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F:\БУХГАЛТЕРИЯ\Бланки бухгалтерских документов\Бухгалтерия бланкалари\"/>
    </mc:Choice>
  </mc:AlternateContent>
  <xr:revisionPtr revIDLastSave="0" documentId="13_ncr:1_{A46210BC-0096-4895-B287-B62F5FF55B7C}" xr6:coauthVersionLast="47" xr6:coauthVersionMax="47" xr10:uidLastSave="{00000000-0000-0000-0000-000000000000}"/>
  <bookViews>
    <workbookView xWindow="-120" yWindow="-120" windowWidth="29040" windowHeight="15840" tabRatio="918" activeTab="2" xr2:uid="{00000000-000D-0000-FFFF-FFFF00000000}"/>
  </bookViews>
  <sheets>
    <sheet name="Приход сырья" sheetId="1" r:id="rId1"/>
    <sheet name="Расход сырья" sheetId="4" r:id="rId2"/>
    <sheet name="Отчет о движении сырья" sheetId="5" r:id="rId3"/>
    <sheet name="Приход готов. продук." sheetId="10" r:id="rId4"/>
    <sheet name="Расход готов. продук." sheetId="11" r:id="rId5"/>
    <sheet name="Отчет о движении готов. прод." sheetId="12" r:id="rId6"/>
    <sheet name="Готовый продукция" sheetId="7" r:id="rId7"/>
    <sheet name="Прочие произ. затраты" sheetId="13" r:id="rId8"/>
    <sheet name="Нормы" sheetId="6" r:id="rId9"/>
    <sheet name="Акт о списании" sheetId="14" r:id="rId10"/>
    <sheet name="Лист8" sheetId="8" state="hidden" r:id="rId11"/>
  </sheets>
  <definedNames>
    <definedName name="_xlnm._FilterDatabase" localSheetId="9" hidden="1">'Акт о списании'!$A$13:$E$13</definedName>
    <definedName name="_xlnm._FilterDatabase" localSheetId="5" hidden="1">'Отчет о движении готов. прод.'!$A$8:$O$156</definedName>
    <definedName name="_xlnm._FilterDatabase" localSheetId="2" hidden="1">'Отчет о движении сырья'!$A$8:$M$153</definedName>
    <definedName name="_xlnm._FilterDatabase" localSheetId="0" hidden="1">'Приход сырья'!$A$1:$H$77</definedName>
    <definedName name="_xlnm._FilterDatabase" localSheetId="4" hidden="1">'Расход готов. продук.'!$A$1:$H$2000</definedName>
    <definedName name="_xlnm._FilterDatabase" localSheetId="1" hidden="1">'Расход сырья'!$A$1:$H$2000</definedName>
    <definedName name="_xlnm.Print_Titles" localSheetId="5">'Отчет о движении готов. прод.'!$7:$8</definedName>
    <definedName name="_xlnm.Print_Titles" localSheetId="2">'Отчет о движении сырья'!$7:$8</definedName>
    <definedName name="_xlnm.Print_Area" localSheetId="9">'Акт о списании'!$A$1:$E$43</definedName>
    <definedName name="_xlnm.Print_Area" localSheetId="5">'Отчет о движении готов. прод.'!$A$1:$M$159</definedName>
    <definedName name="_xlnm.Print_Area" localSheetId="2">'Отчет о движении сырья'!$A$1:$M$159</definedName>
    <definedName name="Сумма_цифрами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000" i="6" l="1"/>
  <c r="C999" i="6"/>
  <c r="C998" i="6"/>
  <c r="C997" i="6"/>
  <c r="C996" i="6"/>
  <c r="C995" i="6"/>
  <c r="C994" i="6"/>
  <c r="C993" i="6"/>
  <c r="C992" i="6"/>
  <c r="C991" i="6"/>
  <c r="C990" i="6"/>
  <c r="C989" i="6"/>
  <c r="C988" i="6"/>
  <c r="C987" i="6"/>
  <c r="C986" i="6"/>
  <c r="C985" i="6"/>
  <c r="C984" i="6"/>
  <c r="C983" i="6"/>
  <c r="C982" i="6"/>
  <c r="C981" i="6"/>
  <c r="C980" i="6"/>
  <c r="C979" i="6"/>
  <c r="C978" i="6"/>
  <c r="C977" i="6"/>
  <c r="C976" i="6"/>
  <c r="C975" i="6"/>
  <c r="C974" i="6"/>
  <c r="C973" i="6"/>
  <c r="C972" i="6"/>
  <c r="C971" i="6"/>
  <c r="C970" i="6"/>
  <c r="C969" i="6"/>
  <c r="C968" i="6"/>
  <c r="C967" i="6"/>
  <c r="C966" i="6"/>
  <c r="C965" i="6"/>
  <c r="C964" i="6"/>
  <c r="C963" i="6"/>
  <c r="C962" i="6"/>
  <c r="C961" i="6"/>
  <c r="C960" i="6"/>
  <c r="C959" i="6"/>
  <c r="C958" i="6"/>
  <c r="C957" i="6"/>
  <c r="C956" i="6"/>
  <c r="C955" i="6"/>
  <c r="C954" i="6"/>
  <c r="C953" i="6"/>
  <c r="C952" i="6"/>
  <c r="C951" i="6"/>
  <c r="C950" i="6"/>
  <c r="C949" i="6"/>
  <c r="C948" i="6"/>
  <c r="C947" i="6"/>
  <c r="C946" i="6"/>
  <c r="C945" i="6"/>
  <c r="C944" i="6"/>
  <c r="C943" i="6"/>
  <c r="C942" i="6"/>
  <c r="C941" i="6"/>
  <c r="C940" i="6"/>
  <c r="C939" i="6"/>
  <c r="C938" i="6"/>
  <c r="C937" i="6"/>
  <c r="C936" i="6"/>
  <c r="C935" i="6"/>
  <c r="C934" i="6"/>
  <c r="C933" i="6"/>
  <c r="C932" i="6"/>
  <c r="C931" i="6"/>
  <c r="C930" i="6"/>
  <c r="C929" i="6"/>
  <c r="C928" i="6"/>
  <c r="C927" i="6"/>
  <c r="C926" i="6"/>
  <c r="C925" i="6"/>
  <c r="C924" i="6"/>
  <c r="C923" i="6"/>
  <c r="C922" i="6"/>
  <c r="C921" i="6"/>
  <c r="C920" i="6"/>
  <c r="C919" i="6"/>
  <c r="C918" i="6"/>
  <c r="C917" i="6"/>
  <c r="C916" i="6"/>
  <c r="C915" i="6"/>
  <c r="C914" i="6"/>
  <c r="C913" i="6"/>
  <c r="C912" i="6"/>
  <c r="C911" i="6"/>
  <c r="C910" i="6"/>
  <c r="C909" i="6"/>
  <c r="C908" i="6"/>
  <c r="C907" i="6"/>
  <c r="C906" i="6"/>
  <c r="C905" i="6"/>
  <c r="C904" i="6"/>
  <c r="C903" i="6"/>
  <c r="C902" i="6"/>
  <c r="C901" i="6"/>
  <c r="C900" i="6"/>
  <c r="C899" i="6"/>
  <c r="C898" i="6"/>
  <c r="C897" i="6"/>
  <c r="C896" i="6"/>
  <c r="C895" i="6"/>
  <c r="C894" i="6"/>
  <c r="C893" i="6"/>
  <c r="C892" i="6"/>
  <c r="C891" i="6"/>
  <c r="C890" i="6"/>
  <c r="C889" i="6"/>
  <c r="C888" i="6"/>
  <c r="C887" i="6"/>
  <c r="C886" i="6"/>
  <c r="C885" i="6"/>
  <c r="C884" i="6"/>
  <c r="C883" i="6"/>
  <c r="C882" i="6"/>
  <c r="C881" i="6"/>
  <c r="C880" i="6"/>
  <c r="C879" i="6"/>
  <c r="C878" i="6"/>
  <c r="C877" i="6"/>
  <c r="C876" i="6"/>
  <c r="C875" i="6"/>
  <c r="C874" i="6"/>
  <c r="C873" i="6"/>
  <c r="C872" i="6"/>
  <c r="C871" i="6"/>
  <c r="C870" i="6"/>
  <c r="C869" i="6"/>
  <c r="C868" i="6"/>
  <c r="C867" i="6"/>
  <c r="C866" i="6"/>
  <c r="C865" i="6"/>
  <c r="C864" i="6"/>
  <c r="C863" i="6"/>
  <c r="C862" i="6"/>
  <c r="C861" i="6"/>
  <c r="C860" i="6"/>
  <c r="C859" i="6"/>
  <c r="C858" i="6"/>
  <c r="C857" i="6"/>
  <c r="C856" i="6"/>
  <c r="C855" i="6"/>
  <c r="C854" i="6"/>
  <c r="C853" i="6"/>
  <c r="C852" i="6"/>
  <c r="C851" i="6"/>
  <c r="C850" i="6"/>
  <c r="C849" i="6"/>
  <c r="C848" i="6"/>
  <c r="C847" i="6"/>
  <c r="C846" i="6"/>
  <c r="C845" i="6"/>
  <c r="C844" i="6"/>
  <c r="C843" i="6"/>
  <c r="C842" i="6"/>
  <c r="C841" i="6"/>
  <c r="C840" i="6"/>
  <c r="C839" i="6"/>
  <c r="C838" i="6"/>
  <c r="C837" i="6"/>
  <c r="C836" i="6"/>
  <c r="C835" i="6"/>
  <c r="C834" i="6"/>
  <c r="C833" i="6"/>
  <c r="C832" i="6"/>
  <c r="C831" i="6"/>
  <c r="C830" i="6"/>
  <c r="C829" i="6"/>
  <c r="C828" i="6"/>
  <c r="C827" i="6"/>
  <c r="C826" i="6"/>
  <c r="C825" i="6"/>
  <c r="C824" i="6"/>
  <c r="C823" i="6"/>
  <c r="C822" i="6"/>
  <c r="C821" i="6"/>
  <c r="C820" i="6"/>
  <c r="C819" i="6"/>
  <c r="C818" i="6"/>
  <c r="C817" i="6"/>
  <c r="C816" i="6"/>
  <c r="C815" i="6"/>
  <c r="C814" i="6"/>
  <c r="C813" i="6"/>
  <c r="C812" i="6"/>
  <c r="C811" i="6"/>
  <c r="C810" i="6"/>
  <c r="C809" i="6"/>
  <c r="C808" i="6"/>
  <c r="C807" i="6"/>
  <c r="C806" i="6"/>
  <c r="C805" i="6"/>
  <c r="C804" i="6"/>
  <c r="C803" i="6"/>
  <c r="C802" i="6"/>
  <c r="C801" i="6"/>
  <c r="C800" i="6"/>
  <c r="C799" i="6"/>
  <c r="C798" i="6"/>
  <c r="C797" i="6"/>
  <c r="C796" i="6"/>
  <c r="C795" i="6"/>
  <c r="C794" i="6"/>
  <c r="C793" i="6"/>
  <c r="C792" i="6"/>
  <c r="C791" i="6"/>
  <c r="C790" i="6"/>
  <c r="C789" i="6"/>
  <c r="C788" i="6"/>
  <c r="C787" i="6"/>
  <c r="C786" i="6"/>
  <c r="C785" i="6"/>
  <c r="C784" i="6"/>
  <c r="C783" i="6"/>
  <c r="C782" i="6"/>
  <c r="C781" i="6"/>
  <c r="C780" i="6"/>
  <c r="C779" i="6"/>
  <c r="C778" i="6"/>
  <c r="C777" i="6"/>
  <c r="C776" i="6"/>
  <c r="C775" i="6"/>
  <c r="C774" i="6"/>
  <c r="C773" i="6"/>
  <c r="C772" i="6"/>
  <c r="C771" i="6"/>
  <c r="C770" i="6"/>
  <c r="C769" i="6"/>
  <c r="C768" i="6"/>
  <c r="C767" i="6"/>
  <c r="C766" i="6"/>
  <c r="C765" i="6"/>
  <c r="C764" i="6"/>
  <c r="C763" i="6"/>
  <c r="C762" i="6"/>
  <c r="C761" i="6"/>
  <c r="C760" i="6"/>
  <c r="C759" i="6"/>
  <c r="C758" i="6"/>
  <c r="C757" i="6"/>
  <c r="C756" i="6"/>
  <c r="C755" i="6"/>
  <c r="C754" i="6"/>
  <c r="C753" i="6"/>
  <c r="C752" i="6"/>
  <c r="C751" i="6"/>
  <c r="C750" i="6"/>
  <c r="C749" i="6"/>
  <c r="C748" i="6"/>
  <c r="C747" i="6"/>
  <c r="C746" i="6"/>
  <c r="C745" i="6"/>
  <c r="C744" i="6"/>
  <c r="C743" i="6"/>
  <c r="C742" i="6"/>
  <c r="C741" i="6"/>
  <c r="C740" i="6"/>
  <c r="C739" i="6"/>
  <c r="C738" i="6"/>
  <c r="C737" i="6"/>
  <c r="C736" i="6"/>
  <c r="C735" i="6"/>
  <c r="C734" i="6"/>
  <c r="C733" i="6"/>
  <c r="C732" i="6"/>
  <c r="C731" i="6"/>
  <c r="C730" i="6"/>
  <c r="C729" i="6"/>
  <c r="C728" i="6"/>
  <c r="C727" i="6"/>
  <c r="C726" i="6"/>
  <c r="C725" i="6"/>
  <c r="C724" i="6"/>
  <c r="C723" i="6"/>
  <c r="C722" i="6"/>
  <c r="C721" i="6"/>
  <c r="C720" i="6"/>
  <c r="C719" i="6"/>
  <c r="C718" i="6"/>
  <c r="C717" i="6"/>
  <c r="C716" i="6"/>
  <c r="C715" i="6"/>
  <c r="C714" i="6"/>
  <c r="C713" i="6"/>
  <c r="C712" i="6"/>
  <c r="C711" i="6"/>
  <c r="C710" i="6"/>
  <c r="C709" i="6"/>
  <c r="C708" i="6"/>
  <c r="C707" i="6"/>
  <c r="C706" i="6"/>
  <c r="C705" i="6"/>
  <c r="C704" i="6"/>
  <c r="C703" i="6"/>
  <c r="C702" i="6"/>
  <c r="C701" i="6"/>
  <c r="C700" i="6"/>
  <c r="C699" i="6"/>
  <c r="C698" i="6"/>
  <c r="C697" i="6"/>
  <c r="C696" i="6"/>
  <c r="C695" i="6"/>
  <c r="C694" i="6"/>
  <c r="C693" i="6"/>
  <c r="C692" i="6"/>
  <c r="C691" i="6"/>
  <c r="C690" i="6"/>
  <c r="C689" i="6"/>
  <c r="C688" i="6"/>
  <c r="C687" i="6"/>
  <c r="C686" i="6"/>
  <c r="C685" i="6"/>
  <c r="C684" i="6"/>
  <c r="C683" i="6"/>
  <c r="C682" i="6"/>
  <c r="C681" i="6"/>
  <c r="C680" i="6"/>
  <c r="C679" i="6"/>
  <c r="C678" i="6"/>
  <c r="C677" i="6"/>
  <c r="C676" i="6"/>
  <c r="C675" i="6"/>
  <c r="C674" i="6"/>
  <c r="C673" i="6"/>
  <c r="C672" i="6"/>
  <c r="C671" i="6"/>
  <c r="C670" i="6"/>
  <c r="C669" i="6"/>
  <c r="C668" i="6"/>
  <c r="C667" i="6"/>
  <c r="C666" i="6"/>
  <c r="C665" i="6"/>
  <c r="C664" i="6"/>
  <c r="C663" i="6"/>
  <c r="C662" i="6"/>
  <c r="C661" i="6"/>
  <c r="C660" i="6"/>
  <c r="C659" i="6"/>
  <c r="C658" i="6"/>
  <c r="C657" i="6"/>
  <c r="C656" i="6"/>
  <c r="C655" i="6"/>
  <c r="C654" i="6"/>
  <c r="C653" i="6"/>
  <c r="C652" i="6"/>
  <c r="C651" i="6"/>
  <c r="C650" i="6"/>
  <c r="C649" i="6"/>
  <c r="C648" i="6"/>
  <c r="C647" i="6"/>
  <c r="C646" i="6"/>
  <c r="C645" i="6"/>
  <c r="C644" i="6"/>
  <c r="C643" i="6"/>
  <c r="C642" i="6"/>
  <c r="C641" i="6"/>
  <c r="C640" i="6"/>
  <c r="C639" i="6"/>
  <c r="C638" i="6"/>
  <c r="C637" i="6"/>
  <c r="C636" i="6"/>
  <c r="C635" i="6"/>
  <c r="C634" i="6"/>
  <c r="C633" i="6"/>
  <c r="C632" i="6"/>
  <c r="C631" i="6"/>
  <c r="C630" i="6"/>
  <c r="C629" i="6"/>
  <c r="C628" i="6"/>
  <c r="C627" i="6"/>
  <c r="C626" i="6"/>
  <c r="C625" i="6"/>
  <c r="C624" i="6"/>
  <c r="C623" i="6"/>
  <c r="C622" i="6"/>
  <c r="C621" i="6"/>
  <c r="C620" i="6"/>
  <c r="C619" i="6"/>
  <c r="C618" i="6"/>
  <c r="C617" i="6"/>
  <c r="C616" i="6"/>
  <c r="C615" i="6"/>
  <c r="C614" i="6"/>
  <c r="C613" i="6"/>
  <c r="C612" i="6"/>
  <c r="C611" i="6"/>
  <c r="C610" i="6"/>
  <c r="C609" i="6"/>
  <c r="C608" i="6"/>
  <c r="C607" i="6"/>
  <c r="C606" i="6"/>
  <c r="C605" i="6"/>
  <c r="C604" i="6"/>
  <c r="C603" i="6"/>
  <c r="C602" i="6"/>
  <c r="C601" i="6"/>
  <c r="C600" i="6"/>
  <c r="C599" i="6"/>
  <c r="C598" i="6"/>
  <c r="C597" i="6"/>
  <c r="C596" i="6"/>
  <c r="C595" i="6"/>
  <c r="C594" i="6"/>
  <c r="C593" i="6"/>
  <c r="C592" i="6"/>
  <c r="C591" i="6"/>
  <c r="C590" i="6"/>
  <c r="C589" i="6"/>
  <c r="C588" i="6"/>
  <c r="C587" i="6"/>
  <c r="C586" i="6"/>
  <c r="C585" i="6"/>
  <c r="C584" i="6"/>
  <c r="C583" i="6"/>
  <c r="C582" i="6"/>
  <c r="C581" i="6"/>
  <c r="C580" i="6"/>
  <c r="C579" i="6"/>
  <c r="C578" i="6"/>
  <c r="C577" i="6"/>
  <c r="C576" i="6"/>
  <c r="C575" i="6"/>
  <c r="C574" i="6"/>
  <c r="C573" i="6"/>
  <c r="C572" i="6"/>
  <c r="C571" i="6"/>
  <c r="C570" i="6"/>
  <c r="C569" i="6"/>
  <c r="C568" i="6"/>
  <c r="C567" i="6"/>
  <c r="C566" i="6"/>
  <c r="C565" i="6"/>
  <c r="C564" i="6"/>
  <c r="C563" i="6"/>
  <c r="C562" i="6"/>
  <c r="C561" i="6"/>
  <c r="C560" i="6"/>
  <c r="C559" i="6"/>
  <c r="C558" i="6"/>
  <c r="C557" i="6"/>
  <c r="C556" i="6"/>
  <c r="C555" i="6"/>
  <c r="C554" i="6"/>
  <c r="C553" i="6"/>
  <c r="C552" i="6"/>
  <c r="C551" i="6"/>
  <c r="C550" i="6"/>
  <c r="C549" i="6"/>
  <c r="C548" i="6"/>
  <c r="C547" i="6"/>
  <c r="C546" i="6"/>
  <c r="C545" i="6"/>
  <c r="C544" i="6"/>
  <c r="C543" i="6"/>
  <c r="C542" i="6"/>
  <c r="C541" i="6"/>
  <c r="C540" i="6"/>
  <c r="C539" i="6"/>
  <c r="C538" i="6"/>
  <c r="C537" i="6"/>
  <c r="C536" i="6"/>
  <c r="C535" i="6"/>
  <c r="C534" i="6"/>
  <c r="C533" i="6"/>
  <c r="C532" i="6"/>
  <c r="C531" i="6"/>
  <c r="C530" i="6"/>
  <c r="C529" i="6"/>
  <c r="C528" i="6"/>
  <c r="C527" i="6"/>
  <c r="C526" i="6"/>
  <c r="C525" i="6"/>
  <c r="C524" i="6"/>
  <c r="C523" i="6"/>
  <c r="C522" i="6"/>
  <c r="C521" i="6"/>
  <c r="C520" i="6"/>
  <c r="C519" i="6"/>
  <c r="C518" i="6"/>
  <c r="C517" i="6"/>
  <c r="C516" i="6"/>
  <c r="C515" i="6"/>
  <c r="C514" i="6"/>
  <c r="C513" i="6"/>
  <c r="C512" i="6"/>
  <c r="C511" i="6"/>
  <c r="C510" i="6"/>
  <c r="C509" i="6"/>
  <c r="C508" i="6"/>
  <c r="C507" i="6"/>
  <c r="C506" i="6"/>
  <c r="C505" i="6"/>
  <c r="C504" i="6"/>
  <c r="C503" i="6"/>
  <c r="C502" i="6"/>
  <c r="C501" i="6"/>
  <c r="C500" i="6"/>
  <c r="C499" i="6"/>
  <c r="C498" i="6"/>
  <c r="C497" i="6"/>
  <c r="C496" i="6"/>
  <c r="C495" i="6"/>
  <c r="C494" i="6"/>
  <c r="C493" i="6"/>
  <c r="C492" i="6"/>
  <c r="C491" i="6"/>
  <c r="C490" i="6"/>
  <c r="C489" i="6"/>
  <c r="C488" i="6"/>
  <c r="C487" i="6"/>
  <c r="C486" i="6"/>
  <c r="C485" i="6"/>
  <c r="C484" i="6"/>
  <c r="C483" i="6"/>
  <c r="C482" i="6"/>
  <c r="C481" i="6"/>
  <c r="C480" i="6"/>
  <c r="C479" i="6"/>
  <c r="C478" i="6"/>
  <c r="C477" i="6"/>
  <c r="C476" i="6"/>
  <c r="C475" i="6"/>
  <c r="C474" i="6"/>
  <c r="C473" i="6"/>
  <c r="C472" i="6"/>
  <c r="C471" i="6"/>
  <c r="C470" i="6"/>
  <c r="C469" i="6"/>
  <c r="C468" i="6"/>
  <c r="C467" i="6"/>
  <c r="C466" i="6"/>
  <c r="C465" i="6"/>
  <c r="C464" i="6"/>
  <c r="C463" i="6"/>
  <c r="C462" i="6"/>
  <c r="C461" i="6"/>
  <c r="C460" i="6"/>
  <c r="C459" i="6"/>
  <c r="C458" i="6"/>
  <c r="C457" i="6"/>
  <c r="C456" i="6"/>
  <c r="C455" i="6"/>
  <c r="C454" i="6"/>
  <c r="C453" i="6"/>
  <c r="C452" i="6"/>
  <c r="C451" i="6"/>
  <c r="C450" i="6"/>
  <c r="C449" i="6"/>
  <c r="C448" i="6"/>
  <c r="C447" i="6"/>
  <c r="C446" i="6"/>
  <c r="C445" i="6"/>
  <c r="C444" i="6"/>
  <c r="C443" i="6"/>
  <c r="C442" i="6"/>
  <c r="C441" i="6"/>
  <c r="C440" i="6"/>
  <c r="C439" i="6"/>
  <c r="C438" i="6"/>
  <c r="C437" i="6"/>
  <c r="C436" i="6"/>
  <c r="C435" i="6"/>
  <c r="C434" i="6"/>
  <c r="C433" i="6"/>
  <c r="C432" i="6"/>
  <c r="C431" i="6"/>
  <c r="C430" i="6"/>
  <c r="C429" i="6"/>
  <c r="C428" i="6"/>
  <c r="C427" i="6"/>
  <c r="C426" i="6"/>
  <c r="C425" i="6"/>
  <c r="C424" i="6"/>
  <c r="C423" i="6"/>
  <c r="C422" i="6"/>
  <c r="C421" i="6"/>
  <c r="C420" i="6"/>
  <c r="C419" i="6"/>
  <c r="C418" i="6"/>
  <c r="C417" i="6"/>
  <c r="C416" i="6"/>
  <c r="C415" i="6"/>
  <c r="C414" i="6"/>
  <c r="C413" i="6"/>
  <c r="C412" i="6"/>
  <c r="C411" i="6"/>
  <c r="C410" i="6"/>
  <c r="C409" i="6"/>
  <c r="C408" i="6"/>
  <c r="C407" i="6"/>
  <c r="C406" i="6"/>
  <c r="C405" i="6"/>
  <c r="C404" i="6"/>
  <c r="C403" i="6"/>
  <c r="C402" i="6"/>
  <c r="C401" i="6"/>
  <c r="C400" i="6"/>
  <c r="C399" i="6"/>
  <c r="C398" i="6"/>
  <c r="C397" i="6"/>
  <c r="C396" i="6"/>
  <c r="C395" i="6"/>
  <c r="C394" i="6"/>
  <c r="C393" i="6"/>
  <c r="C392" i="6"/>
  <c r="C391" i="6"/>
  <c r="C390" i="6"/>
  <c r="C389" i="6"/>
  <c r="C388" i="6"/>
  <c r="C387" i="6"/>
  <c r="C386" i="6"/>
  <c r="C385" i="6"/>
  <c r="C384" i="6"/>
  <c r="C383" i="6"/>
  <c r="C382" i="6"/>
  <c r="C381" i="6"/>
  <c r="C380" i="6"/>
  <c r="C379" i="6"/>
  <c r="C378" i="6"/>
  <c r="C377" i="6"/>
  <c r="C376" i="6"/>
  <c r="C375" i="6"/>
  <c r="C374" i="6"/>
  <c r="C373" i="6"/>
  <c r="C372" i="6"/>
  <c r="C371" i="6"/>
  <c r="C370" i="6"/>
  <c r="C369" i="6"/>
  <c r="C368" i="6"/>
  <c r="C367" i="6"/>
  <c r="C366" i="6"/>
  <c r="C365" i="6"/>
  <c r="C364" i="6"/>
  <c r="C363" i="6"/>
  <c r="C362" i="6"/>
  <c r="C361" i="6"/>
  <c r="C360" i="6"/>
  <c r="C359" i="6"/>
  <c r="C358" i="6"/>
  <c r="C357" i="6"/>
  <c r="C356" i="6"/>
  <c r="C355" i="6"/>
  <c r="C354" i="6"/>
  <c r="C353" i="6"/>
  <c r="C352" i="6"/>
  <c r="C351" i="6"/>
  <c r="C350" i="6"/>
  <c r="C349" i="6"/>
  <c r="C348" i="6"/>
  <c r="C347" i="6"/>
  <c r="C346" i="6"/>
  <c r="C345" i="6"/>
  <c r="C344" i="6"/>
  <c r="C343" i="6"/>
  <c r="C342" i="6"/>
  <c r="C341" i="6"/>
  <c r="C340" i="6"/>
  <c r="C339" i="6"/>
  <c r="C338" i="6"/>
  <c r="C337" i="6"/>
  <c r="C336" i="6"/>
  <c r="C335" i="6"/>
  <c r="C334" i="6"/>
  <c r="C333" i="6"/>
  <c r="C332" i="6"/>
  <c r="C331" i="6"/>
  <c r="C330" i="6"/>
  <c r="C329" i="6"/>
  <c r="C328" i="6"/>
  <c r="C327" i="6"/>
  <c r="C326" i="6"/>
  <c r="C325" i="6"/>
  <c r="C324" i="6"/>
  <c r="C323" i="6"/>
  <c r="C322" i="6"/>
  <c r="C321" i="6"/>
  <c r="C320" i="6"/>
  <c r="C319" i="6"/>
  <c r="C318" i="6"/>
  <c r="C317" i="6"/>
  <c r="C316" i="6"/>
  <c r="C315" i="6"/>
  <c r="C314" i="6"/>
  <c r="C313" i="6"/>
  <c r="C312" i="6"/>
  <c r="C311" i="6"/>
  <c r="C310" i="6"/>
  <c r="C309" i="6"/>
  <c r="C308" i="6"/>
  <c r="C307" i="6"/>
  <c r="C306" i="6"/>
  <c r="C305" i="6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82" i="6"/>
  <c r="C281" i="6"/>
  <c r="C280" i="6"/>
  <c r="C279" i="6"/>
  <c r="C278" i="6"/>
  <c r="C277" i="6"/>
  <c r="C276" i="6"/>
  <c r="C275" i="6"/>
  <c r="C274" i="6"/>
  <c r="C273" i="6"/>
  <c r="C272" i="6"/>
  <c r="C271" i="6"/>
  <c r="C270" i="6"/>
  <c r="C269" i="6"/>
  <c r="C268" i="6"/>
  <c r="C267" i="6"/>
  <c r="C266" i="6"/>
  <c r="C265" i="6"/>
  <c r="C264" i="6"/>
  <c r="C263" i="6"/>
  <c r="C262" i="6"/>
  <c r="C261" i="6"/>
  <c r="C260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37" i="6"/>
  <c r="C236" i="6"/>
  <c r="C235" i="6"/>
  <c r="C234" i="6"/>
  <c r="C233" i="6"/>
  <c r="C232" i="6"/>
  <c r="C231" i="6"/>
  <c r="C230" i="6"/>
  <c r="C229" i="6"/>
  <c r="C228" i="6"/>
  <c r="C227" i="6"/>
  <c r="C226" i="6"/>
  <c r="C225" i="6"/>
  <c r="C224" i="6"/>
  <c r="C223" i="6"/>
  <c r="C222" i="6"/>
  <c r="C221" i="6"/>
  <c r="C220" i="6"/>
  <c r="C219" i="6"/>
  <c r="C218" i="6"/>
  <c r="C217" i="6"/>
  <c r="C216" i="6"/>
  <c r="C215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92" i="6"/>
  <c r="C191" i="6"/>
  <c r="C190" i="6"/>
  <c r="C189" i="6"/>
  <c r="C188" i="6"/>
  <c r="C187" i="6"/>
  <c r="C186" i="6"/>
  <c r="C185" i="6"/>
  <c r="C184" i="6"/>
  <c r="C183" i="6"/>
  <c r="C182" i="6"/>
  <c r="C181" i="6"/>
  <c r="C180" i="6"/>
  <c r="C179" i="6"/>
  <c r="C178" i="6"/>
  <c r="C177" i="6"/>
  <c r="C176" i="6"/>
  <c r="C175" i="6"/>
  <c r="C174" i="6"/>
  <c r="C173" i="6"/>
  <c r="C172" i="6"/>
  <c r="C171" i="6"/>
  <c r="C170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47" i="6"/>
  <c r="C146" i="6"/>
  <c r="C145" i="6"/>
  <c r="C144" i="6"/>
  <c r="C143" i="6"/>
  <c r="C142" i="6"/>
  <c r="C141" i="6"/>
  <c r="C140" i="6"/>
  <c r="C139" i="6"/>
  <c r="C138" i="6"/>
  <c r="C137" i="6"/>
  <c r="C136" i="6"/>
  <c r="C135" i="6"/>
  <c r="C134" i="6"/>
  <c r="C133" i="6"/>
  <c r="C132" i="6"/>
  <c r="C131" i="6"/>
  <c r="C130" i="6"/>
  <c r="C129" i="6"/>
  <c r="C128" i="6"/>
  <c r="C127" i="6"/>
  <c r="C126" i="6"/>
  <c r="C125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102" i="6"/>
  <c r="C101" i="6"/>
  <c r="C100" i="6"/>
  <c r="C99" i="6"/>
  <c r="C98" i="6"/>
  <c r="C97" i="6"/>
  <c r="C96" i="6"/>
  <c r="C95" i="6"/>
  <c r="C94" i="6"/>
  <c r="C93" i="6"/>
  <c r="C92" i="6"/>
  <c r="C91" i="6"/>
  <c r="C90" i="6"/>
  <c r="C89" i="6"/>
  <c r="C88" i="6"/>
  <c r="C87" i="6"/>
  <c r="C86" i="6"/>
  <c r="C85" i="6"/>
  <c r="C84" i="6"/>
  <c r="C83" i="6"/>
  <c r="C82" i="6"/>
  <c r="C81" i="6"/>
  <c r="C80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57" i="6"/>
  <c r="C56" i="6"/>
  <c r="C55" i="6"/>
  <c r="C54" i="6"/>
  <c r="C53" i="6"/>
  <c r="C52" i="6"/>
  <c r="C51" i="6"/>
  <c r="C50" i="6"/>
  <c r="C49" i="6"/>
  <c r="C48" i="6"/>
  <c r="C47" i="6"/>
  <c r="C46" i="6"/>
  <c r="C45" i="6"/>
  <c r="C44" i="6"/>
  <c r="C43" i="6"/>
  <c r="C42" i="6"/>
  <c r="C41" i="6"/>
  <c r="C40" i="6"/>
  <c r="C39" i="6"/>
  <c r="C38" i="6"/>
  <c r="C37" i="6"/>
  <c r="C36" i="6"/>
  <c r="C35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12" i="6"/>
  <c r="C11" i="6"/>
  <c r="C10" i="6"/>
  <c r="C9" i="6"/>
  <c r="C8" i="6"/>
  <c r="C7" i="6"/>
  <c r="C6" i="6"/>
  <c r="C5" i="6"/>
  <c r="C4" i="6"/>
  <c r="C3" i="6"/>
  <c r="G2000" i="4"/>
  <c r="D2000" i="4"/>
  <c r="F2000" i="4" s="1"/>
  <c r="B2000" i="4"/>
  <c r="A2000" i="4"/>
  <c r="G1999" i="4"/>
  <c r="D1999" i="4"/>
  <c r="E1999" i="4" s="1"/>
  <c r="B1999" i="4"/>
  <c r="A1999" i="4"/>
  <c r="G1998" i="4"/>
  <c r="D1998" i="4"/>
  <c r="F1998" i="4" s="1"/>
  <c r="B1998" i="4"/>
  <c r="A1998" i="4"/>
  <c r="G1997" i="4"/>
  <c r="D1997" i="4"/>
  <c r="E1997" i="4" s="1"/>
  <c r="B1997" i="4"/>
  <c r="A1997" i="4"/>
  <c r="G1996" i="4"/>
  <c r="D1996" i="4"/>
  <c r="F1996" i="4" s="1"/>
  <c r="B1996" i="4"/>
  <c r="A1996" i="4"/>
  <c r="G1995" i="4"/>
  <c r="D1995" i="4"/>
  <c r="B1995" i="4"/>
  <c r="A1995" i="4"/>
  <c r="G1994" i="4"/>
  <c r="E1994" i="4"/>
  <c r="D1994" i="4"/>
  <c r="F1994" i="4" s="1"/>
  <c r="B1994" i="4"/>
  <c r="A1994" i="4"/>
  <c r="G1993" i="4"/>
  <c r="D1993" i="4"/>
  <c r="F1993" i="4" s="1"/>
  <c r="B1993" i="4"/>
  <c r="A1993" i="4"/>
  <c r="G1992" i="4"/>
  <c r="D1992" i="4"/>
  <c r="F1992" i="4" s="1"/>
  <c r="B1992" i="4"/>
  <c r="A1992" i="4"/>
  <c r="G1991" i="4"/>
  <c r="F1991" i="4"/>
  <c r="D1991" i="4"/>
  <c r="E1991" i="4" s="1"/>
  <c r="B1991" i="4"/>
  <c r="A1991" i="4"/>
  <c r="G1990" i="4"/>
  <c r="F1990" i="4"/>
  <c r="E1990" i="4"/>
  <c r="D1990" i="4"/>
  <c r="B1990" i="4"/>
  <c r="A1990" i="4"/>
  <c r="G1989" i="4"/>
  <c r="F1989" i="4"/>
  <c r="D1989" i="4"/>
  <c r="E1989" i="4" s="1"/>
  <c r="B1989" i="4"/>
  <c r="A1989" i="4"/>
  <c r="G1988" i="4"/>
  <c r="E1988" i="4"/>
  <c r="D1988" i="4"/>
  <c r="F1988" i="4" s="1"/>
  <c r="B1988" i="4"/>
  <c r="A1988" i="4"/>
  <c r="G1987" i="4"/>
  <c r="D1987" i="4"/>
  <c r="B1987" i="4"/>
  <c r="A1987" i="4"/>
  <c r="G1986" i="4"/>
  <c r="D1986" i="4"/>
  <c r="B1986" i="4"/>
  <c r="A1986" i="4"/>
  <c r="G1985" i="4"/>
  <c r="D1985" i="4"/>
  <c r="F1985" i="4" s="1"/>
  <c r="B1985" i="4"/>
  <c r="A1985" i="4"/>
  <c r="G1984" i="4"/>
  <c r="D1984" i="4"/>
  <c r="F1984" i="4" s="1"/>
  <c r="B1984" i="4"/>
  <c r="A1984" i="4"/>
  <c r="G1983" i="4"/>
  <c r="D1983" i="4"/>
  <c r="E1983" i="4" s="1"/>
  <c r="B1983" i="4"/>
  <c r="A1983" i="4"/>
  <c r="G1982" i="4"/>
  <c r="D1982" i="4"/>
  <c r="F1982" i="4" s="1"/>
  <c r="B1982" i="4"/>
  <c r="A1982" i="4"/>
  <c r="G1981" i="4"/>
  <c r="D1981" i="4"/>
  <c r="B1981" i="4"/>
  <c r="A1981" i="4"/>
  <c r="G1980" i="4"/>
  <c r="D1980" i="4"/>
  <c r="F1980" i="4" s="1"/>
  <c r="B1980" i="4"/>
  <c r="A1980" i="4"/>
  <c r="G1979" i="4"/>
  <c r="D1979" i="4"/>
  <c r="B1979" i="4"/>
  <c r="A1979" i="4"/>
  <c r="G1978" i="4"/>
  <c r="F1978" i="4"/>
  <c r="D1978" i="4"/>
  <c r="E1978" i="4" s="1"/>
  <c r="B1978" i="4"/>
  <c r="A1978" i="4"/>
  <c r="G1977" i="4"/>
  <c r="D1977" i="4"/>
  <c r="F1977" i="4" s="1"/>
  <c r="B1977" i="4"/>
  <c r="A1977" i="4"/>
  <c r="G1976" i="4"/>
  <c r="D1976" i="4"/>
  <c r="F1976" i="4" s="1"/>
  <c r="B1976" i="4"/>
  <c r="A1976" i="4"/>
  <c r="G1975" i="4"/>
  <c r="D1975" i="4"/>
  <c r="E1975" i="4" s="1"/>
  <c r="B1975" i="4"/>
  <c r="A1975" i="4"/>
  <c r="G1974" i="4"/>
  <c r="D1974" i="4"/>
  <c r="B1974" i="4"/>
  <c r="A1974" i="4"/>
  <c r="G1973" i="4"/>
  <c r="D1973" i="4"/>
  <c r="E1973" i="4" s="1"/>
  <c r="B1973" i="4"/>
  <c r="A1973" i="4"/>
  <c r="G1972" i="4"/>
  <c r="D1972" i="4"/>
  <c r="B1972" i="4"/>
  <c r="A1972" i="4"/>
  <c r="G1971" i="4"/>
  <c r="D1971" i="4"/>
  <c r="B1971" i="4"/>
  <c r="A1971" i="4"/>
  <c r="G1970" i="4"/>
  <c r="F1970" i="4"/>
  <c r="D1970" i="4"/>
  <c r="E1970" i="4" s="1"/>
  <c r="B1970" i="4"/>
  <c r="A1970" i="4"/>
  <c r="G1969" i="4"/>
  <c r="D1969" i="4"/>
  <c r="F1969" i="4" s="1"/>
  <c r="B1969" i="4"/>
  <c r="A1969" i="4"/>
  <c r="G1968" i="4"/>
  <c r="D1968" i="4"/>
  <c r="E1968" i="4" s="1"/>
  <c r="B1968" i="4"/>
  <c r="A1968" i="4"/>
  <c r="G1967" i="4"/>
  <c r="D1967" i="4"/>
  <c r="B1967" i="4"/>
  <c r="A1967" i="4"/>
  <c r="G1966" i="4"/>
  <c r="D1966" i="4"/>
  <c r="B1966" i="4"/>
  <c r="A1966" i="4"/>
  <c r="G1965" i="4"/>
  <c r="D1965" i="4"/>
  <c r="E1965" i="4" s="1"/>
  <c r="B1965" i="4"/>
  <c r="A1965" i="4"/>
  <c r="G1964" i="4"/>
  <c r="D1964" i="4"/>
  <c r="B1964" i="4"/>
  <c r="A1964" i="4"/>
  <c r="G1963" i="4"/>
  <c r="D1963" i="4"/>
  <c r="B1963" i="4"/>
  <c r="A1963" i="4"/>
  <c r="G1962" i="4"/>
  <c r="D1962" i="4"/>
  <c r="B1962" i="4"/>
  <c r="A1962" i="4"/>
  <c r="G1961" i="4"/>
  <c r="D1961" i="4"/>
  <c r="F1961" i="4" s="1"/>
  <c r="B1961" i="4"/>
  <c r="A1961" i="4"/>
  <c r="G1960" i="4"/>
  <c r="F1960" i="4"/>
  <c r="D1960" i="4"/>
  <c r="E1960" i="4" s="1"/>
  <c r="B1960" i="4"/>
  <c r="A1960" i="4"/>
  <c r="G1959" i="4"/>
  <c r="F1959" i="4"/>
  <c r="D1959" i="4"/>
  <c r="E1959" i="4" s="1"/>
  <c r="B1959" i="4"/>
  <c r="A1959" i="4"/>
  <c r="G1958" i="4"/>
  <c r="D1958" i="4"/>
  <c r="F1958" i="4" s="1"/>
  <c r="B1958" i="4"/>
  <c r="A1958" i="4"/>
  <c r="G1957" i="4"/>
  <c r="F1957" i="4"/>
  <c r="D1957" i="4"/>
  <c r="E1957" i="4" s="1"/>
  <c r="B1957" i="4"/>
  <c r="A1957" i="4"/>
  <c r="G1956" i="4"/>
  <c r="F1956" i="4"/>
  <c r="D1956" i="4"/>
  <c r="E1956" i="4" s="1"/>
  <c r="B1956" i="4"/>
  <c r="A1956" i="4"/>
  <c r="G1955" i="4"/>
  <c r="D1955" i="4"/>
  <c r="B1955" i="4"/>
  <c r="A1955" i="4"/>
  <c r="G1954" i="4"/>
  <c r="D1954" i="4"/>
  <c r="B1954" i="4"/>
  <c r="A1954" i="4"/>
  <c r="G1953" i="4"/>
  <c r="D1953" i="4"/>
  <c r="F1953" i="4" s="1"/>
  <c r="B1953" i="4"/>
  <c r="A1953" i="4"/>
  <c r="G1952" i="4"/>
  <c r="D1952" i="4"/>
  <c r="B1952" i="4"/>
  <c r="A1952" i="4"/>
  <c r="G1951" i="4"/>
  <c r="E1951" i="4"/>
  <c r="D1951" i="4"/>
  <c r="F1951" i="4" s="1"/>
  <c r="B1951" i="4"/>
  <c r="A1951" i="4"/>
  <c r="G1950" i="4"/>
  <c r="D1950" i="4"/>
  <c r="F1950" i="4" s="1"/>
  <c r="B1950" i="4"/>
  <c r="A1950" i="4"/>
  <c r="G1949" i="4"/>
  <c r="D1949" i="4"/>
  <c r="E1949" i="4" s="1"/>
  <c r="B1949" i="4"/>
  <c r="A1949" i="4"/>
  <c r="G1948" i="4"/>
  <c r="D1948" i="4"/>
  <c r="B1948" i="4"/>
  <c r="A1948" i="4"/>
  <c r="G1947" i="4"/>
  <c r="D1947" i="4"/>
  <c r="B1947" i="4"/>
  <c r="A1947" i="4"/>
  <c r="G1946" i="4"/>
  <c r="D1946" i="4"/>
  <c r="B1946" i="4"/>
  <c r="A1946" i="4"/>
  <c r="G1945" i="4"/>
  <c r="D1945" i="4"/>
  <c r="F1945" i="4" s="1"/>
  <c r="B1945" i="4"/>
  <c r="A1945" i="4"/>
  <c r="G1944" i="4"/>
  <c r="F1944" i="4"/>
  <c r="D1944" i="4"/>
  <c r="E1944" i="4" s="1"/>
  <c r="B1944" i="4"/>
  <c r="A1944" i="4"/>
  <c r="G1943" i="4"/>
  <c r="F1943" i="4"/>
  <c r="D1943" i="4"/>
  <c r="E1943" i="4" s="1"/>
  <c r="B1943" i="4"/>
  <c r="A1943" i="4"/>
  <c r="G1942" i="4"/>
  <c r="D1942" i="4"/>
  <c r="F1942" i="4" s="1"/>
  <c r="B1942" i="4"/>
  <c r="A1942" i="4"/>
  <c r="G1941" i="4"/>
  <c r="D1941" i="4"/>
  <c r="B1941" i="4"/>
  <c r="A1941" i="4"/>
  <c r="G1940" i="4"/>
  <c r="F1940" i="4"/>
  <c r="E1940" i="4"/>
  <c r="D1940" i="4"/>
  <c r="B1940" i="4"/>
  <c r="A1940" i="4"/>
  <c r="G1939" i="4"/>
  <c r="D1939" i="4"/>
  <c r="B1939" i="4"/>
  <c r="A1939" i="4"/>
  <c r="G1938" i="4"/>
  <c r="D1938" i="4"/>
  <c r="B1938" i="4"/>
  <c r="A1938" i="4"/>
  <c r="G1937" i="4"/>
  <c r="D1937" i="4"/>
  <c r="F1937" i="4" s="1"/>
  <c r="B1937" i="4"/>
  <c r="A1937" i="4"/>
  <c r="G1936" i="4"/>
  <c r="D1936" i="4"/>
  <c r="E1936" i="4" s="1"/>
  <c r="B1936" i="4"/>
  <c r="A1936" i="4"/>
  <c r="G1935" i="4"/>
  <c r="F1935" i="4"/>
  <c r="D1935" i="4"/>
  <c r="E1935" i="4" s="1"/>
  <c r="B1935" i="4"/>
  <c r="A1935" i="4"/>
  <c r="G1934" i="4"/>
  <c r="D1934" i="4"/>
  <c r="F1934" i="4" s="1"/>
  <c r="B1934" i="4"/>
  <c r="A1934" i="4"/>
  <c r="G1933" i="4"/>
  <c r="F1933" i="4"/>
  <c r="D1933" i="4"/>
  <c r="E1933" i="4" s="1"/>
  <c r="B1933" i="4"/>
  <c r="A1933" i="4"/>
  <c r="G1932" i="4"/>
  <c r="F1932" i="4"/>
  <c r="E1932" i="4"/>
  <c r="D1932" i="4"/>
  <c r="B1932" i="4"/>
  <c r="A1932" i="4"/>
  <c r="G1931" i="4"/>
  <c r="D1931" i="4"/>
  <c r="B1931" i="4"/>
  <c r="A1931" i="4"/>
  <c r="G1930" i="4"/>
  <c r="D1930" i="4"/>
  <c r="B1930" i="4"/>
  <c r="A1930" i="4"/>
  <c r="G1929" i="4"/>
  <c r="D1929" i="4"/>
  <c r="F1929" i="4" s="1"/>
  <c r="B1929" i="4"/>
  <c r="A1929" i="4"/>
  <c r="G1928" i="4"/>
  <c r="D1928" i="4"/>
  <c r="E1928" i="4" s="1"/>
  <c r="B1928" i="4"/>
  <c r="A1928" i="4"/>
  <c r="G1927" i="4"/>
  <c r="D1927" i="4"/>
  <c r="B1927" i="4"/>
  <c r="A1927" i="4"/>
  <c r="G1926" i="4"/>
  <c r="D1926" i="4"/>
  <c r="F1926" i="4" s="1"/>
  <c r="B1926" i="4"/>
  <c r="A1926" i="4"/>
  <c r="G1925" i="4"/>
  <c r="F1925" i="4"/>
  <c r="D1925" i="4"/>
  <c r="E1925" i="4" s="1"/>
  <c r="B1925" i="4"/>
  <c r="A1925" i="4"/>
  <c r="G1924" i="4"/>
  <c r="F1924" i="4"/>
  <c r="D1924" i="4"/>
  <c r="E1924" i="4" s="1"/>
  <c r="B1924" i="4"/>
  <c r="A1924" i="4"/>
  <c r="G1923" i="4"/>
  <c r="D1923" i="4"/>
  <c r="B1923" i="4"/>
  <c r="A1923" i="4"/>
  <c r="G1922" i="4"/>
  <c r="D1922" i="4"/>
  <c r="B1922" i="4"/>
  <c r="A1922" i="4"/>
  <c r="G1921" i="4"/>
  <c r="D1921" i="4"/>
  <c r="F1921" i="4" s="1"/>
  <c r="B1921" i="4"/>
  <c r="A1921" i="4"/>
  <c r="G1920" i="4"/>
  <c r="D1920" i="4"/>
  <c r="B1920" i="4"/>
  <c r="A1920" i="4"/>
  <c r="G1919" i="4"/>
  <c r="E1919" i="4"/>
  <c r="D1919" i="4"/>
  <c r="F1919" i="4" s="1"/>
  <c r="B1919" i="4"/>
  <c r="A1919" i="4"/>
  <c r="G1918" i="4"/>
  <c r="D1918" i="4"/>
  <c r="F1918" i="4" s="1"/>
  <c r="B1918" i="4"/>
  <c r="A1918" i="4"/>
  <c r="G1917" i="4"/>
  <c r="D1917" i="4"/>
  <c r="E1917" i="4" s="1"/>
  <c r="B1917" i="4"/>
  <c r="A1917" i="4"/>
  <c r="G1916" i="4"/>
  <c r="D1916" i="4"/>
  <c r="B1916" i="4"/>
  <c r="A1916" i="4"/>
  <c r="G1915" i="4"/>
  <c r="D1915" i="4"/>
  <c r="B1915" i="4"/>
  <c r="A1915" i="4"/>
  <c r="G1914" i="4"/>
  <c r="D1914" i="4"/>
  <c r="B1914" i="4"/>
  <c r="A1914" i="4"/>
  <c r="G1913" i="4"/>
  <c r="D1913" i="4"/>
  <c r="F1913" i="4" s="1"/>
  <c r="B1913" i="4"/>
  <c r="A1913" i="4"/>
  <c r="G1912" i="4"/>
  <c r="F1912" i="4"/>
  <c r="D1912" i="4"/>
  <c r="E1912" i="4" s="1"/>
  <c r="B1912" i="4"/>
  <c r="A1912" i="4"/>
  <c r="G1911" i="4"/>
  <c r="F1911" i="4"/>
  <c r="D1911" i="4"/>
  <c r="E1911" i="4" s="1"/>
  <c r="B1911" i="4"/>
  <c r="A1911" i="4"/>
  <c r="G1910" i="4"/>
  <c r="D1910" i="4"/>
  <c r="F1910" i="4" s="1"/>
  <c r="B1910" i="4"/>
  <c r="A1910" i="4"/>
  <c r="G1909" i="4"/>
  <c r="D1909" i="4"/>
  <c r="B1909" i="4"/>
  <c r="A1909" i="4"/>
  <c r="G1908" i="4"/>
  <c r="F1908" i="4"/>
  <c r="E1908" i="4"/>
  <c r="D1908" i="4"/>
  <c r="B1908" i="4"/>
  <c r="A1908" i="4"/>
  <c r="G1907" i="4"/>
  <c r="D1907" i="4"/>
  <c r="B1907" i="4"/>
  <c r="A1907" i="4"/>
  <c r="G1906" i="4"/>
  <c r="D1906" i="4"/>
  <c r="B1906" i="4"/>
  <c r="A1906" i="4"/>
  <c r="G1905" i="4"/>
  <c r="D1905" i="4"/>
  <c r="F1905" i="4" s="1"/>
  <c r="B1905" i="4"/>
  <c r="A1905" i="4"/>
  <c r="G1904" i="4"/>
  <c r="D1904" i="4"/>
  <c r="E1904" i="4" s="1"/>
  <c r="B1904" i="4"/>
  <c r="A1904" i="4"/>
  <c r="G1903" i="4"/>
  <c r="F1903" i="4"/>
  <c r="D1903" i="4"/>
  <c r="E1903" i="4" s="1"/>
  <c r="B1903" i="4"/>
  <c r="A1903" i="4"/>
  <c r="G1902" i="4"/>
  <c r="D1902" i="4"/>
  <c r="F1902" i="4" s="1"/>
  <c r="B1902" i="4"/>
  <c r="A1902" i="4"/>
  <c r="G1901" i="4"/>
  <c r="F1901" i="4"/>
  <c r="D1901" i="4"/>
  <c r="E1901" i="4" s="1"/>
  <c r="B1901" i="4"/>
  <c r="A1901" i="4"/>
  <c r="G1900" i="4"/>
  <c r="F1900" i="4"/>
  <c r="E1900" i="4"/>
  <c r="D1900" i="4"/>
  <c r="B1900" i="4"/>
  <c r="A1900" i="4"/>
  <c r="G1899" i="4"/>
  <c r="D1899" i="4"/>
  <c r="B1899" i="4"/>
  <c r="A1899" i="4"/>
  <c r="G1898" i="4"/>
  <c r="D1898" i="4"/>
  <c r="B1898" i="4"/>
  <c r="A1898" i="4"/>
  <c r="G1897" i="4"/>
  <c r="D1897" i="4"/>
  <c r="F1897" i="4" s="1"/>
  <c r="B1897" i="4"/>
  <c r="A1897" i="4"/>
  <c r="G1896" i="4"/>
  <c r="D1896" i="4"/>
  <c r="E1896" i="4" s="1"/>
  <c r="B1896" i="4"/>
  <c r="A1896" i="4"/>
  <c r="G1895" i="4"/>
  <c r="D1895" i="4"/>
  <c r="B1895" i="4"/>
  <c r="A1895" i="4"/>
  <c r="G1894" i="4"/>
  <c r="D1894" i="4"/>
  <c r="F1894" i="4" s="1"/>
  <c r="B1894" i="4"/>
  <c r="A1894" i="4"/>
  <c r="G1893" i="4"/>
  <c r="F1893" i="4"/>
  <c r="D1893" i="4"/>
  <c r="E1893" i="4" s="1"/>
  <c r="B1893" i="4"/>
  <c r="A1893" i="4"/>
  <c r="G1892" i="4"/>
  <c r="F1892" i="4"/>
  <c r="D1892" i="4"/>
  <c r="E1892" i="4" s="1"/>
  <c r="B1892" i="4"/>
  <c r="A1892" i="4"/>
  <c r="G1891" i="4"/>
  <c r="D1891" i="4"/>
  <c r="F1891" i="4" s="1"/>
  <c r="B1891" i="4"/>
  <c r="A1891" i="4"/>
  <c r="G1890" i="4"/>
  <c r="D1890" i="4"/>
  <c r="B1890" i="4"/>
  <c r="A1890" i="4"/>
  <c r="G1889" i="4"/>
  <c r="D1889" i="4"/>
  <c r="F1889" i="4" s="1"/>
  <c r="B1889" i="4"/>
  <c r="A1889" i="4"/>
  <c r="G1888" i="4"/>
  <c r="D1888" i="4"/>
  <c r="B1888" i="4"/>
  <c r="A1888" i="4"/>
  <c r="G1887" i="4"/>
  <c r="E1887" i="4"/>
  <c r="D1887" i="4"/>
  <c r="F1887" i="4" s="1"/>
  <c r="B1887" i="4"/>
  <c r="A1887" i="4"/>
  <c r="G1886" i="4"/>
  <c r="D1886" i="4"/>
  <c r="B1886" i="4"/>
  <c r="A1886" i="4"/>
  <c r="G1885" i="4"/>
  <c r="D1885" i="4"/>
  <c r="E1885" i="4" s="1"/>
  <c r="B1885" i="4"/>
  <c r="A1885" i="4"/>
  <c r="G1884" i="4"/>
  <c r="D1884" i="4"/>
  <c r="B1884" i="4"/>
  <c r="A1884" i="4"/>
  <c r="G1883" i="4"/>
  <c r="D1883" i="4"/>
  <c r="F1883" i="4" s="1"/>
  <c r="B1883" i="4"/>
  <c r="A1883" i="4"/>
  <c r="G1882" i="4"/>
  <c r="D1882" i="4"/>
  <c r="B1882" i="4"/>
  <c r="A1882" i="4"/>
  <c r="G1881" i="4"/>
  <c r="D1881" i="4"/>
  <c r="F1881" i="4" s="1"/>
  <c r="B1881" i="4"/>
  <c r="A1881" i="4"/>
  <c r="G1880" i="4"/>
  <c r="D1880" i="4"/>
  <c r="E1880" i="4" s="1"/>
  <c r="B1880" i="4"/>
  <c r="A1880" i="4"/>
  <c r="G1879" i="4"/>
  <c r="D1879" i="4"/>
  <c r="B1879" i="4"/>
  <c r="A1879" i="4"/>
  <c r="G1878" i="4"/>
  <c r="D1878" i="4"/>
  <c r="B1878" i="4"/>
  <c r="A1878" i="4"/>
  <c r="G1877" i="4"/>
  <c r="F1877" i="4"/>
  <c r="D1877" i="4"/>
  <c r="E1877" i="4" s="1"/>
  <c r="B1877" i="4"/>
  <c r="A1877" i="4"/>
  <c r="G1876" i="4"/>
  <c r="F1876" i="4"/>
  <c r="D1876" i="4"/>
  <c r="E1876" i="4" s="1"/>
  <c r="B1876" i="4"/>
  <c r="A1876" i="4"/>
  <c r="G1875" i="4"/>
  <c r="E1875" i="4"/>
  <c r="D1875" i="4"/>
  <c r="F1875" i="4" s="1"/>
  <c r="B1875" i="4"/>
  <c r="A1875" i="4"/>
  <c r="G1874" i="4"/>
  <c r="D1874" i="4"/>
  <c r="B1874" i="4"/>
  <c r="A1874" i="4"/>
  <c r="G1873" i="4"/>
  <c r="D1873" i="4"/>
  <c r="F1873" i="4" s="1"/>
  <c r="B1873" i="4"/>
  <c r="A1873" i="4"/>
  <c r="G1872" i="4"/>
  <c r="F1872" i="4"/>
  <c r="D1872" i="4"/>
  <c r="E1872" i="4" s="1"/>
  <c r="B1872" i="4"/>
  <c r="A1872" i="4"/>
  <c r="G1871" i="4"/>
  <c r="F1871" i="4"/>
  <c r="D1871" i="4"/>
  <c r="E1871" i="4" s="1"/>
  <c r="B1871" i="4"/>
  <c r="A1871" i="4"/>
  <c r="G1870" i="4"/>
  <c r="D1870" i="4"/>
  <c r="B1870" i="4"/>
  <c r="A1870" i="4"/>
  <c r="G1869" i="4"/>
  <c r="D1869" i="4"/>
  <c r="B1869" i="4"/>
  <c r="A1869" i="4"/>
  <c r="G1868" i="4"/>
  <c r="F1868" i="4"/>
  <c r="E1868" i="4"/>
  <c r="D1868" i="4"/>
  <c r="B1868" i="4"/>
  <c r="A1868" i="4"/>
  <c r="G1867" i="4"/>
  <c r="D1867" i="4"/>
  <c r="F1867" i="4" s="1"/>
  <c r="B1867" i="4"/>
  <c r="A1867" i="4"/>
  <c r="G1866" i="4"/>
  <c r="D1866" i="4"/>
  <c r="B1866" i="4"/>
  <c r="A1866" i="4"/>
  <c r="G1865" i="4"/>
  <c r="D1865" i="4"/>
  <c r="F1865" i="4" s="1"/>
  <c r="B1865" i="4"/>
  <c r="A1865" i="4"/>
  <c r="G1864" i="4"/>
  <c r="D1864" i="4"/>
  <c r="E1864" i="4" s="1"/>
  <c r="B1864" i="4"/>
  <c r="A1864" i="4"/>
  <c r="G1863" i="4"/>
  <c r="F1863" i="4"/>
  <c r="D1863" i="4"/>
  <c r="E1863" i="4" s="1"/>
  <c r="B1863" i="4"/>
  <c r="A1863" i="4"/>
  <c r="G1862" i="4"/>
  <c r="D1862" i="4"/>
  <c r="F1862" i="4" s="1"/>
  <c r="B1862" i="4"/>
  <c r="A1862" i="4"/>
  <c r="G1861" i="4"/>
  <c r="D1861" i="4"/>
  <c r="B1861" i="4"/>
  <c r="A1861" i="4"/>
  <c r="G1860" i="4"/>
  <c r="D1860" i="4"/>
  <c r="B1860" i="4"/>
  <c r="A1860" i="4"/>
  <c r="G1859" i="4"/>
  <c r="D1859" i="4"/>
  <c r="F1859" i="4" s="1"/>
  <c r="B1859" i="4"/>
  <c r="A1859" i="4"/>
  <c r="G1858" i="4"/>
  <c r="D1858" i="4"/>
  <c r="B1858" i="4"/>
  <c r="A1858" i="4"/>
  <c r="G1857" i="4"/>
  <c r="D1857" i="4"/>
  <c r="F1857" i="4" s="1"/>
  <c r="B1857" i="4"/>
  <c r="A1857" i="4"/>
  <c r="G1856" i="4"/>
  <c r="F1856" i="4"/>
  <c r="D1856" i="4"/>
  <c r="E1856" i="4" s="1"/>
  <c r="B1856" i="4"/>
  <c r="A1856" i="4"/>
  <c r="G1855" i="4"/>
  <c r="F1855" i="4"/>
  <c r="D1855" i="4"/>
  <c r="E1855" i="4" s="1"/>
  <c r="B1855" i="4"/>
  <c r="A1855" i="4"/>
  <c r="G1854" i="4"/>
  <c r="D1854" i="4"/>
  <c r="F1854" i="4" s="1"/>
  <c r="B1854" i="4"/>
  <c r="A1854" i="4"/>
  <c r="G1853" i="4"/>
  <c r="F1853" i="4"/>
  <c r="D1853" i="4"/>
  <c r="B1853" i="4"/>
  <c r="A1853" i="4"/>
  <c r="G1852" i="4"/>
  <c r="F1852" i="4"/>
  <c r="D1852" i="4"/>
  <c r="E1852" i="4" s="1"/>
  <c r="B1852" i="4"/>
  <c r="A1852" i="4"/>
  <c r="G1851" i="4"/>
  <c r="D1851" i="4"/>
  <c r="F1851" i="4" s="1"/>
  <c r="B1851" i="4"/>
  <c r="A1851" i="4"/>
  <c r="G1850" i="4"/>
  <c r="D1850" i="4"/>
  <c r="B1850" i="4"/>
  <c r="A1850" i="4"/>
  <c r="G1849" i="4"/>
  <c r="D1849" i="4"/>
  <c r="F1849" i="4" s="1"/>
  <c r="B1849" i="4"/>
  <c r="A1849" i="4"/>
  <c r="G1848" i="4"/>
  <c r="F1848" i="4"/>
  <c r="D1848" i="4"/>
  <c r="E1848" i="4" s="1"/>
  <c r="B1848" i="4"/>
  <c r="A1848" i="4"/>
  <c r="G1847" i="4"/>
  <c r="F1847" i="4"/>
  <c r="D1847" i="4"/>
  <c r="E1847" i="4" s="1"/>
  <c r="B1847" i="4"/>
  <c r="A1847" i="4"/>
  <c r="G1846" i="4"/>
  <c r="D1846" i="4"/>
  <c r="B1846" i="4"/>
  <c r="A1846" i="4"/>
  <c r="G1845" i="4"/>
  <c r="D1845" i="4"/>
  <c r="B1845" i="4"/>
  <c r="A1845" i="4"/>
  <c r="G1844" i="4"/>
  <c r="D1844" i="4"/>
  <c r="B1844" i="4"/>
  <c r="A1844" i="4"/>
  <c r="G1843" i="4"/>
  <c r="D1843" i="4"/>
  <c r="B1843" i="4"/>
  <c r="A1843" i="4"/>
  <c r="G1842" i="4"/>
  <c r="D1842" i="4"/>
  <c r="B1842" i="4"/>
  <c r="A1842" i="4"/>
  <c r="G1841" i="4"/>
  <c r="D1841" i="4"/>
  <c r="F1841" i="4" s="1"/>
  <c r="B1841" i="4"/>
  <c r="A1841" i="4"/>
  <c r="G1840" i="4"/>
  <c r="F1840" i="4"/>
  <c r="D1840" i="4"/>
  <c r="E1840" i="4" s="1"/>
  <c r="B1840" i="4"/>
  <c r="A1840" i="4"/>
  <c r="G1839" i="4"/>
  <c r="F1839" i="4"/>
  <c r="D1839" i="4"/>
  <c r="E1839" i="4" s="1"/>
  <c r="B1839" i="4"/>
  <c r="A1839" i="4"/>
  <c r="G1838" i="4"/>
  <c r="E1838" i="4"/>
  <c r="D1838" i="4"/>
  <c r="F1838" i="4" s="1"/>
  <c r="B1838" i="4"/>
  <c r="A1838" i="4"/>
  <c r="G1837" i="4"/>
  <c r="F1837" i="4"/>
  <c r="D1837" i="4"/>
  <c r="B1837" i="4"/>
  <c r="A1837" i="4"/>
  <c r="G1836" i="4"/>
  <c r="F1836" i="4"/>
  <c r="D1836" i="4"/>
  <c r="E1836" i="4" s="1"/>
  <c r="B1836" i="4"/>
  <c r="A1836" i="4"/>
  <c r="G1835" i="4"/>
  <c r="E1835" i="4"/>
  <c r="D1835" i="4"/>
  <c r="F1835" i="4" s="1"/>
  <c r="B1835" i="4"/>
  <c r="A1835" i="4"/>
  <c r="G1834" i="4"/>
  <c r="D1834" i="4"/>
  <c r="B1834" i="4"/>
  <c r="A1834" i="4"/>
  <c r="G1833" i="4"/>
  <c r="D1833" i="4"/>
  <c r="F1833" i="4" s="1"/>
  <c r="B1833" i="4"/>
  <c r="A1833" i="4"/>
  <c r="G1832" i="4"/>
  <c r="F1832" i="4"/>
  <c r="D1832" i="4"/>
  <c r="E1832" i="4" s="1"/>
  <c r="B1832" i="4"/>
  <c r="A1832" i="4"/>
  <c r="G1831" i="4"/>
  <c r="F1831" i="4"/>
  <c r="D1831" i="4"/>
  <c r="E1831" i="4" s="1"/>
  <c r="B1831" i="4"/>
  <c r="A1831" i="4"/>
  <c r="G1830" i="4"/>
  <c r="D1830" i="4"/>
  <c r="B1830" i="4"/>
  <c r="A1830" i="4"/>
  <c r="G1829" i="4"/>
  <c r="D1829" i="4"/>
  <c r="B1829" i="4"/>
  <c r="A1829" i="4"/>
  <c r="G1828" i="4"/>
  <c r="F1828" i="4"/>
  <c r="D1828" i="4"/>
  <c r="E1828" i="4" s="1"/>
  <c r="B1828" i="4"/>
  <c r="A1828" i="4"/>
  <c r="G1827" i="4"/>
  <c r="D1827" i="4"/>
  <c r="B1827" i="4"/>
  <c r="A1827" i="4"/>
  <c r="G1826" i="4"/>
  <c r="D1826" i="4"/>
  <c r="B1826" i="4"/>
  <c r="A1826" i="4"/>
  <c r="G1825" i="4"/>
  <c r="D1825" i="4"/>
  <c r="F1825" i="4" s="1"/>
  <c r="B1825" i="4"/>
  <c r="A1825" i="4"/>
  <c r="G1824" i="4"/>
  <c r="F1824" i="4"/>
  <c r="D1824" i="4"/>
  <c r="E1824" i="4" s="1"/>
  <c r="B1824" i="4"/>
  <c r="A1824" i="4"/>
  <c r="G1823" i="4"/>
  <c r="F1823" i="4"/>
  <c r="E1823" i="4"/>
  <c r="D1823" i="4"/>
  <c r="B1823" i="4"/>
  <c r="A1823" i="4"/>
  <c r="G1822" i="4"/>
  <c r="E1822" i="4"/>
  <c r="D1822" i="4"/>
  <c r="F1822" i="4" s="1"/>
  <c r="B1822" i="4"/>
  <c r="A1822" i="4"/>
  <c r="G1821" i="4"/>
  <c r="F1821" i="4"/>
  <c r="D1821" i="4"/>
  <c r="B1821" i="4"/>
  <c r="A1821" i="4"/>
  <c r="G1820" i="4"/>
  <c r="F1820" i="4"/>
  <c r="E1820" i="4"/>
  <c r="D1820" i="4"/>
  <c r="B1820" i="4"/>
  <c r="A1820" i="4"/>
  <c r="G1819" i="4"/>
  <c r="E1819" i="4"/>
  <c r="D1819" i="4"/>
  <c r="F1819" i="4" s="1"/>
  <c r="B1819" i="4"/>
  <c r="A1819" i="4"/>
  <c r="G1818" i="4"/>
  <c r="D1818" i="4"/>
  <c r="B1818" i="4"/>
  <c r="A1818" i="4"/>
  <c r="G1817" i="4"/>
  <c r="D1817" i="4"/>
  <c r="F1817" i="4" s="1"/>
  <c r="B1817" i="4"/>
  <c r="A1817" i="4"/>
  <c r="G1816" i="4"/>
  <c r="F1816" i="4"/>
  <c r="D1816" i="4"/>
  <c r="E1816" i="4" s="1"/>
  <c r="B1816" i="4"/>
  <c r="A1816" i="4"/>
  <c r="G1815" i="4"/>
  <c r="F1815" i="4"/>
  <c r="E1815" i="4"/>
  <c r="D1815" i="4"/>
  <c r="B1815" i="4"/>
  <c r="A1815" i="4"/>
  <c r="G1814" i="4"/>
  <c r="D1814" i="4"/>
  <c r="B1814" i="4"/>
  <c r="A1814" i="4"/>
  <c r="G1813" i="4"/>
  <c r="D1813" i="4"/>
  <c r="B1813" i="4"/>
  <c r="A1813" i="4"/>
  <c r="G1812" i="4"/>
  <c r="F1812" i="4"/>
  <c r="D1812" i="4"/>
  <c r="E1812" i="4" s="1"/>
  <c r="B1812" i="4"/>
  <c r="A1812" i="4"/>
  <c r="G1811" i="4"/>
  <c r="D1811" i="4"/>
  <c r="B1811" i="4"/>
  <c r="A1811" i="4"/>
  <c r="G1810" i="4"/>
  <c r="D1810" i="4"/>
  <c r="B1810" i="4"/>
  <c r="A1810" i="4"/>
  <c r="G1809" i="4"/>
  <c r="D1809" i="4"/>
  <c r="F1809" i="4" s="1"/>
  <c r="B1809" i="4"/>
  <c r="A1809" i="4"/>
  <c r="G1808" i="4"/>
  <c r="D1808" i="4"/>
  <c r="B1808" i="4"/>
  <c r="A1808" i="4"/>
  <c r="G1807" i="4"/>
  <c r="E1807" i="4"/>
  <c r="D1807" i="4"/>
  <c r="F1807" i="4" s="1"/>
  <c r="B1807" i="4"/>
  <c r="A1807" i="4"/>
  <c r="G1806" i="4"/>
  <c r="E1806" i="4"/>
  <c r="D1806" i="4"/>
  <c r="F1806" i="4" s="1"/>
  <c r="B1806" i="4"/>
  <c r="A1806" i="4"/>
  <c r="G1805" i="4"/>
  <c r="D1805" i="4"/>
  <c r="F1805" i="4" s="1"/>
  <c r="B1805" i="4"/>
  <c r="A1805" i="4"/>
  <c r="G1804" i="4"/>
  <c r="E1804" i="4"/>
  <c r="D1804" i="4"/>
  <c r="F1804" i="4" s="1"/>
  <c r="B1804" i="4"/>
  <c r="A1804" i="4"/>
  <c r="G1803" i="4"/>
  <c r="E1803" i="4"/>
  <c r="D1803" i="4"/>
  <c r="F1803" i="4" s="1"/>
  <c r="B1803" i="4"/>
  <c r="A1803" i="4"/>
  <c r="G1802" i="4"/>
  <c r="D1802" i="4"/>
  <c r="B1802" i="4"/>
  <c r="A1802" i="4"/>
  <c r="G1801" i="4"/>
  <c r="D1801" i="4"/>
  <c r="F1801" i="4" s="1"/>
  <c r="B1801" i="4"/>
  <c r="A1801" i="4"/>
  <c r="G1800" i="4"/>
  <c r="D1800" i="4"/>
  <c r="B1800" i="4"/>
  <c r="A1800" i="4"/>
  <c r="G1799" i="4"/>
  <c r="E1799" i="4"/>
  <c r="D1799" i="4"/>
  <c r="F1799" i="4" s="1"/>
  <c r="B1799" i="4"/>
  <c r="A1799" i="4"/>
  <c r="G1798" i="4"/>
  <c r="D1798" i="4"/>
  <c r="B1798" i="4"/>
  <c r="A1798" i="4"/>
  <c r="G1797" i="4"/>
  <c r="D1797" i="4"/>
  <c r="B1797" i="4"/>
  <c r="A1797" i="4"/>
  <c r="G1796" i="4"/>
  <c r="F1796" i="4"/>
  <c r="D1796" i="4"/>
  <c r="E1796" i="4" s="1"/>
  <c r="B1796" i="4"/>
  <c r="A1796" i="4"/>
  <c r="G1795" i="4"/>
  <c r="D1795" i="4"/>
  <c r="E1795" i="4" s="1"/>
  <c r="B1795" i="4"/>
  <c r="A1795" i="4"/>
  <c r="G1794" i="4"/>
  <c r="D1794" i="4"/>
  <c r="B1794" i="4"/>
  <c r="A1794" i="4"/>
  <c r="G1793" i="4"/>
  <c r="D1793" i="4"/>
  <c r="B1793" i="4"/>
  <c r="A1793" i="4"/>
  <c r="G1792" i="4"/>
  <c r="D1792" i="4"/>
  <c r="B1792" i="4"/>
  <c r="A1792" i="4"/>
  <c r="G1791" i="4"/>
  <c r="F1791" i="4"/>
  <c r="E1791" i="4"/>
  <c r="D1791" i="4"/>
  <c r="B1791" i="4"/>
  <c r="A1791" i="4"/>
  <c r="G1790" i="4"/>
  <c r="D1790" i="4"/>
  <c r="B1790" i="4"/>
  <c r="A1790" i="4"/>
  <c r="G1789" i="4"/>
  <c r="D1789" i="4"/>
  <c r="B1789" i="4"/>
  <c r="A1789" i="4"/>
  <c r="G1788" i="4"/>
  <c r="F1788" i="4"/>
  <c r="D1788" i="4"/>
  <c r="E1788" i="4" s="1"/>
  <c r="B1788" i="4"/>
  <c r="A1788" i="4"/>
  <c r="G1787" i="4"/>
  <c r="D1787" i="4"/>
  <c r="B1787" i="4"/>
  <c r="A1787" i="4"/>
  <c r="G1786" i="4"/>
  <c r="D1786" i="4"/>
  <c r="B1786" i="4"/>
  <c r="A1786" i="4"/>
  <c r="G1785" i="4"/>
  <c r="D1785" i="4"/>
  <c r="B1785" i="4"/>
  <c r="A1785" i="4"/>
  <c r="G1784" i="4"/>
  <c r="F1784" i="4"/>
  <c r="D1784" i="4"/>
  <c r="E1784" i="4" s="1"/>
  <c r="B1784" i="4"/>
  <c r="A1784" i="4"/>
  <c r="G1783" i="4"/>
  <c r="F1783" i="4"/>
  <c r="D1783" i="4"/>
  <c r="E1783" i="4" s="1"/>
  <c r="B1783" i="4"/>
  <c r="A1783" i="4"/>
  <c r="G1782" i="4"/>
  <c r="D1782" i="4"/>
  <c r="F1782" i="4" s="1"/>
  <c r="B1782" i="4"/>
  <c r="A1782" i="4"/>
  <c r="G1781" i="4"/>
  <c r="D1781" i="4"/>
  <c r="B1781" i="4"/>
  <c r="A1781" i="4"/>
  <c r="G1780" i="4"/>
  <c r="F1780" i="4"/>
  <c r="D1780" i="4"/>
  <c r="E1780" i="4" s="1"/>
  <c r="B1780" i="4"/>
  <c r="A1780" i="4"/>
  <c r="G1779" i="4"/>
  <c r="D1779" i="4"/>
  <c r="E1779" i="4" s="1"/>
  <c r="B1779" i="4"/>
  <c r="A1779" i="4"/>
  <c r="G1778" i="4"/>
  <c r="F1778" i="4"/>
  <c r="D1778" i="4"/>
  <c r="E1778" i="4" s="1"/>
  <c r="B1778" i="4"/>
  <c r="A1778" i="4"/>
  <c r="G1777" i="4"/>
  <c r="E1777" i="4"/>
  <c r="D1777" i="4"/>
  <c r="F1777" i="4" s="1"/>
  <c r="B1777" i="4"/>
  <c r="A1777" i="4"/>
  <c r="G1776" i="4"/>
  <c r="D1776" i="4"/>
  <c r="B1776" i="4"/>
  <c r="A1776" i="4"/>
  <c r="G1775" i="4"/>
  <c r="F1775" i="4"/>
  <c r="E1775" i="4"/>
  <c r="D1775" i="4"/>
  <c r="B1775" i="4"/>
  <c r="A1775" i="4"/>
  <c r="G1774" i="4"/>
  <c r="F1774" i="4"/>
  <c r="E1774" i="4"/>
  <c r="D1774" i="4"/>
  <c r="B1774" i="4"/>
  <c r="A1774" i="4"/>
  <c r="G1773" i="4"/>
  <c r="D1773" i="4"/>
  <c r="E1773" i="4" s="1"/>
  <c r="B1773" i="4"/>
  <c r="A1773" i="4"/>
  <c r="G1772" i="4"/>
  <c r="F1772" i="4"/>
  <c r="E1772" i="4"/>
  <c r="D1772" i="4"/>
  <c r="B1772" i="4"/>
  <c r="A1772" i="4"/>
  <c r="G1771" i="4"/>
  <c r="F1771" i="4"/>
  <c r="E1771" i="4"/>
  <c r="D1771" i="4"/>
  <c r="B1771" i="4"/>
  <c r="A1771" i="4"/>
  <c r="G1770" i="4"/>
  <c r="E1770" i="4"/>
  <c r="D1770" i="4"/>
  <c r="F1770" i="4" s="1"/>
  <c r="B1770" i="4"/>
  <c r="A1770" i="4"/>
  <c r="G1769" i="4"/>
  <c r="E1769" i="4"/>
  <c r="D1769" i="4"/>
  <c r="F1769" i="4" s="1"/>
  <c r="B1769" i="4"/>
  <c r="A1769" i="4"/>
  <c r="G1768" i="4"/>
  <c r="D1768" i="4"/>
  <c r="B1768" i="4"/>
  <c r="A1768" i="4"/>
  <c r="G1767" i="4"/>
  <c r="D1767" i="4"/>
  <c r="B1767" i="4"/>
  <c r="A1767" i="4"/>
  <c r="G1766" i="4"/>
  <c r="F1766" i="4"/>
  <c r="E1766" i="4"/>
  <c r="D1766" i="4"/>
  <c r="B1766" i="4"/>
  <c r="A1766" i="4"/>
  <c r="G1765" i="4"/>
  <c r="D1765" i="4"/>
  <c r="B1765" i="4"/>
  <c r="A1765" i="4"/>
  <c r="G1764" i="4"/>
  <c r="E1764" i="4"/>
  <c r="D1764" i="4"/>
  <c r="F1764" i="4" s="1"/>
  <c r="B1764" i="4"/>
  <c r="A1764" i="4"/>
  <c r="G1763" i="4"/>
  <c r="F1763" i="4"/>
  <c r="D1763" i="4"/>
  <c r="E1763" i="4" s="1"/>
  <c r="B1763" i="4"/>
  <c r="A1763" i="4"/>
  <c r="G1762" i="4"/>
  <c r="D1762" i="4"/>
  <c r="B1762" i="4"/>
  <c r="A1762" i="4"/>
  <c r="G1761" i="4"/>
  <c r="D1761" i="4"/>
  <c r="B1761" i="4"/>
  <c r="A1761" i="4"/>
  <c r="G1760" i="4"/>
  <c r="D1760" i="4"/>
  <c r="B1760" i="4"/>
  <c r="A1760" i="4"/>
  <c r="G1759" i="4"/>
  <c r="E1759" i="4"/>
  <c r="D1759" i="4"/>
  <c r="F1759" i="4" s="1"/>
  <c r="B1759" i="4"/>
  <c r="A1759" i="4"/>
  <c r="G1758" i="4"/>
  <c r="F1758" i="4"/>
  <c r="D1758" i="4"/>
  <c r="E1758" i="4" s="1"/>
  <c r="B1758" i="4"/>
  <c r="A1758" i="4"/>
  <c r="G1757" i="4"/>
  <c r="D1757" i="4"/>
  <c r="B1757" i="4"/>
  <c r="A1757" i="4"/>
  <c r="G1756" i="4"/>
  <c r="E1756" i="4"/>
  <c r="D1756" i="4"/>
  <c r="F1756" i="4" s="1"/>
  <c r="B1756" i="4"/>
  <c r="A1756" i="4"/>
  <c r="G1755" i="4"/>
  <c r="D1755" i="4"/>
  <c r="F1755" i="4" s="1"/>
  <c r="B1755" i="4"/>
  <c r="A1755" i="4"/>
  <c r="G1754" i="4"/>
  <c r="D1754" i="4"/>
  <c r="B1754" i="4"/>
  <c r="A1754" i="4"/>
  <c r="G1753" i="4"/>
  <c r="D1753" i="4"/>
  <c r="B1753" i="4"/>
  <c r="A1753" i="4"/>
  <c r="G1752" i="4"/>
  <c r="D1752" i="4"/>
  <c r="B1752" i="4"/>
  <c r="A1752" i="4"/>
  <c r="G1751" i="4"/>
  <c r="F1751" i="4"/>
  <c r="E1751" i="4"/>
  <c r="D1751" i="4"/>
  <c r="B1751" i="4"/>
  <c r="A1751" i="4"/>
  <c r="G1750" i="4"/>
  <c r="D1750" i="4"/>
  <c r="B1750" i="4"/>
  <c r="A1750" i="4"/>
  <c r="G1749" i="4"/>
  <c r="D1749" i="4"/>
  <c r="E1749" i="4" s="1"/>
  <c r="B1749" i="4"/>
  <c r="A1749" i="4"/>
  <c r="G1748" i="4"/>
  <c r="D1748" i="4"/>
  <c r="B1748" i="4"/>
  <c r="A1748" i="4"/>
  <c r="G1747" i="4"/>
  <c r="D1747" i="4"/>
  <c r="B1747" i="4"/>
  <c r="A1747" i="4"/>
  <c r="G1746" i="4"/>
  <c r="F1746" i="4"/>
  <c r="D1746" i="4"/>
  <c r="E1746" i="4" s="1"/>
  <c r="B1746" i="4"/>
  <c r="A1746" i="4"/>
  <c r="G1745" i="4"/>
  <c r="D1745" i="4"/>
  <c r="F1745" i="4" s="1"/>
  <c r="B1745" i="4"/>
  <c r="A1745" i="4"/>
  <c r="G1744" i="4"/>
  <c r="D1744" i="4"/>
  <c r="B1744" i="4"/>
  <c r="A1744" i="4"/>
  <c r="G1743" i="4"/>
  <c r="F1743" i="4"/>
  <c r="E1743" i="4"/>
  <c r="D1743" i="4"/>
  <c r="B1743" i="4"/>
  <c r="A1743" i="4"/>
  <c r="G1742" i="4"/>
  <c r="D1742" i="4"/>
  <c r="B1742" i="4"/>
  <c r="A1742" i="4"/>
  <c r="G1741" i="4"/>
  <c r="D1741" i="4"/>
  <c r="E1741" i="4" s="1"/>
  <c r="B1741" i="4"/>
  <c r="A1741" i="4"/>
  <c r="G1740" i="4"/>
  <c r="F1740" i="4"/>
  <c r="E1740" i="4"/>
  <c r="D1740" i="4"/>
  <c r="B1740" i="4"/>
  <c r="A1740" i="4"/>
  <c r="G1739" i="4"/>
  <c r="D1739" i="4"/>
  <c r="B1739" i="4"/>
  <c r="A1739" i="4"/>
  <c r="G1738" i="4"/>
  <c r="D1738" i="4"/>
  <c r="F1738" i="4" s="1"/>
  <c r="B1738" i="4"/>
  <c r="A1738" i="4"/>
  <c r="G1737" i="4"/>
  <c r="E1737" i="4"/>
  <c r="D1737" i="4"/>
  <c r="F1737" i="4" s="1"/>
  <c r="B1737" i="4"/>
  <c r="A1737" i="4"/>
  <c r="G1736" i="4"/>
  <c r="D1736" i="4"/>
  <c r="B1736" i="4"/>
  <c r="A1736" i="4"/>
  <c r="G1735" i="4"/>
  <c r="D1735" i="4"/>
  <c r="B1735" i="4"/>
  <c r="A1735" i="4"/>
  <c r="G1734" i="4"/>
  <c r="E1734" i="4"/>
  <c r="D1734" i="4"/>
  <c r="F1734" i="4" s="1"/>
  <c r="B1734" i="4"/>
  <c r="A1734" i="4"/>
  <c r="G1733" i="4"/>
  <c r="F1733" i="4"/>
  <c r="D1733" i="4"/>
  <c r="E1733" i="4" s="1"/>
  <c r="B1733" i="4"/>
  <c r="A1733" i="4"/>
  <c r="G1732" i="4"/>
  <c r="F1732" i="4"/>
  <c r="E1732" i="4"/>
  <c r="D1732" i="4"/>
  <c r="B1732" i="4"/>
  <c r="A1732" i="4"/>
  <c r="G1731" i="4"/>
  <c r="F1731" i="4"/>
  <c r="D1731" i="4"/>
  <c r="E1731" i="4" s="1"/>
  <c r="B1731" i="4"/>
  <c r="A1731" i="4"/>
  <c r="G1730" i="4"/>
  <c r="D1730" i="4"/>
  <c r="B1730" i="4"/>
  <c r="A1730" i="4"/>
  <c r="G1729" i="4"/>
  <c r="D1729" i="4"/>
  <c r="F1729" i="4" s="1"/>
  <c r="B1729" i="4"/>
  <c r="A1729" i="4"/>
  <c r="G1728" i="4"/>
  <c r="D1728" i="4"/>
  <c r="B1728" i="4"/>
  <c r="A1728" i="4"/>
  <c r="G1727" i="4"/>
  <c r="D1727" i="4"/>
  <c r="B1727" i="4"/>
  <c r="A1727" i="4"/>
  <c r="G1726" i="4"/>
  <c r="E1726" i="4"/>
  <c r="D1726" i="4"/>
  <c r="F1726" i="4" s="1"/>
  <c r="B1726" i="4"/>
  <c r="A1726" i="4"/>
  <c r="G1725" i="4"/>
  <c r="D1725" i="4"/>
  <c r="E1725" i="4" s="1"/>
  <c r="B1725" i="4"/>
  <c r="A1725" i="4"/>
  <c r="G1724" i="4"/>
  <c r="D1724" i="4"/>
  <c r="B1724" i="4"/>
  <c r="A1724" i="4"/>
  <c r="G1723" i="4"/>
  <c r="D1723" i="4"/>
  <c r="B1723" i="4"/>
  <c r="A1723" i="4"/>
  <c r="G1722" i="4"/>
  <c r="F1722" i="4"/>
  <c r="E1722" i="4"/>
  <c r="D1722" i="4"/>
  <c r="B1722" i="4"/>
  <c r="A1722" i="4"/>
  <c r="G1721" i="4"/>
  <c r="D1721" i="4"/>
  <c r="F1721" i="4" s="1"/>
  <c r="B1721" i="4"/>
  <c r="A1721" i="4"/>
  <c r="G1720" i="4"/>
  <c r="D1720" i="4"/>
  <c r="B1720" i="4"/>
  <c r="A1720" i="4"/>
  <c r="G1719" i="4"/>
  <c r="F1719" i="4"/>
  <c r="E1719" i="4"/>
  <c r="D1719" i="4"/>
  <c r="B1719" i="4"/>
  <c r="A1719" i="4"/>
  <c r="G1718" i="4"/>
  <c r="F1718" i="4"/>
  <c r="E1718" i="4"/>
  <c r="D1718" i="4"/>
  <c r="B1718" i="4"/>
  <c r="A1718" i="4"/>
  <c r="G1717" i="4"/>
  <c r="D1717" i="4"/>
  <c r="E1717" i="4" s="1"/>
  <c r="B1717" i="4"/>
  <c r="A1717" i="4"/>
  <c r="G1716" i="4"/>
  <c r="F1716" i="4"/>
  <c r="E1716" i="4"/>
  <c r="D1716" i="4"/>
  <c r="B1716" i="4"/>
  <c r="A1716" i="4"/>
  <c r="G1715" i="4"/>
  <c r="F1715" i="4"/>
  <c r="D1715" i="4"/>
  <c r="E1715" i="4" s="1"/>
  <c r="B1715" i="4"/>
  <c r="A1715" i="4"/>
  <c r="G1714" i="4"/>
  <c r="F1714" i="4"/>
  <c r="D1714" i="4"/>
  <c r="E1714" i="4" s="1"/>
  <c r="B1714" i="4"/>
  <c r="A1714" i="4"/>
  <c r="G1713" i="4"/>
  <c r="D1713" i="4"/>
  <c r="B1713" i="4"/>
  <c r="A1713" i="4"/>
  <c r="G1712" i="4"/>
  <c r="D1712" i="4"/>
  <c r="B1712" i="4"/>
  <c r="A1712" i="4"/>
  <c r="G1711" i="4"/>
  <c r="F1711" i="4"/>
  <c r="E1711" i="4"/>
  <c r="D1711" i="4"/>
  <c r="B1711" i="4"/>
  <c r="A1711" i="4"/>
  <c r="G1710" i="4"/>
  <c r="F1710" i="4"/>
  <c r="E1710" i="4"/>
  <c r="D1710" i="4"/>
  <c r="B1710" i="4"/>
  <c r="A1710" i="4"/>
  <c r="G1709" i="4"/>
  <c r="D1709" i="4"/>
  <c r="B1709" i="4"/>
  <c r="A1709" i="4"/>
  <c r="G1708" i="4"/>
  <c r="D1708" i="4"/>
  <c r="B1708" i="4"/>
  <c r="A1708" i="4"/>
  <c r="G1707" i="4"/>
  <c r="F1707" i="4"/>
  <c r="D1707" i="4"/>
  <c r="E1707" i="4" s="1"/>
  <c r="B1707" i="4"/>
  <c r="A1707" i="4"/>
  <c r="G1706" i="4"/>
  <c r="F1706" i="4"/>
  <c r="D1706" i="4"/>
  <c r="E1706" i="4" s="1"/>
  <c r="B1706" i="4"/>
  <c r="A1706" i="4"/>
  <c r="G1705" i="4"/>
  <c r="D1705" i="4"/>
  <c r="B1705" i="4"/>
  <c r="A1705" i="4"/>
  <c r="G1704" i="4"/>
  <c r="D1704" i="4"/>
  <c r="B1704" i="4"/>
  <c r="A1704" i="4"/>
  <c r="G1703" i="4"/>
  <c r="F1703" i="4"/>
  <c r="E1703" i="4"/>
  <c r="D1703" i="4"/>
  <c r="B1703" i="4"/>
  <c r="A1703" i="4"/>
  <c r="G1702" i="4"/>
  <c r="F1702" i="4"/>
  <c r="E1702" i="4"/>
  <c r="D1702" i="4"/>
  <c r="B1702" i="4"/>
  <c r="A1702" i="4"/>
  <c r="G1701" i="4"/>
  <c r="D1701" i="4"/>
  <c r="E1701" i="4" s="1"/>
  <c r="B1701" i="4"/>
  <c r="A1701" i="4"/>
  <c r="G1700" i="4"/>
  <c r="E1700" i="4"/>
  <c r="D1700" i="4"/>
  <c r="B1700" i="4"/>
  <c r="A1700" i="4"/>
  <c r="G1699" i="4"/>
  <c r="F1699" i="4"/>
  <c r="E1699" i="4"/>
  <c r="D1699" i="4"/>
  <c r="B1699" i="4"/>
  <c r="A1699" i="4"/>
  <c r="G1698" i="4"/>
  <c r="D1698" i="4"/>
  <c r="B1698" i="4"/>
  <c r="A1698" i="4"/>
  <c r="G1697" i="4"/>
  <c r="D1697" i="4"/>
  <c r="F1697" i="4" s="1"/>
  <c r="B1697" i="4"/>
  <c r="A1697" i="4"/>
  <c r="G1696" i="4"/>
  <c r="D1696" i="4"/>
  <c r="E1696" i="4" s="1"/>
  <c r="B1696" i="4"/>
  <c r="A1696" i="4"/>
  <c r="G1695" i="4"/>
  <c r="F1695" i="4"/>
  <c r="E1695" i="4"/>
  <c r="D1695" i="4"/>
  <c r="B1695" i="4"/>
  <c r="A1695" i="4"/>
  <c r="G1694" i="4"/>
  <c r="D1694" i="4"/>
  <c r="E1694" i="4" s="1"/>
  <c r="B1694" i="4"/>
  <c r="A1694" i="4"/>
  <c r="G1693" i="4"/>
  <c r="F1693" i="4"/>
  <c r="E1693" i="4"/>
  <c r="D1693" i="4"/>
  <c r="B1693" i="4"/>
  <c r="A1693" i="4"/>
  <c r="G1692" i="4"/>
  <c r="D1692" i="4"/>
  <c r="B1692" i="4"/>
  <c r="A1692" i="4"/>
  <c r="G1691" i="4"/>
  <c r="D1691" i="4"/>
  <c r="E1691" i="4" s="1"/>
  <c r="B1691" i="4"/>
  <c r="A1691" i="4"/>
  <c r="G1690" i="4"/>
  <c r="F1690" i="4"/>
  <c r="D1690" i="4"/>
  <c r="E1690" i="4" s="1"/>
  <c r="B1690" i="4"/>
  <c r="A1690" i="4"/>
  <c r="G1689" i="4"/>
  <c r="E1689" i="4"/>
  <c r="D1689" i="4"/>
  <c r="F1689" i="4" s="1"/>
  <c r="B1689" i="4"/>
  <c r="A1689" i="4"/>
  <c r="G1688" i="4"/>
  <c r="D1688" i="4"/>
  <c r="E1688" i="4" s="1"/>
  <c r="B1688" i="4"/>
  <c r="A1688" i="4"/>
  <c r="G1687" i="4"/>
  <c r="F1687" i="4"/>
  <c r="D1687" i="4"/>
  <c r="E1687" i="4" s="1"/>
  <c r="B1687" i="4"/>
  <c r="A1687" i="4"/>
  <c r="G1686" i="4"/>
  <c r="D1686" i="4"/>
  <c r="F1686" i="4" s="1"/>
  <c r="B1686" i="4"/>
  <c r="A1686" i="4"/>
  <c r="G1685" i="4"/>
  <c r="F1685" i="4"/>
  <c r="D1685" i="4"/>
  <c r="E1685" i="4" s="1"/>
  <c r="B1685" i="4"/>
  <c r="A1685" i="4"/>
  <c r="G1684" i="4"/>
  <c r="F1684" i="4"/>
  <c r="E1684" i="4"/>
  <c r="D1684" i="4"/>
  <c r="B1684" i="4"/>
  <c r="A1684" i="4"/>
  <c r="G1683" i="4"/>
  <c r="D1683" i="4"/>
  <c r="F1683" i="4" s="1"/>
  <c r="B1683" i="4"/>
  <c r="A1683" i="4"/>
  <c r="G1682" i="4"/>
  <c r="D1682" i="4"/>
  <c r="E1682" i="4" s="1"/>
  <c r="B1682" i="4"/>
  <c r="A1682" i="4"/>
  <c r="G1681" i="4"/>
  <c r="D1681" i="4"/>
  <c r="B1681" i="4"/>
  <c r="A1681" i="4"/>
  <c r="G1680" i="4"/>
  <c r="D1680" i="4"/>
  <c r="E1680" i="4" s="1"/>
  <c r="B1680" i="4"/>
  <c r="A1680" i="4"/>
  <c r="G1679" i="4"/>
  <c r="F1679" i="4"/>
  <c r="E1679" i="4"/>
  <c r="D1679" i="4"/>
  <c r="B1679" i="4"/>
  <c r="A1679" i="4"/>
  <c r="G1678" i="4"/>
  <c r="D1678" i="4"/>
  <c r="B1678" i="4"/>
  <c r="A1678" i="4"/>
  <c r="G1677" i="4"/>
  <c r="D1677" i="4"/>
  <c r="E1677" i="4" s="1"/>
  <c r="B1677" i="4"/>
  <c r="A1677" i="4"/>
  <c r="G1676" i="4"/>
  <c r="F1676" i="4"/>
  <c r="D1676" i="4"/>
  <c r="E1676" i="4" s="1"/>
  <c r="B1676" i="4"/>
  <c r="A1676" i="4"/>
  <c r="G1675" i="4"/>
  <c r="D1675" i="4"/>
  <c r="B1675" i="4"/>
  <c r="A1675" i="4"/>
  <c r="G1674" i="4"/>
  <c r="D1674" i="4"/>
  <c r="F1674" i="4" s="1"/>
  <c r="B1674" i="4"/>
  <c r="A1674" i="4"/>
  <c r="G1673" i="4"/>
  <c r="D1673" i="4"/>
  <c r="F1673" i="4" s="1"/>
  <c r="B1673" i="4"/>
  <c r="A1673" i="4"/>
  <c r="G1672" i="4"/>
  <c r="D1672" i="4"/>
  <c r="B1672" i="4"/>
  <c r="A1672" i="4"/>
  <c r="G1671" i="4"/>
  <c r="E1671" i="4"/>
  <c r="D1671" i="4"/>
  <c r="F1671" i="4" s="1"/>
  <c r="B1671" i="4"/>
  <c r="A1671" i="4"/>
  <c r="G1670" i="4"/>
  <c r="F1670" i="4"/>
  <c r="D1670" i="4"/>
  <c r="E1670" i="4" s="1"/>
  <c r="B1670" i="4"/>
  <c r="A1670" i="4"/>
  <c r="G1669" i="4"/>
  <c r="D1669" i="4"/>
  <c r="B1669" i="4"/>
  <c r="A1669" i="4"/>
  <c r="G1668" i="4"/>
  <c r="D1668" i="4"/>
  <c r="F1668" i="4" s="1"/>
  <c r="B1668" i="4"/>
  <c r="A1668" i="4"/>
  <c r="G1667" i="4"/>
  <c r="F1667" i="4"/>
  <c r="D1667" i="4"/>
  <c r="E1667" i="4" s="1"/>
  <c r="B1667" i="4"/>
  <c r="A1667" i="4"/>
  <c r="G1666" i="4"/>
  <c r="D1666" i="4"/>
  <c r="E1666" i="4" s="1"/>
  <c r="B1666" i="4"/>
  <c r="A1666" i="4"/>
  <c r="G1665" i="4"/>
  <c r="D1665" i="4"/>
  <c r="B1665" i="4"/>
  <c r="A1665" i="4"/>
  <c r="G1664" i="4"/>
  <c r="D1664" i="4"/>
  <c r="B1664" i="4"/>
  <c r="A1664" i="4"/>
  <c r="G1663" i="4"/>
  <c r="D1663" i="4"/>
  <c r="B1663" i="4"/>
  <c r="A1663" i="4"/>
  <c r="G1662" i="4"/>
  <c r="D1662" i="4"/>
  <c r="E1662" i="4" s="1"/>
  <c r="B1662" i="4"/>
  <c r="A1662" i="4"/>
  <c r="G1661" i="4"/>
  <c r="F1661" i="4"/>
  <c r="E1661" i="4"/>
  <c r="D1661" i="4"/>
  <c r="B1661" i="4"/>
  <c r="A1661" i="4"/>
  <c r="G1660" i="4"/>
  <c r="D1660" i="4"/>
  <c r="F1660" i="4" s="1"/>
  <c r="B1660" i="4"/>
  <c r="A1660" i="4"/>
  <c r="G1659" i="4"/>
  <c r="F1659" i="4"/>
  <c r="D1659" i="4"/>
  <c r="E1659" i="4" s="1"/>
  <c r="B1659" i="4"/>
  <c r="A1659" i="4"/>
  <c r="G1658" i="4"/>
  <c r="D1658" i="4"/>
  <c r="F1658" i="4" s="1"/>
  <c r="B1658" i="4"/>
  <c r="A1658" i="4"/>
  <c r="G1657" i="4"/>
  <c r="D1657" i="4"/>
  <c r="F1657" i="4" s="1"/>
  <c r="B1657" i="4"/>
  <c r="A1657" i="4"/>
  <c r="G1656" i="4"/>
  <c r="F1656" i="4"/>
  <c r="D1656" i="4"/>
  <c r="E1656" i="4" s="1"/>
  <c r="B1656" i="4"/>
  <c r="A1656" i="4"/>
  <c r="G1655" i="4"/>
  <c r="E1655" i="4"/>
  <c r="D1655" i="4"/>
  <c r="F1655" i="4" s="1"/>
  <c r="B1655" i="4"/>
  <c r="A1655" i="4"/>
  <c r="G1654" i="4"/>
  <c r="E1654" i="4"/>
  <c r="D1654" i="4"/>
  <c r="B1654" i="4"/>
  <c r="A1654" i="4"/>
  <c r="G1653" i="4"/>
  <c r="D1653" i="4"/>
  <c r="F1653" i="4" s="1"/>
  <c r="B1653" i="4"/>
  <c r="A1653" i="4"/>
  <c r="G1652" i="4"/>
  <c r="D1652" i="4"/>
  <c r="B1652" i="4"/>
  <c r="A1652" i="4"/>
  <c r="G1651" i="4"/>
  <c r="D1651" i="4"/>
  <c r="F1651" i="4" s="1"/>
  <c r="B1651" i="4"/>
  <c r="A1651" i="4"/>
  <c r="G1650" i="4"/>
  <c r="F1650" i="4"/>
  <c r="D1650" i="4"/>
  <c r="E1650" i="4" s="1"/>
  <c r="B1650" i="4"/>
  <c r="A1650" i="4"/>
  <c r="G1649" i="4"/>
  <c r="D1649" i="4"/>
  <c r="F1649" i="4" s="1"/>
  <c r="B1649" i="4"/>
  <c r="A1649" i="4"/>
  <c r="G1648" i="4"/>
  <c r="D1648" i="4"/>
  <c r="B1648" i="4"/>
  <c r="A1648" i="4"/>
  <c r="G1647" i="4"/>
  <c r="D1647" i="4"/>
  <c r="F1647" i="4" s="1"/>
  <c r="B1647" i="4"/>
  <c r="A1647" i="4"/>
  <c r="G1646" i="4"/>
  <c r="D1646" i="4"/>
  <c r="B1646" i="4"/>
  <c r="A1646" i="4"/>
  <c r="G1645" i="4"/>
  <c r="D1645" i="4"/>
  <c r="F1645" i="4" s="1"/>
  <c r="B1645" i="4"/>
  <c r="A1645" i="4"/>
  <c r="G1644" i="4"/>
  <c r="F1644" i="4"/>
  <c r="D1644" i="4"/>
  <c r="E1644" i="4" s="1"/>
  <c r="B1644" i="4"/>
  <c r="A1644" i="4"/>
  <c r="G1643" i="4"/>
  <c r="D1643" i="4"/>
  <c r="B1643" i="4"/>
  <c r="A1643" i="4"/>
  <c r="G1642" i="4"/>
  <c r="D1642" i="4"/>
  <c r="B1642" i="4"/>
  <c r="A1642" i="4"/>
  <c r="G1641" i="4"/>
  <c r="E1641" i="4"/>
  <c r="D1641" i="4"/>
  <c r="F1641" i="4" s="1"/>
  <c r="B1641" i="4"/>
  <c r="A1641" i="4"/>
  <c r="G1640" i="4"/>
  <c r="D1640" i="4"/>
  <c r="E1640" i="4" s="1"/>
  <c r="B1640" i="4"/>
  <c r="A1640" i="4"/>
  <c r="G1639" i="4"/>
  <c r="F1639" i="4"/>
  <c r="E1639" i="4"/>
  <c r="D1639" i="4"/>
  <c r="B1639" i="4"/>
  <c r="A1639" i="4"/>
  <c r="G1638" i="4"/>
  <c r="F1638" i="4"/>
  <c r="E1638" i="4"/>
  <c r="D1638" i="4"/>
  <c r="B1638" i="4"/>
  <c r="A1638" i="4"/>
  <c r="G1637" i="4"/>
  <c r="E1637" i="4"/>
  <c r="D1637" i="4"/>
  <c r="F1637" i="4" s="1"/>
  <c r="B1637" i="4"/>
  <c r="A1637" i="4"/>
  <c r="G1636" i="4"/>
  <c r="D1636" i="4"/>
  <c r="E1636" i="4" s="1"/>
  <c r="B1636" i="4"/>
  <c r="A1636" i="4"/>
  <c r="G1635" i="4"/>
  <c r="F1635" i="4"/>
  <c r="D1635" i="4"/>
  <c r="E1635" i="4" s="1"/>
  <c r="B1635" i="4"/>
  <c r="A1635" i="4"/>
  <c r="G1634" i="4"/>
  <c r="D1634" i="4"/>
  <c r="B1634" i="4"/>
  <c r="A1634" i="4"/>
  <c r="G1633" i="4"/>
  <c r="D1633" i="4"/>
  <c r="F1633" i="4" s="1"/>
  <c r="B1633" i="4"/>
  <c r="A1633" i="4"/>
  <c r="G1632" i="4"/>
  <c r="D1632" i="4"/>
  <c r="F1632" i="4" s="1"/>
  <c r="B1632" i="4"/>
  <c r="A1632" i="4"/>
  <c r="G1631" i="4"/>
  <c r="D1631" i="4"/>
  <c r="B1631" i="4"/>
  <c r="A1631" i="4"/>
  <c r="G1630" i="4"/>
  <c r="D1630" i="4"/>
  <c r="B1630" i="4"/>
  <c r="A1630" i="4"/>
  <c r="G1629" i="4"/>
  <c r="D1629" i="4"/>
  <c r="B1629" i="4"/>
  <c r="A1629" i="4"/>
  <c r="G1628" i="4"/>
  <c r="F1628" i="4"/>
  <c r="D1628" i="4"/>
  <c r="E1628" i="4" s="1"/>
  <c r="B1628" i="4"/>
  <c r="A1628" i="4"/>
  <c r="G1627" i="4"/>
  <c r="D1627" i="4"/>
  <c r="B1627" i="4"/>
  <c r="A1627" i="4"/>
  <c r="G1626" i="4"/>
  <c r="D1626" i="4"/>
  <c r="F1626" i="4" s="1"/>
  <c r="B1626" i="4"/>
  <c r="A1626" i="4"/>
  <c r="G1625" i="4"/>
  <c r="F1625" i="4"/>
  <c r="D1625" i="4"/>
  <c r="E1625" i="4" s="1"/>
  <c r="B1625" i="4"/>
  <c r="A1625" i="4"/>
  <c r="G1624" i="4"/>
  <c r="D1624" i="4"/>
  <c r="B1624" i="4"/>
  <c r="A1624" i="4"/>
  <c r="G1623" i="4"/>
  <c r="D1623" i="4"/>
  <c r="E1623" i="4" s="1"/>
  <c r="B1623" i="4"/>
  <c r="A1623" i="4"/>
  <c r="G1622" i="4"/>
  <c r="D1622" i="4"/>
  <c r="B1622" i="4"/>
  <c r="A1622" i="4"/>
  <c r="G1621" i="4"/>
  <c r="D1621" i="4"/>
  <c r="E1621" i="4" s="1"/>
  <c r="B1621" i="4"/>
  <c r="A1621" i="4"/>
  <c r="G1620" i="4"/>
  <c r="F1620" i="4"/>
  <c r="E1620" i="4"/>
  <c r="D1620" i="4"/>
  <c r="B1620" i="4"/>
  <c r="A1620" i="4"/>
  <c r="G1619" i="4"/>
  <c r="D1619" i="4"/>
  <c r="B1619" i="4"/>
  <c r="A1619" i="4"/>
  <c r="G1618" i="4"/>
  <c r="D1618" i="4"/>
  <c r="B1618" i="4"/>
  <c r="A1618" i="4"/>
  <c r="G1617" i="4"/>
  <c r="F1617" i="4"/>
  <c r="D1617" i="4"/>
  <c r="E1617" i="4" s="1"/>
  <c r="B1617" i="4"/>
  <c r="A1617" i="4"/>
  <c r="G1616" i="4"/>
  <c r="F1616" i="4"/>
  <c r="D1616" i="4"/>
  <c r="E1616" i="4" s="1"/>
  <c r="B1616" i="4"/>
  <c r="A1616" i="4"/>
  <c r="G1615" i="4"/>
  <c r="E1615" i="4"/>
  <c r="D1615" i="4"/>
  <c r="B1615" i="4"/>
  <c r="A1615" i="4"/>
  <c r="G1614" i="4"/>
  <c r="D1614" i="4"/>
  <c r="F1614" i="4" s="1"/>
  <c r="B1614" i="4"/>
  <c r="A1614" i="4"/>
  <c r="G1613" i="4"/>
  <c r="F1613" i="4"/>
  <c r="D1613" i="4"/>
  <c r="E1613" i="4" s="1"/>
  <c r="B1613" i="4"/>
  <c r="A1613" i="4"/>
  <c r="G1612" i="4"/>
  <c r="F1612" i="4"/>
  <c r="E1612" i="4"/>
  <c r="D1612" i="4"/>
  <c r="B1612" i="4"/>
  <c r="A1612" i="4"/>
  <c r="G1611" i="4"/>
  <c r="D1611" i="4"/>
  <c r="B1611" i="4"/>
  <c r="A1611" i="4"/>
  <c r="G1610" i="4"/>
  <c r="D1610" i="4"/>
  <c r="B1610" i="4"/>
  <c r="A1610" i="4"/>
  <c r="G1609" i="4"/>
  <c r="D1609" i="4"/>
  <c r="E1609" i="4" s="1"/>
  <c r="B1609" i="4"/>
  <c r="A1609" i="4"/>
  <c r="G1608" i="4"/>
  <c r="F1608" i="4"/>
  <c r="D1608" i="4"/>
  <c r="E1608" i="4" s="1"/>
  <c r="B1608" i="4"/>
  <c r="A1608" i="4"/>
  <c r="G1607" i="4"/>
  <c r="D1607" i="4"/>
  <c r="B1607" i="4"/>
  <c r="A1607" i="4"/>
  <c r="G1606" i="4"/>
  <c r="D1606" i="4"/>
  <c r="F1606" i="4" s="1"/>
  <c r="B1606" i="4"/>
  <c r="A1606" i="4"/>
  <c r="G1605" i="4"/>
  <c r="D1605" i="4"/>
  <c r="E1605" i="4" s="1"/>
  <c r="B1605" i="4"/>
  <c r="A1605" i="4"/>
  <c r="G1604" i="4"/>
  <c r="E1604" i="4"/>
  <c r="D1604" i="4"/>
  <c r="F1604" i="4" s="1"/>
  <c r="B1604" i="4"/>
  <c r="A1604" i="4"/>
  <c r="G1603" i="4"/>
  <c r="E1603" i="4"/>
  <c r="D1603" i="4"/>
  <c r="F1603" i="4" s="1"/>
  <c r="B1603" i="4"/>
  <c r="A1603" i="4"/>
  <c r="G1602" i="4"/>
  <c r="D1602" i="4"/>
  <c r="B1602" i="4"/>
  <c r="A1602" i="4"/>
  <c r="G1601" i="4"/>
  <c r="D1601" i="4"/>
  <c r="E1601" i="4" s="1"/>
  <c r="B1601" i="4"/>
  <c r="A1601" i="4"/>
  <c r="G1600" i="4"/>
  <c r="F1600" i="4"/>
  <c r="D1600" i="4"/>
  <c r="E1600" i="4" s="1"/>
  <c r="B1600" i="4"/>
  <c r="A1600" i="4"/>
  <c r="G1599" i="4"/>
  <c r="E1599" i="4"/>
  <c r="D1599" i="4"/>
  <c r="F1599" i="4" s="1"/>
  <c r="B1599" i="4"/>
  <c r="A1599" i="4"/>
  <c r="G1598" i="4"/>
  <c r="D1598" i="4"/>
  <c r="F1598" i="4" s="1"/>
  <c r="B1598" i="4"/>
  <c r="A1598" i="4"/>
  <c r="G1597" i="4"/>
  <c r="F1597" i="4"/>
  <c r="D1597" i="4"/>
  <c r="E1597" i="4" s="1"/>
  <c r="B1597" i="4"/>
  <c r="A1597" i="4"/>
  <c r="G1596" i="4"/>
  <c r="D1596" i="4"/>
  <c r="F1596" i="4" s="1"/>
  <c r="B1596" i="4"/>
  <c r="A1596" i="4"/>
  <c r="G1595" i="4"/>
  <c r="D1595" i="4"/>
  <c r="F1595" i="4" s="1"/>
  <c r="B1595" i="4"/>
  <c r="A1595" i="4"/>
  <c r="G1594" i="4"/>
  <c r="D1594" i="4"/>
  <c r="B1594" i="4"/>
  <c r="A1594" i="4"/>
  <c r="G1593" i="4"/>
  <c r="D1593" i="4"/>
  <c r="E1593" i="4" s="1"/>
  <c r="B1593" i="4"/>
  <c r="A1593" i="4"/>
  <c r="G1592" i="4"/>
  <c r="F1592" i="4"/>
  <c r="D1592" i="4"/>
  <c r="E1592" i="4" s="1"/>
  <c r="B1592" i="4"/>
  <c r="A1592" i="4"/>
  <c r="G1591" i="4"/>
  <c r="D1591" i="4"/>
  <c r="B1591" i="4"/>
  <c r="A1591" i="4"/>
  <c r="G1590" i="4"/>
  <c r="E1590" i="4"/>
  <c r="D1590" i="4"/>
  <c r="F1590" i="4" s="1"/>
  <c r="B1590" i="4"/>
  <c r="A1590" i="4"/>
  <c r="G1589" i="4"/>
  <c r="F1589" i="4"/>
  <c r="D1589" i="4"/>
  <c r="E1589" i="4" s="1"/>
  <c r="B1589" i="4"/>
  <c r="A1589" i="4"/>
  <c r="G1588" i="4"/>
  <c r="E1588" i="4"/>
  <c r="D1588" i="4"/>
  <c r="F1588" i="4" s="1"/>
  <c r="B1588" i="4"/>
  <c r="A1588" i="4"/>
  <c r="G1587" i="4"/>
  <c r="D1587" i="4"/>
  <c r="F1587" i="4" s="1"/>
  <c r="B1587" i="4"/>
  <c r="A1587" i="4"/>
  <c r="G1586" i="4"/>
  <c r="D1586" i="4"/>
  <c r="B1586" i="4"/>
  <c r="A1586" i="4"/>
  <c r="G1585" i="4"/>
  <c r="F1585" i="4"/>
  <c r="D1585" i="4"/>
  <c r="E1585" i="4" s="1"/>
  <c r="B1585" i="4"/>
  <c r="A1585" i="4"/>
  <c r="G1584" i="4"/>
  <c r="F1584" i="4"/>
  <c r="E1584" i="4"/>
  <c r="D1584" i="4"/>
  <c r="B1584" i="4"/>
  <c r="A1584" i="4"/>
  <c r="G1583" i="4"/>
  <c r="D1583" i="4"/>
  <c r="F1583" i="4" s="1"/>
  <c r="B1583" i="4"/>
  <c r="A1583" i="4"/>
  <c r="G1582" i="4"/>
  <c r="D1582" i="4"/>
  <c r="F1582" i="4" s="1"/>
  <c r="B1582" i="4"/>
  <c r="A1582" i="4"/>
  <c r="G1581" i="4"/>
  <c r="D1581" i="4"/>
  <c r="B1581" i="4"/>
  <c r="A1581" i="4"/>
  <c r="G1580" i="4"/>
  <c r="F1580" i="4"/>
  <c r="E1580" i="4"/>
  <c r="D1580" i="4"/>
  <c r="B1580" i="4"/>
  <c r="A1580" i="4"/>
  <c r="G1579" i="4"/>
  <c r="E1579" i="4"/>
  <c r="D1579" i="4"/>
  <c r="F1579" i="4" s="1"/>
  <c r="B1579" i="4"/>
  <c r="A1579" i="4"/>
  <c r="G1578" i="4"/>
  <c r="D1578" i="4"/>
  <c r="B1578" i="4"/>
  <c r="A1578" i="4"/>
  <c r="G1577" i="4"/>
  <c r="F1577" i="4"/>
  <c r="D1577" i="4"/>
  <c r="E1577" i="4" s="1"/>
  <c r="B1577" i="4"/>
  <c r="A1577" i="4"/>
  <c r="G1576" i="4"/>
  <c r="D1576" i="4"/>
  <c r="B1576" i="4"/>
  <c r="A1576" i="4"/>
  <c r="G1575" i="4"/>
  <c r="D1575" i="4"/>
  <c r="B1575" i="4"/>
  <c r="A1575" i="4"/>
  <c r="G1574" i="4"/>
  <c r="D1574" i="4"/>
  <c r="B1574" i="4"/>
  <c r="A1574" i="4"/>
  <c r="G1573" i="4"/>
  <c r="F1573" i="4"/>
  <c r="D1573" i="4"/>
  <c r="E1573" i="4" s="1"/>
  <c r="B1573" i="4"/>
  <c r="A1573" i="4"/>
  <c r="G1572" i="4"/>
  <c r="D1572" i="4"/>
  <c r="B1572" i="4"/>
  <c r="A1572" i="4"/>
  <c r="G1571" i="4"/>
  <c r="D1571" i="4"/>
  <c r="F1571" i="4" s="1"/>
  <c r="B1571" i="4"/>
  <c r="A1571" i="4"/>
  <c r="G1570" i="4"/>
  <c r="D1570" i="4"/>
  <c r="B1570" i="4"/>
  <c r="A1570" i="4"/>
  <c r="G1569" i="4"/>
  <c r="D1569" i="4"/>
  <c r="B1569" i="4"/>
  <c r="A1569" i="4"/>
  <c r="G1568" i="4"/>
  <c r="D1568" i="4"/>
  <c r="F1568" i="4" s="1"/>
  <c r="B1568" i="4"/>
  <c r="A1568" i="4"/>
  <c r="G1567" i="4"/>
  <c r="D1567" i="4"/>
  <c r="B1567" i="4"/>
  <c r="A1567" i="4"/>
  <c r="G1566" i="4"/>
  <c r="D1566" i="4"/>
  <c r="B1566" i="4"/>
  <c r="A1566" i="4"/>
  <c r="G1565" i="4"/>
  <c r="D1565" i="4"/>
  <c r="B1565" i="4"/>
  <c r="A1565" i="4"/>
  <c r="G1564" i="4"/>
  <c r="F1564" i="4"/>
  <c r="D1564" i="4"/>
  <c r="E1564" i="4" s="1"/>
  <c r="B1564" i="4"/>
  <c r="A1564" i="4"/>
  <c r="G1563" i="4"/>
  <c r="E1563" i="4"/>
  <c r="D1563" i="4"/>
  <c r="F1563" i="4" s="1"/>
  <c r="B1563" i="4"/>
  <c r="A1563" i="4"/>
  <c r="G1562" i="4"/>
  <c r="D1562" i="4"/>
  <c r="B1562" i="4"/>
  <c r="A1562" i="4"/>
  <c r="G1561" i="4"/>
  <c r="D1561" i="4"/>
  <c r="B1561" i="4"/>
  <c r="A1561" i="4"/>
  <c r="G1560" i="4"/>
  <c r="E1560" i="4"/>
  <c r="D1560" i="4"/>
  <c r="F1560" i="4" s="1"/>
  <c r="B1560" i="4"/>
  <c r="A1560" i="4"/>
  <c r="G1559" i="4"/>
  <c r="E1559" i="4"/>
  <c r="D1559" i="4"/>
  <c r="F1559" i="4" s="1"/>
  <c r="B1559" i="4"/>
  <c r="A1559" i="4"/>
  <c r="G1558" i="4"/>
  <c r="D1558" i="4"/>
  <c r="B1558" i="4"/>
  <c r="A1558" i="4"/>
  <c r="G1557" i="4"/>
  <c r="D1557" i="4"/>
  <c r="E1557" i="4" s="1"/>
  <c r="B1557" i="4"/>
  <c r="A1557" i="4"/>
  <c r="G1556" i="4"/>
  <c r="F1556" i="4"/>
  <c r="D1556" i="4"/>
  <c r="E1556" i="4" s="1"/>
  <c r="B1556" i="4"/>
  <c r="A1556" i="4"/>
  <c r="G1555" i="4"/>
  <c r="E1555" i="4"/>
  <c r="D1555" i="4"/>
  <c r="F1555" i="4" s="1"/>
  <c r="B1555" i="4"/>
  <c r="A1555" i="4"/>
  <c r="G1554" i="4"/>
  <c r="D1554" i="4"/>
  <c r="B1554" i="4"/>
  <c r="A1554" i="4"/>
  <c r="G1553" i="4"/>
  <c r="D1553" i="4"/>
  <c r="B1553" i="4"/>
  <c r="A1553" i="4"/>
  <c r="G1552" i="4"/>
  <c r="E1552" i="4"/>
  <c r="D1552" i="4"/>
  <c r="F1552" i="4" s="1"/>
  <c r="B1552" i="4"/>
  <c r="A1552" i="4"/>
  <c r="G1551" i="4"/>
  <c r="D1551" i="4"/>
  <c r="E1551" i="4" s="1"/>
  <c r="B1551" i="4"/>
  <c r="A1551" i="4"/>
  <c r="G1550" i="4"/>
  <c r="D1550" i="4"/>
  <c r="B1550" i="4"/>
  <c r="A1550" i="4"/>
  <c r="G1549" i="4"/>
  <c r="F1549" i="4"/>
  <c r="D1549" i="4"/>
  <c r="E1549" i="4" s="1"/>
  <c r="B1549" i="4"/>
  <c r="A1549" i="4"/>
  <c r="G1548" i="4"/>
  <c r="D1548" i="4"/>
  <c r="B1548" i="4"/>
  <c r="A1548" i="4"/>
  <c r="G1547" i="4"/>
  <c r="D1547" i="4"/>
  <c r="E1547" i="4" s="1"/>
  <c r="B1547" i="4"/>
  <c r="A1547" i="4"/>
  <c r="G1546" i="4"/>
  <c r="D1546" i="4"/>
  <c r="F1546" i="4" s="1"/>
  <c r="B1546" i="4"/>
  <c r="A1546" i="4"/>
  <c r="G1545" i="4"/>
  <c r="D1545" i="4"/>
  <c r="E1545" i="4" s="1"/>
  <c r="B1545" i="4"/>
  <c r="A1545" i="4"/>
  <c r="G1544" i="4"/>
  <c r="F1544" i="4"/>
  <c r="E1544" i="4"/>
  <c r="D1544" i="4"/>
  <c r="B1544" i="4"/>
  <c r="A1544" i="4"/>
  <c r="G1543" i="4"/>
  <c r="D1543" i="4"/>
  <c r="F1543" i="4" s="1"/>
  <c r="B1543" i="4"/>
  <c r="A1543" i="4"/>
  <c r="G1542" i="4"/>
  <c r="D1542" i="4"/>
  <c r="B1542" i="4"/>
  <c r="A1542" i="4"/>
  <c r="G1541" i="4"/>
  <c r="D1541" i="4"/>
  <c r="B1541" i="4"/>
  <c r="A1541" i="4"/>
  <c r="G1540" i="4"/>
  <c r="D1540" i="4"/>
  <c r="B1540" i="4"/>
  <c r="A1540" i="4"/>
  <c r="G1539" i="4"/>
  <c r="D1539" i="4"/>
  <c r="B1539" i="4"/>
  <c r="A1539" i="4"/>
  <c r="G1538" i="4"/>
  <c r="D1538" i="4"/>
  <c r="F1538" i="4" s="1"/>
  <c r="B1538" i="4"/>
  <c r="A1538" i="4"/>
  <c r="G1537" i="4"/>
  <c r="D1537" i="4"/>
  <c r="E1537" i="4" s="1"/>
  <c r="B1537" i="4"/>
  <c r="A1537" i="4"/>
  <c r="G1536" i="4"/>
  <c r="F1536" i="4"/>
  <c r="D1536" i="4"/>
  <c r="E1536" i="4" s="1"/>
  <c r="B1536" i="4"/>
  <c r="A1536" i="4"/>
  <c r="G1535" i="4"/>
  <c r="F1535" i="4"/>
  <c r="E1535" i="4"/>
  <c r="D1535" i="4"/>
  <c r="B1535" i="4"/>
  <c r="A1535" i="4"/>
  <c r="G1534" i="4"/>
  <c r="D1534" i="4"/>
  <c r="B1534" i="4"/>
  <c r="A1534" i="4"/>
  <c r="G1533" i="4"/>
  <c r="D1533" i="4"/>
  <c r="B1533" i="4"/>
  <c r="A1533" i="4"/>
  <c r="G1532" i="4"/>
  <c r="D1532" i="4"/>
  <c r="B1532" i="4"/>
  <c r="A1532" i="4"/>
  <c r="G1531" i="4"/>
  <c r="D1531" i="4"/>
  <c r="B1531" i="4"/>
  <c r="A1531" i="4"/>
  <c r="G1530" i="4"/>
  <c r="D1530" i="4"/>
  <c r="F1530" i="4" s="1"/>
  <c r="B1530" i="4"/>
  <c r="A1530" i="4"/>
  <c r="G1529" i="4"/>
  <c r="D1529" i="4"/>
  <c r="B1529" i="4"/>
  <c r="A1529" i="4"/>
  <c r="G1528" i="4"/>
  <c r="F1528" i="4"/>
  <c r="E1528" i="4"/>
  <c r="D1528" i="4"/>
  <c r="B1528" i="4"/>
  <c r="A1528" i="4"/>
  <c r="G1527" i="4"/>
  <c r="E1527" i="4"/>
  <c r="D1527" i="4"/>
  <c r="B1527" i="4"/>
  <c r="A1527" i="4"/>
  <c r="G1526" i="4"/>
  <c r="D1526" i="4"/>
  <c r="B1526" i="4"/>
  <c r="A1526" i="4"/>
  <c r="G1525" i="4"/>
  <c r="D1525" i="4"/>
  <c r="B1525" i="4"/>
  <c r="A1525" i="4"/>
  <c r="G1524" i="4"/>
  <c r="D1524" i="4"/>
  <c r="F1524" i="4" s="1"/>
  <c r="B1524" i="4"/>
  <c r="A1524" i="4"/>
  <c r="G1523" i="4"/>
  <c r="F1523" i="4"/>
  <c r="E1523" i="4"/>
  <c r="D1523" i="4"/>
  <c r="B1523" i="4"/>
  <c r="A1523" i="4"/>
  <c r="G1522" i="4"/>
  <c r="D1522" i="4"/>
  <c r="E1522" i="4" s="1"/>
  <c r="B1522" i="4"/>
  <c r="A1522" i="4"/>
  <c r="G1521" i="4"/>
  <c r="D1521" i="4"/>
  <c r="F1521" i="4" s="1"/>
  <c r="B1521" i="4"/>
  <c r="A1521" i="4"/>
  <c r="G1520" i="4"/>
  <c r="E1520" i="4"/>
  <c r="D1520" i="4"/>
  <c r="B1520" i="4"/>
  <c r="A1520" i="4"/>
  <c r="G1519" i="4"/>
  <c r="D1519" i="4"/>
  <c r="B1519" i="4"/>
  <c r="A1519" i="4"/>
  <c r="G1518" i="4"/>
  <c r="D1518" i="4"/>
  <c r="B1518" i="4"/>
  <c r="A1518" i="4"/>
  <c r="G1517" i="4"/>
  <c r="D1517" i="4"/>
  <c r="B1517" i="4"/>
  <c r="A1517" i="4"/>
  <c r="G1516" i="4"/>
  <c r="D1516" i="4"/>
  <c r="F1516" i="4" s="1"/>
  <c r="B1516" i="4"/>
  <c r="A1516" i="4"/>
  <c r="G1515" i="4"/>
  <c r="F1515" i="4"/>
  <c r="E1515" i="4"/>
  <c r="D1515" i="4"/>
  <c r="B1515" i="4"/>
  <c r="A1515" i="4"/>
  <c r="G1514" i="4"/>
  <c r="D1514" i="4"/>
  <c r="E1514" i="4" s="1"/>
  <c r="B1514" i="4"/>
  <c r="A1514" i="4"/>
  <c r="G1513" i="4"/>
  <c r="D1513" i="4"/>
  <c r="B1513" i="4"/>
  <c r="A1513" i="4"/>
  <c r="G1512" i="4"/>
  <c r="E1512" i="4"/>
  <c r="D1512" i="4"/>
  <c r="B1512" i="4"/>
  <c r="A1512" i="4"/>
  <c r="G1511" i="4"/>
  <c r="D1511" i="4"/>
  <c r="E1511" i="4" s="1"/>
  <c r="B1511" i="4"/>
  <c r="A1511" i="4"/>
  <c r="G1510" i="4"/>
  <c r="D1510" i="4"/>
  <c r="B1510" i="4"/>
  <c r="A1510" i="4"/>
  <c r="G1509" i="4"/>
  <c r="D1509" i="4"/>
  <c r="B1509" i="4"/>
  <c r="A1509" i="4"/>
  <c r="G1508" i="4"/>
  <c r="D1508" i="4"/>
  <c r="F1508" i="4" s="1"/>
  <c r="B1508" i="4"/>
  <c r="A1508" i="4"/>
  <c r="G1507" i="4"/>
  <c r="F1507" i="4"/>
  <c r="E1507" i="4"/>
  <c r="D1507" i="4"/>
  <c r="B1507" i="4"/>
  <c r="A1507" i="4"/>
  <c r="G1506" i="4"/>
  <c r="D1506" i="4"/>
  <c r="B1506" i="4"/>
  <c r="A1506" i="4"/>
  <c r="G1505" i="4"/>
  <c r="E1505" i="4"/>
  <c r="D1505" i="4"/>
  <c r="F1505" i="4" s="1"/>
  <c r="B1505" i="4"/>
  <c r="A1505" i="4"/>
  <c r="G1504" i="4"/>
  <c r="E1504" i="4"/>
  <c r="D1504" i="4"/>
  <c r="B1504" i="4"/>
  <c r="A1504" i="4"/>
  <c r="G1503" i="4"/>
  <c r="D1503" i="4"/>
  <c r="B1503" i="4"/>
  <c r="A1503" i="4"/>
  <c r="G1502" i="4"/>
  <c r="D1502" i="4"/>
  <c r="B1502" i="4"/>
  <c r="A1502" i="4"/>
  <c r="G1501" i="4"/>
  <c r="D1501" i="4"/>
  <c r="B1501" i="4"/>
  <c r="A1501" i="4"/>
  <c r="G1500" i="4"/>
  <c r="D1500" i="4"/>
  <c r="F1500" i="4" s="1"/>
  <c r="B1500" i="4"/>
  <c r="A1500" i="4"/>
  <c r="G1499" i="4"/>
  <c r="F1499" i="4"/>
  <c r="E1499" i="4"/>
  <c r="D1499" i="4"/>
  <c r="B1499" i="4"/>
  <c r="A1499" i="4"/>
  <c r="G1498" i="4"/>
  <c r="F1498" i="4"/>
  <c r="D1498" i="4"/>
  <c r="E1498" i="4" s="1"/>
  <c r="B1498" i="4"/>
  <c r="A1498" i="4"/>
  <c r="G1497" i="4"/>
  <c r="E1497" i="4"/>
  <c r="D1497" i="4"/>
  <c r="F1497" i="4" s="1"/>
  <c r="B1497" i="4"/>
  <c r="A1497" i="4"/>
  <c r="G1496" i="4"/>
  <c r="E1496" i="4"/>
  <c r="D1496" i="4"/>
  <c r="B1496" i="4"/>
  <c r="A1496" i="4"/>
  <c r="G1495" i="4"/>
  <c r="D1495" i="4"/>
  <c r="E1495" i="4" s="1"/>
  <c r="B1495" i="4"/>
  <c r="A1495" i="4"/>
  <c r="G1494" i="4"/>
  <c r="D1494" i="4"/>
  <c r="B1494" i="4"/>
  <c r="A1494" i="4"/>
  <c r="G1493" i="4"/>
  <c r="D1493" i="4"/>
  <c r="B1493" i="4"/>
  <c r="A1493" i="4"/>
  <c r="G1492" i="4"/>
  <c r="D1492" i="4"/>
  <c r="F1492" i="4" s="1"/>
  <c r="B1492" i="4"/>
  <c r="A1492" i="4"/>
  <c r="G1491" i="4"/>
  <c r="F1491" i="4"/>
  <c r="E1491" i="4"/>
  <c r="D1491" i="4"/>
  <c r="B1491" i="4"/>
  <c r="A1491" i="4"/>
  <c r="G1490" i="4"/>
  <c r="F1490" i="4"/>
  <c r="D1490" i="4"/>
  <c r="E1490" i="4" s="1"/>
  <c r="B1490" i="4"/>
  <c r="A1490" i="4"/>
  <c r="G1489" i="4"/>
  <c r="E1489" i="4"/>
  <c r="D1489" i="4"/>
  <c r="F1489" i="4" s="1"/>
  <c r="B1489" i="4"/>
  <c r="A1489" i="4"/>
  <c r="G1488" i="4"/>
  <c r="E1488" i="4"/>
  <c r="D1488" i="4"/>
  <c r="B1488" i="4"/>
  <c r="A1488" i="4"/>
  <c r="G1487" i="4"/>
  <c r="D1487" i="4"/>
  <c r="B1487" i="4"/>
  <c r="A1487" i="4"/>
  <c r="G1486" i="4"/>
  <c r="D1486" i="4"/>
  <c r="B1486" i="4"/>
  <c r="A1486" i="4"/>
  <c r="G1485" i="4"/>
  <c r="D1485" i="4"/>
  <c r="B1485" i="4"/>
  <c r="A1485" i="4"/>
  <c r="G1484" i="4"/>
  <c r="D1484" i="4"/>
  <c r="F1484" i="4" s="1"/>
  <c r="B1484" i="4"/>
  <c r="A1484" i="4"/>
  <c r="G1483" i="4"/>
  <c r="F1483" i="4"/>
  <c r="E1483" i="4"/>
  <c r="D1483" i="4"/>
  <c r="B1483" i="4"/>
  <c r="A1483" i="4"/>
  <c r="G1482" i="4"/>
  <c r="F1482" i="4"/>
  <c r="D1482" i="4"/>
  <c r="E1482" i="4" s="1"/>
  <c r="B1482" i="4"/>
  <c r="A1482" i="4"/>
  <c r="G1481" i="4"/>
  <c r="E1481" i="4"/>
  <c r="D1481" i="4"/>
  <c r="F1481" i="4" s="1"/>
  <c r="B1481" i="4"/>
  <c r="A1481" i="4"/>
  <c r="G1480" i="4"/>
  <c r="E1480" i="4"/>
  <c r="D1480" i="4"/>
  <c r="B1480" i="4"/>
  <c r="A1480" i="4"/>
  <c r="G1479" i="4"/>
  <c r="D1479" i="4"/>
  <c r="E1479" i="4" s="1"/>
  <c r="B1479" i="4"/>
  <c r="A1479" i="4"/>
  <c r="G1478" i="4"/>
  <c r="D1478" i="4"/>
  <c r="B1478" i="4"/>
  <c r="A1478" i="4"/>
  <c r="G1477" i="4"/>
  <c r="D1477" i="4"/>
  <c r="B1477" i="4"/>
  <c r="A1477" i="4"/>
  <c r="G1476" i="4"/>
  <c r="D1476" i="4"/>
  <c r="F1476" i="4" s="1"/>
  <c r="B1476" i="4"/>
  <c r="A1476" i="4"/>
  <c r="G1475" i="4"/>
  <c r="F1475" i="4"/>
  <c r="E1475" i="4"/>
  <c r="D1475" i="4"/>
  <c r="B1475" i="4"/>
  <c r="A1475" i="4"/>
  <c r="G1474" i="4"/>
  <c r="F1474" i="4"/>
  <c r="D1474" i="4"/>
  <c r="E1474" i="4" s="1"/>
  <c r="B1474" i="4"/>
  <c r="A1474" i="4"/>
  <c r="G1473" i="4"/>
  <c r="E1473" i="4"/>
  <c r="D1473" i="4"/>
  <c r="F1473" i="4" s="1"/>
  <c r="B1473" i="4"/>
  <c r="A1473" i="4"/>
  <c r="G1472" i="4"/>
  <c r="E1472" i="4"/>
  <c r="D1472" i="4"/>
  <c r="B1472" i="4"/>
  <c r="A1472" i="4"/>
  <c r="G1471" i="4"/>
  <c r="D1471" i="4"/>
  <c r="B1471" i="4"/>
  <c r="A1471" i="4"/>
  <c r="G1470" i="4"/>
  <c r="D1470" i="4"/>
  <c r="B1470" i="4"/>
  <c r="A1470" i="4"/>
  <c r="G1469" i="4"/>
  <c r="D1469" i="4"/>
  <c r="B1469" i="4"/>
  <c r="A1469" i="4"/>
  <c r="G1468" i="4"/>
  <c r="D1468" i="4"/>
  <c r="F1468" i="4" s="1"/>
  <c r="B1468" i="4"/>
  <c r="A1468" i="4"/>
  <c r="G1467" i="4"/>
  <c r="F1467" i="4"/>
  <c r="E1467" i="4"/>
  <c r="D1467" i="4"/>
  <c r="B1467" i="4"/>
  <c r="A1467" i="4"/>
  <c r="G1466" i="4"/>
  <c r="F1466" i="4"/>
  <c r="D1466" i="4"/>
  <c r="E1466" i="4" s="1"/>
  <c r="B1466" i="4"/>
  <c r="A1466" i="4"/>
  <c r="G1465" i="4"/>
  <c r="D1465" i="4"/>
  <c r="F1465" i="4" s="1"/>
  <c r="B1465" i="4"/>
  <c r="A1465" i="4"/>
  <c r="G1464" i="4"/>
  <c r="E1464" i="4"/>
  <c r="D1464" i="4"/>
  <c r="B1464" i="4"/>
  <c r="A1464" i="4"/>
  <c r="G1463" i="4"/>
  <c r="D1463" i="4"/>
  <c r="E1463" i="4" s="1"/>
  <c r="B1463" i="4"/>
  <c r="A1463" i="4"/>
  <c r="G1462" i="4"/>
  <c r="D1462" i="4"/>
  <c r="B1462" i="4"/>
  <c r="A1462" i="4"/>
  <c r="G1461" i="4"/>
  <c r="D1461" i="4"/>
  <c r="B1461" i="4"/>
  <c r="A1461" i="4"/>
  <c r="G1460" i="4"/>
  <c r="D1460" i="4"/>
  <c r="F1460" i="4" s="1"/>
  <c r="B1460" i="4"/>
  <c r="A1460" i="4"/>
  <c r="G1459" i="4"/>
  <c r="F1459" i="4"/>
  <c r="E1459" i="4"/>
  <c r="D1459" i="4"/>
  <c r="B1459" i="4"/>
  <c r="A1459" i="4"/>
  <c r="G1458" i="4"/>
  <c r="D1458" i="4"/>
  <c r="E1458" i="4" s="1"/>
  <c r="B1458" i="4"/>
  <c r="A1458" i="4"/>
  <c r="G1457" i="4"/>
  <c r="D1457" i="4"/>
  <c r="F1457" i="4" s="1"/>
  <c r="B1457" i="4"/>
  <c r="A1457" i="4"/>
  <c r="G1456" i="4"/>
  <c r="E1456" i="4"/>
  <c r="D1456" i="4"/>
  <c r="B1456" i="4"/>
  <c r="A1456" i="4"/>
  <c r="G1455" i="4"/>
  <c r="D1455" i="4"/>
  <c r="B1455" i="4"/>
  <c r="A1455" i="4"/>
  <c r="G1454" i="4"/>
  <c r="D1454" i="4"/>
  <c r="B1454" i="4"/>
  <c r="A1454" i="4"/>
  <c r="G1453" i="4"/>
  <c r="D1453" i="4"/>
  <c r="B1453" i="4"/>
  <c r="A1453" i="4"/>
  <c r="G1452" i="4"/>
  <c r="D1452" i="4"/>
  <c r="F1452" i="4" s="1"/>
  <c r="B1452" i="4"/>
  <c r="A1452" i="4"/>
  <c r="G1451" i="4"/>
  <c r="F1451" i="4"/>
  <c r="E1451" i="4"/>
  <c r="D1451" i="4"/>
  <c r="B1451" i="4"/>
  <c r="A1451" i="4"/>
  <c r="G1450" i="4"/>
  <c r="D1450" i="4"/>
  <c r="E1450" i="4" s="1"/>
  <c r="B1450" i="4"/>
  <c r="A1450" i="4"/>
  <c r="G1449" i="4"/>
  <c r="D1449" i="4"/>
  <c r="B1449" i="4"/>
  <c r="A1449" i="4"/>
  <c r="G1448" i="4"/>
  <c r="E1448" i="4"/>
  <c r="D1448" i="4"/>
  <c r="B1448" i="4"/>
  <c r="A1448" i="4"/>
  <c r="G1447" i="4"/>
  <c r="D1447" i="4"/>
  <c r="E1447" i="4" s="1"/>
  <c r="B1447" i="4"/>
  <c r="A1447" i="4"/>
  <c r="G1446" i="4"/>
  <c r="D1446" i="4"/>
  <c r="B1446" i="4"/>
  <c r="A1446" i="4"/>
  <c r="G1445" i="4"/>
  <c r="D1445" i="4"/>
  <c r="B1445" i="4"/>
  <c r="A1445" i="4"/>
  <c r="G1444" i="4"/>
  <c r="D1444" i="4"/>
  <c r="F1444" i="4" s="1"/>
  <c r="B1444" i="4"/>
  <c r="A1444" i="4"/>
  <c r="G1443" i="4"/>
  <c r="F1443" i="4"/>
  <c r="E1443" i="4"/>
  <c r="D1443" i="4"/>
  <c r="B1443" i="4"/>
  <c r="A1443" i="4"/>
  <c r="G1442" i="4"/>
  <c r="D1442" i="4"/>
  <c r="B1442" i="4"/>
  <c r="A1442" i="4"/>
  <c r="G1441" i="4"/>
  <c r="E1441" i="4"/>
  <c r="D1441" i="4"/>
  <c r="F1441" i="4" s="1"/>
  <c r="B1441" i="4"/>
  <c r="A1441" i="4"/>
  <c r="G1440" i="4"/>
  <c r="E1440" i="4"/>
  <c r="D1440" i="4"/>
  <c r="B1440" i="4"/>
  <c r="A1440" i="4"/>
  <c r="G1439" i="4"/>
  <c r="D1439" i="4"/>
  <c r="B1439" i="4"/>
  <c r="A1439" i="4"/>
  <c r="G1438" i="4"/>
  <c r="D1438" i="4"/>
  <c r="B1438" i="4"/>
  <c r="A1438" i="4"/>
  <c r="G1437" i="4"/>
  <c r="D1437" i="4"/>
  <c r="B1437" i="4"/>
  <c r="A1437" i="4"/>
  <c r="G1436" i="4"/>
  <c r="D1436" i="4"/>
  <c r="F1436" i="4" s="1"/>
  <c r="B1436" i="4"/>
  <c r="A1436" i="4"/>
  <c r="G1435" i="4"/>
  <c r="F1435" i="4"/>
  <c r="E1435" i="4"/>
  <c r="D1435" i="4"/>
  <c r="B1435" i="4"/>
  <c r="A1435" i="4"/>
  <c r="G1434" i="4"/>
  <c r="F1434" i="4"/>
  <c r="D1434" i="4"/>
  <c r="E1434" i="4" s="1"/>
  <c r="B1434" i="4"/>
  <c r="A1434" i="4"/>
  <c r="G1433" i="4"/>
  <c r="E1433" i="4"/>
  <c r="D1433" i="4"/>
  <c r="F1433" i="4" s="1"/>
  <c r="B1433" i="4"/>
  <c r="A1433" i="4"/>
  <c r="G1432" i="4"/>
  <c r="E1432" i="4"/>
  <c r="D1432" i="4"/>
  <c r="B1432" i="4"/>
  <c r="A1432" i="4"/>
  <c r="G1431" i="4"/>
  <c r="D1431" i="4"/>
  <c r="E1431" i="4" s="1"/>
  <c r="B1431" i="4"/>
  <c r="A1431" i="4"/>
  <c r="G1430" i="4"/>
  <c r="D1430" i="4"/>
  <c r="B1430" i="4"/>
  <c r="A1430" i="4"/>
  <c r="G1429" i="4"/>
  <c r="D1429" i="4"/>
  <c r="B1429" i="4"/>
  <c r="A1429" i="4"/>
  <c r="G1428" i="4"/>
  <c r="D1428" i="4"/>
  <c r="F1428" i="4" s="1"/>
  <c r="B1428" i="4"/>
  <c r="A1428" i="4"/>
  <c r="G1427" i="4"/>
  <c r="F1427" i="4"/>
  <c r="E1427" i="4"/>
  <c r="D1427" i="4"/>
  <c r="B1427" i="4"/>
  <c r="A1427" i="4"/>
  <c r="G1426" i="4"/>
  <c r="F1426" i="4"/>
  <c r="D1426" i="4"/>
  <c r="E1426" i="4" s="1"/>
  <c r="B1426" i="4"/>
  <c r="A1426" i="4"/>
  <c r="G1425" i="4"/>
  <c r="E1425" i="4"/>
  <c r="D1425" i="4"/>
  <c r="F1425" i="4" s="1"/>
  <c r="B1425" i="4"/>
  <c r="A1425" i="4"/>
  <c r="G1424" i="4"/>
  <c r="E1424" i="4"/>
  <c r="D1424" i="4"/>
  <c r="B1424" i="4"/>
  <c r="A1424" i="4"/>
  <c r="G1423" i="4"/>
  <c r="D1423" i="4"/>
  <c r="B1423" i="4"/>
  <c r="A1423" i="4"/>
  <c r="G1422" i="4"/>
  <c r="D1422" i="4"/>
  <c r="B1422" i="4"/>
  <c r="A1422" i="4"/>
  <c r="G1421" i="4"/>
  <c r="D1421" i="4"/>
  <c r="B1421" i="4"/>
  <c r="A1421" i="4"/>
  <c r="G1420" i="4"/>
  <c r="D1420" i="4"/>
  <c r="F1420" i="4" s="1"/>
  <c r="B1420" i="4"/>
  <c r="A1420" i="4"/>
  <c r="G1419" i="4"/>
  <c r="F1419" i="4"/>
  <c r="E1419" i="4"/>
  <c r="D1419" i="4"/>
  <c r="B1419" i="4"/>
  <c r="A1419" i="4"/>
  <c r="G1418" i="4"/>
  <c r="F1418" i="4"/>
  <c r="D1418" i="4"/>
  <c r="E1418" i="4" s="1"/>
  <c r="B1418" i="4"/>
  <c r="A1418" i="4"/>
  <c r="G1417" i="4"/>
  <c r="E1417" i="4"/>
  <c r="D1417" i="4"/>
  <c r="F1417" i="4" s="1"/>
  <c r="B1417" i="4"/>
  <c r="A1417" i="4"/>
  <c r="G1416" i="4"/>
  <c r="E1416" i="4"/>
  <c r="D1416" i="4"/>
  <c r="B1416" i="4"/>
  <c r="A1416" i="4"/>
  <c r="G1415" i="4"/>
  <c r="D1415" i="4"/>
  <c r="E1415" i="4" s="1"/>
  <c r="B1415" i="4"/>
  <c r="A1415" i="4"/>
  <c r="G1414" i="4"/>
  <c r="D1414" i="4"/>
  <c r="B1414" i="4"/>
  <c r="A1414" i="4"/>
  <c r="G1413" i="4"/>
  <c r="D1413" i="4"/>
  <c r="B1413" i="4"/>
  <c r="A1413" i="4"/>
  <c r="G1412" i="4"/>
  <c r="D1412" i="4"/>
  <c r="F1412" i="4" s="1"/>
  <c r="B1412" i="4"/>
  <c r="A1412" i="4"/>
  <c r="G1411" i="4"/>
  <c r="E1411" i="4"/>
  <c r="D1411" i="4"/>
  <c r="F1411" i="4" s="1"/>
  <c r="B1411" i="4"/>
  <c r="A1411" i="4"/>
  <c r="G1410" i="4"/>
  <c r="F1410" i="4"/>
  <c r="D1410" i="4"/>
  <c r="E1410" i="4" s="1"/>
  <c r="B1410" i="4"/>
  <c r="A1410" i="4"/>
  <c r="G1409" i="4"/>
  <c r="E1409" i="4"/>
  <c r="D1409" i="4"/>
  <c r="F1409" i="4" s="1"/>
  <c r="B1409" i="4"/>
  <c r="A1409" i="4"/>
  <c r="G1408" i="4"/>
  <c r="D1408" i="4"/>
  <c r="E1408" i="4" s="1"/>
  <c r="B1408" i="4"/>
  <c r="A1408" i="4"/>
  <c r="G1407" i="4"/>
  <c r="D1407" i="4"/>
  <c r="B1407" i="4"/>
  <c r="A1407" i="4"/>
  <c r="G1406" i="4"/>
  <c r="F1406" i="4"/>
  <c r="D1406" i="4"/>
  <c r="E1406" i="4" s="1"/>
  <c r="B1406" i="4"/>
  <c r="A1406" i="4"/>
  <c r="G1405" i="4"/>
  <c r="D1405" i="4"/>
  <c r="B1405" i="4"/>
  <c r="A1405" i="4"/>
  <c r="G1404" i="4"/>
  <c r="D1404" i="4"/>
  <c r="F1404" i="4" s="1"/>
  <c r="B1404" i="4"/>
  <c r="A1404" i="4"/>
  <c r="G1403" i="4"/>
  <c r="F1403" i="4"/>
  <c r="E1403" i="4"/>
  <c r="D1403" i="4"/>
  <c r="B1403" i="4"/>
  <c r="A1403" i="4"/>
  <c r="G1402" i="4"/>
  <c r="F1402" i="4"/>
  <c r="D1402" i="4"/>
  <c r="E1402" i="4" s="1"/>
  <c r="B1402" i="4"/>
  <c r="A1402" i="4"/>
  <c r="G1401" i="4"/>
  <c r="E1401" i="4"/>
  <c r="D1401" i="4"/>
  <c r="F1401" i="4" s="1"/>
  <c r="B1401" i="4"/>
  <c r="A1401" i="4"/>
  <c r="G1400" i="4"/>
  <c r="E1400" i="4"/>
  <c r="D1400" i="4"/>
  <c r="B1400" i="4"/>
  <c r="A1400" i="4"/>
  <c r="G1399" i="4"/>
  <c r="D1399" i="4"/>
  <c r="E1399" i="4" s="1"/>
  <c r="B1399" i="4"/>
  <c r="A1399" i="4"/>
  <c r="G1398" i="4"/>
  <c r="F1398" i="4"/>
  <c r="D1398" i="4"/>
  <c r="E1398" i="4" s="1"/>
  <c r="B1398" i="4"/>
  <c r="A1398" i="4"/>
  <c r="G1397" i="4"/>
  <c r="D1397" i="4"/>
  <c r="B1397" i="4"/>
  <c r="A1397" i="4"/>
  <c r="G1396" i="4"/>
  <c r="D1396" i="4"/>
  <c r="F1396" i="4" s="1"/>
  <c r="B1396" i="4"/>
  <c r="A1396" i="4"/>
  <c r="G1395" i="4"/>
  <c r="D1395" i="4"/>
  <c r="F1395" i="4" s="1"/>
  <c r="B1395" i="4"/>
  <c r="A1395" i="4"/>
  <c r="G1394" i="4"/>
  <c r="D1394" i="4"/>
  <c r="B1394" i="4"/>
  <c r="A1394" i="4"/>
  <c r="G1393" i="4"/>
  <c r="D1393" i="4"/>
  <c r="F1393" i="4" s="1"/>
  <c r="B1393" i="4"/>
  <c r="A1393" i="4"/>
  <c r="G1392" i="4"/>
  <c r="D1392" i="4"/>
  <c r="E1392" i="4" s="1"/>
  <c r="B1392" i="4"/>
  <c r="A1392" i="4"/>
  <c r="G1391" i="4"/>
  <c r="D1391" i="4"/>
  <c r="B1391" i="4"/>
  <c r="A1391" i="4"/>
  <c r="G1390" i="4"/>
  <c r="F1390" i="4"/>
  <c r="E1390" i="4"/>
  <c r="D1390" i="4"/>
  <c r="B1390" i="4"/>
  <c r="A1390" i="4"/>
  <c r="G1389" i="4"/>
  <c r="D1389" i="4"/>
  <c r="B1389" i="4"/>
  <c r="A1389" i="4"/>
  <c r="G1388" i="4"/>
  <c r="D1388" i="4"/>
  <c r="F1388" i="4" s="1"/>
  <c r="B1388" i="4"/>
  <c r="A1388" i="4"/>
  <c r="G1387" i="4"/>
  <c r="D1387" i="4"/>
  <c r="F1387" i="4" s="1"/>
  <c r="B1387" i="4"/>
  <c r="A1387" i="4"/>
  <c r="G1386" i="4"/>
  <c r="D1386" i="4"/>
  <c r="B1386" i="4"/>
  <c r="A1386" i="4"/>
  <c r="G1385" i="4"/>
  <c r="D1385" i="4"/>
  <c r="F1385" i="4" s="1"/>
  <c r="B1385" i="4"/>
  <c r="A1385" i="4"/>
  <c r="G1384" i="4"/>
  <c r="D1384" i="4"/>
  <c r="E1384" i="4" s="1"/>
  <c r="B1384" i="4"/>
  <c r="A1384" i="4"/>
  <c r="G1383" i="4"/>
  <c r="D1383" i="4"/>
  <c r="E1383" i="4" s="1"/>
  <c r="B1383" i="4"/>
  <c r="A1383" i="4"/>
  <c r="G1382" i="4"/>
  <c r="F1382" i="4"/>
  <c r="E1382" i="4"/>
  <c r="D1382" i="4"/>
  <c r="B1382" i="4"/>
  <c r="A1382" i="4"/>
  <c r="G1381" i="4"/>
  <c r="D1381" i="4"/>
  <c r="B1381" i="4"/>
  <c r="A1381" i="4"/>
  <c r="G1380" i="4"/>
  <c r="D1380" i="4"/>
  <c r="F1380" i="4" s="1"/>
  <c r="B1380" i="4"/>
  <c r="A1380" i="4"/>
  <c r="G1379" i="4"/>
  <c r="D1379" i="4"/>
  <c r="F1379" i="4" s="1"/>
  <c r="B1379" i="4"/>
  <c r="A1379" i="4"/>
  <c r="G1378" i="4"/>
  <c r="D1378" i="4"/>
  <c r="B1378" i="4"/>
  <c r="A1378" i="4"/>
  <c r="G1377" i="4"/>
  <c r="D1377" i="4"/>
  <c r="F1377" i="4" s="1"/>
  <c r="B1377" i="4"/>
  <c r="A1377" i="4"/>
  <c r="G1376" i="4"/>
  <c r="D1376" i="4"/>
  <c r="E1376" i="4" s="1"/>
  <c r="B1376" i="4"/>
  <c r="A1376" i="4"/>
  <c r="G1375" i="4"/>
  <c r="D1375" i="4"/>
  <c r="B1375" i="4"/>
  <c r="A1375" i="4"/>
  <c r="G1374" i="4"/>
  <c r="F1374" i="4"/>
  <c r="E1374" i="4"/>
  <c r="D1374" i="4"/>
  <c r="B1374" i="4"/>
  <c r="A1374" i="4"/>
  <c r="G1373" i="4"/>
  <c r="D1373" i="4"/>
  <c r="B1373" i="4"/>
  <c r="A1373" i="4"/>
  <c r="G1372" i="4"/>
  <c r="D1372" i="4"/>
  <c r="F1372" i="4" s="1"/>
  <c r="B1372" i="4"/>
  <c r="A1372" i="4"/>
  <c r="G1371" i="4"/>
  <c r="D1371" i="4"/>
  <c r="F1371" i="4" s="1"/>
  <c r="B1371" i="4"/>
  <c r="A1371" i="4"/>
  <c r="G1370" i="4"/>
  <c r="D1370" i="4"/>
  <c r="B1370" i="4"/>
  <c r="A1370" i="4"/>
  <c r="G1369" i="4"/>
  <c r="D1369" i="4"/>
  <c r="F1369" i="4" s="1"/>
  <c r="B1369" i="4"/>
  <c r="A1369" i="4"/>
  <c r="G1368" i="4"/>
  <c r="D1368" i="4"/>
  <c r="E1368" i="4" s="1"/>
  <c r="B1368" i="4"/>
  <c r="A1368" i="4"/>
  <c r="G1367" i="4"/>
  <c r="D1367" i="4"/>
  <c r="E1367" i="4" s="1"/>
  <c r="B1367" i="4"/>
  <c r="A1367" i="4"/>
  <c r="G1366" i="4"/>
  <c r="F1366" i="4"/>
  <c r="E1366" i="4"/>
  <c r="D1366" i="4"/>
  <c r="B1366" i="4"/>
  <c r="A1366" i="4"/>
  <c r="G1365" i="4"/>
  <c r="E1365" i="4"/>
  <c r="D1365" i="4"/>
  <c r="F1365" i="4" s="1"/>
  <c r="B1365" i="4"/>
  <c r="A1365" i="4"/>
  <c r="G1364" i="4"/>
  <c r="D1364" i="4"/>
  <c r="B1364" i="4"/>
  <c r="A1364" i="4"/>
  <c r="G1363" i="4"/>
  <c r="E1363" i="4"/>
  <c r="D1363" i="4"/>
  <c r="F1363" i="4" s="1"/>
  <c r="B1363" i="4"/>
  <c r="A1363" i="4"/>
  <c r="G1362" i="4"/>
  <c r="F1362" i="4"/>
  <c r="D1362" i="4"/>
  <c r="E1362" i="4" s="1"/>
  <c r="B1362" i="4"/>
  <c r="A1362" i="4"/>
  <c r="G1361" i="4"/>
  <c r="E1361" i="4"/>
  <c r="D1361" i="4"/>
  <c r="F1361" i="4" s="1"/>
  <c r="B1361" i="4"/>
  <c r="A1361" i="4"/>
  <c r="G1360" i="4"/>
  <c r="D1360" i="4"/>
  <c r="F1360" i="4" s="1"/>
  <c r="B1360" i="4"/>
  <c r="A1360" i="4"/>
  <c r="G1359" i="4"/>
  <c r="D1359" i="4"/>
  <c r="B1359" i="4"/>
  <c r="A1359" i="4"/>
  <c r="G1358" i="4"/>
  <c r="D1358" i="4"/>
  <c r="F1358" i="4" s="1"/>
  <c r="B1358" i="4"/>
  <c r="A1358" i="4"/>
  <c r="G1357" i="4"/>
  <c r="D1357" i="4"/>
  <c r="F1357" i="4" s="1"/>
  <c r="B1357" i="4"/>
  <c r="A1357" i="4"/>
  <c r="G1356" i="4"/>
  <c r="D1356" i="4"/>
  <c r="B1356" i="4"/>
  <c r="A1356" i="4"/>
  <c r="G1355" i="4"/>
  <c r="E1355" i="4"/>
  <c r="D1355" i="4"/>
  <c r="F1355" i="4" s="1"/>
  <c r="B1355" i="4"/>
  <c r="A1355" i="4"/>
  <c r="G1354" i="4"/>
  <c r="F1354" i="4"/>
  <c r="D1354" i="4"/>
  <c r="E1354" i="4" s="1"/>
  <c r="B1354" i="4"/>
  <c r="A1354" i="4"/>
  <c r="G1353" i="4"/>
  <c r="E1353" i="4"/>
  <c r="D1353" i="4"/>
  <c r="F1353" i="4" s="1"/>
  <c r="B1353" i="4"/>
  <c r="A1353" i="4"/>
  <c r="G1352" i="4"/>
  <c r="E1352" i="4"/>
  <c r="D1352" i="4"/>
  <c r="F1352" i="4" s="1"/>
  <c r="B1352" i="4"/>
  <c r="A1352" i="4"/>
  <c r="G1351" i="4"/>
  <c r="D1351" i="4"/>
  <c r="B1351" i="4"/>
  <c r="A1351" i="4"/>
  <c r="G1350" i="4"/>
  <c r="D1350" i="4"/>
  <c r="F1350" i="4" s="1"/>
  <c r="B1350" i="4"/>
  <c r="A1350" i="4"/>
  <c r="G1349" i="4"/>
  <c r="D1349" i="4"/>
  <c r="F1349" i="4" s="1"/>
  <c r="B1349" i="4"/>
  <c r="A1349" i="4"/>
  <c r="G1348" i="4"/>
  <c r="D1348" i="4"/>
  <c r="B1348" i="4"/>
  <c r="A1348" i="4"/>
  <c r="G1347" i="4"/>
  <c r="F1347" i="4"/>
  <c r="E1347" i="4"/>
  <c r="D1347" i="4"/>
  <c r="B1347" i="4"/>
  <c r="A1347" i="4"/>
  <c r="G1346" i="4"/>
  <c r="F1346" i="4"/>
  <c r="D1346" i="4"/>
  <c r="E1346" i="4" s="1"/>
  <c r="B1346" i="4"/>
  <c r="A1346" i="4"/>
  <c r="G1345" i="4"/>
  <c r="D1345" i="4"/>
  <c r="B1345" i="4"/>
  <c r="A1345" i="4"/>
  <c r="G1344" i="4"/>
  <c r="D1344" i="4"/>
  <c r="F1344" i="4" s="1"/>
  <c r="B1344" i="4"/>
  <c r="A1344" i="4"/>
  <c r="G1343" i="4"/>
  <c r="D1343" i="4"/>
  <c r="B1343" i="4"/>
  <c r="A1343" i="4"/>
  <c r="G1342" i="4"/>
  <c r="D1342" i="4"/>
  <c r="F1342" i="4" s="1"/>
  <c r="B1342" i="4"/>
  <c r="A1342" i="4"/>
  <c r="G1341" i="4"/>
  <c r="D1341" i="4"/>
  <c r="F1341" i="4" s="1"/>
  <c r="B1341" i="4"/>
  <c r="A1341" i="4"/>
  <c r="G1340" i="4"/>
  <c r="D1340" i="4"/>
  <c r="B1340" i="4"/>
  <c r="A1340" i="4"/>
  <c r="G1339" i="4"/>
  <c r="F1339" i="4"/>
  <c r="E1339" i="4"/>
  <c r="D1339" i="4"/>
  <c r="B1339" i="4"/>
  <c r="A1339" i="4"/>
  <c r="G1338" i="4"/>
  <c r="D1338" i="4"/>
  <c r="E1338" i="4" s="1"/>
  <c r="B1338" i="4"/>
  <c r="A1338" i="4"/>
  <c r="G1337" i="4"/>
  <c r="E1337" i="4"/>
  <c r="D1337" i="4"/>
  <c r="F1337" i="4" s="1"/>
  <c r="B1337" i="4"/>
  <c r="A1337" i="4"/>
  <c r="G1336" i="4"/>
  <c r="D1336" i="4"/>
  <c r="B1336" i="4"/>
  <c r="A1336" i="4"/>
  <c r="G1335" i="4"/>
  <c r="D1335" i="4"/>
  <c r="B1335" i="4"/>
  <c r="A1335" i="4"/>
  <c r="G1334" i="4"/>
  <c r="F1334" i="4"/>
  <c r="E1334" i="4"/>
  <c r="D1334" i="4"/>
  <c r="B1334" i="4"/>
  <c r="A1334" i="4"/>
  <c r="G1333" i="4"/>
  <c r="E1333" i="4"/>
  <c r="D1333" i="4"/>
  <c r="F1333" i="4" s="1"/>
  <c r="B1333" i="4"/>
  <c r="A1333" i="4"/>
  <c r="G1332" i="4"/>
  <c r="D1332" i="4"/>
  <c r="B1332" i="4"/>
  <c r="A1332" i="4"/>
  <c r="G1331" i="4"/>
  <c r="E1331" i="4"/>
  <c r="D1331" i="4"/>
  <c r="F1331" i="4" s="1"/>
  <c r="B1331" i="4"/>
  <c r="A1331" i="4"/>
  <c r="G1330" i="4"/>
  <c r="D1330" i="4"/>
  <c r="E1330" i="4" s="1"/>
  <c r="B1330" i="4"/>
  <c r="A1330" i="4"/>
  <c r="G1329" i="4"/>
  <c r="D1329" i="4"/>
  <c r="F1329" i="4" s="1"/>
  <c r="B1329" i="4"/>
  <c r="A1329" i="4"/>
  <c r="G1328" i="4"/>
  <c r="D1328" i="4"/>
  <c r="B1328" i="4"/>
  <c r="A1328" i="4"/>
  <c r="G1327" i="4"/>
  <c r="D1327" i="4"/>
  <c r="B1327" i="4"/>
  <c r="A1327" i="4"/>
  <c r="G1326" i="4"/>
  <c r="E1326" i="4"/>
  <c r="D1326" i="4"/>
  <c r="F1326" i="4" s="1"/>
  <c r="B1326" i="4"/>
  <c r="A1326" i="4"/>
  <c r="G1325" i="4"/>
  <c r="E1325" i="4"/>
  <c r="D1325" i="4"/>
  <c r="F1325" i="4" s="1"/>
  <c r="B1325" i="4"/>
  <c r="A1325" i="4"/>
  <c r="G1324" i="4"/>
  <c r="D1324" i="4"/>
  <c r="B1324" i="4"/>
  <c r="A1324" i="4"/>
  <c r="G1323" i="4"/>
  <c r="D1323" i="4"/>
  <c r="F1323" i="4" s="1"/>
  <c r="B1323" i="4"/>
  <c r="A1323" i="4"/>
  <c r="G1322" i="4"/>
  <c r="D1322" i="4"/>
  <c r="E1322" i="4" s="1"/>
  <c r="B1322" i="4"/>
  <c r="A1322" i="4"/>
  <c r="G1321" i="4"/>
  <c r="F1321" i="4"/>
  <c r="E1321" i="4"/>
  <c r="D1321" i="4"/>
  <c r="B1321" i="4"/>
  <c r="A1321" i="4"/>
  <c r="G1320" i="4"/>
  <c r="E1320" i="4"/>
  <c r="D1320" i="4"/>
  <c r="F1320" i="4" s="1"/>
  <c r="B1320" i="4"/>
  <c r="A1320" i="4"/>
  <c r="G1319" i="4"/>
  <c r="D1319" i="4"/>
  <c r="B1319" i="4"/>
  <c r="A1319" i="4"/>
  <c r="G1318" i="4"/>
  <c r="E1318" i="4"/>
  <c r="D1318" i="4"/>
  <c r="F1318" i="4" s="1"/>
  <c r="B1318" i="4"/>
  <c r="A1318" i="4"/>
  <c r="G1317" i="4"/>
  <c r="E1317" i="4"/>
  <c r="D1317" i="4"/>
  <c r="F1317" i="4" s="1"/>
  <c r="B1317" i="4"/>
  <c r="A1317" i="4"/>
  <c r="G1316" i="4"/>
  <c r="D1316" i="4"/>
  <c r="B1316" i="4"/>
  <c r="A1316" i="4"/>
  <c r="G1315" i="4"/>
  <c r="D1315" i="4"/>
  <c r="F1315" i="4" s="1"/>
  <c r="B1315" i="4"/>
  <c r="A1315" i="4"/>
  <c r="G1314" i="4"/>
  <c r="D1314" i="4"/>
  <c r="E1314" i="4" s="1"/>
  <c r="B1314" i="4"/>
  <c r="A1314" i="4"/>
  <c r="G1313" i="4"/>
  <c r="F1313" i="4"/>
  <c r="E1313" i="4"/>
  <c r="D1313" i="4"/>
  <c r="B1313" i="4"/>
  <c r="A1313" i="4"/>
  <c r="G1312" i="4"/>
  <c r="D1312" i="4"/>
  <c r="F1312" i="4" s="1"/>
  <c r="B1312" i="4"/>
  <c r="A1312" i="4"/>
  <c r="G1311" i="4"/>
  <c r="D1311" i="4"/>
  <c r="B1311" i="4"/>
  <c r="A1311" i="4"/>
  <c r="G1310" i="4"/>
  <c r="D1310" i="4"/>
  <c r="F1310" i="4" s="1"/>
  <c r="B1310" i="4"/>
  <c r="A1310" i="4"/>
  <c r="G1309" i="4"/>
  <c r="D1309" i="4"/>
  <c r="B1309" i="4"/>
  <c r="A1309" i="4"/>
  <c r="G1308" i="4"/>
  <c r="D1308" i="4"/>
  <c r="B1308" i="4"/>
  <c r="A1308" i="4"/>
  <c r="G1307" i="4"/>
  <c r="F1307" i="4"/>
  <c r="E1307" i="4"/>
  <c r="D1307" i="4"/>
  <c r="B1307" i="4"/>
  <c r="A1307" i="4"/>
  <c r="G1306" i="4"/>
  <c r="D1306" i="4"/>
  <c r="E1306" i="4" s="1"/>
  <c r="B1306" i="4"/>
  <c r="A1306" i="4"/>
  <c r="G1305" i="4"/>
  <c r="E1305" i="4"/>
  <c r="D1305" i="4"/>
  <c r="F1305" i="4" s="1"/>
  <c r="B1305" i="4"/>
  <c r="A1305" i="4"/>
  <c r="G1304" i="4"/>
  <c r="D1304" i="4"/>
  <c r="B1304" i="4"/>
  <c r="A1304" i="4"/>
  <c r="G1303" i="4"/>
  <c r="D1303" i="4"/>
  <c r="B1303" i="4"/>
  <c r="A1303" i="4"/>
  <c r="G1302" i="4"/>
  <c r="F1302" i="4"/>
  <c r="E1302" i="4"/>
  <c r="D1302" i="4"/>
  <c r="B1302" i="4"/>
  <c r="A1302" i="4"/>
  <c r="G1301" i="4"/>
  <c r="E1301" i="4"/>
  <c r="D1301" i="4"/>
  <c r="F1301" i="4" s="1"/>
  <c r="B1301" i="4"/>
  <c r="A1301" i="4"/>
  <c r="G1300" i="4"/>
  <c r="D1300" i="4"/>
  <c r="B1300" i="4"/>
  <c r="A1300" i="4"/>
  <c r="G1299" i="4"/>
  <c r="E1299" i="4"/>
  <c r="D1299" i="4"/>
  <c r="F1299" i="4" s="1"/>
  <c r="B1299" i="4"/>
  <c r="A1299" i="4"/>
  <c r="G1298" i="4"/>
  <c r="D1298" i="4"/>
  <c r="E1298" i="4" s="1"/>
  <c r="B1298" i="4"/>
  <c r="A1298" i="4"/>
  <c r="G1297" i="4"/>
  <c r="D1297" i="4"/>
  <c r="F1297" i="4" s="1"/>
  <c r="B1297" i="4"/>
  <c r="A1297" i="4"/>
  <c r="G1296" i="4"/>
  <c r="D1296" i="4"/>
  <c r="B1296" i="4"/>
  <c r="A1296" i="4"/>
  <c r="G1295" i="4"/>
  <c r="D1295" i="4"/>
  <c r="B1295" i="4"/>
  <c r="A1295" i="4"/>
  <c r="G1294" i="4"/>
  <c r="E1294" i="4"/>
  <c r="D1294" i="4"/>
  <c r="F1294" i="4" s="1"/>
  <c r="B1294" i="4"/>
  <c r="A1294" i="4"/>
  <c r="G1293" i="4"/>
  <c r="D1293" i="4"/>
  <c r="F1293" i="4" s="1"/>
  <c r="B1293" i="4"/>
  <c r="A1293" i="4"/>
  <c r="G1292" i="4"/>
  <c r="D1292" i="4"/>
  <c r="E1292" i="4" s="1"/>
  <c r="B1292" i="4"/>
  <c r="A1292" i="4"/>
  <c r="G1291" i="4"/>
  <c r="E1291" i="4"/>
  <c r="D1291" i="4"/>
  <c r="F1291" i="4" s="1"/>
  <c r="B1291" i="4"/>
  <c r="A1291" i="4"/>
  <c r="G1290" i="4"/>
  <c r="D1290" i="4"/>
  <c r="B1290" i="4"/>
  <c r="A1290" i="4"/>
  <c r="G1289" i="4"/>
  <c r="E1289" i="4"/>
  <c r="D1289" i="4"/>
  <c r="F1289" i="4" s="1"/>
  <c r="B1289" i="4"/>
  <c r="A1289" i="4"/>
  <c r="G1288" i="4"/>
  <c r="E1288" i="4"/>
  <c r="D1288" i="4"/>
  <c r="F1288" i="4" s="1"/>
  <c r="B1288" i="4"/>
  <c r="A1288" i="4"/>
  <c r="G1287" i="4"/>
  <c r="D1287" i="4"/>
  <c r="B1287" i="4"/>
  <c r="A1287" i="4"/>
  <c r="G1286" i="4"/>
  <c r="E1286" i="4"/>
  <c r="D1286" i="4"/>
  <c r="F1286" i="4" s="1"/>
  <c r="B1286" i="4"/>
  <c r="A1286" i="4"/>
  <c r="G1285" i="4"/>
  <c r="D1285" i="4"/>
  <c r="F1285" i="4" s="1"/>
  <c r="B1285" i="4"/>
  <c r="A1285" i="4"/>
  <c r="G1284" i="4"/>
  <c r="D1284" i="4"/>
  <c r="E1284" i="4" s="1"/>
  <c r="B1284" i="4"/>
  <c r="A1284" i="4"/>
  <c r="G1283" i="4"/>
  <c r="E1283" i="4"/>
  <c r="D1283" i="4"/>
  <c r="F1283" i="4" s="1"/>
  <c r="B1283" i="4"/>
  <c r="A1283" i="4"/>
  <c r="G1282" i="4"/>
  <c r="D1282" i="4"/>
  <c r="E1282" i="4" s="1"/>
  <c r="B1282" i="4"/>
  <c r="A1282" i="4"/>
  <c r="G1281" i="4"/>
  <c r="E1281" i="4"/>
  <c r="D1281" i="4"/>
  <c r="F1281" i="4" s="1"/>
  <c r="B1281" i="4"/>
  <c r="A1281" i="4"/>
  <c r="G1280" i="4"/>
  <c r="E1280" i="4"/>
  <c r="D1280" i="4"/>
  <c r="F1280" i="4" s="1"/>
  <c r="B1280" i="4"/>
  <c r="A1280" i="4"/>
  <c r="G1279" i="4"/>
  <c r="D1279" i="4"/>
  <c r="B1279" i="4"/>
  <c r="A1279" i="4"/>
  <c r="G1278" i="4"/>
  <c r="D1278" i="4"/>
  <c r="F1278" i="4" s="1"/>
  <c r="B1278" i="4"/>
  <c r="A1278" i="4"/>
  <c r="G1277" i="4"/>
  <c r="D1277" i="4"/>
  <c r="B1277" i="4"/>
  <c r="A1277" i="4"/>
  <c r="G1276" i="4"/>
  <c r="F1276" i="4"/>
  <c r="D1276" i="4"/>
  <c r="E1276" i="4" s="1"/>
  <c r="B1276" i="4"/>
  <c r="A1276" i="4"/>
  <c r="G1275" i="4"/>
  <c r="D1275" i="4"/>
  <c r="F1275" i="4" s="1"/>
  <c r="B1275" i="4"/>
  <c r="A1275" i="4"/>
  <c r="G1274" i="4"/>
  <c r="D1274" i="4"/>
  <c r="B1274" i="4"/>
  <c r="A1274" i="4"/>
  <c r="G1273" i="4"/>
  <c r="E1273" i="4"/>
  <c r="D1273" i="4"/>
  <c r="B1273" i="4"/>
  <c r="A1273" i="4"/>
  <c r="G1272" i="4"/>
  <c r="E1272" i="4"/>
  <c r="D1272" i="4"/>
  <c r="F1272" i="4" s="1"/>
  <c r="B1272" i="4"/>
  <c r="A1272" i="4"/>
  <c r="G1271" i="4"/>
  <c r="D1271" i="4"/>
  <c r="E1271" i="4" s="1"/>
  <c r="B1271" i="4"/>
  <c r="A1271" i="4"/>
  <c r="G1270" i="4"/>
  <c r="D1270" i="4"/>
  <c r="F1270" i="4" s="1"/>
  <c r="B1270" i="4"/>
  <c r="A1270" i="4"/>
  <c r="G1269" i="4"/>
  <c r="D1269" i="4"/>
  <c r="B1269" i="4"/>
  <c r="A1269" i="4"/>
  <c r="G1268" i="4"/>
  <c r="F1268" i="4"/>
  <c r="D1268" i="4"/>
  <c r="E1268" i="4" s="1"/>
  <c r="B1268" i="4"/>
  <c r="A1268" i="4"/>
  <c r="G1267" i="4"/>
  <c r="F1267" i="4"/>
  <c r="E1267" i="4"/>
  <c r="D1267" i="4"/>
  <c r="B1267" i="4"/>
  <c r="A1267" i="4"/>
  <c r="G1266" i="4"/>
  <c r="F1266" i="4"/>
  <c r="D1266" i="4"/>
  <c r="E1266" i="4" s="1"/>
  <c r="B1266" i="4"/>
  <c r="A1266" i="4"/>
  <c r="G1265" i="4"/>
  <c r="F1265" i="4"/>
  <c r="E1265" i="4"/>
  <c r="D1265" i="4"/>
  <c r="B1265" i="4"/>
  <c r="A1265" i="4"/>
  <c r="G1264" i="4"/>
  <c r="D1264" i="4"/>
  <c r="F1264" i="4" s="1"/>
  <c r="B1264" i="4"/>
  <c r="A1264" i="4"/>
  <c r="G1263" i="4"/>
  <c r="D1263" i="4"/>
  <c r="B1263" i="4"/>
  <c r="A1263" i="4"/>
  <c r="G1262" i="4"/>
  <c r="D1262" i="4"/>
  <c r="F1262" i="4" s="1"/>
  <c r="B1262" i="4"/>
  <c r="A1262" i="4"/>
  <c r="G1261" i="4"/>
  <c r="D1261" i="4"/>
  <c r="B1261" i="4"/>
  <c r="A1261" i="4"/>
  <c r="G1260" i="4"/>
  <c r="D1260" i="4"/>
  <c r="E1260" i="4" s="1"/>
  <c r="B1260" i="4"/>
  <c r="A1260" i="4"/>
  <c r="G1259" i="4"/>
  <c r="F1259" i="4"/>
  <c r="E1259" i="4"/>
  <c r="D1259" i="4"/>
  <c r="B1259" i="4"/>
  <c r="A1259" i="4"/>
  <c r="G1258" i="4"/>
  <c r="D1258" i="4"/>
  <c r="B1258" i="4"/>
  <c r="A1258" i="4"/>
  <c r="G1257" i="4"/>
  <c r="F1257" i="4"/>
  <c r="D1257" i="4"/>
  <c r="E1257" i="4" s="1"/>
  <c r="B1257" i="4"/>
  <c r="A1257" i="4"/>
  <c r="G1256" i="4"/>
  <c r="E1256" i="4"/>
  <c r="D1256" i="4"/>
  <c r="F1256" i="4" s="1"/>
  <c r="B1256" i="4"/>
  <c r="A1256" i="4"/>
  <c r="G1255" i="4"/>
  <c r="D1255" i="4"/>
  <c r="B1255" i="4"/>
  <c r="A1255" i="4"/>
  <c r="G1254" i="4"/>
  <c r="D1254" i="4"/>
  <c r="F1254" i="4" s="1"/>
  <c r="B1254" i="4"/>
  <c r="A1254" i="4"/>
  <c r="G1253" i="4"/>
  <c r="D1253" i="4"/>
  <c r="B1253" i="4"/>
  <c r="A1253" i="4"/>
  <c r="G1252" i="4"/>
  <c r="D1252" i="4"/>
  <c r="B1252" i="4"/>
  <c r="A1252" i="4"/>
  <c r="G1251" i="4"/>
  <c r="E1251" i="4"/>
  <c r="D1251" i="4"/>
  <c r="F1251" i="4" s="1"/>
  <c r="B1251" i="4"/>
  <c r="A1251" i="4"/>
  <c r="G1250" i="4"/>
  <c r="F1250" i="4"/>
  <c r="D1250" i="4"/>
  <c r="E1250" i="4" s="1"/>
  <c r="B1250" i="4"/>
  <c r="A1250" i="4"/>
  <c r="G1249" i="4"/>
  <c r="E1249" i="4"/>
  <c r="D1249" i="4"/>
  <c r="F1249" i="4" s="1"/>
  <c r="B1249" i="4"/>
  <c r="A1249" i="4"/>
  <c r="G1248" i="4"/>
  <c r="D1248" i="4"/>
  <c r="F1248" i="4" s="1"/>
  <c r="B1248" i="4"/>
  <c r="A1248" i="4"/>
  <c r="G1247" i="4"/>
  <c r="D1247" i="4"/>
  <c r="B1247" i="4"/>
  <c r="A1247" i="4"/>
  <c r="G1246" i="4"/>
  <c r="D1246" i="4"/>
  <c r="F1246" i="4" s="1"/>
  <c r="B1246" i="4"/>
  <c r="A1246" i="4"/>
  <c r="G1245" i="4"/>
  <c r="D1245" i="4"/>
  <c r="B1245" i="4"/>
  <c r="A1245" i="4"/>
  <c r="G1244" i="4"/>
  <c r="D1244" i="4"/>
  <c r="B1244" i="4"/>
  <c r="A1244" i="4"/>
  <c r="G1243" i="4"/>
  <c r="D1243" i="4"/>
  <c r="F1243" i="4" s="1"/>
  <c r="B1243" i="4"/>
  <c r="A1243" i="4"/>
  <c r="G1242" i="4"/>
  <c r="D1242" i="4"/>
  <c r="E1242" i="4" s="1"/>
  <c r="B1242" i="4"/>
  <c r="A1242" i="4"/>
  <c r="G1241" i="4"/>
  <c r="D1241" i="4"/>
  <c r="E1241" i="4" s="1"/>
  <c r="B1241" i="4"/>
  <c r="A1241" i="4"/>
  <c r="G1240" i="4"/>
  <c r="F1240" i="4"/>
  <c r="E1240" i="4"/>
  <c r="D1240" i="4"/>
  <c r="B1240" i="4"/>
  <c r="A1240" i="4"/>
  <c r="G1239" i="4"/>
  <c r="E1239" i="4"/>
  <c r="D1239" i="4"/>
  <c r="F1239" i="4" s="1"/>
  <c r="B1239" i="4"/>
  <c r="A1239" i="4"/>
  <c r="G1238" i="4"/>
  <c r="D1238" i="4"/>
  <c r="B1238" i="4"/>
  <c r="A1238" i="4"/>
  <c r="G1237" i="4"/>
  <c r="D1237" i="4"/>
  <c r="B1237" i="4"/>
  <c r="A1237" i="4"/>
  <c r="G1236" i="4"/>
  <c r="D1236" i="4"/>
  <c r="B1236" i="4"/>
  <c r="A1236" i="4"/>
  <c r="G1235" i="4"/>
  <c r="F1235" i="4"/>
  <c r="E1235" i="4"/>
  <c r="D1235" i="4"/>
  <c r="B1235" i="4"/>
  <c r="A1235" i="4"/>
  <c r="G1234" i="4"/>
  <c r="F1234" i="4"/>
  <c r="D1234" i="4"/>
  <c r="E1234" i="4" s="1"/>
  <c r="B1234" i="4"/>
  <c r="A1234" i="4"/>
  <c r="G1233" i="4"/>
  <c r="E1233" i="4"/>
  <c r="D1233" i="4"/>
  <c r="F1233" i="4" s="1"/>
  <c r="B1233" i="4"/>
  <c r="A1233" i="4"/>
  <c r="G1232" i="4"/>
  <c r="F1232" i="4"/>
  <c r="D1232" i="4"/>
  <c r="E1232" i="4" s="1"/>
  <c r="B1232" i="4"/>
  <c r="A1232" i="4"/>
  <c r="G1231" i="4"/>
  <c r="D1231" i="4"/>
  <c r="F1231" i="4" s="1"/>
  <c r="B1231" i="4"/>
  <c r="A1231" i="4"/>
  <c r="G1230" i="4"/>
  <c r="E1230" i="4"/>
  <c r="D1230" i="4"/>
  <c r="B1230" i="4"/>
  <c r="A1230" i="4"/>
  <c r="G1229" i="4"/>
  <c r="E1229" i="4"/>
  <c r="D1229" i="4"/>
  <c r="F1229" i="4" s="1"/>
  <c r="B1229" i="4"/>
  <c r="A1229" i="4"/>
  <c r="G1228" i="4"/>
  <c r="F1228" i="4"/>
  <c r="D1228" i="4"/>
  <c r="E1228" i="4" s="1"/>
  <c r="B1228" i="4"/>
  <c r="A1228" i="4"/>
  <c r="G1227" i="4"/>
  <c r="F1227" i="4"/>
  <c r="E1227" i="4"/>
  <c r="D1227" i="4"/>
  <c r="B1227" i="4"/>
  <c r="A1227" i="4"/>
  <c r="G1226" i="4"/>
  <c r="D1226" i="4"/>
  <c r="B1226" i="4"/>
  <c r="A1226" i="4"/>
  <c r="G1225" i="4"/>
  <c r="E1225" i="4"/>
  <c r="D1225" i="4"/>
  <c r="F1225" i="4" s="1"/>
  <c r="B1225" i="4"/>
  <c r="A1225" i="4"/>
  <c r="G1224" i="4"/>
  <c r="D1224" i="4"/>
  <c r="E1224" i="4" s="1"/>
  <c r="B1224" i="4"/>
  <c r="A1224" i="4"/>
  <c r="G1223" i="4"/>
  <c r="E1223" i="4"/>
  <c r="D1223" i="4"/>
  <c r="F1223" i="4" s="1"/>
  <c r="B1223" i="4"/>
  <c r="A1223" i="4"/>
  <c r="G1222" i="4"/>
  <c r="D1222" i="4"/>
  <c r="F1222" i="4" s="1"/>
  <c r="B1222" i="4"/>
  <c r="A1222" i="4"/>
  <c r="G1221" i="4"/>
  <c r="D1221" i="4"/>
  <c r="B1221" i="4"/>
  <c r="A1221" i="4"/>
  <c r="G1220" i="4"/>
  <c r="D1220" i="4"/>
  <c r="B1220" i="4"/>
  <c r="A1220" i="4"/>
  <c r="G1219" i="4"/>
  <c r="F1219" i="4"/>
  <c r="D1219" i="4"/>
  <c r="E1219" i="4" s="1"/>
  <c r="B1219" i="4"/>
  <c r="A1219" i="4"/>
  <c r="G1218" i="4"/>
  <c r="D1218" i="4"/>
  <c r="B1218" i="4"/>
  <c r="A1218" i="4"/>
  <c r="G1217" i="4"/>
  <c r="E1217" i="4"/>
  <c r="D1217" i="4"/>
  <c r="F1217" i="4" s="1"/>
  <c r="B1217" i="4"/>
  <c r="A1217" i="4"/>
  <c r="G1216" i="4"/>
  <c r="D1216" i="4"/>
  <c r="B1216" i="4"/>
  <c r="A1216" i="4"/>
  <c r="G1215" i="4"/>
  <c r="D1215" i="4"/>
  <c r="E1215" i="4" s="1"/>
  <c r="B1215" i="4"/>
  <c r="A1215" i="4"/>
  <c r="G1214" i="4"/>
  <c r="E1214" i="4"/>
  <c r="D1214" i="4"/>
  <c r="F1214" i="4" s="1"/>
  <c r="B1214" i="4"/>
  <c r="A1214" i="4"/>
  <c r="G1213" i="4"/>
  <c r="D1213" i="4"/>
  <c r="F1213" i="4" s="1"/>
  <c r="B1213" i="4"/>
  <c r="A1213" i="4"/>
  <c r="G1212" i="4"/>
  <c r="D1212" i="4"/>
  <c r="B1212" i="4"/>
  <c r="A1212" i="4"/>
  <c r="G1211" i="4"/>
  <c r="F1211" i="4"/>
  <c r="D1211" i="4"/>
  <c r="E1211" i="4" s="1"/>
  <c r="B1211" i="4"/>
  <c r="A1211" i="4"/>
  <c r="G1210" i="4"/>
  <c r="D1210" i="4"/>
  <c r="F1210" i="4" s="1"/>
  <c r="B1210" i="4"/>
  <c r="A1210" i="4"/>
  <c r="G1209" i="4"/>
  <c r="F1209" i="4"/>
  <c r="D1209" i="4"/>
  <c r="E1209" i="4" s="1"/>
  <c r="B1209" i="4"/>
  <c r="A1209" i="4"/>
  <c r="G1208" i="4"/>
  <c r="F1208" i="4"/>
  <c r="E1208" i="4"/>
  <c r="D1208" i="4"/>
  <c r="B1208" i="4"/>
  <c r="A1208" i="4"/>
  <c r="G1207" i="4"/>
  <c r="D1207" i="4"/>
  <c r="F1207" i="4" s="1"/>
  <c r="B1207" i="4"/>
  <c r="A1207" i="4"/>
  <c r="G1206" i="4"/>
  <c r="D1206" i="4"/>
  <c r="E1206" i="4" s="1"/>
  <c r="B1206" i="4"/>
  <c r="A1206" i="4"/>
  <c r="G1205" i="4"/>
  <c r="D1205" i="4"/>
  <c r="B1205" i="4"/>
  <c r="A1205" i="4"/>
  <c r="G1204" i="4"/>
  <c r="D1204" i="4"/>
  <c r="B1204" i="4"/>
  <c r="A1204" i="4"/>
  <c r="G1203" i="4"/>
  <c r="E1203" i="4"/>
  <c r="D1203" i="4"/>
  <c r="F1203" i="4" s="1"/>
  <c r="B1203" i="4"/>
  <c r="A1203" i="4"/>
  <c r="G1202" i="4"/>
  <c r="F1202" i="4"/>
  <c r="E1202" i="4"/>
  <c r="D1202" i="4"/>
  <c r="B1202" i="4"/>
  <c r="A1202" i="4"/>
  <c r="G1201" i="4"/>
  <c r="E1201" i="4"/>
  <c r="D1201" i="4"/>
  <c r="B1201" i="4"/>
  <c r="A1201" i="4"/>
  <c r="G1200" i="4"/>
  <c r="D1200" i="4"/>
  <c r="B1200" i="4"/>
  <c r="A1200" i="4"/>
  <c r="G1199" i="4"/>
  <c r="D1199" i="4"/>
  <c r="F1199" i="4" s="1"/>
  <c r="B1199" i="4"/>
  <c r="A1199" i="4"/>
  <c r="G1198" i="4"/>
  <c r="E1198" i="4"/>
  <c r="D1198" i="4"/>
  <c r="F1198" i="4" s="1"/>
  <c r="B1198" i="4"/>
  <c r="A1198" i="4"/>
  <c r="G1197" i="4"/>
  <c r="E1197" i="4"/>
  <c r="D1197" i="4"/>
  <c r="F1197" i="4" s="1"/>
  <c r="B1197" i="4"/>
  <c r="A1197" i="4"/>
  <c r="G1196" i="4"/>
  <c r="D1196" i="4"/>
  <c r="B1196" i="4"/>
  <c r="A1196" i="4"/>
  <c r="G1195" i="4"/>
  <c r="D1195" i="4"/>
  <c r="B1195" i="4"/>
  <c r="A1195" i="4"/>
  <c r="G1194" i="4"/>
  <c r="E1194" i="4"/>
  <c r="D1194" i="4"/>
  <c r="F1194" i="4" s="1"/>
  <c r="B1194" i="4"/>
  <c r="A1194" i="4"/>
  <c r="G1193" i="4"/>
  <c r="E1193" i="4"/>
  <c r="D1193" i="4"/>
  <c r="F1193" i="4" s="1"/>
  <c r="B1193" i="4"/>
  <c r="A1193" i="4"/>
  <c r="G1192" i="4"/>
  <c r="E1192" i="4"/>
  <c r="D1192" i="4"/>
  <c r="B1192" i="4"/>
  <c r="A1192" i="4"/>
  <c r="G1191" i="4"/>
  <c r="F1191" i="4"/>
  <c r="E1191" i="4"/>
  <c r="D1191" i="4"/>
  <c r="B1191" i="4"/>
  <c r="A1191" i="4"/>
  <c r="G1190" i="4"/>
  <c r="D1190" i="4"/>
  <c r="F1190" i="4" s="1"/>
  <c r="B1190" i="4"/>
  <c r="A1190" i="4"/>
  <c r="G1189" i="4"/>
  <c r="D1189" i="4"/>
  <c r="B1189" i="4"/>
  <c r="A1189" i="4"/>
  <c r="G1188" i="4"/>
  <c r="F1188" i="4"/>
  <c r="D1188" i="4"/>
  <c r="E1188" i="4" s="1"/>
  <c r="B1188" i="4"/>
  <c r="A1188" i="4"/>
  <c r="G1187" i="4"/>
  <c r="F1187" i="4"/>
  <c r="E1187" i="4"/>
  <c r="D1187" i="4"/>
  <c r="B1187" i="4"/>
  <c r="A1187" i="4"/>
  <c r="G1186" i="4"/>
  <c r="D1186" i="4"/>
  <c r="E1186" i="4" s="1"/>
  <c r="B1186" i="4"/>
  <c r="A1186" i="4"/>
  <c r="G1185" i="4"/>
  <c r="E1185" i="4"/>
  <c r="D1185" i="4"/>
  <c r="F1185" i="4" s="1"/>
  <c r="B1185" i="4"/>
  <c r="A1185" i="4"/>
  <c r="G1184" i="4"/>
  <c r="F1184" i="4"/>
  <c r="E1184" i="4"/>
  <c r="D1184" i="4"/>
  <c r="B1184" i="4"/>
  <c r="A1184" i="4"/>
  <c r="G1183" i="4"/>
  <c r="D1183" i="4"/>
  <c r="B1183" i="4"/>
  <c r="A1183" i="4"/>
  <c r="G1182" i="4"/>
  <c r="E1182" i="4"/>
  <c r="D1182" i="4"/>
  <c r="F1182" i="4" s="1"/>
  <c r="B1182" i="4"/>
  <c r="A1182" i="4"/>
  <c r="G1181" i="4"/>
  <c r="E1181" i="4"/>
  <c r="D1181" i="4"/>
  <c r="F1181" i="4" s="1"/>
  <c r="B1181" i="4"/>
  <c r="A1181" i="4"/>
  <c r="G1180" i="4"/>
  <c r="F1180" i="4"/>
  <c r="D1180" i="4"/>
  <c r="E1180" i="4" s="1"/>
  <c r="B1180" i="4"/>
  <c r="A1180" i="4"/>
  <c r="G1179" i="4"/>
  <c r="E1179" i="4"/>
  <c r="D1179" i="4"/>
  <c r="F1179" i="4" s="1"/>
  <c r="B1179" i="4"/>
  <c r="A1179" i="4"/>
  <c r="G1178" i="4"/>
  <c r="D1178" i="4"/>
  <c r="F1178" i="4" s="1"/>
  <c r="B1178" i="4"/>
  <c r="A1178" i="4"/>
  <c r="G1177" i="4"/>
  <c r="D1177" i="4"/>
  <c r="B1177" i="4"/>
  <c r="A1177" i="4"/>
  <c r="G1176" i="4"/>
  <c r="D1176" i="4"/>
  <c r="F1176" i="4" s="1"/>
  <c r="B1176" i="4"/>
  <c r="A1176" i="4"/>
  <c r="G1175" i="4"/>
  <c r="E1175" i="4"/>
  <c r="D1175" i="4"/>
  <c r="F1175" i="4" s="1"/>
  <c r="B1175" i="4"/>
  <c r="A1175" i="4"/>
  <c r="G1174" i="4"/>
  <c r="E1174" i="4"/>
  <c r="D1174" i="4"/>
  <c r="F1174" i="4" s="1"/>
  <c r="B1174" i="4"/>
  <c r="A1174" i="4"/>
  <c r="G1173" i="4"/>
  <c r="D1173" i="4"/>
  <c r="F1173" i="4" s="1"/>
  <c r="B1173" i="4"/>
  <c r="A1173" i="4"/>
  <c r="G1172" i="4"/>
  <c r="F1172" i="4"/>
  <c r="D1172" i="4"/>
  <c r="E1172" i="4" s="1"/>
  <c r="B1172" i="4"/>
  <c r="A1172" i="4"/>
  <c r="G1171" i="4"/>
  <c r="E1171" i="4"/>
  <c r="D1171" i="4"/>
  <c r="F1171" i="4" s="1"/>
  <c r="B1171" i="4"/>
  <c r="A1171" i="4"/>
  <c r="G1170" i="4"/>
  <c r="F1170" i="4"/>
  <c r="D1170" i="4"/>
  <c r="B1170" i="4"/>
  <c r="A1170" i="4"/>
  <c r="G1169" i="4"/>
  <c r="F1169" i="4"/>
  <c r="E1169" i="4"/>
  <c r="D1169" i="4"/>
  <c r="B1169" i="4"/>
  <c r="A1169" i="4"/>
  <c r="G1168" i="4"/>
  <c r="D1168" i="4"/>
  <c r="B1168" i="4"/>
  <c r="A1168" i="4"/>
  <c r="G1167" i="4"/>
  <c r="D1167" i="4"/>
  <c r="F1167" i="4" s="1"/>
  <c r="B1167" i="4"/>
  <c r="A1167" i="4"/>
  <c r="G1166" i="4"/>
  <c r="F1166" i="4"/>
  <c r="D1166" i="4"/>
  <c r="E1166" i="4" s="1"/>
  <c r="B1166" i="4"/>
  <c r="A1166" i="4"/>
  <c r="G1165" i="4"/>
  <c r="F1165" i="4"/>
  <c r="E1165" i="4"/>
  <c r="D1165" i="4"/>
  <c r="B1165" i="4"/>
  <c r="A1165" i="4"/>
  <c r="G1164" i="4"/>
  <c r="D1164" i="4"/>
  <c r="B1164" i="4"/>
  <c r="A1164" i="4"/>
  <c r="G1163" i="4"/>
  <c r="D1163" i="4"/>
  <c r="F1163" i="4" s="1"/>
  <c r="B1163" i="4"/>
  <c r="A1163" i="4"/>
  <c r="G1162" i="4"/>
  <c r="D1162" i="4"/>
  <c r="E1162" i="4" s="1"/>
  <c r="B1162" i="4"/>
  <c r="A1162" i="4"/>
  <c r="G1161" i="4"/>
  <c r="D1161" i="4"/>
  <c r="B1161" i="4"/>
  <c r="A1161" i="4"/>
  <c r="G1160" i="4"/>
  <c r="D1160" i="4"/>
  <c r="F1160" i="4" s="1"/>
  <c r="B1160" i="4"/>
  <c r="A1160" i="4"/>
  <c r="G1159" i="4"/>
  <c r="E1159" i="4"/>
  <c r="D1159" i="4"/>
  <c r="F1159" i="4" s="1"/>
  <c r="B1159" i="4"/>
  <c r="A1159" i="4"/>
  <c r="G1158" i="4"/>
  <c r="F1158" i="4"/>
  <c r="D1158" i="4"/>
  <c r="B1158" i="4"/>
  <c r="A1158" i="4"/>
  <c r="G1157" i="4"/>
  <c r="D1157" i="4"/>
  <c r="B1157" i="4"/>
  <c r="A1157" i="4"/>
  <c r="G1156" i="4"/>
  <c r="D1156" i="4"/>
  <c r="B1156" i="4"/>
  <c r="A1156" i="4"/>
  <c r="G1155" i="4"/>
  <c r="D1155" i="4"/>
  <c r="F1155" i="4" s="1"/>
  <c r="B1155" i="4"/>
  <c r="A1155" i="4"/>
  <c r="G1154" i="4"/>
  <c r="F1154" i="4"/>
  <c r="D1154" i="4"/>
  <c r="E1154" i="4" s="1"/>
  <c r="B1154" i="4"/>
  <c r="A1154" i="4"/>
  <c r="G1153" i="4"/>
  <c r="D1153" i="4"/>
  <c r="B1153" i="4"/>
  <c r="A1153" i="4"/>
  <c r="G1152" i="4"/>
  <c r="F1152" i="4"/>
  <c r="D1152" i="4"/>
  <c r="E1152" i="4" s="1"/>
  <c r="B1152" i="4"/>
  <c r="A1152" i="4"/>
  <c r="G1151" i="4"/>
  <c r="D1151" i="4"/>
  <c r="B1151" i="4"/>
  <c r="A1151" i="4"/>
  <c r="G1150" i="4"/>
  <c r="D1150" i="4"/>
  <c r="B1150" i="4"/>
  <c r="A1150" i="4"/>
  <c r="G1149" i="4"/>
  <c r="F1149" i="4"/>
  <c r="D1149" i="4"/>
  <c r="E1149" i="4" s="1"/>
  <c r="B1149" i="4"/>
  <c r="A1149" i="4"/>
  <c r="G1148" i="4"/>
  <c r="D1148" i="4"/>
  <c r="B1148" i="4"/>
  <c r="A1148" i="4"/>
  <c r="G1147" i="4"/>
  <c r="D1147" i="4"/>
  <c r="F1147" i="4" s="1"/>
  <c r="B1147" i="4"/>
  <c r="A1147" i="4"/>
  <c r="G1146" i="4"/>
  <c r="D1146" i="4"/>
  <c r="E1146" i="4" s="1"/>
  <c r="B1146" i="4"/>
  <c r="A1146" i="4"/>
  <c r="G1145" i="4"/>
  <c r="F1145" i="4"/>
  <c r="D1145" i="4"/>
  <c r="E1145" i="4" s="1"/>
  <c r="B1145" i="4"/>
  <c r="A1145" i="4"/>
  <c r="G1144" i="4"/>
  <c r="D1144" i="4"/>
  <c r="F1144" i="4" s="1"/>
  <c r="B1144" i="4"/>
  <c r="A1144" i="4"/>
  <c r="G1143" i="4"/>
  <c r="F1143" i="4"/>
  <c r="D1143" i="4"/>
  <c r="E1143" i="4" s="1"/>
  <c r="B1143" i="4"/>
  <c r="A1143" i="4"/>
  <c r="G1142" i="4"/>
  <c r="F1142" i="4"/>
  <c r="E1142" i="4"/>
  <c r="D1142" i="4"/>
  <c r="B1142" i="4"/>
  <c r="A1142" i="4"/>
  <c r="G1141" i="4"/>
  <c r="E1141" i="4"/>
  <c r="D1141" i="4"/>
  <c r="F1141" i="4" s="1"/>
  <c r="B1141" i="4"/>
  <c r="A1141" i="4"/>
  <c r="G1140" i="4"/>
  <c r="D1140" i="4"/>
  <c r="F1140" i="4" s="1"/>
  <c r="B1140" i="4"/>
  <c r="A1140" i="4"/>
  <c r="G1139" i="4"/>
  <c r="D1139" i="4"/>
  <c r="B1139" i="4"/>
  <c r="A1139" i="4"/>
  <c r="G1138" i="4"/>
  <c r="D1138" i="4"/>
  <c r="B1138" i="4"/>
  <c r="A1138" i="4"/>
  <c r="G1137" i="4"/>
  <c r="F1137" i="4"/>
  <c r="D1137" i="4"/>
  <c r="E1137" i="4" s="1"/>
  <c r="B1137" i="4"/>
  <c r="A1137" i="4"/>
  <c r="G1136" i="4"/>
  <c r="F1136" i="4"/>
  <c r="E1136" i="4"/>
  <c r="D1136" i="4"/>
  <c r="B1136" i="4"/>
  <c r="A1136" i="4"/>
  <c r="G1135" i="4"/>
  <c r="D1135" i="4"/>
  <c r="B1135" i="4"/>
  <c r="A1135" i="4"/>
  <c r="G1134" i="4"/>
  <c r="F1134" i="4"/>
  <c r="D1134" i="4"/>
  <c r="E1134" i="4" s="1"/>
  <c r="B1134" i="4"/>
  <c r="A1134" i="4"/>
  <c r="G1133" i="4"/>
  <c r="E1133" i="4"/>
  <c r="D1133" i="4"/>
  <c r="F1133" i="4" s="1"/>
  <c r="B1133" i="4"/>
  <c r="A1133" i="4"/>
  <c r="G1132" i="4"/>
  <c r="D1132" i="4"/>
  <c r="B1132" i="4"/>
  <c r="A1132" i="4"/>
  <c r="G1131" i="4"/>
  <c r="D1131" i="4"/>
  <c r="F1131" i="4" s="1"/>
  <c r="B1131" i="4"/>
  <c r="A1131" i="4"/>
  <c r="G1130" i="4"/>
  <c r="D1130" i="4"/>
  <c r="B1130" i="4"/>
  <c r="A1130" i="4"/>
  <c r="G1129" i="4"/>
  <c r="F1129" i="4"/>
  <c r="D1129" i="4"/>
  <c r="E1129" i="4" s="1"/>
  <c r="B1129" i="4"/>
  <c r="A1129" i="4"/>
  <c r="G1128" i="4"/>
  <c r="D1128" i="4"/>
  <c r="E1128" i="4" s="1"/>
  <c r="B1128" i="4"/>
  <c r="A1128" i="4"/>
  <c r="G1127" i="4"/>
  <c r="E1127" i="4"/>
  <c r="D1127" i="4"/>
  <c r="F1127" i="4" s="1"/>
  <c r="B1127" i="4"/>
  <c r="A1127" i="4"/>
  <c r="G1126" i="4"/>
  <c r="D1126" i="4"/>
  <c r="E1126" i="4" s="1"/>
  <c r="B1126" i="4"/>
  <c r="A1126" i="4"/>
  <c r="G1125" i="4"/>
  <c r="D1125" i="4"/>
  <c r="B1125" i="4"/>
  <c r="A1125" i="4"/>
  <c r="G1124" i="4"/>
  <c r="D1124" i="4"/>
  <c r="B1124" i="4"/>
  <c r="A1124" i="4"/>
  <c r="G1123" i="4"/>
  <c r="D1123" i="4"/>
  <c r="F1123" i="4" s="1"/>
  <c r="B1123" i="4"/>
  <c r="A1123" i="4"/>
  <c r="G1122" i="4"/>
  <c r="D1122" i="4"/>
  <c r="B1122" i="4"/>
  <c r="A1122" i="4"/>
  <c r="G1121" i="4"/>
  <c r="F1121" i="4"/>
  <c r="D1121" i="4"/>
  <c r="E1121" i="4" s="1"/>
  <c r="B1121" i="4"/>
  <c r="A1121" i="4"/>
  <c r="G1120" i="4"/>
  <c r="D1120" i="4"/>
  <c r="E1120" i="4" s="1"/>
  <c r="B1120" i="4"/>
  <c r="A1120" i="4"/>
  <c r="G1119" i="4"/>
  <c r="D1119" i="4"/>
  <c r="F1119" i="4" s="1"/>
  <c r="B1119" i="4"/>
  <c r="A1119" i="4"/>
  <c r="G1118" i="4"/>
  <c r="D1118" i="4"/>
  <c r="B1118" i="4"/>
  <c r="A1118" i="4"/>
  <c r="G1117" i="4"/>
  <c r="F1117" i="4"/>
  <c r="D1117" i="4"/>
  <c r="E1117" i="4" s="1"/>
  <c r="B1117" i="4"/>
  <c r="A1117" i="4"/>
  <c r="G1116" i="4"/>
  <c r="D1116" i="4"/>
  <c r="F1116" i="4" s="1"/>
  <c r="B1116" i="4"/>
  <c r="A1116" i="4"/>
  <c r="G1115" i="4"/>
  <c r="D1115" i="4"/>
  <c r="F1115" i="4" s="1"/>
  <c r="B1115" i="4"/>
  <c r="A1115" i="4"/>
  <c r="G1114" i="4"/>
  <c r="D1114" i="4"/>
  <c r="B1114" i="4"/>
  <c r="A1114" i="4"/>
  <c r="G1113" i="4"/>
  <c r="D1113" i="4"/>
  <c r="E1113" i="4" s="1"/>
  <c r="B1113" i="4"/>
  <c r="A1113" i="4"/>
  <c r="G1112" i="4"/>
  <c r="E1112" i="4"/>
  <c r="D1112" i="4"/>
  <c r="F1112" i="4" s="1"/>
  <c r="B1112" i="4"/>
  <c r="A1112" i="4"/>
  <c r="G1111" i="4"/>
  <c r="F1111" i="4"/>
  <c r="E1111" i="4"/>
  <c r="D1111" i="4"/>
  <c r="B1111" i="4"/>
  <c r="A1111" i="4"/>
  <c r="G1110" i="4"/>
  <c r="D1110" i="4"/>
  <c r="B1110" i="4"/>
  <c r="A1110" i="4"/>
  <c r="G1109" i="4"/>
  <c r="D1109" i="4"/>
  <c r="B1109" i="4"/>
  <c r="A1109" i="4"/>
  <c r="G1108" i="4"/>
  <c r="D1108" i="4"/>
  <c r="B1108" i="4"/>
  <c r="A1108" i="4"/>
  <c r="G1107" i="4"/>
  <c r="D1107" i="4"/>
  <c r="B1107" i="4"/>
  <c r="A1107" i="4"/>
  <c r="G1106" i="4"/>
  <c r="D1106" i="4"/>
  <c r="B1106" i="4"/>
  <c r="A1106" i="4"/>
  <c r="G1105" i="4"/>
  <c r="F1105" i="4"/>
  <c r="D1105" i="4"/>
  <c r="E1105" i="4" s="1"/>
  <c r="B1105" i="4"/>
  <c r="A1105" i="4"/>
  <c r="G1104" i="4"/>
  <c r="D1104" i="4"/>
  <c r="E1104" i="4" s="1"/>
  <c r="B1104" i="4"/>
  <c r="A1104" i="4"/>
  <c r="G1103" i="4"/>
  <c r="D1103" i="4"/>
  <c r="B1103" i="4"/>
  <c r="A1103" i="4"/>
  <c r="G1102" i="4"/>
  <c r="D1102" i="4"/>
  <c r="B1102" i="4"/>
  <c r="A1102" i="4"/>
  <c r="G1101" i="4"/>
  <c r="D1101" i="4"/>
  <c r="F1101" i="4" s="1"/>
  <c r="B1101" i="4"/>
  <c r="A1101" i="4"/>
  <c r="G1100" i="4"/>
  <c r="F1100" i="4"/>
  <c r="E1100" i="4"/>
  <c r="D1100" i="4"/>
  <c r="B1100" i="4"/>
  <c r="A1100" i="4"/>
  <c r="G1099" i="4"/>
  <c r="E1099" i="4"/>
  <c r="D1099" i="4"/>
  <c r="F1099" i="4" s="1"/>
  <c r="B1099" i="4"/>
  <c r="A1099" i="4"/>
  <c r="G1098" i="4"/>
  <c r="D1098" i="4"/>
  <c r="B1098" i="4"/>
  <c r="A1098" i="4"/>
  <c r="G1097" i="4"/>
  <c r="D1097" i="4"/>
  <c r="B1097" i="4"/>
  <c r="A1097" i="4"/>
  <c r="G1096" i="4"/>
  <c r="E1096" i="4"/>
  <c r="D1096" i="4"/>
  <c r="F1096" i="4" s="1"/>
  <c r="B1096" i="4"/>
  <c r="A1096" i="4"/>
  <c r="G1095" i="4"/>
  <c r="D1095" i="4"/>
  <c r="E1095" i="4" s="1"/>
  <c r="B1095" i="4"/>
  <c r="A1095" i="4"/>
  <c r="G1094" i="4"/>
  <c r="E1094" i="4"/>
  <c r="D1094" i="4"/>
  <c r="F1094" i="4" s="1"/>
  <c r="B1094" i="4"/>
  <c r="A1094" i="4"/>
  <c r="G1093" i="4"/>
  <c r="D1093" i="4"/>
  <c r="B1093" i="4"/>
  <c r="A1093" i="4"/>
  <c r="G1092" i="4"/>
  <c r="D1092" i="4"/>
  <c r="F1092" i="4" s="1"/>
  <c r="B1092" i="4"/>
  <c r="A1092" i="4"/>
  <c r="G1091" i="4"/>
  <c r="E1091" i="4"/>
  <c r="D1091" i="4"/>
  <c r="F1091" i="4" s="1"/>
  <c r="B1091" i="4"/>
  <c r="A1091" i="4"/>
  <c r="G1090" i="4"/>
  <c r="D1090" i="4"/>
  <c r="B1090" i="4"/>
  <c r="A1090" i="4"/>
  <c r="G1089" i="4"/>
  <c r="F1089" i="4"/>
  <c r="D1089" i="4"/>
  <c r="E1089" i="4" s="1"/>
  <c r="B1089" i="4"/>
  <c r="A1089" i="4"/>
  <c r="G1088" i="4"/>
  <c r="D1088" i="4"/>
  <c r="B1088" i="4"/>
  <c r="A1088" i="4"/>
  <c r="G1087" i="4"/>
  <c r="F1087" i="4"/>
  <c r="D1087" i="4"/>
  <c r="E1087" i="4" s="1"/>
  <c r="B1087" i="4"/>
  <c r="A1087" i="4"/>
  <c r="G1086" i="4"/>
  <c r="D1086" i="4"/>
  <c r="B1086" i="4"/>
  <c r="A1086" i="4"/>
  <c r="G1085" i="4"/>
  <c r="E1085" i="4"/>
  <c r="D1085" i="4"/>
  <c r="F1085" i="4" s="1"/>
  <c r="B1085" i="4"/>
  <c r="A1085" i="4"/>
  <c r="G1084" i="4"/>
  <c r="D1084" i="4"/>
  <c r="B1084" i="4"/>
  <c r="A1084" i="4"/>
  <c r="G1083" i="4"/>
  <c r="D1083" i="4"/>
  <c r="F1083" i="4" s="1"/>
  <c r="B1083" i="4"/>
  <c r="A1083" i="4"/>
  <c r="G1082" i="4"/>
  <c r="D1082" i="4"/>
  <c r="B1082" i="4"/>
  <c r="A1082" i="4"/>
  <c r="G1081" i="4"/>
  <c r="F1081" i="4"/>
  <c r="D1081" i="4"/>
  <c r="E1081" i="4" s="1"/>
  <c r="B1081" i="4"/>
  <c r="A1081" i="4"/>
  <c r="G1080" i="4"/>
  <c r="D1080" i="4"/>
  <c r="B1080" i="4"/>
  <c r="A1080" i="4"/>
  <c r="G1079" i="4"/>
  <c r="D1079" i="4"/>
  <c r="B1079" i="4"/>
  <c r="A1079" i="4"/>
  <c r="G1078" i="4"/>
  <c r="D1078" i="4"/>
  <c r="B1078" i="4"/>
  <c r="A1078" i="4"/>
  <c r="G1077" i="4"/>
  <c r="F1077" i="4"/>
  <c r="D1077" i="4"/>
  <c r="E1077" i="4" s="1"/>
  <c r="B1077" i="4"/>
  <c r="A1077" i="4"/>
  <c r="G1076" i="4"/>
  <c r="E1076" i="4"/>
  <c r="D1076" i="4"/>
  <c r="F1076" i="4" s="1"/>
  <c r="B1076" i="4"/>
  <c r="A1076" i="4"/>
  <c r="G1075" i="4"/>
  <c r="D1075" i="4"/>
  <c r="B1075" i="4"/>
  <c r="A1075" i="4"/>
  <c r="G1074" i="4"/>
  <c r="D1074" i="4"/>
  <c r="B1074" i="4"/>
  <c r="A1074" i="4"/>
  <c r="G1073" i="4"/>
  <c r="F1073" i="4"/>
  <c r="D1073" i="4"/>
  <c r="E1073" i="4" s="1"/>
  <c r="B1073" i="4"/>
  <c r="A1073" i="4"/>
  <c r="G1072" i="4"/>
  <c r="E1072" i="4"/>
  <c r="D1072" i="4"/>
  <c r="F1072" i="4" s="1"/>
  <c r="B1072" i="4"/>
  <c r="A1072" i="4"/>
  <c r="G1071" i="4"/>
  <c r="E1071" i="4"/>
  <c r="D1071" i="4"/>
  <c r="B1071" i="4"/>
  <c r="A1071" i="4"/>
  <c r="G1070" i="4"/>
  <c r="D1070" i="4"/>
  <c r="B1070" i="4"/>
  <c r="A1070" i="4"/>
  <c r="G1069" i="4"/>
  <c r="D1069" i="4"/>
  <c r="F1069" i="4" s="1"/>
  <c r="B1069" i="4"/>
  <c r="A1069" i="4"/>
  <c r="G1068" i="4"/>
  <c r="F1068" i="4"/>
  <c r="E1068" i="4"/>
  <c r="D1068" i="4"/>
  <c r="B1068" i="4"/>
  <c r="A1068" i="4"/>
  <c r="G1067" i="4"/>
  <c r="E1067" i="4"/>
  <c r="D1067" i="4"/>
  <c r="F1067" i="4" s="1"/>
  <c r="B1067" i="4"/>
  <c r="A1067" i="4"/>
  <c r="G1066" i="4"/>
  <c r="D1066" i="4"/>
  <c r="B1066" i="4"/>
  <c r="A1066" i="4"/>
  <c r="G1065" i="4"/>
  <c r="D1065" i="4"/>
  <c r="B1065" i="4"/>
  <c r="A1065" i="4"/>
  <c r="G1064" i="4"/>
  <c r="F1064" i="4"/>
  <c r="D1064" i="4"/>
  <c r="E1064" i="4" s="1"/>
  <c r="B1064" i="4"/>
  <c r="A1064" i="4"/>
  <c r="G1063" i="4"/>
  <c r="D1063" i="4"/>
  <c r="B1063" i="4"/>
  <c r="A1063" i="4"/>
  <c r="G1062" i="4"/>
  <c r="D1062" i="4"/>
  <c r="F1062" i="4" s="1"/>
  <c r="B1062" i="4"/>
  <c r="A1062" i="4"/>
  <c r="G1061" i="4"/>
  <c r="D1061" i="4"/>
  <c r="B1061" i="4"/>
  <c r="A1061" i="4"/>
  <c r="G1060" i="4"/>
  <c r="D1060" i="4"/>
  <c r="F1060" i="4" s="1"/>
  <c r="B1060" i="4"/>
  <c r="A1060" i="4"/>
  <c r="G1059" i="4"/>
  <c r="D1059" i="4"/>
  <c r="F1059" i="4" s="1"/>
  <c r="B1059" i="4"/>
  <c r="A1059" i="4"/>
  <c r="G1058" i="4"/>
  <c r="D1058" i="4"/>
  <c r="B1058" i="4"/>
  <c r="A1058" i="4"/>
  <c r="G1057" i="4"/>
  <c r="F1057" i="4"/>
  <c r="D1057" i="4"/>
  <c r="E1057" i="4" s="1"/>
  <c r="B1057" i="4"/>
  <c r="A1057" i="4"/>
  <c r="G1056" i="4"/>
  <c r="F1056" i="4"/>
  <c r="E1056" i="4"/>
  <c r="D1056" i="4"/>
  <c r="B1056" i="4"/>
  <c r="A1056" i="4"/>
  <c r="G1055" i="4"/>
  <c r="F1055" i="4"/>
  <c r="D1055" i="4"/>
  <c r="E1055" i="4" s="1"/>
  <c r="B1055" i="4"/>
  <c r="A1055" i="4"/>
  <c r="G1054" i="4"/>
  <c r="D1054" i="4"/>
  <c r="B1054" i="4"/>
  <c r="A1054" i="4"/>
  <c r="G1053" i="4"/>
  <c r="F1053" i="4"/>
  <c r="D1053" i="4"/>
  <c r="E1053" i="4" s="1"/>
  <c r="B1053" i="4"/>
  <c r="A1053" i="4"/>
  <c r="G1052" i="4"/>
  <c r="D1052" i="4"/>
  <c r="B1052" i="4"/>
  <c r="A1052" i="4"/>
  <c r="G1051" i="4"/>
  <c r="D1051" i="4"/>
  <c r="F1051" i="4" s="1"/>
  <c r="B1051" i="4"/>
  <c r="A1051" i="4"/>
  <c r="G1050" i="4"/>
  <c r="D1050" i="4"/>
  <c r="B1050" i="4"/>
  <c r="A1050" i="4"/>
  <c r="G1049" i="4"/>
  <c r="F1049" i="4"/>
  <c r="D1049" i="4"/>
  <c r="E1049" i="4" s="1"/>
  <c r="B1049" i="4"/>
  <c r="A1049" i="4"/>
  <c r="G1048" i="4"/>
  <c r="F1048" i="4"/>
  <c r="E1048" i="4"/>
  <c r="D1048" i="4"/>
  <c r="B1048" i="4"/>
  <c r="A1048" i="4"/>
  <c r="G1047" i="4"/>
  <c r="D1047" i="4"/>
  <c r="B1047" i="4"/>
  <c r="A1047" i="4"/>
  <c r="G1046" i="4"/>
  <c r="D1046" i="4"/>
  <c r="B1046" i="4"/>
  <c r="A1046" i="4"/>
  <c r="G1045" i="4"/>
  <c r="F1045" i="4"/>
  <c r="D1045" i="4"/>
  <c r="E1045" i="4" s="1"/>
  <c r="B1045" i="4"/>
  <c r="A1045" i="4"/>
  <c r="G1044" i="4"/>
  <c r="E1044" i="4"/>
  <c r="D1044" i="4"/>
  <c r="F1044" i="4" s="1"/>
  <c r="B1044" i="4"/>
  <c r="A1044" i="4"/>
  <c r="G1043" i="4"/>
  <c r="D1043" i="4"/>
  <c r="B1043" i="4"/>
  <c r="A1043" i="4"/>
  <c r="G1042" i="4"/>
  <c r="D1042" i="4"/>
  <c r="B1042" i="4"/>
  <c r="A1042" i="4"/>
  <c r="G1041" i="4"/>
  <c r="D1041" i="4"/>
  <c r="B1041" i="4"/>
  <c r="A1041" i="4"/>
  <c r="G1040" i="4"/>
  <c r="D1040" i="4"/>
  <c r="F1040" i="4" s="1"/>
  <c r="B1040" i="4"/>
  <c r="A1040" i="4"/>
  <c r="G1039" i="4"/>
  <c r="D1039" i="4"/>
  <c r="B1039" i="4"/>
  <c r="A1039" i="4"/>
  <c r="G1038" i="4"/>
  <c r="D1038" i="4"/>
  <c r="B1038" i="4"/>
  <c r="A1038" i="4"/>
  <c r="G1037" i="4"/>
  <c r="D1037" i="4"/>
  <c r="F1037" i="4" s="1"/>
  <c r="B1037" i="4"/>
  <c r="A1037" i="4"/>
  <c r="G1036" i="4"/>
  <c r="D1036" i="4"/>
  <c r="B1036" i="4"/>
  <c r="A1036" i="4"/>
  <c r="G1035" i="4"/>
  <c r="D1035" i="4"/>
  <c r="B1035" i="4"/>
  <c r="A1035" i="4"/>
  <c r="G1034" i="4"/>
  <c r="D1034" i="4"/>
  <c r="F1034" i="4" s="1"/>
  <c r="B1034" i="4"/>
  <c r="A1034" i="4"/>
  <c r="G1033" i="4"/>
  <c r="D1033" i="4"/>
  <c r="B1033" i="4"/>
  <c r="A1033" i="4"/>
  <c r="G1032" i="4"/>
  <c r="E1032" i="4"/>
  <c r="D1032" i="4"/>
  <c r="F1032" i="4" s="1"/>
  <c r="B1032" i="4"/>
  <c r="A1032" i="4"/>
  <c r="G1031" i="4"/>
  <c r="D1031" i="4"/>
  <c r="B1031" i="4"/>
  <c r="A1031" i="4"/>
  <c r="G1030" i="4"/>
  <c r="E1030" i="4"/>
  <c r="D1030" i="4"/>
  <c r="F1030" i="4" s="1"/>
  <c r="B1030" i="4"/>
  <c r="A1030" i="4"/>
  <c r="G1029" i="4"/>
  <c r="D1029" i="4"/>
  <c r="E1029" i="4" s="1"/>
  <c r="B1029" i="4"/>
  <c r="A1029" i="4"/>
  <c r="G1028" i="4"/>
  <c r="E1028" i="4"/>
  <c r="D1028" i="4"/>
  <c r="F1028" i="4" s="1"/>
  <c r="B1028" i="4"/>
  <c r="A1028" i="4"/>
  <c r="G1027" i="4"/>
  <c r="D1027" i="4"/>
  <c r="F1027" i="4" s="1"/>
  <c r="B1027" i="4"/>
  <c r="A1027" i="4"/>
  <c r="G1026" i="4"/>
  <c r="D1026" i="4"/>
  <c r="F1026" i="4" s="1"/>
  <c r="B1026" i="4"/>
  <c r="A1026" i="4"/>
  <c r="G1025" i="4"/>
  <c r="F1025" i="4"/>
  <c r="D1025" i="4"/>
  <c r="E1025" i="4" s="1"/>
  <c r="B1025" i="4"/>
  <c r="A1025" i="4"/>
  <c r="G1024" i="4"/>
  <c r="F1024" i="4"/>
  <c r="E1024" i="4"/>
  <c r="D1024" i="4"/>
  <c r="B1024" i="4"/>
  <c r="A1024" i="4"/>
  <c r="G1023" i="4"/>
  <c r="D1023" i="4"/>
  <c r="E1023" i="4" s="1"/>
  <c r="B1023" i="4"/>
  <c r="A1023" i="4"/>
  <c r="G1022" i="4"/>
  <c r="F1022" i="4"/>
  <c r="D1022" i="4"/>
  <c r="E1022" i="4" s="1"/>
  <c r="B1022" i="4"/>
  <c r="A1022" i="4"/>
  <c r="G1021" i="4"/>
  <c r="D1021" i="4"/>
  <c r="B1021" i="4"/>
  <c r="A1021" i="4"/>
  <c r="G1020" i="4"/>
  <c r="D1020" i="4"/>
  <c r="F1020" i="4" s="1"/>
  <c r="B1020" i="4"/>
  <c r="A1020" i="4"/>
  <c r="G1019" i="4"/>
  <c r="D1019" i="4"/>
  <c r="B1019" i="4"/>
  <c r="A1019" i="4"/>
  <c r="G1018" i="4"/>
  <c r="D1018" i="4"/>
  <c r="F1018" i="4" s="1"/>
  <c r="B1018" i="4"/>
  <c r="A1018" i="4"/>
  <c r="G1017" i="4"/>
  <c r="F1017" i="4"/>
  <c r="D1017" i="4"/>
  <c r="E1017" i="4" s="1"/>
  <c r="B1017" i="4"/>
  <c r="A1017" i="4"/>
  <c r="G1016" i="4"/>
  <c r="F1016" i="4"/>
  <c r="E1016" i="4"/>
  <c r="D1016" i="4"/>
  <c r="B1016" i="4"/>
  <c r="A1016" i="4"/>
  <c r="G1015" i="4"/>
  <c r="D1015" i="4"/>
  <c r="B1015" i="4"/>
  <c r="A1015" i="4"/>
  <c r="G1014" i="4"/>
  <c r="D1014" i="4"/>
  <c r="B1014" i="4"/>
  <c r="A1014" i="4"/>
  <c r="G1013" i="4"/>
  <c r="F1013" i="4"/>
  <c r="D1013" i="4"/>
  <c r="E1013" i="4" s="1"/>
  <c r="B1013" i="4"/>
  <c r="A1013" i="4"/>
  <c r="G1012" i="4"/>
  <c r="D1012" i="4"/>
  <c r="E1012" i="4" s="1"/>
  <c r="B1012" i="4"/>
  <c r="A1012" i="4"/>
  <c r="G1011" i="4"/>
  <c r="E1011" i="4"/>
  <c r="D1011" i="4"/>
  <c r="F1011" i="4" s="1"/>
  <c r="B1011" i="4"/>
  <c r="A1011" i="4"/>
  <c r="G1010" i="4"/>
  <c r="D1010" i="4"/>
  <c r="B1010" i="4"/>
  <c r="A1010" i="4"/>
  <c r="G1009" i="4"/>
  <c r="D1009" i="4"/>
  <c r="E1009" i="4" s="1"/>
  <c r="B1009" i="4"/>
  <c r="A1009" i="4"/>
  <c r="G1008" i="4"/>
  <c r="D1008" i="4"/>
  <c r="E1008" i="4" s="1"/>
  <c r="B1008" i="4"/>
  <c r="A1008" i="4"/>
  <c r="G1007" i="4"/>
  <c r="D1007" i="4"/>
  <c r="E1007" i="4" s="1"/>
  <c r="B1007" i="4"/>
  <c r="A1007" i="4"/>
  <c r="G1006" i="4"/>
  <c r="D1006" i="4"/>
  <c r="B1006" i="4"/>
  <c r="A1006" i="4"/>
  <c r="G1005" i="4"/>
  <c r="E1005" i="4"/>
  <c r="D1005" i="4"/>
  <c r="F1005" i="4" s="1"/>
  <c r="B1005" i="4"/>
  <c r="A1005" i="4"/>
  <c r="G1004" i="4"/>
  <c r="D1004" i="4"/>
  <c r="F1004" i="4" s="1"/>
  <c r="B1004" i="4"/>
  <c r="A1004" i="4"/>
  <c r="G1003" i="4"/>
  <c r="D1003" i="4"/>
  <c r="B1003" i="4"/>
  <c r="A1003" i="4"/>
  <c r="G1002" i="4"/>
  <c r="D1002" i="4"/>
  <c r="F1002" i="4" s="1"/>
  <c r="B1002" i="4"/>
  <c r="A1002" i="4"/>
  <c r="G1001" i="4"/>
  <c r="D1001" i="4"/>
  <c r="B1001" i="4"/>
  <c r="A1001" i="4"/>
  <c r="G1000" i="4"/>
  <c r="E1000" i="4"/>
  <c r="D1000" i="4"/>
  <c r="F1000" i="4" s="1"/>
  <c r="B1000" i="4"/>
  <c r="A1000" i="4"/>
  <c r="G999" i="4"/>
  <c r="D999" i="4"/>
  <c r="F999" i="4" s="1"/>
  <c r="B999" i="4"/>
  <c r="A999" i="4"/>
  <c r="G998" i="4"/>
  <c r="D998" i="4"/>
  <c r="E998" i="4" s="1"/>
  <c r="B998" i="4"/>
  <c r="A998" i="4"/>
  <c r="G997" i="4"/>
  <c r="D997" i="4"/>
  <c r="B997" i="4"/>
  <c r="A997" i="4"/>
  <c r="G996" i="4"/>
  <c r="F996" i="4"/>
  <c r="D996" i="4"/>
  <c r="E996" i="4" s="1"/>
  <c r="B996" i="4"/>
  <c r="A996" i="4"/>
  <c r="G995" i="4"/>
  <c r="E995" i="4"/>
  <c r="D995" i="4"/>
  <c r="F995" i="4" s="1"/>
  <c r="B995" i="4"/>
  <c r="A995" i="4"/>
  <c r="G994" i="4"/>
  <c r="E994" i="4"/>
  <c r="D994" i="4"/>
  <c r="F994" i="4" s="1"/>
  <c r="B994" i="4"/>
  <c r="A994" i="4"/>
  <c r="G993" i="4"/>
  <c r="D993" i="4"/>
  <c r="B993" i="4"/>
  <c r="A993" i="4"/>
  <c r="G992" i="4"/>
  <c r="F992" i="4"/>
  <c r="D992" i="4"/>
  <c r="E992" i="4" s="1"/>
  <c r="B992" i="4"/>
  <c r="A992" i="4"/>
  <c r="G991" i="4"/>
  <c r="D991" i="4"/>
  <c r="F991" i="4" s="1"/>
  <c r="B991" i="4"/>
  <c r="A991" i="4"/>
  <c r="G990" i="4"/>
  <c r="D990" i="4"/>
  <c r="E990" i="4" s="1"/>
  <c r="B990" i="4"/>
  <c r="A990" i="4"/>
  <c r="G989" i="4"/>
  <c r="F989" i="4"/>
  <c r="E989" i="4"/>
  <c r="D989" i="4"/>
  <c r="B989" i="4"/>
  <c r="A989" i="4"/>
  <c r="G988" i="4"/>
  <c r="F988" i="4"/>
  <c r="D988" i="4"/>
  <c r="E988" i="4" s="1"/>
  <c r="B988" i="4"/>
  <c r="A988" i="4"/>
  <c r="G987" i="4"/>
  <c r="D987" i="4"/>
  <c r="B987" i="4"/>
  <c r="A987" i="4"/>
  <c r="G986" i="4"/>
  <c r="D986" i="4"/>
  <c r="B986" i="4"/>
  <c r="A986" i="4"/>
  <c r="G985" i="4"/>
  <c r="D985" i="4"/>
  <c r="E985" i="4" s="1"/>
  <c r="B985" i="4"/>
  <c r="A985" i="4"/>
  <c r="G984" i="4"/>
  <c r="E984" i="4"/>
  <c r="D984" i="4"/>
  <c r="F984" i="4" s="1"/>
  <c r="B984" i="4"/>
  <c r="A984" i="4"/>
  <c r="G983" i="4"/>
  <c r="F983" i="4"/>
  <c r="D983" i="4"/>
  <c r="E983" i="4" s="1"/>
  <c r="B983" i="4"/>
  <c r="A983" i="4"/>
  <c r="G982" i="4"/>
  <c r="F982" i="4"/>
  <c r="E982" i="4"/>
  <c r="D982" i="4"/>
  <c r="B982" i="4"/>
  <c r="A982" i="4"/>
  <c r="G981" i="4"/>
  <c r="D981" i="4"/>
  <c r="F981" i="4" s="1"/>
  <c r="B981" i="4"/>
  <c r="A981" i="4"/>
  <c r="G980" i="4"/>
  <c r="D980" i="4"/>
  <c r="B980" i="4"/>
  <c r="A980" i="4"/>
  <c r="G979" i="4"/>
  <c r="D979" i="4"/>
  <c r="F979" i="4" s="1"/>
  <c r="B979" i="4"/>
  <c r="A979" i="4"/>
  <c r="G978" i="4"/>
  <c r="D978" i="4"/>
  <c r="B978" i="4"/>
  <c r="A978" i="4"/>
  <c r="G977" i="4"/>
  <c r="F977" i="4"/>
  <c r="D977" i="4"/>
  <c r="E977" i="4" s="1"/>
  <c r="B977" i="4"/>
  <c r="A977" i="4"/>
  <c r="G976" i="4"/>
  <c r="F976" i="4"/>
  <c r="D976" i="4"/>
  <c r="E976" i="4" s="1"/>
  <c r="B976" i="4"/>
  <c r="A976" i="4"/>
  <c r="G975" i="4"/>
  <c r="D975" i="4"/>
  <c r="B975" i="4"/>
  <c r="A975" i="4"/>
  <c r="G974" i="4"/>
  <c r="D974" i="4"/>
  <c r="B974" i="4"/>
  <c r="A974" i="4"/>
  <c r="G973" i="4"/>
  <c r="D973" i="4"/>
  <c r="F973" i="4" s="1"/>
  <c r="B973" i="4"/>
  <c r="A973" i="4"/>
  <c r="G972" i="4"/>
  <c r="D972" i="4"/>
  <c r="E972" i="4" s="1"/>
  <c r="B972" i="4"/>
  <c r="A972" i="4"/>
  <c r="G971" i="4"/>
  <c r="D971" i="4"/>
  <c r="B971" i="4"/>
  <c r="A971" i="4"/>
  <c r="G970" i="4"/>
  <c r="D970" i="4"/>
  <c r="F970" i="4" s="1"/>
  <c r="B970" i="4"/>
  <c r="A970" i="4"/>
  <c r="G969" i="4"/>
  <c r="D969" i="4"/>
  <c r="B969" i="4"/>
  <c r="A969" i="4"/>
  <c r="G968" i="4"/>
  <c r="E968" i="4"/>
  <c r="D968" i="4"/>
  <c r="F968" i="4" s="1"/>
  <c r="B968" i="4"/>
  <c r="A968" i="4"/>
  <c r="G967" i="4"/>
  <c r="F967" i="4"/>
  <c r="D967" i="4"/>
  <c r="E967" i="4" s="1"/>
  <c r="B967" i="4"/>
  <c r="A967" i="4"/>
  <c r="G966" i="4"/>
  <c r="D966" i="4"/>
  <c r="F966" i="4" s="1"/>
  <c r="B966" i="4"/>
  <c r="A966" i="4"/>
  <c r="G965" i="4"/>
  <c r="D965" i="4"/>
  <c r="E965" i="4" s="1"/>
  <c r="B965" i="4"/>
  <c r="A965" i="4"/>
  <c r="G964" i="4"/>
  <c r="F964" i="4"/>
  <c r="E964" i="4"/>
  <c r="D964" i="4"/>
  <c r="B964" i="4"/>
  <c r="A964" i="4"/>
  <c r="G963" i="4"/>
  <c r="D963" i="4"/>
  <c r="F963" i="4" s="1"/>
  <c r="B963" i="4"/>
  <c r="A963" i="4"/>
  <c r="G962" i="4"/>
  <c r="D962" i="4"/>
  <c r="B962" i="4"/>
  <c r="A962" i="4"/>
  <c r="G961" i="4"/>
  <c r="D961" i="4"/>
  <c r="E961" i="4" s="1"/>
  <c r="B961" i="4"/>
  <c r="A961" i="4"/>
  <c r="G960" i="4"/>
  <c r="F960" i="4"/>
  <c r="E960" i="4"/>
  <c r="D960" i="4"/>
  <c r="B960" i="4"/>
  <c r="A960" i="4"/>
  <c r="G959" i="4"/>
  <c r="D959" i="4"/>
  <c r="B959" i="4"/>
  <c r="A959" i="4"/>
  <c r="G958" i="4"/>
  <c r="D958" i="4"/>
  <c r="B958" i="4"/>
  <c r="A958" i="4"/>
  <c r="G957" i="4"/>
  <c r="F957" i="4"/>
  <c r="D957" i="4"/>
  <c r="E957" i="4" s="1"/>
  <c r="B957" i="4"/>
  <c r="A957" i="4"/>
  <c r="G956" i="4"/>
  <c r="D956" i="4"/>
  <c r="B956" i="4"/>
  <c r="A956" i="4"/>
  <c r="G955" i="4"/>
  <c r="F955" i="4"/>
  <c r="D955" i="4"/>
  <c r="E955" i="4" s="1"/>
  <c r="B955" i="4"/>
  <c r="A955" i="4"/>
  <c r="G954" i="4"/>
  <c r="D954" i="4"/>
  <c r="B954" i="4"/>
  <c r="A954" i="4"/>
  <c r="G953" i="4"/>
  <c r="D953" i="4"/>
  <c r="B953" i="4"/>
  <c r="A953" i="4"/>
  <c r="G952" i="4"/>
  <c r="E952" i="4"/>
  <c r="D952" i="4"/>
  <c r="F952" i="4" s="1"/>
  <c r="B952" i="4"/>
  <c r="A952" i="4"/>
  <c r="G951" i="4"/>
  <c r="D951" i="4"/>
  <c r="F951" i="4" s="1"/>
  <c r="B951" i="4"/>
  <c r="A951" i="4"/>
  <c r="G950" i="4"/>
  <c r="D950" i="4"/>
  <c r="B950" i="4"/>
  <c r="A950" i="4"/>
  <c r="G949" i="4"/>
  <c r="F949" i="4"/>
  <c r="D949" i="4"/>
  <c r="E949" i="4" s="1"/>
  <c r="B949" i="4"/>
  <c r="A949" i="4"/>
  <c r="G948" i="4"/>
  <c r="D948" i="4"/>
  <c r="F948" i="4" s="1"/>
  <c r="B948" i="4"/>
  <c r="A948" i="4"/>
  <c r="G947" i="4"/>
  <c r="D947" i="4"/>
  <c r="B947" i="4"/>
  <c r="A947" i="4"/>
  <c r="G946" i="4"/>
  <c r="D946" i="4"/>
  <c r="B946" i="4"/>
  <c r="A946" i="4"/>
  <c r="G945" i="4"/>
  <c r="D945" i="4"/>
  <c r="B945" i="4"/>
  <c r="A945" i="4"/>
  <c r="G944" i="4"/>
  <c r="D944" i="4"/>
  <c r="E944" i="4" s="1"/>
  <c r="B944" i="4"/>
  <c r="A944" i="4"/>
  <c r="G943" i="4"/>
  <c r="F943" i="4"/>
  <c r="D943" i="4"/>
  <c r="E943" i="4" s="1"/>
  <c r="B943" i="4"/>
  <c r="A943" i="4"/>
  <c r="G942" i="4"/>
  <c r="D942" i="4"/>
  <c r="F942" i="4" s="1"/>
  <c r="B942" i="4"/>
  <c r="A942" i="4"/>
  <c r="G941" i="4"/>
  <c r="F941" i="4"/>
  <c r="E941" i="4"/>
  <c r="D941" i="4"/>
  <c r="B941" i="4"/>
  <c r="A941" i="4"/>
  <c r="G940" i="4"/>
  <c r="D940" i="4"/>
  <c r="B940" i="4"/>
  <c r="A940" i="4"/>
  <c r="G939" i="4"/>
  <c r="D939" i="4"/>
  <c r="B939" i="4"/>
  <c r="A939" i="4"/>
  <c r="G938" i="4"/>
  <c r="D938" i="4"/>
  <c r="F938" i="4" s="1"/>
  <c r="B938" i="4"/>
  <c r="A938" i="4"/>
  <c r="G937" i="4"/>
  <c r="D937" i="4"/>
  <c r="B937" i="4"/>
  <c r="A937" i="4"/>
  <c r="G936" i="4"/>
  <c r="F936" i="4"/>
  <c r="E936" i="4"/>
  <c r="D936" i="4"/>
  <c r="B936" i="4"/>
  <c r="A936" i="4"/>
  <c r="G935" i="4"/>
  <c r="D935" i="4"/>
  <c r="B935" i="4"/>
  <c r="A935" i="4"/>
  <c r="G934" i="4"/>
  <c r="D934" i="4"/>
  <c r="B934" i="4"/>
  <c r="A934" i="4"/>
  <c r="G933" i="4"/>
  <c r="D933" i="4"/>
  <c r="B933" i="4"/>
  <c r="A933" i="4"/>
  <c r="G932" i="4"/>
  <c r="D932" i="4"/>
  <c r="B932" i="4"/>
  <c r="A932" i="4"/>
  <c r="G931" i="4"/>
  <c r="D931" i="4"/>
  <c r="B931" i="4"/>
  <c r="A931" i="4"/>
  <c r="G930" i="4"/>
  <c r="D930" i="4"/>
  <c r="F930" i="4" s="1"/>
  <c r="B930" i="4"/>
  <c r="A930" i="4"/>
  <c r="G929" i="4"/>
  <c r="F929" i="4"/>
  <c r="D929" i="4"/>
  <c r="E929" i="4" s="1"/>
  <c r="B929" i="4"/>
  <c r="A929" i="4"/>
  <c r="G928" i="4"/>
  <c r="D928" i="4"/>
  <c r="F928" i="4" s="1"/>
  <c r="B928" i="4"/>
  <c r="A928" i="4"/>
  <c r="G927" i="4"/>
  <c r="D927" i="4"/>
  <c r="B927" i="4"/>
  <c r="A927" i="4"/>
  <c r="G926" i="4"/>
  <c r="D926" i="4"/>
  <c r="B926" i="4"/>
  <c r="A926" i="4"/>
  <c r="G925" i="4"/>
  <c r="E925" i="4"/>
  <c r="D925" i="4"/>
  <c r="F925" i="4" s="1"/>
  <c r="B925" i="4"/>
  <c r="A925" i="4"/>
  <c r="G924" i="4"/>
  <c r="F924" i="4"/>
  <c r="E924" i="4"/>
  <c r="D924" i="4"/>
  <c r="B924" i="4"/>
  <c r="A924" i="4"/>
  <c r="G923" i="4"/>
  <c r="D923" i="4"/>
  <c r="B923" i="4"/>
  <c r="A923" i="4"/>
  <c r="G922" i="4"/>
  <c r="D922" i="4"/>
  <c r="F922" i="4" s="1"/>
  <c r="B922" i="4"/>
  <c r="A922" i="4"/>
  <c r="G921" i="4"/>
  <c r="D921" i="4"/>
  <c r="E921" i="4" s="1"/>
  <c r="B921" i="4"/>
  <c r="A921" i="4"/>
  <c r="G920" i="4"/>
  <c r="D920" i="4"/>
  <c r="F920" i="4" s="1"/>
  <c r="B920" i="4"/>
  <c r="A920" i="4"/>
  <c r="G919" i="4"/>
  <c r="D919" i="4"/>
  <c r="B919" i="4"/>
  <c r="A919" i="4"/>
  <c r="G918" i="4"/>
  <c r="D918" i="4"/>
  <c r="B918" i="4"/>
  <c r="A918" i="4"/>
  <c r="G917" i="4"/>
  <c r="D917" i="4"/>
  <c r="F917" i="4" s="1"/>
  <c r="B917" i="4"/>
  <c r="A917" i="4"/>
  <c r="G916" i="4"/>
  <c r="E916" i="4"/>
  <c r="D916" i="4"/>
  <c r="F916" i="4" s="1"/>
  <c r="B916" i="4"/>
  <c r="A916" i="4"/>
  <c r="G915" i="4"/>
  <c r="D915" i="4"/>
  <c r="B915" i="4"/>
  <c r="A915" i="4"/>
  <c r="G914" i="4"/>
  <c r="E914" i="4"/>
  <c r="D914" i="4"/>
  <c r="F914" i="4" s="1"/>
  <c r="B914" i="4"/>
  <c r="A914" i="4"/>
  <c r="G913" i="4"/>
  <c r="D913" i="4"/>
  <c r="B913" i="4"/>
  <c r="A913" i="4"/>
  <c r="G912" i="4"/>
  <c r="D912" i="4"/>
  <c r="F912" i="4" s="1"/>
  <c r="B912" i="4"/>
  <c r="A912" i="4"/>
  <c r="G911" i="4"/>
  <c r="D911" i="4"/>
  <c r="F911" i="4" s="1"/>
  <c r="B911" i="4"/>
  <c r="A911" i="4"/>
  <c r="G910" i="4"/>
  <c r="D910" i="4"/>
  <c r="F910" i="4" s="1"/>
  <c r="B910" i="4"/>
  <c r="A910" i="4"/>
  <c r="G909" i="4"/>
  <c r="D909" i="4"/>
  <c r="B909" i="4"/>
  <c r="A909" i="4"/>
  <c r="G908" i="4"/>
  <c r="D908" i="4"/>
  <c r="B908" i="4"/>
  <c r="A908" i="4"/>
  <c r="G907" i="4"/>
  <c r="D907" i="4"/>
  <c r="B907" i="4"/>
  <c r="A907" i="4"/>
  <c r="G906" i="4"/>
  <c r="D906" i="4"/>
  <c r="F906" i="4" s="1"/>
  <c r="B906" i="4"/>
  <c r="A906" i="4"/>
  <c r="G905" i="4"/>
  <c r="D905" i="4"/>
  <c r="B905" i="4"/>
  <c r="A905" i="4"/>
  <c r="G904" i="4"/>
  <c r="F904" i="4"/>
  <c r="E904" i="4"/>
  <c r="D904" i="4"/>
  <c r="B904" i="4"/>
  <c r="A904" i="4"/>
  <c r="G903" i="4"/>
  <c r="D903" i="4"/>
  <c r="B903" i="4"/>
  <c r="A903" i="4"/>
  <c r="G902" i="4"/>
  <c r="E902" i="4"/>
  <c r="D902" i="4"/>
  <c r="F902" i="4" s="1"/>
  <c r="B902" i="4"/>
  <c r="A902" i="4"/>
  <c r="G901" i="4"/>
  <c r="D901" i="4"/>
  <c r="F901" i="4" s="1"/>
  <c r="B901" i="4"/>
  <c r="A901" i="4"/>
  <c r="G900" i="4"/>
  <c r="D900" i="4"/>
  <c r="E900" i="4" s="1"/>
  <c r="B900" i="4"/>
  <c r="A900" i="4"/>
  <c r="G899" i="4"/>
  <c r="D899" i="4"/>
  <c r="B899" i="4"/>
  <c r="A899" i="4"/>
  <c r="G898" i="4"/>
  <c r="D898" i="4"/>
  <c r="B898" i="4"/>
  <c r="A898" i="4"/>
  <c r="G897" i="4"/>
  <c r="D897" i="4"/>
  <c r="B897" i="4"/>
  <c r="A897" i="4"/>
  <c r="G896" i="4"/>
  <c r="F896" i="4"/>
  <c r="E896" i="4"/>
  <c r="D896" i="4"/>
  <c r="B896" i="4"/>
  <c r="A896" i="4"/>
  <c r="G895" i="4"/>
  <c r="D895" i="4"/>
  <c r="F895" i="4" s="1"/>
  <c r="B895" i="4"/>
  <c r="A895" i="4"/>
  <c r="G894" i="4"/>
  <c r="D894" i="4"/>
  <c r="B894" i="4"/>
  <c r="A894" i="4"/>
  <c r="G893" i="4"/>
  <c r="D893" i="4"/>
  <c r="F893" i="4" s="1"/>
  <c r="B893" i="4"/>
  <c r="A893" i="4"/>
  <c r="G892" i="4"/>
  <c r="D892" i="4"/>
  <c r="B892" i="4"/>
  <c r="A892" i="4"/>
  <c r="G891" i="4"/>
  <c r="F891" i="4"/>
  <c r="D891" i="4"/>
  <c r="E891" i="4" s="1"/>
  <c r="B891" i="4"/>
  <c r="A891" i="4"/>
  <c r="G890" i="4"/>
  <c r="D890" i="4"/>
  <c r="F890" i="4" s="1"/>
  <c r="B890" i="4"/>
  <c r="A890" i="4"/>
  <c r="G889" i="4"/>
  <c r="D889" i="4"/>
  <c r="E889" i="4" s="1"/>
  <c r="B889" i="4"/>
  <c r="A889" i="4"/>
  <c r="G888" i="4"/>
  <c r="F888" i="4"/>
  <c r="E888" i="4"/>
  <c r="D888" i="4"/>
  <c r="B888" i="4"/>
  <c r="A888" i="4"/>
  <c r="G887" i="4"/>
  <c r="D887" i="4"/>
  <c r="F887" i="4" s="1"/>
  <c r="B887" i="4"/>
  <c r="A887" i="4"/>
  <c r="G886" i="4"/>
  <c r="D886" i="4"/>
  <c r="F886" i="4" s="1"/>
  <c r="B886" i="4"/>
  <c r="A886" i="4"/>
  <c r="G885" i="4"/>
  <c r="D885" i="4"/>
  <c r="B885" i="4"/>
  <c r="A885" i="4"/>
  <c r="G884" i="4"/>
  <c r="F884" i="4"/>
  <c r="E884" i="4"/>
  <c r="D884" i="4"/>
  <c r="B884" i="4"/>
  <c r="A884" i="4"/>
  <c r="G883" i="4"/>
  <c r="D883" i="4"/>
  <c r="B883" i="4"/>
  <c r="A883" i="4"/>
  <c r="G882" i="4"/>
  <c r="D882" i="4"/>
  <c r="B882" i="4"/>
  <c r="A882" i="4"/>
  <c r="G881" i="4"/>
  <c r="D881" i="4"/>
  <c r="E881" i="4" s="1"/>
  <c r="B881" i="4"/>
  <c r="A881" i="4"/>
  <c r="G880" i="4"/>
  <c r="D880" i="4"/>
  <c r="B880" i="4"/>
  <c r="A880" i="4"/>
  <c r="G879" i="4"/>
  <c r="F879" i="4"/>
  <c r="E879" i="4"/>
  <c r="D879" i="4"/>
  <c r="B879" i="4"/>
  <c r="A879" i="4"/>
  <c r="G878" i="4"/>
  <c r="D878" i="4"/>
  <c r="E878" i="4" s="1"/>
  <c r="B878" i="4"/>
  <c r="A878" i="4"/>
  <c r="G877" i="4"/>
  <c r="F877" i="4"/>
  <c r="D877" i="4"/>
  <c r="B877" i="4"/>
  <c r="A877" i="4"/>
  <c r="G876" i="4"/>
  <c r="D876" i="4"/>
  <c r="B876" i="4"/>
  <c r="A876" i="4"/>
  <c r="G875" i="4"/>
  <c r="D875" i="4"/>
  <c r="F875" i="4" s="1"/>
  <c r="B875" i="4"/>
  <c r="A875" i="4"/>
  <c r="G874" i="4"/>
  <c r="E874" i="4"/>
  <c r="D874" i="4"/>
  <c r="F874" i="4" s="1"/>
  <c r="B874" i="4"/>
  <c r="A874" i="4"/>
  <c r="G873" i="4"/>
  <c r="D873" i="4"/>
  <c r="E873" i="4" s="1"/>
  <c r="B873" i="4"/>
  <c r="A873" i="4"/>
  <c r="G872" i="4"/>
  <c r="D872" i="4"/>
  <c r="B872" i="4"/>
  <c r="A872" i="4"/>
  <c r="G871" i="4"/>
  <c r="D871" i="4"/>
  <c r="F871" i="4" s="1"/>
  <c r="B871" i="4"/>
  <c r="A871" i="4"/>
  <c r="G870" i="4"/>
  <c r="D870" i="4"/>
  <c r="B870" i="4"/>
  <c r="A870" i="4"/>
  <c r="G869" i="4"/>
  <c r="D869" i="4"/>
  <c r="F869" i="4" s="1"/>
  <c r="B869" i="4"/>
  <c r="A869" i="4"/>
  <c r="G868" i="4"/>
  <c r="F868" i="4"/>
  <c r="E868" i="4"/>
  <c r="D868" i="4"/>
  <c r="B868" i="4"/>
  <c r="A868" i="4"/>
  <c r="G867" i="4"/>
  <c r="D867" i="4"/>
  <c r="B867" i="4"/>
  <c r="A867" i="4"/>
  <c r="G866" i="4"/>
  <c r="F866" i="4"/>
  <c r="E866" i="4"/>
  <c r="D866" i="4"/>
  <c r="B866" i="4"/>
  <c r="A866" i="4"/>
  <c r="G865" i="4"/>
  <c r="D865" i="4"/>
  <c r="E865" i="4" s="1"/>
  <c r="B865" i="4"/>
  <c r="A865" i="4"/>
  <c r="G864" i="4"/>
  <c r="E864" i="4"/>
  <c r="D864" i="4"/>
  <c r="F864" i="4" s="1"/>
  <c r="B864" i="4"/>
  <c r="A864" i="4"/>
  <c r="G863" i="4"/>
  <c r="D863" i="4"/>
  <c r="B863" i="4"/>
  <c r="A863" i="4"/>
  <c r="G862" i="4"/>
  <c r="D862" i="4"/>
  <c r="F862" i="4" s="1"/>
  <c r="B862" i="4"/>
  <c r="A862" i="4"/>
  <c r="G861" i="4"/>
  <c r="D861" i="4"/>
  <c r="F861" i="4" s="1"/>
  <c r="B861" i="4"/>
  <c r="A861" i="4"/>
  <c r="G860" i="4"/>
  <c r="F860" i="4"/>
  <c r="E860" i="4"/>
  <c r="D860" i="4"/>
  <c r="B860" i="4"/>
  <c r="A860" i="4"/>
  <c r="G859" i="4"/>
  <c r="E859" i="4"/>
  <c r="D859" i="4"/>
  <c r="F859" i="4" s="1"/>
  <c r="B859" i="4"/>
  <c r="A859" i="4"/>
  <c r="G858" i="4"/>
  <c r="D858" i="4"/>
  <c r="B858" i="4"/>
  <c r="A858" i="4"/>
  <c r="G857" i="4"/>
  <c r="F857" i="4"/>
  <c r="E857" i="4"/>
  <c r="D857" i="4"/>
  <c r="B857" i="4"/>
  <c r="A857" i="4"/>
  <c r="G856" i="4"/>
  <c r="D856" i="4"/>
  <c r="B856" i="4"/>
  <c r="A856" i="4"/>
  <c r="G855" i="4"/>
  <c r="D855" i="4"/>
  <c r="B855" i="4"/>
  <c r="A855" i="4"/>
  <c r="G854" i="4"/>
  <c r="D854" i="4"/>
  <c r="F854" i="4" s="1"/>
  <c r="B854" i="4"/>
  <c r="A854" i="4"/>
  <c r="G853" i="4"/>
  <c r="D853" i="4"/>
  <c r="F853" i="4" s="1"/>
  <c r="B853" i="4"/>
  <c r="A853" i="4"/>
  <c r="G852" i="4"/>
  <c r="F852" i="4"/>
  <c r="E852" i="4"/>
  <c r="D852" i="4"/>
  <c r="B852" i="4"/>
  <c r="A852" i="4"/>
  <c r="G851" i="4"/>
  <c r="D851" i="4"/>
  <c r="B851" i="4"/>
  <c r="A851" i="4"/>
  <c r="G850" i="4"/>
  <c r="D850" i="4"/>
  <c r="B850" i="4"/>
  <c r="A850" i="4"/>
  <c r="G849" i="4"/>
  <c r="F849" i="4"/>
  <c r="E849" i="4"/>
  <c r="D849" i="4"/>
  <c r="B849" i="4"/>
  <c r="A849" i="4"/>
  <c r="G848" i="4"/>
  <c r="D848" i="4"/>
  <c r="B848" i="4"/>
  <c r="A848" i="4"/>
  <c r="G847" i="4"/>
  <c r="D847" i="4"/>
  <c r="B847" i="4"/>
  <c r="A847" i="4"/>
  <c r="G846" i="4"/>
  <c r="D846" i="4"/>
  <c r="F846" i="4" s="1"/>
  <c r="B846" i="4"/>
  <c r="A846" i="4"/>
  <c r="G845" i="4"/>
  <c r="D845" i="4"/>
  <c r="F845" i="4" s="1"/>
  <c r="B845" i="4"/>
  <c r="A845" i="4"/>
  <c r="G844" i="4"/>
  <c r="D844" i="4"/>
  <c r="B844" i="4"/>
  <c r="A844" i="4"/>
  <c r="G843" i="4"/>
  <c r="F843" i="4"/>
  <c r="E843" i="4"/>
  <c r="D843" i="4"/>
  <c r="B843" i="4"/>
  <c r="A843" i="4"/>
  <c r="G842" i="4"/>
  <c r="D842" i="4"/>
  <c r="E842" i="4" s="1"/>
  <c r="B842" i="4"/>
  <c r="A842" i="4"/>
  <c r="G841" i="4"/>
  <c r="D841" i="4"/>
  <c r="B841" i="4"/>
  <c r="A841" i="4"/>
  <c r="G840" i="4"/>
  <c r="D840" i="4"/>
  <c r="F840" i="4" s="1"/>
  <c r="B840" i="4"/>
  <c r="A840" i="4"/>
  <c r="G839" i="4"/>
  <c r="D839" i="4"/>
  <c r="B839" i="4"/>
  <c r="A839" i="4"/>
  <c r="G838" i="4"/>
  <c r="D838" i="4"/>
  <c r="F838" i="4" s="1"/>
  <c r="B838" i="4"/>
  <c r="A838" i="4"/>
  <c r="G837" i="4"/>
  <c r="D837" i="4"/>
  <c r="F837" i="4" s="1"/>
  <c r="B837" i="4"/>
  <c r="A837" i="4"/>
  <c r="G836" i="4"/>
  <c r="F836" i="4"/>
  <c r="E836" i="4"/>
  <c r="D836" i="4"/>
  <c r="B836" i="4"/>
  <c r="A836" i="4"/>
  <c r="G835" i="4"/>
  <c r="D835" i="4"/>
  <c r="E835" i="4" s="1"/>
  <c r="B835" i="4"/>
  <c r="A835" i="4"/>
  <c r="G834" i="4"/>
  <c r="F834" i="4"/>
  <c r="D834" i="4"/>
  <c r="B834" i="4"/>
  <c r="A834" i="4"/>
  <c r="G833" i="4"/>
  <c r="D833" i="4"/>
  <c r="B833" i="4"/>
  <c r="A833" i="4"/>
  <c r="G832" i="4"/>
  <c r="E832" i="4"/>
  <c r="D832" i="4"/>
  <c r="F832" i="4" s="1"/>
  <c r="B832" i="4"/>
  <c r="A832" i="4"/>
  <c r="G831" i="4"/>
  <c r="D831" i="4"/>
  <c r="B831" i="4"/>
  <c r="A831" i="4"/>
  <c r="G830" i="4"/>
  <c r="D830" i="4"/>
  <c r="F830" i="4" s="1"/>
  <c r="B830" i="4"/>
  <c r="A830" i="4"/>
  <c r="G829" i="4"/>
  <c r="D829" i="4"/>
  <c r="F829" i="4" s="1"/>
  <c r="B829" i="4"/>
  <c r="A829" i="4"/>
  <c r="G828" i="4"/>
  <c r="D828" i="4"/>
  <c r="E828" i="4" s="1"/>
  <c r="B828" i="4"/>
  <c r="A828" i="4"/>
  <c r="G827" i="4"/>
  <c r="F827" i="4"/>
  <c r="E827" i="4"/>
  <c r="D827" i="4"/>
  <c r="B827" i="4"/>
  <c r="A827" i="4"/>
  <c r="G826" i="4"/>
  <c r="D826" i="4"/>
  <c r="B826" i="4"/>
  <c r="A826" i="4"/>
  <c r="G825" i="4"/>
  <c r="D825" i="4"/>
  <c r="E825" i="4" s="1"/>
  <c r="B825" i="4"/>
  <c r="A825" i="4"/>
  <c r="G824" i="4"/>
  <c r="D824" i="4"/>
  <c r="F824" i="4" s="1"/>
  <c r="B824" i="4"/>
  <c r="A824" i="4"/>
  <c r="G823" i="4"/>
  <c r="D823" i="4"/>
  <c r="B823" i="4"/>
  <c r="A823" i="4"/>
  <c r="G822" i="4"/>
  <c r="D822" i="4"/>
  <c r="F822" i="4" s="1"/>
  <c r="B822" i="4"/>
  <c r="A822" i="4"/>
  <c r="G821" i="4"/>
  <c r="D821" i="4"/>
  <c r="F821" i="4" s="1"/>
  <c r="B821" i="4"/>
  <c r="A821" i="4"/>
  <c r="G820" i="4"/>
  <c r="F820" i="4"/>
  <c r="E820" i="4"/>
  <c r="D820" i="4"/>
  <c r="B820" i="4"/>
  <c r="A820" i="4"/>
  <c r="G819" i="4"/>
  <c r="D819" i="4"/>
  <c r="B819" i="4"/>
  <c r="A819" i="4"/>
  <c r="G818" i="4"/>
  <c r="E818" i="4"/>
  <c r="D818" i="4"/>
  <c r="F818" i="4" s="1"/>
  <c r="B818" i="4"/>
  <c r="A818" i="4"/>
  <c r="G817" i="4"/>
  <c r="F817" i="4"/>
  <c r="D817" i="4"/>
  <c r="B817" i="4"/>
  <c r="A817" i="4"/>
  <c r="G816" i="4"/>
  <c r="D816" i="4"/>
  <c r="F816" i="4" s="1"/>
  <c r="B816" i="4"/>
  <c r="A816" i="4"/>
  <c r="G815" i="4"/>
  <c r="D815" i="4"/>
  <c r="B815" i="4"/>
  <c r="A815" i="4"/>
  <c r="G814" i="4"/>
  <c r="D814" i="4"/>
  <c r="F814" i="4" s="1"/>
  <c r="B814" i="4"/>
  <c r="A814" i="4"/>
  <c r="G813" i="4"/>
  <c r="D813" i="4"/>
  <c r="F813" i="4" s="1"/>
  <c r="B813" i="4"/>
  <c r="A813" i="4"/>
  <c r="G812" i="4"/>
  <c r="D812" i="4"/>
  <c r="B812" i="4"/>
  <c r="A812" i="4"/>
  <c r="G811" i="4"/>
  <c r="F811" i="4"/>
  <c r="E811" i="4"/>
  <c r="D811" i="4"/>
  <c r="B811" i="4"/>
  <c r="A811" i="4"/>
  <c r="G810" i="4"/>
  <c r="D810" i="4"/>
  <c r="E810" i="4" s="1"/>
  <c r="B810" i="4"/>
  <c r="A810" i="4"/>
  <c r="G809" i="4"/>
  <c r="D809" i="4"/>
  <c r="B809" i="4"/>
  <c r="A809" i="4"/>
  <c r="G808" i="4"/>
  <c r="E808" i="4"/>
  <c r="D808" i="4"/>
  <c r="F808" i="4" s="1"/>
  <c r="B808" i="4"/>
  <c r="A808" i="4"/>
  <c r="G807" i="4"/>
  <c r="D807" i="4"/>
  <c r="B807" i="4"/>
  <c r="A807" i="4"/>
  <c r="G806" i="4"/>
  <c r="D806" i="4"/>
  <c r="F806" i="4" s="1"/>
  <c r="B806" i="4"/>
  <c r="A806" i="4"/>
  <c r="G805" i="4"/>
  <c r="D805" i="4"/>
  <c r="F805" i="4" s="1"/>
  <c r="B805" i="4"/>
  <c r="A805" i="4"/>
  <c r="G804" i="4"/>
  <c r="D804" i="4"/>
  <c r="F804" i="4" s="1"/>
  <c r="B804" i="4"/>
  <c r="A804" i="4"/>
  <c r="G803" i="4"/>
  <c r="E803" i="4"/>
  <c r="D803" i="4"/>
  <c r="F803" i="4" s="1"/>
  <c r="B803" i="4"/>
  <c r="A803" i="4"/>
  <c r="G802" i="4"/>
  <c r="D802" i="4"/>
  <c r="F802" i="4" s="1"/>
  <c r="B802" i="4"/>
  <c r="A802" i="4"/>
  <c r="G801" i="4"/>
  <c r="D801" i="4"/>
  <c r="F801" i="4" s="1"/>
  <c r="B801" i="4"/>
  <c r="A801" i="4"/>
  <c r="G800" i="4"/>
  <c r="D800" i="4"/>
  <c r="B800" i="4"/>
  <c r="A800" i="4"/>
  <c r="G799" i="4"/>
  <c r="D799" i="4"/>
  <c r="F799" i="4" s="1"/>
  <c r="B799" i="4"/>
  <c r="A799" i="4"/>
  <c r="G798" i="4"/>
  <c r="D798" i="4"/>
  <c r="B798" i="4"/>
  <c r="A798" i="4"/>
  <c r="G797" i="4"/>
  <c r="D797" i="4"/>
  <c r="F797" i="4" s="1"/>
  <c r="B797" i="4"/>
  <c r="A797" i="4"/>
  <c r="G796" i="4"/>
  <c r="E796" i="4"/>
  <c r="D796" i="4"/>
  <c r="F796" i="4" s="1"/>
  <c r="B796" i="4"/>
  <c r="A796" i="4"/>
  <c r="G795" i="4"/>
  <c r="F795" i="4"/>
  <c r="E795" i="4"/>
  <c r="D795" i="4"/>
  <c r="B795" i="4"/>
  <c r="A795" i="4"/>
  <c r="G794" i="4"/>
  <c r="D794" i="4"/>
  <c r="F794" i="4" s="1"/>
  <c r="B794" i="4"/>
  <c r="A794" i="4"/>
  <c r="G793" i="4"/>
  <c r="E793" i="4"/>
  <c r="D793" i="4"/>
  <c r="F793" i="4" s="1"/>
  <c r="B793" i="4"/>
  <c r="A793" i="4"/>
  <c r="G792" i="4"/>
  <c r="D792" i="4"/>
  <c r="B792" i="4"/>
  <c r="A792" i="4"/>
  <c r="G791" i="4"/>
  <c r="D791" i="4"/>
  <c r="F791" i="4" s="1"/>
  <c r="B791" i="4"/>
  <c r="A791" i="4"/>
  <c r="G790" i="4"/>
  <c r="D790" i="4"/>
  <c r="B790" i="4"/>
  <c r="A790" i="4"/>
  <c r="G789" i="4"/>
  <c r="D789" i="4"/>
  <c r="F789" i="4" s="1"/>
  <c r="B789" i="4"/>
  <c r="A789" i="4"/>
  <c r="G788" i="4"/>
  <c r="F788" i="4"/>
  <c r="E788" i="4"/>
  <c r="D788" i="4"/>
  <c r="B788" i="4"/>
  <c r="A788" i="4"/>
  <c r="G787" i="4"/>
  <c r="E787" i="4"/>
  <c r="D787" i="4"/>
  <c r="F787" i="4" s="1"/>
  <c r="B787" i="4"/>
  <c r="A787" i="4"/>
  <c r="G786" i="4"/>
  <c r="D786" i="4"/>
  <c r="F786" i="4" s="1"/>
  <c r="B786" i="4"/>
  <c r="A786" i="4"/>
  <c r="G785" i="4"/>
  <c r="F785" i="4"/>
  <c r="E785" i="4"/>
  <c r="D785" i="4"/>
  <c r="B785" i="4"/>
  <c r="A785" i="4"/>
  <c r="G784" i="4"/>
  <c r="D784" i="4"/>
  <c r="B784" i="4"/>
  <c r="A784" i="4"/>
  <c r="G783" i="4"/>
  <c r="D783" i="4"/>
  <c r="F783" i="4" s="1"/>
  <c r="B783" i="4"/>
  <c r="A783" i="4"/>
  <c r="G782" i="4"/>
  <c r="D782" i="4"/>
  <c r="B782" i="4"/>
  <c r="A782" i="4"/>
  <c r="G781" i="4"/>
  <c r="D781" i="4"/>
  <c r="F781" i="4" s="1"/>
  <c r="B781" i="4"/>
  <c r="A781" i="4"/>
  <c r="G780" i="4"/>
  <c r="E780" i="4"/>
  <c r="D780" i="4"/>
  <c r="F780" i="4" s="1"/>
  <c r="B780" i="4"/>
  <c r="A780" i="4"/>
  <c r="G779" i="4"/>
  <c r="D779" i="4"/>
  <c r="F779" i="4" s="1"/>
  <c r="B779" i="4"/>
  <c r="A779" i="4"/>
  <c r="G778" i="4"/>
  <c r="D778" i="4"/>
  <c r="F778" i="4" s="1"/>
  <c r="B778" i="4"/>
  <c r="A778" i="4"/>
  <c r="G777" i="4"/>
  <c r="E777" i="4"/>
  <c r="D777" i="4"/>
  <c r="F777" i="4" s="1"/>
  <c r="B777" i="4"/>
  <c r="A777" i="4"/>
  <c r="G776" i="4"/>
  <c r="D776" i="4"/>
  <c r="B776" i="4"/>
  <c r="A776" i="4"/>
  <c r="G775" i="4"/>
  <c r="D775" i="4"/>
  <c r="F775" i="4" s="1"/>
  <c r="B775" i="4"/>
  <c r="A775" i="4"/>
  <c r="G774" i="4"/>
  <c r="D774" i="4"/>
  <c r="B774" i="4"/>
  <c r="A774" i="4"/>
  <c r="G773" i="4"/>
  <c r="D773" i="4"/>
  <c r="F773" i="4" s="1"/>
  <c r="B773" i="4"/>
  <c r="A773" i="4"/>
  <c r="G772" i="4"/>
  <c r="D772" i="4"/>
  <c r="F772" i="4" s="1"/>
  <c r="B772" i="4"/>
  <c r="A772" i="4"/>
  <c r="G771" i="4"/>
  <c r="E771" i="4"/>
  <c r="D771" i="4"/>
  <c r="F771" i="4" s="1"/>
  <c r="B771" i="4"/>
  <c r="A771" i="4"/>
  <c r="G770" i="4"/>
  <c r="D770" i="4"/>
  <c r="F770" i="4" s="1"/>
  <c r="B770" i="4"/>
  <c r="A770" i="4"/>
  <c r="G769" i="4"/>
  <c r="D769" i="4"/>
  <c r="F769" i="4" s="1"/>
  <c r="B769" i="4"/>
  <c r="A769" i="4"/>
  <c r="G768" i="4"/>
  <c r="D768" i="4"/>
  <c r="B768" i="4"/>
  <c r="A768" i="4"/>
  <c r="G767" i="4"/>
  <c r="D767" i="4"/>
  <c r="F767" i="4" s="1"/>
  <c r="B767" i="4"/>
  <c r="A767" i="4"/>
  <c r="G766" i="4"/>
  <c r="D766" i="4"/>
  <c r="B766" i="4"/>
  <c r="A766" i="4"/>
  <c r="G765" i="4"/>
  <c r="D765" i="4"/>
  <c r="F765" i="4" s="1"/>
  <c r="B765" i="4"/>
  <c r="A765" i="4"/>
  <c r="G764" i="4"/>
  <c r="E764" i="4"/>
  <c r="D764" i="4"/>
  <c r="F764" i="4" s="1"/>
  <c r="B764" i="4"/>
  <c r="A764" i="4"/>
  <c r="G763" i="4"/>
  <c r="F763" i="4"/>
  <c r="E763" i="4"/>
  <c r="D763" i="4"/>
  <c r="B763" i="4"/>
  <c r="A763" i="4"/>
  <c r="G762" i="4"/>
  <c r="D762" i="4"/>
  <c r="F762" i="4" s="1"/>
  <c r="B762" i="4"/>
  <c r="A762" i="4"/>
  <c r="G761" i="4"/>
  <c r="E761" i="4"/>
  <c r="D761" i="4"/>
  <c r="F761" i="4" s="1"/>
  <c r="B761" i="4"/>
  <c r="A761" i="4"/>
  <c r="G760" i="4"/>
  <c r="D760" i="4"/>
  <c r="B760" i="4"/>
  <c r="A760" i="4"/>
  <c r="G759" i="4"/>
  <c r="D759" i="4"/>
  <c r="F759" i="4" s="1"/>
  <c r="B759" i="4"/>
  <c r="A759" i="4"/>
  <c r="G758" i="4"/>
  <c r="D758" i="4"/>
  <c r="B758" i="4"/>
  <c r="A758" i="4"/>
  <c r="G757" i="4"/>
  <c r="D757" i="4"/>
  <c r="F757" i="4" s="1"/>
  <c r="B757" i="4"/>
  <c r="A757" i="4"/>
  <c r="G756" i="4"/>
  <c r="F756" i="4"/>
  <c r="E756" i="4"/>
  <c r="D756" i="4"/>
  <c r="B756" i="4"/>
  <c r="A756" i="4"/>
  <c r="G755" i="4"/>
  <c r="D755" i="4"/>
  <c r="F755" i="4" s="1"/>
  <c r="B755" i="4"/>
  <c r="A755" i="4"/>
  <c r="G754" i="4"/>
  <c r="D754" i="4"/>
  <c r="F754" i="4" s="1"/>
  <c r="B754" i="4"/>
  <c r="A754" i="4"/>
  <c r="G753" i="4"/>
  <c r="F753" i="4"/>
  <c r="E753" i="4"/>
  <c r="D753" i="4"/>
  <c r="B753" i="4"/>
  <c r="A753" i="4"/>
  <c r="G752" i="4"/>
  <c r="D752" i="4"/>
  <c r="B752" i="4"/>
  <c r="A752" i="4"/>
  <c r="G751" i="4"/>
  <c r="D751" i="4"/>
  <c r="F751" i="4" s="1"/>
  <c r="B751" i="4"/>
  <c r="A751" i="4"/>
  <c r="G750" i="4"/>
  <c r="D750" i="4"/>
  <c r="B750" i="4"/>
  <c r="A750" i="4"/>
  <c r="G749" i="4"/>
  <c r="D749" i="4"/>
  <c r="F749" i="4" s="1"/>
  <c r="B749" i="4"/>
  <c r="A749" i="4"/>
  <c r="G748" i="4"/>
  <c r="E748" i="4"/>
  <c r="D748" i="4"/>
  <c r="F748" i="4" s="1"/>
  <c r="B748" i="4"/>
  <c r="A748" i="4"/>
  <c r="G747" i="4"/>
  <c r="D747" i="4"/>
  <c r="F747" i="4" s="1"/>
  <c r="B747" i="4"/>
  <c r="A747" i="4"/>
  <c r="G746" i="4"/>
  <c r="D746" i="4"/>
  <c r="E746" i="4" s="1"/>
  <c r="B746" i="4"/>
  <c r="A746" i="4"/>
  <c r="G745" i="4"/>
  <c r="F745" i="4"/>
  <c r="E745" i="4"/>
  <c r="D745" i="4"/>
  <c r="B745" i="4"/>
  <c r="A745" i="4"/>
  <c r="G744" i="4"/>
  <c r="D744" i="4"/>
  <c r="B744" i="4"/>
  <c r="A744" i="4"/>
  <c r="G743" i="4"/>
  <c r="D743" i="4"/>
  <c r="B743" i="4"/>
  <c r="A743" i="4"/>
  <c r="G742" i="4"/>
  <c r="D742" i="4"/>
  <c r="B742" i="4"/>
  <c r="A742" i="4"/>
  <c r="G741" i="4"/>
  <c r="D741" i="4"/>
  <c r="F741" i="4" s="1"/>
  <c r="B741" i="4"/>
  <c r="A741" i="4"/>
  <c r="G740" i="4"/>
  <c r="D740" i="4"/>
  <c r="B740" i="4"/>
  <c r="A740" i="4"/>
  <c r="G739" i="4"/>
  <c r="F739" i="4"/>
  <c r="E739" i="4"/>
  <c r="D739" i="4"/>
  <c r="B739" i="4"/>
  <c r="A739" i="4"/>
  <c r="G738" i="4"/>
  <c r="F738" i="4"/>
  <c r="D738" i="4"/>
  <c r="E738" i="4" s="1"/>
  <c r="B738" i="4"/>
  <c r="A738" i="4"/>
  <c r="G737" i="4"/>
  <c r="E737" i="4"/>
  <c r="D737" i="4"/>
  <c r="F737" i="4" s="1"/>
  <c r="B737" i="4"/>
  <c r="A737" i="4"/>
  <c r="G736" i="4"/>
  <c r="D736" i="4"/>
  <c r="B736" i="4"/>
  <c r="A736" i="4"/>
  <c r="G735" i="4"/>
  <c r="D735" i="4"/>
  <c r="B735" i="4"/>
  <c r="A735" i="4"/>
  <c r="G734" i="4"/>
  <c r="D734" i="4"/>
  <c r="B734" i="4"/>
  <c r="A734" i="4"/>
  <c r="G733" i="4"/>
  <c r="D733" i="4"/>
  <c r="F733" i="4" s="1"/>
  <c r="B733" i="4"/>
  <c r="A733" i="4"/>
  <c r="G732" i="4"/>
  <c r="D732" i="4"/>
  <c r="F732" i="4" s="1"/>
  <c r="B732" i="4"/>
  <c r="A732" i="4"/>
  <c r="G731" i="4"/>
  <c r="E731" i="4"/>
  <c r="D731" i="4"/>
  <c r="F731" i="4" s="1"/>
  <c r="B731" i="4"/>
  <c r="A731" i="4"/>
  <c r="G730" i="4"/>
  <c r="F730" i="4"/>
  <c r="D730" i="4"/>
  <c r="E730" i="4" s="1"/>
  <c r="B730" i="4"/>
  <c r="A730" i="4"/>
  <c r="G729" i="4"/>
  <c r="D729" i="4"/>
  <c r="B729" i="4"/>
  <c r="A729" i="4"/>
  <c r="G728" i="4"/>
  <c r="D728" i="4"/>
  <c r="B728" i="4"/>
  <c r="A728" i="4"/>
  <c r="G727" i="4"/>
  <c r="D727" i="4"/>
  <c r="B727" i="4"/>
  <c r="A727" i="4"/>
  <c r="G726" i="4"/>
  <c r="D726" i="4"/>
  <c r="B726" i="4"/>
  <c r="A726" i="4"/>
  <c r="G725" i="4"/>
  <c r="D725" i="4"/>
  <c r="F725" i="4" s="1"/>
  <c r="B725" i="4"/>
  <c r="A725" i="4"/>
  <c r="G724" i="4"/>
  <c r="F724" i="4"/>
  <c r="E724" i="4"/>
  <c r="D724" i="4"/>
  <c r="B724" i="4"/>
  <c r="A724" i="4"/>
  <c r="G723" i="4"/>
  <c r="D723" i="4"/>
  <c r="E723" i="4" s="1"/>
  <c r="B723" i="4"/>
  <c r="A723" i="4"/>
  <c r="G722" i="4"/>
  <c r="F722" i="4"/>
  <c r="D722" i="4"/>
  <c r="E722" i="4" s="1"/>
  <c r="B722" i="4"/>
  <c r="A722" i="4"/>
  <c r="G721" i="4"/>
  <c r="D721" i="4"/>
  <c r="F721" i="4" s="1"/>
  <c r="B721" i="4"/>
  <c r="A721" i="4"/>
  <c r="G720" i="4"/>
  <c r="D720" i="4"/>
  <c r="B720" i="4"/>
  <c r="A720" i="4"/>
  <c r="G719" i="4"/>
  <c r="D719" i="4"/>
  <c r="B719" i="4"/>
  <c r="A719" i="4"/>
  <c r="G718" i="4"/>
  <c r="D718" i="4"/>
  <c r="B718" i="4"/>
  <c r="A718" i="4"/>
  <c r="G717" i="4"/>
  <c r="D717" i="4"/>
  <c r="B717" i="4"/>
  <c r="A717" i="4"/>
  <c r="G716" i="4"/>
  <c r="F716" i="4"/>
  <c r="E716" i="4"/>
  <c r="D716" i="4"/>
  <c r="B716" i="4"/>
  <c r="A716" i="4"/>
  <c r="G715" i="4"/>
  <c r="D715" i="4"/>
  <c r="E715" i="4" s="1"/>
  <c r="B715" i="4"/>
  <c r="A715" i="4"/>
  <c r="G714" i="4"/>
  <c r="D714" i="4"/>
  <c r="B714" i="4"/>
  <c r="A714" i="4"/>
  <c r="G713" i="4"/>
  <c r="F713" i="4"/>
  <c r="E713" i="4"/>
  <c r="D713" i="4"/>
  <c r="B713" i="4"/>
  <c r="A713" i="4"/>
  <c r="G712" i="4"/>
  <c r="E712" i="4"/>
  <c r="D712" i="4"/>
  <c r="F712" i="4" s="1"/>
  <c r="B712" i="4"/>
  <c r="A712" i="4"/>
  <c r="G711" i="4"/>
  <c r="D711" i="4"/>
  <c r="B711" i="4"/>
  <c r="A711" i="4"/>
  <c r="G710" i="4"/>
  <c r="D710" i="4"/>
  <c r="B710" i="4"/>
  <c r="A710" i="4"/>
  <c r="G709" i="4"/>
  <c r="F709" i="4"/>
  <c r="D709" i="4"/>
  <c r="E709" i="4" s="1"/>
  <c r="B709" i="4"/>
  <c r="A709" i="4"/>
  <c r="G708" i="4"/>
  <c r="D708" i="4"/>
  <c r="F708" i="4" s="1"/>
  <c r="B708" i="4"/>
  <c r="A708" i="4"/>
  <c r="G707" i="4"/>
  <c r="E707" i="4"/>
  <c r="D707" i="4"/>
  <c r="F707" i="4" s="1"/>
  <c r="B707" i="4"/>
  <c r="A707" i="4"/>
  <c r="G706" i="4"/>
  <c r="F706" i="4"/>
  <c r="E706" i="4"/>
  <c r="D706" i="4"/>
  <c r="B706" i="4"/>
  <c r="A706" i="4"/>
  <c r="G705" i="4"/>
  <c r="D705" i="4"/>
  <c r="B705" i="4"/>
  <c r="A705" i="4"/>
  <c r="G704" i="4"/>
  <c r="F704" i="4"/>
  <c r="E704" i="4"/>
  <c r="D704" i="4"/>
  <c r="B704" i="4"/>
  <c r="A704" i="4"/>
  <c r="G703" i="4"/>
  <c r="D703" i="4"/>
  <c r="F703" i="4" s="1"/>
  <c r="B703" i="4"/>
  <c r="A703" i="4"/>
  <c r="G702" i="4"/>
  <c r="D702" i="4"/>
  <c r="B702" i="4"/>
  <c r="A702" i="4"/>
  <c r="G701" i="4"/>
  <c r="F701" i="4"/>
  <c r="D701" i="4"/>
  <c r="E701" i="4" s="1"/>
  <c r="B701" i="4"/>
  <c r="A701" i="4"/>
  <c r="G700" i="4"/>
  <c r="E700" i="4"/>
  <c r="D700" i="4"/>
  <c r="F700" i="4" s="1"/>
  <c r="B700" i="4"/>
  <c r="A700" i="4"/>
  <c r="G699" i="4"/>
  <c r="D699" i="4"/>
  <c r="F699" i="4" s="1"/>
  <c r="B699" i="4"/>
  <c r="A699" i="4"/>
  <c r="G698" i="4"/>
  <c r="D698" i="4"/>
  <c r="F698" i="4" s="1"/>
  <c r="B698" i="4"/>
  <c r="A698" i="4"/>
  <c r="G697" i="4"/>
  <c r="D697" i="4"/>
  <c r="B697" i="4"/>
  <c r="A697" i="4"/>
  <c r="G696" i="4"/>
  <c r="F696" i="4"/>
  <c r="E696" i="4"/>
  <c r="D696" i="4"/>
  <c r="B696" i="4"/>
  <c r="A696" i="4"/>
  <c r="G695" i="4"/>
  <c r="D695" i="4"/>
  <c r="B695" i="4"/>
  <c r="A695" i="4"/>
  <c r="G694" i="4"/>
  <c r="D694" i="4"/>
  <c r="B694" i="4"/>
  <c r="A694" i="4"/>
  <c r="G693" i="4"/>
  <c r="F693" i="4"/>
  <c r="D693" i="4"/>
  <c r="E693" i="4" s="1"/>
  <c r="B693" i="4"/>
  <c r="A693" i="4"/>
  <c r="G692" i="4"/>
  <c r="D692" i="4"/>
  <c r="F692" i="4" s="1"/>
  <c r="B692" i="4"/>
  <c r="A692" i="4"/>
  <c r="G691" i="4"/>
  <c r="D691" i="4"/>
  <c r="F691" i="4" s="1"/>
  <c r="B691" i="4"/>
  <c r="A691" i="4"/>
  <c r="G690" i="4"/>
  <c r="D690" i="4"/>
  <c r="B690" i="4"/>
  <c r="A690" i="4"/>
  <c r="G689" i="4"/>
  <c r="D689" i="4"/>
  <c r="F689" i="4" s="1"/>
  <c r="B689" i="4"/>
  <c r="A689" i="4"/>
  <c r="G688" i="4"/>
  <c r="F688" i="4"/>
  <c r="D688" i="4"/>
  <c r="E688" i="4" s="1"/>
  <c r="B688" i="4"/>
  <c r="A688" i="4"/>
  <c r="G687" i="4"/>
  <c r="E687" i="4"/>
  <c r="D687" i="4"/>
  <c r="F687" i="4" s="1"/>
  <c r="B687" i="4"/>
  <c r="A687" i="4"/>
  <c r="G686" i="4"/>
  <c r="D686" i="4"/>
  <c r="B686" i="4"/>
  <c r="A686" i="4"/>
  <c r="G685" i="4"/>
  <c r="D685" i="4"/>
  <c r="E685" i="4" s="1"/>
  <c r="B685" i="4"/>
  <c r="A685" i="4"/>
  <c r="G684" i="4"/>
  <c r="F684" i="4"/>
  <c r="E684" i="4"/>
  <c r="D684" i="4"/>
  <c r="B684" i="4"/>
  <c r="A684" i="4"/>
  <c r="G683" i="4"/>
  <c r="D683" i="4"/>
  <c r="B683" i="4"/>
  <c r="A683" i="4"/>
  <c r="G682" i="4"/>
  <c r="E682" i="4"/>
  <c r="D682" i="4"/>
  <c r="F682" i="4" s="1"/>
  <c r="B682" i="4"/>
  <c r="A682" i="4"/>
  <c r="G681" i="4"/>
  <c r="F681" i="4"/>
  <c r="D681" i="4"/>
  <c r="E681" i="4" s="1"/>
  <c r="B681" i="4"/>
  <c r="A681" i="4"/>
  <c r="G680" i="4"/>
  <c r="D680" i="4"/>
  <c r="B680" i="4"/>
  <c r="A680" i="4"/>
  <c r="G679" i="4"/>
  <c r="E679" i="4"/>
  <c r="D679" i="4"/>
  <c r="F679" i="4" s="1"/>
  <c r="B679" i="4"/>
  <c r="A679" i="4"/>
  <c r="G678" i="4"/>
  <c r="D678" i="4"/>
  <c r="B678" i="4"/>
  <c r="A678" i="4"/>
  <c r="G677" i="4"/>
  <c r="D677" i="4"/>
  <c r="E677" i="4" s="1"/>
  <c r="B677" i="4"/>
  <c r="A677" i="4"/>
  <c r="G676" i="4"/>
  <c r="F676" i="4"/>
  <c r="E676" i="4"/>
  <c r="D676" i="4"/>
  <c r="B676" i="4"/>
  <c r="A676" i="4"/>
  <c r="G675" i="4"/>
  <c r="D675" i="4"/>
  <c r="B675" i="4"/>
  <c r="A675" i="4"/>
  <c r="G674" i="4"/>
  <c r="D674" i="4"/>
  <c r="B674" i="4"/>
  <c r="A674" i="4"/>
  <c r="G673" i="4"/>
  <c r="D673" i="4"/>
  <c r="B673" i="4"/>
  <c r="A673" i="4"/>
  <c r="G672" i="4"/>
  <c r="F672" i="4"/>
  <c r="E672" i="4"/>
  <c r="D672" i="4"/>
  <c r="B672" i="4"/>
  <c r="A672" i="4"/>
  <c r="G671" i="4"/>
  <c r="E671" i="4"/>
  <c r="D671" i="4"/>
  <c r="F671" i="4" s="1"/>
  <c r="B671" i="4"/>
  <c r="A671" i="4"/>
  <c r="G670" i="4"/>
  <c r="D670" i="4"/>
  <c r="B670" i="4"/>
  <c r="A670" i="4"/>
  <c r="G669" i="4"/>
  <c r="D669" i="4"/>
  <c r="E669" i="4" s="1"/>
  <c r="B669" i="4"/>
  <c r="A669" i="4"/>
  <c r="G668" i="4"/>
  <c r="F668" i="4"/>
  <c r="E668" i="4"/>
  <c r="D668" i="4"/>
  <c r="B668" i="4"/>
  <c r="A668" i="4"/>
  <c r="G667" i="4"/>
  <c r="D667" i="4"/>
  <c r="B667" i="4"/>
  <c r="A667" i="4"/>
  <c r="G666" i="4"/>
  <c r="F666" i="4"/>
  <c r="E666" i="4"/>
  <c r="D666" i="4"/>
  <c r="B666" i="4"/>
  <c r="A666" i="4"/>
  <c r="G665" i="4"/>
  <c r="E665" i="4"/>
  <c r="D665" i="4"/>
  <c r="F665" i="4" s="1"/>
  <c r="B665" i="4"/>
  <c r="A665" i="4"/>
  <c r="G664" i="4"/>
  <c r="D664" i="4"/>
  <c r="B664" i="4"/>
  <c r="A664" i="4"/>
  <c r="G663" i="4"/>
  <c r="D663" i="4"/>
  <c r="F663" i="4" s="1"/>
  <c r="B663" i="4"/>
  <c r="A663" i="4"/>
  <c r="G662" i="4"/>
  <c r="D662" i="4"/>
  <c r="B662" i="4"/>
  <c r="A662" i="4"/>
  <c r="G661" i="4"/>
  <c r="F661" i="4"/>
  <c r="D661" i="4"/>
  <c r="E661" i="4" s="1"/>
  <c r="B661" i="4"/>
  <c r="A661" i="4"/>
  <c r="G660" i="4"/>
  <c r="F660" i="4"/>
  <c r="E660" i="4"/>
  <c r="D660" i="4"/>
  <c r="B660" i="4"/>
  <c r="A660" i="4"/>
  <c r="G659" i="4"/>
  <c r="D659" i="4"/>
  <c r="F659" i="4" s="1"/>
  <c r="B659" i="4"/>
  <c r="A659" i="4"/>
  <c r="G658" i="4"/>
  <c r="F658" i="4"/>
  <c r="D658" i="4"/>
  <c r="E658" i="4" s="1"/>
  <c r="B658" i="4"/>
  <c r="A658" i="4"/>
  <c r="G657" i="4"/>
  <c r="D657" i="4"/>
  <c r="E657" i="4" s="1"/>
  <c r="B657" i="4"/>
  <c r="A657" i="4"/>
  <c r="G656" i="4"/>
  <c r="D656" i="4"/>
  <c r="B656" i="4"/>
  <c r="A656" i="4"/>
  <c r="G655" i="4"/>
  <c r="D655" i="4"/>
  <c r="B655" i="4"/>
  <c r="A655" i="4"/>
  <c r="G654" i="4"/>
  <c r="D654" i="4"/>
  <c r="B654" i="4"/>
  <c r="A654" i="4"/>
  <c r="G653" i="4"/>
  <c r="F653" i="4"/>
  <c r="D653" i="4"/>
  <c r="E653" i="4" s="1"/>
  <c r="B653" i="4"/>
  <c r="A653" i="4"/>
  <c r="G652" i="4"/>
  <c r="F652" i="4"/>
  <c r="E652" i="4"/>
  <c r="D652" i="4"/>
  <c r="B652" i="4"/>
  <c r="A652" i="4"/>
  <c r="G651" i="4"/>
  <c r="F651" i="4"/>
  <c r="D651" i="4"/>
  <c r="E651" i="4" s="1"/>
  <c r="B651" i="4"/>
  <c r="A651" i="4"/>
  <c r="G650" i="4"/>
  <c r="D650" i="4"/>
  <c r="B650" i="4"/>
  <c r="A650" i="4"/>
  <c r="G649" i="4"/>
  <c r="F649" i="4"/>
  <c r="E649" i="4"/>
  <c r="D649" i="4"/>
  <c r="B649" i="4"/>
  <c r="A649" i="4"/>
  <c r="G648" i="4"/>
  <c r="E648" i="4"/>
  <c r="D648" i="4"/>
  <c r="F648" i="4" s="1"/>
  <c r="B648" i="4"/>
  <c r="A648" i="4"/>
  <c r="G647" i="4"/>
  <c r="D647" i="4"/>
  <c r="F647" i="4" s="1"/>
  <c r="B647" i="4"/>
  <c r="A647" i="4"/>
  <c r="G646" i="4"/>
  <c r="D646" i="4"/>
  <c r="B646" i="4"/>
  <c r="A646" i="4"/>
  <c r="G645" i="4"/>
  <c r="F645" i="4"/>
  <c r="D645" i="4"/>
  <c r="E645" i="4" s="1"/>
  <c r="B645" i="4"/>
  <c r="A645" i="4"/>
  <c r="G644" i="4"/>
  <c r="F644" i="4"/>
  <c r="E644" i="4"/>
  <c r="D644" i="4"/>
  <c r="B644" i="4"/>
  <c r="A644" i="4"/>
  <c r="G643" i="4"/>
  <c r="D643" i="4"/>
  <c r="B643" i="4"/>
  <c r="A643" i="4"/>
  <c r="G642" i="4"/>
  <c r="D642" i="4"/>
  <c r="F642" i="4" s="1"/>
  <c r="B642" i="4"/>
  <c r="A642" i="4"/>
  <c r="G641" i="4"/>
  <c r="D641" i="4"/>
  <c r="B641" i="4"/>
  <c r="A641" i="4"/>
  <c r="G640" i="4"/>
  <c r="F640" i="4"/>
  <c r="E640" i="4"/>
  <c r="D640" i="4"/>
  <c r="B640" i="4"/>
  <c r="A640" i="4"/>
  <c r="G639" i="4"/>
  <c r="E639" i="4"/>
  <c r="D639" i="4"/>
  <c r="F639" i="4" s="1"/>
  <c r="B639" i="4"/>
  <c r="A639" i="4"/>
  <c r="G638" i="4"/>
  <c r="D638" i="4"/>
  <c r="B638" i="4"/>
  <c r="A638" i="4"/>
  <c r="G637" i="4"/>
  <c r="D637" i="4"/>
  <c r="E637" i="4" s="1"/>
  <c r="B637" i="4"/>
  <c r="A637" i="4"/>
  <c r="G636" i="4"/>
  <c r="F636" i="4"/>
  <c r="E636" i="4"/>
  <c r="D636" i="4"/>
  <c r="B636" i="4"/>
  <c r="A636" i="4"/>
  <c r="G635" i="4"/>
  <c r="D635" i="4"/>
  <c r="B635" i="4"/>
  <c r="A635" i="4"/>
  <c r="G634" i="4"/>
  <c r="D634" i="4"/>
  <c r="F634" i="4" s="1"/>
  <c r="B634" i="4"/>
  <c r="A634" i="4"/>
  <c r="G633" i="4"/>
  <c r="D633" i="4"/>
  <c r="B633" i="4"/>
  <c r="A633" i="4"/>
  <c r="G632" i="4"/>
  <c r="D632" i="4"/>
  <c r="B632" i="4"/>
  <c r="A632" i="4"/>
  <c r="G631" i="4"/>
  <c r="E631" i="4"/>
  <c r="D631" i="4"/>
  <c r="F631" i="4" s="1"/>
  <c r="B631" i="4"/>
  <c r="A631" i="4"/>
  <c r="G630" i="4"/>
  <c r="D630" i="4"/>
  <c r="B630" i="4"/>
  <c r="A630" i="4"/>
  <c r="G629" i="4"/>
  <c r="D629" i="4"/>
  <c r="E629" i="4" s="1"/>
  <c r="B629" i="4"/>
  <c r="A629" i="4"/>
  <c r="G628" i="4"/>
  <c r="D628" i="4"/>
  <c r="B628" i="4"/>
  <c r="A628" i="4"/>
  <c r="G627" i="4"/>
  <c r="D627" i="4"/>
  <c r="E627" i="4" s="1"/>
  <c r="B627" i="4"/>
  <c r="A627" i="4"/>
  <c r="G626" i="4"/>
  <c r="F626" i="4"/>
  <c r="E626" i="4"/>
  <c r="D626" i="4"/>
  <c r="B626" i="4"/>
  <c r="A626" i="4"/>
  <c r="G625" i="4"/>
  <c r="D625" i="4"/>
  <c r="F625" i="4" s="1"/>
  <c r="B625" i="4"/>
  <c r="A625" i="4"/>
  <c r="G624" i="4"/>
  <c r="F624" i="4"/>
  <c r="D624" i="4"/>
  <c r="E624" i="4" s="1"/>
  <c r="B624" i="4"/>
  <c r="A624" i="4"/>
  <c r="G623" i="4"/>
  <c r="D623" i="4"/>
  <c r="B623" i="4"/>
  <c r="A623" i="4"/>
  <c r="G622" i="4"/>
  <c r="D622" i="4"/>
  <c r="B622" i="4"/>
  <c r="A622" i="4"/>
  <c r="G621" i="4"/>
  <c r="F621" i="4"/>
  <c r="D621" i="4"/>
  <c r="E621" i="4" s="1"/>
  <c r="B621" i="4"/>
  <c r="A621" i="4"/>
  <c r="G620" i="4"/>
  <c r="F620" i="4"/>
  <c r="E620" i="4"/>
  <c r="D620" i="4"/>
  <c r="B620" i="4"/>
  <c r="A620" i="4"/>
  <c r="G619" i="4"/>
  <c r="D619" i="4"/>
  <c r="E619" i="4" s="1"/>
  <c r="B619" i="4"/>
  <c r="A619" i="4"/>
  <c r="G618" i="4"/>
  <c r="D618" i="4"/>
  <c r="B618" i="4"/>
  <c r="A618" i="4"/>
  <c r="G617" i="4"/>
  <c r="F617" i="4"/>
  <c r="E617" i="4"/>
  <c r="D617" i="4"/>
  <c r="B617" i="4"/>
  <c r="A617" i="4"/>
  <c r="G616" i="4"/>
  <c r="D616" i="4"/>
  <c r="B616" i="4"/>
  <c r="A616" i="4"/>
  <c r="G615" i="4"/>
  <c r="D615" i="4"/>
  <c r="F615" i="4" s="1"/>
  <c r="B615" i="4"/>
  <c r="A615" i="4"/>
  <c r="G614" i="4"/>
  <c r="D614" i="4"/>
  <c r="B614" i="4"/>
  <c r="A614" i="4"/>
  <c r="G613" i="4"/>
  <c r="D613" i="4"/>
  <c r="B613" i="4"/>
  <c r="A613" i="4"/>
  <c r="G612" i="4"/>
  <c r="E612" i="4"/>
  <c r="D612" i="4"/>
  <c r="F612" i="4" s="1"/>
  <c r="B612" i="4"/>
  <c r="A612" i="4"/>
  <c r="G611" i="4"/>
  <c r="D611" i="4"/>
  <c r="B611" i="4"/>
  <c r="A611" i="4"/>
  <c r="G610" i="4"/>
  <c r="F610" i="4"/>
  <c r="D610" i="4"/>
  <c r="B610" i="4"/>
  <c r="A610" i="4"/>
  <c r="G609" i="4"/>
  <c r="D609" i="4"/>
  <c r="B609" i="4"/>
  <c r="A609" i="4"/>
  <c r="G608" i="4"/>
  <c r="E608" i="4"/>
  <c r="D608" i="4"/>
  <c r="F608" i="4" s="1"/>
  <c r="B608" i="4"/>
  <c r="A608" i="4"/>
  <c r="G607" i="4"/>
  <c r="E607" i="4"/>
  <c r="D607" i="4"/>
  <c r="F607" i="4" s="1"/>
  <c r="B607" i="4"/>
  <c r="A607" i="4"/>
  <c r="G606" i="4"/>
  <c r="D606" i="4"/>
  <c r="B606" i="4"/>
  <c r="A606" i="4"/>
  <c r="G605" i="4"/>
  <c r="F605" i="4"/>
  <c r="D605" i="4"/>
  <c r="E605" i="4" s="1"/>
  <c r="B605" i="4"/>
  <c r="A605" i="4"/>
  <c r="G604" i="4"/>
  <c r="D604" i="4"/>
  <c r="E604" i="4" s="1"/>
  <c r="B604" i="4"/>
  <c r="A604" i="4"/>
  <c r="G603" i="4"/>
  <c r="F603" i="4"/>
  <c r="E603" i="4"/>
  <c r="D603" i="4"/>
  <c r="B603" i="4"/>
  <c r="A603" i="4"/>
  <c r="G602" i="4"/>
  <c r="D602" i="4"/>
  <c r="B602" i="4"/>
  <c r="A602" i="4"/>
  <c r="G601" i="4"/>
  <c r="D601" i="4"/>
  <c r="E601" i="4" s="1"/>
  <c r="B601" i="4"/>
  <c r="A601" i="4"/>
  <c r="G600" i="4"/>
  <c r="D600" i="4"/>
  <c r="B600" i="4"/>
  <c r="A600" i="4"/>
  <c r="G599" i="4"/>
  <c r="E599" i="4"/>
  <c r="D599" i="4"/>
  <c r="F599" i="4" s="1"/>
  <c r="B599" i="4"/>
  <c r="A599" i="4"/>
  <c r="G598" i="4"/>
  <c r="D598" i="4"/>
  <c r="B598" i="4"/>
  <c r="A598" i="4"/>
  <c r="G597" i="4"/>
  <c r="F597" i="4"/>
  <c r="D597" i="4"/>
  <c r="E597" i="4" s="1"/>
  <c r="B597" i="4"/>
  <c r="A597" i="4"/>
  <c r="G596" i="4"/>
  <c r="D596" i="4"/>
  <c r="E596" i="4" s="1"/>
  <c r="B596" i="4"/>
  <c r="A596" i="4"/>
  <c r="G595" i="4"/>
  <c r="F595" i="4"/>
  <c r="D595" i="4"/>
  <c r="E595" i="4" s="1"/>
  <c r="B595" i="4"/>
  <c r="A595" i="4"/>
  <c r="G594" i="4"/>
  <c r="D594" i="4"/>
  <c r="B594" i="4"/>
  <c r="A594" i="4"/>
  <c r="G593" i="4"/>
  <c r="D593" i="4"/>
  <c r="F593" i="4" s="1"/>
  <c r="B593" i="4"/>
  <c r="A593" i="4"/>
  <c r="G592" i="4"/>
  <c r="F592" i="4"/>
  <c r="D592" i="4"/>
  <c r="E592" i="4" s="1"/>
  <c r="B592" i="4"/>
  <c r="A592" i="4"/>
  <c r="G591" i="4"/>
  <c r="D591" i="4"/>
  <c r="B591" i="4"/>
  <c r="A591" i="4"/>
  <c r="G590" i="4"/>
  <c r="D590" i="4"/>
  <c r="B590" i="4"/>
  <c r="A590" i="4"/>
  <c r="G589" i="4"/>
  <c r="F589" i="4"/>
  <c r="D589" i="4"/>
  <c r="E589" i="4" s="1"/>
  <c r="B589" i="4"/>
  <c r="A589" i="4"/>
  <c r="G588" i="4"/>
  <c r="D588" i="4"/>
  <c r="E588" i="4" s="1"/>
  <c r="B588" i="4"/>
  <c r="A588" i="4"/>
  <c r="G587" i="4"/>
  <c r="F587" i="4"/>
  <c r="E587" i="4"/>
  <c r="D587" i="4"/>
  <c r="B587" i="4"/>
  <c r="A587" i="4"/>
  <c r="G586" i="4"/>
  <c r="D586" i="4"/>
  <c r="B586" i="4"/>
  <c r="A586" i="4"/>
  <c r="G585" i="4"/>
  <c r="D585" i="4"/>
  <c r="E585" i="4" s="1"/>
  <c r="B585" i="4"/>
  <c r="A585" i="4"/>
  <c r="G584" i="4"/>
  <c r="D584" i="4"/>
  <c r="F584" i="4" s="1"/>
  <c r="B584" i="4"/>
  <c r="A584" i="4"/>
  <c r="G583" i="4"/>
  <c r="D583" i="4"/>
  <c r="F583" i="4" s="1"/>
  <c r="B583" i="4"/>
  <c r="A583" i="4"/>
  <c r="G582" i="4"/>
  <c r="D582" i="4"/>
  <c r="B582" i="4"/>
  <c r="A582" i="4"/>
  <c r="G581" i="4"/>
  <c r="F581" i="4"/>
  <c r="D581" i="4"/>
  <c r="E581" i="4" s="1"/>
  <c r="B581" i="4"/>
  <c r="A581" i="4"/>
  <c r="G580" i="4"/>
  <c r="D580" i="4"/>
  <c r="E580" i="4" s="1"/>
  <c r="B580" i="4"/>
  <c r="A580" i="4"/>
  <c r="G579" i="4"/>
  <c r="D579" i="4"/>
  <c r="B579" i="4"/>
  <c r="A579" i="4"/>
  <c r="G578" i="4"/>
  <c r="F578" i="4"/>
  <c r="D578" i="4"/>
  <c r="B578" i="4"/>
  <c r="A578" i="4"/>
  <c r="G577" i="4"/>
  <c r="D577" i="4"/>
  <c r="B577" i="4"/>
  <c r="A577" i="4"/>
  <c r="G576" i="4"/>
  <c r="D576" i="4"/>
  <c r="B576" i="4"/>
  <c r="A576" i="4"/>
  <c r="G575" i="4"/>
  <c r="D575" i="4"/>
  <c r="B575" i="4"/>
  <c r="A575" i="4"/>
  <c r="G574" i="4"/>
  <c r="D574" i="4"/>
  <c r="B574" i="4"/>
  <c r="A574" i="4"/>
  <c r="G573" i="4"/>
  <c r="D573" i="4"/>
  <c r="E573" i="4" s="1"/>
  <c r="B573" i="4"/>
  <c r="A573" i="4"/>
  <c r="G572" i="4"/>
  <c r="F572" i="4"/>
  <c r="E572" i="4"/>
  <c r="D572" i="4"/>
  <c r="B572" i="4"/>
  <c r="A572" i="4"/>
  <c r="G571" i="4"/>
  <c r="D571" i="4"/>
  <c r="B571" i="4"/>
  <c r="A571" i="4"/>
  <c r="G570" i="4"/>
  <c r="D570" i="4"/>
  <c r="F570" i="4" s="1"/>
  <c r="B570" i="4"/>
  <c r="A570" i="4"/>
  <c r="G569" i="4"/>
  <c r="D569" i="4"/>
  <c r="B569" i="4"/>
  <c r="A569" i="4"/>
  <c r="G568" i="4"/>
  <c r="F568" i="4"/>
  <c r="E568" i="4"/>
  <c r="D568" i="4"/>
  <c r="B568" i="4"/>
  <c r="A568" i="4"/>
  <c r="G567" i="4"/>
  <c r="D567" i="4"/>
  <c r="B567" i="4"/>
  <c r="A567" i="4"/>
  <c r="G566" i="4"/>
  <c r="D566" i="4"/>
  <c r="B566" i="4"/>
  <c r="A566" i="4"/>
  <c r="G565" i="4"/>
  <c r="D565" i="4"/>
  <c r="E565" i="4" s="1"/>
  <c r="B565" i="4"/>
  <c r="A565" i="4"/>
  <c r="G564" i="4"/>
  <c r="F564" i="4"/>
  <c r="E564" i="4"/>
  <c r="D564" i="4"/>
  <c r="B564" i="4"/>
  <c r="A564" i="4"/>
  <c r="G563" i="4"/>
  <c r="D563" i="4"/>
  <c r="B563" i="4"/>
  <c r="A563" i="4"/>
  <c r="G562" i="4"/>
  <c r="E562" i="4"/>
  <c r="D562" i="4"/>
  <c r="F562" i="4" s="1"/>
  <c r="B562" i="4"/>
  <c r="A562" i="4"/>
  <c r="G561" i="4"/>
  <c r="D561" i="4"/>
  <c r="B561" i="4"/>
  <c r="A561" i="4"/>
  <c r="G560" i="4"/>
  <c r="D560" i="4"/>
  <c r="B560" i="4"/>
  <c r="A560" i="4"/>
  <c r="G559" i="4"/>
  <c r="D559" i="4"/>
  <c r="B559" i="4"/>
  <c r="A559" i="4"/>
  <c r="G558" i="4"/>
  <c r="D558" i="4"/>
  <c r="B558" i="4"/>
  <c r="A558" i="4"/>
  <c r="G557" i="4"/>
  <c r="D557" i="4"/>
  <c r="E557" i="4" s="1"/>
  <c r="B557" i="4"/>
  <c r="A557" i="4"/>
  <c r="G556" i="4"/>
  <c r="F556" i="4"/>
  <c r="E556" i="4"/>
  <c r="D556" i="4"/>
  <c r="B556" i="4"/>
  <c r="A556" i="4"/>
  <c r="G555" i="4"/>
  <c r="D555" i="4"/>
  <c r="B555" i="4"/>
  <c r="A555" i="4"/>
  <c r="G554" i="4"/>
  <c r="E554" i="4"/>
  <c r="D554" i="4"/>
  <c r="F554" i="4" s="1"/>
  <c r="B554" i="4"/>
  <c r="A554" i="4"/>
  <c r="G553" i="4"/>
  <c r="F553" i="4"/>
  <c r="E553" i="4"/>
  <c r="D553" i="4"/>
  <c r="B553" i="4"/>
  <c r="A553" i="4"/>
  <c r="G552" i="4"/>
  <c r="D552" i="4"/>
  <c r="B552" i="4"/>
  <c r="A552" i="4"/>
  <c r="G551" i="4"/>
  <c r="D551" i="4"/>
  <c r="E551" i="4" s="1"/>
  <c r="B551" i="4"/>
  <c r="A551" i="4"/>
  <c r="G550" i="4"/>
  <c r="E550" i="4"/>
  <c r="D550" i="4"/>
  <c r="F550" i="4" s="1"/>
  <c r="B550" i="4"/>
  <c r="A550" i="4"/>
  <c r="G549" i="4"/>
  <c r="F549" i="4"/>
  <c r="D549" i="4"/>
  <c r="E549" i="4" s="1"/>
  <c r="B549" i="4"/>
  <c r="A549" i="4"/>
  <c r="G548" i="4"/>
  <c r="D548" i="4"/>
  <c r="E548" i="4" s="1"/>
  <c r="B548" i="4"/>
  <c r="A548" i="4"/>
  <c r="G547" i="4"/>
  <c r="D547" i="4"/>
  <c r="F547" i="4" s="1"/>
  <c r="B547" i="4"/>
  <c r="A547" i="4"/>
  <c r="G546" i="4"/>
  <c r="D546" i="4"/>
  <c r="B546" i="4"/>
  <c r="A546" i="4"/>
  <c r="G545" i="4"/>
  <c r="D545" i="4"/>
  <c r="E545" i="4" s="1"/>
  <c r="B545" i="4"/>
  <c r="A545" i="4"/>
  <c r="G544" i="4"/>
  <c r="E544" i="4"/>
  <c r="D544" i="4"/>
  <c r="F544" i="4" s="1"/>
  <c r="B544" i="4"/>
  <c r="A544" i="4"/>
  <c r="G543" i="4"/>
  <c r="F543" i="4"/>
  <c r="D543" i="4"/>
  <c r="E543" i="4" s="1"/>
  <c r="B543" i="4"/>
  <c r="A543" i="4"/>
  <c r="G542" i="4"/>
  <c r="D542" i="4"/>
  <c r="F542" i="4" s="1"/>
  <c r="B542" i="4"/>
  <c r="A542" i="4"/>
  <c r="G541" i="4"/>
  <c r="D541" i="4"/>
  <c r="B541" i="4"/>
  <c r="A541" i="4"/>
  <c r="G540" i="4"/>
  <c r="F540" i="4"/>
  <c r="D540" i="4"/>
  <c r="E540" i="4" s="1"/>
  <c r="B540" i="4"/>
  <c r="A540" i="4"/>
  <c r="G539" i="4"/>
  <c r="D539" i="4"/>
  <c r="B539" i="4"/>
  <c r="A539" i="4"/>
  <c r="G538" i="4"/>
  <c r="D538" i="4"/>
  <c r="F538" i="4" s="1"/>
  <c r="B538" i="4"/>
  <c r="A538" i="4"/>
  <c r="G537" i="4"/>
  <c r="D537" i="4"/>
  <c r="E537" i="4" s="1"/>
  <c r="B537" i="4"/>
  <c r="A537" i="4"/>
  <c r="G536" i="4"/>
  <c r="E536" i="4"/>
  <c r="D536" i="4"/>
  <c r="F536" i="4" s="1"/>
  <c r="B536" i="4"/>
  <c r="A536" i="4"/>
  <c r="G535" i="4"/>
  <c r="D535" i="4"/>
  <c r="B535" i="4"/>
  <c r="A535" i="4"/>
  <c r="G534" i="4"/>
  <c r="D534" i="4"/>
  <c r="F534" i="4" s="1"/>
  <c r="B534" i="4"/>
  <c r="A534" i="4"/>
  <c r="G533" i="4"/>
  <c r="F533" i="4"/>
  <c r="D533" i="4"/>
  <c r="E533" i="4" s="1"/>
  <c r="B533" i="4"/>
  <c r="A533" i="4"/>
  <c r="G532" i="4"/>
  <c r="D532" i="4"/>
  <c r="F532" i="4" s="1"/>
  <c r="B532" i="4"/>
  <c r="A532" i="4"/>
  <c r="G531" i="4"/>
  <c r="F531" i="4"/>
  <c r="E531" i="4"/>
  <c r="D531" i="4"/>
  <c r="B531" i="4"/>
  <c r="A531" i="4"/>
  <c r="G530" i="4"/>
  <c r="F530" i="4"/>
  <c r="D530" i="4"/>
  <c r="B530" i="4"/>
  <c r="A530" i="4"/>
  <c r="G529" i="4"/>
  <c r="D529" i="4"/>
  <c r="F529" i="4" s="1"/>
  <c r="B529" i="4"/>
  <c r="A529" i="4"/>
  <c r="G528" i="4"/>
  <c r="D528" i="4"/>
  <c r="E528" i="4" s="1"/>
  <c r="B528" i="4"/>
  <c r="A528" i="4"/>
  <c r="G527" i="4"/>
  <c r="F527" i="4"/>
  <c r="E527" i="4"/>
  <c r="D527" i="4"/>
  <c r="B527" i="4"/>
  <c r="A527" i="4"/>
  <c r="G526" i="4"/>
  <c r="D526" i="4"/>
  <c r="B526" i="4"/>
  <c r="A526" i="4"/>
  <c r="G525" i="4"/>
  <c r="F525" i="4"/>
  <c r="D525" i="4"/>
  <c r="E525" i="4" s="1"/>
  <c r="B525" i="4"/>
  <c r="A525" i="4"/>
  <c r="G524" i="4"/>
  <c r="F524" i="4"/>
  <c r="D524" i="4"/>
  <c r="E524" i="4" s="1"/>
  <c r="B524" i="4"/>
  <c r="A524" i="4"/>
  <c r="G523" i="4"/>
  <c r="D523" i="4"/>
  <c r="B523" i="4"/>
  <c r="A523" i="4"/>
  <c r="G522" i="4"/>
  <c r="F522" i="4"/>
  <c r="D522" i="4"/>
  <c r="B522" i="4"/>
  <c r="A522" i="4"/>
  <c r="G521" i="4"/>
  <c r="E521" i="4"/>
  <c r="D521" i="4"/>
  <c r="F521" i="4" s="1"/>
  <c r="B521" i="4"/>
  <c r="A521" i="4"/>
  <c r="G520" i="4"/>
  <c r="D520" i="4"/>
  <c r="E520" i="4" s="1"/>
  <c r="B520" i="4"/>
  <c r="A520" i="4"/>
  <c r="G519" i="4"/>
  <c r="F519" i="4"/>
  <c r="E519" i="4"/>
  <c r="D519" i="4"/>
  <c r="B519" i="4"/>
  <c r="A519" i="4"/>
  <c r="G518" i="4"/>
  <c r="D518" i="4"/>
  <c r="F518" i="4" s="1"/>
  <c r="B518" i="4"/>
  <c r="A518" i="4"/>
  <c r="G517" i="4"/>
  <c r="E517" i="4"/>
  <c r="D517" i="4"/>
  <c r="F517" i="4" s="1"/>
  <c r="B517" i="4"/>
  <c r="A517" i="4"/>
  <c r="G516" i="4"/>
  <c r="D516" i="4"/>
  <c r="B516" i="4"/>
  <c r="A516" i="4"/>
  <c r="G515" i="4"/>
  <c r="F515" i="4"/>
  <c r="D515" i="4"/>
  <c r="E515" i="4" s="1"/>
  <c r="B515" i="4"/>
  <c r="A515" i="4"/>
  <c r="G514" i="4"/>
  <c r="D514" i="4"/>
  <c r="B514" i="4"/>
  <c r="A514" i="4"/>
  <c r="G513" i="4"/>
  <c r="D513" i="4"/>
  <c r="B513" i="4"/>
  <c r="A513" i="4"/>
  <c r="G512" i="4"/>
  <c r="D512" i="4"/>
  <c r="E512" i="4" s="1"/>
  <c r="B512" i="4"/>
  <c r="A512" i="4"/>
  <c r="G511" i="4"/>
  <c r="F511" i="4"/>
  <c r="E511" i="4"/>
  <c r="D511" i="4"/>
  <c r="B511" i="4"/>
  <c r="A511" i="4"/>
  <c r="G510" i="4"/>
  <c r="D510" i="4"/>
  <c r="F510" i="4" s="1"/>
  <c r="B510" i="4"/>
  <c r="A510" i="4"/>
  <c r="G509" i="4"/>
  <c r="D509" i="4"/>
  <c r="B509" i="4"/>
  <c r="A509" i="4"/>
  <c r="G508" i="4"/>
  <c r="D508" i="4"/>
  <c r="B508" i="4"/>
  <c r="A508" i="4"/>
  <c r="G507" i="4"/>
  <c r="F507" i="4"/>
  <c r="D507" i="4"/>
  <c r="E507" i="4" s="1"/>
  <c r="B507" i="4"/>
  <c r="A507" i="4"/>
  <c r="G506" i="4"/>
  <c r="F506" i="4"/>
  <c r="E506" i="4"/>
  <c r="D506" i="4"/>
  <c r="B506" i="4"/>
  <c r="A506" i="4"/>
  <c r="G505" i="4"/>
  <c r="D505" i="4"/>
  <c r="F505" i="4" s="1"/>
  <c r="B505" i="4"/>
  <c r="A505" i="4"/>
  <c r="G504" i="4"/>
  <c r="D504" i="4"/>
  <c r="B504" i="4"/>
  <c r="A504" i="4"/>
  <c r="G503" i="4"/>
  <c r="F503" i="4"/>
  <c r="E503" i="4"/>
  <c r="D503" i="4"/>
  <c r="B503" i="4"/>
  <c r="A503" i="4"/>
  <c r="G502" i="4"/>
  <c r="D502" i="4"/>
  <c r="B502" i="4"/>
  <c r="A502" i="4"/>
  <c r="G501" i="4"/>
  <c r="D501" i="4"/>
  <c r="F501" i="4" s="1"/>
  <c r="B501" i="4"/>
  <c r="A501" i="4"/>
  <c r="G500" i="4"/>
  <c r="D500" i="4"/>
  <c r="B500" i="4"/>
  <c r="A500" i="4"/>
  <c r="G499" i="4"/>
  <c r="D499" i="4"/>
  <c r="B499" i="4"/>
  <c r="A499" i="4"/>
  <c r="G498" i="4"/>
  <c r="F498" i="4"/>
  <c r="E498" i="4"/>
  <c r="D498" i="4"/>
  <c r="B498" i="4"/>
  <c r="A498" i="4"/>
  <c r="G497" i="4"/>
  <c r="D497" i="4"/>
  <c r="F497" i="4" s="1"/>
  <c r="B497" i="4"/>
  <c r="A497" i="4"/>
  <c r="G496" i="4"/>
  <c r="D496" i="4"/>
  <c r="E496" i="4" s="1"/>
  <c r="B496" i="4"/>
  <c r="A496" i="4"/>
  <c r="G495" i="4"/>
  <c r="E495" i="4"/>
  <c r="D495" i="4"/>
  <c r="F495" i="4" s="1"/>
  <c r="B495" i="4"/>
  <c r="A495" i="4"/>
  <c r="G494" i="4"/>
  <c r="D494" i="4"/>
  <c r="B494" i="4"/>
  <c r="A494" i="4"/>
  <c r="G493" i="4"/>
  <c r="D493" i="4"/>
  <c r="F493" i="4" s="1"/>
  <c r="B493" i="4"/>
  <c r="A493" i="4"/>
  <c r="G492" i="4"/>
  <c r="D492" i="4"/>
  <c r="B492" i="4"/>
  <c r="A492" i="4"/>
  <c r="G491" i="4"/>
  <c r="F491" i="4"/>
  <c r="D491" i="4"/>
  <c r="E491" i="4" s="1"/>
  <c r="B491" i="4"/>
  <c r="A491" i="4"/>
  <c r="G490" i="4"/>
  <c r="D490" i="4"/>
  <c r="B490" i="4"/>
  <c r="A490" i="4"/>
  <c r="G489" i="4"/>
  <c r="D489" i="4"/>
  <c r="B489" i="4"/>
  <c r="A489" i="4"/>
  <c r="G488" i="4"/>
  <c r="F488" i="4"/>
  <c r="D488" i="4"/>
  <c r="E488" i="4" s="1"/>
  <c r="B488" i="4"/>
  <c r="A488" i="4"/>
  <c r="G487" i="4"/>
  <c r="D487" i="4"/>
  <c r="B487" i="4"/>
  <c r="A487" i="4"/>
  <c r="G486" i="4"/>
  <c r="D486" i="4"/>
  <c r="F486" i="4" s="1"/>
  <c r="B486" i="4"/>
  <c r="A486" i="4"/>
  <c r="G485" i="4"/>
  <c r="E485" i="4"/>
  <c r="D485" i="4"/>
  <c r="F485" i="4" s="1"/>
  <c r="B485" i="4"/>
  <c r="A485" i="4"/>
  <c r="G484" i="4"/>
  <c r="D484" i="4"/>
  <c r="B484" i="4"/>
  <c r="A484" i="4"/>
  <c r="G483" i="4"/>
  <c r="D483" i="4"/>
  <c r="E483" i="4" s="1"/>
  <c r="B483" i="4"/>
  <c r="A483" i="4"/>
  <c r="G482" i="4"/>
  <c r="D482" i="4"/>
  <c r="B482" i="4"/>
  <c r="A482" i="4"/>
  <c r="G481" i="4"/>
  <c r="D481" i="4"/>
  <c r="F481" i="4" s="1"/>
  <c r="B481" i="4"/>
  <c r="A481" i="4"/>
  <c r="G480" i="4"/>
  <c r="F480" i="4"/>
  <c r="D480" i="4"/>
  <c r="E480" i="4" s="1"/>
  <c r="B480" i="4"/>
  <c r="A480" i="4"/>
  <c r="G479" i="4"/>
  <c r="F479" i="4"/>
  <c r="E479" i="4"/>
  <c r="D479" i="4"/>
  <c r="B479" i="4"/>
  <c r="A479" i="4"/>
  <c r="G478" i="4"/>
  <c r="F478" i="4"/>
  <c r="D478" i="4"/>
  <c r="E478" i="4" s="1"/>
  <c r="B478" i="4"/>
  <c r="A478" i="4"/>
  <c r="G477" i="4"/>
  <c r="D477" i="4"/>
  <c r="F477" i="4" s="1"/>
  <c r="B477" i="4"/>
  <c r="A477" i="4"/>
  <c r="G476" i="4"/>
  <c r="D476" i="4"/>
  <c r="B476" i="4"/>
  <c r="A476" i="4"/>
  <c r="G475" i="4"/>
  <c r="F475" i="4"/>
  <c r="D475" i="4"/>
  <c r="E475" i="4" s="1"/>
  <c r="B475" i="4"/>
  <c r="A475" i="4"/>
  <c r="G474" i="4"/>
  <c r="F474" i="4"/>
  <c r="E474" i="4"/>
  <c r="D474" i="4"/>
  <c r="B474" i="4"/>
  <c r="A474" i="4"/>
  <c r="G473" i="4"/>
  <c r="E473" i="4"/>
  <c r="D473" i="4"/>
  <c r="F473" i="4" s="1"/>
  <c r="B473" i="4"/>
  <c r="A473" i="4"/>
  <c r="G472" i="4"/>
  <c r="F472" i="4"/>
  <c r="D472" i="4"/>
  <c r="E472" i="4" s="1"/>
  <c r="B472" i="4"/>
  <c r="A472" i="4"/>
  <c r="G471" i="4"/>
  <c r="F471" i="4"/>
  <c r="E471" i="4"/>
  <c r="D471" i="4"/>
  <c r="B471" i="4"/>
  <c r="A471" i="4"/>
  <c r="G470" i="4"/>
  <c r="D470" i="4"/>
  <c r="B470" i="4"/>
  <c r="A470" i="4"/>
  <c r="G469" i="4"/>
  <c r="E469" i="4"/>
  <c r="D469" i="4"/>
  <c r="F469" i="4" s="1"/>
  <c r="B469" i="4"/>
  <c r="A469" i="4"/>
  <c r="G468" i="4"/>
  <c r="D468" i="4"/>
  <c r="B468" i="4"/>
  <c r="A468" i="4"/>
  <c r="G467" i="4"/>
  <c r="F467" i="4"/>
  <c r="D467" i="4"/>
  <c r="E467" i="4" s="1"/>
  <c r="B467" i="4"/>
  <c r="A467" i="4"/>
  <c r="G466" i="4"/>
  <c r="E466" i="4"/>
  <c r="D466" i="4"/>
  <c r="F466" i="4" s="1"/>
  <c r="B466" i="4"/>
  <c r="A466" i="4"/>
  <c r="G465" i="4"/>
  <c r="E465" i="4"/>
  <c r="D465" i="4"/>
  <c r="F465" i="4" s="1"/>
  <c r="B465" i="4"/>
  <c r="A465" i="4"/>
  <c r="G464" i="4"/>
  <c r="D464" i="4"/>
  <c r="B464" i="4"/>
  <c r="A464" i="4"/>
  <c r="G463" i="4"/>
  <c r="D463" i="4"/>
  <c r="B463" i="4"/>
  <c r="A463" i="4"/>
  <c r="G462" i="4"/>
  <c r="D462" i="4"/>
  <c r="F462" i="4" s="1"/>
  <c r="B462" i="4"/>
  <c r="A462" i="4"/>
  <c r="G461" i="4"/>
  <c r="D461" i="4"/>
  <c r="F461" i="4" s="1"/>
  <c r="B461" i="4"/>
  <c r="A461" i="4"/>
  <c r="G460" i="4"/>
  <c r="D460" i="4"/>
  <c r="B460" i="4"/>
  <c r="A460" i="4"/>
  <c r="G459" i="4"/>
  <c r="D459" i="4"/>
  <c r="B459" i="4"/>
  <c r="A459" i="4"/>
  <c r="G458" i="4"/>
  <c r="D458" i="4"/>
  <c r="B458" i="4"/>
  <c r="A458" i="4"/>
  <c r="G457" i="4"/>
  <c r="D457" i="4"/>
  <c r="B457" i="4"/>
  <c r="A457" i="4"/>
  <c r="G456" i="4"/>
  <c r="D456" i="4"/>
  <c r="E456" i="4" s="1"/>
  <c r="B456" i="4"/>
  <c r="A456" i="4"/>
  <c r="G455" i="4"/>
  <c r="F455" i="4"/>
  <c r="E455" i="4"/>
  <c r="D455" i="4"/>
  <c r="B455" i="4"/>
  <c r="A455" i="4"/>
  <c r="G454" i="4"/>
  <c r="D454" i="4"/>
  <c r="B454" i="4"/>
  <c r="A454" i="4"/>
  <c r="G453" i="4"/>
  <c r="E453" i="4"/>
  <c r="D453" i="4"/>
  <c r="F453" i="4" s="1"/>
  <c r="B453" i="4"/>
  <c r="A453" i="4"/>
  <c r="G452" i="4"/>
  <c r="D452" i="4"/>
  <c r="B452" i="4"/>
  <c r="A452" i="4"/>
  <c r="G451" i="4"/>
  <c r="F451" i="4"/>
  <c r="D451" i="4"/>
  <c r="E451" i="4" s="1"/>
  <c r="B451" i="4"/>
  <c r="A451" i="4"/>
  <c r="G450" i="4"/>
  <c r="E450" i="4"/>
  <c r="D450" i="4"/>
  <c r="F450" i="4" s="1"/>
  <c r="B450" i="4"/>
  <c r="A450" i="4"/>
  <c r="G449" i="4"/>
  <c r="D449" i="4"/>
  <c r="B449" i="4"/>
  <c r="A449" i="4"/>
  <c r="G448" i="4"/>
  <c r="D448" i="4"/>
  <c r="E448" i="4" s="1"/>
  <c r="B448" i="4"/>
  <c r="A448" i="4"/>
  <c r="G447" i="4"/>
  <c r="F447" i="4"/>
  <c r="E447" i="4"/>
  <c r="D447" i="4"/>
  <c r="B447" i="4"/>
  <c r="A447" i="4"/>
  <c r="G446" i="4"/>
  <c r="D446" i="4"/>
  <c r="B446" i="4"/>
  <c r="A446" i="4"/>
  <c r="G445" i="4"/>
  <c r="D445" i="4"/>
  <c r="B445" i="4"/>
  <c r="A445" i="4"/>
  <c r="G444" i="4"/>
  <c r="D444" i="4"/>
  <c r="B444" i="4"/>
  <c r="A444" i="4"/>
  <c r="G443" i="4"/>
  <c r="D443" i="4"/>
  <c r="B443" i="4"/>
  <c r="A443" i="4"/>
  <c r="G442" i="4"/>
  <c r="D442" i="4"/>
  <c r="E442" i="4" s="1"/>
  <c r="B442" i="4"/>
  <c r="A442" i="4"/>
  <c r="G441" i="4"/>
  <c r="D441" i="4"/>
  <c r="F441" i="4" s="1"/>
  <c r="B441" i="4"/>
  <c r="A441" i="4"/>
  <c r="G440" i="4"/>
  <c r="F440" i="4"/>
  <c r="D440" i="4"/>
  <c r="E440" i="4" s="1"/>
  <c r="B440" i="4"/>
  <c r="A440" i="4"/>
  <c r="G439" i="4"/>
  <c r="F439" i="4"/>
  <c r="E439" i="4"/>
  <c r="D439" i="4"/>
  <c r="B439" i="4"/>
  <c r="A439" i="4"/>
  <c r="G438" i="4"/>
  <c r="E438" i="4"/>
  <c r="D438" i="4"/>
  <c r="F438" i="4" s="1"/>
  <c r="B438" i="4"/>
  <c r="A438" i="4"/>
  <c r="G437" i="4"/>
  <c r="D437" i="4"/>
  <c r="F437" i="4" s="1"/>
  <c r="B437" i="4"/>
  <c r="A437" i="4"/>
  <c r="G436" i="4"/>
  <c r="D436" i="4"/>
  <c r="B436" i="4"/>
  <c r="A436" i="4"/>
  <c r="G435" i="4"/>
  <c r="F435" i="4"/>
  <c r="D435" i="4"/>
  <c r="E435" i="4" s="1"/>
  <c r="B435" i="4"/>
  <c r="A435" i="4"/>
  <c r="G434" i="4"/>
  <c r="F434" i="4"/>
  <c r="E434" i="4"/>
  <c r="D434" i="4"/>
  <c r="B434" i="4"/>
  <c r="A434" i="4"/>
  <c r="G433" i="4"/>
  <c r="D433" i="4"/>
  <c r="F433" i="4" s="1"/>
  <c r="B433" i="4"/>
  <c r="A433" i="4"/>
  <c r="G432" i="4"/>
  <c r="D432" i="4"/>
  <c r="E432" i="4" s="1"/>
  <c r="B432" i="4"/>
  <c r="A432" i="4"/>
  <c r="G431" i="4"/>
  <c r="D431" i="4"/>
  <c r="B431" i="4"/>
  <c r="A431" i="4"/>
  <c r="G430" i="4"/>
  <c r="D430" i="4"/>
  <c r="B430" i="4"/>
  <c r="A430" i="4"/>
  <c r="G429" i="4"/>
  <c r="D429" i="4"/>
  <c r="F429" i="4" s="1"/>
  <c r="B429" i="4"/>
  <c r="A429" i="4"/>
  <c r="G428" i="4"/>
  <c r="D428" i="4"/>
  <c r="B428" i="4"/>
  <c r="A428" i="4"/>
  <c r="G427" i="4"/>
  <c r="F427" i="4"/>
  <c r="D427" i="4"/>
  <c r="E427" i="4" s="1"/>
  <c r="B427" i="4"/>
  <c r="A427" i="4"/>
  <c r="G426" i="4"/>
  <c r="F426" i="4"/>
  <c r="E426" i="4"/>
  <c r="D426" i="4"/>
  <c r="B426" i="4"/>
  <c r="A426" i="4"/>
  <c r="G425" i="4"/>
  <c r="E425" i="4"/>
  <c r="D425" i="4"/>
  <c r="F425" i="4" s="1"/>
  <c r="B425" i="4"/>
  <c r="A425" i="4"/>
  <c r="G424" i="4"/>
  <c r="F424" i="4"/>
  <c r="D424" i="4"/>
  <c r="E424" i="4" s="1"/>
  <c r="B424" i="4"/>
  <c r="A424" i="4"/>
  <c r="G423" i="4"/>
  <c r="F423" i="4"/>
  <c r="E423" i="4"/>
  <c r="D423" i="4"/>
  <c r="B423" i="4"/>
  <c r="A423" i="4"/>
  <c r="G422" i="4"/>
  <c r="D422" i="4"/>
  <c r="F422" i="4" s="1"/>
  <c r="B422" i="4"/>
  <c r="A422" i="4"/>
  <c r="G421" i="4"/>
  <c r="D421" i="4"/>
  <c r="B421" i="4"/>
  <c r="A421" i="4"/>
  <c r="G420" i="4"/>
  <c r="D420" i="4"/>
  <c r="B420" i="4"/>
  <c r="A420" i="4"/>
  <c r="G419" i="4"/>
  <c r="D419" i="4"/>
  <c r="B419" i="4"/>
  <c r="A419" i="4"/>
  <c r="G418" i="4"/>
  <c r="F418" i="4"/>
  <c r="E418" i="4"/>
  <c r="D418" i="4"/>
  <c r="B418" i="4"/>
  <c r="A418" i="4"/>
  <c r="G417" i="4"/>
  <c r="D417" i="4"/>
  <c r="F417" i="4" s="1"/>
  <c r="B417" i="4"/>
  <c r="A417" i="4"/>
  <c r="G416" i="4"/>
  <c r="D416" i="4"/>
  <c r="B416" i="4"/>
  <c r="A416" i="4"/>
  <c r="G415" i="4"/>
  <c r="F415" i="4"/>
  <c r="E415" i="4"/>
  <c r="D415" i="4"/>
  <c r="B415" i="4"/>
  <c r="A415" i="4"/>
  <c r="G414" i="4"/>
  <c r="D414" i="4"/>
  <c r="B414" i="4"/>
  <c r="A414" i="4"/>
  <c r="G413" i="4"/>
  <c r="D413" i="4"/>
  <c r="F413" i="4" s="1"/>
  <c r="B413" i="4"/>
  <c r="A413" i="4"/>
  <c r="G412" i="4"/>
  <c r="D412" i="4"/>
  <c r="B412" i="4"/>
  <c r="A412" i="4"/>
  <c r="G411" i="4"/>
  <c r="D411" i="4"/>
  <c r="B411" i="4"/>
  <c r="A411" i="4"/>
  <c r="G410" i="4"/>
  <c r="F410" i="4"/>
  <c r="E410" i="4"/>
  <c r="D410" i="4"/>
  <c r="B410" i="4"/>
  <c r="A410" i="4"/>
  <c r="G409" i="4"/>
  <c r="D409" i="4"/>
  <c r="B409" i="4"/>
  <c r="A409" i="4"/>
  <c r="G408" i="4"/>
  <c r="D408" i="4"/>
  <c r="B408" i="4"/>
  <c r="A408" i="4"/>
  <c r="G407" i="4"/>
  <c r="F407" i="4"/>
  <c r="E407" i="4"/>
  <c r="D407" i="4"/>
  <c r="B407" i="4"/>
  <c r="A407" i="4"/>
  <c r="G406" i="4"/>
  <c r="D406" i="4"/>
  <c r="B406" i="4"/>
  <c r="A406" i="4"/>
  <c r="G405" i="4"/>
  <c r="E405" i="4"/>
  <c r="D405" i="4"/>
  <c r="F405" i="4" s="1"/>
  <c r="B405" i="4"/>
  <c r="A405" i="4"/>
  <c r="G404" i="4"/>
  <c r="E404" i="4"/>
  <c r="D404" i="4"/>
  <c r="F404" i="4" s="1"/>
  <c r="B404" i="4"/>
  <c r="A404" i="4"/>
  <c r="G403" i="4"/>
  <c r="D403" i="4"/>
  <c r="B403" i="4"/>
  <c r="A403" i="4"/>
  <c r="G402" i="4"/>
  <c r="D402" i="4"/>
  <c r="B402" i="4"/>
  <c r="A402" i="4"/>
  <c r="G401" i="4"/>
  <c r="E401" i="4"/>
  <c r="D401" i="4"/>
  <c r="F401" i="4" s="1"/>
  <c r="B401" i="4"/>
  <c r="A401" i="4"/>
  <c r="G400" i="4"/>
  <c r="F400" i="4"/>
  <c r="D400" i="4"/>
  <c r="E400" i="4" s="1"/>
  <c r="B400" i="4"/>
  <c r="A400" i="4"/>
  <c r="G399" i="4"/>
  <c r="D399" i="4"/>
  <c r="B399" i="4"/>
  <c r="A399" i="4"/>
  <c r="G398" i="4"/>
  <c r="D398" i="4"/>
  <c r="B398" i="4"/>
  <c r="A398" i="4"/>
  <c r="G397" i="4"/>
  <c r="D397" i="4"/>
  <c r="F397" i="4" s="1"/>
  <c r="B397" i="4"/>
  <c r="A397" i="4"/>
  <c r="G396" i="4"/>
  <c r="E396" i="4"/>
  <c r="D396" i="4"/>
  <c r="F396" i="4" s="1"/>
  <c r="B396" i="4"/>
  <c r="A396" i="4"/>
  <c r="G395" i="4"/>
  <c r="F395" i="4"/>
  <c r="D395" i="4"/>
  <c r="E395" i="4" s="1"/>
  <c r="B395" i="4"/>
  <c r="A395" i="4"/>
  <c r="G394" i="4"/>
  <c r="D394" i="4"/>
  <c r="B394" i="4"/>
  <c r="A394" i="4"/>
  <c r="G393" i="4"/>
  <c r="D393" i="4"/>
  <c r="F393" i="4" s="1"/>
  <c r="B393" i="4"/>
  <c r="A393" i="4"/>
  <c r="G392" i="4"/>
  <c r="F392" i="4"/>
  <c r="D392" i="4"/>
  <c r="E392" i="4" s="1"/>
  <c r="B392" i="4"/>
  <c r="A392" i="4"/>
  <c r="G391" i="4"/>
  <c r="F391" i="4"/>
  <c r="E391" i="4"/>
  <c r="D391" i="4"/>
  <c r="B391" i="4"/>
  <c r="A391" i="4"/>
  <c r="G390" i="4"/>
  <c r="D390" i="4"/>
  <c r="F390" i="4" s="1"/>
  <c r="B390" i="4"/>
  <c r="A390" i="4"/>
  <c r="G389" i="4"/>
  <c r="E389" i="4"/>
  <c r="D389" i="4"/>
  <c r="B389" i="4"/>
  <c r="A389" i="4"/>
  <c r="G388" i="4"/>
  <c r="D388" i="4"/>
  <c r="F388" i="4" s="1"/>
  <c r="B388" i="4"/>
  <c r="A388" i="4"/>
  <c r="G387" i="4"/>
  <c r="D387" i="4"/>
  <c r="B387" i="4"/>
  <c r="A387" i="4"/>
  <c r="G386" i="4"/>
  <c r="F386" i="4"/>
  <c r="D386" i="4"/>
  <c r="E386" i="4" s="1"/>
  <c r="B386" i="4"/>
  <c r="A386" i="4"/>
  <c r="G385" i="4"/>
  <c r="E385" i="4"/>
  <c r="D385" i="4"/>
  <c r="F385" i="4" s="1"/>
  <c r="B385" i="4"/>
  <c r="A385" i="4"/>
  <c r="G384" i="4"/>
  <c r="D384" i="4"/>
  <c r="E384" i="4" s="1"/>
  <c r="B384" i="4"/>
  <c r="A384" i="4"/>
  <c r="G383" i="4"/>
  <c r="F383" i="4"/>
  <c r="E383" i="4"/>
  <c r="D383" i="4"/>
  <c r="B383" i="4"/>
  <c r="A383" i="4"/>
  <c r="G382" i="4"/>
  <c r="D382" i="4"/>
  <c r="B382" i="4"/>
  <c r="A382" i="4"/>
  <c r="G381" i="4"/>
  <c r="E381" i="4"/>
  <c r="D381" i="4"/>
  <c r="F381" i="4" s="1"/>
  <c r="B381" i="4"/>
  <c r="A381" i="4"/>
  <c r="G380" i="4"/>
  <c r="E380" i="4"/>
  <c r="D380" i="4"/>
  <c r="F380" i="4" s="1"/>
  <c r="B380" i="4"/>
  <c r="A380" i="4"/>
  <c r="G379" i="4"/>
  <c r="D379" i="4"/>
  <c r="E379" i="4" s="1"/>
  <c r="B379" i="4"/>
  <c r="A379" i="4"/>
  <c r="G378" i="4"/>
  <c r="D378" i="4"/>
  <c r="E378" i="4" s="1"/>
  <c r="B378" i="4"/>
  <c r="A378" i="4"/>
  <c r="G377" i="4"/>
  <c r="E377" i="4"/>
  <c r="D377" i="4"/>
  <c r="F377" i="4" s="1"/>
  <c r="B377" i="4"/>
  <c r="A377" i="4"/>
  <c r="G376" i="4"/>
  <c r="F376" i="4"/>
  <c r="D376" i="4"/>
  <c r="E376" i="4" s="1"/>
  <c r="B376" i="4"/>
  <c r="A376" i="4"/>
  <c r="G375" i="4"/>
  <c r="F375" i="4"/>
  <c r="D375" i="4"/>
  <c r="E375" i="4" s="1"/>
  <c r="B375" i="4"/>
  <c r="A375" i="4"/>
  <c r="G374" i="4"/>
  <c r="F374" i="4"/>
  <c r="D374" i="4"/>
  <c r="E374" i="4" s="1"/>
  <c r="B374" i="4"/>
  <c r="A374" i="4"/>
  <c r="G373" i="4"/>
  <c r="D373" i="4"/>
  <c r="B373" i="4"/>
  <c r="A373" i="4"/>
  <c r="G372" i="4"/>
  <c r="D372" i="4"/>
  <c r="B372" i="4"/>
  <c r="A372" i="4"/>
  <c r="G371" i="4"/>
  <c r="D371" i="4"/>
  <c r="B371" i="4"/>
  <c r="A371" i="4"/>
  <c r="G370" i="4"/>
  <c r="F370" i="4"/>
  <c r="E370" i="4"/>
  <c r="D370" i="4"/>
  <c r="B370" i="4"/>
  <c r="A370" i="4"/>
  <c r="G369" i="4"/>
  <c r="E369" i="4"/>
  <c r="D369" i="4"/>
  <c r="F369" i="4" s="1"/>
  <c r="B369" i="4"/>
  <c r="A369" i="4"/>
  <c r="G368" i="4"/>
  <c r="D368" i="4"/>
  <c r="B368" i="4"/>
  <c r="A368" i="4"/>
  <c r="G367" i="4"/>
  <c r="F367" i="4"/>
  <c r="E367" i="4"/>
  <c r="D367" i="4"/>
  <c r="B367" i="4"/>
  <c r="A367" i="4"/>
  <c r="G366" i="4"/>
  <c r="D366" i="4"/>
  <c r="B366" i="4"/>
  <c r="A366" i="4"/>
  <c r="G365" i="4"/>
  <c r="D365" i="4"/>
  <c r="F365" i="4" s="1"/>
  <c r="B365" i="4"/>
  <c r="A365" i="4"/>
  <c r="G364" i="4"/>
  <c r="E364" i="4"/>
  <c r="D364" i="4"/>
  <c r="F364" i="4" s="1"/>
  <c r="B364" i="4"/>
  <c r="A364" i="4"/>
  <c r="G363" i="4"/>
  <c r="D363" i="4"/>
  <c r="B363" i="4"/>
  <c r="A363" i="4"/>
  <c r="G362" i="4"/>
  <c r="F362" i="4"/>
  <c r="E362" i="4"/>
  <c r="D362" i="4"/>
  <c r="B362" i="4"/>
  <c r="A362" i="4"/>
  <c r="G361" i="4"/>
  <c r="D361" i="4"/>
  <c r="F361" i="4" s="1"/>
  <c r="B361" i="4"/>
  <c r="A361" i="4"/>
  <c r="G360" i="4"/>
  <c r="D360" i="4"/>
  <c r="B360" i="4"/>
  <c r="A360" i="4"/>
  <c r="G359" i="4"/>
  <c r="E359" i="4"/>
  <c r="D359" i="4"/>
  <c r="F359" i="4" s="1"/>
  <c r="B359" i="4"/>
  <c r="A359" i="4"/>
  <c r="G358" i="4"/>
  <c r="D358" i="4"/>
  <c r="B358" i="4"/>
  <c r="A358" i="4"/>
  <c r="G357" i="4"/>
  <c r="D357" i="4"/>
  <c r="E357" i="4" s="1"/>
  <c r="B357" i="4"/>
  <c r="A357" i="4"/>
  <c r="G356" i="4"/>
  <c r="D356" i="4"/>
  <c r="F356" i="4" s="1"/>
  <c r="B356" i="4"/>
  <c r="A356" i="4"/>
  <c r="G355" i="4"/>
  <c r="D355" i="4"/>
  <c r="B355" i="4"/>
  <c r="A355" i="4"/>
  <c r="G354" i="4"/>
  <c r="E354" i="4"/>
  <c r="D354" i="4"/>
  <c r="F354" i="4" s="1"/>
  <c r="B354" i="4"/>
  <c r="A354" i="4"/>
  <c r="G353" i="4"/>
  <c r="E353" i="4"/>
  <c r="D353" i="4"/>
  <c r="F353" i="4" s="1"/>
  <c r="B353" i="4"/>
  <c r="A353" i="4"/>
  <c r="G352" i="4"/>
  <c r="D352" i="4"/>
  <c r="E352" i="4" s="1"/>
  <c r="B352" i="4"/>
  <c r="A352" i="4"/>
  <c r="G351" i="4"/>
  <c r="D351" i="4"/>
  <c r="E351" i="4" s="1"/>
  <c r="B351" i="4"/>
  <c r="A351" i="4"/>
  <c r="G350" i="4"/>
  <c r="F350" i="4"/>
  <c r="D350" i="4"/>
  <c r="E350" i="4" s="1"/>
  <c r="B350" i="4"/>
  <c r="A350" i="4"/>
  <c r="G349" i="4"/>
  <c r="F349" i="4"/>
  <c r="D349" i="4"/>
  <c r="E349" i="4" s="1"/>
  <c r="B349" i="4"/>
  <c r="A349" i="4"/>
  <c r="G348" i="4"/>
  <c r="E348" i="4"/>
  <c r="D348" i="4"/>
  <c r="F348" i="4" s="1"/>
  <c r="B348" i="4"/>
  <c r="A348" i="4"/>
  <c r="G347" i="4"/>
  <c r="D347" i="4"/>
  <c r="E347" i="4" s="1"/>
  <c r="B347" i="4"/>
  <c r="A347" i="4"/>
  <c r="G346" i="4"/>
  <c r="F346" i="4"/>
  <c r="E346" i="4"/>
  <c r="D346" i="4"/>
  <c r="B346" i="4"/>
  <c r="A346" i="4"/>
  <c r="G345" i="4"/>
  <c r="D345" i="4"/>
  <c r="F345" i="4" s="1"/>
  <c r="B345" i="4"/>
  <c r="A345" i="4"/>
  <c r="G344" i="4"/>
  <c r="D344" i="4"/>
  <c r="F344" i="4" s="1"/>
  <c r="B344" i="4"/>
  <c r="A344" i="4"/>
  <c r="G343" i="4"/>
  <c r="F343" i="4"/>
  <c r="E343" i="4"/>
  <c r="D343" i="4"/>
  <c r="B343" i="4"/>
  <c r="A343" i="4"/>
  <c r="G342" i="4"/>
  <c r="D342" i="4"/>
  <c r="E342" i="4" s="1"/>
  <c r="B342" i="4"/>
  <c r="A342" i="4"/>
  <c r="G341" i="4"/>
  <c r="E341" i="4"/>
  <c r="D341" i="4"/>
  <c r="F341" i="4" s="1"/>
  <c r="B341" i="4"/>
  <c r="A341" i="4"/>
  <c r="G340" i="4"/>
  <c r="E340" i="4"/>
  <c r="D340" i="4"/>
  <c r="F340" i="4" s="1"/>
  <c r="B340" i="4"/>
  <c r="A340" i="4"/>
  <c r="G339" i="4"/>
  <c r="D339" i="4"/>
  <c r="B339" i="4"/>
  <c r="A339" i="4"/>
  <c r="G338" i="4"/>
  <c r="E338" i="4"/>
  <c r="D338" i="4"/>
  <c r="F338" i="4" s="1"/>
  <c r="B338" i="4"/>
  <c r="A338" i="4"/>
  <c r="G337" i="4"/>
  <c r="E337" i="4"/>
  <c r="D337" i="4"/>
  <c r="F337" i="4" s="1"/>
  <c r="B337" i="4"/>
  <c r="A337" i="4"/>
  <c r="G336" i="4"/>
  <c r="F336" i="4"/>
  <c r="D336" i="4"/>
  <c r="E336" i="4" s="1"/>
  <c r="B336" i="4"/>
  <c r="A336" i="4"/>
  <c r="G335" i="4"/>
  <c r="D335" i="4"/>
  <c r="B335" i="4"/>
  <c r="A335" i="4"/>
  <c r="G334" i="4"/>
  <c r="D334" i="4"/>
  <c r="B334" i="4"/>
  <c r="A334" i="4"/>
  <c r="G333" i="4"/>
  <c r="D333" i="4"/>
  <c r="F333" i="4" s="1"/>
  <c r="B333" i="4"/>
  <c r="A333" i="4"/>
  <c r="G332" i="4"/>
  <c r="D332" i="4"/>
  <c r="F332" i="4" s="1"/>
  <c r="B332" i="4"/>
  <c r="A332" i="4"/>
  <c r="G331" i="4"/>
  <c r="D331" i="4"/>
  <c r="E331" i="4" s="1"/>
  <c r="B331" i="4"/>
  <c r="A331" i="4"/>
  <c r="G330" i="4"/>
  <c r="D330" i="4"/>
  <c r="F330" i="4" s="1"/>
  <c r="B330" i="4"/>
  <c r="A330" i="4"/>
  <c r="G329" i="4"/>
  <c r="D329" i="4"/>
  <c r="F329" i="4" s="1"/>
  <c r="B329" i="4"/>
  <c r="A329" i="4"/>
  <c r="G328" i="4"/>
  <c r="D328" i="4"/>
  <c r="B328" i="4"/>
  <c r="A328" i="4"/>
  <c r="G327" i="4"/>
  <c r="D327" i="4"/>
  <c r="E327" i="4" s="1"/>
  <c r="B327" i="4"/>
  <c r="A327" i="4"/>
  <c r="G326" i="4"/>
  <c r="D326" i="4"/>
  <c r="E326" i="4" s="1"/>
  <c r="B326" i="4"/>
  <c r="A326" i="4"/>
  <c r="G325" i="4"/>
  <c r="D325" i="4"/>
  <c r="B325" i="4"/>
  <c r="A325" i="4"/>
  <c r="G324" i="4"/>
  <c r="D324" i="4"/>
  <c r="F324" i="4" s="1"/>
  <c r="B324" i="4"/>
  <c r="A324" i="4"/>
  <c r="G323" i="4"/>
  <c r="D323" i="4"/>
  <c r="B323" i="4"/>
  <c r="A323" i="4"/>
  <c r="G322" i="4"/>
  <c r="F322" i="4"/>
  <c r="E322" i="4"/>
  <c r="D322" i="4"/>
  <c r="B322" i="4"/>
  <c r="A322" i="4"/>
  <c r="G321" i="4"/>
  <c r="F321" i="4"/>
  <c r="D321" i="4"/>
  <c r="E321" i="4" s="1"/>
  <c r="B321" i="4"/>
  <c r="A321" i="4"/>
  <c r="G320" i="4"/>
  <c r="D320" i="4"/>
  <c r="E320" i="4" s="1"/>
  <c r="B320" i="4"/>
  <c r="A320" i="4"/>
  <c r="G319" i="4"/>
  <c r="D319" i="4"/>
  <c r="B319" i="4"/>
  <c r="A319" i="4"/>
  <c r="G318" i="4"/>
  <c r="D318" i="4"/>
  <c r="B318" i="4"/>
  <c r="A318" i="4"/>
  <c r="G317" i="4"/>
  <c r="D317" i="4"/>
  <c r="F317" i="4" s="1"/>
  <c r="B317" i="4"/>
  <c r="A317" i="4"/>
  <c r="G316" i="4"/>
  <c r="D316" i="4"/>
  <c r="F316" i="4" s="1"/>
  <c r="B316" i="4"/>
  <c r="A316" i="4"/>
  <c r="G315" i="4"/>
  <c r="D315" i="4"/>
  <c r="E315" i="4" s="1"/>
  <c r="B315" i="4"/>
  <c r="A315" i="4"/>
  <c r="G314" i="4"/>
  <c r="D314" i="4"/>
  <c r="B314" i="4"/>
  <c r="A314" i="4"/>
  <c r="G313" i="4"/>
  <c r="D313" i="4"/>
  <c r="F313" i="4" s="1"/>
  <c r="B313" i="4"/>
  <c r="A313" i="4"/>
  <c r="G312" i="4"/>
  <c r="F312" i="4"/>
  <c r="D312" i="4"/>
  <c r="E312" i="4" s="1"/>
  <c r="B312" i="4"/>
  <c r="A312" i="4"/>
  <c r="G311" i="4"/>
  <c r="F311" i="4"/>
  <c r="E311" i="4"/>
  <c r="D311" i="4"/>
  <c r="B311" i="4"/>
  <c r="A311" i="4"/>
  <c r="G310" i="4"/>
  <c r="D310" i="4"/>
  <c r="E310" i="4" s="1"/>
  <c r="B310" i="4"/>
  <c r="A310" i="4"/>
  <c r="G309" i="4"/>
  <c r="F309" i="4"/>
  <c r="D309" i="4"/>
  <c r="E309" i="4" s="1"/>
  <c r="B309" i="4"/>
  <c r="A309" i="4"/>
  <c r="G308" i="4"/>
  <c r="D308" i="4"/>
  <c r="F308" i="4" s="1"/>
  <c r="B308" i="4"/>
  <c r="A308" i="4"/>
  <c r="G307" i="4"/>
  <c r="D307" i="4"/>
  <c r="F307" i="4" s="1"/>
  <c r="B307" i="4"/>
  <c r="A307" i="4"/>
  <c r="G306" i="4"/>
  <c r="D306" i="4"/>
  <c r="B306" i="4"/>
  <c r="A306" i="4"/>
  <c r="G305" i="4"/>
  <c r="D305" i="4"/>
  <c r="F305" i="4" s="1"/>
  <c r="B305" i="4"/>
  <c r="A305" i="4"/>
  <c r="G304" i="4"/>
  <c r="D304" i="4"/>
  <c r="B304" i="4"/>
  <c r="A304" i="4"/>
  <c r="G303" i="4"/>
  <c r="D303" i="4"/>
  <c r="F303" i="4" s="1"/>
  <c r="B303" i="4"/>
  <c r="A303" i="4"/>
  <c r="G302" i="4"/>
  <c r="D302" i="4"/>
  <c r="B302" i="4"/>
  <c r="A302" i="4"/>
  <c r="G301" i="4"/>
  <c r="D301" i="4"/>
  <c r="B301" i="4"/>
  <c r="A301" i="4"/>
  <c r="G300" i="4"/>
  <c r="D300" i="4"/>
  <c r="E300" i="4" s="1"/>
  <c r="B300" i="4"/>
  <c r="A300" i="4"/>
  <c r="G299" i="4"/>
  <c r="D299" i="4"/>
  <c r="F299" i="4" s="1"/>
  <c r="B299" i="4"/>
  <c r="A299" i="4"/>
  <c r="G298" i="4"/>
  <c r="D298" i="4"/>
  <c r="B298" i="4"/>
  <c r="A298" i="4"/>
  <c r="G297" i="4"/>
  <c r="D297" i="4"/>
  <c r="F297" i="4" s="1"/>
  <c r="B297" i="4"/>
  <c r="A297" i="4"/>
  <c r="G296" i="4"/>
  <c r="D296" i="4"/>
  <c r="E296" i="4" s="1"/>
  <c r="B296" i="4"/>
  <c r="A296" i="4"/>
  <c r="G295" i="4"/>
  <c r="F295" i="4"/>
  <c r="E295" i="4"/>
  <c r="D295" i="4"/>
  <c r="B295" i="4"/>
  <c r="A295" i="4"/>
  <c r="G294" i="4"/>
  <c r="F294" i="4"/>
  <c r="D294" i="4"/>
  <c r="E294" i="4" s="1"/>
  <c r="B294" i="4"/>
  <c r="A294" i="4"/>
  <c r="G293" i="4"/>
  <c r="F293" i="4"/>
  <c r="E293" i="4"/>
  <c r="D293" i="4"/>
  <c r="B293" i="4"/>
  <c r="A293" i="4"/>
  <c r="G292" i="4"/>
  <c r="F292" i="4"/>
  <c r="D292" i="4"/>
  <c r="E292" i="4" s="1"/>
  <c r="B292" i="4"/>
  <c r="A292" i="4"/>
  <c r="G291" i="4"/>
  <c r="E291" i="4"/>
  <c r="D291" i="4"/>
  <c r="F291" i="4" s="1"/>
  <c r="B291" i="4"/>
  <c r="A291" i="4"/>
  <c r="G290" i="4"/>
  <c r="D290" i="4"/>
  <c r="B290" i="4"/>
  <c r="A290" i="4"/>
  <c r="G289" i="4"/>
  <c r="D289" i="4"/>
  <c r="F289" i="4" s="1"/>
  <c r="B289" i="4"/>
  <c r="A289" i="4"/>
  <c r="G288" i="4"/>
  <c r="D288" i="4"/>
  <c r="E288" i="4" s="1"/>
  <c r="B288" i="4"/>
  <c r="A288" i="4"/>
  <c r="G287" i="4"/>
  <c r="F287" i="4"/>
  <c r="E287" i="4"/>
  <c r="D287" i="4"/>
  <c r="B287" i="4"/>
  <c r="A287" i="4"/>
  <c r="G286" i="4"/>
  <c r="D286" i="4"/>
  <c r="E286" i="4" s="1"/>
  <c r="B286" i="4"/>
  <c r="A286" i="4"/>
  <c r="G285" i="4"/>
  <c r="D285" i="4"/>
  <c r="F285" i="4" s="1"/>
  <c r="B285" i="4"/>
  <c r="A285" i="4"/>
  <c r="G284" i="4"/>
  <c r="F284" i="4"/>
  <c r="E284" i="4"/>
  <c r="D284" i="4"/>
  <c r="B284" i="4"/>
  <c r="A284" i="4"/>
  <c r="G283" i="4"/>
  <c r="E283" i="4"/>
  <c r="D283" i="4"/>
  <c r="F283" i="4" s="1"/>
  <c r="B283" i="4"/>
  <c r="A283" i="4"/>
  <c r="G282" i="4"/>
  <c r="D282" i="4"/>
  <c r="B282" i="4"/>
  <c r="A282" i="4"/>
  <c r="G281" i="4"/>
  <c r="D281" i="4"/>
  <c r="F281" i="4" s="1"/>
  <c r="B281" i="4"/>
  <c r="A281" i="4"/>
  <c r="G280" i="4"/>
  <c r="D280" i="4"/>
  <c r="E280" i="4" s="1"/>
  <c r="B280" i="4"/>
  <c r="A280" i="4"/>
  <c r="G279" i="4"/>
  <c r="F279" i="4"/>
  <c r="E279" i="4"/>
  <c r="D279" i="4"/>
  <c r="B279" i="4"/>
  <c r="A279" i="4"/>
  <c r="G278" i="4"/>
  <c r="D278" i="4"/>
  <c r="E278" i="4" s="1"/>
  <c r="B278" i="4"/>
  <c r="A278" i="4"/>
  <c r="G277" i="4"/>
  <c r="D277" i="4"/>
  <c r="F277" i="4" s="1"/>
  <c r="B277" i="4"/>
  <c r="A277" i="4"/>
  <c r="G276" i="4"/>
  <c r="E276" i="4"/>
  <c r="D276" i="4"/>
  <c r="F276" i="4" s="1"/>
  <c r="B276" i="4"/>
  <c r="A276" i="4"/>
  <c r="G275" i="4"/>
  <c r="D275" i="4"/>
  <c r="B275" i="4"/>
  <c r="A275" i="4"/>
  <c r="G274" i="4"/>
  <c r="D274" i="4"/>
  <c r="B274" i="4"/>
  <c r="A274" i="4"/>
  <c r="G273" i="4"/>
  <c r="D273" i="4"/>
  <c r="F273" i="4" s="1"/>
  <c r="B273" i="4"/>
  <c r="A273" i="4"/>
  <c r="G272" i="4"/>
  <c r="D272" i="4"/>
  <c r="E272" i="4" s="1"/>
  <c r="B272" i="4"/>
  <c r="A272" i="4"/>
  <c r="G271" i="4"/>
  <c r="E271" i="4"/>
  <c r="D271" i="4"/>
  <c r="F271" i="4" s="1"/>
  <c r="B271" i="4"/>
  <c r="A271" i="4"/>
  <c r="G270" i="4"/>
  <c r="D270" i="4"/>
  <c r="E270" i="4" s="1"/>
  <c r="B270" i="4"/>
  <c r="A270" i="4"/>
  <c r="G269" i="4"/>
  <c r="F269" i="4"/>
  <c r="D269" i="4"/>
  <c r="E269" i="4" s="1"/>
  <c r="B269" i="4"/>
  <c r="A269" i="4"/>
  <c r="G268" i="4"/>
  <c r="E268" i="4"/>
  <c r="D268" i="4"/>
  <c r="F268" i="4" s="1"/>
  <c r="B268" i="4"/>
  <c r="A268" i="4"/>
  <c r="G267" i="4"/>
  <c r="D267" i="4"/>
  <c r="B267" i="4"/>
  <c r="A267" i="4"/>
  <c r="G266" i="4"/>
  <c r="D266" i="4"/>
  <c r="B266" i="4"/>
  <c r="A266" i="4"/>
  <c r="G265" i="4"/>
  <c r="D265" i="4"/>
  <c r="F265" i="4" s="1"/>
  <c r="B265" i="4"/>
  <c r="A265" i="4"/>
  <c r="G264" i="4"/>
  <c r="D264" i="4"/>
  <c r="E264" i="4" s="1"/>
  <c r="B264" i="4"/>
  <c r="A264" i="4"/>
  <c r="G263" i="4"/>
  <c r="E263" i="4"/>
  <c r="D263" i="4"/>
  <c r="F263" i="4" s="1"/>
  <c r="B263" i="4"/>
  <c r="A263" i="4"/>
  <c r="G262" i="4"/>
  <c r="D262" i="4"/>
  <c r="E262" i="4" s="1"/>
  <c r="B262" i="4"/>
  <c r="A262" i="4"/>
  <c r="G261" i="4"/>
  <c r="F261" i="4"/>
  <c r="D261" i="4"/>
  <c r="E261" i="4" s="1"/>
  <c r="B261" i="4"/>
  <c r="A261" i="4"/>
  <c r="G260" i="4"/>
  <c r="E260" i="4"/>
  <c r="D260" i="4"/>
  <c r="F260" i="4" s="1"/>
  <c r="B260" i="4"/>
  <c r="A260" i="4"/>
  <c r="G259" i="4"/>
  <c r="D259" i="4"/>
  <c r="F259" i="4" s="1"/>
  <c r="B259" i="4"/>
  <c r="A259" i="4"/>
  <c r="G258" i="4"/>
  <c r="D258" i="4"/>
  <c r="B258" i="4"/>
  <c r="A258" i="4"/>
  <c r="G257" i="4"/>
  <c r="D257" i="4"/>
  <c r="F257" i="4" s="1"/>
  <c r="B257" i="4"/>
  <c r="A257" i="4"/>
  <c r="G256" i="4"/>
  <c r="F256" i="4"/>
  <c r="D256" i="4"/>
  <c r="E256" i="4" s="1"/>
  <c r="B256" i="4"/>
  <c r="A256" i="4"/>
  <c r="G255" i="4"/>
  <c r="F255" i="4"/>
  <c r="D255" i="4"/>
  <c r="E255" i="4" s="1"/>
  <c r="B255" i="4"/>
  <c r="A255" i="4"/>
  <c r="G254" i="4"/>
  <c r="F254" i="4"/>
  <c r="D254" i="4"/>
  <c r="E254" i="4" s="1"/>
  <c r="B254" i="4"/>
  <c r="A254" i="4"/>
  <c r="G253" i="4"/>
  <c r="F253" i="4"/>
  <c r="D253" i="4"/>
  <c r="E253" i="4" s="1"/>
  <c r="B253" i="4"/>
  <c r="A253" i="4"/>
  <c r="G252" i="4"/>
  <c r="D252" i="4"/>
  <c r="F252" i="4" s="1"/>
  <c r="B252" i="4"/>
  <c r="A252" i="4"/>
  <c r="G251" i="4"/>
  <c r="D251" i="4"/>
  <c r="F251" i="4" s="1"/>
  <c r="B251" i="4"/>
  <c r="A251" i="4"/>
  <c r="G250" i="4"/>
  <c r="D250" i="4"/>
  <c r="B250" i="4"/>
  <c r="A250" i="4"/>
  <c r="G249" i="4"/>
  <c r="D249" i="4"/>
  <c r="F249" i="4" s="1"/>
  <c r="B249" i="4"/>
  <c r="A249" i="4"/>
  <c r="G248" i="4"/>
  <c r="D248" i="4"/>
  <c r="E248" i="4" s="1"/>
  <c r="B248" i="4"/>
  <c r="A248" i="4"/>
  <c r="G247" i="4"/>
  <c r="D247" i="4"/>
  <c r="B247" i="4"/>
  <c r="A247" i="4"/>
  <c r="G246" i="4"/>
  <c r="D246" i="4"/>
  <c r="E246" i="4" s="1"/>
  <c r="B246" i="4"/>
  <c r="A246" i="4"/>
  <c r="G245" i="4"/>
  <c r="E245" i="4"/>
  <c r="D245" i="4"/>
  <c r="F245" i="4" s="1"/>
  <c r="B245" i="4"/>
  <c r="A245" i="4"/>
  <c r="G244" i="4"/>
  <c r="D244" i="4"/>
  <c r="F244" i="4" s="1"/>
  <c r="B244" i="4"/>
  <c r="A244" i="4"/>
  <c r="G243" i="4"/>
  <c r="D243" i="4"/>
  <c r="F243" i="4" s="1"/>
  <c r="B243" i="4"/>
  <c r="A243" i="4"/>
  <c r="G242" i="4"/>
  <c r="D242" i="4"/>
  <c r="B242" i="4"/>
  <c r="A242" i="4"/>
  <c r="G241" i="4"/>
  <c r="D241" i="4"/>
  <c r="F241" i="4" s="1"/>
  <c r="B241" i="4"/>
  <c r="A241" i="4"/>
  <c r="G240" i="4"/>
  <c r="D240" i="4"/>
  <c r="B240" i="4"/>
  <c r="A240" i="4"/>
  <c r="G239" i="4"/>
  <c r="D239" i="4"/>
  <c r="F239" i="4" s="1"/>
  <c r="B239" i="4"/>
  <c r="A239" i="4"/>
  <c r="G238" i="4"/>
  <c r="F238" i="4"/>
  <c r="D238" i="4"/>
  <c r="E238" i="4" s="1"/>
  <c r="B238" i="4"/>
  <c r="A238" i="4"/>
  <c r="G237" i="4"/>
  <c r="F237" i="4"/>
  <c r="E237" i="4"/>
  <c r="D237" i="4"/>
  <c r="B237" i="4"/>
  <c r="A237" i="4"/>
  <c r="G236" i="4"/>
  <c r="D236" i="4"/>
  <c r="E236" i="4" s="1"/>
  <c r="B236" i="4"/>
  <c r="A236" i="4"/>
  <c r="G235" i="4"/>
  <c r="D235" i="4"/>
  <c r="F235" i="4" s="1"/>
  <c r="B235" i="4"/>
  <c r="A235" i="4"/>
  <c r="G234" i="4"/>
  <c r="D234" i="4"/>
  <c r="B234" i="4"/>
  <c r="A234" i="4"/>
  <c r="G233" i="4"/>
  <c r="D233" i="4"/>
  <c r="F233" i="4" s="1"/>
  <c r="B233" i="4"/>
  <c r="A233" i="4"/>
  <c r="G232" i="4"/>
  <c r="D232" i="4"/>
  <c r="E232" i="4" s="1"/>
  <c r="B232" i="4"/>
  <c r="A232" i="4"/>
  <c r="G231" i="4"/>
  <c r="F231" i="4"/>
  <c r="E231" i="4"/>
  <c r="D231" i="4"/>
  <c r="B231" i="4"/>
  <c r="A231" i="4"/>
  <c r="G230" i="4"/>
  <c r="F230" i="4"/>
  <c r="D230" i="4"/>
  <c r="E230" i="4" s="1"/>
  <c r="B230" i="4"/>
  <c r="A230" i="4"/>
  <c r="G229" i="4"/>
  <c r="F229" i="4"/>
  <c r="E229" i="4"/>
  <c r="D229" i="4"/>
  <c r="B229" i="4"/>
  <c r="A229" i="4"/>
  <c r="G228" i="4"/>
  <c r="F228" i="4"/>
  <c r="D228" i="4"/>
  <c r="E228" i="4" s="1"/>
  <c r="B228" i="4"/>
  <c r="A228" i="4"/>
  <c r="G227" i="4"/>
  <c r="E227" i="4"/>
  <c r="D227" i="4"/>
  <c r="F227" i="4" s="1"/>
  <c r="B227" i="4"/>
  <c r="A227" i="4"/>
  <c r="G226" i="4"/>
  <c r="D226" i="4"/>
  <c r="B226" i="4"/>
  <c r="A226" i="4"/>
  <c r="G225" i="4"/>
  <c r="D225" i="4"/>
  <c r="F225" i="4" s="1"/>
  <c r="B225" i="4"/>
  <c r="A225" i="4"/>
  <c r="G224" i="4"/>
  <c r="D224" i="4"/>
  <c r="E224" i="4" s="1"/>
  <c r="B224" i="4"/>
  <c r="A224" i="4"/>
  <c r="G223" i="4"/>
  <c r="F223" i="4"/>
  <c r="E223" i="4"/>
  <c r="D223" i="4"/>
  <c r="B223" i="4"/>
  <c r="A223" i="4"/>
  <c r="G222" i="4"/>
  <c r="D222" i="4"/>
  <c r="E222" i="4" s="1"/>
  <c r="B222" i="4"/>
  <c r="A222" i="4"/>
  <c r="G221" i="4"/>
  <c r="D221" i="4"/>
  <c r="F221" i="4" s="1"/>
  <c r="B221" i="4"/>
  <c r="A221" i="4"/>
  <c r="G220" i="4"/>
  <c r="F220" i="4"/>
  <c r="E220" i="4"/>
  <c r="D220" i="4"/>
  <c r="B220" i="4"/>
  <c r="A220" i="4"/>
  <c r="G219" i="4"/>
  <c r="E219" i="4"/>
  <c r="D219" i="4"/>
  <c r="F219" i="4" s="1"/>
  <c r="B219" i="4"/>
  <c r="A219" i="4"/>
  <c r="G218" i="4"/>
  <c r="D218" i="4"/>
  <c r="B218" i="4"/>
  <c r="A218" i="4"/>
  <c r="G217" i="4"/>
  <c r="D217" i="4"/>
  <c r="F217" i="4" s="1"/>
  <c r="B217" i="4"/>
  <c r="A217" i="4"/>
  <c r="G216" i="4"/>
  <c r="D216" i="4"/>
  <c r="E216" i="4" s="1"/>
  <c r="B216" i="4"/>
  <c r="A216" i="4"/>
  <c r="G215" i="4"/>
  <c r="F215" i="4"/>
  <c r="E215" i="4"/>
  <c r="D215" i="4"/>
  <c r="B215" i="4"/>
  <c r="A215" i="4"/>
  <c r="G214" i="4"/>
  <c r="D214" i="4"/>
  <c r="E214" i="4" s="1"/>
  <c r="B214" i="4"/>
  <c r="A214" i="4"/>
  <c r="G213" i="4"/>
  <c r="D213" i="4"/>
  <c r="F213" i="4" s="1"/>
  <c r="B213" i="4"/>
  <c r="A213" i="4"/>
  <c r="G212" i="4"/>
  <c r="D212" i="4"/>
  <c r="F212" i="4" s="1"/>
  <c r="B212" i="4"/>
  <c r="A212" i="4"/>
  <c r="G211" i="4"/>
  <c r="D211" i="4"/>
  <c r="B211" i="4"/>
  <c r="A211" i="4"/>
  <c r="G210" i="4"/>
  <c r="D210" i="4"/>
  <c r="B210" i="4"/>
  <c r="A210" i="4"/>
  <c r="G209" i="4"/>
  <c r="D209" i="4"/>
  <c r="F209" i="4" s="1"/>
  <c r="B209" i="4"/>
  <c r="A209" i="4"/>
  <c r="G208" i="4"/>
  <c r="D208" i="4"/>
  <c r="E208" i="4" s="1"/>
  <c r="B208" i="4"/>
  <c r="A208" i="4"/>
  <c r="G207" i="4"/>
  <c r="D207" i="4"/>
  <c r="F207" i="4" s="1"/>
  <c r="B207" i="4"/>
  <c r="A207" i="4"/>
  <c r="G206" i="4"/>
  <c r="D206" i="4"/>
  <c r="E206" i="4" s="1"/>
  <c r="B206" i="4"/>
  <c r="A206" i="4"/>
  <c r="G205" i="4"/>
  <c r="F205" i="4"/>
  <c r="D205" i="4"/>
  <c r="E205" i="4" s="1"/>
  <c r="B205" i="4"/>
  <c r="A205" i="4"/>
  <c r="G204" i="4"/>
  <c r="D204" i="4"/>
  <c r="F204" i="4" s="1"/>
  <c r="B204" i="4"/>
  <c r="A204" i="4"/>
  <c r="G203" i="4"/>
  <c r="D203" i="4"/>
  <c r="B203" i="4"/>
  <c r="A203" i="4"/>
  <c r="G202" i="4"/>
  <c r="D202" i="4"/>
  <c r="B202" i="4"/>
  <c r="A202" i="4"/>
  <c r="G201" i="4"/>
  <c r="D201" i="4"/>
  <c r="F201" i="4" s="1"/>
  <c r="B201" i="4"/>
  <c r="A201" i="4"/>
  <c r="G200" i="4"/>
  <c r="D200" i="4"/>
  <c r="E200" i="4" s="1"/>
  <c r="B200" i="4"/>
  <c r="A200" i="4"/>
  <c r="G199" i="4"/>
  <c r="D199" i="4"/>
  <c r="F199" i="4" s="1"/>
  <c r="B199" i="4"/>
  <c r="A199" i="4"/>
  <c r="G198" i="4"/>
  <c r="D198" i="4"/>
  <c r="E198" i="4" s="1"/>
  <c r="B198" i="4"/>
  <c r="A198" i="4"/>
  <c r="G197" i="4"/>
  <c r="F197" i="4"/>
  <c r="D197" i="4"/>
  <c r="E197" i="4" s="1"/>
  <c r="B197" i="4"/>
  <c r="A197" i="4"/>
  <c r="G196" i="4"/>
  <c r="D196" i="4"/>
  <c r="F196" i="4" s="1"/>
  <c r="B196" i="4"/>
  <c r="A196" i="4"/>
  <c r="G195" i="4"/>
  <c r="D195" i="4"/>
  <c r="F195" i="4" s="1"/>
  <c r="B195" i="4"/>
  <c r="A195" i="4"/>
  <c r="G194" i="4"/>
  <c r="D194" i="4"/>
  <c r="B194" i="4"/>
  <c r="A194" i="4"/>
  <c r="G193" i="4"/>
  <c r="D193" i="4"/>
  <c r="F193" i="4" s="1"/>
  <c r="B193" i="4"/>
  <c r="A193" i="4"/>
  <c r="G192" i="4"/>
  <c r="F192" i="4"/>
  <c r="D192" i="4"/>
  <c r="E192" i="4" s="1"/>
  <c r="B192" i="4"/>
  <c r="A192" i="4"/>
  <c r="G191" i="4"/>
  <c r="F191" i="4"/>
  <c r="D191" i="4"/>
  <c r="E191" i="4" s="1"/>
  <c r="B191" i="4"/>
  <c r="A191" i="4"/>
  <c r="G190" i="4"/>
  <c r="F190" i="4"/>
  <c r="D190" i="4"/>
  <c r="E190" i="4" s="1"/>
  <c r="B190" i="4"/>
  <c r="A190" i="4"/>
  <c r="G189" i="4"/>
  <c r="F189" i="4"/>
  <c r="D189" i="4"/>
  <c r="E189" i="4" s="1"/>
  <c r="B189" i="4"/>
  <c r="A189" i="4"/>
  <c r="G188" i="4"/>
  <c r="D188" i="4"/>
  <c r="F188" i="4" s="1"/>
  <c r="B188" i="4"/>
  <c r="A188" i="4"/>
  <c r="G187" i="4"/>
  <c r="D187" i="4"/>
  <c r="F187" i="4" s="1"/>
  <c r="B187" i="4"/>
  <c r="A187" i="4"/>
  <c r="G186" i="4"/>
  <c r="D186" i="4"/>
  <c r="B186" i="4"/>
  <c r="A186" i="4"/>
  <c r="G185" i="4"/>
  <c r="D185" i="4"/>
  <c r="F185" i="4" s="1"/>
  <c r="B185" i="4"/>
  <c r="A185" i="4"/>
  <c r="G184" i="4"/>
  <c r="D184" i="4"/>
  <c r="E184" i="4" s="1"/>
  <c r="B184" i="4"/>
  <c r="A184" i="4"/>
  <c r="G183" i="4"/>
  <c r="D183" i="4"/>
  <c r="B183" i="4"/>
  <c r="A183" i="4"/>
  <c r="G182" i="4"/>
  <c r="D182" i="4"/>
  <c r="E182" i="4" s="1"/>
  <c r="B182" i="4"/>
  <c r="A182" i="4"/>
  <c r="G181" i="4"/>
  <c r="F181" i="4"/>
  <c r="D181" i="4"/>
  <c r="E181" i="4" s="1"/>
  <c r="B181" i="4"/>
  <c r="A181" i="4"/>
  <c r="G180" i="4"/>
  <c r="D180" i="4"/>
  <c r="F180" i="4" s="1"/>
  <c r="B180" i="4"/>
  <c r="A180" i="4"/>
  <c r="G179" i="4"/>
  <c r="D179" i="4"/>
  <c r="F179" i="4" s="1"/>
  <c r="B179" i="4"/>
  <c r="A179" i="4"/>
  <c r="G178" i="4"/>
  <c r="D178" i="4"/>
  <c r="B178" i="4"/>
  <c r="A178" i="4"/>
  <c r="G177" i="4"/>
  <c r="D177" i="4"/>
  <c r="F177" i="4" s="1"/>
  <c r="B177" i="4"/>
  <c r="A177" i="4"/>
  <c r="G176" i="4"/>
  <c r="F176" i="4"/>
  <c r="D176" i="4"/>
  <c r="E176" i="4" s="1"/>
  <c r="B176" i="4"/>
  <c r="A176" i="4"/>
  <c r="G175" i="4"/>
  <c r="F175" i="4"/>
  <c r="D175" i="4"/>
  <c r="E175" i="4" s="1"/>
  <c r="B175" i="4"/>
  <c r="A175" i="4"/>
  <c r="G174" i="4"/>
  <c r="D174" i="4"/>
  <c r="E174" i="4" s="1"/>
  <c r="B174" i="4"/>
  <c r="A174" i="4"/>
  <c r="G173" i="4"/>
  <c r="D173" i="4"/>
  <c r="B173" i="4"/>
  <c r="A173" i="4"/>
  <c r="G172" i="4"/>
  <c r="D172" i="4"/>
  <c r="E172" i="4" s="1"/>
  <c r="B172" i="4"/>
  <c r="A172" i="4"/>
  <c r="G171" i="4"/>
  <c r="D171" i="4"/>
  <c r="F171" i="4" s="1"/>
  <c r="B171" i="4"/>
  <c r="A171" i="4"/>
  <c r="G170" i="4"/>
  <c r="D170" i="4"/>
  <c r="B170" i="4"/>
  <c r="A170" i="4"/>
  <c r="G169" i="4"/>
  <c r="D169" i="4"/>
  <c r="F169" i="4" s="1"/>
  <c r="B169" i="4"/>
  <c r="A169" i="4"/>
  <c r="G168" i="4"/>
  <c r="D168" i="4"/>
  <c r="E168" i="4" s="1"/>
  <c r="B168" i="4"/>
  <c r="A168" i="4"/>
  <c r="G167" i="4"/>
  <c r="D167" i="4"/>
  <c r="F167" i="4" s="1"/>
  <c r="B167" i="4"/>
  <c r="A167" i="4"/>
  <c r="G166" i="4"/>
  <c r="D166" i="4"/>
  <c r="B166" i="4"/>
  <c r="A166" i="4"/>
  <c r="G165" i="4"/>
  <c r="D165" i="4"/>
  <c r="F165" i="4" s="1"/>
  <c r="B165" i="4"/>
  <c r="A165" i="4"/>
  <c r="G164" i="4"/>
  <c r="D164" i="4"/>
  <c r="E164" i="4" s="1"/>
  <c r="B164" i="4"/>
  <c r="A164" i="4"/>
  <c r="G163" i="4"/>
  <c r="D163" i="4"/>
  <c r="B163" i="4"/>
  <c r="A163" i="4"/>
  <c r="G162" i="4"/>
  <c r="D162" i="4"/>
  <c r="B162" i="4"/>
  <c r="A162" i="4"/>
  <c r="G161" i="4"/>
  <c r="D161" i="4"/>
  <c r="F161" i="4" s="1"/>
  <c r="B161" i="4"/>
  <c r="A161" i="4"/>
  <c r="G160" i="4"/>
  <c r="D160" i="4"/>
  <c r="E160" i="4" s="1"/>
  <c r="B160" i="4"/>
  <c r="A160" i="4"/>
  <c r="G159" i="4"/>
  <c r="D159" i="4"/>
  <c r="F159" i="4" s="1"/>
  <c r="B159" i="4"/>
  <c r="A159" i="4"/>
  <c r="G158" i="4"/>
  <c r="D158" i="4"/>
  <c r="E158" i="4" s="1"/>
  <c r="B158" i="4"/>
  <c r="A158" i="4"/>
  <c r="G157" i="4"/>
  <c r="F157" i="4"/>
  <c r="D157" i="4"/>
  <c r="E157" i="4" s="1"/>
  <c r="B157" i="4"/>
  <c r="A157" i="4"/>
  <c r="G156" i="4"/>
  <c r="D156" i="4"/>
  <c r="F156" i="4" s="1"/>
  <c r="B156" i="4"/>
  <c r="A156" i="4"/>
  <c r="G155" i="4"/>
  <c r="D155" i="4"/>
  <c r="F155" i="4" s="1"/>
  <c r="B155" i="4"/>
  <c r="A155" i="4"/>
  <c r="G154" i="4"/>
  <c r="D154" i="4"/>
  <c r="B154" i="4"/>
  <c r="A154" i="4"/>
  <c r="G153" i="4"/>
  <c r="D153" i="4"/>
  <c r="F153" i="4" s="1"/>
  <c r="B153" i="4"/>
  <c r="A153" i="4"/>
  <c r="G152" i="4"/>
  <c r="F152" i="4"/>
  <c r="D152" i="4"/>
  <c r="E152" i="4" s="1"/>
  <c r="B152" i="4"/>
  <c r="A152" i="4"/>
  <c r="G151" i="4"/>
  <c r="D151" i="4"/>
  <c r="F151" i="4" s="1"/>
  <c r="B151" i="4"/>
  <c r="A151" i="4"/>
  <c r="G150" i="4"/>
  <c r="D150" i="4"/>
  <c r="B150" i="4"/>
  <c r="A150" i="4"/>
  <c r="G149" i="4"/>
  <c r="D149" i="4"/>
  <c r="F149" i="4" s="1"/>
  <c r="B149" i="4"/>
  <c r="A149" i="4"/>
  <c r="G148" i="4"/>
  <c r="D148" i="4"/>
  <c r="F148" i="4" s="1"/>
  <c r="B148" i="4"/>
  <c r="A148" i="4"/>
  <c r="G147" i="4"/>
  <c r="D147" i="4"/>
  <c r="F147" i="4" s="1"/>
  <c r="B147" i="4"/>
  <c r="A147" i="4"/>
  <c r="G146" i="4"/>
  <c r="D146" i="4"/>
  <c r="B146" i="4"/>
  <c r="A146" i="4"/>
  <c r="G145" i="4"/>
  <c r="D145" i="4"/>
  <c r="F145" i="4" s="1"/>
  <c r="B145" i="4"/>
  <c r="A145" i="4"/>
  <c r="G144" i="4"/>
  <c r="F144" i="4"/>
  <c r="E144" i="4"/>
  <c r="D144" i="4"/>
  <c r="B144" i="4"/>
  <c r="A144" i="4"/>
  <c r="G143" i="4"/>
  <c r="F143" i="4"/>
  <c r="D143" i="4"/>
  <c r="E143" i="4" s="1"/>
  <c r="B143" i="4"/>
  <c r="A143" i="4"/>
  <c r="G142" i="4"/>
  <c r="F142" i="4"/>
  <c r="D142" i="4"/>
  <c r="E142" i="4" s="1"/>
  <c r="B142" i="4"/>
  <c r="A142" i="4"/>
  <c r="G141" i="4"/>
  <c r="F141" i="4"/>
  <c r="D141" i="4"/>
  <c r="E141" i="4" s="1"/>
  <c r="B141" i="4"/>
  <c r="A141" i="4"/>
  <c r="G140" i="4"/>
  <c r="D140" i="4"/>
  <c r="F140" i="4" s="1"/>
  <c r="B140" i="4"/>
  <c r="A140" i="4"/>
  <c r="G139" i="4"/>
  <c r="D139" i="4"/>
  <c r="F139" i="4" s="1"/>
  <c r="B139" i="4"/>
  <c r="A139" i="4"/>
  <c r="G138" i="4"/>
  <c r="D138" i="4"/>
  <c r="B138" i="4"/>
  <c r="A138" i="4"/>
  <c r="G137" i="4"/>
  <c r="D137" i="4"/>
  <c r="F137" i="4" s="1"/>
  <c r="B137" i="4"/>
  <c r="A137" i="4"/>
  <c r="G136" i="4"/>
  <c r="D136" i="4"/>
  <c r="F136" i="4" s="1"/>
  <c r="B136" i="4"/>
  <c r="A136" i="4"/>
  <c r="G135" i="4"/>
  <c r="F135" i="4"/>
  <c r="E135" i="4"/>
  <c r="D135" i="4"/>
  <c r="B135" i="4"/>
  <c r="A135" i="4"/>
  <c r="G134" i="4"/>
  <c r="D134" i="4"/>
  <c r="E134" i="4" s="1"/>
  <c r="B134" i="4"/>
  <c r="A134" i="4"/>
  <c r="G133" i="4"/>
  <c r="D133" i="4"/>
  <c r="F133" i="4" s="1"/>
  <c r="B133" i="4"/>
  <c r="A133" i="4"/>
  <c r="G132" i="4"/>
  <c r="F132" i="4"/>
  <c r="E132" i="4"/>
  <c r="D132" i="4"/>
  <c r="B132" i="4"/>
  <c r="A132" i="4"/>
  <c r="G131" i="4"/>
  <c r="D131" i="4"/>
  <c r="F131" i="4" s="1"/>
  <c r="B131" i="4"/>
  <c r="A131" i="4"/>
  <c r="G130" i="4"/>
  <c r="D130" i="4"/>
  <c r="B130" i="4"/>
  <c r="A130" i="4"/>
  <c r="G129" i="4"/>
  <c r="D129" i="4"/>
  <c r="F129" i="4" s="1"/>
  <c r="B129" i="4"/>
  <c r="A129" i="4"/>
  <c r="G128" i="4"/>
  <c r="F128" i="4"/>
  <c r="E128" i="4"/>
  <c r="D128" i="4"/>
  <c r="B128" i="4"/>
  <c r="A128" i="4"/>
  <c r="G127" i="4"/>
  <c r="F127" i="4"/>
  <c r="D127" i="4"/>
  <c r="E127" i="4" s="1"/>
  <c r="B127" i="4"/>
  <c r="A127" i="4"/>
  <c r="G126" i="4"/>
  <c r="D126" i="4"/>
  <c r="E126" i="4" s="1"/>
  <c r="B126" i="4"/>
  <c r="A126" i="4"/>
  <c r="G125" i="4"/>
  <c r="F125" i="4"/>
  <c r="E125" i="4"/>
  <c r="D125" i="4"/>
  <c r="B125" i="4"/>
  <c r="A125" i="4"/>
  <c r="G124" i="4"/>
  <c r="F124" i="4"/>
  <c r="D124" i="4"/>
  <c r="E124" i="4" s="1"/>
  <c r="B124" i="4"/>
  <c r="A124" i="4"/>
  <c r="G123" i="4"/>
  <c r="D123" i="4"/>
  <c r="F123" i="4" s="1"/>
  <c r="B123" i="4"/>
  <c r="A123" i="4"/>
  <c r="G122" i="4"/>
  <c r="D122" i="4"/>
  <c r="B122" i="4"/>
  <c r="A122" i="4"/>
  <c r="G121" i="4"/>
  <c r="D121" i="4"/>
  <c r="F121" i="4" s="1"/>
  <c r="B121" i="4"/>
  <c r="A121" i="4"/>
  <c r="G120" i="4"/>
  <c r="F120" i="4"/>
  <c r="E120" i="4"/>
  <c r="D120" i="4"/>
  <c r="B120" i="4"/>
  <c r="A120" i="4"/>
  <c r="G119" i="4"/>
  <c r="F119" i="4"/>
  <c r="D119" i="4"/>
  <c r="E119" i="4" s="1"/>
  <c r="B119" i="4"/>
  <c r="A119" i="4"/>
  <c r="G118" i="4"/>
  <c r="F118" i="4"/>
  <c r="D118" i="4"/>
  <c r="E118" i="4" s="1"/>
  <c r="B118" i="4"/>
  <c r="A118" i="4"/>
  <c r="G117" i="4"/>
  <c r="F117" i="4"/>
  <c r="D117" i="4"/>
  <c r="E117" i="4" s="1"/>
  <c r="B117" i="4"/>
  <c r="A117" i="4"/>
  <c r="G116" i="4"/>
  <c r="D116" i="4"/>
  <c r="F116" i="4" s="1"/>
  <c r="B116" i="4"/>
  <c r="A116" i="4"/>
  <c r="G115" i="4"/>
  <c r="D115" i="4"/>
  <c r="F115" i="4" s="1"/>
  <c r="B115" i="4"/>
  <c r="A115" i="4"/>
  <c r="G114" i="4"/>
  <c r="D114" i="4"/>
  <c r="B114" i="4"/>
  <c r="A114" i="4"/>
  <c r="G113" i="4"/>
  <c r="D113" i="4"/>
  <c r="F113" i="4" s="1"/>
  <c r="B113" i="4"/>
  <c r="A113" i="4"/>
  <c r="G112" i="4"/>
  <c r="D112" i="4"/>
  <c r="F112" i="4" s="1"/>
  <c r="B112" i="4"/>
  <c r="A112" i="4"/>
  <c r="G111" i="4"/>
  <c r="F111" i="4"/>
  <c r="E111" i="4"/>
  <c r="D111" i="4"/>
  <c r="B111" i="4"/>
  <c r="A111" i="4"/>
  <c r="G110" i="4"/>
  <c r="D110" i="4"/>
  <c r="E110" i="4" s="1"/>
  <c r="B110" i="4"/>
  <c r="A110" i="4"/>
  <c r="G109" i="4"/>
  <c r="F109" i="4"/>
  <c r="E109" i="4"/>
  <c r="D109" i="4"/>
  <c r="B109" i="4"/>
  <c r="A109" i="4"/>
  <c r="G108" i="4"/>
  <c r="D108" i="4"/>
  <c r="F108" i="4" s="1"/>
  <c r="B108" i="4"/>
  <c r="A108" i="4"/>
  <c r="G107" i="4"/>
  <c r="D107" i="4"/>
  <c r="F107" i="4" s="1"/>
  <c r="B107" i="4"/>
  <c r="A107" i="4"/>
  <c r="G106" i="4"/>
  <c r="D106" i="4"/>
  <c r="B106" i="4"/>
  <c r="A106" i="4"/>
  <c r="G105" i="4"/>
  <c r="D105" i="4"/>
  <c r="F105" i="4" s="1"/>
  <c r="B105" i="4"/>
  <c r="A105" i="4"/>
  <c r="G104" i="4"/>
  <c r="F104" i="4"/>
  <c r="D104" i="4"/>
  <c r="E104" i="4" s="1"/>
  <c r="B104" i="4"/>
  <c r="A104" i="4"/>
  <c r="G103" i="4"/>
  <c r="D103" i="4"/>
  <c r="B103" i="4"/>
  <c r="A103" i="4"/>
  <c r="G102" i="4"/>
  <c r="D102" i="4"/>
  <c r="E102" i="4" s="1"/>
  <c r="B102" i="4"/>
  <c r="A102" i="4"/>
  <c r="G101" i="4"/>
  <c r="F101" i="4"/>
  <c r="D101" i="4"/>
  <c r="E101" i="4" s="1"/>
  <c r="B101" i="4"/>
  <c r="A101" i="4"/>
  <c r="G100" i="4"/>
  <c r="D100" i="4"/>
  <c r="B100" i="4"/>
  <c r="A100" i="4"/>
  <c r="G99" i="4"/>
  <c r="D99" i="4"/>
  <c r="F99" i="4" s="1"/>
  <c r="B99" i="4"/>
  <c r="A99" i="4"/>
  <c r="G98" i="4"/>
  <c r="D98" i="4"/>
  <c r="B98" i="4"/>
  <c r="A98" i="4"/>
  <c r="G97" i="4"/>
  <c r="D97" i="4"/>
  <c r="F97" i="4" s="1"/>
  <c r="B97" i="4"/>
  <c r="A97" i="4"/>
  <c r="G96" i="4"/>
  <c r="D96" i="4"/>
  <c r="F96" i="4" s="1"/>
  <c r="B96" i="4"/>
  <c r="A96" i="4"/>
  <c r="G95" i="4"/>
  <c r="F95" i="4"/>
  <c r="E95" i="4"/>
  <c r="D95" i="4"/>
  <c r="B95" i="4"/>
  <c r="A95" i="4"/>
  <c r="G94" i="4"/>
  <c r="D94" i="4"/>
  <c r="E94" i="4" s="1"/>
  <c r="B94" i="4"/>
  <c r="A94" i="4"/>
  <c r="G93" i="4"/>
  <c r="D93" i="4"/>
  <c r="B93" i="4"/>
  <c r="A93" i="4"/>
  <c r="G92" i="4"/>
  <c r="F92" i="4"/>
  <c r="E92" i="4"/>
  <c r="D92" i="4"/>
  <c r="B92" i="4"/>
  <c r="A92" i="4"/>
  <c r="G91" i="4"/>
  <c r="E91" i="4"/>
  <c r="D91" i="4"/>
  <c r="F91" i="4" s="1"/>
  <c r="B91" i="4"/>
  <c r="A91" i="4"/>
  <c r="G90" i="4"/>
  <c r="D90" i="4"/>
  <c r="B90" i="4"/>
  <c r="A90" i="4"/>
  <c r="G89" i="4"/>
  <c r="D89" i="4"/>
  <c r="F89" i="4" s="1"/>
  <c r="B89" i="4"/>
  <c r="A89" i="4"/>
  <c r="G88" i="4"/>
  <c r="F88" i="4"/>
  <c r="D88" i="4"/>
  <c r="E88" i="4" s="1"/>
  <c r="B88" i="4"/>
  <c r="A88" i="4"/>
  <c r="G87" i="4"/>
  <c r="D87" i="4"/>
  <c r="B87" i="4"/>
  <c r="A87" i="4"/>
  <c r="G86" i="4"/>
  <c r="D86" i="4"/>
  <c r="F86" i="4" s="1"/>
  <c r="B86" i="4"/>
  <c r="A86" i="4"/>
  <c r="G85" i="4"/>
  <c r="D85" i="4"/>
  <c r="F85" i="4" s="1"/>
  <c r="B85" i="4"/>
  <c r="A85" i="4"/>
  <c r="G84" i="4"/>
  <c r="D84" i="4"/>
  <c r="F84" i="4" s="1"/>
  <c r="B84" i="4"/>
  <c r="A84" i="4"/>
  <c r="G83" i="4"/>
  <c r="D83" i="4"/>
  <c r="F83" i="4" s="1"/>
  <c r="B83" i="4"/>
  <c r="A83" i="4"/>
  <c r="G82" i="4"/>
  <c r="D82" i="4"/>
  <c r="B82" i="4"/>
  <c r="A82" i="4"/>
  <c r="G81" i="4"/>
  <c r="D81" i="4"/>
  <c r="F81" i="4" s="1"/>
  <c r="B81" i="4"/>
  <c r="A81" i="4"/>
  <c r="G80" i="4"/>
  <c r="F80" i="4"/>
  <c r="E80" i="4"/>
  <c r="D80" i="4"/>
  <c r="B80" i="4"/>
  <c r="A80" i="4"/>
  <c r="G79" i="4"/>
  <c r="F79" i="4"/>
  <c r="E79" i="4"/>
  <c r="D79" i="4"/>
  <c r="B79" i="4"/>
  <c r="A79" i="4"/>
  <c r="G78" i="4"/>
  <c r="D78" i="4"/>
  <c r="E78" i="4" s="1"/>
  <c r="B78" i="4"/>
  <c r="A78" i="4"/>
  <c r="G77" i="4"/>
  <c r="D77" i="4"/>
  <c r="B77" i="4"/>
  <c r="A77" i="4"/>
  <c r="G76" i="4"/>
  <c r="F76" i="4"/>
  <c r="D76" i="4"/>
  <c r="E76" i="4" s="1"/>
  <c r="B76" i="4"/>
  <c r="A76" i="4"/>
  <c r="G75" i="4"/>
  <c r="D75" i="4"/>
  <c r="F75" i="4" s="1"/>
  <c r="B75" i="4"/>
  <c r="A75" i="4"/>
  <c r="G74" i="4"/>
  <c r="D74" i="4"/>
  <c r="B74" i="4"/>
  <c r="A74" i="4"/>
  <c r="G73" i="4"/>
  <c r="D73" i="4"/>
  <c r="F73" i="4" s="1"/>
  <c r="B73" i="4"/>
  <c r="A73" i="4"/>
  <c r="G72" i="4"/>
  <c r="D72" i="4"/>
  <c r="B72" i="4"/>
  <c r="A72" i="4"/>
  <c r="G71" i="4"/>
  <c r="D71" i="4"/>
  <c r="F71" i="4" s="1"/>
  <c r="B71" i="4"/>
  <c r="A71" i="4"/>
  <c r="G70" i="4"/>
  <c r="D70" i="4"/>
  <c r="E70" i="4" s="1"/>
  <c r="B70" i="4"/>
  <c r="A70" i="4"/>
  <c r="G69" i="4"/>
  <c r="D69" i="4"/>
  <c r="F69" i="4" s="1"/>
  <c r="B69" i="4"/>
  <c r="A69" i="4"/>
  <c r="G68" i="4"/>
  <c r="F68" i="4"/>
  <c r="E68" i="4"/>
  <c r="D68" i="4"/>
  <c r="B68" i="4"/>
  <c r="A68" i="4"/>
  <c r="G67" i="4"/>
  <c r="E67" i="4"/>
  <c r="D67" i="4"/>
  <c r="F67" i="4" s="1"/>
  <c r="B67" i="4"/>
  <c r="A67" i="4"/>
  <c r="G66" i="4"/>
  <c r="D66" i="4"/>
  <c r="B66" i="4"/>
  <c r="A66" i="4"/>
  <c r="G65" i="4"/>
  <c r="D65" i="4"/>
  <c r="F65" i="4" s="1"/>
  <c r="B65" i="4"/>
  <c r="A65" i="4"/>
  <c r="G64" i="4"/>
  <c r="F64" i="4"/>
  <c r="E64" i="4"/>
  <c r="D64" i="4"/>
  <c r="B64" i="4"/>
  <c r="A64" i="4"/>
  <c r="G63" i="4"/>
  <c r="F63" i="4"/>
  <c r="D63" i="4"/>
  <c r="E63" i="4" s="1"/>
  <c r="B63" i="4"/>
  <c r="A63" i="4"/>
  <c r="G62" i="4"/>
  <c r="D62" i="4"/>
  <c r="F62" i="4" s="1"/>
  <c r="B62" i="4"/>
  <c r="A62" i="4"/>
  <c r="G61" i="4"/>
  <c r="D61" i="4"/>
  <c r="F61" i="4" s="1"/>
  <c r="B61" i="4"/>
  <c r="A61" i="4"/>
  <c r="G60" i="4"/>
  <c r="D60" i="4"/>
  <c r="B60" i="4"/>
  <c r="A60" i="4"/>
  <c r="G59" i="4"/>
  <c r="D59" i="4"/>
  <c r="B59" i="4"/>
  <c r="A59" i="4"/>
  <c r="G58" i="4"/>
  <c r="D58" i="4"/>
  <c r="B58" i="4"/>
  <c r="A58" i="4"/>
  <c r="G57" i="4"/>
  <c r="D57" i="4"/>
  <c r="F57" i="4" s="1"/>
  <c r="B57" i="4"/>
  <c r="A57" i="4"/>
  <c r="G56" i="4"/>
  <c r="D56" i="4"/>
  <c r="F56" i="4" s="1"/>
  <c r="B56" i="4"/>
  <c r="A56" i="4"/>
  <c r="G55" i="4"/>
  <c r="F55" i="4"/>
  <c r="E55" i="4"/>
  <c r="D55" i="4"/>
  <c r="B55" i="4"/>
  <c r="A55" i="4"/>
  <c r="G54" i="4"/>
  <c r="D54" i="4"/>
  <c r="F54" i="4" s="1"/>
  <c r="B54" i="4"/>
  <c r="A54" i="4"/>
  <c r="G53" i="4"/>
  <c r="D53" i="4"/>
  <c r="F53" i="4" s="1"/>
  <c r="B53" i="4"/>
  <c r="A53" i="4"/>
  <c r="G52" i="4"/>
  <c r="F52" i="4"/>
  <c r="D52" i="4"/>
  <c r="E52" i="4" s="1"/>
  <c r="B52" i="4"/>
  <c r="A52" i="4"/>
  <c r="G51" i="4"/>
  <c r="E51" i="4"/>
  <c r="D51" i="4"/>
  <c r="F51" i="4" s="1"/>
  <c r="B51" i="4"/>
  <c r="A51" i="4"/>
  <c r="G50" i="4"/>
  <c r="D50" i="4"/>
  <c r="B50" i="4"/>
  <c r="A50" i="4"/>
  <c r="G49" i="4"/>
  <c r="D49" i="4"/>
  <c r="F49" i="4" s="1"/>
  <c r="B49" i="4"/>
  <c r="A49" i="4"/>
  <c r="G48" i="4"/>
  <c r="F48" i="4"/>
  <c r="D48" i="4"/>
  <c r="E48" i="4" s="1"/>
  <c r="B48" i="4"/>
  <c r="A48" i="4"/>
  <c r="G47" i="4"/>
  <c r="D47" i="4"/>
  <c r="B47" i="4"/>
  <c r="A47" i="4"/>
  <c r="G46" i="4"/>
  <c r="D46" i="4"/>
  <c r="E46" i="4" s="1"/>
  <c r="B46" i="4"/>
  <c r="A46" i="4"/>
  <c r="G45" i="4"/>
  <c r="D45" i="4"/>
  <c r="F45" i="4" s="1"/>
  <c r="B45" i="4"/>
  <c r="A45" i="4"/>
  <c r="G44" i="4"/>
  <c r="F44" i="4"/>
  <c r="E44" i="4"/>
  <c r="D44" i="4"/>
  <c r="B44" i="4"/>
  <c r="A44" i="4"/>
  <c r="G43" i="4"/>
  <c r="D43" i="4"/>
  <c r="F43" i="4" s="1"/>
  <c r="B43" i="4"/>
  <c r="A43" i="4"/>
  <c r="G42" i="4"/>
  <c r="D42" i="4"/>
  <c r="B42" i="4"/>
  <c r="A42" i="4"/>
  <c r="G41" i="4"/>
  <c r="D41" i="4"/>
  <c r="F41" i="4" s="1"/>
  <c r="B41" i="4"/>
  <c r="A41" i="4"/>
  <c r="G40" i="4"/>
  <c r="F40" i="4"/>
  <c r="E40" i="4"/>
  <c r="D40" i="4"/>
  <c r="B40" i="4"/>
  <c r="A40" i="4"/>
  <c r="G39" i="4"/>
  <c r="F39" i="4"/>
  <c r="D39" i="4"/>
  <c r="E39" i="4" s="1"/>
  <c r="B39" i="4"/>
  <c r="A39" i="4"/>
  <c r="G38" i="4"/>
  <c r="D38" i="4"/>
  <c r="E38" i="4" s="1"/>
  <c r="B38" i="4"/>
  <c r="A38" i="4"/>
  <c r="G37" i="4"/>
  <c r="D37" i="4"/>
  <c r="B37" i="4"/>
  <c r="A37" i="4"/>
  <c r="G36" i="4"/>
  <c r="D36" i="4"/>
  <c r="B36" i="4"/>
  <c r="A36" i="4"/>
  <c r="G35" i="4"/>
  <c r="D35" i="4"/>
  <c r="F35" i="4" s="1"/>
  <c r="B35" i="4"/>
  <c r="A35" i="4"/>
  <c r="G34" i="4"/>
  <c r="D34" i="4"/>
  <c r="B34" i="4"/>
  <c r="A34" i="4"/>
  <c r="G33" i="4"/>
  <c r="D33" i="4"/>
  <c r="F33" i="4" s="1"/>
  <c r="B33" i="4"/>
  <c r="A33" i="4"/>
  <c r="G32" i="4"/>
  <c r="D32" i="4"/>
  <c r="B32" i="4"/>
  <c r="A32" i="4"/>
  <c r="G31" i="4"/>
  <c r="F31" i="4"/>
  <c r="E31" i="4"/>
  <c r="D31" i="4"/>
  <c r="B31" i="4"/>
  <c r="A31" i="4"/>
  <c r="G30" i="4"/>
  <c r="D30" i="4"/>
  <c r="E30" i="4" s="1"/>
  <c r="B30" i="4"/>
  <c r="A30" i="4"/>
  <c r="G29" i="4"/>
  <c r="D29" i="4"/>
  <c r="F29" i="4" s="1"/>
  <c r="B29" i="4"/>
  <c r="A29" i="4"/>
  <c r="G28" i="4"/>
  <c r="F28" i="4"/>
  <c r="E28" i="4"/>
  <c r="D28" i="4"/>
  <c r="B28" i="4"/>
  <c r="A28" i="4"/>
  <c r="G27" i="4"/>
  <c r="E27" i="4"/>
  <c r="D27" i="4"/>
  <c r="F27" i="4" s="1"/>
  <c r="B27" i="4"/>
  <c r="A27" i="4"/>
  <c r="G26" i="4"/>
  <c r="D26" i="4"/>
  <c r="B26" i="4"/>
  <c r="A26" i="4"/>
  <c r="G25" i="4"/>
  <c r="D25" i="4"/>
  <c r="E25" i="4" s="1"/>
  <c r="B25" i="4"/>
  <c r="A25" i="4"/>
  <c r="G24" i="4"/>
  <c r="D24" i="4"/>
  <c r="B24" i="4"/>
  <c r="A24" i="4"/>
  <c r="G23" i="4"/>
  <c r="F23" i="4"/>
  <c r="E23" i="4"/>
  <c r="D23" i="4"/>
  <c r="B23" i="4"/>
  <c r="A23" i="4"/>
  <c r="G22" i="4"/>
  <c r="F22" i="4"/>
  <c r="E22" i="4"/>
  <c r="D22" i="4"/>
  <c r="B22" i="4"/>
  <c r="A22" i="4"/>
  <c r="G21" i="4"/>
  <c r="D21" i="4"/>
  <c r="E21" i="4" s="1"/>
  <c r="B21" i="4"/>
  <c r="A21" i="4"/>
  <c r="G20" i="4"/>
  <c r="D20" i="4"/>
  <c r="B20" i="4"/>
  <c r="A20" i="4"/>
  <c r="G19" i="4"/>
  <c r="D19" i="4"/>
  <c r="F19" i="4" s="1"/>
  <c r="B19" i="4"/>
  <c r="A19" i="4"/>
  <c r="G18" i="4"/>
  <c r="D18" i="4"/>
  <c r="B18" i="4"/>
  <c r="A18" i="4"/>
  <c r="G17" i="4"/>
  <c r="D17" i="4"/>
  <c r="E17" i="4" s="1"/>
  <c r="B17" i="4"/>
  <c r="A17" i="4"/>
  <c r="G16" i="4"/>
  <c r="F16" i="4"/>
  <c r="D16" i="4"/>
  <c r="E16" i="4" s="1"/>
  <c r="B16" i="4"/>
  <c r="A16" i="4"/>
  <c r="G15" i="4"/>
  <c r="D15" i="4"/>
  <c r="B15" i="4"/>
  <c r="A15" i="4"/>
  <c r="G14" i="4"/>
  <c r="F14" i="4"/>
  <c r="E14" i="4"/>
  <c r="D14" i="4"/>
  <c r="B14" i="4"/>
  <c r="A14" i="4"/>
  <c r="G13" i="4"/>
  <c r="D13" i="4"/>
  <c r="F13" i="4" s="1"/>
  <c r="B13" i="4"/>
  <c r="A13" i="4"/>
  <c r="G12" i="4"/>
  <c r="D12" i="4"/>
  <c r="F12" i="4" s="1"/>
  <c r="B12" i="4"/>
  <c r="A12" i="4"/>
  <c r="G11" i="4"/>
  <c r="D11" i="4"/>
  <c r="F11" i="4" s="1"/>
  <c r="B11" i="4"/>
  <c r="A11" i="4"/>
  <c r="G10" i="4"/>
  <c r="D10" i="4"/>
  <c r="B10" i="4"/>
  <c r="A10" i="4"/>
  <c r="G9" i="4"/>
  <c r="D9" i="4"/>
  <c r="E9" i="4" s="1"/>
  <c r="B9" i="4"/>
  <c r="A9" i="4"/>
  <c r="G8" i="4"/>
  <c r="F8" i="4"/>
  <c r="E8" i="4"/>
  <c r="D8" i="4"/>
  <c r="B8" i="4"/>
  <c r="A8" i="4"/>
  <c r="G7" i="4"/>
  <c r="D7" i="4"/>
  <c r="B7" i="4"/>
  <c r="A7" i="4"/>
  <c r="G6" i="4"/>
  <c r="D6" i="4"/>
  <c r="F6" i="4" s="1"/>
  <c r="B6" i="4"/>
  <c r="A6" i="4"/>
  <c r="G5" i="4"/>
  <c r="F5" i="4"/>
  <c r="D5" i="4"/>
  <c r="E5" i="4" s="1"/>
  <c r="B5" i="4"/>
  <c r="A5" i="4"/>
  <c r="G4" i="4"/>
  <c r="D4" i="4"/>
  <c r="E4" i="4" s="1"/>
  <c r="B4" i="4"/>
  <c r="A4" i="4"/>
  <c r="G3" i="4"/>
  <c r="D3" i="4"/>
  <c r="F3" i="4" s="1"/>
  <c r="B3" i="4"/>
  <c r="A3" i="4"/>
  <c r="F594" i="4" l="1"/>
  <c r="E594" i="4"/>
  <c r="E150" i="4"/>
  <c r="F150" i="4"/>
  <c r="F267" i="4"/>
  <c r="E267" i="4"/>
  <c r="E373" i="4"/>
  <c r="F373" i="4"/>
  <c r="F7" i="4"/>
  <c r="E7" i="4"/>
  <c r="F183" i="4"/>
  <c r="E183" i="4"/>
  <c r="F247" i="4"/>
  <c r="E247" i="4"/>
  <c r="F335" i="4"/>
  <c r="E335" i="4"/>
  <c r="E368" i="4"/>
  <c r="F368" i="4"/>
  <c r="F457" i="4"/>
  <c r="E457" i="4"/>
  <c r="E459" i="4"/>
  <c r="F459" i="4"/>
  <c r="F978" i="4"/>
  <c r="E978" i="4"/>
  <c r="F987" i="4"/>
  <c r="E987" i="4"/>
  <c r="F1148" i="4"/>
  <c r="E1148" i="4"/>
  <c r="E20" i="4"/>
  <c r="F20" i="4"/>
  <c r="E166" i="4"/>
  <c r="F166" i="4"/>
  <c r="F301" i="4"/>
  <c r="E301" i="4"/>
  <c r="E318" i="4"/>
  <c r="F318" i="4"/>
  <c r="E363" i="4"/>
  <c r="F363" i="4"/>
  <c r="E443" i="4"/>
  <c r="F443" i="4"/>
  <c r="E717" i="4"/>
  <c r="F717" i="4"/>
  <c r="F32" i="4"/>
  <c r="E32" i="4"/>
  <c r="F36" i="4"/>
  <c r="E36" i="4"/>
  <c r="F72" i="4"/>
  <c r="E72" i="4"/>
  <c r="F103" i="4"/>
  <c r="E103" i="4"/>
  <c r="F275" i="4"/>
  <c r="E275" i="4"/>
  <c r="F358" i="4"/>
  <c r="E358" i="4"/>
  <c r="E431" i="4"/>
  <c r="F431" i="4"/>
  <c r="F47" i="4"/>
  <c r="E47" i="4"/>
  <c r="E240" i="4"/>
  <c r="F240" i="4"/>
  <c r="E414" i="4"/>
  <c r="F414" i="4"/>
  <c r="E419" i="4"/>
  <c r="F419" i="4"/>
  <c r="F667" i="4"/>
  <c r="E667" i="4"/>
  <c r="F211" i="4"/>
  <c r="E211" i="4"/>
  <c r="F59" i="4"/>
  <c r="E59" i="4"/>
  <c r="F87" i="4"/>
  <c r="E87" i="4"/>
  <c r="F15" i="4"/>
  <c r="E15" i="4"/>
  <c r="F60" i="4"/>
  <c r="E60" i="4"/>
  <c r="E328" i="4"/>
  <c r="F328" i="4"/>
  <c r="F24" i="4"/>
  <c r="E24" i="4"/>
  <c r="F100" i="4"/>
  <c r="E100" i="4"/>
  <c r="F163" i="4"/>
  <c r="E163" i="4"/>
  <c r="F173" i="4"/>
  <c r="E173" i="4"/>
  <c r="F203" i="4"/>
  <c r="E203" i="4"/>
  <c r="E304" i="4"/>
  <c r="F304" i="4"/>
  <c r="F490" i="4"/>
  <c r="E490" i="4"/>
  <c r="E499" i="4"/>
  <c r="F499" i="4"/>
  <c r="E633" i="4"/>
  <c r="F633" i="4"/>
  <c r="E83" i="4"/>
  <c r="E133" i="4"/>
  <c r="E136" i="4"/>
  <c r="E151" i="4"/>
  <c r="E156" i="4"/>
  <c r="E159" i="4"/>
  <c r="F164" i="4"/>
  <c r="E167" i="4"/>
  <c r="E196" i="4"/>
  <c r="E204" i="4"/>
  <c r="E302" i="4"/>
  <c r="F302" i="4"/>
  <c r="E394" i="4"/>
  <c r="F394" i="4"/>
  <c r="E408" i="4"/>
  <c r="F408" i="4"/>
  <c r="E504" i="4"/>
  <c r="F504" i="4"/>
  <c r="E613" i="4"/>
  <c r="F613" i="4"/>
  <c r="E926" i="4"/>
  <c r="F926" i="4"/>
  <c r="F954" i="4"/>
  <c r="E954" i="4"/>
  <c r="E1086" i="4"/>
  <c r="F1086" i="4"/>
  <c r="E96" i="4"/>
  <c r="E112" i="4"/>
  <c r="E199" i="4"/>
  <c r="E207" i="4"/>
  <c r="E212" i="4"/>
  <c r="E75" i="4"/>
  <c r="F174" i="4"/>
  <c r="F184" i="4"/>
  <c r="F248" i="4"/>
  <c r="E316" i="4"/>
  <c r="F326" i="4"/>
  <c r="F331" i="4"/>
  <c r="E518" i="4"/>
  <c r="F545" i="4"/>
  <c r="E563" i="4"/>
  <c r="F563" i="4"/>
  <c r="F629" i="4"/>
  <c r="E689" i="4"/>
  <c r="E705" i="4"/>
  <c r="F705" i="4"/>
  <c r="E755" i="4"/>
  <c r="F819" i="4"/>
  <c r="E819" i="4"/>
  <c r="F880" i="4"/>
  <c r="E880" i="4"/>
  <c r="F1054" i="4"/>
  <c r="E1054" i="4"/>
  <c r="E1212" i="4"/>
  <c r="F1212" i="4"/>
  <c r="E1378" i="4"/>
  <c r="F1378" i="4"/>
  <c r="F1513" i="4"/>
  <c r="E1513" i="4"/>
  <c r="F1643" i="4"/>
  <c r="E1643" i="4"/>
  <c r="F1727" i="4"/>
  <c r="E1727" i="4"/>
  <c r="F1790" i="4"/>
  <c r="E1790" i="4"/>
  <c r="E1808" i="4"/>
  <c r="F1808" i="4"/>
  <c r="F421" i="4"/>
  <c r="E421" i="4"/>
  <c r="F576" i="4"/>
  <c r="E576" i="4"/>
  <c r="E664" i="4"/>
  <c r="F664" i="4"/>
  <c r="F812" i="4"/>
  <c r="E812" i="4"/>
  <c r="F856" i="4"/>
  <c r="E856" i="4"/>
  <c r="E908" i="4"/>
  <c r="F908" i="4"/>
  <c r="E940" i="4"/>
  <c r="F940" i="4"/>
  <c r="E1036" i="4"/>
  <c r="F1036" i="4"/>
  <c r="E330" i="4"/>
  <c r="F351" i="4"/>
  <c r="E360" i="4"/>
  <c r="F360" i="4"/>
  <c r="F378" i="4"/>
  <c r="E390" i="4"/>
  <c r="E402" i="4"/>
  <c r="F402" i="4"/>
  <c r="F409" i="4"/>
  <c r="E409" i="4"/>
  <c r="E416" i="4"/>
  <c r="F416" i="4"/>
  <c r="E454" i="4"/>
  <c r="F454" i="4"/>
  <c r="E461" i="4"/>
  <c r="F463" i="4"/>
  <c r="E463" i="4"/>
  <c r="E470" i="4"/>
  <c r="F470" i="4"/>
  <c r="F483" i="4"/>
  <c r="E510" i="4"/>
  <c r="F539" i="4"/>
  <c r="E539" i="4"/>
  <c r="F560" i="4"/>
  <c r="E560" i="4"/>
  <c r="F628" i="4"/>
  <c r="E628" i="4"/>
  <c r="E659" i="4"/>
  <c r="F683" i="4"/>
  <c r="E683" i="4"/>
  <c r="E897" i="4"/>
  <c r="F897" i="4"/>
  <c r="E971" i="4"/>
  <c r="F971" i="4"/>
  <c r="E3" i="4"/>
  <c r="F9" i="4"/>
  <c r="F17" i="4"/>
  <c r="E43" i="4"/>
  <c r="E56" i="4"/>
  <c r="F110" i="4"/>
  <c r="E165" i="4"/>
  <c r="E213" i="4"/>
  <c r="F216" i="4"/>
  <c r="E221" i="4"/>
  <c r="F224" i="4"/>
  <c r="F232" i="4"/>
  <c r="E239" i="4"/>
  <c r="E277" i="4"/>
  <c r="F280" i="4"/>
  <c r="E285" i="4"/>
  <c r="F288" i="4"/>
  <c r="F296" i="4"/>
  <c r="E303" i="4"/>
  <c r="F310" i="4"/>
  <c r="F487" i="4"/>
  <c r="E487" i="4"/>
  <c r="F571" i="4"/>
  <c r="E571" i="4"/>
  <c r="F602" i="4"/>
  <c r="E602" i="4"/>
  <c r="F711" i="4"/>
  <c r="E711" i="4"/>
  <c r="F729" i="4"/>
  <c r="E729" i="4"/>
  <c r="F851" i="4"/>
  <c r="E851" i="4"/>
  <c r="F872" i="4"/>
  <c r="E872" i="4"/>
  <c r="F931" i="4"/>
  <c r="E931" i="4"/>
  <c r="E71" i="4"/>
  <c r="E84" i="4"/>
  <c r="E131" i="4"/>
  <c r="E149" i="4"/>
  <c r="E19" i="4"/>
  <c r="F25" i="4"/>
  <c r="E35" i="4"/>
  <c r="E99" i="4"/>
  <c r="F160" i="4"/>
  <c r="F168" i="4"/>
  <c r="F200" i="4"/>
  <c r="F208" i="4"/>
  <c r="F246" i="4"/>
  <c r="F264" i="4"/>
  <c r="F272" i="4"/>
  <c r="F300" i="4"/>
  <c r="E317" i="4"/>
  <c r="F327" i="4"/>
  <c r="E332" i="4"/>
  <c r="F342" i="4"/>
  <c r="E345" i="4"/>
  <c r="F372" i="4"/>
  <c r="E372" i="4"/>
  <c r="E399" i="4"/>
  <c r="F399" i="4"/>
  <c r="E406" i="4"/>
  <c r="F406" i="4"/>
  <c r="E411" i="4"/>
  <c r="F411" i="4"/>
  <c r="F442" i="4"/>
  <c r="F458" i="4"/>
  <c r="E458" i="4"/>
  <c r="F489" i="4"/>
  <c r="E489" i="4"/>
  <c r="F502" i="4"/>
  <c r="E502" i="4"/>
  <c r="E514" i="4"/>
  <c r="F514" i="4"/>
  <c r="E532" i="4"/>
  <c r="E555" i="4"/>
  <c r="F555" i="4"/>
  <c r="E584" i="4"/>
  <c r="E692" i="4"/>
  <c r="E446" i="4"/>
  <c r="F446" i="4"/>
  <c r="F482" i="4"/>
  <c r="E482" i="4"/>
  <c r="F566" i="4"/>
  <c r="E566" i="4"/>
  <c r="F675" i="4"/>
  <c r="E675" i="4"/>
  <c r="F740" i="4"/>
  <c r="E740" i="4"/>
  <c r="F844" i="4"/>
  <c r="E844" i="4"/>
  <c r="F867" i="4"/>
  <c r="E867" i="4"/>
  <c r="E885" i="4"/>
  <c r="F885" i="4"/>
  <c r="E1006" i="4"/>
  <c r="F1006" i="4"/>
  <c r="F548" i="4"/>
  <c r="F580" i="4"/>
  <c r="F585" i="4"/>
  <c r="F588" i="4"/>
  <c r="F596" i="4"/>
  <c r="F604" i="4"/>
  <c r="F619" i="4"/>
  <c r="F657" i="4"/>
  <c r="F715" i="4"/>
  <c r="F723" i="4"/>
  <c r="F810" i="4"/>
  <c r="F825" i="4"/>
  <c r="F828" i="4"/>
  <c r="F835" i="4"/>
  <c r="F842" i="4"/>
  <c r="F865" i="4"/>
  <c r="F878" i="4"/>
  <c r="E913" i="4"/>
  <c r="F913" i="4"/>
  <c r="E932" i="4"/>
  <c r="F932" i="4"/>
  <c r="F944" i="4"/>
  <c r="F946" i="4"/>
  <c r="E946" i="4"/>
  <c r="F972" i="4"/>
  <c r="E1041" i="4"/>
  <c r="F1041" i="4"/>
  <c r="F1080" i="4"/>
  <c r="E1080" i="4"/>
  <c r="F1153" i="4"/>
  <c r="E1153" i="4"/>
  <c r="F1245" i="4"/>
  <c r="E1245" i="4"/>
  <c r="E1247" i="4"/>
  <c r="F1247" i="4"/>
  <c r="F1277" i="4"/>
  <c r="E1277" i="4"/>
  <c r="E1370" i="4"/>
  <c r="F1370" i="4"/>
  <c r="F1449" i="4"/>
  <c r="E1449" i="4"/>
  <c r="F1518" i="4"/>
  <c r="E1518" i="4"/>
  <c r="F1652" i="4"/>
  <c r="E1652" i="4"/>
  <c r="E1109" i="4"/>
  <c r="F1109" i="4"/>
  <c r="E1116" i="4"/>
  <c r="E1125" i="4"/>
  <c r="F1125" i="4"/>
  <c r="F1139" i="4"/>
  <c r="E1139" i="4"/>
  <c r="F1258" i="4"/>
  <c r="E1258" i="4"/>
  <c r="E1442" i="4"/>
  <c r="F1442" i="4"/>
  <c r="E1909" i="4"/>
  <c r="F1909" i="4"/>
  <c r="F1986" i="4"/>
  <c r="E1986" i="4"/>
  <c r="E1063" i="4"/>
  <c r="F1063" i="4"/>
  <c r="F1161" i="4"/>
  <c r="E1161" i="4"/>
  <c r="F1255" i="4"/>
  <c r="E1255" i="4"/>
  <c r="E1506" i="4"/>
  <c r="F1506" i="4"/>
  <c r="E691" i="4"/>
  <c r="E699" i="4"/>
  <c r="E708" i="4"/>
  <c r="E721" i="4"/>
  <c r="E732" i="4"/>
  <c r="E747" i="4"/>
  <c r="E769" i="4"/>
  <c r="E772" i="4"/>
  <c r="E779" i="4"/>
  <c r="E801" i="4"/>
  <c r="E804" i="4"/>
  <c r="E887" i="4"/>
  <c r="E903" i="4"/>
  <c r="F903" i="4"/>
  <c r="E912" i="4"/>
  <c r="E928" i="4"/>
  <c r="F933" i="4"/>
  <c r="E933" i="4"/>
  <c r="F961" i="4"/>
  <c r="E966" i="4"/>
  <c r="F975" i="4"/>
  <c r="E975" i="4"/>
  <c r="F990" i="4"/>
  <c r="F1008" i="4"/>
  <c r="F1010" i="4"/>
  <c r="E1010" i="4"/>
  <c r="F1029" i="4"/>
  <c r="E1040" i="4"/>
  <c r="E1065" i="4"/>
  <c r="F1065" i="4"/>
  <c r="F1088" i="4"/>
  <c r="E1088" i="4"/>
  <c r="E1097" i="4"/>
  <c r="F1097" i="4"/>
  <c r="F1104" i="4"/>
  <c r="F1120" i="4"/>
  <c r="F1195" i="4"/>
  <c r="E1195" i="4"/>
  <c r="E1218" i="4"/>
  <c r="F1218" i="4"/>
  <c r="E1244" i="4"/>
  <c r="F1244" i="4"/>
  <c r="E1386" i="4"/>
  <c r="F1386" i="4"/>
  <c r="F1574" i="4"/>
  <c r="E1574" i="4"/>
  <c r="F1576" i="4"/>
  <c r="E1576" i="4"/>
  <c r="E1019" i="4"/>
  <c r="F1019" i="4"/>
  <c r="E1031" i="4"/>
  <c r="F1031" i="4"/>
  <c r="E1108" i="4"/>
  <c r="F1108" i="4"/>
  <c r="F1124" i="4"/>
  <c r="E1124" i="4"/>
  <c r="E1177" i="4"/>
  <c r="F1177" i="4"/>
  <c r="F1237" i="4"/>
  <c r="E1237" i="4"/>
  <c r="F1624" i="4"/>
  <c r="E1624" i="4"/>
  <c r="E905" i="4"/>
  <c r="F905" i="4"/>
  <c r="E937" i="4"/>
  <c r="F937" i="4"/>
  <c r="E953" i="4"/>
  <c r="F953" i="4"/>
  <c r="E1035" i="4"/>
  <c r="F1035" i="4"/>
  <c r="F1135" i="4"/>
  <c r="E1135" i="4"/>
  <c r="E1359" i="4"/>
  <c r="F1359" i="4"/>
  <c r="E1394" i="4"/>
  <c r="F1394" i="4"/>
  <c r="F1454" i="4"/>
  <c r="E1454" i="4"/>
  <c r="F1532" i="4"/>
  <c r="E1532" i="4"/>
  <c r="F528" i="4"/>
  <c r="F551" i="4"/>
  <c r="F557" i="4"/>
  <c r="F565" i="4"/>
  <c r="E570" i="4"/>
  <c r="E593" i="4"/>
  <c r="F601" i="4"/>
  <c r="F627" i="4"/>
  <c r="F637" i="4"/>
  <c r="F669" i="4"/>
  <c r="F677" i="4"/>
  <c r="F685" i="4"/>
  <c r="F746" i="4"/>
  <c r="F889" i="4"/>
  <c r="F900" i="4"/>
  <c r="E920" i="4"/>
  <c r="F965" i="4"/>
  <c r="F1007" i="4"/>
  <c r="F1023" i="4"/>
  <c r="E1062" i="4"/>
  <c r="E1119" i="4"/>
  <c r="F1128" i="4"/>
  <c r="F1226" i="4"/>
  <c r="E1226" i="4"/>
  <c r="F1261" i="4"/>
  <c r="E1261" i="4"/>
  <c r="F1309" i="4"/>
  <c r="E1309" i="4"/>
  <c r="F1345" i="4"/>
  <c r="E1345" i="4"/>
  <c r="E1262" i="4"/>
  <c r="E1270" i="4"/>
  <c r="E1275" i="4"/>
  <c r="E1278" i="4"/>
  <c r="F1284" i="4"/>
  <c r="F1292" i="4"/>
  <c r="E1297" i="4"/>
  <c r="E1310" i="4"/>
  <c r="E1315" i="4"/>
  <c r="E1323" i="4"/>
  <c r="E1341" i="4"/>
  <c r="E1349" i="4"/>
  <c r="E1371" i="4"/>
  <c r="E1379" i="4"/>
  <c r="E1387" i="4"/>
  <c r="E1395" i="4"/>
  <c r="F1438" i="4"/>
  <c r="E1438" i="4"/>
  <c r="F1450" i="4"/>
  <c r="E1457" i="4"/>
  <c r="F1502" i="4"/>
  <c r="E1502" i="4"/>
  <c r="F1514" i="4"/>
  <c r="E1521" i="4"/>
  <c r="E1538" i="4"/>
  <c r="F1540" i="4"/>
  <c r="E1540" i="4"/>
  <c r="E1568" i="4"/>
  <c r="E1596" i="4"/>
  <c r="E1658" i="4"/>
  <c r="F1663" i="4"/>
  <c r="E1663" i="4"/>
  <c r="E1683" i="4"/>
  <c r="F1739" i="4"/>
  <c r="E1739" i="4"/>
  <c r="F1916" i="4"/>
  <c r="E1916" i="4"/>
  <c r="F1964" i="4"/>
  <c r="E1964" i="4"/>
  <c r="F1966" i="4"/>
  <c r="E1966" i="4"/>
  <c r="F1414" i="4"/>
  <c r="E1414" i="4"/>
  <c r="F1478" i="4"/>
  <c r="E1478" i="4"/>
  <c r="E1561" i="4"/>
  <c r="F1561" i="4"/>
  <c r="F1572" i="4"/>
  <c r="E1572" i="4"/>
  <c r="E1678" i="4"/>
  <c r="F1678" i="4"/>
  <c r="F1723" i="4"/>
  <c r="E1723" i="4"/>
  <c r="F1748" i="4"/>
  <c r="E1748" i="4"/>
  <c r="F1750" i="4"/>
  <c r="E1750" i="4"/>
  <c r="F1786" i="4"/>
  <c r="E1786" i="4"/>
  <c r="F1879" i="4"/>
  <c r="E1879" i="4"/>
  <c r="E1920" i="4"/>
  <c r="F1920" i="4"/>
  <c r="F1972" i="4"/>
  <c r="E1972" i="4"/>
  <c r="F1974" i="4"/>
  <c r="E1974" i="4"/>
  <c r="F1430" i="4"/>
  <c r="E1430" i="4"/>
  <c r="F1494" i="4"/>
  <c r="E1494" i="4"/>
  <c r="E1567" i="4"/>
  <c r="F1567" i="4"/>
  <c r="F1709" i="4"/>
  <c r="E1709" i="4"/>
  <c r="F1754" i="4"/>
  <c r="E1754" i="4"/>
  <c r="F1948" i="4"/>
  <c r="E1948" i="4"/>
  <c r="F1470" i="4"/>
  <c r="E1470" i="4"/>
  <c r="F1534" i="4"/>
  <c r="E1534" i="4"/>
  <c r="E1539" i="4"/>
  <c r="F1539" i="4"/>
  <c r="E1553" i="4"/>
  <c r="F1553" i="4"/>
  <c r="F1619" i="4"/>
  <c r="E1619" i="4"/>
  <c r="E1765" i="4"/>
  <c r="F1765" i="4"/>
  <c r="E1792" i="4"/>
  <c r="F1792" i="4"/>
  <c r="E1869" i="4"/>
  <c r="F1869" i="4"/>
  <c r="F1895" i="4"/>
  <c r="E1895" i="4"/>
  <c r="E1952" i="4"/>
  <c r="F1952" i="4"/>
  <c r="F1967" i="4"/>
  <c r="E1967" i="4"/>
  <c r="E1059" i="4"/>
  <c r="F1095" i="4"/>
  <c r="F1113" i="4"/>
  <c r="F1126" i="4"/>
  <c r="E1160" i="4"/>
  <c r="E1163" i="4"/>
  <c r="E1176" i="4"/>
  <c r="F1206" i="4"/>
  <c r="E1243" i="4"/>
  <c r="E1246" i="4"/>
  <c r="E1254" i="4"/>
  <c r="F1282" i="4"/>
  <c r="E1285" i="4"/>
  <c r="E1293" i="4"/>
  <c r="E1329" i="4"/>
  <c r="E1342" i="4"/>
  <c r="E1350" i="4"/>
  <c r="E1358" i="4"/>
  <c r="E1369" i="4"/>
  <c r="E1377" i="4"/>
  <c r="E1385" i="4"/>
  <c r="E1393" i="4"/>
  <c r="F1446" i="4"/>
  <c r="E1446" i="4"/>
  <c r="F1458" i="4"/>
  <c r="E1465" i="4"/>
  <c r="F1510" i="4"/>
  <c r="E1510" i="4"/>
  <c r="F1522" i="4"/>
  <c r="E1543" i="4"/>
  <c r="E1546" i="4"/>
  <c r="F1548" i="4"/>
  <c r="E1548" i="4"/>
  <c r="E1569" i="4"/>
  <c r="F1569" i="4"/>
  <c r="F1609" i="4"/>
  <c r="E1614" i="4"/>
  <c r="E1632" i="4"/>
  <c r="E1647" i="4"/>
  <c r="F1666" i="4"/>
  <c r="F1724" i="4"/>
  <c r="E1724" i="4"/>
  <c r="F1787" i="4"/>
  <c r="E1787" i="4"/>
  <c r="F1860" i="4"/>
  <c r="E1860" i="4"/>
  <c r="F1884" i="4"/>
  <c r="E1884" i="4"/>
  <c r="E1941" i="4"/>
  <c r="F1941" i="4"/>
  <c r="F1422" i="4"/>
  <c r="E1422" i="4"/>
  <c r="F1486" i="4"/>
  <c r="E1486" i="4"/>
  <c r="F1529" i="4"/>
  <c r="E1529" i="4"/>
  <c r="F1550" i="4"/>
  <c r="E1550" i="4"/>
  <c r="F1575" i="4"/>
  <c r="E1575" i="4"/>
  <c r="F1742" i="4"/>
  <c r="E1742" i="4"/>
  <c r="E1762" i="4"/>
  <c r="F1762" i="4"/>
  <c r="F1767" i="4"/>
  <c r="E1767" i="4"/>
  <c r="E1800" i="4"/>
  <c r="F1800" i="4"/>
  <c r="E1888" i="4"/>
  <c r="F1888" i="4"/>
  <c r="E1981" i="4"/>
  <c r="F1981" i="4"/>
  <c r="F1462" i="4"/>
  <c r="E1462" i="4"/>
  <c r="F1526" i="4"/>
  <c r="E1526" i="4"/>
  <c r="F1566" i="4"/>
  <c r="E1566" i="4"/>
  <c r="F1735" i="4"/>
  <c r="E1735" i="4"/>
  <c r="F1753" i="4"/>
  <c r="E1753" i="4"/>
  <c r="F1844" i="4"/>
  <c r="E1844" i="4"/>
  <c r="F1927" i="4"/>
  <c r="E1927" i="4"/>
  <c r="F1975" i="4"/>
  <c r="E1982" i="4"/>
  <c r="F1880" i="4"/>
  <c r="F1885" i="4"/>
  <c r="F1917" i="4"/>
  <c r="F1949" i="4"/>
  <c r="F1997" i="4"/>
  <c r="F1537" i="4"/>
  <c r="F1593" i="4"/>
  <c r="F1601" i="4"/>
  <c r="E1649" i="4"/>
  <c r="E1673" i="4"/>
  <c r="F1688" i="4"/>
  <c r="F1691" i="4"/>
  <c r="F1701" i="4"/>
  <c r="E1851" i="4"/>
  <c r="E1854" i="4"/>
  <c r="F1864" i="4"/>
  <c r="F1904" i="4"/>
  <c r="F1936" i="4"/>
  <c r="E1958" i="4"/>
  <c r="E1996" i="4"/>
  <c r="F1999" i="4"/>
  <c r="F1623" i="4"/>
  <c r="F1662" i="4"/>
  <c r="F1749" i="4"/>
  <c r="E1883" i="4"/>
  <c r="F1896" i="4"/>
  <c r="F1928" i="4"/>
  <c r="F1965" i="4"/>
  <c r="F1968" i="4"/>
  <c r="F1973" i="4"/>
  <c r="E1980" i="4"/>
  <c r="F1983" i="4"/>
  <c r="E1998" i="4"/>
  <c r="E13" i="4"/>
  <c r="E116" i="4"/>
  <c r="E148" i="4"/>
  <c r="F30" i="4"/>
  <c r="F46" i="4"/>
  <c r="F82" i="4"/>
  <c r="E82" i="4"/>
  <c r="F182" i="4"/>
  <c r="F236" i="4"/>
  <c r="E323" i="4"/>
  <c r="F323" i="4"/>
  <c r="E464" i="4"/>
  <c r="F464" i="4"/>
  <c r="F590" i="4"/>
  <c r="E590" i="4"/>
  <c r="E12" i="4"/>
  <c r="F21" i="4"/>
  <c r="E37" i="4"/>
  <c r="E45" i="4"/>
  <c r="E53" i="4"/>
  <c r="E61" i="4"/>
  <c r="E69" i="4"/>
  <c r="E77" i="4"/>
  <c r="E85" i="4"/>
  <c r="E108" i="4"/>
  <c r="F126" i="4"/>
  <c r="E140" i="4"/>
  <c r="F158" i="4"/>
  <c r="F178" i="4"/>
  <c r="E178" i="4"/>
  <c r="E188" i="4"/>
  <c r="E195" i="4"/>
  <c r="F222" i="4"/>
  <c r="F242" i="4"/>
  <c r="E242" i="4"/>
  <c r="E252" i="4"/>
  <c r="E259" i="4"/>
  <c r="F286" i="4"/>
  <c r="F306" i="4"/>
  <c r="E306" i="4"/>
  <c r="F325" i="4"/>
  <c r="E355" i="4"/>
  <c r="F355" i="4"/>
  <c r="F382" i="4"/>
  <c r="E382" i="4"/>
  <c r="F430" i="4"/>
  <c r="E430" i="4"/>
  <c r="F445" i="4"/>
  <c r="E445" i="4"/>
  <c r="F674" i="4"/>
  <c r="E674" i="4"/>
  <c r="F38" i="4"/>
  <c r="F42" i="4"/>
  <c r="E42" i="4"/>
  <c r="F50" i="4"/>
  <c r="E50" i="4"/>
  <c r="F70" i="4"/>
  <c r="F74" i="4"/>
  <c r="E74" i="4"/>
  <c r="F78" i="4"/>
  <c r="F94" i="4"/>
  <c r="F172" i="4"/>
  <c r="F266" i="4"/>
  <c r="E266" i="4"/>
  <c r="F4" i="4"/>
  <c r="E29" i="4"/>
  <c r="E93" i="4"/>
  <c r="F37" i="4"/>
  <c r="F77" i="4"/>
  <c r="F93" i="4"/>
  <c r="E115" i="4"/>
  <c r="F122" i="4"/>
  <c r="E122" i="4"/>
  <c r="E147" i="4"/>
  <c r="F154" i="4"/>
  <c r="E154" i="4"/>
  <c r="E171" i="4"/>
  <c r="F198" i="4"/>
  <c r="F218" i="4"/>
  <c r="E218" i="4"/>
  <c r="E235" i="4"/>
  <c r="F262" i="4"/>
  <c r="F282" i="4"/>
  <c r="E282" i="4"/>
  <c r="E299" i="4"/>
  <c r="F319" i="4"/>
  <c r="E319" i="4"/>
  <c r="E325" i="4"/>
  <c r="F357" i="4"/>
  <c r="F366" i="4"/>
  <c r="E366" i="4"/>
  <c r="F494" i="4"/>
  <c r="E494" i="4"/>
  <c r="F509" i="4"/>
  <c r="E509" i="4"/>
  <c r="F186" i="4"/>
  <c r="E186" i="4"/>
  <c r="F18" i="4"/>
  <c r="E18" i="4"/>
  <c r="E86" i="4"/>
  <c r="F162" i="4"/>
  <c r="E162" i="4"/>
  <c r="E179" i="4"/>
  <c r="F202" i="4"/>
  <c r="E202" i="4"/>
  <c r="F194" i="4"/>
  <c r="E194" i="4"/>
  <c r="F334" i="4"/>
  <c r="E334" i="4"/>
  <c r="E387" i="4"/>
  <c r="F387" i="4"/>
  <c r="F586" i="4"/>
  <c r="E586" i="4"/>
  <c r="F623" i="4"/>
  <c r="E623" i="4"/>
  <c r="E54" i="4"/>
  <c r="E62" i="4"/>
  <c r="F134" i="4"/>
  <c r="F34" i="4"/>
  <c r="E34" i="4"/>
  <c r="F58" i="4"/>
  <c r="E58" i="4"/>
  <c r="F98" i="4"/>
  <c r="E98" i="4"/>
  <c r="F258" i="4"/>
  <c r="E258" i="4"/>
  <c r="E6" i="4"/>
  <c r="E11" i="4"/>
  <c r="E107" i="4"/>
  <c r="F114" i="4"/>
  <c r="E114" i="4"/>
  <c r="E139" i="4"/>
  <c r="F146" i="4"/>
  <c r="E146" i="4"/>
  <c r="F170" i="4"/>
  <c r="E170" i="4"/>
  <c r="E180" i="4"/>
  <c r="E187" i="4"/>
  <c r="F214" i="4"/>
  <c r="F234" i="4"/>
  <c r="E234" i="4"/>
  <c r="E244" i="4"/>
  <c r="E251" i="4"/>
  <c r="F278" i="4"/>
  <c r="F298" i="4"/>
  <c r="E298" i="4"/>
  <c r="E308" i="4"/>
  <c r="F315" i="4"/>
  <c r="E344" i="4"/>
  <c r="F398" i="4"/>
  <c r="E398" i="4"/>
  <c r="F559" i="4"/>
  <c r="E559" i="4"/>
  <c r="F106" i="4"/>
  <c r="E106" i="4"/>
  <c r="F138" i="4"/>
  <c r="E138" i="4"/>
  <c r="F102" i="4"/>
  <c r="F26" i="4"/>
  <c r="E26" i="4"/>
  <c r="F66" i="4"/>
  <c r="E66" i="4"/>
  <c r="F90" i="4"/>
  <c r="E90" i="4"/>
  <c r="E123" i="4"/>
  <c r="F130" i="4"/>
  <c r="E130" i="4"/>
  <c r="E155" i="4"/>
  <c r="F210" i="4"/>
  <c r="E210" i="4"/>
  <c r="F274" i="4"/>
  <c r="E274" i="4"/>
  <c r="E371" i="4"/>
  <c r="F371" i="4"/>
  <c r="F449" i="4"/>
  <c r="E449" i="4"/>
  <c r="F468" i="4"/>
  <c r="E468" i="4"/>
  <c r="F635" i="4"/>
  <c r="E635" i="4"/>
  <c r="F250" i="4"/>
  <c r="E250" i="4"/>
  <c r="F314" i="4"/>
  <c r="E314" i="4"/>
  <c r="F513" i="4"/>
  <c r="E513" i="4"/>
  <c r="F535" i="4"/>
  <c r="E535" i="4"/>
  <c r="F575" i="4"/>
  <c r="E575" i="4"/>
  <c r="F10" i="4"/>
  <c r="E10" i="4"/>
  <c r="F206" i="4"/>
  <c r="F226" i="4"/>
  <c r="E226" i="4"/>
  <c r="E243" i="4"/>
  <c r="F270" i="4"/>
  <c r="F290" i="4"/>
  <c r="E290" i="4"/>
  <c r="E307" i="4"/>
  <c r="F320" i="4"/>
  <c r="E339" i="4"/>
  <c r="F339" i="4"/>
  <c r="E403" i="4"/>
  <c r="F403" i="4"/>
  <c r="F616" i="4"/>
  <c r="E616" i="4"/>
  <c r="F939" i="4"/>
  <c r="E939" i="4"/>
  <c r="F389" i="4"/>
  <c r="F460" i="4"/>
  <c r="E460" i="4"/>
  <c r="F552" i="4"/>
  <c r="E552" i="4"/>
  <c r="F569" i="4"/>
  <c r="E569" i="4"/>
  <c r="F632" i="4"/>
  <c r="E632" i="4"/>
  <c r="F641" i="4"/>
  <c r="E641" i="4"/>
  <c r="F695" i="4"/>
  <c r="E695" i="4"/>
  <c r="F727" i="4"/>
  <c r="E727" i="4"/>
  <c r="F744" i="4"/>
  <c r="E744" i="4"/>
  <c r="E33" i="4"/>
  <c r="E41" i="4"/>
  <c r="E49" i="4"/>
  <c r="E57" i="4"/>
  <c r="E65" i="4"/>
  <c r="E73" i="4"/>
  <c r="E81" i="4"/>
  <c r="E89" i="4"/>
  <c r="E97" i="4"/>
  <c r="E105" i="4"/>
  <c r="E113" i="4"/>
  <c r="E121" i="4"/>
  <c r="E129" i="4"/>
  <c r="E137" i="4"/>
  <c r="E145" i="4"/>
  <c r="E153" i="4"/>
  <c r="E161" i="4"/>
  <c r="E169" i="4"/>
  <c r="E177" i="4"/>
  <c r="E185" i="4"/>
  <c r="E193" i="4"/>
  <c r="E201" i="4"/>
  <c r="E209" i="4"/>
  <c r="E217" i="4"/>
  <c r="E225" i="4"/>
  <c r="E233" i="4"/>
  <c r="E241" i="4"/>
  <c r="E249" i="4"/>
  <c r="E257" i="4"/>
  <c r="E265" i="4"/>
  <c r="E273" i="4"/>
  <c r="E281" i="4"/>
  <c r="E289" i="4"/>
  <c r="E297" i="4"/>
  <c r="E305" i="4"/>
  <c r="E313" i="4"/>
  <c r="E324" i="4"/>
  <c r="E329" i="4"/>
  <c r="E333" i="4"/>
  <c r="F352" i="4"/>
  <c r="E356" i="4"/>
  <c r="E361" i="4"/>
  <c r="E365" i="4"/>
  <c r="F384" i="4"/>
  <c r="E388" i="4"/>
  <c r="E393" i="4"/>
  <c r="E397" i="4"/>
  <c r="E422" i="4"/>
  <c r="E437" i="4"/>
  <c r="E441" i="4"/>
  <c r="F452" i="4"/>
  <c r="E452" i="4"/>
  <c r="F456" i="4"/>
  <c r="E486" i="4"/>
  <c r="E501" i="4"/>
  <c r="E505" i="4"/>
  <c r="F516" i="4"/>
  <c r="E516" i="4"/>
  <c r="F520" i="4"/>
  <c r="F523" i="4"/>
  <c r="E523" i="4"/>
  <c r="F643" i="4"/>
  <c r="E643" i="4"/>
  <c r="F662" i="4"/>
  <c r="E662" i="4"/>
  <c r="F680" i="4"/>
  <c r="E680" i="4"/>
  <c r="F841" i="4"/>
  <c r="E841" i="4"/>
  <c r="F347" i="4"/>
  <c r="F379" i="4"/>
  <c r="E429" i="4"/>
  <c r="E433" i="4"/>
  <c r="F444" i="4"/>
  <c r="E444" i="4"/>
  <c r="F448" i="4"/>
  <c r="E493" i="4"/>
  <c r="E497" i="4"/>
  <c r="F508" i="4"/>
  <c r="E508" i="4"/>
  <c r="F512" i="4"/>
  <c r="F526" i="4"/>
  <c r="E526" i="4"/>
  <c r="E530" i="4"/>
  <c r="E538" i="4"/>
  <c r="E542" i="4"/>
  <c r="F558" i="4"/>
  <c r="E558" i="4"/>
  <c r="F577" i="4"/>
  <c r="E577" i="4"/>
  <c r="F618" i="4"/>
  <c r="E618" i="4"/>
  <c r="F622" i="4"/>
  <c r="E622" i="4"/>
  <c r="E625" i="4"/>
  <c r="E634" i="4"/>
  <c r="F655" i="4"/>
  <c r="E655" i="4"/>
  <c r="F697" i="4"/>
  <c r="E697" i="4"/>
  <c r="F720" i="4"/>
  <c r="E720" i="4"/>
  <c r="F735" i="4"/>
  <c r="E735" i="4"/>
  <c r="F752" i="4"/>
  <c r="E752" i="4"/>
  <c r="F760" i="4"/>
  <c r="E760" i="4"/>
  <c r="F768" i="4"/>
  <c r="E768" i="4"/>
  <c r="F776" i="4"/>
  <c r="E776" i="4"/>
  <c r="F784" i="4"/>
  <c r="E784" i="4"/>
  <c r="F792" i="4"/>
  <c r="E792" i="4"/>
  <c r="F800" i="4"/>
  <c r="E800" i="4"/>
  <c r="F436" i="4"/>
  <c r="E436" i="4"/>
  <c r="F500" i="4"/>
  <c r="E500" i="4"/>
  <c r="F561" i="4"/>
  <c r="E561" i="4"/>
  <c r="F579" i="4"/>
  <c r="E579" i="4"/>
  <c r="F598" i="4"/>
  <c r="E598" i="4"/>
  <c r="F673" i="4"/>
  <c r="E673" i="4"/>
  <c r="F714" i="4"/>
  <c r="E714" i="4"/>
  <c r="E413" i="4"/>
  <c r="E417" i="4"/>
  <c r="F428" i="4"/>
  <c r="E428" i="4"/>
  <c r="F432" i="4"/>
  <c r="E462" i="4"/>
  <c r="E477" i="4"/>
  <c r="E481" i="4"/>
  <c r="F492" i="4"/>
  <c r="E492" i="4"/>
  <c r="F496" i="4"/>
  <c r="E529" i="4"/>
  <c r="F537" i="4"/>
  <c r="E541" i="4"/>
  <c r="F541" i="4"/>
  <c r="E547" i="4"/>
  <c r="F591" i="4"/>
  <c r="E591" i="4"/>
  <c r="F670" i="4"/>
  <c r="E670" i="4"/>
  <c r="F694" i="4"/>
  <c r="E694" i="4"/>
  <c r="F728" i="4"/>
  <c r="E728" i="4"/>
  <c r="F743" i="4"/>
  <c r="E743" i="4"/>
  <c r="F848" i="4"/>
  <c r="E848" i="4"/>
  <c r="F986" i="4"/>
  <c r="E986" i="4"/>
  <c r="F420" i="4"/>
  <c r="E420" i="4"/>
  <c r="F484" i="4"/>
  <c r="E484" i="4"/>
  <c r="F567" i="4"/>
  <c r="E567" i="4"/>
  <c r="F600" i="4"/>
  <c r="E600" i="4"/>
  <c r="F609" i="4"/>
  <c r="E609" i="4"/>
  <c r="F650" i="4"/>
  <c r="E650" i="4"/>
  <c r="F654" i="4"/>
  <c r="E654" i="4"/>
  <c r="F690" i="4"/>
  <c r="E690" i="4"/>
  <c r="F858" i="4"/>
  <c r="E858" i="4"/>
  <c r="F882" i="4"/>
  <c r="E882" i="4"/>
  <c r="F412" i="4"/>
  <c r="E412" i="4"/>
  <c r="F476" i="4"/>
  <c r="E476" i="4"/>
  <c r="F546" i="4"/>
  <c r="E546" i="4"/>
  <c r="F611" i="4"/>
  <c r="E611" i="4"/>
  <c r="F630" i="4"/>
  <c r="E630" i="4"/>
  <c r="F656" i="4"/>
  <c r="E656" i="4"/>
  <c r="F719" i="4"/>
  <c r="E719" i="4"/>
  <c r="F736" i="4"/>
  <c r="E736" i="4"/>
  <c r="F815" i="4"/>
  <c r="E815" i="4"/>
  <c r="F899" i="4"/>
  <c r="E899" i="4"/>
  <c r="F678" i="4"/>
  <c r="E678" i="4"/>
  <c r="F855" i="4"/>
  <c r="E855" i="4"/>
  <c r="E945" i="4"/>
  <c r="F945" i="4"/>
  <c r="E522" i="4"/>
  <c r="E534" i="4"/>
  <c r="F574" i="4"/>
  <c r="E574" i="4"/>
  <c r="E578" i="4"/>
  <c r="E583" i="4"/>
  <c r="F606" i="4"/>
  <c r="E606" i="4"/>
  <c r="E610" i="4"/>
  <c r="E615" i="4"/>
  <c r="F638" i="4"/>
  <c r="E638" i="4"/>
  <c r="E642" i="4"/>
  <c r="E647" i="4"/>
  <c r="F686" i="4"/>
  <c r="E686" i="4"/>
  <c r="E698" i="4"/>
  <c r="E703" i="4"/>
  <c r="E817" i="4"/>
  <c r="E824" i="4"/>
  <c r="F831" i="4"/>
  <c r="E831" i="4"/>
  <c r="E834" i="4"/>
  <c r="E871" i="4"/>
  <c r="E877" i="4"/>
  <c r="E895" i="4"/>
  <c r="F959" i="4"/>
  <c r="E959" i="4"/>
  <c r="F807" i="4"/>
  <c r="E807" i="4"/>
  <c r="F907" i="4"/>
  <c r="E907" i="4"/>
  <c r="F1103" i="4"/>
  <c r="E1103" i="4"/>
  <c r="F582" i="4"/>
  <c r="E582" i="4"/>
  <c r="F614" i="4"/>
  <c r="E614" i="4"/>
  <c r="F646" i="4"/>
  <c r="E646" i="4"/>
  <c r="F702" i="4"/>
  <c r="E702" i="4"/>
  <c r="E751" i="4"/>
  <c r="E759" i="4"/>
  <c r="E767" i="4"/>
  <c r="E775" i="4"/>
  <c r="E783" i="4"/>
  <c r="E791" i="4"/>
  <c r="E799" i="4"/>
  <c r="E833" i="4"/>
  <c r="E840" i="4"/>
  <c r="F847" i="4"/>
  <c r="E847" i="4"/>
  <c r="E850" i="4"/>
  <c r="F892" i="4"/>
  <c r="E892" i="4"/>
  <c r="F894" i="4"/>
  <c r="F919" i="4"/>
  <c r="E919" i="4"/>
  <c r="F935" i="4"/>
  <c r="E935" i="4"/>
  <c r="F956" i="4"/>
  <c r="E956" i="4"/>
  <c r="F573" i="4"/>
  <c r="E663" i="4"/>
  <c r="F710" i="4"/>
  <c r="E710" i="4"/>
  <c r="E754" i="4"/>
  <c r="E762" i="4"/>
  <c r="E770" i="4"/>
  <c r="E778" i="4"/>
  <c r="E786" i="4"/>
  <c r="E794" i="4"/>
  <c r="E802" i="4"/>
  <c r="E809" i="4"/>
  <c r="E816" i="4"/>
  <c r="F823" i="4"/>
  <c r="E823" i="4"/>
  <c r="E826" i="4"/>
  <c r="F833" i="4"/>
  <c r="F850" i="4"/>
  <c r="F870" i="4"/>
  <c r="E870" i="4"/>
  <c r="F873" i="4"/>
  <c r="F876" i="4"/>
  <c r="E876" i="4"/>
  <c r="E883" i="4"/>
  <c r="E894" i="4"/>
  <c r="E993" i="4"/>
  <c r="F993" i="4"/>
  <c r="F1090" i="4"/>
  <c r="E1090" i="4"/>
  <c r="F718" i="4"/>
  <c r="E718" i="4"/>
  <c r="F726" i="4"/>
  <c r="E726" i="4"/>
  <c r="F734" i="4"/>
  <c r="E734" i="4"/>
  <c r="F742" i="4"/>
  <c r="E742" i="4"/>
  <c r="F750" i="4"/>
  <c r="E750" i="4"/>
  <c r="F758" i="4"/>
  <c r="E758" i="4"/>
  <c r="F766" i="4"/>
  <c r="E766" i="4"/>
  <c r="F774" i="4"/>
  <c r="E774" i="4"/>
  <c r="F782" i="4"/>
  <c r="E782" i="4"/>
  <c r="F790" i="4"/>
  <c r="E790" i="4"/>
  <c r="F798" i="4"/>
  <c r="E798" i="4"/>
  <c r="F809" i="4"/>
  <c r="F826" i="4"/>
  <c r="F863" i="4"/>
  <c r="E863" i="4"/>
  <c r="F883" i="4"/>
  <c r="F1021" i="4"/>
  <c r="E1021" i="4"/>
  <c r="F839" i="4"/>
  <c r="E839" i="4"/>
  <c r="F923" i="4"/>
  <c r="E923" i="4"/>
  <c r="F915" i="4"/>
  <c r="E915" i="4"/>
  <c r="F927" i="4"/>
  <c r="E927" i="4"/>
  <c r="F1015" i="4"/>
  <c r="E1015" i="4"/>
  <c r="F1070" i="4"/>
  <c r="E1070" i="4"/>
  <c r="F898" i="4"/>
  <c r="E898" i="4"/>
  <c r="E911" i="4"/>
  <c r="E918" i="4"/>
  <c r="E948" i="4"/>
  <c r="E963" i="4"/>
  <c r="E999" i="4"/>
  <c r="F1039" i="4"/>
  <c r="F1075" i="4"/>
  <c r="E1075" i="4"/>
  <c r="F1132" i="4"/>
  <c r="E1132" i="4"/>
  <c r="F1151" i="4"/>
  <c r="E1151" i="4"/>
  <c r="E806" i="4"/>
  <c r="E814" i="4"/>
  <c r="E822" i="4"/>
  <c r="E830" i="4"/>
  <c r="E838" i="4"/>
  <c r="E846" i="4"/>
  <c r="E854" i="4"/>
  <c r="E862" i="4"/>
  <c r="E869" i="4"/>
  <c r="E875" i="4"/>
  <c r="E886" i="4"/>
  <c r="E890" i="4"/>
  <c r="E893" i="4"/>
  <c r="F918" i="4"/>
  <c r="E930" i="4"/>
  <c r="E934" i="4"/>
  <c r="E947" i="4"/>
  <c r="E951" i="4"/>
  <c r="E958" i="4"/>
  <c r="E970" i="4"/>
  <c r="F1012" i="4"/>
  <c r="E1027" i="4"/>
  <c r="E1034" i="4"/>
  <c r="E1039" i="4"/>
  <c r="F1052" i="4"/>
  <c r="E1052" i="4"/>
  <c r="F1061" i="4"/>
  <c r="E1061" i="4"/>
  <c r="E1375" i="4"/>
  <c r="F1375" i="4"/>
  <c r="E725" i="4"/>
  <c r="E733" i="4"/>
  <c r="E741" i="4"/>
  <c r="E749" i="4"/>
  <c r="E757" i="4"/>
  <c r="E765" i="4"/>
  <c r="E773" i="4"/>
  <c r="E781" i="4"/>
  <c r="E789" i="4"/>
  <c r="E797" i="4"/>
  <c r="E805" i="4"/>
  <c r="E813" i="4"/>
  <c r="E821" i="4"/>
  <c r="E829" i="4"/>
  <c r="E837" i="4"/>
  <c r="E845" i="4"/>
  <c r="E853" i="4"/>
  <c r="E861" i="4"/>
  <c r="F881" i="4"/>
  <c r="E901" i="4"/>
  <c r="E906" i="4"/>
  <c r="E910" i="4"/>
  <c r="E917" i="4"/>
  <c r="E922" i="4"/>
  <c r="F934" i="4"/>
  <c r="E942" i="4"/>
  <c r="F947" i="4"/>
  <c r="F958" i="4"/>
  <c r="F962" i="4"/>
  <c r="E962" i="4"/>
  <c r="E981" i="4"/>
  <c r="F998" i="4"/>
  <c r="E1004" i="4"/>
  <c r="F1102" i="4"/>
  <c r="E1102" i="4"/>
  <c r="F1205" i="4"/>
  <c r="E1205" i="4"/>
  <c r="F950" i="4"/>
  <c r="E950" i="4"/>
  <c r="E1001" i="4"/>
  <c r="F1001" i="4"/>
  <c r="F1058" i="4"/>
  <c r="E1058" i="4"/>
  <c r="F1071" i="4"/>
  <c r="F1107" i="4"/>
  <c r="E1107" i="4"/>
  <c r="E1263" i="4"/>
  <c r="F1263" i="4"/>
  <c r="F909" i="4"/>
  <c r="E909" i="4"/>
  <c r="E969" i="4"/>
  <c r="F969" i="4"/>
  <c r="F1003" i="4"/>
  <c r="E1003" i="4"/>
  <c r="E1033" i="4"/>
  <c r="F1033" i="4"/>
  <c r="F1038" i="4"/>
  <c r="E1038" i="4"/>
  <c r="F1084" i="4"/>
  <c r="E1084" i="4"/>
  <c r="F1093" i="4"/>
  <c r="E1093" i="4"/>
  <c r="F1157" i="4"/>
  <c r="E1157" i="4"/>
  <c r="F1168" i="4"/>
  <c r="E1168" i="4"/>
  <c r="F974" i="4"/>
  <c r="E974" i="4"/>
  <c r="F980" i="4"/>
  <c r="E980" i="4"/>
  <c r="F997" i="4"/>
  <c r="E997" i="4"/>
  <c r="F1043" i="4"/>
  <c r="E1043" i="4"/>
  <c r="F1066" i="4"/>
  <c r="E1066" i="4"/>
  <c r="F1098" i="4"/>
  <c r="E1098" i="4"/>
  <c r="F1253" i="4"/>
  <c r="E1253" i="4"/>
  <c r="E1047" i="4"/>
  <c r="E1079" i="4"/>
  <c r="E1110" i="4"/>
  <c r="E1115" i="4"/>
  <c r="E1140" i="4"/>
  <c r="E1164" i="4"/>
  <c r="E1170" i="4"/>
  <c r="E1183" i="4"/>
  <c r="F1183" i="4"/>
  <c r="F1192" i="4"/>
  <c r="F1201" i="4"/>
  <c r="E1238" i="4"/>
  <c r="F1238" i="4"/>
  <c r="E1279" i="4"/>
  <c r="F1279" i="4"/>
  <c r="F1336" i="4"/>
  <c r="E1336" i="4"/>
  <c r="E973" i="4"/>
  <c r="E979" i="4"/>
  <c r="E991" i="4"/>
  <c r="F1009" i="4"/>
  <c r="E1014" i="4"/>
  <c r="E1020" i="4"/>
  <c r="E1026" i="4"/>
  <c r="E1037" i="4"/>
  <c r="F1042" i="4"/>
  <c r="E1042" i="4"/>
  <c r="E1046" i="4"/>
  <c r="F1047" i="4"/>
  <c r="E1051" i="4"/>
  <c r="E1060" i="4"/>
  <c r="E1069" i="4"/>
  <c r="F1074" i="4"/>
  <c r="E1074" i="4"/>
  <c r="E1078" i="4"/>
  <c r="F1079" i="4"/>
  <c r="E1083" i="4"/>
  <c r="E1092" i="4"/>
  <c r="E1101" i="4"/>
  <c r="F1106" i="4"/>
  <c r="E1106" i="4"/>
  <c r="F1110" i="4"/>
  <c r="E1118" i="4"/>
  <c r="E1123" i="4"/>
  <c r="E1147" i="4"/>
  <c r="F1164" i="4"/>
  <c r="E1196" i="4"/>
  <c r="F1196" i="4"/>
  <c r="E1216" i="4"/>
  <c r="E1220" i="4"/>
  <c r="F1220" i="4"/>
  <c r="F1304" i="4"/>
  <c r="E1304" i="4"/>
  <c r="F1328" i="4"/>
  <c r="E1328" i="4"/>
  <c r="F921" i="4"/>
  <c r="E938" i="4"/>
  <c r="F985" i="4"/>
  <c r="E1002" i="4"/>
  <c r="F1014" i="4"/>
  <c r="F1046" i="4"/>
  <c r="F1078" i="4"/>
  <c r="F1114" i="4"/>
  <c r="E1114" i="4"/>
  <c r="F1118" i="4"/>
  <c r="E1131" i="4"/>
  <c r="F1150" i="4"/>
  <c r="E1150" i="4"/>
  <c r="F1156" i="4"/>
  <c r="E1156" i="4"/>
  <c r="E1213" i="4"/>
  <c r="F1216" i="4"/>
  <c r="F1296" i="4"/>
  <c r="E1296" i="4"/>
  <c r="F1050" i="4"/>
  <c r="E1050" i="4"/>
  <c r="F1082" i="4"/>
  <c r="E1082" i="4"/>
  <c r="F1122" i="4"/>
  <c r="E1122" i="4"/>
  <c r="F1290" i="4"/>
  <c r="E1290" i="4"/>
  <c r="E1343" i="4"/>
  <c r="F1343" i="4"/>
  <c r="E1503" i="4"/>
  <c r="F1503" i="4"/>
  <c r="E1519" i="4"/>
  <c r="F1519" i="4"/>
  <c r="E1018" i="4"/>
  <c r="F1130" i="4"/>
  <c r="E1130" i="4"/>
  <c r="F1146" i="4"/>
  <c r="E1158" i="4"/>
  <c r="E1200" i="4"/>
  <c r="F1200" i="4"/>
  <c r="E1311" i="4"/>
  <c r="F1311" i="4"/>
  <c r="E1340" i="4"/>
  <c r="F1340" i="4"/>
  <c r="F1138" i="4"/>
  <c r="E1138" i="4"/>
  <c r="F1221" i="4"/>
  <c r="E1221" i="4"/>
  <c r="F1269" i="4"/>
  <c r="E1269" i="4"/>
  <c r="F1274" i="4"/>
  <c r="E1274" i="4"/>
  <c r="E1287" i="4"/>
  <c r="F1287" i="4"/>
  <c r="E1308" i="4"/>
  <c r="F1308" i="4"/>
  <c r="E1316" i="4"/>
  <c r="F1316" i="4"/>
  <c r="E1319" i="4"/>
  <c r="F1319" i="4"/>
  <c r="F1381" i="4"/>
  <c r="E1381" i="4"/>
  <c r="F1675" i="4"/>
  <c r="E1675" i="4"/>
  <c r="F1224" i="4"/>
  <c r="E1236" i="4"/>
  <c r="F1236" i="4"/>
  <c r="F1242" i="4"/>
  <c r="E1423" i="4"/>
  <c r="F1423" i="4"/>
  <c r="F1429" i="4"/>
  <c r="E1429" i="4"/>
  <c r="F1646" i="4"/>
  <c r="E1646" i="4"/>
  <c r="E1204" i="4"/>
  <c r="F1204" i="4"/>
  <c r="F1348" i="4"/>
  <c r="E1348" i="4"/>
  <c r="E1351" i="4"/>
  <c r="F1351" i="4"/>
  <c r="E1391" i="4"/>
  <c r="F1391" i="4"/>
  <c r="F1397" i="4"/>
  <c r="E1397" i="4"/>
  <c r="E1439" i="4"/>
  <c r="F1439" i="4"/>
  <c r="E1144" i="4"/>
  <c r="F1162" i="4"/>
  <c r="E1167" i="4"/>
  <c r="E1173" i="4"/>
  <c r="E1178" i="4"/>
  <c r="E1190" i="4"/>
  <c r="E1207" i="4"/>
  <c r="F1215" i="4"/>
  <c r="E1231" i="4"/>
  <c r="F1241" i="4"/>
  <c r="E1264" i="4"/>
  <c r="E1295" i="4"/>
  <c r="F1295" i="4"/>
  <c r="E1324" i="4"/>
  <c r="F1324" i="4"/>
  <c r="E1327" i="4"/>
  <c r="F1327" i="4"/>
  <c r="E1455" i="4"/>
  <c r="F1455" i="4"/>
  <c r="F1531" i="4"/>
  <c r="E1531" i="4"/>
  <c r="F1591" i="4"/>
  <c r="E1591" i="4"/>
  <c r="E1155" i="4"/>
  <c r="F1186" i="4"/>
  <c r="E1199" i="4"/>
  <c r="E1210" i="4"/>
  <c r="E1222" i="4"/>
  <c r="E1248" i="4"/>
  <c r="F1260" i="4"/>
  <c r="F1273" i="4"/>
  <c r="E1312" i="4"/>
  <c r="E1344" i="4"/>
  <c r="E1471" i="4"/>
  <c r="F1471" i="4"/>
  <c r="E1581" i="4"/>
  <c r="F1581" i="4"/>
  <c r="F1189" i="4"/>
  <c r="E1189" i="4"/>
  <c r="F1230" i="4"/>
  <c r="E1252" i="4"/>
  <c r="F1252" i="4"/>
  <c r="E1300" i="4"/>
  <c r="F1300" i="4"/>
  <c r="E1303" i="4"/>
  <c r="F1303" i="4"/>
  <c r="E1332" i="4"/>
  <c r="F1332" i="4"/>
  <c r="E1335" i="4"/>
  <c r="F1335" i="4"/>
  <c r="E1407" i="4"/>
  <c r="F1407" i="4"/>
  <c r="F1413" i="4"/>
  <c r="E1413" i="4"/>
  <c r="E1487" i="4"/>
  <c r="F1487" i="4"/>
  <c r="F1368" i="4"/>
  <c r="F1384" i="4"/>
  <c r="F1400" i="4"/>
  <c r="F1416" i="4"/>
  <c r="F1432" i="4"/>
  <c r="F1448" i="4"/>
  <c r="F1464" i="4"/>
  <c r="F1480" i="4"/>
  <c r="F1496" i="4"/>
  <c r="F1512" i="4"/>
  <c r="F1525" i="4"/>
  <c r="E1525" i="4"/>
  <c r="F1554" i="4"/>
  <c r="E1554" i="4"/>
  <c r="F1622" i="4"/>
  <c r="E1622" i="4"/>
  <c r="F1445" i="4"/>
  <c r="E1445" i="4"/>
  <c r="F1461" i="4"/>
  <c r="E1461" i="4"/>
  <c r="F1477" i="4"/>
  <c r="E1477" i="4"/>
  <c r="F1493" i="4"/>
  <c r="E1493" i="4"/>
  <c r="F1509" i="4"/>
  <c r="E1509" i="4"/>
  <c r="E1533" i="4"/>
  <c r="F1533" i="4"/>
  <c r="F1542" i="4"/>
  <c r="E1542" i="4"/>
  <c r="E1565" i="4"/>
  <c r="F1565" i="4"/>
  <c r="F1611" i="4"/>
  <c r="E1611" i="4"/>
  <c r="E1672" i="4"/>
  <c r="F1672" i="4"/>
  <c r="E1629" i="4"/>
  <c r="F1629" i="4"/>
  <c r="F1692" i="4"/>
  <c r="E1692" i="4"/>
  <c r="E1357" i="4"/>
  <c r="E1360" i="4"/>
  <c r="F1364" i="4"/>
  <c r="E1364" i="4"/>
  <c r="F1570" i="4"/>
  <c r="E1570" i="4"/>
  <c r="F1271" i="4"/>
  <c r="F1298" i="4"/>
  <c r="F1306" i="4"/>
  <c r="F1314" i="4"/>
  <c r="F1322" i="4"/>
  <c r="F1330" i="4"/>
  <c r="F1338" i="4"/>
  <c r="F1367" i="4"/>
  <c r="F1376" i="4"/>
  <c r="F1383" i="4"/>
  <c r="F1392" i="4"/>
  <c r="F1399" i="4"/>
  <c r="F1408" i="4"/>
  <c r="F1415" i="4"/>
  <c r="F1424" i="4"/>
  <c r="F1431" i="4"/>
  <c r="F1440" i="4"/>
  <c r="F1447" i="4"/>
  <c r="F1456" i="4"/>
  <c r="F1463" i="4"/>
  <c r="F1472" i="4"/>
  <c r="F1479" i="4"/>
  <c r="F1488" i="4"/>
  <c r="F1495" i="4"/>
  <c r="F1504" i="4"/>
  <c r="F1511" i="4"/>
  <c r="F1558" i="4"/>
  <c r="E1558" i="4"/>
  <c r="F1356" i="4"/>
  <c r="E1356" i="4"/>
  <c r="F1373" i="4"/>
  <c r="E1373" i="4"/>
  <c r="F1389" i="4"/>
  <c r="E1389" i="4"/>
  <c r="F1405" i="4"/>
  <c r="E1405" i="4"/>
  <c r="F1421" i="4"/>
  <c r="E1421" i="4"/>
  <c r="F1437" i="4"/>
  <c r="E1437" i="4"/>
  <c r="F1453" i="4"/>
  <c r="E1453" i="4"/>
  <c r="F1469" i="4"/>
  <c r="E1469" i="4"/>
  <c r="F1485" i="4"/>
  <c r="E1485" i="4"/>
  <c r="F1501" i="4"/>
  <c r="E1501" i="4"/>
  <c r="F1517" i="4"/>
  <c r="E1517" i="4"/>
  <c r="E1541" i="4"/>
  <c r="F1541" i="4"/>
  <c r="F1607" i="4"/>
  <c r="E1607" i="4"/>
  <c r="F1520" i="4"/>
  <c r="F1527" i="4"/>
  <c r="F1547" i="4"/>
  <c r="F1551" i="4"/>
  <c r="F1562" i="4"/>
  <c r="E1562" i="4"/>
  <c r="F1615" i="4"/>
  <c r="F1654" i="4"/>
  <c r="F1665" i="4"/>
  <c r="E1665" i="4"/>
  <c r="F1708" i="4"/>
  <c r="E1708" i="4"/>
  <c r="F1728" i="4"/>
  <c r="E1728" i="4"/>
  <c r="F1730" i="4"/>
  <c r="E1730" i="4"/>
  <c r="F1618" i="4"/>
  <c r="E1618" i="4"/>
  <c r="F1642" i="4"/>
  <c r="E1757" i="4"/>
  <c r="F1757" i="4"/>
  <c r="F1866" i="4"/>
  <c r="E1866" i="4"/>
  <c r="E1595" i="4"/>
  <c r="E1606" i="4"/>
  <c r="F1610" i="4"/>
  <c r="E1610" i="4"/>
  <c r="E1631" i="4"/>
  <c r="E1642" i="4"/>
  <c r="E1648" i="4"/>
  <c r="F1648" i="4"/>
  <c r="F1682" i="4"/>
  <c r="F1694" i="4"/>
  <c r="F1705" i="4"/>
  <c r="E1705" i="4"/>
  <c r="F1713" i="4"/>
  <c r="E1713" i="4"/>
  <c r="F1747" i="4"/>
  <c r="E1747" i="4"/>
  <c r="E1813" i="4"/>
  <c r="F1813" i="4"/>
  <c r="E1372" i="4"/>
  <c r="E1380" i="4"/>
  <c r="E1388" i="4"/>
  <c r="E1396" i="4"/>
  <c r="E1404" i="4"/>
  <c r="E1412" i="4"/>
  <c r="E1420" i="4"/>
  <c r="E1428" i="4"/>
  <c r="E1436" i="4"/>
  <c r="E1444" i="4"/>
  <c r="E1452" i="4"/>
  <c r="E1460" i="4"/>
  <c r="E1468" i="4"/>
  <c r="E1476" i="4"/>
  <c r="E1484" i="4"/>
  <c r="E1492" i="4"/>
  <c r="E1500" i="4"/>
  <c r="E1508" i="4"/>
  <c r="E1516" i="4"/>
  <c r="E1524" i="4"/>
  <c r="E1530" i="4"/>
  <c r="F1545" i="4"/>
  <c r="F1557" i="4"/>
  <c r="E1583" i="4"/>
  <c r="E1587" i="4"/>
  <c r="E1598" i="4"/>
  <c r="F1602" i="4"/>
  <c r="E1602" i="4"/>
  <c r="F1621" i="4"/>
  <c r="F1631" i="4"/>
  <c r="F1634" i="4"/>
  <c r="E1634" i="4"/>
  <c r="E1653" i="4"/>
  <c r="E1660" i="4"/>
  <c r="F1843" i="4"/>
  <c r="E1843" i="4"/>
  <c r="F1594" i="4"/>
  <c r="E1594" i="4"/>
  <c r="F1627" i="4"/>
  <c r="E1627" i="4"/>
  <c r="F1630" i="4"/>
  <c r="E1664" i="4"/>
  <c r="F1664" i="4"/>
  <c r="F1698" i="4"/>
  <c r="E1698" i="4"/>
  <c r="E1571" i="4"/>
  <c r="E1582" i="4"/>
  <c r="F1586" i="4"/>
  <c r="E1586" i="4"/>
  <c r="F1605" i="4"/>
  <c r="E1630" i="4"/>
  <c r="F1681" i="4"/>
  <c r="E1681" i="4"/>
  <c r="F1744" i="4"/>
  <c r="E1744" i="4"/>
  <c r="F1761" i="4"/>
  <c r="E1761" i="4"/>
  <c r="F1578" i="4"/>
  <c r="E1578" i="4"/>
  <c r="F1636" i="4"/>
  <c r="F1669" i="4"/>
  <c r="E1669" i="4"/>
  <c r="F1677" i="4"/>
  <c r="F1700" i="4"/>
  <c r="F1736" i="4"/>
  <c r="E1736" i="4"/>
  <c r="E1829" i="4"/>
  <c r="F1829" i="4"/>
  <c r="F1781" i="4"/>
  <c r="E1781" i="4"/>
  <c r="F1793" i="4"/>
  <c r="E1793" i="4"/>
  <c r="F1810" i="4"/>
  <c r="E1810" i="4"/>
  <c r="F1923" i="4"/>
  <c r="E1923" i="4"/>
  <c r="F1704" i="4"/>
  <c r="E1704" i="4"/>
  <c r="F1752" i="4"/>
  <c r="E1752" i="4"/>
  <c r="F1773" i="4"/>
  <c r="F1798" i="4"/>
  <c r="E1798" i="4"/>
  <c r="F1826" i="4"/>
  <c r="E1826" i="4"/>
  <c r="E1626" i="4"/>
  <c r="F1640" i="4"/>
  <c r="E1645" i="4"/>
  <c r="E1651" i="4"/>
  <c r="E1657" i="4"/>
  <c r="E1668" i="4"/>
  <c r="E1674" i="4"/>
  <c r="E1686" i="4"/>
  <c r="F1717" i="4"/>
  <c r="E1721" i="4"/>
  <c r="E1738" i="4"/>
  <c r="E1755" i="4"/>
  <c r="F1760" i="4"/>
  <c r="E1760" i="4"/>
  <c r="E1789" i="4"/>
  <c r="F1789" i="4"/>
  <c r="F1795" i="4"/>
  <c r="F1814" i="4"/>
  <c r="E1814" i="4"/>
  <c r="F1842" i="4"/>
  <c r="E1842" i="4"/>
  <c r="E1633" i="4"/>
  <c r="F1680" i="4"/>
  <c r="E1697" i="4"/>
  <c r="F1725" i="4"/>
  <c r="E1729" i="4"/>
  <c r="F1768" i="4"/>
  <c r="E1768" i="4"/>
  <c r="E1776" i="4"/>
  <c r="F1776" i="4"/>
  <c r="F1830" i="4"/>
  <c r="E1830" i="4"/>
  <c r="F1712" i="4"/>
  <c r="E1712" i="4"/>
  <c r="F1794" i="4"/>
  <c r="E1794" i="4"/>
  <c r="E1797" i="4"/>
  <c r="F1811" i="4"/>
  <c r="E1811" i="4"/>
  <c r="F1846" i="4"/>
  <c r="E1846" i="4"/>
  <c r="F1696" i="4"/>
  <c r="F1720" i="4"/>
  <c r="E1720" i="4"/>
  <c r="F1741" i="4"/>
  <c r="E1745" i="4"/>
  <c r="F1779" i="4"/>
  <c r="E1782" i="4"/>
  <c r="F1797" i="4"/>
  <c r="F1827" i="4"/>
  <c r="E1827" i="4"/>
  <c r="F1802" i="4"/>
  <c r="E1802" i="4"/>
  <c r="E1805" i="4"/>
  <c r="F1818" i="4"/>
  <c r="E1818" i="4"/>
  <c r="E1821" i="4"/>
  <c r="F1834" i="4"/>
  <c r="E1834" i="4"/>
  <c r="E1837" i="4"/>
  <c r="F1850" i="4"/>
  <c r="E1850" i="4"/>
  <c r="E1853" i="4"/>
  <c r="F1886" i="4"/>
  <c r="E1886" i="4"/>
  <c r="F1915" i="4"/>
  <c r="E1915" i="4"/>
  <c r="F1874" i="4"/>
  <c r="E1874" i="4"/>
  <c r="F1907" i="4"/>
  <c r="E1907" i="4"/>
  <c r="E1859" i="4"/>
  <c r="E1862" i="4"/>
  <c r="E1891" i="4"/>
  <c r="F1899" i="4"/>
  <c r="E1899" i="4"/>
  <c r="F1882" i="4"/>
  <c r="E1882" i="4"/>
  <c r="F1955" i="4"/>
  <c r="E1955" i="4"/>
  <c r="F1963" i="4"/>
  <c r="E1963" i="4"/>
  <c r="F1979" i="4"/>
  <c r="E1979" i="4"/>
  <c r="F1987" i="4"/>
  <c r="E1987" i="4"/>
  <c r="F1995" i="4"/>
  <c r="E1995" i="4"/>
  <c r="E1845" i="4"/>
  <c r="F1858" i="4"/>
  <c r="E1858" i="4"/>
  <c r="E1861" i="4"/>
  <c r="F1870" i="4"/>
  <c r="E1870" i="4"/>
  <c r="F1947" i="4"/>
  <c r="E1947" i="4"/>
  <c r="F1971" i="4"/>
  <c r="E1971" i="4"/>
  <c r="F1785" i="4"/>
  <c r="E1785" i="4"/>
  <c r="F1845" i="4"/>
  <c r="F1861" i="4"/>
  <c r="E1867" i="4"/>
  <c r="F1890" i="4"/>
  <c r="E1890" i="4"/>
  <c r="F1939" i="4"/>
  <c r="E1939" i="4"/>
  <c r="F1878" i="4"/>
  <c r="E1878" i="4"/>
  <c r="F1931" i="4"/>
  <c r="E1931" i="4"/>
  <c r="E1898" i="4"/>
  <c r="E1906" i="4"/>
  <c r="E1914" i="4"/>
  <c r="E1922" i="4"/>
  <c r="E1930" i="4"/>
  <c r="E1938" i="4"/>
  <c r="E1946" i="4"/>
  <c r="E1954" i="4"/>
  <c r="E1962" i="4"/>
  <c r="E1801" i="4"/>
  <c r="E1809" i="4"/>
  <c r="E1817" i="4"/>
  <c r="E1825" i="4"/>
  <c r="E1833" i="4"/>
  <c r="E1841" i="4"/>
  <c r="E1849" i="4"/>
  <c r="E1857" i="4"/>
  <c r="E1865" i="4"/>
  <c r="E1873" i="4"/>
  <c r="E1881" i="4"/>
  <c r="E1889" i="4"/>
  <c r="E1897" i="4"/>
  <c r="F1898" i="4"/>
  <c r="E1905" i="4"/>
  <c r="F1906" i="4"/>
  <c r="E1913" i="4"/>
  <c r="F1914" i="4"/>
  <c r="E1921" i="4"/>
  <c r="F1922" i="4"/>
  <c r="E1929" i="4"/>
  <c r="F1930" i="4"/>
  <c r="E1937" i="4"/>
  <c r="F1938" i="4"/>
  <c r="E1945" i="4"/>
  <c r="F1946" i="4"/>
  <c r="E1953" i="4"/>
  <c r="F1954" i="4"/>
  <c r="E1961" i="4"/>
  <c r="F1962" i="4"/>
  <c r="E1969" i="4"/>
  <c r="E1977" i="4"/>
  <c r="E1985" i="4"/>
  <c r="E1993" i="4"/>
  <c r="E1976" i="4"/>
  <c r="E1984" i="4"/>
  <c r="E1992" i="4"/>
  <c r="E2000" i="4"/>
  <c r="E1894" i="4"/>
  <c r="E1902" i="4"/>
  <c r="E1910" i="4"/>
  <c r="E1918" i="4"/>
  <c r="E1926" i="4"/>
  <c r="E1934" i="4"/>
  <c r="E1942" i="4"/>
  <c r="E1950" i="4"/>
  <c r="B4" i="14"/>
  <c r="C5" i="12"/>
  <c r="A10" i="14" l="1"/>
  <c r="C2" i="6" l="1"/>
  <c r="F2000" i="1"/>
  <c r="F1999" i="1"/>
  <c r="F1998" i="1"/>
  <c r="F1997" i="1"/>
  <c r="F1996" i="1"/>
  <c r="F1995" i="1"/>
  <c r="F1994" i="1"/>
  <c r="F1993" i="1"/>
  <c r="F1992" i="1"/>
  <c r="F1991" i="1"/>
  <c r="F1990" i="1"/>
  <c r="F1989" i="1"/>
  <c r="F1988" i="1"/>
  <c r="F1987" i="1"/>
  <c r="F1986" i="1"/>
  <c r="F1985" i="1"/>
  <c r="F1984" i="1"/>
  <c r="F1983" i="1"/>
  <c r="F1982" i="1"/>
  <c r="F1981" i="1"/>
  <c r="F1980" i="1"/>
  <c r="F1979" i="1"/>
  <c r="F1978" i="1"/>
  <c r="F1977" i="1"/>
  <c r="F1976" i="1"/>
  <c r="F1975" i="1"/>
  <c r="F1974" i="1"/>
  <c r="F1973" i="1"/>
  <c r="F1972" i="1"/>
  <c r="F1971" i="1"/>
  <c r="F1970" i="1"/>
  <c r="F1969" i="1"/>
  <c r="F1968" i="1"/>
  <c r="F1967" i="1"/>
  <c r="F1966" i="1"/>
  <c r="F1965" i="1"/>
  <c r="F1964" i="1"/>
  <c r="F1963" i="1"/>
  <c r="F1962" i="1"/>
  <c r="F1961" i="1"/>
  <c r="F1960" i="1"/>
  <c r="F1959" i="1"/>
  <c r="F1958" i="1"/>
  <c r="F1957" i="1"/>
  <c r="F1956" i="1"/>
  <c r="F1955" i="1"/>
  <c r="F1954" i="1"/>
  <c r="F1953" i="1"/>
  <c r="F1952" i="1"/>
  <c r="F1951" i="1"/>
  <c r="F1950" i="1"/>
  <c r="F1949" i="1"/>
  <c r="F1948" i="1"/>
  <c r="F1947" i="1"/>
  <c r="F1946" i="1"/>
  <c r="F1945" i="1"/>
  <c r="F1944" i="1"/>
  <c r="F1943" i="1"/>
  <c r="F1942" i="1"/>
  <c r="F1941" i="1"/>
  <c r="F1940" i="1"/>
  <c r="F1939" i="1"/>
  <c r="F1938" i="1"/>
  <c r="F1937" i="1"/>
  <c r="F1936" i="1"/>
  <c r="F1935" i="1"/>
  <c r="F1934" i="1"/>
  <c r="F1933" i="1"/>
  <c r="F1932" i="1"/>
  <c r="F1931" i="1"/>
  <c r="F1930" i="1"/>
  <c r="F1929" i="1"/>
  <c r="F1928" i="1"/>
  <c r="F1927" i="1"/>
  <c r="F1926" i="1"/>
  <c r="F1925" i="1"/>
  <c r="F1924" i="1"/>
  <c r="F1923" i="1"/>
  <c r="F1922" i="1"/>
  <c r="F1921" i="1"/>
  <c r="F1920" i="1"/>
  <c r="F1919" i="1"/>
  <c r="F1918" i="1"/>
  <c r="F1917" i="1"/>
  <c r="F1916" i="1"/>
  <c r="F1915" i="1"/>
  <c r="F1914" i="1"/>
  <c r="F1913" i="1"/>
  <c r="F1912" i="1"/>
  <c r="F1911" i="1"/>
  <c r="F1910" i="1"/>
  <c r="F1909" i="1"/>
  <c r="F1908" i="1"/>
  <c r="F1907" i="1"/>
  <c r="F1906" i="1"/>
  <c r="F1905" i="1"/>
  <c r="F1904" i="1"/>
  <c r="F1903" i="1"/>
  <c r="F1902" i="1"/>
  <c r="F1901" i="1"/>
  <c r="F1900" i="1"/>
  <c r="F1899" i="1"/>
  <c r="F1898" i="1"/>
  <c r="F1897" i="1"/>
  <c r="F1896" i="1"/>
  <c r="F1895" i="1"/>
  <c r="F1894" i="1"/>
  <c r="F1893" i="1"/>
  <c r="F1892" i="1"/>
  <c r="F1891" i="1"/>
  <c r="F1890" i="1"/>
  <c r="F1889" i="1"/>
  <c r="F1888" i="1"/>
  <c r="F1887" i="1"/>
  <c r="F1886" i="1"/>
  <c r="F1885" i="1"/>
  <c r="F1884" i="1"/>
  <c r="F1883" i="1"/>
  <c r="F1882" i="1"/>
  <c r="F1881" i="1"/>
  <c r="F1880" i="1"/>
  <c r="F1879" i="1"/>
  <c r="F1878" i="1"/>
  <c r="F1877" i="1"/>
  <c r="F1876" i="1"/>
  <c r="F1875" i="1"/>
  <c r="F1874" i="1"/>
  <c r="F1873" i="1"/>
  <c r="F1872" i="1"/>
  <c r="F1871" i="1"/>
  <c r="F1870" i="1"/>
  <c r="F1869" i="1"/>
  <c r="F1868" i="1"/>
  <c r="F1867" i="1"/>
  <c r="F1866" i="1"/>
  <c r="F1865" i="1"/>
  <c r="F1864" i="1"/>
  <c r="F1863" i="1"/>
  <c r="F1862" i="1"/>
  <c r="F1861" i="1"/>
  <c r="F1860" i="1"/>
  <c r="F1859" i="1"/>
  <c r="F1858" i="1"/>
  <c r="F1857" i="1"/>
  <c r="F1856" i="1"/>
  <c r="F1855" i="1"/>
  <c r="F1854" i="1"/>
  <c r="F1853" i="1"/>
  <c r="F1852" i="1"/>
  <c r="F1851" i="1"/>
  <c r="F1850" i="1"/>
  <c r="F1849" i="1"/>
  <c r="F1848" i="1"/>
  <c r="F1847" i="1"/>
  <c r="F1846" i="1"/>
  <c r="F1845" i="1"/>
  <c r="F1844" i="1"/>
  <c r="F1843" i="1"/>
  <c r="F1842" i="1"/>
  <c r="F1841" i="1"/>
  <c r="F1840" i="1"/>
  <c r="F1839" i="1"/>
  <c r="F1838" i="1"/>
  <c r="F1837" i="1"/>
  <c r="F1836" i="1"/>
  <c r="F1835" i="1"/>
  <c r="F1834" i="1"/>
  <c r="F1833" i="1"/>
  <c r="F1832" i="1"/>
  <c r="F1831" i="1"/>
  <c r="F1830" i="1"/>
  <c r="F1829" i="1"/>
  <c r="F1828" i="1"/>
  <c r="F1827" i="1"/>
  <c r="F1826" i="1"/>
  <c r="F1825" i="1"/>
  <c r="F1824" i="1"/>
  <c r="F1823" i="1"/>
  <c r="F1822" i="1"/>
  <c r="F1821" i="1"/>
  <c r="F1820" i="1"/>
  <c r="F1819" i="1"/>
  <c r="F1818" i="1"/>
  <c r="F1817" i="1"/>
  <c r="F1816" i="1"/>
  <c r="F1815" i="1"/>
  <c r="F1814" i="1"/>
  <c r="F1813" i="1"/>
  <c r="F1812" i="1"/>
  <c r="F1811" i="1"/>
  <c r="F1810" i="1"/>
  <c r="F1809" i="1"/>
  <c r="F1808" i="1"/>
  <c r="F1807" i="1"/>
  <c r="F1806" i="1"/>
  <c r="F1805" i="1"/>
  <c r="F1804" i="1"/>
  <c r="F1803" i="1"/>
  <c r="F1802" i="1"/>
  <c r="F1801" i="1"/>
  <c r="F1800" i="1"/>
  <c r="F1799" i="1"/>
  <c r="F1798" i="1"/>
  <c r="F1797" i="1"/>
  <c r="F1796" i="1"/>
  <c r="F1795" i="1"/>
  <c r="F1794" i="1"/>
  <c r="F1793" i="1"/>
  <c r="F1792" i="1"/>
  <c r="F1791" i="1"/>
  <c r="F1790" i="1"/>
  <c r="F1789" i="1"/>
  <c r="F1788" i="1"/>
  <c r="F1787" i="1"/>
  <c r="F1786" i="1"/>
  <c r="F1785" i="1"/>
  <c r="F1784" i="1"/>
  <c r="F1783" i="1"/>
  <c r="F1782" i="1"/>
  <c r="F1781" i="1"/>
  <c r="F1780" i="1"/>
  <c r="F1779" i="1"/>
  <c r="F1778" i="1"/>
  <c r="F1777" i="1"/>
  <c r="F1776" i="1"/>
  <c r="F1775" i="1"/>
  <c r="F1774" i="1"/>
  <c r="F1773" i="1"/>
  <c r="F1772" i="1"/>
  <c r="F1771" i="1"/>
  <c r="F1770" i="1"/>
  <c r="F1769" i="1"/>
  <c r="F1768" i="1"/>
  <c r="F1767" i="1"/>
  <c r="F1766" i="1"/>
  <c r="F1765" i="1"/>
  <c r="F1764" i="1"/>
  <c r="F1763" i="1"/>
  <c r="F1762" i="1"/>
  <c r="F1761" i="1"/>
  <c r="F1760" i="1"/>
  <c r="F1759" i="1"/>
  <c r="F1758" i="1"/>
  <c r="F1757" i="1"/>
  <c r="F1756" i="1"/>
  <c r="F1755" i="1"/>
  <c r="F1754" i="1"/>
  <c r="F1753" i="1"/>
  <c r="F1752" i="1"/>
  <c r="F1751" i="1"/>
  <c r="F1750" i="1"/>
  <c r="F1749" i="1"/>
  <c r="F1748" i="1"/>
  <c r="F1747" i="1"/>
  <c r="F1746" i="1"/>
  <c r="F1745" i="1"/>
  <c r="F1744" i="1"/>
  <c r="F1743" i="1"/>
  <c r="F1742" i="1"/>
  <c r="F1741" i="1"/>
  <c r="F1740" i="1"/>
  <c r="F1739" i="1"/>
  <c r="F1738" i="1"/>
  <c r="F1737" i="1"/>
  <c r="F1736" i="1"/>
  <c r="F1735" i="1"/>
  <c r="F1734" i="1"/>
  <c r="F1733" i="1"/>
  <c r="F1732" i="1"/>
  <c r="F1731" i="1"/>
  <c r="F1730" i="1"/>
  <c r="F1729" i="1"/>
  <c r="F1728" i="1"/>
  <c r="F1727" i="1"/>
  <c r="F1726" i="1"/>
  <c r="F1725" i="1"/>
  <c r="F1724" i="1"/>
  <c r="F1723" i="1"/>
  <c r="F1722" i="1"/>
  <c r="F1721" i="1"/>
  <c r="F1720" i="1"/>
  <c r="F1719" i="1"/>
  <c r="F1718" i="1"/>
  <c r="F1717" i="1"/>
  <c r="F1716" i="1"/>
  <c r="F1715" i="1"/>
  <c r="F1714" i="1"/>
  <c r="F1713" i="1"/>
  <c r="F1712" i="1"/>
  <c r="F1711" i="1"/>
  <c r="F1710" i="1"/>
  <c r="F1709" i="1"/>
  <c r="F1708" i="1"/>
  <c r="F1707" i="1"/>
  <c r="F1706" i="1"/>
  <c r="F1705" i="1"/>
  <c r="F1704" i="1"/>
  <c r="F1703" i="1"/>
  <c r="F1702" i="1"/>
  <c r="F1701" i="1"/>
  <c r="F1700" i="1"/>
  <c r="F1699" i="1"/>
  <c r="F1698" i="1"/>
  <c r="F1697" i="1"/>
  <c r="F1696" i="1"/>
  <c r="F1695" i="1"/>
  <c r="F1694" i="1"/>
  <c r="F1693" i="1"/>
  <c r="F1692" i="1"/>
  <c r="F1691" i="1"/>
  <c r="F1690" i="1"/>
  <c r="F1689" i="1"/>
  <c r="F1688" i="1"/>
  <c r="F1687" i="1"/>
  <c r="F1686" i="1"/>
  <c r="F1685" i="1"/>
  <c r="F1684" i="1"/>
  <c r="F1683" i="1"/>
  <c r="F1682" i="1"/>
  <c r="F1681" i="1"/>
  <c r="F1680" i="1"/>
  <c r="F1679" i="1"/>
  <c r="F1678" i="1"/>
  <c r="F1677" i="1"/>
  <c r="F1676" i="1"/>
  <c r="F1675" i="1"/>
  <c r="F1674" i="1"/>
  <c r="F1673" i="1"/>
  <c r="F1672" i="1"/>
  <c r="F1671" i="1"/>
  <c r="F1670" i="1"/>
  <c r="F1669" i="1"/>
  <c r="F1668" i="1"/>
  <c r="F1667" i="1"/>
  <c r="F1666" i="1"/>
  <c r="F1665" i="1"/>
  <c r="F1664" i="1"/>
  <c r="F1663" i="1"/>
  <c r="F1662" i="1"/>
  <c r="F1661" i="1"/>
  <c r="F1660" i="1"/>
  <c r="F1659" i="1"/>
  <c r="F1658" i="1"/>
  <c r="F1657" i="1"/>
  <c r="F1656" i="1"/>
  <c r="F1655" i="1"/>
  <c r="F1654" i="1"/>
  <c r="F1653" i="1"/>
  <c r="F1652" i="1"/>
  <c r="F1651" i="1"/>
  <c r="F1650" i="1"/>
  <c r="F1649" i="1"/>
  <c r="F1648" i="1"/>
  <c r="F1647" i="1"/>
  <c r="F1646" i="1"/>
  <c r="F1645" i="1"/>
  <c r="F1644" i="1"/>
  <c r="F1643" i="1"/>
  <c r="F1642" i="1"/>
  <c r="F1641" i="1"/>
  <c r="F1640" i="1"/>
  <c r="F1639" i="1"/>
  <c r="F1638" i="1"/>
  <c r="F1637" i="1"/>
  <c r="F1636" i="1"/>
  <c r="F1635" i="1"/>
  <c r="F1634" i="1"/>
  <c r="F1633" i="1"/>
  <c r="F1632" i="1"/>
  <c r="F1631" i="1"/>
  <c r="F1630" i="1"/>
  <c r="F1629" i="1"/>
  <c r="F1628" i="1"/>
  <c r="F1627" i="1"/>
  <c r="F1626" i="1"/>
  <c r="F1625" i="1"/>
  <c r="F1624" i="1"/>
  <c r="F1623" i="1"/>
  <c r="F1622" i="1"/>
  <c r="F1621" i="1"/>
  <c r="F1620" i="1"/>
  <c r="F1619" i="1"/>
  <c r="F1618" i="1"/>
  <c r="F1617" i="1"/>
  <c r="F1616" i="1"/>
  <c r="F1615" i="1"/>
  <c r="F1614" i="1"/>
  <c r="F1613" i="1"/>
  <c r="F1612" i="1"/>
  <c r="F1611" i="1"/>
  <c r="F1610" i="1"/>
  <c r="F1609" i="1"/>
  <c r="F1608" i="1"/>
  <c r="F1607" i="1"/>
  <c r="F1606" i="1"/>
  <c r="F1605" i="1"/>
  <c r="F1604" i="1"/>
  <c r="F1603" i="1"/>
  <c r="F1602" i="1"/>
  <c r="F1601" i="1"/>
  <c r="F1600" i="1"/>
  <c r="F1599" i="1"/>
  <c r="F1598" i="1"/>
  <c r="F1597" i="1"/>
  <c r="F1596" i="1"/>
  <c r="F1595" i="1"/>
  <c r="F1594" i="1"/>
  <c r="F1593" i="1"/>
  <c r="F1592" i="1"/>
  <c r="F1591" i="1"/>
  <c r="F1590" i="1"/>
  <c r="F1589" i="1"/>
  <c r="F1588" i="1"/>
  <c r="F1587" i="1"/>
  <c r="F1586" i="1"/>
  <c r="F1585" i="1"/>
  <c r="F1584" i="1"/>
  <c r="F1583" i="1"/>
  <c r="F1582" i="1"/>
  <c r="F1581" i="1"/>
  <c r="F1580" i="1"/>
  <c r="F1579" i="1"/>
  <c r="F1578" i="1"/>
  <c r="F1577" i="1"/>
  <c r="F1576" i="1"/>
  <c r="F1575" i="1"/>
  <c r="F1574" i="1"/>
  <c r="F1573" i="1"/>
  <c r="F1572" i="1"/>
  <c r="F1571" i="1"/>
  <c r="F1570" i="1"/>
  <c r="F1569" i="1"/>
  <c r="F1568" i="1"/>
  <c r="F1567" i="1"/>
  <c r="F1566" i="1"/>
  <c r="F1565" i="1"/>
  <c r="F1564" i="1"/>
  <c r="F1563" i="1"/>
  <c r="F1562" i="1"/>
  <c r="F1561" i="1"/>
  <c r="F1560" i="1"/>
  <c r="F1559" i="1"/>
  <c r="F1558" i="1"/>
  <c r="F1557" i="1"/>
  <c r="F1556" i="1"/>
  <c r="F1555" i="1"/>
  <c r="F1554" i="1"/>
  <c r="F1553" i="1"/>
  <c r="F1552" i="1"/>
  <c r="F1551" i="1"/>
  <c r="F1550" i="1"/>
  <c r="F1549" i="1"/>
  <c r="F1548" i="1"/>
  <c r="F1547" i="1"/>
  <c r="F1546" i="1"/>
  <c r="F1545" i="1"/>
  <c r="F1544" i="1"/>
  <c r="F1543" i="1"/>
  <c r="F1542" i="1"/>
  <c r="F1541" i="1"/>
  <c r="F1540" i="1"/>
  <c r="F1539" i="1"/>
  <c r="F1538" i="1"/>
  <c r="F1537" i="1"/>
  <c r="F1536" i="1"/>
  <c r="F1535" i="1"/>
  <c r="F1534" i="1"/>
  <c r="F1533" i="1"/>
  <c r="F1532" i="1"/>
  <c r="F1531" i="1"/>
  <c r="F1530" i="1"/>
  <c r="F1529" i="1"/>
  <c r="F1528" i="1"/>
  <c r="F1527" i="1"/>
  <c r="F1526" i="1"/>
  <c r="F1525" i="1"/>
  <c r="F1524" i="1"/>
  <c r="F1523" i="1"/>
  <c r="F1522" i="1"/>
  <c r="F1521" i="1"/>
  <c r="F1520" i="1"/>
  <c r="F1519" i="1"/>
  <c r="F1518" i="1"/>
  <c r="F1517" i="1"/>
  <c r="F1516" i="1"/>
  <c r="F1515" i="1"/>
  <c r="F1514" i="1"/>
  <c r="F1513" i="1"/>
  <c r="F1512" i="1"/>
  <c r="F1511" i="1"/>
  <c r="F1510" i="1"/>
  <c r="F1509" i="1"/>
  <c r="F1508" i="1"/>
  <c r="F1507" i="1"/>
  <c r="F1506" i="1"/>
  <c r="F1505" i="1"/>
  <c r="F1504" i="1"/>
  <c r="F1503" i="1"/>
  <c r="F1502" i="1"/>
  <c r="F1501" i="1"/>
  <c r="F1500" i="1"/>
  <c r="F1499" i="1"/>
  <c r="F1498" i="1"/>
  <c r="F1497" i="1"/>
  <c r="F1496" i="1"/>
  <c r="F1495" i="1"/>
  <c r="F1494" i="1"/>
  <c r="F1493" i="1"/>
  <c r="F1492" i="1"/>
  <c r="F1491" i="1"/>
  <c r="F1490" i="1"/>
  <c r="F1489" i="1"/>
  <c r="F1488" i="1"/>
  <c r="F1487" i="1"/>
  <c r="F1486" i="1"/>
  <c r="F1485" i="1"/>
  <c r="F1484" i="1"/>
  <c r="F1483" i="1"/>
  <c r="F1482" i="1"/>
  <c r="F1481" i="1"/>
  <c r="F1480" i="1"/>
  <c r="F1479" i="1"/>
  <c r="F1478" i="1"/>
  <c r="F1477" i="1"/>
  <c r="F1476" i="1"/>
  <c r="F1475" i="1"/>
  <c r="F1474" i="1"/>
  <c r="F1473" i="1"/>
  <c r="F1472" i="1"/>
  <c r="F1471" i="1"/>
  <c r="F1470" i="1"/>
  <c r="F1469" i="1"/>
  <c r="F1468" i="1"/>
  <c r="F1467" i="1"/>
  <c r="F1466" i="1"/>
  <c r="F1465" i="1"/>
  <c r="F1464" i="1"/>
  <c r="F1463" i="1"/>
  <c r="F1462" i="1"/>
  <c r="F1461" i="1"/>
  <c r="F1460" i="1"/>
  <c r="F1459" i="1"/>
  <c r="F1458" i="1"/>
  <c r="F1457" i="1"/>
  <c r="F1456" i="1"/>
  <c r="F1455" i="1"/>
  <c r="F1454" i="1"/>
  <c r="F1453" i="1"/>
  <c r="F1452" i="1"/>
  <c r="F1451" i="1"/>
  <c r="F1450" i="1"/>
  <c r="F1449" i="1"/>
  <c r="F1448" i="1"/>
  <c r="F1447" i="1"/>
  <c r="F1446" i="1"/>
  <c r="F1445" i="1"/>
  <c r="F1444" i="1"/>
  <c r="F1443" i="1"/>
  <c r="F1442" i="1"/>
  <c r="F1441" i="1"/>
  <c r="F1440" i="1"/>
  <c r="F1439" i="1"/>
  <c r="F1438" i="1"/>
  <c r="F1437" i="1"/>
  <c r="F1436" i="1"/>
  <c r="F1435" i="1"/>
  <c r="F1434" i="1"/>
  <c r="F1433" i="1"/>
  <c r="F1432" i="1"/>
  <c r="F1431" i="1"/>
  <c r="F1430" i="1"/>
  <c r="F1429" i="1"/>
  <c r="F1428" i="1"/>
  <c r="F1427" i="1"/>
  <c r="F1426" i="1"/>
  <c r="F1425" i="1"/>
  <c r="F1424" i="1"/>
  <c r="F1423" i="1"/>
  <c r="F1422" i="1"/>
  <c r="F1421" i="1"/>
  <c r="F1420" i="1"/>
  <c r="F1419" i="1"/>
  <c r="F1418" i="1"/>
  <c r="F1417" i="1"/>
  <c r="F1416" i="1"/>
  <c r="F1415" i="1"/>
  <c r="F1414" i="1"/>
  <c r="F1413" i="1"/>
  <c r="F1412" i="1"/>
  <c r="F1411" i="1"/>
  <c r="F1410" i="1"/>
  <c r="F1409" i="1"/>
  <c r="F1408" i="1"/>
  <c r="F1407" i="1"/>
  <c r="F1406" i="1"/>
  <c r="F1405" i="1"/>
  <c r="F1404" i="1"/>
  <c r="F1403" i="1"/>
  <c r="F1402" i="1"/>
  <c r="F1401" i="1"/>
  <c r="F1400" i="1"/>
  <c r="F1399" i="1"/>
  <c r="F1398" i="1"/>
  <c r="F1397" i="1"/>
  <c r="F1396" i="1"/>
  <c r="F1395" i="1"/>
  <c r="F1394" i="1"/>
  <c r="F1393" i="1"/>
  <c r="F1392" i="1"/>
  <c r="F1391" i="1"/>
  <c r="F1390" i="1"/>
  <c r="F1389" i="1"/>
  <c r="F1388" i="1"/>
  <c r="F1387" i="1"/>
  <c r="F1386" i="1"/>
  <c r="F1385" i="1"/>
  <c r="F1384" i="1"/>
  <c r="F1383" i="1"/>
  <c r="F1382" i="1"/>
  <c r="F1381" i="1"/>
  <c r="F1380" i="1"/>
  <c r="F1379" i="1"/>
  <c r="F1378" i="1"/>
  <c r="F1377" i="1"/>
  <c r="F1376" i="1"/>
  <c r="F1375" i="1"/>
  <c r="F1374" i="1"/>
  <c r="F1373" i="1"/>
  <c r="F1372" i="1"/>
  <c r="F1371" i="1"/>
  <c r="F1370" i="1"/>
  <c r="F1369" i="1"/>
  <c r="F1368" i="1"/>
  <c r="F1367" i="1"/>
  <c r="F1366" i="1"/>
  <c r="F1365" i="1"/>
  <c r="F1364" i="1"/>
  <c r="F1363" i="1"/>
  <c r="F1362" i="1"/>
  <c r="F1361" i="1"/>
  <c r="F1360" i="1"/>
  <c r="F1359" i="1"/>
  <c r="F1358" i="1"/>
  <c r="F1357" i="1"/>
  <c r="F1356" i="1"/>
  <c r="F1355" i="1"/>
  <c r="F1354" i="1"/>
  <c r="F1353" i="1"/>
  <c r="F1352" i="1"/>
  <c r="F1351" i="1"/>
  <c r="F1350" i="1"/>
  <c r="F1349" i="1"/>
  <c r="F1348" i="1"/>
  <c r="F1347" i="1"/>
  <c r="F1346" i="1"/>
  <c r="F1345" i="1"/>
  <c r="F1344" i="1"/>
  <c r="F1343" i="1"/>
  <c r="F1342" i="1"/>
  <c r="F1341" i="1"/>
  <c r="F1340" i="1"/>
  <c r="F1339" i="1"/>
  <c r="F1338" i="1"/>
  <c r="F1337" i="1"/>
  <c r="F1336" i="1"/>
  <c r="F1335" i="1"/>
  <c r="F1334" i="1"/>
  <c r="F1333" i="1"/>
  <c r="F1332" i="1"/>
  <c r="F1331" i="1"/>
  <c r="F1330" i="1"/>
  <c r="F1329" i="1"/>
  <c r="F1328" i="1"/>
  <c r="F1327" i="1"/>
  <c r="F1326" i="1"/>
  <c r="F1325" i="1"/>
  <c r="F1324" i="1"/>
  <c r="F1323" i="1"/>
  <c r="F1322" i="1"/>
  <c r="F1321" i="1"/>
  <c r="F1320" i="1"/>
  <c r="F1319" i="1"/>
  <c r="F1318" i="1"/>
  <c r="F1317" i="1"/>
  <c r="F1316" i="1"/>
  <c r="F1315" i="1"/>
  <c r="F1314" i="1"/>
  <c r="F1313" i="1"/>
  <c r="F1312" i="1"/>
  <c r="F1311" i="1"/>
  <c r="F1310" i="1"/>
  <c r="F1309" i="1"/>
  <c r="F1308" i="1"/>
  <c r="F1307" i="1"/>
  <c r="F1306" i="1"/>
  <c r="F1305" i="1"/>
  <c r="F1304" i="1"/>
  <c r="F1303" i="1"/>
  <c r="F1302" i="1"/>
  <c r="F1301" i="1"/>
  <c r="F1300" i="1"/>
  <c r="F1299" i="1"/>
  <c r="F1298" i="1"/>
  <c r="F1297" i="1"/>
  <c r="F1296" i="1"/>
  <c r="F1295" i="1"/>
  <c r="F1294" i="1"/>
  <c r="F1293" i="1"/>
  <c r="F1292" i="1"/>
  <c r="F1291" i="1"/>
  <c r="F1290" i="1"/>
  <c r="F1289" i="1"/>
  <c r="F1288" i="1"/>
  <c r="F1287" i="1"/>
  <c r="F1286" i="1"/>
  <c r="F1285" i="1"/>
  <c r="F1284" i="1"/>
  <c r="F1283" i="1"/>
  <c r="F1282" i="1"/>
  <c r="F1281" i="1"/>
  <c r="F1280" i="1"/>
  <c r="F1279" i="1"/>
  <c r="F1278" i="1"/>
  <c r="F1277" i="1"/>
  <c r="F1276" i="1"/>
  <c r="F1275" i="1"/>
  <c r="F1274" i="1"/>
  <c r="F1273" i="1"/>
  <c r="F1272" i="1"/>
  <c r="F1271" i="1"/>
  <c r="F1270" i="1"/>
  <c r="F1269" i="1"/>
  <c r="F1268" i="1"/>
  <c r="F1267" i="1"/>
  <c r="F1266" i="1"/>
  <c r="F1265" i="1"/>
  <c r="F1264" i="1"/>
  <c r="F1263" i="1"/>
  <c r="F1262" i="1"/>
  <c r="F1261" i="1"/>
  <c r="F1260" i="1"/>
  <c r="F1259" i="1"/>
  <c r="F1258" i="1"/>
  <c r="F1257" i="1"/>
  <c r="F1256" i="1"/>
  <c r="F1255" i="1"/>
  <c r="F1254" i="1"/>
  <c r="F1253" i="1"/>
  <c r="F1252" i="1"/>
  <c r="F1251" i="1"/>
  <c r="F1250" i="1"/>
  <c r="F1249" i="1"/>
  <c r="F1248" i="1"/>
  <c r="F1247" i="1"/>
  <c r="F1246" i="1"/>
  <c r="F1245" i="1"/>
  <c r="F1244" i="1"/>
  <c r="F1243" i="1"/>
  <c r="F1242" i="1"/>
  <c r="F1241" i="1"/>
  <c r="F1240" i="1"/>
  <c r="F1239" i="1"/>
  <c r="F1238" i="1"/>
  <c r="F1237" i="1"/>
  <c r="F1236" i="1"/>
  <c r="F1235" i="1"/>
  <c r="F1234" i="1"/>
  <c r="F1233" i="1"/>
  <c r="F1232" i="1"/>
  <c r="F1231" i="1"/>
  <c r="F1230" i="1"/>
  <c r="F1229" i="1"/>
  <c r="F1228" i="1"/>
  <c r="F1227" i="1"/>
  <c r="F1226" i="1"/>
  <c r="F1225" i="1"/>
  <c r="F1224" i="1"/>
  <c r="F1223" i="1"/>
  <c r="F1222" i="1"/>
  <c r="F1221" i="1"/>
  <c r="F1220" i="1"/>
  <c r="F1219" i="1"/>
  <c r="F1218" i="1"/>
  <c r="F1217" i="1"/>
  <c r="F1216" i="1"/>
  <c r="F1215" i="1"/>
  <c r="F1214" i="1"/>
  <c r="F1213" i="1"/>
  <c r="F1212" i="1"/>
  <c r="F1211" i="1"/>
  <c r="F1210" i="1"/>
  <c r="F1209" i="1"/>
  <c r="F1208" i="1"/>
  <c r="F1207" i="1"/>
  <c r="F1206" i="1"/>
  <c r="F1205" i="1"/>
  <c r="F1204" i="1"/>
  <c r="F1203" i="1"/>
  <c r="F1202" i="1"/>
  <c r="F1201" i="1"/>
  <c r="F1200" i="1"/>
  <c r="F1199" i="1"/>
  <c r="F1198" i="1"/>
  <c r="F1197" i="1"/>
  <c r="F1196" i="1"/>
  <c r="F1195" i="1"/>
  <c r="F1194" i="1"/>
  <c r="F1193" i="1"/>
  <c r="F1192" i="1"/>
  <c r="F1191" i="1"/>
  <c r="F1190" i="1"/>
  <c r="F1189" i="1"/>
  <c r="F1188" i="1"/>
  <c r="F1187" i="1"/>
  <c r="F1186" i="1"/>
  <c r="F1185" i="1"/>
  <c r="F1184" i="1"/>
  <c r="F1183" i="1"/>
  <c r="F1182" i="1"/>
  <c r="F1181" i="1"/>
  <c r="F1180" i="1"/>
  <c r="F1179" i="1"/>
  <c r="F1178" i="1"/>
  <c r="F1177" i="1"/>
  <c r="F1176" i="1"/>
  <c r="F1175" i="1"/>
  <c r="F1174" i="1"/>
  <c r="F1173" i="1"/>
  <c r="F1172" i="1"/>
  <c r="F1171" i="1"/>
  <c r="F1170" i="1"/>
  <c r="F1169" i="1"/>
  <c r="F1168" i="1"/>
  <c r="F1167" i="1"/>
  <c r="F1166" i="1"/>
  <c r="F1165" i="1"/>
  <c r="F1164" i="1"/>
  <c r="F1163" i="1"/>
  <c r="F1162" i="1"/>
  <c r="F1161" i="1"/>
  <c r="F1160" i="1"/>
  <c r="F1159" i="1"/>
  <c r="F1158" i="1"/>
  <c r="F1157" i="1"/>
  <c r="F1156" i="1"/>
  <c r="F1155" i="1"/>
  <c r="F1154" i="1"/>
  <c r="F1153" i="1"/>
  <c r="F1152" i="1"/>
  <c r="F1151" i="1"/>
  <c r="F1150" i="1"/>
  <c r="F1149" i="1"/>
  <c r="F1148" i="1"/>
  <c r="F1147" i="1"/>
  <c r="F1146" i="1"/>
  <c r="F1145" i="1"/>
  <c r="F1144" i="1"/>
  <c r="F1143" i="1"/>
  <c r="F1142" i="1"/>
  <c r="F1141" i="1"/>
  <c r="F1140" i="1"/>
  <c r="F1139" i="1"/>
  <c r="F1138" i="1"/>
  <c r="F1137" i="1"/>
  <c r="F1136" i="1"/>
  <c r="F1135" i="1"/>
  <c r="F1134" i="1"/>
  <c r="F1133" i="1"/>
  <c r="F1132" i="1"/>
  <c r="F1131" i="1"/>
  <c r="F1130" i="1"/>
  <c r="F1129" i="1"/>
  <c r="F1128" i="1"/>
  <c r="F1127" i="1"/>
  <c r="F1126" i="1"/>
  <c r="F1125" i="1"/>
  <c r="F1124" i="1"/>
  <c r="F1123" i="1"/>
  <c r="F1122" i="1"/>
  <c r="F1121" i="1"/>
  <c r="F1120" i="1"/>
  <c r="F1119" i="1"/>
  <c r="F1118" i="1"/>
  <c r="F1117" i="1"/>
  <c r="F1116" i="1"/>
  <c r="F1115" i="1"/>
  <c r="F1114" i="1"/>
  <c r="F1113" i="1"/>
  <c r="F1112" i="1"/>
  <c r="F1111" i="1"/>
  <c r="F1110" i="1"/>
  <c r="F1109" i="1"/>
  <c r="F1108" i="1"/>
  <c r="F1107" i="1"/>
  <c r="F1106" i="1"/>
  <c r="F1105" i="1"/>
  <c r="F1104" i="1"/>
  <c r="F1103" i="1"/>
  <c r="F1102" i="1"/>
  <c r="F1101" i="1"/>
  <c r="F1100" i="1"/>
  <c r="F1099" i="1"/>
  <c r="F1098" i="1"/>
  <c r="F1097" i="1"/>
  <c r="F1096" i="1"/>
  <c r="F1095" i="1"/>
  <c r="F1094" i="1"/>
  <c r="F1093" i="1"/>
  <c r="F1092" i="1"/>
  <c r="F1091" i="1"/>
  <c r="F1090" i="1"/>
  <c r="F1089" i="1"/>
  <c r="F1088" i="1"/>
  <c r="F1087" i="1"/>
  <c r="F1086" i="1"/>
  <c r="F1085" i="1"/>
  <c r="F1084" i="1"/>
  <c r="F1083" i="1"/>
  <c r="F1082" i="1"/>
  <c r="F1081" i="1"/>
  <c r="F1080" i="1"/>
  <c r="F1079" i="1"/>
  <c r="F1078" i="1"/>
  <c r="F1077" i="1"/>
  <c r="F1076" i="1"/>
  <c r="F1075" i="1"/>
  <c r="F1074" i="1"/>
  <c r="F1073" i="1"/>
  <c r="F1072" i="1"/>
  <c r="F1071" i="1"/>
  <c r="F1070" i="1"/>
  <c r="F1069" i="1"/>
  <c r="F1068" i="1"/>
  <c r="F1067" i="1"/>
  <c r="F1066" i="1"/>
  <c r="F1065" i="1"/>
  <c r="F1064" i="1"/>
  <c r="F1063" i="1"/>
  <c r="F1062" i="1"/>
  <c r="F1061" i="1"/>
  <c r="F1060" i="1"/>
  <c r="F1059" i="1"/>
  <c r="F1058" i="1"/>
  <c r="F1057" i="1"/>
  <c r="F1056" i="1"/>
  <c r="F1055" i="1"/>
  <c r="F1054" i="1"/>
  <c r="F1053" i="1"/>
  <c r="F1052" i="1"/>
  <c r="F1051" i="1"/>
  <c r="F1050" i="1"/>
  <c r="F1049" i="1"/>
  <c r="F1048" i="1"/>
  <c r="F1047" i="1"/>
  <c r="F1046" i="1"/>
  <c r="F1045" i="1"/>
  <c r="F1044" i="1"/>
  <c r="F1043" i="1"/>
  <c r="F1042" i="1"/>
  <c r="F1041" i="1"/>
  <c r="F1040" i="1"/>
  <c r="F1039" i="1"/>
  <c r="F1038" i="1"/>
  <c r="F1037" i="1"/>
  <c r="F1036" i="1"/>
  <c r="F1035" i="1"/>
  <c r="F1034" i="1"/>
  <c r="F1033" i="1"/>
  <c r="F1032" i="1"/>
  <c r="F1031" i="1"/>
  <c r="F1030" i="1"/>
  <c r="F1029" i="1"/>
  <c r="F1028" i="1"/>
  <c r="F1027" i="1"/>
  <c r="F1026" i="1"/>
  <c r="F1025" i="1"/>
  <c r="F1024" i="1"/>
  <c r="F1023" i="1"/>
  <c r="F1022" i="1"/>
  <c r="F1021" i="1"/>
  <c r="F1020" i="1"/>
  <c r="F1019" i="1"/>
  <c r="F1018" i="1"/>
  <c r="F1017" i="1"/>
  <c r="F1016" i="1"/>
  <c r="F1015" i="1"/>
  <c r="F1014" i="1"/>
  <c r="F1013" i="1"/>
  <c r="F1012" i="1"/>
  <c r="F1011" i="1"/>
  <c r="F1010" i="1"/>
  <c r="F1009" i="1"/>
  <c r="F1008" i="1"/>
  <c r="F1007" i="1"/>
  <c r="F1006" i="1"/>
  <c r="F1005" i="1"/>
  <c r="F1004" i="1"/>
  <c r="F1003" i="1"/>
  <c r="F1002" i="1"/>
  <c r="F1001" i="1"/>
  <c r="F1000" i="1"/>
  <c r="F999" i="1"/>
  <c r="F998" i="1"/>
  <c r="F997" i="1"/>
  <c r="F996" i="1"/>
  <c r="F995" i="1"/>
  <c r="F994" i="1"/>
  <c r="F993" i="1"/>
  <c r="F992" i="1"/>
  <c r="F991" i="1"/>
  <c r="F990" i="1"/>
  <c r="F989" i="1"/>
  <c r="F988" i="1"/>
  <c r="F987" i="1"/>
  <c r="F986" i="1"/>
  <c r="F985" i="1"/>
  <c r="F984" i="1"/>
  <c r="F983" i="1"/>
  <c r="F982" i="1"/>
  <c r="F981" i="1"/>
  <c r="F980" i="1"/>
  <c r="F979" i="1"/>
  <c r="F978" i="1"/>
  <c r="F977" i="1"/>
  <c r="F976" i="1"/>
  <c r="F975" i="1"/>
  <c r="F974" i="1"/>
  <c r="F973" i="1"/>
  <c r="F972" i="1"/>
  <c r="F971" i="1"/>
  <c r="F970" i="1"/>
  <c r="F969" i="1"/>
  <c r="F968" i="1"/>
  <c r="F967" i="1"/>
  <c r="F966" i="1"/>
  <c r="F965" i="1"/>
  <c r="F964" i="1"/>
  <c r="F963" i="1"/>
  <c r="F962" i="1"/>
  <c r="F961" i="1"/>
  <c r="F960" i="1"/>
  <c r="F959" i="1"/>
  <c r="F958" i="1"/>
  <c r="F957" i="1"/>
  <c r="F956" i="1"/>
  <c r="F955" i="1"/>
  <c r="F954" i="1"/>
  <c r="F953" i="1"/>
  <c r="F952" i="1"/>
  <c r="F951" i="1"/>
  <c r="F950" i="1"/>
  <c r="F949" i="1"/>
  <c r="F948" i="1"/>
  <c r="F947" i="1"/>
  <c r="F946" i="1"/>
  <c r="F945" i="1"/>
  <c r="F944" i="1"/>
  <c r="F943" i="1"/>
  <c r="F942" i="1"/>
  <c r="F941" i="1"/>
  <c r="F940" i="1"/>
  <c r="F939" i="1"/>
  <c r="F938" i="1"/>
  <c r="F937" i="1"/>
  <c r="F936" i="1"/>
  <c r="F935" i="1"/>
  <c r="F934" i="1"/>
  <c r="F933" i="1"/>
  <c r="F932" i="1"/>
  <c r="F931" i="1"/>
  <c r="F930" i="1"/>
  <c r="F929" i="1"/>
  <c r="F928" i="1"/>
  <c r="F927" i="1"/>
  <c r="F926" i="1"/>
  <c r="F925" i="1"/>
  <c r="F924" i="1"/>
  <c r="F923" i="1"/>
  <c r="F922" i="1"/>
  <c r="F921" i="1"/>
  <c r="F920" i="1"/>
  <c r="F919" i="1"/>
  <c r="F918" i="1"/>
  <c r="F917" i="1"/>
  <c r="F916" i="1"/>
  <c r="F915" i="1"/>
  <c r="F914" i="1"/>
  <c r="F913" i="1"/>
  <c r="F912" i="1"/>
  <c r="F911" i="1"/>
  <c r="F910" i="1"/>
  <c r="F909" i="1"/>
  <c r="F908" i="1"/>
  <c r="F907" i="1"/>
  <c r="F906" i="1"/>
  <c r="F905" i="1"/>
  <c r="F904" i="1"/>
  <c r="F903" i="1"/>
  <c r="F902" i="1"/>
  <c r="F901" i="1"/>
  <c r="F900" i="1"/>
  <c r="F899" i="1"/>
  <c r="F898" i="1"/>
  <c r="F897" i="1"/>
  <c r="F896" i="1"/>
  <c r="F895" i="1"/>
  <c r="F894" i="1"/>
  <c r="F893" i="1"/>
  <c r="F892" i="1"/>
  <c r="F891" i="1"/>
  <c r="F890" i="1"/>
  <c r="F889" i="1"/>
  <c r="F888" i="1"/>
  <c r="F887" i="1"/>
  <c r="F886" i="1"/>
  <c r="F885" i="1"/>
  <c r="F884" i="1"/>
  <c r="F883" i="1"/>
  <c r="F882" i="1"/>
  <c r="F881" i="1"/>
  <c r="F880" i="1"/>
  <c r="F879" i="1"/>
  <c r="F878" i="1"/>
  <c r="F877" i="1"/>
  <c r="F876" i="1"/>
  <c r="F875" i="1"/>
  <c r="F874" i="1"/>
  <c r="F873" i="1"/>
  <c r="F872" i="1"/>
  <c r="F871" i="1"/>
  <c r="F870" i="1"/>
  <c r="F869" i="1"/>
  <c r="F868" i="1"/>
  <c r="F867" i="1"/>
  <c r="F866" i="1"/>
  <c r="F865" i="1"/>
  <c r="F864" i="1"/>
  <c r="F863" i="1"/>
  <c r="F862" i="1"/>
  <c r="F861" i="1"/>
  <c r="F860" i="1"/>
  <c r="F859" i="1"/>
  <c r="F858" i="1"/>
  <c r="F857" i="1"/>
  <c r="F856" i="1"/>
  <c r="F855" i="1"/>
  <c r="F854" i="1"/>
  <c r="F853" i="1"/>
  <c r="F852" i="1"/>
  <c r="F851" i="1"/>
  <c r="F850" i="1"/>
  <c r="F849" i="1"/>
  <c r="F848" i="1"/>
  <c r="F847" i="1"/>
  <c r="F846" i="1"/>
  <c r="F845" i="1"/>
  <c r="F844" i="1"/>
  <c r="F843" i="1"/>
  <c r="F842" i="1"/>
  <c r="F841" i="1"/>
  <c r="F840" i="1"/>
  <c r="F839" i="1"/>
  <c r="F838" i="1"/>
  <c r="F837" i="1"/>
  <c r="F836" i="1"/>
  <c r="F835" i="1"/>
  <c r="F834" i="1"/>
  <c r="F833" i="1"/>
  <c r="F832" i="1"/>
  <c r="F831" i="1"/>
  <c r="F830" i="1"/>
  <c r="F829" i="1"/>
  <c r="F828" i="1"/>
  <c r="F827" i="1"/>
  <c r="F826" i="1"/>
  <c r="F825" i="1"/>
  <c r="F824" i="1"/>
  <c r="F823" i="1"/>
  <c r="F822" i="1"/>
  <c r="F821" i="1"/>
  <c r="F820" i="1"/>
  <c r="F819" i="1"/>
  <c r="F818" i="1"/>
  <c r="F817" i="1"/>
  <c r="F816" i="1"/>
  <c r="F815" i="1"/>
  <c r="F814" i="1"/>
  <c r="F813" i="1"/>
  <c r="F812" i="1"/>
  <c r="F811" i="1"/>
  <c r="F810" i="1"/>
  <c r="F809" i="1"/>
  <c r="F808" i="1"/>
  <c r="F807" i="1"/>
  <c r="F806" i="1"/>
  <c r="F805" i="1"/>
  <c r="F804" i="1"/>
  <c r="F803" i="1"/>
  <c r="F802" i="1"/>
  <c r="F801" i="1"/>
  <c r="F800" i="1"/>
  <c r="F799" i="1"/>
  <c r="F798" i="1"/>
  <c r="F797" i="1"/>
  <c r="F796" i="1"/>
  <c r="F795" i="1"/>
  <c r="F794" i="1"/>
  <c r="F793" i="1"/>
  <c r="F792" i="1"/>
  <c r="F791" i="1"/>
  <c r="F790" i="1"/>
  <c r="F789" i="1"/>
  <c r="F788" i="1"/>
  <c r="F787" i="1"/>
  <c r="F786" i="1"/>
  <c r="F785" i="1"/>
  <c r="F784" i="1"/>
  <c r="F783" i="1"/>
  <c r="F782" i="1"/>
  <c r="F781" i="1"/>
  <c r="F780" i="1"/>
  <c r="F779" i="1"/>
  <c r="F778" i="1"/>
  <c r="F777" i="1"/>
  <c r="F776" i="1"/>
  <c r="F775" i="1"/>
  <c r="F774" i="1"/>
  <c r="F773" i="1"/>
  <c r="F772" i="1"/>
  <c r="F771" i="1"/>
  <c r="F770" i="1"/>
  <c r="F769" i="1"/>
  <c r="F768" i="1"/>
  <c r="F767" i="1"/>
  <c r="F766" i="1"/>
  <c r="F765" i="1"/>
  <c r="F764" i="1"/>
  <c r="F763" i="1"/>
  <c r="F762" i="1"/>
  <c r="F761" i="1"/>
  <c r="F760" i="1"/>
  <c r="F759" i="1"/>
  <c r="F758" i="1"/>
  <c r="F757" i="1"/>
  <c r="F756" i="1"/>
  <c r="F755" i="1"/>
  <c r="F754" i="1"/>
  <c r="F753" i="1"/>
  <c r="F752" i="1"/>
  <c r="F751" i="1"/>
  <c r="F750" i="1"/>
  <c r="F749" i="1"/>
  <c r="F748" i="1"/>
  <c r="F747" i="1"/>
  <c r="F746" i="1"/>
  <c r="F745" i="1"/>
  <c r="F744" i="1"/>
  <c r="F743" i="1"/>
  <c r="F742" i="1"/>
  <c r="F741" i="1"/>
  <c r="F740" i="1"/>
  <c r="F739" i="1"/>
  <c r="F738" i="1"/>
  <c r="F737" i="1"/>
  <c r="F736" i="1"/>
  <c r="F735" i="1"/>
  <c r="F734" i="1"/>
  <c r="F733" i="1"/>
  <c r="F732" i="1"/>
  <c r="F731" i="1"/>
  <c r="F730" i="1"/>
  <c r="F729" i="1"/>
  <c r="F728" i="1"/>
  <c r="F727" i="1"/>
  <c r="F726" i="1"/>
  <c r="F725" i="1"/>
  <c r="F724" i="1"/>
  <c r="F723" i="1"/>
  <c r="F722" i="1"/>
  <c r="F721" i="1"/>
  <c r="F720" i="1"/>
  <c r="F719" i="1"/>
  <c r="F718" i="1"/>
  <c r="F717" i="1"/>
  <c r="F716" i="1"/>
  <c r="F715" i="1"/>
  <c r="F714" i="1"/>
  <c r="F713" i="1"/>
  <c r="F712" i="1"/>
  <c r="F711" i="1"/>
  <c r="F710" i="1"/>
  <c r="F709" i="1"/>
  <c r="F708" i="1"/>
  <c r="F707" i="1"/>
  <c r="F706" i="1"/>
  <c r="F705" i="1"/>
  <c r="F704" i="1"/>
  <c r="F703" i="1"/>
  <c r="F702" i="1"/>
  <c r="F701" i="1"/>
  <c r="F700" i="1"/>
  <c r="F699" i="1"/>
  <c r="F698" i="1"/>
  <c r="F697" i="1"/>
  <c r="F696" i="1"/>
  <c r="F695" i="1"/>
  <c r="F694" i="1"/>
  <c r="F693" i="1"/>
  <c r="F692" i="1"/>
  <c r="F691" i="1"/>
  <c r="F690" i="1"/>
  <c r="F689" i="1"/>
  <c r="F688" i="1"/>
  <c r="F687" i="1"/>
  <c r="F686" i="1"/>
  <c r="F685" i="1"/>
  <c r="F684" i="1"/>
  <c r="F683" i="1"/>
  <c r="F682" i="1"/>
  <c r="F681" i="1"/>
  <c r="F680" i="1"/>
  <c r="F679" i="1"/>
  <c r="F678" i="1"/>
  <c r="F677" i="1"/>
  <c r="F676" i="1"/>
  <c r="F675" i="1"/>
  <c r="F674" i="1"/>
  <c r="F673" i="1"/>
  <c r="F672" i="1"/>
  <c r="F671" i="1"/>
  <c r="F670" i="1"/>
  <c r="F669" i="1"/>
  <c r="F668" i="1"/>
  <c r="F667" i="1"/>
  <c r="F666" i="1"/>
  <c r="F665" i="1"/>
  <c r="F664" i="1"/>
  <c r="F663" i="1"/>
  <c r="F662" i="1"/>
  <c r="F661" i="1"/>
  <c r="F660" i="1"/>
  <c r="F659" i="1"/>
  <c r="F658" i="1"/>
  <c r="F657" i="1"/>
  <c r="F656" i="1"/>
  <c r="F655" i="1"/>
  <c r="F654" i="1"/>
  <c r="F653" i="1"/>
  <c r="F652" i="1"/>
  <c r="F651" i="1"/>
  <c r="F650" i="1"/>
  <c r="F649" i="1"/>
  <c r="F648" i="1"/>
  <c r="F647" i="1"/>
  <c r="F646" i="1"/>
  <c r="F645" i="1"/>
  <c r="F644" i="1"/>
  <c r="F643" i="1"/>
  <c r="F642" i="1"/>
  <c r="F641" i="1"/>
  <c r="F640" i="1"/>
  <c r="F639" i="1"/>
  <c r="F638" i="1"/>
  <c r="F637" i="1"/>
  <c r="F636" i="1"/>
  <c r="F635" i="1"/>
  <c r="F634" i="1"/>
  <c r="F633" i="1"/>
  <c r="F632" i="1"/>
  <c r="F631" i="1"/>
  <c r="F630" i="1"/>
  <c r="F629" i="1"/>
  <c r="F628" i="1"/>
  <c r="F627" i="1"/>
  <c r="F626" i="1"/>
  <c r="F625" i="1"/>
  <c r="F624" i="1"/>
  <c r="F623" i="1"/>
  <c r="F622" i="1"/>
  <c r="F621" i="1"/>
  <c r="F620" i="1"/>
  <c r="F619" i="1"/>
  <c r="F618" i="1"/>
  <c r="F617" i="1"/>
  <c r="F616" i="1"/>
  <c r="F615" i="1"/>
  <c r="F614" i="1"/>
  <c r="F613" i="1"/>
  <c r="F612" i="1"/>
  <c r="F611" i="1"/>
  <c r="F610" i="1"/>
  <c r="F609" i="1"/>
  <c r="F608" i="1"/>
  <c r="F607" i="1"/>
  <c r="F606" i="1"/>
  <c r="F605" i="1"/>
  <c r="F604" i="1"/>
  <c r="F603" i="1"/>
  <c r="F602" i="1"/>
  <c r="F601" i="1"/>
  <c r="F600" i="1"/>
  <c r="F599" i="1"/>
  <c r="F598" i="1"/>
  <c r="F597" i="1"/>
  <c r="F596" i="1"/>
  <c r="F595" i="1"/>
  <c r="F594" i="1"/>
  <c r="F593" i="1"/>
  <c r="F592" i="1"/>
  <c r="F591" i="1"/>
  <c r="F590" i="1"/>
  <c r="F589" i="1"/>
  <c r="F588" i="1"/>
  <c r="F587" i="1"/>
  <c r="F586" i="1"/>
  <c r="F585" i="1"/>
  <c r="F584" i="1"/>
  <c r="F583" i="1"/>
  <c r="F582" i="1"/>
  <c r="F581" i="1"/>
  <c r="F580" i="1"/>
  <c r="F579" i="1"/>
  <c r="F578" i="1"/>
  <c r="F577" i="1"/>
  <c r="F576" i="1"/>
  <c r="F575" i="1"/>
  <c r="F574" i="1"/>
  <c r="F573" i="1"/>
  <c r="F572" i="1"/>
  <c r="F571" i="1"/>
  <c r="F570" i="1"/>
  <c r="F569" i="1"/>
  <c r="F568" i="1"/>
  <c r="F567" i="1"/>
  <c r="F566" i="1"/>
  <c r="F565" i="1"/>
  <c r="F564" i="1"/>
  <c r="F563" i="1"/>
  <c r="F562" i="1"/>
  <c r="F561" i="1"/>
  <c r="F560" i="1"/>
  <c r="F559" i="1"/>
  <c r="F558" i="1"/>
  <c r="F557" i="1"/>
  <c r="F556" i="1"/>
  <c r="F555" i="1"/>
  <c r="F554" i="1"/>
  <c r="F553" i="1"/>
  <c r="F552" i="1"/>
  <c r="F551" i="1"/>
  <c r="F550" i="1"/>
  <c r="F549" i="1"/>
  <c r="F548" i="1"/>
  <c r="F547" i="1"/>
  <c r="F546" i="1"/>
  <c r="F545" i="1"/>
  <c r="F544" i="1"/>
  <c r="F543" i="1"/>
  <c r="F542" i="1"/>
  <c r="F541" i="1"/>
  <c r="F540" i="1"/>
  <c r="F539" i="1"/>
  <c r="F538" i="1"/>
  <c r="F537" i="1"/>
  <c r="F536" i="1"/>
  <c r="F535" i="1"/>
  <c r="F534" i="1"/>
  <c r="F533" i="1"/>
  <c r="F532" i="1"/>
  <c r="F531" i="1"/>
  <c r="F530" i="1"/>
  <c r="F529" i="1"/>
  <c r="F528" i="1"/>
  <c r="F527" i="1"/>
  <c r="F526" i="1"/>
  <c r="F525" i="1"/>
  <c r="F524" i="1"/>
  <c r="F523" i="1"/>
  <c r="F522" i="1"/>
  <c r="F521" i="1"/>
  <c r="F520" i="1"/>
  <c r="F519" i="1"/>
  <c r="F518" i="1"/>
  <c r="F517" i="1"/>
  <c r="F516" i="1"/>
  <c r="F515" i="1"/>
  <c r="F514" i="1"/>
  <c r="F513" i="1"/>
  <c r="F512" i="1"/>
  <c r="F511" i="1"/>
  <c r="F510" i="1"/>
  <c r="F509" i="1"/>
  <c r="F508" i="1"/>
  <c r="F507" i="1"/>
  <c r="F506" i="1"/>
  <c r="F505" i="1"/>
  <c r="F504" i="1"/>
  <c r="F503" i="1"/>
  <c r="F502" i="1"/>
  <c r="F501" i="1"/>
  <c r="F500" i="1"/>
  <c r="F499" i="1"/>
  <c r="F498" i="1"/>
  <c r="F497" i="1"/>
  <c r="F496" i="1"/>
  <c r="F495" i="1"/>
  <c r="F494" i="1"/>
  <c r="F493" i="1"/>
  <c r="F492" i="1"/>
  <c r="F491" i="1"/>
  <c r="F490" i="1"/>
  <c r="F489" i="1"/>
  <c r="F488" i="1"/>
  <c r="F487" i="1"/>
  <c r="F486" i="1"/>
  <c r="F485" i="1"/>
  <c r="F484" i="1"/>
  <c r="F483" i="1"/>
  <c r="F482" i="1"/>
  <c r="F481" i="1"/>
  <c r="F480" i="1"/>
  <c r="F479" i="1"/>
  <c r="F478" i="1"/>
  <c r="F477" i="1"/>
  <c r="F476" i="1"/>
  <c r="F475" i="1"/>
  <c r="F474" i="1"/>
  <c r="F473" i="1"/>
  <c r="F472" i="1"/>
  <c r="F471" i="1"/>
  <c r="F470" i="1"/>
  <c r="F469" i="1"/>
  <c r="F468" i="1"/>
  <c r="F467" i="1"/>
  <c r="F466" i="1"/>
  <c r="F465" i="1"/>
  <c r="F464" i="1"/>
  <c r="F463" i="1"/>
  <c r="F462" i="1"/>
  <c r="F461" i="1"/>
  <c r="F460" i="1"/>
  <c r="F459" i="1"/>
  <c r="F458" i="1"/>
  <c r="F457" i="1"/>
  <c r="F456" i="1"/>
  <c r="F455" i="1"/>
  <c r="F454" i="1"/>
  <c r="F453" i="1"/>
  <c r="F452" i="1"/>
  <c r="F451" i="1"/>
  <c r="F450" i="1"/>
  <c r="F449" i="1"/>
  <c r="F448" i="1"/>
  <c r="F447" i="1"/>
  <c r="F446" i="1"/>
  <c r="F445" i="1"/>
  <c r="F444" i="1"/>
  <c r="F443" i="1"/>
  <c r="F442" i="1"/>
  <c r="F441" i="1"/>
  <c r="F440" i="1"/>
  <c r="F439" i="1"/>
  <c r="F438" i="1"/>
  <c r="F437" i="1"/>
  <c r="F436" i="1"/>
  <c r="F435" i="1"/>
  <c r="F434" i="1"/>
  <c r="F433" i="1"/>
  <c r="F432" i="1"/>
  <c r="F431" i="1"/>
  <c r="F430" i="1"/>
  <c r="F429" i="1"/>
  <c r="F428" i="1"/>
  <c r="F427" i="1"/>
  <c r="F426" i="1"/>
  <c r="F425" i="1"/>
  <c r="F424" i="1"/>
  <c r="F423" i="1"/>
  <c r="F422" i="1"/>
  <c r="F421" i="1"/>
  <c r="F420" i="1"/>
  <c r="F419" i="1"/>
  <c r="F418" i="1"/>
  <c r="F417" i="1"/>
  <c r="F416" i="1"/>
  <c r="F415" i="1"/>
  <c r="F414" i="1"/>
  <c r="F413" i="1"/>
  <c r="F412" i="1"/>
  <c r="F411" i="1"/>
  <c r="F410" i="1"/>
  <c r="F409" i="1"/>
  <c r="F408" i="1"/>
  <c r="F407" i="1"/>
  <c r="F406" i="1"/>
  <c r="F405" i="1"/>
  <c r="F404" i="1"/>
  <c r="F403" i="1"/>
  <c r="F402" i="1"/>
  <c r="F401" i="1"/>
  <c r="F400" i="1"/>
  <c r="F399" i="1"/>
  <c r="F398" i="1"/>
  <c r="F397" i="1"/>
  <c r="F396" i="1"/>
  <c r="F395" i="1"/>
  <c r="F394" i="1"/>
  <c r="F393" i="1"/>
  <c r="F392" i="1"/>
  <c r="F391" i="1"/>
  <c r="F390" i="1"/>
  <c r="F389" i="1"/>
  <c r="F388" i="1"/>
  <c r="F387" i="1"/>
  <c r="F386" i="1"/>
  <c r="F385" i="1"/>
  <c r="F384" i="1"/>
  <c r="F383" i="1"/>
  <c r="F382" i="1"/>
  <c r="F381" i="1"/>
  <c r="F380" i="1"/>
  <c r="F379" i="1"/>
  <c r="F378" i="1"/>
  <c r="F377" i="1"/>
  <c r="F376" i="1"/>
  <c r="F375" i="1"/>
  <c r="F374" i="1"/>
  <c r="F373" i="1"/>
  <c r="F372" i="1"/>
  <c r="F371" i="1"/>
  <c r="F370" i="1"/>
  <c r="F369" i="1"/>
  <c r="F368" i="1"/>
  <c r="F367" i="1"/>
  <c r="F366" i="1"/>
  <c r="F365" i="1"/>
  <c r="F364" i="1"/>
  <c r="F363" i="1"/>
  <c r="F362" i="1"/>
  <c r="F361" i="1"/>
  <c r="F360" i="1"/>
  <c r="F359" i="1"/>
  <c r="F358" i="1"/>
  <c r="F357" i="1"/>
  <c r="F356" i="1"/>
  <c r="F355" i="1"/>
  <c r="F354" i="1"/>
  <c r="F353" i="1"/>
  <c r="F352" i="1"/>
  <c r="F351" i="1"/>
  <c r="F350" i="1"/>
  <c r="F349" i="1"/>
  <c r="F348" i="1"/>
  <c r="F347" i="1"/>
  <c r="F346" i="1"/>
  <c r="F345" i="1"/>
  <c r="F344" i="1"/>
  <c r="F343" i="1"/>
  <c r="F342" i="1"/>
  <c r="F341" i="1"/>
  <c r="F340" i="1"/>
  <c r="F339" i="1"/>
  <c r="F338" i="1"/>
  <c r="F337" i="1"/>
  <c r="F336" i="1"/>
  <c r="F335" i="1"/>
  <c r="F334" i="1"/>
  <c r="F333" i="1"/>
  <c r="F332" i="1"/>
  <c r="F331" i="1"/>
  <c r="F330" i="1"/>
  <c r="F329" i="1"/>
  <c r="F328" i="1"/>
  <c r="F327" i="1"/>
  <c r="F326" i="1"/>
  <c r="F325" i="1"/>
  <c r="F324" i="1"/>
  <c r="F323" i="1"/>
  <c r="F322" i="1"/>
  <c r="F321" i="1"/>
  <c r="F320" i="1"/>
  <c r="F319" i="1"/>
  <c r="F318" i="1"/>
  <c r="F317" i="1"/>
  <c r="F316" i="1"/>
  <c r="F315" i="1"/>
  <c r="F314" i="1"/>
  <c r="F313" i="1"/>
  <c r="F312" i="1"/>
  <c r="F311" i="1"/>
  <c r="F310" i="1"/>
  <c r="F309" i="1"/>
  <c r="F308" i="1"/>
  <c r="F307" i="1"/>
  <c r="F306" i="1"/>
  <c r="F305" i="1"/>
  <c r="F304" i="1"/>
  <c r="F303" i="1"/>
  <c r="F302" i="1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F285" i="1"/>
  <c r="F284" i="1"/>
  <c r="F283" i="1"/>
  <c r="F282" i="1"/>
  <c r="F281" i="1"/>
  <c r="F280" i="1"/>
  <c r="F279" i="1"/>
  <c r="F278" i="1"/>
  <c r="F277" i="1"/>
  <c r="F276" i="1"/>
  <c r="F275" i="1"/>
  <c r="F274" i="1"/>
  <c r="F273" i="1"/>
  <c r="F272" i="1"/>
  <c r="F271" i="1"/>
  <c r="F270" i="1"/>
  <c r="F269" i="1"/>
  <c r="F268" i="1"/>
  <c r="F267" i="1"/>
  <c r="F266" i="1"/>
  <c r="F265" i="1"/>
  <c r="F264" i="1"/>
  <c r="F263" i="1"/>
  <c r="F262" i="1"/>
  <c r="F261" i="1"/>
  <c r="F260" i="1"/>
  <c r="F259" i="1"/>
  <c r="F258" i="1"/>
  <c r="F257" i="1"/>
  <c r="F256" i="1"/>
  <c r="F255" i="1"/>
  <c r="F254" i="1"/>
  <c r="F253" i="1"/>
  <c r="F252" i="1"/>
  <c r="F251" i="1"/>
  <c r="F250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F194" i="1"/>
  <c r="F193" i="1"/>
  <c r="F192" i="1"/>
  <c r="F191" i="1"/>
  <c r="F190" i="1"/>
  <c r="F189" i="1"/>
  <c r="F188" i="1"/>
  <c r="F187" i="1"/>
  <c r="F186" i="1"/>
  <c r="F185" i="1"/>
  <c r="F184" i="1"/>
  <c r="F183" i="1"/>
  <c r="F182" i="1"/>
  <c r="F181" i="1"/>
  <c r="F180" i="1"/>
  <c r="F179" i="1"/>
  <c r="F178" i="1"/>
  <c r="F177" i="1"/>
  <c r="F176" i="1"/>
  <c r="F175" i="1"/>
  <c r="F174" i="1"/>
  <c r="F173" i="1"/>
  <c r="F172" i="1"/>
  <c r="F171" i="1"/>
  <c r="F170" i="1"/>
  <c r="F169" i="1"/>
  <c r="F168" i="1"/>
  <c r="F167" i="1"/>
  <c r="F166" i="1"/>
  <c r="F165" i="1"/>
  <c r="F164" i="1"/>
  <c r="F163" i="1"/>
  <c r="F162" i="1"/>
  <c r="F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120" i="1"/>
  <c r="F39" i="1"/>
  <c r="F38" i="1"/>
  <c r="F37" i="1"/>
  <c r="F36" i="1"/>
  <c r="F121" i="1"/>
  <c r="F35" i="1"/>
  <c r="F34" i="1"/>
  <c r="F33" i="1"/>
  <c r="F32" i="1"/>
  <c r="F31" i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F7" i="1"/>
  <c r="F6" i="1"/>
  <c r="F5" i="1"/>
  <c r="F4" i="1"/>
  <c r="F3" i="1"/>
  <c r="F2" i="1"/>
  <c r="E2000" i="11"/>
  <c r="E1999" i="11"/>
  <c r="E1998" i="11"/>
  <c r="E1997" i="11"/>
  <c r="E1996" i="11"/>
  <c r="E1995" i="11"/>
  <c r="E1994" i="11"/>
  <c r="E1993" i="11"/>
  <c r="E1992" i="11"/>
  <c r="E1991" i="11"/>
  <c r="E1990" i="11"/>
  <c r="E1989" i="11"/>
  <c r="E1988" i="11"/>
  <c r="E1987" i="11"/>
  <c r="E1986" i="11"/>
  <c r="E1985" i="11"/>
  <c r="E1984" i="11"/>
  <c r="E1983" i="11"/>
  <c r="E1982" i="11"/>
  <c r="E1981" i="11"/>
  <c r="E1980" i="11"/>
  <c r="E1979" i="11"/>
  <c r="E1978" i="11"/>
  <c r="E1977" i="11"/>
  <c r="E1976" i="11"/>
  <c r="E1975" i="11"/>
  <c r="E1974" i="11"/>
  <c r="E1973" i="11"/>
  <c r="E1972" i="11"/>
  <c r="E1971" i="11"/>
  <c r="E1970" i="11"/>
  <c r="E1969" i="11"/>
  <c r="E1968" i="11"/>
  <c r="E1967" i="11"/>
  <c r="E1966" i="11"/>
  <c r="E1965" i="11"/>
  <c r="E1964" i="11"/>
  <c r="E1963" i="11"/>
  <c r="E1962" i="11"/>
  <c r="E1961" i="11"/>
  <c r="E1960" i="11"/>
  <c r="E1959" i="11"/>
  <c r="E1958" i="11"/>
  <c r="E1957" i="11"/>
  <c r="E1956" i="11"/>
  <c r="E1955" i="11"/>
  <c r="E1954" i="11"/>
  <c r="E1953" i="11"/>
  <c r="E1952" i="11"/>
  <c r="E1951" i="11"/>
  <c r="E1950" i="11"/>
  <c r="E1949" i="11"/>
  <c r="E1948" i="11"/>
  <c r="E1947" i="11"/>
  <c r="E1946" i="11"/>
  <c r="E1945" i="11"/>
  <c r="E1944" i="11"/>
  <c r="E1943" i="11"/>
  <c r="E1942" i="11"/>
  <c r="E1941" i="11"/>
  <c r="E1940" i="11"/>
  <c r="E1939" i="11"/>
  <c r="E1938" i="11"/>
  <c r="E1937" i="11"/>
  <c r="E1936" i="11"/>
  <c r="E1935" i="11"/>
  <c r="E1934" i="11"/>
  <c r="E1933" i="11"/>
  <c r="E1932" i="11"/>
  <c r="E1931" i="11"/>
  <c r="E1930" i="11"/>
  <c r="E1929" i="11"/>
  <c r="E1928" i="11"/>
  <c r="E1927" i="11"/>
  <c r="E1926" i="11"/>
  <c r="E1925" i="11"/>
  <c r="E1924" i="11"/>
  <c r="E1923" i="11"/>
  <c r="E1922" i="11"/>
  <c r="E1921" i="11"/>
  <c r="E1920" i="11"/>
  <c r="E1919" i="11"/>
  <c r="E1918" i="11"/>
  <c r="E1917" i="11"/>
  <c r="E1916" i="11"/>
  <c r="E1915" i="11"/>
  <c r="E1914" i="11"/>
  <c r="E1913" i="11"/>
  <c r="E1912" i="11"/>
  <c r="E1911" i="11"/>
  <c r="E1910" i="11"/>
  <c r="E1909" i="11"/>
  <c r="E1908" i="11"/>
  <c r="E1907" i="11"/>
  <c r="E1906" i="11"/>
  <c r="E1905" i="11"/>
  <c r="E1904" i="11"/>
  <c r="E1903" i="11"/>
  <c r="E1902" i="11"/>
  <c r="E1901" i="11"/>
  <c r="E1900" i="11"/>
  <c r="E1899" i="11"/>
  <c r="E1898" i="11"/>
  <c r="E1897" i="11"/>
  <c r="E1896" i="11"/>
  <c r="E1895" i="11"/>
  <c r="E1894" i="11"/>
  <c r="E1893" i="11"/>
  <c r="E1892" i="11"/>
  <c r="E1891" i="11"/>
  <c r="E1890" i="11"/>
  <c r="E1889" i="11"/>
  <c r="E1888" i="11"/>
  <c r="E1887" i="11"/>
  <c r="E1886" i="11"/>
  <c r="E1885" i="11"/>
  <c r="E1884" i="11"/>
  <c r="E1883" i="11"/>
  <c r="E1882" i="11"/>
  <c r="E1881" i="11"/>
  <c r="E1880" i="11"/>
  <c r="E1879" i="11"/>
  <c r="E1878" i="11"/>
  <c r="E1877" i="11"/>
  <c r="E1876" i="11"/>
  <c r="E1875" i="11"/>
  <c r="E1874" i="11"/>
  <c r="E1873" i="11"/>
  <c r="E1872" i="11"/>
  <c r="E1871" i="11"/>
  <c r="E1870" i="11"/>
  <c r="E1869" i="11"/>
  <c r="E1868" i="11"/>
  <c r="E1867" i="11"/>
  <c r="E1866" i="11"/>
  <c r="E1865" i="11"/>
  <c r="E1864" i="11"/>
  <c r="E1863" i="11"/>
  <c r="E1862" i="11"/>
  <c r="E1861" i="11"/>
  <c r="E1860" i="11"/>
  <c r="E1859" i="11"/>
  <c r="E1858" i="11"/>
  <c r="E1857" i="11"/>
  <c r="E1856" i="11"/>
  <c r="E1855" i="11"/>
  <c r="E1854" i="11"/>
  <c r="E1853" i="11"/>
  <c r="E1852" i="11"/>
  <c r="E1851" i="11"/>
  <c r="E1850" i="11"/>
  <c r="E1849" i="11"/>
  <c r="E1848" i="11"/>
  <c r="E1847" i="11"/>
  <c r="E1846" i="11"/>
  <c r="E1845" i="11"/>
  <c r="E1844" i="11"/>
  <c r="E1843" i="11"/>
  <c r="E1842" i="11"/>
  <c r="E1841" i="11"/>
  <c r="E1840" i="11"/>
  <c r="E1839" i="11"/>
  <c r="E1838" i="11"/>
  <c r="E1837" i="11"/>
  <c r="E1836" i="11"/>
  <c r="E1835" i="11"/>
  <c r="E1834" i="11"/>
  <c r="E1833" i="11"/>
  <c r="E1832" i="11"/>
  <c r="E1831" i="11"/>
  <c r="E1830" i="11"/>
  <c r="E1829" i="11"/>
  <c r="E1828" i="11"/>
  <c r="E1827" i="11"/>
  <c r="E1826" i="11"/>
  <c r="E1825" i="11"/>
  <c r="E1824" i="11"/>
  <c r="E1823" i="11"/>
  <c r="E1822" i="11"/>
  <c r="E1821" i="11"/>
  <c r="E1820" i="11"/>
  <c r="E1819" i="11"/>
  <c r="E1818" i="11"/>
  <c r="E1817" i="11"/>
  <c r="E1816" i="11"/>
  <c r="E1815" i="11"/>
  <c r="E1814" i="11"/>
  <c r="E1813" i="11"/>
  <c r="E1812" i="11"/>
  <c r="E1811" i="11"/>
  <c r="E1810" i="11"/>
  <c r="E1809" i="11"/>
  <c r="E1808" i="11"/>
  <c r="E1807" i="11"/>
  <c r="E1806" i="11"/>
  <c r="E1805" i="11"/>
  <c r="E1804" i="11"/>
  <c r="E1803" i="11"/>
  <c r="E1802" i="11"/>
  <c r="E1801" i="11"/>
  <c r="E1800" i="11"/>
  <c r="E1799" i="11"/>
  <c r="E1798" i="11"/>
  <c r="E1797" i="11"/>
  <c r="E1796" i="11"/>
  <c r="E1795" i="11"/>
  <c r="E1794" i="11"/>
  <c r="E1793" i="11"/>
  <c r="E1792" i="11"/>
  <c r="E1791" i="11"/>
  <c r="E1790" i="11"/>
  <c r="E1789" i="11"/>
  <c r="E1788" i="11"/>
  <c r="E1787" i="11"/>
  <c r="E1786" i="11"/>
  <c r="E1785" i="11"/>
  <c r="E1784" i="11"/>
  <c r="E1783" i="11"/>
  <c r="E1782" i="11"/>
  <c r="E1781" i="11"/>
  <c r="E1780" i="11"/>
  <c r="E1779" i="11"/>
  <c r="E1778" i="11"/>
  <c r="E1777" i="11"/>
  <c r="E1776" i="11"/>
  <c r="E1775" i="11"/>
  <c r="E1774" i="11"/>
  <c r="E1773" i="11"/>
  <c r="E1772" i="11"/>
  <c r="E1771" i="11"/>
  <c r="E1770" i="11"/>
  <c r="E1769" i="11"/>
  <c r="E1768" i="11"/>
  <c r="E1767" i="11"/>
  <c r="E1766" i="11"/>
  <c r="E1765" i="11"/>
  <c r="E1764" i="11"/>
  <c r="E1763" i="11"/>
  <c r="E1762" i="11"/>
  <c r="E1761" i="11"/>
  <c r="E1760" i="11"/>
  <c r="E1759" i="11"/>
  <c r="E1758" i="11"/>
  <c r="E1757" i="11"/>
  <c r="E1756" i="11"/>
  <c r="E1755" i="11"/>
  <c r="E1754" i="11"/>
  <c r="E1753" i="11"/>
  <c r="E1752" i="11"/>
  <c r="E1751" i="11"/>
  <c r="E1750" i="11"/>
  <c r="E1749" i="11"/>
  <c r="E1748" i="11"/>
  <c r="E1747" i="11"/>
  <c r="E1746" i="11"/>
  <c r="E1745" i="11"/>
  <c r="E1744" i="11"/>
  <c r="E1743" i="11"/>
  <c r="E1742" i="11"/>
  <c r="E1741" i="11"/>
  <c r="E1740" i="11"/>
  <c r="E1739" i="11"/>
  <c r="E1738" i="11"/>
  <c r="E1737" i="11"/>
  <c r="E1736" i="11"/>
  <c r="E1735" i="11"/>
  <c r="E1734" i="11"/>
  <c r="E1733" i="11"/>
  <c r="E1732" i="11"/>
  <c r="E1731" i="11"/>
  <c r="E1730" i="11"/>
  <c r="E1729" i="11"/>
  <c r="E1728" i="11"/>
  <c r="E1727" i="11"/>
  <c r="E1726" i="11"/>
  <c r="E1725" i="11"/>
  <c r="E1724" i="11"/>
  <c r="E1723" i="11"/>
  <c r="E1722" i="11"/>
  <c r="E1721" i="11"/>
  <c r="E1720" i="11"/>
  <c r="E1719" i="11"/>
  <c r="E1718" i="11"/>
  <c r="E1717" i="11"/>
  <c r="E1716" i="11"/>
  <c r="E1715" i="11"/>
  <c r="E1714" i="11"/>
  <c r="E1713" i="11"/>
  <c r="E1712" i="11"/>
  <c r="E1711" i="11"/>
  <c r="E1710" i="11"/>
  <c r="E1709" i="11"/>
  <c r="E1708" i="11"/>
  <c r="E1707" i="11"/>
  <c r="E1706" i="11"/>
  <c r="E1705" i="11"/>
  <c r="E1704" i="11"/>
  <c r="E1703" i="11"/>
  <c r="E1702" i="11"/>
  <c r="E1701" i="11"/>
  <c r="E1700" i="11"/>
  <c r="E1699" i="11"/>
  <c r="E1698" i="11"/>
  <c r="E1697" i="11"/>
  <c r="E1696" i="11"/>
  <c r="E1695" i="11"/>
  <c r="E1694" i="11"/>
  <c r="E1693" i="11"/>
  <c r="E1692" i="11"/>
  <c r="E1691" i="11"/>
  <c r="E1690" i="11"/>
  <c r="E1689" i="11"/>
  <c r="E1688" i="11"/>
  <c r="E1687" i="11"/>
  <c r="E1686" i="11"/>
  <c r="E1685" i="11"/>
  <c r="E1684" i="11"/>
  <c r="E1683" i="11"/>
  <c r="E1682" i="11"/>
  <c r="E1681" i="11"/>
  <c r="E1680" i="11"/>
  <c r="E1679" i="11"/>
  <c r="E1678" i="11"/>
  <c r="E1677" i="11"/>
  <c r="E1676" i="11"/>
  <c r="E1675" i="11"/>
  <c r="E1674" i="11"/>
  <c r="E1673" i="11"/>
  <c r="E1672" i="11"/>
  <c r="E1671" i="11"/>
  <c r="E1670" i="11"/>
  <c r="E1669" i="11"/>
  <c r="E1668" i="11"/>
  <c r="E1667" i="11"/>
  <c r="E1666" i="11"/>
  <c r="E1665" i="11"/>
  <c r="E1664" i="11"/>
  <c r="E1663" i="11"/>
  <c r="E1662" i="11"/>
  <c r="E1661" i="11"/>
  <c r="E1660" i="11"/>
  <c r="E1659" i="11"/>
  <c r="E1658" i="11"/>
  <c r="E1657" i="11"/>
  <c r="E1656" i="11"/>
  <c r="E1655" i="11"/>
  <c r="E1654" i="11"/>
  <c r="E1653" i="11"/>
  <c r="E1652" i="11"/>
  <c r="E1651" i="11"/>
  <c r="E1650" i="11"/>
  <c r="E1649" i="11"/>
  <c r="E1648" i="11"/>
  <c r="E1647" i="11"/>
  <c r="E1646" i="11"/>
  <c r="E1645" i="11"/>
  <c r="E1644" i="11"/>
  <c r="E1643" i="11"/>
  <c r="E1642" i="11"/>
  <c r="E1641" i="11"/>
  <c r="E1640" i="11"/>
  <c r="E1639" i="11"/>
  <c r="E1638" i="11"/>
  <c r="E1637" i="11"/>
  <c r="E1636" i="11"/>
  <c r="E1635" i="11"/>
  <c r="E1634" i="11"/>
  <c r="E1633" i="11"/>
  <c r="E1632" i="11"/>
  <c r="E1631" i="11"/>
  <c r="E1630" i="11"/>
  <c r="E1629" i="11"/>
  <c r="E1628" i="11"/>
  <c r="E1627" i="11"/>
  <c r="E1626" i="11"/>
  <c r="E1625" i="11"/>
  <c r="E1624" i="11"/>
  <c r="E1623" i="11"/>
  <c r="E1622" i="11"/>
  <c r="E1621" i="11"/>
  <c r="E1620" i="11"/>
  <c r="E1619" i="11"/>
  <c r="E1618" i="11"/>
  <c r="E1617" i="11"/>
  <c r="E1616" i="11"/>
  <c r="E1615" i="11"/>
  <c r="E1614" i="11"/>
  <c r="E1613" i="11"/>
  <c r="E1612" i="11"/>
  <c r="E1611" i="11"/>
  <c r="E1610" i="11"/>
  <c r="E1609" i="11"/>
  <c r="E1608" i="11"/>
  <c r="E1607" i="11"/>
  <c r="E1606" i="11"/>
  <c r="E1605" i="11"/>
  <c r="E1604" i="11"/>
  <c r="E1603" i="11"/>
  <c r="E1602" i="11"/>
  <c r="E1601" i="11"/>
  <c r="E1600" i="11"/>
  <c r="E1599" i="11"/>
  <c r="E1598" i="11"/>
  <c r="E1597" i="11"/>
  <c r="E1596" i="11"/>
  <c r="E1595" i="11"/>
  <c r="E1594" i="11"/>
  <c r="E1593" i="11"/>
  <c r="E1592" i="11"/>
  <c r="E1591" i="11"/>
  <c r="E1590" i="11"/>
  <c r="E1589" i="11"/>
  <c r="E1588" i="11"/>
  <c r="E1587" i="11"/>
  <c r="E1586" i="11"/>
  <c r="E1585" i="11"/>
  <c r="E1584" i="11"/>
  <c r="E1583" i="11"/>
  <c r="E1582" i="11"/>
  <c r="E1581" i="11"/>
  <c r="E1580" i="11"/>
  <c r="E1579" i="11"/>
  <c r="E1578" i="11"/>
  <c r="E1577" i="11"/>
  <c r="E1576" i="11"/>
  <c r="E1575" i="11"/>
  <c r="E1574" i="11"/>
  <c r="E1573" i="11"/>
  <c r="E1572" i="11"/>
  <c r="E1571" i="11"/>
  <c r="E1570" i="11"/>
  <c r="E1569" i="11"/>
  <c r="E1568" i="11"/>
  <c r="E1567" i="11"/>
  <c r="E1566" i="11"/>
  <c r="E1565" i="11"/>
  <c r="E1564" i="11"/>
  <c r="E1563" i="11"/>
  <c r="E1562" i="11"/>
  <c r="E1561" i="11"/>
  <c r="E1560" i="11"/>
  <c r="E1559" i="11"/>
  <c r="E1558" i="11"/>
  <c r="E1557" i="11"/>
  <c r="E1556" i="11"/>
  <c r="E1555" i="11"/>
  <c r="E1554" i="11"/>
  <c r="E1553" i="11"/>
  <c r="E1552" i="11"/>
  <c r="E1551" i="11"/>
  <c r="E1550" i="11"/>
  <c r="E1549" i="11"/>
  <c r="E1548" i="11"/>
  <c r="E1547" i="11"/>
  <c r="E1546" i="11"/>
  <c r="E1545" i="11"/>
  <c r="E1544" i="11"/>
  <c r="E1543" i="11"/>
  <c r="E1542" i="11"/>
  <c r="E1541" i="11"/>
  <c r="E1540" i="11"/>
  <c r="E1539" i="11"/>
  <c r="E1538" i="11"/>
  <c r="E1537" i="11"/>
  <c r="E1536" i="11"/>
  <c r="E1535" i="11"/>
  <c r="E1534" i="11"/>
  <c r="E1533" i="11"/>
  <c r="E1532" i="11"/>
  <c r="E1531" i="11"/>
  <c r="E1530" i="11"/>
  <c r="E1529" i="11"/>
  <c r="E1528" i="11"/>
  <c r="E1527" i="11"/>
  <c r="E1526" i="11"/>
  <c r="E1525" i="11"/>
  <c r="E1524" i="11"/>
  <c r="E1523" i="11"/>
  <c r="E1522" i="11"/>
  <c r="E1521" i="11"/>
  <c r="E1520" i="11"/>
  <c r="E1519" i="11"/>
  <c r="E1518" i="11"/>
  <c r="E1517" i="11"/>
  <c r="E1516" i="11"/>
  <c r="E1515" i="11"/>
  <c r="E1514" i="11"/>
  <c r="E1513" i="11"/>
  <c r="E1512" i="11"/>
  <c r="E1511" i="11"/>
  <c r="E1510" i="11"/>
  <c r="E1509" i="11"/>
  <c r="E1508" i="11"/>
  <c r="E1507" i="11"/>
  <c r="E1506" i="11"/>
  <c r="E1505" i="11"/>
  <c r="E1504" i="11"/>
  <c r="E1503" i="11"/>
  <c r="E1502" i="11"/>
  <c r="E1501" i="11"/>
  <c r="E1500" i="11"/>
  <c r="E1499" i="11"/>
  <c r="E1498" i="11"/>
  <c r="E1497" i="11"/>
  <c r="E1496" i="11"/>
  <c r="E1495" i="11"/>
  <c r="E1494" i="11"/>
  <c r="E1493" i="11"/>
  <c r="E1492" i="11"/>
  <c r="E1491" i="11"/>
  <c r="E1490" i="11"/>
  <c r="E1489" i="11"/>
  <c r="E1488" i="11"/>
  <c r="E1487" i="11"/>
  <c r="E1486" i="11"/>
  <c r="E1485" i="11"/>
  <c r="E1484" i="11"/>
  <c r="E1483" i="11"/>
  <c r="E1482" i="11"/>
  <c r="E1481" i="11"/>
  <c r="E1480" i="11"/>
  <c r="E1479" i="11"/>
  <c r="E1478" i="11"/>
  <c r="E1477" i="11"/>
  <c r="E1476" i="11"/>
  <c r="E1475" i="11"/>
  <c r="E1474" i="11"/>
  <c r="E1473" i="11"/>
  <c r="E1472" i="11"/>
  <c r="E1471" i="11"/>
  <c r="E1470" i="11"/>
  <c r="E1469" i="11"/>
  <c r="E1468" i="11"/>
  <c r="E1467" i="11"/>
  <c r="E1466" i="11"/>
  <c r="E1465" i="11"/>
  <c r="E1464" i="11"/>
  <c r="E1463" i="11"/>
  <c r="E1462" i="11"/>
  <c r="E1461" i="11"/>
  <c r="E1460" i="11"/>
  <c r="E1459" i="11"/>
  <c r="E1458" i="11"/>
  <c r="E1457" i="11"/>
  <c r="E1456" i="11"/>
  <c r="E1455" i="11"/>
  <c r="E1454" i="11"/>
  <c r="E1453" i="11"/>
  <c r="E1452" i="11"/>
  <c r="E1451" i="11"/>
  <c r="E1450" i="11"/>
  <c r="E1449" i="11"/>
  <c r="E1448" i="11"/>
  <c r="E1447" i="11"/>
  <c r="E1446" i="11"/>
  <c r="E1445" i="11"/>
  <c r="E1444" i="11"/>
  <c r="E1443" i="11"/>
  <c r="E1442" i="11"/>
  <c r="E1441" i="11"/>
  <c r="E1440" i="11"/>
  <c r="E1439" i="11"/>
  <c r="E1438" i="11"/>
  <c r="E1437" i="11"/>
  <c r="E1436" i="11"/>
  <c r="E1435" i="11"/>
  <c r="E1434" i="11"/>
  <c r="E1433" i="11"/>
  <c r="E1432" i="11"/>
  <c r="E1431" i="11"/>
  <c r="E1430" i="11"/>
  <c r="E1429" i="11"/>
  <c r="E1428" i="11"/>
  <c r="E1427" i="11"/>
  <c r="E1426" i="11"/>
  <c r="E1425" i="11"/>
  <c r="E1424" i="11"/>
  <c r="E1423" i="11"/>
  <c r="E1422" i="11"/>
  <c r="E1421" i="11"/>
  <c r="E1420" i="11"/>
  <c r="E1419" i="11"/>
  <c r="E1418" i="11"/>
  <c r="E1417" i="11"/>
  <c r="E1416" i="11"/>
  <c r="E1415" i="11"/>
  <c r="E1414" i="11"/>
  <c r="E1413" i="11"/>
  <c r="E1412" i="11"/>
  <c r="E1411" i="11"/>
  <c r="E1410" i="11"/>
  <c r="E1409" i="11"/>
  <c r="E1408" i="11"/>
  <c r="E1407" i="11"/>
  <c r="E1406" i="11"/>
  <c r="E1405" i="11"/>
  <c r="E1404" i="11"/>
  <c r="E1403" i="11"/>
  <c r="E1402" i="11"/>
  <c r="E1401" i="11"/>
  <c r="E1400" i="11"/>
  <c r="E1399" i="11"/>
  <c r="E1398" i="11"/>
  <c r="E1397" i="11"/>
  <c r="E1396" i="11"/>
  <c r="E1395" i="11"/>
  <c r="E1394" i="11"/>
  <c r="E1393" i="11"/>
  <c r="E1392" i="11"/>
  <c r="E1391" i="11"/>
  <c r="E1390" i="11"/>
  <c r="E1389" i="11"/>
  <c r="E1388" i="11"/>
  <c r="E1387" i="11"/>
  <c r="E1386" i="11"/>
  <c r="E1385" i="11"/>
  <c r="E1384" i="11"/>
  <c r="E1383" i="11"/>
  <c r="E1382" i="11"/>
  <c r="E1381" i="11"/>
  <c r="E1380" i="11"/>
  <c r="E1379" i="11"/>
  <c r="E1378" i="11"/>
  <c r="E1377" i="11"/>
  <c r="E1376" i="11"/>
  <c r="E1375" i="11"/>
  <c r="E1374" i="11"/>
  <c r="E1373" i="11"/>
  <c r="E1372" i="11"/>
  <c r="E1371" i="11"/>
  <c r="E1370" i="11"/>
  <c r="E1369" i="11"/>
  <c r="E1368" i="11"/>
  <c r="E1367" i="11"/>
  <c r="E1366" i="11"/>
  <c r="E1365" i="11"/>
  <c r="E1364" i="11"/>
  <c r="E1363" i="11"/>
  <c r="E1362" i="11"/>
  <c r="E1361" i="11"/>
  <c r="E1360" i="11"/>
  <c r="E1359" i="11"/>
  <c r="E1358" i="11"/>
  <c r="E1357" i="11"/>
  <c r="E1356" i="11"/>
  <c r="E1355" i="11"/>
  <c r="E1354" i="11"/>
  <c r="E1353" i="11"/>
  <c r="E1352" i="11"/>
  <c r="E1351" i="11"/>
  <c r="E1350" i="11"/>
  <c r="E1349" i="11"/>
  <c r="E1348" i="11"/>
  <c r="E1347" i="11"/>
  <c r="E1346" i="11"/>
  <c r="E1345" i="11"/>
  <c r="E1344" i="11"/>
  <c r="E1343" i="11"/>
  <c r="E1342" i="11"/>
  <c r="E1341" i="11"/>
  <c r="E1340" i="11"/>
  <c r="E1339" i="11"/>
  <c r="E1338" i="11"/>
  <c r="E1337" i="11"/>
  <c r="E1336" i="11"/>
  <c r="E1335" i="11"/>
  <c r="E1334" i="11"/>
  <c r="E1333" i="11"/>
  <c r="E1332" i="11"/>
  <c r="E1331" i="11"/>
  <c r="E1330" i="11"/>
  <c r="E1329" i="11"/>
  <c r="E1328" i="11"/>
  <c r="E1327" i="11"/>
  <c r="E1326" i="11"/>
  <c r="E1325" i="11"/>
  <c r="E1324" i="11"/>
  <c r="E1323" i="11"/>
  <c r="E1322" i="11"/>
  <c r="E1321" i="11"/>
  <c r="E1320" i="11"/>
  <c r="E1319" i="11"/>
  <c r="E1318" i="11"/>
  <c r="E1317" i="11"/>
  <c r="E1316" i="11"/>
  <c r="E1315" i="11"/>
  <c r="E1314" i="11"/>
  <c r="E1313" i="11"/>
  <c r="E1312" i="11"/>
  <c r="E1311" i="11"/>
  <c r="E1310" i="11"/>
  <c r="E1309" i="11"/>
  <c r="E1308" i="11"/>
  <c r="E1307" i="11"/>
  <c r="E1306" i="11"/>
  <c r="E1305" i="11"/>
  <c r="E1304" i="11"/>
  <c r="E1303" i="11"/>
  <c r="E1302" i="11"/>
  <c r="E1301" i="11"/>
  <c r="E1300" i="11"/>
  <c r="E1299" i="11"/>
  <c r="E1298" i="11"/>
  <c r="E1297" i="11"/>
  <c r="E1296" i="11"/>
  <c r="E1295" i="11"/>
  <c r="E1294" i="11"/>
  <c r="E1293" i="11"/>
  <c r="E1292" i="11"/>
  <c r="E1291" i="11"/>
  <c r="E1290" i="11"/>
  <c r="E1289" i="11"/>
  <c r="E1288" i="11"/>
  <c r="E1287" i="11"/>
  <c r="E1286" i="11"/>
  <c r="E1285" i="11"/>
  <c r="E1284" i="11"/>
  <c r="E1283" i="11"/>
  <c r="E1282" i="11"/>
  <c r="E1281" i="11"/>
  <c r="E1280" i="11"/>
  <c r="E1279" i="11"/>
  <c r="E1278" i="11"/>
  <c r="E1277" i="11"/>
  <c r="E1276" i="11"/>
  <c r="E1275" i="11"/>
  <c r="E1274" i="11"/>
  <c r="E1273" i="11"/>
  <c r="E1272" i="11"/>
  <c r="E1271" i="11"/>
  <c r="E1270" i="11"/>
  <c r="E1269" i="11"/>
  <c r="E1268" i="11"/>
  <c r="E1267" i="11"/>
  <c r="E1266" i="11"/>
  <c r="E1265" i="11"/>
  <c r="E1264" i="11"/>
  <c r="E1263" i="11"/>
  <c r="E1262" i="11"/>
  <c r="E1261" i="11"/>
  <c r="E1260" i="11"/>
  <c r="E1259" i="11"/>
  <c r="E1258" i="11"/>
  <c r="E1257" i="11"/>
  <c r="E1256" i="11"/>
  <c r="E1255" i="11"/>
  <c r="E1254" i="11"/>
  <c r="E1253" i="11"/>
  <c r="E1252" i="11"/>
  <c r="E1251" i="11"/>
  <c r="E1250" i="11"/>
  <c r="E1249" i="11"/>
  <c r="E1248" i="11"/>
  <c r="E1247" i="11"/>
  <c r="E1246" i="11"/>
  <c r="E1245" i="11"/>
  <c r="E1244" i="11"/>
  <c r="E1243" i="11"/>
  <c r="E1242" i="11"/>
  <c r="E1241" i="11"/>
  <c r="E1240" i="11"/>
  <c r="E1239" i="11"/>
  <c r="E1238" i="11"/>
  <c r="E1237" i="11"/>
  <c r="E1236" i="11"/>
  <c r="E1235" i="11"/>
  <c r="E1234" i="11"/>
  <c r="E1233" i="11"/>
  <c r="E1232" i="11"/>
  <c r="E1231" i="11"/>
  <c r="E1230" i="11"/>
  <c r="E1229" i="11"/>
  <c r="E1228" i="11"/>
  <c r="E1227" i="11"/>
  <c r="E1226" i="11"/>
  <c r="E1225" i="11"/>
  <c r="E1224" i="11"/>
  <c r="E1223" i="11"/>
  <c r="E1222" i="11"/>
  <c r="E1221" i="11"/>
  <c r="E1220" i="11"/>
  <c r="E1219" i="11"/>
  <c r="E1218" i="11"/>
  <c r="E1217" i="11"/>
  <c r="E1216" i="11"/>
  <c r="E1215" i="11"/>
  <c r="E1214" i="11"/>
  <c r="E1213" i="11"/>
  <c r="E1212" i="11"/>
  <c r="E1211" i="11"/>
  <c r="E1210" i="11"/>
  <c r="E1209" i="11"/>
  <c r="E1208" i="11"/>
  <c r="E1207" i="11"/>
  <c r="E1206" i="11"/>
  <c r="E1205" i="11"/>
  <c r="E1204" i="11"/>
  <c r="E1203" i="11"/>
  <c r="E1202" i="11"/>
  <c r="E1201" i="11"/>
  <c r="E1200" i="11"/>
  <c r="E1199" i="11"/>
  <c r="E1198" i="11"/>
  <c r="E1197" i="11"/>
  <c r="E1196" i="11"/>
  <c r="E1195" i="11"/>
  <c r="E1194" i="11"/>
  <c r="E1193" i="11"/>
  <c r="E1192" i="11"/>
  <c r="E1191" i="11"/>
  <c r="E1190" i="11"/>
  <c r="E1189" i="11"/>
  <c r="E1188" i="11"/>
  <c r="E1187" i="11"/>
  <c r="E1186" i="11"/>
  <c r="E1185" i="11"/>
  <c r="E1184" i="11"/>
  <c r="E1183" i="11"/>
  <c r="E1182" i="11"/>
  <c r="E1181" i="11"/>
  <c r="E1180" i="11"/>
  <c r="E1179" i="11"/>
  <c r="E1178" i="11"/>
  <c r="E1177" i="11"/>
  <c r="E1176" i="11"/>
  <c r="E1175" i="11"/>
  <c r="E1174" i="11"/>
  <c r="E1173" i="11"/>
  <c r="E1172" i="11"/>
  <c r="E1171" i="11"/>
  <c r="E1170" i="11"/>
  <c r="E1169" i="11"/>
  <c r="E1168" i="11"/>
  <c r="E1167" i="11"/>
  <c r="E1166" i="11"/>
  <c r="E1165" i="11"/>
  <c r="E1164" i="11"/>
  <c r="E1163" i="11"/>
  <c r="E1162" i="11"/>
  <c r="E1161" i="11"/>
  <c r="E1160" i="11"/>
  <c r="E1159" i="11"/>
  <c r="E1158" i="11"/>
  <c r="E1157" i="11"/>
  <c r="E1156" i="11"/>
  <c r="E1155" i="11"/>
  <c r="E1154" i="11"/>
  <c r="E1153" i="11"/>
  <c r="E1152" i="11"/>
  <c r="E1151" i="11"/>
  <c r="E1150" i="11"/>
  <c r="E1149" i="11"/>
  <c r="E1148" i="11"/>
  <c r="E1147" i="11"/>
  <c r="E1146" i="11"/>
  <c r="E1145" i="11"/>
  <c r="E1144" i="11"/>
  <c r="E1143" i="11"/>
  <c r="E1142" i="11"/>
  <c r="E1141" i="11"/>
  <c r="E1140" i="11"/>
  <c r="E1139" i="11"/>
  <c r="E1138" i="11"/>
  <c r="E1137" i="11"/>
  <c r="E1136" i="11"/>
  <c r="E1135" i="11"/>
  <c r="E1134" i="11"/>
  <c r="E1133" i="11"/>
  <c r="E1132" i="11"/>
  <c r="E1131" i="11"/>
  <c r="E1130" i="11"/>
  <c r="E1129" i="11"/>
  <c r="E1128" i="11"/>
  <c r="E1127" i="11"/>
  <c r="E1126" i="11"/>
  <c r="E1125" i="11"/>
  <c r="E1124" i="11"/>
  <c r="E1123" i="11"/>
  <c r="E1122" i="11"/>
  <c r="E1121" i="11"/>
  <c r="E1120" i="11"/>
  <c r="E1119" i="11"/>
  <c r="E1118" i="11"/>
  <c r="E1117" i="11"/>
  <c r="E1116" i="11"/>
  <c r="E1115" i="11"/>
  <c r="E1114" i="11"/>
  <c r="E1113" i="11"/>
  <c r="E1112" i="11"/>
  <c r="E1111" i="11"/>
  <c r="E1110" i="11"/>
  <c r="E1109" i="11"/>
  <c r="E1108" i="11"/>
  <c r="E1107" i="11"/>
  <c r="E1106" i="11"/>
  <c r="E1105" i="11"/>
  <c r="E1104" i="11"/>
  <c r="E1103" i="11"/>
  <c r="E1102" i="11"/>
  <c r="E1101" i="11"/>
  <c r="E1100" i="11"/>
  <c r="E1099" i="11"/>
  <c r="E1098" i="11"/>
  <c r="E1097" i="11"/>
  <c r="E1096" i="11"/>
  <c r="E1095" i="11"/>
  <c r="E1094" i="11"/>
  <c r="E1093" i="11"/>
  <c r="E1092" i="11"/>
  <c r="E1091" i="11"/>
  <c r="E1090" i="11"/>
  <c r="E1089" i="11"/>
  <c r="E1088" i="11"/>
  <c r="E1087" i="11"/>
  <c r="E1086" i="11"/>
  <c r="E1085" i="11"/>
  <c r="E1084" i="11"/>
  <c r="E1083" i="11"/>
  <c r="E1082" i="11"/>
  <c r="E1081" i="11"/>
  <c r="E1080" i="11"/>
  <c r="E1079" i="11"/>
  <c r="E1078" i="11"/>
  <c r="E1077" i="11"/>
  <c r="E1076" i="11"/>
  <c r="E1075" i="11"/>
  <c r="E1074" i="11"/>
  <c r="E1073" i="11"/>
  <c r="E1072" i="11"/>
  <c r="E1071" i="11"/>
  <c r="E1070" i="11"/>
  <c r="E1069" i="11"/>
  <c r="E1068" i="11"/>
  <c r="E1067" i="11"/>
  <c r="E1066" i="11"/>
  <c r="E1065" i="11"/>
  <c r="E1064" i="11"/>
  <c r="E1063" i="11"/>
  <c r="E1062" i="11"/>
  <c r="E1061" i="11"/>
  <c r="E1060" i="11"/>
  <c r="E1059" i="11"/>
  <c r="E1058" i="11"/>
  <c r="E1057" i="11"/>
  <c r="E1056" i="11"/>
  <c r="E1055" i="11"/>
  <c r="E1054" i="11"/>
  <c r="E1053" i="11"/>
  <c r="E1052" i="11"/>
  <c r="E1051" i="11"/>
  <c r="E1050" i="11"/>
  <c r="E1049" i="11"/>
  <c r="E1048" i="11"/>
  <c r="E1047" i="11"/>
  <c r="E1046" i="11"/>
  <c r="E1045" i="11"/>
  <c r="E1044" i="11"/>
  <c r="E1043" i="11"/>
  <c r="E1042" i="11"/>
  <c r="E1041" i="11"/>
  <c r="E1040" i="11"/>
  <c r="E1039" i="11"/>
  <c r="E1038" i="11"/>
  <c r="E1037" i="11"/>
  <c r="E1036" i="11"/>
  <c r="E1035" i="11"/>
  <c r="E1034" i="11"/>
  <c r="E1033" i="11"/>
  <c r="E1032" i="11"/>
  <c r="E1031" i="11"/>
  <c r="E1030" i="11"/>
  <c r="E1029" i="11"/>
  <c r="E1028" i="11"/>
  <c r="E1027" i="11"/>
  <c r="E1026" i="11"/>
  <c r="E1025" i="11"/>
  <c r="E1024" i="11"/>
  <c r="E1023" i="11"/>
  <c r="E1022" i="11"/>
  <c r="E1021" i="11"/>
  <c r="E1020" i="11"/>
  <c r="E1019" i="11"/>
  <c r="E1018" i="11"/>
  <c r="E1017" i="11"/>
  <c r="E1016" i="11"/>
  <c r="E1015" i="11"/>
  <c r="E1014" i="11"/>
  <c r="E1013" i="11"/>
  <c r="E1012" i="11"/>
  <c r="E1011" i="11"/>
  <c r="E1010" i="11"/>
  <c r="E1009" i="11"/>
  <c r="E1008" i="11"/>
  <c r="E1007" i="11"/>
  <c r="E1006" i="11"/>
  <c r="E1005" i="11"/>
  <c r="E1004" i="11"/>
  <c r="E1003" i="11"/>
  <c r="E1002" i="11"/>
  <c r="E1001" i="11"/>
  <c r="E1000" i="11"/>
  <c r="E999" i="11"/>
  <c r="E998" i="11"/>
  <c r="E997" i="11"/>
  <c r="E996" i="11"/>
  <c r="E995" i="11"/>
  <c r="E994" i="11"/>
  <c r="E993" i="11"/>
  <c r="E992" i="11"/>
  <c r="E991" i="11"/>
  <c r="E990" i="11"/>
  <c r="E989" i="11"/>
  <c r="E988" i="11"/>
  <c r="E987" i="11"/>
  <c r="E986" i="11"/>
  <c r="E985" i="11"/>
  <c r="E984" i="11"/>
  <c r="E983" i="11"/>
  <c r="E982" i="11"/>
  <c r="E981" i="11"/>
  <c r="E980" i="11"/>
  <c r="E979" i="11"/>
  <c r="E978" i="11"/>
  <c r="E977" i="11"/>
  <c r="E976" i="11"/>
  <c r="E975" i="11"/>
  <c r="E974" i="11"/>
  <c r="E973" i="11"/>
  <c r="E972" i="11"/>
  <c r="E971" i="11"/>
  <c r="E970" i="11"/>
  <c r="E969" i="11"/>
  <c r="E968" i="11"/>
  <c r="E967" i="11"/>
  <c r="E966" i="11"/>
  <c r="E965" i="11"/>
  <c r="E964" i="11"/>
  <c r="E963" i="11"/>
  <c r="E962" i="11"/>
  <c r="E961" i="11"/>
  <c r="E960" i="11"/>
  <c r="E959" i="11"/>
  <c r="E958" i="11"/>
  <c r="E957" i="11"/>
  <c r="E956" i="11"/>
  <c r="E955" i="11"/>
  <c r="E954" i="11"/>
  <c r="E953" i="11"/>
  <c r="E952" i="11"/>
  <c r="E951" i="11"/>
  <c r="E950" i="11"/>
  <c r="E949" i="11"/>
  <c r="E948" i="11"/>
  <c r="E947" i="11"/>
  <c r="E946" i="11"/>
  <c r="E945" i="11"/>
  <c r="E944" i="11"/>
  <c r="E943" i="11"/>
  <c r="E942" i="11"/>
  <c r="E941" i="11"/>
  <c r="E940" i="11"/>
  <c r="E939" i="11"/>
  <c r="E938" i="11"/>
  <c r="E937" i="11"/>
  <c r="E936" i="11"/>
  <c r="E935" i="11"/>
  <c r="E934" i="11"/>
  <c r="E933" i="11"/>
  <c r="E932" i="11"/>
  <c r="E931" i="11"/>
  <c r="E930" i="11"/>
  <c r="E929" i="11"/>
  <c r="E928" i="11"/>
  <c r="E927" i="11"/>
  <c r="E926" i="11"/>
  <c r="E925" i="11"/>
  <c r="E924" i="11"/>
  <c r="E923" i="11"/>
  <c r="E922" i="11"/>
  <c r="E921" i="11"/>
  <c r="E920" i="11"/>
  <c r="E919" i="11"/>
  <c r="E918" i="11"/>
  <c r="E917" i="11"/>
  <c r="E916" i="11"/>
  <c r="E915" i="11"/>
  <c r="E914" i="11"/>
  <c r="E913" i="11"/>
  <c r="E912" i="11"/>
  <c r="E911" i="11"/>
  <c r="E910" i="11"/>
  <c r="E909" i="11"/>
  <c r="E908" i="11"/>
  <c r="E907" i="11"/>
  <c r="E906" i="11"/>
  <c r="E905" i="11"/>
  <c r="E904" i="11"/>
  <c r="E903" i="11"/>
  <c r="E902" i="11"/>
  <c r="E901" i="11"/>
  <c r="E900" i="11"/>
  <c r="E899" i="11"/>
  <c r="E898" i="11"/>
  <c r="E897" i="11"/>
  <c r="E896" i="11"/>
  <c r="E895" i="11"/>
  <c r="E894" i="11"/>
  <c r="E893" i="11"/>
  <c r="E892" i="11"/>
  <c r="E891" i="11"/>
  <c r="E890" i="11"/>
  <c r="E889" i="11"/>
  <c r="E888" i="11"/>
  <c r="E887" i="11"/>
  <c r="E886" i="11"/>
  <c r="E885" i="11"/>
  <c r="E884" i="11"/>
  <c r="E883" i="11"/>
  <c r="E882" i="11"/>
  <c r="E881" i="11"/>
  <c r="E880" i="11"/>
  <c r="E879" i="11"/>
  <c r="E878" i="11"/>
  <c r="E877" i="11"/>
  <c r="E876" i="11"/>
  <c r="E875" i="11"/>
  <c r="E874" i="11"/>
  <c r="E873" i="11"/>
  <c r="E872" i="11"/>
  <c r="E871" i="11"/>
  <c r="E870" i="11"/>
  <c r="E869" i="11"/>
  <c r="E868" i="11"/>
  <c r="E867" i="11"/>
  <c r="E866" i="11"/>
  <c r="E865" i="11"/>
  <c r="E864" i="11"/>
  <c r="E863" i="11"/>
  <c r="E862" i="11"/>
  <c r="E861" i="11"/>
  <c r="E860" i="11"/>
  <c r="E859" i="11"/>
  <c r="E858" i="11"/>
  <c r="E857" i="11"/>
  <c r="E856" i="11"/>
  <c r="E855" i="11"/>
  <c r="E854" i="11"/>
  <c r="E853" i="11"/>
  <c r="E852" i="11"/>
  <c r="E851" i="11"/>
  <c r="E850" i="11"/>
  <c r="E849" i="11"/>
  <c r="E848" i="11"/>
  <c r="E847" i="11"/>
  <c r="E846" i="11"/>
  <c r="E845" i="11"/>
  <c r="E844" i="11"/>
  <c r="E843" i="11"/>
  <c r="E842" i="11"/>
  <c r="E841" i="11"/>
  <c r="E840" i="11"/>
  <c r="E839" i="11"/>
  <c r="E838" i="11"/>
  <c r="E837" i="11"/>
  <c r="E836" i="11"/>
  <c r="E835" i="11"/>
  <c r="E834" i="11"/>
  <c r="E833" i="11"/>
  <c r="E832" i="11"/>
  <c r="E831" i="11"/>
  <c r="E830" i="11"/>
  <c r="E829" i="11"/>
  <c r="E828" i="11"/>
  <c r="E827" i="11"/>
  <c r="E826" i="11"/>
  <c r="E825" i="11"/>
  <c r="E824" i="11"/>
  <c r="E823" i="11"/>
  <c r="E822" i="11"/>
  <c r="E821" i="11"/>
  <c r="E820" i="11"/>
  <c r="E819" i="11"/>
  <c r="E818" i="11"/>
  <c r="E817" i="11"/>
  <c r="E816" i="11"/>
  <c r="E815" i="11"/>
  <c r="E814" i="11"/>
  <c r="E813" i="11"/>
  <c r="E812" i="11"/>
  <c r="E811" i="11"/>
  <c r="E810" i="11"/>
  <c r="E809" i="11"/>
  <c r="E808" i="11"/>
  <c r="E807" i="11"/>
  <c r="E806" i="11"/>
  <c r="E805" i="11"/>
  <c r="E804" i="11"/>
  <c r="E803" i="11"/>
  <c r="E802" i="11"/>
  <c r="E801" i="11"/>
  <c r="E800" i="11"/>
  <c r="E799" i="11"/>
  <c r="E798" i="11"/>
  <c r="E797" i="11"/>
  <c r="E796" i="11"/>
  <c r="E795" i="11"/>
  <c r="E794" i="11"/>
  <c r="E793" i="11"/>
  <c r="E792" i="11"/>
  <c r="E791" i="11"/>
  <c r="E790" i="11"/>
  <c r="E789" i="11"/>
  <c r="E788" i="11"/>
  <c r="E787" i="11"/>
  <c r="E786" i="11"/>
  <c r="E785" i="11"/>
  <c r="E784" i="11"/>
  <c r="E783" i="11"/>
  <c r="E782" i="11"/>
  <c r="E781" i="11"/>
  <c r="E780" i="11"/>
  <c r="E779" i="11"/>
  <c r="E778" i="11"/>
  <c r="E777" i="11"/>
  <c r="E776" i="11"/>
  <c r="E775" i="11"/>
  <c r="E774" i="11"/>
  <c r="E773" i="11"/>
  <c r="E772" i="11"/>
  <c r="E771" i="11"/>
  <c r="E770" i="11"/>
  <c r="E769" i="11"/>
  <c r="E768" i="11"/>
  <c r="E767" i="11"/>
  <c r="E766" i="11"/>
  <c r="E765" i="11"/>
  <c r="E764" i="11"/>
  <c r="E763" i="11"/>
  <c r="E762" i="11"/>
  <c r="E761" i="11"/>
  <c r="E760" i="11"/>
  <c r="E759" i="11"/>
  <c r="E758" i="11"/>
  <c r="E757" i="11"/>
  <c r="E756" i="11"/>
  <c r="E755" i="11"/>
  <c r="E754" i="11"/>
  <c r="E753" i="11"/>
  <c r="E752" i="11"/>
  <c r="E751" i="11"/>
  <c r="E750" i="11"/>
  <c r="E749" i="11"/>
  <c r="E748" i="11"/>
  <c r="E747" i="11"/>
  <c r="E746" i="11"/>
  <c r="E745" i="11"/>
  <c r="E744" i="11"/>
  <c r="E743" i="11"/>
  <c r="E742" i="11"/>
  <c r="E741" i="11"/>
  <c r="E740" i="11"/>
  <c r="E739" i="11"/>
  <c r="E738" i="11"/>
  <c r="E737" i="11"/>
  <c r="E736" i="11"/>
  <c r="E735" i="11"/>
  <c r="E734" i="11"/>
  <c r="E733" i="11"/>
  <c r="E732" i="11"/>
  <c r="E731" i="11"/>
  <c r="E730" i="11"/>
  <c r="E729" i="11"/>
  <c r="E728" i="11"/>
  <c r="E727" i="11"/>
  <c r="E726" i="11"/>
  <c r="E725" i="11"/>
  <c r="E724" i="11"/>
  <c r="E723" i="11"/>
  <c r="E722" i="11"/>
  <c r="E721" i="11"/>
  <c r="E720" i="11"/>
  <c r="E719" i="11"/>
  <c r="E718" i="11"/>
  <c r="E717" i="11"/>
  <c r="E716" i="11"/>
  <c r="E715" i="11"/>
  <c r="E714" i="11"/>
  <c r="E713" i="11"/>
  <c r="E712" i="11"/>
  <c r="E711" i="11"/>
  <c r="E710" i="11"/>
  <c r="E709" i="11"/>
  <c r="E708" i="11"/>
  <c r="E707" i="11"/>
  <c r="E706" i="11"/>
  <c r="E705" i="11"/>
  <c r="E704" i="11"/>
  <c r="E703" i="11"/>
  <c r="E702" i="11"/>
  <c r="E701" i="11"/>
  <c r="E700" i="11"/>
  <c r="E699" i="11"/>
  <c r="E698" i="11"/>
  <c r="E697" i="11"/>
  <c r="E696" i="11"/>
  <c r="E695" i="11"/>
  <c r="E694" i="11"/>
  <c r="E693" i="11"/>
  <c r="E692" i="11"/>
  <c r="E691" i="11"/>
  <c r="E690" i="11"/>
  <c r="E689" i="11"/>
  <c r="E688" i="11"/>
  <c r="E687" i="11"/>
  <c r="E686" i="11"/>
  <c r="E685" i="11"/>
  <c r="E684" i="11"/>
  <c r="E683" i="11"/>
  <c r="E682" i="11"/>
  <c r="E681" i="11"/>
  <c r="E680" i="11"/>
  <c r="E679" i="11"/>
  <c r="E678" i="11"/>
  <c r="E677" i="11"/>
  <c r="E676" i="11"/>
  <c r="E675" i="11"/>
  <c r="E674" i="11"/>
  <c r="E673" i="11"/>
  <c r="E672" i="11"/>
  <c r="E671" i="11"/>
  <c r="E670" i="11"/>
  <c r="E669" i="11"/>
  <c r="E668" i="11"/>
  <c r="E667" i="11"/>
  <c r="E666" i="11"/>
  <c r="E665" i="11"/>
  <c r="E664" i="11"/>
  <c r="E663" i="11"/>
  <c r="E662" i="11"/>
  <c r="E661" i="11"/>
  <c r="E660" i="11"/>
  <c r="E659" i="11"/>
  <c r="E658" i="11"/>
  <c r="E657" i="11"/>
  <c r="E656" i="11"/>
  <c r="E655" i="11"/>
  <c r="E654" i="11"/>
  <c r="E653" i="11"/>
  <c r="E652" i="11"/>
  <c r="E651" i="11"/>
  <c r="E650" i="11"/>
  <c r="E649" i="11"/>
  <c r="E648" i="11"/>
  <c r="E647" i="11"/>
  <c r="E646" i="11"/>
  <c r="E645" i="11"/>
  <c r="E644" i="11"/>
  <c r="E643" i="11"/>
  <c r="E642" i="11"/>
  <c r="E641" i="11"/>
  <c r="E640" i="11"/>
  <c r="E639" i="11"/>
  <c r="E638" i="11"/>
  <c r="E637" i="11"/>
  <c r="E636" i="11"/>
  <c r="E635" i="11"/>
  <c r="E634" i="11"/>
  <c r="E633" i="11"/>
  <c r="E632" i="11"/>
  <c r="E631" i="11"/>
  <c r="E630" i="11"/>
  <c r="E629" i="11"/>
  <c r="E628" i="11"/>
  <c r="E627" i="11"/>
  <c r="E626" i="11"/>
  <c r="E625" i="11"/>
  <c r="E624" i="11"/>
  <c r="E623" i="11"/>
  <c r="E622" i="11"/>
  <c r="E621" i="11"/>
  <c r="E620" i="11"/>
  <c r="E619" i="11"/>
  <c r="E618" i="11"/>
  <c r="E617" i="11"/>
  <c r="E616" i="11"/>
  <c r="E615" i="11"/>
  <c r="E614" i="11"/>
  <c r="E613" i="11"/>
  <c r="E612" i="11"/>
  <c r="E611" i="11"/>
  <c r="E610" i="11"/>
  <c r="E609" i="11"/>
  <c r="E608" i="11"/>
  <c r="E607" i="11"/>
  <c r="E606" i="11"/>
  <c r="E605" i="11"/>
  <c r="E604" i="11"/>
  <c r="E603" i="11"/>
  <c r="E602" i="11"/>
  <c r="E601" i="11"/>
  <c r="E600" i="11"/>
  <c r="E599" i="11"/>
  <c r="E598" i="11"/>
  <c r="E597" i="11"/>
  <c r="E596" i="11"/>
  <c r="E595" i="11"/>
  <c r="E594" i="11"/>
  <c r="E593" i="11"/>
  <c r="E592" i="11"/>
  <c r="E591" i="11"/>
  <c r="E590" i="11"/>
  <c r="E589" i="11"/>
  <c r="E588" i="11"/>
  <c r="E587" i="11"/>
  <c r="E586" i="11"/>
  <c r="E585" i="11"/>
  <c r="E584" i="11"/>
  <c r="E583" i="11"/>
  <c r="E582" i="11"/>
  <c r="E581" i="11"/>
  <c r="E580" i="11"/>
  <c r="E579" i="11"/>
  <c r="E578" i="11"/>
  <c r="E577" i="11"/>
  <c r="E576" i="11"/>
  <c r="E575" i="11"/>
  <c r="E574" i="11"/>
  <c r="E573" i="11"/>
  <c r="E572" i="11"/>
  <c r="E571" i="11"/>
  <c r="E570" i="11"/>
  <c r="E569" i="11"/>
  <c r="E568" i="11"/>
  <c r="E567" i="11"/>
  <c r="E566" i="11"/>
  <c r="E565" i="11"/>
  <c r="E564" i="11"/>
  <c r="E563" i="11"/>
  <c r="E562" i="11"/>
  <c r="E561" i="11"/>
  <c r="E560" i="11"/>
  <c r="E559" i="11"/>
  <c r="E558" i="11"/>
  <c r="E557" i="11"/>
  <c r="E556" i="11"/>
  <c r="E555" i="11"/>
  <c r="E554" i="11"/>
  <c r="E553" i="11"/>
  <c r="E552" i="11"/>
  <c r="E551" i="11"/>
  <c r="E550" i="11"/>
  <c r="E549" i="11"/>
  <c r="E548" i="11"/>
  <c r="E547" i="11"/>
  <c r="E546" i="11"/>
  <c r="E545" i="11"/>
  <c r="E544" i="11"/>
  <c r="E543" i="11"/>
  <c r="E542" i="11"/>
  <c r="E541" i="11"/>
  <c r="E540" i="11"/>
  <c r="E539" i="11"/>
  <c r="E538" i="11"/>
  <c r="E537" i="11"/>
  <c r="E536" i="11"/>
  <c r="E535" i="11"/>
  <c r="E534" i="11"/>
  <c r="E533" i="11"/>
  <c r="E532" i="11"/>
  <c r="E531" i="11"/>
  <c r="E530" i="11"/>
  <c r="E529" i="11"/>
  <c r="E528" i="11"/>
  <c r="E527" i="11"/>
  <c r="E526" i="11"/>
  <c r="E525" i="11"/>
  <c r="E524" i="11"/>
  <c r="E523" i="11"/>
  <c r="E522" i="11"/>
  <c r="E521" i="11"/>
  <c r="E520" i="11"/>
  <c r="E519" i="11"/>
  <c r="E518" i="11"/>
  <c r="E517" i="11"/>
  <c r="E516" i="11"/>
  <c r="E515" i="11"/>
  <c r="E514" i="11"/>
  <c r="E513" i="11"/>
  <c r="E512" i="11"/>
  <c r="E511" i="11"/>
  <c r="E510" i="11"/>
  <c r="E509" i="11"/>
  <c r="E508" i="11"/>
  <c r="E507" i="11"/>
  <c r="E506" i="11"/>
  <c r="E505" i="11"/>
  <c r="E504" i="11"/>
  <c r="E503" i="11"/>
  <c r="E502" i="11"/>
  <c r="E501" i="11"/>
  <c r="E500" i="11"/>
  <c r="E499" i="11"/>
  <c r="E498" i="11"/>
  <c r="E497" i="11"/>
  <c r="E496" i="11"/>
  <c r="E495" i="11"/>
  <c r="E494" i="11"/>
  <c r="E493" i="11"/>
  <c r="E492" i="11"/>
  <c r="E491" i="11"/>
  <c r="E490" i="11"/>
  <c r="E489" i="11"/>
  <c r="E488" i="11"/>
  <c r="E487" i="11"/>
  <c r="E486" i="11"/>
  <c r="E485" i="11"/>
  <c r="E484" i="11"/>
  <c r="E483" i="11"/>
  <c r="E482" i="11"/>
  <c r="E481" i="11"/>
  <c r="E480" i="11"/>
  <c r="E479" i="11"/>
  <c r="E478" i="11"/>
  <c r="E477" i="11"/>
  <c r="E476" i="11"/>
  <c r="E475" i="11"/>
  <c r="E474" i="11"/>
  <c r="E473" i="11"/>
  <c r="E472" i="11"/>
  <c r="E471" i="11"/>
  <c r="E470" i="11"/>
  <c r="E469" i="11"/>
  <c r="E468" i="11"/>
  <c r="E467" i="11"/>
  <c r="E466" i="11"/>
  <c r="E465" i="11"/>
  <c r="E464" i="11"/>
  <c r="E463" i="11"/>
  <c r="E462" i="11"/>
  <c r="E461" i="11"/>
  <c r="E460" i="11"/>
  <c r="E459" i="11"/>
  <c r="E458" i="11"/>
  <c r="E457" i="11"/>
  <c r="E456" i="11"/>
  <c r="E455" i="11"/>
  <c r="E454" i="11"/>
  <c r="E453" i="11"/>
  <c r="E452" i="11"/>
  <c r="E451" i="11"/>
  <c r="E450" i="11"/>
  <c r="E449" i="11"/>
  <c r="E448" i="11"/>
  <c r="E447" i="11"/>
  <c r="E446" i="11"/>
  <c r="E445" i="11"/>
  <c r="E444" i="11"/>
  <c r="E443" i="11"/>
  <c r="E442" i="11"/>
  <c r="E441" i="11"/>
  <c r="E440" i="11"/>
  <c r="E439" i="11"/>
  <c r="E438" i="11"/>
  <c r="E437" i="11"/>
  <c r="E436" i="11"/>
  <c r="E435" i="11"/>
  <c r="E434" i="11"/>
  <c r="E433" i="11"/>
  <c r="E432" i="11"/>
  <c r="E431" i="11"/>
  <c r="E430" i="11"/>
  <c r="E429" i="11"/>
  <c r="E428" i="11"/>
  <c r="E427" i="11"/>
  <c r="E426" i="11"/>
  <c r="E425" i="11"/>
  <c r="E424" i="11"/>
  <c r="E423" i="11"/>
  <c r="E422" i="11"/>
  <c r="E421" i="11"/>
  <c r="E420" i="11"/>
  <c r="E419" i="11"/>
  <c r="E418" i="11"/>
  <c r="E417" i="11"/>
  <c r="E416" i="11"/>
  <c r="E415" i="11"/>
  <c r="E414" i="11"/>
  <c r="E413" i="11"/>
  <c r="E412" i="11"/>
  <c r="E411" i="11"/>
  <c r="E410" i="11"/>
  <c r="E409" i="11"/>
  <c r="E408" i="11"/>
  <c r="E407" i="11"/>
  <c r="E406" i="11"/>
  <c r="E405" i="11"/>
  <c r="E404" i="11"/>
  <c r="E403" i="11"/>
  <c r="E402" i="11"/>
  <c r="E401" i="11"/>
  <c r="E400" i="11"/>
  <c r="E399" i="11"/>
  <c r="E398" i="11"/>
  <c r="E397" i="11"/>
  <c r="E396" i="11"/>
  <c r="E395" i="11"/>
  <c r="E394" i="11"/>
  <c r="E393" i="11"/>
  <c r="E392" i="11"/>
  <c r="E391" i="11"/>
  <c r="E390" i="11"/>
  <c r="E389" i="11"/>
  <c r="E388" i="11"/>
  <c r="E387" i="11"/>
  <c r="E386" i="11"/>
  <c r="E385" i="11"/>
  <c r="E384" i="11"/>
  <c r="E383" i="11"/>
  <c r="E382" i="11"/>
  <c r="E381" i="11"/>
  <c r="E380" i="11"/>
  <c r="E379" i="11"/>
  <c r="E378" i="11"/>
  <c r="E377" i="11"/>
  <c r="E376" i="11"/>
  <c r="E375" i="11"/>
  <c r="E374" i="11"/>
  <c r="E373" i="11"/>
  <c r="E372" i="11"/>
  <c r="E371" i="11"/>
  <c r="E370" i="11"/>
  <c r="E369" i="11"/>
  <c r="E368" i="11"/>
  <c r="E367" i="11"/>
  <c r="E366" i="11"/>
  <c r="E365" i="11"/>
  <c r="E364" i="11"/>
  <c r="E363" i="11"/>
  <c r="E362" i="11"/>
  <c r="E361" i="11"/>
  <c r="E360" i="11"/>
  <c r="E359" i="11"/>
  <c r="E358" i="11"/>
  <c r="E357" i="11"/>
  <c r="E356" i="11"/>
  <c r="E355" i="11"/>
  <c r="E354" i="11"/>
  <c r="E353" i="11"/>
  <c r="E352" i="11"/>
  <c r="E351" i="11"/>
  <c r="E350" i="11"/>
  <c r="E349" i="11"/>
  <c r="E348" i="11"/>
  <c r="E347" i="11"/>
  <c r="E346" i="11"/>
  <c r="E345" i="11"/>
  <c r="E344" i="11"/>
  <c r="E343" i="11"/>
  <c r="E342" i="11"/>
  <c r="E341" i="11"/>
  <c r="E340" i="11"/>
  <c r="E339" i="11"/>
  <c r="E338" i="11"/>
  <c r="E337" i="11"/>
  <c r="E336" i="11"/>
  <c r="E335" i="11"/>
  <c r="E334" i="11"/>
  <c r="E333" i="11"/>
  <c r="E332" i="11"/>
  <c r="E331" i="11"/>
  <c r="E330" i="11"/>
  <c r="E329" i="11"/>
  <c r="E328" i="11"/>
  <c r="E327" i="11"/>
  <c r="E326" i="11"/>
  <c r="E325" i="11"/>
  <c r="E324" i="11"/>
  <c r="E323" i="11"/>
  <c r="E322" i="11"/>
  <c r="E321" i="11"/>
  <c r="E320" i="11"/>
  <c r="E319" i="11"/>
  <c r="E318" i="11"/>
  <c r="E317" i="11"/>
  <c r="E316" i="11"/>
  <c r="E315" i="11"/>
  <c r="E314" i="11"/>
  <c r="E313" i="11"/>
  <c r="E312" i="11"/>
  <c r="E311" i="11"/>
  <c r="E310" i="11"/>
  <c r="E309" i="11"/>
  <c r="E308" i="11"/>
  <c r="E307" i="11"/>
  <c r="E306" i="11"/>
  <c r="E305" i="11"/>
  <c r="E304" i="11"/>
  <c r="E303" i="11"/>
  <c r="E302" i="11"/>
  <c r="E301" i="11"/>
  <c r="E300" i="11"/>
  <c r="E299" i="11"/>
  <c r="E298" i="11"/>
  <c r="E297" i="11"/>
  <c r="E296" i="11"/>
  <c r="E295" i="11"/>
  <c r="E294" i="11"/>
  <c r="E293" i="11"/>
  <c r="E292" i="11"/>
  <c r="E291" i="11"/>
  <c r="E290" i="11"/>
  <c r="E289" i="11"/>
  <c r="E288" i="11"/>
  <c r="E287" i="11"/>
  <c r="E286" i="11"/>
  <c r="E285" i="11"/>
  <c r="E284" i="11"/>
  <c r="E283" i="11"/>
  <c r="E282" i="11"/>
  <c r="E281" i="11"/>
  <c r="E280" i="11"/>
  <c r="E279" i="11"/>
  <c r="E278" i="11"/>
  <c r="E277" i="11"/>
  <c r="E276" i="11"/>
  <c r="E275" i="11"/>
  <c r="E274" i="11"/>
  <c r="E273" i="11"/>
  <c r="E272" i="11"/>
  <c r="E271" i="11"/>
  <c r="E270" i="11"/>
  <c r="E269" i="11"/>
  <c r="E268" i="11"/>
  <c r="E267" i="11"/>
  <c r="E266" i="11"/>
  <c r="E265" i="11"/>
  <c r="E264" i="11"/>
  <c r="E263" i="11"/>
  <c r="E262" i="11"/>
  <c r="E261" i="11"/>
  <c r="E260" i="11"/>
  <c r="E259" i="11"/>
  <c r="E258" i="11"/>
  <c r="E257" i="11"/>
  <c r="E256" i="11"/>
  <c r="E255" i="11"/>
  <c r="E254" i="11"/>
  <c r="E253" i="11"/>
  <c r="E252" i="11"/>
  <c r="E251" i="11"/>
  <c r="E250" i="11"/>
  <c r="E249" i="11"/>
  <c r="E248" i="11"/>
  <c r="E247" i="11"/>
  <c r="E246" i="11"/>
  <c r="E245" i="11"/>
  <c r="E244" i="11"/>
  <c r="E243" i="11"/>
  <c r="E242" i="11"/>
  <c r="E241" i="11"/>
  <c r="E240" i="11"/>
  <c r="E239" i="11"/>
  <c r="E238" i="11"/>
  <c r="E237" i="11"/>
  <c r="E236" i="11"/>
  <c r="E235" i="11"/>
  <c r="E234" i="11"/>
  <c r="E233" i="11"/>
  <c r="E232" i="11"/>
  <c r="E231" i="11"/>
  <c r="E230" i="11"/>
  <c r="E229" i="11"/>
  <c r="E228" i="11"/>
  <c r="E227" i="11"/>
  <c r="E226" i="11"/>
  <c r="E225" i="11"/>
  <c r="E224" i="11"/>
  <c r="E223" i="11"/>
  <c r="E222" i="11"/>
  <c r="E221" i="11"/>
  <c r="E220" i="11"/>
  <c r="E219" i="11"/>
  <c r="E218" i="11"/>
  <c r="E217" i="11"/>
  <c r="E216" i="11"/>
  <c r="E215" i="11"/>
  <c r="E214" i="11"/>
  <c r="E213" i="11"/>
  <c r="E212" i="11"/>
  <c r="E211" i="11"/>
  <c r="E210" i="11"/>
  <c r="E209" i="11"/>
  <c r="E208" i="11"/>
  <c r="E207" i="11"/>
  <c r="E206" i="11"/>
  <c r="E205" i="11"/>
  <c r="E204" i="11"/>
  <c r="E203" i="11"/>
  <c r="E202" i="11"/>
  <c r="E201" i="11"/>
  <c r="E200" i="11"/>
  <c r="E199" i="11"/>
  <c r="E198" i="11"/>
  <c r="E197" i="11"/>
  <c r="E196" i="11"/>
  <c r="E195" i="11"/>
  <c r="E194" i="11"/>
  <c r="E193" i="11"/>
  <c r="E192" i="11"/>
  <c r="E191" i="11"/>
  <c r="E190" i="11"/>
  <c r="E189" i="11"/>
  <c r="E188" i="11"/>
  <c r="E187" i="11"/>
  <c r="E186" i="11"/>
  <c r="E185" i="11"/>
  <c r="E184" i="11"/>
  <c r="E183" i="11"/>
  <c r="E182" i="11"/>
  <c r="E181" i="11"/>
  <c r="E180" i="11"/>
  <c r="E179" i="11"/>
  <c r="E178" i="11"/>
  <c r="E177" i="11"/>
  <c r="E176" i="11"/>
  <c r="E175" i="11"/>
  <c r="E174" i="11"/>
  <c r="E173" i="11"/>
  <c r="E172" i="11"/>
  <c r="E171" i="11"/>
  <c r="E170" i="11"/>
  <c r="E169" i="11"/>
  <c r="E168" i="11"/>
  <c r="E167" i="11"/>
  <c r="E166" i="11"/>
  <c r="E165" i="11"/>
  <c r="E164" i="11"/>
  <c r="E163" i="11"/>
  <c r="E162" i="11"/>
  <c r="E161" i="11"/>
  <c r="E160" i="11"/>
  <c r="E159" i="11"/>
  <c r="E158" i="11"/>
  <c r="E157" i="11"/>
  <c r="E156" i="11"/>
  <c r="E155" i="11"/>
  <c r="E154" i="11"/>
  <c r="E153" i="11"/>
  <c r="E152" i="11"/>
  <c r="E151" i="11"/>
  <c r="E150" i="11"/>
  <c r="E149" i="11"/>
  <c r="E148" i="11"/>
  <c r="E147" i="11"/>
  <c r="E146" i="11"/>
  <c r="E145" i="11"/>
  <c r="E144" i="11"/>
  <c r="E143" i="11"/>
  <c r="E142" i="11"/>
  <c r="E141" i="11"/>
  <c r="E140" i="11"/>
  <c r="E139" i="11"/>
  <c r="E138" i="11"/>
  <c r="E137" i="11"/>
  <c r="E136" i="11"/>
  <c r="E135" i="11"/>
  <c r="E134" i="11"/>
  <c r="E133" i="11"/>
  <c r="E132" i="11"/>
  <c r="E131" i="11"/>
  <c r="E130" i="11"/>
  <c r="E129" i="11"/>
  <c r="E128" i="11"/>
  <c r="E127" i="11"/>
  <c r="E126" i="11"/>
  <c r="E125" i="11"/>
  <c r="E124" i="11"/>
  <c r="E123" i="11"/>
  <c r="E122" i="11"/>
  <c r="E121" i="11"/>
  <c r="E120" i="11"/>
  <c r="E119" i="11"/>
  <c r="E118" i="11"/>
  <c r="E117" i="11"/>
  <c r="E116" i="11"/>
  <c r="E115" i="11"/>
  <c r="E114" i="11"/>
  <c r="E113" i="11"/>
  <c r="E112" i="11"/>
  <c r="E111" i="11"/>
  <c r="E110" i="11"/>
  <c r="E109" i="11"/>
  <c r="E108" i="11"/>
  <c r="E107" i="11"/>
  <c r="E106" i="11"/>
  <c r="E105" i="11"/>
  <c r="E104" i="11"/>
  <c r="E103" i="11"/>
  <c r="E102" i="11"/>
  <c r="E101" i="11"/>
  <c r="E100" i="11"/>
  <c r="E99" i="11"/>
  <c r="E98" i="11"/>
  <c r="E97" i="11"/>
  <c r="E96" i="11"/>
  <c r="E95" i="11"/>
  <c r="E94" i="11"/>
  <c r="E93" i="11"/>
  <c r="E92" i="11"/>
  <c r="E91" i="11"/>
  <c r="E90" i="11"/>
  <c r="E89" i="11"/>
  <c r="E88" i="11"/>
  <c r="E87" i="11"/>
  <c r="E86" i="11"/>
  <c r="E85" i="11"/>
  <c r="E84" i="11"/>
  <c r="E83" i="11"/>
  <c r="E82" i="11"/>
  <c r="E81" i="11"/>
  <c r="E80" i="11"/>
  <c r="E79" i="11"/>
  <c r="E78" i="11"/>
  <c r="E77" i="11"/>
  <c r="E76" i="11"/>
  <c r="E75" i="11"/>
  <c r="E74" i="11"/>
  <c r="E73" i="11"/>
  <c r="E72" i="11"/>
  <c r="E71" i="11"/>
  <c r="E70" i="11"/>
  <c r="E69" i="11"/>
  <c r="E68" i="11"/>
  <c r="E67" i="11"/>
  <c r="E66" i="11"/>
  <c r="E65" i="11"/>
  <c r="E64" i="11"/>
  <c r="E63" i="11"/>
  <c r="E62" i="11"/>
  <c r="E61" i="11"/>
  <c r="E60" i="11"/>
  <c r="E59" i="11"/>
  <c r="E58" i="11"/>
  <c r="E57" i="11"/>
  <c r="E56" i="11"/>
  <c r="E55" i="11"/>
  <c r="E54" i="11"/>
  <c r="E53" i="11"/>
  <c r="E52" i="11"/>
  <c r="E51" i="11"/>
  <c r="E50" i="11"/>
  <c r="E49" i="11"/>
  <c r="E48" i="11"/>
  <c r="E47" i="11"/>
  <c r="E46" i="11"/>
  <c r="E45" i="11"/>
  <c r="E44" i="11"/>
  <c r="E43" i="11"/>
  <c r="E42" i="11"/>
  <c r="E41" i="11"/>
  <c r="E40" i="11"/>
  <c r="E39" i="11"/>
  <c r="E38" i="11"/>
  <c r="E37" i="11"/>
  <c r="E36" i="11"/>
  <c r="E35" i="11"/>
  <c r="E34" i="11"/>
  <c r="E33" i="11"/>
  <c r="E32" i="11"/>
  <c r="E31" i="11"/>
  <c r="E30" i="11"/>
  <c r="E29" i="11"/>
  <c r="E28" i="11"/>
  <c r="E27" i="11"/>
  <c r="E26" i="11"/>
  <c r="E25" i="11"/>
  <c r="E24" i="11"/>
  <c r="E23" i="11"/>
  <c r="E22" i="11"/>
  <c r="E21" i="11"/>
  <c r="E20" i="11"/>
  <c r="E19" i="11"/>
  <c r="E18" i="11"/>
  <c r="E17" i="11"/>
  <c r="E16" i="11"/>
  <c r="E15" i="11"/>
  <c r="E14" i="11"/>
  <c r="E13" i="11"/>
  <c r="E12" i="11"/>
  <c r="E11" i="11"/>
  <c r="E10" i="11"/>
  <c r="E9" i="11"/>
  <c r="E8" i="11"/>
  <c r="E7" i="11"/>
  <c r="E6" i="11"/>
  <c r="E5" i="11"/>
  <c r="E4" i="11"/>
  <c r="E3" i="11"/>
  <c r="E2" i="11"/>
  <c r="F2000" i="11"/>
  <c r="F1999" i="11"/>
  <c r="F1998" i="11"/>
  <c r="F1997" i="11"/>
  <c r="F1996" i="11"/>
  <c r="F1995" i="11"/>
  <c r="F1994" i="11"/>
  <c r="F1993" i="11"/>
  <c r="F1992" i="11"/>
  <c r="F1991" i="11"/>
  <c r="F1990" i="11"/>
  <c r="F1989" i="11"/>
  <c r="F1988" i="11"/>
  <c r="F1987" i="11"/>
  <c r="F1986" i="11"/>
  <c r="F1985" i="11"/>
  <c r="F1984" i="11"/>
  <c r="F1983" i="11"/>
  <c r="F1982" i="11"/>
  <c r="F1981" i="11"/>
  <c r="F1980" i="11"/>
  <c r="F1979" i="11"/>
  <c r="F1978" i="11"/>
  <c r="F1977" i="11"/>
  <c r="F1976" i="11"/>
  <c r="F1975" i="11"/>
  <c r="F1974" i="11"/>
  <c r="F1973" i="11"/>
  <c r="F1972" i="11"/>
  <c r="F1971" i="11"/>
  <c r="F1970" i="11"/>
  <c r="F1969" i="11"/>
  <c r="F1968" i="11"/>
  <c r="F1967" i="11"/>
  <c r="F1966" i="11"/>
  <c r="F1965" i="11"/>
  <c r="F1964" i="11"/>
  <c r="F1963" i="11"/>
  <c r="F1962" i="11"/>
  <c r="F1961" i="11"/>
  <c r="F1960" i="11"/>
  <c r="F1959" i="11"/>
  <c r="F1958" i="11"/>
  <c r="F1957" i="11"/>
  <c r="F1956" i="11"/>
  <c r="F1955" i="11"/>
  <c r="F1954" i="11"/>
  <c r="F1953" i="11"/>
  <c r="F1952" i="11"/>
  <c r="F1951" i="11"/>
  <c r="F1950" i="11"/>
  <c r="F1949" i="11"/>
  <c r="F1948" i="11"/>
  <c r="F1947" i="11"/>
  <c r="F1946" i="11"/>
  <c r="F1945" i="11"/>
  <c r="F1944" i="11"/>
  <c r="F1943" i="11"/>
  <c r="F1942" i="11"/>
  <c r="F1941" i="11"/>
  <c r="F1940" i="11"/>
  <c r="F1939" i="11"/>
  <c r="F1938" i="11"/>
  <c r="F1937" i="11"/>
  <c r="F1936" i="11"/>
  <c r="F1935" i="11"/>
  <c r="F1934" i="11"/>
  <c r="F1933" i="11"/>
  <c r="F1932" i="11"/>
  <c r="F1931" i="11"/>
  <c r="F1930" i="11"/>
  <c r="F1929" i="11"/>
  <c r="F1928" i="11"/>
  <c r="F1927" i="11"/>
  <c r="F1926" i="11"/>
  <c r="F1925" i="11"/>
  <c r="F1924" i="11"/>
  <c r="F1923" i="11"/>
  <c r="F1922" i="11"/>
  <c r="F1921" i="11"/>
  <c r="F1920" i="11"/>
  <c r="F1919" i="11"/>
  <c r="F1918" i="11"/>
  <c r="F1917" i="11"/>
  <c r="F1916" i="11"/>
  <c r="F1915" i="11"/>
  <c r="F1914" i="11"/>
  <c r="F1913" i="11"/>
  <c r="F1912" i="11"/>
  <c r="F1911" i="11"/>
  <c r="F1910" i="11"/>
  <c r="F1909" i="11"/>
  <c r="F1908" i="11"/>
  <c r="F1907" i="11"/>
  <c r="F1906" i="11"/>
  <c r="F1905" i="11"/>
  <c r="F1904" i="11"/>
  <c r="F1903" i="11"/>
  <c r="F1902" i="11"/>
  <c r="F1901" i="11"/>
  <c r="F1900" i="11"/>
  <c r="F1899" i="11"/>
  <c r="F1898" i="11"/>
  <c r="F1897" i="11"/>
  <c r="F1896" i="11"/>
  <c r="F1895" i="11"/>
  <c r="F1894" i="11"/>
  <c r="F1893" i="11"/>
  <c r="F1892" i="11"/>
  <c r="F1891" i="11"/>
  <c r="F1890" i="11"/>
  <c r="F1889" i="11"/>
  <c r="F1888" i="11"/>
  <c r="F1887" i="11"/>
  <c r="F1886" i="11"/>
  <c r="F1885" i="11"/>
  <c r="F1884" i="11"/>
  <c r="F1883" i="11"/>
  <c r="F1882" i="11"/>
  <c r="F1881" i="11"/>
  <c r="F1880" i="11"/>
  <c r="F1879" i="11"/>
  <c r="F1878" i="11"/>
  <c r="F1877" i="11"/>
  <c r="F1876" i="11"/>
  <c r="F1875" i="11"/>
  <c r="F1874" i="11"/>
  <c r="F1873" i="11"/>
  <c r="F1872" i="11"/>
  <c r="F1871" i="11"/>
  <c r="F1870" i="11"/>
  <c r="F1869" i="11"/>
  <c r="F1868" i="11"/>
  <c r="F1867" i="11"/>
  <c r="F1866" i="11"/>
  <c r="F1865" i="11"/>
  <c r="F1864" i="11"/>
  <c r="F1863" i="11"/>
  <c r="F1862" i="11"/>
  <c r="F1861" i="11"/>
  <c r="F1860" i="11"/>
  <c r="F1859" i="11"/>
  <c r="F1858" i="11"/>
  <c r="F1857" i="11"/>
  <c r="F1856" i="11"/>
  <c r="F1855" i="11"/>
  <c r="F1854" i="11"/>
  <c r="F1853" i="11"/>
  <c r="F1852" i="11"/>
  <c r="F1851" i="11"/>
  <c r="F1850" i="11"/>
  <c r="F1849" i="11"/>
  <c r="F1848" i="11"/>
  <c r="F1847" i="11"/>
  <c r="F1846" i="11"/>
  <c r="F1845" i="11"/>
  <c r="F1844" i="11"/>
  <c r="F1843" i="11"/>
  <c r="F1842" i="11"/>
  <c r="F1841" i="11"/>
  <c r="F1840" i="11"/>
  <c r="F1839" i="11"/>
  <c r="F1838" i="11"/>
  <c r="F1837" i="11"/>
  <c r="F1836" i="11"/>
  <c r="F1835" i="11"/>
  <c r="F1834" i="11"/>
  <c r="F1833" i="11"/>
  <c r="F1832" i="11"/>
  <c r="F1831" i="11"/>
  <c r="F1830" i="11"/>
  <c r="F1829" i="11"/>
  <c r="F1828" i="11"/>
  <c r="F1827" i="11"/>
  <c r="F1826" i="11"/>
  <c r="F1825" i="11"/>
  <c r="F1824" i="11"/>
  <c r="F1823" i="11"/>
  <c r="F1822" i="11"/>
  <c r="F1821" i="11"/>
  <c r="F1820" i="11"/>
  <c r="F1819" i="11"/>
  <c r="F1818" i="11"/>
  <c r="F1817" i="11"/>
  <c r="F1816" i="11"/>
  <c r="F1815" i="11"/>
  <c r="F1814" i="11"/>
  <c r="F1813" i="11"/>
  <c r="F1812" i="11"/>
  <c r="F1811" i="11"/>
  <c r="F1810" i="11"/>
  <c r="F1809" i="11"/>
  <c r="F1808" i="11"/>
  <c r="F1807" i="11"/>
  <c r="F1806" i="11"/>
  <c r="F1805" i="11"/>
  <c r="F1804" i="11"/>
  <c r="F1803" i="11"/>
  <c r="F1802" i="11"/>
  <c r="F1801" i="11"/>
  <c r="F1800" i="11"/>
  <c r="F1799" i="11"/>
  <c r="F1798" i="11"/>
  <c r="F1797" i="11"/>
  <c r="F1796" i="11"/>
  <c r="F1795" i="11"/>
  <c r="F1794" i="11"/>
  <c r="F1793" i="11"/>
  <c r="F1792" i="11"/>
  <c r="F1791" i="11"/>
  <c r="F1790" i="11"/>
  <c r="F1789" i="11"/>
  <c r="F1788" i="11"/>
  <c r="F1787" i="11"/>
  <c r="F1786" i="11"/>
  <c r="F1785" i="11"/>
  <c r="F1784" i="11"/>
  <c r="F1783" i="11"/>
  <c r="F1782" i="11"/>
  <c r="F1781" i="11"/>
  <c r="F1780" i="11"/>
  <c r="F1779" i="11"/>
  <c r="F1778" i="11"/>
  <c r="F1777" i="11"/>
  <c r="F1776" i="11"/>
  <c r="F1775" i="11"/>
  <c r="F1774" i="11"/>
  <c r="F1773" i="11"/>
  <c r="F1772" i="11"/>
  <c r="F1771" i="11"/>
  <c r="F1770" i="11"/>
  <c r="F1769" i="11"/>
  <c r="F1768" i="11"/>
  <c r="F1767" i="11"/>
  <c r="F1766" i="11"/>
  <c r="F1765" i="11"/>
  <c r="F1764" i="11"/>
  <c r="F1763" i="11"/>
  <c r="F1762" i="11"/>
  <c r="F1761" i="11"/>
  <c r="F1760" i="11"/>
  <c r="F1759" i="11"/>
  <c r="F1758" i="11"/>
  <c r="F1757" i="11"/>
  <c r="F1756" i="11"/>
  <c r="F1755" i="11"/>
  <c r="F1754" i="11"/>
  <c r="F1753" i="11"/>
  <c r="F1752" i="11"/>
  <c r="F1751" i="11"/>
  <c r="F1750" i="11"/>
  <c r="F1749" i="11"/>
  <c r="F1748" i="11"/>
  <c r="F1747" i="11"/>
  <c r="F1746" i="11"/>
  <c r="F1745" i="11"/>
  <c r="F1744" i="11"/>
  <c r="F1743" i="11"/>
  <c r="F1742" i="11"/>
  <c r="F1741" i="11"/>
  <c r="F1740" i="11"/>
  <c r="F1739" i="11"/>
  <c r="F1738" i="11"/>
  <c r="F1737" i="11"/>
  <c r="F1736" i="11"/>
  <c r="F1735" i="11"/>
  <c r="F1734" i="11"/>
  <c r="F1733" i="11"/>
  <c r="F1732" i="11"/>
  <c r="F1731" i="11"/>
  <c r="F1730" i="11"/>
  <c r="F1729" i="11"/>
  <c r="F1728" i="11"/>
  <c r="F1727" i="11"/>
  <c r="F1726" i="11"/>
  <c r="F1725" i="11"/>
  <c r="F1724" i="11"/>
  <c r="F1723" i="11"/>
  <c r="F1722" i="11"/>
  <c r="F1721" i="11"/>
  <c r="F1720" i="11"/>
  <c r="F1719" i="11"/>
  <c r="F1718" i="11"/>
  <c r="F1717" i="11"/>
  <c r="F1716" i="11"/>
  <c r="F1715" i="11"/>
  <c r="F1714" i="11"/>
  <c r="F1713" i="11"/>
  <c r="F1712" i="11"/>
  <c r="F1711" i="11"/>
  <c r="F1710" i="11"/>
  <c r="F1709" i="11"/>
  <c r="F1708" i="11"/>
  <c r="F1707" i="11"/>
  <c r="F1706" i="11"/>
  <c r="F1705" i="11"/>
  <c r="F1704" i="11"/>
  <c r="F1703" i="11"/>
  <c r="F1702" i="11"/>
  <c r="F1701" i="11"/>
  <c r="F1700" i="11"/>
  <c r="F1699" i="11"/>
  <c r="F1698" i="11"/>
  <c r="F1697" i="11"/>
  <c r="F1696" i="11"/>
  <c r="F1695" i="11"/>
  <c r="F1694" i="11"/>
  <c r="F1693" i="11"/>
  <c r="F1692" i="11"/>
  <c r="F1691" i="11"/>
  <c r="F1690" i="11"/>
  <c r="F1689" i="11"/>
  <c r="F1688" i="11"/>
  <c r="F1687" i="11"/>
  <c r="F1686" i="11"/>
  <c r="F1685" i="11"/>
  <c r="F1684" i="11"/>
  <c r="F1683" i="11"/>
  <c r="F1682" i="11"/>
  <c r="F1681" i="11"/>
  <c r="F1680" i="11"/>
  <c r="F1679" i="11"/>
  <c r="F1678" i="11"/>
  <c r="F1677" i="11"/>
  <c r="F1676" i="11"/>
  <c r="F1675" i="11"/>
  <c r="F1674" i="11"/>
  <c r="F1673" i="11"/>
  <c r="F1672" i="11"/>
  <c r="F1671" i="11"/>
  <c r="F1670" i="11"/>
  <c r="F1669" i="11"/>
  <c r="F1668" i="11"/>
  <c r="F1667" i="11"/>
  <c r="F1666" i="11"/>
  <c r="F1665" i="11"/>
  <c r="F1664" i="11"/>
  <c r="F1663" i="11"/>
  <c r="F1662" i="11"/>
  <c r="F1661" i="11"/>
  <c r="F1660" i="11"/>
  <c r="F1659" i="11"/>
  <c r="F1658" i="11"/>
  <c r="F1657" i="11"/>
  <c r="F1656" i="11"/>
  <c r="F1655" i="11"/>
  <c r="F1654" i="11"/>
  <c r="F1653" i="11"/>
  <c r="F1652" i="11"/>
  <c r="F1651" i="11"/>
  <c r="F1650" i="11"/>
  <c r="F1649" i="11"/>
  <c r="F1648" i="11"/>
  <c r="F1647" i="11"/>
  <c r="F1646" i="11"/>
  <c r="F1645" i="11"/>
  <c r="F1644" i="11"/>
  <c r="F1643" i="11"/>
  <c r="F1642" i="11"/>
  <c r="F1641" i="11"/>
  <c r="F1640" i="11"/>
  <c r="F1639" i="11"/>
  <c r="F1638" i="11"/>
  <c r="F1637" i="11"/>
  <c r="F1636" i="11"/>
  <c r="F1635" i="11"/>
  <c r="F1634" i="11"/>
  <c r="F1633" i="11"/>
  <c r="F1632" i="11"/>
  <c r="F1631" i="11"/>
  <c r="F1630" i="11"/>
  <c r="F1629" i="11"/>
  <c r="F1628" i="11"/>
  <c r="F1627" i="11"/>
  <c r="F1626" i="11"/>
  <c r="F1625" i="11"/>
  <c r="F1624" i="11"/>
  <c r="F1623" i="11"/>
  <c r="F1622" i="11"/>
  <c r="F1621" i="11"/>
  <c r="F1620" i="11"/>
  <c r="F1619" i="11"/>
  <c r="F1618" i="11"/>
  <c r="F1617" i="11"/>
  <c r="F1616" i="11"/>
  <c r="F1615" i="11"/>
  <c r="F1614" i="11"/>
  <c r="F1613" i="11"/>
  <c r="F1612" i="11"/>
  <c r="F1611" i="11"/>
  <c r="F1610" i="11"/>
  <c r="F1609" i="11"/>
  <c r="F1608" i="11"/>
  <c r="F1607" i="11"/>
  <c r="F1606" i="11"/>
  <c r="F1605" i="11"/>
  <c r="F1604" i="11"/>
  <c r="F1603" i="11"/>
  <c r="F1602" i="11"/>
  <c r="F1601" i="11"/>
  <c r="F1600" i="11"/>
  <c r="F1599" i="11"/>
  <c r="F1598" i="11"/>
  <c r="F1597" i="11"/>
  <c r="F1596" i="11"/>
  <c r="F1595" i="11"/>
  <c r="F1594" i="11"/>
  <c r="F1593" i="11"/>
  <c r="F1592" i="11"/>
  <c r="F1591" i="11"/>
  <c r="F1590" i="11"/>
  <c r="F1589" i="11"/>
  <c r="F1588" i="11"/>
  <c r="F1587" i="11"/>
  <c r="F1586" i="11"/>
  <c r="F1585" i="11"/>
  <c r="F1584" i="11"/>
  <c r="F1583" i="11"/>
  <c r="F1582" i="11"/>
  <c r="F1581" i="11"/>
  <c r="F1580" i="11"/>
  <c r="F1579" i="11"/>
  <c r="F1578" i="11"/>
  <c r="F1577" i="11"/>
  <c r="F1576" i="11"/>
  <c r="F1575" i="11"/>
  <c r="F1574" i="11"/>
  <c r="F1573" i="11"/>
  <c r="F1572" i="11"/>
  <c r="F1571" i="11"/>
  <c r="F1570" i="11"/>
  <c r="F1569" i="11"/>
  <c r="F1568" i="11"/>
  <c r="F1567" i="11"/>
  <c r="F1566" i="11"/>
  <c r="F1565" i="11"/>
  <c r="F1564" i="11"/>
  <c r="F1563" i="11"/>
  <c r="F1562" i="11"/>
  <c r="F1561" i="11"/>
  <c r="F1560" i="11"/>
  <c r="F1559" i="11"/>
  <c r="F1558" i="11"/>
  <c r="F1557" i="11"/>
  <c r="F1556" i="11"/>
  <c r="F1555" i="11"/>
  <c r="F1554" i="11"/>
  <c r="F1553" i="11"/>
  <c r="F1552" i="11"/>
  <c r="F1551" i="11"/>
  <c r="F1550" i="11"/>
  <c r="F1549" i="11"/>
  <c r="F1548" i="11"/>
  <c r="F1547" i="11"/>
  <c r="F1546" i="11"/>
  <c r="F1545" i="11"/>
  <c r="F1544" i="11"/>
  <c r="F1543" i="11"/>
  <c r="F1542" i="11"/>
  <c r="F1541" i="11"/>
  <c r="F1540" i="11"/>
  <c r="F1539" i="11"/>
  <c r="F1538" i="11"/>
  <c r="F1537" i="11"/>
  <c r="F1536" i="11"/>
  <c r="F1535" i="11"/>
  <c r="F1534" i="11"/>
  <c r="F1533" i="11"/>
  <c r="F1532" i="11"/>
  <c r="F1531" i="11"/>
  <c r="F1530" i="11"/>
  <c r="F1529" i="11"/>
  <c r="F1528" i="11"/>
  <c r="F1527" i="11"/>
  <c r="F1526" i="11"/>
  <c r="F1525" i="11"/>
  <c r="F1524" i="11"/>
  <c r="F1523" i="11"/>
  <c r="F1522" i="11"/>
  <c r="F1521" i="11"/>
  <c r="F1520" i="11"/>
  <c r="F1519" i="11"/>
  <c r="F1518" i="11"/>
  <c r="F1517" i="11"/>
  <c r="F1516" i="11"/>
  <c r="F1515" i="11"/>
  <c r="F1514" i="11"/>
  <c r="F1513" i="11"/>
  <c r="F1512" i="11"/>
  <c r="F1511" i="11"/>
  <c r="F1510" i="11"/>
  <c r="F1509" i="11"/>
  <c r="F1508" i="11"/>
  <c r="F1507" i="11"/>
  <c r="F1506" i="11"/>
  <c r="F1505" i="11"/>
  <c r="F1504" i="11"/>
  <c r="F1503" i="11"/>
  <c r="F1502" i="11"/>
  <c r="F1501" i="11"/>
  <c r="F1500" i="11"/>
  <c r="F1499" i="11"/>
  <c r="F1498" i="11"/>
  <c r="F1497" i="11"/>
  <c r="F1496" i="11"/>
  <c r="F1495" i="11"/>
  <c r="F1494" i="11"/>
  <c r="F1493" i="11"/>
  <c r="F1492" i="11"/>
  <c r="F1491" i="11"/>
  <c r="F1490" i="11"/>
  <c r="F1489" i="11"/>
  <c r="F1488" i="11"/>
  <c r="F1487" i="11"/>
  <c r="F1486" i="11"/>
  <c r="F1485" i="11"/>
  <c r="F1484" i="11"/>
  <c r="F1483" i="11"/>
  <c r="F1482" i="11"/>
  <c r="F1481" i="11"/>
  <c r="F1480" i="11"/>
  <c r="F1479" i="11"/>
  <c r="F1478" i="11"/>
  <c r="F1477" i="11"/>
  <c r="F1476" i="11"/>
  <c r="F1475" i="11"/>
  <c r="F1474" i="11"/>
  <c r="F1473" i="11"/>
  <c r="F1472" i="11"/>
  <c r="F1471" i="11"/>
  <c r="F1470" i="11"/>
  <c r="F1469" i="11"/>
  <c r="F1468" i="11"/>
  <c r="F1467" i="11"/>
  <c r="F1466" i="11"/>
  <c r="F1465" i="11"/>
  <c r="F1464" i="11"/>
  <c r="F1463" i="11"/>
  <c r="F1462" i="11"/>
  <c r="F1461" i="11"/>
  <c r="F1460" i="11"/>
  <c r="F1459" i="11"/>
  <c r="F1458" i="11"/>
  <c r="F1457" i="11"/>
  <c r="F1456" i="11"/>
  <c r="F1455" i="11"/>
  <c r="F1454" i="11"/>
  <c r="F1453" i="11"/>
  <c r="F1452" i="11"/>
  <c r="F1451" i="11"/>
  <c r="F1450" i="11"/>
  <c r="F1449" i="11"/>
  <c r="F1448" i="11"/>
  <c r="F1447" i="11"/>
  <c r="F1446" i="11"/>
  <c r="F1445" i="11"/>
  <c r="F1444" i="11"/>
  <c r="F1443" i="11"/>
  <c r="F1442" i="11"/>
  <c r="F1441" i="11"/>
  <c r="F1440" i="11"/>
  <c r="F1439" i="11"/>
  <c r="F1438" i="11"/>
  <c r="F1437" i="11"/>
  <c r="F1436" i="11"/>
  <c r="F1435" i="11"/>
  <c r="F1434" i="11"/>
  <c r="F1433" i="11"/>
  <c r="F1432" i="11"/>
  <c r="F1431" i="11"/>
  <c r="F1430" i="11"/>
  <c r="F1429" i="11"/>
  <c r="F1428" i="11"/>
  <c r="F1427" i="11"/>
  <c r="F1426" i="11"/>
  <c r="F1425" i="11"/>
  <c r="F1424" i="11"/>
  <c r="F1423" i="11"/>
  <c r="F1422" i="11"/>
  <c r="F1421" i="11"/>
  <c r="F1420" i="11"/>
  <c r="F1419" i="11"/>
  <c r="F1418" i="11"/>
  <c r="F1417" i="11"/>
  <c r="F1416" i="11"/>
  <c r="F1415" i="11"/>
  <c r="F1414" i="11"/>
  <c r="F1413" i="11"/>
  <c r="F1412" i="11"/>
  <c r="F1411" i="11"/>
  <c r="F1410" i="11"/>
  <c r="F1409" i="11"/>
  <c r="F1408" i="11"/>
  <c r="F1407" i="11"/>
  <c r="F1406" i="11"/>
  <c r="F1405" i="11"/>
  <c r="F1404" i="11"/>
  <c r="F1403" i="11"/>
  <c r="F1402" i="11"/>
  <c r="F1401" i="11"/>
  <c r="F1400" i="11"/>
  <c r="F1399" i="11"/>
  <c r="F1398" i="11"/>
  <c r="F1397" i="11"/>
  <c r="F1396" i="11"/>
  <c r="F1395" i="11"/>
  <c r="F1394" i="11"/>
  <c r="F1393" i="11"/>
  <c r="F1392" i="11"/>
  <c r="F1391" i="11"/>
  <c r="F1390" i="11"/>
  <c r="F1389" i="11"/>
  <c r="F1388" i="11"/>
  <c r="F1387" i="11"/>
  <c r="F1386" i="11"/>
  <c r="F1385" i="11"/>
  <c r="F1384" i="11"/>
  <c r="F1383" i="11"/>
  <c r="F1382" i="11"/>
  <c r="F1381" i="11"/>
  <c r="F1380" i="11"/>
  <c r="F1379" i="11"/>
  <c r="F1378" i="11"/>
  <c r="F1377" i="11"/>
  <c r="F1376" i="11"/>
  <c r="F1375" i="11"/>
  <c r="F1374" i="11"/>
  <c r="F1373" i="11"/>
  <c r="F1372" i="11"/>
  <c r="F1371" i="11"/>
  <c r="F1370" i="11"/>
  <c r="F1369" i="11"/>
  <c r="F1368" i="11"/>
  <c r="F1367" i="11"/>
  <c r="F1366" i="11"/>
  <c r="F1365" i="11"/>
  <c r="F1364" i="11"/>
  <c r="F1363" i="11"/>
  <c r="F1362" i="11"/>
  <c r="F1361" i="11"/>
  <c r="F1360" i="11"/>
  <c r="F1359" i="11"/>
  <c r="F1358" i="11"/>
  <c r="F1357" i="11"/>
  <c r="F1356" i="11"/>
  <c r="F1355" i="11"/>
  <c r="F1354" i="11"/>
  <c r="F1353" i="11"/>
  <c r="F1352" i="11"/>
  <c r="F1351" i="11"/>
  <c r="F1350" i="11"/>
  <c r="F1349" i="11"/>
  <c r="F1348" i="11"/>
  <c r="F1347" i="11"/>
  <c r="F1346" i="11"/>
  <c r="F1345" i="11"/>
  <c r="F1344" i="11"/>
  <c r="F1343" i="11"/>
  <c r="F1342" i="11"/>
  <c r="F1341" i="11"/>
  <c r="F1340" i="11"/>
  <c r="F1339" i="11"/>
  <c r="F1338" i="11"/>
  <c r="F1337" i="11"/>
  <c r="F1336" i="11"/>
  <c r="F1335" i="11"/>
  <c r="F1334" i="11"/>
  <c r="F1333" i="11"/>
  <c r="F1332" i="11"/>
  <c r="F1331" i="11"/>
  <c r="F1330" i="11"/>
  <c r="F1329" i="11"/>
  <c r="F1328" i="11"/>
  <c r="F1327" i="11"/>
  <c r="F1326" i="11"/>
  <c r="F1325" i="11"/>
  <c r="F1324" i="11"/>
  <c r="F1323" i="11"/>
  <c r="F1322" i="11"/>
  <c r="F1321" i="11"/>
  <c r="F1320" i="11"/>
  <c r="F1319" i="11"/>
  <c r="F1318" i="11"/>
  <c r="F1317" i="11"/>
  <c r="F1316" i="11"/>
  <c r="F1315" i="11"/>
  <c r="F1314" i="11"/>
  <c r="F1313" i="11"/>
  <c r="F1312" i="11"/>
  <c r="F1311" i="11"/>
  <c r="F1310" i="11"/>
  <c r="F1309" i="11"/>
  <c r="F1308" i="11"/>
  <c r="F1307" i="11"/>
  <c r="F1306" i="11"/>
  <c r="F1305" i="11"/>
  <c r="F1304" i="11"/>
  <c r="F1303" i="11"/>
  <c r="F1302" i="11"/>
  <c r="F1301" i="11"/>
  <c r="F1300" i="11"/>
  <c r="F1299" i="11"/>
  <c r="F1298" i="11"/>
  <c r="F1297" i="11"/>
  <c r="F1296" i="11"/>
  <c r="F1295" i="11"/>
  <c r="F1294" i="11"/>
  <c r="F1293" i="11"/>
  <c r="F1292" i="11"/>
  <c r="F1291" i="11"/>
  <c r="F1290" i="11"/>
  <c r="F1289" i="11"/>
  <c r="F1288" i="11"/>
  <c r="F1287" i="11"/>
  <c r="F1286" i="11"/>
  <c r="F1285" i="11"/>
  <c r="F1284" i="11"/>
  <c r="F1283" i="11"/>
  <c r="F1282" i="11"/>
  <c r="F1281" i="11"/>
  <c r="F1280" i="11"/>
  <c r="F1279" i="11"/>
  <c r="F1278" i="11"/>
  <c r="F1277" i="11"/>
  <c r="F1276" i="11"/>
  <c r="F1275" i="11"/>
  <c r="F1274" i="11"/>
  <c r="F1273" i="11"/>
  <c r="F1272" i="11"/>
  <c r="F1271" i="11"/>
  <c r="F1270" i="11"/>
  <c r="F1269" i="11"/>
  <c r="F1268" i="11"/>
  <c r="F1267" i="11"/>
  <c r="F1266" i="11"/>
  <c r="F1265" i="11"/>
  <c r="F1264" i="11"/>
  <c r="F1263" i="11"/>
  <c r="F1262" i="11"/>
  <c r="F1261" i="11"/>
  <c r="F1260" i="11"/>
  <c r="F1259" i="11"/>
  <c r="F1258" i="11"/>
  <c r="F1257" i="11"/>
  <c r="F1256" i="11"/>
  <c r="F1255" i="11"/>
  <c r="F1254" i="11"/>
  <c r="F1253" i="11"/>
  <c r="F1252" i="11"/>
  <c r="F1251" i="11"/>
  <c r="F1250" i="11"/>
  <c r="F1249" i="11"/>
  <c r="F1248" i="11"/>
  <c r="F1247" i="11"/>
  <c r="F1246" i="11"/>
  <c r="F1245" i="11"/>
  <c r="F1244" i="11"/>
  <c r="F1243" i="11"/>
  <c r="F1242" i="11"/>
  <c r="F1241" i="11"/>
  <c r="F1240" i="11"/>
  <c r="F1239" i="11"/>
  <c r="F1238" i="11"/>
  <c r="F1237" i="11"/>
  <c r="F1236" i="11"/>
  <c r="F1235" i="11"/>
  <c r="F1234" i="11"/>
  <c r="F1233" i="11"/>
  <c r="F1232" i="11"/>
  <c r="F1231" i="11"/>
  <c r="F1230" i="11"/>
  <c r="F1229" i="11"/>
  <c r="F1228" i="11"/>
  <c r="F1227" i="11"/>
  <c r="F1226" i="11"/>
  <c r="F1225" i="11"/>
  <c r="F1224" i="11"/>
  <c r="F1223" i="11"/>
  <c r="F1222" i="11"/>
  <c r="F1221" i="11"/>
  <c r="F1220" i="11"/>
  <c r="F1219" i="11"/>
  <c r="F1218" i="11"/>
  <c r="F1217" i="11"/>
  <c r="F1216" i="11"/>
  <c r="F1215" i="11"/>
  <c r="F1214" i="11"/>
  <c r="F1213" i="11"/>
  <c r="F1212" i="11"/>
  <c r="F1211" i="11"/>
  <c r="F1210" i="11"/>
  <c r="F1209" i="11"/>
  <c r="F1208" i="11"/>
  <c r="F1207" i="11"/>
  <c r="F1206" i="11"/>
  <c r="F1205" i="11"/>
  <c r="F1204" i="11"/>
  <c r="F1203" i="11"/>
  <c r="F1202" i="11"/>
  <c r="F1201" i="11"/>
  <c r="F1200" i="11"/>
  <c r="F1199" i="11"/>
  <c r="F1198" i="11"/>
  <c r="F1197" i="11"/>
  <c r="F1196" i="11"/>
  <c r="F1195" i="11"/>
  <c r="F1194" i="11"/>
  <c r="F1193" i="11"/>
  <c r="F1192" i="11"/>
  <c r="F1191" i="11"/>
  <c r="F1190" i="11"/>
  <c r="F1189" i="11"/>
  <c r="F1188" i="11"/>
  <c r="F1187" i="11"/>
  <c r="F1186" i="11"/>
  <c r="F1185" i="11"/>
  <c r="F1184" i="11"/>
  <c r="F1183" i="11"/>
  <c r="F1182" i="11"/>
  <c r="F1181" i="11"/>
  <c r="F1180" i="11"/>
  <c r="F1179" i="11"/>
  <c r="F1178" i="11"/>
  <c r="F1177" i="11"/>
  <c r="F1176" i="11"/>
  <c r="F1175" i="11"/>
  <c r="F1174" i="11"/>
  <c r="F1173" i="11"/>
  <c r="F1172" i="11"/>
  <c r="F1171" i="11"/>
  <c r="F1170" i="11"/>
  <c r="F1169" i="11"/>
  <c r="F1168" i="11"/>
  <c r="F1167" i="11"/>
  <c r="F1166" i="11"/>
  <c r="F1165" i="11"/>
  <c r="F1164" i="11"/>
  <c r="F1163" i="11"/>
  <c r="F1162" i="11"/>
  <c r="F1161" i="11"/>
  <c r="F1160" i="11"/>
  <c r="F1159" i="11"/>
  <c r="F1158" i="11"/>
  <c r="F1157" i="11"/>
  <c r="F1156" i="11"/>
  <c r="F1155" i="11"/>
  <c r="F1154" i="11"/>
  <c r="F1153" i="11"/>
  <c r="F1152" i="11"/>
  <c r="F1151" i="11"/>
  <c r="F1150" i="11"/>
  <c r="F1149" i="11"/>
  <c r="F1148" i="11"/>
  <c r="F1147" i="11"/>
  <c r="F1146" i="11"/>
  <c r="F1145" i="11"/>
  <c r="F1144" i="11"/>
  <c r="F1143" i="11"/>
  <c r="F1142" i="11"/>
  <c r="F1141" i="11"/>
  <c r="F1140" i="11"/>
  <c r="F1139" i="11"/>
  <c r="F1138" i="11"/>
  <c r="F1137" i="11"/>
  <c r="F1136" i="11"/>
  <c r="F1135" i="11"/>
  <c r="F1134" i="11"/>
  <c r="F1133" i="11"/>
  <c r="F1132" i="11"/>
  <c r="F1131" i="11"/>
  <c r="F1130" i="11"/>
  <c r="F1129" i="11"/>
  <c r="F1128" i="11"/>
  <c r="F1127" i="11"/>
  <c r="F1126" i="11"/>
  <c r="F1125" i="11"/>
  <c r="F1124" i="11"/>
  <c r="F1123" i="11"/>
  <c r="F1122" i="11"/>
  <c r="F1121" i="11"/>
  <c r="F1120" i="11"/>
  <c r="F1119" i="11"/>
  <c r="F1118" i="11"/>
  <c r="F1117" i="11"/>
  <c r="F1116" i="11"/>
  <c r="F1115" i="11"/>
  <c r="F1114" i="11"/>
  <c r="F1113" i="11"/>
  <c r="F1112" i="11"/>
  <c r="F1111" i="11"/>
  <c r="F1110" i="11"/>
  <c r="F1109" i="11"/>
  <c r="F1108" i="11"/>
  <c r="F1107" i="11"/>
  <c r="F1106" i="11"/>
  <c r="F1105" i="11"/>
  <c r="F1104" i="11"/>
  <c r="F1103" i="11"/>
  <c r="F1102" i="11"/>
  <c r="F1101" i="11"/>
  <c r="F1100" i="11"/>
  <c r="F1099" i="11"/>
  <c r="F1098" i="11"/>
  <c r="F1097" i="11"/>
  <c r="F1096" i="11"/>
  <c r="F1095" i="11"/>
  <c r="F1094" i="11"/>
  <c r="F1093" i="11"/>
  <c r="F1092" i="11"/>
  <c r="F1091" i="11"/>
  <c r="F1090" i="11"/>
  <c r="F1089" i="11"/>
  <c r="F1088" i="11"/>
  <c r="F1087" i="11"/>
  <c r="F1086" i="11"/>
  <c r="F1085" i="11"/>
  <c r="F1084" i="11"/>
  <c r="F1083" i="11"/>
  <c r="F1082" i="11"/>
  <c r="F1081" i="11"/>
  <c r="F1080" i="11"/>
  <c r="F1079" i="11"/>
  <c r="F1078" i="11"/>
  <c r="F1077" i="11"/>
  <c r="F1076" i="11"/>
  <c r="F1075" i="11"/>
  <c r="F1074" i="11"/>
  <c r="F1073" i="11"/>
  <c r="F1072" i="11"/>
  <c r="F1071" i="11"/>
  <c r="F1070" i="11"/>
  <c r="F1069" i="11"/>
  <c r="F1068" i="11"/>
  <c r="F1067" i="11"/>
  <c r="F1066" i="11"/>
  <c r="F1065" i="11"/>
  <c r="F1064" i="11"/>
  <c r="F1063" i="11"/>
  <c r="F1062" i="11"/>
  <c r="F1061" i="11"/>
  <c r="F1060" i="11"/>
  <c r="F1059" i="11"/>
  <c r="F1058" i="11"/>
  <c r="F1057" i="11"/>
  <c r="F1056" i="11"/>
  <c r="F1055" i="11"/>
  <c r="F1054" i="11"/>
  <c r="F1053" i="11"/>
  <c r="F1052" i="11"/>
  <c r="F1051" i="11"/>
  <c r="F1050" i="11"/>
  <c r="F1049" i="11"/>
  <c r="F1048" i="11"/>
  <c r="F1047" i="11"/>
  <c r="F1046" i="11"/>
  <c r="F1045" i="11"/>
  <c r="F1044" i="11"/>
  <c r="F1043" i="11"/>
  <c r="F1042" i="11"/>
  <c r="F1041" i="11"/>
  <c r="F1040" i="11"/>
  <c r="F1039" i="11"/>
  <c r="F1038" i="11"/>
  <c r="F1037" i="11"/>
  <c r="F1036" i="11"/>
  <c r="F1035" i="11"/>
  <c r="F1034" i="11"/>
  <c r="F1033" i="11"/>
  <c r="F1032" i="11"/>
  <c r="F1031" i="11"/>
  <c r="F1030" i="11"/>
  <c r="F1029" i="11"/>
  <c r="F1028" i="11"/>
  <c r="F1027" i="11"/>
  <c r="F1026" i="11"/>
  <c r="F1025" i="11"/>
  <c r="F1024" i="11"/>
  <c r="F1023" i="11"/>
  <c r="F1022" i="11"/>
  <c r="F1021" i="11"/>
  <c r="F1020" i="11"/>
  <c r="F1019" i="11"/>
  <c r="F1018" i="11"/>
  <c r="F1017" i="11"/>
  <c r="F1016" i="11"/>
  <c r="F1015" i="11"/>
  <c r="F1014" i="11"/>
  <c r="F1013" i="11"/>
  <c r="F1012" i="11"/>
  <c r="F1011" i="11"/>
  <c r="F1010" i="11"/>
  <c r="F1009" i="11"/>
  <c r="F1008" i="11"/>
  <c r="F1007" i="11"/>
  <c r="F1006" i="11"/>
  <c r="F1005" i="11"/>
  <c r="F1004" i="11"/>
  <c r="F1003" i="11"/>
  <c r="F1002" i="11"/>
  <c r="F1001" i="11"/>
  <c r="F1000" i="11"/>
  <c r="F999" i="11"/>
  <c r="F998" i="11"/>
  <c r="F997" i="11"/>
  <c r="F996" i="11"/>
  <c r="F995" i="11"/>
  <c r="F994" i="11"/>
  <c r="F993" i="11"/>
  <c r="F992" i="11"/>
  <c r="F991" i="11"/>
  <c r="F990" i="11"/>
  <c r="F989" i="11"/>
  <c r="F988" i="11"/>
  <c r="F987" i="11"/>
  <c r="F986" i="11"/>
  <c r="F985" i="11"/>
  <c r="F984" i="11"/>
  <c r="F983" i="11"/>
  <c r="F982" i="11"/>
  <c r="F981" i="11"/>
  <c r="F980" i="11"/>
  <c r="F979" i="11"/>
  <c r="F978" i="11"/>
  <c r="F977" i="11"/>
  <c r="F976" i="11"/>
  <c r="F975" i="11"/>
  <c r="F974" i="11"/>
  <c r="F973" i="11"/>
  <c r="F972" i="11"/>
  <c r="F971" i="11"/>
  <c r="F970" i="11"/>
  <c r="F969" i="11"/>
  <c r="F968" i="11"/>
  <c r="F967" i="11"/>
  <c r="F966" i="11"/>
  <c r="F965" i="11"/>
  <c r="F964" i="11"/>
  <c r="F963" i="11"/>
  <c r="F962" i="11"/>
  <c r="F961" i="11"/>
  <c r="F960" i="11"/>
  <c r="F959" i="11"/>
  <c r="F958" i="11"/>
  <c r="F957" i="11"/>
  <c r="F956" i="11"/>
  <c r="F955" i="11"/>
  <c r="F954" i="11"/>
  <c r="F953" i="11"/>
  <c r="F952" i="11"/>
  <c r="F951" i="11"/>
  <c r="F950" i="11"/>
  <c r="F949" i="11"/>
  <c r="F948" i="11"/>
  <c r="F947" i="11"/>
  <c r="F946" i="11"/>
  <c r="F945" i="11"/>
  <c r="F944" i="11"/>
  <c r="F943" i="11"/>
  <c r="F942" i="11"/>
  <c r="F941" i="11"/>
  <c r="F940" i="11"/>
  <c r="F939" i="11"/>
  <c r="F938" i="11"/>
  <c r="F937" i="11"/>
  <c r="F936" i="11"/>
  <c r="F935" i="11"/>
  <c r="F934" i="11"/>
  <c r="F933" i="11"/>
  <c r="F932" i="11"/>
  <c r="F931" i="11"/>
  <c r="F930" i="11"/>
  <c r="F929" i="11"/>
  <c r="F928" i="11"/>
  <c r="F927" i="11"/>
  <c r="F926" i="11"/>
  <c r="F925" i="11"/>
  <c r="F924" i="11"/>
  <c r="F923" i="11"/>
  <c r="F922" i="11"/>
  <c r="F921" i="11"/>
  <c r="F920" i="11"/>
  <c r="F919" i="11"/>
  <c r="F918" i="11"/>
  <c r="F917" i="11"/>
  <c r="F916" i="11"/>
  <c r="F915" i="11"/>
  <c r="F914" i="11"/>
  <c r="F913" i="11"/>
  <c r="F912" i="11"/>
  <c r="F911" i="11"/>
  <c r="F910" i="11"/>
  <c r="F909" i="11"/>
  <c r="F908" i="11"/>
  <c r="F907" i="11"/>
  <c r="F906" i="11"/>
  <c r="F905" i="11"/>
  <c r="F904" i="11"/>
  <c r="F903" i="11"/>
  <c r="F902" i="11"/>
  <c r="F901" i="11"/>
  <c r="F900" i="11"/>
  <c r="F899" i="11"/>
  <c r="F898" i="11"/>
  <c r="F897" i="11"/>
  <c r="F896" i="11"/>
  <c r="F895" i="11"/>
  <c r="F894" i="11"/>
  <c r="F893" i="11"/>
  <c r="F892" i="11"/>
  <c r="F891" i="11"/>
  <c r="F890" i="11"/>
  <c r="F889" i="11"/>
  <c r="F888" i="11"/>
  <c r="F887" i="11"/>
  <c r="F886" i="11"/>
  <c r="F885" i="11"/>
  <c r="F884" i="11"/>
  <c r="F883" i="11"/>
  <c r="F882" i="11"/>
  <c r="F881" i="11"/>
  <c r="F880" i="11"/>
  <c r="F879" i="11"/>
  <c r="F878" i="11"/>
  <c r="F877" i="11"/>
  <c r="F876" i="11"/>
  <c r="F875" i="11"/>
  <c r="F874" i="11"/>
  <c r="F873" i="11"/>
  <c r="F872" i="11"/>
  <c r="F871" i="11"/>
  <c r="F870" i="11"/>
  <c r="F869" i="11"/>
  <c r="F868" i="11"/>
  <c r="F867" i="11"/>
  <c r="F866" i="11"/>
  <c r="F865" i="11"/>
  <c r="F864" i="11"/>
  <c r="F863" i="11"/>
  <c r="F862" i="11"/>
  <c r="F861" i="11"/>
  <c r="F860" i="11"/>
  <c r="F859" i="11"/>
  <c r="F858" i="11"/>
  <c r="F857" i="11"/>
  <c r="F856" i="11"/>
  <c r="F855" i="11"/>
  <c r="F854" i="11"/>
  <c r="F853" i="11"/>
  <c r="F852" i="11"/>
  <c r="F851" i="11"/>
  <c r="F850" i="11"/>
  <c r="F849" i="11"/>
  <c r="F848" i="11"/>
  <c r="F847" i="11"/>
  <c r="F846" i="11"/>
  <c r="F845" i="11"/>
  <c r="F844" i="11"/>
  <c r="F843" i="11"/>
  <c r="F842" i="11"/>
  <c r="F841" i="11"/>
  <c r="F840" i="11"/>
  <c r="F839" i="11"/>
  <c r="F838" i="11"/>
  <c r="F837" i="11"/>
  <c r="F836" i="11"/>
  <c r="F835" i="11"/>
  <c r="F834" i="11"/>
  <c r="F833" i="11"/>
  <c r="F832" i="11"/>
  <c r="F831" i="11"/>
  <c r="F830" i="11"/>
  <c r="F829" i="11"/>
  <c r="F828" i="11"/>
  <c r="F827" i="11"/>
  <c r="F826" i="11"/>
  <c r="F825" i="11"/>
  <c r="F824" i="11"/>
  <c r="F823" i="11"/>
  <c r="F822" i="11"/>
  <c r="F821" i="11"/>
  <c r="F820" i="11"/>
  <c r="F819" i="11"/>
  <c r="F818" i="11"/>
  <c r="F817" i="11"/>
  <c r="F816" i="11"/>
  <c r="F815" i="11"/>
  <c r="F814" i="11"/>
  <c r="F813" i="11"/>
  <c r="F812" i="11"/>
  <c r="F811" i="11"/>
  <c r="F810" i="11"/>
  <c r="F809" i="11"/>
  <c r="F808" i="11"/>
  <c r="F807" i="11"/>
  <c r="F806" i="11"/>
  <c r="F805" i="11"/>
  <c r="F804" i="11"/>
  <c r="F803" i="11"/>
  <c r="F802" i="11"/>
  <c r="F801" i="11"/>
  <c r="F800" i="11"/>
  <c r="F799" i="11"/>
  <c r="F798" i="11"/>
  <c r="F797" i="11"/>
  <c r="F796" i="11"/>
  <c r="F795" i="11"/>
  <c r="F794" i="11"/>
  <c r="F793" i="11"/>
  <c r="F792" i="11"/>
  <c r="F791" i="11"/>
  <c r="F790" i="11"/>
  <c r="F789" i="11"/>
  <c r="F788" i="11"/>
  <c r="F787" i="11"/>
  <c r="F786" i="11"/>
  <c r="F785" i="11"/>
  <c r="F784" i="11"/>
  <c r="F783" i="11"/>
  <c r="F782" i="11"/>
  <c r="F781" i="11"/>
  <c r="F780" i="11"/>
  <c r="F779" i="11"/>
  <c r="F778" i="11"/>
  <c r="F777" i="11"/>
  <c r="F776" i="11"/>
  <c r="F775" i="11"/>
  <c r="F774" i="11"/>
  <c r="F773" i="11"/>
  <c r="F772" i="11"/>
  <c r="F771" i="11"/>
  <c r="F770" i="11"/>
  <c r="F769" i="11"/>
  <c r="F768" i="11"/>
  <c r="F767" i="11"/>
  <c r="F766" i="11"/>
  <c r="F765" i="11"/>
  <c r="F764" i="11"/>
  <c r="F763" i="11"/>
  <c r="F762" i="11"/>
  <c r="F761" i="11"/>
  <c r="F760" i="11"/>
  <c r="F759" i="11"/>
  <c r="F758" i="11"/>
  <c r="F757" i="11"/>
  <c r="F756" i="11"/>
  <c r="F755" i="11"/>
  <c r="F754" i="11"/>
  <c r="F753" i="11"/>
  <c r="F752" i="11"/>
  <c r="F751" i="11"/>
  <c r="F750" i="11"/>
  <c r="F749" i="11"/>
  <c r="F748" i="11"/>
  <c r="F747" i="11"/>
  <c r="F746" i="11"/>
  <c r="F745" i="11"/>
  <c r="F744" i="11"/>
  <c r="F743" i="11"/>
  <c r="F742" i="11"/>
  <c r="F741" i="11"/>
  <c r="F740" i="11"/>
  <c r="F739" i="11"/>
  <c r="F738" i="11"/>
  <c r="F737" i="11"/>
  <c r="F736" i="11"/>
  <c r="F735" i="11"/>
  <c r="F734" i="11"/>
  <c r="F733" i="11"/>
  <c r="F732" i="11"/>
  <c r="F731" i="11"/>
  <c r="F730" i="11"/>
  <c r="F729" i="11"/>
  <c r="F728" i="11"/>
  <c r="F727" i="11"/>
  <c r="F726" i="11"/>
  <c r="F725" i="11"/>
  <c r="F724" i="11"/>
  <c r="F723" i="11"/>
  <c r="F722" i="11"/>
  <c r="F721" i="11"/>
  <c r="F720" i="11"/>
  <c r="F719" i="11"/>
  <c r="F718" i="11"/>
  <c r="F717" i="11"/>
  <c r="F716" i="11"/>
  <c r="F715" i="11"/>
  <c r="F714" i="11"/>
  <c r="F713" i="11"/>
  <c r="F712" i="11"/>
  <c r="F711" i="11"/>
  <c r="F710" i="11"/>
  <c r="F709" i="11"/>
  <c r="F708" i="11"/>
  <c r="F707" i="11"/>
  <c r="F706" i="11"/>
  <c r="F705" i="11"/>
  <c r="F704" i="11"/>
  <c r="F703" i="11"/>
  <c r="F702" i="11"/>
  <c r="F701" i="11"/>
  <c r="F700" i="11"/>
  <c r="F699" i="11"/>
  <c r="F698" i="11"/>
  <c r="F697" i="11"/>
  <c r="F696" i="11"/>
  <c r="F695" i="11"/>
  <c r="F694" i="11"/>
  <c r="F693" i="11"/>
  <c r="F692" i="11"/>
  <c r="F691" i="11"/>
  <c r="F690" i="11"/>
  <c r="F689" i="11"/>
  <c r="F688" i="11"/>
  <c r="F687" i="11"/>
  <c r="F686" i="11"/>
  <c r="F685" i="11"/>
  <c r="F684" i="11"/>
  <c r="F683" i="11"/>
  <c r="F682" i="11"/>
  <c r="F681" i="11"/>
  <c r="F680" i="11"/>
  <c r="F679" i="11"/>
  <c r="F678" i="11"/>
  <c r="F677" i="11"/>
  <c r="F676" i="11"/>
  <c r="F675" i="11"/>
  <c r="F674" i="11"/>
  <c r="F673" i="11"/>
  <c r="F672" i="11"/>
  <c r="F671" i="11"/>
  <c r="F670" i="11"/>
  <c r="F669" i="11"/>
  <c r="F668" i="11"/>
  <c r="F667" i="11"/>
  <c r="F666" i="11"/>
  <c r="F665" i="11"/>
  <c r="F664" i="11"/>
  <c r="F663" i="11"/>
  <c r="F662" i="11"/>
  <c r="F661" i="11"/>
  <c r="F660" i="11"/>
  <c r="F659" i="11"/>
  <c r="F658" i="11"/>
  <c r="F657" i="11"/>
  <c r="F656" i="11"/>
  <c r="F655" i="11"/>
  <c r="F654" i="11"/>
  <c r="F653" i="11"/>
  <c r="F652" i="11"/>
  <c r="F651" i="11"/>
  <c r="F650" i="11"/>
  <c r="F649" i="11"/>
  <c r="F648" i="11"/>
  <c r="F647" i="11"/>
  <c r="F646" i="11"/>
  <c r="F645" i="11"/>
  <c r="F644" i="11"/>
  <c r="F643" i="11"/>
  <c r="F642" i="11"/>
  <c r="F641" i="11"/>
  <c r="F640" i="11"/>
  <c r="F639" i="11"/>
  <c r="F638" i="11"/>
  <c r="F637" i="11"/>
  <c r="F636" i="11"/>
  <c r="F635" i="11"/>
  <c r="F634" i="11"/>
  <c r="F633" i="11"/>
  <c r="F632" i="11"/>
  <c r="F631" i="11"/>
  <c r="F630" i="11"/>
  <c r="F629" i="11"/>
  <c r="F628" i="11"/>
  <c r="F627" i="11"/>
  <c r="F626" i="11"/>
  <c r="F625" i="11"/>
  <c r="F624" i="11"/>
  <c r="F623" i="11"/>
  <c r="F622" i="11"/>
  <c r="F621" i="11"/>
  <c r="F620" i="11"/>
  <c r="F619" i="11"/>
  <c r="F618" i="11"/>
  <c r="F617" i="11"/>
  <c r="F616" i="11"/>
  <c r="F615" i="11"/>
  <c r="F614" i="11"/>
  <c r="F613" i="11"/>
  <c r="F612" i="11"/>
  <c r="F611" i="11"/>
  <c r="F610" i="11"/>
  <c r="F609" i="11"/>
  <c r="F608" i="11"/>
  <c r="F607" i="11"/>
  <c r="F606" i="11"/>
  <c r="F605" i="11"/>
  <c r="F604" i="11"/>
  <c r="F603" i="11"/>
  <c r="F602" i="11"/>
  <c r="F601" i="11"/>
  <c r="F600" i="11"/>
  <c r="F599" i="11"/>
  <c r="F598" i="11"/>
  <c r="F597" i="11"/>
  <c r="F596" i="11"/>
  <c r="F595" i="11"/>
  <c r="F594" i="11"/>
  <c r="F593" i="11"/>
  <c r="F592" i="11"/>
  <c r="F591" i="11"/>
  <c r="F590" i="11"/>
  <c r="F589" i="11"/>
  <c r="F588" i="11"/>
  <c r="F587" i="11"/>
  <c r="F586" i="11"/>
  <c r="F585" i="11"/>
  <c r="F584" i="11"/>
  <c r="F583" i="11"/>
  <c r="F582" i="11"/>
  <c r="F581" i="11"/>
  <c r="F580" i="11"/>
  <c r="F579" i="11"/>
  <c r="F578" i="11"/>
  <c r="F577" i="11"/>
  <c r="F576" i="11"/>
  <c r="F575" i="11"/>
  <c r="F574" i="11"/>
  <c r="F573" i="11"/>
  <c r="F572" i="11"/>
  <c r="F571" i="11"/>
  <c r="F570" i="11"/>
  <c r="F569" i="11"/>
  <c r="F568" i="11"/>
  <c r="F567" i="11"/>
  <c r="F566" i="11"/>
  <c r="F565" i="11"/>
  <c r="F564" i="11"/>
  <c r="F563" i="11"/>
  <c r="F562" i="11"/>
  <c r="F561" i="11"/>
  <c r="F560" i="11"/>
  <c r="F559" i="11"/>
  <c r="F558" i="11"/>
  <c r="F557" i="11"/>
  <c r="F556" i="11"/>
  <c r="F555" i="11"/>
  <c r="F554" i="11"/>
  <c r="F553" i="11"/>
  <c r="F552" i="11"/>
  <c r="F551" i="11"/>
  <c r="F550" i="11"/>
  <c r="F549" i="11"/>
  <c r="F548" i="11"/>
  <c r="F547" i="11"/>
  <c r="F546" i="11"/>
  <c r="F545" i="11"/>
  <c r="F544" i="11"/>
  <c r="F543" i="11"/>
  <c r="F542" i="11"/>
  <c r="F541" i="11"/>
  <c r="F540" i="11"/>
  <c r="F539" i="11"/>
  <c r="F538" i="11"/>
  <c r="F537" i="11"/>
  <c r="F536" i="11"/>
  <c r="F535" i="11"/>
  <c r="F534" i="11"/>
  <c r="F533" i="11"/>
  <c r="F532" i="11"/>
  <c r="F531" i="11"/>
  <c r="F530" i="11"/>
  <c r="F529" i="11"/>
  <c r="F528" i="11"/>
  <c r="F527" i="11"/>
  <c r="F526" i="11"/>
  <c r="F525" i="11"/>
  <c r="F524" i="11"/>
  <c r="F523" i="11"/>
  <c r="F522" i="11"/>
  <c r="F521" i="11"/>
  <c r="F520" i="11"/>
  <c r="F519" i="11"/>
  <c r="F518" i="11"/>
  <c r="F517" i="11"/>
  <c r="F516" i="11"/>
  <c r="F515" i="11"/>
  <c r="F514" i="11"/>
  <c r="F513" i="11"/>
  <c r="F512" i="11"/>
  <c r="F511" i="11"/>
  <c r="F510" i="11"/>
  <c r="F509" i="11"/>
  <c r="F508" i="11"/>
  <c r="F507" i="11"/>
  <c r="F506" i="11"/>
  <c r="F505" i="11"/>
  <c r="F504" i="11"/>
  <c r="F503" i="11"/>
  <c r="F502" i="11"/>
  <c r="F501" i="11"/>
  <c r="F500" i="11"/>
  <c r="F499" i="11"/>
  <c r="F498" i="11"/>
  <c r="F497" i="11"/>
  <c r="F496" i="11"/>
  <c r="F495" i="11"/>
  <c r="F494" i="11"/>
  <c r="F493" i="11"/>
  <c r="F492" i="11"/>
  <c r="F491" i="11"/>
  <c r="F490" i="11"/>
  <c r="F489" i="11"/>
  <c r="F488" i="11"/>
  <c r="F487" i="11"/>
  <c r="F486" i="11"/>
  <c r="F485" i="11"/>
  <c r="F484" i="11"/>
  <c r="F483" i="11"/>
  <c r="F482" i="11"/>
  <c r="F481" i="11"/>
  <c r="F480" i="11"/>
  <c r="F479" i="11"/>
  <c r="F478" i="11"/>
  <c r="F477" i="11"/>
  <c r="F476" i="11"/>
  <c r="F475" i="11"/>
  <c r="F474" i="11"/>
  <c r="F473" i="11"/>
  <c r="F472" i="11"/>
  <c r="F471" i="11"/>
  <c r="F470" i="11"/>
  <c r="F469" i="11"/>
  <c r="F468" i="11"/>
  <c r="F467" i="11"/>
  <c r="F466" i="11"/>
  <c r="F465" i="11"/>
  <c r="F464" i="11"/>
  <c r="F463" i="11"/>
  <c r="F462" i="11"/>
  <c r="F461" i="11"/>
  <c r="F460" i="11"/>
  <c r="F459" i="11"/>
  <c r="F458" i="11"/>
  <c r="F457" i="11"/>
  <c r="F456" i="11"/>
  <c r="F455" i="11"/>
  <c r="F454" i="11"/>
  <c r="F453" i="11"/>
  <c r="F452" i="11"/>
  <c r="F451" i="11"/>
  <c r="F450" i="11"/>
  <c r="F449" i="11"/>
  <c r="F448" i="11"/>
  <c r="F447" i="11"/>
  <c r="F446" i="11"/>
  <c r="F445" i="11"/>
  <c r="F444" i="11"/>
  <c r="F443" i="11"/>
  <c r="F442" i="11"/>
  <c r="F441" i="11"/>
  <c r="F440" i="11"/>
  <c r="F439" i="11"/>
  <c r="F438" i="11"/>
  <c r="F437" i="11"/>
  <c r="F436" i="11"/>
  <c r="F435" i="11"/>
  <c r="F434" i="11"/>
  <c r="F433" i="11"/>
  <c r="F432" i="11"/>
  <c r="F431" i="11"/>
  <c r="F430" i="11"/>
  <c r="F429" i="11"/>
  <c r="F428" i="11"/>
  <c r="F427" i="11"/>
  <c r="F426" i="11"/>
  <c r="F425" i="11"/>
  <c r="F424" i="11"/>
  <c r="F423" i="11"/>
  <c r="F422" i="11"/>
  <c r="F421" i="11"/>
  <c r="F420" i="11"/>
  <c r="F419" i="11"/>
  <c r="F418" i="11"/>
  <c r="F417" i="11"/>
  <c r="F416" i="11"/>
  <c r="F415" i="11"/>
  <c r="F414" i="11"/>
  <c r="F413" i="11"/>
  <c r="F412" i="11"/>
  <c r="F411" i="11"/>
  <c r="F410" i="11"/>
  <c r="F409" i="11"/>
  <c r="F408" i="11"/>
  <c r="F407" i="11"/>
  <c r="F406" i="11"/>
  <c r="F405" i="11"/>
  <c r="F404" i="11"/>
  <c r="F403" i="11"/>
  <c r="F402" i="11"/>
  <c r="F401" i="11"/>
  <c r="F400" i="11"/>
  <c r="F399" i="11"/>
  <c r="F398" i="11"/>
  <c r="F397" i="11"/>
  <c r="F396" i="11"/>
  <c r="F395" i="11"/>
  <c r="F394" i="11"/>
  <c r="F393" i="11"/>
  <c r="F392" i="11"/>
  <c r="F391" i="11"/>
  <c r="F390" i="11"/>
  <c r="F389" i="11"/>
  <c r="F388" i="11"/>
  <c r="F387" i="11"/>
  <c r="F386" i="11"/>
  <c r="F385" i="11"/>
  <c r="F384" i="11"/>
  <c r="F383" i="11"/>
  <c r="F382" i="11"/>
  <c r="F381" i="11"/>
  <c r="F380" i="11"/>
  <c r="F379" i="11"/>
  <c r="F378" i="11"/>
  <c r="F377" i="11"/>
  <c r="F376" i="11"/>
  <c r="F375" i="11"/>
  <c r="F374" i="11"/>
  <c r="F373" i="11"/>
  <c r="F372" i="11"/>
  <c r="F371" i="11"/>
  <c r="F370" i="11"/>
  <c r="F369" i="11"/>
  <c r="F368" i="11"/>
  <c r="F367" i="11"/>
  <c r="F366" i="11"/>
  <c r="F365" i="11"/>
  <c r="F364" i="11"/>
  <c r="F363" i="11"/>
  <c r="F362" i="11"/>
  <c r="F361" i="11"/>
  <c r="F360" i="11"/>
  <c r="F359" i="11"/>
  <c r="F358" i="11"/>
  <c r="F357" i="11"/>
  <c r="F356" i="11"/>
  <c r="F355" i="11"/>
  <c r="F354" i="11"/>
  <c r="F353" i="11"/>
  <c r="F352" i="11"/>
  <c r="F351" i="11"/>
  <c r="F350" i="11"/>
  <c r="F349" i="11"/>
  <c r="F348" i="11"/>
  <c r="F347" i="11"/>
  <c r="F346" i="11"/>
  <c r="F345" i="11"/>
  <c r="F344" i="11"/>
  <c r="F343" i="11"/>
  <c r="F342" i="11"/>
  <c r="F341" i="11"/>
  <c r="F340" i="11"/>
  <c r="F339" i="11"/>
  <c r="F338" i="11"/>
  <c r="F337" i="11"/>
  <c r="F336" i="11"/>
  <c r="F335" i="11"/>
  <c r="F334" i="11"/>
  <c r="F333" i="11"/>
  <c r="F332" i="11"/>
  <c r="F331" i="11"/>
  <c r="F330" i="11"/>
  <c r="F329" i="11"/>
  <c r="F328" i="11"/>
  <c r="F327" i="11"/>
  <c r="F326" i="11"/>
  <c r="F325" i="11"/>
  <c r="F324" i="11"/>
  <c r="F323" i="11"/>
  <c r="F322" i="11"/>
  <c r="F321" i="11"/>
  <c r="F320" i="11"/>
  <c r="F319" i="11"/>
  <c r="F318" i="11"/>
  <c r="F317" i="11"/>
  <c r="F316" i="11"/>
  <c r="F315" i="11"/>
  <c r="F314" i="11"/>
  <c r="F313" i="11"/>
  <c r="F312" i="11"/>
  <c r="F311" i="11"/>
  <c r="F310" i="11"/>
  <c r="F309" i="11"/>
  <c r="F308" i="11"/>
  <c r="F307" i="11"/>
  <c r="F306" i="11"/>
  <c r="F305" i="11"/>
  <c r="F304" i="11"/>
  <c r="F303" i="11"/>
  <c r="F302" i="11"/>
  <c r="F301" i="11"/>
  <c r="F300" i="11"/>
  <c r="F299" i="11"/>
  <c r="F298" i="11"/>
  <c r="F297" i="11"/>
  <c r="F296" i="11"/>
  <c r="F295" i="11"/>
  <c r="F294" i="11"/>
  <c r="F293" i="11"/>
  <c r="F292" i="11"/>
  <c r="F291" i="11"/>
  <c r="F290" i="11"/>
  <c r="F289" i="11"/>
  <c r="F288" i="11"/>
  <c r="F287" i="11"/>
  <c r="F286" i="11"/>
  <c r="F285" i="11"/>
  <c r="F284" i="11"/>
  <c r="F283" i="11"/>
  <c r="F282" i="11"/>
  <c r="F281" i="11"/>
  <c r="F280" i="11"/>
  <c r="F279" i="11"/>
  <c r="F278" i="11"/>
  <c r="F277" i="11"/>
  <c r="F276" i="11"/>
  <c r="F275" i="11"/>
  <c r="F274" i="11"/>
  <c r="F273" i="11"/>
  <c r="F272" i="11"/>
  <c r="F271" i="11"/>
  <c r="F270" i="11"/>
  <c r="F269" i="11"/>
  <c r="F268" i="11"/>
  <c r="F267" i="11"/>
  <c r="F266" i="11"/>
  <c r="F265" i="11"/>
  <c r="F264" i="11"/>
  <c r="F263" i="11"/>
  <c r="F262" i="11"/>
  <c r="F261" i="11"/>
  <c r="F260" i="11"/>
  <c r="F259" i="11"/>
  <c r="F258" i="11"/>
  <c r="F257" i="11"/>
  <c r="F256" i="11"/>
  <c r="F255" i="11"/>
  <c r="F254" i="11"/>
  <c r="F253" i="11"/>
  <c r="F252" i="11"/>
  <c r="F251" i="11"/>
  <c r="F250" i="11"/>
  <c r="F249" i="11"/>
  <c r="F248" i="11"/>
  <c r="F247" i="11"/>
  <c r="F246" i="11"/>
  <c r="F245" i="11"/>
  <c r="F244" i="11"/>
  <c r="F243" i="11"/>
  <c r="F242" i="11"/>
  <c r="F241" i="11"/>
  <c r="F240" i="11"/>
  <c r="F239" i="11"/>
  <c r="F238" i="11"/>
  <c r="F237" i="11"/>
  <c r="F236" i="11"/>
  <c r="F235" i="11"/>
  <c r="F234" i="11"/>
  <c r="F233" i="11"/>
  <c r="F232" i="11"/>
  <c r="F231" i="11"/>
  <c r="F230" i="11"/>
  <c r="F229" i="11"/>
  <c r="F228" i="11"/>
  <c r="F227" i="11"/>
  <c r="F226" i="11"/>
  <c r="F225" i="11"/>
  <c r="F224" i="11"/>
  <c r="F223" i="11"/>
  <c r="F222" i="11"/>
  <c r="F221" i="11"/>
  <c r="F220" i="11"/>
  <c r="F219" i="11"/>
  <c r="F218" i="11"/>
  <c r="F217" i="11"/>
  <c r="F216" i="11"/>
  <c r="F215" i="11"/>
  <c r="F214" i="11"/>
  <c r="F213" i="11"/>
  <c r="F212" i="11"/>
  <c r="F211" i="11"/>
  <c r="F210" i="11"/>
  <c r="F209" i="11"/>
  <c r="F208" i="11"/>
  <c r="F207" i="11"/>
  <c r="F206" i="11"/>
  <c r="F205" i="11"/>
  <c r="F204" i="11"/>
  <c r="F203" i="11"/>
  <c r="F202" i="11"/>
  <c r="F201" i="11"/>
  <c r="F200" i="11"/>
  <c r="F199" i="11"/>
  <c r="F198" i="11"/>
  <c r="F197" i="11"/>
  <c r="F196" i="11"/>
  <c r="F195" i="11"/>
  <c r="F194" i="11"/>
  <c r="F193" i="11"/>
  <c r="F192" i="11"/>
  <c r="F191" i="11"/>
  <c r="F190" i="11"/>
  <c r="F189" i="11"/>
  <c r="F188" i="11"/>
  <c r="F187" i="11"/>
  <c r="F186" i="11"/>
  <c r="F185" i="11"/>
  <c r="F184" i="11"/>
  <c r="F183" i="11"/>
  <c r="F182" i="11"/>
  <c r="F181" i="11"/>
  <c r="F180" i="11"/>
  <c r="F179" i="11"/>
  <c r="F178" i="11"/>
  <c r="F177" i="11"/>
  <c r="F176" i="11"/>
  <c r="F175" i="11"/>
  <c r="F174" i="11"/>
  <c r="F173" i="11"/>
  <c r="F172" i="11"/>
  <c r="F171" i="11"/>
  <c r="F170" i="11"/>
  <c r="F169" i="11"/>
  <c r="F168" i="11"/>
  <c r="F167" i="11"/>
  <c r="F166" i="11"/>
  <c r="F165" i="11"/>
  <c r="F164" i="11"/>
  <c r="F163" i="11"/>
  <c r="F162" i="11"/>
  <c r="F161" i="11"/>
  <c r="F160" i="11"/>
  <c r="F159" i="11"/>
  <c r="F158" i="11"/>
  <c r="F157" i="11"/>
  <c r="F156" i="11"/>
  <c r="F155" i="11"/>
  <c r="F154" i="11"/>
  <c r="F153" i="11"/>
  <c r="F152" i="11"/>
  <c r="F151" i="11"/>
  <c r="F150" i="11"/>
  <c r="F149" i="11"/>
  <c r="F148" i="11"/>
  <c r="F147" i="11"/>
  <c r="F146" i="11"/>
  <c r="F145" i="11"/>
  <c r="F144" i="11"/>
  <c r="F143" i="11"/>
  <c r="F142" i="11"/>
  <c r="F141" i="11"/>
  <c r="F140" i="11"/>
  <c r="F139" i="11"/>
  <c r="F138" i="11"/>
  <c r="F137" i="11"/>
  <c r="F136" i="11"/>
  <c r="F135" i="11"/>
  <c r="F134" i="11"/>
  <c r="F133" i="11"/>
  <c r="F132" i="11"/>
  <c r="F131" i="11"/>
  <c r="F130" i="11"/>
  <c r="F129" i="11"/>
  <c r="F128" i="11"/>
  <c r="F127" i="11"/>
  <c r="F126" i="11"/>
  <c r="F125" i="11"/>
  <c r="F124" i="11"/>
  <c r="F123" i="11"/>
  <c r="F122" i="11"/>
  <c r="F121" i="11"/>
  <c r="F120" i="11"/>
  <c r="F119" i="11"/>
  <c r="F118" i="11"/>
  <c r="F117" i="11"/>
  <c r="F116" i="11"/>
  <c r="F115" i="11"/>
  <c r="F114" i="11"/>
  <c r="F113" i="11"/>
  <c r="F112" i="11"/>
  <c r="F111" i="11"/>
  <c r="F110" i="11"/>
  <c r="F109" i="11"/>
  <c r="F108" i="11"/>
  <c r="F107" i="11"/>
  <c r="F106" i="11"/>
  <c r="F105" i="11"/>
  <c r="F104" i="11"/>
  <c r="F103" i="11"/>
  <c r="F102" i="11"/>
  <c r="F101" i="11"/>
  <c r="F100" i="11"/>
  <c r="F99" i="11"/>
  <c r="F98" i="11"/>
  <c r="F97" i="11"/>
  <c r="F96" i="11"/>
  <c r="F95" i="11"/>
  <c r="F94" i="11"/>
  <c r="F93" i="11"/>
  <c r="F92" i="11"/>
  <c r="F91" i="11"/>
  <c r="F90" i="11"/>
  <c r="F89" i="11"/>
  <c r="F88" i="11"/>
  <c r="F87" i="11"/>
  <c r="F86" i="11"/>
  <c r="F85" i="11"/>
  <c r="F84" i="11"/>
  <c r="F83" i="11"/>
  <c r="F82" i="11"/>
  <c r="F81" i="11"/>
  <c r="F80" i="11"/>
  <c r="F79" i="11"/>
  <c r="F78" i="11"/>
  <c r="F77" i="11"/>
  <c r="F76" i="11"/>
  <c r="F75" i="11"/>
  <c r="F74" i="11"/>
  <c r="F73" i="11"/>
  <c r="F72" i="11"/>
  <c r="F71" i="11"/>
  <c r="F70" i="11"/>
  <c r="F69" i="11"/>
  <c r="F68" i="11"/>
  <c r="F67" i="11"/>
  <c r="F66" i="11"/>
  <c r="F65" i="11"/>
  <c r="F64" i="11"/>
  <c r="F63" i="11"/>
  <c r="F62" i="11"/>
  <c r="F61" i="11"/>
  <c r="F60" i="11"/>
  <c r="F59" i="11"/>
  <c r="F58" i="11"/>
  <c r="F57" i="11"/>
  <c r="F56" i="11"/>
  <c r="F55" i="11"/>
  <c r="F54" i="11"/>
  <c r="F53" i="11"/>
  <c r="F52" i="11"/>
  <c r="F51" i="11"/>
  <c r="F50" i="11"/>
  <c r="F49" i="11"/>
  <c r="F48" i="11"/>
  <c r="F47" i="11"/>
  <c r="F46" i="11"/>
  <c r="F45" i="11"/>
  <c r="F44" i="11"/>
  <c r="F43" i="11"/>
  <c r="F42" i="11"/>
  <c r="F41" i="11"/>
  <c r="F40" i="11"/>
  <c r="F39" i="11"/>
  <c r="F38" i="11"/>
  <c r="F37" i="11"/>
  <c r="F36" i="11"/>
  <c r="F35" i="11"/>
  <c r="F34" i="11"/>
  <c r="F33" i="11"/>
  <c r="F32" i="11"/>
  <c r="F31" i="11"/>
  <c r="F30" i="11"/>
  <c r="F29" i="11"/>
  <c r="F28" i="11"/>
  <c r="F27" i="11"/>
  <c r="F26" i="11"/>
  <c r="F25" i="11"/>
  <c r="F24" i="11"/>
  <c r="F23" i="11"/>
  <c r="F22" i="11"/>
  <c r="F21" i="11"/>
  <c r="F20" i="11"/>
  <c r="F19" i="11"/>
  <c r="F18" i="11"/>
  <c r="F17" i="11"/>
  <c r="F16" i="11"/>
  <c r="F15" i="11"/>
  <c r="F14" i="11"/>
  <c r="F13" i="11"/>
  <c r="F12" i="11"/>
  <c r="F11" i="11"/>
  <c r="F10" i="11"/>
  <c r="F9" i="11"/>
  <c r="F8" i="11"/>
  <c r="F7" i="11"/>
  <c r="F6" i="11"/>
  <c r="F5" i="11"/>
  <c r="F4" i="11"/>
  <c r="F3" i="11"/>
  <c r="F2" i="11"/>
  <c r="F2000" i="10"/>
  <c r="F1999" i="10"/>
  <c r="F1998" i="10"/>
  <c r="F1997" i="10"/>
  <c r="F1996" i="10"/>
  <c r="F1995" i="10"/>
  <c r="F1994" i="10"/>
  <c r="F1993" i="10"/>
  <c r="F1992" i="10"/>
  <c r="F1991" i="10"/>
  <c r="F1990" i="10"/>
  <c r="F1989" i="10"/>
  <c r="F1988" i="10"/>
  <c r="F1987" i="10"/>
  <c r="F1986" i="10"/>
  <c r="F1985" i="10"/>
  <c r="F1984" i="10"/>
  <c r="F1983" i="10"/>
  <c r="F1982" i="10"/>
  <c r="F1981" i="10"/>
  <c r="F1980" i="10"/>
  <c r="F1979" i="10"/>
  <c r="F1978" i="10"/>
  <c r="F1977" i="10"/>
  <c r="F1976" i="10"/>
  <c r="F1975" i="10"/>
  <c r="F1974" i="10"/>
  <c r="F1973" i="10"/>
  <c r="F1972" i="10"/>
  <c r="F1971" i="10"/>
  <c r="F1970" i="10"/>
  <c r="F1969" i="10"/>
  <c r="F1968" i="10"/>
  <c r="F1967" i="10"/>
  <c r="F1966" i="10"/>
  <c r="F1965" i="10"/>
  <c r="F1964" i="10"/>
  <c r="F1963" i="10"/>
  <c r="F1962" i="10"/>
  <c r="F1961" i="10"/>
  <c r="F1960" i="10"/>
  <c r="F1959" i="10"/>
  <c r="F1958" i="10"/>
  <c r="F1957" i="10"/>
  <c r="F1956" i="10"/>
  <c r="F1955" i="10"/>
  <c r="F1954" i="10"/>
  <c r="F1953" i="10"/>
  <c r="F1952" i="10"/>
  <c r="F1951" i="10"/>
  <c r="F1950" i="10"/>
  <c r="F1949" i="10"/>
  <c r="F1948" i="10"/>
  <c r="F1947" i="10"/>
  <c r="F1946" i="10"/>
  <c r="F1945" i="10"/>
  <c r="F1944" i="10"/>
  <c r="F1943" i="10"/>
  <c r="F1942" i="10"/>
  <c r="F1941" i="10"/>
  <c r="F1940" i="10"/>
  <c r="F1939" i="10"/>
  <c r="F1938" i="10"/>
  <c r="F1937" i="10"/>
  <c r="F1936" i="10"/>
  <c r="F1935" i="10"/>
  <c r="F1934" i="10"/>
  <c r="F1933" i="10"/>
  <c r="F1932" i="10"/>
  <c r="F1931" i="10"/>
  <c r="F1930" i="10"/>
  <c r="F1929" i="10"/>
  <c r="F1928" i="10"/>
  <c r="F1927" i="10"/>
  <c r="F1926" i="10"/>
  <c r="F1925" i="10"/>
  <c r="F1924" i="10"/>
  <c r="F1923" i="10"/>
  <c r="F1922" i="10"/>
  <c r="F1921" i="10"/>
  <c r="F1920" i="10"/>
  <c r="F1919" i="10"/>
  <c r="F1918" i="10"/>
  <c r="F1917" i="10"/>
  <c r="F1916" i="10"/>
  <c r="F1915" i="10"/>
  <c r="F1914" i="10"/>
  <c r="F1913" i="10"/>
  <c r="F1912" i="10"/>
  <c r="F1911" i="10"/>
  <c r="F1910" i="10"/>
  <c r="F1909" i="10"/>
  <c r="F1908" i="10"/>
  <c r="F1907" i="10"/>
  <c r="F1906" i="10"/>
  <c r="F1905" i="10"/>
  <c r="F1904" i="10"/>
  <c r="F1903" i="10"/>
  <c r="F1902" i="10"/>
  <c r="F1901" i="10"/>
  <c r="F1900" i="10"/>
  <c r="F1899" i="10"/>
  <c r="F1898" i="10"/>
  <c r="F1897" i="10"/>
  <c r="F1896" i="10"/>
  <c r="F1895" i="10"/>
  <c r="F1894" i="10"/>
  <c r="F1893" i="10"/>
  <c r="F1892" i="10"/>
  <c r="F1891" i="10"/>
  <c r="F1890" i="10"/>
  <c r="F1889" i="10"/>
  <c r="F1888" i="10"/>
  <c r="F1887" i="10"/>
  <c r="F1886" i="10"/>
  <c r="F1885" i="10"/>
  <c r="F1884" i="10"/>
  <c r="F1883" i="10"/>
  <c r="F1882" i="10"/>
  <c r="F1881" i="10"/>
  <c r="F1880" i="10"/>
  <c r="F1879" i="10"/>
  <c r="F1878" i="10"/>
  <c r="F1877" i="10"/>
  <c r="F1876" i="10"/>
  <c r="F1875" i="10"/>
  <c r="F1874" i="10"/>
  <c r="F1873" i="10"/>
  <c r="F1872" i="10"/>
  <c r="F1871" i="10"/>
  <c r="F1870" i="10"/>
  <c r="F1869" i="10"/>
  <c r="F1868" i="10"/>
  <c r="F1867" i="10"/>
  <c r="F1866" i="10"/>
  <c r="F1865" i="10"/>
  <c r="F1864" i="10"/>
  <c r="F1863" i="10"/>
  <c r="F1862" i="10"/>
  <c r="F1861" i="10"/>
  <c r="F1860" i="10"/>
  <c r="F1859" i="10"/>
  <c r="F1858" i="10"/>
  <c r="F1857" i="10"/>
  <c r="F1856" i="10"/>
  <c r="F1855" i="10"/>
  <c r="F1854" i="10"/>
  <c r="F1853" i="10"/>
  <c r="F1852" i="10"/>
  <c r="F1851" i="10"/>
  <c r="F1850" i="10"/>
  <c r="F1849" i="10"/>
  <c r="F1848" i="10"/>
  <c r="F1847" i="10"/>
  <c r="F1846" i="10"/>
  <c r="F1845" i="10"/>
  <c r="F1844" i="10"/>
  <c r="F1843" i="10"/>
  <c r="F1842" i="10"/>
  <c r="F1841" i="10"/>
  <c r="F1840" i="10"/>
  <c r="F1839" i="10"/>
  <c r="F1838" i="10"/>
  <c r="F1837" i="10"/>
  <c r="F1836" i="10"/>
  <c r="F1835" i="10"/>
  <c r="F1834" i="10"/>
  <c r="F1833" i="10"/>
  <c r="F1832" i="10"/>
  <c r="F1831" i="10"/>
  <c r="F1830" i="10"/>
  <c r="F1829" i="10"/>
  <c r="F1828" i="10"/>
  <c r="F1827" i="10"/>
  <c r="F1826" i="10"/>
  <c r="F1825" i="10"/>
  <c r="F1824" i="10"/>
  <c r="F1823" i="10"/>
  <c r="F1822" i="10"/>
  <c r="F1821" i="10"/>
  <c r="F1820" i="10"/>
  <c r="F1819" i="10"/>
  <c r="F1818" i="10"/>
  <c r="F1817" i="10"/>
  <c r="F1816" i="10"/>
  <c r="F1815" i="10"/>
  <c r="F1814" i="10"/>
  <c r="F1813" i="10"/>
  <c r="F1812" i="10"/>
  <c r="F1811" i="10"/>
  <c r="F1810" i="10"/>
  <c r="F1809" i="10"/>
  <c r="F1808" i="10"/>
  <c r="F1807" i="10"/>
  <c r="F1806" i="10"/>
  <c r="F1805" i="10"/>
  <c r="F1804" i="10"/>
  <c r="F1803" i="10"/>
  <c r="F1802" i="10"/>
  <c r="F1801" i="10"/>
  <c r="F1800" i="10"/>
  <c r="F1799" i="10"/>
  <c r="F1798" i="10"/>
  <c r="F1797" i="10"/>
  <c r="F1796" i="10"/>
  <c r="F1795" i="10"/>
  <c r="F1794" i="10"/>
  <c r="F1793" i="10"/>
  <c r="F1792" i="10"/>
  <c r="F1791" i="10"/>
  <c r="F1790" i="10"/>
  <c r="F1789" i="10"/>
  <c r="F1788" i="10"/>
  <c r="F1787" i="10"/>
  <c r="F1786" i="10"/>
  <c r="F1785" i="10"/>
  <c r="F1784" i="10"/>
  <c r="F1783" i="10"/>
  <c r="F1782" i="10"/>
  <c r="F1781" i="10"/>
  <c r="F1780" i="10"/>
  <c r="F1779" i="10"/>
  <c r="F1778" i="10"/>
  <c r="F1777" i="10"/>
  <c r="F1776" i="10"/>
  <c r="F1775" i="10"/>
  <c r="F1774" i="10"/>
  <c r="F1773" i="10"/>
  <c r="F1772" i="10"/>
  <c r="F1771" i="10"/>
  <c r="F1770" i="10"/>
  <c r="F1769" i="10"/>
  <c r="F1768" i="10"/>
  <c r="F1767" i="10"/>
  <c r="F1766" i="10"/>
  <c r="F1765" i="10"/>
  <c r="F1764" i="10"/>
  <c r="F1763" i="10"/>
  <c r="F1762" i="10"/>
  <c r="F1761" i="10"/>
  <c r="F1760" i="10"/>
  <c r="F1759" i="10"/>
  <c r="F1758" i="10"/>
  <c r="F1757" i="10"/>
  <c r="F1756" i="10"/>
  <c r="F1755" i="10"/>
  <c r="F1754" i="10"/>
  <c r="F1753" i="10"/>
  <c r="F1752" i="10"/>
  <c r="F1751" i="10"/>
  <c r="F1750" i="10"/>
  <c r="F1749" i="10"/>
  <c r="F1748" i="10"/>
  <c r="F1747" i="10"/>
  <c r="F1746" i="10"/>
  <c r="F1745" i="10"/>
  <c r="F1744" i="10"/>
  <c r="F1743" i="10"/>
  <c r="F1742" i="10"/>
  <c r="F1741" i="10"/>
  <c r="F1740" i="10"/>
  <c r="F1739" i="10"/>
  <c r="F1738" i="10"/>
  <c r="F1737" i="10"/>
  <c r="F1736" i="10"/>
  <c r="F1735" i="10"/>
  <c r="F1734" i="10"/>
  <c r="F1733" i="10"/>
  <c r="F1732" i="10"/>
  <c r="F1731" i="10"/>
  <c r="F1730" i="10"/>
  <c r="F1729" i="10"/>
  <c r="F1728" i="10"/>
  <c r="F1727" i="10"/>
  <c r="F1726" i="10"/>
  <c r="F1725" i="10"/>
  <c r="F1724" i="10"/>
  <c r="F1723" i="10"/>
  <c r="F1722" i="10"/>
  <c r="F1721" i="10"/>
  <c r="F1720" i="10"/>
  <c r="F1719" i="10"/>
  <c r="F1718" i="10"/>
  <c r="F1717" i="10"/>
  <c r="F1716" i="10"/>
  <c r="F1715" i="10"/>
  <c r="F1714" i="10"/>
  <c r="F1713" i="10"/>
  <c r="F1712" i="10"/>
  <c r="F1711" i="10"/>
  <c r="F1710" i="10"/>
  <c r="F1709" i="10"/>
  <c r="F1708" i="10"/>
  <c r="F1707" i="10"/>
  <c r="F1706" i="10"/>
  <c r="F1705" i="10"/>
  <c r="F1704" i="10"/>
  <c r="F1703" i="10"/>
  <c r="F1702" i="10"/>
  <c r="F1701" i="10"/>
  <c r="F1700" i="10"/>
  <c r="F1699" i="10"/>
  <c r="F1698" i="10"/>
  <c r="F1697" i="10"/>
  <c r="F1696" i="10"/>
  <c r="F1695" i="10"/>
  <c r="F1694" i="10"/>
  <c r="F1693" i="10"/>
  <c r="F1692" i="10"/>
  <c r="F1691" i="10"/>
  <c r="F1690" i="10"/>
  <c r="F1689" i="10"/>
  <c r="F1688" i="10"/>
  <c r="F1687" i="10"/>
  <c r="F1686" i="10"/>
  <c r="F1685" i="10"/>
  <c r="F1684" i="10"/>
  <c r="F1683" i="10"/>
  <c r="F1682" i="10"/>
  <c r="F1681" i="10"/>
  <c r="F1680" i="10"/>
  <c r="F1679" i="10"/>
  <c r="F1678" i="10"/>
  <c r="F1677" i="10"/>
  <c r="F1676" i="10"/>
  <c r="F1675" i="10"/>
  <c r="F1674" i="10"/>
  <c r="F1673" i="10"/>
  <c r="F1672" i="10"/>
  <c r="F1671" i="10"/>
  <c r="F1670" i="10"/>
  <c r="F1669" i="10"/>
  <c r="F1668" i="10"/>
  <c r="F1667" i="10"/>
  <c r="F1666" i="10"/>
  <c r="F1665" i="10"/>
  <c r="F1664" i="10"/>
  <c r="F1663" i="10"/>
  <c r="F1662" i="10"/>
  <c r="F1661" i="10"/>
  <c r="F1660" i="10"/>
  <c r="F1659" i="10"/>
  <c r="F1658" i="10"/>
  <c r="F1657" i="10"/>
  <c r="F1656" i="10"/>
  <c r="F1655" i="10"/>
  <c r="F1654" i="10"/>
  <c r="F1653" i="10"/>
  <c r="F1652" i="10"/>
  <c r="F1651" i="10"/>
  <c r="F1650" i="10"/>
  <c r="F1649" i="10"/>
  <c r="F1648" i="10"/>
  <c r="F1647" i="10"/>
  <c r="F1646" i="10"/>
  <c r="F1645" i="10"/>
  <c r="F1644" i="10"/>
  <c r="F1643" i="10"/>
  <c r="F1642" i="10"/>
  <c r="F1641" i="10"/>
  <c r="F1640" i="10"/>
  <c r="F1639" i="10"/>
  <c r="F1638" i="10"/>
  <c r="F1637" i="10"/>
  <c r="F1636" i="10"/>
  <c r="F1635" i="10"/>
  <c r="F1634" i="10"/>
  <c r="F1633" i="10"/>
  <c r="F1632" i="10"/>
  <c r="F1631" i="10"/>
  <c r="F1630" i="10"/>
  <c r="F1629" i="10"/>
  <c r="F1628" i="10"/>
  <c r="F1627" i="10"/>
  <c r="F1626" i="10"/>
  <c r="F1625" i="10"/>
  <c r="F1624" i="10"/>
  <c r="F1623" i="10"/>
  <c r="F1622" i="10"/>
  <c r="F1621" i="10"/>
  <c r="F1620" i="10"/>
  <c r="F1619" i="10"/>
  <c r="F1618" i="10"/>
  <c r="F1617" i="10"/>
  <c r="F1616" i="10"/>
  <c r="F1615" i="10"/>
  <c r="F1614" i="10"/>
  <c r="F1613" i="10"/>
  <c r="F1612" i="10"/>
  <c r="F1611" i="10"/>
  <c r="F1610" i="10"/>
  <c r="F1609" i="10"/>
  <c r="F1608" i="10"/>
  <c r="F1607" i="10"/>
  <c r="F1606" i="10"/>
  <c r="F1605" i="10"/>
  <c r="F1604" i="10"/>
  <c r="F1603" i="10"/>
  <c r="F1602" i="10"/>
  <c r="F1601" i="10"/>
  <c r="F1600" i="10"/>
  <c r="F1599" i="10"/>
  <c r="F1598" i="10"/>
  <c r="F1597" i="10"/>
  <c r="F1596" i="10"/>
  <c r="F1595" i="10"/>
  <c r="F1594" i="10"/>
  <c r="F1593" i="10"/>
  <c r="F1592" i="10"/>
  <c r="F1591" i="10"/>
  <c r="F1590" i="10"/>
  <c r="F1589" i="10"/>
  <c r="F1588" i="10"/>
  <c r="F1587" i="10"/>
  <c r="F1586" i="10"/>
  <c r="F1585" i="10"/>
  <c r="F1584" i="10"/>
  <c r="F1583" i="10"/>
  <c r="F1582" i="10"/>
  <c r="F1581" i="10"/>
  <c r="F1580" i="10"/>
  <c r="F1579" i="10"/>
  <c r="F1578" i="10"/>
  <c r="F1577" i="10"/>
  <c r="F1576" i="10"/>
  <c r="F1575" i="10"/>
  <c r="F1574" i="10"/>
  <c r="F1573" i="10"/>
  <c r="F1572" i="10"/>
  <c r="F1571" i="10"/>
  <c r="F1570" i="10"/>
  <c r="F1569" i="10"/>
  <c r="F1568" i="10"/>
  <c r="F1567" i="10"/>
  <c r="F1566" i="10"/>
  <c r="F1565" i="10"/>
  <c r="F1564" i="10"/>
  <c r="F1563" i="10"/>
  <c r="F1562" i="10"/>
  <c r="F1561" i="10"/>
  <c r="F1560" i="10"/>
  <c r="F1559" i="10"/>
  <c r="F1558" i="10"/>
  <c r="F1557" i="10"/>
  <c r="F1556" i="10"/>
  <c r="F1555" i="10"/>
  <c r="F1554" i="10"/>
  <c r="F1553" i="10"/>
  <c r="F1552" i="10"/>
  <c r="F1551" i="10"/>
  <c r="F1550" i="10"/>
  <c r="F1549" i="10"/>
  <c r="F1548" i="10"/>
  <c r="F1547" i="10"/>
  <c r="F1546" i="10"/>
  <c r="F1545" i="10"/>
  <c r="F1544" i="10"/>
  <c r="F1543" i="10"/>
  <c r="F1542" i="10"/>
  <c r="F1541" i="10"/>
  <c r="F1540" i="10"/>
  <c r="F1539" i="10"/>
  <c r="F1538" i="10"/>
  <c r="F1537" i="10"/>
  <c r="F1536" i="10"/>
  <c r="F1535" i="10"/>
  <c r="F1534" i="10"/>
  <c r="F1533" i="10"/>
  <c r="F1532" i="10"/>
  <c r="F1531" i="10"/>
  <c r="F1530" i="10"/>
  <c r="F1529" i="10"/>
  <c r="F1528" i="10"/>
  <c r="F1527" i="10"/>
  <c r="F1526" i="10"/>
  <c r="F1525" i="10"/>
  <c r="F1524" i="10"/>
  <c r="F1523" i="10"/>
  <c r="F1522" i="10"/>
  <c r="F1521" i="10"/>
  <c r="F1520" i="10"/>
  <c r="F1519" i="10"/>
  <c r="F1518" i="10"/>
  <c r="F1517" i="10"/>
  <c r="F1516" i="10"/>
  <c r="F1515" i="10"/>
  <c r="F1514" i="10"/>
  <c r="F1513" i="10"/>
  <c r="F1512" i="10"/>
  <c r="F1511" i="10"/>
  <c r="F1510" i="10"/>
  <c r="F1509" i="10"/>
  <c r="F1508" i="10"/>
  <c r="F1507" i="10"/>
  <c r="F1506" i="10"/>
  <c r="F1505" i="10"/>
  <c r="F1504" i="10"/>
  <c r="F1503" i="10"/>
  <c r="F1502" i="10"/>
  <c r="F1501" i="10"/>
  <c r="F1500" i="10"/>
  <c r="F1499" i="10"/>
  <c r="F1498" i="10"/>
  <c r="F1497" i="10"/>
  <c r="F1496" i="10"/>
  <c r="F1495" i="10"/>
  <c r="F1494" i="10"/>
  <c r="F1493" i="10"/>
  <c r="F1492" i="10"/>
  <c r="F1491" i="10"/>
  <c r="F1490" i="10"/>
  <c r="F1489" i="10"/>
  <c r="F1488" i="10"/>
  <c r="F1487" i="10"/>
  <c r="F1486" i="10"/>
  <c r="F1485" i="10"/>
  <c r="F1484" i="10"/>
  <c r="F1483" i="10"/>
  <c r="F1482" i="10"/>
  <c r="F1481" i="10"/>
  <c r="F1480" i="10"/>
  <c r="F1479" i="10"/>
  <c r="F1478" i="10"/>
  <c r="F1477" i="10"/>
  <c r="F1476" i="10"/>
  <c r="F1475" i="10"/>
  <c r="F1474" i="10"/>
  <c r="F1473" i="10"/>
  <c r="F1472" i="10"/>
  <c r="F1471" i="10"/>
  <c r="F1470" i="10"/>
  <c r="F1469" i="10"/>
  <c r="F1468" i="10"/>
  <c r="F1467" i="10"/>
  <c r="F1466" i="10"/>
  <c r="F1465" i="10"/>
  <c r="F1464" i="10"/>
  <c r="F1463" i="10"/>
  <c r="F1462" i="10"/>
  <c r="F1461" i="10"/>
  <c r="F1460" i="10"/>
  <c r="F1459" i="10"/>
  <c r="F1458" i="10"/>
  <c r="F1457" i="10"/>
  <c r="F1456" i="10"/>
  <c r="F1455" i="10"/>
  <c r="F1454" i="10"/>
  <c r="F1453" i="10"/>
  <c r="F1452" i="10"/>
  <c r="F1451" i="10"/>
  <c r="F1450" i="10"/>
  <c r="F1449" i="10"/>
  <c r="F1448" i="10"/>
  <c r="F1447" i="10"/>
  <c r="F1446" i="10"/>
  <c r="F1445" i="10"/>
  <c r="F1444" i="10"/>
  <c r="F1443" i="10"/>
  <c r="F1442" i="10"/>
  <c r="F1441" i="10"/>
  <c r="F1440" i="10"/>
  <c r="F1439" i="10"/>
  <c r="F1438" i="10"/>
  <c r="F1437" i="10"/>
  <c r="F1436" i="10"/>
  <c r="F1435" i="10"/>
  <c r="F1434" i="10"/>
  <c r="F1433" i="10"/>
  <c r="F1432" i="10"/>
  <c r="F1431" i="10"/>
  <c r="F1430" i="10"/>
  <c r="F1429" i="10"/>
  <c r="F1428" i="10"/>
  <c r="F1427" i="10"/>
  <c r="F1426" i="10"/>
  <c r="F1425" i="10"/>
  <c r="F1424" i="10"/>
  <c r="F1423" i="10"/>
  <c r="F1422" i="10"/>
  <c r="F1421" i="10"/>
  <c r="F1420" i="10"/>
  <c r="F1419" i="10"/>
  <c r="F1418" i="10"/>
  <c r="F1417" i="10"/>
  <c r="F1416" i="10"/>
  <c r="F1415" i="10"/>
  <c r="F1414" i="10"/>
  <c r="F1413" i="10"/>
  <c r="F1412" i="10"/>
  <c r="F1411" i="10"/>
  <c r="F1410" i="10"/>
  <c r="F1409" i="10"/>
  <c r="F1408" i="10"/>
  <c r="F1407" i="10"/>
  <c r="F1406" i="10"/>
  <c r="F1405" i="10"/>
  <c r="F1404" i="10"/>
  <c r="F1403" i="10"/>
  <c r="F1402" i="10"/>
  <c r="F1401" i="10"/>
  <c r="F1400" i="10"/>
  <c r="F1399" i="10"/>
  <c r="F1398" i="10"/>
  <c r="F1397" i="10"/>
  <c r="F1396" i="10"/>
  <c r="F1395" i="10"/>
  <c r="F1394" i="10"/>
  <c r="F1393" i="10"/>
  <c r="F1392" i="10"/>
  <c r="F1391" i="10"/>
  <c r="F1390" i="10"/>
  <c r="F1389" i="10"/>
  <c r="F1388" i="10"/>
  <c r="F1387" i="10"/>
  <c r="F1386" i="10"/>
  <c r="F1385" i="10"/>
  <c r="F1384" i="10"/>
  <c r="F1383" i="10"/>
  <c r="F1382" i="10"/>
  <c r="F1381" i="10"/>
  <c r="F1380" i="10"/>
  <c r="F1379" i="10"/>
  <c r="F1378" i="10"/>
  <c r="F1377" i="10"/>
  <c r="F1376" i="10"/>
  <c r="F1375" i="10"/>
  <c r="F1374" i="10"/>
  <c r="F1373" i="10"/>
  <c r="F1372" i="10"/>
  <c r="F1371" i="10"/>
  <c r="F1370" i="10"/>
  <c r="F1369" i="10"/>
  <c r="F1368" i="10"/>
  <c r="F1367" i="10"/>
  <c r="F1366" i="10"/>
  <c r="F1365" i="10"/>
  <c r="F1364" i="10"/>
  <c r="F1363" i="10"/>
  <c r="F1362" i="10"/>
  <c r="F1361" i="10"/>
  <c r="F1360" i="10"/>
  <c r="F1359" i="10"/>
  <c r="F1358" i="10"/>
  <c r="F1357" i="10"/>
  <c r="F1356" i="10"/>
  <c r="F1355" i="10"/>
  <c r="F1354" i="10"/>
  <c r="F1353" i="10"/>
  <c r="F1352" i="10"/>
  <c r="F1351" i="10"/>
  <c r="F1350" i="10"/>
  <c r="F1349" i="10"/>
  <c r="F1348" i="10"/>
  <c r="F1347" i="10"/>
  <c r="F1346" i="10"/>
  <c r="F1345" i="10"/>
  <c r="F1344" i="10"/>
  <c r="F1343" i="10"/>
  <c r="F1342" i="10"/>
  <c r="F1341" i="10"/>
  <c r="F1340" i="10"/>
  <c r="F1339" i="10"/>
  <c r="F1338" i="10"/>
  <c r="F1337" i="10"/>
  <c r="F1336" i="10"/>
  <c r="F1335" i="10"/>
  <c r="F1334" i="10"/>
  <c r="F1333" i="10"/>
  <c r="F1332" i="10"/>
  <c r="F1331" i="10"/>
  <c r="F1330" i="10"/>
  <c r="F1329" i="10"/>
  <c r="F1328" i="10"/>
  <c r="F1327" i="10"/>
  <c r="F1326" i="10"/>
  <c r="F1325" i="10"/>
  <c r="F1324" i="10"/>
  <c r="F1323" i="10"/>
  <c r="F1322" i="10"/>
  <c r="F1321" i="10"/>
  <c r="F1320" i="10"/>
  <c r="F1319" i="10"/>
  <c r="F1318" i="10"/>
  <c r="F1317" i="10"/>
  <c r="F1316" i="10"/>
  <c r="F1315" i="10"/>
  <c r="F1314" i="10"/>
  <c r="F1313" i="10"/>
  <c r="F1312" i="10"/>
  <c r="F1311" i="10"/>
  <c r="F1310" i="10"/>
  <c r="F1309" i="10"/>
  <c r="F1308" i="10"/>
  <c r="F1307" i="10"/>
  <c r="F1306" i="10"/>
  <c r="F1305" i="10"/>
  <c r="F1304" i="10"/>
  <c r="F1303" i="10"/>
  <c r="F1302" i="10"/>
  <c r="F1301" i="10"/>
  <c r="F1300" i="10"/>
  <c r="F1299" i="10"/>
  <c r="F1298" i="10"/>
  <c r="F1297" i="10"/>
  <c r="F1296" i="10"/>
  <c r="F1295" i="10"/>
  <c r="F1294" i="10"/>
  <c r="F1293" i="10"/>
  <c r="F1292" i="10"/>
  <c r="F1291" i="10"/>
  <c r="F1290" i="10"/>
  <c r="F1289" i="10"/>
  <c r="F1288" i="10"/>
  <c r="F1287" i="10"/>
  <c r="F1286" i="10"/>
  <c r="F1285" i="10"/>
  <c r="F1284" i="10"/>
  <c r="F1283" i="10"/>
  <c r="F1282" i="10"/>
  <c r="F1281" i="10"/>
  <c r="F1280" i="10"/>
  <c r="F1279" i="10"/>
  <c r="F1278" i="10"/>
  <c r="F1277" i="10"/>
  <c r="F1276" i="10"/>
  <c r="F1275" i="10"/>
  <c r="F1274" i="10"/>
  <c r="F1273" i="10"/>
  <c r="F1272" i="10"/>
  <c r="F1271" i="10"/>
  <c r="F1270" i="10"/>
  <c r="F1269" i="10"/>
  <c r="F1268" i="10"/>
  <c r="F1267" i="10"/>
  <c r="F1266" i="10"/>
  <c r="F1265" i="10"/>
  <c r="F1264" i="10"/>
  <c r="F1263" i="10"/>
  <c r="F1262" i="10"/>
  <c r="F1261" i="10"/>
  <c r="F1260" i="10"/>
  <c r="F1259" i="10"/>
  <c r="F1258" i="10"/>
  <c r="F1257" i="10"/>
  <c r="F1256" i="10"/>
  <c r="F1255" i="10"/>
  <c r="F1254" i="10"/>
  <c r="F1253" i="10"/>
  <c r="F1252" i="10"/>
  <c r="F1251" i="10"/>
  <c r="F1250" i="10"/>
  <c r="F1249" i="10"/>
  <c r="F1248" i="10"/>
  <c r="F1247" i="10"/>
  <c r="F1246" i="10"/>
  <c r="F1245" i="10"/>
  <c r="F1244" i="10"/>
  <c r="F1243" i="10"/>
  <c r="F1242" i="10"/>
  <c r="F1241" i="10"/>
  <c r="F1240" i="10"/>
  <c r="F1239" i="10"/>
  <c r="F1238" i="10"/>
  <c r="F1237" i="10"/>
  <c r="F1236" i="10"/>
  <c r="F1235" i="10"/>
  <c r="F1234" i="10"/>
  <c r="F1233" i="10"/>
  <c r="F1232" i="10"/>
  <c r="F1231" i="10"/>
  <c r="F1230" i="10"/>
  <c r="F1229" i="10"/>
  <c r="F1228" i="10"/>
  <c r="F1227" i="10"/>
  <c r="F1226" i="10"/>
  <c r="F1225" i="10"/>
  <c r="F1224" i="10"/>
  <c r="F1223" i="10"/>
  <c r="F1222" i="10"/>
  <c r="F1221" i="10"/>
  <c r="F1220" i="10"/>
  <c r="F1219" i="10"/>
  <c r="F1218" i="10"/>
  <c r="F1217" i="10"/>
  <c r="F1216" i="10"/>
  <c r="F1215" i="10"/>
  <c r="F1214" i="10"/>
  <c r="F1213" i="10"/>
  <c r="F1212" i="10"/>
  <c r="F1211" i="10"/>
  <c r="F1210" i="10"/>
  <c r="F1209" i="10"/>
  <c r="F1208" i="10"/>
  <c r="F1207" i="10"/>
  <c r="F1206" i="10"/>
  <c r="F1205" i="10"/>
  <c r="F1204" i="10"/>
  <c r="F1203" i="10"/>
  <c r="F1202" i="10"/>
  <c r="F1201" i="10"/>
  <c r="F1200" i="10"/>
  <c r="F1199" i="10"/>
  <c r="F1198" i="10"/>
  <c r="F1197" i="10"/>
  <c r="F1196" i="10"/>
  <c r="F1195" i="10"/>
  <c r="F1194" i="10"/>
  <c r="F1193" i="10"/>
  <c r="F1192" i="10"/>
  <c r="F1191" i="10"/>
  <c r="F1190" i="10"/>
  <c r="F1189" i="10"/>
  <c r="F1188" i="10"/>
  <c r="F1187" i="10"/>
  <c r="F1186" i="10"/>
  <c r="F1185" i="10"/>
  <c r="F1184" i="10"/>
  <c r="F1183" i="10"/>
  <c r="F1182" i="10"/>
  <c r="F1181" i="10"/>
  <c r="F1180" i="10"/>
  <c r="F1179" i="10"/>
  <c r="F1178" i="10"/>
  <c r="F1177" i="10"/>
  <c r="F1176" i="10"/>
  <c r="F1175" i="10"/>
  <c r="F1174" i="10"/>
  <c r="F1173" i="10"/>
  <c r="F1172" i="10"/>
  <c r="F1171" i="10"/>
  <c r="F1170" i="10"/>
  <c r="F1169" i="10"/>
  <c r="F1168" i="10"/>
  <c r="F1167" i="10"/>
  <c r="F1166" i="10"/>
  <c r="F1165" i="10"/>
  <c r="F1164" i="10"/>
  <c r="F1163" i="10"/>
  <c r="F1162" i="10"/>
  <c r="F1161" i="10"/>
  <c r="F1160" i="10"/>
  <c r="F1159" i="10"/>
  <c r="F1158" i="10"/>
  <c r="F1157" i="10"/>
  <c r="F1156" i="10"/>
  <c r="F1155" i="10"/>
  <c r="F1154" i="10"/>
  <c r="F1153" i="10"/>
  <c r="F1152" i="10"/>
  <c r="F1151" i="10"/>
  <c r="F1150" i="10"/>
  <c r="F1149" i="10"/>
  <c r="F1148" i="10"/>
  <c r="F1147" i="10"/>
  <c r="F1146" i="10"/>
  <c r="F1145" i="10"/>
  <c r="F1144" i="10"/>
  <c r="F1143" i="10"/>
  <c r="F1142" i="10"/>
  <c r="F1141" i="10"/>
  <c r="F1140" i="10"/>
  <c r="F1139" i="10"/>
  <c r="F1138" i="10"/>
  <c r="F1137" i="10"/>
  <c r="F1136" i="10"/>
  <c r="F1135" i="10"/>
  <c r="F1134" i="10"/>
  <c r="F1133" i="10"/>
  <c r="F1132" i="10"/>
  <c r="F1131" i="10"/>
  <c r="F1130" i="10"/>
  <c r="F1129" i="10"/>
  <c r="F1128" i="10"/>
  <c r="F1127" i="10"/>
  <c r="F1126" i="10"/>
  <c r="F1125" i="10"/>
  <c r="F1124" i="10"/>
  <c r="F1123" i="10"/>
  <c r="F1122" i="10"/>
  <c r="F1121" i="10"/>
  <c r="F1120" i="10"/>
  <c r="F1119" i="10"/>
  <c r="F1118" i="10"/>
  <c r="F1117" i="10"/>
  <c r="F1116" i="10"/>
  <c r="F1115" i="10"/>
  <c r="F1114" i="10"/>
  <c r="F1113" i="10"/>
  <c r="F1112" i="10"/>
  <c r="F1111" i="10"/>
  <c r="F1110" i="10"/>
  <c r="F1109" i="10"/>
  <c r="F1108" i="10"/>
  <c r="F1107" i="10"/>
  <c r="F1106" i="10"/>
  <c r="F1105" i="10"/>
  <c r="F1104" i="10"/>
  <c r="F1103" i="10"/>
  <c r="F1102" i="10"/>
  <c r="F1101" i="10"/>
  <c r="F1100" i="10"/>
  <c r="F1099" i="10"/>
  <c r="F1098" i="10"/>
  <c r="F1097" i="10"/>
  <c r="F1096" i="10"/>
  <c r="F1095" i="10"/>
  <c r="F1094" i="10"/>
  <c r="F1093" i="10"/>
  <c r="F1092" i="10"/>
  <c r="F1091" i="10"/>
  <c r="F1090" i="10"/>
  <c r="F1089" i="10"/>
  <c r="F1088" i="10"/>
  <c r="F1087" i="10"/>
  <c r="F1086" i="10"/>
  <c r="F1085" i="10"/>
  <c r="F1084" i="10"/>
  <c r="F1083" i="10"/>
  <c r="F1082" i="10"/>
  <c r="F1081" i="10"/>
  <c r="F1080" i="10"/>
  <c r="F1079" i="10"/>
  <c r="F1078" i="10"/>
  <c r="F1077" i="10"/>
  <c r="F1076" i="10"/>
  <c r="F1075" i="10"/>
  <c r="F1074" i="10"/>
  <c r="F1073" i="10"/>
  <c r="F1072" i="10"/>
  <c r="F1071" i="10"/>
  <c r="F1070" i="10"/>
  <c r="F1069" i="10"/>
  <c r="F1068" i="10"/>
  <c r="F1067" i="10"/>
  <c r="F1066" i="10"/>
  <c r="F1065" i="10"/>
  <c r="F1064" i="10"/>
  <c r="F1063" i="10"/>
  <c r="F1062" i="10"/>
  <c r="F1061" i="10"/>
  <c r="F1060" i="10"/>
  <c r="F1059" i="10"/>
  <c r="F1058" i="10"/>
  <c r="F1057" i="10"/>
  <c r="F1056" i="10"/>
  <c r="F1055" i="10"/>
  <c r="F1054" i="10"/>
  <c r="F1053" i="10"/>
  <c r="F1052" i="10"/>
  <c r="F1051" i="10"/>
  <c r="F1050" i="10"/>
  <c r="F1049" i="10"/>
  <c r="F1048" i="10"/>
  <c r="F1047" i="10"/>
  <c r="F1046" i="10"/>
  <c r="F1045" i="10"/>
  <c r="F1044" i="10"/>
  <c r="F1043" i="10"/>
  <c r="F1042" i="10"/>
  <c r="F1041" i="10"/>
  <c r="F1040" i="10"/>
  <c r="F1039" i="10"/>
  <c r="F1038" i="10"/>
  <c r="F1037" i="10"/>
  <c r="F1036" i="10"/>
  <c r="F1035" i="10"/>
  <c r="F1034" i="10"/>
  <c r="F1033" i="10"/>
  <c r="F1032" i="10"/>
  <c r="F1031" i="10"/>
  <c r="F1030" i="10"/>
  <c r="F1029" i="10"/>
  <c r="F1028" i="10"/>
  <c r="F1027" i="10"/>
  <c r="F1026" i="10"/>
  <c r="F1025" i="10"/>
  <c r="F1024" i="10"/>
  <c r="F1023" i="10"/>
  <c r="F1022" i="10"/>
  <c r="F1021" i="10"/>
  <c r="F1020" i="10"/>
  <c r="F1019" i="10"/>
  <c r="F1018" i="10"/>
  <c r="F1017" i="10"/>
  <c r="F1016" i="10"/>
  <c r="F1015" i="10"/>
  <c r="F1014" i="10"/>
  <c r="F1013" i="10"/>
  <c r="F1012" i="10"/>
  <c r="F1011" i="10"/>
  <c r="F1010" i="10"/>
  <c r="F1009" i="10"/>
  <c r="F1008" i="10"/>
  <c r="F1007" i="10"/>
  <c r="F1006" i="10"/>
  <c r="F1005" i="10"/>
  <c r="F1004" i="10"/>
  <c r="F1003" i="10"/>
  <c r="F1002" i="10"/>
  <c r="F1001" i="10"/>
  <c r="F1000" i="10"/>
  <c r="F999" i="10"/>
  <c r="F998" i="10"/>
  <c r="F997" i="10"/>
  <c r="F996" i="10"/>
  <c r="F995" i="10"/>
  <c r="F994" i="10"/>
  <c r="F993" i="10"/>
  <c r="F992" i="10"/>
  <c r="F991" i="10"/>
  <c r="F990" i="10"/>
  <c r="F989" i="10"/>
  <c r="F988" i="10"/>
  <c r="F987" i="10"/>
  <c r="F986" i="10"/>
  <c r="F985" i="10"/>
  <c r="F984" i="10"/>
  <c r="F983" i="10"/>
  <c r="F982" i="10"/>
  <c r="F981" i="10"/>
  <c r="F980" i="10"/>
  <c r="F979" i="10"/>
  <c r="F978" i="10"/>
  <c r="F977" i="10"/>
  <c r="F976" i="10"/>
  <c r="F975" i="10"/>
  <c r="F974" i="10"/>
  <c r="F973" i="10"/>
  <c r="F972" i="10"/>
  <c r="F971" i="10"/>
  <c r="F970" i="10"/>
  <c r="F969" i="10"/>
  <c r="F968" i="10"/>
  <c r="F967" i="10"/>
  <c r="F966" i="10"/>
  <c r="F965" i="10"/>
  <c r="F964" i="10"/>
  <c r="F963" i="10"/>
  <c r="F962" i="10"/>
  <c r="F961" i="10"/>
  <c r="F960" i="10"/>
  <c r="F959" i="10"/>
  <c r="F958" i="10"/>
  <c r="F957" i="10"/>
  <c r="F956" i="10"/>
  <c r="F955" i="10"/>
  <c r="F954" i="10"/>
  <c r="F953" i="10"/>
  <c r="F952" i="10"/>
  <c r="F951" i="10"/>
  <c r="F950" i="10"/>
  <c r="F949" i="10"/>
  <c r="F948" i="10"/>
  <c r="F947" i="10"/>
  <c r="F946" i="10"/>
  <c r="F945" i="10"/>
  <c r="F944" i="10"/>
  <c r="F943" i="10"/>
  <c r="F942" i="10"/>
  <c r="F941" i="10"/>
  <c r="F940" i="10"/>
  <c r="F939" i="10"/>
  <c r="F938" i="10"/>
  <c r="F937" i="10"/>
  <c r="F936" i="10"/>
  <c r="F935" i="10"/>
  <c r="F934" i="10"/>
  <c r="F933" i="10"/>
  <c r="F932" i="10"/>
  <c r="F931" i="10"/>
  <c r="F930" i="10"/>
  <c r="F929" i="10"/>
  <c r="F928" i="10"/>
  <c r="F927" i="10"/>
  <c r="F926" i="10"/>
  <c r="F925" i="10"/>
  <c r="F924" i="10"/>
  <c r="F923" i="10"/>
  <c r="F922" i="10"/>
  <c r="F921" i="10"/>
  <c r="F920" i="10"/>
  <c r="F919" i="10"/>
  <c r="F918" i="10"/>
  <c r="F917" i="10"/>
  <c r="F916" i="10"/>
  <c r="F915" i="10"/>
  <c r="F914" i="10"/>
  <c r="F913" i="10"/>
  <c r="F912" i="10"/>
  <c r="F911" i="10"/>
  <c r="F910" i="10"/>
  <c r="F909" i="10"/>
  <c r="F908" i="10"/>
  <c r="F907" i="10"/>
  <c r="F906" i="10"/>
  <c r="F905" i="10"/>
  <c r="F904" i="10"/>
  <c r="F903" i="10"/>
  <c r="F902" i="10"/>
  <c r="F901" i="10"/>
  <c r="F900" i="10"/>
  <c r="F899" i="10"/>
  <c r="F898" i="10"/>
  <c r="F897" i="10"/>
  <c r="F896" i="10"/>
  <c r="F895" i="10"/>
  <c r="F894" i="10"/>
  <c r="F893" i="10"/>
  <c r="F892" i="10"/>
  <c r="F891" i="10"/>
  <c r="F890" i="10"/>
  <c r="F889" i="10"/>
  <c r="F888" i="10"/>
  <c r="F887" i="10"/>
  <c r="F886" i="10"/>
  <c r="F885" i="10"/>
  <c r="F884" i="10"/>
  <c r="F883" i="10"/>
  <c r="F882" i="10"/>
  <c r="F881" i="10"/>
  <c r="F880" i="10"/>
  <c r="F879" i="10"/>
  <c r="F878" i="10"/>
  <c r="F877" i="10"/>
  <c r="F876" i="10"/>
  <c r="F875" i="10"/>
  <c r="F874" i="10"/>
  <c r="F873" i="10"/>
  <c r="F872" i="10"/>
  <c r="F871" i="10"/>
  <c r="F870" i="10"/>
  <c r="F869" i="10"/>
  <c r="F868" i="10"/>
  <c r="F867" i="10"/>
  <c r="F866" i="10"/>
  <c r="F865" i="10"/>
  <c r="F864" i="10"/>
  <c r="F863" i="10"/>
  <c r="F862" i="10"/>
  <c r="F861" i="10"/>
  <c r="F860" i="10"/>
  <c r="F859" i="10"/>
  <c r="F858" i="10"/>
  <c r="F857" i="10"/>
  <c r="F856" i="10"/>
  <c r="F855" i="10"/>
  <c r="F854" i="10"/>
  <c r="F853" i="10"/>
  <c r="F852" i="10"/>
  <c r="F851" i="10"/>
  <c r="F850" i="10"/>
  <c r="F849" i="10"/>
  <c r="F848" i="10"/>
  <c r="F847" i="10"/>
  <c r="F846" i="10"/>
  <c r="F845" i="10"/>
  <c r="F844" i="10"/>
  <c r="F843" i="10"/>
  <c r="F842" i="10"/>
  <c r="F841" i="10"/>
  <c r="F840" i="10"/>
  <c r="F839" i="10"/>
  <c r="F838" i="10"/>
  <c r="F837" i="10"/>
  <c r="F836" i="10"/>
  <c r="F835" i="10"/>
  <c r="F834" i="10"/>
  <c r="F833" i="10"/>
  <c r="F832" i="10"/>
  <c r="F831" i="10"/>
  <c r="F830" i="10"/>
  <c r="F829" i="10"/>
  <c r="F828" i="10"/>
  <c r="F827" i="10"/>
  <c r="F826" i="10"/>
  <c r="F825" i="10"/>
  <c r="F824" i="10"/>
  <c r="F823" i="10"/>
  <c r="F822" i="10"/>
  <c r="F821" i="10"/>
  <c r="F820" i="10"/>
  <c r="F819" i="10"/>
  <c r="F818" i="10"/>
  <c r="F817" i="10"/>
  <c r="F816" i="10"/>
  <c r="F815" i="10"/>
  <c r="F814" i="10"/>
  <c r="F813" i="10"/>
  <c r="F812" i="10"/>
  <c r="F811" i="10"/>
  <c r="F810" i="10"/>
  <c r="F809" i="10"/>
  <c r="F808" i="10"/>
  <c r="F807" i="10"/>
  <c r="F806" i="10"/>
  <c r="F805" i="10"/>
  <c r="F804" i="10"/>
  <c r="F803" i="10"/>
  <c r="F802" i="10"/>
  <c r="F801" i="10"/>
  <c r="F800" i="10"/>
  <c r="F799" i="10"/>
  <c r="F798" i="10"/>
  <c r="F797" i="10"/>
  <c r="F796" i="10"/>
  <c r="F795" i="10"/>
  <c r="F794" i="10"/>
  <c r="F793" i="10"/>
  <c r="F792" i="10"/>
  <c r="F791" i="10"/>
  <c r="F790" i="10"/>
  <c r="F789" i="10"/>
  <c r="F788" i="10"/>
  <c r="F787" i="10"/>
  <c r="F786" i="10"/>
  <c r="F785" i="10"/>
  <c r="F784" i="10"/>
  <c r="F783" i="10"/>
  <c r="F782" i="10"/>
  <c r="F781" i="10"/>
  <c r="F780" i="10"/>
  <c r="F779" i="10"/>
  <c r="F778" i="10"/>
  <c r="F777" i="10"/>
  <c r="F776" i="10"/>
  <c r="F775" i="10"/>
  <c r="F774" i="10"/>
  <c r="F773" i="10"/>
  <c r="F772" i="10"/>
  <c r="F771" i="10"/>
  <c r="F770" i="10"/>
  <c r="F769" i="10"/>
  <c r="F768" i="10"/>
  <c r="F767" i="10"/>
  <c r="F766" i="10"/>
  <c r="F765" i="10"/>
  <c r="F764" i="10"/>
  <c r="F763" i="10"/>
  <c r="F762" i="10"/>
  <c r="F761" i="10"/>
  <c r="F760" i="10"/>
  <c r="F759" i="10"/>
  <c r="F758" i="10"/>
  <c r="F757" i="10"/>
  <c r="F756" i="10"/>
  <c r="F755" i="10"/>
  <c r="F754" i="10"/>
  <c r="F753" i="10"/>
  <c r="F752" i="10"/>
  <c r="F751" i="10"/>
  <c r="F750" i="10"/>
  <c r="F749" i="10"/>
  <c r="F748" i="10"/>
  <c r="F747" i="10"/>
  <c r="F746" i="10"/>
  <c r="F745" i="10"/>
  <c r="F744" i="10"/>
  <c r="F743" i="10"/>
  <c r="F742" i="10"/>
  <c r="F741" i="10"/>
  <c r="F740" i="10"/>
  <c r="F739" i="10"/>
  <c r="F738" i="10"/>
  <c r="F737" i="10"/>
  <c r="F736" i="10"/>
  <c r="F735" i="10"/>
  <c r="F734" i="10"/>
  <c r="F733" i="10"/>
  <c r="F732" i="10"/>
  <c r="F731" i="10"/>
  <c r="F730" i="10"/>
  <c r="F729" i="10"/>
  <c r="F728" i="10"/>
  <c r="F727" i="10"/>
  <c r="F726" i="10"/>
  <c r="F725" i="10"/>
  <c r="F724" i="10"/>
  <c r="F723" i="10"/>
  <c r="F722" i="10"/>
  <c r="F721" i="10"/>
  <c r="F720" i="10"/>
  <c r="F719" i="10"/>
  <c r="F718" i="10"/>
  <c r="F717" i="10"/>
  <c r="F716" i="10"/>
  <c r="F715" i="10"/>
  <c r="F714" i="10"/>
  <c r="F713" i="10"/>
  <c r="F712" i="10"/>
  <c r="F711" i="10"/>
  <c r="F710" i="10"/>
  <c r="F709" i="10"/>
  <c r="F708" i="10"/>
  <c r="F707" i="10"/>
  <c r="F706" i="10"/>
  <c r="F705" i="10"/>
  <c r="F704" i="10"/>
  <c r="F703" i="10"/>
  <c r="F702" i="10"/>
  <c r="F701" i="10"/>
  <c r="F700" i="10"/>
  <c r="F699" i="10"/>
  <c r="F698" i="10"/>
  <c r="F697" i="10"/>
  <c r="F696" i="10"/>
  <c r="F695" i="10"/>
  <c r="F694" i="10"/>
  <c r="F693" i="10"/>
  <c r="F692" i="10"/>
  <c r="F691" i="10"/>
  <c r="F690" i="10"/>
  <c r="F689" i="10"/>
  <c r="F688" i="10"/>
  <c r="F687" i="10"/>
  <c r="F686" i="10"/>
  <c r="F685" i="10"/>
  <c r="F684" i="10"/>
  <c r="F683" i="10"/>
  <c r="F682" i="10"/>
  <c r="F681" i="10"/>
  <c r="F680" i="10"/>
  <c r="F679" i="10"/>
  <c r="F678" i="10"/>
  <c r="F677" i="10"/>
  <c r="F676" i="10"/>
  <c r="F675" i="10"/>
  <c r="F674" i="10"/>
  <c r="F673" i="10"/>
  <c r="F672" i="10"/>
  <c r="F671" i="10"/>
  <c r="F670" i="10"/>
  <c r="F669" i="10"/>
  <c r="F668" i="10"/>
  <c r="F667" i="10"/>
  <c r="F666" i="10"/>
  <c r="F665" i="10"/>
  <c r="F664" i="10"/>
  <c r="F663" i="10"/>
  <c r="F662" i="10"/>
  <c r="F661" i="10"/>
  <c r="F660" i="10"/>
  <c r="F659" i="10"/>
  <c r="F658" i="10"/>
  <c r="F657" i="10"/>
  <c r="F656" i="10"/>
  <c r="F655" i="10"/>
  <c r="F654" i="10"/>
  <c r="F653" i="10"/>
  <c r="F652" i="10"/>
  <c r="F651" i="10"/>
  <c r="F650" i="10"/>
  <c r="F649" i="10"/>
  <c r="F648" i="10"/>
  <c r="F647" i="10"/>
  <c r="F646" i="10"/>
  <c r="F645" i="10"/>
  <c r="F644" i="10"/>
  <c r="F643" i="10"/>
  <c r="F642" i="10"/>
  <c r="F641" i="10"/>
  <c r="F640" i="10"/>
  <c r="F639" i="10"/>
  <c r="F638" i="10"/>
  <c r="F637" i="10"/>
  <c r="F636" i="10"/>
  <c r="F635" i="10"/>
  <c r="F634" i="10"/>
  <c r="F633" i="10"/>
  <c r="F632" i="10"/>
  <c r="F631" i="10"/>
  <c r="F630" i="10"/>
  <c r="F629" i="10"/>
  <c r="F628" i="10"/>
  <c r="F627" i="10"/>
  <c r="F626" i="10"/>
  <c r="F625" i="10"/>
  <c r="F624" i="10"/>
  <c r="F623" i="10"/>
  <c r="F622" i="10"/>
  <c r="F621" i="10"/>
  <c r="F620" i="10"/>
  <c r="F619" i="10"/>
  <c r="F618" i="10"/>
  <c r="F617" i="10"/>
  <c r="F616" i="10"/>
  <c r="F615" i="10"/>
  <c r="F614" i="10"/>
  <c r="F613" i="10"/>
  <c r="F612" i="10"/>
  <c r="F611" i="10"/>
  <c r="F610" i="10"/>
  <c r="F609" i="10"/>
  <c r="F608" i="10"/>
  <c r="F607" i="10"/>
  <c r="F606" i="10"/>
  <c r="F605" i="10"/>
  <c r="F604" i="10"/>
  <c r="F603" i="10"/>
  <c r="F602" i="10"/>
  <c r="F601" i="10"/>
  <c r="F600" i="10"/>
  <c r="F599" i="10"/>
  <c r="F598" i="10"/>
  <c r="F597" i="10"/>
  <c r="F596" i="10"/>
  <c r="F595" i="10"/>
  <c r="F594" i="10"/>
  <c r="F593" i="10"/>
  <c r="F592" i="10"/>
  <c r="F591" i="10"/>
  <c r="F590" i="10"/>
  <c r="F589" i="10"/>
  <c r="F588" i="10"/>
  <c r="F587" i="10"/>
  <c r="F586" i="10"/>
  <c r="F585" i="10"/>
  <c r="F584" i="10"/>
  <c r="F583" i="10"/>
  <c r="F582" i="10"/>
  <c r="F581" i="10"/>
  <c r="F580" i="10"/>
  <c r="F579" i="10"/>
  <c r="F578" i="10"/>
  <c r="F577" i="10"/>
  <c r="F576" i="10"/>
  <c r="F575" i="10"/>
  <c r="F574" i="10"/>
  <c r="F573" i="10"/>
  <c r="F572" i="10"/>
  <c r="F571" i="10"/>
  <c r="F570" i="10"/>
  <c r="F569" i="10"/>
  <c r="F568" i="10"/>
  <c r="F567" i="10"/>
  <c r="F566" i="10"/>
  <c r="F565" i="10"/>
  <c r="F564" i="10"/>
  <c r="F563" i="10"/>
  <c r="F562" i="10"/>
  <c r="F561" i="10"/>
  <c r="F560" i="10"/>
  <c r="F559" i="10"/>
  <c r="F558" i="10"/>
  <c r="F557" i="10"/>
  <c r="F556" i="10"/>
  <c r="F555" i="10"/>
  <c r="F554" i="10"/>
  <c r="F553" i="10"/>
  <c r="F552" i="10"/>
  <c r="F551" i="10"/>
  <c r="F550" i="10"/>
  <c r="F549" i="10"/>
  <c r="F548" i="10"/>
  <c r="F547" i="10"/>
  <c r="F546" i="10"/>
  <c r="F545" i="10"/>
  <c r="F544" i="10"/>
  <c r="F543" i="10"/>
  <c r="F542" i="10"/>
  <c r="F541" i="10"/>
  <c r="F540" i="10"/>
  <c r="F539" i="10"/>
  <c r="F538" i="10"/>
  <c r="F537" i="10"/>
  <c r="F536" i="10"/>
  <c r="F535" i="10"/>
  <c r="F534" i="10"/>
  <c r="F533" i="10"/>
  <c r="F532" i="10"/>
  <c r="F531" i="10"/>
  <c r="F530" i="10"/>
  <c r="F529" i="10"/>
  <c r="F528" i="10"/>
  <c r="F527" i="10"/>
  <c r="F526" i="10"/>
  <c r="F525" i="10"/>
  <c r="F524" i="10"/>
  <c r="F523" i="10"/>
  <c r="F522" i="10"/>
  <c r="F521" i="10"/>
  <c r="F520" i="10"/>
  <c r="F519" i="10"/>
  <c r="F518" i="10"/>
  <c r="F517" i="10"/>
  <c r="F516" i="10"/>
  <c r="F515" i="10"/>
  <c r="F514" i="10"/>
  <c r="F513" i="10"/>
  <c r="F512" i="10"/>
  <c r="F511" i="10"/>
  <c r="F510" i="10"/>
  <c r="F509" i="10"/>
  <c r="F508" i="10"/>
  <c r="F507" i="10"/>
  <c r="F506" i="10"/>
  <c r="F505" i="10"/>
  <c r="F504" i="10"/>
  <c r="F503" i="10"/>
  <c r="F502" i="10"/>
  <c r="F501" i="10"/>
  <c r="F500" i="10"/>
  <c r="F499" i="10"/>
  <c r="F498" i="10"/>
  <c r="F497" i="10"/>
  <c r="F496" i="10"/>
  <c r="F495" i="10"/>
  <c r="F494" i="10"/>
  <c r="F493" i="10"/>
  <c r="F492" i="10"/>
  <c r="F491" i="10"/>
  <c r="F490" i="10"/>
  <c r="F489" i="10"/>
  <c r="F488" i="10"/>
  <c r="F487" i="10"/>
  <c r="F486" i="10"/>
  <c r="F485" i="10"/>
  <c r="F484" i="10"/>
  <c r="F483" i="10"/>
  <c r="F482" i="10"/>
  <c r="F481" i="10"/>
  <c r="F480" i="10"/>
  <c r="F479" i="10"/>
  <c r="F478" i="10"/>
  <c r="F477" i="10"/>
  <c r="F476" i="10"/>
  <c r="F475" i="10"/>
  <c r="F474" i="10"/>
  <c r="F473" i="10"/>
  <c r="F472" i="10"/>
  <c r="F471" i="10"/>
  <c r="F470" i="10"/>
  <c r="F469" i="10"/>
  <c r="F468" i="10"/>
  <c r="F467" i="10"/>
  <c r="F466" i="10"/>
  <c r="F465" i="10"/>
  <c r="F464" i="10"/>
  <c r="F463" i="10"/>
  <c r="F462" i="10"/>
  <c r="F461" i="10"/>
  <c r="F460" i="10"/>
  <c r="F459" i="10"/>
  <c r="F458" i="10"/>
  <c r="F457" i="10"/>
  <c r="F456" i="10"/>
  <c r="F455" i="10"/>
  <c r="F454" i="10"/>
  <c r="F453" i="10"/>
  <c r="F452" i="10"/>
  <c r="F451" i="10"/>
  <c r="F450" i="10"/>
  <c r="F449" i="10"/>
  <c r="F448" i="10"/>
  <c r="F447" i="10"/>
  <c r="F446" i="10"/>
  <c r="F445" i="10"/>
  <c r="F444" i="10"/>
  <c r="F443" i="10"/>
  <c r="F442" i="10"/>
  <c r="F441" i="10"/>
  <c r="F440" i="10"/>
  <c r="F439" i="10"/>
  <c r="F438" i="10"/>
  <c r="F437" i="10"/>
  <c r="F436" i="10"/>
  <c r="F435" i="10"/>
  <c r="F434" i="10"/>
  <c r="F433" i="10"/>
  <c r="F432" i="10"/>
  <c r="F431" i="10"/>
  <c r="F430" i="10"/>
  <c r="F429" i="10"/>
  <c r="F428" i="10"/>
  <c r="F427" i="10"/>
  <c r="F426" i="10"/>
  <c r="F425" i="10"/>
  <c r="F424" i="10"/>
  <c r="F423" i="10"/>
  <c r="F422" i="10"/>
  <c r="F421" i="10"/>
  <c r="F420" i="10"/>
  <c r="F419" i="10"/>
  <c r="F418" i="10"/>
  <c r="F417" i="10"/>
  <c r="F416" i="10"/>
  <c r="F415" i="10"/>
  <c r="F414" i="10"/>
  <c r="F413" i="10"/>
  <c r="F412" i="10"/>
  <c r="F411" i="10"/>
  <c r="F410" i="10"/>
  <c r="F409" i="10"/>
  <c r="F408" i="10"/>
  <c r="F407" i="10"/>
  <c r="F406" i="10"/>
  <c r="F405" i="10"/>
  <c r="F404" i="10"/>
  <c r="F403" i="10"/>
  <c r="F402" i="10"/>
  <c r="F401" i="10"/>
  <c r="F400" i="10"/>
  <c r="F399" i="10"/>
  <c r="F398" i="10"/>
  <c r="F397" i="10"/>
  <c r="F396" i="10"/>
  <c r="F395" i="10"/>
  <c r="F394" i="10"/>
  <c r="F393" i="10"/>
  <c r="F392" i="10"/>
  <c r="F391" i="10"/>
  <c r="F390" i="10"/>
  <c r="F389" i="10"/>
  <c r="F388" i="10"/>
  <c r="F387" i="10"/>
  <c r="F386" i="10"/>
  <c r="F385" i="10"/>
  <c r="F384" i="10"/>
  <c r="F383" i="10"/>
  <c r="F382" i="10"/>
  <c r="F381" i="10"/>
  <c r="F380" i="10"/>
  <c r="F379" i="10"/>
  <c r="F378" i="10"/>
  <c r="F377" i="10"/>
  <c r="F376" i="10"/>
  <c r="F375" i="10"/>
  <c r="F374" i="10"/>
  <c r="F373" i="10"/>
  <c r="F372" i="10"/>
  <c r="F371" i="10"/>
  <c r="F370" i="10"/>
  <c r="F369" i="10"/>
  <c r="F368" i="10"/>
  <c r="F367" i="10"/>
  <c r="F366" i="10"/>
  <c r="F365" i="10"/>
  <c r="F364" i="10"/>
  <c r="F363" i="10"/>
  <c r="F362" i="10"/>
  <c r="F361" i="10"/>
  <c r="F360" i="10"/>
  <c r="F359" i="10"/>
  <c r="F358" i="10"/>
  <c r="F357" i="10"/>
  <c r="F356" i="10"/>
  <c r="F355" i="10"/>
  <c r="F354" i="10"/>
  <c r="F353" i="10"/>
  <c r="F352" i="10"/>
  <c r="F351" i="10"/>
  <c r="F350" i="10"/>
  <c r="F349" i="10"/>
  <c r="F348" i="10"/>
  <c r="F347" i="10"/>
  <c r="F346" i="10"/>
  <c r="F345" i="10"/>
  <c r="F344" i="10"/>
  <c r="F343" i="10"/>
  <c r="F342" i="10"/>
  <c r="F341" i="10"/>
  <c r="F340" i="10"/>
  <c r="F339" i="10"/>
  <c r="F338" i="10"/>
  <c r="F337" i="10"/>
  <c r="F336" i="10"/>
  <c r="F335" i="10"/>
  <c r="F334" i="10"/>
  <c r="F333" i="10"/>
  <c r="F332" i="10"/>
  <c r="F331" i="10"/>
  <c r="F330" i="10"/>
  <c r="F329" i="10"/>
  <c r="F328" i="10"/>
  <c r="F327" i="10"/>
  <c r="F326" i="10"/>
  <c r="F325" i="10"/>
  <c r="F324" i="10"/>
  <c r="F323" i="10"/>
  <c r="F322" i="10"/>
  <c r="F321" i="10"/>
  <c r="F320" i="10"/>
  <c r="F319" i="10"/>
  <c r="F318" i="10"/>
  <c r="F317" i="10"/>
  <c r="F316" i="10"/>
  <c r="F315" i="10"/>
  <c r="F314" i="10"/>
  <c r="F313" i="10"/>
  <c r="F312" i="10"/>
  <c r="F311" i="10"/>
  <c r="F310" i="10"/>
  <c r="F309" i="10"/>
  <c r="F308" i="10"/>
  <c r="F307" i="10"/>
  <c r="F306" i="10"/>
  <c r="F305" i="10"/>
  <c r="F304" i="10"/>
  <c r="F303" i="10"/>
  <c r="F302" i="10"/>
  <c r="F301" i="10"/>
  <c r="F300" i="10"/>
  <c r="F299" i="10"/>
  <c r="F298" i="10"/>
  <c r="F297" i="10"/>
  <c r="F296" i="10"/>
  <c r="F295" i="10"/>
  <c r="F294" i="10"/>
  <c r="F293" i="10"/>
  <c r="F292" i="10"/>
  <c r="F291" i="10"/>
  <c r="F290" i="10"/>
  <c r="F289" i="10"/>
  <c r="F288" i="10"/>
  <c r="F287" i="10"/>
  <c r="F286" i="10"/>
  <c r="F285" i="10"/>
  <c r="F284" i="10"/>
  <c r="F283" i="10"/>
  <c r="F282" i="10"/>
  <c r="F281" i="10"/>
  <c r="F280" i="10"/>
  <c r="F279" i="10"/>
  <c r="F278" i="10"/>
  <c r="F277" i="10"/>
  <c r="F276" i="10"/>
  <c r="F275" i="10"/>
  <c r="F274" i="10"/>
  <c r="F273" i="10"/>
  <c r="F272" i="10"/>
  <c r="F271" i="10"/>
  <c r="F270" i="10"/>
  <c r="F269" i="10"/>
  <c r="F268" i="10"/>
  <c r="F267" i="10"/>
  <c r="F266" i="10"/>
  <c r="F265" i="10"/>
  <c r="F264" i="10"/>
  <c r="F263" i="10"/>
  <c r="F262" i="10"/>
  <c r="F261" i="10"/>
  <c r="F260" i="10"/>
  <c r="F259" i="10"/>
  <c r="F258" i="10"/>
  <c r="F257" i="10"/>
  <c r="F256" i="10"/>
  <c r="F255" i="10"/>
  <c r="F254" i="10"/>
  <c r="F253" i="10"/>
  <c r="F252" i="10"/>
  <c r="F251" i="10"/>
  <c r="F250" i="10"/>
  <c r="F249" i="10"/>
  <c r="F248" i="10"/>
  <c r="F247" i="10"/>
  <c r="F246" i="10"/>
  <c r="F245" i="10"/>
  <c r="F244" i="10"/>
  <c r="F243" i="10"/>
  <c r="F242" i="10"/>
  <c r="F241" i="10"/>
  <c r="F240" i="10"/>
  <c r="F239" i="10"/>
  <c r="F238" i="10"/>
  <c r="F237" i="10"/>
  <c r="F236" i="10"/>
  <c r="F235" i="10"/>
  <c r="F234" i="10"/>
  <c r="F233" i="10"/>
  <c r="F232" i="10"/>
  <c r="F231" i="10"/>
  <c r="F230" i="10"/>
  <c r="F229" i="10"/>
  <c r="F228" i="10"/>
  <c r="F227" i="10"/>
  <c r="F226" i="10"/>
  <c r="F225" i="10"/>
  <c r="F224" i="10"/>
  <c r="F223" i="10"/>
  <c r="F222" i="10"/>
  <c r="F221" i="10"/>
  <c r="F220" i="10"/>
  <c r="F219" i="10"/>
  <c r="F218" i="10"/>
  <c r="F217" i="10"/>
  <c r="F216" i="10"/>
  <c r="F215" i="10"/>
  <c r="F214" i="10"/>
  <c r="F213" i="10"/>
  <c r="F212" i="10"/>
  <c r="F211" i="10"/>
  <c r="F210" i="10"/>
  <c r="F209" i="10"/>
  <c r="F208" i="10"/>
  <c r="F207" i="10"/>
  <c r="F206" i="10"/>
  <c r="F205" i="10"/>
  <c r="F204" i="10"/>
  <c r="F203" i="10"/>
  <c r="F202" i="10"/>
  <c r="F201" i="10"/>
  <c r="F200" i="10"/>
  <c r="F199" i="10"/>
  <c r="F198" i="10"/>
  <c r="F197" i="10"/>
  <c r="F196" i="10"/>
  <c r="F195" i="10"/>
  <c r="F194" i="10"/>
  <c r="F193" i="10"/>
  <c r="F192" i="10"/>
  <c r="F191" i="10"/>
  <c r="F190" i="10"/>
  <c r="F189" i="10"/>
  <c r="F188" i="10"/>
  <c r="F187" i="10"/>
  <c r="F186" i="10"/>
  <c r="F185" i="10"/>
  <c r="F184" i="10"/>
  <c r="F183" i="10"/>
  <c r="F182" i="10"/>
  <c r="F181" i="10"/>
  <c r="F180" i="10"/>
  <c r="F179" i="10"/>
  <c r="F178" i="10"/>
  <c r="F177" i="10"/>
  <c r="F176" i="10"/>
  <c r="F175" i="10"/>
  <c r="F174" i="10"/>
  <c r="F173" i="10"/>
  <c r="F172" i="10"/>
  <c r="F171" i="10"/>
  <c r="F170" i="10"/>
  <c r="F169" i="10"/>
  <c r="F168" i="10"/>
  <c r="F167" i="10"/>
  <c r="F166" i="10"/>
  <c r="F165" i="10"/>
  <c r="F164" i="10"/>
  <c r="F163" i="10"/>
  <c r="F162" i="10"/>
  <c r="F161" i="10"/>
  <c r="F160" i="10"/>
  <c r="F159" i="10"/>
  <c r="F158" i="10"/>
  <c r="F157" i="10"/>
  <c r="F156" i="10"/>
  <c r="F155" i="10"/>
  <c r="F154" i="10"/>
  <c r="F153" i="10"/>
  <c r="F152" i="10"/>
  <c r="F151" i="10"/>
  <c r="F150" i="10"/>
  <c r="F149" i="10"/>
  <c r="F148" i="10"/>
  <c r="F147" i="10"/>
  <c r="F146" i="10"/>
  <c r="F145" i="10"/>
  <c r="F144" i="10"/>
  <c r="F143" i="10"/>
  <c r="F142" i="10"/>
  <c r="F141" i="10"/>
  <c r="F140" i="10"/>
  <c r="F139" i="10"/>
  <c r="F138" i="10"/>
  <c r="F137" i="10"/>
  <c r="F136" i="10"/>
  <c r="F135" i="10"/>
  <c r="F134" i="10"/>
  <c r="F133" i="10"/>
  <c r="F132" i="10"/>
  <c r="F131" i="10"/>
  <c r="F130" i="10"/>
  <c r="F129" i="10"/>
  <c r="F128" i="10"/>
  <c r="F127" i="10"/>
  <c r="F126" i="10"/>
  <c r="F125" i="10"/>
  <c r="F124" i="10"/>
  <c r="F123" i="10"/>
  <c r="F122" i="10"/>
  <c r="F121" i="10"/>
  <c r="F120" i="10"/>
  <c r="F119" i="10"/>
  <c r="F118" i="10"/>
  <c r="F117" i="10"/>
  <c r="F116" i="10"/>
  <c r="F115" i="10"/>
  <c r="F114" i="10"/>
  <c r="F113" i="10"/>
  <c r="F112" i="10"/>
  <c r="F111" i="10"/>
  <c r="F110" i="10"/>
  <c r="F109" i="10"/>
  <c r="F108" i="10"/>
  <c r="F107" i="10"/>
  <c r="F106" i="10"/>
  <c r="E1997" i="10"/>
  <c r="E2000" i="10"/>
  <c r="E1999" i="10"/>
  <c r="E1998" i="10"/>
  <c r="E1996" i="10"/>
  <c r="E1995" i="10"/>
  <c r="E1994" i="10"/>
  <c r="E1993" i="10"/>
  <c r="E1992" i="10"/>
  <c r="E1991" i="10"/>
  <c r="E1990" i="10"/>
  <c r="E1989" i="10"/>
  <c r="E1988" i="10"/>
  <c r="E1987" i="10"/>
  <c r="E1986" i="10"/>
  <c r="E1985" i="10"/>
  <c r="E1984" i="10"/>
  <c r="E1983" i="10"/>
  <c r="E1982" i="10"/>
  <c r="E1981" i="10"/>
  <c r="E1980" i="10"/>
  <c r="E1979" i="10"/>
  <c r="E1978" i="10"/>
  <c r="E1977" i="10"/>
  <c r="E1976" i="10"/>
  <c r="E1975" i="10"/>
  <c r="E1974" i="10"/>
  <c r="E1973" i="10"/>
  <c r="E1972" i="10"/>
  <c r="E1971" i="10"/>
  <c r="E1970" i="10"/>
  <c r="E1969" i="10"/>
  <c r="E1968" i="10"/>
  <c r="E1967" i="10"/>
  <c r="E1966" i="10"/>
  <c r="E1965" i="10"/>
  <c r="E1964" i="10"/>
  <c r="E1963" i="10"/>
  <c r="E1962" i="10"/>
  <c r="E1961" i="10"/>
  <c r="E1960" i="10"/>
  <c r="E1959" i="10"/>
  <c r="E1958" i="10"/>
  <c r="E1957" i="10"/>
  <c r="E1956" i="10"/>
  <c r="E1955" i="10"/>
  <c r="E1954" i="10"/>
  <c r="E1953" i="10"/>
  <c r="E1952" i="10"/>
  <c r="E1951" i="10"/>
  <c r="E1950" i="10"/>
  <c r="E1949" i="10"/>
  <c r="E1948" i="10"/>
  <c r="E1947" i="10"/>
  <c r="E1946" i="10"/>
  <c r="E1945" i="10"/>
  <c r="E1944" i="10"/>
  <c r="E1943" i="10"/>
  <c r="E1942" i="10"/>
  <c r="E1941" i="10"/>
  <c r="E1940" i="10"/>
  <c r="E1939" i="10"/>
  <c r="E1938" i="10"/>
  <c r="E1937" i="10"/>
  <c r="E1936" i="10"/>
  <c r="E1935" i="10"/>
  <c r="E1934" i="10"/>
  <c r="E1933" i="10"/>
  <c r="E1932" i="10"/>
  <c r="E1931" i="10"/>
  <c r="E1930" i="10"/>
  <c r="E1929" i="10"/>
  <c r="E1928" i="10"/>
  <c r="E1927" i="10"/>
  <c r="E1926" i="10"/>
  <c r="E1925" i="10"/>
  <c r="E1924" i="10"/>
  <c r="E1923" i="10"/>
  <c r="E1922" i="10"/>
  <c r="E1921" i="10"/>
  <c r="E1920" i="10"/>
  <c r="E1919" i="10"/>
  <c r="E1918" i="10"/>
  <c r="E1917" i="10"/>
  <c r="E1916" i="10"/>
  <c r="E1915" i="10"/>
  <c r="E1914" i="10"/>
  <c r="E1913" i="10"/>
  <c r="E1912" i="10"/>
  <c r="E1911" i="10"/>
  <c r="E1910" i="10"/>
  <c r="E1909" i="10"/>
  <c r="E1908" i="10"/>
  <c r="E1907" i="10"/>
  <c r="E1906" i="10"/>
  <c r="E1905" i="10"/>
  <c r="E1904" i="10"/>
  <c r="E1903" i="10"/>
  <c r="E1902" i="10"/>
  <c r="E1901" i="10"/>
  <c r="E1900" i="10"/>
  <c r="E1899" i="10"/>
  <c r="E1898" i="10"/>
  <c r="E1897" i="10"/>
  <c r="E1896" i="10"/>
  <c r="E1895" i="10"/>
  <c r="E1894" i="10"/>
  <c r="E1893" i="10"/>
  <c r="E1892" i="10"/>
  <c r="E1891" i="10"/>
  <c r="E1890" i="10"/>
  <c r="E1889" i="10"/>
  <c r="E1888" i="10"/>
  <c r="E1887" i="10"/>
  <c r="E1886" i="10"/>
  <c r="E1885" i="10"/>
  <c r="E1884" i="10"/>
  <c r="E1883" i="10"/>
  <c r="E1882" i="10"/>
  <c r="E1881" i="10"/>
  <c r="E1880" i="10"/>
  <c r="E1879" i="10"/>
  <c r="E1878" i="10"/>
  <c r="E1877" i="10"/>
  <c r="E1876" i="10"/>
  <c r="E1875" i="10"/>
  <c r="E1874" i="10"/>
  <c r="E1873" i="10"/>
  <c r="E1872" i="10"/>
  <c r="E1871" i="10"/>
  <c r="E1870" i="10"/>
  <c r="E1869" i="10"/>
  <c r="E1868" i="10"/>
  <c r="E1867" i="10"/>
  <c r="E1866" i="10"/>
  <c r="E1865" i="10"/>
  <c r="E1864" i="10"/>
  <c r="E1863" i="10"/>
  <c r="E1862" i="10"/>
  <c r="E1861" i="10"/>
  <c r="E1860" i="10"/>
  <c r="E1859" i="10"/>
  <c r="E1858" i="10"/>
  <c r="E1857" i="10"/>
  <c r="E1856" i="10"/>
  <c r="E1855" i="10"/>
  <c r="E1854" i="10"/>
  <c r="E1853" i="10"/>
  <c r="E1852" i="10"/>
  <c r="E1851" i="10"/>
  <c r="E1850" i="10"/>
  <c r="E1849" i="10"/>
  <c r="E1848" i="10"/>
  <c r="E1847" i="10"/>
  <c r="E1846" i="10"/>
  <c r="E1845" i="10"/>
  <c r="E1844" i="10"/>
  <c r="E1843" i="10"/>
  <c r="E1842" i="10"/>
  <c r="E1841" i="10"/>
  <c r="E1840" i="10"/>
  <c r="E1839" i="10"/>
  <c r="E1838" i="10"/>
  <c r="E1837" i="10"/>
  <c r="E1836" i="10"/>
  <c r="E1835" i="10"/>
  <c r="E1834" i="10"/>
  <c r="E1833" i="10"/>
  <c r="E1832" i="10"/>
  <c r="E1831" i="10"/>
  <c r="E1830" i="10"/>
  <c r="E1829" i="10"/>
  <c r="E1828" i="10"/>
  <c r="E1827" i="10"/>
  <c r="E1826" i="10"/>
  <c r="E1825" i="10"/>
  <c r="E1824" i="10"/>
  <c r="E1823" i="10"/>
  <c r="E1822" i="10"/>
  <c r="E1821" i="10"/>
  <c r="E1820" i="10"/>
  <c r="E1819" i="10"/>
  <c r="E1818" i="10"/>
  <c r="E1817" i="10"/>
  <c r="E1816" i="10"/>
  <c r="E1815" i="10"/>
  <c r="E1814" i="10"/>
  <c r="E1813" i="10"/>
  <c r="E1812" i="10"/>
  <c r="E1811" i="10"/>
  <c r="E1810" i="10"/>
  <c r="E1809" i="10"/>
  <c r="E1808" i="10"/>
  <c r="E1807" i="10"/>
  <c r="E1806" i="10"/>
  <c r="E1805" i="10"/>
  <c r="E1804" i="10"/>
  <c r="E1803" i="10"/>
  <c r="E1802" i="10"/>
  <c r="E1801" i="10"/>
  <c r="E1800" i="10"/>
  <c r="E1799" i="10"/>
  <c r="E1798" i="10"/>
  <c r="E1797" i="10"/>
  <c r="E1796" i="10"/>
  <c r="E1795" i="10"/>
  <c r="E1794" i="10"/>
  <c r="E1793" i="10"/>
  <c r="E1792" i="10"/>
  <c r="E1791" i="10"/>
  <c r="E1790" i="10"/>
  <c r="E1789" i="10"/>
  <c r="E1788" i="10"/>
  <c r="E1787" i="10"/>
  <c r="E1786" i="10"/>
  <c r="E1785" i="10"/>
  <c r="E1784" i="10"/>
  <c r="E1783" i="10"/>
  <c r="E1782" i="10"/>
  <c r="E1781" i="10"/>
  <c r="E1780" i="10"/>
  <c r="E1779" i="10"/>
  <c r="E1778" i="10"/>
  <c r="E1777" i="10"/>
  <c r="E1776" i="10"/>
  <c r="E1775" i="10"/>
  <c r="E1774" i="10"/>
  <c r="E1773" i="10"/>
  <c r="E1772" i="10"/>
  <c r="E1771" i="10"/>
  <c r="E1770" i="10"/>
  <c r="E1769" i="10"/>
  <c r="E1768" i="10"/>
  <c r="E1767" i="10"/>
  <c r="E1766" i="10"/>
  <c r="E1765" i="10"/>
  <c r="E1764" i="10"/>
  <c r="E1763" i="10"/>
  <c r="E1762" i="10"/>
  <c r="E1761" i="10"/>
  <c r="E1760" i="10"/>
  <c r="E1759" i="10"/>
  <c r="E1758" i="10"/>
  <c r="E1757" i="10"/>
  <c r="E1756" i="10"/>
  <c r="E1755" i="10"/>
  <c r="E1754" i="10"/>
  <c r="E1753" i="10"/>
  <c r="E1752" i="10"/>
  <c r="E1751" i="10"/>
  <c r="E1750" i="10"/>
  <c r="E1749" i="10"/>
  <c r="E1748" i="10"/>
  <c r="E1747" i="10"/>
  <c r="E1746" i="10"/>
  <c r="E1745" i="10"/>
  <c r="E1744" i="10"/>
  <c r="E1743" i="10"/>
  <c r="E1742" i="10"/>
  <c r="E1741" i="10"/>
  <c r="E1740" i="10"/>
  <c r="E1739" i="10"/>
  <c r="E1738" i="10"/>
  <c r="E1737" i="10"/>
  <c r="E1736" i="10"/>
  <c r="E1735" i="10"/>
  <c r="E1734" i="10"/>
  <c r="E1733" i="10"/>
  <c r="E1732" i="10"/>
  <c r="E1731" i="10"/>
  <c r="E1730" i="10"/>
  <c r="E1729" i="10"/>
  <c r="E1728" i="10"/>
  <c r="E1727" i="10"/>
  <c r="E1726" i="10"/>
  <c r="E1725" i="10"/>
  <c r="E1724" i="10"/>
  <c r="E1723" i="10"/>
  <c r="E1722" i="10"/>
  <c r="E1721" i="10"/>
  <c r="E1720" i="10"/>
  <c r="E1719" i="10"/>
  <c r="E1718" i="10"/>
  <c r="E1717" i="10"/>
  <c r="E1716" i="10"/>
  <c r="E1715" i="10"/>
  <c r="E1714" i="10"/>
  <c r="E1713" i="10"/>
  <c r="E1712" i="10"/>
  <c r="E1711" i="10"/>
  <c r="E1710" i="10"/>
  <c r="E1709" i="10"/>
  <c r="E1708" i="10"/>
  <c r="E1707" i="10"/>
  <c r="E1706" i="10"/>
  <c r="E1705" i="10"/>
  <c r="E1704" i="10"/>
  <c r="E1703" i="10"/>
  <c r="E1702" i="10"/>
  <c r="E1701" i="10"/>
  <c r="E1700" i="10"/>
  <c r="E1699" i="10"/>
  <c r="E1698" i="10"/>
  <c r="E1697" i="10"/>
  <c r="E1696" i="10"/>
  <c r="E1695" i="10"/>
  <c r="E1694" i="10"/>
  <c r="E1693" i="10"/>
  <c r="E1692" i="10"/>
  <c r="E1691" i="10"/>
  <c r="E1690" i="10"/>
  <c r="E1689" i="10"/>
  <c r="E1688" i="10"/>
  <c r="E1687" i="10"/>
  <c r="E1686" i="10"/>
  <c r="E1685" i="10"/>
  <c r="E1684" i="10"/>
  <c r="E1683" i="10"/>
  <c r="E1682" i="10"/>
  <c r="E1681" i="10"/>
  <c r="E1680" i="10"/>
  <c r="E1679" i="10"/>
  <c r="E1678" i="10"/>
  <c r="E1677" i="10"/>
  <c r="E1676" i="10"/>
  <c r="E1675" i="10"/>
  <c r="E1674" i="10"/>
  <c r="E1673" i="10"/>
  <c r="E1672" i="10"/>
  <c r="E1671" i="10"/>
  <c r="E1670" i="10"/>
  <c r="E1669" i="10"/>
  <c r="E1668" i="10"/>
  <c r="E1667" i="10"/>
  <c r="E1666" i="10"/>
  <c r="E1665" i="10"/>
  <c r="E1664" i="10"/>
  <c r="E1663" i="10"/>
  <c r="E1662" i="10"/>
  <c r="E1661" i="10"/>
  <c r="E1660" i="10"/>
  <c r="E1659" i="10"/>
  <c r="E1658" i="10"/>
  <c r="E1657" i="10"/>
  <c r="E1656" i="10"/>
  <c r="E1655" i="10"/>
  <c r="E1654" i="10"/>
  <c r="E1653" i="10"/>
  <c r="E1652" i="10"/>
  <c r="E1651" i="10"/>
  <c r="E1650" i="10"/>
  <c r="E1649" i="10"/>
  <c r="E1648" i="10"/>
  <c r="E1647" i="10"/>
  <c r="E1646" i="10"/>
  <c r="E1645" i="10"/>
  <c r="E1644" i="10"/>
  <c r="E1643" i="10"/>
  <c r="E1642" i="10"/>
  <c r="E1641" i="10"/>
  <c r="E1640" i="10"/>
  <c r="E1639" i="10"/>
  <c r="E1638" i="10"/>
  <c r="E1637" i="10"/>
  <c r="E1636" i="10"/>
  <c r="E1635" i="10"/>
  <c r="E1634" i="10"/>
  <c r="E1633" i="10"/>
  <c r="E1632" i="10"/>
  <c r="E1631" i="10"/>
  <c r="E1630" i="10"/>
  <c r="E1629" i="10"/>
  <c r="E1628" i="10"/>
  <c r="E1627" i="10"/>
  <c r="E1626" i="10"/>
  <c r="E1625" i="10"/>
  <c r="E1624" i="10"/>
  <c r="E1623" i="10"/>
  <c r="E1622" i="10"/>
  <c r="E1621" i="10"/>
  <c r="E1620" i="10"/>
  <c r="E1619" i="10"/>
  <c r="E1618" i="10"/>
  <c r="E1617" i="10"/>
  <c r="E1616" i="10"/>
  <c r="E1615" i="10"/>
  <c r="E1614" i="10"/>
  <c r="E1613" i="10"/>
  <c r="E1612" i="10"/>
  <c r="E1611" i="10"/>
  <c r="E1610" i="10"/>
  <c r="E1609" i="10"/>
  <c r="E1608" i="10"/>
  <c r="E1607" i="10"/>
  <c r="E1606" i="10"/>
  <c r="E1605" i="10"/>
  <c r="E1604" i="10"/>
  <c r="E1603" i="10"/>
  <c r="E1602" i="10"/>
  <c r="E1601" i="10"/>
  <c r="E1600" i="10"/>
  <c r="E1599" i="10"/>
  <c r="E1598" i="10"/>
  <c r="E1597" i="10"/>
  <c r="E1596" i="10"/>
  <c r="E1595" i="10"/>
  <c r="E1594" i="10"/>
  <c r="E1593" i="10"/>
  <c r="E1592" i="10"/>
  <c r="E1591" i="10"/>
  <c r="E1590" i="10"/>
  <c r="E1589" i="10"/>
  <c r="E1588" i="10"/>
  <c r="E1587" i="10"/>
  <c r="E1586" i="10"/>
  <c r="E1585" i="10"/>
  <c r="E1584" i="10"/>
  <c r="E1583" i="10"/>
  <c r="E1582" i="10"/>
  <c r="E1581" i="10"/>
  <c r="E1580" i="10"/>
  <c r="E1579" i="10"/>
  <c r="E1578" i="10"/>
  <c r="E1577" i="10"/>
  <c r="E1576" i="10"/>
  <c r="E1575" i="10"/>
  <c r="E1574" i="10"/>
  <c r="E1573" i="10"/>
  <c r="E1572" i="10"/>
  <c r="E1571" i="10"/>
  <c r="E1570" i="10"/>
  <c r="E1569" i="10"/>
  <c r="E1568" i="10"/>
  <c r="E1567" i="10"/>
  <c r="E1566" i="10"/>
  <c r="E1565" i="10"/>
  <c r="E1564" i="10"/>
  <c r="E1563" i="10"/>
  <c r="E1562" i="10"/>
  <c r="E1561" i="10"/>
  <c r="E1560" i="10"/>
  <c r="E1559" i="10"/>
  <c r="E1558" i="10"/>
  <c r="E1557" i="10"/>
  <c r="E1556" i="10"/>
  <c r="E1555" i="10"/>
  <c r="E1554" i="10"/>
  <c r="E1553" i="10"/>
  <c r="E1552" i="10"/>
  <c r="E1551" i="10"/>
  <c r="E1550" i="10"/>
  <c r="E1549" i="10"/>
  <c r="E1548" i="10"/>
  <c r="E1547" i="10"/>
  <c r="E1546" i="10"/>
  <c r="E1545" i="10"/>
  <c r="E1544" i="10"/>
  <c r="E1543" i="10"/>
  <c r="E1542" i="10"/>
  <c r="E1541" i="10"/>
  <c r="E1540" i="10"/>
  <c r="E1539" i="10"/>
  <c r="E1538" i="10"/>
  <c r="E1537" i="10"/>
  <c r="E1536" i="10"/>
  <c r="E1535" i="10"/>
  <c r="E1534" i="10"/>
  <c r="E1533" i="10"/>
  <c r="E1532" i="10"/>
  <c r="E1531" i="10"/>
  <c r="E1530" i="10"/>
  <c r="E1529" i="10"/>
  <c r="E1528" i="10"/>
  <c r="E1527" i="10"/>
  <c r="E1526" i="10"/>
  <c r="E1525" i="10"/>
  <c r="E1524" i="10"/>
  <c r="E1523" i="10"/>
  <c r="E1522" i="10"/>
  <c r="E1521" i="10"/>
  <c r="E1520" i="10"/>
  <c r="E1519" i="10"/>
  <c r="E1518" i="10"/>
  <c r="E1517" i="10"/>
  <c r="E1516" i="10"/>
  <c r="E1515" i="10"/>
  <c r="E1514" i="10"/>
  <c r="E1513" i="10"/>
  <c r="E1512" i="10"/>
  <c r="E1511" i="10"/>
  <c r="E1510" i="10"/>
  <c r="E1509" i="10"/>
  <c r="E1508" i="10"/>
  <c r="E1507" i="10"/>
  <c r="E1506" i="10"/>
  <c r="E1505" i="10"/>
  <c r="E1504" i="10"/>
  <c r="E1503" i="10"/>
  <c r="E1502" i="10"/>
  <c r="E1501" i="10"/>
  <c r="E1500" i="10"/>
  <c r="E1499" i="10"/>
  <c r="E1498" i="10"/>
  <c r="E1497" i="10"/>
  <c r="E1496" i="10"/>
  <c r="E1495" i="10"/>
  <c r="E1494" i="10"/>
  <c r="E1493" i="10"/>
  <c r="E1492" i="10"/>
  <c r="E1491" i="10"/>
  <c r="E1490" i="10"/>
  <c r="E1489" i="10"/>
  <c r="E1488" i="10"/>
  <c r="E1487" i="10"/>
  <c r="E1486" i="10"/>
  <c r="E1485" i="10"/>
  <c r="E1484" i="10"/>
  <c r="E1483" i="10"/>
  <c r="E1482" i="10"/>
  <c r="E1481" i="10"/>
  <c r="E1480" i="10"/>
  <c r="E1479" i="10"/>
  <c r="E1478" i="10"/>
  <c r="E1477" i="10"/>
  <c r="E1476" i="10"/>
  <c r="E1475" i="10"/>
  <c r="E1474" i="10"/>
  <c r="E1473" i="10"/>
  <c r="E1472" i="10"/>
  <c r="E1471" i="10"/>
  <c r="E1470" i="10"/>
  <c r="E1469" i="10"/>
  <c r="E1468" i="10"/>
  <c r="E1467" i="10"/>
  <c r="E1466" i="10"/>
  <c r="E1465" i="10"/>
  <c r="E1464" i="10"/>
  <c r="E1463" i="10"/>
  <c r="E1462" i="10"/>
  <c r="E1461" i="10"/>
  <c r="E1460" i="10"/>
  <c r="E1459" i="10"/>
  <c r="E1458" i="10"/>
  <c r="E1457" i="10"/>
  <c r="E1456" i="10"/>
  <c r="E1455" i="10"/>
  <c r="E1454" i="10"/>
  <c r="E1453" i="10"/>
  <c r="E1452" i="10"/>
  <c r="E1451" i="10"/>
  <c r="E1450" i="10"/>
  <c r="E1449" i="10"/>
  <c r="E1448" i="10"/>
  <c r="E1447" i="10"/>
  <c r="E1446" i="10"/>
  <c r="E1445" i="10"/>
  <c r="E1444" i="10"/>
  <c r="E1443" i="10"/>
  <c r="E1442" i="10"/>
  <c r="E1441" i="10"/>
  <c r="E1440" i="10"/>
  <c r="E1439" i="10"/>
  <c r="E1438" i="10"/>
  <c r="E1437" i="10"/>
  <c r="E1436" i="10"/>
  <c r="E1435" i="10"/>
  <c r="E1434" i="10"/>
  <c r="E1433" i="10"/>
  <c r="E1432" i="10"/>
  <c r="E1431" i="10"/>
  <c r="E1430" i="10"/>
  <c r="E1429" i="10"/>
  <c r="E1428" i="10"/>
  <c r="E1427" i="10"/>
  <c r="E1426" i="10"/>
  <c r="E1425" i="10"/>
  <c r="E1424" i="10"/>
  <c r="E1423" i="10"/>
  <c r="E1422" i="10"/>
  <c r="E1421" i="10"/>
  <c r="E1420" i="10"/>
  <c r="E1419" i="10"/>
  <c r="E1418" i="10"/>
  <c r="E1417" i="10"/>
  <c r="E1416" i="10"/>
  <c r="E1415" i="10"/>
  <c r="E1414" i="10"/>
  <c r="E1413" i="10"/>
  <c r="E1412" i="10"/>
  <c r="E1411" i="10"/>
  <c r="E1410" i="10"/>
  <c r="E1409" i="10"/>
  <c r="E1408" i="10"/>
  <c r="E1407" i="10"/>
  <c r="E1406" i="10"/>
  <c r="E1405" i="10"/>
  <c r="E1404" i="10"/>
  <c r="E1403" i="10"/>
  <c r="E1402" i="10"/>
  <c r="E1401" i="10"/>
  <c r="E1400" i="10"/>
  <c r="E1399" i="10"/>
  <c r="E1398" i="10"/>
  <c r="E1397" i="10"/>
  <c r="E1396" i="10"/>
  <c r="E1395" i="10"/>
  <c r="E1394" i="10"/>
  <c r="E1393" i="10"/>
  <c r="E1392" i="10"/>
  <c r="E1391" i="10"/>
  <c r="E1390" i="10"/>
  <c r="E1389" i="10"/>
  <c r="E1388" i="10"/>
  <c r="E1387" i="10"/>
  <c r="E1386" i="10"/>
  <c r="E1385" i="10"/>
  <c r="E1384" i="10"/>
  <c r="E1383" i="10"/>
  <c r="E1382" i="10"/>
  <c r="E1381" i="10"/>
  <c r="E1380" i="10"/>
  <c r="E1379" i="10"/>
  <c r="E1378" i="10"/>
  <c r="E1377" i="10"/>
  <c r="E1376" i="10"/>
  <c r="E1375" i="10"/>
  <c r="E1374" i="10"/>
  <c r="E1373" i="10"/>
  <c r="E1372" i="10"/>
  <c r="E1371" i="10"/>
  <c r="E1370" i="10"/>
  <c r="E1369" i="10"/>
  <c r="E1368" i="10"/>
  <c r="E1367" i="10"/>
  <c r="E1366" i="10"/>
  <c r="E1365" i="10"/>
  <c r="E1364" i="10"/>
  <c r="E1363" i="10"/>
  <c r="E1362" i="10"/>
  <c r="E1361" i="10"/>
  <c r="E1360" i="10"/>
  <c r="E1359" i="10"/>
  <c r="E1358" i="10"/>
  <c r="E1357" i="10"/>
  <c r="E1356" i="10"/>
  <c r="E1355" i="10"/>
  <c r="E1354" i="10"/>
  <c r="E1353" i="10"/>
  <c r="E1352" i="10"/>
  <c r="E1351" i="10"/>
  <c r="E1350" i="10"/>
  <c r="E1349" i="10"/>
  <c r="E1348" i="10"/>
  <c r="E1347" i="10"/>
  <c r="E1346" i="10"/>
  <c r="E1345" i="10"/>
  <c r="E1344" i="10"/>
  <c r="E1343" i="10"/>
  <c r="E1342" i="10"/>
  <c r="E1341" i="10"/>
  <c r="E1340" i="10"/>
  <c r="E1339" i="10"/>
  <c r="E1338" i="10"/>
  <c r="E1337" i="10"/>
  <c r="E1336" i="10"/>
  <c r="E1335" i="10"/>
  <c r="E1334" i="10"/>
  <c r="E1333" i="10"/>
  <c r="E1332" i="10"/>
  <c r="E1331" i="10"/>
  <c r="E1330" i="10"/>
  <c r="E1329" i="10"/>
  <c r="E1328" i="10"/>
  <c r="E1327" i="10"/>
  <c r="E1326" i="10"/>
  <c r="E1325" i="10"/>
  <c r="E1324" i="10"/>
  <c r="E1323" i="10"/>
  <c r="E1322" i="10"/>
  <c r="E1321" i="10"/>
  <c r="E1320" i="10"/>
  <c r="E1319" i="10"/>
  <c r="E1318" i="10"/>
  <c r="E1317" i="10"/>
  <c r="E1316" i="10"/>
  <c r="E1315" i="10"/>
  <c r="E1314" i="10"/>
  <c r="E1313" i="10"/>
  <c r="E1312" i="10"/>
  <c r="E1311" i="10"/>
  <c r="E1310" i="10"/>
  <c r="E1309" i="10"/>
  <c r="E1308" i="10"/>
  <c r="E1307" i="10"/>
  <c r="E1306" i="10"/>
  <c r="E1305" i="10"/>
  <c r="E1304" i="10"/>
  <c r="E1303" i="10"/>
  <c r="E1302" i="10"/>
  <c r="E1301" i="10"/>
  <c r="E1300" i="10"/>
  <c r="E1299" i="10"/>
  <c r="E1298" i="10"/>
  <c r="E1297" i="10"/>
  <c r="E1296" i="10"/>
  <c r="E1295" i="10"/>
  <c r="E1294" i="10"/>
  <c r="E1293" i="10"/>
  <c r="E1292" i="10"/>
  <c r="E1291" i="10"/>
  <c r="E1290" i="10"/>
  <c r="E1289" i="10"/>
  <c r="E1288" i="10"/>
  <c r="E1287" i="10"/>
  <c r="E1286" i="10"/>
  <c r="E1285" i="10"/>
  <c r="E1284" i="10"/>
  <c r="E1283" i="10"/>
  <c r="E1282" i="10"/>
  <c r="E1281" i="10"/>
  <c r="E1280" i="10"/>
  <c r="E1279" i="10"/>
  <c r="E1278" i="10"/>
  <c r="E1277" i="10"/>
  <c r="E1276" i="10"/>
  <c r="E1275" i="10"/>
  <c r="E1274" i="10"/>
  <c r="E1273" i="10"/>
  <c r="E1272" i="10"/>
  <c r="E1271" i="10"/>
  <c r="E1270" i="10"/>
  <c r="E1269" i="10"/>
  <c r="E1268" i="10"/>
  <c r="E1267" i="10"/>
  <c r="E1266" i="10"/>
  <c r="E1265" i="10"/>
  <c r="E1264" i="10"/>
  <c r="E1263" i="10"/>
  <c r="E1262" i="10"/>
  <c r="E1261" i="10"/>
  <c r="E1260" i="10"/>
  <c r="E1259" i="10"/>
  <c r="E1258" i="10"/>
  <c r="E1257" i="10"/>
  <c r="E1256" i="10"/>
  <c r="E1255" i="10"/>
  <c r="E1254" i="10"/>
  <c r="E1253" i="10"/>
  <c r="E1252" i="10"/>
  <c r="E1251" i="10"/>
  <c r="E1250" i="10"/>
  <c r="E1249" i="10"/>
  <c r="E1248" i="10"/>
  <c r="E1247" i="10"/>
  <c r="E1246" i="10"/>
  <c r="E1245" i="10"/>
  <c r="E1244" i="10"/>
  <c r="E1243" i="10"/>
  <c r="E1242" i="10"/>
  <c r="E1241" i="10"/>
  <c r="E1240" i="10"/>
  <c r="E1239" i="10"/>
  <c r="E1238" i="10"/>
  <c r="E1237" i="10"/>
  <c r="E1236" i="10"/>
  <c r="E1235" i="10"/>
  <c r="E1234" i="10"/>
  <c r="E1233" i="10"/>
  <c r="E1232" i="10"/>
  <c r="E1231" i="10"/>
  <c r="E1230" i="10"/>
  <c r="E1229" i="10"/>
  <c r="E1228" i="10"/>
  <c r="E1227" i="10"/>
  <c r="E1226" i="10"/>
  <c r="E1225" i="10"/>
  <c r="E1224" i="10"/>
  <c r="E1223" i="10"/>
  <c r="E1222" i="10"/>
  <c r="E1221" i="10"/>
  <c r="E1220" i="10"/>
  <c r="E1219" i="10"/>
  <c r="E1218" i="10"/>
  <c r="E1217" i="10"/>
  <c r="E1216" i="10"/>
  <c r="E1215" i="10"/>
  <c r="E1214" i="10"/>
  <c r="E1213" i="10"/>
  <c r="E1212" i="10"/>
  <c r="E1211" i="10"/>
  <c r="E1210" i="10"/>
  <c r="E1209" i="10"/>
  <c r="E1208" i="10"/>
  <c r="E1207" i="10"/>
  <c r="E1206" i="10"/>
  <c r="E1205" i="10"/>
  <c r="E1204" i="10"/>
  <c r="E1203" i="10"/>
  <c r="E1202" i="10"/>
  <c r="E1201" i="10"/>
  <c r="E1200" i="10"/>
  <c r="E1199" i="10"/>
  <c r="E1198" i="10"/>
  <c r="E1197" i="10"/>
  <c r="E1196" i="10"/>
  <c r="E1195" i="10"/>
  <c r="E1194" i="10"/>
  <c r="E1193" i="10"/>
  <c r="E1192" i="10"/>
  <c r="E1191" i="10"/>
  <c r="E1190" i="10"/>
  <c r="E1189" i="10"/>
  <c r="E1188" i="10"/>
  <c r="E1187" i="10"/>
  <c r="E1186" i="10"/>
  <c r="E1185" i="10"/>
  <c r="E1184" i="10"/>
  <c r="E1183" i="10"/>
  <c r="E1182" i="10"/>
  <c r="E1181" i="10"/>
  <c r="E1180" i="10"/>
  <c r="E1179" i="10"/>
  <c r="E1178" i="10"/>
  <c r="E1177" i="10"/>
  <c r="E1176" i="10"/>
  <c r="E1175" i="10"/>
  <c r="E1174" i="10"/>
  <c r="E1173" i="10"/>
  <c r="E1172" i="10"/>
  <c r="E1171" i="10"/>
  <c r="E1170" i="10"/>
  <c r="E1169" i="10"/>
  <c r="E1168" i="10"/>
  <c r="E1167" i="10"/>
  <c r="E1166" i="10"/>
  <c r="E1165" i="10"/>
  <c r="E1164" i="10"/>
  <c r="E1163" i="10"/>
  <c r="E1162" i="10"/>
  <c r="E1161" i="10"/>
  <c r="E1160" i="10"/>
  <c r="E1159" i="10"/>
  <c r="E1158" i="10"/>
  <c r="E1157" i="10"/>
  <c r="E1156" i="10"/>
  <c r="E1155" i="10"/>
  <c r="E1154" i="10"/>
  <c r="E1153" i="10"/>
  <c r="E1152" i="10"/>
  <c r="E1151" i="10"/>
  <c r="E1150" i="10"/>
  <c r="E1149" i="10"/>
  <c r="E1148" i="10"/>
  <c r="E1147" i="10"/>
  <c r="E1146" i="10"/>
  <c r="E1145" i="10"/>
  <c r="E1144" i="10"/>
  <c r="E1143" i="10"/>
  <c r="E1142" i="10"/>
  <c r="E1141" i="10"/>
  <c r="E1140" i="10"/>
  <c r="E1139" i="10"/>
  <c r="E1138" i="10"/>
  <c r="E1137" i="10"/>
  <c r="E1136" i="10"/>
  <c r="E1135" i="10"/>
  <c r="E1134" i="10"/>
  <c r="E1133" i="10"/>
  <c r="E1132" i="10"/>
  <c r="E1131" i="10"/>
  <c r="E1130" i="10"/>
  <c r="E1129" i="10"/>
  <c r="E1128" i="10"/>
  <c r="E1127" i="10"/>
  <c r="E1126" i="10"/>
  <c r="E1125" i="10"/>
  <c r="E1124" i="10"/>
  <c r="E1123" i="10"/>
  <c r="E1122" i="10"/>
  <c r="E1121" i="10"/>
  <c r="E1120" i="10"/>
  <c r="E1119" i="10"/>
  <c r="E1118" i="10"/>
  <c r="E1117" i="10"/>
  <c r="E1116" i="10"/>
  <c r="E1115" i="10"/>
  <c r="E1114" i="10"/>
  <c r="E1113" i="10"/>
  <c r="E1112" i="10"/>
  <c r="E1111" i="10"/>
  <c r="E1110" i="10"/>
  <c r="E1109" i="10"/>
  <c r="E1108" i="10"/>
  <c r="E1107" i="10"/>
  <c r="E1106" i="10"/>
  <c r="E1105" i="10"/>
  <c r="E1104" i="10"/>
  <c r="E1103" i="10"/>
  <c r="E1102" i="10"/>
  <c r="E1101" i="10"/>
  <c r="E1100" i="10"/>
  <c r="E1099" i="10"/>
  <c r="E1098" i="10"/>
  <c r="E1097" i="10"/>
  <c r="E1096" i="10"/>
  <c r="E1095" i="10"/>
  <c r="E1094" i="10"/>
  <c r="E1093" i="10"/>
  <c r="E1092" i="10"/>
  <c r="E1091" i="10"/>
  <c r="E1090" i="10"/>
  <c r="E1089" i="10"/>
  <c r="E1088" i="10"/>
  <c r="E1087" i="10"/>
  <c r="E1086" i="10"/>
  <c r="E1085" i="10"/>
  <c r="E1084" i="10"/>
  <c r="E1083" i="10"/>
  <c r="E1082" i="10"/>
  <c r="E1081" i="10"/>
  <c r="E1080" i="10"/>
  <c r="E1079" i="10"/>
  <c r="E1078" i="10"/>
  <c r="E1077" i="10"/>
  <c r="E1076" i="10"/>
  <c r="E1075" i="10"/>
  <c r="E1074" i="10"/>
  <c r="E1073" i="10"/>
  <c r="E1072" i="10"/>
  <c r="E1071" i="10"/>
  <c r="E1070" i="10"/>
  <c r="E1069" i="10"/>
  <c r="E1068" i="10"/>
  <c r="E1067" i="10"/>
  <c r="E1066" i="10"/>
  <c r="E1065" i="10"/>
  <c r="E1064" i="10"/>
  <c r="E1063" i="10"/>
  <c r="E1062" i="10"/>
  <c r="E1061" i="10"/>
  <c r="E1060" i="10"/>
  <c r="E1059" i="10"/>
  <c r="E1058" i="10"/>
  <c r="E1057" i="10"/>
  <c r="E1056" i="10"/>
  <c r="E1055" i="10"/>
  <c r="E1054" i="10"/>
  <c r="E1053" i="10"/>
  <c r="E1052" i="10"/>
  <c r="E1051" i="10"/>
  <c r="E1050" i="10"/>
  <c r="E1049" i="10"/>
  <c r="E1048" i="10"/>
  <c r="E1047" i="10"/>
  <c r="E1046" i="10"/>
  <c r="E1045" i="10"/>
  <c r="E1044" i="10"/>
  <c r="E1043" i="10"/>
  <c r="E1042" i="10"/>
  <c r="E1041" i="10"/>
  <c r="E1040" i="10"/>
  <c r="E1039" i="10"/>
  <c r="E1038" i="10"/>
  <c r="E1037" i="10"/>
  <c r="E1036" i="10"/>
  <c r="E1035" i="10"/>
  <c r="E1034" i="10"/>
  <c r="E1033" i="10"/>
  <c r="E1032" i="10"/>
  <c r="E1031" i="10"/>
  <c r="E1030" i="10"/>
  <c r="E1029" i="10"/>
  <c r="E1028" i="10"/>
  <c r="E1027" i="10"/>
  <c r="E1026" i="10"/>
  <c r="E1025" i="10"/>
  <c r="E1024" i="10"/>
  <c r="E1023" i="10"/>
  <c r="E1022" i="10"/>
  <c r="E1021" i="10"/>
  <c r="E1020" i="10"/>
  <c r="E1019" i="10"/>
  <c r="E1018" i="10"/>
  <c r="E1017" i="10"/>
  <c r="E1016" i="10"/>
  <c r="E1015" i="10"/>
  <c r="E1014" i="10"/>
  <c r="E1013" i="10"/>
  <c r="E1012" i="10"/>
  <c r="E1011" i="10"/>
  <c r="E1010" i="10"/>
  <c r="E1009" i="10"/>
  <c r="E1008" i="10"/>
  <c r="E1007" i="10"/>
  <c r="E1006" i="10"/>
  <c r="E1005" i="10"/>
  <c r="E1004" i="10"/>
  <c r="E1003" i="10"/>
  <c r="E1002" i="10"/>
  <c r="E1001" i="10"/>
  <c r="E1000" i="10"/>
  <c r="E999" i="10"/>
  <c r="E998" i="10"/>
  <c r="E997" i="10"/>
  <c r="E996" i="10"/>
  <c r="E995" i="10"/>
  <c r="E994" i="10"/>
  <c r="E993" i="10"/>
  <c r="E992" i="10"/>
  <c r="E991" i="10"/>
  <c r="E990" i="10"/>
  <c r="E989" i="10"/>
  <c r="E988" i="10"/>
  <c r="E987" i="10"/>
  <c r="E986" i="10"/>
  <c r="E985" i="10"/>
  <c r="E984" i="10"/>
  <c r="E983" i="10"/>
  <c r="E982" i="10"/>
  <c r="E981" i="10"/>
  <c r="E980" i="10"/>
  <c r="E979" i="10"/>
  <c r="E978" i="10"/>
  <c r="E977" i="10"/>
  <c r="E976" i="10"/>
  <c r="E975" i="10"/>
  <c r="E974" i="10"/>
  <c r="E973" i="10"/>
  <c r="E972" i="10"/>
  <c r="E971" i="10"/>
  <c r="E970" i="10"/>
  <c r="E969" i="10"/>
  <c r="E968" i="10"/>
  <c r="E967" i="10"/>
  <c r="E966" i="10"/>
  <c r="E965" i="10"/>
  <c r="E964" i="10"/>
  <c r="E963" i="10"/>
  <c r="E962" i="10"/>
  <c r="E961" i="10"/>
  <c r="E960" i="10"/>
  <c r="E959" i="10"/>
  <c r="E958" i="10"/>
  <c r="E957" i="10"/>
  <c r="E956" i="10"/>
  <c r="E955" i="10"/>
  <c r="E954" i="10"/>
  <c r="E953" i="10"/>
  <c r="E952" i="10"/>
  <c r="E951" i="10"/>
  <c r="E950" i="10"/>
  <c r="E949" i="10"/>
  <c r="E948" i="10"/>
  <c r="E947" i="10"/>
  <c r="E946" i="10"/>
  <c r="E945" i="10"/>
  <c r="E944" i="10"/>
  <c r="E943" i="10"/>
  <c r="E942" i="10"/>
  <c r="E941" i="10"/>
  <c r="E940" i="10"/>
  <c r="E939" i="10"/>
  <c r="E938" i="10"/>
  <c r="E937" i="10"/>
  <c r="E936" i="10"/>
  <c r="E935" i="10"/>
  <c r="E934" i="10"/>
  <c r="E933" i="10"/>
  <c r="E932" i="10"/>
  <c r="E931" i="10"/>
  <c r="E930" i="10"/>
  <c r="E929" i="10"/>
  <c r="E928" i="10"/>
  <c r="E927" i="10"/>
  <c r="E926" i="10"/>
  <c r="E925" i="10"/>
  <c r="E924" i="10"/>
  <c r="E923" i="10"/>
  <c r="E922" i="10"/>
  <c r="E921" i="10"/>
  <c r="E920" i="10"/>
  <c r="E919" i="10"/>
  <c r="E918" i="10"/>
  <c r="E917" i="10"/>
  <c r="E916" i="10"/>
  <c r="E915" i="10"/>
  <c r="E914" i="10"/>
  <c r="E913" i="10"/>
  <c r="E912" i="10"/>
  <c r="E911" i="10"/>
  <c r="E910" i="10"/>
  <c r="E909" i="10"/>
  <c r="E908" i="10"/>
  <c r="E907" i="10"/>
  <c r="E906" i="10"/>
  <c r="E905" i="10"/>
  <c r="E904" i="10"/>
  <c r="E903" i="10"/>
  <c r="E902" i="10"/>
  <c r="E901" i="10"/>
  <c r="E900" i="10"/>
  <c r="E899" i="10"/>
  <c r="E898" i="10"/>
  <c r="E897" i="10"/>
  <c r="E896" i="10"/>
  <c r="E895" i="10"/>
  <c r="E894" i="10"/>
  <c r="E893" i="10"/>
  <c r="E892" i="10"/>
  <c r="E891" i="10"/>
  <c r="E890" i="10"/>
  <c r="E889" i="10"/>
  <c r="E888" i="10"/>
  <c r="E887" i="10"/>
  <c r="E886" i="10"/>
  <c r="E885" i="10"/>
  <c r="E884" i="10"/>
  <c r="E883" i="10"/>
  <c r="E882" i="10"/>
  <c r="E881" i="10"/>
  <c r="E880" i="10"/>
  <c r="E879" i="10"/>
  <c r="E878" i="10"/>
  <c r="E877" i="10"/>
  <c r="E876" i="10"/>
  <c r="E875" i="10"/>
  <c r="E874" i="10"/>
  <c r="E873" i="10"/>
  <c r="E872" i="10"/>
  <c r="E871" i="10"/>
  <c r="E870" i="10"/>
  <c r="E869" i="10"/>
  <c r="E868" i="10"/>
  <c r="E867" i="10"/>
  <c r="E866" i="10"/>
  <c r="E865" i="10"/>
  <c r="E864" i="10"/>
  <c r="E863" i="10"/>
  <c r="E862" i="10"/>
  <c r="E861" i="10"/>
  <c r="E860" i="10"/>
  <c r="E859" i="10"/>
  <c r="E858" i="10"/>
  <c r="E857" i="10"/>
  <c r="E856" i="10"/>
  <c r="E855" i="10"/>
  <c r="E854" i="10"/>
  <c r="E853" i="10"/>
  <c r="E852" i="10"/>
  <c r="E851" i="10"/>
  <c r="E850" i="10"/>
  <c r="E849" i="10"/>
  <c r="E848" i="10"/>
  <c r="E847" i="10"/>
  <c r="E846" i="10"/>
  <c r="E845" i="10"/>
  <c r="E844" i="10"/>
  <c r="E843" i="10"/>
  <c r="E842" i="10"/>
  <c r="E841" i="10"/>
  <c r="E840" i="10"/>
  <c r="E839" i="10"/>
  <c r="E838" i="10"/>
  <c r="E837" i="10"/>
  <c r="E836" i="10"/>
  <c r="E835" i="10"/>
  <c r="E834" i="10"/>
  <c r="E833" i="10"/>
  <c r="E832" i="10"/>
  <c r="E831" i="10"/>
  <c r="E830" i="10"/>
  <c r="E829" i="10"/>
  <c r="E828" i="10"/>
  <c r="E827" i="10"/>
  <c r="E826" i="10"/>
  <c r="E825" i="10"/>
  <c r="E824" i="10"/>
  <c r="E823" i="10"/>
  <c r="E822" i="10"/>
  <c r="E821" i="10"/>
  <c r="E820" i="10"/>
  <c r="E819" i="10"/>
  <c r="E818" i="10"/>
  <c r="E817" i="10"/>
  <c r="E816" i="10"/>
  <c r="E815" i="10"/>
  <c r="E814" i="10"/>
  <c r="E813" i="10"/>
  <c r="E812" i="10"/>
  <c r="E811" i="10"/>
  <c r="E810" i="10"/>
  <c r="E809" i="10"/>
  <c r="E808" i="10"/>
  <c r="E807" i="10"/>
  <c r="E806" i="10"/>
  <c r="E805" i="10"/>
  <c r="E804" i="10"/>
  <c r="E803" i="10"/>
  <c r="E802" i="10"/>
  <c r="E801" i="10"/>
  <c r="E800" i="10"/>
  <c r="E799" i="10"/>
  <c r="E798" i="10"/>
  <c r="E797" i="10"/>
  <c r="E796" i="10"/>
  <c r="E795" i="10"/>
  <c r="E794" i="10"/>
  <c r="E793" i="10"/>
  <c r="E792" i="10"/>
  <c r="E791" i="10"/>
  <c r="E790" i="10"/>
  <c r="E789" i="10"/>
  <c r="E788" i="10"/>
  <c r="E787" i="10"/>
  <c r="E786" i="10"/>
  <c r="E785" i="10"/>
  <c r="E784" i="10"/>
  <c r="E783" i="10"/>
  <c r="E782" i="10"/>
  <c r="E781" i="10"/>
  <c r="E780" i="10"/>
  <c r="E779" i="10"/>
  <c r="E778" i="10"/>
  <c r="E777" i="10"/>
  <c r="E776" i="10"/>
  <c r="E775" i="10"/>
  <c r="E774" i="10"/>
  <c r="E773" i="10"/>
  <c r="E772" i="10"/>
  <c r="E771" i="10"/>
  <c r="E770" i="10"/>
  <c r="E769" i="10"/>
  <c r="E768" i="10"/>
  <c r="E767" i="10"/>
  <c r="E766" i="10"/>
  <c r="E765" i="10"/>
  <c r="E764" i="10"/>
  <c r="E763" i="10"/>
  <c r="E762" i="10"/>
  <c r="E761" i="10"/>
  <c r="E760" i="10"/>
  <c r="E759" i="10"/>
  <c r="E758" i="10"/>
  <c r="E757" i="10"/>
  <c r="E756" i="10"/>
  <c r="E755" i="10"/>
  <c r="E754" i="10"/>
  <c r="E753" i="10"/>
  <c r="E752" i="10"/>
  <c r="E751" i="10"/>
  <c r="E750" i="10"/>
  <c r="E749" i="10"/>
  <c r="E748" i="10"/>
  <c r="E747" i="10"/>
  <c r="E746" i="10"/>
  <c r="E745" i="10"/>
  <c r="E744" i="10"/>
  <c r="E743" i="10"/>
  <c r="E742" i="10"/>
  <c r="E741" i="10"/>
  <c r="E740" i="10"/>
  <c r="E739" i="10"/>
  <c r="E738" i="10"/>
  <c r="E737" i="10"/>
  <c r="E736" i="10"/>
  <c r="E735" i="10"/>
  <c r="E734" i="10"/>
  <c r="E733" i="10"/>
  <c r="E732" i="10"/>
  <c r="E731" i="10"/>
  <c r="E730" i="10"/>
  <c r="E729" i="10"/>
  <c r="E728" i="10"/>
  <c r="E727" i="10"/>
  <c r="E726" i="10"/>
  <c r="E725" i="10"/>
  <c r="E724" i="10"/>
  <c r="E723" i="10"/>
  <c r="E722" i="10"/>
  <c r="E721" i="10"/>
  <c r="E720" i="10"/>
  <c r="E719" i="10"/>
  <c r="E718" i="10"/>
  <c r="E717" i="10"/>
  <c r="E716" i="10"/>
  <c r="E715" i="10"/>
  <c r="E714" i="10"/>
  <c r="E713" i="10"/>
  <c r="E712" i="10"/>
  <c r="E711" i="10"/>
  <c r="E710" i="10"/>
  <c r="E709" i="10"/>
  <c r="E708" i="10"/>
  <c r="E707" i="10"/>
  <c r="E706" i="10"/>
  <c r="E705" i="10"/>
  <c r="E704" i="10"/>
  <c r="E703" i="10"/>
  <c r="E702" i="10"/>
  <c r="E701" i="10"/>
  <c r="E700" i="10"/>
  <c r="E699" i="10"/>
  <c r="E698" i="10"/>
  <c r="E697" i="10"/>
  <c r="E696" i="10"/>
  <c r="E695" i="10"/>
  <c r="E694" i="10"/>
  <c r="E693" i="10"/>
  <c r="E692" i="10"/>
  <c r="E691" i="10"/>
  <c r="E690" i="10"/>
  <c r="E689" i="10"/>
  <c r="E688" i="10"/>
  <c r="E687" i="10"/>
  <c r="E686" i="10"/>
  <c r="E685" i="10"/>
  <c r="E684" i="10"/>
  <c r="E683" i="10"/>
  <c r="E682" i="10"/>
  <c r="E681" i="10"/>
  <c r="E680" i="10"/>
  <c r="E679" i="10"/>
  <c r="E678" i="10"/>
  <c r="E677" i="10"/>
  <c r="E676" i="10"/>
  <c r="E675" i="10"/>
  <c r="E674" i="10"/>
  <c r="E673" i="10"/>
  <c r="E672" i="10"/>
  <c r="E671" i="10"/>
  <c r="E670" i="10"/>
  <c r="E669" i="10"/>
  <c r="E668" i="10"/>
  <c r="E667" i="10"/>
  <c r="E666" i="10"/>
  <c r="E665" i="10"/>
  <c r="E664" i="10"/>
  <c r="E663" i="10"/>
  <c r="E662" i="10"/>
  <c r="E661" i="10"/>
  <c r="E660" i="10"/>
  <c r="E659" i="10"/>
  <c r="E658" i="10"/>
  <c r="E657" i="10"/>
  <c r="E656" i="10"/>
  <c r="E655" i="10"/>
  <c r="E654" i="10"/>
  <c r="E653" i="10"/>
  <c r="E652" i="10"/>
  <c r="E651" i="10"/>
  <c r="E650" i="10"/>
  <c r="E649" i="10"/>
  <c r="E648" i="10"/>
  <c r="E647" i="10"/>
  <c r="E646" i="10"/>
  <c r="E645" i="10"/>
  <c r="E644" i="10"/>
  <c r="E643" i="10"/>
  <c r="E642" i="10"/>
  <c r="E641" i="10"/>
  <c r="E640" i="10"/>
  <c r="E639" i="10"/>
  <c r="E638" i="10"/>
  <c r="E637" i="10"/>
  <c r="E636" i="10"/>
  <c r="E635" i="10"/>
  <c r="E634" i="10"/>
  <c r="E633" i="10"/>
  <c r="E632" i="10"/>
  <c r="E631" i="10"/>
  <c r="E630" i="10"/>
  <c r="E629" i="10"/>
  <c r="E628" i="10"/>
  <c r="E627" i="10"/>
  <c r="E626" i="10"/>
  <c r="E625" i="10"/>
  <c r="E624" i="10"/>
  <c r="E623" i="10"/>
  <c r="E622" i="10"/>
  <c r="E621" i="10"/>
  <c r="E620" i="10"/>
  <c r="E619" i="10"/>
  <c r="E618" i="10"/>
  <c r="E617" i="10"/>
  <c r="E616" i="10"/>
  <c r="E615" i="10"/>
  <c r="E614" i="10"/>
  <c r="E613" i="10"/>
  <c r="E612" i="10"/>
  <c r="E611" i="10"/>
  <c r="E610" i="10"/>
  <c r="E609" i="10"/>
  <c r="E608" i="10"/>
  <c r="E607" i="10"/>
  <c r="E606" i="10"/>
  <c r="E605" i="10"/>
  <c r="E604" i="10"/>
  <c r="E603" i="10"/>
  <c r="E602" i="10"/>
  <c r="E601" i="10"/>
  <c r="E600" i="10"/>
  <c r="E599" i="10"/>
  <c r="E598" i="10"/>
  <c r="E597" i="10"/>
  <c r="E596" i="10"/>
  <c r="E595" i="10"/>
  <c r="E594" i="10"/>
  <c r="E593" i="10"/>
  <c r="E592" i="10"/>
  <c r="E591" i="10"/>
  <c r="E590" i="10"/>
  <c r="E589" i="10"/>
  <c r="E588" i="10"/>
  <c r="E587" i="10"/>
  <c r="E586" i="10"/>
  <c r="E585" i="10"/>
  <c r="E584" i="10"/>
  <c r="E583" i="10"/>
  <c r="E582" i="10"/>
  <c r="E581" i="10"/>
  <c r="E580" i="10"/>
  <c r="E579" i="10"/>
  <c r="E578" i="10"/>
  <c r="E577" i="10"/>
  <c r="E576" i="10"/>
  <c r="E575" i="10"/>
  <c r="E574" i="10"/>
  <c r="E573" i="10"/>
  <c r="E572" i="10"/>
  <c r="E571" i="10"/>
  <c r="E570" i="10"/>
  <c r="E569" i="10"/>
  <c r="E568" i="10"/>
  <c r="E567" i="10"/>
  <c r="E566" i="10"/>
  <c r="E565" i="10"/>
  <c r="E564" i="10"/>
  <c r="E563" i="10"/>
  <c r="E562" i="10"/>
  <c r="E561" i="10"/>
  <c r="E560" i="10"/>
  <c r="E559" i="10"/>
  <c r="E558" i="10"/>
  <c r="E557" i="10"/>
  <c r="E556" i="10"/>
  <c r="E555" i="10"/>
  <c r="E554" i="10"/>
  <c r="E553" i="10"/>
  <c r="E552" i="10"/>
  <c r="E551" i="10"/>
  <c r="E550" i="10"/>
  <c r="E549" i="10"/>
  <c r="E548" i="10"/>
  <c r="E547" i="10"/>
  <c r="E546" i="10"/>
  <c r="E545" i="10"/>
  <c r="E544" i="10"/>
  <c r="E543" i="10"/>
  <c r="E542" i="10"/>
  <c r="E541" i="10"/>
  <c r="E540" i="10"/>
  <c r="E539" i="10"/>
  <c r="E538" i="10"/>
  <c r="E537" i="10"/>
  <c r="E536" i="10"/>
  <c r="E535" i="10"/>
  <c r="E534" i="10"/>
  <c r="E533" i="10"/>
  <c r="E532" i="10"/>
  <c r="E531" i="10"/>
  <c r="E530" i="10"/>
  <c r="E529" i="10"/>
  <c r="E528" i="10"/>
  <c r="E527" i="10"/>
  <c r="E526" i="10"/>
  <c r="E525" i="10"/>
  <c r="E524" i="10"/>
  <c r="E523" i="10"/>
  <c r="E522" i="10"/>
  <c r="E521" i="10"/>
  <c r="E520" i="10"/>
  <c r="E519" i="10"/>
  <c r="E518" i="10"/>
  <c r="E517" i="10"/>
  <c r="E516" i="10"/>
  <c r="E515" i="10"/>
  <c r="E514" i="10"/>
  <c r="E513" i="10"/>
  <c r="E512" i="10"/>
  <c r="E511" i="10"/>
  <c r="E510" i="10"/>
  <c r="E509" i="10"/>
  <c r="E508" i="10"/>
  <c r="E507" i="10"/>
  <c r="E506" i="10"/>
  <c r="E505" i="10"/>
  <c r="E504" i="10"/>
  <c r="E503" i="10"/>
  <c r="E502" i="10"/>
  <c r="E501" i="10"/>
  <c r="E500" i="10"/>
  <c r="E499" i="10"/>
  <c r="E498" i="10"/>
  <c r="E497" i="10"/>
  <c r="E496" i="10"/>
  <c r="E495" i="10"/>
  <c r="E494" i="10"/>
  <c r="E493" i="10"/>
  <c r="E492" i="10"/>
  <c r="E491" i="10"/>
  <c r="E490" i="10"/>
  <c r="E489" i="10"/>
  <c r="E488" i="10"/>
  <c r="E487" i="10"/>
  <c r="E486" i="10"/>
  <c r="E485" i="10"/>
  <c r="E484" i="10"/>
  <c r="E483" i="10"/>
  <c r="E482" i="10"/>
  <c r="E481" i="10"/>
  <c r="E480" i="10"/>
  <c r="E479" i="10"/>
  <c r="E478" i="10"/>
  <c r="E477" i="10"/>
  <c r="E476" i="10"/>
  <c r="E475" i="10"/>
  <c r="E474" i="10"/>
  <c r="E473" i="10"/>
  <c r="E472" i="10"/>
  <c r="E471" i="10"/>
  <c r="E470" i="10"/>
  <c r="E469" i="10"/>
  <c r="E468" i="10"/>
  <c r="E467" i="10"/>
  <c r="E466" i="10"/>
  <c r="E465" i="10"/>
  <c r="E464" i="10"/>
  <c r="E463" i="10"/>
  <c r="E462" i="10"/>
  <c r="E461" i="10"/>
  <c r="E460" i="10"/>
  <c r="E459" i="10"/>
  <c r="E458" i="10"/>
  <c r="E457" i="10"/>
  <c r="E456" i="10"/>
  <c r="E455" i="10"/>
  <c r="E454" i="10"/>
  <c r="E453" i="10"/>
  <c r="E452" i="10"/>
  <c r="E451" i="10"/>
  <c r="E450" i="10"/>
  <c r="E449" i="10"/>
  <c r="E448" i="10"/>
  <c r="E447" i="10"/>
  <c r="E446" i="10"/>
  <c r="E445" i="10"/>
  <c r="E444" i="10"/>
  <c r="E443" i="10"/>
  <c r="E442" i="10"/>
  <c r="E441" i="10"/>
  <c r="E440" i="10"/>
  <c r="E439" i="10"/>
  <c r="E438" i="10"/>
  <c r="E437" i="10"/>
  <c r="E436" i="10"/>
  <c r="E435" i="10"/>
  <c r="E434" i="10"/>
  <c r="E433" i="10"/>
  <c r="E432" i="10"/>
  <c r="E431" i="10"/>
  <c r="E430" i="10"/>
  <c r="E429" i="10"/>
  <c r="E428" i="10"/>
  <c r="E427" i="10"/>
  <c r="E426" i="10"/>
  <c r="E425" i="10"/>
  <c r="E424" i="10"/>
  <c r="E423" i="10"/>
  <c r="E422" i="10"/>
  <c r="E421" i="10"/>
  <c r="E420" i="10"/>
  <c r="E419" i="10"/>
  <c r="E418" i="10"/>
  <c r="E417" i="10"/>
  <c r="E416" i="10"/>
  <c r="E415" i="10"/>
  <c r="E414" i="10"/>
  <c r="E413" i="10"/>
  <c r="E412" i="10"/>
  <c r="E411" i="10"/>
  <c r="E410" i="10"/>
  <c r="E409" i="10"/>
  <c r="E408" i="10"/>
  <c r="E407" i="10"/>
  <c r="E406" i="10"/>
  <c r="E405" i="10"/>
  <c r="E404" i="10"/>
  <c r="E403" i="10"/>
  <c r="E402" i="10"/>
  <c r="E401" i="10"/>
  <c r="E400" i="10"/>
  <c r="E399" i="10"/>
  <c r="E398" i="10"/>
  <c r="E397" i="10"/>
  <c r="E396" i="10"/>
  <c r="E395" i="10"/>
  <c r="E394" i="10"/>
  <c r="E393" i="10"/>
  <c r="E392" i="10"/>
  <c r="E391" i="10"/>
  <c r="E390" i="10"/>
  <c r="E389" i="10"/>
  <c r="E388" i="10"/>
  <c r="E387" i="10"/>
  <c r="E386" i="10"/>
  <c r="E385" i="10"/>
  <c r="E384" i="10"/>
  <c r="E383" i="10"/>
  <c r="E382" i="10"/>
  <c r="E381" i="10"/>
  <c r="E380" i="10"/>
  <c r="E379" i="10"/>
  <c r="E378" i="10"/>
  <c r="E377" i="10"/>
  <c r="E376" i="10"/>
  <c r="E375" i="10"/>
  <c r="E374" i="10"/>
  <c r="E373" i="10"/>
  <c r="E372" i="10"/>
  <c r="E371" i="10"/>
  <c r="E370" i="10"/>
  <c r="E369" i="10"/>
  <c r="E368" i="10"/>
  <c r="E367" i="10"/>
  <c r="E366" i="10"/>
  <c r="E365" i="10"/>
  <c r="E364" i="10"/>
  <c r="E363" i="10"/>
  <c r="E362" i="10"/>
  <c r="E361" i="10"/>
  <c r="E360" i="10"/>
  <c r="E359" i="10"/>
  <c r="E358" i="10"/>
  <c r="E357" i="10"/>
  <c r="E356" i="10"/>
  <c r="E355" i="10"/>
  <c r="E354" i="10"/>
  <c r="E353" i="10"/>
  <c r="E352" i="10"/>
  <c r="E351" i="10"/>
  <c r="E350" i="10"/>
  <c r="E349" i="10"/>
  <c r="E348" i="10"/>
  <c r="E347" i="10"/>
  <c r="E346" i="10"/>
  <c r="E345" i="10"/>
  <c r="E344" i="10"/>
  <c r="E343" i="10"/>
  <c r="E342" i="10"/>
  <c r="E341" i="10"/>
  <c r="E340" i="10"/>
  <c r="E339" i="10"/>
  <c r="E338" i="10"/>
  <c r="E337" i="10"/>
  <c r="E336" i="10"/>
  <c r="E335" i="10"/>
  <c r="E334" i="10"/>
  <c r="E333" i="10"/>
  <c r="E332" i="10"/>
  <c r="E331" i="10"/>
  <c r="E330" i="10"/>
  <c r="E329" i="10"/>
  <c r="E328" i="10"/>
  <c r="E327" i="10"/>
  <c r="E326" i="10"/>
  <c r="E325" i="10"/>
  <c r="E324" i="10"/>
  <c r="E323" i="10"/>
  <c r="E322" i="10"/>
  <c r="E321" i="10"/>
  <c r="E320" i="10"/>
  <c r="E319" i="10"/>
  <c r="E318" i="10"/>
  <c r="E317" i="10"/>
  <c r="E316" i="10"/>
  <c r="E315" i="10"/>
  <c r="E314" i="10"/>
  <c r="E313" i="10"/>
  <c r="E312" i="10"/>
  <c r="E311" i="10"/>
  <c r="E310" i="10"/>
  <c r="E309" i="10"/>
  <c r="E308" i="10"/>
  <c r="E307" i="10"/>
  <c r="E306" i="10"/>
  <c r="E305" i="10"/>
  <c r="E304" i="10"/>
  <c r="E303" i="10"/>
  <c r="E302" i="10"/>
  <c r="E301" i="10"/>
  <c r="E300" i="10"/>
  <c r="E299" i="10"/>
  <c r="E298" i="10"/>
  <c r="E297" i="10"/>
  <c r="E296" i="10"/>
  <c r="E295" i="10"/>
  <c r="E294" i="10"/>
  <c r="E293" i="10"/>
  <c r="E292" i="10"/>
  <c r="E291" i="10"/>
  <c r="E290" i="10"/>
  <c r="E289" i="10"/>
  <c r="E288" i="10"/>
  <c r="E287" i="10"/>
  <c r="E286" i="10"/>
  <c r="E285" i="10"/>
  <c r="E284" i="10"/>
  <c r="E283" i="10"/>
  <c r="E282" i="10"/>
  <c r="E281" i="10"/>
  <c r="E280" i="10"/>
  <c r="E279" i="10"/>
  <c r="E278" i="10"/>
  <c r="E277" i="10"/>
  <c r="E276" i="10"/>
  <c r="E275" i="10"/>
  <c r="E274" i="10"/>
  <c r="E273" i="10"/>
  <c r="E272" i="10"/>
  <c r="E271" i="10"/>
  <c r="E270" i="10"/>
  <c r="E269" i="10"/>
  <c r="E268" i="10"/>
  <c r="E267" i="10"/>
  <c r="E266" i="10"/>
  <c r="E265" i="10"/>
  <c r="E264" i="10"/>
  <c r="E263" i="10"/>
  <c r="E262" i="10"/>
  <c r="E261" i="10"/>
  <c r="E260" i="10"/>
  <c r="E259" i="10"/>
  <c r="E258" i="10"/>
  <c r="E257" i="10"/>
  <c r="E256" i="10"/>
  <c r="E255" i="10"/>
  <c r="E254" i="10"/>
  <c r="E253" i="10"/>
  <c r="E252" i="10"/>
  <c r="E251" i="10"/>
  <c r="E250" i="10"/>
  <c r="E249" i="10"/>
  <c r="E248" i="10"/>
  <c r="E247" i="10"/>
  <c r="E246" i="10"/>
  <c r="E245" i="10"/>
  <c r="E244" i="10"/>
  <c r="E243" i="10"/>
  <c r="E242" i="10"/>
  <c r="E241" i="10"/>
  <c r="E240" i="10"/>
  <c r="E239" i="10"/>
  <c r="E238" i="10"/>
  <c r="E237" i="10"/>
  <c r="E236" i="10"/>
  <c r="E235" i="10"/>
  <c r="E234" i="10"/>
  <c r="E233" i="10"/>
  <c r="E232" i="10"/>
  <c r="E231" i="10"/>
  <c r="E230" i="10"/>
  <c r="E229" i="10"/>
  <c r="E228" i="10"/>
  <c r="E227" i="10"/>
  <c r="E226" i="10"/>
  <c r="E225" i="10"/>
  <c r="E224" i="10"/>
  <c r="E223" i="10"/>
  <c r="E222" i="10"/>
  <c r="E221" i="10"/>
  <c r="E220" i="10"/>
  <c r="E219" i="10"/>
  <c r="E218" i="10"/>
  <c r="E217" i="10"/>
  <c r="E216" i="10"/>
  <c r="E215" i="10"/>
  <c r="E214" i="10"/>
  <c r="E213" i="10"/>
  <c r="E212" i="10"/>
  <c r="E211" i="10"/>
  <c r="E210" i="10"/>
  <c r="E209" i="10"/>
  <c r="E208" i="10"/>
  <c r="E207" i="10"/>
  <c r="E206" i="10"/>
  <c r="E205" i="10"/>
  <c r="E204" i="10"/>
  <c r="E203" i="10"/>
  <c r="E202" i="10"/>
  <c r="E201" i="10"/>
  <c r="E200" i="10"/>
  <c r="E199" i="10"/>
  <c r="E198" i="10"/>
  <c r="E197" i="10"/>
  <c r="E196" i="10"/>
  <c r="E195" i="10"/>
  <c r="E194" i="10"/>
  <c r="E193" i="10"/>
  <c r="E192" i="10"/>
  <c r="E191" i="10"/>
  <c r="E190" i="10"/>
  <c r="E189" i="10"/>
  <c r="E188" i="10"/>
  <c r="E187" i="10"/>
  <c r="E186" i="10"/>
  <c r="E185" i="10"/>
  <c r="E184" i="10"/>
  <c r="E183" i="10"/>
  <c r="E182" i="10"/>
  <c r="E181" i="10"/>
  <c r="E180" i="10"/>
  <c r="E179" i="10"/>
  <c r="E178" i="10"/>
  <c r="E177" i="10"/>
  <c r="E176" i="10"/>
  <c r="E175" i="10"/>
  <c r="E174" i="10"/>
  <c r="E173" i="10"/>
  <c r="E172" i="10"/>
  <c r="E171" i="10"/>
  <c r="E170" i="10"/>
  <c r="E169" i="10"/>
  <c r="E168" i="10"/>
  <c r="E167" i="10"/>
  <c r="E166" i="10"/>
  <c r="E165" i="10"/>
  <c r="E164" i="10"/>
  <c r="E163" i="10"/>
  <c r="E162" i="10"/>
  <c r="E161" i="10"/>
  <c r="E160" i="10"/>
  <c r="E159" i="10"/>
  <c r="E158" i="10"/>
  <c r="E157" i="10"/>
  <c r="E156" i="10"/>
  <c r="E155" i="10"/>
  <c r="E154" i="10"/>
  <c r="E153" i="10"/>
  <c r="E152" i="10"/>
  <c r="E151" i="10"/>
  <c r="E150" i="10"/>
  <c r="E149" i="10"/>
  <c r="E148" i="10"/>
  <c r="E147" i="10"/>
  <c r="E146" i="10"/>
  <c r="E145" i="10"/>
  <c r="E144" i="10"/>
  <c r="E143" i="10"/>
  <c r="E142" i="10"/>
  <c r="E141" i="10"/>
  <c r="E140" i="10"/>
  <c r="E139" i="10"/>
  <c r="E138" i="10"/>
  <c r="E137" i="10"/>
  <c r="E136" i="10"/>
  <c r="E135" i="10"/>
  <c r="E134" i="10"/>
  <c r="E133" i="10"/>
  <c r="E132" i="10"/>
  <c r="E131" i="10"/>
  <c r="E130" i="10"/>
  <c r="E129" i="10"/>
  <c r="E128" i="10"/>
  <c r="E127" i="10"/>
  <c r="E126" i="10"/>
  <c r="E125" i="10"/>
  <c r="E124" i="10"/>
  <c r="E123" i="10"/>
  <c r="E122" i="10"/>
  <c r="E121" i="10"/>
  <c r="E120" i="10"/>
  <c r="E119" i="10"/>
  <c r="E118" i="10"/>
  <c r="E117" i="10"/>
  <c r="E116" i="10"/>
  <c r="E115" i="10"/>
  <c r="E114" i="10"/>
  <c r="E113" i="10"/>
  <c r="E112" i="10"/>
  <c r="E111" i="10"/>
  <c r="E110" i="10"/>
  <c r="E109" i="10"/>
  <c r="E108" i="10"/>
  <c r="E107" i="10"/>
  <c r="E106" i="10"/>
  <c r="A4" i="7"/>
  <c r="A5" i="7" s="1"/>
  <c r="A6" i="7" s="1"/>
  <c r="A7" i="7" s="1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36" i="7" s="1"/>
  <c r="A37" i="7" s="1"/>
  <c r="A38" i="7" s="1"/>
  <c r="A39" i="7" s="1"/>
  <c r="A40" i="7" s="1"/>
  <c r="A41" i="7" s="1"/>
  <c r="A42" i="7" s="1"/>
  <c r="A43" i="7" s="1"/>
  <c r="A44" i="7" s="1"/>
  <c r="A45" i="7" s="1"/>
  <c r="A46" i="7" s="1"/>
  <c r="A47" i="7" s="1"/>
  <c r="A48" i="7" s="1"/>
  <c r="A49" i="7" s="1"/>
  <c r="A50" i="7" s="1"/>
  <c r="A51" i="7" s="1"/>
  <c r="A52" i="7" s="1"/>
  <c r="A53" i="7" s="1"/>
  <c r="A54" i="7" s="1"/>
  <c r="A55" i="7" s="1"/>
  <c r="A56" i="7" s="1"/>
  <c r="A57" i="7" s="1"/>
  <c r="A58" i="7" s="1"/>
  <c r="A59" i="7" s="1"/>
  <c r="A60" i="7" s="1"/>
  <c r="A61" i="7" s="1"/>
  <c r="A62" i="7" s="1"/>
  <c r="A63" i="7" s="1"/>
  <c r="A64" i="7" s="1"/>
  <c r="A65" i="7" s="1"/>
  <c r="A66" i="7" s="1"/>
  <c r="A67" i="7" s="1"/>
  <c r="A68" i="7" s="1"/>
  <c r="A69" i="7" s="1"/>
  <c r="A70" i="7" s="1"/>
  <c r="A71" i="7" s="1"/>
  <c r="A72" i="7" s="1"/>
  <c r="A73" i="7" s="1"/>
  <c r="A74" i="7" s="1"/>
  <c r="A75" i="7" s="1"/>
  <c r="A76" i="7" s="1"/>
  <c r="A77" i="7" s="1"/>
  <c r="A78" i="7" s="1"/>
  <c r="A79" i="7" s="1"/>
  <c r="A80" i="7" s="1"/>
  <c r="A81" i="7" s="1"/>
  <c r="A82" i="7" s="1"/>
  <c r="A83" i="7" s="1"/>
  <c r="A84" i="7" s="1"/>
  <c r="A85" i="7" s="1"/>
  <c r="A86" i="7" s="1"/>
  <c r="A87" i="7" s="1"/>
  <c r="A88" i="7" s="1"/>
  <c r="A89" i="7" s="1"/>
  <c r="A90" i="7" s="1"/>
  <c r="A91" i="7" s="1"/>
  <c r="A92" i="7" s="1"/>
  <c r="A93" i="7" s="1"/>
  <c r="A94" i="7" s="1"/>
  <c r="A95" i="7" s="1"/>
  <c r="A96" i="7" s="1"/>
  <c r="A97" i="7" s="1"/>
  <c r="A98" i="7" s="1"/>
  <c r="A99" i="7" s="1"/>
  <c r="A100" i="7" s="1"/>
  <c r="A101" i="7" s="1"/>
  <c r="A102" i="7" s="1"/>
  <c r="A103" i="7" s="1"/>
  <c r="A104" i="7" s="1"/>
  <c r="A105" i="7" s="1"/>
  <c r="A106" i="7" s="1"/>
  <c r="A107" i="7" s="1"/>
  <c r="A108" i="7" s="1"/>
  <c r="A109" i="7" s="1"/>
  <c r="A110" i="7" s="1"/>
  <c r="A111" i="7" s="1"/>
  <c r="A112" i="7" s="1"/>
  <c r="A113" i="7" s="1"/>
  <c r="A114" i="7" s="1"/>
  <c r="A115" i="7" s="1"/>
  <c r="A116" i="7" s="1"/>
  <c r="A117" i="7" s="1"/>
  <c r="A118" i="7" s="1"/>
  <c r="A119" i="7" s="1"/>
  <c r="A120" i="7" s="1"/>
  <c r="A121" i="7" s="1"/>
  <c r="A122" i="7" s="1"/>
  <c r="A123" i="7" s="1"/>
  <c r="A124" i="7" s="1"/>
  <c r="A125" i="7" s="1"/>
  <c r="A126" i="7" s="1"/>
  <c r="A127" i="7" s="1"/>
  <c r="A128" i="7" s="1"/>
  <c r="A129" i="7" s="1"/>
  <c r="A130" i="7" s="1"/>
  <c r="A131" i="7" s="1"/>
  <c r="A132" i="7" s="1"/>
  <c r="A133" i="7" s="1"/>
  <c r="A134" i="7" s="1"/>
  <c r="A135" i="7" s="1"/>
  <c r="A136" i="7" s="1"/>
  <c r="A137" i="7" s="1"/>
  <c r="A138" i="7" s="1"/>
  <c r="A139" i="7" s="1"/>
  <c r="A140" i="7" s="1"/>
  <c r="A141" i="7" s="1"/>
  <c r="A142" i="7" s="1"/>
  <c r="A143" i="7" s="1"/>
  <c r="A144" i="7" s="1"/>
  <c r="A145" i="7" s="1"/>
  <c r="A146" i="7" s="1"/>
  <c r="A147" i="7" s="1"/>
  <c r="A148" i="7" s="1"/>
  <c r="A149" i="7" s="1"/>
  <c r="A150" i="7" s="1"/>
  <c r="A151" i="7" s="1"/>
  <c r="A152" i="7" s="1"/>
  <c r="A153" i="7" s="1"/>
  <c r="A154" i="7" s="1"/>
  <c r="A155" i="7" s="1"/>
  <c r="A156" i="7" s="1"/>
  <c r="A157" i="7" s="1"/>
  <c r="A158" i="7" s="1"/>
  <c r="A159" i="7" s="1"/>
  <c r="A160" i="7" s="1"/>
  <c r="A161" i="7" s="1"/>
  <c r="A162" i="7" s="1"/>
  <c r="A163" i="7" s="1"/>
  <c r="A164" i="7" s="1"/>
  <c r="A165" i="7" s="1"/>
  <c r="A166" i="7" s="1"/>
  <c r="A167" i="7" s="1"/>
  <c r="A168" i="7" s="1"/>
  <c r="A169" i="7" s="1"/>
  <c r="A170" i="7" s="1"/>
  <c r="A171" i="7" s="1"/>
  <c r="A172" i="7" s="1"/>
  <c r="A173" i="7" s="1"/>
  <c r="A174" i="7" s="1"/>
  <c r="A175" i="7" s="1"/>
  <c r="A176" i="7" s="1"/>
  <c r="A177" i="7" s="1"/>
  <c r="A178" i="7" s="1"/>
  <c r="A179" i="7" s="1"/>
  <c r="A180" i="7" s="1"/>
  <c r="A181" i="7" s="1"/>
  <c r="A182" i="7" s="1"/>
  <c r="A183" i="7" s="1"/>
  <c r="A184" i="7" s="1"/>
  <c r="A185" i="7" s="1"/>
  <c r="A186" i="7" s="1"/>
  <c r="A187" i="7" s="1"/>
  <c r="A188" i="7" s="1"/>
  <c r="A189" i="7" s="1"/>
  <c r="A190" i="7" s="1"/>
  <c r="A191" i="7" s="1"/>
  <c r="A192" i="7" s="1"/>
  <c r="A193" i="7" s="1"/>
  <c r="A194" i="7" s="1"/>
  <c r="A195" i="7" s="1"/>
  <c r="A196" i="7" s="1"/>
  <c r="A197" i="7" s="1"/>
  <c r="A198" i="7" s="1"/>
  <c r="A199" i="7" s="1"/>
  <c r="A200" i="7" s="1"/>
  <c r="A201" i="7" s="1"/>
  <c r="A202" i="7" s="1"/>
  <c r="A203" i="7" s="1"/>
  <c r="A204" i="7" s="1"/>
  <c r="A205" i="7" s="1"/>
  <c r="A206" i="7" s="1"/>
  <c r="A207" i="7" s="1"/>
  <c r="A208" i="7" s="1"/>
  <c r="A209" i="7" s="1"/>
  <c r="A210" i="7" s="1"/>
  <c r="A211" i="7" s="1"/>
  <c r="A212" i="7" s="1"/>
  <c r="A213" i="7" s="1"/>
  <c r="A214" i="7" s="1"/>
  <c r="A215" i="7" s="1"/>
  <c r="A216" i="7" s="1"/>
  <c r="A217" i="7" s="1"/>
  <c r="A218" i="7" s="1"/>
  <c r="A219" i="7" s="1"/>
  <c r="A220" i="7" s="1"/>
  <c r="A221" i="7" s="1"/>
  <c r="A222" i="7" s="1"/>
  <c r="A223" i="7" s="1"/>
  <c r="A224" i="7" s="1"/>
  <c r="A225" i="7" s="1"/>
  <c r="A226" i="7" s="1"/>
  <c r="A227" i="7" s="1"/>
  <c r="A228" i="7" s="1"/>
  <c r="A229" i="7" s="1"/>
  <c r="A230" i="7" s="1"/>
  <c r="A231" i="7" s="1"/>
  <c r="A232" i="7" s="1"/>
  <c r="A233" i="7" s="1"/>
  <c r="A234" i="7" s="1"/>
  <c r="A235" i="7" s="1"/>
  <c r="A236" i="7" s="1"/>
  <c r="A237" i="7" s="1"/>
  <c r="A238" i="7" s="1"/>
  <c r="A239" i="7" s="1"/>
  <c r="A240" i="7" s="1"/>
  <c r="A241" i="7" s="1"/>
  <c r="A242" i="7" s="1"/>
  <c r="A243" i="7" s="1"/>
  <c r="A244" i="7" s="1"/>
  <c r="A245" i="7" s="1"/>
  <c r="A246" i="7" s="1"/>
  <c r="A247" i="7" s="1"/>
  <c r="A248" i="7" s="1"/>
  <c r="A249" i="7" s="1"/>
  <c r="A250" i="7" s="1"/>
  <c r="A251" i="7" s="1"/>
  <c r="A252" i="7" s="1"/>
  <c r="A253" i="7" s="1"/>
  <c r="A254" i="7" s="1"/>
  <c r="A255" i="7" s="1"/>
  <c r="A256" i="7" s="1"/>
  <c r="A257" i="7" s="1"/>
  <c r="A258" i="7" s="1"/>
  <c r="A259" i="7" s="1"/>
  <c r="A260" i="7" s="1"/>
  <c r="A261" i="7" s="1"/>
  <c r="A262" i="7" s="1"/>
  <c r="A263" i="7" s="1"/>
  <c r="A264" i="7" s="1"/>
  <c r="A265" i="7" s="1"/>
  <c r="A266" i="7" s="1"/>
  <c r="A267" i="7" s="1"/>
  <c r="A268" i="7" s="1"/>
  <c r="A269" i="7" s="1"/>
  <c r="A270" i="7" s="1"/>
  <c r="A271" i="7" s="1"/>
  <c r="A272" i="7" s="1"/>
  <c r="A273" i="7" s="1"/>
  <c r="A274" i="7" s="1"/>
  <c r="A275" i="7" s="1"/>
  <c r="A276" i="7" s="1"/>
  <c r="A277" i="7" s="1"/>
  <c r="A278" i="7" s="1"/>
  <c r="A279" i="7" s="1"/>
  <c r="A280" i="7" s="1"/>
  <c r="A281" i="7" s="1"/>
  <c r="A282" i="7" s="1"/>
  <c r="A283" i="7" s="1"/>
  <c r="A284" i="7" s="1"/>
  <c r="A285" i="7" s="1"/>
  <c r="A286" i="7" s="1"/>
  <c r="A287" i="7" s="1"/>
  <c r="A288" i="7" s="1"/>
  <c r="A289" i="7" s="1"/>
  <c r="A290" i="7" s="1"/>
  <c r="A291" i="7" s="1"/>
  <c r="A292" i="7" s="1"/>
  <c r="A293" i="7" s="1"/>
  <c r="A294" i="7" s="1"/>
  <c r="A295" i="7" s="1"/>
  <c r="A296" i="7" s="1"/>
  <c r="A297" i="7" s="1"/>
  <c r="A298" i="7" s="1"/>
  <c r="A299" i="7" s="1"/>
  <c r="A300" i="7" s="1"/>
  <c r="A301" i="7" s="1"/>
  <c r="A302" i="7" s="1"/>
  <c r="A303" i="7" s="1"/>
  <c r="A304" i="7" s="1"/>
  <c r="A305" i="7" s="1"/>
  <c r="A306" i="7" s="1"/>
  <c r="A307" i="7" s="1"/>
  <c r="A308" i="7" s="1"/>
  <c r="A309" i="7" s="1"/>
  <c r="A310" i="7" s="1"/>
  <c r="A311" i="7" s="1"/>
  <c r="A312" i="7" s="1"/>
  <c r="A313" i="7" s="1"/>
  <c r="A314" i="7" s="1"/>
  <c r="A315" i="7" s="1"/>
  <c r="A316" i="7" s="1"/>
  <c r="A317" i="7" s="1"/>
  <c r="A318" i="7" s="1"/>
  <c r="A319" i="7" s="1"/>
  <c r="A320" i="7" s="1"/>
  <c r="A321" i="7" s="1"/>
  <c r="A322" i="7" s="1"/>
  <c r="A323" i="7" s="1"/>
  <c r="A324" i="7" s="1"/>
  <c r="A325" i="7" s="1"/>
  <c r="A326" i="7" s="1"/>
  <c r="A327" i="7" s="1"/>
  <c r="A328" i="7" s="1"/>
  <c r="A329" i="7" s="1"/>
  <c r="A330" i="7" s="1"/>
  <c r="A331" i="7" s="1"/>
  <c r="A332" i="7" s="1"/>
  <c r="A333" i="7" s="1"/>
  <c r="A334" i="7" s="1"/>
  <c r="A335" i="7" s="1"/>
  <c r="A336" i="7" s="1"/>
  <c r="A337" i="7" s="1"/>
  <c r="A338" i="7" s="1"/>
  <c r="A339" i="7" s="1"/>
  <c r="A340" i="7" s="1"/>
  <c r="A341" i="7" s="1"/>
  <c r="A342" i="7" s="1"/>
  <c r="A343" i="7" s="1"/>
  <c r="A344" i="7" s="1"/>
  <c r="A345" i="7" s="1"/>
  <c r="A346" i="7" s="1"/>
  <c r="A347" i="7" s="1"/>
  <c r="A348" i="7" s="1"/>
  <c r="A349" i="7" s="1"/>
  <c r="A350" i="7" s="1"/>
  <c r="A351" i="7" s="1"/>
  <c r="A352" i="7" s="1"/>
  <c r="A353" i="7" s="1"/>
  <c r="A354" i="7" s="1"/>
  <c r="A355" i="7" s="1"/>
  <c r="A356" i="7" s="1"/>
  <c r="A357" i="7" s="1"/>
  <c r="A358" i="7" s="1"/>
  <c r="A359" i="7" s="1"/>
  <c r="A360" i="7" s="1"/>
  <c r="A361" i="7" s="1"/>
  <c r="A362" i="7" s="1"/>
  <c r="A363" i="7" s="1"/>
  <c r="A364" i="7" s="1"/>
  <c r="A365" i="7" s="1"/>
  <c r="A366" i="7" s="1"/>
  <c r="A367" i="7" s="1"/>
  <c r="A368" i="7" s="1"/>
  <c r="A369" i="7" s="1"/>
  <c r="A370" i="7" s="1"/>
  <c r="A371" i="7" s="1"/>
  <c r="A372" i="7" s="1"/>
  <c r="A373" i="7" s="1"/>
  <c r="A374" i="7" s="1"/>
  <c r="A375" i="7" s="1"/>
  <c r="A376" i="7" s="1"/>
  <c r="A377" i="7" s="1"/>
  <c r="A378" i="7" s="1"/>
  <c r="A379" i="7" s="1"/>
  <c r="A380" i="7" s="1"/>
  <c r="A381" i="7" s="1"/>
  <c r="A382" i="7" s="1"/>
  <c r="A383" i="7" s="1"/>
  <c r="A384" i="7" s="1"/>
  <c r="A385" i="7" s="1"/>
  <c r="A386" i="7" s="1"/>
  <c r="A387" i="7" s="1"/>
  <c r="A388" i="7" s="1"/>
  <c r="A389" i="7" s="1"/>
  <c r="A390" i="7" s="1"/>
  <c r="A391" i="7" s="1"/>
  <c r="A392" i="7" s="1"/>
  <c r="A393" i="7" s="1"/>
  <c r="A394" i="7" s="1"/>
  <c r="A395" i="7" s="1"/>
  <c r="A396" i="7" s="1"/>
  <c r="A397" i="7" s="1"/>
  <c r="A398" i="7" s="1"/>
  <c r="A399" i="7" s="1"/>
  <c r="A400" i="7" s="1"/>
  <c r="A401" i="7" s="1"/>
  <c r="A402" i="7" s="1"/>
  <c r="A403" i="7" s="1"/>
  <c r="A404" i="7" s="1"/>
  <c r="A405" i="7" s="1"/>
  <c r="A406" i="7" s="1"/>
  <c r="A407" i="7" s="1"/>
  <c r="A408" i="7" s="1"/>
  <c r="A409" i="7" s="1"/>
  <c r="A410" i="7" s="1"/>
  <c r="A411" i="7" s="1"/>
  <c r="A412" i="7" s="1"/>
  <c r="A413" i="7" s="1"/>
  <c r="A414" i="7" s="1"/>
  <c r="A415" i="7" s="1"/>
  <c r="A416" i="7" s="1"/>
  <c r="A417" i="7" s="1"/>
  <c r="A418" i="7" s="1"/>
  <c r="A419" i="7" s="1"/>
  <c r="A420" i="7" s="1"/>
  <c r="A421" i="7" s="1"/>
  <c r="A422" i="7" s="1"/>
  <c r="A423" i="7" s="1"/>
  <c r="A424" i="7" s="1"/>
  <c r="A425" i="7" s="1"/>
  <c r="A426" i="7" s="1"/>
  <c r="A427" i="7" s="1"/>
  <c r="A428" i="7" s="1"/>
  <c r="A429" i="7" s="1"/>
  <c r="A430" i="7" s="1"/>
  <c r="A431" i="7" s="1"/>
  <c r="A432" i="7" s="1"/>
  <c r="A433" i="7" s="1"/>
  <c r="A434" i="7" s="1"/>
  <c r="A435" i="7" s="1"/>
  <c r="A436" i="7" s="1"/>
  <c r="A437" i="7" s="1"/>
  <c r="A438" i="7" s="1"/>
  <c r="A439" i="7" s="1"/>
  <c r="A440" i="7" s="1"/>
  <c r="A441" i="7" s="1"/>
  <c r="A442" i="7" s="1"/>
  <c r="A443" i="7" s="1"/>
  <c r="A444" i="7" s="1"/>
  <c r="A445" i="7" s="1"/>
  <c r="A446" i="7" s="1"/>
  <c r="A447" i="7" s="1"/>
  <c r="A448" i="7" s="1"/>
  <c r="A449" i="7" s="1"/>
  <c r="A450" i="7" s="1"/>
  <c r="A451" i="7" s="1"/>
  <c r="A452" i="7" s="1"/>
  <c r="A453" i="7" s="1"/>
  <c r="A454" i="7" s="1"/>
  <c r="A455" i="7" s="1"/>
  <c r="A456" i="7" s="1"/>
  <c r="A457" i="7" s="1"/>
  <c r="A458" i="7" s="1"/>
  <c r="A459" i="7" s="1"/>
  <c r="A460" i="7" s="1"/>
  <c r="A461" i="7" s="1"/>
  <c r="A462" i="7" s="1"/>
  <c r="A463" i="7" s="1"/>
  <c r="A464" i="7" s="1"/>
  <c r="A465" i="7" s="1"/>
  <c r="A466" i="7" s="1"/>
  <c r="A467" i="7" s="1"/>
  <c r="A468" i="7" s="1"/>
  <c r="A469" i="7" s="1"/>
  <c r="A470" i="7" s="1"/>
  <c r="A471" i="7" s="1"/>
  <c r="A472" i="7" s="1"/>
  <c r="A473" i="7" s="1"/>
  <c r="A474" i="7" s="1"/>
  <c r="A475" i="7" s="1"/>
  <c r="A476" i="7" s="1"/>
  <c r="A477" i="7" s="1"/>
  <c r="A478" i="7" s="1"/>
  <c r="A479" i="7" s="1"/>
  <c r="A480" i="7" s="1"/>
  <c r="A481" i="7" s="1"/>
  <c r="A482" i="7" s="1"/>
  <c r="A483" i="7" s="1"/>
  <c r="A484" i="7" s="1"/>
  <c r="A485" i="7" s="1"/>
  <c r="A486" i="7" s="1"/>
  <c r="A487" i="7" s="1"/>
  <c r="A488" i="7" s="1"/>
  <c r="A489" i="7" s="1"/>
  <c r="A490" i="7" s="1"/>
  <c r="A491" i="7" s="1"/>
  <c r="A492" i="7" s="1"/>
  <c r="A493" i="7" s="1"/>
  <c r="A494" i="7" s="1"/>
  <c r="A495" i="7" s="1"/>
  <c r="A496" i="7" s="1"/>
  <c r="A497" i="7" s="1"/>
  <c r="A498" i="7" s="1"/>
  <c r="A499" i="7" s="1"/>
  <c r="A500" i="7" s="1"/>
  <c r="A3" i="7"/>
  <c r="E2000" i="1"/>
  <c r="E1999" i="1"/>
  <c r="E1998" i="1"/>
  <c r="E1997" i="1"/>
  <c r="E1996" i="1"/>
  <c r="E1995" i="1"/>
  <c r="E1994" i="1"/>
  <c r="E1993" i="1"/>
  <c r="E1992" i="1"/>
  <c r="E1991" i="1"/>
  <c r="E1990" i="1"/>
  <c r="E1989" i="1"/>
  <c r="E1988" i="1"/>
  <c r="E1987" i="1"/>
  <c r="E1986" i="1"/>
  <c r="E1985" i="1"/>
  <c r="E1984" i="1"/>
  <c r="E1983" i="1"/>
  <c r="E1982" i="1"/>
  <c r="E1981" i="1"/>
  <c r="E1980" i="1"/>
  <c r="E1979" i="1"/>
  <c r="E1978" i="1"/>
  <c r="E1977" i="1"/>
  <c r="E1976" i="1"/>
  <c r="E1975" i="1"/>
  <c r="E1974" i="1"/>
  <c r="E1973" i="1"/>
  <c r="E1972" i="1"/>
  <c r="E1971" i="1"/>
  <c r="E1970" i="1"/>
  <c r="E1969" i="1"/>
  <c r="E1968" i="1"/>
  <c r="E1967" i="1"/>
  <c r="E1966" i="1"/>
  <c r="E1965" i="1"/>
  <c r="E1964" i="1"/>
  <c r="E1963" i="1"/>
  <c r="E1962" i="1"/>
  <c r="E1961" i="1"/>
  <c r="E1960" i="1"/>
  <c r="E1959" i="1"/>
  <c r="E1958" i="1"/>
  <c r="E1957" i="1"/>
  <c r="E1956" i="1"/>
  <c r="E1955" i="1"/>
  <c r="E1954" i="1"/>
  <c r="E1953" i="1"/>
  <c r="E1952" i="1"/>
  <c r="E1951" i="1"/>
  <c r="E1950" i="1"/>
  <c r="E1949" i="1"/>
  <c r="E1948" i="1"/>
  <c r="E1947" i="1"/>
  <c r="E1946" i="1"/>
  <c r="E1945" i="1"/>
  <c r="E1944" i="1"/>
  <c r="E1943" i="1"/>
  <c r="E1942" i="1"/>
  <c r="E1941" i="1"/>
  <c r="E1940" i="1"/>
  <c r="E1939" i="1"/>
  <c r="E1938" i="1"/>
  <c r="E1937" i="1"/>
  <c r="E1936" i="1"/>
  <c r="E1935" i="1"/>
  <c r="E1934" i="1"/>
  <c r="E1933" i="1"/>
  <c r="E1932" i="1"/>
  <c r="E1931" i="1"/>
  <c r="E1930" i="1"/>
  <c r="E1929" i="1"/>
  <c r="E1928" i="1"/>
  <c r="E1927" i="1"/>
  <c r="E1926" i="1"/>
  <c r="E1925" i="1"/>
  <c r="E1924" i="1"/>
  <c r="E1923" i="1"/>
  <c r="E1922" i="1"/>
  <c r="E1921" i="1"/>
  <c r="E1920" i="1"/>
  <c r="E1919" i="1"/>
  <c r="E1918" i="1"/>
  <c r="E1917" i="1"/>
  <c r="E1916" i="1"/>
  <c r="E1915" i="1"/>
  <c r="E1914" i="1"/>
  <c r="E1913" i="1"/>
  <c r="E1912" i="1"/>
  <c r="E1911" i="1"/>
  <c r="E1910" i="1"/>
  <c r="E1909" i="1"/>
  <c r="E1908" i="1"/>
  <c r="E1907" i="1"/>
  <c r="E1906" i="1"/>
  <c r="E1905" i="1"/>
  <c r="E1904" i="1"/>
  <c r="E1903" i="1"/>
  <c r="E1902" i="1"/>
  <c r="E1901" i="1"/>
  <c r="E1900" i="1"/>
  <c r="E1899" i="1"/>
  <c r="E1898" i="1"/>
  <c r="E1897" i="1"/>
  <c r="E1896" i="1"/>
  <c r="E1895" i="1"/>
  <c r="E1894" i="1"/>
  <c r="E1893" i="1"/>
  <c r="E1892" i="1"/>
  <c r="E1891" i="1"/>
  <c r="E1890" i="1"/>
  <c r="E1889" i="1"/>
  <c r="E1888" i="1"/>
  <c r="E1887" i="1"/>
  <c r="E1886" i="1"/>
  <c r="E1885" i="1"/>
  <c r="E1884" i="1"/>
  <c r="E1883" i="1"/>
  <c r="E1882" i="1"/>
  <c r="E1881" i="1"/>
  <c r="E1880" i="1"/>
  <c r="E1879" i="1"/>
  <c r="E1878" i="1"/>
  <c r="E1877" i="1"/>
  <c r="E1876" i="1"/>
  <c r="E1875" i="1"/>
  <c r="E1874" i="1"/>
  <c r="E1873" i="1"/>
  <c r="E1872" i="1"/>
  <c r="E1871" i="1"/>
  <c r="E1870" i="1"/>
  <c r="E1869" i="1"/>
  <c r="E1868" i="1"/>
  <c r="E1867" i="1"/>
  <c r="E1866" i="1"/>
  <c r="E1865" i="1"/>
  <c r="E1864" i="1"/>
  <c r="E1863" i="1"/>
  <c r="E1862" i="1"/>
  <c r="E1861" i="1"/>
  <c r="E1860" i="1"/>
  <c r="E1859" i="1"/>
  <c r="E1858" i="1"/>
  <c r="E1857" i="1"/>
  <c r="E1856" i="1"/>
  <c r="E1855" i="1"/>
  <c r="E1854" i="1"/>
  <c r="E1853" i="1"/>
  <c r="E1852" i="1"/>
  <c r="E1851" i="1"/>
  <c r="E1850" i="1"/>
  <c r="E1849" i="1"/>
  <c r="E1848" i="1"/>
  <c r="E1847" i="1"/>
  <c r="E1846" i="1"/>
  <c r="E1845" i="1"/>
  <c r="E1844" i="1"/>
  <c r="E1843" i="1"/>
  <c r="E1842" i="1"/>
  <c r="E1841" i="1"/>
  <c r="E1840" i="1"/>
  <c r="E1839" i="1"/>
  <c r="E1838" i="1"/>
  <c r="E1837" i="1"/>
  <c r="E1836" i="1"/>
  <c r="E1835" i="1"/>
  <c r="E1834" i="1"/>
  <c r="E1833" i="1"/>
  <c r="E1832" i="1"/>
  <c r="E1831" i="1"/>
  <c r="E1830" i="1"/>
  <c r="E1829" i="1"/>
  <c r="E1828" i="1"/>
  <c r="E1827" i="1"/>
  <c r="E1826" i="1"/>
  <c r="E1825" i="1"/>
  <c r="E1824" i="1"/>
  <c r="E1823" i="1"/>
  <c r="E1822" i="1"/>
  <c r="E1821" i="1"/>
  <c r="E1820" i="1"/>
  <c r="E1819" i="1"/>
  <c r="E1818" i="1"/>
  <c r="E1817" i="1"/>
  <c r="E1816" i="1"/>
  <c r="E1815" i="1"/>
  <c r="E1814" i="1"/>
  <c r="E1813" i="1"/>
  <c r="E1812" i="1"/>
  <c r="E1811" i="1"/>
  <c r="E1810" i="1"/>
  <c r="E1809" i="1"/>
  <c r="E1808" i="1"/>
  <c r="E1807" i="1"/>
  <c r="E1806" i="1"/>
  <c r="E1805" i="1"/>
  <c r="E1804" i="1"/>
  <c r="E1803" i="1"/>
  <c r="E1802" i="1"/>
  <c r="E1801" i="1"/>
  <c r="E1800" i="1"/>
  <c r="E1799" i="1"/>
  <c r="E1798" i="1"/>
  <c r="E1797" i="1"/>
  <c r="E1796" i="1"/>
  <c r="E1795" i="1"/>
  <c r="E1794" i="1"/>
  <c r="E1793" i="1"/>
  <c r="E1792" i="1"/>
  <c r="E1791" i="1"/>
  <c r="E1790" i="1"/>
  <c r="E1789" i="1"/>
  <c r="E1788" i="1"/>
  <c r="E1787" i="1"/>
  <c r="E1786" i="1"/>
  <c r="E1785" i="1"/>
  <c r="E1784" i="1"/>
  <c r="E1783" i="1"/>
  <c r="E1782" i="1"/>
  <c r="E1781" i="1"/>
  <c r="E1780" i="1"/>
  <c r="E1779" i="1"/>
  <c r="E1778" i="1"/>
  <c r="E1777" i="1"/>
  <c r="E1776" i="1"/>
  <c r="E1775" i="1"/>
  <c r="E1774" i="1"/>
  <c r="E1773" i="1"/>
  <c r="E1772" i="1"/>
  <c r="E1771" i="1"/>
  <c r="E1770" i="1"/>
  <c r="E1769" i="1"/>
  <c r="E1768" i="1"/>
  <c r="E1767" i="1"/>
  <c r="E1766" i="1"/>
  <c r="E1765" i="1"/>
  <c r="E1764" i="1"/>
  <c r="E1763" i="1"/>
  <c r="E1762" i="1"/>
  <c r="E1761" i="1"/>
  <c r="E1760" i="1"/>
  <c r="E1759" i="1"/>
  <c r="E1758" i="1"/>
  <c r="E1757" i="1"/>
  <c r="E1756" i="1"/>
  <c r="E1755" i="1"/>
  <c r="E1754" i="1"/>
  <c r="E1753" i="1"/>
  <c r="E1752" i="1"/>
  <c r="E1751" i="1"/>
  <c r="E1750" i="1"/>
  <c r="E1749" i="1"/>
  <c r="E1748" i="1"/>
  <c r="E1747" i="1"/>
  <c r="E1746" i="1"/>
  <c r="E1745" i="1"/>
  <c r="E1744" i="1"/>
  <c r="E1743" i="1"/>
  <c r="E1742" i="1"/>
  <c r="E1741" i="1"/>
  <c r="E1740" i="1"/>
  <c r="E1739" i="1"/>
  <c r="E1738" i="1"/>
  <c r="E1737" i="1"/>
  <c r="E1736" i="1"/>
  <c r="E1735" i="1"/>
  <c r="E1734" i="1"/>
  <c r="E1733" i="1"/>
  <c r="E1732" i="1"/>
  <c r="E1731" i="1"/>
  <c r="E1730" i="1"/>
  <c r="E1729" i="1"/>
  <c r="E1728" i="1"/>
  <c r="E1727" i="1"/>
  <c r="E1726" i="1"/>
  <c r="E1725" i="1"/>
  <c r="E1724" i="1"/>
  <c r="E1723" i="1"/>
  <c r="E1722" i="1"/>
  <c r="E1721" i="1"/>
  <c r="E1720" i="1"/>
  <c r="E1719" i="1"/>
  <c r="E1718" i="1"/>
  <c r="E1717" i="1"/>
  <c r="E1716" i="1"/>
  <c r="E1715" i="1"/>
  <c r="E1714" i="1"/>
  <c r="E1713" i="1"/>
  <c r="E1712" i="1"/>
  <c r="E1711" i="1"/>
  <c r="E1710" i="1"/>
  <c r="E1709" i="1"/>
  <c r="E1708" i="1"/>
  <c r="E1707" i="1"/>
  <c r="E1706" i="1"/>
  <c r="E1705" i="1"/>
  <c r="E1704" i="1"/>
  <c r="E1703" i="1"/>
  <c r="E1702" i="1"/>
  <c r="E1701" i="1"/>
  <c r="E1700" i="1"/>
  <c r="E1699" i="1"/>
  <c r="E1698" i="1"/>
  <c r="E1697" i="1"/>
  <c r="E1696" i="1"/>
  <c r="E1695" i="1"/>
  <c r="E1694" i="1"/>
  <c r="E1693" i="1"/>
  <c r="E1692" i="1"/>
  <c r="E1691" i="1"/>
  <c r="E1690" i="1"/>
  <c r="E1689" i="1"/>
  <c r="E1688" i="1"/>
  <c r="E1687" i="1"/>
  <c r="E1686" i="1"/>
  <c r="E1685" i="1"/>
  <c r="E1684" i="1"/>
  <c r="E1683" i="1"/>
  <c r="E1682" i="1"/>
  <c r="E1681" i="1"/>
  <c r="E1680" i="1"/>
  <c r="E1679" i="1"/>
  <c r="E1678" i="1"/>
  <c r="E1677" i="1"/>
  <c r="E1676" i="1"/>
  <c r="E1675" i="1"/>
  <c r="E1674" i="1"/>
  <c r="E1673" i="1"/>
  <c r="E1672" i="1"/>
  <c r="E1671" i="1"/>
  <c r="E1670" i="1"/>
  <c r="E1669" i="1"/>
  <c r="E1668" i="1"/>
  <c r="E1667" i="1"/>
  <c r="E1666" i="1"/>
  <c r="E1665" i="1"/>
  <c r="E1664" i="1"/>
  <c r="E1663" i="1"/>
  <c r="E1662" i="1"/>
  <c r="E1661" i="1"/>
  <c r="E1660" i="1"/>
  <c r="E1659" i="1"/>
  <c r="E1658" i="1"/>
  <c r="E1657" i="1"/>
  <c r="E1656" i="1"/>
  <c r="E1655" i="1"/>
  <c r="E1654" i="1"/>
  <c r="E1653" i="1"/>
  <c r="E1652" i="1"/>
  <c r="E1651" i="1"/>
  <c r="E1650" i="1"/>
  <c r="E1649" i="1"/>
  <c r="E1648" i="1"/>
  <c r="E1647" i="1"/>
  <c r="E1646" i="1"/>
  <c r="E1645" i="1"/>
  <c r="E1644" i="1"/>
  <c r="E1643" i="1"/>
  <c r="E1642" i="1"/>
  <c r="E1641" i="1"/>
  <c r="E1640" i="1"/>
  <c r="E1639" i="1"/>
  <c r="E1638" i="1"/>
  <c r="E1637" i="1"/>
  <c r="E1636" i="1"/>
  <c r="E1635" i="1"/>
  <c r="E1634" i="1"/>
  <c r="E1633" i="1"/>
  <c r="E1632" i="1"/>
  <c r="E1631" i="1"/>
  <c r="E1630" i="1"/>
  <c r="E1629" i="1"/>
  <c r="E1628" i="1"/>
  <c r="E1627" i="1"/>
  <c r="E1626" i="1"/>
  <c r="E1625" i="1"/>
  <c r="E1624" i="1"/>
  <c r="E1623" i="1"/>
  <c r="E1622" i="1"/>
  <c r="E1621" i="1"/>
  <c r="E1620" i="1"/>
  <c r="E1619" i="1"/>
  <c r="E1618" i="1"/>
  <c r="E1617" i="1"/>
  <c r="E1616" i="1"/>
  <c r="E1615" i="1"/>
  <c r="E1614" i="1"/>
  <c r="E1613" i="1"/>
  <c r="E1612" i="1"/>
  <c r="E1611" i="1"/>
  <c r="E1610" i="1"/>
  <c r="E1609" i="1"/>
  <c r="E1608" i="1"/>
  <c r="E1607" i="1"/>
  <c r="E1606" i="1"/>
  <c r="E1605" i="1"/>
  <c r="E1604" i="1"/>
  <c r="E1603" i="1"/>
  <c r="E1602" i="1"/>
  <c r="E1601" i="1"/>
  <c r="E1600" i="1"/>
  <c r="E1599" i="1"/>
  <c r="E1598" i="1"/>
  <c r="E1597" i="1"/>
  <c r="E1596" i="1"/>
  <c r="E1595" i="1"/>
  <c r="E1594" i="1"/>
  <c r="E1593" i="1"/>
  <c r="E1592" i="1"/>
  <c r="E1591" i="1"/>
  <c r="E1590" i="1"/>
  <c r="E1589" i="1"/>
  <c r="E1588" i="1"/>
  <c r="E1587" i="1"/>
  <c r="E1586" i="1"/>
  <c r="E1585" i="1"/>
  <c r="E1584" i="1"/>
  <c r="E1583" i="1"/>
  <c r="E1582" i="1"/>
  <c r="E1581" i="1"/>
  <c r="E1580" i="1"/>
  <c r="E1579" i="1"/>
  <c r="E1578" i="1"/>
  <c r="E1577" i="1"/>
  <c r="E1576" i="1"/>
  <c r="E1575" i="1"/>
  <c r="E1574" i="1"/>
  <c r="E1573" i="1"/>
  <c r="E1572" i="1"/>
  <c r="E1571" i="1"/>
  <c r="E1570" i="1"/>
  <c r="E1569" i="1"/>
  <c r="E1568" i="1"/>
  <c r="E1567" i="1"/>
  <c r="E1566" i="1"/>
  <c r="E1565" i="1"/>
  <c r="E1564" i="1"/>
  <c r="E1563" i="1"/>
  <c r="E1562" i="1"/>
  <c r="E1561" i="1"/>
  <c r="E1560" i="1"/>
  <c r="E1559" i="1"/>
  <c r="E1558" i="1"/>
  <c r="E1557" i="1"/>
  <c r="E1556" i="1"/>
  <c r="E1555" i="1"/>
  <c r="E1554" i="1"/>
  <c r="E1553" i="1"/>
  <c r="E1552" i="1"/>
  <c r="E1551" i="1"/>
  <c r="E1550" i="1"/>
  <c r="E1549" i="1"/>
  <c r="E1548" i="1"/>
  <c r="E1547" i="1"/>
  <c r="E1546" i="1"/>
  <c r="E1545" i="1"/>
  <c r="E1544" i="1"/>
  <c r="E1543" i="1"/>
  <c r="E1542" i="1"/>
  <c r="E1541" i="1"/>
  <c r="E1540" i="1"/>
  <c r="E1539" i="1"/>
  <c r="E1538" i="1"/>
  <c r="E1537" i="1"/>
  <c r="E1536" i="1"/>
  <c r="E1535" i="1"/>
  <c r="E1534" i="1"/>
  <c r="E1533" i="1"/>
  <c r="E1532" i="1"/>
  <c r="E1531" i="1"/>
  <c r="E1530" i="1"/>
  <c r="E1529" i="1"/>
  <c r="E1528" i="1"/>
  <c r="E1527" i="1"/>
  <c r="E1526" i="1"/>
  <c r="E1525" i="1"/>
  <c r="E1524" i="1"/>
  <c r="E1523" i="1"/>
  <c r="E1522" i="1"/>
  <c r="E1521" i="1"/>
  <c r="E1520" i="1"/>
  <c r="E1519" i="1"/>
  <c r="E1518" i="1"/>
  <c r="E1517" i="1"/>
  <c r="E1516" i="1"/>
  <c r="E1515" i="1"/>
  <c r="E1514" i="1"/>
  <c r="E1513" i="1"/>
  <c r="E1512" i="1"/>
  <c r="E1511" i="1"/>
  <c r="E1510" i="1"/>
  <c r="E1509" i="1"/>
  <c r="E1508" i="1"/>
  <c r="E1507" i="1"/>
  <c r="E1506" i="1"/>
  <c r="E1505" i="1"/>
  <c r="E1504" i="1"/>
  <c r="E1503" i="1"/>
  <c r="E1502" i="1"/>
  <c r="E1501" i="1"/>
  <c r="E1500" i="1"/>
  <c r="E1499" i="1"/>
  <c r="E1498" i="1"/>
  <c r="E1497" i="1"/>
  <c r="E1496" i="1"/>
  <c r="E1495" i="1"/>
  <c r="E1494" i="1"/>
  <c r="E1493" i="1"/>
  <c r="E1492" i="1"/>
  <c r="E1491" i="1"/>
  <c r="E1490" i="1"/>
  <c r="E1489" i="1"/>
  <c r="E1488" i="1"/>
  <c r="E1487" i="1"/>
  <c r="E1486" i="1"/>
  <c r="E1485" i="1"/>
  <c r="E1484" i="1"/>
  <c r="E1483" i="1"/>
  <c r="E1482" i="1"/>
  <c r="E1481" i="1"/>
  <c r="E1480" i="1"/>
  <c r="E1479" i="1"/>
  <c r="E1478" i="1"/>
  <c r="E1477" i="1"/>
  <c r="E1476" i="1"/>
  <c r="E1475" i="1"/>
  <c r="E1474" i="1"/>
  <c r="E1473" i="1"/>
  <c r="E1472" i="1"/>
  <c r="E1471" i="1"/>
  <c r="E1470" i="1"/>
  <c r="E1469" i="1"/>
  <c r="E1468" i="1"/>
  <c r="E1467" i="1"/>
  <c r="E1466" i="1"/>
  <c r="E1465" i="1"/>
  <c r="E1464" i="1"/>
  <c r="E1463" i="1"/>
  <c r="E1462" i="1"/>
  <c r="E1461" i="1"/>
  <c r="E1460" i="1"/>
  <c r="E1459" i="1"/>
  <c r="E1458" i="1"/>
  <c r="E1457" i="1"/>
  <c r="E1456" i="1"/>
  <c r="E1455" i="1"/>
  <c r="E1454" i="1"/>
  <c r="E1453" i="1"/>
  <c r="E1452" i="1"/>
  <c r="E1451" i="1"/>
  <c r="E1450" i="1"/>
  <c r="E1449" i="1"/>
  <c r="E1448" i="1"/>
  <c r="E1447" i="1"/>
  <c r="E1446" i="1"/>
  <c r="E1445" i="1"/>
  <c r="E1444" i="1"/>
  <c r="E1443" i="1"/>
  <c r="E1442" i="1"/>
  <c r="E1441" i="1"/>
  <c r="E1440" i="1"/>
  <c r="E1439" i="1"/>
  <c r="E1438" i="1"/>
  <c r="E1437" i="1"/>
  <c r="E1436" i="1"/>
  <c r="E1435" i="1"/>
  <c r="E1434" i="1"/>
  <c r="E1433" i="1"/>
  <c r="E1432" i="1"/>
  <c r="E1431" i="1"/>
  <c r="E1430" i="1"/>
  <c r="E1429" i="1"/>
  <c r="E1428" i="1"/>
  <c r="E1427" i="1"/>
  <c r="E1426" i="1"/>
  <c r="E1425" i="1"/>
  <c r="E1424" i="1"/>
  <c r="E1423" i="1"/>
  <c r="E1422" i="1"/>
  <c r="E1421" i="1"/>
  <c r="E1420" i="1"/>
  <c r="E1419" i="1"/>
  <c r="E1418" i="1"/>
  <c r="E1417" i="1"/>
  <c r="E1416" i="1"/>
  <c r="E1415" i="1"/>
  <c r="E1414" i="1"/>
  <c r="E1413" i="1"/>
  <c r="E1412" i="1"/>
  <c r="E1411" i="1"/>
  <c r="E1410" i="1"/>
  <c r="E1409" i="1"/>
  <c r="E1408" i="1"/>
  <c r="E1407" i="1"/>
  <c r="E1406" i="1"/>
  <c r="E1405" i="1"/>
  <c r="E1404" i="1"/>
  <c r="E1403" i="1"/>
  <c r="E1402" i="1"/>
  <c r="E1401" i="1"/>
  <c r="E1400" i="1"/>
  <c r="E1399" i="1"/>
  <c r="E1398" i="1"/>
  <c r="E1397" i="1"/>
  <c r="E1396" i="1"/>
  <c r="E1395" i="1"/>
  <c r="E1394" i="1"/>
  <c r="E1393" i="1"/>
  <c r="E1392" i="1"/>
  <c r="E1391" i="1"/>
  <c r="E1390" i="1"/>
  <c r="E1389" i="1"/>
  <c r="E1388" i="1"/>
  <c r="E1387" i="1"/>
  <c r="E1386" i="1"/>
  <c r="E1385" i="1"/>
  <c r="E1384" i="1"/>
  <c r="E1383" i="1"/>
  <c r="E1382" i="1"/>
  <c r="E1381" i="1"/>
  <c r="E1380" i="1"/>
  <c r="E1379" i="1"/>
  <c r="E1378" i="1"/>
  <c r="E1377" i="1"/>
  <c r="E1376" i="1"/>
  <c r="E1375" i="1"/>
  <c r="E1374" i="1"/>
  <c r="E1373" i="1"/>
  <c r="E1372" i="1"/>
  <c r="E1371" i="1"/>
  <c r="E1370" i="1"/>
  <c r="E1369" i="1"/>
  <c r="E1368" i="1"/>
  <c r="E1367" i="1"/>
  <c r="E1366" i="1"/>
  <c r="E1365" i="1"/>
  <c r="E1364" i="1"/>
  <c r="E1363" i="1"/>
  <c r="E1362" i="1"/>
  <c r="E1361" i="1"/>
  <c r="E1360" i="1"/>
  <c r="E1359" i="1"/>
  <c r="E1358" i="1"/>
  <c r="E1357" i="1"/>
  <c r="E1356" i="1"/>
  <c r="E1355" i="1"/>
  <c r="E1354" i="1"/>
  <c r="E1353" i="1"/>
  <c r="E1352" i="1"/>
  <c r="E1351" i="1"/>
  <c r="E1350" i="1"/>
  <c r="E1349" i="1"/>
  <c r="E1348" i="1"/>
  <c r="E1347" i="1"/>
  <c r="E1346" i="1"/>
  <c r="E1345" i="1"/>
  <c r="E1344" i="1"/>
  <c r="E1343" i="1"/>
  <c r="E1342" i="1"/>
  <c r="E1341" i="1"/>
  <c r="E1340" i="1"/>
  <c r="E1339" i="1"/>
  <c r="E1338" i="1"/>
  <c r="E1337" i="1"/>
  <c r="E1336" i="1"/>
  <c r="E1335" i="1"/>
  <c r="E1334" i="1"/>
  <c r="E1333" i="1"/>
  <c r="E1332" i="1"/>
  <c r="E1331" i="1"/>
  <c r="E1330" i="1"/>
  <c r="E1329" i="1"/>
  <c r="E1328" i="1"/>
  <c r="E1327" i="1"/>
  <c r="E1326" i="1"/>
  <c r="E1325" i="1"/>
  <c r="E1324" i="1"/>
  <c r="E1323" i="1"/>
  <c r="E1322" i="1"/>
  <c r="E1321" i="1"/>
  <c r="E1320" i="1"/>
  <c r="E1319" i="1"/>
  <c r="E1318" i="1"/>
  <c r="E1317" i="1"/>
  <c r="E1316" i="1"/>
  <c r="E1315" i="1"/>
  <c r="E1314" i="1"/>
  <c r="E1313" i="1"/>
  <c r="E1312" i="1"/>
  <c r="E1311" i="1"/>
  <c r="E1310" i="1"/>
  <c r="E1309" i="1"/>
  <c r="E1308" i="1"/>
  <c r="E1307" i="1"/>
  <c r="E1306" i="1"/>
  <c r="E1305" i="1"/>
  <c r="E1304" i="1"/>
  <c r="E1303" i="1"/>
  <c r="E1302" i="1"/>
  <c r="E1301" i="1"/>
  <c r="E1300" i="1"/>
  <c r="E1299" i="1"/>
  <c r="E1298" i="1"/>
  <c r="E1297" i="1"/>
  <c r="E1296" i="1"/>
  <c r="E1295" i="1"/>
  <c r="E1294" i="1"/>
  <c r="E1293" i="1"/>
  <c r="E1292" i="1"/>
  <c r="E1291" i="1"/>
  <c r="E1290" i="1"/>
  <c r="E1289" i="1"/>
  <c r="E1288" i="1"/>
  <c r="E1287" i="1"/>
  <c r="E1286" i="1"/>
  <c r="E1285" i="1"/>
  <c r="E1284" i="1"/>
  <c r="E1283" i="1"/>
  <c r="E1282" i="1"/>
  <c r="E1281" i="1"/>
  <c r="E1280" i="1"/>
  <c r="E1279" i="1"/>
  <c r="E1278" i="1"/>
  <c r="E1277" i="1"/>
  <c r="E1276" i="1"/>
  <c r="E1275" i="1"/>
  <c r="E1274" i="1"/>
  <c r="E1273" i="1"/>
  <c r="E1272" i="1"/>
  <c r="E1271" i="1"/>
  <c r="E1270" i="1"/>
  <c r="E1269" i="1"/>
  <c r="E1268" i="1"/>
  <c r="E1267" i="1"/>
  <c r="E1266" i="1"/>
  <c r="E1265" i="1"/>
  <c r="E1264" i="1"/>
  <c r="E1263" i="1"/>
  <c r="E1262" i="1"/>
  <c r="E1261" i="1"/>
  <c r="E1260" i="1"/>
  <c r="E1259" i="1"/>
  <c r="E1258" i="1"/>
  <c r="E1257" i="1"/>
  <c r="E1256" i="1"/>
  <c r="E1255" i="1"/>
  <c r="E1254" i="1"/>
  <c r="E1253" i="1"/>
  <c r="E1252" i="1"/>
  <c r="E1251" i="1"/>
  <c r="E1250" i="1"/>
  <c r="E1249" i="1"/>
  <c r="E1248" i="1"/>
  <c r="E1247" i="1"/>
  <c r="E1246" i="1"/>
  <c r="E1245" i="1"/>
  <c r="E1244" i="1"/>
  <c r="E1243" i="1"/>
  <c r="E1242" i="1"/>
  <c r="E1241" i="1"/>
  <c r="E1240" i="1"/>
  <c r="E1239" i="1"/>
  <c r="E1238" i="1"/>
  <c r="E1237" i="1"/>
  <c r="E1236" i="1"/>
  <c r="E1235" i="1"/>
  <c r="E1234" i="1"/>
  <c r="E1233" i="1"/>
  <c r="E1232" i="1"/>
  <c r="E1231" i="1"/>
  <c r="E1230" i="1"/>
  <c r="E1229" i="1"/>
  <c r="E1228" i="1"/>
  <c r="E1227" i="1"/>
  <c r="E1226" i="1"/>
  <c r="E1225" i="1"/>
  <c r="E1224" i="1"/>
  <c r="E1223" i="1"/>
  <c r="E1222" i="1"/>
  <c r="E1221" i="1"/>
  <c r="E1220" i="1"/>
  <c r="E1219" i="1"/>
  <c r="E1218" i="1"/>
  <c r="E1217" i="1"/>
  <c r="E1216" i="1"/>
  <c r="E1215" i="1"/>
  <c r="E1214" i="1"/>
  <c r="E1213" i="1"/>
  <c r="E1212" i="1"/>
  <c r="E1211" i="1"/>
  <c r="E1210" i="1"/>
  <c r="E1209" i="1"/>
  <c r="E1208" i="1"/>
  <c r="E1207" i="1"/>
  <c r="E1206" i="1"/>
  <c r="E1205" i="1"/>
  <c r="E1204" i="1"/>
  <c r="E1203" i="1"/>
  <c r="E1202" i="1"/>
  <c r="E1201" i="1"/>
  <c r="E1200" i="1"/>
  <c r="E1199" i="1"/>
  <c r="E1198" i="1"/>
  <c r="E1197" i="1"/>
  <c r="E1196" i="1"/>
  <c r="E1195" i="1"/>
  <c r="E1194" i="1"/>
  <c r="E1193" i="1"/>
  <c r="E1192" i="1"/>
  <c r="E1191" i="1"/>
  <c r="E1190" i="1"/>
  <c r="E1189" i="1"/>
  <c r="E1188" i="1"/>
  <c r="E1187" i="1"/>
  <c r="E1186" i="1"/>
  <c r="E1185" i="1"/>
  <c r="E1184" i="1"/>
  <c r="E1183" i="1"/>
  <c r="E1182" i="1"/>
  <c r="E1181" i="1"/>
  <c r="E1180" i="1"/>
  <c r="E1179" i="1"/>
  <c r="E1178" i="1"/>
  <c r="E1177" i="1"/>
  <c r="E1176" i="1"/>
  <c r="E1175" i="1"/>
  <c r="E1174" i="1"/>
  <c r="E1173" i="1"/>
  <c r="E1172" i="1"/>
  <c r="E1171" i="1"/>
  <c r="E1170" i="1"/>
  <c r="E1169" i="1"/>
  <c r="E1168" i="1"/>
  <c r="E1167" i="1"/>
  <c r="E1166" i="1"/>
  <c r="E1165" i="1"/>
  <c r="E1164" i="1"/>
  <c r="E1163" i="1"/>
  <c r="E1162" i="1"/>
  <c r="E1161" i="1"/>
  <c r="E1160" i="1"/>
  <c r="E1159" i="1"/>
  <c r="E1158" i="1"/>
  <c r="E1157" i="1"/>
  <c r="E1156" i="1"/>
  <c r="E1155" i="1"/>
  <c r="E1154" i="1"/>
  <c r="E1153" i="1"/>
  <c r="E1152" i="1"/>
  <c r="E1151" i="1"/>
  <c r="E1150" i="1"/>
  <c r="E1149" i="1"/>
  <c r="E1148" i="1"/>
  <c r="E1147" i="1"/>
  <c r="E1146" i="1"/>
  <c r="E1145" i="1"/>
  <c r="E1144" i="1"/>
  <c r="E1143" i="1"/>
  <c r="E1142" i="1"/>
  <c r="E1141" i="1"/>
  <c r="E1140" i="1"/>
  <c r="E1139" i="1"/>
  <c r="E1138" i="1"/>
  <c r="E1137" i="1"/>
  <c r="E1136" i="1"/>
  <c r="E1135" i="1"/>
  <c r="E1134" i="1"/>
  <c r="E1133" i="1"/>
  <c r="E1132" i="1"/>
  <c r="E1131" i="1"/>
  <c r="E1130" i="1"/>
  <c r="E1129" i="1"/>
  <c r="E1128" i="1"/>
  <c r="E1127" i="1"/>
  <c r="E1126" i="1"/>
  <c r="E1125" i="1"/>
  <c r="E1124" i="1"/>
  <c r="E1123" i="1"/>
  <c r="E1122" i="1"/>
  <c r="E1121" i="1"/>
  <c r="E1120" i="1"/>
  <c r="E1119" i="1"/>
  <c r="E1118" i="1"/>
  <c r="E1117" i="1"/>
  <c r="E1116" i="1"/>
  <c r="E1115" i="1"/>
  <c r="E1114" i="1"/>
  <c r="E1113" i="1"/>
  <c r="E1112" i="1"/>
  <c r="E1111" i="1"/>
  <c r="E1110" i="1"/>
  <c r="E1109" i="1"/>
  <c r="E1108" i="1"/>
  <c r="E1107" i="1"/>
  <c r="E1106" i="1"/>
  <c r="E1105" i="1"/>
  <c r="E1104" i="1"/>
  <c r="E1103" i="1"/>
  <c r="E1102" i="1"/>
  <c r="E1101" i="1"/>
  <c r="E1100" i="1"/>
  <c r="E1099" i="1"/>
  <c r="E1098" i="1"/>
  <c r="E1097" i="1"/>
  <c r="E1096" i="1"/>
  <c r="E1095" i="1"/>
  <c r="E1094" i="1"/>
  <c r="E1093" i="1"/>
  <c r="E1092" i="1"/>
  <c r="E1091" i="1"/>
  <c r="E1090" i="1"/>
  <c r="E1089" i="1"/>
  <c r="E1088" i="1"/>
  <c r="E1087" i="1"/>
  <c r="E1086" i="1"/>
  <c r="E1085" i="1"/>
  <c r="E1084" i="1"/>
  <c r="E1083" i="1"/>
  <c r="E1082" i="1"/>
  <c r="E1081" i="1"/>
  <c r="E1080" i="1"/>
  <c r="E1079" i="1"/>
  <c r="E1078" i="1"/>
  <c r="E1077" i="1"/>
  <c r="E1076" i="1"/>
  <c r="E1075" i="1"/>
  <c r="E1074" i="1"/>
  <c r="E1073" i="1"/>
  <c r="E1072" i="1"/>
  <c r="E1071" i="1"/>
  <c r="E1070" i="1"/>
  <c r="E1069" i="1"/>
  <c r="E1068" i="1"/>
  <c r="E1067" i="1"/>
  <c r="E1066" i="1"/>
  <c r="E1065" i="1"/>
  <c r="E1064" i="1"/>
  <c r="E1063" i="1"/>
  <c r="E1062" i="1"/>
  <c r="E1061" i="1"/>
  <c r="E1060" i="1"/>
  <c r="E1059" i="1"/>
  <c r="E1058" i="1"/>
  <c r="E1057" i="1"/>
  <c r="E1056" i="1"/>
  <c r="E1055" i="1"/>
  <c r="E1054" i="1"/>
  <c r="E1053" i="1"/>
  <c r="E1052" i="1"/>
  <c r="E1051" i="1"/>
  <c r="E1050" i="1"/>
  <c r="E1049" i="1"/>
  <c r="E1048" i="1"/>
  <c r="E1047" i="1"/>
  <c r="E1046" i="1"/>
  <c r="E1045" i="1"/>
  <c r="E1044" i="1"/>
  <c r="E1043" i="1"/>
  <c r="E1042" i="1"/>
  <c r="E1041" i="1"/>
  <c r="E1040" i="1"/>
  <c r="E1039" i="1"/>
  <c r="E1038" i="1"/>
  <c r="E1037" i="1"/>
  <c r="E1036" i="1"/>
  <c r="E1035" i="1"/>
  <c r="E1034" i="1"/>
  <c r="E1033" i="1"/>
  <c r="E1032" i="1"/>
  <c r="E1031" i="1"/>
  <c r="E1030" i="1"/>
  <c r="E1029" i="1"/>
  <c r="E1028" i="1"/>
  <c r="E1027" i="1"/>
  <c r="E1026" i="1"/>
  <c r="E1025" i="1"/>
  <c r="E1024" i="1"/>
  <c r="E1023" i="1"/>
  <c r="E1022" i="1"/>
  <c r="E1021" i="1"/>
  <c r="E1020" i="1"/>
  <c r="E1019" i="1"/>
  <c r="E1018" i="1"/>
  <c r="E1017" i="1"/>
  <c r="E1016" i="1"/>
  <c r="E1015" i="1"/>
  <c r="E1014" i="1"/>
  <c r="E1013" i="1"/>
  <c r="E1012" i="1"/>
  <c r="E1011" i="1"/>
  <c r="E1010" i="1"/>
  <c r="E1009" i="1"/>
  <c r="E1008" i="1"/>
  <c r="E1007" i="1"/>
  <c r="E1006" i="1"/>
  <c r="E1005" i="1"/>
  <c r="E1004" i="1"/>
  <c r="E1003" i="1"/>
  <c r="E1002" i="1"/>
  <c r="E1001" i="1"/>
  <c r="E1000" i="1"/>
  <c r="E999" i="1"/>
  <c r="E998" i="1"/>
  <c r="E997" i="1"/>
  <c r="E996" i="1"/>
  <c r="E995" i="1"/>
  <c r="E994" i="1"/>
  <c r="E993" i="1"/>
  <c r="E992" i="1"/>
  <c r="E991" i="1"/>
  <c r="E990" i="1"/>
  <c r="E989" i="1"/>
  <c r="E988" i="1"/>
  <c r="E987" i="1"/>
  <c r="E986" i="1"/>
  <c r="E985" i="1"/>
  <c r="E984" i="1"/>
  <c r="E983" i="1"/>
  <c r="E982" i="1"/>
  <c r="E981" i="1"/>
  <c r="E980" i="1"/>
  <c r="E979" i="1"/>
  <c r="E978" i="1"/>
  <c r="E977" i="1"/>
  <c r="E976" i="1"/>
  <c r="E975" i="1"/>
  <c r="E974" i="1"/>
  <c r="E973" i="1"/>
  <c r="E972" i="1"/>
  <c r="E971" i="1"/>
  <c r="E970" i="1"/>
  <c r="E969" i="1"/>
  <c r="E968" i="1"/>
  <c r="E967" i="1"/>
  <c r="E966" i="1"/>
  <c r="E965" i="1"/>
  <c r="E964" i="1"/>
  <c r="E963" i="1"/>
  <c r="E962" i="1"/>
  <c r="E961" i="1"/>
  <c r="E960" i="1"/>
  <c r="E959" i="1"/>
  <c r="E958" i="1"/>
  <c r="E957" i="1"/>
  <c r="E956" i="1"/>
  <c r="E955" i="1"/>
  <c r="E954" i="1"/>
  <c r="E953" i="1"/>
  <c r="E952" i="1"/>
  <c r="E951" i="1"/>
  <c r="E950" i="1"/>
  <c r="E949" i="1"/>
  <c r="E948" i="1"/>
  <c r="E947" i="1"/>
  <c r="E946" i="1"/>
  <c r="E945" i="1"/>
  <c r="E944" i="1"/>
  <c r="E943" i="1"/>
  <c r="E942" i="1"/>
  <c r="E941" i="1"/>
  <c r="E940" i="1"/>
  <c r="E939" i="1"/>
  <c r="E938" i="1"/>
  <c r="E937" i="1"/>
  <c r="E936" i="1"/>
  <c r="E935" i="1"/>
  <c r="E934" i="1"/>
  <c r="E933" i="1"/>
  <c r="E932" i="1"/>
  <c r="E931" i="1"/>
  <c r="E930" i="1"/>
  <c r="E929" i="1"/>
  <c r="E928" i="1"/>
  <c r="E927" i="1"/>
  <c r="E926" i="1"/>
  <c r="E925" i="1"/>
  <c r="E924" i="1"/>
  <c r="E923" i="1"/>
  <c r="E922" i="1"/>
  <c r="E921" i="1"/>
  <c r="E920" i="1"/>
  <c r="E919" i="1"/>
  <c r="E918" i="1"/>
  <c r="E917" i="1"/>
  <c r="E916" i="1"/>
  <c r="E915" i="1"/>
  <c r="E914" i="1"/>
  <c r="E913" i="1"/>
  <c r="E912" i="1"/>
  <c r="E911" i="1"/>
  <c r="E910" i="1"/>
  <c r="E909" i="1"/>
  <c r="E908" i="1"/>
  <c r="E907" i="1"/>
  <c r="E906" i="1"/>
  <c r="E905" i="1"/>
  <c r="E904" i="1"/>
  <c r="E903" i="1"/>
  <c r="E902" i="1"/>
  <c r="E901" i="1"/>
  <c r="E900" i="1"/>
  <c r="E899" i="1"/>
  <c r="E898" i="1"/>
  <c r="E897" i="1"/>
  <c r="E896" i="1"/>
  <c r="E895" i="1"/>
  <c r="E894" i="1"/>
  <c r="E893" i="1"/>
  <c r="E892" i="1"/>
  <c r="E891" i="1"/>
  <c r="E890" i="1"/>
  <c r="E889" i="1"/>
  <c r="E888" i="1"/>
  <c r="E887" i="1"/>
  <c r="E886" i="1"/>
  <c r="E885" i="1"/>
  <c r="E884" i="1"/>
  <c r="E883" i="1"/>
  <c r="E882" i="1"/>
  <c r="E881" i="1"/>
  <c r="E880" i="1"/>
  <c r="E879" i="1"/>
  <c r="E878" i="1"/>
  <c r="E877" i="1"/>
  <c r="E876" i="1"/>
  <c r="E875" i="1"/>
  <c r="E874" i="1"/>
  <c r="E873" i="1"/>
  <c r="E872" i="1"/>
  <c r="E871" i="1"/>
  <c r="E870" i="1"/>
  <c r="E869" i="1"/>
  <c r="E868" i="1"/>
  <c r="E867" i="1"/>
  <c r="E866" i="1"/>
  <c r="E865" i="1"/>
  <c r="E864" i="1"/>
  <c r="E863" i="1"/>
  <c r="E862" i="1"/>
  <c r="E861" i="1"/>
  <c r="E860" i="1"/>
  <c r="E859" i="1"/>
  <c r="E858" i="1"/>
  <c r="E857" i="1"/>
  <c r="E856" i="1"/>
  <c r="E855" i="1"/>
  <c r="E854" i="1"/>
  <c r="E853" i="1"/>
  <c r="E852" i="1"/>
  <c r="E851" i="1"/>
  <c r="E850" i="1"/>
  <c r="E849" i="1"/>
  <c r="E848" i="1"/>
  <c r="E847" i="1"/>
  <c r="E846" i="1"/>
  <c r="E845" i="1"/>
  <c r="E844" i="1"/>
  <c r="E843" i="1"/>
  <c r="E842" i="1"/>
  <c r="E841" i="1"/>
  <c r="E840" i="1"/>
  <c r="E839" i="1"/>
  <c r="E838" i="1"/>
  <c r="E837" i="1"/>
  <c r="E836" i="1"/>
  <c r="E835" i="1"/>
  <c r="E834" i="1"/>
  <c r="E833" i="1"/>
  <c r="E832" i="1"/>
  <c r="E831" i="1"/>
  <c r="E830" i="1"/>
  <c r="E829" i="1"/>
  <c r="E828" i="1"/>
  <c r="E827" i="1"/>
  <c r="E826" i="1"/>
  <c r="E825" i="1"/>
  <c r="E824" i="1"/>
  <c r="E823" i="1"/>
  <c r="E822" i="1"/>
  <c r="E821" i="1"/>
  <c r="E820" i="1"/>
  <c r="E819" i="1"/>
  <c r="E818" i="1"/>
  <c r="E817" i="1"/>
  <c r="E816" i="1"/>
  <c r="E815" i="1"/>
  <c r="E814" i="1"/>
  <c r="E813" i="1"/>
  <c r="E812" i="1"/>
  <c r="E811" i="1"/>
  <c r="E810" i="1"/>
  <c r="E809" i="1"/>
  <c r="E808" i="1"/>
  <c r="E807" i="1"/>
  <c r="E806" i="1"/>
  <c r="E805" i="1"/>
  <c r="E804" i="1"/>
  <c r="E803" i="1"/>
  <c r="E802" i="1"/>
  <c r="E801" i="1"/>
  <c r="E800" i="1"/>
  <c r="E799" i="1"/>
  <c r="E798" i="1"/>
  <c r="E797" i="1"/>
  <c r="E796" i="1"/>
  <c r="E795" i="1"/>
  <c r="E794" i="1"/>
  <c r="E793" i="1"/>
  <c r="E792" i="1"/>
  <c r="E791" i="1"/>
  <c r="E790" i="1"/>
  <c r="E789" i="1"/>
  <c r="E788" i="1"/>
  <c r="E787" i="1"/>
  <c r="E786" i="1"/>
  <c r="E785" i="1"/>
  <c r="E784" i="1"/>
  <c r="E783" i="1"/>
  <c r="E782" i="1"/>
  <c r="E781" i="1"/>
  <c r="E780" i="1"/>
  <c r="E779" i="1"/>
  <c r="E778" i="1"/>
  <c r="E777" i="1"/>
  <c r="E776" i="1"/>
  <c r="E775" i="1"/>
  <c r="E774" i="1"/>
  <c r="E773" i="1"/>
  <c r="E772" i="1"/>
  <c r="E771" i="1"/>
  <c r="E770" i="1"/>
  <c r="E769" i="1"/>
  <c r="E768" i="1"/>
  <c r="E767" i="1"/>
  <c r="E766" i="1"/>
  <c r="E765" i="1"/>
  <c r="E764" i="1"/>
  <c r="E763" i="1"/>
  <c r="E762" i="1"/>
  <c r="E761" i="1"/>
  <c r="E760" i="1"/>
  <c r="E759" i="1"/>
  <c r="E758" i="1"/>
  <c r="E757" i="1"/>
  <c r="E756" i="1"/>
  <c r="E755" i="1"/>
  <c r="E754" i="1"/>
  <c r="E753" i="1"/>
  <c r="E752" i="1"/>
  <c r="E751" i="1"/>
  <c r="E750" i="1"/>
  <c r="E749" i="1"/>
  <c r="E748" i="1"/>
  <c r="E747" i="1"/>
  <c r="E746" i="1"/>
  <c r="E745" i="1"/>
  <c r="E744" i="1"/>
  <c r="E743" i="1"/>
  <c r="E742" i="1"/>
  <c r="E741" i="1"/>
  <c r="E740" i="1"/>
  <c r="E739" i="1"/>
  <c r="E738" i="1"/>
  <c r="E737" i="1"/>
  <c r="E736" i="1"/>
  <c r="E735" i="1"/>
  <c r="E734" i="1"/>
  <c r="E733" i="1"/>
  <c r="E732" i="1"/>
  <c r="E731" i="1"/>
  <c r="E730" i="1"/>
  <c r="E729" i="1"/>
  <c r="E728" i="1"/>
  <c r="E727" i="1"/>
  <c r="E726" i="1"/>
  <c r="E725" i="1"/>
  <c r="E724" i="1"/>
  <c r="E723" i="1"/>
  <c r="E722" i="1"/>
  <c r="E721" i="1"/>
  <c r="E720" i="1"/>
  <c r="E719" i="1"/>
  <c r="E718" i="1"/>
  <c r="E717" i="1"/>
  <c r="E716" i="1"/>
  <c r="E715" i="1"/>
  <c r="E714" i="1"/>
  <c r="E713" i="1"/>
  <c r="E712" i="1"/>
  <c r="E711" i="1"/>
  <c r="E710" i="1"/>
  <c r="E709" i="1"/>
  <c r="E708" i="1"/>
  <c r="E707" i="1"/>
  <c r="E706" i="1"/>
  <c r="E705" i="1"/>
  <c r="E704" i="1"/>
  <c r="E703" i="1"/>
  <c r="E702" i="1"/>
  <c r="E701" i="1"/>
  <c r="E700" i="1"/>
  <c r="E699" i="1"/>
  <c r="E698" i="1"/>
  <c r="E697" i="1"/>
  <c r="E696" i="1"/>
  <c r="E695" i="1"/>
  <c r="E694" i="1"/>
  <c r="E693" i="1"/>
  <c r="E692" i="1"/>
  <c r="E691" i="1"/>
  <c r="E690" i="1"/>
  <c r="E689" i="1"/>
  <c r="E688" i="1"/>
  <c r="E687" i="1"/>
  <c r="E686" i="1"/>
  <c r="E685" i="1"/>
  <c r="E684" i="1"/>
  <c r="E683" i="1"/>
  <c r="E682" i="1"/>
  <c r="E681" i="1"/>
  <c r="E680" i="1"/>
  <c r="E679" i="1"/>
  <c r="E678" i="1"/>
  <c r="E677" i="1"/>
  <c r="E676" i="1"/>
  <c r="E675" i="1"/>
  <c r="E674" i="1"/>
  <c r="E673" i="1"/>
  <c r="E672" i="1"/>
  <c r="E671" i="1"/>
  <c r="E670" i="1"/>
  <c r="E669" i="1"/>
  <c r="E668" i="1"/>
  <c r="E667" i="1"/>
  <c r="E666" i="1"/>
  <c r="E665" i="1"/>
  <c r="E664" i="1"/>
  <c r="E663" i="1"/>
  <c r="E662" i="1"/>
  <c r="E661" i="1"/>
  <c r="E660" i="1"/>
  <c r="E659" i="1"/>
  <c r="E658" i="1"/>
  <c r="E657" i="1"/>
  <c r="E656" i="1"/>
  <c r="E655" i="1"/>
  <c r="E654" i="1"/>
  <c r="E653" i="1"/>
  <c r="E652" i="1"/>
  <c r="E651" i="1"/>
  <c r="E650" i="1"/>
  <c r="E649" i="1"/>
  <c r="E648" i="1"/>
  <c r="E647" i="1"/>
  <c r="E646" i="1"/>
  <c r="E645" i="1"/>
  <c r="E644" i="1"/>
  <c r="E643" i="1"/>
  <c r="E642" i="1"/>
  <c r="E641" i="1"/>
  <c r="E640" i="1"/>
  <c r="E639" i="1"/>
  <c r="E638" i="1"/>
  <c r="E637" i="1"/>
  <c r="E636" i="1"/>
  <c r="E635" i="1"/>
  <c r="E634" i="1"/>
  <c r="E633" i="1"/>
  <c r="E632" i="1"/>
  <c r="E631" i="1"/>
  <c r="E630" i="1"/>
  <c r="E629" i="1"/>
  <c r="E628" i="1"/>
  <c r="E627" i="1"/>
  <c r="E626" i="1"/>
  <c r="E625" i="1"/>
  <c r="E624" i="1"/>
  <c r="E623" i="1"/>
  <c r="E622" i="1"/>
  <c r="E621" i="1"/>
  <c r="E620" i="1"/>
  <c r="E619" i="1"/>
  <c r="E618" i="1"/>
  <c r="E617" i="1"/>
  <c r="E616" i="1"/>
  <c r="E615" i="1"/>
  <c r="E614" i="1"/>
  <c r="E613" i="1"/>
  <c r="E612" i="1"/>
  <c r="E611" i="1"/>
  <c r="E610" i="1"/>
  <c r="E609" i="1"/>
  <c r="E608" i="1"/>
  <c r="E607" i="1"/>
  <c r="E606" i="1"/>
  <c r="E605" i="1"/>
  <c r="E604" i="1"/>
  <c r="E603" i="1"/>
  <c r="E602" i="1"/>
  <c r="E601" i="1"/>
  <c r="E600" i="1"/>
  <c r="E599" i="1"/>
  <c r="E598" i="1"/>
  <c r="E597" i="1"/>
  <c r="E596" i="1"/>
  <c r="E595" i="1"/>
  <c r="E594" i="1"/>
  <c r="E593" i="1"/>
  <c r="E592" i="1"/>
  <c r="E591" i="1"/>
  <c r="E590" i="1"/>
  <c r="E589" i="1"/>
  <c r="E588" i="1"/>
  <c r="E587" i="1"/>
  <c r="E586" i="1"/>
  <c r="E585" i="1"/>
  <c r="E584" i="1"/>
  <c r="E583" i="1"/>
  <c r="E582" i="1"/>
  <c r="E581" i="1"/>
  <c r="E580" i="1"/>
  <c r="E579" i="1"/>
  <c r="E578" i="1"/>
  <c r="E577" i="1"/>
  <c r="E576" i="1"/>
  <c r="E575" i="1"/>
  <c r="E574" i="1"/>
  <c r="E573" i="1"/>
  <c r="E572" i="1"/>
  <c r="E571" i="1"/>
  <c r="E570" i="1"/>
  <c r="E569" i="1"/>
  <c r="E568" i="1"/>
  <c r="E567" i="1"/>
  <c r="E566" i="1"/>
  <c r="E565" i="1"/>
  <c r="E564" i="1"/>
  <c r="E563" i="1"/>
  <c r="E562" i="1"/>
  <c r="E561" i="1"/>
  <c r="E560" i="1"/>
  <c r="E559" i="1"/>
  <c r="E558" i="1"/>
  <c r="E557" i="1"/>
  <c r="E556" i="1"/>
  <c r="E555" i="1"/>
  <c r="E554" i="1"/>
  <c r="E553" i="1"/>
  <c r="E552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8" i="1"/>
  <c r="E537" i="1"/>
  <c r="E536" i="1"/>
  <c r="E535" i="1"/>
  <c r="E534" i="1"/>
  <c r="E533" i="1"/>
  <c r="E532" i="1"/>
  <c r="E531" i="1"/>
  <c r="E530" i="1"/>
  <c r="E529" i="1"/>
  <c r="E528" i="1"/>
  <c r="E527" i="1"/>
  <c r="E526" i="1"/>
  <c r="E525" i="1"/>
  <c r="E524" i="1"/>
  <c r="E523" i="1"/>
  <c r="E522" i="1"/>
  <c r="E521" i="1"/>
  <c r="E520" i="1"/>
  <c r="E519" i="1"/>
  <c r="E518" i="1"/>
  <c r="E517" i="1"/>
  <c r="E516" i="1"/>
  <c r="E515" i="1"/>
  <c r="E514" i="1"/>
  <c r="E513" i="1"/>
  <c r="E512" i="1"/>
  <c r="E511" i="1"/>
  <c r="E510" i="1"/>
  <c r="E509" i="1"/>
  <c r="E508" i="1"/>
  <c r="E507" i="1"/>
  <c r="E506" i="1"/>
  <c r="E505" i="1"/>
  <c r="E504" i="1"/>
  <c r="E503" i="1"/>
  <c r="E502" i="1"/>
  <c r="E501" i="1"/>
  <c r="E500" i="1"/>
  <c r="E499" i="1"/>
  <c r="E498" i="1"/>
  <c r="E497" i="1"/>
  <c r="E496" i="1"/>
  <c r="E495" i="1"/>
  <c r="E494" i="1"/>
  <c r="E493" i="1"/>
  <c r="E492" i="1"/>
  <c r="E491" i="1"/>
  <c r="E490" i="1"/>
  <c r="E489" i="1"/>
  <c r="E488" i="1"/>
  <c r="E487" i="1"/>
  <c r="E486" i="1"/>
  <c r="E485" i="1"/>
  <c r="E484" i="1"/>
  <c r="E483" i="1"/>
  <c r="E482" i="1"/>
  <c r="E481" i="1"/>
  <c r="E480" i="1"/>
  <c r="E479" i="1"/>
  <c r="E478" i="1"/>
  <c r="E477" i="1"/>
  <c r="E476" i="1"/>
  <c r="E475" i="1"/>
  <c r="E474" i="1"/>
  <c r="E473" i="1"/>
  <c r="E472" i="1"/>
  <c r="E471" i="1"/>
  <c r="E470" i="1"/>
  <c r="E469" i="1"/>
  <c r="E468" i="1"/>
  <c r="E467" i="1"/>
  <c r="E466" i="1"/>
  <c r="E465" i="1"/>
  <c r="E464" i="1"/>
  <c r="E463" i="1"/>
  <c r="E462" i="1"/>
  <c r="E461" i="1"/>
  <c r="E460" i="1"/>
  <c r="E459" i="1"/>
  <c r="E458" i="1"/>
  <c r="E457" i="1"/>
  <c r="E456" i="1"/>
  <c r="E455" i="1"/>
  <c r="E454" i="1"/>
  <c r="E453" i="1"/>
  <c r="E452" i="1"/>
  <c r="E451" i="1"/>
  <c r="E450" i="1"/>
  <c r="E449" i="1"/>
  <c r="E448" i="1"/>
  <c r="E447" i="1"/>
  <c r="E446" i="1"/>
  <c r="E445" i="1"/>
  <c r="E444" i="1"/>
  <c r="E443" i="1"/>
  <c r="E442" i="1"/>
  <c r="E441" i="1"/>
  <c r="E440" i="1"/>
  <c r="E439" i="1"/>
  <c r="E438" i="1"/>
  <c r="E437" i="1"/>
  <c r="E436" i="1"/>
  <c r="E435" i="1"/>
  <c r="E434" i="1"/>
  <c r="E433" i="1"/>
  <c r="E432" i="1"/>
  <c r="E431" i="1"/>
  <c r="E430" i="1"/>
  <c r="E429" i="1"/>
  <c r="E428" i="1"/>
  <c r="E427" i="1"/>
  <c r="E426" i="1"/>
  <c r="E425" i="1"/>
  <c r="E424" i="1"/>
  <c r="E423" i="1"/>
  <c r="E422" i="1"/>
  <c r="E421" i="1"/>
  <c r="E420" i="1"/>
  <c r="E419" i="1"/>
  <c r="E418" i="1"/>
  <c r="E417" i="1"/>
  <c r="E416" i="1"/>
  <c r="E415" i="1"/>
  <c r="E414" i="1"/>
  <c r="E413" i="1"/>
  <c r="E412" i="1"/>
  <c r="E411" i="1"/>
  <c r="E410" i="1"/>
  <c r="E409" i="1"/>
  <c r="E408" i="1"/>
  <c r="E407" i="1"/>
  <c r="E406" i="1"/>
  <c r="E405" i="1"/>
  <c r="E404" i="1"/>
  <c r="E403" i="1"/>
  <c r="E402" i="1"/>
  <c r="E401" i="1"/>
  <c r="E400" i="1"/>
  <c r="E399" i="1"/>
  <c r="E398" i="1"/>
  <c r="E397" i="1"/>
  <c r="E396" i="1"/>
  <c r="E395" i="1"/>
  <c r="E394" i="1"/>
  <c r="E393" i="1"/>
  <c r="E392" i="1"/>
  <c r="E391" i="1"/>
  <c r="E390" i="1"/>
  <c r="E389" i="1"/>
  <c r="E388" i="1"/>
  <c r="E387" i="1"/>
  <c r="E386" i="1"/>
  <c r="E385" i="1"/>
  <c r="E384" i="1"/>
  <c r="E383" i="1"/>
  <c r="E382" i="1"/>
  <c r="E381" i="1"/>
  <c r="E380" i="1"/>
  <c r="E379" i="1"/>
  <c r="E378" i="1"/>
  <c r="E377" i="1"/>
  <c r="E376" i="1"/>
  <c r="E375" i="1"/>
  <c r="E374" i="1"/>
  <c r="E373" i="1"/>
  <c r="E372" i="1"/>
  <c r="E371" i="1"/>
  <c r="E370" i="1"/>
  <c r="E369" i="1"/>
  <c r="E368" i="1"/>
  <c r="E367" i="1"/>
  <c r="E366" i="1"/>
  <c r="E365" i="1"/>
  <c r="E364" i="1"/>
  <c r="E363" i="1"/>
  <c r="E362" i="1"/>
  <c r="E361" i="1"/>
  <c r="E360" i="1"/>
  <c r="E359" i="1"/>
  <c r="E358" i="1"/>
  <c r="E357" i="1"/>
  <c r="E356" i="1"/>
  <c r="E355" i="1"/>
  <c r="E354" i="1"/>
  <c r="E353" i="1"/>
  <c r="E352" i="1"/>
  <c r="E351" i="1"/>
  <c r="E350" i="1"/>
  <c r="E349" i="1"/>
  <c r="E348" i="1"/>
  <c r="E347" i="1"/>
  <c r="E346" i="1"/>
  <c r="E345" i="1"/>
  <c r="E344" i="1"/>
  <c r="E343" i="1"/>
  <c r="E342" i="1"/>
  <c r="E341" i="1"/>
  <c r="E340" i="1"/>
  <c r="E339" i="1"/>
  <c r="E338" i="1"/>
  <c r="E337" i="1"/>
  <c r="E336" i="1"/>
  <c r="E335" i="1"/>
  <c r="E334" i="1"/>
  <c r="E333" i="1"/>
  <c r="E332" i="1"/>
  <c r="E331" i="1"/>
  <c r="E330" i="1"/>
  <c r="E329" i="1"/>
  <c r="E328" i="1"/>
  <c r="E327" i="1"/>
  <c r="E326" i="1"/>
  <c r="E325" i="1"/>
  <c r="E324" i="1"/>
  <c r="E323" i="1"/>
  <c r="E322" i="1"/>
  <c r="E321" i="1"/>
  <c r="E320" i="1"/>
  <c r="E319" i="1"/>
  <c r="E318" i="1"/>
  <c r="E317" i="1"/>
  <c r="E316" i="1"/>
  <c r="E315" i="1"/>
  <c r="E314" i="1"/>
  <c r="E313" i="1"/>
  <c r="E312" i="1"/>
  <c r="E311" i="1"/>
  <c r="E310" i="1"/>
  <c r="E309" i="1"/>
  <c r="E308" i="1"/>
  <c r="E307" i="1"/>
  <c r="E306" i="1"/>
  <c r="E305" i="1"/>
  <c r="E304" i="1"/>
  <c r="E303" i="1"/>
  <c r="E302" i="1"/>
  <c r="E301" i="1"/>
  <c r="E300" i="1"/>
  <c r="E299" i="1"/>
  <c r="E298" i="1"/>
  <c r="E297" i="1"/>
  <c r="E296" i="1"/>
  <c r="E295" i="1"/>
  <c r="E294" i="1"/>
  <c r="E293" i="1"/>
  <c r="E292" i="1"/>
  <c r="E291" i="1"/>
  <c r="E290" i="1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72" i="1"/>
  <c r="E271" i="1"/>
  <c r="E270" i="1"/>
  <c r="E269" i="1"/>
  <c r="E268" i="1"/>
  <c r="E267" i="1"/>
  <c r="E266" i="1"/>
  <c r="E265" i="1"/>
  <c r="E264" i="1"/>
  <c r="E263" i="1"/>
  <c r="E262" i="1"/>
  <c r="E261" i="1"/>
  <c r="E260" i="1"/>
  <c r="E259" i="1"/>
  <c r="E258" i="1"/>
  <c r="E257" i="1"/>
  <c r="E256" i="1"/>
  <c r="E255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42" i="1"/>
  <c r="E241" i="1"/>
  <c r="E240" i="1"/>
  <c r="E239" i="1"/>
  <c r="E238" i="1"/>
  <c r="E237" i="1"/>
  <c r="E236" i="1"/>
  <c r="E235" i="1"/>
  <c r="E234" i="1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19" i="1"/>
  <c r="E118" i="1"/>
  <c r="E117" i="1"/>
  <c r="E116" i="1"/>
  <c r="E115" i="1"/>
  <c r="E114" i="1"/>
  <c r="E113" i="1"/>
  <c r="E112" i="1"/>
  <c r="E111" i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8" i="1"/>
  <c r="E47" i="1"/>
  <c r="E46" i="1"/>
  <c r="E45" i="1"/>
  <c r="E44" i="1"/>
  <c r="E43" i="1"/>
  <c r="E42" i="1"/>
  <c r="E41" i="1"/>
  <c r="E40" i="1"/>
  <c r="E120" i="1"/>
  <c r="E39" i="1"/>
  <c r="E38" i="1"/>
  <c r="E37" i="1"/>
  <c r="E36" i="1"/>
  <c r="E121" i="1"/>
  <c r="E35" i="1"/>
  <c r="E34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  <c r="E11" i="1"/>
  <c r="E10" i="1"/>
  <c r="E9" i="1"/>
  <c r="E8" i="1"/>
  <c r="E7" i="1"/>
  <c r="E6" i="1"/>
  <c r="E5" i="1"/>
  <c r="E4" i="1"/>
  <c r="E3" i="1"/>
  <c r="E2" i="1"/>
  <c r="J2000" i="11" l="1"/>
  <c r="J1999" i="11"/>
  <c r="J1998" i="11"/>
  <c r="J1997" i="11"/>
  <c r="J1996" i="11"/>
  <c r="J1995" i="11"/>
  <c r="J1994" i="11"/>
  <c r="J1993" i="11"/>
  <c r="J1992" i="11"/>
  <c r="J1991" i="11"/>
  <c r="J1990" i="11"/>
  <c r="J1989" i="11"/>
  <c r="J1988" i="11"/>
  <c r="J1987" i="11"/>
  <c r="J1986" i="11"/>
  <c r="J1985" i="11"/>
  <c r="J1984" i="11"/>
  <c r="J1983" i="11"/>
  <c r="J1982" i="11"/>
  <c r="J1981" i="11"/>
  <c r="J1980" i="11"/>
  <c r="J1979" i="11"/>
  <c r="J1978" i="11"/>
  <c r="J1977" i="11"/>
  <c r="J1976" i="11"/>
  <c r="J1975" i="11"/>
  <c r="J1974" i="11"/>
  <c r="J1973" i="11"/>
  <c r="J1972" i="11"/>
  <c r="J1971" i="11"/>
  <c r="J1970" i="11"/>
  <c r="J1969" i="11"/>
  <c r="J1968" i="11"/>
  <c r="J1967" i="11"/>
  <c r="J1966" i="11"/>
  <c r="J1965" i="11"/>
  <c r="J1964" i="11"/>
  <c r="J1963" i="11"/>
  <c r="J1962" i="11"/>
  <c r="J1961" i="11"/>
  <c r="J1960" i="11"/>
  <c r="J1959" i="11"/>
  <c r="J1958" i="11"/>
  <c r="J1957" i="11"/>
  <c r="J1956" i="11"/>
  <c r="J1955" i="11"/>
  <c r="J1954" i="11"/>
  <c r="J1953" i="11"/>
  <c r="J1952" i="11"/>
  <c r="J1951" i="11"/>
  <c r="J1950" i="11"/>
  <c r="J1949" i="11"/>
  <c r="J1948" i="11"/>
  <c r="J1947" i="11"/>
  <c r="J1946" i="11"/>
  <c r="J1945" i="11"/>
  <c r="J1944" i="11"/>
  <c r="J1943" i="11"/>
  <c r="J1942" i="11"/>
  <c r="J1941" i="11"/>
  <c r="J1940" i="11"/>
  <c r="J1939" i="11"/>
  <c r="J1938" i="11"/>
  <c r="J1937" i="11"/>
  <c r="J1936" i="11"/>
  <c r="J1935" i="11"/>
  <c r="J1934" i="11"/>
  <c r="J1933" i="11"/>
  <c r="J1932" i="11"/>
  <c r="J1931" i="11"/>
  <c r="J1930" i="11"/>
  <c r="J1929" i="11"/>
  <c r="J1928" i="11"/>
  <c r="J1927" i="11"/>
  <c r="J1926" i="11"/>
  <c r="J1925" i="11"/>
  <c r="J1924" i="11"/>
  <c r="J1923" i="11"/>
  <c r="J1922" i="11"/>
  <c r="J1921" i="11"/>
  <c r="J1920" i="11"/>
  <c r="J1919" i="11"/>
  <c r="J1918" i="11"/>
  <c r="J1917" i="11"/>
  <c r="J1916" i="11"/>
  <c r="J1915" i="11"/>
  <c r="J1914" i="11"/>
  <c r="J1913" i="11"/>
  <c r="J1912" i="11"/>
  <c r="J1911" i="11"/>
  <c r="J1910" i="11"/>
  <c r="J1909" i="11"/>
  <c r="J1908" i="11"/>
  <c r="J1907" i="11"/>
  <c r="J1906" i="11"/>
  <c r="J1905" i="11"/>
  <c r="J1904" i="11"/>
  <c r="J1903" i="11"/>
  <c r="J1902" i="11"/>
  <c r="J1901" i="11"/>
  <c r="J1900" i="11"/>
  <c r="J1899" i="11"/>
  <c r="J1898" i="11"/>
  <c r="J1897" i="11"/>
  <c r="J1896" i="11"/>
  <c r="J1895" i="11"/>
  <c r="J1894" i="11"/>
  <c r="J1893" i="11"/>
  <c r="J1892" i="11"/>
  <c r="J1891" i="11"/>
  <c r="J1890" i="11"/>
  <c r="J1889" i="11"/>
  <c r="J1888" i="11"/>
  <c r="J1887" i="11"/>
  <c r="J1886" i="11"/>
  <c r="J1885" i="11"/>
  <c r="J1884" i="11"/>
  <c r="J1883" i="11"/>
  <c r="J1882" i="11"/>
  <c r="J1881" i="11"/>
  <c r="J1880" i="11"/>
  <c r="J1879" i="11"/>
  <c r="J1878" i="11"/>
  <c r="J1877" i="11"/>
  <c r="J1876" i="11"/>
  <c r="J1875" i="11"/>
  <c r="J1874" i="11"/>
  <c r="J1873" i="11"/>
  <c r="J1872" i="11"/>
  <c r="J1871" i="11"/>
  <c r="J1870" i="11"/>
  <c r="J1869" i="11"/>
  <c r="J1868" i="11"/>
  <c r="J1867" i="11"/>
  <c r="J1866" i="11"/>
  <c r="J1865" i="11"/>
  <c r="J1864" i="11"/>
  <c r="J1863" i="11"/>
  <c r="J1862" i="11"/>
  <c r="J1861" i="11"/>
  <c r="J1860" i="11"/>
  <c r="J1859" i="11"/>
  <c r="J1858" i="11"/>
  <c r="J1857" i="11"/>
  <c r="J1856" i="11"/>
  <c r="J1855" i="11"/>
  <c r="J1854" i="11"/>
  <c r="J1853" i="11"/>
  <c r="J1852" i="11"/>
  <c r="J1851" i="11"/>
  <c r="J1850" i="11"/>
  <c r="J1849" i="11"/>
  <c r="J1848" i="11"/>
  <c r="J1847" i="11"/>
  <c r="J1846" i="11"/>
  <c r="J1845" i="11"/>
  <c r="J1844" i="11"/>
  <c r="J1843" i="11"/>
  <c r="J1842" i="11"/>
  <c r="J1841" i="11"/>
  <c r="J1840" i="11"/>
  <c r="J1839" i="11"/>
  <c r="J1838" i="11"/>
  <c r="J1837" i="11"/>
  <c r="J1836" i="11"/>
  <c r="J1835" i="11"/>
  <c r="J1834" i="11"/>
  <c r="J1833" i="11"/>
  <c r="J1832" i="11"/>
  <c r="J1831" i="11"/>
  <c r="J1830" i="11"/>
  <c r="J1829" i="11"/>
  <c r="J1828" i="11"/>
  <c r="J1827" i="11"/>
  <c r="J1826" i="11"/>
  <c r="J1825" i="11"/>
  <c r="J1824" i="11"/>
  <c r="J1823" i="11"/>
  <c r="J1822" i="11"/>
  <c r="J1821" i="11"/>
  <c r="J1820" i="11"/>
  <c r="J1819" i="11"/>
  <c r="J1818" i="11"/>
  <c r="J1817" i="11"/>
  <c r="J1816" i="11"/>
  <c r="J1815" i="11"/>
  <c r="J1814" i="11"/>
  <c r="J1813" i="11"/>
  <c r="J1812" i="11"/>
  <c r="J1811" i="11"/>
  <c r="J1810" i="11"/>
  <c r="J1809" i="11"/>
  <c r="J1808" i="11"/>
  <c r="J1807" i="11"/>
  <c r="J1806" i="11"/>
  <c r="J1805" i="11"/>
  <c r="J1804" i="11"/>
  <c r="J1803" i="11"/>
  <c r="J1802" i="11"/>
  <c r="J1801" i="11"/>
  <c r="J1800" i="11"/>
  <c r="J1799" i="11"/>
  <c r="J1798" i="11"/>
  <c r="J1797" i="11"/>
  <c r="J1796" i="11"/>
  <c r="J1795" i="11"/>
  <c r="J1794" i="11"/>
  <c r="J1793" i="11"/>
  <c r="J1792" i="11"/>
  <c r="J1791" i="11"/>
  <c r="J1790" i="11"/>
  <c r="J1789" i="11"/>
  <c r="J1788" i="11"/>
  <c r="J1787" i="11"/>
  <c r="J1786" i="11"/>
  <c r="J1785" i="11"/>
  <c r="J1784" i="11"/>
  <c r="J1783" i="11"/>
  <c r="J1782" i="11"/>
  <c r="J1781" i="11"/>
  <c r="J1780" i="11"/>
  <c r="J1779" i="11"/>
  <c r="J1778" i="11"/>
  <c r="J1777" i="11"/>
  <c r="J1776" i="11"/>
  <c r="J1775" i="11"/>
  <c r="J1774" i="11"/>
  <c r="J1773" i="11"/>
  <c r="J1772" i="11"/>
  <c r="J1771" i="11"/>
  <c r="J1770" i="11"/>
  <c r="J1769" i="11"/>
  <c r="J1768" i="11"/>
  <c r="J1767" i="11"/>
  <c r="J1766" i="11"/>
  <c r="J1765" i="11"/>
  <c r="J1764" i="11"/>
  <c r="J1763" i="11"/>
  <c r="J1762" i="11"/>
  <c r="J1761" i="11"/>
  <c r="J1760" i="11"/>
  <c r="J1759" i="11"/>
  <c r="J1758" i="11"/>
  <c r="J1757" i="11"/>
  <c r="J1756" i="11"/>
  <c r="J1755" i="11"/>
  <c r="J1754" i="11"/>
  <c r="J1753" i="11"/>
  <c r="J1752" i="11"/>
  <c r="J1751" i="11"/>
  <c r="J1750" i="11"/>
  <c r="J1749" i="11"/>
  <c r="J1748" i="11"/>
  <c r="J1747" i="11"/>
  <c r="J1746" i="11"/>
  <c r="J1745" i="11"/>
  <c r="J1744" i="11"/>
  <c r="J1743" i="11"/>
  <c r="J1742" i="11"/>
  <c r="J1741" i="11"/>
  <c r="J1740" i="11"/>
  <c r="J1739" i="11"/>
  <c r="J1738" i="11"/>
  <c r="J1737" i="11"/>
  <c r="J1736" i="11"/>
  <c r="J1735" i="11"/>
  <c r="J1734" i="11"/>
  <c r="J1733" i="11"/>
  <c r="J1732" i="11"/>
  <c r="J1731" i="11"/>
  <c r="J1730" i="11"/>
  <c r="J1729" i="11"/>
  <c r="J1728" i="11"/>
  <c r="J1727" i="11"/>
  <c r="J1726" i="11"/>
  <c r="J1725" i="11"/>
  <c r="J1724" i="11"/>
  <c r="J1723" i="11"/>
  <c r="J1722" i="11"/>
  <c r="J1721" i="11"/>
  <c r="J1720" i="11"/>
  <c r="J1719" i="11"/>
  <c r="J1718" i="11"/>
  <c r="J1717" i="11"/>
  <c r="J1716" i="11"/>
  <c r="J1715" i="11"/>
  <c r="J1714" i="11"/>
  <c r="J1713" i="11"/>
  <c r="J1712" i="11"/>
  <c r="J1711" i="11"/>
  <c r="J1710" i="11"/>
  <c r="J1709" i="11"/>
  <c r="J1708" i="11"/>
  <c r="J1707" i="11"/>
  <c r="J1706" i="11"/>
  <c r="J1705" i="11"/>
  <c r="J1704" i="11"/>
  <c r="J1703" i="11"/>
  <c r="J1702" i="11"/>
  <c r="J1701" i="11"/>
  <c r="J1700" i="11"/>
  <c r="J1699" i="11"/>
  <c r="J1698" i="11"/>
  <c r="J1697" i="11"/>
  <c r="J1696" i="11"/>
  <c r="J1695" i="11"/>
  <c r="J1694" i="11"/>
  <c r="J1693" i="11"/>
  <c r="J1692" i="11"/>
  <c r="J1691" i="11"/>
  <c r="J1690" i="11"/>
  <c r="J1689" i="11"/>
  <c r="J1688" i="11"/>
  <c r="J1687" i="11"/>
  <c r="J1686" i="11"/>
  <c r="J1685" i="11"/>
  <c r="J1684" i="11"/>
  <c r="J1683" i="11"/>
  <c r="J1682" i="11"/>
  <c r="J1681" i="11"/>
  <c r="J1680" i="11"/>
  <c r="J1679" i="11"/>
  <c r="J1678" i="11"/>
  <c r="J1677" i="11"/>
  <c r="J1676" i="11"/>
  <c r="J1675" i="11"/>
  <c r="J1674" i="11"/>
  <c r="J1673" i="11"/>
  <c r="J1672" i="11"/>
  <c r="J1671" i="11"/>
  <c r="J1670" i="11"/>
  <c r="J1669" i="11"/>
  <c r="J1668" i="11"/>
  <c r="J1667" i="11"/>
  <c r="J1666" i="11"/>
  <c r="J1665" i="11"/>
  <c r="J1664" i="11"/>
  <c r="J1663" i="11"/>
  <c r="J1662" i="11"/>
  <c r="J1661" i="11"/>
  <c r="J1660" i="11"/>
  <c r="J1659" i="11"/>
  <c r="J1658" i="11"/>
  <c r="J1657" i="11"/>
  <c r="J1656" i="11"/>
  <c r="J1655" i="11"/>
  <c r="J1654" i="11"/>
  <c r="J1653" i="11"/>
  <c r="J1652" i="11"/>
  <c r="J1651" i="11"/>
  <c r="J1650" i="11"/>
  <c r="J1649" i="11"/>
  <c r="J1648" i="11"/>
  <c r="J1647" i="11"/>
  <c r="J1646" i="11"/>
  <c r="J1645" i="11"/>
  <c r="J1644" i="11"/>
  <c r="J1643" i="11"/>
  <c r="J1642" i="11"/>
  <c r="J1641" i="11"/>
  <c r="J1640" i="11"/>
  <c r="J1639" i="11"/>
  <c r="J1638" i="11"/>
  <c r="J1637" i="11"/>
  <c r="J1636" i="11"/>
  <c r="J1635" i="11"/>
  <c r="J1634" i="11"/>
  <c r="J1633" i="11"/>
  <c r="J1632" i="11"/>
  <c r="J1631" i="11"/>
  <c r="J1630" i="11"/>
  <c r="J1629" i="11"/>
  <c r="J1628" i="11"/>
  <c r="J1627" i="11"/>
  <c r="J1626" i="11"/>
  <c r="J1625" i="11"/>
  <c r="J1624" i="11"/>
  <c r="J1623" i="11"/>
  <c r="J1622" i="11"/>
  <c r="J1621" i="11"/>
  <c r="J1620" i="11"/>
  <c r="J1619" i="11"/>
  <c r="J1618" i="11"/>
  <c r="J1617" i="11"/>
  <c r="J1616" i="11"/>
  <c r="J1615" i="11"/>
  <c r="J1614" i="11"/>
  <c r="J1613" i="11"/>
  <c r="J1612" i="11"/>
  <c r="J1611" i="11"/>
  <c r="J1610" i="11"/>
  <c r="J1609" i="11"/>
  <c r="J1608" i="11"/>
  <c r="J1607" i="11"/>
  <c r="J1606" i="11"/>
  <c r="J1605" i="11"/>
  <c r="J1604" i="11"/>
  <c r="J1603" i="11"/>
  <c r="J1602" i="11"/>
  <c r="J1601" i="11"/>
  <c r="J1600" i="11"/>
  <c r="J1599" i="11"/>
  <c r="J1598" i="11"/>
  <c r="J1597" i="11"/>
  <c r="J1596" i="11"/>
  <c r="J1595" i="11"/>
  <c r="J1594" i="11"/>
  <c r="J1593" i="11"/>
  <c r="J1592" i="11"/>
  <c r="J1591" i="11"/>
  <c r="J1590" i="11"/>
  <c r="J1589" i="11"/>
  <c r="J1588" i="11"/>
  <c r="J1587" i="11"/>
  <c r="J1586" i="11"/>
  <c r="J1585" i="11"/>
  <c r="J1584" i="11"/>
  <c r="J1583" i="11"/>
  <c r="J1582" i="11"/>
  <c r="J1581" i="11"/>
  <c r="J1580" i="11"/>
  <c r="J1579" i="11"/>
  <c r="J1578" i="11"/>
  <c r="J1577" i="11"/>
  <c r="J1576" i="11"/>
  <c r="J1575" i="11"/>
  <c r="J1574" i="11"/>
  <c r="J1573" i="11"/>
  <c r="J1572" i="11"/>
  <c r="J1571" i="11"/>
  <c r="J1570" i="11"/>
  <c r="J1569" i="11"/>
  <c r="J1568" i="11"/>
  <c r="J1567" i="11"/>
  <c r="J1566" i="11"/>
  <c r="J1565" i="11"/>
  <c r="J1564" i="11"/>
  <c r="J1563" i="11"/>
  <c r="J1562" i="11"/>
  <c r="J1561" i="11"/>
  <c r="J1560" i="11"/>
  <c r="J1559" i="11"/>
  <c r="J1558" i="11"/>
  <c r="J1557" i="11"/>
  <c r="J1556" i="11"/>
  <c r="J1555" i="11"/>
  <c r="J1554" i="11"/>
  <c r="J1553" i="11"/>
  <c r="J1552" i="11"/>
  <c r="J1551" i="11"/>
  <c r="J1550" i="11"/>
  <c r="J1549" i="11"/>
  <c r="J1548" i="11"/>
  <c r="J1547" i="11"/>
  <c r="J1546" i="11"/>
  <c r="J1545" i="11"/>
  <c r="J1544" i="11"/>
  <c r="J1543" i="11"/>
  <c r="J1542" i="11"/>
  <c r="J1541" i="11"/>
  <c r="J1540" i="11"/>
  <c r="J1539" i="11"/>
  <c r="J1538" i="11"/>
  <c r="J1537" i="11"/>
  <c r="J1536" i="11"/>
  <c r="J1535" i="11"/>
  <c r="J1534" i="11"/>
  <c r="J1533" i="11"/>
  <c r="J1532" i="11"/>
  <c r="J1531" i="11"/>
  <c r="J1530" i="11"/>
  <c r="J1529" i="11"/>
  <c r="J1528" i="11"/>
  <c r="J1527" i="11"/>
  <c r="J1526" i="11"/>
  <c r="J1525" i="11"/>
  <c r="J1524" i="11"/>
  <c r="J1523" i="11"/>
  <c r="J1522" i="11"/>
  <c r="J1521" i="11"/>
  <c r="J1520" i="11"/>
  <c r="J1519" i="11"/>
  <c r="J1518" i="11"/>
  <c r="J1517" i="11"/>
  <c r="J1516" i="11"/>
  <c r="J1515" i="11"/>
  <c r="J1514" i="11"/>
  <c r="J1513" i="11"/>
  <c r="J1512" i="11"/>
  <c r="J1511" i="11"/>
  <c r="J1510" i="11"/>
  <c r="J1509" i="11"/>
  <c r="J1508" i="11"/>
  <c r="J1507" i="11"/>
  <c r="J1506" i="11"/>
  <c r="J1505" i="11"/>
  <c r="J1504" i="11"/>
  <c r="J1503" i="11"/>
  <c r="J1502" i="11"/>
  <c r="J1501" i="11"/>
  <c r="J1500" i="11"/>
  <c r="J1499" i="11"/>
  <c r="J1498" i="11"/>
  <c r="J1497" i="11"/>
  <c r="J1496" i="11"/>
  <c r="J1495" i="11"/>
  <c r="J1494" i="11"/>
  <c r="J1493" i="11"/>
  <c r="J1492" i="11"/>
  <c r="J1491" i="11"/>
  <c r="J1490" i="11"/>
  <c r="J1489" i="11"/>
  <c r="J1488" i="11"/>
  <c r="J1487" i="11"/>
  <c r="J1486" i="11"/>
  <c r="J1485" i="11"/>
  <c r="J1484" i="11"/>
  <c r="J1483" i="11"/>
  <c r="J1482" i="11"/>
  <c r="J1481" i="11"/>
  <c r="J1480" i="11"/>
  <c r="J1479" i="11"/>
  <c r="J1478" i="11"/>
  <c r="J1477" i="11"/>
  <c r="J1476" i="11"/>
  <c r="J1475" i="11"/>
  <c r="J1474" i="11"/>
  <c r="J1473" i="11"/>
  <c r="J1472" i="11"/>
  <c r="J1471" i="11"/>
  <c r="J1470" i="11"/>
  <c r="J1469" i="11"/>
  <c r="J1468" i="11"/>
  <c r="J1467" i="11"/>
  <c r="J1466" i="11"/>
  <c r="J1465" i="11"/>
  <c r="J1464" i="11"/>
  <c r="J1463" i="11"/>
  <c r="J1462" i="11"/>
  <c r="J1461" i="11"/>
  <c r="J1460" i="11"/>
  <c r="J1459" i="11"/>
  <c r="J1458" i="11"/>
  <c r="J1457" i="11"/>
  <c r="J1456" i="11"/>
  <c r="J1455" i="11"/>
  <c r="J1454" i="11"/>
  <c r="J1453" i="11"/>
  <c r="J1452" i="11"/>
  <c r="J1451" i="11"/>
  <c r="J1450" i="11"/>
  <c r="J1449" i="11"/>
  <c r="J1448" i="11"/>
  <c r="J1447" i="11"/>
  <c r="J1446" i="11"/>
  <c r="J1445" i="11"/>
  <c r="J1444" i="11"/>
  <c r="J1443" i="11"/>
  <c r="J1442" i="11"/>
  <c r="J1441" i="11"/>
  <c r="J1440" i="11"/>
  <c r="J1439" i="11"/>
  <c r="J1438" i="11"/>
  <c r="J1437" i="11"/>
  <c r="J1436" i="11"/>
  <c r="J1435" i="11"/>
  <c r="J1434" i="11"/>
  <c r="J1433" i="11"/>
  <c r="J1432" i="11"/>
  <c r="J1431" i="11"/>
  <c r="J1430" i="11"/>
  <c r="J1429" i="11"/>
  <c r="J1428" i="11"/>
  <c r="J1427" i="11"/>
  <c r="J1426" i="11"/>
  <c r="J1425" i="11"/>
  <c r="J1424" i="11"/>
  <c r="J1423" i="11"/>
  <c r="J1422" i="11"/>
  <c r="J1421" i="11"/>
  <c r="J1420" i="11"/>
  <c r="J1419" i="11"/>
  <c r="J1418" i="11"/>
  <c r="J1417" i="11"/>
  <c r="J1416" i="11"/>
  <c r="J1415" i="11"/>
  <c r="J1414" i="11"/>
  <c r="J1413" i="11"/>
  <c r="J1412" i="11"/>
  <c r="J1411" i="11"/>
  <c r="J1410" i="11"/>
  <c r="J1409" i="11"/>
  <c r="J1408" i="11"/>
  <c r="J1407" i="11"/>
  <c r="J1406" i="11"/>
  <c r="J1405" i="11"/>
  <c r="J1404" i="11"/>
  <c r="J1403" i="11"/>
  <c r="J1402" i="11"/>
  <c r="J1401" i="11"/>
  <c r="J1400" i="11"/>
  <c r="J1399" i="11"/>
  <c r="J1398" i="11"/>
  <c r="J1397" i="11"/>
  <c r="J1396" i="11"/>
  <c r="J1395" i="11"/>
  <c r="J1394" i="11"/>
  <c r="J1393" i="11"/>
  <c r="J1392" i="11"/>
  <c r="J1391" i="11"/>
  <c r="J1390" i="11"/>
  <c r="J1389" i="11"/>
  <c r="J1388" i="11"/>
  <c r="J1387" i="11"/>
  <c r="J1386" i="11"/>
  <c r="J1385" i="11"/>
  <c r="J1384" i="11"/>
  <c r="J1383" i="11"/>
  <c r="J1382" i="11"/>
  <c r="J1381" i="11"/>
  <c r="J1380" i="11"/>
  <c r="J1379" i="11"/>
  <c r="J1378" i="11"/>
  <c r="J1377" i="11"/>
  <c r="J1376" i="11"/>
  <c r="J1375" i="11"/>
  <c r="J1374" i="11"/>
  <c r="J1373" i="11"/>
  <c r="J1372" i="11"/>
  <c r="J1371" i="11"/>
  <c r="J1370" i="11"/>
  <c r="J1369" i="11"/>
  <c r="J1368" i="11"/>
  <c r="J1367" i="11"/>
  <c r="J1366" i="11"/>
  <c r="J1365" i="11"/>
  <c r="J1364" i="11"/>
  <c r="J1363" i="11"/>
  <c r="J1362" i="11"/>
  <c r="J1361" i="11"/>
  <c r="J1360" i="11"/>
  <c r="J1359" i="11"/>
  <c r="J1358" i="11"/>
  <c r="J1357" i="11"/>
  <c r="J1356" i="11"/>
  <c r="J1355" i="11"/>
  <c r="J1354" i="11"/>
  <c r="J1353" i="11"/>
  <c r="J1352" i="11"/>
  <c r="J1351" i="11"/>
  <c r="J1350" i="11"/>
  <c r="J1349" i="11"/>
  <c r="J1348" i="11"/>
  <c r="J1347" i="11"/>
  <c r="J1346" i="11"/>
  <c r="J1345" i="11"/>
  <c r="J1344" i="11"/>
  <c r="J1343" i="11"/>
  <c r="J1342" i="11"/>
  <c r="J1341" i="11"/>
  <c r="J1340" i="11"/>
  <c r="J1339" i="11"/>
  <c r="J1338" i="11"/>
  <c r="J1337" i="11"/>
  <c r="J1336" i="11"/>
  <c r="J1335" i="11"/>
  <c r="J1334" i="11"/>
  <c r="J1333" i="11"/>
  <c r="J1332" i="11"/>
  <c r="J1331" i="11"/>
  <c r="J1330" i="11"/>
  <c r="J1329" i="11"/>
  <c r="J1328" i="11"/>
  <c r="J1327" i="11"/>
  <c r="J1326" i="11"/>
  <c r="J1325" i="11"/>
  <c r="J1324" i="11"/>
  <c r="J1323" i="11"/>
  <c r="J1322" i="11"/>
  <c r="J1321" i="11"/>
  <c r="J1320" i="11"/>
  <c r="J1319" i="11"/>
  <c r="J1318" i="11"/>
  <c r="J1317" i="11"/>
  <c r="J1316" i="11"/>
  <c r="J1315" i="11"/>
  <c r="J1314" i="11"/>
  <c r="J1313" i="11"/>
  <c r="J1312" i="11"/>
  <c r="J1311" i="11"/>
  <c r="J1310" i="11"/>
  <c r="J1309" i="11"/>
  <c r="J1308" i="11"/>
  <c r="J1307" i="11"/>
  <c r="J1306" i="11"/>
  <c r="J1305" i="11"/>
  <c r="J1304" i="11"/>
  <c r="J1303" i="11"/>
  <c r="J1302" i="11"/>
  <c r="J1301" i="11"/>
  <c r="J1300" i="11"/>
  <c r="J1299" i="11"/>
  <c r="J1298" i="11"/>
  <c r="J1297" i="11"/>
  <c r="J1296" i="11"/>
  <c r="J1295" i="11"/>
  <c r="J1294" i="11"/>
  <c r="J1293" i="11"/>
  <c r="J1292" i="11"/>
  <c r="J1291" i="11"/>
  <c r="J1290" i="11"/>
  <c r="J1289" i="11"/>
  <c r="J1288" i="11"/>
  <c r="J1287" i="11"/>
  <c r="J1286" i="11"/>
  <c r="J1285" i="11"/>
  <c r="J1284" i="11"/>
  <c r="J1283" i="11"/>
  <c r="J1282" i="11"/>
  <c r="J1281" i="11"/>
  <c r="J1280" i="11"/>
  <c r="J1279" i="11"/>
  <c r="J1278" i="11"/>
  <c r="J1277" i="11"/>
  <c r="J1276" i="11"/>
  <c r="J1275" i="11"/>
  <c r="J1274" i="11"/>
  <c r="J1273" i="11"/>
  <c r="J1272" i="11"/>
  <c r="J1271" i="11"/>
  <c r="J1270" i="11"/>
  <c r="J1269" i="11"/>
  <c r="J1268" i="11"/>
  <c r="J1267" i="11"/>
  <c r="J1266" i="11"/>
  <c r="J1265" i="11"/>
  <c r="J1264" i="11"/>
  <c r="J1263" i="11"/>
  <c r="J1262" i="11"/>
  <c r="J1261" i="11"/>
  <c r="J1260" i="11"/>
  <c r="J1259" i="11"/>
  <c r="J1258" i="11"/>
  <c r="J1257" i="11"/>
  <c r="J1256" i="11"/>
  <c r="J1255" i="11"/>
  <c r="J1254" i="11"/>
  <c r="J1253" i="11"/>
  <c r="J1252" i="11"/>
  <c r="J1251" i="11"/>
  <c r="J1250" i="11"/>
  <c r="J1249" i="11"/>
  <c r="J1248" i="11"/>
  <c r="J1247" i="11"/>
  <c r="J1246" i="11"/>
  <c r="J1245" i="11"/>
  <c r="J1244" i="11"/>
  <c r="J1243" i="11"/>
  <c r="J1242" i="11"/>
  <c r="J1241" i="11"/>
  <c r="J1240" i="11"/>
  <c r="J1239" i="11"/>
  <c r="J1238" i="11"/>
  <c r="J1237" i="11"/>
  <c r="J1236" i="11"/>
  <c r="J1235" i="11"/>
  <c r="J1234" i="11"/>
  <c r="J1233" i="11"/>
  <c r="J1232" i="11"/>
  <c r="J1231" i="11"/>
  <c r="J1230" i="11"/>
  <c r="J1229" i="11"/>
  <c r="J1228" i="11"/>
  <c r="J1227" i="11"/>
  <c r="J1226" i="11"/>
  <c r="J1225" i="11"/>
  <c r="J1224" i="11"/>
  <c r="J1223" i="11"/>
  <c r="J1222" i="11"/>
  <c r="J1221" i="11"/>
  <c r="J1220" i="11"/>
  <c r="J1219" i="11"/>
  <c r="J1218" i="11"/>
  <c r="J1217" i="11"/>
  <c r="J1216" i="11"/>
  <c r="J1215" i="11"/>
  <c r="J1214" i="11"/>
  <c r="J1213" i="11"/>
  <c r="J1212" i="11"/>
  <c r="J1211" i="11"/>
  <c r="J1210" i="11"/>
  <c r="J1209" i="11"/>
  <c r="J1208" i="11"/>
  <c r="J1207" i="11"/>
  <c r="J1206" i="11"/>
  <c r="J1205" i="11"/>
  <c r="J1204" i="11"/>
  <c r="J1203" i="11"/>
  <c r="J1202" i="11"/>
  <c r="J1201" i="11"/>
  <c r="J1200" i="11"/>
  <c r="J1199" i="11"/>
  <c r="J1198" i="11"/>
  <c r="J1197" i="11"/>
  <c r="J1196" i="11"/>
  <c r="J1195" i="11"/>
  <c r="J1194" i="11"/>
  <c r="J1193" i="11"/>
  <c r="J1192" i="11"/>
  <c r="J1191" i="11"/>
  <c r="J1190" i="11"/>
  <c r="J1189" i="11"/>
  <c r="J1188" i="11"/>
  <c r="J1187" i="11"/>
  <c r="J1186" i="11"/>
  <c r="J1185" i="11"/>
  <c r="J1184" i="11"/>
  <c r="J1183" i="11"/>
  <c r="J1182" i="11"/>
  <c r="J1181" i="11"/>
  <c r="J1180" i="11"/>
  <c r="J1179" i="11"/>
  <c r="J1178" i="11"/>
  <c r="J1177" i="11"/>
  <c r="J1176" i="11"/>
  <c r="J1175" i="11"/>
  <c r="J1174" i="11"/>
  <c r="J1173" i="11"/>
  <c r="J1172" i="11"/>
  <c r="J1171" i="11"/>
  <c r="J1170" i="11"/>
  <c r="J1169" i="11"/>
  <c r="J1168" i="11"/>
  <c r="J1167" i="11"/>
  <c r="J1166" i="11"/>
  <c r="J1165" i="11"/>
  <c r="J1164" i="11"/>
  <c r="J1163" i="11"/>
  <c r="J1162" i="11"/>
  <c r="J1161" i="11"/>
  <c r="J1160" i="11"/>
  <c r="J1159" i="11"/>
  <c r="J1158" i="11"/>
  <c r="J1157" i="11"/>
  <c r="J1156" i="11"/>
  <c r="J1155" i="11"/>
  <c r="J1154" i="11"/>
  <c r="J1153" i="11"/>
  <c r="J1152" i="11"/>
  <c r="J1151" i="11"/>
  <c r="J1150" i="11"/>
  <c r="J1149" i="11"/>
  <c r="J1148" i="11"/>
  <c r="J1147" i="11"/>
  <c r="J1146" i="11"/>
  <c r="J1145" i="11"/>
  <c r="J1144" i="11"/>
  <c r="J1143" i="11"/>
  <c r="J1142" i="11"/>
  <c r="J1141" i="11"/>
  <c r="J1140" i="11"/>
  <c r="J1139" i="11"/>
  <c r="J1138" i="11"/>
  <c r="J1137" i="11"/>
  <c r="J1136" i="11"/>
  <c r="J1135" i="11"/>
  <c r="J1134" i="11"/>
  <c r="J1133" i="11"/>
  <c r="J1132" i="11"/>
  <c r="J1131" i="11"/>
  <c r="J1130" i="11"/>
  <c r="J1129" i="11"/>
  <c r="J1128" i="11"/>
  <c r="J1127" i="11"/>
  <c r="J1126" i="11"/>
  <c r="J1125" i="11"/>
  <c r="J1124" i="11"/>
  <c r="J1123" i="11"/>
  <c r="J1122" i="11"/>
  <c r="J1121" i="11"/>
  <c r="J1120" i="11"/>
  <c r="J1119" i="11"/>
  <c r="J1118" i="11"/>
  <c r="J1117" i="11"/>
  <c r="J1116" i="11"/>
  <c r="J1115" i="11"/>
  <c r="J1114" i="11"/>
  <c r="J1113" i="11"/>
  <c r="J1112" i="11"/>
  <c r="J1111" i="11"/>
  <c r="J1110" i="11"/>
  <c r="J1109" i="11"/>
  <c r="J1108" i="11"/>
  <c r="J1107" i="11"/>
  <c r="J1106" i="11"/>
  <c r="J1105" i="11"/>
  <c r="J1104" i="11"/>
  <c r="J1103" i="11"/>
  <c r="J1102" i="11"/>
  <c r="J1101" i="11"/>
  <c r="J1100" i="11"/>
  <c r="J1099" i="11"/>
  <c r="J1098" i="11"/>
  <c r="J1097" i="11"/>
  <c r="J1096" i="11"/>
  <c r="J1095" i="11"/>
  <c r="J1094" i="11"/>
  <c r="J1093" i="11"/>
  <c r="J1092" i="11"/>
  <c r="J1091" i="11"/>
  <c r="J1090" i="11"/>
  <c r="J1089" i="11"/>
  <c r="J1088" i="11"/>
  <c r="J1087" i="11"/>
  <c r="J1086" i="11"/>
  <c r="J1085" i="11"/>
  <c r="J1084" i="11"/>
  <c r="J1083" i="11"/>
  <c r="J1082" i="11"/>
  <c r="J1081" i="11"/>
  <c r="J1080" i="11"/>
  <c r="J1079" i="11"/>
  <c r="J1078" i="11"/>
  <c r="J1077" i="11"/>
  <c r="J1076" i="11"/>
  <c r="J1075" i="11"/>
  <c r="J1074" i="11"/>
  <c r="J1073" i="11"/>
  <c r="J1072" i="11"/>
  <c r="J1071" i="11"/>
  <c r="J1070" i="11"/>
  <c r="J1069" i="11"/>
  <c r="J1068" i="11"/>
  <c r="J1067" i="11"/>
  <c r="J1066" i="11"/>
  <c r="J1065" i="11"/>
  <c r="J1064" i="11"/>
  <c r="J1063" i="11"/>
  <c r="J1062" i="11"/>
  <c r="J1061" i="11"/>
  <c r="J1060" i="11"/>
  <c r="J1059" i="11"/>
  <c r="J1058" i="11"/>
  <c r="J1057" i="11"/>
  <c r="J1056" i="11"/>
  <c r="J1055" i="11"/>
  <c r="J1054" i="11"/>
  <c r="J1053" i="11"/>
  <c r="J1052" i="11"/>
  <c r="J1051" i="11"/>
  <c r="J1050" i="11"/>
  <c r="J1049" i="11"/>
  <c r="J1048" i="11"/>
  <c r="J1047" i="11"/>
  <c r="J1046" i="11"/>
  <c r="J1045" i="11"/>
  <c r="J1044" i="11"/>
  <c r="J1043" i="11"/>
  <c r="J1042" i="11"/>
  <c r="J1041" i="11"/>
  <c r="J1040" i="11"/>
  <c r="J1039" i="11"/>
  <c r="J1038" i="11"/>
  <c r="J1037" i="11"/>
  <c r="J1036" i="11"/>
  <c r="J1035" i="11"/>
  <c r="J1034" i="11"/>
  <c r="J1033" i="11"/>
  <c r="J1032" i="11"/>
  <c r="J1031" i="11"/>
  <c r="J1030" i="11"/>
  <c r="J1029" i="11"/>
  <c r="J1028" i="11"/>
  <c r="J1027" i="11"/>
  <c r="J1026" i="11"/>
  <c r="J1025" i="11"/>
  <c r="J1024" i="11"/>
  <c r="J1023" i="11"/>
  <c r="J1022" i="11"/>
  <c r="J1021" i="11"/>
  <c r="J1020" i="11"/>
  <c r="J1019" i="11"/>
  <c r="J1018" i="11"/>
  <c r="J1017" i="11"/>
  <c r="J1016" i="11"/>
  <c r="J1015" i="11"/>
  <c r="J1014" i="11"/>
  <c r="J1013" i="11"/>
  <c r="J1012" i="11"/>
  <c r="J1011" i="11"/>
  <c r="J1010" i="11"/>
  <c r="J1009" i="11"/>
  <c r="J1008" i="11"/>
  <c r="J1007" i="11"/>
  <c r="J1006" i="11"/>
  <c r="J1005" i="11"/>
  <c r="J1004" i="11"/>
  <c r="J1003" i="11"/>
  <c r="J1002" i="11"/>
  <c r="J1001" i="11"/>
  <c r="J1000" i="11"/>
  <c r="J999" i="11"/>
  <c r="J998" i="11"/>
  <c r="J997" i="11"/>
  <c r="J996" i="11"/>
  <c r="J995" i="11"/>
  <c r="J994" i="11"/>
  <c r="J993" i="11"/>
  <c r="J992" i="11"/>
  <c r="J991" i="11"/>
  <c r="J990" i="11"/>
  <c r="J989" i="11"/>
  <c r="J988" i="11"/>
  <c r="J987" i="11"/>
  <c r="J986" i="11"/>
  <c r="J985" i="11"/>
  <c r="J984" i="11"/>
  <c r="J983" i="11"/>
  <c r="J982" i="11"/>
  <c r="J981" i="11"/>
  <c r="J980" i="11"/>
  <c r="J979" i="11"/>
  <c r="J978" i="11"/>
  <c r="J977" i="11"/>
  <c r="J976" i="11"/>
  <c r="J975" i="11"/>
  <c r="J974" i="11"/>
  <c r="J973" i="11"/>
  <c r="J972" i="11"/>
  <c r="J971" i="11"/>
  <c r="J970" i="11"/>
  <c r="J969" i="11"/>
  <c r="J968" i="11"/>
  <c r="J967" i="11"/>
  <c r="J966" i="11"/>
  <c r="J965" i="11"/>
  <c r="J964" i="11"/>
  <c r="J963" i="11"/>
  <c r="J962" i="11"/>
  <c r="J961" i="11"/>
  <c r="J960" i="11"/>
  <c r="J959" i="11"/>
  <c r="J958" i="11"/>
  <c r="J957" i="11"/>
  <c r="J956" i="11"/>
  <c r="J955" i="11"/>
  <c r="J954" i="11"/>
  <c r="J953" i="11"/>
  <c r="J952" i="11"/>
  <c r="J951" i="11"/>
  <c r="J950" i="11"/>
  <c r="J949" i="11"/>
  <c r="J948" i="11"/>
  <c r="J947" i="11"/>
  <c r="J946" i="11"/>
  <c r="J945" i="11"/>
  <c r="J944" i="11"/>
  <c r="J943" i="11"/>
  <c r="J942" i="11"/>
  <c r="J941" i="11"/>
  <c r="J940" i="11"/>
  <c r="J939" i="11"/>
  <c r="J938" i="11"/>
  <c r="J937" i="11"/>
  <c r="J936" i="11"/>
  <c r="J935" i="11"/>
  <c r="J934" i="11"/>
  <c r="J933" i="11"/>
  <c r="J932" i="11"/>
  <c r="J931" i="11"/>
  <c r="J930" i="11"/>
  <c r="J929" i="11"/>
  <c r="J928" i="11"/>
  <c r="J927" i="11"/>
  <c r="J926" i="11"/>
  <c r="J925" i="11"/>
  <c r="J924" i="11"/>
  <c r="J923" i="11"/>
  <c r="J922" i="11"/>
  <c r="J921" i="11"/>
  <c r="J920" i="11"/>
  <c r="J919" i="11"/>
  <c r="J918" i="11"/>
  <c r="J917" i="11"/>
  <c r="J916" i="11"/>
  <c r="J915" i="11"/>
  <c r="J914" i="11"/>
  <c r="J913" i="11"/>
  <c r="J912" i="11"/>
  <c r="J911" i="11"/>
  <c r="J910" i="11"/>
  <c r="J909" i="11"/>
  <c r="J908" i="11"/>
  <c r="J907" i="11"/>
  <c r="J906" i="11"/>
  <c r="J905" i="11"/>
  <c r="J904" i="11"/>
  <c r="J903" i="11"/>
  <c r="J902" i="11"/>
  <c r="J901" i="11"/>
  <c r="J900" i="11"/>
  <c r="J899" i="11"/>
  <c r="J898" i="11"/>
  <c r="J897" i="11"/>
  <c r="J896" i="11"/>
  <c r="J895" i="11"/>
  <c r="J894" i="11"/>
  <c r="J893" i="11"/>
  <c r="J892" i="11"/>
  <c r="J891" i="11"/>
  <c r="J890" i="11"/>
  <c r="J889" i="11"/>
  <c r="J888" i="11"/>
  <c r="J887" i="11"/>
  <c r="J886" i="11"/>
  <c r="J885" i="11"/>
  <c r="J884" i="11"/>
  <c r="J883" i="11"/>
  <c r="J882" i="11"/>
  <c r="J881" i="11"/>
  <c r="J880" i="11"/>
  <c r="J879" i="11"/>
  <c r="J878" i="11"/>
  <c r="J877" i="11"/>
  <c r="J876" i="11"/>
  <c r="J875" i="11"/>
  <c r="J874" i="11"/>
  <c r="J873" i="11"/>
  <c r="J872" i="11"/>
  <c r="J871" i="11"/>
  <c r="J870" i="11"/>
  <c r="J869" i="11"/>
  <c r="J868" i="11"/>
  <c r="J867" i="11"/>
  <c r="J866" i="11"/>
  <c r="J865" i="11"/>
  <c r="J864" i="11"/>
  <c r="J863" i="11"/>
  <c r="J862" i="11"/>
  <c r="J861" i="11"/>
  <c r="J860" i="11"/>
  <c r="J859" i="11"/>
  <c r="J858" i="11"/>
  <c r="J857" i="11"/>
  <c r="J856" i="11"/>
  <c r="J855" i="11"/>
  <c r="J854" i="11"/>
  <c r="J853" i="11"/>
  <c r="J852" i="11"/>
  <c r="J851" i="11"/>
  <c r="J850" i="11"/>
  <c r="J849" i="11"/>
  <c r="J848" i="11"/>
  <c r="J847" i="11"/>
  <c r="J846" i="11"/>
  <c r="J845" i="11"/>
  <c r="J844" i="11"/>
  <c r="J843" i="11"/>
  <c r="J842" i="11"/>
  <c r="J841" i="11"/>
  <c r="J840" i="11"/>
  <c r="J839" i="11"/>
  <c r="J838" i="11"/>
  <c r="J837" i="11"/>
  <c r="J836" i="11"/>
  <c r="J835" i="11"/>
  <c r="J834" i="11"/>
  <c r="J833" i="11"/>
  <c r="J832" i="11"/>
  <c r="J831" i="11"/>
  <c r="J830" i="11"/>
  <c r="J829" i="11"/>
  <c r="J828" i="11"/>
  <c r="J827" i="11"/>
  <c r="J826" i="11"/>
  <c r="J825" i="11"/>
  <c r="J824" i="11"/>
  <c r="J823" i="11"/>
  <c r="J822" i="11"/>
  <c r="J821" i="11"/>
  <c r="J820" i="11"/>
  <c r="J819" i="11"/>
  <c r="J818" i="11"/>
  <c r="J817" i="11"/>
  <c r="J816" i="11"/>
  <c r="J815" i="11"/>
  <c r="J814" i="11"/>
  <c r="J813" i="11"/>
  <c r="J812" i="11"/>
  <c r="J811" i="11"/>
  <c r="J810" i="11"/>
  <c r="J809" i="11"/>
  <c r="J808" i="11"/>
  <c r="J807" i="11"/>
  <c r="J806" i="11"/>
  <c r="J805" i="11"/>
  <c r="J804" i="11"/>
  <c r="J803" i="11"/>
  <c r="J802" i="11"/>
  <c r="J801" i="11"/>
  <c r="J800" i="11"/>
  <c r="J799" i="11"/>
  <c r="J798" i="11"/>
  <c r="J797" i="11"/>
  <c r="J796" i="11"/>
  <c r="J795" i="11"/>
  <c r="J794" i="11"/>
  <c r="J793" i="11"/>
  <c r="J792" i="11"/>
  <c r="J791" i="11"/>
  <c r="J790" i="11"/>
  <c r="J789" i="11"/>
  <c r="J788" i="11"/>
  <c r="J787" i="11"/>
  <c r="J786" i="11"/>
  <c r="J785" i="11"/>
  <c r="J784" i="11"/>
  <c r="J783" i="11"/>
  <c r="J782" i="11"/>
  <c r="J781" i="11"/>
  <c r="J780" i="11"/>
  <c r="J779" i="11"/>
  <c r="J778" i="11"/>
  <c r="J777" i="11"/>
  <c r="J776" i="11"/>
  <c r="J775" i="11"/>
  <c r="J774" i="11"/>
  <c r="J773" i="11"/>
  <c r="J772" i="11"/>
  <c r="J771" i="11"/>
  <c r="J770" i="11"/>
  <c r="J769" i="11"/>
  <c r="J768" i="11"/>
  <c r="J767" i="11"/>
  <c r="J766" i="11"/>
  <c r="J765" i="11"/>
  <c r="J764" i="11"/>
  <c r="J763" i="11"/>
  <c r="J762" i="11"/>
  <c r="J761" i="11"/>
  <c r="J760" i="11"/>
  <c r="J759" i="11"/>
  <c r="J758" i="11"/>
  <c r="J757" i="11"/>
  <c r="J756" i="11"/>
  <c r="J755" i="11"/>
  <c r="J754" i="11"/>
  <c r="J753" i="11"/>
  <c r="J752" i="11"/>
  <c r="J751" i="11"/>
  <c r="J750" i="11"/>
  <c r="J749" i="11"/>
  <c r="J748" i="11"/>
  <c r="J747" i="11"/>
  <c r="J746" i="11"/>
  <c r="J745" i="11"/>
  <c r="J744" i="11"/>
  <c r="J743" i="11"/>
  <c r="J742" i="11"/>
  <c r="J741" i="11"/>
  <c r="J740" i="11"/>
  <c r="J739" i="11"/>
  <c r="J738" i="11"/>
  <c r="J737" i="11"/>
  <c r="J736" i="11"/>
  <c r="J735" i="11"/>
  <c r="J734" i="11"/>
  <c r="J733" i="11"/>
  <c r="J732" i="11"/>
  <c r="J731" i="11"/>
  <c r="J730" i="11"/>
  <c r="J729" i="11"/>
  <c r="J728" i="11"/>
  <c r="J727" i="11"/>
  <c r="J726" i="11"/>
  <c r="J725" i="11"/>
  <c r="J724" i="11"/>
  <c r="J723" i="11"/>
  <c r="J722" i="11"/>
  <c r="J721" i="11"/>
  <c r="J720" i="11"/>
  <c r="J719" i="11"/>
  <c r="J718" i="11"/>
  <c r="J717" i="11"/>
  <c r="J716" i="11"/>
  <c r="J715" i="11"/>
  <c r="J714" i="11"/>
  <c r="J713" i="11"/>
  <c r="J712" i="11"/>
  <c r="J711" i="11"/>
  <c r="J710" i="11"/>
  <c r="J709" i="11"/>
  <c r="J708" i="11"/>
  <c r="J707" i="11"/>
  <c r="J706" i="11"/>
  <c r="J705" i="11"/>
  <c r="J704" i="11"/>
  <c r="J703" i="11"/>
  <c r="J702" i="11"/>
  <c r="J701" i="11"/>
  <c r="J700" i="11"/>
  <c r="J699" i="11"/>
  <c r="J698" i="11"/>
  <c r="J697" i="11"/>
  <c r="J696" i="11"/>
  <c r="J695" i="11"/>
  <c r="J694" i="11"/>
  <c r="J693" i="11"/>
  <c r="J692" i="11"/>
  <c r="J691" i="11"/>
  <c r="J690" i="11"/>
  <c r="J689" i="11"/>
  <c r="J688" i="11"/>
  <c r="J687" i="11"/>
  <c r="J686" i="11"/>
  <c r="J685" i="11"/>
  <c r="J684" i="11"/>
  <c r="J683" i="11"/>
  <c r="J682" i="11"/>
  <c r="J681" i="11"/>
  <c r="J680" i="11"/>
  <c r="J679" i="11"/>
  <c r="J678" i="11"/>
  <c r="J677" i="11"/>
  <c r="J676" i="11"/>
  <c r="J675" i="11"/>
  <c r="J674" i="11"/>
  <c r="J673" i="11"/>
  <c r="J672" i="11"/>
  <c r="J671" i="11"/>
  <c r="J670" i="11"/>
  <c r="J669" i="11"/>
  <c r="J668" i="11"/>
  <c r="J667" i="11"/>
  <c r="J666" i="11"/>
  <c r="J665" i="11"/>
  <c r="J664" i="11"/>
  <c r="J663" i="11"/>
  <c r="J662" i="11"/>
  <c r="J661" i="11"/>
  <c r="J660" i="11"/>
  <c r="J659" i="11"/>
  <c r="J658" i="11"/>
  <c r="J657" i="11"/>
  <c r="J656" i="11"/>
  <c r="J655" i="11"/>
  <c r="J654" i="11"/>
  <c r="J653" i="11"/>
  <c r="J652" i="11"/>
  <c r="J651" i="11"/>
  <c r="J650" i="11"/>
  <c r="J649" i="11"/>
  <c r="J648" i="11"/>
  <c r="J647" i="11"/>
  <c r="J646" i="11"/>
  <c r="J645" i="11"/>
  <c r="J644" i="11"/>
  <c r="J643" i="11"/>
  <c r="J642" i="11"/>
  <c r="J641" i="11"/>
  <c r="J640" i="11"/>
  <c r="J639" i="11"/>
  <c r="J638" i="11"/>
  <c r="J637" i="11"/>
  <c r="J636" i="11"/>
  <c r="J635" i="11"/>
  <c r="J634" i="11"/>
  <c r="J633" i="11"/>
  <c r="J632" i="11"/>
  <c r="J631" i="11"/>
  <c r="J630" i="11"/>
  <c r="J629" i="11"/>
  <c r="J628" i="11"/>
  <c r="J627" i="11"/>
  <c r="J626" i="11"/>
  <c r="J625" i="11"/>
  <c r="J624" i="11"/>
  <c r="J623" i="11"/>
  <c r="J622" i="11"/>
  <c r="J621" i="11"/>
  <c r="J620" i="11"/>
  <c r="J619" i="11"/>
  <c r="J618" i="11"/>
  <c r="J617" i="11"/>
  <c r="J616" i="11"/>
  <c r="J615" i="11"/>
  <c r="J614" i="11"/>
  <c r="J613" i="11"/>
  <c r="J612" i="11"/>
  <c r="J611" i="11"/>
  <c r="J610" i="11"/>
  <c r="J609" i="11"/>
  <c r="J608" i="11"/>
  <c r="J607" i="11"/>
  <c r="J606" i="11"/>
  <c r="J605" i="11"/>
  <c r="J604" i="11"/>
  <c r="J603" i="11"/>
  <c r="J602" i="11"/>
  <c r="J601" i="11"/>
  <c r="J600" i="11"/>
  <c r="J599" i="11"/>
  <c r="J598" i="11"/>
  <c r="J597" i="11"/>
  <c r="J596" i="11"/>
  <c r="J595" i="11"/>
  <c r="J594" i="11"/>
  <c r="J593" i="11"/>
  <c r="J592" i="11"/>
  <c r="J591" i="11"/>
  <c r="J590" i="11"/>
  <c r="J589" i="11"/>
  <c r="J588" i="11"/>
  <c r="J587" i="11"/>
  <c r="J586" i="11"/>
  <c r="J585" i="11"/>
  <c r="J584" i="11"/>
  <c r="J583" i="11"/>
  <c r="J582" i="11"/>
  <c r="J581" i="11"/>
  <c r="J580" i="11"/>
  <c r="J579" i="11"/>
  <c r="J578" i="11"/>
  <c r="J577" i="11"/>
  <c r="J576" i="11"/>
  <c r="J575" i="11"/>
  <c r="J574" i="11"/>
  <c r="J573" i="11"/>
  <c r="J572" i="11"/>
  <c r="J571" i="11"/>
  <c r="J570" i="11"/>
  <c r="J569" i="11"/>
  <c r="J568" i="11"/>
  <c r="J567" i="11"/>
  <c r="J566" i="11"/>
  <c r="J565" i="11"/>
  <c r="J564" i="11"/>
  <c r="J563" i="11"/>
  <c r="J562" i="11"/>
  <c r="J561" i="11"/>
  <c r="J560" i="11"/>
  <c r="J559" i="11"/>
  <c r="J558" i="11"/>
  <c r="J557" i="11"/>
  <c r="J556" i="11"/>
  <c r="J555" i="11"/>
  <c r="J554" i="11"/>
  <c r="J553" i="11"/>
  <c r="J552" i="11"/>
  <c r="J551" i="11"/>
  <c r="J550" i="11"/>
  <c r="J549" i="11"/>
  <c r="J548" i="11"/>
  <c r="J547" i="11"/>
  <c r="J546" i="11"/>
  <c r="J545" i="11"/>
  <c r="J544" i="11"/>
  <c r="J543" i="11"/>
  <c r="J542" i="11"/>
  <c r="J541" i="11"/>
  <c r="J540" i="11"/>
  <c r="J539" i="11"/>
  <c r="J538" i="11"/>
  <c r="J537" i="11"/>
  <c r="J536" i="11"/>
  <c r="J535" i="11"/>
  <c r="J534" i="11"/>
  <c r="J533" i="11"/>
  <c r="J532" i="11"/>
  <c r="J531" i="11"/>
  <c r="J530" i="11"/>
  <c r="J529" i="11"/>
  <c r="J528" i="11"/>
  <c r="J527" i="11"/>
  <c r="J526" i="11"/>
  <c r="J525" i="11"/>
  <c r="J524" i="11"/>
  <c r="J523" i="11"/>
  <c r="J522" i="11"/>
  <c r="J521" i="11"/>
  <c r="J520" i="11"/>
  <c r="J519" i="11"/>
  <c r="J518" i="11"/>
  <c r="J517" i="11"/>
  <c r="J516" i="11"/>
  <c r="J515" i="11"/>
  <c r="J514" i="11"/>
  <c r="J513" i="11"/>
  <c r="J512" i="11"/>
  <c r="J511" i="11"/>
  <c r="J510" i="11"/>
  <c r="J509" i="11"/>
  <c r="J508" i="11"/>
  <c r="J507" i="11"/>
  <c r="J506" i="11"/>
  <c r="J505" i="11"/>
  <c r="J504" i="11"/>
  <c r="J503" i="11"/>
  <c r="J502" i="11"/>
  <c r="J501" i="11"/>
  <c r="J500" i="11"/>
  <c r="J499" i="11"/>
  <c r="J498" i="11"/>
  <c r="J497" i="11"/>
  <c r="J496" i="11"/>
  <c r="J495" i="11"/>
  <c r="J494" i="11"/>
  <c r="J493" i="11"/>
  <c r="J492" i="11"/>
  <c r="J491" i="11"/>
  <c r="J490" i="11"/>
  <c r="J489" i="11"/>
  <c r="J488" i="11"/>
  <c r="J487" i="11"/>
  <c r="J486" i="11"/>
  <c r="J485" i="11"/>
  <c r="J484" i="11"/>
  <c r="J483" i="11"/>
  <c r="J482" i="11"/>
  <c r="J481" i="11"/>
  <c r="J480" i="11"/>
  <c r="J479" i="11"/>
  <c r="J478" i="11"/>
  <c r="J477" i="11"/>
  <c r="J476" i="11"/>
  <c r="J475" i="11"/>
  <c r="J474" i="11"/>
  <c r="J473" i="11"/>
  <c r="J472" i="11"/>
  <c r="J471" i="11"/>
  <c r="J470" i="11"/>
  <c r="J469" i="11"/>
  <c r="J468" i="11"/>
  <c r="J467" i="11"/>
  <c r="J466" i="11"/>
  <c r="J465" i="11"/>
  <c r="J464" i="11"/>
  <c r="J463" i="11"/>
  <c r="J462" i="11"/>
  <c r="J461" i="11"/>
  <c r="J460" i="11"/>
  <c r="J459" i="11"/>
  <c r="J458" i="11"/>
  <c r="J457" i="11"/>
  <c r="J456" i="11"/>
  <c r="J455" i="11"/>
  <c r="J454" i="11"/>
  <c r="J453" i="11"/>
  <c r="J452" i="11"/>
  <c r="J451" i="11"/>
  <c r="J450" i="11"/>
  <c r="J449" i="11"/>
  <c r="J448" i="11"/>
  <c r="J447" i="11"/>
  <c r="J446" i="11"/>
  <c r="J445" i="11"/>
  <c r="J444" i="11"/>
  <c r="J443" i="11"/>
  <c r="J442" i="11"/>
  <c r="J441" i="11"/>
  <c r="J440" i="11"/>
  <c r="J439" i="11"/>
  <c r="J438" i="11"/>
  <c r="J437" i="11"/>
  <c r="J436" i="11"/>
  <c r="J435" i="11"/>
  <c r="J434" i="11"/>
  <c r="J433" i="11"/>
  <c r="J432" i="11"/>
  <c r="J431" i="11"/>
  <c r="J430" i="11"/>
  <c r="J429" i="11"/>
  <c r="J428" i="11"/>
  <c r="J427" i="11"/>
  <c r="J426" i="11"/>
  <c r="J425" i="11"/>
  <c r="J424" i="11"/>
  <c r="J423" i="11"/>
  <c r="J422" i="11"/>
  <c r="J421" i="11"/>
  <c r="J420" i="11"/>
  <c r="J419" i="11"/>
  <c r="J418" i="11"/>
  <c r="J417" i="11"/>
  <c r="J416" i="11"/>
  <c r="J415" i="11"/>
  <c r="J414" i="11"/>
  <c r="J413" i="11"/>
  <c r="J412" i="11"/>
  <c r="J411" i="11"/>
  <c r="J410" i="11"/>
  <c r="J409" i="11"/>
  <c r="J408" i="11"/>
  <c r="J407" i="11"/>
  <c r="J406" i="11"/>
  <c r="J405" i="11"/>
  <c r="J404" i="11"/>
  <c r="J403" i="11"/>
  <c r="J402" i="11"/>
  <c r="J401" i="11"/>
  <c r="J400" i="11"/>
  <c r="J399" i="11"/>
  <c r="J398" i="11"/>
  <c r="J397" i="11"/>
  <c r="J396" i="11"/>
  <c r="J395" i="11"/>
  <c r="J394" i="11"/>
  <c r="J393" i="11"/>
  <c r="J392" i="11"/>
  <c r="J391" i="11"/>
  <c r="J390" i="11"/>
  <c r="J389" i="11"/>
  <c r="J388" i="11"/>
  <c r="J387" i="11"/>
  <c r="J386" i="11"/>
  <c r="J385" i="11"/>
  <c r="J384" i="11"/>
  <c r="J383" i="11"/>
  <c r="J382" i="11"/>
  <c r="J381" i="11"/>
  <c r="J380" i="11"/>
  <c r="J379" i="11"/>
  <c r="J378" i="11"/>
  <c r="J377" i="11"/>
  <c r="J376" i="11"/>
  <c r="J375" i="11"/>
  <c r="J374" i="11"/>
  <c r="J373" i="11"/>
  <c r="J372" i="11"/>
  <c r="J371" i="11"/>
  <c r="J370" i="11"/>
  <c r="J369" i="11"/>
  <c r="J368" i="11"/>
  <c r="J367" i="11"/>
  <c r="J366" i="11"/>
  <c r="J365" i="11"/>
  <c r="J364" i="11"/>
  <c r="J363" i="11"/>
  <c r="J362" i="11"/>
  <c r="J361" i="11"/>
  <c r="J360" i="11"/>
  <c r="J359" i="11"/>
  <c r="J358" i="11"/>
  <c r="J357" i="11"/>
  <c r="J356" i="11"/>
  <c r="J355" i="11"/>
  <c r="J354" i="11"/>
  <c r="J353" i="11"/>
  <c r="J352" i="11"/>
  <c r="J351" i="11"/>
  <c r="J350" i="11"/>
  <c r="J349" i="11"/>
  <c r="J348" i="11"/>
  <c r="J347" i="11"/>
  <c r="J346" i="11"/>
  <c r="J345" i="11"/>
  <c r="J344" i="11"/>
  <c r="J343" i="11"/>
  <c r="J342" i="11"/>
  <c r="J341" i="11"/>
  <c r="J340" i="11"/>
  <c r="J339" i="11"/>
  <c r="J338" i="11"/>
  <c r="J337" i="11"/>
  <c r="J336" i="11"/>
  <c r="J335" i="11"/>
  <c r="J334" i="11"/>
  <c r="J333" i="11"/>
  <c r="J332" i="11"/>
  <c r="J331" i="11"/>
  <c r="J330" i="11"/>
  <c r="J329" i="11"/>
  <c r="J328" i="11"/>
  <c r="J327" i="11"/>
  <c r="J326" i="11"/>
  <c r="J325" i="11"/>
  <c r="J324" i="11"/>
  <c r="J323" i="11"/>
  <c r="J322" i="11"/>
  <c r="J321" i="11"/>
  <c r="J320" i="11"/>
  <c r="J319" i="11"/>
  <c r="J318" i="11"/>
  <c r="J317" i="11"/>
  <c r="J316" i="11"/>
  <c r="J315" i="11"/>
  <c r="J314" i="11"/>
  <c r="J313" i="11"/>
  <c r="J312" i="11"/>
  <c r="J311" i="11"/>
  <c r="J310" i="11"/>
  <c r="J309" i="11"/>
  <c r="J308" i="11"/>
  <c r="J307" i="11"/>
  <c r="J306" i="11"/>
  <c r="J305" i="11"/>
  <c r="J304" i="11"/>
  <c r="J303" i="11"/>
  <c r="J302" i="11"/>
  <c r="J301" i="11"/>
  <c r="J300" i="11"/>
  <c r="J299" i="11"/>
  <c r="J298" i="11"/>
  <c r="J297" i="11"/>
  <c r="J296" i="11"/>
  <c r="J295" i="11"/>
  <c r="J294" i="11"/>
  <c r="J293" i="11"/>
  <c r="J292" i="11"/>
  <c r="J291" i="11"/>
  <c r="J290" i="11"/>
  <c r="J289" i="11"/>
  <c r="J288" i="11"/>
  <c r="J287" i="11"/>
  <c r="J286" i="11"/>
  <c r="J285" i="11"/>
  <c r="J284" i="11"/>
  <c r="J283" i="11"/>
  <c r="J282" i="11"/>
  <c r="J281" i="11"/>
  <c r="J280" i="11"/>
  <c r="J279" i="11"/>
  <c r="J278" i="11"/>
  <c r="J277" i="11"/>
  <c r="J276" i="11"/>
  <c r="J275" i="11"/>
  <c r="J274" i="11"/>
  <c r="J273" i="11"/>
  <c r="J272" i="11"/>
  <c r="J271" i="11"/>
  <c r="J270" i="11"/>
  <c r="J269" i="11"/>
  <c r="J268" i="11"/>
  <c r="J267" i="11"/>
  <c r="J266" i="11"/>
  <c r="J265" i="11"/>
  <c r="J264" i="11"/>
  <c r="J263" i="11"/>
  <c r="J262" i="11"/>
  <c r="J261" i="11"/>
  <c r="J260" i="11"/>
  <c r="J259" i="11"/>
  <c r="J258" i="11"/>
  <c r="J257" i="11"/>
  <c r="J256" i="11"/>
  <c r="J255" i="11"/>
  <c r="J254" i="11"/>
  <c r="J253" i="11"/>
  <c r="J252" i="11"/>
  <c r="J251" i="11"/>
  <c r="J250" i="11"/>
  <c r="J249" i="11"/>
  <c r="J248" i="11"/>
  <c r="J247" i="11"/>
  <c r="J246" i="11"/>
  <c r="J245" i="11"/>
  <c r="J244" i="11"/>
  <c r="J243" i="11"/>
  <c r="J242" i="11"/>
  <c r="J241" i="11"/>
  <c r="J240" i="11"/>
  <c r="J239" i="11"/>
  <c r="J238" i="11"/>
  <c r="J237" i="11"/>
  <c r="J236" i="11"/>
  <c r="J235" i="11"/>
  <c r="J234" i="11"/>
  <c r="J233" i="11"/>
  <c r="J232" i="11"/>
  <c r="J231" i="11"/>
  <c r="J230" i="11"/>
  <c r="J229" i="11"/>
  <c r="J228" i="11"/>
  <c r="J227" i="11"/>
  <c r="J226" i="11"/>
  <c r="J225" i="11"/>
  <c r="J224" i="11"/>
  <c r="J223" i="11"/>
  <c r="J222" i="11"/>
  <c r="J221" i="11"/>
  <c r="J220" i="11"/>
  <c r="J219" i="11"/>
  <c r="J218" i="11"/>
  <c r="J217" i="11"/>
  <c r="J216" i="11"/>
  <c r="J215" i="11"/>
  <c r="J214" i="11"/>
  <c r="J213" i="11"/>
  <c r="J212" i="11"/>
  <c r="J211" i="11"/>
  <c r="J210" i="11"/>
  <c r="J209" i="11"/>
  <c r="J208" i="11"/>
  <c r="J207" i="11"/>
  <c r="J206" i="11"/>
  <c r="J205" i="11"/>
  <c r="J204" i="11"/>
  <c r="J203" i="11"/>
  <c r="J202" i="11"/>
  <c r="J201" i="11"/>
  <c r="J200" i="11"/>
  <c r="J199" i="11"/>
  <c r="J198" i="11"/>
  <c r="J197" i="11"/>
  <c r="J196" i="11"/>
  <c r="J195" i="11"/>
  <c r="J194" i="11"/>
  <c r="J193" i="11"/>
  <c r="J192" i="11"/>
  <c r="J191" i="11"/>
  <c r="J190" i="11"/>
  <c r="J189" i="11"/>
  <c r="J188" i="11"/>
  <c r="J187" i="11"/>
  <c r="J186" i="11"/>
  <c r="J185" i="11"/>
  <c r="J184" i="11"/>
  <c r="J183" i="11"/>
  <c r="J182" i="11"/>
  <c r="J181" i="11"/>
  <c r="J180" i="11"/>
  <c r="J179" i="11"/>
  <c r="J178" i="11"/>
  <c r="J177" i="11"/>
  <c r="J176" i="11"/>
  <c r="J175" i="11"/>
  <c r="J174" i="11"/>
  <c r="J173" i="11"/>
  <c r="J172" i="11"/>
  <c r="J171" i="11"/>
  <c r="J170" i="11"/>
  <c r="J169" i="11"/>
  <c r="J168" i="11"/>
  <c r="J167" i="11"/>
  <c r="J166" i="11"/>
  <c r="J165" i="11"/>
  <c r="J164" i="11"/>
  <c r="J163" i="11"/>
  <c r="J162" i="11"/>
  <c r="J161" i="11"/>
  <c r="J160" i="11"/>
  <c r="J159" i="11"/>
  <c r="J158" i="11"/>
  <c r="J157" i="11"/>
  <c r="J156" i="11"/>
  <c r="J155" i="11"/>
  <c r="J154" i="11"/>
  <c r="J153" i="11"/>
  <c r="J152" i="11"/>
  <c r="J151" i="11"/>
  <c r="J150" i="11"/>
  <c r="J149" i="11"/>
  <c r="J148" i="11"/>
  <c r="J147" i="11"/>
  <c r="J146" i="11"/>
  <c r="J145" i="11"/>
  <c r="J144" i="11"/>
  <c r="J143" i="11"/>
  <c r="J142" i="11"/>
  <c r="J141" i="11"/>
  <c r="J140" i="11"/>
  <c r="J139" i="11"/>
  <c r="J138" i="11"/>
  <c r="J137" i="11"/>
  <c r="J136" i="11"/>
  <c r="J135" i="11"/>
  <c r="J134" i="11"/>
  <c r="J133" i="11"/>
  <c r="J132" i="11"/>
  <c r="J131" i="11"/>
  <c r="J130" i="11"/>
  <c r="J129" i="11"/>
  <c r="J128" i="11"/>
  <c r="J127" i="11"/>
  <c r="J126" i="11"/>
  <c r="J125" i="11"/>
  <c r="J124" i="11"/>
  <c r="J123" i="11"/>
  <c r="J122" i="11"/>
  <c r="J121" i="11"/>
  <c r="J120" i="11"/>
  <c r="J119" i="11"/>
  <c r="J118" i="11"/>
  <c r="J117" i="11"/>
  <c r="J116" i="11"/>
  <c r="J115" i="11"/>
  <c r="J114" i="11"/>
  <c r="J113" i="11"/>
  <c r="J112" i="11"/>
  <c r="J111" i="11"/>
  <c r="J110" i="11"/>
  <c r="J109" i="11"/>
  <c r="J108" i="11"/>
  <c r="J107" i="11"/>
  <c r="J106" i="11"/>
  <c r="J105" i="11"/>
  <c r="J104" i="11"/>
  <c r="J103" i="11"/>
  <c r="J102" i="11"/>
  <c r="J101" i="11"/>
  <c r="J100" i="11"/>
  <c r="J99" i="11"/>
  <c r="J98" i="11"/>
  <c r="J97" i="11"/>
  <c r="J96" i="11"/>
  <c r="J95" i="11"/>
  <c r="J94" i="11"/>
  <c r="J93" i="11"/>
  <c r="J92" i="11"/>
  <c r="J91" i="11"/>
  <c r="J90" i="11"/>
  <c r="J89" i="11"/>
  <c r="J88" i="11"/>
  <c r="J87" i="11"/>
  <c r="J86" i="11"/>
  <c r="J85" i="11"/>
  <c r="J84" i="11"/>
  <c r="J83" i="11"/>
  <c r="J82" i="11"/>
  <c r="J81" i="11"/>
  <c r="J80" i="11"/>
  <c r="J79" i="11"/>
  <c r="J78" i="11"/>
  <c r="J77" i="11"/>
  <c r="J76" i="11"/>
  <c r="J75" i="11"/>
  <c r="J74" i="11"/>
  <c r="J73" i="11"/>
  <c r="J72" i="11"/>
  <c r="J71" i="11"/>
  <c r="J70" i="11"/>
  <c r="J69" i="11"/>
  <c r="J68" i="11"/>
  <c r="J67" i="11"/>
  <c r="J66" i="11"/>
  <c r="J65" i="11"/>
  <c r="J64" i="11"/>
  <c r="J63" i="11"/>
  <c r="J62" i="11"/>
  <c r="J61" i="11"/>
  <c r="J60" i="11"/>
  <c r="J59" i="11"/>
  <c r="J58" i="11"/>
  <c r="J57" i="11"/>
  <c r="J56" i="11"/>
  <c r="J55" i="11"/>
  <c r="J54" i="11"/>
  <c r="J53" i="11"/>
  <c r="J52" i="11"/>
  <c r="J51" i="11"/>
  <c r="J50" i="11"/>
  <c r="J49" i="11"/>
  <c r="J48" i="11"/>
  <c r="J47" i="11"/>
  <c r="J46" i="11"/>
  <c r="J45" i="11"/>
  <c r="J44" i="11"/>
  <c r="J43" i="11"/>
  <c r="J42" i="11"/>
  <c r="J41" i="11"/>
  <c r="J40" i="11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J17" i="11"/>
  <c r="J16" i="11"/>
  <c r="J15" i="11"/>
  <c r="J14" i="11"/>
  <c r="J13" i="11"/>
  <c r="J12" i="11"/>
  <c r="J11" i="11"/>
  <c r="J10" i="11"/>
  <c r="J9" i="11"/>
  <c r="J8" i="11"/>
  <c r="J7" i="11"/>
  <c r="J6" i="11"/>
  <c r="J5" i="11"/>
  <c r="J4" i="11"/>
  <c r="J3" i="11"/>
  <c r="J2" i="11"/>
  <c r="I143" i="13" l="1"/>
  <c r="I144" i="13"/>
  <c r="I120" i="13" l="1"/>
  <c r="I121" i="13"/>
  <c r="I122" i="13"/>
  <c r="I123" i="13"/>
  <c r="I124" i="13"/>
  <c r="I22" i="13" l="1"/>
  <c r="I23" i="13"/>
  <c r="I24" i="13"/>
  <c r="I25" i="13"/>
  <c r="I26" i="13"/>
  <c r="I8" i="13" l="1"/>
  <c r="I9" i="13"/>
  <c r="I10" i="13"/>
  <c r="I11" i="13"/>
  <c r="I12" i="13"/>
  <c r="I13" i="13"/>
  <c r="I14" i="13"/>
  <c r="G1" i="14" l="1"/>
  <c r="A11" i="14" l="1"/>
  <c r="E2" i="6" l="1"/>
  <c r="C5" i="14"/>
  <c r="E3" i="6" l="1"/>
  <c r="E4" i="6" s="1"/>
  <c r="E5" i="6" l="1"/>
  <c r="E6" i="6" s="1"/>
  <c r="E7" i="6" l="1"/>
  <c r="E8" i="6" s="1"/>
  <c r="E9" i="6" l="1"/>
  <c r="E10" i="6" s="1"/>
  <c r="E11" i="6" l="1"/>
  <c r="E12" i="6" l="1"/>
  <c r="E13" i="6" l="1"/>
  <c r="E14" i="6" s="1"/>
  <c r="E15" i="6" s="1"/>
  <c r="E16" i="6" s="1"/>
  <c r="E17" i="6" s="1"/>
  <c r="E18" i="6" l="1"/>
  <c r="E19" i="6" l="1"/>
  <c r="E20" i="6" l="1"/>
  <c r="E21" i="6" l="1"/>
  <c r="E22" i="6" l="1"/>
  <c r="E23" i="6" l="1"/>
  <c r="E24" i="6" l="1"/>
  <c r="E25" i="6" l="1"/>
  <c r="A1" i="12"/>
  <c r="B3" i="14" s="1"/>
  <c r="E26" i="6" l="1"/>
  <c r="I3" i="13"/>
  <c r="I400" i="13"/>
  <c r="I399" i="13"/>
  <c r="I398" i="13"/>
  <c r="I397" i="13"/>
  <c r="I396" i="13"/>
  <c r="I395" i="13"/>
  <c r="I394" i="13"/>
  <c r="I393" i="13"/>
  <c r="I392" i="13"/>
  <c r="I391" i="13"/>
  <c r="I390" i="13"/>
  <c r="I389" i="13"/>
  <c r="I388" i="13"/>
  <c r="I387" i="13"/>
  <c r="I386" i="13"/>
  <c r="I385" i="13"/>
  <c r="I384" i="13"/>
  <c r="I383" i="13"/>
  <c r="I382" i="13"/>
  <c r="I381" i="13"/>
  <c r="I380" i="13"/>
  <c r="I379" i="13"/>
  <c r="I378" i="13"/>
  <c r="I377" i="13"/>
  <c r="I376" i="13"/>
  <c r="I375" i="13"/>
  <c r="I374" i="13"/>
  <c r="I373" i="13"/>
  <c r="I372" i="13"/>
  <c r="I371" i="13"/>
  <c r="I370" i="13"/>
  <c r="I369" i="13"/>
  <c r="I368" i="13"/>
  <c r="I367" i="13"/>
  <c r="I366" i="13"/>
  <c r="I365" i="13"/>
  <c r="I364" i="13"/>
  <c r="I363" i="13"/>
  <c r="I362" i="13"/>
  <c r="I361" i="13"/>
  <c r="I360" i="13"/>
  <c r="I359" i="13"/>
  <c r="I358" i="13"/>
  <c r="I357" i="13"/>
  <c r="I356" i="13"/>
  <c r="I355" i="13"/>
  <c r="I354" i="13"/>
  <c r="I353" i="13"/>
  <c r="I352" i="13"/>
  <c r="I351" i="13"/>
  <c r="I350" i="13"/>
  <c r="I349" i="13"/>
  <c r="I348" i="13"/>
  <c r="I347" i="13"/>
  <c r="I346" i="13"/>
  <c r="I345" i="13"/>
  <c r="I344" i="13"/>
  <c r="I343" i="13"/>
  <c r="I342" i="13"/>
  <c r="I341" i="13"/>
  <c r="I340" i="13"/>
  <c r="I339" i="13"/>
  <c r="I338" i="13"/>
  <c r="I337" i="13"/>
  <c r="I336" i="13"/>
  <c r="I335" i="13"/>
  <c r="I334" i="13"/>
  <c r="I333" i="13"/>
  <c r="I332" i="13"/>
  <c r="I331" i="13"/>
  <c r="I330" i="13"/>
  <c r="I329" i="13"/>
  <c r="I328" i="13"/>
  <c r="I327" i="13"/>
  <c r="I326" i="13"/>
  <c r="I325" i="13"/>
  <c r="I324" i="13"/>
  <c r="I323" i="13"/>
  <c r="I322" i="13"/>
  <c r="I321" i="13"/>
  <c r="I320" i="13"/>
  <c r="I319" i="13"/>
  <c r="I318" i="13"/>
  <c r="I317" i="13"/>
  <c r="I316" i="13"/>
  <c r="I315" i="13"/>
  <c r="I314" i="13"/>
  <c r="I313" i="13"/>
  <c r="I312" i="13"/>
  <c r="I311" i="13"/>
  <c r="I310" i="13"/>
  <c r="I309" i="13"/>
  <c r="I308" i="13"/>
  <c r="I307" i="13"/>
  <c r="I306" i="13"/>
  <c r="I305" i="13"/>
  <c r="I304" i="13"/>
  <c r="I303" i="13"/>
  <c r="I302" i="13"/>
  <c r="I301" i="13"/>
  <c r="I300" i="13"/>
  <c r="I299" i="13"/>
  <c r="I298" i="13"/>
  <c r="I297" i="13"/>
  <c r="I296" i="13"/>
  <c r="I295" i="13"/>
  <c r="I294" i="13"/>
  <c r="I293" i="13"/>
  <c r="I292" i="13"/>
  <c r="I291" i="13"/>
  <c r="I290" i="13"/>
  <c r="I289" i="13"/>
  <c r="I288" i="13"/>
  <c r="I287" i="13"/>
  <c r="I286" i="13"/>
  <c r="I285" i="13"/>
  <c r="I284" i="13"/>
  <c r="I283" i="13"/>
  <c r="I282" i="13"/>
  <c r="I281" i="13"/>
  <c r="I280" i="13"/>
  <c r="I279" i="13"/>
  <c r="I278" i="13"/>
  <c r="I277" i="13"/>
  <c r="I276" i="13"/>
  <c r="I275" i="13"/>
  <c r="I274" i="13"/>
  <c r="I273" i="13"/>
  <c r="I272" i="13"/>
  <c r="I271" i="13"/>
  <c r="I270" i="13"/>
  <c r="I269" i="13"/>
  <c r="I268" i="13"/>
  <c r="I267" i="13"/>
  <c r="I266" i="13"/>
  <c r="I265" i="13"/>
  <c r="I264" i="13"/>
  <c r="I263" i="13"/>
  <c r="I262" i="13"/>
  <c r="I261" i="13"/>
  <c r="I260" i="13"/>
  <c r="I259" i="13"/>
  <c r="I258" i="13"/>
  <c r="I257" i="13"/>
  <c r="I256" i="13"/>
  <c r="I255" i="13"/>
  <c r="I254" i="13"/>
  <c r="I253" i="13"/>
  <c r="I252" i="13"/>
  <c r="I251" i="13"/>
  <c r="I250" i="13"/>
  <c r="I249" i="13"/>
  <c r="I248" i="13"/>
  <c r="I247" i="13"/>
  <c r="I246" i="13"/>
  <c r="I245" i="13"/>
  <c r="I244" i="13"/>
  <c r="I243" i="13"/>
  <c r="I242" i="13"/>
  <c r="I241" i="13"/>
  <c r="I240" i="13"/>
  <c r="I239" i="13"/>
  <c r="I238" i="13"/>
  <c r="I237" i="13"/>
  <c r="I236" i="13"/>
  <c r="I235" i="13"/>
  <c r="I234" i="13"/>
  <c r="I233" i="13"/>
  <c r="I232" i="13"/>
  <c r="I231" i="13"/>
  <c r="I230" i="13"/>
  <c r="I229" i="13"/>
  <c r="I228" i="13"/>
  <c r="I227" i="13"/>
  <c r="I226" i="13"/>
  <c r="I225" i="13"/>
  <c r="I224" i="13"/>
  <c r="I223" i="13"/>
  <c r="I222" i="13"/>
  <c r="I221" i="13"/>
  <c r="I220" i="13"/>
  <c r="I219" i="13"/>
  <c r="I218" i="13"/>
  <c r="I217" i="13"/>
  <c r="I216" i="13"/>
  <c r="I215" i="13"/>
  <c r="I214" i="13"/>
  <c r="I213" i="13"/>
  <c r="I212" i="13"/>
  <c r="I211" i="13"/>
  <c r="I210" i="13"/>
  <c r="I209" i="13"/>
  <c r="I208" i="13"/>
  <c r="I207" i="13"/>
  <c r="I206" i="13"/>
  <c r="I205" i="13"/>
  <c r="I204" i="13"/>
  <c r="I203" i="13"/>
  <c r="I202" i="13"/>
  <c r="I201" i="13"/>
  <c r="I200" i="13"/>
  <c r="I199" i="13"/>
  <c r="I198" i="13"/>
  <c r="I197" i="13"/>
  <c r="I196" i="13"/>
  <c r="I195" i="13"/>
  <c r="I194" i="13"/>
  <c r="I193" i="13"/>
  <c r="I192" i="13"/>
  <c r="I191" i="13"/>
  <c r="I190" i="13"/>
  <c r="I189" i="13"/>
  <c r="I188" i="13"/>
  <c r="I187" i="13"/>
  <c r="I186" i="13"/>
  <c r="I185" i="13"/>
  <c r="I184" i="13"/>
  <c r="I183" i="13"/>
  <c r="I182" i="13"/>
  <c r="I181" i="13"/>
  <c r="I180" i="13"/>
  <c r="I179" i="13"/>
  <c r="I178" i="13"/>
  <c r="I177" i="13"/>
  <c r="I176" i="13"/>
  <c r="I175" i="13"/>
  <c r="I174" i="13"/>
  <c r="I173" i="13"/>
  <c r="I172" i="13"/>
  <c r="I171" i="13"/>
  <c r="I170" i="13"/>
  <c r="I169" i="13"/>
  <c r="I168" i="13"/>
  <c r="I167" i="13"/>
  <c r="I166" i="13"/>
  <c r="I165" i="13"/>
  <c r="I164" i="13"/>
  <c r="I163" i="13"/>
  <c r="I162" i="13"/>
  <c r="I161" i="13"/>
  <c r="I160" i="13"/>
  <c r="I159" i="13"/>
  <c r="I158" i="13"/>
  <c r="I157" i="13"/>
  <c r="I156" i="13"/>
  <c r="I155" i="13"/>
  <c r="I154" i="13"/>
  <c r="I153" i="13"/>
  <c r="I152" i="13"/>
  <c r="I151" i="13"/>
  <c r="I150" i="13"/>
  <c r="I149" i="13"/>
  <c r="I148" i="13"/>
  <c r="I147" i="13"/>
  <c r="I146" i="13"/>
  <c r="I145" i="13"/>
  <c r="I142" i="13"/>
  <c r="I141" i="13"/>
  <c r="I140" i="13"/>
  <c r="I139" i="13"/>
  <c r="I138" i="13"/>
  <c r="I137" i="13"/>
  <c r="I136" i="13"/>
  <c r="I135" i="13"/>
  <c r="I134" i="13"/>
  <c r="I133" i="13"/>
  <c r="I132" i="13"/>
  <c r="I131" i="13"/>
  <c r="I130" i="13"/>
  <c r="I129" i="13"/>
  <c r="I128" i="13"/>
  <c r="I127" i="13"/>
  <c r="I126" i="13"/>
  <c r="I125" i="13"/>
  <c r="I119" i="13"/>
  <c r="I118" i="13"/>
  <c r="I117" i="13"/>
  <c r="I116" i="13"/>
  <c r="I115" i="13"/>
  <c r="I114" i="13"/>
  <c r="I113" i="13"/>
  <c r="I112" i="13"/>
  <c r="I111" i="13"/>
  <c r="I110" i="13"/>
  <c r="I109" i="13"/>
  <c r="I108" i="13"/>
  <c r="I107" i="13"/>
  <c r="I106" i="13"/>
  <c r="I105" i="13"/>
  <c r="I104" i="13"/>
  <c r="I103" i="13"/>
  <c r="I102" i="13"/>
  <c r="I101" i="13"/>
  <c r="I100" i="13"/>
  <c r="I99" i="13"/>
  <c r="I98" i="13"/>
  <c r="I97" i="13"/>
  <c r="I96" i="13"/>
  <c r="I95" i="13"/>
  <c r="I94" i="13"/>
  <c r="I93" i="13"/>
  <c r="I92" i="13"/>
  <c r="I91" i="13"/>
  <c r="I90" i="13"/>
  <c r="I89" i="13"/>
  <c r="I88" i="13"/>
  <c r="I87" i="13"/>
  <c r="I86" i="13"/>
  <c r="I85" i="13"/>
  <c r="I84" i="13"/>
  <c r="I83" i="13"/>
  <c r="I82" i="13"/>
  <c r="I81" i="13"/>
  <c r="I80" i="13"/>
  <c r="I79" i="13"/>
  <c r="I78" i="13"/>
  <c r="I77" i="13"/>
  <c r="I76" i="13"/>
  <c r="I75" i="13"/>
  <c r="I74" i="13"/>
  <c r="I73" i="13"/>
  <c r="I72" i="13"/>
  <c r="I71" i="13"/>
  <c r="I70" i="13"/>
  <c r="I69" i="13"/>
  <c r="I68" i="13"/>
  <c r="I67" i="13"/>
  <c r="I66" i="13"/>
  <c r="I65" i="13"/>
  <c r="I64" i="13"/>
  <c r="I63" i="13"/>
  <c r="I62" i="13"/>
  <c r="I61" i="13"/>
  <c r="I60" i="13"/>
  <c r="I59" i="13"/>
  <c r="I58" i="13"/>
  <c r="I57" i="13"/>
  <c r="I56" i="13"/>
  <c r="I55" i="13"/>
  <c r="I54" i="13"/>
  <c r="I53" i="13"/>
  <c r="I52" i="13"/>
  <c r="I51" i="13"/>
  <c r="I50" i="13"/>
  <c r="I49" i="13"/>
  <c r="I48" i="13"/>
  <c r="I47" i="13"/>
  <c r="I46" i="13"/>
  <c r="I45" i="13"/>
  <c r="I44" i="13"/>
  <c r="I43" i="13"/>
  <c r="I42" i="13"/>
  <c r="I41" i="13"/>
  <c r="I40" i="13"/>
  <c r="I39" i="13"/>
  <c r="I38" i="13"/>
  <c r="I37" i="13"/>
  <c r="I36" i="13"/>
  <c r="I35" i="13"/>
  <c r="I34" i="13"/>
  <c r="I33" i="13"/>
  <c r="I32" i="13"/>
  <c r="I31" i="13"/>
  <c r="I30" i="13"/>
  <c r="I29" i="13"/>
  <c r="I28" i="13"/>
  <c r="I27" i="13"/>
  <c r="I21" i="13"/>
  <c r="I20" i="13"/>
  <c r="I19" i="13"/>
  <c r="I18" i="13"/>
  <c r="I17" i="13"/>
  <c r="I16" i="13"/>
  <c r="I15" i="13"/>
  <c r="I7" i="13"/>
  <c r="I6" i="13"/>
  <c r="I5" i="13"/>
  <c r="I4" i="13"/>
  <c r="E27" i="6" l="1"/>
  <c r="G105" i="10"/>
  <c r="D105" i="10"/>
  <c r="B105" i="10"/>
  <c r="A105" i="10"/>
  <c r="G104" i="10"/>
  <c r="D104" i="10"/>
  <c r="B104" i="10"/>
  <c r="A104" i="10"/>
  <c r="G103" i="10"/>
  <c r="D103" i="10"/>
  <c r="B103" i="10"/>
  <c r="A103" i="10"/>
  <c r="G102" i="10"/>
  <c r="D102" i="10"/>
  <c r="B102" i="10"/>
  <c r="A102" i="10"/>
  <c r="G101" i="10"/>
  <c r="D101" i="10"/>
  <c r="B101" i="10"/>
  <c r="A101" i="10"/>
  <c r="G100" i="10"/>
  <c r="D100" i="10"/>
  <c r="B100" i="10"/>
  <c r="A100" i="10"/>
  <c r="G99" i="10"/>
  <c r="D99" i="10"/>
  <c r="B99" i="10"/>
  <c r="A99" i="10"/>
  <c r="G98" i="10"/>
  <c r="D98" i="10"/>
  <c r="B98" i="10"/>
  <c r="A98" i="10"/>
  <c r="G97" i="10"/>
  <c r="D97" i="10"/>
  <c r="B97" i="10"/>
  <c r="A97" i="10"/>
  <c r="G96" i="10"/>
  <c r="D96" i="10"/>
  <c r="B96" i="10"/>
  <c r="A96" i="10"/>
  <c r="G95" i="10"/>
  <c r="D95" i="10"/>
  <c r="B95" i="10"/>
  <c r="A95" i="10"/>
  <c r="G94" i="10"/>
  <c r="D94" i="10"/>
  <c r="B94" i="10"/>
  <c r="A94" i="10"/>
  <c r="G93" i="10"/>
  <c r="D93" i="10"/>
  <c r="B93" i="10"/>
  <c r="A93" i="10"/>
  <c r="G92" i="10"/>
  <c r="D92" i="10"/>
  <c r="B92" i="10"/>
  <c r="A92" i="10"/>
  <c r="G91" i="10"/>
  <c r="D91" i="10"/>
  <c r="B91" i="10"/>
  <c r="A91" i="10"/>
  <c r="G90" i="10"/>
  <c r="D90" i="10"/>
  <c r="B90" i="10"/>
  <c r="A90" i="10"/>
  <c r="G89" i="10"/>
  <c r="D89" i="10"/>
  <c r="B89" i="10"/>
  <c r="A89" i="10"/>
  <c r="G88" i="10"/>
  <c r="D88" i="10"/>
  <c r="B88" i="10"/>
  <c r="A88" i="10"/>
  <c r="G87" i="10"/>
  <c r="D87" i="10"/>
  <c r="B87" i="10"/>
  <c r="A87" i="10"/>
  <c r="G86" i="10"/>
  <c r="D86" i="10"/>
  <c r="B86" i="10"/>
  <c r="A86" i="10"/>
  <c r="G85" i="10"/>
  <c r="D85" i="10"/>
  <c r="B85" i="10"/>
  <c r="A85" i="10"/>
  <c r="G84" i="10"/>
  <c r="D84" i="10"/>
  <c r="B84" i="10"/>
  <c r="A84" i="10"/>
  <c r="G83" i="10"/>
  <c r="D83" i="10"/>
  <c r="B83" i="10"/>
  <c r="A83" i="10"/>
  <c r="G82" i="10"/>
  <c r="D82" i="10"/>
  <c r="B82" i="10"/>
  <c r="A82" i="10"/>
  <c r="G81" i="10"/>
  <c r="D81" i="10"/>
  <c r="B81" i="10"/>
  <c r="A81" i="10"/>
  <c r="G80" i="10"/>
  <c r="D80" i="10"/>
  <c r="B80" i="10"/>
  <c r="A80" i="10"/>
  <c r="G79" i="10"/>
  <c r="D79" i="10"/>
  <c r="B79" i="10"/>
  <c r="A79" i="10"/>
  <c r="G78" i="10"/>
  <c r="D78" i="10"/>
  <c r="B78" i="10"/>
  <c r="A78" i="10"/>
  <c r="G77" i="10"/>
  <c r="D77" i="10"/>
  <c r="B77" i="10"/>
  <c r="A77" i="10"/>
  <c r="G76" i="10"/>
  <c r="D76" i="10"/>
  <c r="B76" i="10"/>
  <c r="A76" i="10"/>
  <c r="G75" i="10"/>
  <c r="D75" i="10"/>
  <c r="B75" i="10"/>
  <c r="A75" i="10"/>
  <c r="G74" i="10"/>
  <c r="D74" i="10"/>
  <c r="B74" i="10"/>
  <c r="A74" i="10"/>
  <c r="G73" i="10"/>
  <c r="D73" i="10"/>
  <c r="B73" i="10"/>
  <c r="A73" i="10"/>
  <c r="G72" i="10"/>
  <c r="D72" i="10"/>
  <c r="B72" i="10"/>
  <c r="A72" i="10"/>
  <c r="G71" i="10"/>
  <c r="D71" i="10"/>
  <c r="B71" i="10"/>
  <c r="A71" i="10"/>
  <c r="G70" i="10"/>
  <c r="D70" i="10"/>
  <c r="B70" i="10"/>
  <c r="A70" i="10"/>
  <c r="G69" i="10"/>
  <c r="D69" i="10"/>
  <c r="B69" i="10"/>
  <c r="A69" i="10"/>
  <c r="G68" i="10"/>
  <c r="D68" i="10"/>
  <c r="B68" i="10"/>
  <c r="A68" i="10"/>
  <c r="G67" i="10"/>
  <c r="D67" i="10"/>
  <c r="B67" i="10"/>
  <c r="A67" i="10"/>
  <c r="G66" i="10"/>
  <c r="D66" i="10"/>
  <c r="B66" i="10"/>
  <c r="A66" i="10"/>
  <c r="G65" i="10"/>
  <c r="D65" i="10"/>
  <c r="B65" i="10"/>
  <c r="A65" i="10"/>
  <c r="G64" i="10"/>
  <c r="D64" i="10"/>
  <c r="B64" i="10"/>
  <c r="A64" i="10"/>
  <c r="G63" i="10"/>
  <c r="D63" i="10"/>
  <c r="B63" i="10"/>
  <c r="A63" i="10"/>
  <c r="G62" i="10"/>
  <c r="D62" i="10"/>
  <c r="B62" i="10"/>
  <c r="A62" i="10"/>
  <c r="G61" i="10"/>
  <c r="D61" i="10"/>
  <c r="B61" i="10"/>
  <c r="A61" i="10"/>
  <c r="G60" i="10"/>
  <c r="D60" i="10"/>
  <c r="B60" i="10"/>
  <c r="A60" i="10"/>
  <c r="G59" i="10"/>
  <c r="D59" i="10"/>
  <c r="B59" i="10"/>
  <c r="A59" i="10"/>
  <c r="G58" i="10"/>
  <c r="D58" i="10"/>
  <c r="B58" i="10"/>
  <c r="A58" i="10"/>
  <c r="G57" i="10"/>
  <c r="D57" i="10"/>
  <c r="B57" i="10"/>
  <c r="A57" i="10"/>
  <c r="G56" i="10"/>
  <c r="D56" i="10"/>
  <c r="B56" i="10"/>
  <c r="A56" i="10"/>
  <c r="G55" i="10"/>
  <c r="D55" i="10"/>
  <c r="B55" i="10"/>
  <c r="A55" i="10"/>
  <c r="G54" i="10"/>
  <c r="D54" i="10"/>
  <c r="B54" i="10"/>
  <c r="A54" i="10"/>
  <c r="G53" i="10"/>
  <c r="D53" i="10"/>
  <c r="B53" i="10"/>
  <c r="A53" i="10"/>
  <c r="G52" i="10"/>
  <c r="D52" i="10"/>
  <c r="B52" i="10"/>
  <c r="A52" i="10"/>
  <c r="G51" i="10"/>
  <c r="D51" i="10"/>
  <c r="B51" i="10"/>
  <c r="A51" i="10"/>
  <c r="G50" i="10"/>
  <c r="D50" i="10"/>
  <c r="B50" i="10"/>
  <c r="A50" i="10"/>
  <c r="G49" i="10"/>
  <c r="D49" i="10"/>
  <c r="B49" i="10"/>
  <c r="A49" i="10"/>
  <c r="G48" i="10"/>
  <c r="D48" i="10"/>
  <c r="B48" i="10"/>
  <c r="A48" i="10"/>
  <c r="G47" i="10"/>
  <c r="D47" i="10"/>
  <c r="B47" i="10"/>
  <c r="A47" i="10"/>
  <c r="G46" i="10"/>
  <c r="D46" i="10"/>
  <c r="B46" i="10"/>
  <c r="A46" i="10"/>
  <c r="G45" i="10"/>
  <c r="D45" i="10"/>
  <c r="B45" i="10"/>
  <c r="A45" i="10"/>
  <c r="G44" i="10"/>
  <c r="D44" i="10"/>
  <c r="B44" i="10"/>
  <c r="A44" i="10"/>
  <c r="G43" i="10"/>
  <c r="D43" i="10"/>
  <c r="B43" i="10"/>
  <c r="A43" i="10"/>
  <c r="G42" i="10"/>
  <c r="D42" i="10"/>
  <c r="B42" i="10"/>
  <c r="A42" i="10"/>
  <c r="G41" i="10"/>
  <c r="D41" i="10"/>
  <c r="B41" i="10"/>
  <c r="A41" i="10"/>
  <c r="G40" i="10"/>
  <c r="D40" i="10"/>
  <c r="B40" i="10"/>
  <c r="A40" i="10"/>
  <c r="G39" i="10"/>
  <c r="D39" i="10"/>
  <c r="B39" i="10"/>
  <c r="A39" i="10"/>
  <c r="G38" i="10"/>
  <c r="D38" i="10"/>
  <c r="B38" i="10"/>
  <c r="A38" i="10"/>
  <c r="G37" i="10"/>
  <c r="D37" i="10"/>
  <c r="B37" i="10"/>
  <c r="A37" i="10"/>
  <c r="G36" i="10"/>
  <c r="D36" i="10"/>
  <c r="B36" i="10"/>
  <c r="A36" i="10"/>
  <c r="G35" i="10"/>
  <c r="D35" i="10"/>
  <c r="B35" i="10"/>
  <c r="A35" i="10"/>
  <c r="G34" i="10"/>
  <c r="D34" i="10"/>
  <c r="B34" i="10"/>
  <c r="A34" i="10"/>
  <c r="G33" i="10"/>
  <c r="D33" i="10"/>
  <c r="B33" i="10"/>
  <c r="A33" i="10"/>
  <c r="G32" i="10"/>
  <c r="D32" i="10"/>
  <c r="B32" i="10"/>
  <c r="A32" i="10"/>
  <c r="G31" i="10"/>
  <c r="D31" i="10"/>
  <c r="B31" i="10"/>
  <c r="A31" i="10"/>
  <c r="G30" i="10"/>
  <c r="D30" i="10"/>
  <c r="B30" i="10"/>
  <c r="A30" i="10"/>
  <c r="G29" i="10"/>
  <c r="D29" i="10"/>
  <c r="B29" i="10"/>
  <c r="A29" i="10"/>
  <c r="G28" i="10"/>
  <c r="D28" i="10"/>
  <c r="B28" i="10"/>
  <c r="A28" i="10"/>
  <c r="G27" i="10"/>
  <c r="D27" i="10"/>
  <c r="B27" i="10"/>
  <c r="A27" i="10"/>
  <c r="G26" i="10"/>
  <c r="D26" i="10"/>
  <c r="B26" i="10"/>
  <c r="A26" i="10"/>
  <c r="G25" i="10"/>
  <c r="D25" i="10"/>
  <c r="B25" i="10"/>
  <c r="A25" i="10"/>
  <c r="G24" i="10"/>
  <c r="D24" i="10"/>
  <c r="B24" i="10"/>
  <c r="A24" i="10"/>
  <c r="G23" i="10"/>
  <c r="D23" i="10"/>
  <c r="B23" i="10"/>
  <c r="A23" i="10"/>
  <c r="G22" i="10"/>
  <c r="D22" i="10"/>
  <c r="B22" i="10"/>
  <c r="A22" i="10"/>
  <c r="G21" i="10"/>
  <c r="D21" i="10"/>
  <c r="B21" i="10"/>
  <c r="A21" i="10"/>
  <c r="G20" i="10"/>
  <c r="D20" i="10"/>
  <c r="B20" i="10"/>
  <c r="A20" i="10"/>
  <c r="D19" i="10"/>
  <c r="B19" i="10"/>
  <c r="A19" i="10"/>
  <c r="G18" i="10"/>
  <c r="D18" i="10"/>
  <c r="B18" i="10"/>
  <c r="A18" i="10"/>
  <c r="G17" i="10"/>
  <c r="D17" i="10"/>
  <c r="B17" i="10"/>
  <c r="A17" i="10"/>
  <c r="G16" i="10"/>
  <c r="D16" i="10"/>
  <c r="B16" i="10"/>
  <c r="A16" i="10"/>
  <c r="G15" i="10"/>
  <c r="D15" i="10"/>
  <c r="B15" i="10"/>
  <c r="A15" i="10"/>
  <c r="G14" i="10"/>
  <c r="D14" i="10"/>
  <c r="B14" i="10"/>
  <c r="A14" i="10"/>
  <c r="G13" i="10"/>
  <c r="D13" i="10"/>
  <c r="B13" i="10"/>
  <c r="A13" i="10"/>
  <c r="G12" i="10"/>
  <c r="D12" i="10"/>
  <c r="B12" i="10"/>
  <c r="A12" i="10"/>
  <c r="G11" i="10"/>
  <c r="D11" i="10"/>
  <c r="B11" i="10"/>
  <c r="A11" i="10"/>
  <c r="G10" i="10"/>
  <c r="D10" i="10"/>
  <c r="B10" i="10"/>
  <c r="A10" i="10"/>
  <c r="G9" i="10"/>
  <c r="D9" i="10"/>
  <c r="B9" i="10"/>
  <c r="A9" i="10"/>
  <c r="G8" i="10"/>
  <c r="D8" i="10"/>
  <c r="B8" i="10"/>
  <c r="A8" i="10"/>
  <c r="G7" i="10"/>
  <c r="D7" i="10"/>
  <c r="B7" i="10"/>
  <c r="A7" i="10"/>
  <c r="G6" i="10"/>
  <c r="D6" i="10"/>
  <c r="B6" i="10"/>
  <c r="A6" i="10"/>
  <c r="G5" i="10"/>
  <c r="D5" i="10"/>
  <c r="B5" i="10"/>
  <c r="A5" i="10"/>
  <c r="G4" i="10"/>
  <c r="D4" i="10"/>
  <c r="B4" i="10"/>
  <c r="A4" i="10"/>
  <c r="G3" i="10"/>
  <c r="D3" i="10"/>
  <c r="B3" i="10"/>
  <c r="A3" i="10"/>
  <c r="G2" i="10"/>
  <c r="D2" i="10"/>
  <c r="B2" i="10"/>
  <c r="A2" i="10"/>
  <c r="K158" i="12"/>
  <c r="K155" i="12"/>
  <c r="F12" i="10" l="1"/>
  <c r="E12" i="10"/>
  <c r="E6" i="10"/>
  <c r="F6" i="10"/>
  <c r="F20" i="10"/>
  <c r="E20" i="10"/>
  <c r="E22" i="10"/>
  <c r="F22" i="10"/>
  <c r="E24" i="10"/>
  <c r="F24" i="10"/>
  <c r="E26" i="10"/>
  <c r="F26" i="10"/>
  <c r="F28" i="10"/>
  <c r="E28" i="10"/>
  <c r="E30" i="10"/>
  <c r="F30" i="10"/>
  <c r="E32" i="10"/>
  <c r="F32" i="10"/>
  <c r="E34" i="10"/>
  <c r="F34" i="10"/>
  <c r="F36" i="10"/>
  <c r="E36" i="10"/>
  <c r="E38" i="10"/>
  <c r="F38" i="10"/>
  <c r="E40" i="10"/>
  <c r="F40" i="10"/>
  <c r="E42" i="10"/>
  <c r="F42" i="10"/>
  <c r="F44" i="10"/>
  <c r="E44" i="10"/>
  <c r="E46" i="10"/>
  <c r="F46" i="10"/>
  <c r="E48" i="10"/>
  <c r="F48" i="10"/>
  <c r="E50" i="10"/>
  <c r="F50" i="10"/>
  <c r="F52" i="10"/>
  <c r="E52" i="10"/>
  <c r="E54" i="10"/>
  <c r="F54" i="10"/>
  <c r="E56" i="10"/>
  <c r="F56" i="10"/>
  <c r="E58" i="10"/>
  <c r="F58" i="10"/>
  <c r="F60" i="10"/>
  <c r="E60" i="10"/>
  <c r="E62" i="10"/>
  <c r="F62" i="10"/>
  <c r="E64" i="10"/>
  <c r="F64" i="10"/>
  <c r="E66" i="10"/>
  <c r="F66" i="10"/>
  <c r="F68" i="10"/>
  <c r="E68" i="10"/>
  <c r="E70" i="10"/>
  <c r="F70" i="10"/>
  <c r="E72" i="10"/>
  <c r="F72" i="10"/>
  <c r="E74" i="10"/>
  <c r="F74" i="10"/>
  <c r="F76" i="10"/>
  <c r="E76" i="10"/>
  <c r="E78" i="10"/>
  <c r="F78" i="10"/>
  <c r="E80" i="10"/>
  <c r="F80" i="10"/>
  <c r="E82" i="10"/>
  <c r="F82" i="10"/>
  <c r="F84" i="10"/>
  <c r="E84" i="10"/>
  <c r="E86" i="10"/>
  <c r="F86" i="10"/>
  <c r="E88" i="10"/>
  <c r="F88" i="10"/>
  <c r="E90" i="10"/>
  <c r="F90" i="10"/>
  <c r="F92" i="10"/>
  <c r="E92" i="10"/>
  <c r="E94" i="10"/>
  <c r="F94" i="10"/>
  <c r="E96" i="10"/>
  <c r="F96" i="10"/>
  <c r="E98" i="10"/>
  <c r="F98" i="10"/>
  <c r="F100" i="10"/>
  <c r="E100" i="10"/>
  <c r="E102" i="10"/>
  <c r="F102" i="10"/>
  <c r="E104" i="10"/>
  <c r="F104" i="10"/>
  <c r="E8" i="10"/>
  <c r="F8" i="10"/>
  <c r="E18" i="10"/>
  <c r="F18" i="10"/>
  <c r="E10" i="10"/>
  <c r="F10" i="10"/>
  <c r="E16" i="10"/>
  <c r="F16" i="10"/>
  <c r="F4" i="10"/>
  <c r="E4" i="10"/>
  <c r="E14" i="10"/>
  <c r="F14" i="10"/>
  <c r="E21" i="10"/>
  <c r="F21" i="10"/>
  <c r="F23" i="10"/>
  <c r="E23" i="10"/>
  <c r="E25" i="10"/>
  <c r="F25" i="10"/>
  <c r="F27" i="10"/>
  <c r="E27" i="10"/>
  <c r="E29" i="10"/>
  <c r="F29" i="10"/>
  <c r="F31" i="10"/>
  <c r="E31" i="10"/>
  <c r="E33" i="10"/>
  <c r="F33" i="10"/>
  <c r="F35" i="10"/>
  <c r="E35" i="10"/>
  <c r="E37" i="10"/>
  <c r="F37" i="10"/>
  <c r="E39" i="10"/>
  <c r="F39" i="10"/>
  <c r="E41" i="10"/>
  <c r="F41" i="10"/>
  <c r="F43" i="10"/>
  <c r="E43" i="10"/>
  <c r="E45" i="10"/>
  <c r="F45" i="10"/>
  <c r="E47" i="10"/>
  <c r="F47" i="10"/>
  <c r="E49" i="10"/>
  <c r="F49" i="10"/>
  <c r="F51" i="10"/>
  <c r="E51" i="10"/>
  <c r="E53" i="10"/>
  <c r="F53" i="10"/>
  <c r="E55" i="10"/>
  <c r="F55" i="10"/>
  <c r="E57" i="10"/>
  <c r="F57" i="10"/>
  <c r="F59" i="10"/>
  <c r="E59" i="10"/>
  <c r="F61" i="10"/>
  <c r="E61" i="10"/>
  <c r="F63" i="10"/>
  <c r="E63" i="10"/>
  <c r="E65" i="10"/>
  <c r="F65" i="10"/>
  <c r="F67" i="10"/>
  <c r="E67" i="10"/>
  <c r="E69" i="10"/>
  <c r="F69" i="10"/>
  <c r="E71" i="10"/>
  <c r="F71" i="10"/>
  <c r="E73" i="10"/>
  <c r="F73" i="10"/>
  <c r="F75" i="10"/>
  <c r="E75" i="10"/>
  <c r="E77" i="10"/>
  <c r="F77" i="10"/>
  <c r="E79" i="10"/>
  <c r="F79" i="10"/>
  <c r="E81" i="10"/>
  <c r="F81" i="10"/>
  <c r="F83" i="10"/>
  <c r="E83" i="10"/>
  <c r="E85" i="10"/>
  <c r="F85" i="10"/>
  <c r="E87" i="10"/>
  <c r="F87" i="10"/>
  <c r="E89" i="10"/>
  <c r="F89" i="10"/>
  <c r="F91" i="10"/>
  <c r="E91" i="10"/>
  <c r="E93" i="10"/>
  <c r="F93" i="10"/>
  <c r="E95" i="10"/>
  <c r="F95" i="10"/>
  <c r="E97" i="10"/>
  <c r="F97" i="10"/>
  <c r="F99" i="10"/>
  <c r="E99" i="10"/>
  <c r="E101" i="10"/>
  <c r="F101" i="10"/>
  <c r="E103" i="10"/>
  <c r="F103" i="10"/>
  <c r="E105" i="10"/>
  <c r="F105" i="10"/>
  <c r="F3" i="10"/>
  <c r="E3" i="10"/>
  <c r="E5" i="10"/>
  <c r="F5" i="10"/>
  <c r="F7" i="10"/>
  <c r="E7" i="10"/>
  <c r="E9" i="10"/>
  <c r="F9" i="10"/>
  <c r="F11" i="10"/>
  <c r="E11" i="10"/>
  <c r="E13" i="10"/>
  <c r="F13" i="10"/>
  <c r="E15" i="10"/>
  <c r="F15" i="10"/>
  <c r="E17" i="10"/>
  <c r="F17" i="10"/>
  <c r="F19" i="10"/>
  <c r="E19" i="10"/>
  <c r="F2" i="10"/>
  <c r="E2" i="10"/>
  <c r="E28" i="6"/>
  <c r="H44" i="12"/>
  <c r="H12" i="12"/>
  <c r="H108" i="12"/>
  <c r="H76" i="12"/>
  <c r="H68" i="12"/>
  <c r="H28" i="12"/>
  <c r="H60" i="12"/>
  <c r="H92" i="12"/>
  <c r="H124" i="12"/>
  <c r="H36" i="12"/>
  <c r="H100" i="12"/>
  <c r="H152" i="12"/>
  <c r="H20" i="12"/>
  <c r="H52" i="12"/>
  <c r="H84" i="12"/>
  <c r="H116" i="12"/>
  <c r="H10" i="12"/>
  <c r="H18" i="12"/>
  <c r="H26" i="12"/>
  <c r="H34" i="12"/>
  <c r="H42" i="12"/>
  <c r="H50" i="12"/>
  <c r="H58" i="12"/>
  <c r="H66" i="12"/>
  <c r="H74" i="12"/>
  <c r="H82" i="12"/>
  <c r="H90" i="12"/>
  <c r="H98" i="12"/>
  <c r="H106" i="12"/>
  <c r="H114" i="12"/>
  <c r="H122" i="12"/>
  <c r="H128" i="12"/>
  <c r="H132" i="12"/>
  <c r="H136" i="12"/>
  <c r="H140" i="12"/>
  <c r="H144" i="12"/>
  <c r="H148" i="12"/>
  <c r="H151" i="12"/>
  <c r="H149" i="12"/>
  <c r="H147" i="12"/>
  <c r="H145" i="12"/>
  <c r="H143" i="12"/>
  <c r="H141" i="12"/>
  <c r="H139" i="12"/>
  <c r="H137" i="12"/>
  <c r="H135" i="12"/>
  <c r="H133" i="12"/>
  <c r="H131" i="12"/>
  <c r="H129" i="12"/>
  <c r="H127" i="12"/>
  <c r="H125" i="12"/>
  <c r="H123" i="12"/>
  <c r="H121" i="12"/>
  <c r="H119" i="12"/>
  <c r="H117" i="12"/>
  <c r="H115" i="12"/>
  <c r="H113" i="12"/>
  <c r="H111" i="12"/>
  <c r="H109" i="12"/>
  <c r="H107" i="12"/>
  <c r="H105" i="12"/>
  <c r="H103" i="12"/>
  <c r="H101" i="12"/>
  <c r="H99" i="12"/>
  <c r="H97" i="12"/>
  <c r="H95" i="12"/>
  <c r="H93" i="12"/>
  <c r="H91" i="12"/>
  <c r="H89" i="12"/>
  <c r="H87" i="12"/>
  <c r="H85" i="12"/>
  <c r="H83" i="12"/>
  <c r="H81" i="12"/>
  <c r="H79" i="12"/>
  <c r="H77" i="12"/>
  <c r="H75" i="12"/>
  <c r="H73" i="12"/>
  <c r="H71" i="12"/>
  <c r="H69" i="12"/>
  <c r="H67" i="12"/>
  <c r="H65" i="12"/>
  <c r="H63" i="12"/>
  <c r="H61" i="12"/>
  <c r="H59" i="12"/>
  <c r="H57" i="12"/>
  <c r="H55" i="12"/>
  <c r="H53" i="12"/>
  <c r="H51" i="12"/>
  <c r="H49" i="12"/>
  <c r="H47" i="12"/>
  <c r="H45" i="12"/>
  <c r="H43" i="12"/>
  <c r="H41" i="12"/>
  <c r="H39" i="12"/>
  <c r="H37" i="12"/>
  <c r="H35" i="12"/>
  <c r="H33" i="12"/>
  <c r="H31" i="12"/>
  <c r="H29" i="12"/>
  <c r="H27" i="12"/>
  <c r="H25" i="12"/>
  <c r="H23" i="12"/>
  <c r="H21" i="12"/>
  <c r="H19" i="12"/>
  <c r="H17" i="12"/>
  <c r="H15" i="12"/>
  <c r="H13" i="12"/>
  <c r="H11" i="12"/>
  <c r="H9" i="12"/>
  <c r="H16" i="12"/>
  <c r="H24" i="12"/>
  <c r="H32" i="12"/>
  <c r="H40" i="12"/>
  <c r="H48" i="12"/>
  <c r="H56" i="12"/>
  <c r="H64" i="12"/>
  <c r="H72" i="12"/>
  <c r="H80" i="12"/>
  <c r="H88" i="12"/>
  <c r="H96" i="12"/>
  <c r="H104" i="12"/>
  <c r="H112" i="12"/>
  <c r="H120" i="12"/>
  <c r="H14" i="12"/>
  <c r="H22" i="12"/>
  <c r="H30" i="12"/>
  <c r="H38" i="12"/>
  <c r="H46" i="12"/>
  <c r="H54" i="12"/>
  <c r="H62" i="12"/>
  <c r="H70" i="12"/>
  <c r="H78" i="12"/>
  <c r="H86" i="12"/>
  <c r="H94" i="12"/>
  <c r="H102" i="12"/>
  <c r="H110" i="12"/>
  <c r="H118" i="12"/>
  <c r="H126" i="12"/>
  <c r="H130" i="12"/>
  <c r="H134" i="12"/>
  <c r="H138" i="12"/>
  <c r="H142" i="12"/>
  <c r="H146" i="12"/>
  <c r="H150" i="12"/>
  <c r="E29" i="6" l="1"/>
  <c r="J500" i="7"/>
  <c r="J499" i="7"/>
  <c r="J498" i="7"/>
  <c r="J497" i="7"/>
  <c r="J496" i="7"/>
  <c r="J495" i="7"/>
  <c r="J494" i="7"/>
  <c r="J493" i="7"/>
  <c r="J492" i="7"/>
  <c r="J491" i="7"/>
  <c r="J490" i="7"/>
  <c r="J489" i="7"/>
  <c r="J488" i="7"/>
  <c r="J487" i="7"/>
  <c r="J486" i="7"/>
  <c r="J485" i="7"/>
  <c r="J484" i="7"/>
  <c r="J483" i="7"/>
  <c r="J482" i="7"/>
  <c r="J481" i="7"/>
  <c r="J480" i="7"/>
  <c r="J479" i="7"/>
  <c r="J478" i="7"/>
  <c r="J477" i="7"/>
  <c r="J476" i="7"/>
  <c r="J475" i="7"/>
  <c r="J474" i="7"/>
  <c r="J473" i="7"/>
  <c r="J472" i="7"/>
  <c r="J471" i="7"/>
  <c r="J470" i="7"/>
  <c r="J469" i="7"/>
  <c r="J468" i="7"/>
  <c r="J467" i="7"/>
  <c r="J466" i="7"/>
  <c r="J465" i="7"/>
  <c r="J464" i="7"/>
  <c r="J463" i="7"/>
  <c r="J462" i="7"/>
  <c r="J461" i="7"/>
  <c r="J460" i="7"/>
  <c r="J459" i="7"/>
  <c r="J458" i="7"/>
  <c r="J457" i="7"/>
  <c r="J456" i="7"/>
  <c r="J455" i="7"/>
  <c r="J454" i="7"/>
  <c r="J453" i="7"/>
  <c r="J452" i="7"/>
  <c r="J451" i="7"/>
  <c r="J450" i="7"/>
  <c r="J449" i="7"/>
  <c r="J448" i="7"/>
  <c r="J447" i="7"/>
  <c r="J446" i="7"/>
  <c r="J445" i="7"/>
  <c r="J444" i="7"/>
  <c r="J443" i="7"/>
  <c r="J442" i="7"/>
  <c r="J441" i="7"/>
  <c r="J440" i="7"/>
  <c r="J439" i="7"/>
  <c r="J438" i="7"/>
  <c r="J437" i="7"/>
  <c r="J436" i="7"/>
  <c r="J435" i="7"/>
  <c r="J434" i="7"/>
  <c r="J433" i="7"/>
  <c r="J432" i="7"/>
  <c r="J431" i="7"/>
  <c r="J430" i="7"/>
  <c r="J429" i="7"/>
  <c r="J428" i="7"/>
  <c r="J427" i="7"/>
  <c r="J426" i="7"/>
  <c r="J425" i="7"/>
  <c r="J424" i="7"/>
  <c r="J423" i="7"/>
  <c r="J422" i="7"/>
  <c r="J421" i="7"/>
  <c r="J420" i="7"/>
  <c r="J419" i="7"/>
  <c r="J418" i="7"/>
  <c r="J417" i="7"/>
  <c r="J416" i="7"/>
  <c r="J415" i="7"/>
  <c r="J414" i="7"/>
  <c r="J413" i="7"/>
  <c r="J412" i="7"/>
  <c r="J411" i="7"/>
  <c r="J410" i="7"/>
  <c r="J409" i="7"/>
  <c r="J408" i="7"/>
  <c r="J407" i="7"/>
  <c r="J406" i="7"/>
  <c r="J405" i="7"/>
  <c r="J404" i="7"/>
  <c r="J403" i="7"/>
  <c r="J402" i="7"/>
  <c r="J401" i="7"/>
  <c r="J400" i="7"/>
  <c r="J399" i="7"/>
  <c r="J398" i="7"/>
  <c r="J397" i="7"/>
  <c r="J396" i="7"/>
  <c r="J395" i="7"/>
  <c r="J394" i="7"/>
  <c r="J393" i="7"/>
  <c r="J392" i="7"/>
  <c r="J391" i="7"/>
  <c r="J390" i="7"/>
  <c r="J389" i="7"/>
  <c r="J388" i="7"/>
  <c r="J387" i="7"/>
  <c r="J386" i="7"/>
  <c r="J385" i="7"/>
  <c r="J384" i="7"/>
  <c r="J383" i="7"/>
  <c r="J382" i="7"/>
  <c r="J381" i="7"/>
  <c r="J380" i="7"/>
  <c r="J379" i="7"/>
  <c r="J378" i="7"/>
  <c r="J377" i="7"/>
  <c r="J376" i="7"/>
  <c r="J375" i="7"/>
  <c r="J374" i="7"/>
  <c r="J373" i="7"/>
  <c r="J372" i="7"/>
  <c r="J371" i="7"/>
  <c r="J370" i="7"/>
  <c r="J369" i="7"/>
  <c r="J368" i="7"/>
  <c r="J367" i="7"/>
  <c r="J366" i="7"/>
  <c r="J365" i="7"/>
  <c r="J364" i="7"/>
  <c r="J363" i="7"/>
  <c r="J362" i="7"/>
  <c r="J361" i="7"/>
  <c r="J360" i="7"/>
  <c r="J359" i="7"/>
  <c r="J358" i="7"/>
  <c r="J357" i="7"/>
  <c r="J356" i="7"/>
  <c r="J355" i="7"/>
  <c r="J354" i="7"/>
  <c r="J353" i="7"/>
  <c r="J352" i="7"/>
  <c r="J351" i="7"/>
  <c r="J350" i="7"/>
  <c r="J349" i="7"/>
  <c r="J348" i="7"/>
  <c r="J347" i="7"/>
  <c r="J346" i="7"/>
  <c r="J345" i="7"/>
  <c r="J344" i="7"/>
  <c r="J343" i="7"/>
  <c r="J342" i="7"/>
  <c r="J341" i="7"/>
  <c r="J340" i="7"/>
  <c r="J339" i="7"/>
  <c r="J338" i="7"/>
  <c r="J337" i="7"/>
  <c r="J336" i="7"/>
  <c r="J335" i="7"/>
  <c r="J334" i="7"/>
  <c r="J333" i="7"/>
  <c r="J332" i="7"/>
  <c r="J331" i="7"/>
  <c r="J330" i="7"/>
  <c r="J329" i="7"/>
  <c r="J328" i="7"/>
  <c r="J327" i="7"/>
  <c r="J326" i="7"/>
  <c r="J325" i="7"/>
  <c r="J324" i="7"/>
  <c r="J323" i="7"/>
  <c r="J322" i="7"/>
  <c r="J321" i="7"/>
  <c r="J320" i="7"/>
  <c r="J319" i="7"/>
  <c r="J318" i="7"/>
  <c r="J317" i="7"/>
  <c r="J316" i="7"/>
  <c r="J315" i="7"/>
  <c r="J314" i="7"/>
  <c r="J313" i="7"/>
  <c r="J312" i="7"/>
  <c r="J311" i="7"/>
  <c r="J310" i="7"/>
  <c r="J309" i="7"/>
  <c r="J308" i="7"/>
  <c r="J307" i="7"/>
  <c r="J306" i="7"/>
  <c r="J305" i="7"/>
  <c r="J304" i="7"/>
  <c r="J303" i="7"/>
  <c r="J302" i="7"/>
  <c r="J301" i="7"/>
  <c r="J300" i="7"/>
  <c r="J299" i="7"/>
  <c r="J298" i="7"/>
  <c r="J297" i="7"/>
  <c r="J296" i="7"/>
  <c r="J295" i="7"/>
  <c r="J294" i="7"/>
  <c r="J293" i="7"/>
  <c r="J292" i="7"/>
  <c r="J291" i="7"/>
  <c r="J290" i="7"/>
  <c r="J289" i="7"/>
  <c r="J288" i="7"/>
  <c r="J287" i="7"/>
  <c r="J286" i="7"/>
  <c r="J285" i="7"/>
  <c r="J284" i="7"/>
  <c r="J283" i="7"/>
  <c r="J282" i="7"/>
  <c r="J281" i="7"/>
  <c r="J280" i="7"/>
  <c r="J279" i="7"/>
  <c r="J278" i="7"/>
  <c r="J277" i="7"/>
  <c r="J276" i="7"/>
  <c r="J275" i="7"/>
  <c r="J274" i="7"/>
  <c r="J273" i="7"/>
  <c r="J272" i="7"/>
  <c r="J271" i="7"/>
  <c r="J270" i="7"/>
  <c r="J269" i="7"/>
  <c r="J268" i="7"/>
  <c r="J267" i="7"/>
  <c r="J266" i="7"/>
  <c r="J265" i="7"/>
  <c r="J264" i="7"/>
  <c r="J263" i="7"/>
  <c r="J262" i="7"/>
  <c r="J261" i="7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37" i="7"/>
  <c r="J236" i="7"/>
  <c r="J235" i="7"/>
  <c r="J234" i="7"/>
  <c r="J233" i="7"/>
  <c r="J232" i="7"/>
  <c r="J231" i="7"/>
  <c r="J230" i="7"/>
  <c r="J229" i="7"/>
  <c r="J228" i="7"/>
  <c r="J227" i="7"/>
  <c r="J226" i="7"/>
  <c r="J225" i="7"/>
  <c r="J224" i="7"/>
  <c r="J223" i="7"/>
  <c r="J222" i="7"/>
  <c r="J221" i="7"/>
  <c r="J220" i="7"/>
  <c r="J219" i="7"/>
  <c r="J218" i="7"/>
  <c r="J217" i="7"/>
  <c r="J216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92" i="7"/>
  <c r="J191" i="7"/>
  <c r="J190" i="7"/>
  <c r="J189" i="7"/>
  <c r="J188" i="7"/>
  <c r="J187" i="7"/>
  <c r="J186" i="7"/>
  <c r="J185" i="7"/>
  <c r="J184" i="7"/>
  <c r="J183" i="7"/>
  <c r="J182" i="7"/>
  <c r="J181" i="7"/>
  <c r="J180" i="7"/>
  <c r="J179" i="7"/>
  <c r="J178" i="7"/>
  <c r="J177" i="7"/>
  <c r="J176" i="7"/>
  <c r="J175" i="7"/>
  <c r="J174" i="7"/>
  <c r="J173" i="7"/>
  <c r="J172" i="7"/>
  <c r="J171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47" i="7"/>
  <c r="J146" i="7"/>
  <c r="J145" i="7"/>
  <c r="J144" i="7"/>
  <c r="J143" i="7"/>
  <c r="J142" i="7"/>
  <c r="J141" i="7"/>
  <c r="J140" i="7"/>
  <c r="J139" i="7"/>
  <c r="J138" i="7"/>
  <c r="J137" i="7"/>
  <c r="J136" i="7"/>
  <c r="J135" i="7"/>
  <c r="J134" i="7"/>
  <c r="J133" i="7"/>
  <c r="J132" i="7"/>
  <c r="J131" i="7"/>
  <c r="J130" i="7"/>
  <c r="J129" i="7"/>
  <c r="J128" i="7"/>
  <c r="J127" i="7"/>
  <c r="J126" i="7"/>
  <c r="J125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102" i="7"/>
  <c r="J101" i="7"/>
  <c r="J100" i="7"/>
  <c r="J99" i="7"/>
  <c r="J98" i="7"/>
  <c r="J97" i="7"/>
  <c r="J96" i="7"/>
  <c r="J95" i="7"/>
  <c r="J94" i="7"/>
  <c r="J93" i="7"/>
  <c r="J92" i="7"/>
  <c r="J91" i="7"/>
  <c r="J90" i="7"/>
  <c r="J89" i="7"/>
  <c r="J88" i="7"/>
  <c r="J87" i="7"/>
  <c r="J86" i="7"/>
  <c r="J85" i="7"/>
  <c r="J84" i="7"/>
  <c r="J83" i="7"/>
  <c r="J82" i="7"/>
  <c r="J81" i="7"/>
  <c r="J80" i="7"/>
  <c r="J79" i="7"/>
  <c r="J78" i="7"/>
  <c r="J77" i="7"/>
  <c r="J76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J58" i="7"/>
  <c r="J57" i="7"/>
  <c r="J56" i="7"/>
  <c r="J55" i="7"/>
  <c r="J54" i="7"/>
  <c r="J53" i="7"/>
  <c r="J52" i="7"/>
  <c r="J51" i="7"/>
  <c r="J50" i="7"/>
  <c r="J49" i="7"/>
  <c r="J48" i="7"/>
  <c r="J47" i="7"/>
  <c r="J46" i="7"/>
  <c r="J45" i="7"/>
  <c r="J44" i="7"/>
  <c r="J43" i="7"/>
  <c r="J42" i="7"/>
  <c r="J41" i="7"/>
  <c r="J40" i="7"/>
  <c r="J39" i="7"/>
  <c r="J38" i="7"/>
  <c r="J37" i="7"/>
  <c r="J36" i="7"/>
  <c r="J35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12" i="7"/>
  <c r="J11" i="7"/>
  <c r="J10" i="7"/>
  <c r="J9" i="7"/>
  <c r="J8" i="7"/>
  <c r="J7" i="7"/>
  <c r="J6" i="7"/>
  <c r="J5" i="7"/>
  <c r="J4" i="7"/>
  <c r="J3" i="7"/>
  <c r="J2" i="7"/>
  <c r="E30" i="6" l="1"/>
  <c r="A4000" i="8"/>
  <c r="C4000" i="8" s="1"/>
  <c r="A3996" i="8"/>
  <c r="B3996" i="8" s="1"/>
  <c r="A3993" i="8"/>
  <c r="C3993" i="8" s="1"/>
  <c r="A3989" i="8"/>
  <c r="B3989" i="8" s="1"/>
  <c r="A3986" i="8"/>
  <c r="B3986" i="8" s="1"/>
  <c r="A3982" i="8"/>
  <c r="B3982" i="8" s="1"/>
  <c r="A3975" i="8"/>
  <c r="C3975" i="8" s="1"/>
  <c r="A3971" i="8"/>
  <c r="C3971" i="8" s="1"/>
  <c r="A3968" i="8"/>
  <c r="C3968" i="8" s="1"/>
  <c r="A3964" i="8"/>
  <c r="C3964" i="8" s="1"/>
  <c r="A3955" i="8"/>
  <c r="A3951" i="8"/>
  <c r="A3948" i="8"/>
  <c r="B3948" i="8" s="1"/>
  <c r="A3945" i="8"/>
  <c r="B3945" i="8" s="1"/>
  <c r="A3942" i="8"/>
  <c r="A3938" i="8"/>
  <c r="A3934" i="8"/>
  <c r="C3934" i="8" s="1"/>
  <c r="A3930" i="8"/>
  <c r="B3930" i="8" s="1"/>
  <c r="A3923" i="8"/>
  <c r="C3923" i="8" s="1"/>
  <c r="A3919" i="8"/>
  <c r="A3915" i="8"/>
  <c r="C3915" i="8" s="1"/>
  <c r="A3912" i="8"/>
  <c r="A3908" i="8"/>
  <c r="B3908" i="8" s="1"/>
  <c r="A3904" i="8"/>
  <c r="A3900" i="8"/>
  <c r="C3900" i="8" s="1"/>
  <c r="A3896" i="8"/>
  <c r="A3892" i="8"/>
  <c r="C3892" i="8" s="1"/>
  <c r="A3888" i="8"/>
  <c r="B3888" i="8" s="1"/>
  <c r="A3885" i="8"/>
  <c r="B3885" i="8" s="1"/>
  <c r="A3883" i="8"/>
  <c r="A3879" i="8"/>
  <c r="A3876" i="8"/>
  <c r="A3874" i="8"/>
  <c r="C3874" i="8" s="1"/>
  <c r="A3870" i="8"/>
  <c r="A3866" i="8"/>
  <c r="C3866" i="8" s="1"/>
  <c r="A3860" i="8"/>
  <c r="C3860" i="8" s="1"/>
  <c r="A3858" i="8"/>
  <c r="C3858" i="8" s="1"/>
  <c r="A3854" i="8"/>
  <c r="B3854" i="8" s="1"/>
  <c r="A3848" i="8"/>
  <c r="C3848" i="8" s="1"/>
  <c r="A3845" i="8"/>
  <c r="B3845" i="8" s="1"/>
  <c r="A3843" i="8"/>
  <c r="A3839" i="8"/>
  <c r="B3839" i="8" s="1"/>
  <c r="A3835" i="8"/>
  <c r="A3832" i="8"/>
  <c r="A3823" i="8"/>
  <c r="B3823" i="8" s="1"/>
  <c r="A3819" i="8"/>
  <c r="C3819" i="8" s="1"/>
  <c r="A3815" i="8"/>
  <c r="C3815" i="8" s="1"/>
  <c r="A3813" i="8"/>
  <c r="A3811" i="8"/>
  <c r="A3808" i="8"/>
  <c r="B3808" i="8" s="1"/>
  <c r="A3804" i="8"/>
  <c r="C3804" i="8" s="1"/>
  <c r="A3800" i="8"/>
  <c r="C3800" i="8" s="1"/>
  <c r="A3797" i="8"/>
  <c r="B3797" i="8" s="1"/>
  <c r="A3794" i="8"/>
  <c r="C3794" i="8" s="1"/>
  <c r="A3790" i="8"/>
  <c r="B3790" i="8" s="1"/>
  <c r="A3787" i="8"/>
  <c r="A3783" i="8"/>
  <c r="B3783" i="8" s="1"/>
  <c r="A3780" i="8"/>
  <c r="A3778" i="8"/>
  <c r="C3778" i="8" s="1"/>
  <c r="A3768" i="8"/>
  <c r="A3765" i="8"/>
  <c r="B3765" i="8" s="1"/>
  <c r="A3761" i="8"/>
  <c r="B3761" i="8" s="1"/>
  <c r="A3754" i="8"/>
  <c r="C3754" i="8" s="1"/>
  <c r="A3751" i="8"/>
  <c r="B3751" i="8" s="1"/>
  <c r="A3748" i="8"/>
  <c r="C3748" i="8" s="1"/>
  <c r="A3744" i="8"/>
  <c r="B3744" i="8" s="1"/>
  <c r="A3740" i="8"/>
  <c r="B3740" i="8" s="1"/>
  <c r="A3736" i="8"/>
  <c r="C3736" i="8" s="1"/>
  <c r="A3732" i="8"/>
  <c r="C3732" i="8" s="1"/>
  <c r="A3729" i="8"/>
  <c r="B3729" i="8" s="1"/>
  <c r="A3725" i="8"/>
  <c r="C3725" i="8" s="1"/>
  <c r="A3715" i="8"/>
  <c r="A3711" i="8"/>
  <c r="C3711" i="8" s="1"/>
  <c r="A3707" i="8"/>
  <c r="B3707" i="8" s="1"/>
  <c r="A3703" i="8"/>
  <c r="C3703" i="8" s="1"/>
  <c r="A3699" i="8"/>
  <c r="B3699" i="8" s="1"/>
  <c r="A3696" i="8"/>
  <c r="C3696" i="8" s="1"/>
  <c r="A3693" i="8"/>
  <c r="A3689" i="8"/>
  <c r="C3689" i="8" s="1"/>
  <c r="A3685" i="8"/>
  <c r="A3681" i="8"/>
  <c r="B3681" i="8" s="1"/>
  <c r="A3675" i="8"/>
  <c r="A3672" i="8"/>
  <c r="B3672" i="8" s="1"/>
  <c r="A3668" i="8"/>
  <c r="C3668" i="8" s="1"/>
  <c r="A3665" i="8"/>
  <c r="B3665" i="8" s="1"/>
  <c r="A3661" i="8"/>
  <c r="C3661" i="8" s="1"/>
  <c r="A3654" i="8"/>
  <c r="C3654" i="8" s="1"/>
  <c r="A3650" i="8"/>
  <c r="B3650" i="8" s="1"/>
  <c r="A3646" i="8"/>
  <c r="B3646" i="8" s="1"/>
  <c r="A3643" i="8"/>
  <c r="C3643" i="8" s="1"/>
  <c r="A3639" i="8"/>
  <c r="C3639" i="8" s="1"/>
  <c r="A3637" i="8"/>
  <c r="A3634" i="8"/>
  <c r="B3634" i="8" s="1"/>
  <c r="A3631" i="8"/>
  <c r="C3631" i="8" s="1"/>
  <c r="A3627" i="8"/>
  <c r="C3627" i="8" s="1"/>
  <c r="A3624" i="8"/>
  <c r="C3624" i="8" s="1"/>
  <c r="A3620" i="8"/>
  <c r="B3620" i="8" s="1"/>
  <c r="A3616" i="8"/>
  <c r="B3616" i="8" s="1"/>
  <c r="A3608" i="8"/>
  <c r="C3608" i="8" s="1"/>
  <c r="A3605" i="8"/>
  <c r="A3598" i="8"/>
  <c r="C3598" i="8" s="1"/>
  <c r="A3594" i="8"/>
  <c r="B3594" i="8" s="1"/>
  <c r="A3590" i="8"/>
  <c r="C3590" i="8" s="1"/>
  <c r="A3586" i="8"/>
  <c r="B3586" i="8" s="1"/>
  <c r="A3582" i="8"/>
  <c r="B3582" i="8" s="1"/>
  <c r="A3578" i="8"/>
  <c r="B3578" i="8" s="1"/>
  <c r="A3574" i="8"/>
  <c r="C3574" i="8" s="1"/>
  <c r="A3571" i="8"/>
  <c r="C3571" i="8" s="1"/>
  <c r="A3569" i="8"/>
  <c r="A3565" i="8"/>
  <c r="C3565" i="8" s="1"/>
  <c r="A3561" i="8"/>
  <c r="B3561" i="8" s="1"/>
  <c r="A3557" i="8"/>
  <c r="A3553" i="8"/>
  <c r="B3553" i="8" s="1"/>
  <c r="A3549" i="8"/>
  <c r="B3549" i="8" s="1"/>
  <c r="A3539" i="8"/>
  <c r="C3539" i="8" s="1"/>
  <c r="A3535" i="8"/>
  <c r="B3535" i="8" s="1"/>
  <c r="A3531" i="8"/>
  <c r="C3531" i="8" s="1"/>
  <c r="A3528" i="8"/>
  <c r="C3528" i="8" s="1"/>
  <c r="A3524" i="8"/>
  <c r="C3524" i="8" s="1"/>
  <c r="A3520" i="8"/>
  <c r="A3512" i="8"/>
  <c r="B3512" i="8" s="1"/>
  <c r="A3508" i="8"/>
  <c r="C3508" i="8" s="1"/>
  <c r="A3504" i="8"/>
  <c r="C3504" i="8" s="1"/>
  <c r="A3500" i="8"/>
  <c r="C3500" i="8" s="1"/>
  <c r="A3498" i="8"/>
  <c r="A3494" i="8"/>
  <c r="B3494" i="8" s="1"/>
  <c r="A3491" i="8"/>
  <c r="B3491" i="8" s="1"/>
  <c r="A3487" i="8"/>
  <c r="C3487" i="8" s="1"/>
  <c r="A3484" i="8"/>
  <c r="C3484" i="8" s="1"/>
  <c r="A3480" i="8"/>
  <c r="B3480" i="8" s="1"/>
  <c r="A3477" i="8"/>
  <c r="B3477" i="8" s="1"/>
  <c r="A3473" i="8"/>
  <c r="A3470" i="8"/>
  <c r="A3464" i="8"/>
  <c r="C3464" i="8" s="1"/>
  <c r="A3460" i="8"/>
  <c r="C3460" i="8" s="1"/>
  <c r="A3457" i="8"/>
  <c r="C3457" i="8" s="1"/>
  <c r="A3453" i="8"/>
  <c r="B3453" i="8" s="1"/>
  <c r="A3450" i="8"/>
  <c r="C3450" i="8" s="1"/>
  <c r="A3444" i="8"/>
  <c r="B3444" i="8" s="1"/>
  <c r="A3441" i="8"/>
  <c r="C3441" i="8" s="1"/>
  <c r="A3437" i="8"/>
  <c r="C3437" i="8" s="1"/>
  <c r="A3433" i="8"/>
  <c r="C3433" i="8" s="1"/>
  <c r="A3424" i="8"/>
  <c r="C3424" i="8" s="1"/>
  <c r="A3420" i="8"/>
  <c r="C3420" i="8" s="1"/>
  <c r="A3417" i="8"/>
  <c r="C3417" i="8" s="1"/>
  <c r="A3413" i="8"/>
  <c r="B3413" i="8" s="1"/>
  <c r="A3409" i="8"/>
  <c r="B3409" i="8" s="1"/>
  <c r="A3405" i="8"/>
  <c r="B3405" i="8" s="1"/>
  <c r="A3402" i="8"/>
  <c r="A3399" i="8"/>
  <c r="C3399" i="8" s="1"/>
  <c r="A3395" i="8"/>
  <c r="C3395" i="8" s="1"/>
  <c r="A3391" i="8"/>
  <c r="A3388" i="8"/>
  <c r="C3388" i="8" s="1"/>
  <c r="A3384" i="8"/>
  <c r="C3384" i="8" s="1"/>
  <c r="A3380" i="8"/>
  <c r="C3380" i="8" s="1"/>
  <c r="A3376" i="8"/>
  <c r="A3372" i="8"/>
  <c r="C3372" i="8" s="1"/>
  <c r="A3366" i="8"/>
  <c r="A3359" i="8"/>
  <c r="B3359" i="8" s="1"/>
  <c r="A3355" i="8"/>
  <c r="C3355" i="8" s="1"/>
  <c r="A3351" i="8"/>
  <c r="B3351" i="8" s="1"/>
  <c r="A3347" i="8"/>
  <c r="C3347" i="8" s="1"/>
  <c r="A3345" i="8"/>
  <c r="B3345" i="8" s="1"/>
  <c r="A3341" i="8"/>
  <c r="B3341" i="8" s="1"/>
  <c r="A3337" i="8"/>
  <c r="B3337" i="8" s="1"/>
  <c r="A3334" i="8"/>
  <c r="B3334" i="8" s="1"/>
  <c r="A3330" i="8"/>
  <c r="C3330" i="8" s="1"/>
  <c r="A3326" i="8"/>
  <c r="A3322" i="8"/>
  <c r="C3322" i="8" s="1"/>
  <c r="A3318" i="8"/>
  <c r="A3315" i="8"/>
  <c r="C3315" i="8" s="1"/>
  <c r="A3312" i="8"/>
  <c r="C3312" i="8" s="1"/>
  <c r="A3309" i="8"/>
  <c r="C3309" i="8" s="1"/>
  <c r="A3306" i="8"/>
  <c r="B3306" i="8" s="1"/>
  <c r="A3302" i="8"/>
  <c r="B3302" i="8" s="1"/>
  <c r="A3295" i="8"/>
  <c r="B3295" i="8" s="1"/>
  <c r="A3291" i="8"/>
  <c r="C3291" i="8" s="1"/>
  <c r="A3287" i="8"/>
  <c r="B3287" i="8" s="1"/>
  <c r="A3284" i="8"/>
  <c r="C3284" i="8" s="1"/>
  <c r="A3282" i="8"/>
  <c r="A3278" i="8"/>
  <c r="B3278" i="8" s="1"/>
  <c r="A3275" i="8"/>
  <c r="C3275" i="8" s="1"/>
  <c r="A3271" i="8"/>
  <c r="C3271" i="8" s="1"/>
  <c r="A3268" i="8"/>
  <c r="C3268" i="8" s="1"/>
  <c r="A3265" i="8"/>
  <c r="C3265" i="8" s="1"/>
  <c r="A3262" i="8"/>
  <c r="B3262" i="8" s="1"/>
  <c r="A3256" i="8"/>
  <c r="B3256" i="8" s="1"/>
  <c r="A3252" i="8"/>
  <c r="A3248" i="8"/>
  <c r="C3248" i="8" s="1"/>
  <c r="A3244" i="8"/>
  <c r="C3244" i="8" s="1"/>
  <c r="A3240" i="8"/>
  <c r="B3240" i="8" s="1"/>
  <c r="A3236" i="8"/>
  <c r="A3232" i="8"/>
  <c r="C3232" i="8" s="1"/>
  <c r="A3223" i="8"/>
  <c r="C3223" i="8" s="1"/>
  <c r="A3220" i="8"/>
  <c r="C3220" i="8" s="1"/>
  <c r="A3216" i="8"/>
  <c r="A3213" i="8"/>
  <c r="C3213" i="8" s="1"/>
  <c r="A3205" i="8"/>
  <c r="C3205" i="8" s="1"/>
  <c r="A3202" i="8"/>
  <c r="A3198" i="8"/>
  <c r="A3195" i="8"/>
  <c r="C3195" i="8" s="1"/>
  <c r="A3193" i="8"/>
  <c r="B3193" i="8" s="1"/>
  <c r="A3189" i="8"/>
  <c r="C3189" i="8" s="1"/>
  <c r="A3185" i="8"/>
  <c r="A3182" i="8"/>
  <c r="A3179" i="8"/>
  <c r="C3179" i="8" s="1"/>
  <c r="A3177" i="8"/>
  <c r="A3172" i="8"/>
  <c r="A3169" i="8"/>
  <c r="B3169" i="8" s="1"/>
  <c r="A3165" i="8"/>
  <c r="C3165" i="8" s="1"/>
  <c r="A3160" i="8"/>
  <c r="C3160" i="8" s="1"/>
  <c r="A3153" i="8"/>
  <c r="A3150" i="8"/>
  <c r="A3147" i="8"/>
  <c r="C3147" i="8" s="1"/>
  <c r="A3145" i="8"/>
  <c r="C3145" i="8" s="1"/>
  <c r="A3141" i="8"/>
  <c r="A3138" i="8"/>
  <c r="A3134" i="8"/>
  <c r="C3134" i="8" s="1"/>
  <c r="A3131" i="8"/>
  <c r="A3129" i="8"/>
  <c r="B3129" i="8" s="1"/>
  <c r="A3124" i="8"/>
  <c r="C3124" i="8" s="1"/>
  <c r="A3120" i="8"/>
  <c r="C3120" i="8" s="1"/>
  <c r="A3116" i="8"/>
  <c r="A3112" i="8"/>
  <c r="C3112" i="8" s="1"/>
  <c r="A3109" i="8"/>
  <c r="B3109" i="8" s="1"/>
  <c r="A3106" i="8"/>
  <c r="A3102" i="8"/>
  <c r="B3102" i="8" s="1"/>
  <c r="A3096" i="8"/>
  <c r="A3092" i="8"/>
  <c r="C3092" i="8" s="1"/>
  <c r="A3085" i="8"/>
  <c r="B3085" i="8" s="1"/>
  <c r="A3078" i="8"/>
  <c r="A3074" i="8"/>
  <c r="A3070" i="8"/>
  <c r="B3070" i="8" s="1"/>
  <c r="A3067" i="8"/>
  <c r="B3067" i="8" s="1"/>
  <c r="A3065" i="8"/>
  <c r="A3062" i="8"/>
  <c r="A3058" i="8"/>
  <c r="B3058" i="8" s="1"/>
  <c r="A3054" i="8"/>
  <c r="B3054" i="8" s="1"/>
  <c r="A3050" i="8"/>
  <c r="A3046" i="8"/>
  <c r="C3046" i="8" s="1"/>
  <c r="A3042" i="8"/>
  <c r="B3042" i="8" s="1"/>
  <c r="A3038" i="8"/>
  <c r="B3038" i="8" s="1"/>
  <c r="A3032" i="8"/>
  <c r="C3032" i="8" s="1"/>
  <c r="A3025" i="8"/>
  <c r="A3021" i="8"/>
  <c r="C3021" i="8" s="1"/>
  <c r="A3018" i="8"/>
  <c r="B3018" i="8" s="1"/>
  <c r="A3014" i="8"/>
  <c r="C3014" i="8" s="1"/>
  <c r="A3011" i="8"/>
  <c r="A3007" i="8"/>
  <c r="C3007" i="8" s="1"/>
  <c r="A3004" i="8"/>
  <c r="A3001" i="8"/>
  <c r="A2997" i="8"/>
  <c r="A2994" i="8"/>
  <c r="C2994" i="8" s="1"/>
  <c r="A2990" i="8"/>
  <c r="C2990" i="8" s="1"/>
  <c r="A2987" i="8"/>
  <c r="A2983" i="8"/>
  <c r="A2980" i="8"/>
  <c r="B2980" i="8" s="1"/>
  <c r="A2976" i="8"/>
  <c r="C2976" i="8" s="1"/>
  <c r="A2966" i="8"/>
  <c r="C2966" i="8" s="1"/>
  <c r="A2963" i="8"/>
  <c r="C2963" i="8" s="1"/>
  <c r="A2959" i="8"/>
  <c r="A2956" i="8"/>
  <c r="B2956" i="8" s="1"/>
  <c r="A2952" i="8"/>
  <c r="A2945" i="8"/>
  <c r="A2941" i="8"/>
  <c r="A2938" i="8"/>
  <c r="B2938" i="8" s="1"/>
  <c r="A2935" i="8"/>
  <c r="A2932" i="8"/>
  <c r="A2928" i="8"/>
  <c r="B2928" i="8" s="1"/>
  <c r="A2921" i="8"/>
  <c r="A2917" i="8"/>
  <c r="A2914" i="8"/>
  <c r="C2914" i="8" s="1"/>
  <c r="A2910" i="8"/>
  <c r="C2910" i="8" s="1"/>
  <c r="A2907" i="8"/>
  <c r="A2904" i="8"/>
  <c r="A2897" i="8"/>
  <c r="A2893" i="8"/>
  <c r="A2890" i="8"/>
  <c r="C2890" i="8" s="1"/>
  <c r="A2886" i="8"/>
  <c r="C2886" i="8" s="1"/>
  <c r="A2883" i="8"/>
  <c r="A2879" i="8"/>
  <c r="A2876" i="8"/>
  <c r="B2876" i="8" s="1"/>
  <c r="A2873" i="8"/>
  <c r="A2869" i="8"/>
  <c r="A2866" i="8"/>
  <c r="B2866" i="8" s="1"/>
  <c r="A2862" i="8"/>
  <c r="C2862" i="8" s="1"/>
  <c r="A2859" i="8"/>
  <c r="A2855" i="8"/>
  <c r="A2852" i="8"/>
  <c r="B2852" i="8" s="1"/>
  <c r="A2848" i="8"/>
  <c r="B2848" i="8" s="1"/>
  <c r="A2838" i="8"/>
  <c r="C2838" i="8" s="1"/>
  <c r="A2835" i="8"/>
  <c r="A2831" i="8"/>
  <c r="C2831" i="8" s="1"/>
  <c r="A2828" i="8"/>
  <c r="A2824" i="8"/>
  <c r="A2820" i="8"/>
  <c r="A2816" i="8"/>
  <c r="A2812" i="8"/>
  <c r="B2812" i="8" s="1"/>
  <c r="A2808" i="8"/>
  <c r="C2808" i="8" s="1"/>
  <c r="A2804" i="8"/>
  <c r="B2804" i="8" s="1"/>
  <c r="A2800" i="8"/>
  <c r="A2796" i="8"/>
  <c r="B2796" i="8" s="1"/>
  <c r="A2792" i="8"/>
  <c r="A2788" i="8"/>
  <c r="A2784" i="8"/>
  <c r="C2784" i="8" s="1"/>
  <c r="A2780" i="8"/>
  <c r="A2776" i="8"/>
  <c r="A2772" i="8"/>
  <c r="B2772" i="8" s="1"/>
  <c r="A2768" i="8"/>
  <c r="B2768" i="8" s="1"/>
  <c r="A2764" i="8"/>
  <c r="A2760" i="8"/>
  <c r="A2756" i="8"/>
  <c r="A2752" i="8"/>
  <c r="C2752" i="8" s="1"/>
  <c r="A2748" i="8"/>
  <c r="B2748" i="8" s="1"/>
  <c r="A2744" i="8"/>
  <c r="A2740" i="8"/>
  <c r="B2740" i="8" s="1"/>
  <c r="A2736" i="8"/>
  <c r="C2736" i="8" s="1"/>
  <c r="A2732" i="8"/>
  <c r="B2732" i="8" s="1"/>
  <c r="A2728" i="8"/>
  <c r="A2724" i="8"/>
  <c r="A2720" i="8"/>
  <c r="A2716" i="8"/>
  <c r="A2712" i="8"/>
  <c r="B2712" i="8" s="1"/>
  <c r="A2708" i="8"/>
  <c r="B2708" i="8" s="1"/>
  <c r="A2704" i="8"/>
  <c r="A2700" i="8"/>
  <c r="B2700" i="8" s="1"/>
  <c r="A2696" i="8"/>
  <c r="A2692" i="8"/>
  <c r="A2688" i="8"/>
  <c r="A2684" i="8"/>
  <c r="A2680" i="8"/>
  <c r="A2676" i="8"/>
  <c r="B2676" i="8" s="1"/>
  <c r="A2672" i="8"/>
  <c r="C2672" i="8" s="1"/>
  <c r="A2668" i="8"/>
  <c r="A2664" i="8"/>
  <c r="A2660" i="8"/>
  <c r="A2656" i="8"/>
  <c r="B2656" i="8" s="1"/>
  <c r="A2652" i="8"/>
  <c r="B2652" i="8" s="1"/>
  <c r="A2648" i="8"/>
  <c r="A2644" i="8"/>
  <c r="A2640" i="8"/>
  <c r="B2640" i="8" s="1"/>
  <c r="A2636" i="8"/>
  <c r="C2636" i="8" s="1"/>
  <c r="A2633" i="8"/>
  <c r="C2633" i="8" s="1"/>
  <c r="A2629" i="8"/>
  <c r="A2620" i="8"/>
  <c r="A2610" i="8"/>
  <c r="A2607" i="8"/>
  <c r="B2607" i="8" s="1"/>
  <c r="A2604" i="8"/>
  <c r="A2600" i="8"/>
  <c r="B2600" i="8" s="1"/>
  <c r="A2596" i="8"/>
  <c r="A2593" i="8"/>
  <c r="A2590" i="8"/>
  <c r="C2590" i="8" s="1"/>
  <c r="A2587" i="8"/>
  <c r="B2587" i="8" s="1"/>
  <c r="A2583" i="8"/>
  <c r="B2583" i="8" s="1"/>
  <c r="A2580" i="8"/>
  <c r="B2580" i="8" s="1"/>
  <c r="A2573" i="8"/>
  <c r="B2573" i="8" s="1"/>
  <c r="A2571" i="8"/>
  <c r="B2571" i="8" s="1"/>
  <c r="A2568" i="8"/>
  <c r="A2565" i="8"/>
  <c r="A2562" i="8"/>
  <c r="A2559" i="8"/>
  <c r="B2559" i="8" s="1"/>
  <c r="A2555" i="8"/>
  <c r="B2555" i="8" s="1"/>
  <c r="A2551" i="8"/>
  <c r="B2551" i="8" s="1"/>
  <c r="A2547" i="8"/>
  <c r="C2547" i="8" s="1"/>
  <c r="A2544" i="8"/>
  <c r="B2544" i="8" s="1"/>
  <c r="A2541" i="8"/>
  <c r="A2537" i="8"/>
  <c r="A2533" i="8"/>
  <c r="A2529" i="8"/>
  <c r="C2529" i="8" s="1"/>
  <c r="A2526" i="8"/>
  <c r="B2526" i="8" s="1"/>
  <c r="A2523" i="8"/>
  <c r="B2523" i="8" s="1"/>
  <c r="A2520" i="8"/>
  <c r="A2516" i="8"/>
  <c r="B2516" i="8" s="1"/>
  <c r="A2512" i="8"/>
  <c r="C2512" i="8" s="1"/>
  <c r="A2508" i="8"/>
  <c r="B2508" i="8" s="1"/>
  <c r="A2504" i="8"/>
  <c r="A2500" i="8"/>
  <c r="A2491" i="8"/>
  <c r="C2491" i="8" s="1"/>
  <c r="A2487" i="8"/>
  <c r="A2483" i="8"/>
  <c r="A2480" i="8"/>
  <c r="A2474" i="8"/>
  <c r="C2474" i="8" s="1"/>
  <c r="A2470" i="8"/>
  <c r="A2467" i="8"/>
  <c r="C2467" i="8" s="1"/>
  <c r="A2463" i="8"/>
  <c r="A2460" i="8"/>
  <c r="C2460" i="8" s="1"/>
  <c r="A2457" i="8"/>
  <c r="A2454" i="8"/>
  <c r="A2452" i="8"/>
  <c r="A2448" i="8"/>
  <c r="B2448" i="8" s="1"/>
  <c r="A2444" i="8"/>
  <c r="A2440" i="8"/>
  <c r="A2437" i="8"/>
  <c r="B2437" i="8" s="1"/>
  <c r="A2433" i="8"/>
  <c r="C2433" i="8" s="1"/>
  <c r="A2430" i="8"/>
  <c r="A2426" i="8"/>
  <c r="A2423" i="8"/>
  <c r="C2423" i="8" s="1"/>
  <c r="A2420" i="8"/>
  <c r="B2420" i="8" s="1"/>
  <c r="A2416" i="8"/>
  <c r="A2412" i="8"/>
  <c r="A2409" i="8"/>
  <c r="C2409" i="8" s="1"/>
  <c r="A2407" i="8"/>
  <c r="A2404" i="8"/>
  <c r="B2404" i="8" s="1"/>
  <c r="A2401" i="8"/>
  <c r="C2401" i="8" s="1"/>
  <c r="A2399" i="8"/>
  <c r="B2399" i="8" s="1"/>
  <c r="A2396" i="8"/>
  <c r="B2396" i="8" s="1"/>
  <c r="A2393" i="8"/>
  <c r="B2393" i="8" s="1"/>
  <c r="A2391" i="8"/>
  <c r="A2387" i="8"/>
  <c r="B2387" i="8" s="1"/>
  <c r="A2384" i="8"/>
  <c r="B2384" i="8" s="1"/>
  <c r="A2380" i="8"/>
  <c r="B2380" i="8" s="1"/>
  <c r="A2377" i="8"/>
  <c r="C2377" i="8" s="1"/>
  <c r="A2375" i="8"/>
  <c r="C2375" i="8" s="1"/>
  <c r="A2370" i="8"/>
  <c r="A2367" i="8"/>
  <c r="B2367" i="8" s="1"/>
  <c r="A2364" i="8"/>
  <c r="A2357" i="8"/>
  <c r="C2357" i="8" s="1"/>
  <c r="A2349" i="8"/>
  <c r="B2349" i="8" s="1"/>
  <c r="A2346" i="8"/>
  <c r="A2342" i="8"/>
  <c r="A2339" i="8"/>
  <c r="B2339" i="8" s="1"/>
  <c r="A2334" i="8"/>
  <c r="C2334" i="8" s="1"/>
  <c r="A2328" i="8"/>
  <c r="A2325" i="8"/>
  <c r="A2322" i="8"/>
  <c r="C2322" i="8" s="1"/>
  <c r="A2320" i="8"/>
  <c r="A2317" i="8"/>
  <c r="A2315" i="8"/>
  <c r="B2315" i="8" s="1"/>
  <c r="A2311" i="8"/>
  <c r="B2311" i="8" s="1"/>
  <c r="A2308" i="8"/>
  <c r="C2308" i="8" s="1"/>
  <c r="A2305" i="8"/>
  <c r="C2305" i="8" s="1"/>
  <c r="A2303" i="8"/>
  <c r="B2303" i="8" s="1"/>
  <c r="A2300" i="8"/>
  <c r="B2300" i="8" s="1"/>
  <c r="A2297" i="8"/>
  <c r="B2297" i="8" s="1"/>
  <c r="A2285" i="8"/>
  <c r="C2285" i="8" s="1"/>
  <c r="A2282" i="8"/>
  <c r="A2278" i="8"/>
  <c r="B2278" i="8" s="1"/>
  <c r="A2275" i="8"/>
  <c r="A2270" i="8"/>
  <c r="A2266" i="8"/>
  <c r="B2266" i="8" s="1"/>
  <c r="A2263" i="8"/>
  <c r="C2263" i="8" s="1"/>
  <c r="A2259" i="8"/>
  <c r="A2253" i="8"/>
  <c r="C2253" i="8" s="1"/>
  <c r="A2249" i="8"/>
  <c r="B2249" i="8" s="1"/>
  <c r="A2246" i="8"/>
  <c r="A2242" i="8"/>
  <c r="A2240" i="8"/>
  <c r="A2236" i="8"/>
  <c r="B2236" i="8" s="1"/>
  <c r="A2232" i="8"/>
  <c r="B2232" i="8" s="1"/>
  <c r="A2228" i="8"/>
  <c r="B2228" i="8" s="1"/>
  <c r="A2222" i="8"/>
  <c r="A2218" i="8"/>
  <c r="C2218" i="8" s="1"/>
  <c r="A2215" i="8"/>
  <c r="B2215" i="8" s="1"/>
  <c r="A2211" i="8"/>
  <c r="A2205" i="8"/>
  <c r="C2205" i="8" s="1"/>
  <c r="A2201" i="8"/>
  <c r="C2201" i="8" s="1"/>
  <c r="A2198" i="8"/>
  <c r="B2198" i="8" s="1"/>
  <c r="A2194" i="8"/>
  <c r="A2192" i="8"/>
  <c r="A2188" i="8"/>
  <c r="A2184" i="8"/>
  <c r="B2184" i="8" s="1"/>
  <c r="A2180" i="8"/>
  <c r="B2180" i="8" s="1"/>
  <c r="A2174" i="8"/>
  <c r="C2174" i="8" s="1"/>
  <c r="A2170" i="8"/>
  <c r="B2170" i="8" s="1"/>
  <c r="A2166" i="8"/>
  <c r="C2166" i="8" s="1"/>
  <c r="A2162" i="8"/>
  <c r="A2160" i="8"/>
  <c r="A2156" i="8"/>
  <c r="A2149" i="8"/>
  <c r="C2149" i="8" s="1"/>
  <c r="A2145" i="8"/>
  <c r="A2143" i="8"/>
  <c r="A2139" i="8"/>
  <c r="C2139" i="8" s="1"/>
  <c r="A2136" i="8"/>
  <c r="A2132" i="8"/>
  <c r="C2132" i="8" s="1"/>
  <c r="A2126" i="8"/>
  <c r="A2122" i="8"/>
  <c r="A2119" i="8"/>
  <c r="B2119" i="8" s="1"/>
  <c r="A2115" i="8"/>
  <c r="A2109" i="8"/>
  <c r="C2109" i="8" s="1"/>
  <c r="A2105" i="8"/>
  <c r="A2101" i="8"/>
  <c r="B2101" i="8" s="1"/>
  <c r="A2097" i="8"/>
  <c r="A2095" i="8"/>
  <c r="B2095" i="8" s="1"/>
  <c r="A2091" i="8"/>
  <c r="A2088" i="8"/>
  <c r="A2084" i="8"/>
  <c r="C2084" i="8" s="1"/>
  <c r="A2078" i="8"/>
  <c r="C2078" i="8" s="1"/>
  <c r="A2074" i="8"/>
  <c r="A2071" i="8"/>
  <c r="B2071" i="8" s="1"/>
  <c r="A2067" i="8"/>
  <c r="C2067" i="8" s="1"/>
  <c r="A2061" i="8"/>
  <c r="C2061" i="8" s="1"/>
  <c r="A2057" i="8"/>
  <c r="A2053" i="8"/>
  <c r="A2049" i="8"/>
  <c r="A2047" i="8"/>
  <c r="A2043" i="8"/>
  <c r="B2043" i="8" s="1"/>
  <c r="A2039" i="8"/>
  <c r="B2039" i="8" s="1"/>
  <c r="A2035" i="8"/>
  <c r="A2029" i="8"/>
  <c r="A2025" i="8"/>
  <c r="A2022" i="8"/>
  <c r="B2022" i="8" s="1"/>
  <c r="A2018" i="8"/>
  <c r="A2016" i="8"/>
  <c r="A2012" i="8"/>
  <c r="A2005" i="8"/>
  <c r="A2001" i="8"/>
  <c r="A5" i="8"/>
  <c r="A9" i="8"/>
  <c r="A13" i="8"/>
  <c r="C13" i="8" s="1"/>
  <c r="A17" i="8"/>
  <c r="B17" i="8" s="1"/>
  <c r="A21" i="8"/>
  <c r="A25" i="8"/>
  <c r="A29" i="8"/>
  <c r="A33" i="8"/>
  <c r="B33" i="8" s="1"/>
  <c r="A37" i="8"/>
  <c r="C37" i="8" s="1"/>
  <c r="A41" i="8"/>
  <c r="A45" i="8"/>
  <c r="C45" i="8" s="1"/>
  <c r="A49" i="8"/>
  <c r="B49" i="8" s="1"/>
  <c r="A53" i="8"/>
  <c r="B53" i="8" s="1"/>
  <c r="A57" i="8"/>
  <c r="A61" i="8"/>
  <c r="C61" i="8" s="1"/>
  <c r="A65" i="8"/>
  <c r="B65" i="8" s="1"/>
  <c r="A69" i="8"/>
  <c r="C69" i="8" s="1"/>
  <c r="A73" i="8"/>
  <c r="A77" i="8"/>
  <c r="C77" i="8" s="1"/>
  <c r="A81" i="8"/>
  <c r="B81" i="8" s="1"/>
  <c r="A85" i="8"/>
  <c r="B85" i="8" s="1"/>
  <c r="A89" i="8"/>
  <c r="A93" i="8"/>
  <c r="A97" i="8"/>
  <c r="A101" i="8"/>
  <c r="C101" i="8" s="1"/>
  <c r="A105" i="8"/>
  <c r="C105" i="8" s="1"/>
  <c r="A109" i="8"/>
  <c r="B109" i="8" s="1"/>
  <c r="A113" i="8"/>
  <c r="B113" i="8" s="1"/>
  <c r="A117" i="8"/>
  <c r="A121" i="8"/>
  <c r="C121" i="8" s="1"/>
  <c r="A125" i="8"/>
  <c r="A129" i="8"/>
  <c r="B129" i="8" s="1"/>
  <c r="A133" i="8"/>
  <c r="B133" i="8" s="1"/>
  <c r="A137" i="8"/>
  <c r="A141" i="8"/>
  <c r="C141" i="8" s="1"/>
  <c r="A145" i="8"/>
  <c r="B145" i="8" s="1"/>
  <c r="A149" i="8"/>
  <c r="A153" i="8"/>
  <c r="A157" i="8"/>
  <c r="B157" i="8" s="1"/>
  <c r="A161" i="8"/>
  <c r="A165" i="8"/>
  <c r="C165" i="8" s="1"/>
  <c r="A169" i="8"/>
  <c r="A173" i="8"/>
  <c r="C173" i="8" s="1"/>
  <c r="A177" i="8"/>
  <c r="C177" i="8" s="1"/>
  <c r="A181" i="8"/>
  <c r="A185" i="8"/>
  <c r="A189" i="8"/>
  <c r="A193" i="8"/>
  <c r="A197" i="8"/>
  <c r="C197" i="8" s="1"/>
  <c r="A201" i="8"/>
  <c r="A205" i="8"/>
  <c r="C205" i="8" s="1"/>
  <c r="A209" i="8"/>
  <c r="C209" i="8" s="1"/>
  <c r="A213" i="8"/>
  <c r="A217" i="8"/>
  <c r="A221" i="8"/>
  <c r="A225" i="8"/>
  <c r="A229" i="8"/>
  <c r="C229" i="8" s="1"/>
  <c r="A233" i="8"/>
  <c r="A237" i="8"/>
  <c r="B237" i="8" s="1"/>
  <c r="A241" i="8"/>
  <c r="C241" i="8" s="1"/>
  <c r="A245" i="8"/>
  <c r="A249" i="8"/>
  <c r="B249" i="8" s="1"/>
  <c r="A253" i="8"/>
  <c r="C253" i="8" s="1"/>
  <c r="A257" i="8"/>
  <c r="A261" i="8"/>
  <c r="A265" i="8"/>
  <c r="A269" i="8"/>
  <c r="C269" i="8" s="1"/>
  <c r="A273" i="8"/>
  <c r="B273" i="8" s="1"/>
  <c r="A277" i="8"/>
  <c r="A281" i="8"/>
  <c r="C281" i="8" s="1"/>
  <c r="A285" i="8"/>
  <c r="B285" i="8" s="1"/>
  <c r="A289" i="8"/>
  <c r="C289" i="8" s="1"/>
  <c r="A293" i="8"/>
  <c r="C293" i="8" s="1"/>
  <c r="A297" i="8"/>
  <c r="A301" i="8"/>
  <c r="C301" i="8" s="1"/>
  <c r="A305" i="8"/>
  <c r="B305" i="8" s="1"/>
  <c r="A309" i="8"/>
  <c r="B309" i="8" s="1"/>
  <c r="A313" i="8"/>
  <c r="B313" i="8" s="1"/>
  <c r="A317" i="8"/>
  <c r="B317" i="8" s="1"/>
  <c r="A321" i="8"/>
  <c r="B321" i="8" s="1"/>
  <c r="A325" i="8"/>
  <c r="C325" i="8" s="1"/>
  <c r="A329" i="8"/>
  <c r="A333" i="8"/>
  <c r="C333" i="8" s="1"/>
  <c r="A337" i="8"/>
  <c r="C337" i="8" s="1"/>
  <c r="A341" i="8"/>
  <c r="A345" i="8"/>
  <c r="C345" i="8" s="1"/>
  <c r="A349" i="8"/>
  <c r="A353" i="8"/>
  <c r="B353" i="8" s="1"/>
  <c r="A357" i="8"/>
  <c r="C357" i="8" s="1"/>
  <c r="A361" i="8"/>
  <c r="A365" i="8"/>
  <c r="B365" i="8" s="1"/>
  <c r="A369" i="8"/>
  <c r="C369" i="8" s="1"/>
  <c r="A373" i="8"/>
  <c r="A377" i="8"/>
  <c r="A381" i="8"/>
  <c r="A385" i="8"/>
  <c r="B385" i="8" s="1"/>
  <c r="A389" i="8"/>
  <c r="A393" i="8"/>
  <c r="B393" i="8" s="1"/>
  <c r="A397" i="8"/>
  <c r="C397" i="8" s="1"/>
  <c r="A401" i="8"/>
  <c r="A405" i="8"/>
  <c r="A409" i="8"/>
  <c r="A413" i="8"/>
  <c r="C413" i="8" s="1"/>
  <c r="A417" i="8"/>
  <c r="A421" i="8"/>
  <c r="C421" i="8" s="1"/>
  <c r="A425" i="8"/>
  <c r="A429" i="8"/>
  <c r="C429" i="8" s="1"/>
  <c r="A433" i="8"/>
  <c r="B433" i="8" s="1"/>
  <c r="A437" i="8"/>
  <c r="A441" i="8"/>
  <c r="A445" i="8"/>
  <c r="A449" i="8"/>
  <c r="B449" i="8" s="1"/>
  <c r="A453" i="8"/>
  <c r="C453" i="8" s="1"/>
  <c r="A457" i="8"/>
  <c r="A461" i="8"/>
  <c r="C461" i="8" s="1"/>
  <c r="A465" i="8"/>
  <c r="A469" i="8"/>
  <c r="A473" i="8"/>
  <c r="B473" i="8" s="1"/>
  <c r="A477" i="8"/>
  <c r="B477" i="8" s="1"/>
  <c r="A481" i="8"/>
  <c r="A485" i="8"/>
  <c r="C485" i="8" s="1"/>
  <c r="A489" i="8"/>
  <c r="B489" i="8" s="1"/>
  <c r="A493" i="8"/>
  <c r="C493" i="8" s="1"/>
  <c r="A497" i="8"/>
  <c r="B497" i="8" s="1"/>
  <c r="A501" i="8"/>
  <c r="A505" i="8"/>
  <c r="B505" i="8" s="1"/>
  <c r="A509" i="8"/>
  <c r="B509" i="8" s="1"/>
  <c r="A513" i="8"/>
  <c r="B513" i="8" s="1"/>
  <c r="A517" i="8"/>
  <c r="A521" i="8"/>
  <c r="B521" i="8" s="1"/>
  <c r="A525" i="8"/>
  <c r="C525" i="8" s="1"/>
  <c r="A529" i="8"/>
  <c r="A533" i="8"/>
  <c r="A537" i="8"/>
  <c r="B537" i="8" s="1"/>
  <c r="A541" i="8"/>
  <c r="C541" i="8" s="1"/>
  <c r="A545" i="8"/>
  <c r="B545" i="8" s="1"/>
  <c r="A549" i="8"/>
  <c r="B549" i="8" s="1"/>
  <c r="A553" i="8"/>
  <c r="B553" i="8" s="1"/>
  <c r="A557" i="8"/>
  <c r="C557" i="8" s="1"/>
  <c r="A561" i="8"/>
  <c r="A565" i="8"/>
  <c r="A569" i="8"/>
  <c r="A573" i="8"/>
  <c r="B573" i="8" s="1"/>
  <c r="A577" i="8"/>
  <c r="B577" i="8" s="1"/>
  <c r="A581" i="8"/>
  <c r="C581" i="8" s="1"/>
  <c r="A585" i="8"/>
  <c r="B585" i="8" s="1"/>
  <c r="A589" i="8"/>
  <c r="C589" i="8" s="1"/>
  <c r="A593" i="8"/>
  <c r="A597" i="8"/>
  <c r="A601" i="8"/>
  <c r="B601" i="8" s="1"/>
  <c r="A605" i="8"/>
  <c r="C605" i="8" s="1"/>
  <c r="A609" i="8"/>
  <c r="A613" i="8"/>
  <c r="C613" i="8" s="1"/>
  <c r="A617" i="8"/>
  <c r="A621" i="8"/>
  <c r="B621" i="8" s="1"/>
  <c r="A625" i="8"/>
  <c r="A629" i="8"/>
  <c r="A633" i="8"/>
  <c r="B633" i="8" s="1"/>
  <c r="A637" i="8"/>
  <c r="A641" i="8"/>
  <c r="A645" i="8"/>
  <c r="A649" i="8"/>
  <c r="A653" i="8"/>
  <c r="C653" i="8" s="1"/>
  <c r="A657" i="8"/>
  <c r="A661" i="8"/>
  <c r="A665" i="8"/>
  <c r="B665" i="8" s="1"/>
  <c r="A669" i="8"/>
  <c r="C669" i="8" s="1"/>
  <c r="A673" i="8"/>
  <c r="A677" i="8"/>
  <c r="B677" i="8" s="1"/>
  <c r="A681" i="8"/>
  <c r="A685" i="8"/>
  <c r="C685" i="8" s="1"/>
  <c r="A689" i="8"/>
  <c r="A693" i="8"/>
  <c r="A697" i="8"/>
  <c r="B697" i="8" s="1"/>
  <c r="A701" i="8"/>
  <c r="A705" i="8"/>
  <c r="A709" i="8"/>
  <c r="C709" i="8" s="1"/>
  <c r="A713" i="8"/>
  <c r="A717" i="8"/>
  <c r="C717" i="8" s="1"/>
  <c r="A721" i="8"/>
  <c r="A725" i="8"/>
  <c r="A729" i="8"/>
  <c r="B729" i="8" s="1"/>
  <c r="A733" i="8"/>
  <c r="C733" i="8" s="1"/>
  <c r="A737" i="8"/>
  <c r="A741" i="8"/>
  <c r="C741" i="8" s="1"/>
  <c r="A745" i="8"/>
  <c r="A749" i="8"/>
  <c r="C749" i="8" s="1"/>
  <c r="A753" i="8"/>
  <c r="A757" i="8"/>
  <c r="A761" i="8"/>
  <c r="B761" i="8" s="1"/>
  <c r="A765" i="8"/>
  <c r="A769" i="8"/>
  <c r="A773" i="8"/>
  <c r="C773" i="8" s="1"/>
  <c r="A777" i="8"/>
  <c r="B777" i="8" s="1"/>
  <c r="A781" i="8"/>
  <c r="C781" i="8" s="1"/>
  <c r="A785" i="8"/>
  <c r="A789" i="8"/>
  <c r="A793" i="8"/>
  <c r="B793" i="8" s="1"/>
  <c r="A797" i="8"/>
  <c r="C797" i="8" s="1"/>
  <c r="A801" i="8"/>
  <c r="A805" i="8"/>
  <c r="A809" i="8"/>
  <c r="B809" i="8" s="1"/>
  <c r="A813" i="8"/>
  <c r="B813" i="8" s="1"/>
  <c r="A817" i="8"/>
  <c r="A821" i="8"/>
  <c r="B821" i="8" s="1"/>
  <c r="A825" i="8"/>
  <c r="B825" i="8" s="1"/>
  <c r="A829" i="8"/>
  <c r="C829" i="8" s="1"/>
  <c r="A833" i="8"/>
  <c r="A837" i="8"/>
  <c r="C837" i="8" s="1"/>
  <c r="A841" i="8"/>
  <c r="A845" i="8"/>
  <c r="C845" i="8" s="1"/>
  <c r="A849" i="8"/>
  <c r="A853" i="8"/>
  <c r="A857" i="8"/>
  <c r="B857" i="8" s="1"/>
  <c r="A861" i="8"/>
  <c r="C861" i="8" s="1"/>
  <c r="A865" i="8"/>
  <c r="A869" i="8"/>
  <c r="A873" i="8"/>
  <c r="B873" i="8" s="1"/>
  <c r="A877" i="8"/>
  <c r="B877" i="8" s="1"/>
  <c r="A881" i="8"/>
  <c r="A885" i="8"/>
  <c r="A889" i="8"/>
  <c r="B889" i="8" s="1"/>
  <c r="A893" i="8"/>
  <c r="A897" i="8"/>
  <c r="A901" i="8"/>
  <c r="C901" i="8" s="1"/>
  <c r="A905" i="8"/>
  <c r="B905" i="8" s="1"/>
  <c r="A909" i="8"/>
  <c r="C909" i="8" s="1"/>
  <c r="A913" i="8"/>
  <c r="A917" i="8"/>
  <c r="A921" i="8"/>
  <c r="B921" i="8" s="1"/>
  <c r="A925" i="8"/>
  <c r="B925" i="8" s="1"/>
  <c r="A929" i="8"/>
  <c r="A933" i="8"/>
  <c r="A937" i="8"/>
  <c r="B937" i="8" s="1"/>
  <c r="A941" i="8"/>
  <c r="B941" i="8" s="1"/>
  <c r="A945" i="8"/>
  <c r="A949" i="8"/>
  <c r="B949" i="8" s="1"/>
  <c r="A953" i="8"/>
  <c r="B953" i="8" s="1"/>
  <c r="A957" i="8"/>
  <c r="C957" i="8" s="1"/>
  <c r="A961" i="8"/>
  <c r="A965" i="8"/>
  <c r="C965" i="8" s="1"/>
  <c r="A969" i="8"/>
  <c r="A973" i="8"/>
  <c r="C973" i="8" s="1"/>
  <c r="A977" i="8"/>
  <c r="A981" i="8"/>
  <c r="A985" i="8"/>
  <c r="B985" i="8" s="1"/>
  <c r="A989" i="8"/>
  <c r="C989" i="8" s="1"/>
  <c r="A993" i="8"/>
  <c r="A997" i="8"/>
  <c r="A1001" i="8"/>
  <c r="B1001" i="8" s="1"/>
  <c r="A1005" i="8"/>
  <c r="B1005" i="8" s="1"/>
  <c r="A1009" i="8"/>
  <c r="A1013" i="8"/>
  <c r="A1017" i="8"/>
  <c r="B1017" i="8" s="1"/>
  <c r="A1021" i="8"/>
  <c r="A1025" i="8"/>
  <c r="A1029" i="8"/>
  <c r="C1029" i="8" s="1"/>
  <c r="A1033" i="8"/>
  <c r="B1033" i="8" s="1"/>
  <c r="A1037" i="8"/>
  <c r="B1037" i="8" s="1"/>
  <c r="A1041" i="8"/>
  <c r="A1045" i="8"/>
  <c r="A1049" i="8"/>
  <c r="B1049" i="8" s="1"/>
  <c r="A1053" i="8"/>
  <c r="B1053" i="8" s="1"/>
  <c r="A1057" i="8"/>
  <c r="A1061" i="8"/>
  <c r="A1065" i="8"/>
  <c r="A1069" i="8"/>
  <c r="B1069" i="8" s="1"/>
  <c r="A1073" i="8"/>
  <c r="A1077" i="8"/>
  <c r="B1077" i="8" s="1"/>
  <c r="A1081" i="8"/>
  <c r="B1081" i="8" s="1"/>
  <c r="A1085" i="8"/>
  <c r="C1085" i="8" s="1"/>
  <c r="A1089" i="8"/>
  <c r="A1093" i="8"/>
  <c r="C1093" i="8" s="1"/>
  <c r="A1097" i="8"/>
  <c r="B1097" i="8" s="1"/>
  <c r="A1101" i="8"/>
  <c r="B1101" i="8" s="1"/>
  <c r="A1105" i="8"/>
  <c r="A1109" i="8"/>
  <c r="A1113" i="8"/>
  <c r="B1113" i="8" s="1"/>
  <c r="A1117" i="8"/>
  <c r="C1117" i="8" s="1"/>
  <c r="A1121" i="8"/>
  <c r="A1125" i="8"/>
  <c r="A1129" i="8"/>
  <c r="A1133" i="8"/>
  <c r="B1133" i="8" s="1"/>
  <c r="A1137" i="8"/>
  <c r="A1141" i="8"/>
  <c r="A1145" i="8"/>
  <c r="B1145" i="8" s="1"/>
  <c r="A1149" i="8"/>
  <c r="A1153" i="8"/>
  <c r="C1153" i="8" s="1"/>
  <c r="A1157" i="8"/>
  <c r="A1161" i="8"/>
  <c r="B1161" i="8" s="1"/>
  <c r="A1165" i="8"/>
  <c r="A1169" i="8"/>
  <c r="A1173" i="8"/>
  <c r="C1173" i="8" s="1"/>
  <c r="A1177" i="8"/>
  <c r="B1177" i="8" s="1"/>
  <c r="A1181" i="8"/>
  <c r="C1181" i="8" s="1"/>
  <c r="A1185" i="8"/>
  <c r="A1189" i="8"/>
  <c r="C1189" i="8" s="1"/>
  <c r="A1193" i="8"/>
  <c r="A1197" i="8"/>
  <c r="B1197" i="8" s="1"/>
  <c r="A1201" i="8"/>
  <c r="B1201" i="8" s="1"/>
  <c r="A1205" i="8"/>
  <c r="A1209" i="8"/>
  <c r="B1209" i="8" s="1"/>
  <c r="A1213" i="8"/>
  <c r="B1213" i="8" s="1"/>
  <c r="A1217" i="8"/>
  <c r="C1217" i="8" s="1"/>
  <c r="A1221" i="8"/>
  <c r="C1221" i="8" s="1"/>
  <c r="A1225" i="8"/>
  <c r="B1225" i="8" s="1"/>
  <c r="A1229" i="8"/>
  <c r="B1229" i="8" s="1"/>
  <c r="A1233" i="8"/>
  <c r="A1237" i="8"/>
  <c r="C1237" i="8" s="1"/>
  <c r="A1241" i="8"/>
  <c r="A1245" i="8"/>
  <c r="A1249" i="8"/>
  <c r="A1253" i="8"/>
  <c r="A1257" i="8"/>
  <c r="B1257" i="8" s="1"/>
  <c r="A1261" i="8"/>
  <c r="B1261" i="8" s="1"/>
  <c r="A1265" i="8"/>
  <c r="B1265" i="8" s="1"/>
  <c r="A1269" i="8"/>
  <c r="A1273" i="8"/>
  <c r="B1273" i="8" s="1"/>
  <c r="A1277" i="8"/>
  <c r="A1281" i="8"/>
  <c r="A1285" i="8"/>
  <c r="C1285" i="8" s="1"/>
  <c r="A1289" i="8"/>
  <c r="A1293" i="8"/>
  <c r="A1297" i="8"/>
  <c r="B1297" i="8" s="1"/>
  <c r="A1301" i="8"/>
  <c r="C1301" i="8" s="1"/>
  <c r="A1305" i="8"/>
  <c r="C1305" i="8" s="1"/>
  <c r="A1309" i="8"/>
  <c r="B1309" i="8" s="1"/>
  <c r="A1313" i="8"/>
  <c r="A1317" i="8"/>
  <c r="C1317" i="8" s="1"/>
  <c r="A1321" i="8"/>
  <c r="C1321" i="8" s="1"/>
  <c r="A1325" i="8"/>
  <c r="B1325" i="8" s="1"/>
  <c r="A1329" i="8"/>
  <c r="C1329" i="8" s="1"/>
  <c r="A1333" i="8"/>
  <c r="C1333" i="8" s="1"/>
  <c r="A1337" i="8"/>
  <c r="B1337" i="8" s="1"/>
  <c r="A1341" i="8"/>
  <c r="B1341" i="8" s="1"/>
  <c r="A1345" i="8"/>
  <c r="A1349" i="8"/>
  <c r="A1353" i="8"/>
  <c r="A1357" i="8"/>
  <c r="B1357" i="8" s="1"/>
  <c r="A1361" i="8"/>
  <c r="B1361" i="8" s="1"/>
  <c r="A1365" i="8"/>
  <c r="C1365" i="8" s="1"/>
  <c r="A1369" i="8"/>
  <c r="C1369" i="8" s="1"/>
  <c r="A1373" i="8"/>
  <c r="C1373" i="8" s="1"/>
  <c r="A1377" i="8"/>
  <c r="B1377" i="8" s="1"/>
  <c r="A1381" i="8"/>
  <c r="C1381" i="8" s="1"/>
  <c r="A1385" i="8"/>
  <c r="C1385" i="8" s="1"/>
  <c r="A1389" i="8"/>
  <c r="B1389" i="8" s="1"/>
  <c r="A1393" i="8"/>
  <c r="C1393" i="8" s="1"/>
  <c r="A1397" i="8"/>
  <c r="C1397" i="8" s="1"/>
  <c r="A1401" i="8"/>
  <c r="A1405" i="8"/>
  <c r="B1405" i="8" s="1"/>
  <c r="A1409" i="8"/>
  <c r="B1409" i="8" s="1"/>
  <c r="A1413" i="8"/>
  <c r="A1417" i="8"/>
  <c r="C1417" i="8" s="1"/>
  <c r="A1421" i="8"/>
  <c r="B1421" i="8" s="1"/>
  <c r="A1425" i="8"/>
  <c r="B1425" i="8" s="1"/>
  <c r="A1429" i="8"/>
  <c r="C1429" i="8" s="1"/>
  <c r="A1433" i="8"/>
  <c r="C1433" i="8" s="1"/>
  <c r="A1437" i="8"/>
  <c r="B1437" i="8" s="1"/>
  <c r="A1441" i="8"/>
  <c r="A1445" i="8"/>
  <c r="C1445" i="8" s="1"/>
  <c r="A1449" i="8"/>
  <c r="B1449" i="8" s="1"/>
  <c r="A1453" i="8"/>
  <c r="B1453" i="8" s="1"/>
  <c r="A1457" i="8"/>
  <c r="B1457" i="8" s="1"/>
  <c r="A1461" i="8"/>
  <c r="B1461" i="8" s="1"/>
  <c r="A1465" i="8"/>
  <c r="B1465" i="8" s="1"/>
  <c r="A1469" i="8"/>
  <c r="B1469" i="8" s="1"/>
  <c r="A1473" i="8"/>
  <c r="A1477" i="8"/>
  <c r="B1477" i="8" s="1"/>
  <c r="A1481" i="8"/>
  <c r="B1481" i="8" s="1"/>
  <c r="A1485" i="8"/>
  <c r="C1485" i="8" s="1"/>
  <c r="A1489" i="8"/>
  <c r="B1489" i="8" s="1"/>
  <c r="A1493" i="8"/>
  <c r="A1497" i="8"/>
  <c r="B1497" i="8" s="1"/>
  <c r="A1501" i="8"/>
  <c r="C1501" i="8" s="1"/>
  <c r="A1505" i="8"/>
  <c r="B1505" i="8" s="1"/>
  <c r="A1509" i="8"/>
  <c r="A1513" i="8"/>
  <c r="A1517" i="8"/>
  <c r="B1517" i="8" s="1"/>
  <c r="A1521" i="8"/>
  <c r="B1521" i="8" s="1"/>
  <c r="A1525" i="8"/>
  <c r="A1529" i="8"/>
  <c r="B1529" i="8" s="1"/>
  <c r="A1533" i="8"/>
  <c r="C1533" i="8" s="1"/>
  <c r="A1537" i="8"/>
  <c r="B1537" i="8" s="1"/>
  <c r="A1541" i="8"/>
  <c r="C1541" i="8" s="1"/>
  <c r="A1545" i="8"/>
  <c r="B1545" i="8" s="1"/>
  <c r="A1549" i="8"/>
  <c r="B1549" i="8" s="1"/>
  <c r="A1553" i="8"/>
  <c r="B1553" i="8" s="1"/>
  <c r="A1557" i="8"/>
  <c r="B1557" i="8" s="1"/>
  <c r="A1561" i="8"/>
  <c r="B1561" i="8" s="1"/>
  <c r="A1565" i="8"/>
  <c r="C1565" i="8" s="1"/>
  <c r="A1569" i="8"/>
  <c r="B1569" i="8" s="1"/>
  <c r="A1573" i="8"/>
  <c r="C1573" i="8" s="1"/>
  <c r="A1577" i="8"/>
  <c r="B1577" i="8" s="1"/>
  <c r="A1581" i="8"/>
  <c r="B1581" i="8" s="1"/>
  <c r="A1585" i="8"/>
  <c r="B1585" i="8" s="1"/>
  <c r="A1589" i="8"/>
  <c r="B1589" i="8" s="1"/>
  <c r="A1593" i="8"/>
  <c r="B1593" i="8" s="1"/>
  <c r="A1597" i="8"/>
  <c r="B1597" i="8" s="1"/>
  <c r="A1601" i="8"/>
  <c r="A1605" i="8"/>
  <c r="B1605" i="8" s="1"/>
  <c r="A1609" i="8"/>
  <c r="B1609" i="8" s="1"/>
  <c r="A1613" i="8"/>
  <c r="C1613" i="8" s="1"/>
  <c r="A1617" i="8"/>
  <c r="B1617" i="8" s="1"/>
  <c r="A1621" i="8"/>
  <c r="A1625" i="8"/>
  <c r="B1625" i="8" s="1"/>
  <c r="A1629" i="8"/>
  <c r="C1629" i="8" s="1"/>
  <c r="A1633" i="8"/>
  <c r="B1633" i="8" s="1"/>
  <c r="A1637" i="8"/>
  <c r="A1641" i="8"/>
  <c r="A1645" i="8"/>
  <c r="B1645" i="8" s="1"/>
  <c r="A1649" i="8"/>
  <c r="B1649" i="8" s="1"/>
  <c r="A1653" i="8"/>
  <c r="A1657" i="8"/>
  <c r="B1657" i="8" s="1"/>
  <c r="A1661" i="8"/>
  <c r="C1661" i="8" s="1"/>
  <c r="A1665" i="8"/>
  <c r="B1665" i="8" s="1"/>
  <c r="A1669" i="8"/>
  <c r="C1669" i="8" s="1"/>
  <c r="A1673" i="8"/>
  <c r="B1673" i="8" s="1"/>
  <c r="A1677" i="8"/>
  <c r="B1677" i="8" s="1"/>
  <c r="A1681" i="8"/>
  <c r="B1681" i="8" s="1"/>
  <c r="A1685" i="8"/>
  <c r="B1685" i="8" s="1"/>
  <c r="A1689" i="8"/>
  <c r="B1689" i="8" s="1"/>
  <c r="A1693" i="8"/>
  <c r="C1693" i="8" s="1"/>
  <c r="A1697" i="8"/>
  <c r="B1697" i="8" s="1"/>
  <c r="A1701" i="8"/>
  <c r="C1701" i="8" s="1"/>
  <c r="A1705" i="8"/>
  <c r="B1705" i="8" s="1"/>
  <c r="A1709" i="8"/>
  <c r="B1709" i="8" s="1"/>
  <c r="A1713" i="8"/>
  <c r="B1713" i="8" s="1"/>
  <c r="A1717" i="8"/>
  <c r="A1721" i="8"/>
  <c r="C1721" i="8" s="1"/>
  <c r="A1725" i="8"/>
  <c r="B1725" i="8" s="1"/>
  <c r="A1729" i="8"/>
  <c r="C1729" i="8" s="1"/>
  <c r="A1733" i="8"/>
  <c r="B1733" i="8" s="1"/>
  <c r="A1737" i="8"/>
  <c r="C1737" i="8" s="1"/>
  <c r="A1741" i="8"/>
  <c r="C1741" i="8" s="1"/>
  <c r="A1745" i="8"/>
  <c r="C1745" i="8" s="1"/>
  <c r="A1749" i="8"/>
  <c r="B1749" i="8" s="1"/>
  <c r="A1753" i="8"/>
  <c r="C1753" i="8" s="1"/>
  <c r="A1757" i="8"/>
  <c r="B1757" i="8" s="1"/>
  <c r="A1761" i="8"/>
  <c r="A1765" i="8"/>
  <c r="C1765" i="8" s="1"/>
  <c r="A1769" i="8"/>
  <c r="B1769" i="8" s="1"/>
  <c r="A1773" i="8"/>
  <c r="B1773" i="8" s="1"/>
  <c r="A1777" i="8"/>
  <c r="A1781" i="8"/>
  <c r="C1781" i="8" s="1"/>
  <c r="A1785" i="8"/>
  <c r="C1785" i="8" s="1"/>
  <c r="A1789" i="8"/>
  <c r="B1789" i="8" s="1"/>
  <c r="A1793" i="8"/>
  <c r="A1797" i="8"/>
  <c r="A1801" i="8"/>
  <c r="B1801" i="8" s="1"/>
  <c r="A1805" i="8"/>
  <c r="B1805" i="8" s="1"/>
  <c r="A1809" i="8"/>
  <c r="A1813" i="8"/>
  <c r="B1813" i="8" s="1"/>
  <c r="A1817" i="8"/>
  <c r="B1817" i="8" s="1"/>
  <c r="A1821" i="8"/>
  <c r="B1821" i="8" s="1"/>
  <c r="A1825" i="8"/>
  <c r="B1825" i="8" s="1"/>
  <c r="A1829" i="8"/>
  <c r="B1829" i="8" s="1"/>
  <c r="A1833" i="8"/>
  <c r="B1833" i="8" s="1"/>
  <c r="A1837" i="8"/>
  <c r="C1837" i="8" s="1"/>
  <c r="A1841" i="8"/>
  <c r="C1841" i="8" s="1"/>
  <c r="A1845" i="8"/>
  <c r="C1845" i="8" s="1"/>
  <c r="A1849" i="8"/>
  <c r="B1849" i="8" s="1"/>
  <c r="A1853" i="8"/>
  <c r="B1853" i="8" s="1"/>
  <c r="A1857" i="8"/>
  <c r="A1861" i="8"/>
  <c r="B1861" i="8" s="1"/>
  <c r="A1865" i="8"/>
  <c r="B1865" i="8" s="1"/>
  <c r="A1869" i="8"/>
  <c r="B1869" i="8" s="1"/>
  <c r="A1873" i="8"/>
  <c r="A1877" i="8"/>
  <c r="A1881" i="8"/>
  <c r="B1881" i="8" s="1"/>
  <c r="A1885" i="8"/>
  <c r="B1885" i="8" s="1"/>
  <c r="A1889" i="8"/>
  <c r="B1889" i="8" s="1"/>
  <c r="A1893" i="8"/>
  <c r="A1897" i="8"/>
  <c r="B1897" i="8" s="1"/>
  <c r="A1901" i="8"/>
  <c r="C1901" i="8" s="1"/>
  <c r="A1905" i="8"/>
  <c r="C1905" i="8" s="1"/>
  <c r="A1909" i="8"/>
  <c r="A1913" i="8"/>
  <c r="B1913" i="8" s="1"/>
  <c r="A1917" i="8"/>
  <c r="C1917" i="8" s="1"/>
  <c r="A1921" i="8"/>
  <c r="A1925" i="8"/>
  <c r="B1925" i="8" s="1"/>
  <c r="A1929" i="8"/>
  <c r="B1929" i="8" s="1"/>
  <c r="A1933" i="8"/>
  <c r="C1933" i="8" s="1"/>
  <c r="A1937" i="8"/>
  <c r="C1937" i="8" s="1"/>
  <c r="A1941" i="8"/>
  <c r="C1941" i="8" s="1"/>
  <c r="A1945" i="8"/>
  <c r="B1945" i="8" s="1"/>
  <c r="A1949" i="8"/>
  <c r="B1949" i="8" s="1"/>
  <c r="A1953" i="8"/>
  <c r="B1953" i="8" s="1"/>
  <c r="A1957" i="8"/>
  <c r="C1957" i="8" s="1"/>
  <c r="A1961" i="8"/>
  <c r="B1961" i="8" s="1"/>
  <c r="A1965" i="8"/>
  <c r="C1965" i="8" s="1"/>
  <c r="A1969" i="8"/>
  <c r="C1969" i="8" s="1"/>
  <c r="A1973" i="8"/>
  <c r="A1977" i="8"/>
  <c r="B1977" i="8" s="1"/>
  <c r="A1981" i="8"/>
  <c r="C1981" i="8" s="1"/>
  <c r="A1985" i="8"/>
  <c r="C1985" i="8" s="1"/>
  <c r="A1989" i="8"/>
  <c r="B1989" i="8" s="1"/>
  <c r="A1993" i="8"/>
  <c r="B1993" i="8" s="1"/>
  <c r="A1997" i="8"/>
  <c r="C1997" i="8" s="1"/>
  <c r="A3998" i="8"/>
  <c r="A3991" i="8"/>
  <c r="A3987" i="8"/>
  <c r="B3987" i="8" s="1"/>
  <c r="A3984" i="8"/>
  <c r="C3984" i="8" s="1"/>
  <c r="A3980" i="8"/>
  <c r="C3980" i="8" s="1"/>
  <c r="A3977" i="8"/>
  <c r="B3977" i="8" s="1"/>
  <c r="A3973" i="8"/>
  <c r="A3970" i="8"/>
  <c r="A3966" i="8"/>
  <c r="B3966" i="8" s="1"/>
  <c r="A3962" i="8"/>
  <c r="A3959" i="8"/>
  <c r="B3959" i="8" s="1"/>
  <c r="A3957" i="8"/>
  <c r="B3957" i="8" s="1"/>
  <c r="A3953" i="8"/>
  <c r="C3953" i="8" s="1"/>
  <c r="A3950" i="8"/>
  <c r="A3940" i="8"/>
  <c r="C3940" i="8" s="1"/>
  <c r="A3936" i="8"/>
  <c r="A3932" i="8"/>
  <c r="C3932" i="8" s="1"/>
  <c r="A3928" i="8"/>
  <c r="B3928" i="8" s="1"/>
  <c r="A3925" i="8"/>
  <c r="B3925" i="8" s="1"/>
  <c r="A3921" i="8"/>
  <c r="C3921" i="8" s="1"/>
  <c r="A3917" i="8"/>
  <c r="C3917" i="8" s="1"/>
  <c r="A3913" i="8"/>
  <c r="A3910" i="8"/>
  <c r="A3906" i="8"/>
  <c r="C3906" i="8" s="1"/>
  <c r="A3902" i="8"/>
  <c r="C3902" i="8" s="1"/>
  <c r="A3898" i="8"/>
  <c r="C3898" i="8" s="1"/>
  <c r="A3894" i="8"/>
  <c r="A3890" i="8"/>
  <c r="B3890" i="8" s="1"/>
  <c r="A3886" i="8"/>
  <c r="B3886" i="8" s="1"/>
  <c r="A3881" i="8"/>
  <c r="C3881" i="8" s="1"/>
  <c r="A3872" i="8"/>
  <c r="C3872" i="8" s="1"/>
  <c r="A3868" i="8"/>
  <c r="C3868" i="8" s="1"/>
  <c r="A3864" i="8"/>
  <c r="A3859" i="8"/>
  <c r="A3856" i="8"/>
  <c r="A3853" i="8"/>
  <c r="B3853" i="8" s="1"/>
  <c r="A3850" i="8"/>
  <c r="C3850" i="8" s="1"/>
  <c r="A3846" i="8"/>
  <c r="B3846" i="8" s="1"/>
  <c r="A3841" i="8"/>
  <c r="A3837" i="8"/>
  <c r="B3837" i="8" s="1"/>
  <c r="A3834" i="8"/>
  <c r="C3834" i="8" s="1"/>
  <c r="A3828" i="8"/>
  <c r="C3828" i="8" s="1"/>
  <c r="A3825" i="8"/>
  <c r="B3825" i="8" s="1"/>
  <c r="A3821" i="8"/>
  <c r="B3821" i="8" s="1"/>
  <c r="A3817" i="8"/>
  <c r="A3814" i="8"/>
  <c r="B3814" i="8" s="1"/>
  <c r="A3810" i="8"/>
  <c r="C3810" i="8" s="1"/>
  <c r="A3806" i="8"/>
  <c r="B3806" i="8" s="1"/>
  <c r="A3802" i="8"/>
  <c r="A3795" i="8"/>
  <c r="B3795" i="8" s="1"/>
  <c r="A3792" i="8"/>
  <c r="B3792" i="8" s="1"/>
  <c r="A3788" i="8"/>
  <c r="B3788" i="8" s="1"/>
  <c r="A3785" i="8"/>
  <c r="B3785" i="8" s="1"/>
  <c r="A3776" i="8"/>
  <c r="A3773" i="8"/>
  <c r="A3770" i="8"/>
  <c r="C3770" i="8" s="1"/>
  <c r="A3763" i="8"/>
  <c r="C3763" i="8" s="1"/>
  <c r="A3759" i="8"/>
  <c r="B3759" i="8" s="1"/>
  <c r="A3756" i="8"/>
  <c r="A3753" i="8"/>
  <c r="B3753" i="8" s="1"/>
  <c r="A3746" i="8"/>
  <c r="B3746" i="8" s="1"/>
  <c r="A3742" i="8"/>
  <c r="A3738" i="8"/>
  <c r="A3734" i="8"/>
  <c r="B3734" i="8" s="1"/>
  <c r="A3730" i="8"/>
  <c r="B3730" i="8" s="1"/>
  <c r="A3727" i="8"/>
  <c r="C3727" i="8" s="1"/>
  <c r="A3723" i="8"/>
  <c r="A3720" i="8"/>
  <c r="C3720" i="8" s="1"/>
  <c r="A3717" i="8"/>
  <c r="C3717" i="8" s="1"/>
  <c r="A3713" i="8"/>
  <c r="B3713" i="8" s="1"/>
  <c r="A3709" i="8"/>
  <c r="B3709" i="8" s="1"/>
  <c r="A3705" i="8"/>
  <c r="C3705" i="8" s="1"/>
  <c r="A3701" i="8"/>
  <c r="C3701" i="8" s="1"/>
  <c r="A3694" i="8"/>
  <c r="C3694" i="8" s="1"/>
  <c r="A3691" i="8"/>
  <c r="C3691" i="8" s="1"/>
  <c r="A3687" i="8"/>
  <c r="A3683" i="8"/>
  <c r="B3683" i="8" s="1"/>
  <c r="A3679" i="8"/>
  <c r="C3679" i="8" s="1"/>
  <c r="A3677" i="8"/>
  <c r="A3674" i="8"/>
  <c r="B3674" i="8" s="1"/>
  <c r="A3670" i="8"/>
  <c r="B3670" i="8" s="1"/>
  <c r="A3666" i="8"/>
  <c r="C3666" i="8" s="1"/>
  <c r="A3663" i="8"/>
  <c r="A3659" i="8"/>
  <c r="A3656" i="8"/>
  <c r="B3656" i="8" s="1"/>
  <c r="A3652" i="8"/>
  <c r="A3648" i="8"/>
  <c r="B3648" i="8" s="1"/>
  <c r="A3645" i="8"/>
  <c r="A3641" i="8"/>
  <c r="C3641" i="8" s="1"/>
  <c r="A3635" i="8"/>
  <c r="B3635" i="8" s="1"/>
  <c r="A3633" i="8"/>
  <c r="C3633" i="8" s="1"/>
  <c r="A3629" i="8"/>
  <c r="B3629" i="8" s="1"/>
  <c r="A3622" i="8"/>
  <c r="B3622" i="8" s="1"/>
  <c r="A3618" i="8"/>
  <c r="A3614" i="8"/>
  <c r="B3614" i="8" s="1"/>
  <c r="A3612" i="8"/>
  <c r="C3612" i="8" s="1"/>
  <c r="A3603" i="8"/>
  <c r="B3603" i="8" s="1"/>
  <c r="A3600" i="8"/>
  <c r="C3600" i="8" s="1"/>
  <c r="A3596" i="8"/>
  <c r="B3596" i="8" s="1"/>
  <c r="A3592" i="8"/>
  <c r="B3592" i="8" s="1"/>
  <c r="A3588" i="8"/>
  <c r="C3588" i="8" s="1"/>
  <c r="A3584" i="8"/>
  <c r="B3584" i="8" s="1"/>
  <c r="A3580" i="8"/>
  <c r="B3580" i="8" s="1"/>
  <c r="A3576" i="8"/>
  <c r="B3576" i="8" s="1"/>
  <c r="A3573" i="8"/>
  <c r="B3573" i="8" s="1"/>
  <c r="A3567" i="8"/>
  <c r="A3563" i="8"/>
  <c r="B3563" i="8" s="1"/>
  <c r="A3559" i="8"/>
  <c r="A3555" i="8"/>
  <c r="C3555" i="8" s="1"/>
  <c r="A3551" i="8"/>
  <c r="B3551" i="8" s="1"/>
  <c r="A3547" i="8"/>
  <c r="C3547" i="8" s="1"/>
  <c r="A3544" i="8"/>
  <c r="A3541" i="8"/>
  <c r="B3541" i="8" s="1"/>
  <c r="A3537" i="8"/>
  <c r="B3537" i="8" s="1"/>
  <c r="A3533" i="8"/>
  <c r="A3526" i="8"/>
  <c r="B3526" i="8" s="1"/>
  <c r="A3522" i="8"/>
  <c r="B3522" i="8" s="1"/>
  <c r="A3518" i="8"/>
  <c r="C3518" i="8" s="1"/>
  <c r="A3516" i="8"/>
  <c r="B3516" i="8" s="1"/>
  <c r="A3510" i="8"/>
  <c r="A3506" i="8"/>
  <c r="B3506" i="8" s="1"/>
  <c r="A3502" i="8"/>
  <c r="A3496" i="8"/>
  <c r="A3492" i="8"/>
  <c r="C3492" i="8" s="1"/>
  <c r="A3489" i="8"/>
  <c r="C3489" i="8" s="1"/>
  <c r="A3482" i="8"/>
  <c r="A3475" i="8"/>
  <c r="A3471" i="8"/>
  <c r="A3468" i="8"/>
  <c r="B3468" i="8" s="1"/>
  <c r="A3465" i="8"/>
  <c r="B3465" i="8" s="1"/>
  <c r="A3462" i="8"/>
  <c r="A3459" i="8"/>
  <c r="B3459" i="8" s="1"/>
  <c r="A3455" i="8"/>
  <c r="B3455" i="8" s="1"/>
  <c r="A3448" i="8"/>
  <c r="B3448" i="8" s="1"/>
  <c r="A3439" i="8"/>
  <c r="B3439" i="8" s="1"/>
  <c r="A3435" i="8"/>
  <c r="B3435" i="8" s="1"/>
  <c r="A3431" i="8"/>
  <c r="B3431" i="8" s="1"/>
  <c r="A3428" i="8"/>
  <c r="B3428" i="8" s="1"/>
  <c r="A3425" i="8"/>
  <c r="A3422" i="8"/>
  <c r="B3422" i="8" s="1"/>
  <c r="A3415" i="8"/>
  <c r="C3415" i="8" s="1"/>
  <c r="A3411" i="8"/>
  <c r="C3411" i="8" s="1"/>
  <c r="A3407" i="8"/>
  <c r="C3407" i="8" s="1"/>
  <c r="A3403" i="8"/>
  <c r="A3397" i="8"/>
  <c r="A3393" i="8"/>
  <c r="B3393" i="8" s="1"/>
  <c r="A3390" i="8"/>
  <c r="A3386" i="8"/>
  <c r="B3386" i="8" s="1"/>
  <c r="A3382" i="8"/>
  <c r="A3378" i="8"/>
  <c r="A3374" i="8"/>
  <c r="A3370" i="8"/>
  <c r="B3370" i="8" s="1"/>
  <c r="A3367" i="8"/>
  <c r="B3367" i="8" s="1"/>
  <c r="A3364" i="8"/>
  <c r="C3364" i="8" s="1"/>
  <c r="A3361" i="8"/>
  <c r="B3361" i="8" s="1"/>
  <c r="A3357" i="8"/>
  <c r="B3357" i="8" s="1"/>
  <c r="A3353" i="8"/>
  <c r="B3353" i="8" s="1"/>
  <c r="A3349" i="8"/>
  <c r="B3349" i="8" s="1"/>
  <c r="A3343" i="8"/>
  <c r="A3339" i="8"/>
  <c r="C3339" i="8" s="1"/>
  <c r="A3335" i="8"/>
  <c r="A3332" i="8"/>
  <c r="B3332" i="8" s="1"/>
  <c r="A3328" i="8"/>
  <c r="A3324" i="8"/>
  <c r="A3320" i="8"/>
  <c r="C3320" i="8" s="1"/>
  <c r="A3317" i="8"/>
  <c r="B3317" i="8" s="1"/>
  <c r="A3314" i="8"/>
  <c r="B3314" i="8" s="1"/>
  <c r="A3304" i="8"/>
  <c r="C3304" i="8" s="1"/>
  <c r="A3300" i="8"/>
  <c r="C3300" i="8" s="1"/>
  <c r="A3297" i="8"/>
  <c r="A3293" i="8"/>
  <c r="B3293" i="8" s="1"/>
  <c r="A3289" i="8"/>
  <c r="B3289" i="8" s="1"/>
  <c r="A3286" i="8"/>
  <c r="C3286" i="8" s="1"/>
  <c r="A3283" i="8"/>
  <c r="B3283" i="8" s="1"/>
  <c r="A3280" i="8"/>
  <c r="A3277" i="8"/>
  <c r="B3277" i="8" s="1"/>
  <c r="A3273" i="8"/>
  <c r="C3273" i="8" s="1"/>
  <c r="A3270" i="8"/>
  <c r="B3270" i="8" s="1"/>
  <c r="A3264" i="8"/>
  <c r="C3264" i="8" s="1"/>
  <c r="A3260" i="8"/>
  <c r="B3260" i="8" s="1"/>
  <c r="A3258" i="8"/>
  <c r="A3254" i="8"/>
  <c r="C3254" i="8" s="1"/>
  <c r="A3250" i="8"/>
  <c r="A3246" i="8"/>
  <c r="C3246" i="8" s="1"/>
  <c r="A3242" i="8"/>
  <c r="C3242" i="8" s="1"/>
  <c r="A3238" i="8"/>
  <c r="B3238" i="8" s="1"/>
  <c r="A3234" i="8"/>
  <c r="A3230" i="8"/>
  <c r="C3230" i="8" s="1"/>
  <c r="A3227" i="8"/>
  <c r="C3227" i="8" s="1"/>
  <c r="A3225" i="8"/>
  <c r="C3225" i="8" s="1"/>
  <c r="A3221" i="8"/>
  <c r="C3221" i="8" s="1"/>
  <c r="A3218" i="8"/>
  <c r="B3218" i="8" s="1"/>
  <c r="A3212" i="8"/>
  <c r="C3212" i="8" s="1"/>
  <c r="A3210" i="8"/>
  <c r="A3207" i="8"/>
  <c r="B3207" i="8" s="1"/>
  <c r="A3203" i="8"/>
  <c r="C3203" i="8" s="1"/>
  <c r="A3200" i="8"/>
  <c r="C3200" i="8" s="1"/>
  <c r="A3191" i="8"/>
  <c r="C3191" i="8" s="1"/>
  <c r="A3187" i="8"/>
  <c r="A3183" i="8"/>
  <c r="A3176" i="8"/>
  <c r="C3176" i="8" s="1"/>
  <c r="A3174" i="8"/>
  <c r="A3167" i="8"/>
  <c r="A3164" i="8"/>
  <c r="C3164" i="8" s="1"/>
  <c r="A3162" i="8"/>
  <c r="A3158" i="8"/>
  <c r="C3158" i="8" s="1"/>
  <c r="A3155" i="8"/>
  <c r="C3155" i="8" s="1"/>
  <c r="A3151" i="8"/>
  <c r="B3151" i="8" s="1"/>
  <c r="A3143" i="8"/>
  <c r="B3143" i="8" s="1"/>
  <c r="A3139" i="8"/>
  <c r="B3139" i="8" s="1"/>
  <c r="A3136" i="8"/>
  <c r="A3128" i="8"/>
  <c r="C3128" i="8" s="1"/>
  <c r="A3126" i="8"/>
  <c r="A3122" i="8"/>
  <c r="A3118" i="8"/>
  <c r="A3114" i="8"/>
  <c r="C3114" i="8" s="1"/>
  <c r="A3110" i="8"/>
  <c r="B3110" i="8" s="1"/>
  <c r="A3107" i="8"/>
  <c r="B3107" i="8" s="1"/>
  <c r="A3104" i="8"/>
  <c r="A3100" i="8"/>
  <c r="B3100" i="8" s="1"/>
  <c r="A3098" i="8"/>
  <c r="A3094" i="8"/>
  <c r="A3090" i="8"/>
  <c r="A3087" i="8"/>
  <c r="A3083" i="8"/>
  <c r="C3083" i="8" s="1"/>
  <c r="A3080" i="8"/>
  <c r="A3076" i="8"/>
  <c r="B3076" i="8" s="1"/>
  <c r="A3072" i="8"/>
  <c r="B3072" i="8" s="1"/>
  <c r="A3069" i="8"/>
  <c r="B3069" i="8" s="1"/>
  <c r="A3064" i="8"/>
  <c r="C3064" i="8" s="1"/>
  <c r="A3060" i="8"/>
  <c r="C3060" i="8" s="1"/>
  <c r="A3056" i="8"/>
  <c r="C3056" i="8" s="1"/>
  <c r="A3052" i="8"/>
  <c r="A3048" i="8"/>
  <c r="B3048" i="8" s="1"/>
  <c r="A3044" i="8"/>
  <c r="B3044" i="8" s="1"/>
  <c r="A3040" i="8"/>
  <c r="A3036" i="8"/>
  <c r="B3036" i="8" s="1"/>
  <c r="A3034" i="8"/>
  <c r="A3030" i="8"/>
  <c r="A3027" i="8"/>
  <c r="A3023" i="8"/>
  <c r="A3020" i="8"/>
  <c r="B3020" i="8" s="1"/>
  <c r="A3016" i="8"/>
  <c r="A3009" i="8"/>
  <c r="C3009" i="8" s="1"/>
  <c r="A3005" i="8"/>
  <c r="C3005" i="8" s="1"/>
  <c r="A3002" i="8"/>
  <c r="A2999" i="8"/>
  <c r="A2996" i="8"/>
  <c r="B2996" i="8" s="1"/>
  <c r="A2992" i="8"/>
  <c r="B2992" i="8" s="1"/>
  <c r="A2985" i="8"/>
  <c r="C2985" i="8" s="1"/>
  <c r="A2981" i="8"/>
  <c r="A2978" i="8"/>
  <c r="A2974" i="8"/>
  <c r="A2971" i="8"/>
  <c r="C2971" i="8" s="1"/>
  <c r="A2968" i="8"/>
  <c r="A2961" i="8"/>
  <c r="C2961" i="8" s="1"/>
  <c r="A2957" i="8"/>
  <c r="C2957" i="8" s="1"/>
  <c r="A2954" i="8"/>
  <c r="A2950" i="8"/>
  <c r="C2950" i="8" s="1"/>
  <c r="A2947" i="8"/>
  <c r="A2943" i="8"/>
  <c r="A2940" i="8"/>
  <c r="B2940" i="8" s="1"/>
  <c r="A2937" i="8"/>
  <c r="A2933" i="8"/>
  <c r="A2930" i="8"/>
  <c r="B2930" i="8" s="1"/>
  <c r="A2926" i="8"/>
  <c r="C2926" i="8" s="1"/>
  <c r="A2923" i="8"/>
  <c r="A2919" i="8"/>
  <c r="A2916" i="8"/>
  <c r="B2916" i="8" s="1"/>
  <c r="A2912" i="8"/>
  <c r="A2902" i="8"/>
  <c r="C2902" i="8" s="1"/>
  <c r="A2899" i="8"/>
  <c r="A2895" i="8"/>
  <c r="B2895" i="8" s="1"/>
  <c r="A2892" i="8"/>
  <c r="B2892" i="8" s="1"/>
  <c r="A2888" i="8"/>
  <c r="A2881" i="8"/>
  <c r="C2881" i="8" s="1"/>
  <c r="A2877" i="8"/>
  <c r="B2877" i="8" s="1"/>
  <c r="A2874" i="8"/>
  <c r="A2871" i="8"/>
  <c r="A2868" i="8"/>
  <c r="B2868" i="8" s="1"/>
  <c r="A2864" i="8"/>
  <c r="C2864" i="8" s="1"/>
  <c r="A2857" i="8"/>
  <c r="C2857" i="8" s="1"/>
  <c r="A2853" i="8"/>
  <c r="A2850" i="8"/>
  <c r="A2846" i="8"/>
  <c r="C2846" i="8" s="1"/>
  <c r="A2843" i="8"/>
  <c r="A2840" i="8"/>
  <c r="A2833" i="8"/>
  <c r="C2833" i="8" s="1"/>
  <c r="A2829" i="8"/>
  <c r="B2829" i="8" s="1"/>
  <c r="A2826" i="8"/>
  <c r="A2822" i="8"/>
  <c r="A2818" i="8"/>
  <c r="A2814" i="8"/>
  <c r="C2814" i="8" s="1"/>
  <c r="A2810" i="8"/>
  <c r="A2806" i="8"/>
  <c r="A2802" i="8"/>
  <c r="C2802" i="8" s="1"/>
  <c r="A2798" i="8"/>
  <c r="C2798" i="8" s="1"/>
  <c r="A2794" i="8"/>
  <c r="A2790" i="8"/>
  <c r="A2786" i="8"/>
  <c r="A2782" i="8"/>
  <c r="A2778" i="8"/>
  <c r="A2774" i="8"/>
  <c r="A2770" i="8"/>
  <c r="C2770" i="8" s="1"/>
  <c r="A2766" i="8"/>
  <c r="A2762" i="8"/>
  <c r="A2758" i="8"/>
  <c r="A2754" i="8"/>
  <c r="C2754" i="8" s="1"/>
  <c r="A2750" i="8"/>
  <c r="C2750" i="8" s="1"/>
  <c r="A2746" i="8"/>
  <c r="C2746" i="8" s="1"/>
  <c r="A2742" i="8"/>
  <c r="A2738" i="8"/>
  <c r="B2738" i="8" s="1"/>
  <c r="A2734" i="8"/>
  <c r="C2734" i="8" s="1"/>
  <c r="A2730" i="8"/>
  <c r="A2726" i="8"/>
  <c r="A2722" i="8"/>
  <c r="B2722" i="8" s="1"/>
  <c r="A2718" i="8"/>
  <c r="C2718" i="8" s="1"/>
  <c r="A2714" i="8"/>
  <c r="B2714" i="8" s="1"/>
  <c r="A2710" i="8"/>
  <c r="A2706" i="8"/>
  <c r="C2706" i="8" s="1"/>
  <c r="A2702" i="8"/>
  <c r="C2702" i="8" s="1"/>
  <c r="A2698" i="8"/>
  <c r="C2698" i="8" s="1"/>
  <c r="A2694" i="8"/>
  <c r="A2690" i="8"/>
  <c r="A2686" i="8"/>
  <c r="C2686" i="8" s="1"/>
  <c r="A2682" i="8"/>
  <c r="A2678" i="8"/>
  <c r="A2674" i="8"/>
  <c r="A2670" i="8"/>
  <c r="C2670" i="8" s="1"/>
  <c r="A2666" i="8"/>
  <c r="A2662" i="8"/>
  <c r="A2658" i="8"/>
  <c r="A2654" i="8"/>
  <c r="C2654" i="8" s="1"/>
  <c r="A2650" i="8"/>
  <c r="A2646" i="8"/>
  <c r="A2642" i="8"/>
  <c r="C2642" i="8" s="1"/>
  <c r="A2638" i="8"/>
  <c r="A2635" i="8"/>
  <c r="B2635" i="8" s="1"/>
  <c r="A2631" i="8"/>
  <c r="B2631" i="8" s="1"/>
  <c r="A2628" i="8"/>
  <c r="A2625" i="8"/>
  <c r="A2622" i="8"/>
  <c r="A2619" i="8"/>
  <c r="A2616" i="8"/>
  <c r="B2616" i="8" s="1"/>
  <c r="A2613" i="8"/>
  <c r="A2611" i="8"/>
  <c r="A2608" i="8"/>
  <c r="A2605" i="8"/>
  <c r="A2602" i="8"/>
  <c r="A2598" i="8"/>
  <c r="A2585" i="8"/>
  <c r="C2585" i="8" s="1"/>
  <c r="A2581" i="8"/>
  <c r="A2578" i="8"/>
  <c r="C2578" i="8" s="1"/>
  <c r="A2575" i="8"/>
  <c r="C2575" i="8" s="1"/>
  <c r="A2569" i="8"/>
  <c r="B2569" i="8" s="1"/>
  <c r="A2563" i="8"/>
  <c r="B2563" i="8" s="1"/>
  <c r="A2557" i="8"/>
  <c r="B2557" i="8" s="1"/>
  <c r="A2553" i="8"/>
  <c r="C2553" i="8" s="1"/>
  <c r="A2549" i="8"/>
  <c r="A2542" i="8"/>
  <c r="C2542" i="8" s="1"/>
  <c r="A2539" i="8"/>
  <c r="B2539" i="8" s="1"/>
  <c r="A2535" i="8"/>
  <c r="B2535" i="8" s="1"/>
  <c r="A2531" i="8"/>
  <c r="C2531" i="8" s="1"/>
  <c r="A2524" i="8"/>
  <c r="A2521" i="8"/>
  <c r="B2521" i="8" s="1"/>
  <c r="A2518" i="8"/>
  <c r="A2514" i="8"/>
  <c r="A2510" i="8"/>
  <c r="B2510" i="8" s="1"/>
  <c r="A2506" i="8"/>
  <c r="C2506" i="8" s="1"/>
  <c r="A2502" i="8"/>
  <c r="C2502" i="8" s="1"/>
  <c r="A2498" i="8"/>
  <c r="C2498" i="8" s="1"/>
  <c r="A2495" i="8"/>
  <c r="A2489" i="8"/>
  <c r="B2489" i="8" s="1"/>
  <c r="A2485" i="8"/>
  <c r="A2481" i="8"/>
  <c r="A2478" i="8"/>
  <c r="C2478" i="8" s="1"/>
  <c r="A2476" i="8"/>
  <c r="A2472" i="8"/>
  <c r="A2469" i="8"/>
  <c r="C2469" i="8" s="1"/>
  <c r="A2465" i="8"/>
  <c r="C2465" i="8" s="1"/>
  <c r="A2455" i="8"/>
  <c r="A2450" i="8"/>
  <c r="A2446" i="8"/>
  <c r="B2446" i="8" s="1"/>
  <c r="A2442" i="8"/>
  <c r="B2442" i="8" s="1"/>
  <c r="A2439" i="8"/>
  <c r="B2439" i="8" s="1"/>
  <c r="A2435" i="8"/>
  <c r="A2432" i="8"/>
  <c r="A2428" i="8"/>
  <c r="B2428" i="8" s="1"/>
  <c r="A2418" i="8"/>
  <c r="B2418" i="8" s="1"/>
  <c r="A2414" i="8"/>
  <c r="A2411" i="8"/>
  <c r="A2408" i="8"/>
  <c r="B2408" i="8" s="1"/>
  <c r="A2405" i="8"/>
  <c r="B2405" i="8" s="1"/>
  <c r="A2400" i="8"/>
  <c r="B2400" i="8" s="1"/>
  <c r="A2397" i="8"/>
  <c r="A2395" i="8"/>
  <c r="B2395" i="8" s="1"/>
  <c r="A2392" i="8"/>
  <c r="B2392" i="8" s="1"/>
  <c r="A2389" i="8"/>
  <c r="A2382" i="8"/>
  <c r="A2374" i="8"/>
  <c r="C2374" i="8" s="1"/>
  <c r="A2372" i="8"/>
  <c r="A2362" i="8"/>
  <c r="A2359" i="8"/>
  <c r="B2359" i="8" s="1"/>
  <c r="A2356" i="8"/>
  <c r="A2353" i="8"/>
  <c r="A2351" i="8"/>
  <c r="B2351" i="8" s="1"/>
  <c r="A2344" i="8"/>
  <c r="A2341" i="8"/>
  <c r="C2341" i="8" s="1"/>
  <c r="A2338" i="8"/>
  <c r="C2338" i="8" s="1"/>
  <c r="A2336" i="8"/>
  <c r="A2330" i="8"/>
  <c r="A2326" i="8"/>
  <c r="B2326" i="8" s="1"/>
  <c r="A2323" i="8"/>
  <c r="A2316" i="8"/>
  <c r="B2316" i="8" s="1"/>
  <c r="A2313" i="8"/>
  <c r="A2302" i="8"/>
  <c r="C2302" i="8" s="1"/>
  <c r="A2299" i="8"/>
  <c r="B2299" i="8" s="1"/>
  <c r="A2295" i="8"/>
  <c r="B2295" i="8" s="1"/>
  <c r="A2292" i="8"/>
  <c r="A2289" i="8"/>
  <c r="A2287" i="8"/>
  <c r="B2287" i="8" s="1"/>
  <c r="A2280" i="8"/>
  <c r="A2277" i="8"/>
  <c r="A2274" i="8"/>
  <c r="C2274" i="8" s="1"/>
  <c r="A2272" i="8"/>
  <c r="A2268" i="8"/>
  <c r="A2261" i="8"/>
  <c r="A2257" i="8"/>
  <c r="A2255" i="8"/>
  <c r="B2255" i="8" s="1"/>
  <c r="A2251" i="8"/>
  <c r="A2248" i="8"/>
  <c r="A2244" i="8"/>
  <c r="A2238" i="8"/>
  <c r="B2238" i="8" s="1"/>
  <c r="A2234" i="8"/>
  <c r="A2230" i="8"/>
  <c r="A2226" i="8"/>
  <c r="C2226" i="8" s="1"/>
  <c r="A2224" i="8"/>
  <c r="A2220" i="8"/>
  <c r="C2220" i="8" s="1"/>
  <c r="A2213" i="8"/>
  <c r="A2209" i="8"/>
  <c r="A2207" i="8"/>
  <c r="C2207" i="8" s="1"/>
  <c r="A2203" i="8"/>
  <c r="B2203" i="8" s="1"/>
  <c r="A2200" i="8"/>
  <c r="A2196" i="8"/>
  <c r="C2196" i="8" s="1"/>
  <c r="A2190" i="8"/>
  <c r="A2186" i="8"/>
  <c r="A2182" i="8"/>
  <c r="A2178" i="8"/>
  <c r="B2178" i="8" s="1"/>
  <c r="A2176" i="8"/>
  <c r="A2172" i="8"/>
  <c r="C2172" i="8" s="1"/>
  <c r="A2168" i="8"/>
  <c r="C2168" i="8" s="1"/>
  <c r="A2164" i="8"/>
  <c r="A2158" i="8"/>
  <c r="B2158" i="8" s="1"/>
  <c r="A2154" i="8"/>
  <c r="A2151" i="8"/>
  <c r="C2151" i="8" s="1"/>
  <c r="A2147" i="8"/>
  <c r="B2147" i="8" s="1"/>
  <c r="A2141" i="8"/>
  <c r="A2137" i="8"/>
  <c r="A2134" i="8"/>
  <c r="B2134" i="8" s="1"/>
  <c r="A2130" i="8"/>
  <c r="A2128" i="8"/>
  <c r="A2124" i="8"/>
  <c r="B2124" i="8" s="1"/>
  <c r="A2117" i="8"/>
  <c r="A2113" i="8"/>
  <c r="A2111" i="8"/>
  <c r="A2107" i="8"/>
  <c r="B2107" i="8" s="1"/>
  <c r="A2103" i="8"/>
  <c r="C2103" i="8" s="1"/>
  <c r="A2099" i="8"/>
  <c r="B2099" i="8" s="1"/>
  <c r="A2093" i="8"/>
  <c r="B2093" i="8" s="1"/>
  <c r="A2089" i="8"/>
  <c r="A2086" i="8"/>
  <c r="A2082" i="8"/>
  <c r="B2082" i="8" s="1"/>
  <c r="A2080" i="8"/>
  <c r="A2076" i="8"/>
  <c r="C2076" i="8" s="1"/>
  <c r="A2069" i="8"/>
  <c r="C2069" i="8" s="1"/>
  <c r="A2065" i="8"/>
  <c r="A2063" i="8"/>
  <c r="A2059" i="8"/>
  <c r="A2055" i="8"/>
  <c r="A2051" i="8"/>
  <c r="A2045" i="8"/>
  <c r="B2045" i="8" s="1"/>
  <c r="A2041" i="8"/>
  <c r="C2041" i="8" s="1"/>
  <c r="A2037" i="8"/>
  <c r="B2037" i="8" s="1"/>
  <c r="A2033" i="8"/>
  <c r="C2033" i="8" s="1"/>
  <c r="A2031" i="8"/>
  <c r="B2031" i="8" s="1"/>
  <c r="A2027" i="8"/>
  <c r="B2027" i="8" s="1"/>
  <c r="A2024" i="8"/>
  <c r="A2020" i="8"/>
  <c r="A2014" i="8"/>
  <c r="C2014" i="8" s="1"/>
  <c r="A2010" i="8"/>
  <c r="C2010" i="8" s="1"/>
  <c r="A2007" i="8"/>
  <c r="A2003" i="8"/>
  <c r="B2003" i="8" s="1"/>
  <c r="A3" i="8"/>
  <c r="B3" i="8" s="1"/>
  <c r="A7" i="8"/>
  <c r="A11" i="8"/>
  <c r="A15" i="8"/>
  <c r="C15" i="8" s="1"/>
  <c r="A19" i="8"/>
  <c r="C19" i="8" s="1"/>
  <c r="A23" i="8"/>
  <c r="B23" i="8" s="1"/>
  <c r="A27" i="8"/>
  <c r="A31" i="8"/>
  <c r="B31" i="8" s="1"/>
  <c r="A35" i="8"/>
  <c r="B35" i="8" s="1"/>
  <c r="A39" i="8"/>
  <c r="C39" i="8" s="1"/>
  <c r="A43" i="8"/>
  <c r="A47" i="8"/>
  <c r="C47" i="8" s="1"/>
  <c r="A51" i="8"/>
  <c r="C51" i="8" s="1"/>
  <c r="A55" i="8"/>
  <c r="B55" i="8" s="1"/>
  <c r="A59" i="8"/>
  <c r="A63" i="8"/>
  <c r="B63" i="8" s="1"/>
  <c r="A67" i="8"/>
  <c r="B67" i="8" s="1"/>
  <c r="A71" i="8"/>
  <c r="A75" i="8"/>
  <c r="A79" i="8"/>
  <c r="C79" i="8" s="1"/>
  <c r="A83" i="8"/>
  <c r="C83" i="8" s="1"/>
  <c r="A87" i="8"/>
  <c r="C87" i="8" s="1"/>
  <c r="A91" i="8"/>
  <c r="A95" i="8"/>
  <c r="B95" i="8" s="1"/>
  <c r="A99" i="8"/>
  <c r="B99" i="8" s="1"/>
  <c r="A103" i="8"/>
  <c r="A107" i="8"/>
  <c r="A111" i="8"/>
  <c r="C111" i="8" s="1"/>
  <c r="A115" i="8"/>
  <c r="C115" i="8" s="1"/>
  <c r="A119" i="8"/>
  <c r="A123" i="8"/>
  <c r="A127" i="8"/>
  <c r="B127" i="8" s="1"/>
  <c r="A131" i="8"/>
  <c r="B131" i="8" s="1"/>
  <c r="A135" i="8"/>
  <c r="A139" i="8"/>
  <c r="A143" i="8"/>
  <c r="C143" i="8" s="1"/>
  <c r="A147" i="8"/>
  <c r="C147" i="8" s="1"/>
  <c r="A151" i="8"/>
  <c r="B151" i="8" s="1"/>
  <c r="A155" i="8"/>
  <c r="A159" i="8"/>
  <c r="B159" i="8" s="1"/>
  <c r="A163" i="8"/>
  <c r="B163" i="8" s="1"/>
  <c r="A167" i="8"/>
  <c r="C167" i="8" s="1"/>
  <c r="A171" i="8"/>
  <c r="C171" i="8" s="1"/>
  <c r="A175" i="8"/>
  <c r="C175" i="8" s="1"/>
  <c r="A179" i="8"/>
  <c r="C179" i="8" s="1"/>
  <c r="A183" i="8"/>
  <c r="A187" i="8"/>
  <c r="A191" i="8"/>
  <c r="B191" i="8" s="1"/>
  <c r="A195" i="8"/>
  <c r="B195" i="8" s="1"/>
  <c r="A199" i="8"/>
  <c r="A203" i="8"/>
  <c r="A207" i="8"/>
  <c r="C207" i="8" s="1"/>
  <c r="A211" i="8"/>
  <c r="C211" i="8" s="1"/>
  <c r="A215" i="8"/>
  <c r="C215" i="8" s="1"/>
  <c r="A219" i="8"/>
  <c r="A223" i="8"/>
  <c r="B223" i="8" s="1"/>
  <c r="A227" i="8"/>
  <c r="B227" i="8" s="1"/>
  <c r="A231" i="8"/>
  <c r="C231" i="8" s="1"/>
  <c r="A235" i="8"/>
  <c r="A239" i="8"/>
  <c r="C239" i="8" s="1"/>
  <c r="A243" i="8"/>
  <c r="C243" i="8" s="1"/>
  <c r="A247" i="8"/>
  <c r="B247" i="8" s="1"/>
  <c r="A251" i="8"/>
  <c r="A255" i="8"/>
  <c r="A259" i="8"/>
  <c r="B259" i="8" s="1"/>
  <c r="A263" i="8"/>
  <c r="C263" i="8" s="1"/>
  <c r="A267" i="8"/>
  <c r="A271" i="8"/>
  <c r="C271" i="8" s="1"/>
  <c r="A275" i="8"/>
  <c r="B275" i="8" s="1"/>
  <c r="A279" i="8"/>
  <c r="C279" i="8" s="1"/>
  <c r="A283" i="8"/>
  <c r="A287" i="8"/>
  <c r="B287" i="8" s="1"/>
  <c r="A291" i="8"/>
  <c r="A295" i="8"/>
  <c r="A299" i="8"/>
  <c r="C299" i="8" s="1"/>
  <c r="A303" i="8"/>
  <c r="C303" i="8" s="1"/>
  <c r="A307" i="8"/>
  <c r="C307" i="8" s="1"/>
  <c r="A311" i="8"/>
  <c r="B311" i="8" s="1"/>
  <c r="A315" i="8"/>
  <c r="A319" i="8"/>
  <c r="A323" i="8"/>
  <c r="B323" i="8" s="1"/>
  <c r="A327" i="8"/>
  <c r="A331" i="8"/>
  <c r="B331" i="8" s="1"/>
  <c r="A335" i="8"/>
  <c r="A339" i="8"/>
  <c r="A343" i="8"/>
  <c r="C343" i="8" s="1"/>
  <c r="A347" i="8"/>
  <c r="A351" i="8"/>
  <c r="B351" i="8" s="1"/>
  <c r="A355" i="8"/>
  <c r="C355" i="8" s="1"/>
  <c r="A359" i="8"/>
  <c r="B359" i="8" s="1"/>
  <c r="A363" i="8"/>
  <c r="B363" i="8" s="1"/>
  <c r="A367" i="8"/>
  <c r="C367" i="8" s="1"/>
  <c r="A371" i="8"/>
  <c r="C371" i="8" s="1"/>
  <c r="A375" i="8"/>
  <c r="B375" i="8" s="1"/>
  <c r="A379" i="8"/>
  <c r="A383" i="8"/>
  <c r="A387" i="8"/>
  <c r="B387" i="8" s="1"/>
  <c r="A391" i="8"/>
  <c r="B391" i="8" s="1"/>
  <c r="A395" i="8"/>
  <c r="A399" i="8"/>
  <c r="A403" i="8"/>
  <c r="B403" i="8" s="1"/>
  <c r="A407" i="8"/>
  <c r="C407" i="8" s="1"/>
  <c r="A411" i="8"/>
  <c r="A415" i="8"/>
  <c r="B415" i="8" s="1"/>
  <c r="A419" i="8"/>
  <c r="C419" i="8" s="1"/>
  <c r="A423" i="8"/>
  <c r="B423" i="8" s="1"/>
  <c r="A427" i="8"/>
  <c r="A431" i="8"/>
  <c r="C431" i="8" s="1"/>
  <c r="A435" i="8"/>
  <c r="C435" i="8" s="1"/>
  <c r="A439" i="8"/>
  <c r="B439" i="8" s="1"/>
  <c r="A443" i="8"/>
  <c r="A447" i="8"/>
  <c r="A451" i="8"/>
  <c r="A455" i="8"/>
  <c r="B455" i="8" s="1"/>
  <c r="A459" i="8"/>
  <c r="C459" i="8" s="1"/>
  <c r="A463" i="8"/>
  <c r="A467" i="8"/>
  <c r="B467" i="8" s="1"/>
  <c r="A471" i="8"/>
  <c r="A475" i="8"/>
  <c r="B475" i="8" s="1"/>
  <c r="A479" i="8"/>
  <c r="A483" i="8"/>
  <c r="B483" i="8" s="1"/>
  <c r="A487" i="8"/>
  <c r="A491" i="8"/>
  <c r="B491" i="8" s="1"/>
  <c r="A495" i="8"/>
  <c r="A499" i="8"/>
  <c r="B499" i="8" s="1"/>
  <c r="A503" i="8"/>
  <c r="A507" i="8"/>
  <c r="B507" i="8" s="1"/>
  <c r="A511" i="8"/>
  <c r="A515" i="8"/>
  <c r="B515" i="8" s="1"/>
  <c r="A519" i="8"/>
  <c r="A523" i="8"/>
  <c r="B523" i="8" s="1"/>
  <c r="A527" i="8"/>
  <c r="A531" i="8"/>
  <c r="A535" i="8"/>
  <c r="C535" i="8" s="1"/>
  <c r="A539" i="8"/>
  <c r="B539" i="8" s="1"/>
  <c r="A543" i="8"/>
  <c r="A547" i="8"/>
  <c r="A551" i="8"/>
  <c r="A555" i="8"/>
  <c r="B555" i="8" s="1"/>
  <c r="A559" i="8"/>
  <c r="C559" i="8" s="1"/>
  <c r="A563" i="8"/>
  <c r="B563" i="8" s="1"/>
  <c r="A567" i="8"/>
  <c r="C567" i="8" s="1"/>
  <c r="A571" i="8"/>
  <c r="B571" i="8" s="1"/>
  <c r="A575" i="8"/>
  <c r="C575" i="8" s="1"/>
  <c r="A579" i="8"/>
  <c r="B579" i="8" s="1"/>
  <c r="A583" i="8"/>
  <c r="A587" i="8"/>
  <c r="B587" i="8" s="1"/>
  <c r="A591" i="8"/>
  <c r="B591" i="8" s="1"/>
  <c r="A595" i="8"/>
  <c r="B595" i="8" s="1"/>
  <c r="A599" i="8"/>
  <c r="A603" i="8"/>
  <c r="B603" i="8" s="1"/>
  <c r="A607" i="8"/>
  <c r="A611" i="8"/>
  <c r="B611" i="8" s="1"/>
  <c r="A615" i="8"/>
  <c r="A619" i="8"/>
  <c r="B619" i="8" s="1"/>
  <c r="A623" i="8"/>
  <c r="B623" i="8" s="1"/>
  <c r="A627" i="8"/>
  <c r="B627" i="8" s="1"/>
  <c r="A631" i="8"/>
  <c r="A635" i="8"/>
  <c r="A639" i="8"/>
  <c r="C639" i="8" s="1"/>
  <c r="A643" i="8"/>
  <c r="B643" i="8" s="1"/>
  <c r="A647" i="8"/>
  <c r="A651" i="8"/>
  <c r="B651" i="8" s="1"/>
  <c r="A655" i="8"/>
  <c r="A659" i="8"/>
  <c r="B659" i="8" s="1"/>
  <c r="A663" i="8"/>
  <c r="A667" i="8"/>
  <c r="A671" i="8"/>
  <c r="A675" i="8"/>
  <c r="B675" i="8" s="1"/>
  <c r="A679" i="8"/>
  <c r="A683" i="8"/>
  <c r="A687" i="8"/>
  <c r="A691" i="8"/>
  <c r="B691" i="8" s="1"/>
  <c r="A695" i="8"/>
  <c r="C695" i="8" s="1"/>
  <c r="A699" i="8"/>
  <c r="A703" i="8"/>
  <c r="A707" i="8"/>
  <c r="B707" i="8" s="1"/>
  <c r="A711" i="8"/>
  <c r="A715" i="8"/>
  <c r="A719" i="8"/>
  <c r="C719" i="8" s="1"/>
  <c r="A723" i="8"/>
  <c r="B723" i="8" s="1"/>
  <c r="A727" i="8"/>
  <c r="C727" i="8" s="1"/>
  <c r="A731" i="8"/>
  <c r="B731" i="8" s="1"/>
  <c r="A735" i="8"/>
  <c r="B735" i="8" s="1"/>
  <c r="A739" i="8"/>
  <c r="B739" i="8" s="1"/>
  <c r="A743" i="8"/>
  <c r="A747" i="8"/>
  <c r="B747" i="8" s="1"/>
  <c r="A751" i="8"/>
  <c r="C751" i="8" s="1"/>
  <c r="A755" i="8"/>
  <c r="B755" i="8" s="1"/>
  <c r="A759" i="8"/>
  <c r="A763" i="8"/>
  <c r="A767" i="8"/>
  <c r="A771" i="8"/>
  <c r="A775" i="8"/>
  <c r="A779" i="8"/>
  <c r="A783" i="8"/>
  <c r="B783" i="8" s="1"/>
  <c r="A787" i="8"/>
  <c r="C787" i="8" s="1"/>
  <c r="A791" i="8"/>
  <c r="B791" i="8" s="1"/>
  <c r="A795" i="8"/>
  <c r="C795" i="8" s="1"/>
  <c r="A799" i="8"/>
  <c r="C799" i="8" s="1"/>
  <c r="A803" i="8"/>
  <c r="C803" i="8" s="1"/>
  <c r="A807" i="8"/>
  <c r="A811" i="8"/>
  <c r="A815" i="8"/>
  <c r="C815" i="8" s="1"/>
  <c r="A819" i="8"/>
  <c r="B819" i="8" s="1"/>
  <c r="A823" i="8"/>
  <c r="A827" i="8"/>
  <c r="A831" i="8"/>
  <c r="A835" i="8"/>
  <c r="C835" i="8" s="1"/>
  <c r="A839" i="8"/>
  <c r="A843" i="8"/>
  <c r="B843" i="8" s="1"/>
  <c r="A847" i="8"/>
  <c r="A851" i="8"/>
  <c r="B851" i="8" s="1"/>
  <c r="A855" i="8"/>
  <c r="B855" i="8" s="1"/>
  <c r="A859" i="8"/>
  <c r="A863" i="8"/>
  <c r="A867" i="8"/>
  <c r="A871" i="8"/>
  <c r="A875" i="8"/>
  <c r="C875" i="8" s="1"/>
  <c r="A879" i="8"/>
  <c r="B879" i="8" s="1"/>
  <c r="A883" i="8"/>
  <c r="B883" i="8" s="1"/>
  <c r="A887" i="8"/>
  <c r="A891" i="8"/>
  <c r="A895" i="8"/>
  <c r="A899" i="8"/>
  <c r="C899" i="8" s="1"/>
  <c r="A903" i="8"/>
  <c r="A907" i="8"/>
  <c r="A911" i="8"/>
  <c r="C911" i="8" s="1"/>
  <c r="A915" i="8"/>
  <c r="A919" i="8"/>
  <c r="B919" i="8" s="1"/>
  <c r="A923" i="8"/>
  <c r="B923" i="8" s="1"/>
  <c r="A927" i="8"/>
  <c r="A931" i="8"/>
  <c r="C931" i="8" s="1"/>
  <c r="A935" i="8"/>
  <c r="A939" i="8"/>
  <c r="A943" i="8"/>
  <c r="B943" i="8" s="1"/>
  <c r="A947" i="8"/>
  <c r="B947" i="8" s="1"/>
  <c r="A951" i="8"/>
  <c r="A955" i="8"/>
  <c r="A959" i="8"/>
  <c r="C959" i="8" s="1"/>
  <c r="A963" i="8"/>
  <c r="C963" i="8" s="1"/>
  <c r="A967" i="8"/>
  <c r="A971" i="8"/>
  <c r="A975" i="8"/>
  <c r="A979" i="8"/>
  <c r="C979" i="8" s="1"/>
  <c r="A983" i="8"/>
  <c r="B983" i="8" s="1"/>
  <c r="A987" i="8"/>
  <c r="C987" i="8" s="1"/>
  <c r="A991" i="8"/>
  <c r="A995" i="8"/>
  <c r="A999" i="8"/>
  <c r="A1003" i="8"/>
  <c r="A1007" i="8"/>
  <c r="A1011" i="8"/>
  <c r="B1011" i="8" s="1"/>
  <c r="A1015" i="8"/>
  <c r="C1015" i="8" s="1"/>
  <c r="A1019" i="8"/>
  <c r="A1023" i="8"/>
  <c r="C1023" i="8" s="1"/>
  <c r="A1027" i="8"/>
  <c r="A1031" i="8"/>
  <c r="B1031" i="8" s="1"/>
  <c r="A1035" i="8"/>
  <c r="A1039" i="8"/>
  <c r="A1043" i="8"/>
  <c r="B1043" i="8" s="1"/>
  <c r="A1047" i="8"/>
  <c r="B1047" i="8" s="1"/>
  <c r="A1051" i="8"/>
  <c r="B1051" i="8" s="1"/>
  <c r="A1055" i="8"/>
  <c r="A1059" i="8"/>
  <c r="C1059" i="8" s="1"/>
  <c r="A1063" i="8"/>
  <c r="B1063" i="8" s="1"/>
  <c r="A1067" i="8"/>
  <c r="A1071" i="8"/>
  <c r="A1075" i="8"/>
  <c r="B1075" i="8" s="1"/>
  <c r="A1079" i="8"/>
  <c r="A1083" i="8"/>
  <c r="A1087" i="8"/>
  <c r="A1091" i="8"/>
  <c r="B1091" i="8" s="1"/>
  <c r="A1095" i="8"/>
  <c r="B1095" i="8" s="1"/>
  <c r="A1099" i="8"/>
  <c r="A1103" i="8"/>
  <c r="B1103" i="8" s="1"/>
  <c r="A1107" i="8"/>
  <c r="A1111" i="8"/>
  <c r="B1111" i="8" s="1"/>
  <c r="A1115" i="8"/>
  <c r="C1115" i="8" s="1"/>
  <c r="A1119" i="8"/>
  <c r="A1123" i="8"/>
  <c r="A1127" i="8"/>
  <c r="A1131" i="8"/>
  <c r="A1135" i="8"/>
  <c r="C1135" i="8" s="1"/>
  <c r="A1139" i="8"/>
  <c r="C1139" i="8" s="1"/>
  <c r="A1143" i="8"/>
  <c r="B1143" i="8" s="1"/>
  <c r="A1147" i="8"/>
  <c r="B1147" i="8" s="1"/>
  <c r="A1151" i="8"/>
  <c r="B1151" i="8" s="1"/>
  <c r="A1155" i="8"/>
  <c r="A1159" i="8"/>
  <c r="A1163" i="8"/>
  <c r="C1163" i="8" s="1"/>
  <c r="A1167" i="8"/>
  <c r="C1167" i="8" s="1"/>
  <c r="A1171" i="8"/>
  <c r="C1171" i="8" s="1"/>
  <c r="A1175" i="8"/>
  <c r="A1179" i="8"/>
  <c r="C1179" i="8" s="1"/>
  <c r="A1183" i="8"/>
  <c r="C1183" i="8" s="1"/>
  <c r="A1187" i="8"/>
  <c r="C1187" i="8" s="1"/>
  <c r="A1191" i="8"/>
  <c r="C1191" i="8" s="1"/>
  <c r="A1195" i="8"/>
  <c r="A1199" i="8"/>
  <c r="A1203" i="8"/>
  <c r="C1203" i="8" s="1"/>
  <c r="A1207" i="8"/>
  <c r="B1207" i="8" s="1"/>
  <c r="A1211" i="8"/>
  <c r="B1211" i="8" s="1"/>
  <c r="A1215" i="8"/>
  <c r="B1215" i="8" s="1"/>
  <c r="A1219" i="8"/>
  <c r="C1219" i="8" s="1"/>
  <c r="A1223" i="8"/>
  <c r="B1223" i="8" s="1"/>
  <c r="A1227" i="8"/>
  <c r="C1227" i="8" s="1"/>
  <c r="A1231" i="8"/>
  <c r="C1231" i="8" s="1"/>
  <c r="A1235" i="8"/>
  <c r="A1239" i="8"/>
  <c r="A1243" i="8"/>
  <c r="A1247" i="8"/>
  <c r="A1251" i="8"/>
  <c r="C1251" i="8" s="1"/>
  <c r="A1255" i="8"/>
  <c r="A1259" i="8"/>
  <c r="A1263" i="8"/>
  <c r="C1263" i="8" s="1"/>
  <c r="A1267" i="8"/>
  <c r="B1267" i="8" s="1"/>
  <c r="A1271" i="8"/>
  <c r="B1271" i="8" s="1"/>
  <c r="A1275" i="8"/>
  <c r="A1279" i="8"/>
  <c r="B1279" i="8" s="1"/>
  <c r="A1283" i="8"/>
  <c r="B1283" i="8" s="1"/>
  <c r="A1287" i="8"/>
  <c r="A1291" i="8"/>
  <c r="A1295" i="8"/>
  <c r="B1295" i="8" s="1"/>
  <c r="A1299" i="8"/>
  <c r="B1299" i="8" s="1"/>
  <c r="A1303" i="8"/>
  <c r="B1303" i="8" s="1"/>
  <c r="A1307" i="8"/>
  <c r="C1307" i="8" s="1"/>
  <c r="A1311" i="8"/>
  <c r="C1311" i="8" s="1"/>
  <c r="A1315" i="8"/>
  <c r="C1315" i="8" s="1"/>
  <c r="A1319" i="8"/>
  <c r="B1319" i="8" s="1"/>
  <c r="A1323" i="8"/>
  <c r="C1323" i="8" s="1"/>
  <c r="A1327" i="8"/>
  <c r="C1327" i="8" s="1"/>
  <c r="A1331" i="8"/>
  <c r="B1331" i="8" s="1"/>
  <c r="A1335" i="8"/>
  <c r="A1339" i="8"/>
  <c r="C1339" i="8" s="1"/>
  <c r="A1343" i="8"/>
  <c r="C1343" i="8" s="1"/>
  <c r="A1347" i="8"/>
  <c r="C1347" i="8" s="1"/>
  <c r="A1351" i="8"/>
  <c r="A1355" i="8"/>
  <c r="C1355" i="8" s="1"/>
  <c r="A1359" i="8"/>
  <c r="A1363" i="8"/>
  <c r="B1363" i="8" s="1"/>
  <c r="A1367" i="8"/>
  <c r="C1367" i="8" s="1"/>
  <c r="A1371" i="8"/>
  <c r="C1371" i="8" s="1"/>
  <c r="A1375" i="8"/>
  <c r="B1375" i="8" s="1"/>
  <c r="A1379" i="8"/>
  <c r="B1379" i="8" s="1"/>
  <c r="A1383" i="8"/>
  <c r="B1383" i="8" s="1"/>
  <c r="A1387" i="8"/>
  <c r="C1387" i="8" s="1"/>
  <c r="A1391" i="8"/>
  <c r="B1391" i="8" s="1"/>
  <c r="A1395" i="8"/>
  <c r="C1395" i="8" s="1"/>
  <c r="A1399" i="8"/>
  <c r="B1399" i="8" s="1"/>
  <c r="A1403" i="8"/>
  <c r="C1403" i="8" s="1"/>
  <c r="A1407" i="8"/>
  <c r="A1411" i="8"/>
  <c r="C1411" i="8" s="1"/>
  <c r="A1415" i="8"/>
  <c r="B1415" i="8" s="1"/>
  <c r="A1419" i="8"/>
  <c r="C1419" i="8" s="1"/>
  <c r="A1423" i="8"/>
  <c r="C1423" i="8" s="1"/>
  <c r="A1427" i="8"/>
  <c r="B1427" i="8" s="1"/>
  <c r="A1431" i="8"/>
  <c r="C1431" i="8" s="1"/>
  <c r="A1435" i="8"/>
  <c r="C1435" i="8" s="1"/>
  <c r="A1439" i="8"/>
  <c r="A1443" i="8"/>
  <c r="B1443" i="8" s="1"/>
  <c r="A1447" i="8"/>
  <c r="B1447" i="8" s="1"/>
  <c r="A1451" i="8"/>
  <c r="A1455" i="8"/>
  <c r="C1455" i="8" s="1"/>
  <c r="A1459" i="8"/>
  <c r="B1459" i="8" s="1"/>
  <c r="A1463" i="8"/>
  <c r="B1463" i="8" s="1"/>
  <c r="A1467" i="8"/>
  <c r="A1471" i="8"/>
  <c r="B1471" i="8" s="1"/>
  <c r="A1475" i="8"/>
  <c r="B1475" i="8" s="1"/>
  <c r="A1479" i="8"/>
  <c r="B1479" i="8" s="1"/>
  <c r="A1483" i="8"/>
  <c r="C1483" i="8" s="1"/>
  <c r="A1487" i="8"/>
  <c r="C1487" i="8" s="1"/>
  <c r="A1491" i="8"/>
  <c r="B1491" i="8" s="1"/>
  <c r="A1495" i="8"/>
  <c r="B1495" i="8" s="1"/>
  <c r="A1499" i="8"/>
  <c r="A1503" i="8"/>
  <c r="C1503" i="8" s="1"/>
  <c r="A1507" i="8"/>
  <c r="C1507" i="8" s="1"/>
  <c r="A1511" i="8"/>
  <c r="B1511" i="8" s="1"/>
  <c r="A1515" i="8"/>
  <c r="A1519" i="8"/>
  <c r="C1519" i="8" s="1"/>
  <c r="A1523" i="8"/>
  <c r="B1523" i="8" s="1"/>
  <c r="A1527" i="8"/>
  <c r="B1527" i="8" s="1"/>
  <c r="A1531" i="8"/>
  <c r="A1535" i="8"/>
  <c r="A1539" i="8"/>
  <c r="B1539" i="8" s="1"/>
  <c r="A1543" i="8"/>
  <c r="B1543" i="8" s="1"/>
  <c r="A1547" i="8"/>
  <c r="A1551" i="8"/>
  <c r="C1551" i="8" s="1"/>
  <c r="A1555" i="8"/>
  <c r="C1555" i="8" s="1"/>
  <c r="A1559" i="8"/>
  <c r="B1559" i="8" s="1"/>
  <c r="A1563" i="8"/>
  <c r="A1567" i="8"/>
  <c r="B1567" i="8" s="1"/>
  <c r="A1571" i="8"/>
  <c r="B1571" i="8" s="1"/>
  <c r="A1575" i="8"/>
  <c r="B1575" i="8" s="1"/>
  <c r="A1579" i="8"/>
  <c r="A1583" i="8"/>
  <c r="C1583" i="8" s="1"/>
  <c r="A1587" i="8"/>
  <c r="C1587" i="8" s="1"/>
  <c r="A1591" i="8"/>
  <c r="B1591" i="8" s="1"/>
  <c r="A1595" i="8"/>
  <c r="B1595" i="8" s="1"/>
  <c r="A1599" i="8"/>
  <c r="C1599" i="8" s="1"/>
  <c r="A1603" i="8"/>
  <c r="B1603" i="8" s="1"/>
  <c r="A1607" i="8"/>
  <c r="B1607" i="8" s="1"/>
  <c r="A1611" i="8"/>
  <c r="A1615" i="8"/>
  <c r="C1615" i="8" s="1"/>
  <c r="A1619" i="8"/>
  <c r="B1619" i="8" s="1"/>
  <c r="A1623" i="8"/>
  <c r="B1623" i="8" s="1"/>
  <c r="A1627" i="8"/>
  <c r="A1631" i="8"/>
  <c r="C1631" i="8" s="1"/>
  <c r="A1635" i="8"/>
  <c r="A1639" i="8"/>
  <c r="B1639" i="8" s="1"/>
  <c r="A1643" i="8"/>
  <c r="A1647" i="8"/>
  <c r="A1651" i="8"/>
  <c r="C1651" i="8" s="1"/>
  <c r="A1655" i="8"/>
  <c r="B1655" i="8" s="1"/>
  <c r="A1659" i="8"/>
  <c r="A1663" i="8"/>
  <c r="B1663" i="8" s="1"/>
  <c r="A1667" i="8"/>
  <c r="B1667" i="8" s="1"/>
  <c r="A1671" i="8"/>
  <c r="B1671" i="8" s="1"/>
  <c r="A1675" i="8"/>
  <c r="A1679" i="8"/>
  <c r="C1679" i="8" s="1"/>
  <c r="A1683" i="8"/>
  <c r="B1683" i="8" s="1"/>
  <c r="A1687" i="8"/>
  <c r="B1687" i="8" s="1"/>
  <c r="A1691" i="8"/>
  <c r="A1695" i="8"/>
  <c r="B1695" i="8" s="1"/>
  <c r="A1699" i="8"/>
  <c r="C1699" i="8" s="1"/>
  <c r="A1703" i="8"/>
  <c r="B1703" i="8" s="1"/>
  <c r="A1707" i="8"/>
  <c r="C1707" i="8" s="1"/>
  <c r="A1711" i="8"/>
  <c r="C1711" i="8" s="1"/>
  <c r="A1715" i="8"/>
  <c r="B1715" i="8" s="1"/>
  <c r="A1719" i="8"/>
  <c r="B1719" i="8" s="1"/>
  <c r="A1723" i="8"/>
  <c r="C1723" i="8" s="1"/>
  <c r="A1727" i="8"/>
  <c r="B1727" i="8" s="1"/>
  <c r="A1731" i="8"/>
  <c r="C1731" i="8" s="1"/>
  <c r="A1735" i="8"/>
  <c r="C1735" i="8" s="1"/>
  <c r="A1739" i="8"/>
  <c r="C1739" i="8" s="1"/>
  <c r="A1743" i="8"/>
  <c r="A1747" i="8"/>
  <c r="B1747" i="8" s="1"/>
  <c r="A1751" i="8"/>
  <c r="B1751" i="8" s="1"/>
  <c r="A1755" i="8"/>
  <c r="C1755" i="8" s="1"/>
  <c r="A1759" i="8"/>
  <c r="C1759" i="8" s="1"/>
  <c r="A1763" i="8"/>
  <c r="B1763" i="8" s="1"/>
  <c r="A1767" i="8"/>
  <c r="B1767" i="8" s="1"/>
  <c r="A1771" i="8"/>
  <c r="C1771" i="8" s="1"/>
  <c r="A1775" i="8"/>
  <c r="B1775" i="8" s="1"/>
  <c r="A1779" i="8"/>
  <c r="B1779" i="8" s="1"/>
  <c r="A1783" i="8"/>
  <c r="A1787" i="8"/>
  <c r="C1787" i="8" s="1"/>
  <c r="A1791" i="8"/>
  <c r="A1795" i="8"/>
  <c r="C1795" i="8" s="1"/>
  <c r="A1799" i="8"/>
  <c r="C1799" i="8" s="1"/>
  <c r="A1803" i="8"/>
  <c r="B1803" i="8" s="1"/>
  <c r="A1807" i="8"/>
  <c r="A1811" i="8"/>
  <c r="C1811" i="8" s="1"/>
  <c r="A1815" i="8"/>
  <c r="B1815" i="8" s="1"/>
  <c r="A1819" i="8"/>
  <c r="B1819" i="8" s="1"/>
  <c r="A1823" i="8"/>
  <c r="C1823" i="8" s="1"/>
  <c r="A1827" i="8"/>
  <c r="A1831" i="8"/>
  <c r="A1835" i="8"/>
  <c r="A1839" i="8"/>
  <c r="B1839" i="8" s="1"/>
  <c r="A1843" i="8"/>
  <c r="A1847" i="8"/>
  <c r="C1847" i="8" s="1"/>
  <c r="A1851" i="8"/>
  <c r="B1851" i="8" s="1"/>
  <c r="A1855" i="8"/>
  <c r="B1855" i="8" s="1"/>
  <c r="A1859" i="8"/>
  <c r="C1859" i="8" s="1"/>
  <c r="A1863" i="8"/>
  <c r="A1867" i="8"/>
  <c r="B1867" i="8" s="1"/>
  <c r="A1871" i="8"/>
  <c r="B1871" i="8" s="1"/>
  <c r="A1875" i="8"/>
  <c r="B1875" i="8" s="1"/>
  <c r="A1879" i="8"/>
  <c r="C1879" i="8" s="1"/>
  <c r="A1883" i="8"/>
  <c r="B1883" i="8" s="1"/>
  <c r="A1887" i="8"/>
  <c r="A1891" i="8"/>
  <c r="C1891" i="8" s="1"/>
  <c r="A1895" i="8"/>
  <c r="A1899" i="8"/>
  <c r="A1903" i="8"/>
  <c r="A1907" i="8"/>
  <c r="B1907" i="8" s="1"/>
  <c r="A1911" i="8"/>
  <c r="A1915" i="8"/>
  <c r="B1915" i="8" s="1"/>
  <c r="A1919" i="8"/>
  <c r="C1919" i="8" s="1"/>
  <c r="A1923" i="8"/>
  <c r="B1923" i="8" s="1"/>
  <c r="A1927" i="8"/>
  <c r="C1927" i="8" s="1"/>
  <c r="A1931" i="8"/>
  <c r="B1931" i="8" s="1"/>
  <c r="A1935" i="8"/>
  <c r="C1935" i="8" s="1"/>
  <c r="A1939" i="8"/>
  <c r="C1939" i="8" s="1"/>
  <c r="A1943" i="8"/>
  <c r="A1947" i="8"/>
  <c r="B1947" i="8" s="1"/>
  <c r="A1951" i="8"/>
  <c r="B1951" i="8" s="1"/>
  <c r="A1955" i="8"/>
  <c r="A1959" i="8"/>
  <c r="A1963" i="8"/>
  <c r="C1963" i="8" s="1"/>
  <c r="A1967" i="8"/>
  <c r="C1967" i="8" s="1"/>
  <c r="A1971" i="8"/>
  <c r="A1975" i="8"/>
  <c r="A1979" i="8"/>
  <c r="B1979" i="8" s="1"/>
  <c r="A1983" i="8"/>
  <c r="B1983" i="8" s="1"/>
  <c r="A1987" i="8"/>
  <c r="C1987" i="8" s="1"/>
  <c r="A1991" i="8"/>
  <c r="C1991" i="8" s="1"/>
  <c r="A1995" i="8"/>
  <c r="B1995" i="8" s="1"/>
  <c r="A1999" i="8"/>
  <c r="A3997" i="8"/>
  <c r="A3990" i="8"/>
  <c r="B3990" i="8" s="1"/>
  <c r="A3983" i="8"/>
  <c r="B3983" i="8" s="1"/>
  <c r="A3976" i="8"/>
  <c r="C3976" i="8" s="1"/>
  <c r="A3969" i="8"/>
  <c r="C3969" i="8" s="1"/>
  <c r="A3961" i="8"/>
  <c r="A3956" i="8"/>
  <c r="A3949" i="8"/>
  <c r="A3943" i="8"/>
  <c r="B3943" i="8" s="1"/>
  <c r="A3935" i="8"/>
  <c r="C3935" i="8" s="1"/>
  <c r="A3927" i="8"/>
  <c r="A3920" i="8"/>
  <c r="C3920" i="8" s="1"/>
  <c r="A3905" i="8"/>
  <c r="C3905" i="8" s="1"/>
  <c r="A3897" i="8"/>
  <c r="A3889" i="8"/>
  <c r="A3877" i="8"/>
  <c r="B3877" i="8" s="1"/>
  <c r="A3871" i="8"/>
  <c r="C3871" i="8" s="1"/>
  <c r="A3863" i="8"/>
  <c r="A3852" i="8"/>
  <c r="A3840" i="8"/>
  <c r="A3833" i="8"/>
  <c r="A3827" i="8"/>
  <c r="B3827" i="8" s="1"/>
  <c r="A3820" i="8"/>
  <c r="A3809" i="8"/>
  <c r="A3801" i="8"/>
  <c r="C3801" i="8" s="1"/>
  <c r="A3781" i="8"/>
  <c r="B3781" i="8" s="1"/>
  <c r="A3775" i="8"/>
  <c r="A3769" i="8"/>
  <c r="A3762" i="8"/>
  <c r="B3762" i="8" s="1"/>
  <c r="A3755" i="8"/>
  <c r="A3749" i="8"/>
  <c r="A3741" i="8"/>
  <c r="A3733" i="8"/>
  <c r="C3733" i="8" s="1"/>
  <c r="A3726" i="8"/>
  <c r="A3719" i="8"/>
  <c r="B3719" i="8" s="1"/>
  <c r="A3712" i="8"/>
  <c r="A3704" i="8"/>
  <c r="A3697" i="8"/>
  <c r="B3697" i="8" s="1"/>
  <c r="A3690" i="8"/>
  <c r="B3690" i="8" s="1"/>
  <c r="A3682" i="8"/>
  <c r="A3676" i="8"/>
  <c r="B3676" i="8" s="1"/>
  <c r="A3669" i="8"/>
  <c r="A3662" i="8"/>
  <c r="A3655" i="8"/>
  <c r="B3655" i="8" s="1"/>
  <c r="A3647" i="8"/>
  <c r="C3647" i="8" s="1"/>
  <c r="A3640" i="8"/>
  <c r="A3628" i="8"/>
  <c r="C3628" i="8" s="1"/>
  <c r="A3621" i="8"/>
  <c r="A3609" i="8"/>
  <c r="C3609" i="8" s="1"/>
  <c r="A3602" i="8"/>
  <c r="C3602" i="8" s="1"/>
  <c r="A3595" i="8"/>
  <c r="C3595" i="8" s="1"/>
  <c r="A3587" i="8"/>
  <c r="A3579" i="8"/>
  <c r="C3579" i="8" s="1"/>
  <c r="A3572" i="8"/>
  <c r="C3572" i="8" s="1"/>
  <c r="A3566" i="8"/>
  <c r="A3558" i="8"/>
  <c r="B3558" i="8" s="1"/>
  <c r="A3550" i="8"/>
  <c r="B3550" i="8" s="1"/>
  <c r="A3543" i="8"/>
  <c r="B3543" i="8" s="1"/>
  <c r="A3536" i="8"/>
  <c r="B3536" i="8" s="1"/>
  <c r="A3529" i="8"/>
  <c r="B3529" i="8" s="1"/>
  <c r="A3521" i="8"/>
  <c r="B3521" i="8" s="1"/>
  <c r="A3515" i="8"/>
  <c r="A3509" i="8"/>
  <c r="A3501" i="8"/>
  <c r="C3501" i="8" s="1"/>
  <c r="A3495" i="8"/>
  <c r="C3495" i="8" s="1"/>
  <c r="A3488" i="8"/>
  <c r="A3481" i="8"/>
  <c r="C3481" i="8" s="1"/>
  <c r="A3474" i="8"/>
  <c r="B3474" i="8" s="1"/>
  <c r="A3467" i="8"/>
  <c r="C3467" i="8" s="1"/>
  <c r="A3461" i="8"/>
  <c r="A3454" i="8"/>
  <c r="C3454" i="8" s="1"/>
  <c r="A3447" i="8"/>
  <c r="C3447" i="8" s="1"/>
  <c r="A3442" i="8"/>
  <c r="B3442" i="8" s="1"/>
  <c r="A3434" i="8"/>
  <c r="A3427" i="8"/>
  <c r="C3427" i="8" s="1"/>
  <c r="A3421" i="8"/>
  <c r="B3421" i="8" s="1"/>
  <c r="A3414" i="8"/>
  <c r="C3414" i="8" s="1"/>
  <c r="A3406" i="8"/>
  <c r="B3406" i="8" s="1"/>
  <c r="A3400" i="8"/>
  <c r="A3392" i="8"/>
  <c r="C3392" i="8" s="1"/>
  <c r="A3385" i="8"/>
  <c r="C3385" i="8" s="1"/>
  <c r="A3377" i="8"/>
  <c r="A3369" i="8"/>
  <c r="A3363" i="8"/>
  <c r="B3363" i="8" s="1"/>
  <c r="A3356" i="8"/>
  <c r="C3356" i="8" s="1"/>
  <c r="A3348" i="8"/>
  <c r="A3342" i="8"/>
  <c r="A3327" i="8"/>
  <c r="B3327" i="8" s="1"/>
  <c r="A3319" i="8"/>
  <c r="B3319" i="8" s="1"/>
  <c r="A3313" i="8"/>
  <c r="C3313" i="8" s="1"/>
  <c r="A3307" i="8"/>
  <c r="A3299" i="8"/>
  <c r="C3299" i="8" s="1"/>
  <c r="A3292" i="8"/>
  <c r="C3292" i="8" s="1"/>
  <c r="A3285" i="8"/>
  <c r="A3279" i="8"/>
  <c r="A3272" i="8"/>
  <c r="A3266" i="8"/>
  <c r="B3266" i="8" s="1"/>
  <c r="A3259" i="8"/>
  <c r="C3259" i="8" s="1"/>
  <c r="A3253" i="8"/>
  <c r="B3253" i="8" s="1"/>
  <c r="A3245" i="8"/>
  <c r="B3245" i="8" s="1"/>
  <c r="A3237" i="8"/>
  <c r="C3237" i="8" s="1"/>
  <c r="A3229" i="8"/>
  <c r="C3229" i="8" s="1"/>
  <c r="A3224" i="8"/>
  <c r="A3217" i="8"/>
  <c r="A3211" i="8"/>
  <c r="C3211" i="8" s="1"/>
  <c r="A3206" i="8"/>
  <c r="A3199" i="8"/>
  <c r="C3199" i="8" s="1"/>
  <c r="A3194" i="8"/>
  <c r="A3186" i="8"/>
  <c r="B3186" i="8" s="1"/>
  <c r="A3180" i="8"/>
  <c r="C3180" i="8" s="1"/>
  <c r="A3175" i="8"/>
  <c r="A3170" i="8"/>
  <c r="A3163" i="8"/>
  <c r="C3163" i="8" s="1"/>
  <c r="A3157" i="8"/>
  <c r="A3146" i="8"/>
  <c r="A3132" i="8"/>
  <c r="C3132" i="8" s="1"/>
  <c r="A3127" i="8"/>
  <c r="C3127" i="8" s="1"/>
  <c r="A3121" i="8"/>
  <c r="A3113" i="8"/>
  <c r="B3113" i="8" s="1"/>
  <c r="A3099" i="8"/>
  <c r="B3099" i="8" s="1"/>
  <c r="A3093" i="8"/>
  <c r="A3086" i="8"/>
  <c r="B3086" i="8" s="1"/>
  <c r="A3079" i="8"/>
  <c r="A3071" i="8"/>
  <c r="B3071" i="8" s="1"/>
  <c r="A3066" i="8"/>
  <c r="A3059" i="8"/>
  <c r="A3051" i="8"/>
  <c r="A3043" i="8"/>
  <c r="C3043" i="8" s="1"/>
  <c r="A3035" i="8"/>
  <c r="B3035" i="8" s="1"/>
  <c r="A3029" i="8"/>
  <c r="A3022" i="8"/>
  <c r="A3015" i="8"/>
  <c r="C3015" i="8" s="1"/>
  <c r="A3008" i="8"/>
  <c r="A2995" i="8"/>
  <c r="A2988" i="8"/>
  <c r="A2973" i="8"/>
  <c r="A2967" i="8"/>
  <c r="B2967" i="8" s="1"/>
  <c r="A2960" i="8"/>
  <c r="C2960" i="8" s="1"/>
  <c r="A2953" i="8"/>
  <c r="A2946" i="8"/>
  <c r="B2946" i="8" s="1"/>
  <c r="A2939" i="8"/>
  <c r="A2925" i="8"/>
  <c r="A2918" i="8"/>
  <c r="C2918" i="8" s="1"/>
  <c r="A2911" i="8"/>
  <c r="A2905" i="8"/>
  <c r="A2898" i="8"/>
  <c r="A2891" i="8"/>
  <c r="A2884" i="8"/>
  <c r="B2884" i="8" s="1"/>
  <c r="A2870" i="8"/>
  <c r="C2870" i="8" s="1"/>
  <c r="A2863" i="8"/>
  <c r="B2863" i="8" s="1"/>
  <c r="A2856" i="8"/>
  <c r="A2849" i="8"/>
  <c r="C2849" i="8" s="1"/>
  <c r="A2842" i="8"/>
  <c r="A2836" i="8"/>
  <c r="B2836" i="8" s="1"/>
  <c r="A2821" i="8"/>
  <c r="A2813" i="8"/>
  <c r="B2813" i="8" s="1"/>
  <c r="A2805" i="8"/>
  <c r="B2805" i="8" s="1"/>
  <c r="A2797" i="8"/>
  <c r="A2789" i="8"/>
  <c r="A2781" i="8"/>
  <c r="B2781" i="8" s="1"/>
  <c r="A2773" i="8"/>
  <c r="B2773" i="8" s="1"/>
  <c r="A2765" i="8"/>
  <c r="A2757" i="8"/>
  <c r="A2749" i="8"/>
  <c r="A2741" i="8"/>
  <c r="A2733" i="8"/>
  <c r="B2733" i="8" s="1"/>
  <c r="A2725" i="8"/>
  <c r="A2717" i="8"/>
  <c r="A2709" i="8"/>
  <c r="B2709" i="8" s="1"/>
  <c r="A2701" i="8"/>
  <c r="A2693" i="8"/>
  <c r="A2685" i="8"/>
  <c r="B2685" i="8" s="1"/>
  <c r="A2677" i="8"/>
  <c r="B2677" i="8" s="1"/>
  <c r="A2669" i="8"/>
  <c r="A2661" i="8"/>
  <c r="A2653" i="8"/>
  <c r="A2645" i="8"/>
  <c r="C2645" i="8" s="1"/>
  <c r="A2637" i="8"/>
  <c r="B2637" i="8" s="1"/>
  <c r="A2630" i="8"/>
  <c r="A2624" i="8"/>
  <c r="B2624" i="8" s="1"/>
  <c r="A2618" i="8"/>
  <c r="B2618" i="8" s="1"/>
  <c r="A2601" i="8"/>
  <c r="A2594" i="8"/>
  <c r="A2588" i="8"/>
  <c r="B2588" i="8" s="1"/>
  <c r="A2574" i="8"/>
  <c r="C2574" i="8" s="1"/>
  <c r="A2556" i="8"/>
  <c r="B2556" i="8" s="1"/>
  <c r="A2548" i="8"/>
  <c r="A2534" i="8"/>
  <c r="B2534" i="8" s="1"/>
  <c r="A2527" i="8"/>
  <c r="B2527" i="8" s="1"/>
  <c r="A2513" i="8"/>
  <c r="C2513" i="8" s="1"/>
  <c r="A2505" i="8"/>
  <c r="B2505" i="8" s="1"/>
  <c r="A2497" i="8"/>
  <c r="B2497" i="8" s="1"/>
  <c r="A2492" i="8"/>
  <c r="C2492" i="8" s="1"/>
  <c r="A2484" i="8"/>
  <c r="B2484" i="8" s="1"/>
  <c r="A2477" i="8"/>
  <c r="B2477" i="8" s="1"/>
  <c r="A2471" i="8"/>
  <c r="A2464" i="8"/>
  <c r="A2458" i="8"/>
  <c r="C2458" i="8" s="1"/>
  <c r="A2445" i="8"/>
  <c r="A2438" i="8"/>
  <c r="C2438" i="8" s="1"/>
  <c r="A2431" i="8"/>
  <c r="A2424" i="8"/>
  <c r="B2424" i="8" s="1"/>
  <c r="A2417" i="8"/>
  <c r="B2417" i="8" s="1"/>
  <c r="A2410" i="8"/>
  <c r="B2410" i="8" s="1"/>
  <c r="A2394" i="8"/>
  <c r="C2394" i="8" s="1"/>
  <c r="A2388" i="8"/>
  <c r="A2381" i="8"/>
  <c r="B2381" i="8" s="1"/>
  <c r="A2376" i="8"/>
  <c r="A2371" i="8"/>
  <c r="C2371" i="8" s="1"/>
  <c r="A2365" i="8"/>
  <c r="C2365" i="8" s="1"/>
  <c r="A2358" i="8"/>
  <c r="A2347" i="8"/>
  <c r="B2347" i="8" s="1"/>
  <c r="A2340" i="8"/>
  <c r="B2340" i="8" s="1"/>
  <c r="A2335" i="8"/>
  <c r="A2329" i="8"/>
  <c r="B2329" i="8" s="1"/>
  <c r="A2318" i="8"/>
  <c r="C2318" i="8" s="1"/>
  <c r="A2312" i="8"/>
  <c r="C2312" i="8" s="1"/>
  <c r="A2306" i="8"/>
  <c r="C2306" i="8" s="1"/>
  <c r="A2301" i="8"/>
  <c r="B2301" i="8" s="1"/>
  <c r="A2294" i="8"/>
  <c r="B2294" i="8" s="1"/>
  <c r="A2283" i="8"/>
  <c r="B2283" i="8" s="1"/>
  <c r="A2276" i="8"/>
  <c r="A2271" i="8"/>
  <c r="A2264" i="8"/>
  <c r="A2250" i="8"/>
  <c r="C2250" i="8" s="1"/>
  <c r="A2243" i="8"/>
  <c r="B2243" i="8" s="1"/>
  <c r="A2237" i="8"/>
  <c r="C2237" i="8" s="1"/>
  <c r="A2229" i="8"/>
  <c r="A2223" i="8"/>
  <c r="A2216" i="8"/>
  <c r="A2202" i="8"/>
  <c r="A2195" i="8"/>
  <c r="C2195" i="8" s="1"/>
  <c r="A2189" i="8"/>
  <c r="B2189" i="8" s="1"/>
  <c r="A2181" i="8"/>
  <c r="A2175" i="8"/>
  <c r="C2175" i="8" s="1"/>
  <c r="A2167" i="8"/>
  <c r="B2167" i="8" s="1"/>
  <c r="A2153" i="8"/>
  <c r="B2153" i="8" s="1"/>
  <c r="A2146" i="8"/>
  <c r="C2146" i="8" s="1"/>
  <c r="A2140" i="8"/>
  <c r="C2140" i="8" s="1"/>
  <c r="A2133" i="8"/>
  <c r="A2127" i="8"/>
  <c r="C2127" i="8" s="1"/>
  <c r="A2120" i="8"/>
  <c r="A2106" i="8"/>
  <c r="A2098" i="8"/>
  <c r="B2098" i="8" s="1"/>
  <c r="A2092" i="8"/>
  <c r="B2092" i="8" s="1"/>
  <c r="A2085" i="8"/>
  <c r="B2085" i="8" s="1"/>
  <c r="A2079" i="8"/>
  <c r="A2072" i="8"/>
  <c r="A2058" i="8"/>
  <c r="A2050" i="8"/>
  <c r="A2044" i="8"/>
  <c r="A2036" i="8"/>
  <c r="B2036" i="8" s="1"/>
  <c r="A2030" i="8"/>
  <c r="B2030" i="8" s="1"/>
  <c r="A2023" i="8"/>
  <c r="A2009" i="8"/>
  <c r="A2002" i="8"/>
  <c r="C2002" i="8" s="1"/>
  <c r="A4" i="8"/>
  <c r="B4" i="8" s="1"/>
  <c r="A12" i="8"/>
  <c r="C12" i="8" s="1"/>
  <c r="A20" i="8"/>
  <c r="B20" i="8" s="1"/>
  <c r="A28" i="8"/>
  <c r="C28" i="8" s="1"/>
  <c r="A36" i="8"/>
  <c r="C36" i="8" s="1"/>
  <c r="A44" i="8"/>
  <c r="B44" i="8" s="1"/>
  <c r="A52" i="8"/>
  <c r="B52" i="8" s="1"/>
  <c r="A60" i="8"/>
  <c r="C60" i="8" s="1"/>
  <c r="A68" i="8"/>
  <c r="A76" i="8"/>
  <c r="A84" i="8"/>
  <c r="B84" i="8" s="1"/>
  <c r="A92" i="8"/>
  <c r="B92" i="8" s="1"/>
  <c r="A100" i="8"/>
  <c r="C100" i="8" s="1"/>
  <c r="A108" i="8"/>
  <c r="C108" i="8" s="1"/>
  <c r="A116" i="8"/>
  <c r="B116" i="8" s="1"/>
  <c r="A124" i="8"/>
  <c r="A132" i="8"/>
  <c r="C132" i="8" s="1"/>
  <c r="A140" i="8"/>
  <c r="A148" i="8"/>
  <c r="A156" i="8"/>
  <c r="C156" i="8" s="1"/>
  <c r="A164" i="8"/>
  <c r="A172" i="8"/>
  <c r="A180" i="8"/>
  <c r="A188" i="8"/>
  <c r="C188" i="8" s="1"/>
  <c r="A196" i="8"/>
  <c r="A204" i="8"/>
  <c r="B204" i="8" s="1"/>
  <c r="A212" i="8"/>
  <c r="A220" i="8"/>
  <c r="B220" i="8" s="1"/>
  <c r="A228" i="8"/>
  <c r="C228" i="8" s="1"/>
  <c r="A236" i="8"/>
  <c r="A244" i="8"/>
  <c r="B244" i="8" s="1"/>
  <c r="A252" i="8"/>
  <c r="A260" i="8"/>
  <c r="B260" i="8" s="1"/>
  <c r="A268" i="8"/>
  <c r="C268" i="8" s="1"/>
  <c r="A276" i="8"/>
  <c r="A284" i="8"/>
  <c r="B284" i="8" s="1"/>
  <c r="A292" i="8"/>
  <c r="C292" i="8" s="1"/>
  <c r="A300" i="8"/>
  <c r="A308" i="8"/>
  <c r="A316" i="8"/>
  <c r="A324" i="8"/>
  <c r="C324" i="8" s="1"/>
  <c r="A332" i="8"/>
  <c r="A340" i="8"/>
  <c r="A348" i="8"/>
  <c r="A356" i="8"/>
  <c r="B356" i="8" s="1"/>
  <c r="A364" i="8"/>
  <c r="A372" i="8"/>
  <c r="A380" i="8"/>
  <c r="C380" i="8" s="1"/>
  <c r="A388" i="8"/>
  <c r="B388" i="8" s="1"/>
  <c r="A396" i="8"/>
  <c r="A404" i="8"/>
  <c r="A412" i="8"/>
  <c r="A420" i="8"/>
  <c r="B420" i="8" s="1"/>
  <c r="A428" i="8"/>
  <c r="A436" i="8"/>
  <c r="A444" i="8"/>
  <c r="C444" i="8" s="1"/>
  <c r="A452" i="8"/>
  <c r="C452" i="8" s="1"/>
  <c r="A460" i="8"/>
  <c r="C460" i="8" s="1"/>
  <c r="A468" i="8"/>
  <c r="B468" i="8" s="1"/>
  <c r="A476" i="8"/>
  <c r="B476" i="8" s="1"/>
  <c r="A484" i="8"/>
  <c r="C484" i="8" s="1"/>
  <c r="A492" i="8"/>
  <c r="C492" i="8" s="1"/>
  <c r="A500" i="8"/>
  <c r="C500" i="8" s="1"/>
  <c r="A508" i="8"/>
  <c r="C508" i="8" s="1"/>
  <c r="A516" i="8"/>
  <c r="C516" i="8" s="1"/>
  <c r="A524" i="8"/>
  <c r="C524" i="8" s="1"/>
  <c r="A532" i="8"/>
  <c r="B532" i="8" s="1"/>
  <c r="A540" i="8"/>
  <c r="B540" i="8" s="1"/>
  <c r="A548" i="8"/>
  <c r="A556" i="8"/>
  <c r="C556" i="8" s="1"/>
  <c r="A564" i="8"/>
  <c r="C564" i="8" s="1"/>
  <c r="A572" i="8"/>
  <c r="B572" i="8" s="1"/>
  <c r="A580" i="8"/>
  <c r="C580" i="8" s="1"/>
  <c r="A588" i="8"/>
  <c r="B588" i="8" s="1"/>
  <c r="A596" i="8"/>
  <c r="B596" i="8" s="1"/>
  <c r="A604" i="8"/>
  <c r="A612" i="8"/>
  <c r="B612" i="8" s="1"/>
  <c r="A620" i="8"/>
  <c r="B620" i="8" s="1"/>
  <c r="A628" i="8"/>
  <c r="C628" i="8" s="1"/>
  <c r="A636" i="8"/>
  <c r="C636" i="8" s="1"/>
  <c r="A644" i="8"/>
  <c r="B644" i="8" s="1"/>
  <c r="A652" i="8"/>
  <c r="B652" i="8" s="1"/>
  <c r="A660" i="8"/>
  <c r="C660" i="8" s="1"/>
  <c r="A668" i="8"/>
  <c r="C668" i="8" s="1"/>
  <c r="A676" i="8"/>
  <c r="A684" i="8"/>
  <c r="A692" i="8"/>
  <c r="C692" i="8" s="1"/>
  <c r="A700" i="8"/>
  <c r="B700" i="8" s="1"/>
  <c r="A708" i="8"/>
  <c r="B708" i="8" s="1"/>
  <c r="A716" i="8"/>
  <c r="A724" i="8"/>
  <c r="C724" i="8" s="1"/>
  <c r="A732" i="8"/>
  <c r="C732" i="8" s="1"/>
  <c r="A740" i="8"/>
  <c r="B740" i="8" s="1"/>
  <c r="A748" i="8"/>
  <c r="B748" i="8" s="1"/>
  <c r="A756" i="8"/>
  <c r="B756" i="8" s="1"/>
  <c r="A764" i="8"/>
  <c r="A772" i="8"/>
  <c r="C772" i="8" s="1"/>
  <c r="A780" i="8"/>
  <c r="A788" i="8"/>
  <c r="B788" i="8" s="1"/>
  <c r="A796" i="8"/>
  <c r="A804" i="8"/>
  <c r="B804" i="8" s="1"/>
  <c r="A812" i="8"/>
  <c r="C812" i="8" s="1"/>
  <c r="A820" i="8"/>
  <c r="B820" i="8" s="1"/>
  <c r="A828" i="8"/>
  <c r="A836" i="8"/>
  <c r="B836" i="8" s="1"/>
  <c r="A844" i="8"/>
  <c r="A852" i="8"/>
  <c r="C852" i="8" s="1"/>
  <c r="A860" i="8"/>
  <c r="C860" i="8" s="1"/>
  <c r="A868" i="8"/>
  <c r="C868" i="8" s="1"/>
  <c r="A876" i="8"/>
  <c r="A884" i="8"/>
  <c r="B884" i="8" s="1"/>
  <c r="A892" i="8"/>
  <c r="C892" i="8" s="1"/>
  <c r="A900" i="8"/>
  <c r="C900" i="8" s="1"/>
  <c r="A908" i="8"/>
  <c r="A916" i="8"/>
  <c r="B916" i="8" s="1"/>
  <c r="A924" i="8"/>
  <c r="C924" i="8" s="1"/>
  <c r="A932" i="8"/>
  <c r="B932" i="8" s="1"/>
  <c r="A940" i="8"/>
  <c r="B940" i="8" s="1"/>
  <c r="A948" i="8"/>
  <c r="C948" i="8" s="1"/>
  <c r="A956" i="8"/>
  <c r="B956" i="8" s="1"/>
  <c r="A964" i="8"/>
  <c r="B964" i="8" s="1"/>
  <c r="A972" i="8"/>
  <c r="A980" i="8"/>
  <c r="B980" i="8" s="1"/>
  <c r="A988" i="8"/>
  <c r="C988" i="8" s="1"/>
  <c r="A996" i="8"/>
  <c r="B996" i="8" s="1"/>
  <c r="A1004" i="8"/>
  <c r="A1012" i="8"/>
  <c r="B1012" i="8" s="1"/>
  <c r="A1020" i="8"/>
  <c r="C1020" i="8" s="1"/>
  <c r="A1028" i="8"/>
  <c r="B1028" i="8" s="1"/>
  <c r="A1036" i="8"/>
  <c r="B1036" i="8" s="1"/>
  <c r="A1044" i="8"/>
  <c r="C1044" i="8" s="1"/>
  <c r="A1052" i="8"/>
  <c r="C1052" i="8" s="1"/>
  <c r="A1060" i="8"/>
  <c r="B1060" i="8" s="1"/>
  <c r="A1068" i="8"/>
  <c r="A1076" i="8"/>
  <c r="B1076" i="8" s="1"/>
  <c r="A1084" i="8"/>
  <c r="A1092" i="8"/>
  <c r="C1092" i="8" s="1"/>
  <c r="A1100" i="8"/>
  <c r="A1108" i="8"/>
  <c r="B1108" i="8" s="1"/>
  <c r="A1116" i="8"/>
  <c r="C1116" i="8" s="1"/>
  <c r="A1124" i="8"/>
  <c r="B1124" i="8" s="1"/>
  <c r="A1132" i="8"/>
  <c r="A1140" i="8"/>
  <c r="B1140" i="8" s="1"/>
  <c r="A1148" i="8"/>
  <c r="B1148" i="8" s="1"/>
  <c r="A1156" i="8"/>
  <c r="C1156" i="8" s="1"/>
  <c r="A1164" i="8"/>
  <c r="A1172" i="8"/>
  <c r="B1172" i="8" s="1"/>
  <c r="A1180" i="8"/>
  <c r="C1180" i="8" s="1"/>
  <c r="A1188" i="8"/>
  <c r="B1188" i="8" s="1"/>
  <c r="A1196" i="8"/>
  <c r="A1204" i="8"/>
  <c r="A1212" i="8"/>
  <c r="B1212" i="8" s="1"/>
  <c r="A1220" i="8"/>
  <c r="B1220" i="8" s="1"/>
  <c r="A1228" i="8"/>
  <c r="A1236" i="8"/>
  <c r="A1244" i="8"/>
  <c r="B1244" i="8" s="1"/>
  <c r="A1252" i="8"/>
  <c r="C1252" i="8" s="1"/>
  <c r="A1260" i="8"/>
  <c r="A1268" i="8"/>
  <c r="B1268" i="8" s="1"/>
  <c r="A1276" i="8"/>
  <c r="C1276" i="8" s="1"/>
  <c r="A1284" i="8"/>
  <c r="A1292" i="8"/>
  <c r="A1300" i="8"/>
  <c r="B1300" i="8" s="1"/>
  <c r="A1308" i="8"/>
  <c r="B1308" i="8" s="1"/>
  <c r="A1316" i="8"/>
  <c r="C1316" i="8" s="1"/>
  <c r="A1324" i="8"/>
  <c r="A1332" i="8"/>
  <c r="B1332" i="8" s="1"/>
  <c r="A1340" i="8"/>
  <c r="B1340" i="8" s="1"/>
  <c r="A1348" i="8"/>
  <c r="B1348" i="8" s="1"/>
  <c r="A1356" i="8"/>
  <c r="A1364" i="8"/>
  <c r="B1364" i="8" s="1"/>
  <c r="A1372" i="8"/>
  <c r="B1372" i="8" s="1"/>
  <c r="A1380" i="8"/>
  <c r="C1380" i="8" s="1"/>
  <c r="A1388" i="8"/>
  <c r="A1396" i="8"/>
  <c r="B1396" i="8" s="1"/>
  <c r="A1404" i="8"/>
  <c r="A1412" i="8"/>
  <c r="B1412" i="8" s="1"/>
  <c r="A1420" i="8"/>
  <c r="A1428" i="8"/>
  <c r="B1428" i="8" s="1"/>
  <c r="A1436" i="8"/>
  <c r="B1436" i="8" s="1"/>
  <c r="A1444" i="8"/>
  <c r="C1444" i="8" s="1"/>
  <c r="A1452" i="8"/>
  <c r="A1460" i="8"/>
  <c r="A1468" i="8"/>
  <c r="C1468" i="8" s="1"/>
  <c r="A1476" i="8"/>
  <c r="B1476" i="8" s="1"/>
  <c r="A1484" i="8"/>
  <c r="A1492" i="8"/>
  <c r="C1492" i="8" s="1"/>
  <c r="A1500" i="8"/>
  <c r="C1500" i="8" s="1"/>
  <c r="A1508" i="8"/>
  <c r="B1508" i="8" s="1"/>
  <c r="A1516" i="8"/>
  <c r="A1524" i="8"/>
  <c r="B1524" i="8" s="1"/>
  <c r="A1532" i="8"/>
  <c r="A1540" i="8"/>
  <c r="B1540" i="8" s="1"/>
  <c r="A1548" i="8"/>
  <c r="C1548" i="8" s="1"/>
  <c r="A1556" i="8"/>
  <c r="B1556" i="8" s="1"/>
  <c r="A1564" i="8"/>
  <c r="C1564" i="8" s="1"/>
  <c r="A1572" i="8"/>
  <c r="C1572" i="8" s="1"/>
  <c r="A1580" i="8"/>
  <c r="A1588" i="8"/>
  <c r="C1588" i="8" s="1"/>
  <c r="A1596" i="8"/>
  <c r="B1596" i="8" s="1"/>
  <c r="A1604" i="8"/>
  <c r="C1604" i="8" s="1"/>
  <c r="A1612" i="8"/>
  <c r="A1620" i="8"/>
  <c r="B1620" i="8" s="1"/>
  <c r="A1628" i="8"/>
  <c r="A1636" i="8"/>
  <c r="B1636" i="8" s="1"/>
  <c r="A1644" i="8"/>
  <c r="A1652" i="8"/>
  <c r="C1652" i="8" s="1"/>
  <c r="A1660" i="8"/>
  <c r="C1660" i="8" s="1"/>
  <c r="A1668" i="8"/>
  <c r="C1668" i="8" s="1"/>
  <c r="A1676" i="8"/>
  <c r="A1684" i="8"/>
  <c r="B1684" i="8" s="1"/>
  <c r="A1692" i="8"/>
  <c r="A1700" i="8"/>
  <c r="C1700" i="8" s="1"/>
  <c r="A1708" i="8"/>
  <c r="A1716" i="8"/>
  <c r="C1716" i="8" s="1"/>
  <c r="A1724" i="8"/>
  <c r="A1732" i="8"/>
  <c r="C1732" i="8" s="1"/>
  <c r="A1740" i="8"/>
  <c r="C1740" i="8" s="1"/>
  <c r="A1748" i="8"/>
  <c r="C1748" i="8" s="1"/>
  <c r="A1756" i="8"/>
  <c r="B1756" i="8" s="1"/>
  <c r="A1764" i="8"/>
  <c r="B1764" i="8" s="1"/>
  <c r="A1772" i="8"/>
  <c r="A1780" i="8"/>
  <c r="B1780" i="8" s="1"/>
  <c r="A1788" i="8"/>
  <c r="B1788" i="8" s="1"/>
  <c r="A1796" i="8"/>
  <c r="C1796" i="8" s="1"/>
  <c r="A1804" i="8"/>
  <c r="A1812" i="8"/>
  <c r="A1820" i="8"/>
  <c r="B1820" i="8" s="1"/>
  <c r="A1828" i="8"/>
  <c r="B1828" i="8" s="1"/>
  <c r="A1836" i="8"/>
  <c r="A1844" i="8"/>
  <c r="A1852" i="8"/>
  <c r="A1860" i="8"/>
  <c r="B1860" i="8" s="1"/>
  <c r="A1868" i="8"/>
  <c r="B1868" i="8" s="1"/>
  <c r="A1876" i="8"/>
  <c r="B1876" i="8" s="1"/>
  <c r="A1884" i="8"/>
  <c r="B1884" i="8" s="1"/>
  <c r="A1892" i="8"/>
  <c r="C1892" i="8" s="1"/>
  <c r="A1900" i="8"/>
  <c r="A1908" i="8"/>
  <c r="B1908" i="8" s="1"/>
  <c r="A1916" i="8"/>
  <c r="A1924" i="8"/>
  <c r="B1924" i="8" s="1"/>
  <c r="A1932" i="8"/>
  <c r="A1940" i="8"/>
  <c r="A1948" i="8"/>
  <c r="B1948" i="8" s="1"/>
  <c r="A1956" i="8"/>
  <c r="B1956" i="8" s="1"/>
  <c r="A1964" i="8"/>
  <c r="A1972" i="8"/>
  <c r="B1972" i="8" s="1"/>
  <c r="A1980" i="8"/>
  <c r="B1980" i="8" s="1"/>
  <c r="A1988" i="8"/>
  <c r="C1988" i="8" s="1"/>
  <c r="A1996" i="8"/>
  <c r="A3995" i="8"/>
  <c r="B3995" i="8" s="1"/>
  <c r="A3988" i="8"/>
  <c r="C3988" i="8" s="1"/>
  <c r="A3981" i="8"/>
  <c r="C3981" i="8" s="1"/>
  <c r="A3974" i="8"/>
  <c r="C3974" i="8" s="1"/>
  <c r="A3967" i="8"/>
  <c r="A3960" i="8"/>
  <c r="C3960" i="8" s="1"/>
  <c r="A3954" i="8"/>
  <c r="C3954" i="8" s="1"/>
  <c r="A3947" i="8"/>
  <c r="B3947" i="8" s="1"/>
  <c r="A3941" i="8"/>
  <c r="A3933" i="8"/>
  <c r="B3933" i="8" s="1"/>
  <c r="A3926" i="8"/>
  <c r="A3918" i="8"/>
  <c r="C3918" i="8" s="1"/>
  <c r="A3911" i="8"/>
  <c r="A3903" i="8"/>
  <c r="A3895" i="8"/>
  <c r="A3887" i="8"/>
  <c r="C3887" i="8" s="1"/>
  <c r="A3882" i="8"/>
  <c r="A3869" i="8"/>
  <c r="B3869" i="8" s="1"/>
  <c r="A3862" i="8"/>
  <c r="B3862" i="8" s="1"/>
  <c r="A3857" i="8"/>
  <c r="A3851" i="8"/>
  <c r="A3844" i="8"/>
  <c r="C3844" i="8" s="1"/>
  <c r="A3838" i="8"/>
  <c r="B3838" i="8" s="1"/>
  <c r="A3831" i="8"/>
  <c r="A3826" i="8"/>
  <c r="A3818" i="8"/>
  <c r="C3818" i="8" s="1"/>
  <c r="A3812" i="8"/>
  <c r="B3812" i="8" s="1"/>
  <c r="A3807" i="8"/>
  <c r="A3799" i="8"/>
  <c r="A3793" i="8"/>
  <c r="C3793" i="8" s="1"/>
  <c r="A3786" i="8"/>
  <c r="C3786" i="8" s="1"/>
  <c r="A3774" i="8"/>
  <c r="B3774" i="8" s="1"/>
  <c r="A3767" i="8"/>
  <c r="A3760" i="8"/>
  <c r="B3760" i="8" s="1"/>
  <c r="A3747" i="8"/>
  <c r="B3747" i="8" s="1"/>
  <c r="A3739" i="8"/>
  <c r="A3731" i="8"/>
  <c r="B3731" i="8" s="1"/>
  <c r="A3724" i="8"/>
  <c r="B3724" i="8" s="1"/>
  <c r="A3718" i="8"/>
  <c r="B3718" i="8" s="1"/>
  <c r="A3710" i="8"/>
  <c r="C3710" i="8" s="1"/>
  <c r="A3702" i="8"/>
  <c r="A3695" i="8"/>
  <c r="C3695" i="8" s="1"/>
  <c r="A3688" i="8"/>
  <c r="B3688" i="8" s="1"/>
  <c r="A3680" i="8"/>
  <c r="A3667" i="8"/>
  <c r="C3667" i="8" s="1"/>
  <c r="A3660" i="8"/>
  <c r="A3653" i="8"/>
  <c r="A3638" i="8"/>
  <c r="A3626" i="8"/>
  <c r="A3619" i="8"/>
  <c r="A3613" i="8"/>
  <c r="A3607" i="8"/>
  <c r="A3601" i="8"/>
  <c r="B3601" i="8" s="1"/>
  <c r="A3593" i="8"/>
  <c r="B3593" i="8" s="1"/>
  <c r="A3585" i="8"/>
  <c r="C3585" i="8" s="1"/>
  <c r="A3577" i="8"/>
  <c r="C3577" i="8" s="1"/>
  <c r="A3570" i="8"/>
  <c r="A3564" i="8"/>
  <c r="C3564" i="8" s="1"/>
  <c r="A3556" i="8"/>
  <c r="B3556" i="8" s="1"/>
  <c r="A3548" i="8"/>
  <c r="A3542" i="8"/>
  <c r="A3534" i="8"/>
  <c r="C3534" i="8" s="1"/>
  <c r="A3527" i="8"/>
  <c r="A3519" i="8"/>
  <c r="A3514" i="8"/>
  <c r="A3507" i="8"/>
  <c r="A3499" i="8"/>
  <c r="A3493" i="8"/>
  <c r="C3493" i="8" s="1"/>
  <c r="A3486" i="8"/>
  <c r="A3479" i="8"/>
  <c r="B3479" i="8" s="1"/>
  <c r="A3472" i="8"/>
  <c r="C3472" i="8" s="1"/>
  <c r="A3466" i="8"/>
  <c r="A3452" i="8"/>
  <c r="A3446" i="8"/>
  <c r="B3446" i="8" s="1"/>
  <c r="A3440" i="8"/>
  <c r="C3440" i="8" s="1"/>
  <c r="A3432" i="8"/>
  <c r="A3426" i="8"/>
  <c r="A3419" i="8"/>
  <c r="B3419" i="8" s="1"/>
  <c r="A3412" i="8"/>
  <c r="A3404" i="8"/>
  <c r="A3398" i="8"/>
  <c r="A3383" i="8"/>
  <c r="A3375" i="8"/>
  <c r="A3368" i="8"/>
  <c r="C3368" i="8" s="1"/>
  <c r="A3362" i="8"/>
  <c r="C3362" i="8" s="1"/>
  <c r="A3354" i="8"/>
  <c r="A3340" i="8"/>
  <c r="C3340" i="8" s="1"/>
  <c r="A3333" i="8"/>
  <c r="B3333" i="8" s="1"/>
  <c r="A3325" i="8"/>
  <c r="A3311" i="8"/>
  <c r="B3311" i="8" s="1"/>
  <c r="A3305" i="8"/>
  <c r="B3305" i="8" s="1"/>
  <c r="A3298" i="8"/>
  <c r="B3298" i="8" s="1"/>
  <c r="A3290" i="8"/>
  <c r="A3251" i="8"/>
  <c r="B3251" i="8" s="1"/>
  <c r="A3243" i="8"/>
  <c r="B3243" i="8" s="1"/>
  <c r="A3235" i="8"/>
  <c r="A3228" i="8"/>
  <c r="C3228" i="8" s="1"/>
  <c r="A3222" i="8"/>
  <c r="C3222" i="8" s="1"/>
  <c r="A3215" i="8"/>
  <c r="C3215" i="8" s="1"/>
  <c r="A3204" i="8"/>
  <c r="C3204" i="8" s="1"/>
  <c r="A3197" i="8"/>
  <c r="A3192" i="8"/>
  <c r="C3192" i="8" s="1"/>
  <c r="A3184" i="8"/>
  <c r="C3184" i="8" s="1"/>
  <c r="A3168" i="8"/>
  <c r="C3168" i="8" s="1"/>
  <c r="A3156" i="8"/>
  <c r="A3149" i="8"/>
  <c r="B3149" i="8" s="1"/>
  <c r="A3144" i="8"/>
  <c r="C3144" i="8" s="1"/>
  <c r="A3137" i="8"/>
  <c r="A3119" i="8"/>
  <c r="B3119" i="8" s="1"/>
  <c r="A3111" i="8"/>
  <c r="C3111" i="8" s="1"/>
  <c r="A3105" i="8"/>
  <c r="B3105" i="8" s="1"/>
  <c r="A3091" i="8"/>
  <c r="A3084" i="8"/>
  <c r="C3084" i="8" s="1"/>
  <c r="A3077" i="8"/>
  <c r="B3077" i="8" s="1"/>
  <c r="A3057" i="8"/>
  <c r="A3049" i="8"/>
  <c r="B3049" i="8" s="1"/>
  <c r="A3041" i="8"/>
  <c r="A3028" i="8"/>
  <c r="B3028" i="8" s="1"/>
  <c r="A3013" i="8"/>
  <c r="A3006" i="8"/>
  <c r="C3006" i="8" s="1"/>
  <c r="A3000" i="8"/>
  <c r="B3000" i="8" s="1"/>
  <c r="A2993" i="8"/>
  <c r="C2993" i="8" s="1"/>
  <c r="A2986" i="8"/>
  <c r="C2986" i="8" s="1"/>
  <c r="A2979" i="8"/>
  <c r="A2972" i="8"/>
  <c r="A2965" i="8"/>
  <c r="B2965" i="8" s="1"/>
  <c r="A2958" i="8"/>
  <c r="C2958" i="8" s="1"/>
  <c r="A2951" i="8"/>
  <c r="A2944" i="8"/>
  <c r="B2944" i="8" s="1"/>
  <c r="A2931" i="8"/>
  <c r="A2924" i="8"/>
  <c r="B2924" i="8" s="1"/>
  <c r="A2909" i="8"/>
  <c r="A2903" i="8"/>
  <c r="A2896" i="8"/>
  <c r="C2896" i="8" s="1"/>
  <c r="A2889" i="8"/>
  <c r="C2889" i="8" s="1"/>
  <c r="A2882" i="8"/>
  <c r="A2875" i="8"/>
  <c r="B2875" i="8" s="1"/>
  <c r="A2861" i="8"/>
  <c r="C2861" i="8" s="1"/>
  <c r="A2854" i="8"/>
  <c r="C2854" i="8" s="1"/>
  <c r="A2847" i="8"/>
  <c r="A2841" i="8"/>
  <c r="A2834" i="8"/>
  <c r="A2827" i="8"/>
  <c r="A2819" i="8"/>
  <c r="A2811" i="8"/>
  <c r="A2803" i="8"/>
  <c r="C2803" i="8" s="1"/>
  <c r="A2795" i="8"/>
  <c r="C2795" i="8" s="1"/>
  <c r="A2787" i="8"/>
  <c r="A2779" i="8"/>
  <c r="A2771" i="8"/>
  <c r="A2763" i="8"/>
  <c r="A2755" i="8"/>
  <c r="A2747" i="8"/>
  <c r="A2739" i="8"/>
  <c r="B2739" i="8" s="1"/>
  <c r="A2731" i="8"/>
  <c r="A2723" i="8"/>
  <c r="A2715" i="8"/>
  <c r="A2707" i="8"/>
  <c r="A2699" i="8"/>
  <c r="C2699" i="8" s="1"/>
  <c r="A2691" i="8"/>
  <c r="A2683" i="8"/>
  <c r="C2683" i="8" s="1"/>
  <c r="A2675" i="8"/>
  <c r="A2667" i="8"/>
  <c r="A2659" i="8"/>
  <c r="B2659" i="8" s="1"/>
  <c r="A2651" i="8"/>
  <c r="A2643" i="8"/>
  <c r="A2623" i="8"/>
  <c r="B2623" i="8" s="1"/>
  <c r="A2617" i="8"/>
  <c r="C2617" i="8" s="1"/>
  <c r="A2612" i="8"/>
  <c r="A2606" i="8"/>
  <c r="C2606" i="8" s="1"/>
  <c r="A2599" i="8"/>
  <c r="B2599" i="8" s="1"/>
  <c r="A2592" i="8"/>
  <c r="B2592" i="8" s="1"/>
  <c r="A2586" i="8"/>
  <c r="A2579" i="8"/>
  <c r="B2579" i="8" s="1"/>
  <c r="A2567" i="8"/>
  <c r="B2567" i="8" s="1"/>
  <c r="A2561" i="8"/>
  <c r="A2554" i="8"/>
  <c r="A2546" i="8"/>
  <c r="B2546" i="8" s="1"/>
  <c r="A2540" i="8"/>
  <c r="B2540" i="8" s="1"/>
  <c r="A2532" i="8"/>
  <c r="A2525" i="8"/>
  <c r="A2519" i="8"/>
  <c r="B2519" i="8" s="1"/>
  <c r="A2511" i="8"/>
  <c r="B2511" i="8" s="1"/>
  <c r="A2503" i="8"/>
  <c r="A2496" i="8"/>
  <c r="C2496" i="8" s="1"/>
  <c r="A2490" i="8"/>
  <c r="A2482" i="8"/>
  <c r="C2482" i="8" s="1"/>
  <c r="A2462" i="8"/>
  <c r="C2462" i="8" s="1"/>
  <c r="A2456" i="8"/>
  <c r="B2456" i="8" s="1"/>
  <c r="A2451" i="8"/>
  <c r="B2451" i="8" s="1"/>
  <c r="A2443" i="8"/>
  <c r="B2443" i="8" s="1"/>
  <c r="A2436" i="8"/>
  <c r="A2429" i="8"/>
  <c r="B2429" i="8" s="1"/>
  <c r="A2422" i="8"/>
  <c r="A2415" i="8"/>
  <c r="B2415" i="8" s="1"/>
  <c r="A2403" i="8"/>
  <c r="A2398" i="8"/>
  <c r="B2398" i="8" s="1"/>
  <c r="A2386" i="8"/>
  <c r="B2386" i="8" s="1"/>
  <c r="A2379" i="8"/>
  <c r="B2379" i="8" s="1"/>
  <c r="A2369" i="8"/>
  <c r="A2363" i="8"/>
  <c r="A2352" i="8"/>
  <c r="A2345" i="8"/>
  <c r="C2345" i="8" s="1"/>
  <c r="A2333" i="8"/>
  <c r="A2327" i="8"/>
  <c r="A2321" i="8"/>
  <c r="A2310" i="8"/>
  <c r="A2293" i="8"/>
  <c r="C2293" i="8" s="1"/>
  <c r="A2288" i="8"/>
  <c r="A2281" i="8"/>
  <c r="C2281" i="8" s="1"/>
  <c r="A2269" i="8"/>
  <c r="B2269" i="8" s="1"/>
  <c r="A2262" i="8"/>
  <c r="A2256" i="8"/>
  <c r="A2241" i="8"/>
  <c r="A2235" i="8"/>
  <c r="A2227" i="8"/>
  <c r="A2221" i="8"/>
  <c r="A2214" i="8"/>
  <c r="A2208" i="8"/>
  <c r="A2193" i="8"/>
  <c r="A2187" i="8"/>
  <c r="C2187" i="8" s="1"/>
  <c r="A2179" i="8"/>
  <c r="B2179" i="8" s="1"/>
  <c r="A2173" i="8"/>
  <c r="B2173" i="8" s="1"/>
  <c r="A2165" i="8"/>
  <c r="A2159" i="8"/>
  <c r="A2152" i="8"/>
  <c r="A2138" i="8"/>
  <c r="C2138" i="8" s="1"/>
  <c r="A2131" i="8"/>
  <c r="A2125" i="8"/>
  <c r="A2118" i="8"/>
  <c r="C2118" i="8" s="1"/>
  <c r="A2112" i="8"/>
  <c r="A2104" i="8"/>
  <c r="B2104" i="8" s="1"/>
  <c r="A2090" i="8"/>
  <c r="B2090" i="8" s="1"/>
  <c r="A2083" i="8"/>
  <c r="B2083" i="8" s="1"/>
  <c r="A2077" i="8"/>
  <c r="A2070" i="8"/>
  <c r="B2070" i="8" s="1"/>
  <c r="A2064" i="8"/>
  <c r="A2056" i="8"/>
  <c r="B2056" i="8" s="1"/>
  <c r="A2042" i="8"/>
  <c r="C2042" i="8" s="1"/>
  <c r="A2034" i="8"/>
  <c r="A2028" i="8"/>
  <c r="A2021" i="8"/>
  <c r="C2021" i="8" s="1"/>
  <c r="A2015" i="8"/>
  <c r="C2015" i="8" s="1"/>
  <c r="A2008" i="8"/>
  <c r="A6" i="8"/>
  <c r="A14" i="8"/>
  <c r="C14" i="8" s="1"/>
  <c r="A22" i="8"/>
  <c r="B22" i="8" s="1"/>
  <c r="A30" i="8"/>
  <c r="A38" i="8"/>
  <c r="A46" i="8"/>
  <c r="A54" i="8"/>
  <c r="C54" i="8" s="1"/>
  <c r="A62" i="8"/>
  <c r="A70" i="8"/>
  <c r="A78" i="8"/>
  <c r="C78" i="8" s="1"/>
  <c r="A86" i="8"/>
  <c r="C86" i="8" s="1"/>
  <c r="A94" i="8"/>
  <c r="A102" i="8"/>
  <c r="A110" i="8"/>
  <c r="C110" i="8" s="1"/>
  <c r="A118" i="8"/>
  <c r="C118" i="8" s="1"/>
  <c r="A126" i="8"/>
  <c r="A134" i="8"/>
  <c r="A142" i="8"/>
  <c r="C142" i="8" s="1"/>
  <c r="A150" i="8"/>
  <c r="A158" i="8"/>
  <c r="C158" i="8" s="1"/>
  <c r="A166" i="8"/>
  <c r="A174" i="8"/>
  <c r="C174" i="8" s="1"/>
  <c r="A182" i="8"/>
  <c r="C182" i="8" s="1"/>
  <c r="A190" i="8"/>
  <c r="A198" i="8"/>
  <c r="A206" i="8"/>
  <c r="B206" i="8" s="1"/>
  <c r="A214" i="8"/>
  <c r="C214" i="8" s="1"/>
  <c r="A222" i="8"/>
  <c r="A230" i="8"/>
  <c r="C230" i="8" s="1"/>
  <c r="A238" i="8"/>
  <c r="C238" i="8" s="1"/>
  <c r="A246" i="8"/>
  <c r="C246" i="8" s="1"/>
  <c r="A254" i="8"/>
  <c r="A262" i="8"/>
  <c r="A270" i="8"/>
  <c r="A278" i="8"/>
  <c r="B278" i="8" s="1"/>
  <c r="A286" i="8"/>
  <c r="A294" i="8"/>
  <c r="A302" i="8"/>
  <c r="A310" i="8"/>
  <c r="C310" i="8" s="1"/>
  <c r="A318" i="8"/>
  <c r="A326" i="8"/>
  <c r="A334" i="8"/>
  <c r="B334" i="8" s="1"/>
  <c r="A342" i="8"/>
  <c r="B342" i="8" s="1"/>
  <c r="A350" i="8"/>
  <c r="A358" i="8"/>
  <c r="A366" i="8"/>
  <c r="C366" i="8" s="1"/>
  <c r="A374" i="8"/>
  <c r="C374" i="8" s="1"/>
  <c r="A382" i="8"/>
  <c r="A390" i="8"/>
  <c r="C390" i="8" s="1"/>
  <c r="A398" i="8"/>
  <c r="C398" i="8" s="1"/>
  <c r="A406" i="8"/>
  <c r="C406" i="8" s="1"/>
  <c r="A414" i="8"/>
  <c r="C414" i="8" s="1"/>
  <c r="A422" i="8"/>
  <c r="A430" i="8"/>
  <c r="C430" i="8" s="1"/>
  <c r="A438" i="8"/>
  <c r="C438" i="8" s="1"/>
  <c r="A446" i="8"/>
  <c r="A454" i="8"/>
  <c r="A462" i="8"/>
  <c r="B462" i="8" s="1"/>
  <c r="A470" i="8"/>
  <c r="B470" i="8" s="1"/>
  <c r="A478" i="8"/>
  <c r="C478" i="8" s="1"/>
  <c r="A486" i="8"/>
  <c r="A494" i="8"/>
  <c r="C494" i="8" s="1"/>
  <c r="A502" i="8"/>
  <c r="B502" i="8" s="1"/>
  <c r="A510" i="8"/>
  <c r="A518" i="8"/>
  <c r="B518" i="8" s="1"/>
  <c r="A526" i="8"/>
  <c r="B526" i="8" s="1"/>
  <c r="A3994" i="8"/>
  <c r="B3994" i="8" s="1"/>
  <c r="A3979" i="8"/>
  <c r="A3972" i="8"/>
  <c r="A3965" i="8"/>
  <c r="B3965" i="8" s="1"/>
  <c r="A3952" i="8"/>
  <c r="C3952" i="8" s="1"/>
  <c r="A3946" i="8"/>
  <c r="C3946" i="8" s="1"/>
  <c r="A3939" i="8"/>
  <c r="C3939" i="8" s="1"/>
  <c r="A3931" i="8"/>
  <c r="C3931" i="8" s="1"/>
  <c r="A3924" i="8"/>
  <c r="C3924" i="8" s="1"/>
  <c r="A3916" i="8"/>
  <c r="A3909" i="8"/>
  <c r="A3901" i="8"/>
  <c r="B3901" i="8" s="1"/>
  <c r="A3893" i="8"/>
  <c r="C3893" i="8" s="1"/>
  <c r="A3880" i="8"/>
  <c r="A3875" i="8"/>
  <c r="A3867" i="8"/>
  <c r="A3861" i="8"/>
  <c r="A3855" i="8"/>
  <c r="A3849" i="8"/>
  <c r="A3836" i="8"/>
  <c r="B3836" i="8" s="1"/>
  <c r="A3830" i="8"/>
  <c r="A3824" i="8"/>
  <c r="A3816" i="8"/>
  <c r="A3805" i="8"/>
  <c r="B3805" i="8" s="1"/>
  <c r="A3798" i="8"/>
  <c r="B3798" i="8" s="1"/>
  <c r="A3791" i="8"/>
  <c r="A3784" i="8"/>
  <c r="B3784" i="8" s="1"/>
  <c r="A3779" i="8"/>
  <c r="A3772" i="8"/>
  <c r="B3772" i="8" s="1"/>
  <c r="A3766" i="8"/>
  <c r="B3766" i="8" s="1"/>
  <c r="A3758" i="8"/>
  <c r="A3752" i="8"/>
  <c r="B3752" i="8" s="1"/>
  <c r="A3745" i="8"/>
  <c r="B3745" i="8" s="1"/>
  <c r="A3737" i="8"/>
  <c r="C3737" i="8" s="1"/>
  <c r="A3722" i="8"/>
  <c r="B3722" i="8" s="1"/>
  <c r="A3716" i="8"/>
  <c r="B3716" i="8" s="1"/>
  <c r="A3708" i="8"/>
  <c r="C3708" i="8" s="1"/>
  <c r="A3700" i="8"/>
  <c r="A3686" i="8"/>
  <c r="A3678" i="8"/>
  <c r="A3673" i="8"/>
  <c r="C3673" i="8" s="1"/>
  <c r="A3658" i="8"/>
  <c r="A3651" i="8"/>
  <c r="C3651" i="8" s="1"/>
  <c r="A3644" i="8"/>
  <c r="B3644" i="8" s="1"/>
  <c r="A3632" i="8"/>
  <c r="B3632" i="8" s="1"/>
  <c r="A3625" i="8"/>
  <c r="A3617" i="8"/>
  <c r="B3617" i="8" s="1"/>
  <c r="A3611" i="8"/>
  <c r="A3606" i="8"/>
  <c r="B3606" i="8" s="1"/>
  <c r="A3599" i="8"/>
  <c r="B3599" i="8" s="1"/>
  <c r="A3591" i="8"/>
  <c r="A3583" i="8"/>
  <c r="B3583" i="8" s="1"/>
  <c r="A3575" i="8"/>
  <c r="C3575" i="8" s="1"/>
  <c r="A3562" i="8"/>
  <c r="A3554" i="8"/>
  <c r="B3554" i="8" s="1"/>
  <c r="A3546" i="8"/>
  <c r="B3546" i="8" s="1"/>
  <c r="A3540" i="8"/>
  <c r="C3540" i="8" s="1"/>
  <c r="A3532" i="8"/>
  <c r="A3525" i="8"/>
  <c r="A3513" i="8"/>
  <c r="C3513" i="8" s="1"/>
  <c r="A3505" i="8"/>
  <c r="C3505" i="8" s="1"/>
  <c r="A3485" i="8"/>
  <c r="B3485" i="8" s="1"/>
  <c r="A3478" i="8"/>
  <c r="A3458" i="8"/>
  <c r="A3451" i="8"/>
  <c r="A3445" i="8"/>
  <c r="B3445" i="8" s="1"/>
  <c r="A3438" i="8"/>
  <c r="C3438" i="8" s="1"/>
  <c r="A3430" i="8"/>
  <c r="A3418" i="8"/>
  <c r="A3410" i="8"/>
  <c r="A3396" i="8"/>
  <c r="B3396" i="8" s="1"/>
  <c r="A3389" i="8"/>
  <c r="B3389" i="8" s="1"/>
  <c r="A3381" i="8"/>
  <c r="A3373" i="8"/>
  <c r="A3360" i="8"/>
  <c r="C3360" i="8" s="1"/>
  <c r="A3352" i="8"/>
  <c r="C3352" i="8" s="1"/>
  <c r="A3346" i="8"/>
  <c r="A3338" i="8"/>
  <c r="A3331" i="8"/>
  <c r="B3331" i="8" s="1"/>
  <c r="A3323" i="8"/>
  <c r="B3323" i="8" s="1"/>
  <c r="A3316" i="8"/>
  <c r="C3316" i="8" s="1"/>
  <c r="A3310" i="8"/>
  <c r="A3303" i="8"/>
  <c r="C3303" i="8" s="1"/>
  <c r="A3296" i="8"/>
  <c r="C3296" i="8" s="1"/>
  <c r="A3288" i="8"/>
  <c r="B3288" i="8" s="1"/>
  <c r="A3276" i="8"/>
  <c r="A3269" i="8"/>
  <c r="C3269" i="8" s="1"/>
  <c r="A3263" i="8"/>
  <c r="A3257" i="8"/>
  <c r="C3257" i="8" s="1"/>
  <c r="A3249" i="8"/>
  <c r="A3241" i="8"/>
  <c r="B3241" i="8" s="1"/>
  <c r="A3233" i="8"/>
  <c r="B3233" i="8" s="1"/>
  <c r="A3214" i="8"/>
  <c r="A3209" i="8"/>
  <c r="A3196" i="8"/>
  <c r="A3190" i="8"/>
  <c r="B3190" i="8" s="1"/>
  <c r="A3178" i="8"/>
  <c r="A3173" i="8"/>
  <c r="A3166" i="8"/>
  <c r="A3161" i="8"/>
  <c r="C3161" i="8" s="1"/>
  <c r="A3154" i="8"/>
  <c r="B3154" i="8" s="1"/>
  <c r="A3148" i="8"/>
  <c r="C3148" i="8" s="1"/>
  <c r="A3142" i="8"/>
  <c r="A3135" i="8"/>
  <c r="C3135" i="8" s="1"/>
  <c r="A3130" i="8"/>
  <c r="A3125" i="8"/>
  <c r="A3117" i="8"/>
  <c r="C3117" i="8" s="1"/>
  <c r="A3103" i="8"/>
  <c r="A3097" i="8"/>
  <c r="A3089" i="8"/>
  <c r="A3082" i="8"/>
  <c r="A3075" i="8"/>
  <c r="C3075" i="8" s="1"/>
  <c r="A3068" i="8"/>
  <c r="A3063" i="8"/>
  <c r="A3055" i="8"/>
  <c r="B3055" i="8" s="1"/>
  <c r="A3047" i="8"/>
  <c r="B3047" i="8" s="1"/>
  <c r="A3039" i="8"/>
  <c r="C3039" i="8" s="1"/>
  <c r="A3033" i="8"/>
  <c r="A3026" i="8"/>
  <c r="A3019" i="8"/>
  <c r="B3019" i="8" s="1"/>
  <c r="A3012" i="8"/>
  <c r="B3012" i="8" s="1"/>
  <c r="A2998" i="8"/>
  <c r="C2998" i="8" s="1"/>
  <c r="A2991" i="8"/>
  <c r="A2984" i="8"/>
  <c r="B2984" i="8" s="1"/>
  <c r="A2977" i="8"/>
  <c r="C2977" i="8" s="1"/>
  <c r="A2970" i="8"/>
  <c r="A2964" i="8"/>
  <c r="A2949" i="8"/>
  <c r="B2949" i="8" s="1"/>
  <c r="A2942" i="8"/>
  <c r="C2942" i="8" s="1"/>
  <c r="A2936" i="8"/>
  <c r="A2929" i="8"/>
  <c r="C2929" i="8" s="1"/>
  <c r="A2922" i="8"/>
  <c r="B2922" i="8" s="1"/>
  <c r="A2915" i="8"/>
  <c r="B2915" i="8" s="1"/>
  <c r="A2908" i="8"/>
  <c r="B2908" i="8" s="1"/>
  <c r="A2901" i="8"/>
  <c r="A2894" i="8"/>
  <c r="C2894" i="8" s="1"/>
  <c r="A2887" i="8"/>
  <c r="C2887" i="8" s="1"/>
  <c r="A2880" i="8"/>
  <c r="A2867" i="8"/>
  <c r="A2860" i="8"/>
  <c r="B2860" i="8" s="1"/>
  <c r="A2845" i="8"/>
  <c r="B2845" i="8" s="1"/>
  <c r="A2839" i="8"/>
  <c r="A2832" i="8"/>
  <c r="C2832" i="8" s="1"/>
  <c r="A2825" i="8"/>
  <c r="C2825" i="8" s="1"/>
  <c r="A2817" i="8"/>
  <c r="A2809" i="8"/>
  <c r="A2801" i="8"/>
  <c r="A2793" i="8"/>
  <c r="B2793" i="8" s="1"/>
  <c r="A2785" i="8"/>
  <c r="A2777" i="8"/>
  <c r="A2769" i="8"/>
  <c r="A2761" i="8"/>
  <c r="A2753" i="8"/>
  <c r="B2753" i="8" s="1"/>
  <c r="A2745" i="8"/>
  <c r="A2737" i="8"/>
  <c r="A2729" i="8"/>
  <c r="C2729" i="8" s="1"/>
  <c r="A2721" i="8"/>
  <c r="A2713" i="8"/>
  <c r="A2705" i="8"/>
  <c r="A2697" i="8"/>
  <c r="A2689" i="8"/>
  <c r="B2689" i="8" s="1"/>
  <c r="A2681" i="8"/>
  <c r="A2673" i="8"/>
  <c r="A2665" i="8"/>
  <c r="B2665" i="8" s="1"/>
  <c r="A2657" i="8"/>
  <c r="A2649" i="8"/>
  <c r="C2649" i="8" s="1"/>
  <c r="A2641" i="8"/>
  <c r="C2641" i="8" s="1"/>
  <c r="A2634" i="8"/>
  <c r="C2634" i="8" s="1"/>
  <c r="A2627" i="8"/>
  <c r="C2627" i="8" s="1"/>
  <c r="A2621" i="8"/>
  <c r="A2615" i="8"/>
  <c r="A2597" i="8"/>
  <c r="C2597" i="8" s="1"/>
  <c r="A2591" i="8"/>
  <c r="A2584" i="8"/>
  <c r="B2584" i="8" s="1"/>
  <c r="A2577" i="8"/>
  <c r="C2577" i="8" s="1"/>
  <c r="A2572" i="8"/>
  <c r="A2566" i="8"/>
  <c r="C2566" i="8" s="1"/>
  <c r="A2560" i="8"/>
  <c r="B2560" i="8" s="1"/>
  <c r="A2552" i="8"/>
  <c r="A2545" i="8"/>
  <c r="C2545" i="8" s="1"/>
  <c r="A2538" i="8"/>
  <c r="C2538" i="8" s="1"/>
  <c r="A2530" i="8"/>
  <c r="A2517" i="8"/>
  <c r="A2509" i="8"/>
  <c r="B2509" i="8" s="1"/>
  <c r="A2501" i="8"/>
  <c r="C2501" i="8" s="1"/>
  <c r="A2494" i="8"/>
  <c r="A2488" i="8"/>
  <c r="A2475" i="8"/>
  <c r="B2475" i="8" s="1"/>
  <c r="A2468" i="8"/>
  <c r="C2468" i="8" s="1"/>
  <c r="A2461" i="8"/>
  <c r="C2461" i="8" s="1"/>
  <c r="A2449" i="8"/>
  <c r="A2441" i="8"/>
  <c r="B2441" i="8" s="1"/>
  <c r="A2434" i="8"/>
  <c r="A2427" i="8"/>
  <c r="A2421" i="8"/>
  <c r="A2413" i="8"/>
  <c r="B2413" i="8" s="1"/>
  <c r="A2402" i="8"/>
  <c r="A2385" i="8"/>
  <c r="C2385" i="8" s="1"/>
  <c r="A2378" i="8"/>
  <c r="C2378" i="8" s="1"/>
  <c r="A2373" i="8"/>
  <c r="C2373" i="8" s="1"/>
  <c r="A2368" i="8"/>
  <c r="C2368" i="8" s="1"/>
  <c r="A2361" i="8"/>
  <c r="A2355" i="8"/>
  <c r="C2355" i="8" s="1"/>
  <c r="A2350" i="8"/>
  <c r="C2350" i="8" s="1"/>
  <c r="A2343" i="8"/>
  <c r="B2343" i="8" s="1"/>
  <c r="A2337" i="8"/>
  <c r="A2332" i="8"/>
  <c r="A2309" i="8"/>
  <c r="C2309" i="8" s="1"/>
  <c r="A2304" i="8"/>
  <c r="A2298" i="8"/>
  <c r="A2291" i="8"/>
  <c r="A2286" i="8"/>
  <c r="C2286" i="8" s="1"/>
  <c r="A2279" i="8"/>
  <c r="B2279" i="8" s="1"/>
  <c r="A2273" i="8"/>
  <c r="A2267" i="8"/>
  <c r="A2260" i="8"/>
  <c r="A2254" i="8"/>
  <c r="A2247" i="8"/>
  <c r="A2233" i="8"/>
  <c r="A2225" i="8"/>
  <c r="C2225" i="8" s="1"/>
  <c r="A2219" i="8"/>
  <c r="A2212" i="8"/>
  <c r="A2206" i="8"/>
  <c r="A2199" i="8"/>
  <c r="C2199" i="8" s="1"/>
  <c r="A2185" i="8"/>
  <c r="A2177" i="8"/>
  <c r="A2171" i="8"/>
  <c r="A2163" i="8"/>
  <c r="A2157" i="8"/>
  <c r="A2150" i="8"/>
  <c r="A2144" i="8"/>
  <c r="A2129" i="8"/>
  <c r="C2129" i="8" s="1"/>
  <c r="A2123" i="8"/>
  <c r="A2116" i="8"/>
  <c r="A2110" i="8"/>
  <c r="B2110" i="8" s="1"/>
  <c r="A2102" i="8"/>
  <c r="B2102" i="8" s="1"/>
  <c r="A2096" i="8"/>
  <c r="A2081" i="8"/>
  <c r="A2075" i="8"/>
  <c r="A2068" i="8"/>
  <c r="C2068" i="8" s="1"/>
  <c r="A2062" i="8"/>
  <c r="C2062" i="8" s="1"/>
  <c r="A2054" i="8"/>
  <c r="A2048" i="8"/>
  <c r="A2040" i="8"/>
  <c r="A2026" i="8"/>
  <c r="A2019" i="8"/>
  <c r="A2013" i="8"/>
  <c r="A2006" i="8"/>
  <c r="A8" i="8"/>
  <c r="B8" i="8" s="1"/>
  <c r="A16" i="8"/>
  <c r="B16" i="8" s="1"/>
  <c r="A24" i="8"/>
  <c r="B24" i="8" s="1"/>
  <c r="A32" i="8"/>
  <c r="A40" i="8"/>
  <c r="B40" i="8" s="1"/>
  <c r="A48" i="8"/>
  <c r="A56" i="8"/>
  <c r="B56" i="8" s="1"/>
  <c r="A64" i="8"/>
  <c r="A72" i="8"/>
  <c r="C72" i="8" s="1"/>
  <c r="A80" i="8"/>
  <c r="A88" i="8"/>
  <c r="B88" i="8" s="1"/>
  <c r="A96" i="8"/>
  <c r="B96" i="8" s="1"/>
  <c r="A104" i="8"/>
  <c r="C104" i="8" s="1"/>
  <c r="A112" i="8"/>
  <c r="A120" i="8"/>
  <c r="B120" i="8" s="1"/>
  <c r="A128" i="8"/>
  <c r="C128" i="8" s="1"/>
  <c r="A136" i="8"/>
  <c r="A144" i="8"/>
  <c r="A152" i="8"/>
  <c r="B152" i="8" s="1"/>
  <c r="A160" i="8"/>
  <c r="C160" i="8" s="1"/>
  <c r="A168" i="8"/>
  <c r="B168" i="8" s="1"/>
  <c r="A176" i="8"/>
  <c r="A184" i="8"/>
  <c r="B184" i="8" s="1"/>
  <c r="A192" i="8"/>
  <c r="B192" i="8" s="1"/>
  <c r="A200" i="8"/>
  <c r="A208" i="8"/>
  <c r="A216" i="8"/>
  <c r="B216" i="8" s="1"/>
  <c r="A224" i="8"/>
  <c r="C224" i="8" s="1"/>
  <c r="A232" i="8"/>
  <c r="C232" i="8" s="1"/>
  <c r="A240" i="8"/>
  <c r="A248" i="8"/>
  <c r="B248" i="8" s="1"/>
  <c r="A256" i="8"/>
  <c r="A264" i="8"/>
  <c r="C264" i="8" s="1"/>
  <c r="A272" i="8"/>
  <c r="A280" i="8"/>
  <c r="B280" i="8" s="1"/>
  <c r="A288" i="8"/>
  <c r="C288" i="8" s="1"/>
  <c r="A296" i="8"/>
  <c r="C296" i="8" s="1"/>
  <c r="A304" i="8"/>
  <c r="A312" i="8"/>
  <c r="B312" i="8" s="1"/>
  <c r="A320" i="8"/>
  <c r="A328" i="8"/>
  <c r="C328" i="8" s="1"/>
  <c r="A336" i="8"/>
  <c r="A344" i="8"/>
  <c r="B344" i="8" s="1"/>
  <c r="A352" i="8"/>
  <c r="C352" i="8" s="1"/>
  <c r="A360" i="8"/>
  <c r="C360" i="8" s="1"/>
  <c r="A368" i="8"/>
  <c r="A376" i="8"/>
  <c r="B376" i="8" s="1"/>
  <c r="A384" i="8"/>
  <c r="C384" i="8" s="1"/>
  <c r="A392" i="8"/>
  <c r="C392" i="8" s="1"/>
  <c r="A400" i="8"/>
  <c r="C400" i="8" s="1"/>
  <c r="A408" i="8"/>
  <c r="B408" i="8" s="1"/>
  <c r="A416" i="8"/>
  <c r="A424" i="8"/>
  <c r="C424" i="8" s="1"/>
  <c r="A432" i="8"/>
  <c r="A440" i="8"/>
  <c r="B440" i="8" s="1"/>
  <c r="A448" i="8"/>
  <c r="C448" i="8" s="1"/>
  <c r="A456" i="8"/>
  <c r="C456" i="8" s="1"/>
  <c r="A464" i="8"/>
  <c r="A472" i="8"/>
  <c r="B472" i="8" s="1"/>
  <c r="A480" i="8"/>
  <c r="B480" i="8" s="1"/>
  <c r="A488" i="8"/>
  <c r="C488" i="8" s="1"/>
  <c r="A496" i="8"/>
  <c r="A504" i="8"/>
  <c r="A512" i="8"/>
  <c r="C512" i="8" s="1"/>
  <c r="A520" i="8"/>
  <c r="A528" i="8"/>
  <c r="A536" i="8"/>
  <c r="B536" i="8" s="1"/>
  <c r="A544" i="8"/>
  <c r="C544" i="8" s="1"/>
  <c r="A552" i="8"/>
  <c r="A560" i="8"/>
  <c r="A568" i="8"/>
  <c r="B568" i="8" s="1"/>
  <c r="A576" i="8"/>
  <c r="C576" i="8" s="1"/>
  <c r="A584" i="8"/>
  <c r="A592" i="8"/>
  <c r="A600" i="8"/>
  <c r="B600" i="8" s="1"/>
  <c r="A608" i="8"/>
  <c r="C608" i="8" s="1"/>
  <c r="A616" i="8"/>
  <c r="A624" i="8"/>
  <c r="C624" i="8" s="1"/>
  <c r="A632" i="8"/>
  <c r="A640" i="8"/>
  <c r="C640" i="8" s="1"/>
  <c r="A648" i="8"/>
  <c r="B648" i="8" s="1"/>
  <c r="A656" i="8"/>
  <c r="A664" i="8"/>
  <c r="A672" i="8"/>
  <c r="B672" i="8" s="1"/>
  <c r="A680" i="8"/>
  <c r="B680" i="8" s="1"/>
  <c r="A688" i="8"/>
  <c r="C688" i="8" s="1"/>
  <c r="A696" i="8"/>
  <c r="A704" i="8"/>
  <c r="B704" i="8" s="1"/>
  <c r="A712" i="8"/>
  <c r="C712" i="8" s="1"/>
  <c r="A720" i="8"/>
  <c r="A728" i="8"/>
  <c r="B728" i="8" s="1"/>
  <c r="A736" i="8"/>
  <c r="C736" i="8" s="1"/>
  <c r="A744" i="8"/>
  <c r="A752" i="8"/>
  <c r="A760" i="8"/>
  <c r="B760" i="8" s="1"/>
  <c r="A768" i="8"/>
  <c r="A776" i="8"/>
  <c r="C776" i="8" s="1"/>
  <c r="A784" i="8"/>
  <c r="B784" i="8" s="1"/>
  <c r="A792" i="8"/>
  <c r="B792" i="8" s="1"/>
  <c r="A800" i="8"/>
  <c r="C800" i="8" s="1"/>
  <c r="A808" i="8"/>
  <c r="A816" i="8"/>
  <c r="A824" i="8"/>
  <c r="A832" i="8"/>
  <c r="B832" i="8" s="1"/>
  <c r="A840" i="8"/>
  <c r="B840" i="8" s="1"/>
  <c r="A848" i="8"/>
  <c r="A856" i="8"/>
  <c r="B856" i="8" s="1"/>
  <c r="A864" i="8"/>
  <c r="C864" i="8" s="1"/>
  <c r="A872" i="8"/>
  <c r="A880" i="8"/>
  <c r="A888" i="8"/>
  <c r="A896" i="8"/>
  <c r="C896" i="8" s="1"/>
  <c r="A904" i="8"/>
  <c r="C904" i="8" s="1"/>
  <c r="A912" i="8"/>
  <c r="A920" i="8"/>
  <c r="B920" i="8" s="1"/>
  <c r="A928" i="8"/>
  <c r="C928" i="8" s="1"/>
  <c r="A936" i="8"/>
  <c r="B936" i="8" s="1"/>
  <c r="A944" i="8"/>
  <c r="A952" i="8"/>
  <c r="A960" i="8"/>
  <c r="C960" i="8" s="1"/>
  <c r="A968" i="8"/>
  <c r="C968" i="8" s="1"/>
  <c r="A976" i="8"/>
  <c r="A984" i="8"/>
  <c r="B984" i="8" s="1"/>
  <c r="A992" i="8"/>
  <c r="C992" i="8" s="1"/>
  <c r="A1000" i="8"/>
  <c r="A1008" i="8"/>
  <c r="A1016" i="8"/>
  <c r="A1024" i="8"/>
  <c r="C1024" i="8" s="1"/>
  <c r="A1032" i="8"/>
  <c r="C1032" i="8" s="1"/>
  <c r="A1040" i="8"/>
  <c r="A1048" i="8"/>
  <c r="B1048" i="8" s="1"/>
  <c r="A1056" i="8"/>
  <c r="C1056" i="8" s="1"/>
  <c r="A1064" i="8"/>
  <c r="A1072" i="8"/>
  <c r="A1080" i="8"/>
  <c r="A1088" i="8"/>
  <c r="A1096" i="8"/>
  <c r="C1096" i="8" s="1"/>
  <c r="A1104" i="8"/>
  <c r="A1112" i="8"/>
  <c r="B1112" i="8" s="1"/>
  <c r="A1120" i="8"/>
  <c r="C1120" i="8" s="1"/>
  <c r="A1128" i="8"/>
  <c r="B1128" i="8" s="1"/>
  <c r="A1136" i="8"/>
  <c r="A1144" i="8"/>
  <c r="B1144" i="8" s="1"/>
  <c r="A1152" i="8"/>
  <c r="C1152" i="8" s="1"/>
  <c r="A1160" i="8"/>
  <c r="C1160" i="8" s="1"/>
  <c r="A1168" i="8"/>
  <c r="A1176" i="8"/>
  <c r="B1176" i="8" s="1"/>
  <c r="A1184" i="8"/>
  <c r="B1184" i="8" s="1"/>
  <c r="A1192" i="8"/>
  <c r="C1192" i="8" s="1"/>
  <c r="A1200" i="8"/>
  <c r="A1208" i="8"/>
  <c r="B1208" i="8" s="1"/>
  <c r="A1216" i="8"/>
  <c r="C1216" i="8" s="1"/>
  <c r="A1224" i="8"/>
  <c r="C1224" i="8" s="1"/>
  <c r="A1232" i="8"/>
  <c r="C1232" i="8" s="1"/>
  <c r="A1240" i="8"/>
  <c r="B1240" i="8" s="1"/>
  <c r="A1248" i="8"/>
  <c r="C1248" i="8" s="1"/>
  <c r="A1256" i="8"/>
  <c r="C1256" i="8" s="1"/>
  <c r="A1264" i="8"/>
  <c r="A1272" i="8"/>
  <c r="A1280" i="8"/>
  <c r="C1280" i="8" s="1"/>
  <c r="A1288" i="8"/>
  <c r="B1288" i="8" s="1"/>
  <c r="A1296" i="8"/>
  <c r="A1304" i="8"/>
  <c r="B1304" i="8" s="1"/>
  <c r="A1312" i="8"/>
  <c r="B1312" i="8" s="1"/>
  <c r="A1320" i="8"/>
  <c r="C1320" i="8" s="1"/>
  <c r="A1328" i="8"/>
  <c r="A1336" i="8"/>
  <c r="B1336" i="8" s="1"/>
  <c r="A1344" i="8"/>
  <c r="C1344" i="8" s="1"/>
  <c r="A1352" i="8"/>
  <c r="B1352" i="8" s="1"/>
  <c r="A1360" i="8"/>
  <c r="A1368" i="8"/>
  <c r="A1376" i="8"/>
  <c r="C1376" i="8" s="1"/>
  <c r="A1384" i="8"/>
  <c r="C1384" i="8" s="1"/>
  <c r="A1392" i="8"/>
  <c r="A1400" i="8"/>
  <c r="A1408" i="8"/>
  <c r="C1408" i="8" s="1"/>
  <c r="A1416" i="8"/>
  <c r="A1424" i="8"/>
  <c r="C1424" i="8" s="1"/>
  <c r="A1432" i="8"/>
  <c r="B1432" i="8" s="1"/>
  <c r="A1440" i="8"/>
  <c r="C1440" i="8" s="1"/>
  <c r="A1448" i="8"/>
  <c r="C1448" i="8" s="1"/>
  <c r="A1456" i="8"/>
  <c r="A1464" i="8"/>
  <c r="B1464" i="8" s="1"/>
  <c r="A1472" i="8"/>
  <c r="C1472" i="8" s="1"/>
  <c r="A1480" i="8"/>
  <c r="B1480" i="8" s="1"/>
  <c r="A1488" i="8"/>
  <c r="C1488" i="8" s="1"/>
  <c r="A1496" i="8"/>
  <c r="A1504" i="8"/>
  <c r="C1504" i="8" s="1"/>
  <c r="A1512" i="8"/>
  <c r="C1512" i="8" s="1"/>
  <c r="A1520" i="8"/>
  <c r="A1528" i="8"/>
  <c r="A1536" i="8"/>
  <c r="B1536" i="8" s="1"/>
  <c r="A1544" i="8"/>
  <c r="C1544" i="8" s="1"/>
  <c r="A1552" i="8"/>
  <c r="A1560" i="8"/>
  <c r="B1560" i="8" s="1"/>
  <c r="A1568" i="8"/>
  <c r="C1568" i="8" s="1"/>
  <c r="A1576" i="8"/>
  <c r="C1576" i="8" s="1"/>
  <c r="A1584" i="8"/>
  <c r="A1592" i="8"/>
  <c r="B1592" i="8" s="1"/>
  <c r="A1600" i="8"/>
  <c r="B1600" i="8" s="1"/>
  <c r="A1608" i="8"/>
  <c r="B1608" i="8" s="1"/>
  <c r="A1616" i="8"/>
  <c r="A1624" i="8"/>
  <c r="B1624" i="8" s="1"/>
  <c r="A1632" i="8"/>
  <c r="A1640" i="8"/>
  <c r="B1640" i="8" s="1"/>
  <c r="A1648" i="8"/>
  <c r="A1656" i="8"/>
  <c r="B1656" i="8" s="1"/>
  <c r="A1664" i="8"/>
  <c r="C1664" i="8" s="1"/>
  <c r="A1672" i="8"/>
  <c r="C1672" i="8" s="1"/>
  <c r="A1680" i="8"/>
  <c r="B1680" i="8" s="1"/>
  <c r="A1688" i="8"/>
  <c r="B1688" i="8" s="1"/>
  <c r="A1696" i="8"/>
  <c r="C1696" i="8" s="1"/>
  <c r="A1704" i="8"/>
  <c r="C1704" i="8" s="1"/>
  <c r="A1712" i="8"/>
  <c r="A1720" i="8"/>
  <c r="B1720" i="8" s="1"/>
  <c r="A1728" i="8"/>
  <c r="C1728" i="8" s="1"/>
  <c r="A1736" i="8"/>
  <c r="B1736" i="8" s="1"/>
  <c r="A1744" i="8"/>
  <c r="A1752" i="8"/>
  <c r="A1760" i="8"/>
  <c r="C1760" i="8" s="1"/>
  <c r="A1768" i="8"/>
  <c r="C1768" i="8" s="1"/>
  <c r="A1776" i="8"/>
  <c r="A1784" i="8"/>
  <c r="B1784" i="8" s="1"/>
  <c r="A1792" i="8"/>
  <c r="C1792" i="8" s="1"/>
  <c r="A1800" i="8"/>
  <c r="B1800" i="8" s="1"/>
  <c r="A1808" i="8"/>
  <c r="A1816" i="8"/>
  <c r="B1816" i="8" s="1"/>
  <c r="A1824" i="8"/>
  <c r="B1824" i="8" s="1"/>
  <c r="A1832" i="8"/>
  <c r="A1840" i="8"/>
  <c r="B1840" i="8" s="1"/>
  <c r="A1848" i="8"/>
  <c r="C1848" i="8" s="1"/>
  <c r="A1856" i="8"/>
  <c r="C1856" i="8" s="1"/>
  <c r="A1864" i="8"/>
  <c r="C1864" i="8" s="1"/>
  <c r="A1872" i="8"/>
  <c r="A1880" i="8"/>
  <c r="A1888" i="8"/>
  <c r="B1888" i="8" s="1"/>
  <c r="A1896" i="8"/>
  <c r="A1904" i="8"/>
  <c r="B1904" i="8" s="1"/>
  <c r="A1912" i="8"/>
  <c r="A1920" i="8"/>
  <c r="B1920" i="8" s="1"/>
  <c r="A1928" i="8"/>
  <c r="A1936" i="8"/>
  <c r="A1944" i="8"/>
  <c r="C1944" i="8" s="1"/>
  <c r="A1952" i="8"/>
  <c r="B1952" i="8" s="1"/>
  <c r="A1960" i="8"/>
  <c r="C1960" i="8" s="1"/>
  <c r="A1968" i="8"/>
  <c r="A1976" i="8"/>
  <c r="C1976" i="8" s="1"/>
  <c r="A1984" i="8"/>
  <c r="C1984" i="8" s="1"/>
  <c r="A1992" i="8"/>
  <c r="C1992" i="8" s="1"/>
  <c r="A2000" i="8"/>
  <c r="A1994" i="8"/>
  <c r="C1994" i="8" s="1"/>
  <c r="A1978" i="8"/>
  <c r="B1978" i="8" s="1"/>
  <c r="A1962" i="8"/>
  <c r="A1946" i="8"/>
  <c r="A1930" i="8"/>
  <c r="C1930" i="8" s="1"/>
  <c r="A1914" i="8"/>
  <c r="B1914" i="8" s="1"/>
  <c r="A1898" i="8"/>
  <c r="A1882" i="8"/>
  <c r="C1882" i="8" s="1"/>
  <c r="A1866" i="8"/>
  <c r="C1866" i="8" s="1"/>
  <c r="A1850" i="8"/>
  <c r="A1834" i="8"/>
  <c r="B1834" i="8" s="1"/>
  <c r="A1818" i="8"/>
  <c r="A1802" i="8"/>
  <c r="A1786" i="8"/>
  <c r="C1786" i="8" s="1"/>
  <c r="A1770" i="8"/>
  <c r="C1770" i="8" s="1"/>
  <c r="A1754" i="8"/>
  <c r="A1738" i="8"/>
  <c r="A1722" i="8"/>
  <c r="B1722" i="8" s="1"/>
  <c r="A1706" i="8"/>
  <c r="C1706" i="8" s="1"/>
  <c r="A1690" i="8"/>
  <c r="B1690" i="8" s="1"/>
  <c r="A1674" i="8"/>
  <c r="A1658" i="8"/>
  <c r="A1642" i="8"/>
  <c r="B1642" i="8" s="1"/>
  <c r="A1626" i="8"/>
  <c r="A1610" i="8"/>
  <c r="A1594" i="8"/>
  <c r="C1594" i="8" s="1"/>
  <c r="A1578" i="8"/>
  <c r="B1578" i="8" s="1"/>
  <c r="A1562" i="8"/>
  <c r="A1546" i="8"/>
  <c r="A1530" i="8"/>
  <c r="C1530" i="8" s="1"/>
  <c r="A1514" i="8"/>
  <c r="C1514" i="8" s="1"/>
  <c r="A1498" i="8"/>
  <c r="A1482" i="8"/>
  <c r="A1466" i="8"/>
  <c r="B1466" i="8" s="1"/>
  <c r="A1450" i="8"/>
  <c r="C1450" i="8" s="1"/>
  <c r="A1434" i="8"/>
  <c r="A1418" i="8"/>
  <c r="B1418" i="8" s="1"/>
  <c r="A1402" i="8"/>
  <c r="C1402" i="8" s="1"/>
  <c r="A1386" i="8"/>
  <c r="C1386" i="8" s="1"/>
  <c r="A1370" i="8"/>
  <c r="C1370" i="8" s="1"/>
  <c r="A1354" i="8"/>
  <c r="C1354" i="8" s="1"/>
  <c r="A1338" i="8"/>
  <c r="C1338" i="8" s="1"/>
  <c r="A1322" i="8"/>
  <c r="A1306" i="8"/>
  <c r="C1306" i="8" s="1"/>
  <c r="A1290" i="8"/>
  <c r="A1274" i="8"/>
  <c r="C1274" i="8" s="1"/>
  <c r="A1258" i="8"/>
  <c r="A1242" i="8"/>
  <c r="A1226" i="8"/>
  <c r="C1226" i="8" s="1"/>
  <c r="A1210" i="8"/>
  <c r="B1210" i="8" s="1"/>
  <c r="A1194" i="8"/>
  <c r="C1194" i="8" s="1"/>
  <c r="A1178" i="8"/>
  <c r="C1178" i="8" s="1"/>
  <c r="A1162" i="8"/>
  <c r="C1162" i="8" s="1"/>
  <c r="A1146" i="8"/>
  <c r="A1130" i="8"/>
  <c r="C1130" i="8" s="1"/>
  <c r="A1114" i="8"/>
  <c r="B1114" i="8" s="1"/>
  <c r="A1098" i="8"/>
  <c r="A1082" i="8"/>
  <c r="C1082" i="8" s="1"/>
  <c r="A1066" i="8"/>
  <c r="C1066" i="8" s="1"/>
  <c r="A1050" i="8"/>
  <c r="A1034" i="8"/>
  <c r="A1018" i="8"/>
  <c r="B1018" i="8" s="1"/>
  <c r="A1002" i="8"/>
  <c r="C1002" i="8" s="1"/>
  <c r="A986" i="8"/>
  <c r="A970" i="8"/>
  <c r="A954" i="8"/>
  <c r="B954" i="8" s="1"/>
  <c r="A938" i="8"/>
  <c r="C938" i="8" s="1"/>
  <c r="A922" i="8"/>
  <c r="A906" i="8"/>
  <c r="A890" i="8"/>
  <c r="C890" i="8" s="1"/>
  <c r="A874" i="8"/>
  <c r="C874" i="8" s="1"/>
  <c r="A858" i="8"/>
  <c r="A842" i="8"/>
  <c r="A826" i="8"/>
  <c r="C826" i="8" s="1"/>
  <c r="A810" i="8"/>
  <c r="C810" i="8" s="1"/>
  <c r="A794" i="8"/>
  <c r="A778" i="8"/>
  <c r="A762" i="8"/>
  <c r="B762" i="8" s="1"/>
  <c r="A746" i="8"/>
  <c r="A730" i="8"/>
  <c r="B730" i="8" s="1"/>
  <c r="A714" i="8"/>
  <c r="A698" i="8"/>
  <c r="B698" i="8" s="1"/>
  <c r="A682" i="8"/>
  <c r="A666" i="8"/>
  <c r="C666" i="8" s="1"/>
  <c r="A650" i="8"/>
  <c r="A634" i="8"/>
  <c r="B634" i="8" s="1"/>
  <c r="A618" i="8"/>
  <c r="A602" i="8"/>
  <c r="C602" i="8" s="1"/>
  <c r="A586" i="8"/>
  <c r="A570" i="8"/>
  <c r="C570" i="8" s="1"/>
  <c r="A554" i="8"/>
  <c r="B554" i="8" s="1"/>
  <c r="A538" i="8"/>
  <c r="C538" i="8" s="1"/>
  <c r="A514" i="8"/>
  <c r="A482" i="8"/>
  <c r="C482" i="8" s="1"/>
  <c r="A450" i="8"/>
  <c r="C450" i="8" s="1"/>
  <c r="A418" i="8"/>
  <c r="A386" i="8"/>
  <c r="A354" i="8"/>
  <c r="C354" i="8" s="1"/>
  <c r="A322" i="8"/>
  <c r="C322" i="8" s="1"/>
  <c r="A290" i="8"/>
  <c r="A258" i="8"/>
  <c r="A226" i="8"/>
  <c r="C226" i="8" s="1"/>
  <c r="A194" i="8"/>
  <c r="A162" i="8"/>
  <c r="A130" i="8"/>
  <c r="A98" i="8"/>
  <c r="C98" i="8" s="1"/>
  <c r="A66" i="8"/>
  <c r="C66" i="8" s="1"/>
  <c r="A34" i="8"/>
  <c r="A2052" i="8"/>
  <c r="C2052" i="8" s="1"/>
  <c r="A2108" i="8"/>
  <c r="B2108" i="8" s="1"/>
  <c r="A2135" i="8"/>
  <c r="B2135" i="8" s="1"/>
  <c r="A2161" i="8"/>
  <c r="A2191" i="8"/>
  <c r="A2217" i="8"/>
  <c r="B2217" i="8" s="1"/>
  <c r="A2245" i="8"/>
  <c r="C2245" i="8" s="1"/>
  <c r="A2296" i="8"/>
  <c r="A2319" i="8"/>
  <c r="C2319" i="8" s="1"/>
  <c r="A2366" i="8"/>
  <c r="C2366" i="8" s="1"/>
  <c r="A2390" i="8"/>
  <c r="C2390" i="8" s="1"/>
  <c r="A2466" i="8"/>
  <c r="A2493" i="8"/>
  <c r="A2522" i="8"/>
  <c r="C2522" i="8" s="1"/>
  <c r="A2550" i="8"/>
  <c r="C2550" i="8" s="1"/>
  <c r="A2576" i="8"/>
  <c r="B2576" i="8" s="1"/>
  <c r="A2603" i="8"/>
  <c r="A2626" i="8"/>
  <c r="C2626" i="8" s="1"/>
  <c r="A2655" i="8"/>
  <c r="C2655" i="8" s="1"/>
  <c r="A2687" i="8"/>
  <c r="A2719" i="8"/>
  <c r="C2719" i="8" s="1"/>
  <c r="A2751" i="8"/>
  <c r="B2751" i="8" s="1"/>
  <c r="A2783" i="8"/>
  <c r="A2815" i="8"/>
  <c r="C2815" i="8" s="1"/>
  <c r="A2844" i="8"/>
  <c r="A2872" i="8"/>
  <c r="B2872" i="8" s="1"/>
  <c r="A2900" i="8"/>
  <c r="B2900" i="8" s="1"/>
  <c r="A2927" i="8"/>
  <c r="A2955" i="8"/>
  <c r="A2982" i="8"/>
  <c r="C2982" i="8" s="1"/>
  <c r="A3010" i="8"/>
  <c r="A3037" i="8"/>
  <c r="B3037" i="8" s="1"/>
  <c r="A3095" i="8"/>
  <c r="A3123" i="8"/>
  <c r="A3171" i="8"/>
  <c r="C3171" i="8" s="1"/>
  <c r="A3219" i="8"/>
  <c r="A3247" i="8"/>
  <c r="A3274" i="8"/>
  <c r="C3274" i="8" s="1"/>
  <c r="A3301" i="8"/>
  <c r="B3301" i="8" s="1"/>
  <c r="A3329" i="8"/>
  <c r="B3329" i="8" s="1"/>
  <c r="A3358" i="8"/>
  <c r="A3387" i="8"/>
  <c r="C3387" i="8" s="1"/>
  <c r="A3416" i="8"/>
  <c r="B3416" i="8" s="1"/>
  <c r="A3443" i="8"/>
  <c r="A3469" i="8"/>
  <c r="C3469" i="8" s="1"/>
  <c r="A3497" i="8"/>
  <c r="C3497" i="8" s="1"/>
  <c r="A3523" i="8"/>
  <c r="B3523" i="8" s="1"/>
  <c r="A3552" i="8"/>
  <c r="A3581" i="8"/>
  <c r="A3610" i="8"/>
  <c r="B3610" i="8" s="1"/>
  <c r="A3636" i="8"/>
  <c r="B3636" i="8" s="1"/>
  <c r="A3664" i="8"/>
  <c r="A3692" i="8"/>
  <c r="B3692" i="8" s="1"/>
  <c r="A3721" i="8"/>
  <c r="C3721" i="8" s="1"/>
  <c r="A3750" i="8"/>
  <c r="A3777" i="8"/>
  <c r="A3803" i="8"/>
  <c r="A3829" i="8"/>
  <c r="B3829" i="8" s="1"/>
  <c r="A3878" i="8"/>
  <c r="B3878" i="8" s="1"/>
  <c r="A3907" i="8"/>
  <c r="C3907" i="8" s="1"/>
  <c r="A3937" i="8"/>
  <c r="B3937" i="8" s="1"/>
  <c r="A3963" i="8"/>
  <c r="B3963" i="8" s="1"/>
  <c r="A3992" i="8"/>
  <c r="A1990" i="8"/>
  <c r="C1990" i="8" s="1"/>
  <c r="A1974" i="8"/>
  <c r="C1974" i="8" s="1"/>
  <c r="A1958" i="8"/>
  <c r="B1958" i="8" s="1"/>
  <c r="A1942" i="8"/>
  <c r="A1926" i="8"/>
  <c r="B1926" i="8" s="1"/>
  <c r="A1910" i="8"/>
  <c r="A1894" i="8"/>
  <c r="C1894" i="8" s="1"/>
  <c r="A1878" i="8"/>
  <c r="A1862" i="8"/>
  <c r="A1846" i="8"/>
  <c r="A1830" i="8"/>
  <c r="B1830" i="8" s="1"/>
  <c r="A1814" i="8"/>
  <c r="B1814" i="8" s="1"/>
  <c r="A1798" i="8"/>
  <c r="A1782" i="8"/>
  <c r="A1766" i="8"/>
  <c r="B1766" i="8" s="1"/>
  <c r="A1750" i="8"/>
  <c r="B1750" i="8" s="1"/>
  <c r="A1734" i="8"/>
  <c r="C1734" i="8" s="1"/>
  <c r="A1718" i="8"/>
  <c r="A1702" i="8"/>
  <c r="C1702" i="8" s="1"/>
  <c r="A1686" i="8"/>
  <c r="B1686" i="8" s="1"/>
  <c r="A1670" i="8"/>
  <c r="A1654" i="8"/>
  <c r="C1654" i="8" s="1"/>
  <c r="A1638" i="8"/>
  <c r="C1638" i="8" s="1"/>
  <c r="A1622" i="8"/>
  <c r="B1622" i="8" s="1"/>
  <c r="A1606" i="8"/>
  <c r="B1606" i="8" s="1"/>
  <c r="A1590" i="8"/>
  <c r="A1574" i="8"/>
  <c r="C1574" i="8" s="1"/>
  <c r="A1558" i="8"/>
  <c r="C1558" i="8" s="1"/>
  <c r="A1542" i="8"/>
  <c r="C1542" i="8" s="1"/>
  <c r="A1526" i="8"/>
  <c r="C1526" i="8" s="1"/>
  <c r="A1510" i="8"/>
  <c r="C1510" i="8" s="1"/>
  <c r="A1494" i="8"/>
  <c r="C1494" i="8" s="1"/>
  <c r="A1478" i="8"/>
  <c r="A1462" i="8"/>
  <c r="A1446" i="8"/>
  <c r="B1446" i="8" s="1"/>
  <c r="A1430" i="8"/>
  <c r="B1430" i="8" s="1"/>
  <c r="A1414" i="8"/>
  <c r="C1414" i="8" s="1"/>
  <c r="A1398" i="8"/>
  <c r="A1382" i="8"/>
  <c r="C1382" i="8" s="1"/>
  <c r="A1366" i="8"/>
  <c r="A1350" i="8"/>
  <c r="A1334" i="8"/>
  <c r="C1334" i="8" s="1"/>
  <c r="A1318" i="8"/>
  <c r="C1318" i="8" s="1"/>
  <c r="A1302" i="8"/>
  <c r="C1302" i="8" s="1"/>
  <c r="A1286" i="8"/>
  <c r="A1270" i="8"/>
  <c r="B1270" i="8" s="1"/>
  <c r="A1254" i="8"/>
  <c r="C1254" i="8" s="1"/>
  <c r="A1238" i="8"/>
  <c r="A1222" i="8"/>
  <c r="A1206" i="8"/>
  <c r="A1190" i="8"/>
  <c r="A1174" i="8"/>
  <c r="C1174" i="8" s="1"/>
  <c r="A1158" i="8"/>
  <c r="B1158" i="8" s="1"/>
  <c r="A1142" i="8"/>
  <c r="A1126" i="8"/>
  <c r="C1126" i="8" s="1"/>
  <c r="A1110" i="8"/>
  <c r="A1094" i="8"/>
  <c r="C1094" i="8" s="1"/>
  <c r="A1078" i="8"/>
  <c r="A1062" i="8"/>
  <c r="B1062" i="8" s="1"/>
  <c r="A1046" i="8"/>
  <c r="B1046" i="8" s="1"/>
  <c r="A1030" i="8"/>
  <c r="C1030" i="8" s="1"/>
  <c r="A1014" i="8"/>
  <c r="B1014" i="8" s="1"/>
  <c r="A998" i="8"/>
  <c r="C998" i="8" s="1"/>
  <c r="A982" i="8"/>
  <c r="C982" i="8" s="1"/>
  <c r="A966" i="8"/>
  <c r="B966" i="8" s="1"/>
  <c r="A950" i="8"/>
  <c r="A934" i="8"/>
  <c r="B934" i="8" s="1"/>
  <c r="A918" i="8"/>
  <c r="B918" i="8" s="1"/>
  <c r="A902" i="8"/>
  <c r="B902" i="8" s="1"/>
  <c r="A886" i="8"/>
  <c r="A870" i="8"/>
  <c r="B870" i="8" s="1"/>
  <c r="A854" i="8"/>
  <c r="C854" i="8" s="1"/>
  <c r="A838" i="8"/>
  <c r="A822" i="8"/>
  <c r="A806" i="8"/>
  <c r="B806" i="8" s="1"/>
  <c r="A790" i="8"/>
  <c r="C790" i="8" s="1"/>
  <c r="A774" i="8"/>
  <c r="A758" i="8"/>
  <c r="A742" i="8"/>
  <c r="C742" i="8" s="1"/>
  <c r="A726" i="8"/>
  <c r="B726" i="8" s="1"/>
  <c r="A710" i="8"/>
  <c r="A694" i="8"/>
  <c r="A678" i="8"/>
  <c r="C678" i="8" s="1"/>
  <c r="A662" i="8"/>
  <c r="B662" i="8" s="1"/>
  <c r="A646" i="8"/>
  <c r="A630" i="8"/>
  <c r="A614" i="8"/>
  <c r="C614" i="8" s="1"/>
  <c r="A598" i="8"/>
  <c r="C598" i="8" s="1"/>
  <c r="A582" i="8"/>
  <c r="A566" i="8"/>
  <c r="A550" i="8"/>
  <c r="C550" i="8" s="1"/>
  <c r="A534" i="8"/>
  <c r="C534" i="8" s="1"/>
  <c r="A506" i="8"/>
  <c r="A474" i="8"/>
  <c r="C474" i="8" s="1"/>
  <c r="A442" i="8"/>
  <c r="C442" i="8" s="1"/>
  <c r="A410" i="8"/>
  <c r="A378" i="8"/>
  <c r="A346" i="8"/>
  <c r="A314" i="8"/>
  <c r="B314" i="8" s="1"/>
  <c r="A282" i="8"/>
  <c r="A250" i="8"/>
  <c r="B250" i="8" s="1"/>
  <c r="A218" i="8"/>
  <c r="A186" i="8"/>
  <c r="B186" i="8" s="1"/>
  <c r="A154" i="8"/>
  <c r="B154" i="8" s="1"/>
  <c r="A122" i="8"/>
  <c r="A90" i="8"/>
  <c r="A58" i="8"/>
  <c r="C58" i="8" s="1"/>
  <c r="A26" i="8"/>
  <c r="B26" i="8" s="1"/>
  <c r="A2004" i="8"/>
  <c r="A2032" i="8"/>
  <c r="A2060" i="8"/>
  <c r="C2060" i="8" s="1"/>
  <c r="A2087" i="8"/>
  <c r="B2087" i="8" s="1"/>
  <c r="A2114" i="8"/>
  <c r="A2142" i="8"/>
  <c r="A2169" i="8"/>
  <c r="B2169" i="8" s="1"/>
  <c r="A2197" i="8"/>
  <c r="C2197" i="8" s="1"/>
  <c r="A2252" i="8"/>
  <c r="A2324" i="8"/>
  <c r="A2348" i="8"/>
  <c r="A2419" i="8"/>
  <c r="C2419" i="8" s="1"/>
  <c r="A2447" i="8"/>
  <c r="A2473" i="8"/>
  <c r="A2499" i="8"/>
  <c r="B2499" i="8" s="1"/>
  <c r="A2528" i="8"/>
  <c r="B2528" i="8" s="1"/>
  <c r="A2558" i="8"/>
  <c r="A2582" i="8"/>
  <c r="A2609" i="8"/>
  <c r="B2609" i="8" s="1"/>
  <c r="A2632" i="8"/>
  <c r="A2663" i="8"/>
  <c r="A2695" i="8"/>
  <c r="C2695" i="8" s="1"/>
  <c r="A2727" i="8"/>
  <c r="B2727" i="8" s="1"/>
  <c r="A2759" i="8"/>
  <c r="A2791" i="8"/>
  <c r="A2823" i="8"/>
  <c r="C2823" i="8" s="1"/>
  <c r="A2851" i="8"/>
  <c r="C2851" i="8" s="1"/>
  <c r="A2878" i="8"/>
  <c r="C2878" i="8" s="1"/>
  <c r="A2906" i="8"/>
  <c r="A2934" i="8"/>
  <c r="A2962" i="8"/>
  <c r="C2962" i="8" s="1"/>
  <c r="A2989" i="8"/>
  <c r="B2989" i="8" s="1"/>
  <c r="A3017" i="8"/>
  <c r="C3017" i="8" s="1"/>
  <c r="A3045" i="8"/>
  <c r="A3073" i="8"/>
  <c r="B3073" i="8" s="1"/>
  <c r="A3101" i="8"/>
  <c r="B3101" i="8" s="1"/>
  <c r="A3152" i="8"/>
  <c r="C3152" i="8" s="1"/>
  <c r="A3201" i="8"/>
  <c r="A3226" i="8"/>
  <c r="A3255" i="8"/>
  <c r="B3255" i="8" s="1"/>
  <c r="A3281" i="8"/>
  <c r="A3308" i="8"/>
  <c r="A3336" i="8"/>
  <c r="C3336" i="8" s="1"/>
  <c r="A3365" i="8"/>
  <c r="B3365" i="8" s="1"/>
  <c r="A3394" i="8"/>
  <c r="A3423" i="8"/>
  <c r="A3449" i="8"/>
  <c r="B3449" i="8" s="1"/>
  <c r="A3476" i="8"/>
  <c r="B3476" i="8" s="1"/>
  <c r="A3503" i="8"/>
  <c r="A3530" i="8"/>
  <c r="A3560" i="8"/>
  <c r="B3560" i="8" s="1"/>
  <c r="A3589" i="8"/>
  <c r="C3589" i="8" s="1"/>
  <c r="A3615" i="8"/>
  <c r="A3642" i="8"/>
  <c r="A3671" i="8"/>
  <c r="A3698" i="8"/>
  <c r="A3728" i="8"/>
  <c r="A3757" i="8"/>
  <c r="A3782" i="8"/>
  <c r="B3782" i="8" s="1"/>
  <c r="A3884" i="8"/>
  <c r="C3884" i="8" s="1"/>
  <c r="A3914" i="8"/>
  <c r="C3914" i="8" s="1"/>
  <c r="A3944" i="8"/>
  <c r="C3944" i="8" s="1"/>
  <c r="A3999" i="8"/>
  <c r="B3999" i="8" s="1"/>
  <c r="A1986" i="8"/>
  <c r="B1986" i="8" s="1"/>
  <c r="A1970" i="8"/>
  <c r="A1954" i="8"/>
  <c r="A1938" i="8"/>
  <c r="C1938" i="8" s="1"/>
  <c r="A1922" i="8"/>
  <c r="B1922" i="8" s="1"/>
  <c r="A1906" i="8"/>
  <c r="B1906" i="8" s="1"/>
  <c r="A1890" i="8"/>
  <c r="A1874" i="8"/>
  <c r="B1874" i="8" s="1"/>
  <c r="A1858" i="8"/>
  <c r="B1858" i="8" s="1"/>
  <c r="A1842" i="8"/>
  <c r="A1826" i="8"/>
  <c r="A1810" i="8"/>
  <c r="C1810" i="8" s="1"/>
  <c r="A1794" i="8"/>
  <c r="C1794" i="8" s="1"/>
  <c r="A1778" i="8"/>
  <c r="A1762" i="8"/>
  <c r="A1746" i="8"/>
  <c r="C1746" i="8" s="1"/>
  <c r="A1730" i="8"/>
  <c r="C1730" i="8" s="1"/>
  <c r="A1714" i="8"/>
  <c r="A1698" i="8"/>
  <c r="B1698" i="8" s="1"/>
  <c r="A1682" i="8"/>
  <c r="B1682" i="8" s="1"/>
  <c r="A1666" i="8"/>
  <c r="A1650" i="8"/>
  <c r="A1634" i="8"/>
  <c r="A1618" i="8"/>
  <c r="C1618" i="8" s="1"/>
  <c r="A1602" i="8"/>
  <c r="B1602" i="8" s="1"/>
  <c r="A1586" i="8"/>
  <c r="A1570" i="8"/>
  <c r="B1570" i="8" s="1"/>
  <c r="A1554" i="8"/>
  <c r="C1554" i="8" s="1"/>
  <c r="A1538" i="8"/>
  <c r="C1538" i="8" s="1"/>
  <c r="A1522" i="8"/>
  <c r="C1522" i="8" s="1"/>
  <c r="A1506" i="8"/>
  <c r="A1490" i="8"/>
  <c r="C1490" i="8" s="1"/>
  <c r="A1474" i="8"/>
  <c r="C1474" i="8" s="1"/>
  <c r="A1458" i="8"/>
  <c r="A1442" i="8"/>
  <c r="A1426" i="8"/>
  <c r="C1426" i="8" s="1"/>
  <c r="A1410" i="8"/>
  <c r="A1394" i="8"/>
  <c r="C1394" i="8" s="1"/>
  <c r="A1378" i="8"/>
  <c r="A1362" i="8"/>
  <c r="C1362" i="8" s="1"/>
  <c r="A1346" i="8"/>
  <c r="A1330" i="8"/>
  <c r="C1330" i="8" s="1"/>
  <c r="A1314" i="8"/>
  <c r="A1298" i="8"/>
  <c r="C1298" i="8" s="1"/>
  <c r="A1282" i="8"/>
  <c r="B1282" i="8" s="1"/>
  <c r="A1266" i="8"/>
  <c r="C1266" i="8" s="1"/>
  <c r="A1250" i="8"/>
  <c r="A1234" i="8"/>
  <c r="C1234" i="8" s="1"/>
  <c r="A1218" i="8"/>
  <c r="C1218" i="8" s="1"/>
  <c r="A1202" i="8"/>
  <c r="C1202" i="8" s="1"/>
  <c r="A1186" i="8"/>
  <c r="A1170" i="8"/>
  <c r="C1170" i="8" s="1"/>
  <c r="A1154" i="8"/>
  <c r="C1154" i="8" s="1"/>
  <c r="A1138" i="8"/>
  <c r="C1138" i="8" s="1"/>
  <c r="A1122" i="8"/>
  <c r="C1122" i="8" s="1"/>
  <c r="A1106" i="8"/>
  <c r="C1106" i="8" s="1"/>
  <c r="A1090" i="8"/>
  <c r="A1074" i="8"/>
  <c r="C1074" i="8" s="1"/>
  <c r="A1058" i="8"/>
  <c r="A1042" i="8"/>
  <c r="C1042" i="8" s="1"/>
  <c r="A1026" i="8"/>
  <c r="B1026" i="8" s="1"/>
  <c r="A1010" i="8"/>
  <c r="C1010" i="8" s="1"/>
  <c r="A994" i="8"/>
  <c r="B994" i="8" s="1"/>
  <c r="A978" i="8"/>
  <c r="C978" i="8" s="1"/>
  <c r="A962" i="8"/>
  <c r="A946" i="8"/>
  <c r="C946" i="8" s="1"/>
  <c r="A930" i="8"/>
  <c r="A914" i="8"/>
  <c r="C914" i="8" s="1"/>
  <c r="A898" i="8"/>
  <c r="A882" i="8"/>
  <c r="C882" i="8" s="1"/>
  <c r="A866" i="8"/>
  <c r="C866" i="8" s="1"/>
  <c r="A850" i="8"/>
  <c r="C850" i="8" s="1"/>
  <c r="A834" i="8"/>
  <c r="A818" i="8"/>
  <c r="C818" i="8" s="1"/>
  <c r="A802" i="8"/>
  <c r="A786" i="8"/>
  <c r="C786" i="8" s="1"/>
  <c r="A770" i="8"/>
  <c r="A754" i="8"/>
  <c r="C754" i="8" s="1"/>
  <c r="A738" i="8"/>
  <c r="B738" i="8" s="1"/>
  <c r="A722" i="8"/>
  <c r="B722" i="8" s="1"/>
  <c r="A706" i="8"/>
  <c r="B706" i="8" s="1"/>
  <c r="A690" i="8"/>
  <c r="A674" i="8"/>
  <c r="A658" i="8"/>
  <c r="A642" i="8"/>
  <c r="B642" i="8" s="1"/>
  <c r="A626" i="8"/>
  <c r="A610" i="8"/>
  <c r="B610" i="8" s="1"/>
  <c r="A594" i="8"/>
  <c r="C594" i="8" s="1"/>
  <c r="A578" i="8"/>
  <c r="B578" i="8" s="1"/>
  <c r="A562" i="8"/>
  <c r="A546" i="8"/>
  <c r="A530" i="8"/>
  <c r="C530" i="8" s="1"/>
  <c r="A498" i="8"/>
  <c r="A466" i="8"/>
  <c r="A434" i="8"/>
  <c r="B434" i="8" s="1"/>
  <c r="A402" i="8"/>
  <c r="B402" i="8" s="1"/>
  <c r="A370" i="8"/>
  <c r="A338" i="8"/>
  <c r="C338" i="8" s="1"/>
  <c r="A306" i="8"/>
  <c r="A274" i="8"/>
  <c r="B274" i="8" s="1"/>
  <c r="A242" i="8"/>
  <c r="C242" i="8" s="1"/>
  <c r="A210" i="8"/>
  <c r="A178" i="8"/>
  <c r="A146" i="8"/>
  <c r="C146" i="8" s="1"/>
  <c r="A114" i="8"/>
  <c r="C114" i="8" s="1"/>
  <c r="A82" i="8"/>
  <c r="C82" i="8" s="1"/>
  <c r="A50" i="8"/>
  <c r="A18" i="8"/>
  <c r="C18" i="8" s="1"/>
  <c r="A2011" i="8"/>
  <c r="B2011" i="8" s="1"/>
  <c r="A2038" i="8"/>
  <c r="A2066" i="8"/>
  <c r="B2066" i="8" s="1"/>
  <c r="A2094" i="8"/>
  <c r="A2121" i="8"/>
  <c r="B2121" i="8" s="1"/>
  <c r="A2148" i="8"/>
  <c r="A2204" i="8"/>
  <c r="A2231" i="8"/>
  <c r="B2231" i="8" s="1"/>
  <c r="A2258" i="8"/>
  <c r="C2258" i="8" s="1"/>
  <c r="A2284" i="8"/>
  <c r="B2284" i="8" s="1"/>
  <c r="A2307" i="8"/>
  <c r="A2331" i="8"/>
  <c r="B2331" i="8" s="1"/>
  <c r="A2354" i="8"/>
  <c r="C2354" i="8" s="1"/>
  <c r="A2425" i="8"/>
  <c r="A2453" i="8"/>
  <c r="A2479" i="8"/>
  <c r="B2479" i="8" s="1"/>
  <c r="A2507" i="8"/>
  <c r="A2536" i="8"/>
  <c r="A2564" i="8"/>
  <c r="A2589" i="8"/>
  <c r="B2589" i="8" s="1"/>
  <c r="A2614" i="8"/>
  <c r="C2614" i="8" s="1"/>
  <c r="A2639" i="8"/>
  <c r="B2639" i="8" s="1"/>
  <c r="A2671" i="8"/>
  <c r="A2703" i="8"/>
  <c r="B2703" i="8" s="1"/>
  <c r="A2735" i="8"/>
  <c r="A2767" i="8"/>
  <c r="A2799" i="8"/>
  <c r="C2799" i="8" s="1"/>
  <c r="A2830" i="8"/>
  <c r="C2830" i="8" s="1"/>
  <c r="A2858" i="8"/>
  <c r="A2885" i="8"/>
  <c r="A2913" i="8"/>
  <c r="A2969" i="8"/>
  <c r="A3024" i="8"/>
  <c r="A3053" i="8"/>
  <c r="A3081" i="8"/>
  <c r="A3108" i="8"/>
  <c r="B3108" i="8" s="1"/>
  <c r="A3133" i="8"/>
  <c r="A3159" i="8"/>
  <c r="A3181" i="8"/>
  <c r="A3208" i="8"/>
  <c r="C3208" i="8" s="1"/>
  <c r="A3231" i="8"/>
  <c r="A3261" i="8"/>
  <c r="C3261" i="8" s="1"/>
  <c r="A3344" i="8"/>
  <c r="A3371" i="8"/>
  <c r="C3371" i="8" s="1"/>
  <c r="A3401" i="8"/>
  <c r="B3401" i="8" s="1"/>
  <c r="A3429" i="8"/>
  <c r="B3429" i="8" s="1"/>
  <c r="A3456" i="8"/>
  <c r="A3483" i="8"/>
  <c r="B3483" i="8" s="1"/>
  <c r="A3511" i="8"/>
  <c r="B3511" i="8" s="1"/>
  <c r="A3538" i="8"/>
  <c r="A3568" i="8"/>
  <c r="A3597" i="8"/>
  <c r="C3597" i="8" s="1"/>
  <c r="A3623" i="8"/>
  <c r="C3623" i="8" s="1"/>
  <c r="A3649" i="8"/>
  <c r="A3706" i="8"/>
  <c r="A3735" i="8"/>
  <c r="C3735" i="8" s="1"/>
  <c r="A3764" i="8"/>
  <c r="B3764" i="8" s="1"/>
  <c r="A3789" i="8"/>
  <c r="B3789" i="8" s="1"/>
  <c r="A3842" i="8"/>
  <c r="A3865" i="8"/>
  <c r="B3865" i="8" s="1"/>
  <c r="A3891" i="8"/>
  <c r="A3922" i="8"/>
  <c r="A3978" i="8"/>
  <c r="A1998" i="8"/>
  <c r="C1998" i="8" s="1"/>
  <c r="A1982" i="8"/>
  <c r="B1982" i="8" s="1"/>
  <c r="A1966" i="8"/>
  <c r="A1950" i="8"/>
  <c r="C1950" i="8" s="1"/>
  <c r="A1934" i="8"/>
  <c r="C1934" i="8" s="1"/>
  <c r="A1918" i="8"/>
  <c r="B1918" i="8" s="1"/>
  <c r="A1902" i="8"/>
  <c r="C1902" i="8" s="1"/>
  <c r="A1886" i="8"/>
  <c r="C1886" i="8" s="1"/>
  <c r="A1870" i="8"/>
  <c r="B1870" i="8" s="1"/>
  <c r="A1854" i="8"/>
  <c r="A1838" i="8"/>
  <c r="C1838" i="8" s="1"/>
  <c r="A1822" i="8"/>
  <c r="B1822" i="8" s="1"/>
  <c r="A1806" i="8"/>
  <c r="B1806" i="8" s="1"/>
  <c r="A1790" i="8"/>
  <c r="A1774" i="8"/>
  <c r="C1774" i="8" s="1"/>
  <c r="A1758" i="8"/>
  <c r="B1758" i="8" s="1"/>
  <c r="A1742" i="8"/>
  <c r="C1742" i="8" s="1"/>
  <c r="A1726" i="8"/>
  <c r="C1726" i="8" s="1"/>
  <c r="A1710" i="8"/>
  <c r="A1694" i="8"/>
  <c r="A1678" i="8"/>
  <c r="C1678" i="8" s="1"/>
  <c r="A1662" i="8"/>
  <c r="B1662" i="8" s="1"/>
  <c r="A1646" i="8"/>
  <c r="C1646" i="8" s="1"/>
  <c r="A1630" i="8"/>
  <c r="B1630" i="8" s="1"/>
  <c r="A1614" i="8"/>
  <c r="C1614" i="8" s="1"/>
  <c r="A1598" i="8"/>
  <c r="C1598" i="8" s="1"/>
  <c r="A1582" i="8"/>
  <c r="A1566" i="8"/>
  <c r="A1550" i="8"/>
  <c r="B1550" i="8" s="1"/>
  <c r="A1534" i="8"/>
  <c r="A1518" i="8"/>
  <c r="A1502" i="8"/>
  <c r="B1502" i="8" s="1"/>
  <c r="A1486" i="8"/>
  <c r="B1486" i="8" s="1"/>
  <c r="A1470" i="8"/>
  <c r="B1470" i="8" s="1"/>
  <c r="A1454" i="8"/>
  <c r="B1454" i="8" s="1"/>
  <c r="A1438" i="8"/>
  <c r="B1438" i="8" s="1"/>
  <c r="A1422" i="8"/>
  <c r="C1422" i="8" s="1"/>
  <c r="A1406" i="8"/>
  <c r="B1406" i="8" s="1"/>
  <c r="A1390" i="8"/>
  <c r="A1374" i="8"/>
  <c r="A1358" i="8"/>
  <c r="B1358" i="8" s="1"/>
  <c r="A1342" i="8"/>
  <c r="B1342" i="8" s="1"/>
  <c r="A1326" i="8"/>
  <c r="A1310" i="8"/>
  <c r="A1294" i="8"/>
  <c r="C1294" i="8" s="1"/>
  <c r="A1278" i="8"/>
  <c r="A1262" i="8"/>
  <c r="B1262" i="8" s="1"/>
  <c r="A1246" i="8"/>
  <c r="A1230" i="8"/>
  <c r="C1230" i="8" s="1"/>
  <c r="A1214" i="8"/>
  <c r="B1214" i="8" s="1"/>
  <c r="A1198" i="8"/>
  <c r="A1182" i="8"/>
  <c r="C1182" i="8" s="1"/>
  <c r="A1166" i="8"/>
  <c r="C1166" i="8" s="1"/>
  <c r="A1150" i="8"/>
  <c r="C1150" i="8" s="1"/>
  <c r="A1134" i="8"/>
  <c r="C1134" i="8" s="1"/>
  <c r="A1118" i="8"/>
  <c r="B1118" i="8" s="1"/>
  <c r="A1102" i="8"/>
  <c r="C1102" i="8" s="1"/>
  <c r="A1086" i="8"/>
  <c r="B1086" i="8" s="1"/>
  <c r="A1070" i="8"/>
  <c r="C1070" i="8" s="1"/>
  <c r="A1054" i="8"/>
  <c r="A1038" i="8"/>
  <c r="C1038" i="8" s="1"/>
  <c r="A1022" i="8"/>
  <c r="B1022" i="8" s="1"/>
  <c r="A1006" i="8"/>
  <c r="A990" i="8"/>
  <c r="A974" i="8"/>
  <c r="C974" i="8" s="1"/>
  <c r="A958" i="8"/>
  <c r="C958" i="8" s="1"/>
  <c r="A942" i="8"/>
  <c r="A926" i="8"/>
  <c r="C926" i="8" s="1"/>
  <c r="A910" i="8"/>
  <c r="C910" i="8" s="1"/>
  <c r="A894" i="8"/>
  <c r="A878" i="8"/>
  <c r="A862" i="8"/>
  <c r="B862" i="8" s="1"/>
  <c r="A846" i="8"/>
  <c r="C846" i="8" s="1"/>
  <c r="A830" i="8"/>
  <c r="B830" i="8" s="1"/>
  <c r="A814" i="8"/>
  <c r="B814" i="8" s="1"/>
  <c r="A798" i="8"/>
  <c r="A782" i="8"/>
  <c r="C782" i="8" s="1"/>
  <c r="A766" i="8"/>
  <c r="C766" i="8" s="1"/>
  <c r="A750" i="8"/>
  <c r="B750" i="8" s="1"/>
  <c r="A734" i="8"/>
  <c r="A718" i="8"/>
  <c r="C718" i="8" s="1"/>
  <c r="A702" i="8"/>
  <c r="B702" i="8" s="1"/>
  <c r="A686" i="8"/>
  <c r="C686" i="8" s="1"/>
  <c r="A670" i="8"/>
  <c r="A654" i="8"/>
  <c r="C654" i="8" s="1"/>
  <c r="A638" i="8"/>
  <c r="B638" i="8" s="1"/>
  <c r="A622" i="8"/>
  <c r="B622" i="8" s="1"/>
  <c r="A606" i="8"/>
  <c r="A590" i="8"/>
  <c r="C590" i="8" s="1"/>
  <c r="A574" i="8"/>
  <c r="A558" i="8"/>
  <c r="A542" i="8"/>
  <c r="B542" i="8" s="1"/>
  <c r="A522" i="8"/>
  <c r="C522" i="8" s="1"/>
  <c r="A490" i="8"/>
  <c r="B490" i="8" s="1"/>
  <c r="A458" i="8"/>
  <c r="C458" i="8" s="1"/>
  <c r="A426" i="8"/>
  <c r="A394" i="8"/>
  <c r="C394" i="8" s="1"/>
  <c r="A362" i="8"/>
  <c r="C362" i="8" s="1"/>
  <c r="A330" i="8"/>
  <c r="C330" i="8" s="1"/>
  <c r="A298" i="8"/>
  <c r="A266" i="8"/>
  <c r="C266" i="8" s="1"/>
  <c r="A234" i="8"/>
  <c r="C234" i="8" s="1"/>
  <c r="A202" i="8"/>
  <c r="C202" i="8" s="1"/>
  <c r="A170" i="8"/>
  <c r="A138" i="8"/>
  <c r="C138" i="8" s="1"/>
  <c r="A106" i="8"/>
  <c r="C106" i="8" s="1"/>
  <c r="A74" i="8"/>
  <c r="C74" i="8" s="1"/>
  <c r="A42" i="8"/>
  <c r="A10" i="8"/>
  <c r="C10" i="8" s="1"/>
  <c r="A2017" i="8"/>
  <c r="C2017" i="8" s="1"/>
  <c r="A2046" i="8"/>
  <c r="A2073" i="8"/>
  <c r="B2073" i="8" s="1"/>
  <c r="A2100" i="8"/>
  <c r="B2100" i="8" s="1"/>
  <c r="A2155" i="8"/>
  <c r="C2155" i="8" s="1"/>
  <c r="A2183" i="8"/>
  <c r="A2210" i="8"/>
  <c r="C2210" i="8" s="1"/>
  <c r="A2239" i="8"/>
  <c r="C2239" i="8" s="1"/>
  <c r="A2265" i="8"/>
  <c r="C2265" i="8" s="1"/>
  <c r="A2290" i="8"/>
  <c r="C2290" i="8" s="1"/>
  <c r="A2314" i="8"/>
  <c r="A2360" i="8"/>
  <c r="C2360" i="8" s="1"/>
  <c r="A2383" i="8"/>
  <c r="A2406" i="8"/>
  <c r="A2459" i="8"/>
  <c r="A2486" i="8"/>
  <c r="B2486" i="8" s="1"/>
  <c r="A2515" i="8"/>
  <c r="C2515" i="8" s="1"/>
  <c r="A2543" i="8"/>
  <c r="B2543" i="8" s="1"/>
  <c r="A2570" i="8"/>
  <c r="A2595" i="8"/>
  <c r="B2595" i="8" s="1"/>
  <c r="A2647" i="8"/>
  <c r="A2679" i="8"/>
  <c r="A2711" i="8"/>
  <c r="A2743" i="8"/>
  <c r="B2743" i="8" s="1"/>
  <c r="A2775" i="8"/>
  <c r="B2775" i="8" s="1"/>
  <c r="A2807" i="8"/>
  <c r="A2837" i="8"/>
  <c r="A2865" i="8"/>
  <c r="C2865" i="8" s="1"/>
  <c r="A2920" i="8"/>
  <c r="A2948" i="8"/>
  <c r="B2948" i="8" s="1"/>
  <c r="A2975" i="8"/>
  <c r="C2975" i="8" s="1"/>
  <c r="A3003" i="8"/>
  <c r="C3003" i="8" s="1"/>
  <c r="A3031" i="8"/>
  <c r="C3031" i="8" s="1"/>
  <c r="A3061" i="8"/>
  <c r="A3088" i="8"/>
  <c r="A3115" i="8"/>
  <c r="C3115" i="8" s="1"/>
  <c r="A3140" i="8"/>
  <c r="C3140" i="8" s="1"/>
  <c r="A3188" i="8"/>
  <c r="C3188" i="8" s="1"/>
  <c r="A3239" i="8"/>
  <c r="A3267" i="8"/>
  <c r="C3267" i="8" s="1"/>
  <c r="A3294" i="8"/>
  <c r="C3294" i="8" s="1"/>
  <c r="A3321" i="8"/>
  <c r="C3321" i="8" s="1"/>
  <c r="A3350" i="8"/>
  <c r="A3379" i="8"/>
  <c r="B3379" i="8" s="1"/>
  <c r="A3408" i="8"/>
  <c r="B3408" i="8" s="1"/>
  <c r="A3436" i="8"/>
  <c r="A3463" i="8"/>
  <c r="C3463" i="8" s="1"/>
  <c r="A3490" i="8"/>
  <c r="C3490" i="8" s="1"/>
  <c r="A3517" i="8"/>
  <c r="A3545" i="8"/>
  <c r="C3545" i="8" s="1"/>
  <c r="A3604" i="8"/>
  <c r="A3630" i="8"/>
  <c r="C3630" i="8" s="1"/>
  <c r="A3657" i="8"/>
  <c r="B3657" i="8" s="1"/>
  <c r="A3684" i="8"/>
  <c r="A3714" i="8"/>
  <c r="A3743" i="8"/>
  <c r="C3743" i="8" s="1"/>
  <c r="A3771" i="8"/>
  <c r="A3796" i="8"/>
  <c r="A3822" i="8"/>
  <c r="A3847" i="8"/>
  <c r="B3847" i="8" s="1"/>
  <c r="A3873" i="8"/>
  <c r="A3899" i="8"/>
  <c r="B3899" i="8" s="1"/>
  <c r="A3929" i="8"/>
  <c r="A3958" i="8"/>
  <c r="A3985" i="8"/>
  <c r="B3985" i="8" s="1"/>
  <c r="C119" i="8"/>
  <c r="C2448" i="8"/>
  <c r="C2921" i="8"/>
  <c r="C3262" i="8"/>
  <c r="B3134" i="8"/>
  <c r="C3982" i="8"/>
  <c r="B3819" i="8"/>
  <c r="C3549" i="8"/>
  <c r="B2115" i="8"/>
  <c r="C2297" i="8"/>
  <c r="C2384" i="8"/>
  <c r="C2420" i="8"/>
  <c r="C3054" i="8"/>
  <c r="B3450" i="8"/>
  <c r="B3565" i="8"/>
  <c r="C3808" i="8"/>
  <c r="B963" i="8"/>
  <c r="B547" i="8"/>
  <c r="B531" i="8"/>
  <c r="C275" i="8"/>
  <c r="C353" i="8"/>
  <c r="C2180" i="8"/>
  <c r="C2349" i="8"/>
  <c r="C2583" i="8"/>
  <c r="B2636" i="8"/>
  <c r="C3193" i="8"/>
  <c r="B3661" i="8"/>
  <c r="C3746" i="8"/>
  <c r="C3802" i="8"/>
  <c r="B2512" i="8"/>
  <c r="C2829" i="8"/>
  <c r="C2848" i="8"/>
  <c r="B2907" i="8"/>
  <c r="B2957" i="8"/>
  <c r="B3005" i="8"/>
  <c r="C3306" i="8"/>
  <c r="C3494" i="8"/>
  <c r="C3541" i="8"/>
  <c r="B1745" i="8"/>
  <c r="C1425" i="8"/>
  <c r="B1393" i="8"/>
  <c r="B1345" i="8"/>
  <c r="C657" i="8"/>
  <c r="C577" i="8"/>
  <c r="C561" i="8"/>
  <c r="C513" i="8"/>
  <c r="C497" i="8"/>
  <c r="C433" i="8"/>
  <c r="B369" i="8"/>
  <c r="B337" i="8"/>
  <c r="C305" i="8"/>
  <c r="C273" i="8"/>
  <c r="B257" i="8"/>
  <c r="B225" i="8"/>
  <c r="B193" i="8"/>
  <c r="C145" i="8"/>
  <c r="C113" i="8"/>
  <c r="C17" i="8"/>
  <c r="C33" i="8"/>
  <c r="B2308" i="8"/>
  <c r="B2625" i="8"/>
  <c r="C2766" i="8"/>
  <c r="C2782" i="8"/>
  <c r="B2864" i="8"/>
  <c r="C2974" i="8"/>
  <c r="B3641" i="8"/>
  <c r="C3675" i="8"/>
  <c r="C3839" i="8"/>
  <c r="B2145" i="8"/>
  <c r="B2207" i="8"/>
  <c r="C2938" i="8"/>
  <c r="C3018" i="8"/>
  <c r="C3780" i="8"/>
  <c r="B3896" i="8"/>
  <c r="C2018" i="8"/>
  <c r="C2162" i="8"/>
  <c r="C2194" i="8"/>
  <c r="C2242" i="8"/>
  <c r="C2275" i="8"/>
  <c r="B2596" i="8"/>
  <c r="C2610" i="8"/>
  <c r="B2668" i="8"/>
  <c r="B2684" i="8"/>
  <c r="B2716" i="8"/>
  <c r="B2764" i="8"/>
  <c r="B2780" i="8"/>
  <c r="B2828" i="8"/>
  <c r="B2890" i="8"/>
  <c r="C2895" i="8"/>
  <c r="B3004" i="8"/>
  <c r="C3085" i="8"/>
  <c r="B3106" i="8"/>
  <c r="B3318" i="8"/>
  <c r="B3780" i="8"/>
  <c r="B3870" i="8"/>
  <c r="B3912" i="8"/>
  <c r="B3998" i="8"/>
  <c r="C2526" i="8"/>
  <c r="B2001" i="8"/>
  <c r="B2014" i="8"/>
  <c r="B2018" i="8"/>
  <c r="C2115" i="8"/>
  <c r="B2162" i="8"/>
  <c r="B2194" i="8"/>
  <c r="B2242" i="8"/>
  <c r="B2275" i="8"/>
  <c r="B2433" i="8"/>
  <c r="B2474" i="8"/>
  <c r="C2001" i="8"/>
  <c r="B3433" i="8"/>
  <c r="C2489" i="8"/>
  <c r="B2491" i="8"/>
  <c r="B2407" i="8"/>
  <c r="B3223" i="8"/>
  <c r="C3067" i="8"/>
  <c r="B3083" i="8"/>
  <c r="B3147" i="8"/>
  <c r="B3179" i="8"/>
  <c r="B3227" i="8"/>
  <c r="B3273" i="8"/>
  <c r="B3384" i="8"/>
  <c r="C3287" i="8"/>
  <c r="C2625" i="8"/>
  <c r="B3244" i="8"/>
  <c r="B3415" i="8"/>
  <c r="B3555" i="8"/>
  <c r="B3399" i="8"/>
  <c r="B3489" i="8"/>
  <c r="B3508" i="8"/>
  <c r="B3588" i="8"/>
  <c r="B3165" i="8"/>
  <c r="B3205" i="8"/>
  <c r="B3275" i="8"/>
  <c r="B3347" i="8"/>
  <c r="B3528" i="8"/>
  <c r="C3603" i="8"/>
  <c r="B3631" i="8"/>
  <c r="C3616" i="8"/>
  <c r="B3643" i="8"/>
  <c r="C3945" i="8"/>
  <c r="B3917" i="8"/>
  <c r="B3932" i="8"/>
  <c r="C3896" i="8"/>
  <c r="B3902" i="8"/>
  <c r="C3996" i="8"/>
  <c r="B1939" i="8"/>
  <c r="B1811" i="8"/>
  <c r="B1985" i="8"/>
  <c r="B1969" i="8"/>
  <c r="C1953" i="8"/>
  <c r="C1921" i="8"/>
  <c r="B1905" i="8"/>
  <c r="C1889" i="8"/>
  <c r="C1873" i="8"/>
  <c r="B1873" i="8"/>
  <c r="B1857" i="8"/>
  <c r="B1841" i="8"/>
  <c r="C1809" i="8"/>
  <c r="B1809" i="8"/>
  <c r="C1793" i="8"/>
  <c r="B1793" i="8"/>
  <c r="B1761" i="8"/>
  <c r="C1761" i="8"/>
  <c r="B1729" i="8"/>
  <c r="C1697" i="8"/>
  <c r="C1681" i="8"/>
  <c r="C1665" i="8"/>
  <c r="C1649" i="8"/>
  <c r="C1633" i="8"/>
  <c r="C1617" i="8"/>
  <c r="C1601" i="8"/>
  <c r="C1585" i="8"/>
  <c r="C1569" i="8"/>
  <c r="C1553" i="8"/>
  <c r="C1537" i="8"/>
  <c r="C1521" i="8"/>
  <c r="C1505" i="8"/>
  <c r="C1489" i="8"/>
  <c r="C1473" i="8"/>
  <c r="C1457" i="8"/>
  <c r="C1297" i="8"/>
  <c r="C1281" i="8"/>
  <c r="C1265" i="8"/>
  <c r="C1249" i="8"/>
  <c r="B1249" i="8"/>
  <c r="C1233" i="8"/>
  <c r="B1233" i="8"/>
  <c r="B1217" i="8"/>
  <c r="C1201" i="8"/>
  <c r="C1185" i="8"/>
  <c r="B1185" i="8"/>
  <c r="C1169" i="8"/>
  <c r="B1169" i="8"/>
  <c r="B1153" i="8"/>
  <c r="C1137" i="8"/>
  <c r="B1137" i="8"/>
  <c r="C1121" i="8"/>
  <c r="B1121" i="8"/>
  <c r="C1105" i="8"/>
  <c r="B1105" i="8"/>
  <c r="C1089" i="8"/>
  <c r="B1089" i="8"/>
  <c r="C1073" i="8"/>
  <c r="B1073" i="8"/>
  <c r="C1057" i="8"/>
  <c r="B1057" i="8"/>
  <c r="C1041" i="8"/>
  <c r="B1041" i="8"/>
  <c r="C1025" i="8"/>
  <c r="B1025" i="8"/>
  <c r="C1009" i="8"/>
  <c r="B1009" i="8"/>
  <c r="C993" i="8"/>
  <c r="B993" i="8"/>
  <c r="C977" i="8"/>
  <c r="B977" i="8"/>
  <c r="C961" i="8"/>
  <c r="B961" i="8"/>
  <c r="C945" i="8"/>
  <c r="B945" i="8"/>
  <c r="C929" i="8"/>
  <c r="B929" i="8"/>
  <c r="C913" i="8"/>
  <c r="B913" i="8"/>
  <c r="C897" i="8"/>
  <c r="B897" i="8"/>
  <c r="C881" i="8"/>
  <c r="B881" i="8"/>
  <c r="C865" i="8"/>
  <c r="B865" i="8"/>
  <c r="C849" i="8"/>
  <c r="B849" i="8"/>
  <c r="C833" i="8"/>
  <c r="B833" i="8"/>
  <c r="C817" i="8"/>
  <c r="B817" i="8"/>
  <c r="C801" i="8"/>
  <c r="B801" i="8"/>
  <c r="C785" i="8"/>
  <c r="B785" i="8"/>
  <c r="C769" i="8"/>
  <c r="B769" i="8"/>
  <c r="C1603" i="8"/>
  <c r="B1315" i="8"/>
  <c r="B3969" i="8" l="1"/>
  <c r="C1715" i="8"/>
  <c r="C1379" i="8"/>
  <c r="C1571" i="8"/>
  <c r="C1443" i="8"/>
  <c r="B1937" i="8"/>
  <c r="C3886" i="8"/>
  <c r="C3656" i="8"/>
  <c r="B3300" i="8"/>
  <c r="C3431" i="8"/>
  <c r="C2418" i="8"/>
  <c r="C1091" i="8"/>
  <c r="B1395" i="8"/>
  <c r="C1539" i="8"/>
  <c r="C1860" i="8"/>
  <c r="C2521" i="8"/>
  <c r="C1331" i="8"/>
  <c r="B1731" i="8"/>
  <c r="C2158" i="8"/>
  <c r="B355" i="8"/>
  <c r="C1363" i="8"/>
  <c r="B1411" i="8"/>
  <c r="C1747" i="8"/>
  <c r="C3676" i="8"/>
  <c r="C3367" i="8"/>
  <c r="B3320" i="8"/>
  <c r="C2093" i="8"/>
  <c r="C3785" i="8"/>
  <c r="B1699" i="8"/>
  <c r="C2287" i="8"/>
  <c r="B438" i="8"/>
  <c r="C1875" i="8"/>
  <c r="C1763" i="8"/>
  <c r="B3385" i="8"/>
  <c r="C3319" i="8"/>
  <c r="B2127" i="8"/>
  <c r="C1043" i="8"/>
  <c r="B1651" i="8"/>
  <c r="B1316" i="8"/>
  <c r="C1779" i="8"/>
  <c r="C612" i="8"/>
  <c r="B324" i="8"/>
  <c r="B3871" i="8"/>
  <c r="E31" i="6"/>
  <c r="C2544" i="8"/>
  <c r="C3582" i="8"/>
  <c r="C1821" i="8"/>
  <c r="C621" i="8"/>
  <c r="B3696" i="8"/>
  <c r="B3246" i="8"/>
  <c r="B2478" i="8"/>
  <c r="C1341" i="8"/>
  <c r="B1933" i="8"/>
  <c r="B3868" i="8"/>
  <c r="B3732" i="8"/>
  <c r="B1613" i="8"/>
  <c r="B3417" i="8"/>
  <c r="B3291" i="8"/>
  <c r="C3337" i="8"/>
  <c r="B3265" i="8"/>
  <c r="C2232" i="8"/>
  <c r="B1679" i="8"/>
  <c r="C1421" i="8"/>
  <c r="C1853" i="8"/>
  <c r="B829" i="8"/>
  <c r="B380" i="8"/>
  <c r="C3646" i="8"/>
  <c r="C2119" i="8"/>
  <c r="B3748" i="8"/>
  <c r="C925" i="8"/>
  <c r="B3934" i="8"/>
  <c r="C2793" i="8"/>
  <c r="B2994" i="8"/>
  <c r="C2738" i="8"/>
  <c r="B1693" i="8"/>
  <c r="B1967" i="8"/>
  <c r="B3598" i="8"/>
  <c r="B3309" i="8"/>
  <c r="B2375" i="8"/>
  <c r="C3169" i="8"/>
  <c r="C1437" i="8"/>
  <c r="C1517" i="8"/>
  <c r="C1757" i="8"/>
  <c r="C1773" i="8"/>
  <c r="C1805" i="8"/>
  <c r="B1837" i="8"/>
  <c r="B3531" i="8"/>
  <c r="B3388" i="8"/>
  <c r="B3492" i="8"/>
  <c r="B3372" i="8"/>
  <c r="C2339" i="8"/>
  <c r="C3948" i="8"/>
  <c r="C2571" i="8"/>
  <c r="C2198" i="8"/>
  <c r="C2928" i="8"/>
  <c r="B1661" i="8"/>
  <c r="B1981" i="8"/>
  <c r="B1997" i="8"/>
  <c r="C1855" i="8"/>
  <c r="B1117" i="8"/>
  <c r="C1951" i="8"/>
  <c r="C3512" i="8"/>
  <c r="C1053" i="8"/>
  <c r="B1519" i="8"/>
  <c r="B1373" i="8"/>
  <c r="B1485" i="8"/>
  <c r="B1565" i="8"/>
  <c r="C1725" i="8"/>
  <c r="C1949" i="8"/>
  <c r="B892" i="8"/>
  <c r="B989" i="8"/>
  <c r="B717" i="8"/>
  <c r="B541" i="8"/>
  <c r="B1276" i="8"/>
  <c r="B576" i="8"/>
  <c r="B3711" i="8"/>
  <c r="C3620" i="8"/>
  <c r="B3534" i="8"/>
  <c r="B3484" i="8"/>
  <c r="B3092" i="8"/>
  <c r="B2166" i="8"/>
  <c r="C2071" i="8"/>
  <c r="B4000" i="8"/>
  <c r="C2946" i="8"/>
  <c r="C3823" i="8"/>
  <c r="C3553" i="8"/>
  <c r="B2752" i="8"/>
  <c r="B2529" i="8"/>
  <c r="B845" i="8"/>
  <c r="B61" i="8"/>
  <c r="C477" i="8"/>
  <c r="C1229" i="8"/>
  <c r="B3021" i="8"/>
  <c r="C2768" i="8"/>
  <c r="C1596" i="8"/>
  <c r="C3783" i="8"/>
  <c r="B3900" i="8"/>
  <c r="C220" i="8"/>
  <c r="B1343" i="8"/>
  <c r="C1597" i="8"/>
  <c r="B1901" i="8"/>
  <c r="B797" i="8"/>
  <c r="B605" i="8"/>
  <c r="C3260" i="8"/>
  <c r="C3100" i="8"/>
  <c r="B3124" i="8"/>
  <c r="C2437" i="8"/>
  <c r="B3230" i="8"/>
  <c r="B1599" i="8"/>
  <c r="C1309" i="8"/>
  <c r="C1389" i="8"/>
  <c r="C1469" i="8"/>
  <c r="B1533" i="8"/>
  <c r="C1645" i="8"/>
  <c r="C1244" i="8"/>
  <c r="B957" i="8"/>
  <c r="B685" i="8"/>
  <c r="B525" i="8"/>
  <c r="C3592" i="8"/>
  <c r="B3447" i="8"/>
  <c r="B3213" i="8"/>
  <c r="C3351" i="8"/>
  <c r="B3437" i="8"/>
  <c r="C2101" i="8"/>
  <c r="C2039" i="8"/>
  <c r="B3248" i="8"/>
  <c r="B2784" i="8"/>
  <c r="B2736" i="8"/>
  <c r="C317" i="8"/>
  <c r="B413" i="8"/>
  <c r="C2656" i="8"/>
  <c r="B719" i="8"/>
  <c r="B3114" i="8"/>
  <c r="B3660" i="8"/>
  <c r="C3660" i="8"/>
  <c r="B796" i="8"/>
  <c r="C796" i="8"/>
  <c r="C604" i="8"/>
  <c r="B604" i="8"/>
  <c r="B316" i="8"/>
  <c r="C316" i="8"/>
  <c r="B1807" i="8"/>
  <c r="C1807" i="8"/>
  <c r="C1439" i="8"/>
  <c r="B1439" i="8"/>
  <c r="B1407" i="8"/>
  <c r="C1407" i="8"/>
  <c r="C1199" i="8"/>
  <c r="B1199" i="8"/>
  <c r="B1087" i="8"/>
  <c r="C1087" i="8"/>
  <c r="B1039" i="8"/>
  <c r="C1039" i="8"/>
  <c r="B687" i="8"/>
  <c r="C687" i="8"/>
  <c r="C495" i="8"/>
  <c r="B495" i="8"/>
  <c r="C2495" i="8"/>
  <c r="B2495" i="8"/>
  <c r="C2524" i="8"/>
  <c r="B2524" i="8"/>
  <c r="B2581" i="8"/>
  <c r="C2581" i="8"/>
  <c r="B2658" i="8"/>
  <c r="C2658" i="8"/>
  <c r="C2674" i="8"/>
  <c r="B2674" i="8"/>
  <c r="C2786" i="8"/>
  <c r="B2786" i="8"/>
  <c r="B2818" i="8"/>
  <c r="C2818" i="8"/>
  <c r="B2850" i="8"/>
  <c r="C2850" i="8"/>
  <c r="B2899" i="8"/>
  <c r="C2899" i="8"/>
  <c r="C2919" i="8"/>
  <c r="B2919" i="8"/>
  <c r="B2933" i="8"/>
  <c r="C2933" i="8"/>
  <c r="B2978" i="8"/>
  <c r="C2978" i="8"/>
  <c r="B3027" i="8"/>
  <c r="C3027" i="8"/>
  <c r="B3040" i="8"/>
  <c r="C3040" i="8"/>
  <c r="B3087" i="8"/>
  <c r="C3087" i="8"/>
  <c r="C3183" i="8"/>
  <c r="B3183" i="8"/>
  <c r="C3324" i="8"/>
  <c r="B3324" i="8"/>
  <c r="C3403" i="8"/>
  <c r="B3403" i="8"/>
  <c r="B3471" i="8"/>
  <c r="C3471" i="8"/>
  <c r="B3510" i="8"/>
  <c r="C3510" i="8"/>
  <c r="B3544" i="8"/>
  <c r="C3544" i="8"/>
  <c r="B3559" i="8"/>
  <c r="C3559" i="8"/>
  <c r="C3659" i="8"/>
  <c r="B3659" i="8"/>
  <c r="C3687" i="8"/>
  <c r="B3687" i="8"/>
  <c r="C3936" i="8"/>
  <c r="B3936" i="8"/>
  <c r="B1293" i="8"/>
  <c r="C1293" i="8"/>
  <c r="B1277" i="8"/>
  <c r="C1277" i="8"/>
  <c r="C1165" i="8"/>
  <c r="B1165" i="8"/>
  <c r="C1149" i="8"/>
  <c r="B1149" i="8"/>
  <c r="C1021" i="8"/>
  <c r="B1021" i="8"/>
  <c r="C893" i="8"/>
  <c r="B893" i="8"/>
  <c r="C765" i="8"/>
  <c r="B765" i="8"/>
  <c r="C701" i="8"/>
  <c r="B701" i="8"/>
  <c r="C637" i="8"/>
  <c r="B637" i="8"/>
  <c r="C445" i="8"/>
  <c r="B445" i="8"/>
  <c r="B381" i="8"/>
  <c r="C381" i="8"/>
  <c r="B349" i="8"/>
  <c r="C349" i="8"/>
  <c r="C221" i="8"/>
  <c r="B221" i="8"/>
  <c r="C189" i="8"/>
  <c r="B189" i="8"/>
  <c r="B125" i="8"/>
  <c r="C125" i="8"/>
  <c r="B93" i="8"/>
  <c r="C93" i="8"/>
  <c r="C29" i="8"/>
  <c r="B29" i="8"/>
  <c r="B2005" i="8"/>
  <c r="C2005" i="8"/>
  <c r="B2053" i="8"/>
  <c r="C2053" i="8"/>
  <c r="C2246" i="8"/>
  <c r="B2246" i="8"/>
  <c r="C2463" i="8"/>
  <c r="B2463" i="8"/>
  <c r="B2500" i="8"/>
  <c r="C2500" i="8"/>
  <c r="C2620" i="8"/>
  <c r="B2620" i="8"/>
  <c r="C2688" i="8"/>
  <c r="B2688" i="8"/>
  <c r="C2704" i="8"/>
  <c r="B2704" i="8"/>
  <c r="B2720" i="8"/>
  <c r="C2720" i="8"/>
  <c r="B2800" i="8"/>
  <c r="C2800" i="8"/>
  <c r="C2816" i="8"/>
  <c r="B2816" i="8"/>
  <c r="B2879" i="8"/>
  <c r="C2879" i="8"/>
  <c r="C2893" i="8"/>
  <c r="B2893" i="8"/>
  <c r="C2941" i="8"/>
  <c r="B2941" i="8"/>
  <c r="B2959" i="8"/>
  <c r="C2959" i="8"/>
  <c r="C3678" i="8"/>
  <c r="B3678" i="8"/>
  <c r="C2675" i="8"/>
  <c r="B2675" i="8"/>
  <c r="B2707" i="8"/>
  <c r="C2707" i="8"/>
  <c r="C2834" i="8"/>
  <c r="B2834" i="8"/>
  <c r="C3383" i="8"/>
  <c r="B3383" i="8"/>
  <c r="C1628" i="8"/>
  <c r="B1628" i="8"/>
  <c r="B764" i="8"/>
  <c r="C764" i="8"/>
  <c r="C252" i="8"/>
  <c r="B252" i="8"/>
  <c r="B2653" i="8"/>
  <c r="C2653" i="8"/>
  <c r="C2911" i="8"/>
  <c r="B2911" i="8"/>
  <c r="C3621" i="8"/>
  <c r="B3621" i="8"/>
  <c r="B3741" i="8"/>
  <c r="C3741" i="8"/>
  <c r="B1535" i="8"/>
  <c r="C1535" i="8"/>
  <c r="B991" i="8"/>
  <c r="C991" i="8"/>
  <c r="C863" i="8"/>
  <c r="B863" i="8"/>
  <c r="C831" i="8"/>
  <c r="B831" i="8"/>
  <c r="C767" i="8"/>
  <c r="B767" i="8"/>
  <c r="B671" i="8"/>
  <c r="C671" i="8"/>
  <c r="C463" i="8"/>
  <c r="B463" i="8"/>
  <c r="C399" i="8"/>
  <c r="B399" i="8"/>
  <c r="B319" i="8"/>
  <c r="C319" i="8"/>
  <c r="C255" i="8"/>
  <c r="B255" i="8"/>
  <c r="C2051" i="8"/>
  <c r="B2051" i="8"/>
  <c r="C2065" i="8"/>
  <c r="B2065" i="8"/>
  <c r="B2113" i="8"/>
  <c r="C2113" i="8"/>
  <c r="C2130" i="8"/>
  <c r="B2130" i="8"/>
  <c r="C2164" i="8"/>
  <c r="B2164" i="8"/>
  <c r="B2244" i="8"/>
  <c r="C2244" i="8"/>
  <c r="B2257" i="8"/>
  <c r="C2257" i="8"/>
  <c r="C2289" i="8"/>
  <c r="B2289" i="8"/>
  <c r="B398" i="8"/>
  <c r="B188" i="8"/>
  <c r="C1340" i="8"/>
  <c r="B3299" i="8"/>
  <c r="C2534" i="8"/>
  <c r="C2546" i="8"/>
  <c r="C2563" i="8"/>
  <c r="B2002" i="8"/>
  <c r="B2754" i="8"/>
  <c r="C2722" i="8"/>
  <c r="B575" i="8"/>
  <c r="C1375" i="8"/>
  <c r="B1423" i="8"/>
  <c r="B1487" i="8"/>
  <c r="C1567" i="8"/>
  <c r="B1631" i="8"/>
  <c r="C1295" i="8"/>
  <c r="B142" i="8"/>
  <c r="C1357" i="8"/>
  <c r="C1405" i="8"/>
  <c r="C1549" i="8"/>
  <c r="C1677" i="8"/>
  <c r="C1789" i="8"/>
  <c r="C1885" i="8"/>
  <c r="B1917" i="8"/>
  <c r="B1965" i="8"/>
  <c r="B1500" i="8"/>
  <c r="B1823" i="8"/>
  <c r="B1935" i="8"/>
  <c r="B508" i="8"/>
  <c r="C700" i="8"/>
  <c r="B1116" i="8"/>
  <c r="C1756" i="8"/>
  <c r="B1085" i="8"/>
  <c r="B749" i="8"/>
  <c r="B669" i="8"/>
  <c r="B589" i="8"/>
  <c r="B493" i="8"/>
  <c r="C1871" i="8"/>
  <c r="B156" i="8"/>
  <c r="B60" i="8"/>
  <c r="C1884" i="8"/>
  <c r="C3957" i="8"/>
  <c r="C3583" i="8"/>
  <c r="B3339" i="8"/>
  <c r="C3289" i="8"/>
  <c r="B2423" i="8"/>
  <c r="C2442" i="8"/>
  <c r="C2278" i="8"/>
  <c r="C2215" i="8"/>
  <c r="B2149" i="8"/>
  <c r="B2033" i="8"/>
  <c r="B2802" i="8"/>
  <c r="B3015" i="8"/>
  <c r="C2866" i="8"/>
  <c r="B2263" i="8"/>
  <c r="B2672" i="8"/>
  <c r="C2516" i="8"/>
  <c r="C2022" i="8"/>
  <c r="B271" i="8"/>
  <c r="C157" i="8"/>
  <c r="C237" i="8"/>
  <c r="C285" i="8"/>
  <c r="C573" i="8"/>
  <c r="C1101" i="8"/>
  <c r="B559" i="8"/>
  <c r="C783" i="8"/>
  <c r="B1135" i="8"/>
  <c r="C2616" i="8"/>
  <c r="B2163" i="8"/>
  <c r="C2163" i="8"/>
  <c r="C2214" i="8"/>
  <c r="B2214" i="8"/>
  <c r="B2422" i="8"/>
  <c r="C2422" i="8"/>
  <c r="C3619" i="8"/>
  <c r="B3619" i="8"/>
  <c r="B1692" i="8"/>
  <c r="C1692" i="8"/>
  <c r="C2133" i="8"/>
  <c r="B2133" i="8"/>
  <c r="B3712" i="8"/>
  <c r="C3712" i="8"/>
  <c r="B3840" i="8"/>
  <c r="C3840" i="8"/>
  <c r="C3949" i="8"/>
  <c r="B3949" i="8"/>
  <c r="C1999" i="8"/>
  <c r="B1999" i="8"/>
  <c r="C1743" i="8"/>
  <c r="B1743" i="8"/>
  <c r="C1647" i="8"/>
  <c r="B1647" i="8"/>
  <c r="B1359" i="8"/>
  <c r="C1359" i="8"/>
  <c r="C1119" i="8"/>
  <c r="B1119" i="8"/>
  <c r="B1055" i="8"/>
  <c r="C1055" i="8"/>
  <c r="B1007" i="8"/>
  <c r="C1007" i="8"/>
  <c r="B927" i="8"/>
  <c r="C927" i="8"/>
  <c r="C703" i="8"/>
  <c r="B703" i="8"/>
  <c r="C655" i="8"/>
  <c r="B655" i="8"/>
  <c r="B527" i="8"/>
  <c r="C527" i="8"/>
  <c r="B447" i="8"/>
  <c r="C447" i="8"/>
  <c r="B383" i="8"/>
  <c r="C383" i="8"/>
  <c r="B335" i="8"/>
  <c r="C335" i="8"/>
  <c r="B2209" i="8"/>
  <c r="C2209" i="8"/>
  <c r="C2605" i="8"/>
  <c r="B2605" i="8"/>
  <c r="B2690" i="8"/>
  <c r="C2690" i="8"/>
  <c r="C1391" i="8"/>
  <c r="C1471" i="8"/>
  <c r="B1551" i="8"/>
  <c r="B1615" i="8"/>
  <c r="C1695" i="8"/>
  <c r="C480" i="8"/>
  <c r="B668" i="8"/>
  <c r="B988" i="8"/>
  <c r="C1308" i="8"/>
  <c r="C1839" i="8"/>
  <c r="B3501" i="8"/>
  <c r="C2326" i="8"/>
  <c r="B2226" i="8"/>
  <c r="B2118" i="8"/>
  <c r="B3844" i="8"/>
  <c r="C623" i="8"/>
  <c r="B911" i="8"/>
  <c r="B1263" i="8"/>
  <c r="B1311" i="8"/>
  <c r="B1503" i="8"/>
  <c r="C1663" i="8"/>
  <c r="C1727" i="8"/>
  <c r="C1279" i="8"/>
  <c r="C1325" i="8"/>
  <c r="C1453" i="8"/>
  <c r="B1501" i="8"/>
  <c r="C1581" i="8"/>
  <c r="B1629" i="8"/>
  <c r="C1709" i="8"/>
  <c r="B1741" i="8"/>
  <c r="C1869" i="8"/>
  <c r="B1468" i="8"/>
  <c r="C540" i="8"/>
  <c r="B732" i="8"/>
  <c r="C1820" i="8"/>
  <c r="B861" i="8"/>
  <c r="B733" i="8"/>
  <c r="B653" i="8"/>
  <c r="B557" i="8"/>
  <c r="B1919" i="8"/>
  <c r="B924" i="8"/>
  <c r="B444" i="8"/>
  <c r="B28" i="8"/>
  <c r="C1948" i="8"/>
  <c r="B3921" i="8"/>
  <c r="C3655" i="8"/>
  <c r="C3526" i="8"/>
  <c r="B3043" i="8"/>
  <c r="B3135" i="8"/>
  <c r="C2387" i="8"/>
  <c r="B2409" i="8"/>
  <c r="B2542" i="8"/>
  <c r="C2147" i="8"/>
  <c r="C2083" i="8"/>
  <c r="B2706" i="8"/>
  <c r="B2357" i="8"/>
  <c r="B3007" i="8"/>
  <c r="B2831" i="8"/>
  <c r="B973" i="8"/>
  <c r="C109" i="8"/>
  <c r="B253" i="8"/>
  <c r="C365" i="8"/>
  <c r="C509" i="8"/>
  <c r="C1213" i="8"/>
  <c r="C3421" i="8"/>
  <c r="C879" i="8"/>
  <c r="B799" i="8"/>
  <c r="B1023" i="8"/>
  <c r="B1183" i="8"/>
  <c r="B3195" i="8"/>
  <c r="B3322" i="8"/>
  <c r="C3278" i="8"/>
  <c r="C3058" i="8"/>
  <c r="B896" i="8"/>
  <c r="C956" i="8"/>
  <c r="C1148" i="8"/>
  <c r="C1372" i="8"/>
  <c r="C806" i="8"/>
  <c r="B1020" i="8"/>
  <c r="C3933" i="8"/>
  <c r="B2606" i="8"/>
  <c r="B2129" i="8"/>
  <c r="C284" i="8"/>
  <c r="B174" i="8"/>
  <c r="C1920" i="8"/>
  <c r="B160" i="8"/>
  <c r="B544" i="8"/>
  <c r="C1312" i="8"/>
  <c r="C2451" i="8"/>
  <c r="C3419" i="8"/>
  <c r="B3793" i="8"/>
  <c r="B2896" i="8"/>
  <c r="C722" i="8"/>
  <c r="C3123" i="8"/>
  <c r="B3123" i="8"/>
  <c r="C1088" i="8"/>
  <c r="B1088" i="8"/>
  <c r="C768" i="8"/>
  <c r="B768" i="8"/>
  <c r="C32" i="8"/>
  <c r="B32" i="8"/>
  <c r="B2040" i="8"/>
  <c r="C2040" i="8"/>
  <c r="C2260" i="8"/>
  <c r="B2260" i="8"/>
  <c r="B3430" i="8"/>
  <c r="C3430" i="8"/>
  <c r="C3867" i="8"/>
  <c r="B3867" i="8"/>
  <c r="C302" i="8"/>
  <c r="B302" i="8"/>
  <c r="C46" i="8"/>
  <c r="B46" i="8"/>
  <c r="B2490" i="8"/>
  <c r="C2490" i="8"/>
  <c r="C2931" i="8"/>
  <c r="B2931" i="8"/>
  <c r="B3354" i="8"/>
  <c r="C3354" i="8"/>
  <c r="B3507" i="8"/>
  <c r="C3507" i="8"/>
  <c r="B3903" i="8"/>
  <c r="C3903" i="8"/>
  <c r="C1916" i="8"/>
  <c r="B1916" i="8"/>
  <c r="B1852" i="8"/>
  <c r="C1852" i="8"/>
  <c r="C1724" i="8"/>
  <c r="B1724" i="8"/>
  <c r="B1532" i="8"/>
  <c r="C1532" i="8"/>
  <c r="B1404" i="8"/>
  <c r="C1404" i="8"/>
  <c r="B1084" i="8"/>
  <c r="C1084" i="8"/>
  <c r="C828" i="8"/>
  <c r="B828" i="8"/>
  <c r="C348" i="8"/>
  <c r="B348" i="8"/>
  <c r="B124" i="8"/>
  <c r="C124" i="8"/>
  <c r="B2229" i="8"/>
  <c r="C2229" i="8"/>
  <c r="B2471" i="8"/>
  <c r="C2471" i="8"/>
  <c r="B2717" i="8"/>
  <c r="C2717" i="8"/>
  <c r="B3217" i="8"/>
  <c r="C3217" i="8"/>
  <c r="C3272" i="8"/>
  <c r="B3272" i="8"/>
  <c r="C3587" i="8"/>
  <c r="B3587" i="8"/>
  <c r="B3769" i="8"/>
  <c r="C3769" i="8"/>
  <c r="B3809" i="8"/>
  <c r="C3809" i="8"/>
  <c r="C1903" i="8"/>
  <c r="B1903" i="8"/>
  <c r="B1887" i="8"/>
  <c r="C1887" i="8"/>
  <c r="C1791" i="8"/>
  <c r="B1791" i="8"/>
  <c r="B1327" i="8"/>
  <c r="B1347" i="8"/>
  <c r="C1427" i="8"/>
  <c r="B1455" i="8"/>
  <c r="B1583" i="8"/>
  <c r="B1711" i="8"/>
  <c r="C1667" i="8"/>
  <c r="C1475" i="8"/>
  <c r="B430" i="8"/>
  <c r="B110" i="8"/>
  <c r="B1564" i="8"/>
  <c r="B1759" i="8"/>
  <c r="C1907" i="8"/>
  <c r="B1987" i="8"/>
  <c r="B516" i="8"/>
  <c r="B860" i="8"/>
  <c r="C1212" i="8"/>
  <c r="C1788" i="8"/>
  <c r="B494" i="8"/>
  <c r="C1775" i="8"/>
  <c r="B1891" i="8"/>
  <c r="C1983" i="8"/>
  <c r="C740" i="8"/>
  <c r="B1052" i="8"/>
  <c r="B452" i="8"/>
  <c r="C476" i="8"/>
  <c r="C704" i="8"/>
  <c r="B3920" i="8"/>
  <c r="B3564" i="8"/>
  <c r="C3479" i="8"/>
  <c r="C3311" i="8"/>
  <c r="C3071" i="8"/>
  <c r="C3099" i="8"/>
  <c r="C2509" i="8"/>
  <c r="C2386" i="8"/>
  <c r="B3111" i="8"/>
  <c r="C2294" i="8"/>
  <c r="C2045" i="8"/>
  <c r="C2167" i="8"/>
  <c r="C2098" i="8"/>
  <c r="C334" i="8"/>
  <c r="C2922" i="8"/>
  <c r="C2813" i="8"/>
  <c r="B2438" i="8"/>
  <c r="C2238" i="8"/>
  <c r="C2036" i="8"/>
  <c r="B979" i="8"/>
  <c r="B1219" i="8"/>
  <c r="B1507" i="8"/>
  <c r="C3149" i="8"/>
  <c r="C2984" i="8"/>
  <c r="B2195" i="8"/>
  <c r="C92" i="8"/>
  <c r="B1284" i="8"/>
  <c r="C1284" i="8"/>
  <c r="B676" i="8"/>
  <c r="C676" i="8"/>
  <c r="B548" i="8"/>
  <c r="C548" i="8"/>
  <c r="C196" i="8"/>
  <c r="B196" i="8"/>
  <c r="C68" i="8"/>
  <c r="B68" i="8"/>
  <c r="C1971" i="8"/>
  <c r="B1971" i="8"/>
  <c r="B1955" i="8"/>
  <c r="C1955" i="8"/>
  <c r="B1843" i="8"/>
  <c r="C1843" i="8"/>
  <c r="C1827" i="8"/>
  <c r="B1827" i="8"/>
  <c r="B1635" i="8"/>
  <c r="C1635" i="8"/>
  <c r="C1155" i="8"/>
  <c r="B1155" i="8"/>
  <c r="B1027" i="8"/>
  <c r="C1027" i="8"/>
  <c r="B339" i="8"/>
  <c r="C339" i="8"/>
  <c r="C2141" i="8"/>
  <c r="B2141" i="8"/>
  <c r="C2190" i="8"/>
  <c r="B2190" i="8"/>
  <c r="C2353" i="8"/>
  <c r="B2353" i="8"/>
  <c r="B959" i="8"/>
  <c r="B1231" i="8"/>
  <c r="C423" i="8"/>
  <c r="C1722" i="8"/>
  <c r="B736" i="8"/>
  <c r="B3497" i="8"/>
  <c r="B238" i="8"/>
  <c r="B78" i="8"/>
  <c r="B640" i="8"/>
  <c r="C526" i="8"/>
  <c r="C1766" i="8"/>
  <c r="B1280" i="8"/>
  <c r="C3724" i="8"/>
  <c r="B3695" i="8"/>
  <c r="C3644" i="8"/>
  <c r="B3161" i="8"/>
  <c r="B3075" i="8"/>
  <c r="C2579" i="8"/>
  <c r="B2597" i="8"/>
  <c r="C2739" i="8"/>
  <c r="C3965" i="8"/>
  <c r="C2665" i="8"/>
  <c r="B1248" i="8"/>
  <c r="B1728" i="8"/>
  <c r="B352" i="8"/>
  <c r="B1614" i="8"/>
  <c r="B512" i="8"/>
  <c r="B1604" i="8"/>
  <c r="B1252" i="8"/>
  <c r="B1668" i="8"/>
  <c r="C3740" i="8"/>
  <c r="C3233" i="8"/>
  <c r="C3047" i="8"/>
  <c r="C2486" i="8"/>
  <c r="B2373" i="8"/>
  <c r="C2231" i="8"/>
  <c r="C2441" i="8"/>
  <c r="C206" i="8"/>
  <c r="B2281" i="8"/>
  <c r="C2108" i="8"/>
  <c r="B2861" i="8"/>
  <c r="C2677" i="8"/>
  <c r="C96" i="8"/>
  <c r="C1184" i="8"/>
  <c r="B3222" i="8"/>
  <c r="B741" i="8"/>
  <c r="C2269" i="8"/>
  <c r="C53" i="8"/>
  <c r="B3703" i="8"/>
  <c r="B1894" i="8"/>
  <c r="B1024" i="8"/>
  <c r="B868" i="8"/>
  <c r="C1220" i="8"/>
  <c r="C1508" i="8"/>
  <c r="B1892" i="8"/>
  <c r="B288" i="8"/>
  <c r="C1062" i="8"/>
  <c r="B992" i="8"/>
  <c r="B608" i="8"/>
  <c r="B1732" i="8"/>
  <c r="C804" i="8"/>
  <c r="B3352" i="8"/>
  <c r="B2021" i="8"/>
  <c r="B3892" i="8"/>
  <c r="C954" i="8"/>
  <c r="C3836" i="8"/>
  <c r="B2803" i="8"/>
  <c r="B2729" i="8"/>
  <c r="C3186" i="8"/>
  <c r="C85" i="8"/>
  <c r="B1194" i="8"/>
  <c r="B3145" i="8"/>
  <c r="B182" i="8"/>
  <c r="C680" i="8"/>
  <c r="B3215" i="8"/>
  <c r="B310" i="8"/>
  <c r="B1152" i="8"/>
  <c r="B864" i="8"/>
  <c r="B1440" i="8"/>
  <c r="B384" i="8"/>
  <c r="B128" i="8"/>
  <c r="B1510" i="8"/>
  <c r="C1978" i="8"/>
  <c r="B3898" i="8"/>
  <c r="C3444" i="8"/>
  <c r="C2413" i="8"/>
  <c r="C2367" i="8"/>
  <c r="C2102" i="8"/>
  <c r="B2808" i="8"/>
  <c r="C2475" i="8"/>
  <c r="B658" i="8"/>
  <c r="C658" i="8"/>
  <c r="C3671" i="8"/>
  <c r="B3671" i="8"/>
  <c r="B1190" i="8"/>
  <c r="C1190" i="8"/>
  <c r="C1146" i="8"/>
  <c r="B1146" i="8"/>
  <c r="B1658" i="8"/>
  <c r="C1658" i="8"/>
  <c r="C1850" i="8"/>
  <c r="B1850" i="8"/>
  <c r="B1632" i="8"/>
  <c r="C1632" i="8"/>
  <c r="C416" i="8"/>
  <c r="B416" i="8"/>
  <c r="C256" i="8"/>
  <c r="B256" i="8"/>
  <c r="B2697" i="8"/>
  <c r="C2697" i="8"/>
  <c r="B2761" i="8"/>
  <c r="C2761" i="8"/>
  <c r="B3103" i="8"/>
  <c r="C3103" i="8"/>
  <c r="B3611" i="8"/>
  <c r="C3611" i="8"/>
  <c r="B2241" i="8"/>
  <c r="C2241" i="8"/>
  <c r="B2321" i="8"/>
  <c r="C2321" i="8"/>
  <c r="B2643" i="8"/>
  <c r="C2643" i="8"/>
  <c r="B2749" i="8"/>
  <c r="C2749" i="8"/>
  <c r="B2973" i="8"/>
  <c r="C2973" i="8"/>
  <c r="C3682" i="8"/>
  <c r="B3682" i="8"/>
  <c r="B1247" i="8"/>
  <c r="C1247" i="8"/>
  <c r="B1071" i="8"/>
  <c r="C1071" i="8"/>
  <c r="C895" i="8"/>
  <c r="B895" i="8"/>
  <c r="C847" i="8"/>
  <c r="B847" i="8"/>
  <c r="C607" i="8"/>
  <c r="B607" i="8"/>
  <c r="C511" i="8"/>
  <c r="B511" i="8"/>
  <c r="C479" i="8"/>
  <c r="B479" i="8"/>
  <c r="C2020" i="8"/>
  <c r="B2020" i="8"/>
  <c r="B2947" i="8"/>
  <c r="C2947" i="8"/>
  <c r="B1338" i="8"/>
  <c r="B826" i="8"/>
  <c r="B118" i="8"/>
  <c r="B14" i="8"/>
  <c r="B1660" i="8"/>
  <c r="B1056" i="8"/>
  <c r="C672" i="8"/>
  <c r="B1568" i="8"/>
  <c r="B1274" i="8"/>
  <c r="B224" i="8"/>
  <c r="C470" i="8"/>
  <c r="B550" i="8"/>
  <c r="C1466" i="8"/>
  <c r="C1750" i="8"/>
  <c r="B960" i="8"/>
  <c r="C572" i="8"/>
  <c r="B1180" i="8"/>
  <c r="C1436" i="8"/>
  <c r="B636" i="8"/>
  <c r="C1980" i="8"/>
  <c r="C3716" i="8"/>
  <c r="B3612" i="8"/>
  <c r="C3576" i="8"/>
  <c r="B3203" i="8"/>
  <c r="C3072" i="8"/>
  <c r="C3151" i="8"/>
  <c r="C3327" i="8"/>
  <c r="C3363" i="8"/>
  <c r="C2510" i="8"/>
  <c r="C2179" i="8"/>
  <c r="C2099" i="8"/>
  <c r="C2003" i="8"/>
  <c r="C2497" i="8"/>
  <c r="C2410" i="8"/>
  <c r="B3720" i="8"/>
  <c r="B3392" i="8"/>
  <c r="B2770" i="8"/>
  <c r="C2178" i="8"/>
  <c r="C2082" i="8"/>
  <c r="C462" i="8"/>
  <c r="C3788" i="8"/>
  <c r="B2225" i="8"/>
  <c r="B2199" i="8"/>
  <c r="C943" i="8"/>
  <c r="C2781" i="8"/>
  <c r="C2685" i="8"/>
  <c r="B2634" i="8"/>
  <c r="B2196" i="8"/>
  <c r="B751" i="8"/>
  <c r="B639" i="8"/>
  <c r="C591" i="8"/>
  <c r="C735" i="8"/>
  <c r="B815" i="8"/>
  <c r="C1103" i="8"/>
  <c r="B1167" i="8"/>
  <c r="B3304" i="8"/>
  <c r="C2965" i="8"/>
  <c r="C192" i="8"/>
  <c r="C832" i="8"/>
  <c r="B150" i="8"/>
  <c r="C150" i="8"/>
  <c r="B320" i="8"/>
  <c r="C320" i="8"/>
  <c r="B64" i="8"/>
  <c r="C64" i="8"/>
  <c r="B2006" i="8"/>
  <c r="C2006" i="8"/>
  <c r="B3263" i="8"/>
  <c r="C3263" i="8"/>
  <c r="B3458" i="8"/>
  <c r="C3458" i="8"/>
  <c r="B270" i="8"/>
  <c r="C270" i="8"/>
  <c r="B2771" i="8"/>
  <c r="C2771" i="8"/>
  <c r="C412" i="8"/>
  <c r="B412" i="8"/>
  <c r="C975" i="8"/>
  <c r="B975" i="8"/>
  <c r="C543" i="8"/>
  <c r="B543" i="8"/>
  <c r="C1037" i="8"/>
  <c r="B1365" i="8"/>
  <c r="C1036" i="8"/>
  <c r="B485" i="8"/>
  <c r="B3993" i="8"/>
  <c r="C3928" i="8"/>
  <c r="B3679" i="8"/>
  <c r="C3672" i="8"/>
  <c r="B3639" i="8"/>
  <c r="B3608" i="8"/>
  <c r="B3574" i="8"/>
  <c r="B3380" i="8"/>
  <c r="C1399" i="8"/>
  <c r="C1622" i="8"/>
  <c r="B3975" i="8"/>
  <c r="B3539" i="8"/>
  <c r="B2253" i="8"/>
  <c r="B2220" i="8"/>
  <c r="C1829" i="8"/>
  <c r="B1845" i="8"/>
  <c r="C1861" i="8"/>
  <c r="B1957" i="8"/>
  <c r="C1989" i="8"/>
  <c r="B1160" i="8"/>
  <c r="B1237" i="8"/>
  <c r="B598" i="8"/>
  <c r="B982" i="8"/>
  <c r="B1494" i="8"/>
  <c r="C1834" i="8"/>
  <c r="B1512" i="8"/>
  <c r="C1800" i="8"/>
  <c r="B3627" i="8"/>
  <c r="B3590" i="8"/>
  <c r="B3524" i="8"/>
  <c r="B3315" i="8"/>
  <c r="B3189" i="8"/>
  <c r="B3395" i="8"/>
  <c r="C3107" i="8"/>
  <c r="C2499" i="8"/>
  <c r="C2217" i="8"/>
  <c r="C2095" i="8"/>
  <c r="C2751" i="8"/>
  <c r="C3908" i="8"/>
  <c r="B3848" i="8"/>
  <c r="B3754" i="8"/>
  <c r="B3815" i="8"/>
  <c r="C2540" i="8"/>
  <c r="B3330" i="8"/>
  <c r="B3654" i="8"/>
  <c r="C3409" i="8"/>
  <c r="C3359" i="8"/>
  <c r="B1189" i="8"/>
  <c r="B567" i="8"/>
  <c r="B1317" i="8"/>
  <c r="B1541" i="8"/>
  <c r="C1557" i="8"/>
  <c r="B1573" i="8"/>
  <c r="C1589" i="8"/>
  <c r="B1192" i="8"/>
  <c r="B3923" i="8"/>
  <c r="C3302" i="8"/>
  <c r="B158" i="8"/>
  <c r="B1765" i="8"/>
  <c r="B1422" i="8"/>
  <c r="C1550" i="8"/>
  <c r="C652" i="8"/>
  <c r="B3694" i="8"/>
  <c r="B3602" i="8"/>
  <c r="C3584" i="8"/>
  <c r="B3518" i="8"/>
  <c r="C3256" i="8"/>
  <c r="C3240" i="8"/>
  <c r="C3345" i="8"/>
  <c r="B3313" i="8"/>
  <c r="B3460" i="8"/>
  <c r="B3284" i="8"/>
  <c r="B3271" i="8"/>
  <c r="B3804" i="8"/>
  <c r="B3881" i="8"/>
  <c r="B2172" i="8"/>
  <c r="C2107" i="8"/>
  <c r="C2027" i="8"/>
  <c r="B2575" i="8"/>
  <c r="B3828" i="8"/>
  <c r="B231" i="8"/>
  <c r="C1914" i="8"/>
  <c r="C1888" i="8"/>
  <c r="B614" i="8"/>
  <c r="B742" i="8"/>
  <c r="C870" i="8"/>
  <c r="B998" i="8"/>
  <c r="B1126" i="8"/>
  <c r="B1254" i="8"/>
  <c r="C1486" i="8"/>
  <c r="B1574" i="8"/>
  <c r="B1678" i="8"/>
  <c r="B1742" i="8"/>
  <c r="B1786" i="8"/>
  <c r="C1536" i="8"/>
  <c r="B1792" i="8"/>
  <c r="C3963" i="8"/>
  <c r="B3735" i="8"/>
  <c r="C3560" i="8"/>
  <c r="B2522" i="8"/>
  <c r="C1018" i="8"/>
  <c r="B1938" i="8"/>
  <c r="B1472" i="8"/>
  <c r="B1696" i="8"/>
  <c r="C1952" i="8"/>
  <c r="C634" i="8"/>
  <c r="C762" i="8"/>
  <c r="B910" i="8"/>
  <c r="C1446" i="8"/>
  <c r="B1490" i="8"/>
  <c r="B1530" i="8"/>
  <c r="C1806" i="8"/>
  <c r="C1870" i="8"/>
  <c r="B1408" i="8"/>
  <c r="B1504" i="8"/>
  <c r="C3865" i="8"/>
  <c r="C314" i="8"/>
  <c r="B3274" i="8"/>
  <c r="B1294" i="8"/>
  <c r="B1082" i="8"/>
  <c r="B678" i="8"/>
  <c r="B1376" i="8"/>
  <c r="B1856" i="8"/>
  <c r="C2169" i="8"/>
  <c r="B1344" i="8"/>
  <c r="B590" i="8"/>
  <c r="C698" i="8"/>
  <c r="C1682" i="8"/>
  <c r="B1984" i="8"/>
  <c r="C1600" i="8"/>
  <c r="B3630" i="8"/>
  <c r="C1210" i="8"/>
  <c r="C2872" i="8"/>
  <c r="B890" i="8"/>
  <c r="C1874" i="8"/>
  <c r="C1958" i="8"/>
  <c r="B624" i="8"/>
  <c r="B1760" i="8"/>
  <c r="B654" i="8"/>
  <c r="B718" i="8"/>
  <c r="B782" i="8"/>
  <c r="C934" i="8"/>
  <c r="C1358" i="8"/>
  <c r="B1594" i="8"/>
  <c r="B1638" i="8"/>
  <c r="B1702" i="8"/>
  <c r="B1934" i="8"/>
  <c r="B1664" i="8"/>
  <c r="C1824" i="8"/>
  <c r="C2609" i="8"/>
  <c r="B354" i="8"/>
  <c r="B846" i="8"/>
  <c r="B974" i="8"/>
  <c r="B1998" i="8"/>
  <c r="C2595" i="8"/>
  <c r="C2743" i="8"/>
  <c r="B2239" i="8"/>
  <c r="B3597" i="8"/>
  <c r="B246" i="8"/>
  <c r="B1256" i="8"/>
  <c r="B580" i="8"/>
  <c r="C644" i="8"/>
  <c r="B688" i="8"/>
  <c r="C1028" i="8"/>
  <c r="B1380" i="8"/>
  <c r="C1430" i="8"/>
  <c r="B904" i="8"/>
  <c r="B3540" i="8"/>
  <c r="B2062" i="8"/>
  <c r="B3733" i="8"/>
  <c r="C2189" i="8"/>
  <c r="B482" i="8"/>
  <c r="B570" i="8"/>
  <c r="B1166" i="8"/>
  <c r="B1554" i="8"/>
  <c r="B1810" i="8"/>
  <c r="C2589" i="8"/>
  <c r="B1362" i="8"/>
  <c r="B2851" i="8"/>
  <c r="B522" i="8"/>
  <c r="B530" i="8"/>
  <c r="B594" i="8"/>
  <c r="B1038" i="8"/>
  <c r="B1102" i="8"/>
  <c r="B1230" i="8"/>
  <c r="B1318" i="8"/>
  <c r="B1382" i="8"/>
  <c r="B1618" i="8"/>
  <c r="C3449" i="8"/>
  <c r="B3371" i="8"/>
  <c r="B3387" i="8"/>
  <c r="B3115" i="8"/>
  <c r="B2366" i="8"/>
  <c r="B442" i="8"/>
  <c r="B2060" i="8"/>
  <c r="C3847" i="8"/>
  <c r="C2100" i="8"/>
  <c r="B1402" i="8"/>
  <c r="B1216" i="8"/>
  <c r="B366" i="8"/>
  <c r="B1120" i="8"/>
  <c r="B928" i="8"/>
  <c r="B448" i="8"/>
  <c r="B800" i="8"/>
  <c r="C3999" i="8"/>
  <c r="B3931" i="8"/>
  <c r="B3743" i="8"/>
  <c r="B3487" i="8"/>
  <c r="B2962" i="8"/>
  <c r="C2727" i="8"/>
  <c r="C2703" i="8"/>
  <c r="B58" i="8"/>
  <c r="C186" i="8"/>
  <c r="C3019" i="8"/>
  <c r="B3003" i="8"/>
  <c r="C2479" i="8"/>
  <c r="B2068" i="8"/>
  <c r="C2949" i="8"/>
  <c r="C820" i="8"/>
  <c r="B1787" i="8"/>
  <c r="B1386" i="8"/>
  <c r="B374" i="8"/>
  <c r="B54" i="8"/>
  <c r="C932" i="8"/>
  <c r="C1412" i="8"/>
  <c r="C502" i="8"/>
  <c r="B766" i="8"/>
  <c r="B1414" i="8"/>
  <c r="B1522" i="8"/>
  <c r="B228" i="8"/>
  <c r="B484" i="8"/>
  <c r="C1956" i="8"/>
  <c r="B776" i="8"/>
  <c r="B292" i="8"/>
  <c r="B1092" i="8"/>
  <c r="B1740" i="8"/>
  <c r="C1868" i="8"/>
  <c r="C3556" i="8"/>
  <c r="C3632" i="8"/>
  <c r="B2574" i="8"/>
  <c r="B2265" i="8"/>
  <c r="B2250" i="8"/>
  <c r="B2986" i="8"/>
  <c r="C278" i="8"/>
  <c r="C3812" i="8"/>
  <c r="C2030" i="8"/>
  <c r="C260" i="8"/>
  <c r="C1458" i="8"/>
  <c r="B1458" i="8"/>
  <c r="C1714" i="8"/>
  <c r="B1714" i="8"/>
  <c r="C506" i="8"/>
  <c r="B506" i="8"/>
  <c r="B1670" i="8"/>
  <c r="C1670" i="8"/>
  <c r="B1798" i="8"/>
  <c r="C1798" i="8"/>
  <c r="B1862" i="8"/>
  <c r="C1862" i="8"/>
  <c r="B1946" i="8"/>
  <c r="C1946" i="8"/>
  <c r="C1744" i="8"/>
  <c r="B1744" i="8"/>
  <c r="B1712" i="8"/>
  <c r="C1712" i="8"/>
  <c r="C1616" i="8"/>
  <c r="B1616" i="8"/>
  <c r="B1520" i="8"/>
  <c r="C1520" i="8"/>
  <c r="C1456" i="8"/>
  <c r="B1456" i="8"/>
  <c r="C1328" i="8"/>
  <c r="B1328" i="8"/>
  <c r="C1008" i="8"/>
  <c r="B1008" i="8"/>
  <c r="C912" i="8"/>
  <c r="B912" i="8"/>
  <c r="C816" i="8"/>
  <c r="B816" i="8"/>
  <c r="C752" i="8"/>
  <c r="B752" i="8"/>
  <c r="B528" i="8"/>
  <c r="C528" i="8"/>
  <c r="C464" i="8"/>
  <c r="B464" i="8"/>
  <c r="C336" i="8"/>
  <c r="B336" i="8"/>
  <c r="B304" i="8"/>
  <c r="C304" i="8"/>
  <c r="C144" i="8"/>
  <c r="B144" i="8"/>
  <c r="C80" i="8"/>
  <c r="B80" i="8"/>
  <c r="B2081" i="8"/>
  <c r="C2081" i="8"/>
  <c r="B2150" i="8"/>
  <c r="C2150" i="8"/>
  <c r="B2177" i="8"/>
  <c r="C2177" i="8"/>
  <c r="C2427" i="8"/>
  <c r="B2427" i="8"/>
  <c r="C2494" i="8"/>
  <c r="B2494" i="8"/>
  <c r="B2530" i="8"/>
  <c r="C2530" i="8"/>
  <c r="C2681" i="8"/>
  <c r="B2681" i="8"/>
  <c r="B2745" i="8"/>
  <c r="C2745" i="8"/>
  <c r="B2809" i="8"/>
  <c r="C2809" i="8"/>
  <c r="B2839" i="8"/>
  <c r="C2839" i="8"/>
  <c r="B2880" i="8"/>
  <c r="C2880" i="8"/>
  <c r="C2936" i="8"/>
  <c r="B2936" i="8"/>
  <c r="C3063" i="8"/>
  <c r="B3063" i="8"/>
  <c r="B3089" i="8"/>
  <c r="C3089" i="8"/>
  <c r="C3125" i="8"/>
  <c r="B3125" i="8"/>
  <c r="C3173" i="8"/>
  <c r="B3173" i="8"/>
  <c r="C3249" i="8"/>
  <c r="B3249" i="8"/>
  <c r="C3276" i="8"/>
  <c r="B3276" i="8"/>
  <c r="B3338" i="8"/>
  <c r="C3338" i="8"/>
  <c r="C3373" i="8"/>
  <c r="B3373" i="8"/>
  <c r="B3410" i="8"/>
  <c r="C3410" i="8"/>
  <c r="B3658" i="8"/>
  <c r="C3658" i="8"/>
  <c r="B3791" i="8"/>
  <c r="C3791" i="8"/>
  <c r="B3855" i="8"/>
  <c r="C3855" i="8"/>
  <c r="B3916" i="8"/>
  <c r="C3916" i="8"/>
  <c r="C3979" i="8"/>
  <c r="B3979" i="8"/>
  <c r="B510" i="8"/>
  <c r="C510" i="8"/>
  <c r="C446" i="8"/>
  <c r="B446" i="8"/>
  <c r="C350" i="8"/>
  <c r="B350" i="8"/>
  <c r="B318" i="8"/>
  <c r="C318" i="8"/>
  <c r="B222" i="8"/>
  <c r="C222" i="8"/>
  <c r="C94" i="8"/>
  <c r="B94" i="8"/>
  <c r="B2131" i="8"/>
  <c r="C2131" i="8"/>
  <c r="B2193" i="8"/>
  <c r="C2193" i="8"/>
  <c r="C2369" i="8"/>
  <c r="B2369" i="8"/>
  <c r="B2561" i="8"/>
  <c r="C2561" i="8"/>
  <c r="C2691" i="8"/>
  <c r="B2691" i="8"/>
  <c r="B2755" i="8"/>
  <c r="C2755" i="8"/>
  <c r="B2819" i="8"/>
  <c r="C2819" i="8"/>
  <c r="C2882" i="8"/>
  <c r="B2882" i="8"/>
  <c r="C2951" i="8"/>
  <c r="B2951" i="8"/>
  <c r="B3091" i="8"/>
  <c r="C3091" i="8"/>
  <c r="B3137" i="8"/>
  <c r="C3137" i="8"/>
  <c r="C3235" i="8"/>
  <c r="B3235" i="8"/>
  <c r="B3404" i="8"/>
  <c r="C3404" i="8"/>
  <c r="C3638" i="8"/>
  <c r="B3638" i="8"/>
  <c r="B3807" i="8"/>
  <c r="C3807" i="8"/>
  <c r="C1996" i="8"/>
  <c r="B1996" i="8"/>
  <c r="C1964" i="8"/>
  <c r="B1964" i="8"/>
  <c r="B1900" i="8"/>
  <c r="C1900" i="8"/>
  <c r="B1836" i="8"/>
  <c r="C1836" i="8"/>
  <c r="B1772" i="8"/>
  <c r="C1772" i="8"/>
  <c r="C1708" i="8"/>
  <c r="B1708" i="8"/>
  <c r="C1644" i="8"/>
  <c r="B1644" i="8"/>
  <c r="C1484" i="8"/>
  <c r="B1484" i="8"/>
  <c r="B1388" i="8"/>
  <c r="C1388" i="8"/>
  <c r="C1324" i="8"/>
  <c r="B1324" i="8"/>
  <c r="B1260" i="8"/>
  <c r="C1260" i="8"/>
  <c r="B1196" i="8"/>
  <c r="C1196" i="8"/>
  <c r="B1132" i="8"/>
  <c r="C1132" i="8"/>
  <c r="B972" i="8"/>
  <c r="C972" i="8"/>
  <c r="C908" i="8"/>
  <c r="B908" i="8"/>
  <c r="B1548" i="8"/>
  <c r="C940" i="8"/>
  <c r="B1232" i="8"/>
  <c r="B414" i="8"/>
  <c r="B478" i="8"/>
  <c r="C1606" i="8"/>
  <c r="B1646" i="8"/>
  <c r="B1774" i="8"/>
  <c r="B1902" i="8"/>
  <c r="B3710" i="8"/>
  <c r="C2070" i="8"/>
  <c r="C558" i="8"/>
  <c r="B558" i="8"/>
  <c r="C1198" i="8"/>
  <c r="B1198" i="8"/>
  <c r="C1586" i="8"/>
  <c r="B1586" i="8"/>
  <c r="C1350" i="8"/>
  <c r="B1350" i="8"/>
  <c r="B1648" i="8"/>
  <c r="C1648" i="8"/>
  <c r="C1168" i="8"/>
  <c r="B1168" i="8"/>
  <c r="C1072" i="8"/>
  <c r="B1072" i="8"/>
  <c r="C944" i="8"/>
  <c r="B944" i="8"/>
  <c r="C656" i="8"/>
  <c r="B656" i="8"/>
  <c r="C496" i="8"/>
  <c r="B496" i="8"/>
  <c r="C272" i="8"/>
  <c r="B272" i="8"/>
  <c r="C208" i="8"/>
  <c r="B208" i="8"/>
  <c r="B2054" i="8"/>
  <c r="C2054" i="8"/>
  <c r="B2361" i="8"/>
  <c r="C2361" i="8"/>
  <c r="B2621" i="8"/>
  <c r="C2621" i="8"/>
  <c r="B2713" i="8"/>
  <c r="C2713" i="8"/>
  <c r="B2777" i="8"/>
  <c r="C2777" i="8"/>
  <c r="C2970" i="8"/>
  <c r="B2970" i="8"/>
  <c r="C3033" i="8"/>
  <c r="B3033" i="8"/>
  <c r="C3209" i="8"/>
  <c r="B3209" i="8"/>
  <c r="B3532" i="8"/>
  <c r="C3532" i="8"/>
  <c r="C3562" i="8"/>
  <c r="B3562" i="8"/>
  <c r="C3824" i="8"/>
  <c r="B3824" i="8"/>
  <c r="C286" i="8"/>
  <c r="B286" i="8"/>
  <c r="B190" i="8"/>
  <c r="C190" i="8"/>
  <c r="B62" i="8"/>
  <c r="C62" i="8"/>
  <c r="B2227" i="8"/>
  <c r="C2227" i="8"/>
  <c r="B2333" i="8"/>
  <c r="C2333" i="8"/>
  <c r="B2436" i="8"/>
  <c r="C2436" i="8"/>
  <c r="C2532" i="8"/>
  <c r="B2532" i="8"/>
  <c r="B2787" i="8"/>
  <c r="C2787" i="8"/>
  <c r="C2909" i="8"/>
  <c r="B2909" i="8"/>
  <c r="C2979" i="8"/>
  <c r="B2979" i="8"/>
  <c r="B3432" i="8"/>
  <c r="C3432" i="8"/>
  <c r="B3519" i="8"/>
  <c r="C3519" i="8"/>
  <c r="C3607" i="8"/>
  <c r="B3607" i="8"/>
  <c r="C3857" i="8"/>
  <c r="B3857" i="8"/>
  <c r="C1932" i="8"/>
  <c r="B1932" i="8"/>
  <c r="B1612" i="8"/>
  <c r="C1612" i="8"/>
  <c r="C1516" i="8"/>
  <c r="B1516" i="8"/>
  <c r="B1420" i="8"/>
  <c r="C1420" i="8"/>
  <c r="C1292" i="8"/>
  <c r="B1292" i="8"/>
  <c r="C1164" i="8"/>
  <c r="B1164" i="8"/>
  <c r="C1068" i="8"/>
  <c r="B1068" i="8"/>
  <c r="C1004" i="8"/>
  <c r="B1004" i="8"/>
  <c r="B876" i="8"/>
  <c r="C876" i="8"/>
  <c r="B400" i="8"/>
  <c r="B3493" i="8"/>
  <c r="B1966" i="8"/>
  <c r="C1966" i="8"/>
  <c r="C1970" i="8"/>
  <c r="B1970" i="8"/>
  <c r="B1478" i="8"/>
  <c r="C1478" i="8"/>
  <c r="C1584" i="8"/>
  <c r="B1584" i="8"/>
  <c r="C1104" i="8"/>
  <c r="B1104" i="8"/>
  <c r="C976" i="8"/>
  <c r="B976" i="8"/>
  <c r="C848" i="8"/>
  <c r="B848" i="8"/>
  <c r="B3700" i="8"/>
  <c r="C3700" i="8"/>
  <c r="C3880" i="8"/>
  <c r="B3880" i="8"/>
  <c r="C382" i="8"/>
  <c r="B382" i="8"/>
  <c r="C254" i="8"/>
  <c r="B254" i="8"/>
  <c r="C126" i="8"/>
  <c r="B126" i="8"/>
  <c r="C30" i="8"/>
  <c r="B30" i="8"/>
  <c r="C2034" i="8"/>
  <c r="B2034" i="8"/>
  <c r="B2165" i="8"/>
  <c r="C2165" i="8"/>
  <c r="C2262" i="8"/>
  <c r="B2262" i="8"/>
  <c r="B2403" i="8"/>
  <c r="C2403" i="8"/>
  <c r="C2503" i="8"/>
  <c r="B2503" i="8"/>
  <c r="C2723" i="8"/>
  <c r="B2723" i="8"/>
  <c r="B2847" i="8"/>
  <c r="C2847" i="8"/>
  <c r="B3548" i="8"/>
  <c r="C3548" i="8"/>
  <c r="B3680" i="8"/>
  <c r="C3680" i="8"/>
  <c r="C3739" i="8"/>
  <c r="B3739" i="8"/>
  <c r="C3831" i="8"/>
  <c r="B3831" i="8"/>
  <c r="B1804" i="8"/>
  <c r="C1804" i="8"/>
  <c r="C1676" i="8"/>
  <c r="B1676" i="8"/>
  <c r="C1580" i="8"/>
  <c r="B1580" i="8"/>
  <c r="B1452" i="8"/>
  <c r="C1452" i="8"/>
  <c r="C1356" i="8"/>
  <c r="B1356" i="8"/>
  <c r="B1228" i="8"/>
  <c r="C1228" i="8"/>
  <c r="C1100" i="8"/>
  <c r="B1100" i="8"/>
  <c r="B3887" i="8"/>
  <c r="C3599" i="8"/>
  <c r="B2462" i="8"/>
  <c r="C684" i="8"/>
  <c r="B684" i="8"/>
  <c r="C396" i="8"/>
  <c r="B396" i="8"/>
  <c r="C332" i="8"/>
  <c r="B332" i="8"/>
  <c r="B2023" i="8"/>
  <c r="C2023" i="8"/>
  <c r="B2181" i="8"/>
  <c r="C2181" i="8"/>
  <c r="C2276" i="8"/>
  <c r="B2276" i="8"/>
  <c r="C2765" i="8"/>
  <c r="B2765" i="8"/>
  <c r="C2898" i="8"/>
  <c r="B2898" i="8"/>
  <c r="B2995" i="8"/>
  <c r="C2995" i="8"/>
  <c r="C3157" i="8"/>
  <c r="B3157" i="8"/>
  <c r="B3206" i="8"/>
  <c r="C3206" i="8"/>
  <c r="C3285" i="8"/>
  <c r="B3285" i="8"/>
  <c r="C3488" i="8"/>
  <c r="B3488" i="8"/>
  <c r="B3515" i="8"/>
  <c r="C3515" i="8"/>
  <c r="C3640" i="8"/>
  <c r="B3640" i="8"/>
  <c r="C3726" i="8"/>
  <c r="B3726" i="8"/>
  <c r="B1975" i="8"/>
  <c r="C1975" i="8"/>
  <c r="B1895" i="8"/>
  <c r="C1895" i="8"/>
  <c r="C1351" i="8"/>
  <c r="B1351" i="8"/>
  <c r="B1255" i="8"/>
  <c r="C1255" i="8"/>
  <c r="B1239" i="8"/>
  <c r="C1239" i="8"/>
  <c r="B999" i="8"/>
  <c r="C999" i="8"/>
  <c r="C967" i="8"/>
  <c r="B967" i="8"/>
  <c r="B935" i="8"/>
  <c r="C935" i="8"/>
  <c r="B903" i="8"/>
  <c r="C903" i="8"/>
  <c r="C887" i="8"/>
  <c r="B887" i="8"/>
  <c r="B839" i="8"/>
  <c r="C839" i="8"/>
  <c r="C759" i="8"/>
  <c r="B759" i="8"/>
  <c r="C743" i="8"/>
  <c r="B743" i="8"/>
  <c r="B711" i="8"/>
  <c r="C711" i="8"/>
  <c r="B679" i="8"/>
  <c r="C679" i="8"/>
  <c r="B647" i="8"/>
  <c r="C647" i="8"/>
  <c r="C599" i="8"/>
  <c r="B599" i="8"/>
  <c r="B519" i="8"/>
  <c r="C519" i="8"/>
  <c r="C503" i="8"/>
  <c r="B503" i="8"/>
  <c r="B327" i="8"/>
  <c r="C327" i="8"/>
  <c r="B103" i="8"/>
  <c r="C103" i="8"/>
  <c r="B7" i="8"/>
  <c r="C7" i="8"/>
  <c r="C2154" i="8"/>
  <c r="B2154" i="8"/>
  <c r="B2234" i="8"/>
  <c r="C2234" i="8"/>
  <c r="C2268" i="8"/>
  <c r="B2268" i="8"/>
  <c r="B2362" i="8"/>
  <c r="C2362" i="8"/>
  <c r="B2389" i="8"/>
  <c r="C2389" i="8"/>
  <c r="B2435" i="8"/>
  <c r="C2435" i="8"/>
  <c r="B2472" i="8"/>
  <c r="C2472" i="8"/>
  <c r="B2485" i="8"/>
  <c r="C2485" i="8"/>
  <c r="C2518" i="8"/>
  <c r="B2518" i="8"/>
  <c r="B2598" i="8"/>
  <c r="C2598" i="8"/>
  <c r="C2622" i="8"/>
  <c r="B2622" i="8"/>
  <c r="C2666" i="8"/>
  <c r="B2666" i="8"/>
  <c r="C2778" i="8"/>
  <c r="B2778" i="8"/>
  <c r="C2810" i="8"/>
  <c r="B2810" i="8"/>
  <c r="C2843" i="8"/>
  <c r="B2843" i="8"/>
  <c r="C2874" i="8"/>
  <c r="B2874" i="8"/>
  <c r="C3080" i="8"/>
  <c r="B3080" i="8"/>
  <c r="C3094" i="8"/>
  <c r="B3094" i="8"/>
  <c r="B3297" i="8"/>
  <c r="C3297" i="8"/>
  <c r="B3482" i="8"/>
  <c r="C3482" i="8"/>
  <c r="B3502" i="8"/>
  <c r="C3502" i="8"/>
  <c r="C3618" i="8"/>
  <c r="B3618" i="8"/>
  <c r="C3652" i="8"/>
  <c r="B3652" i="8"/>
  <c r="C3776" i="8"/>
  <c r="B3776" i="8"/>
  <c r="C3913" i="8"/>
  <c r="B3913" i="8"/>
  <c r="B3962" i="8"/>
  <c r="C3962" i="8"/>
  <c r="C3991" i="8"/>
  <c r="B3991" i="8"/>
  <c r="B1973" i="8"/>
  <c r="C1973" i="8"/>
  <c r="B1909" i="8"/>
  <c r="C1909" i="8"/>
  <c r="C1877" i="8"/>
  <c r="B1877" i="8"/>
  <c r="C1717" i="8"/>
  <c r="B1717" i="8"/>
  <c r="C1653" i="8"/>
  <c r="B1653" i="8"/>
  <c r="C1525" i="8"/>
  <c r="B1525" i="8"/>
  <c r="C1413" i="8"/>
  <c r="B1413" i="8"/>
  <c r="C1269" i="8"/>
  <c r="B1269" i="8"/>
  <c r="C1141" i="8"/>
  <c r="B1141" i="8"/>
  <c r="B1125" i="8"/>
  <c r="C1125" i="8"/>
  <c r="B997" i="8"/>
  <c r="C997" i="8"/>
  <c r="B917" i="8"/>
  <c r="C917" i="8"/>
  <c r="C885" i="8"/>
  <c r="B885" i="8"/>
  <c r="B869" i="8"/>
  <c r="C869" i="8"/>
  <c r="B789" i="8"/>
  <c r="C789" i="8"/>
  <c r="B757" i="8"/>
  <c r="C757" i="8"/>
  <c r="B725" i="8"/>
  <c r="C725" i="8"/>
  <c r="B661" i="8"/>
  <c r="C661" i="8"/>
  <c r="B629" i="8"/>
  <c r="C629" i="8"/>
  <c r="B597" i="8"/>
  <c r="C597" i="8"/>
  <c r="C533" i="8"/>
  <c r="B533" i="8"/>
  <c r="B501" i="8"/>
  <c r="C501" i="8"/>
  <c r="B469" i="8"/>
  <c r="C469" i="8"/>
  <c r="B437" i="8"/>
  <c r="C437" i="8"/>
  <c r="C405" i="8"/>
  <c r="B405" i="8"/>
  <c r="C373" i="8"/>
  <c r="B373" i="8"/>
  <c r="B341" i="8"/>
  <c r="C341" i="8"/>
  <c r="C277" i="8"/>
  <c r="B277" i="8"/>
  <c r="C245" i="8"/>
  <c r="B245" i="8"/>
  <c r="C213" i="8"/>
  <c r="B213" i="8"/>
  <c r="B181" i="8"/>
  <c r="C181" i="8"/>
  <c r="B149" i="8"/>
  <c r="C149" i="8"/>
  <c r="C117" i="8"/>
  <c r="B117" i="8"/>
  <c r="B5" i="8"/>
  <c r="C5" i="8"/>
  <c r="B2029" i="8"/>
  <c r="C2029" i="8"/>
  <c r="B2143" i="8"/>
  <c r="C2143" i="8"/>
  <c r="C2270" i="8"/>
  <c r="B2270" i="8"/>
  <c r="C2317" i="8"/>
  <c r="B2317" i="8"/>
  <c r="B2416" i="8"/>
  <c r="C2416" i="8"/>
  <c r="B2430" i="8"/>
  <c r="C2430" i="8"/>
  <c r="B2470" i="8"/>
  <c r="C2470" i="8"/>
  <c r="B2537" i="8"/>
  <c r="C2537" i="8"/>
  <c r="B2593" i="8"/>
  <c r="C2593" i="8"/>
  <c r="B2648" i="8"/>
  <c r="C2648" i="8"/>
  <c r="C2664" i="8"/>
  <c r="B2664" i="8"/>
  <c r="B2696" i="8"/>
  <c r="C2696" i="8"/>
  <c r="C2744" i="8"/>
  <c r="B2744" i="8"/>
  <c r="B2760" i="8"/>
  <c r="C2760" i="8"/>
  <c r="C2792" i="8"/>
  <c r="B2792" i="8"/>
  <c r="B2917" i="8"/>
  <c r="C2917" i="8"/>
  <c r="B2935" i="8"/>
  <c r="C2935" i="8"/>
  <c r="B2987" i="8"/>
  <c r="C2987" i="8"/>
  <c r="C3050" i="8"/>
  <c r="B3050" i="8"/>
  <c r="C3078" i="8"/>
  <c r="B3078" i="8"/>
  <c r="B3116" i="8"/>
  <c r="C3116" i="8"/>
  <c r="C1303" i="8"/>
  <c r="C1319" i="8"/>
  <c r="C1447" i="8"/>
  <c r="C1463" i="8"/>
  <c r="C1479" i="8"/>
  <c r="C1495" i="8"/>
  <c r="C1511" i="8"/>
  <c r="C1527" i="8"/>
  <c r="C1543" i="8"/>
  <c r="C1559" i="8"/>
  <c r="C1575" i="8"/>
  <c r="C1591" i="8"/>
  <c r="C1607" i="8"/>
  <c r="C1623" i="8"/>
  <c r="C1639" i="8"/>
  <c r="C1655" i="8"/>
  <c r="C1671" i="8"/>
  <c r="C1687" i="8"/>
  <c r="C1703" i="8"/>
  <c r="B1445" i="8"/>
  <c r="C1461" i="8"/>
  <c r="B1669" i="8"/>
  <c r="C1685" i="8"/>
  <c r="B1701" i="8"/>
  <c r="C1383" i="8"/>
  <c r="C1719" i="8"/>
  <c r="B1735" i="8"/>
  <c r="B1285" i="8"/>
  <c r="B1333" i="8"/>
  <c r="B1381" i="8"/>
  <c r="B1429" i="8"/>
  <c r="C1477" i="8"/>
  <c r="B1781" i="8"/>
  <c r="C1925" i="8"/>
  <c r="B1941" i="8"/>
  <c r="C1751" i="8"/>
  <c r="B1799" i="8"/>
  <c r="B812" i="8"/>
  <c r="B709" i="8"/>
  <c r="C1815" i="8"/>
  <c r="B1847" i="8"/>
  <c r="B460" i="8"/>
  <c r="C588" i="8"/>
  <c r="C748" i="8"/>
  <c r="B3666" i="8"/>
  <c r="C3543" i="8"/>
  <c r="C3635" i="8"/>
  <c r="B3935" i="8"/>
  <c r="B3364" i="8"/>
  <c r="C3332" i="8"/>
  <c r="C3465" i="8"/>
  <c r="B3191" i="8"/>
  <c r="C2085" i="8"/>
  <c r="C2243" i="8"/>
  <c r="B2109" i="8"/>
  <c r="B2078" i="8"/>
  <c r="B2305" i="8"/>
  <c r="B167" i="8"/>
  <c r="B2960" i="8"/>
  <c r="C2124" i="8"/>
  <c r="B2076" i="8"/>
  <c r="C1031" i="8"/>
  <c r="B695" i="8"/>
  <c r="C133" i="8"/>
  <c r="C3349" i="8"/>
  <c r="C3086" i="8"/>
  <c r="B2971" i="8"/>
  <c r="C1095" i="8"/>
  <c r="B263" i="8"/>
  <c r="C455" i="8"/>
  <c r="B1015" i="8"/>
  <c r="C1063" i="8"/>
  <c r="C204" i="8"/>
  <c r="C3827" i="8"/>
  <c r="B780" i="8"/>
  <c r="C780" i="8"/>
  <c r="C428" i="8"/>
  <c r="B428" i="8"/>
  <c r="C300" i="8"/>
  <c r="B300" i="8"/>
  <c r="C172" i="8"/>
  <c r="B172" i="8"/>
  <c r="C76" i="8"/>
  <c r="B76" i="8"/>
  <c r="C2050" i="8"/>
  <c r="B2050" i="8"/>
  <c r="C2335" i="8"/>
  <c r="B2335" i="8"/>
  <c r="C2669" i="8"/>
  <c r="B2669" i="8"/>
  <c r="B2925" i="8"/>
  <c r="C2925" i="8"/>
  <c r="C3029" i="8"/>
  <c r="B3029" i="8"/>
  <c r="C3121" i="8"/>
  <c r="B3121" i="8"/>
  <c r="B3348" i="8"/>
  <c r="C3348" i="8"/>
  <c r="C3434" i="8"/>
  <c r="B3434" i="8"/>
  <c r="B3669" i="8"/>
  <c r="C3669" i="8"/>
  <c r="C3897" i="8"/>
  <c r="B3897" i="8"/>
  <c r="B3961" i="8"/>
  <c r="C3961" i="8"/>
  <c r="B1959" i="8"/>
  <c r="C1959" i="8"/>
  <c r="B1911" i="8"/>
  <c r="C1911" i="8"/>
  <c r="C1863" i="8"/>
  <c r="B1863" i="8"/>
  <c r="B1831" i="8"/>
  <c r="C1831" i="8"/>
  <c r="C1783" i="8"/>
  <c r="B1783" i="8"/>
  <c r="B1335" i="8"/>
  <c r="C1335" i="8"/>
  <c r="C1287" i="8"/>
  <c r="B1287" i="8"/>
  <c r="B1175" i="8"/>
  <c r="C1175" i="8"/>
  <c r="C1079" i="8"/>
  <c r="B1079" i="8"/>
  <c r="C871" i="8"/>
  <c r="B871" i="8"/>
  <c r="C823" i="8"/>
  <c r="B823" i="8"/>
  <c r="C775" i="8"/>
  <c r="B775" i="8"/>
  <c r="C631" i="8"/>
  <c r="B631" i="8"/>
  <c r="C583" i="8"/>
  <c r="B583" i="8"/>
  <c r="C551" i="8"/>
  <c r="B551" i="8"/>
  <c r="C487" i="8"/>
  <c r="B487" i="8"/>
  <c r="B71" i="8"/>
  <c r="C71" i="8"/>
  <c r="B2089" i="8"/>
  <c r="C2089" i="8"/>
  <c r="C2137" i="8"/>
  <c r="B2137" i="8"/>
  <c r="C2186" i="8"/>
  <c r="B2186" i="8"/>
  <c r="C2251" i="8"/>
  <c r="B2251" i="8"/>
  <c r="B2450" i="8"/>
  <c r="C2450" i="8"/>
  <c r="C2611" i="8"/>
  <c r="B2611" i="8"/>
  <c r="C2650" i="8"/>
  <c r="B2650" i="8"/>
  <c r="B2762" i="8"/>
  <c r="C2762" i="8"/>
  <c r="B2826" i="8"/>
  <c r="C2826" i="8"/>
  <c r="B1621" i="8"/>
  <c r="C1621" i="8"/>
  <c r="C1509" i="8"/>
  <c r="B1509" i="8"/>
  <c r="B1109" i="8"/>
  <c r="C1109" i="8"/>
  <c r="C1061" i="8"/>
  <c r="B1061" i="8"/>
  <c r="C1013" i="8"/>
  <c r="B1013" i="8"/>
  <c r="C981" i="8"/>
  <c r="B981" i="8"/>
  <c r="B933" i="8"/>
  <c r="C933" i="8"/>
  <c r="C645" i="8"/>
  <c r="B645" i="8"/>
  <c r="C517" i="8"/>
  <c r="B517" i="8"/>
  <c r="C389" i="8"/>
  <c r="B389" i="8"/>
  <c r="C261" i="8"/>
  <c r="B261" i="8"/>
  <c r="B21" i="8"/>
  <c r="C21" i="8"/>
  <c r="C2047" i="8"/>
  <c r="B2047" i="8"/>
  <c r="B2222" i="8"/>
  <c r="C2222" i="8"/>
  <c r="B2346" i="8"/>
  <c r="C2346" i="8"/>
  <c r="B2457" i="8"/>
  <c r="C2457" i="8"/>
  <c r="C2565" i="8"/>
  <c r="B2565" i="8"/>
  <c r="C2859" i="8"/>
  <c r="B2859" i="8"/>
  <c r="C2904" i="8"/>
  <c r="B2904" i="8"/>
  <c r="C2952" i="8"/>
  <c r="B2952" i="8"/>
  <c r="C3065" i="8"/>
  <c r="B3065" i="8"/>
  <c r="B3131" i="8"/>
  <c r="C3131" i="8"/>
  <c r="B3177" i="8"/>
  <c r="C3177" i="8"/>
  <c r="C1415" i="8"/>
  <c r="B1431" i="8"/>
  <c r="B1301" i="8"/>
  <c r="C1605" i="8"/>
  <c r="C1733" i="8"/>
  <c r="C1749" i="8"/>
  <c r="C1813" i="8"/>
  <c r="B12" i="8"/>
  <c r="B492" i="8"/>
  <c r="B556" i="8"/>
  <c r="B1221" i="8"/>
  <c r="B1173" i="8"/>
  <c r="B581" i="8"/>
  <c r="B1991" i="8"/>
  <c r="B268" i="8"/>
  <c r="B108" i="8"/>
  <c r="C3977" i="8"/>
  <c r="B3727" i="8"/>
  <c r="B3229" i="8"/>
  <c r="C3393" i="8"/>
  <c r="C3139" i="8"/>
  <c r="C2637" i="8"/>
  <c r="B2553" i="8"/>
  <c r="C2393" i="8"/>
  <c r="B2205" i="8"/>
  <c r="B2041" i="8"/>
  <c r="B2010" i="8"/>
  <c r="B39" i="8"/>
  <c r="B535" i="8"/>
  <c r="C549" i="8"/>
  <c r="C677" i="8"/>
  <c r="C2733" i="8"/>
  <c r="C391" i="8"/>
  <c r="C2712" i="8"/>
  <c r="C2351" i="8"/>
  <c r="B844" i="8"/>
  <c r="C844" i="8"/>
  <c r="B716" i="8"/>
  <c r="C716" i="8"/>
  <c r="B364" i="8"/>
  <c r="C364" i="8"/>
  <c r="C236" i="8"/>
  <c r="B236" i="8"/>
  <c r="C140" i="8"/>
  <c r="B140" i="8"/>
  <c r="B2388" i="8"/>
  <c r="C2388" i="8"/>
  <c r="B2601" i="8"/>
  <c r="C2601" i="8"/>
  <c r="C2701" i="8"/>
  <c r="B2701" i="8"/>
  <c r="C2797" i="8"/>
  <c r="B2797" i="8"/>
  <c r="B3059" i="8"/>
  <c r="C3059" i="8"/>
  <c r="C3377" i="8"/>
  <c r="B3377" i="8"/>
  <c r="C3461" i="8"/>
  <c r="B3461" i="8"/>
  <c r="C3755" i="8"/>
  <c r="B3755" i="8"/>
  <c r="C3863" i="8"/>
  <c r="B3863" i="8"/>
  <c r="B1943" i="8"/>
  <c r="C1943" i="8"/>
  <c r="B1159" i="8"/>
  <c r="C1159" i="8"/>
  <c r="C1127" i="8"/>
  <c r="B1127" i="8"/>
  <c r="B951" i="8"/>
  <c r="C951" i="8"/>
  <c r="B807" i="8"/>
  <c r="C807" i="8"/>
  <c r="C663" i="8"/>
  <c r="B663" i="8"/>
  <c r="C615" i="8"/>
  <c r="B615" i="8"/>
  <c r="C471" i="8"/>
  <c r="B471" i="8"/>
  <c r="C295" i="8"/>
  <c r="B295" i="8"/>
  <c r="C199" i="8"/>
  <c r="B199" i="8"/>
  <c r="C135" i="8"/>
  <c r="B135" i="8"/>
  <c r="C2059" i="8"/>
  <c r="B2059" i="8"/>
  <c r="B2280" i="8"/>
  <c r="C2280" i="8"/>
  <c r="B2414" i="8"/>
  <c r="C2414" i="8"/>
  <c r="C2682" i="8"/>
  <c r="B2682" i="8"/>
  <c r="B2730" i="8"/>
  <c r="C2730" i="8"/>
  <c r="B2794" i="8"/>
  <c r="C2794" i="8"/>
  <c r="B2912" i="8"/>
  <c r="C2912" i="8"/>
  <c r="C2954" i="8"/>
  <c r="B2954" i="8"/>
  <c r="B3002" i="8"/>
  <c r="C3002" i="8"/>
  <c r="C3122" i="8"/>
  <c r="B3122" i="8"/>
  <c r="B3378" i="8"/>
  <c r="C3378" i="8"/>
  <c r="B3567" i="8"/>
  <c r="C3567" i="8"/>
  <c r="B3742" i="8"/>
  <c r="C3742" i="8"/>
  <c r="B1893" i="8"/>
  <c r="C1893" i="8"/>
  <c r="B1797" i="8"/>
  <c r="C1797" i="8"/>
  <c r="C1637" i="8"/>
  <c r="B1637" i="8"/>
  <c r="B1493" i="8"/>
  <c r="C1493" i="8"/>
  <c r="C1349" i="8"/>
  <c r="B1349" i="8"/>
  <c r="B1253" i="8"/>
  <c r="C1253" i="8"/>
  <c r="B1205" i="8"/>
  <c r="C1205" i="8"/>
  <c r="B1157" i="8"/>
  <c r="C1157" i="8"/>
  <c r="B1045" i="8"/>
  <c r="C1045" i="8"/>
  <c r="B853" i="8"/>
  <c r="C853" i="8"/>
  <c r="B805" i="8"/>
  <c r="C805" i="8"/>
  <c r="B693" i="8"/>
  <c r="C693" i="8"/>
  <c r="B565" i="8"/>
  <c r="C565" i="8"/>
  <c r="C2126" i="8"/>
  <c r="B2126" i="8"/>
  <c r="B2328" i="8"/>
  <c r="C2328" i="8"/>
  <c r="C2444" i="8"/>
  <c r="B2444" i="8"/>
  <c r="C2487" i="8"/>
  <c r="B2487" i="8"/>
  <c r="C2680" i="8"/>
  <c r="B2680" i="8"/>
  <c r="C2728" i="8"/>
  <c r="B2728" i="8"/>
  <c r="C2776" i="8"/>
  <c r="B2776" i="8"/>
  <c r="C2824" i="8"/>
  <c r="B2824" i="8"/>
  <c r="B1367" i="8"/>
  <c r="B1397" i="8"/>
  <c r="C1767" i="8"/>
  <c r="B1927" i="8"/>
  <c r="B524" i="8"/>
  <c r="B613" i="8"/>
  <c r="B1879" i="8"/>
  <c r="C620" i="8"/>
  <c r="B3600" i="8"/>
  <c r="C3448" i="8"/>
  <c r="B3572" i="8"/>
  <c r="C3428" i="8"/>
  <c r="B3411" i="8"/>
  <c r="B3259" i="8"/>
  <c r="B3225" i="8"/>
  <c r="C3551" i="8"/>
  <c r="C3048" i="8"/>
  <c r="C2203" i="8"/>
  <c r="B2174" i="8"/>
  <c r="B2146" i="8"/>
  <c r="B2061" i="8"/>
  <c r="C2863" i="8"/>
  <c r="B2746" i="8"/>
  <c r="B2698" i="8"/>
  <c r="C3759" i="8"/>
  <c r="C2714" i="8"/>
  <c r="B727" i="8"/>
  <c r="C309" i="8"/>
  <c r="B2285" i="8"/>
  <c r="C359" i="8"/>
  <c r="B1191" i="8"/>
  <c r="C1223" i="8"/>
  <c r="C490" i="8"/>
  <c r="C1086" i="8"/>
  <c r="C3511" i="8"/>
  <c r="C3985" i="8"/>
  <c r="B2632" i="8"/>
  <c r="C2632" i="8"/>
  <c r="C682" i="8"/>
  <c r="B682" i="8"/>
  <c r="C1322" i="8"/>
  <c r="B1322" i="8"/>
  <c r="C1896" i="8"/>
  <c r="B1896" i="8"/>
  <c r="C1832" i="8"/>
  <c r="B1832" i="8"/>
  <c r="C1416" i="8"/>
  <c r="B1416" i="8"/>
  <c r="C1854" i="8"/>
  <c r="B1854" i="8"/>
  <c r="C3024" i="8"/>
  <c r="B3024" i="8"/>
  <c r="C962" i="8"/>
  <c r="B962" i="8"/>
  <c r="B2655" i="8"/>
  <c r="B3835" i="8"/>
  <c r="C3835" i="8"/>
  <c r="C3879" i="8"/>
  <c r="B3879" i="8"/>
  <c r="C3942" i="8"/>
  <c r="B3942" i="8"/>
  <c r="C3955" i="8"/>
  <c r="B3955" i="8"/>
  <c r="B744" i="8"/>
  <c r="C744" i="8"/>
  <c r="C616" i="8"/>
  <c r="B616" i="8"/>
  <c r="C520" i="8"/>
  <c r="B520" i="8"/>
  <c r="B2123" i="8"/>
  <c r="C2123" i="8"/>
  <c r="C840" i="8"/>
  <c r="B3316" i="8"/>
  <c r="C2379" i="8"/>
  <c r="B1298" i="8"/>
  <c r="B1426" i="8"/>
  <c r="C2434" i="8"/>
  <c r="B2434" i="8"/>
  <c r="B2094" i="8"/>
  <c r="C2094" i="8"/>
  <c r="I6" i="8"/>
  <c r="B1899" i="8"/>
  <c r="C1899" i="8"/>
  <c r="C1835" i="8"/>
  <c r="B1835" i="8"/>
  <c r="C2426" i="8"/>
  <c r="B2426" i="8"/>
  <c r="C1769" i="8"/>
  <c r="C642" i="8"/>
  <c r="B1730" i="8"/>
  <c r="B3171" i="8"/>
  <c r="B2390" i="8"/>
  <c r="I962" i="8"/>
  <c r="B2155" i="8"/>
  <c r="B3796" i="8"/>
  <c r="C3796" i="8"/>
  <c r="B878" i="8"/>
  <c r="C878" i="8"/>
  <c r="C1710" i="8"/>
  <c r="B1710" i="8"/>
  <c r="C3394" i="8"/>
  <c r="B3394" i="8"/>
  <c r="C3777" i="8"/>
  <c r="B3777" i="8"/>
  <c r="I15" i="8"/>
  <c r="I2645" i="8"/>
  <c r="E2645" i="8" s="1"/>
  <c r="C2920" i="8"/>
  <c r="B2920" i="8"/>
  <c r="C574" i="8"/>
  <c r="B574" i="8"/>
  <c r="C1790" i="8"/>
  <c r="B1790" i="8"/>
  <c r="C3133" i="8"/>
  <c r="B3133" i="8"/>
  <c r="C2735" i="8"/>
  <c r="B2735" i="8"/>
  <c r="B1666" i="8"/>
  <c r="C1666" i="8"/>
  <c r="B2759" i="8"/>
  <c r="C2759" i="8"/>
  <c r="C282" i="8"/>
  <c r="B282" i="8"/>
  <c r="B1238" i="8"/>
  <c r="C1238" i="8"/>
  <c r="B1366" i="8"/>
  <c r="C1366" i="8"/>
  <c r="B1878" i="8"/>
  <c r="C1878" i="8"/>
  <c r="B1942" i="8"/>
  <c r="C1942" i="8"/>
  <c r="C3010" i="8"/>
  <c r="B3010" i="8"/>
  <c r="B618" i="8"/>
  <c r="C618" i="8"/>
  <c r="C1258" i="8"/>
  <c r="B1258" i="8"/>
  <c r="C1898" i="8"/>
  <c r="B1898" i="8"/>
  <c r="B1962" i="8"/>
  <c r="C1962" i="8"/>
  <c r="C1928" i="8"/>
  <c r="B1928" i="8"/>
  <c r="B584" i="8"/>
  <c r="C584" i="8"/>
  <c r="B552" i="8"/>
  <c r="C552" i="8"/>
  <c r="B136" i="8"/>
  <c r="C136" i="8"/>
  <c r="B2157" i="8"/>
  <c r="C2157" i="8"/>
  <c r="B2185" i="8"/>
  <c r="C2185" i="8"/>
  <c r="B2817" i="8"/>
  <c r="C2817" i="8"/>
  <c r="C3097" i="8"/>
  <c r="B3097" i="8"/>
  <c r="C3381" i="8"/>
  <c r="B3381" i="8"/>
  <c r="B3013" i="8"/>
  <c r="C3013" i="8"/>
  <c r="B3375" i="8"/>
  <c r="C3375" i="8"/>
  <c r="C3412" i="8"/>
  <c r="B3412" i="8"/>
  <c r="B3527" i="8"/>
  <c r="C3527" i="8"/>
  <c r="I992" i="8"/>
  <c r="I2658" i="8"/>
  <c r="C1851" i="8"/>
  <c r="C726" i="8"/>
  <c r="C1022" i="8"/>
  <c r="B1538" i="8"/>
  <c r="B3268" i="8"/>
  <c r="B2197" i="8"/>
  <c r="I610" i="8"/>
  <c r="B3800" i="8"/>
  <c r="B2139" i="8"/>
  <c r="C2173" i="8"/>
  <c r="C40" i="8"/>
  <c r="I1190" i="8"/>
  <c r="B1796" i="8"/>
  <c r="C1348" i="8"/>
  <c r="C1764" i="8"/>
  <c r="C1680" i="8"/>
  <c r="C1840" i="8"/>
  <c r="B3981" i="8"/>
  <c r="C2340" i="8"/>
  <c r="C2659" i="8"/>
  <c r="B1555" i="8"/>
  <c r="C2805" i="8"/>
  <c r="C388" i="8"/>
  <c r="B3918" i="8"/>
  <c r="C2104" i="8"/>
  <c r="B2649" i="8"/>
  <c r="B3436" i="8"/>
  <c r="C3436" i="8"/>
  <c r="B3061" i="8"/>
  <c r="C3061" i="8"/>
  <c r="B2046" i="8"/>
  <c r="C2046" i="8"/>
  <c r="C942" i="8"/>
  <c r="B942" i="8"/>
  <c r="B1390" i="8"/>
  <c r="C1390" i="8"/>
  <c r="B1518" i="8"/>
  <c r="C1518" i="8"/>
  <c r="B2885" i="8"/>
  <c r="C2885" i="8"/>
  <c r="C3615" i="8"/>
  <c r="B3615" i="8"/>
  <c r="B2663" i="8"/>
  <c r="C2663" i="8"/>
  <c r="C2114" i="8"/>
  <c r="B2114" i="8"/>
  <c r="C646" i="8"/>
  <c r="B646" i="8"/>
  <c r="I1094" i="8"/>
  <c r="B1094" i="8"/>
  <c r="B1286" i="8"/>
  <c r="C1286" i="8"/>
  <c r="B2927" i="8"/>
  <c r="C2927" i="8"/>
  <c r="B2466" i="8"/>
  <c r="C2466" i="8"/>
  <c r="C162" i="8"/>
  <c r="B162" i="8"/>
  <c r="C794" i="8"/>
  <c r="B794" i="8"/>
  <c r="B1242" i="8"/>
  <c r="C1242" i="8"/>
  <c r="C1434" i="8"/>
  <c r="B1434" i="8"/>
  <c r="C1818" i="8"/>
  <c r="B1818" i="8"/>
  <c r="B2000" i="8"/>
  <c r="C2000" i="8"/>
  <c r="C1968" i="8"/>
  <c r="B1968" i="8"/>
  <c r="B1936" i="8"/>
  <c r="C1936" i="8"/>
  <c r="B1872" i="8"/>
  <c r="C1872" i="8"/>
  <c r="C1808" i="8"/>
  <c r="B1808" i="8"/>
  <c r="C1776" i="8"/>
  <c r="B1776" i="8"/>
  <c r="C1552" i="8"/>
  <c r="B1552" i="8"/>
  <c r="C1392" i="8"/>
  <c r="B1392" i="8"/>
  <c r="C1360" i="8"/>
  <c r="B1360" i="8"/>
  <c r="C1296" i="8"/>
  <c r="B1296" i="8"/>
  <c r="C1264" i="8"/>
  <c r="B1264" i="8"/>
  <c r="C1200" i="8"/>
  <c r="B1200" i="8"/>
  <c r="C1136" i="8"/>
  <c r="B1136" i="8"/>
  <c r="C1040" i="8"/>
  <c r="B1040" i="8"/>
  <c r="C880" i="8"/>
  <c r="B880" i="8"/>
  <c r="C720" i="8"/>
  <c r="B720" i="8"/>
  <c r="C592" i="8"/>
  <c r="B592" i="8"/>
  <c r="C560" i="8"/>
  <c r="B560" i="8"/>
  <c r="C432" i="8"/>
  <c r="B432" i="8"/>
  <c r="C368" i="8"/>
  <c r="B368" i="8"/>
  <c r="C240" i="8"/>
  <c r="B240" i="8"/>
  <c r="C176" i="8"/>
  <c r="B176" i="8"/>
  <c r="C112" i="8"/>
  <c r="B112" i="8"/>
  <c r="C48" i="8"/>
  <c r="B48" i="8"/>
  <c r="C16" i="8"/>
  <c r="I2952" i="8"/>
  <c r="D2952" i="8" s="1"/>
  <c r="H2952" i="8" s="1"/>
  <c r="I1028" i="8"/>
  <c r="I1422" i="8"/>
  <c r="I509" i="8"/>
  <c r="I2708" i="8"/>
  <c r="I1600" i="8"/>
  <c r="I1705" i="8"/>
  <c r="I2814" i="8"/>
  <c r="I139" i="8"/>
  <c r="I2175" i="8"/>
  <c r="F2175" i="8" s="1"/>
  <c r="I2560" i="8"/>
  <c r="I3386" i="8"/>
  <c r="I2945" i="8"/>
  <c r="I1321" i="8"/>
  <c r="I3332" i="8"/>
  <c r="I1475" i="8"/>
  <c r="I1870" i="8"/>
  <c r="I1706" i="8"/>
  <c r="I57" i="8"/>
  <c r="I3993" i="8"/>
  <c r="I3607" i="8"/>
  <c r="I3835" i="8"/>
  <c r="D3835" i="8" s="1"/>
  <c r="H3835" i="8" s="1"/>
  <c r="I3867" i="8"/>
  <c r="I3718" i="8"/>
  <c r="I3911" i="8"/>
  <c r="I1793" i="8"/>
  <c r="I737" i="8"/>
  <c r="I3080" i="8"/>
  <c r="I3297" i="8"/>
  <c r="I2033" i="8"/>
  <c r="I842" i="8"/>
  <c r="I3485" i="8"/>
  <c r="I3736" i="8"/>
  <c r="D3736" i="8" s="1"/>
  <c r="H3736" i="8" s="1"/>
  <c r="B2019" i="8"/>
  <c r="C2019" i="8"/>
  <c r="C2116" i="8"/>
  <c r="B2116" i="8"/>
  <c r="C2212" i="8"/>
  <c r="B2212" i="8"/>
  <c r="C2247" i="8"/>
  <c r="B2247" i="8"/>
  <c r="C2273" i="8"/>
  <c r="B2273" i="8"/>
  <c r="B2298" i="8"/>
  <c r="C2298" i="8"/>
  <c r="C2337" i="8"/>
  <c r="B2337" i="8"/>
  <c r="B3684" i="8"/>
  <c r="C3684" i="8"/>
  <c r="C2807" i="8"/>
  <c r="B2807" i="8"/>
  <c r="B2406" i="8"/>
  <c r="C2406" i="8"/>
  <c r="B2183" i="8"/>
  <c r="C2183" i="8"/>
  <c r="B1326" i="8"/>
  <c r="C1326" i="8"/>
  <c r="B1582" i="8"/>
  <c r="C1582" i="8"/>
  <c r="C3538" i="8"/>
  <c r="B3538" i="8"/>
  <c r="B3159" i="8"/>
  <c r="C3159" i="8"/>
  <c r="C2148" i="8"/>
  <c r="B2148" i="8"/>
  <c r="B210" i="8"/>
  <c r="C210" i="8"/>
  <c r="C562" i="8"/>
  <c r="B562" i="8"/>
  <c r="B3728" i="8"/>
  <c r="C3728" i="8"/>
  <c r="C3503" i="8"/>
  <c r="B3503" i="8"/>
  <c r="C3281" i="8"/>
  <c r="B3281" i="8"/>
  <c r="B2791" i="8"/>
  <c r="C2791" i="8"/>
  <c r="C2252" i="8"/>
  <c r="B2252" i="8"/>
  <c r="B710" i="8"/>
  <c r="C710" i="8"/>
  <c r="B1222" i="8"/>
  <c r="C1222" i="8"/>
  <c r="C3664" i="8"/>
  <c r="B3664" i="8"/>
  <c r="B2161" i="8"/>
  <c r="C2161" i="8"/>
  <c r="B418" i="8"/>
  <c r="C418" i="8"/>
  <c r="B986" i="8"/>
  <c r="C986" i="8"/>
  <c r="C1498" i="8"/>
  <c r="B1498" i="8"/>
  <c r="C1626" i="8"/>
  <c r="B1626" i="8"/>
  <c r="C1754" i="8"/>
  <c r="B1754" i="8"/>
  <c r="B1306" i="8"/>
  <c r="C1926" i="8"/>
  <c r="B1178" i="8"/>
  <c r="B538" i="8"/>
  <c r="B602" i="8"/>
  <c r="C622" i="8"/>
  <c r="B666" i="8"/>
  <c r="C750" i="8"/>
  <c r="C902" i="8"/>
  <c r="B1030" i="8"/>
  <c r="B1134" i="8"/>
  <c r="C1262" i="8"/>
  <c r="B1542" i="8"/>
  <c r="C1690" i="8"/>
  <c r="B1734" i="8"/>
  <c r="B3321" i="8"/>
  <c r="B3261" i="8"/>
  <c r="C3329" i="8"/>
  <c r="C250" i="8"/>
  <c r="B2815" i="8"/>
  <c r="C3899" i="8"/>
  <c r="C2679" i="8"/>
  <c r="B2679" i="8"/>
  <c r="B1006" i="8"/>
  <c r="C1006" i="8"/>
  <c r="B3922" i="8"/>
  <c r="C3922" i="8"/>
  <c r="B3649" i="8"/>
  <c r="C3649" i="8"/>
  <c r="C3053" i="8"/>
  <c r="B3053" i="8"/>
  <c r="C2767" i="8"/>
  <c r="B2767" i="8"/>
  <c r="B2536" i="8"/>
  <c r="C2536" i="8"/>
  <c r="C2425" i="8"/>
  <c r="B2425" i="8"/>
  <c r="B2038" i="8"/>
  <c r="C2038" i="8"/>
  <c r="B466" i="8"/>
  <c r="C466" i="8"/>
  <c r="B626" i="8"/>
  <c r="C626" i="8"/>
  <c r="B690" i="8"/>
  <c r="C690" i="8"/>
  <c r="B1650" i="8"/>
  <c r="C1650" i="8"/>
  <c r="I1778" i="8"/>
  <c r="C1778" i="8"/>
  <c r="B1842" i="8"/>
  <c r="C1842" i="8"/>
  <c r="B2906" i="8"/>
  <c r="C2906" i="8"/>
  <c r="C2558" i="8"/>
  <c r="B2558" i="8"/>
  <c r="B2447" i="8"/>
  <c r="C2447" i="8"/>
  <c r="B2004" i="8"/>
  <c r="C2004" i="8"/>
  <c r="B122" i="8"/>
  <c r="C122" i="8"/>
  <c r="B378" i="8"/>
  <c r="C378" i="8"/>
  <c r="B582" i="8"/>
  <c r="C582" i="8"/>
  <c r="C774" i="8"/>
  <c r="B774" i="8"/>
  <c r="B838" i="8"/>
  <c r="C838" i="8"/>
  <c r="B3552" i="8"/>
  <c r="C3552" i="8"/>
  <c r="C3443" i="8"/>
  <c r="B3443" i="8"/>
  <c r="C3219" i="8"/>
  <c r="B3219" i="8"/>
  <c r="B2687" i="8"/>
  <c r="C2687" i="8"/>
  <c r="B2296" i="8"/>
  <c r="C2296" i="8"/>
  <c r="B34" i="8"/>
  <c r="C34" i="8"/>
  <c r="C290" i="8"/>
  <c r="B290" i="8"/>
  <c r="B858" i="8"/>
  <c r="C858" i="8"/>
  <c r="B922" i="8"/>
  <c r="C922" i="8"/>
  <c r="B1050" i="8"/>
  <c r="C1050" i="8"/>
  <c r="B1562" i="8"/>
  <c r="C1562" i="8"/>
  <c r="B1778" i="8"/>
  <c r="B1370" i="8"/>
  <c r="B1882" i="8"/>
  <c r="C1906" i="8"/>
  <c r="B1990" i="8"/>
  <c r="B1424" i="8"/>
  <c r="C1904" i="8"/>
  <c r="B686" i="8"/>
  <c r="C730" i="8"/>
  <c r="B754" i="8"/>
  <c r="C814" i="8"/>
  <c r="C966" i="8"/>
  <c r="B1070" i="8"/>
  <c r="C1158" i="8"/>
  <c r="C1454" i="8"/>
  <c r="B1838" i="8"/>
  <c r="B1488" i="8"/>
  <c r="C1114" i="8"/>
  <c r="I2460" i="8"/>
  <c r="I2281" i="8"/>
  <c r="C784" i="8"/>
  <c r="I2459" i="8"/>
  <c r="I290" i="8"/>
  <c r="I3051" i="8"/>
  <c r="I3706" i="8"/>
  <c r="I3344" i="8"/>
  <c r="I3045" i="8"/>
  <c r="I2934" i="8"/>
  <c r="I1718" i="8"/>
  <c r="I1400" i="8"/>
  <c r="I198" i="8"/>
  <c r="I2327" i="8"/>
  <c r="I3542" i="8"/>
  <c r="I2856" i="8"/>
  <c r="I3852" i="8"/>
  <c r="I1675" i="8"/>
  <c r="I859" i="8"/>
  <c r="I827" i="8"/>
  <c r="I235" i="8"/>
  <c r="I2382" i="8"/>
  <c r="I2774" i="8"/>
  <c r="I1193" i="8"/>
  <c r="B569" i="8"/>
  <c r="C569" i="8"/>
  <c r="I265" i="8"/>
  <c r="I9" i="8"/>
  <c r="I2057" i="8"/>
  <c r="I2391" i="8"/>
  <c r="I2520" i="8"/>
  <c r="I2604" i="8"/>
  <c r="I2820" i="8"/>
  <c r="I2855" i="8"/>
  <c r="I3025" i="8"/>
  <c r="B3355" i="8"/>
  <c r="I3355" i="8"/>
  <c r="E3355" i="8" s="1"/>
  <c r="B3391" i="8"/>
  <c r="I3391" i="8"/>
  <c r="I3989" i="8"/>
  <c r="B370" i="8"/>
  <c r="C370" i="8"/>
  <c r="B498" i="8"/>
  <c r="I498" i="8"/>
  <c r="B898" i="8"/>
  <c r="C898" i="8"/>
  <c r="B200" i="8"/>
  <c r="C200" i="8"/>
  <c r="I3346" i="8"/>
  <c r="I3830" i="8"/>
  <c r="C2731" i="8"/>
  <c r="B2731" i="8"/>
  <c r="B2827" i="8"/>
  <c r="C2827" i="8"/>
  <c r="C4" i="8"/>
  <c r="I723" i="8"/>
  <c r="I3363" i="8"/>
  <c r="I3834" i="8"/>
  <c r="I1180" i="8"/>
  <c r="I1965" i="8"/>
  <c r="I1537" i="8"/>
  <c r="F1537" i="8" s="1"/>
  <c r="I913" i="8"/>
  <c r="I673" i="8"/>
  <c r="I109" i="8"/>
  <c r="I3455" i="8"/>
  <c r="I3151" i="8"/>
  <c r="I2374" i="8"/>
  <c r="B2394" i="8"/>
  <c r="I2394" i="8"/>
  <c r="B2431" i="8"/>
  <c r="C2431" i="8"/>
  <c r="B2741" i="8"/>
  <c r="C2741" i="8"/>
  <c r="I2842" i="8"/>
  <c r="B2939" i="8"/>
  <c r="C2939" i="8"/>
  <c r="I3873" i="8"/>
  <c r="C1534" i="8"/>
  <c r="I1534" i="8"/>
  <c r="I14" i="8"/>
  <c r="C1918" i="8"/>
  <c r="C1982" i="8"/>
  <c r="C596" i="8"/>
  <c r="C1640" i="8"/>
  <c r="C702" i="8"/>
  <c r="C918" i="8"/>
  <c r="B1150" i="8"/>
  <c r="B1706" i="8"/>
  <c r="B1032" i="8"/>
  <c r="B1768" i="8"/>
  <c r="B3706" i="8"/>
  <c r="C3476" i="8"/>
  <c r="C3255" i="8"/>
  <c r="B3039" i="8"/>
  <c r="B2042" i="8"/>
  <c r="I3690" i="8"/>
  <c r="I3226" i="8"/>
  <c r="I3055" i="8"/>
  <c r="C22" i="8"/>
  <c r="I334" i="8"/>
  <c r="I2743" i="8"/>
  <c r="I2722" i="8"/>
  <c r="I1764" i="8"/>
  <c r="I3933" i="8"/>
  <c r="I1013" i="8"/>
  <c r="I1057" i="8"/>
  <c r="I1377" i="8"/>
  <c r="C2989" i="8"/>
  <c r="C3554" i="8"/>
  <c r="I3124" i="8"/>
  <c r="B2538" i="8"/>
  <c r="I243" i="8"/>
  <c r="C2689" i="8"/>
  <c r="I1123" i="8"/>
  <c r="I784" i="8"/>
  <c r="I1921" i="8"/>
  <c r="I769" i="8"/>
  <c r="I609" i="8"/>
  <c r="I3929" i="8"/>
  <c r="I2671" i="8"/>
  <c r="C2671" i="8"/>
  <c r="I1058" i="8"/>
  <c r="I694" i="8"/>
  <c r="I2603" i="8"/>
  <c r="I2052" i="8"/>
  <c r="E2052" i="8" s="1"/>
  <c r="I3525" i="8"/>
  <c r="I486" i="8"/>
  <c r="I1844" i="8"/>
  <c r="B1844" i="8"/>
  <c r="I212" i="8"/>
  <c r="I2009" i="8"/>
  <c r="I2079" i="8"/>
  <c r="I3022" i="8"/>
  <c r="I283" i="8"/>
  <c r="I123" i="8"/>
  <c r="I2182" i="8"/>
  <c r="I2200" i="8"/>
  <c r="I2277" i="8"/>
  <c r="I2330" i="8"/>
  <c r="I2411" i="8"/>
  <c r="I2758" i="8"/>
  <c r="I2790" i="8"/>
  <c r="I3016" i="8"/>
  <c r="I3910" i="8"/>
  <c r="I1753" i="8"/>
  <c r="F1753" i="8" s="1"/>
  <c r="I1641" i="8"/>
  <c r="B1641" i="8"/>
  <c r="I1513" i="8"/>
  <c r="B1513" i="8"/>
  <c r="I1417" i="8"/>
  <c r="I1401" i="8"/>
  <c r="I1353" i="8"/>
  <c r="C1353" i="8"/>
  <c r="I1241" i="8"/>
  <c r="B1241" i="8"/>
  <c r="I1129" i="8"/>
  <c r="I1065" i="8"/>
  <c r="I969" i="8"/>
  <c r="I921" i="8"/>
  <c r="I889" i="8"/>
  <c r="I841" i="8"/>
  <c r="C745" i="8"/>
  <c r="B745" i="8"/>
  <c r="C713" i="8"/>
  <c r="B713" i="8"/>
  <c r="B681" i="8"/>
  <c r="I681" i="8"/>
  <c r="I649" i="8"/>
  <c r="B649" i="8"/>
  <c r="I617" i="8"/>
  <c r="B617" i="8"/>
  <c r="I329" i="8"/>
  <c r="I185" i="8"/>
  <c r="I2122" i="8"/>
  <c r="I2156" i="8"/>
  <c r="I2342" i="8"/>
  <c r="C2342" i="8"/>
  <c r="I2897" i="8"/>
  <c r="I3074" i="8"/>
  <c r="I3236" i="8"/>
  <c r="C3236" i="8"/>
  <c r="I3252" i="8"/>
  <c r="C3252" i="8"/>
  <c r="I3420" i="8"/>
  <c r="F3420" i="8" s="1"/>
  <c r="B3420" i="8"/>
  <c r="I3473" i="8"/>
  <c r="I3832" i="8"/>
  <c r="I8" i="8"/>
  <c r="I7" i="8"/>
  <c r="C1683" i="8"/>
  <c r="C1619" i="8"/>
  <c r="C1491" i="8"/>
  <c r="B214" i="8"/>
  <c r="B86" i="8"/>
  <c r="B1065" i="8"/>
  <c r="B1129" i="8"/>
  <c r="C1449" i="8"/>
  <c r="C1481" i="8"/>
  <c r="C1513" i="8"/>
  <c r="C1545" i="8"/>
  <c r="C1577" i="8"/>
  <c r="C1609" i="8"/>
  <c r="C1641" i="8"/>
  <c r="C1673" i="8"/>
  <c r="C1705" i="8"/>
  <c r="B1753" i="8"/>
  <c r="B1224" i="8"/>
  <c r="B1771" i="8"/>
  <c r="B628" i="8"/>
  <c r="B772" i="8"/>
  <c r="C836" i="8"/>
  <c r="C1060" i="8"/>
  <c r="C1124" i="8"/>
  <c r="C1352" i="8"/>
  <c r="C1480" i="8"/>
  <c r="C1636" i="8"/>
  <c r="B1672" i="8"/>
  <c r="B1704" i="8"/>
  <c r="C554" i="8"/>
  <c r="C638" i="8"/>
  <c r="C662" i="8"/>
  <c r="B854" i="8"/>
  <c r="B958" i="8"/>
  <c r="C1046" i="8"/>
  <c r="B1174" i="8"/>
  <c r="C1342" i="8"/>
  <c r="C1578" i="8"/>
  <c r="C1602" i="8"/>
  <c r="C1662" i="8"/>
  <c r="C1686" i="8"/>
  <c r="B1794" i="8"/>
  <c r="C1922" i="8"/>
  <c r="C1986" i="8"/>
  <c r="B1859" i="8"/>
  <c r="B100" i="8"/>
  <c r="C1924" i="8"/>
  <c r="B1096" i="8"/>
  <c r="B900" i="8"/>
  <c r="B1156" i="8"/>
  <c r="C1540" i="8"/>
  <c r="C1828" i="8"/>
  <c r="B3953" i="8"/>
  <c r="B3623" i="8"/>
  <c r="B3924" i="8"/>
  <c r="B3579" i="8"/>
  <c r="C3523" i="8"/>
  <c r="B3495" i="8"/>
  <c r="C3288" i="8"/>
  <c r="B3237" i="8"/>
  <c r="C3535" i="8"/>
  <c r="C3468" i="8"/>
  <c r="B3236" i="8"/>
  <c r="C3401" i="8"/>
  <c r="B3211" i="8"/>
  <c r="B3163" i="8"/>
  <c r="C3305" i="8"/>
  <c r="B3031" i="8"/>
  <c r="C2557" i="8"/>
  <c r="C3143" i="8"/>
  <c r="B2501" i="8"/>
  <c r="C2443" i="8"/>
  <c r="C2255" i="8"/>
  <c r="B2138" i="8"/>
  <c r="C2087" i="8"/>
  <c r="B2057" i="8"/>
  <c r="B3830" i="8"/>
  <c r="C3764" i="8"/>
  <c r="C3683" i="8"/>
  <c r="I3583" i="8"/>
  <c r="C3506" i="8"/>
  <c r="I3422" i="8"/>
  <c r="I3251" i="8"/>
  <c r="I3182" i="8"/>
  <c r="I3036" i="8"/>
  <c r="C2967" i="8"/>
  <c r="B2645" i="8"/>
  <c r="I2457" i="8"/>
  <c r="I2293" i="8"/>
  <c r="D2293" i="8" s="1"/>
  <c r="H2293" i="8" s="1"/>
  <c r="I2034" i="8"/>
  <c r="I54" i="8"/>
  <c r="I438" i="8"/>
  <c r="I658" i="8"/>
  <c r="I934" i="8"/>
  <c r="I974" i="8"/>
  <c r="I1014" i="8"/>
  <c r="C1282" i="8"/>
  <c r="I3939" i="8"/>
  <c r="F3939" i="8" s="1"/>
  <c r="I3930" i="8"/>
  <c r="C3772" i="8"/>
  <c r="B3708" i="8"/>
  <c r="I3560" i="8"/>
  <c r="I3334" i="8"/>
  <c r="I3102" i="8"/>
  <c r="I2959" i="8"/>
  <c r="C2930" i="8"/>
  <c r="I2828" i="8"/>
  <c r="I2772" i="8"/>
  <c r="I2355" i="8"/>
  <c r="F2355" i="8" s="1"/>
  <c r="I2300" i="8"/>
  <c r="I2265" i="8"/>
  <c r="I2241" i="8"/>
  <c r="I2089" i="8"/>
  <c r="I2023" i="8"/>
  <c r="I179" i="8"/>
  <c r="I1060" i="8"/>
  <c r="I3960" i="8"/>
  <c r="B3763" i="8"/>
  <c r="B3585" i="8"/>
  <c r="I3553" i="8"/>
  <c r="C3522" i="8"/>
  <c r="C3365" i="8"/>
  <c r="C3110" i="8"/>
  <c r="B2468" i="8"/>
  <c r="B2345" i="8"/>
  <c r="C2092" i="8"/>
  <c r="C49" i="8"/>
  <c r="C81" i="8"/>
  <c r="B177" i="8"/>
  <c r="B209" i="8"/>
  <c r="B241" i="8"/>
  <c r="B289" i="8"/>
  <c r="I321" i="8"/>
  <c r="I357" i="8"/>
  <c r="I469" i="8"/>
  <c r="I533" i="8"/>
  <c r="C545" i="8"/>
  <c r="I697" i="8"/>
  <c r="I789" i="8"/>
  <c r="I805" i="8"/>
  <c r="I829" i="8"/>
  <c r="I957" i="8"/>
  <c r="I1085" i="8"/>
  <c r="I1177" i="8"/>
  <c r="I1205" i="8"/>
  <c r="I1293" i="8"/>
  <c r="B1329" i="8"/>
  <c r="I1389" i="8"/>
  <c r="B1433" i="8"/>
  <c r="I1577" i="8"/>
  <c r="I1725" i="8"/>
  <c r="I1837" i="8"/>
  <c r="I3907" i="8"/>
  <c r="F3907" i="8" s="1"/>
  <c r="I490" i="8"/>
  <c r="B3905" i="8"/>
  <c r="C3747" i="8"/>
  <c r="B3701" i="8"/>
  <c r="I3623" i="8"/>
  <c r="I3421" i="8"/>
  <c r="I3003" i="8"/>
  <c r="D3003" i="8" s="1"/>
  <c r="H3003" i="8" s="1"/>
  <c r="C2877" i="8"/>
  <c r="B2795" i="8"/>
  <c r="I2781" i="8"/>
  <c r="I2085" i="8"/>
  <c r="I1578" i="8"/>
  <c r="I1914" i="8"/>
  <c r="I1300" i="8"/>
  <c r="I1612" i="8"/>
  <c r="I1660" i="8"/>
  <c r="I1788" i="8"/>
  <c r="I508" i="8"/>
  <c r="I3818" i="8"/>
  <c r="F3818" i="8" s="1"/>
  <c r="C3762" i="8"/>
  <c r="C3521" i="8"/>
  <c r="I3487" i="8"/>
  <c r="F3487" i="8" s="1"/>
  <c r="C3243" i="8"/>
  <c r="C2915" i="8"/>
  <c r="C2528" i="8"/>
  <c r="I2285" i="8"/>
  <c r="B2132" i="8"/>
  <c r="C1123" i="8"/>
  <c r="B419" i="8"/>
  <c r="B835" i="8"/>
  <c r="C851" i="8"/>
  <c r="I967" i="8"/>
  <c r="B1139" i="8"/>
  <c r="B1203" i="8"/>
  <c r="C1267" i="8"/>
  <c r="B1587" i="8"/>
  <c r="C2773" i="8"/>
  <c r="C8" i="8"/>
  <c r="C168" i="8"/>
  <c r="C420" i="8"/>
  <c r="C920" i="8"/>
  <c r="C1144" i="8"/>
  <c r="C2753" i="8"/>
  <c r="C3154" i="8"/>
  <c r="C3308" i="8"/>
  <c r="I3308" i="8"/>
  <c r="I758" i="8"/>
  <c r="I3156" i="8"/>
  <c r="I3509" i="8"/>
  <c r="B3509" i="8"/>
  <c r="I1643" i="8"/>
  <c r="I16" i="8"/>
  <c r="I17" i="8"/>
  <c r="B1226" i="8"/>
  <c r="B1162" i="8"/>
  <c r="B1122" i="8"/>
  <c r="I3241" i="8"/>
  <c r="B2641" i="8"/>
  <c r="I2364" i="8"/>
  <c r="I2011" i="8"/>
  <c r="C2011" i="8"/>
  <c r="C834" i="8"/>
  <c r="B834" i="8"/>
  <c r="I2245" i="8"/>
  <c r="F2245" i="8" s="1"/>
  <c r="I1514" i="8"/>
  <c r="B1514" i="8"/>
  <c r="C1642" i="8"/>
  <c r="I1642" i="8"/>
  <c r="C1064" i="8"/>
  <c r="B1064" i="8"/>
  <c r="C872" i="8"/>
  <c r="B872" i="8"/>
  <c r="C2254" i="8"/>
  <c r="B2254" i="8"/>
  <c r="B2591" i="8"/>
  <c r="I2591" i="8"/>
  <c r="B2657" i="8"/>
  <c r="C2657" i="8"/>
  <c r="B2721" i="8"/>
  <c r="C2721" i="8"/>
  <c r="B2785" i="8"/>
  <c r="C2785" i="8"/>
  <c r="C3068" i="8"/>
  <c r="B3068" i="8"/>
  <c r="B3861" i="8"/>
  <c r="I3861" i="8"/>
  <c r="I406" i="8"/>
  <c r="I342" i="8"/>
  <c r="I2511" i="8"/>
  <c r="C2511" i="8"/>
  <c r="B2667" i="8"/>
  <c r="C2667" i="8"/>
  <c r="C3057" i="8"/>
  <c r="B3057" i="8"/>
  <c r="C3895" i="8"/>
  <c r="B3895" i="8"/>
  <c r="B164" i="8"/>
  <c r="C164" i="8"/>
  <c r="C2058" i="8"/>
  <c r="B2058" i="8"/>
  <c r="B2223" i="8"/>
  <c r="C2223" i="8"/>
  <c r="C2464" i="8"/>
  <c r="B2464" i="8"/>
  <c r="B3833" i="8"/>
  <c r="C3833" i="8"/>
  <c r="C1235" i="8"/>
  <c r="B1235" i="8"/>
  <c r="C1107" i="8"/>
  <c r="B1107" i="8"/>
  <c r="I771" i="8"/>
  <c r="B771" i="8"/>
  <c r="C2638" i="8"/>
  <c r="B2638" i="8"/>
  <c r="B2943" i="8"/>
  <c r="C2943" i="8"/>
  <c r="I2992" i="8"/>
  <c r="B3817" i="8"/>
  <c r="C3817" i="8"/>
  <c r="C3864" i="8"/>
  <c r="B3864" i="8"/>
  <c r="I1985" i="8"/>
  <c r="I1857" i="8"/>
  <c r="C1777" i="8"/>
  <c r="B1777" i="8"/>
  <c r="I1601" i="8"/>
  <c r="B1601" i="8"/>
  <c r="I1473" i="8"/>
  <c r="F1473" i="8" s="1"/>
  <c r="B1473" i="8"/>
  <c r="B1441" i="8"/>
  <c r="C1441" i="8"/>
  <c r="C1313" i="8"/>
  <c r="B1313" i="8"/>
  <c r="I1281" i="8"/>
  <c r="B1281" i="8"/>
  <c r="C753" i="8"/>
  <c r="B753" i="8"/>
  <c r="C737" i="8"/>
  <c r="B737" i="8"/>
  <c r="C721" i="8"/>
  <c r="B721" i="8"/>
  <c r="C705" i="8"/>
  <c r="B705" i="8"/>
  <c r="I689" i="8"/>
  <c r="B689" i="8"/>
  <c r="C673" i="8"/>
  <c r="B673" i="8"/>
  <c r="I657" i="8"/>
  <c r="B657" i="8"/>
  <c r="C641" i="8"/>
  <c r="B641" i="8"/>
  <c r="C625" i="8"/>
  <c r="B625" i="8"/>
  <c r="C609" i="8"/>
  <c r="B609" i="8"/>
  <c r="C593" i="8"/>
  <c r="B593" i="8"/>
  <c r="I561" i="8"/>
  <c r="B561" i="8"/>
  <c r="C529" i="8"/>
  <c r="B529" i="8"/>
  <c r="C481" i="8"/>
  <c r="B481" i="8"/>
  <c r="C465" i="8"/>
  <c r="B465" i="8"/>
  <c r="B417" i="8"/>
  <c r="C417" i="8"/>
  <c r="C401" i="8"/>
  <c r="B401" i="8"/>
  <c r="C225" i="8"/>
  <c r="I225" i="8"/>
  <c r="B161" i="8"/>
  <c r="C161" i="8"/>
  <c r="C97" i="8"/>
  <c r="B97" i="8"/>
  <c r="B2035" i="8"/>
  <c r="C2035" i="8"/>
  <c r="B2049" i="8"/>
  <c r="C2049" i="8"/>
  <c r="B2084" i="8"/>
  <c r="I2084" i="8"/>
  <c r="E2084" i="8" s="1"/>
  <c r="C2097" i="8"/>
  <c r="B2097" i="8"/>
  <c r="I2145" i="8"/>
  <c r="C2145" i="8"/>
  <c r="I2162" i="8"/>
  <c r="D2162" i="8" s="1"/>
  <c r="H2162" i="8" s="1"/>
  <c r="B2211" i="8"/>
  <c r="C2211" i="8"/>
  <c r="I2242" i="8"/>
  <c r="B2259" i="8"/>
  <c r="C2259" i="8"/>
  <c r="I2275" i="8"/>
  <c r="E2275" i="8" s="1"/>
  <c r="I2370" i="8"/>
  <c r="I2407" i="8"/>
  <c r="I2541" i="8"/>
  <c r="I2907" i="8"/>
  <c r="I2921" i="8"/>
  <c r="D2921" i="8" s="1"/>
  <c r="H2921" i="8" s="1"/>
  <c r="I3675" i="8"/>
  <c r="D3675" i="8" s="1"/>
  <c r="H3675" i="8" s="1"/>
  <c r="I670" i="8"/>
  <c r="B670" i="8"/>
  <c r="I1310" i="8"/>
  <c r="I802" i="8"/>
  <c r="I2142" i="8"/>
  <c r="I566" i="8"/>
  <c r="C566" i="8"/>
  <c r="I1290" i="8"/>
  <c r="I1738" i="8"/>
  <c r="I664" i="8"/>
  <c r="I2267" i="8"/>
  <c r="I3799" i="8"/>
  <c r="I3967" i="8"/>
  <c r="B1236" i="8"/>
  <c r="I1236" i="8"/>
  <c r="I2505" i="8"/>
  <c r="I3775" i="8"/>
  <c r="I13" i="8"/>
  <c r="B1354" i="8"/>
  <c r="C1947" i="8"/>
  <c r="B2411" i="8"/>
  <c r="I3982" i="8"/>
  <c r="D3982" i="8" s="1"/>
  <c r="H3982" i="8" s="1"/>
  <c r="I3932" i="8"/>
  <c r="I3795" i="8"/>
  <c r="I3556" i="8"/>
  <c r="I3495" i="8"/>
  <c r="I3357" i="8"/>
  <c r="I3148" i="8"/>
  <c r="I3091" i="8"/>
  <c r="I2365" i="8"/>
  <c r="D2365" i="8" s="1"/>
  <c r="H2365" i="8" s="1"/>
  <c r="I2343" i="8"/>
  <c r="I2008" i="8"/>
  <c r="I94" i="8"/>
  <c r="I118" i="8"/>
  <c r="I366" i="8"/>
  <c r="I718" i="8"/>
  <c r="I1178" i="8"/>
  <c r="I1258" i="8"/>
  <c r="I3986" i="8"/>
  <c r="I3493" i="8"/>
  <c r="D3493" i="8" s="1"/>
  <c r="H3493" i="8" s="1"/>
  <c r="I3244" i="8"/>
  <c r="F3244" i="8" s="1"/>
  <c r="I3057" i="8"/>
  <c r="I3007" i="8"/>
  <c r="D3007" i="8" s="1"/>
  <c r="H3007" i="8" s="1"/>
  <c r="I2943" i="8"/>
  <c r="I2892" i="8"/>
  <c r="I2716" i="8"/>
  <c r="I2703" i="8"/>
  <c r="I2483" i="8"/>
  <c r="I2137" i="8"/>
  <c r="I2113" i="8"/>
  <c r="I23" i="8"/>
  <c r="I556" i="8"/>
  <c r="I3807" i="8"/>
  <c r="I3169" i="8"/>
  <c r="I2513" i="8"/>
  <c r="F2513" i="8" s="1"/>
  <c r="I2128" i="8"/>
  <c r="I101" i="8"/>
  <c r="I665" i="8"/>
  <c r="I853" i="8"/>
  <c r="I1001" i="8"/>
  <c r="I1449" i="8"/>
  <c r="E1449" i="8" s="1"/>
  <c r="I1621" i="8"/>
  <c r="F1621" i="8" s="1"/>
  <c r="I1877" i="8"/>
  <c r="I2499" i="8"/>
  <c r="I138" i="8"/>
  <c r="I2335" i="8"/>
  <c r="I1450" i="8"/>
  <c r="F1450" i="8" s="1"/>
  <c r="I1618" i="8"/>
  <c r="I1794" i="8"/>
  <c r="F1794" i="8" s="1"/>
  <c r="I1958" i="8"/>
  <c r="I1904" i="8"/>
  <c r="I156" i="8"/>
  <c r="I3922" i="8"/>
  <c r="I3384" i="8"/>
  <c r="I3161" i="8"/>
  <c r="I2132" i="8"/>
  <c r="I323" i="8"/>
  <c r="I711" i="8"/>
  <c r="I3991" i="8"/>
  <c r="F3991" i="8" s="1"/>
  <c r="C3873" i="8"/>
  <c r="D3873" i="8" s="1"/>
  <c r="H3873" i="8" s="1"/>
  <c r="B3873" i="8"/>
  <c r="B2647" i="8"/>
  <c r="C2647" i="8"/>
  <c r="B2383" i="8"/>
  <c r="I2383" i="8"/>
  <c r="C2383" i="8"/>
  <c r="I830" i="8"/>
  <c r="C830" i="8"/>
  <c r="I894" i="8"/>
  <c r="B894" i="8"/>
  <c r="C1278" i="8"/>
  <c r="B1278" i="8"/>
  <c r="C1470" i="8"/>
  <c r="I1470" i="8"/>
  <c r="I1598" i="8"/>
  <c r="B1598" i="8"/>
  <c r="C3891" i="8"/>
  <c r="B3891" i="8"/>
  <c r="I3891" i="8"/>
  <c r="I3231" i="8"/>
  <c r="B3231" i="8"/>
  <c r="C2858" i="8"/>
  <c r="B2858" i="8"/>
  <c r="C2507" i="8"/>
  <c r="B2507" i="8"/>
  <c r="I578" i="8"/>
  <c r="C578" i="8"/>
  <c r="C770" i="8"/>
  <c r="B770" i="8"/>
  <c r="B1090" i="8"/>
  <c r="C1090" i="8"/>
  <c r="C1346" i="8"/>
  <c r="B1346" i="8"/>
  <c r="B1410" i="8"/>
  <c r="C1410" i="8"/>
  <c r="C3698" i="8"/>
  <c r="B3698" i="8"/>
  <c r="C410" i="8"/>
  <c r="B410" i="8"/>
  <c r="I1110" i="8"/>
  <c r="B1110" i="8"/>
  <c r="C1814" i="8"/>
  <c r="I1814" i="8"/>
  <c r="I3992" i="8"/>
  <c r="C3992" i="8"/>
  <c r="B3750" i="8"/>
  <c r="C3750" i="8"/>
  <c r="B2783" i="8"/>
  <c r="C2783" i="8"/>
  <c r="C194" i="8"/>
  <c r="B194" i="8"/>
  <c r="I746" i="8"/>
  <c r="C746" i="8"/>
  <c r="B1960" i="8"/>
  <c r="I1960" i="8"/>
  <c r="F1960" i="8" s="1"/>
  <c r="C1000" i="8"/>
  <c r="B1000" i="8"/>
  <c r="B808" i="8"/>
  <c r="C808" i="8"/>
  <c r="C2026" i="8"/>
  <c r="B2026" i="8"/>
  <c r="B2219" i="8"/>
  <c r="C2219" i="8"/>
  <c r="I2402" i="8"/>
  <c r="C2402" i="8"/>
  <c r="I3451" i="8"/>
  <c r="B3451" i="8"/>
  <c r="I3575" i="8"/>
  <c r="B3575" i="8"/>
  <c r="I374" i="8"/>
  <c r="C2077" i="8"/>
  <c r="B2077" i="8"/>
  <c r="B2235" i="8"/>
  <c r="C2235" i="8"/>
  <c r="B2310" i="8"/>
  <c r="C2310" i="8"/>
  <c r="B2763" i="8"/>
  <c r="C2763" i="8"/>
  <c r="C3499" i="8"/>
  <c r="B3499" i="8"/>
  <c r="B3653" i="8"/>
  <c r="C3653" i="8"/>
  <c r="B3954" i="8"/>
  <c r="I3954" i="8"/>
  <c r="E3954" i="8" s="1"/>
  <c r="B1444" i="8"/>
  <c r="I1444" i="8"/>
  <c r="F1444" i="8" s="1"/>
  <c r="I2127" i="8"/>
  <c r="D2127" i="8" s="1"/>
  <c r="H2127" i="8" s="1"/>
  <c r="I2250" i="8"/>
  <c r="E2250" i="8" s="1"/>
  <c r="B2312" i="8"/>
  <c r="I2312" i="8"/>
  <c r="F2312" i="8" s="1"/>
  <c r="I2492" i="8"/>
  <c r="B2842" i="8"/>
  <c r="C2842" i="8"/>
  <c r="I3008" i="8"/>
  <c r="B3008" i="8"/>
  <c r="C3093" i="8"/>
  <c r="B3093" i="8"/>
  <c r="B3356" i="8"/>
  <c r="I3356" i="8"/>
  <c r="E3356" i="8" s="1"/>
  <c r="I3609" i="8"/>
  <c r="B3704" i="8"/>
  <c r="C3704" i="8"/>
  <c r="B3997" i="8"/>
  <c r="C3997" i="8"/>
  <c r="I1283" i="8"/>
  <c r="I995" i="8"/>
  <c r="C995" i="8"/>
  <c r="C915" i="8"/>
  <c r="B915" i="8"/>
  <c r="I899" i="8"/>
  <c r="B899" i="8"/>
  <c r="I867" i="8"/>
  <c r="C867" i="8"/>
  <c r="I451" i="8"/>
  <c r="I355" i="8"/>
  <c r="B291" i="8"/>
  <c r="C291" i="8"/>
  <c r="I51" i="8"/>
  <c r="I112" i="8"/>
  <c r="I1767" i="8"/>
  <c r="I1095" i="8"/>
  <c r="I895" i="8"/>
  <c r="I767" i="8"/>
  <c r="I679" i="8"/>
  <c r="I2438" i="8"/>
  <c r="I2609" i="8"/>
  <c r="I3103" i="8"/>
  <c r="I3711" i="8"/>
  <c r="I3831" i="8"/>
  <c r="I3931" i="8"/>
  <c r="F3931" i="8" s="1"/>
  <c r="I348" i="8"/>
  <c r="I1692" i="8"/>
  <c r="I1356" i="8"/>
  <c r="I1132" i="8"/>
  <c r="I1934" i="8"/>
  <c r="I1850" i="8"/>
  <c r="I1682" i="8"/>
  <c r="I2470" i="8"/>
  <c r="I2634" i="8"/>
  <c r="E2634" i="8" s="1"/>
  <c r="I2704" i="8"/>
  <c r="I2736" i="8"/>
  <c r="I2987" i="8"/>
  <c r="I3116" i="8"/>
  <c r="I3324" i="8"/>
  <c r="I2016" i="8"/>
  <c r="I1901" i="8"/>
  <c r="F1901" i="8" s="1"/>
  <c r="I1813" i="8"/>
  <c r="I1557" i="8"/>
  <c r="I901" i="8"/>
  <c r="I637" i="8"/>
  <c r="I525" i="8"/>
  <c r="I461" i="8"/>
  <c r="I349" i="8"/>
  <c r="I309" i="8"/>
  <c r="I173" i="8"/>
  <c r="I2006" i="8"/>
  <c r="I2561" i="8"/>
  <c r="I44" i="8"/>
  <c r="I215" i="8"/>
  <c r="I2373" i="8"/>
  <c r="I2546" i="8"/>
  <c r="I2682" i="8"/>
  <c r="E2682" i="8" s="1"/>
  <c r="I2762" i="8"/>
  <c r="I2836" i="8"/>
  <c r="I2868" i="8"/>
  <c r="I2884" i="8"/>
  <c r="I2951" i="8"/>
  <c r="I3183" i="8"/>
  <c r="I3285" i="8"/>
  <c r="E3285" i="8" s="1"/>
  <c r="I3406" i="8"/>
  <c r="I3629" i="8"/>
  <c r="I3753" i="8"/>
  <c r="I3809" i="8"/>
  <c r="I1138" i="8"/>
  <c r="I1082" i="8"/>
  <c r="I634" i="8"/>
  <c r="I2286" i="8"/>
  <c r="D2286" i="8" s="1"/>
  <c r="H2286" i="8" s="1"/>
  <c r="I2500" i="8"/>
  <c r="I2523" i="8"/>
  <c r="I2628" i="8"/>
  <c r="I2985" i="8"/>
  <c r="I3962" i="8"/>
  <c r="I3587" i="8"/>
  <c r="I1551" i="8"/>
  <c r="D1551" i="8" s="1"/>
  <c r="H1551" i="8" s="1"/>
  <c r="I1495" i="8"/>
  <c r="I335" i="8"/>
  <c r="I311" i="8"/>
  <c r="I2164" i="8"/>
  <c r="I2174" i="8"/>
  <c r="F2174" i="8" s="1"/>
  <c r="I2317" i="8"/>
  <c r="I2478" i="8"/>
  <c r="I3354" i="8"/>
  <c r="I3599" i="8"/>
  <c r="E3599" i="8" s="1"/>
  <c r="I1740" i="8"/>
  <c r="E1740" i="8" s="1"/>
  <c r="I1456" i="8"/>
  <c r="I1978" i="8"/>
  <c r="I1894" i="8"/>
  <c r="F1894" i="8" s="1"/>
  <c r="I1754" i="8"/>
  <c r="F1754" i="8" s="1"/>
  <c r="I1554" i="8"/>
  <c r="I1382" i="8"/>
  <c r="I2059" i="8"/>
  <c r="I2653" i="8"/>
  <c r="I2749" i="8"/>
  <c r="I330" i="8"/>
  <c r="I1312" i="8"/>
  <c r="I3139" i="8"/>
  <c r="I1941" i="8"/>
  <c r="I1685" i="8"/>
  <c r="I1141" i="8"/>
  <c r="I517" i="8"/>
  <c r="I437" i="8"/>
  <c r="I413" i="8"/>
  <c r="I293" i="8"/>
  <c r="I149" i="8"/>
  <c r="I93" i="8"/>
  <c r="I2519" i="8"/>
  <c r="I3577" i="8"/>
  <c r="I3752" i="8"/>
  <c r="I364" i="8"/>
  <c r="I3403" i="8"/>
  <c r="I159" i="8"/>
  <c r="I2065" i="8"/>
  <c r="I2161" i="8"/>
  <c r="I2337" i="8"/>
  <c r="I2408" i="8"/>
  <c r="I2576" i="8"/>
  <c r="I2650" i="8"/>
  <c r="D2650" i="8" s="1"/>
  <c r="H2650" i="8" s="1"/>
  <c r="I2778" i="8"/>
  <c r="I2863" i="8"/>
  <c r="I3015" i="8"/>
  <c r="I3121" i="8"/>
  <c r="I3465" i="8"/>
  <c r="I3759" i="8"/>
  <c r="I3788" i="8"/>
  <c r="I1070" i="8"/>
  <c r="I1042" i="8"/>
  <c r="I910" i="8"/>
  <c r="I814" i="8"/>
  <c r="I690" i="8"/>
  <c r="I222" i="8"/>
  <c r="I142" i="8"/>
  <c r="I30" i="8"/>
  <c r="I2104" i="8"/>
  <c r="I2302" i="8"/>
  <c r="D2302" i="8" s="1"/>
  <c r="H2302" i="8" s="1"/>
  <c r="I2318" i="8"/>
  <c r="D2318" i="8" s="1"/>
  <c r="H2318" i="8" s="1"/>
  <c r="I2510" i="8"/>
  <c r="I2543" i="8"/>
  <c r="I3077" i="8"/>
  <c r="I3194" i="8"/>
  <c r="I3321" i="8"/>
  <c r="I3615" i="8"/>
  <c r="I3859" i="8"/>
  <c r="B2063" i="8"/>
  <c r="C2063" i="8"/>
  <c r="B2111" i="8"/>
  <c r="C2111" i="8"/>
  <c r="C2323" i="8"/>
  <c r="B2323" i="8"/>
  <c r="C2405" i="8"/>
  <c r="I2405" i="8"/>
  <c r="C2455" i="8"/>
  <c r="B2455" i="8"/>
  <c r="B2602" i="8"/>
  <c r="C2602" i="8"/>
  <c r="B2613" i="8"/>
  <c r="C2613" i="8"/>
  <c r="I2782" i="8"/>
  <c r="E2782" i="8" s="1"/>
  <c r="I2798" i="8"/>
  <c r="B3023" i="8"/>
  <c r="C3023" i="8"/>
  <c r="C3052" i="8"/>
  <c r="B3052" i="8"/>
  <c r="I3126" i="8"/>
  <c r="I3335" i="8"/>
  <c r="C3335" i="8"/>
  <c r="C3382" i="8"/>
  <c r="B3382" i="8"/>
  <c r="C3397" i="8"/>
  <c r="B3397" i="8"/>
  <c r="I5" i="8"/>
  <c r="C1523" i="8"/>
  <c r="C1459" i="8"/>
  <c r="B406" i="8"/>
  <c r="B841" i="8"/>
  <c r="B969" i="8"/>
  <c r="B1193" i="8"/>
  <c r="C1465" i="8"/>
  <c r="C1497" i="8"/>
  <c r="C1529" i="8"/>
  <c r="C1561" i="8"/>
  <c r="C1593" i="8"/>
  <c r="C1625" i="8"/>
  <c r="C1657" i="8"/>
  <c r="C1689" i="8"/>
  <c r="C1825" i="8"/>
  <c r="C1857" i="8"/>
  <c r="B1921" i="8"/>
  <c r="I4" i="8"/>
  <c r="C1923" i="8"/>
  <c r="B712" i="8"/>
  <c r="C756" i="8"/>
  <c r="C964" i="8"/>
  <c r="C1188" i="8"/>
  <c r="B1320" i="8"/>
  <c r="B1448" i="8"/>
  <c r="B1544" i="8"/>
  <c r="B1576" i="8"/>
  <c r="C1608" i="8"/>
  <c r="C1736" i="8"/>
  <c r="B1864" i="8"/>
  <c r="B1988" i="8"/>
  <c r="C1713" i="8"/>
  <c r="B866" i="8"/>
  <c r="B456" i="8"/>
  <c r="B424" i="8"/>
  <c r="B392" i="8"/>
  <c r="B360" i="8"/>
  <c r="B328" i="8"/>
  <c r="B296" i="8"/>
  <c r="B264" i="8"/>
  <c r="B232" i="8"/>
  <c r="B104" i="8"/>
  <c r="B72" i="8"/>
  <c r="C486" i="8"/>
  <c r="C498" i="8"/>
  <c r="B534" i="8"/>
  <c r="C694" i="8"/>
  <c r="C706" i="8"/>
  <c r="B746" i="8"/>
  <c r="B790" i="8"/>
  <c r="C894" i="8"/>
  <c r="C1110" i="8"/>
  <c r="C1214" i="8"/>
  <c r="B1302" i="8"/>
  <c r="C1406" i="8"/>
  <c r="B1450" i="8"/>
  <c r="B1474" i="8"/>
  <c r="B1534" i="8"/>
  <c r="B1558" i="8"/>
  <c r="B1726" i="8"/>
  <c r="B1738" i="8"/>
  <c r="B1770" i="8"/>
  <c r="C1858" i="8"/>
  <c r="B1795" i="8"/>
  <c r="B36" i="8"/>
  <c r="C708" i="8"/>
  <c r="C1288" i="8"/>
  <c r="C1476" i="8"/>
  <c r="B1572" i="8"/>
  <c r="B968" i="8"/>
  <c r="B132" i="8"/>
  <c r="B488" i="8"/>
  <c r="C648" i="8"/>
  <c r="C996" i="8"/>
  <c r="B1384" i="8"/>
  <c r="B1700" i="8"/>
  <c r="B1992" i="8"/>
  <c r="C3688" i="8"/>
  <c r="B3647" i="8"/>
  <c r="C3550" i="8"/>
  <c r="C3636" i="8"/>
  <c r="B3467" i="8"/>
  <c r="C3455" i="8"/>
  <c r="C3353" i="8"/>
  <c r="B3505" i="8"/>
  <c r="C3473" i="8"/>
  <c r="B3335" i="8"/>
  <c r="B3340" i="8"/>
  <c r="C3391" i="8"/>
  <c r="B3292" i="8"/>
  <c r="B3252" i="8"/>
  <c r="C3231" i="8"/>
  <c r="D3231" i="8" s="1"/>
  <c r="H3231" i="8" s="1"/>
  <c r="C3036" i="8"/>
  <c r="B3257" i="8"/>
  <c r="C3035" i="8"/>
  <c r="B3127" i="8"/>
  <c r="C3416" i="8"/>
  <c r="B2391" i="8"/>
  <c r="B2515" i="8"/>
  <c r="B2371" i="8"/>
  <c r="B2419" i="8"/>
  <c r="B2258" i="8"/>
  <c r="B2245" i="8"/>
  <c r="B2182" i="8"/>
  <c r="C2135" i="8"/>
  <c r="C2031" i="8"/>
  <c r="I3499" i="8"/>
  <c r="I3920" i="8"/>
  <c r="D3920" i="8" s="1"/>
  <c r="H3920" i="8" s="1"/>
  <c r="B3884" i="8"/>
  <c r="I3827" i="8"/>
  <c r="I3262" i="8"/>
  <c r="D3262" i="8" s="1"/>
  <c r="H3262" i="8" s="1"/>
  <c r="I3064" i="8"/>
  <c r="C2775" i="8"/>
  <c r="I2465" i="8"/>
  <c r="I2415" i="8"/>
  <c r="C2266" i="8"/>
  <c r="I2072" i="8"/>
  <c r="I2026" i="8"/>
  <c r="C42" i="8"/>
  <c r="C342" i="8"/>
  <c r="I382" i="8"/>
  <c r="I430" i="8"/>
  <c r="I526" i="8"/>
  <c r="I774" i="8"/>
  <c r="I882" i="8"/>
  <c r="C1026" i="8"/>
  <c r="I1214" i="8"/>
  <c r="I3955" i="8"/>
  <c r="B3801" i="8"/>
  <c r="I3766" i="8"/>
  <c r="I3729" i="8"/>
  <c r="I3646" i="8"/>
  <c r="D3646" i="8" s="1"/>
  <c r="H3646" i="8" s="1"/>
  <c r="I3442" i="8"/>
  <c r="I3207" i="8"/>
  <c r="I3023" i="8"/>
  <c r="I2906" i="8"/>
  <c r="B2887" i="8"/>
  <c r="I2847" i="8"/>
  <c r="I2447" i="8"/>
  <c r="I2284" i="8"/>
  <c r="I2231" i="8"/>
  <c r="C2153" i="8"/>
  <c r="B2103" i="8"/>
  <c r="B2015" i="8"/>
  <c r="I87" i="8"/>
  <c r="I2763" i="8"/>
  <c r="I204" i="8"/>
  <c r="C3730" i="8"/>
  <c r="I3695" i="8"/>
  <c r="E3695" i="8" s="1"/>
  <c r="B3242" i="8"/>
  <c r="C1377" i="8"/>
  <c r="B787" i="8"/>
  <c r="I45" i="8"/>
  <c r="I285" i="8"/>
  <c r="I401" i="8"/>
  <c r="I541" i="8"/>
  <c r="C689" i="8"/>
  <c r="I705" i="8"/>
  <c r="I949" i="8"/>
  <c r="I1305" i="8"/>
  <c r="C1361" i="8"/>
  <c r="I1493" i="8"/>
  <c r="I1665" i="8"/>
  <c r="I1777" i="8"/>
  <c r="I1632" i="8"/>
  <c r="I3712" i="8"/>
  <c r="I3488" i="8"/>
  <c r="C3008" i="8"/>
  <c r="C2992" i="8"/>
  <c r="C2845" i="8"/>
  <c r="I2768" i="8"/>
  <c r="B2699" i="8"/>
  <c r="B2627" i="8"/>
  <c r="I2310" i="8"/>
  <c r="I1410" i="8"/>
  <c r="I1490" i="8"/>
  <c r="I1662" i="8"/>
  <c r="I1998" i="8"/>
  <c r="F1998" i="8" s="1"/>
  <c r="I3211" i="8"/>
  <c r="I3513" i="8"/>
  <c r="B3414" i="8"/>
  <c r="I2260" i="8"/>
  <c r="C2228" i="8"/>
  <c r="B1171" i="8"/>
  <c r="C403" i="8"/>
  <c r="B451" i="8"/>
  <c r="I671" i="8"/>
  <c r="C771" i="8"/>
  <c r="I1319" i="8"/>
  <c r="I1831" i="8"/>
  <c r="B3717" i="8"/>
  <c r="C2709" i="8"/>
  <c r="C2618" i="8"/>
  <c r="C2567" i="8"/>
  <c r="B2067" i="8"/>
  <c r="C356" i="8"/>
  <c r="C936" i="8"/>
  <c r="C1128" i="8"/>
  <c r="I1468" i="8"/>
  <c r="E1468" i="8" s="1"/>
  <c r="I1544" i="8"/>
  <c r="C3480" i="8"/>
  <c r="C2541" i="8"/>
  <c r="C2370" i="8"/>
  <c r="F2370" i="8" s="1"/>
  <c r="I3038" i="8"/>
  <c r="C3707" i="8"/>
  <c r="B2976" i="8"/>
  <c r="C2907" i="8"/>
  <c r="B2460" i="8"/>
  <c r="B2370" i="8"/>
  <c r="C3744" i="8"/>
  <c r="B3675" i="8"/>
  <c r="C3594" i="8"/>
  <c r="I1408" i="8"/>
  <c r="I347" i="8"/>
  <c r="I595" i="8"/>
  <c r="I907" i="8"/>
  <c r="I915" i="8"/>
  <c r="I1383" i="8"/>
  <c r="I1519" i="8"/>
  <c r="E1519" i="8" s="1"/>
  <c r="I1895" i="8"/>
  <c r="I570" i="8"/>
  <c r="I3533" i="8"/>
  <c r="I3434" i="8"/>
  <c r="I3304" i="8"/>
  <c r="I2968" i="8"/>
  <c r="I2195" i="8"/>
  <c r="F2195" i="8" s="1"/>
  <c r="I740" i="8"/>
  <c r="I1224" i="8"/>
  <c r="I1712" i="8"/>
  <c r="I1920" i="8"/>
  <c r="I1035" i="8"/>
  <c r="I1043" i="8"/>
  <c r="I1447" i="8"/>
  <c r="I1703" i="8"/>
  <c r="I1951" i="8"/>
  <c r="I58" i="8"/>
  <c r="I3586" i="8"/>
  <c r="I3093" i="8"/>
  <c r="I2835" i="8"/>
  <c r="I2725" i="8"/>
  <c r="I496" i="8"/>
  <c r="I948" i="8"/>
  <c r="I1112" i="8"/>
  <c r="I1360" i="8"/>
  <c r="I1884" i="8"/>
  <c r="I248" i="8"/>
  <c r="I368" i="8"/>
  <c r="I592" i="8"/>
  <c r="B3929" i="8"/>
  <c r="C3822" i="8"/>
  <c r="I3714" i="8"/>
  <c r="I3604" i="8"/>
  <c r="B3604" i="8"/>
  <c r="I3463" i="8"/>
  <c r="E3463" i="8" s="1"/>
  <c r="B3463" i="8"/>
  <c r="B3350" i="8"/>
  <c r="I3239" i="8"/>
  <c r="B3088" i="8"/>
  <c r="B2975" i="8"/>
  <c r="I2837" i="8"/>
  <c r="C2837" i="8"/>
  <c r="B2837" i="8"/>
  <c r="B2711" i="8"/>
  <c r="B2570" i="8"/>
  <c r="C2570" i="8"/>
  <c r="B2459" i="8"/>
  <c r="I2073" i="8"/>
  <c r="B42" i="8"/>
  <c r="I42" i="8"/>
  <c r="B170" i="8"/>
  <c r="I170" i="8"/>
  <c r="B298" i="8"/>
  <c r="I298" i="8"/>
  <c r="B426" i="8"/>
  <c r="I426" i="8"/>
  <c r="I542" i="8"/>
  <c r="I606" i="8"/>
  <c r="I990" i="8"/>
  <c r="I1054" i="8"/>
  <c r="I1118" i="8"/>
  <c r="I1182" i="8"/>
  <c r="C1310" i="8"/>
  <c r="C1374" i="8"/>
  <c r="I1438" i="8"/>
  <c r="C1438" i="8"/>
  <c r="I1758" i="8"/>
  <c r="C1822" i="8"/>
  <c r="C3978" i="8"/>
  <c r="B3978" i="8"/>
  <c r="B3842" i="8"/>
  <c r="C3706" i="8"/>
  <c r="E3706" i="8" s="1"/>
  <c r="C3568" i="8"/>
  <c r="I3456" i="8"/>
  <c r="I3181" i="8"/>
  <c r="C3181" i="8"/>
  <c r="C3081" i="8"/>
  <c r="B2913" i="8"/>
  <c r="C2913" i="8"/>
  <c r="C2564" i="8"/>
  <c r="I2453" i="8"/>
  <c r="B2307" i="8"/>
  <c r="I2204" i="8"/>
  <c r="I2066" i="8"/>
  <c r="B50" i="8"/>
  <c r="I50" i="8"/>
  <c r="B178" i="8"/>
  <c r="I178" i="8"/>
  <c r="I306" i="8"/>
  <c r="B306" i="8"/>
  <c r="I434" i="8"/>
  <c r="C546" i="8"/>
  <c r="C610" i="8"/>
  <c r="C674" i="8"/>
  <c r="C738" i="8"/>
  <c r="I866" i="8"/>
  <c r="I930" i="8"/>
  <c r="B1186" i="8"/>
  <c r="C1250" i="8"/>
  <c r="B1314" i="8"/>
  <c r="I1314" i="8"/>
  <c r="I1378" i="8"/>
  <c r="C1506" i="8"/>
  <c r="C1570" i="8"/>
  <c r="C1634" i="8"/>
  <c r="C1698" i="8"/>
  <c r="C1762" i="8"/>
  <c r="I1890" i="8"/>
  <c r="C1890" i="8"/>
  <c r="I1954" i="8"/>
  <c r="C1954" i="8"/>
  <c r="B3757" i="8"/>
  <c r="C3757" i="8"/>
  <c r="I3642" i="8"/>
  <c r="B3642" i="8"/>
  <c r="I3530" i="8"/>
  <c r="B3530" i="8"/>
  <c r="I3423" i="8"/>
  <c r="C3423" i="8"/>
  <c r="B3308" i="8"/>
  <c r="C3201" i="8"/>
  <c r="C3045" i="8"/>
  <c r="E3045" i="8" s="1"/>
  <c r="B3045" i="8"/>
  <c r="B2934" i="8"/>
  <c r="C2934" i="8"/>
  <c r="I2823" i="8"/>
  <c r="F2823" i="8" s="1"/>
  <c r="B2695" i="8"/>
  <c r="B2582" i="8"/>
  <c r="I2473" i="8"/>
  <c r="C2473" i="8"/>
  <c r="I2324" i="8"/>
  <c r="C2324" i="8"/>
  <c r="B2032" i="8"/>
  <c r="C2032" i="8"/>
  <c r="I2032" i="8"/>
  <c r="I90" i="8"/>
  <c r="C90" i="8"/>
  <c r="B90" i="8"/>
  <c r="I218" i="8"/>
  <c r="C218" i="8"/>
  <c r="B218" i="8"/>
  <c r="I346" i="8"/>
  <c r="B346" i="8"/>
  <c r="I474" i="8"/>
  <c r="C822" i="8"/>
  <c r="I886" i="8"/>
  <c r="C886" i="8"/>
  <c r="C950" i="8"/>
  <c r="C1014" i="8"/>
  <c r="C1078" i="8"/>
  <c r="C1142" i="8"/>
  <c r="C1206" i="8"/>
  <c r="C1270" i="8"/>
  <c r="I1398" i="8"/>
  <c r="I1462" i="8"/>
  <c r="I1526" i="8"/>
  <c r="F1526" i="8" s="1"/>
  <c r="I1590" i="8"/>
  <c r="I1654" i="8"/>
  <c r="C1718" i="8"/>
  <c r="C1782" i="8"/>
  <c r="C1910" i="8"/>
  <c r="I3937" i="8"/>
  <c r="C3937" i="8"/>
  <c r="B3803" i="8"/>
  <c r="C3803" i="8"/>
  <c r="C3581" i="8"/>
  <c r="B3581" i="8"/>
  <c r="C3358" i="8"/>
  <c r="I3247" i="8"/>
  <c r="C3247" i="8"/>
  <c r="I2955" i="8"/>
  <c r="C2844" i="8"/>
  <c r="C2603" i="8"/>
  <c r="D2603" i="8" s="1"/>
  <c r="H2603" i="8" s="1"/>
  <c r="B2493" i="8"/>
  <c r="C2493" i="8"/>
  <c r="I2319" i="8"/>
  <c r="F2319" i="8" s="1"/>
  <c r="B2191" i="8"/>
  <c r="B2052" i="8"/>
  <c r="B130" i="8"/>
  <c r="I130" i="8"/>
  <c r="B258" i="8"/>
  <c r="I386" i="8"/>
  <c r="B386" i="8"/>
  <c r="C514" i="8"/>
  <c r="C586" i="8"/>
  <c r="C650" i="8"/>
  <c r="C714" i="8"/>
  <c r="B778" i="8"/>
  <c r="B842" i="8"/>
  <c r="C842" i="8"/>
  <c r="B906" i="8"/>
  <c r="C906" i="8"/>
  <c r="B970" i="8"/>
  <c r="I970" i="8"/>
  <c r="B1034" i="8"/>
  <c r="I1034" i="8"/>
  <c r="B1098" i="8"/>
  <c r="I1098" i="8"/>
  <c r="I1162" i="8"/>
  <c r="C1290" i="8"/>
  <c r="I1418" i="8"/>
  <c r="C1482" i="8"/>
  <c r="C1546" i="8"/>
  <c r="C1610" i="8"/>
  <c r="C1674" i="8"/>
  <c r="I1802" i="8"/>
  <c r="I1976" i="8"/>
  <c r="F1976" i="8" s="1"/>
  <c r="C1912" i="8"/>
  <c r="C1880" i="8"/>
  <c r="I1848" i="8"/>
  <c r="I1816" i="8"/>
  <c r="I1784" i="8"/>
  <c r="C1784" i="8"/>
  <c r="C1752" i="8"/>
  <c r="I1720" i="8"/>
  <c r="I1688" i="8"/>
  <c r="I1656" i="8"/>
  <c r="I1592" i="8"/>
  <c r="I1560" i="8"/>
  <c r="I1528" i="8"/>
  <c r="C1528" i="8"/>
  <c r="I1496" i="8"/>
  <c r="C1400" i="8"/>
  <c r="I1368" i="8"/>
  <c r="C1368" i="8"/>
  <c r="I1336" i="8"/>
  <c r="I1304" i="8"/>
  <c r="I1272" i="8"/>
  <c r="C1240" i="8"/>
  <c r="C1208" i="8"/>
  <c r="I1208" i="8"/>
  <c r="C1176" i="8"/>
  <c r="I1176" i="8"/>
  <c r="I1144" i="8"/>
  <c r="C1112" i="8"/>
  <c r="I1080" i="8"/>
  <c r="C1048" i="8"/>
  <c r="C1016" i="8"/>
  <c r="I1016" i="8"/>
  <c r="C984" i="8"/>
  <c r="C952" i="8"/>
  <c r="I952" i="8"/>
  <c r="I920" i="8"/>
  <c r="C888" i="8"/>
  <c r="I888" i="8"/>
  <c r="I856" i="8"/>
  <c r="C824" i="8"/>
  <c r="I824" i="8"/>
  <c r="I792" i="8"/>
  <c r="I760" i="8"/>
  <c r="I728" i="8"/>
  <c r="I696" i="8"/>
  <c r="B696" i="8"/>
  <c r="I632" i="8"/>
  <c r="B632" i="8"/>
  <c r="I600" i="8"/>
  <c r="I504" i="8"/>
  <c r="C504" i="8"/>
  <c r="C440" i="8"/>
  <c r="C408" i="8"/>
  <c r="I408" i="8"/>
  <c r="C376" i="8"/>
  <c r="C344" i="8"/>
  <c r="I344" i="8"/>
  <c r="C312" i="8"/>
  <c r="C280" i="8"/>
  <c r="I280" i="8"/>
  <c r="C248" i="8"/>
  <c r="C216" i="8"/>
  <c r="I216" i="8"/>
  <c r="C184" i="8"/>
  <c r="C152" i="8"/>
  <c r="I152" i="8"/>
  <c r="C120" i="8"/>
  <c r="C88" i="8"/>
  <c r="I88" i="8"/>
  <c r="C56" i="8"/>
  <c r="I24" i="8"/>
  <c r="B2013" i="8"/>
  <c r="I2013" i="8"/>
  <c r="B2048" i="8"/>
  <c r="C2048" i="8"/>
  <c r="I2048" i="8"/>
  <c r="B2075" i="8"/>
  <c r="C2110" i="8"/>
  <c r="B2144" i="8"/>
  <c r="C2144" i="8"/>
  <c r="B2206" i="8"/>
  <c r="I2233" i="8"/>
  <c r="C2267" i="8"/>
  <c r="C2291" i="8"/>
  <c r="B2291" i="8"/>
  <c r="C2332" i="8"/>
  <c r="B2355" i="8"/>
  <c r="B2378" i="8"/>
  <c r="B2421" i="8"/>
  <c r="C2449" i="8"/>
  <c r="B2488" i="8"/>
  <c r="I2488" i="8"/>
  <c r="I2517" i="8"/>
  <c r="C2517" i="8"/>
  <c r="C2552" i="8"/>
  <c r="I2577" i="8"/>
  <c r="F2577" i="8" s="1"/>
  <c r="B2577" i="8"/>
  <c r="B2615" i="8"/>
  <c r="I2641" i="8"/>
  <c r="C2673" i="8"/>
  <c r="B2673" i="8"/>
  <c r="C2705" i="8"/>
  <c r="B2705" i="8"/>
  <c r="C2737" i="8"/>
  <c r="B2737" i="8"/>
  <c r="C2769" i="8"/>
  <c r="B2769" i="8"/>
  <c r="C2801" i="8"/>
  <c r="B2801" i="8"/>
  <c r="I2832" i="8"/>
  <c r="B2867" i="8"/>
  <c r="I2867" i="8"/>
  <c r="I2901" i="8"/>
  <c r="C2901" i="8"/>
  <c r="B2901" i="8"/>
  <c r="B2929" i="8"/>
  <c r="C2964" i="8"/>
  <c r="B2964" i="8"/>
  <c r="C2991" i="8"/>
  <c r="C3026" i="8"/>
  <c r="B3026" i="8"/>
  <c r="I3082" i="8"/>
  <c r="C3142" i="8"/>
  <c r="B3166" i="8"/>
  <c r="C3166" i="8"/>
  <c r="I3166" i="8"/>
  <c r="B3196" i="8"/>
  <c r="I3303" i="8"/>
  <c r="F3303" i="8" s="1"/>
  <c r="I3331" i="8"/>
  <c r="I3360" i="8"/>
  <c r="F3360" i="8" s="1"/>
  <c r="B3438" i="8"/>
  <c r="I3438" i="8"/>
  <c r="F3438" i="8" s="1"/>
  <c r="C3478" i="8"/>
  <c r="C3525" i="8"/>
  <c r="D3525" i="8" s="1"/>
  <c r="H3525" i="8" s="1"/>
  <c r="I3554" i="8"/>
  <c r="D3554" i="8" s="1"/>
  <c r="H3554" i="8" s="1"/>
  <c r="C3591" i="8"/>
  <c r="C3686" i="8"/>
  <c r="B3686" i="8"/>
  <c r="C3722" i="8"/>
  <c r="I3722" i="8"/>
  <c r="B3758" i="8"/>
  <c r="C3758" i="8"/>
  <c r="I3784" i="8"/>
  <c r="I3816" i="8"/>
  <c r="B3816" i="8"/>
  <c r="I3849" i="8"/>
  <c r="B3875" i="8"/>
  <c r="C3875" i="8"/>
  <c r="C3909" i="8"/>
  <c r="B3909" i="8"/>
  <c r="I3972" i="8"/>
  <c r="B3972" i="8"/>
  <c r="I422" i="8"/>
  <c r="I358" i="8"/>
  <c r="I294" i="8"/>
  <c r="C262" i="8"/>
  <c r="C198" i="8"/>
  <c r="I134" i="8"/>
  <c r="I102" i="8"/>
  <c r="I70" i="8"/>
  <c r="I38" i="8"/>
  <c r="I1860" i="8"/>
  <c r="I2571" i="8"/>
  <c r="I1668" i="8"/>
  <c r="F1668" i="8" s="1"/>
  <c r="I3339" i="8"/>
  <c r="I418" i="8"/>
  <c r="I322" i="8"/>
  <c r="I242" i="8"/>
  <c r="F243" i="8" s="1"/>
  <c r="I66" i="8"/>
  <c r="I2827" i="8"/>
  <c r="I1980" i="8"/>
  <c r="I1916" i="8"/>
  <c r="I1832" i="8"/>
  <c r="I1744" i="8"/>
  <c r="I1704" i="8"/>
  <c r="E1704" i="8" s="1"/>
  <c r="I1616" i="8"/>
  <c r="I1576" i="8"/>
  <c r="F1576" i="8" s="1"/>
  <c r="I1500" i="8"/>
  <c r="I1484" i="8"/>
  <c r="I1452" i="8"/>
  <c r="I1392" i="8"/>
  <c r="I1352" i="8"/>
  <c r="I1256" i="8"/>
  <c r="I1200" i="8"/>
  <c r="I1128" i="8"/>
  <c r="I1072" i="8"/>
  <c r="I1008" i="8"/>
  <c r="I956" i="8"/>
  <c r="E957" i="8" s="1"/>
  <c r="I936" i="8"/>
  <c r="I908" i="8"/>
  <c r="I892" i="8"/>
  <c r="I872" i="8"/>
  <c r="I844" i="8"/>
  <c r="I828" i="8"/>
  <c r="I808" i="8"/>
  <c r="I780" i="8"/>
  <c r="I768" i="8"/>
  <c r="F768" i="8" s="1"/>
  <c r="I752" i="8"/>
  <c r="I732" i="8"/>
  <c r="I716" i="8"/>
  <c r="I680" i="8"/>
  <c r="I640" i="8"/>
  <c r="I624" i="8"/>
  <c r="I604" i="8"/>
  <c r="I584" i="8"/>
  <c r="I560" i="8"/>
  <c r="I512" i="8"/>
  <c r="I488" i="8"/>
  <c r="I456" i="8"/>
  <c r="I448" i="8"/>
  <c r="I420" i="8"/>
  <c r="I392" i="8"/>
  <c r="I384" i="8"/>
  <c r="I356" i="8"/>
  <c r="I328" i="8"/>
  <c r="I320" i="8"/>
  <c r="I292" i="8"/>
  <c r="I264" i="8"/>
  <c r="I256" i="8"/>
  <c r="I228" i="8"/>
  <c r="I200" i="8"/>
  <c r="I192" i="8"/>
  <c r="I164" i="8"/>
  <c r="I136" i="8"/>
  <c r="I128" i="8"/>
  <c r="I100" i="8"/>
  <c r="I72" i="8"/>
  <c r="I64" i="8"/>
  <c r="I2003" i="8"/>
  <c r="I2019" i="8"/>
  <c r="I2035" i="8"/>
  <c r="I2051" i="8"/>
  <c r="I2093" i="8"/>
  <c r="F2093" i="8" s="1"/>
  <c r="I2109" i="8"/>
  <c r="D2109" i="8" s="1"/>
  <c r="H2109" i="8" s="1"/>
  <c r="I2163" i="8"/>
  <c r="I2179" i="8"/>
  <c r="I2259" i="8"/>
  <c r="I2420" i="8"/>
  <c r="E2420" i="8" s="1"/>
  <c r="I2425" i="8"/>
  <c r="I2466" i="8"/>
  <c r="I2475" i="8"/>
  <c r="I2537" i="8"/>
  <c r="I2574" i="8"/>
  <c r="I2621" i="8"/>
  <c r="I2648" i="8"/>
  <c r="I2664" i="8"/>
  <c r="I2675" i="8"/>
  <c r="I2680" i="8"/>
  <c r="I2803" i="8"/>
  <c r="F2803" i="8" s="1"/>
  <c r="I2808" i="8"/>
  <c r="I2949" i="8"/>
  <c r="F2949" i="8" s="1"/>
  <c r="I2965" i="8"/>
  <c r="I3013" i="8"/>
  <c r="F3013" i="8" s="1"/>
  <c r="I3213" i="8"/>
  <c r="I3359" i="8"/>
  <c r="I3378" i="8"/>
  <c r="I3404" i="8"/>
  <c r="I3430" i="8"/>
  <c r="D3430" i="8" s="1"/>
  <c r="H3430" i="8" s="1"/>
  <c r="I3589" i="8"/>
  <c r="I3627" i="8"/>
  <c r="F3627" i="8" s="1"/>
  <c r="I3661" i="8"/>
  <c r="D3661" i="8" s="1"/>
  <c r="H3661" i="8" s="1"/>
  <c r="I3717" i="8"/>
  <c r="D3717" i="8" s="1"/>
  <c r="H3717" i="8" s="1"/>
  <c r="I3728" i="8"/>
  <c r="F3728" i="8" s="1"/>
  <c r="I3776" i="8"/>
  <c r="I3808" i="8"/>
  <c r="F3808" i="8" s="1"/>
  <c r="I3840" i="8"/>
  <c r="I776" i="8"/>
  <c r="I1024" i="8"/>
  <c r="I1280" i="8"/>
  <c r="I1664" i="8"/>
  <c r="I2691" i="8"/>
  <c r="F2691" i="8" s="1"/>
  <c r="I3203" i="8"/>
  <c r="F3203" i="8" s="1"/>
  <c r="I1907" i="8"/>
  <c r="I1891" i="8"/>
  <c r="I1875" i="8"/>
  <c r="I1859" i="8"/>
  <c r="I1843" i="8"/>
  <c r="I1827" i="8"/>
  <c r="I1811" i="8"/>
  <c r="I1795" i="8"/>
  <c r="D1795" i="8" s="1"/>
  <c r="H1795" i="8" s="1"/>
  <c r="I1779" i="8"/>
  <c r="I1763" i="8"/>
  <c r="I1747" i="8"/>
  <c r="I1731" i="8"/>
  <c r="D1731" i="8" s="1"/>
  <c r="H1731" i="8" s="1"/>
  <c r="I1715" i="8"/>
  <c r="I1683" i="8"/>
  <c r="I1671" i="8"/>
  <c r="I1651" i="8"/>
  <c r="F1651" i="8" s="1"/>
  <c r="I1631" i="8"/>
  <c r="E1631" i="8" s="1"/>
  <c r="I1623" i="8"/>
  <c r="I1583" i="8"/>
  <c r="I1575" i="8"/>
  <c r="I1559" i="8"/>
  <c r="I1539" i="8"/>
  <c r="E1539" i="8" s="1"/>
  <c r="I1527" i="8"/>
  <c r="I1471" i="8"/>
  <c r="I1443" i="8"/>
  <c r="F1443" i="8" s="1"/>
  <c r="I1427" i="8"/>
  <c r="I1411" i="8"/>
  <c r="I1395" i="8"/>
  <c r="I1379" i="8"/>
  <c r="D1379" i="8" s="1"/>
  <c r="H1379" i="8" s="1"/>
  <c r="I1363" i="8"/>
  <c r="I1347" i="8"/>
  <c r="I1331" i="8"/>
  <c r="I1315" i="8"/>
  <c r="I1251" i="8"/>
  <c r="I1239" i="8"/>
  <c r="I1796" i="8"/>
  <c r="I1604" i="8"/>
  <c r="D1604" i="8" s="1"/>
  <c r="H1604" i="8" s="1"/>
  <c r="I370" i="8"/>
  <c r="I274" i="8"/>
  <c r="I226" i="8"/>
  <c r="I114" i="8"/>
  <c r="I2435" i="8"/>
  <c r="I1932" i="8"/>
  <c r="I1868" i="8"/>
  <c r="I1776" i="8"/>
  <c r="I1736" i="8"/>
  <c r="I1648" i="8"/>
  <c r="I1608" i="8"/>
  <c r="I1520" i="8"/>
  <c r="I1436" i="8"/>
  <c r="I1384" i="8"/>
  <c r="I1296" i="8"/>
  <c r="I1232" i="8"/>
  <c r="I1160" i="8"/>
  <c r="I1104" i="8"/>
  <c r="I1084" i="8"/>
  <c r="I1068" i="8"/>
  <c r="I1052" i="8"/>
  <c r="I1032" i="8"/>
  <c r="I1004" i="8"/>
  <c r="I988" i="8"/>
  <c r="I944" i="8"/>
  <c r="I880" i="8"/>
  <c r="I816" i="8"/>
  <c r="I764" i="8"/>
  <c r="I748" i="8"/>
  <c r="I708" i="8"/>
  <c r="I676" i="8"/>
  <c r="I656" i="8"/>
  <c r="I636" i="8"/>
  <c r="I620" i="8"/>
  <c r="I580" i="8"/>
  <c r="I552" i="8"/>
  <c r="I528" i="8"/>
  <c r="I484" i="8"/>
  <c r="I464" i="8"/>
  <c r="I400" i="8"/>
  <c r="I336" i="8"/>
  <c r="I272" i="8"/>
  <c r="I208" i="8"/>
  <c r="I144" i="8"/>
  <c r="I80" i="8"/>
  <c r="I40" i="8"/>
  <c r="I32" i="8"/>
  <c r="I2061" i="8"/>
  <c r="I2077" i="8"/>
  <c r="I2147" i="8"/>
  <c r="I2205" i="8"/>
  <c r="I2269" i="8"/>
  <c r="I2297" i="8"/>
  <c r="F2297" i="8" s="1"/>
  <c r="I2387" i="8"/>
  <c r="I2431" i="8"/>
  <c r="I2444" i="8"/>
  <c r="I2540" i="8"/>
  <c r="I2611" i="8"/>
  <c r="I2677" i="8"/>
  <c r="I2739" i="8"/>
  <c r="I2744" i="8"/>
  <c r="I2787" i="8"/>
  <c r="F2787" i="8" s="1"/>
  <c r="I2792" i="8"/>
  <c r="I2805" i="8"/>
  <c r="I2885" i="8"/>
  <c r="I2931" i="8"/>
  <c r="I2936" i="8"/>
  <c r="I2995" i="8"/>
  <c r="I3047" i="8"/>
  <c r="I3054" i="8"/>
  <c r="I3133" i="8"/>
  <c r="I3165" i="8"/>
  <c r="D3165" i="8" s="1"/>
  <c r="H3165" i="8" s="1"/>
  <c r="I3237" i="8"/>
  <c r="E3237" i="8" s="1"/>
  <c r="I3273" i="8"/>
  <c r="I3436" i="8"/>
  <c r="I3490" i="8"/>
  <c r="I3505" i="8"/>
  <c r="I3559" i="8"/>
  <c r="I3630" i="8"/>
  <c r="F3630" i="8" s="1"/>
  <c r="I3900" i="8"/>
  <c r="I3921" i="8"/>
  <c r="I3981" i="8"/>
  <c r="I3997" i="8"/>
  <c r="I122" i="8"/>
  <c r="I250" i="8"/>
  <c r="I378" i="8"/>
  <c r="I506" i="8"/>
  <c r="I648" i="8"/>
  <c r="I832" i="8"/>
  <c r="I1088" i="8"/>
  <c r="I1344" i="8"/>
  <c r="I1728" i="8"/>
  <c r="I2112" i="8"/>
  <c r="I2819" i="8"/>
  <c r="I3843" i="8"/>
  <c r="I1991" i="8"/>
  <c r="I1975" i="8"/>
  <c r="I1959" i="8"/>
  <c r="I1943" i="8"/>
  <c r="I1927" i="8"/>
  <c r="I1903" i="8"/>
  <c r="I1887" i="8"/>
  <c r="I1871" i="8"/>
  <c r="I1855" i="8"/>
  <c r="I1839" i="8"/>
  <c r="I1823" i="8"/>
  <c r="I1807" i="8"/>
  <c r="I1791" i="8"/>
  <c r="E1791" i="8" s="1"/>
  <c r="I1775" i="8"/>
  <c r="I1759" i="8"/>
  <c r="I1743" i="8"/>
  <c r="I1727" i="8"/>
  <c r="I1711" i="8"/>
  <c r="I1699" i="8"/>
  <c r="I1679" i="8"/>
  <c r="I1647" i="8"/>
  <c r="I1639" i="8"/>
  <c r="I1603" i="8"/>
  <c r="I1591" i="8"/>
  <c r="I1535" i="8"/>
  <c r="I1507" i="8"/>
  <c r="I1491" i="8"/>
  <c r="I1479" i="8"/>
  <c r="I1459" i="8"/>
  <c r="I1439" i="8"/>
  <c r="I1423" i="8"/>
  <c r="I1407" i="8"/>
  <c r="I1391" i="8"/>
  <c r="I1375" i="8"/>
  <c r="I1359" i="8"/>
  <c r="I1343" i="8"/>
  <c r="I1327" i="8"/>
  <c r="I1311" i="8"/>
  <c r="I1295" i="8"/>
  <c r="I1287" i="8"/>
  <c r="I1279" i="8"/>
  <c r="I1267" i="8"/>
  <c r="I1263" i="8"/>
  <c r="I1231" i="8"/>
  <c r="I1219" i="8"/>
  <c r="I1199" i="8"/>
  <c r="I1167" i="8"/>
  <c r="I1155" i="8"/>
  <c r="I1135" i="8"/>
  <c r="I1127" i="8"/>
  <c r="I1119" i="8"/>
  <c r="I1071" i="8"/>
  <c r="I1063" i="8"/>
  <c r="I1055" i="8"/>
  <c r="I1007" i="8"/>
  <c r="I999" i="8"/>
  <c r="I991" i="8"/>
  <c r="I943" i="8"/>
  <c r="I935" i="8"/>
  <c r="I927" i="8"/>
  <c r="I3083" i="8"/>
  <c r="D3083" i="8" s="1"/>
  <c r="H3083" i="8" s="1"/>
  <c r="I2563" i="8"/>
  <c r="I210" i="8"/>
  <c r="I162" i="8"/>
  <c r="I34" i="8"/>
  <c r="I1964" i="8"/>
  <c r="I1900" i="8"/>
  <c r="I1808" i="8"/>
  <c r="I1680" i="8"/>
  <c r="I1552" i="8"/>
  <c r="I1328" i="8"/>
  <c r="I1264" i="8"/>
  <c r="I1136" i="8"/>
  <c r="I1040" i="8"/>
  <c r="I976" i="8"/>
  <c r="I940" i="8"/>
  <c r="I876" i="8"/>
  <c r="I812" i="8"/>
  <c r="I688" i="8"/>
  <c r="I652" i="8"/>
  <c r="I452" i="8"/>
  <c r="I388" i="8"/>
  <c r="I324" i="8"/>
  <c r="F324" i="8" s="1"/>
  <c r="I260" i="8"/>
  <c r="I196" i="8"/>
  <c r="I132" i="8"/>
  <c r="I68" i="8"/>
  <c r="I2029" i="8"/>
  <c r="I2045" i="8"/>
  <c r="I2099" i="8"/>
  <c r="I2115" i="8"/>
  <c r="I2131" i="8"/>
  <c r="I2227" i="8"/>
  <c r="I2253" i="8"/>
  <c r="D2253" i="8" s="1"/>
  <c r="H2253" i="8" s="1"/>
  <c r="I2287" i="8"/>
  <c r="E2287" i="8" s="1"/>
  <c r="I2294" i="8"/>
  <c r="I2326" i="8"/>
  <c r="I2384" i="8"/>
  <c r="D2384" i="8" s="1"/>
  <c r="H2384" i="8" s="1"/>
  <c r="I2403" i="8"/>
  <c r="I2433" i="8"/>
  <c r="I2464" i="8"/>
  <c r="I2472" i="8"/>
  <c r="I2534" i="8"/>
  <c r="I2618" i="8"/>
  <c r="I2723" i="8"/>
  <c r="I2728" i="8"/>
  <c r="I2741" i="8"/>
  <c r="I2776" i="8"/>
  <c r="I2933" i="8"/>
  <c r="I2979" i="8"/>
  <c r="I3027" i="8"/>
  <c r="I3050" i="8"/>
  <c r="I3229" i="8"/>
  <c r="D3229" i="8" s="1"/>
  <c r="H3229" i="8" s="1"/>
  <c r="I3380" i="8"/>
  <c r="F3380" i="8" s="1"/>
  <c r="I3411" i="8"/>
  <c r="F3411" i="8" s="1"/>
  <c r="I3565" i="8"/>
  <c r="I3574" i="8"/>
  <c r="F3574" i="8" s="1"/>
  <c r="I3664" i="8"/>
  <c r="I3755" i="8"/>
  <c r="I3824" i="8"/>
  <c r="I3913" i="8"/>
  <c r="E3913" i="8" s="1"/>
  <c r="I3934" i="8"/>
  <c r="I538" i="8"/>
  <c r="I691" i="8"/>
  <c r="I2189" i="8"/>
  <c r="I2947" i="8"/>
  <c r="I3459" i="8"/>
  <c r="I1987" i="8"/>
  <c r="E1987" i="8" s="1"/>
  <c r="I1971" i="8"/>
  <c r="I1955" i="8"/>
  <c r="I1939" i="8"/>
  <c r="E1939" i="8" s="1"/>
  <c r="I1923" i="8"/>
  <c r="I1695" i="8"/>
  <c r="I1687" i="8"/>
  <c r="I1667" i="8"/>
  <c r="I1655" i="8"/>
  <c r="I1619" i="8"/>
  <c r="I1599" i="8"/>
  <c r="I1571" i="8"/>
  <c r="I1555" i="8"/>
  <c r="F1555" i="8" s="1"/>
  <c r="I1543" i="8"/>
  <c r="I1523" i="8"/>
  <c r="I1503" i="8"/>
  <c r="I1487" i="8"/>
  <c r="F1487" i="8" s="1"/>
  <c r="I1455" i="8"/>
  <c r="I1299" i="8"/>
  <c r="I1271" i="8"/>
  <c r="I1255" i="8"/>
  <c r="I1247" i="8"/>
  <c r="I1223" i="8"/>
  <c r="I1203" i="8"/>
  <c r="I1191" i="8"/>
  <c r="F1191" i="8" s="1"/>
  <c r="I1183" i="8"/>
  <c r="I1159" i="8"/>
  <c r="I1139" i="8"/>
  <c r="I1111" i="8"/>
  <c r="I1103" i="8"/>
  <c r="I1075" i="8"/>
  <c r="I1047" i="8"/>
  <c r="I1039" i="8"/>
  <c r="I1011" i="8"/>
  <c r="I983" i="8"/>
  <c r="I975" i="8"/>
  <c r="I947" i="8"/>
  <c r="I919" i="8"/>
  <c r="I911" i="8"/>
  <c r="I883" i="8"/>
  <c r="I855" i="8"/>
  <c r="I847" i="8"/>
  <c r="I819" i="8"/>
  <c r="I791" i="8"/>
  <c r="I783" i="8"/>
  <c r="I775" i="8"/>
  <c r="I759" i="8"/>
  <c r="I707" i="8"/>
  <c r="I659" i="8"/>
  <c r="I647" i="8"/>
  <c r="I639" i="8"/>
  <c r="I631" i="8"/>
  <c r="I455" i="8"/>
  <c r="I431" i="8"/>
  <c r="I419" i="8"/>
  <c r="F419" i="8" s="1"/>
  <c r="I399" i="8"/>
  <c r="I387" i="8"/>
  <c r="I319" i="8"/>
  <c r="I307" i="8"/>
  <c r="I287" i="8"/>
  <c r="I275" i="8"/>
  <c r="I239" i="8"/>
  <c r="I2014" i="8"/>
  <c r="I2030" i="8"/>
  <c r="E2030" i="8" s="1"/>
  <c r="I2148" i="8"/>
  <c r="I2158" i="8"/>
  <c r="F2158" i="8" s="1"/>
  <c r="I2212" i="8"/>
  <c r="I2222" i="8"/>
  <c r="I2280" i="8"/>
  <c r="I2283" i="8"/>
  <c r="I2290" i="8"/>
  <c r="F2290" i="8" s="1"/>
  <c r="I2388" i="8"/>
  <c r="F2388" i="8" s="1"/>
  <c r="I2393" i="8"/>
  <c r="I2565" i="8"/>
  <c r="I3048" i="8"/>
  <c r="I3315" i="8"/>
  <c r="I3348" i="8"/>
  <c r="I3447" i="8"/>
  <c r="E3447" i="8" s="1"/>
  <c r="I3521" i="8"/>
  <c r="I3700" i="8"/>
  <c r="I3732" i="8"/>
  <c r="D3732" i="8" s="1"/>
  <c r="H3732" i="8" s="1"/>
  <c r="I3746" i="8"/>
  <c r="I3770" i="8"/>
  <c r="I3781" i="8"/>
  <c r="I3850" i="8"/>
  <c r="I3877" i="8"/>
  <c r="I3890" i="8"/>
  <c r="I3914" i="8"/>
  <c r="F3914" i="8" s="1"/>
  <c r="I60" i="8"/>
  <c r="I188" i="8"/>
  <c r="I316" i="8"/>
  <c r="I444" i="8"/>
  <c r="I572" i="8"/>
  <c r="I964" i="8"/>
  <c r="I1924" i="8"/>
  <c r="I2194" i="8"/>
  <c r="F2194" i="8" s="1"/>
  <c r="I3467" i="8"/>
  <c r="F3467" i="8" s="1"/>
  <c r="I3979" i="8"/>
  <c r="I1936" i="8"/>
  <c r="I1852" i="8"/>
  <c r="I1772" i="8"/>
  <c r="I1724" i="8"/>
  <c r="I1676" i="8"/>
  <c r="I1628" i="8"/>
  <c r="I1580" i="8"/>
  <c r="I1532" i="8"/>
  <c r="I1488" i="8"/>
  <c r="F1488" i="8" s="1"/>
  <c r="I1404" i="8"/>
  <c r="I1372" i="8"/>
  <c r="I1292" i="8"/>
  <c r="I1244" i="8"/>
  <c r="I1164" i="8"/>
  <c r="I1116" i="8"/>
  <c r="I1970" i="8"/>
  <c r="I1906" i="8"/>
  <c r="I1842" i="8"/>
  <c r="I1818" i="8"/>
  <c r="I1774" i="8"/>
  <c r="E1774" i="8" s="1"/>
  <c r="I1670" i="8"/>
  <c r="I1606" i="8"/>
  <c r="I1542" i="8"/>
  <c r="F1542" i="8" s="1"/>
  <c r="I1478" i="8"/>
  <c r="I1370" i="8"/>
  <c r="I1330" i="8"/>
  <c r="I466" i="8"/>
  <c r="I2107" i="8"/>
  <c r="I2133" i="8"/>
  <c r="I2149" i="8"/>
  <c r="I2165" i="8"/>
  <c r="I2181" i="8"/>
  <c r="I2235" i="8"/>
  <c r="I2276" i="8"/>
  <c r="F2276" i="8" s="1"/>
  <c r="I2308" i="8"/>
  <c r="F2308" i="8" s="1"/>
  <c r="I2362" i="8"/>
  <c r="I2427" i="8"/>
  <c r="I2462" i="8"/>
  <c r="I2529" i="8"/>
  <c r="D2529" i="8" s="1"/>
  <c r="H2529" i="8" s="1"/>
  <c r="I2637" i="8"/>
  <c r="I2669" i="8"/>
  <c r="I2685" i="8"/>
  <c r="I2688" i="8"/>
  <c r="I2731" i="8"/>
  <c r="I2765" i="8"/>
  <c r="I2829" i="8"/>
  <c r="I2843" i="8"/>
  <c r="I2848" i="8"/>
  <c r="E2848" i="8" s="1"/>
  <c r="I2861" i="8"/>
  <c r="I2896" i="8"/>
  <c r="I2909" i="8"/>
  <c r="I2957" i="8"/>
  <c r="I3086" i="8"/>
  <c r="I3122" i="8"/>
  <c r="I3125" i="8"/>
  <c r="I3157" i="8"/>
  <c r="I3173" i="8"/>
  <c r="I3189" i="8"/>
  <c r="F3189" i="8" s="1"/>
  <c r="I3205" i="8"/>
  <c r="I3235" i="8"/>
  <c r="I3302" i="8"/>
  <c r="I3322" i="8"/>
  <c r="I3349" i="8"/>
  <c r="I3364" i="8"/>
  <c r="E3364" i="8" s="1"/>
  <c r="I3382" i="8"/>
  <c r="I3409" i="8"/>
  <c r="I3432" i="8"/>
  <c r="I3468" i="8"/>
  <c r="E3468" i="8" s="1"/>
  <c r="I3507" i="8"/>
  <c r="I3621" i="8"/>
  <c r="I3656" i="8"/>
  <c r="I3701" i="8"/>
  <c r="I3744" i="8"/>
  <c r="I3763" i="8"/>
  <c r="I3848" i="8"/>
  <c r="E3848" i="8" s="1"/>
  <c r="I3880" i="8"/>
  <c r="I3923" i="8"/>
  <c r="I2243" i="8"/>
  <c r="I2755" i="8"/>
  <c r="I1773" i="8"/>
  <c r="I1757" i="8"/>
  <c r="D1757" i="8" s="1"/>
  <c r="H1757" i="8" s="1"/>
  <c r="I1745" i="8"/>
  <c r="F1745" i="8" s="1"/>
  <c r="I1709" i="8"/>
  <c r="D1709" i="8" s="1"/>
  <c r="H1709" i="8" s="1"/>
  <c r="I1693" i="8"/>
  <c r="D1693" i="8" s="1"/>
  <c r="H1693" i="8" s="1"/>
  <c r="I1677" i="8"/>
  <c r="I1661" i="8"/>
  <c r="I1645" i="8"/>
  <c r="I1629" i="8"/>
  <c r="F1629" i="8" s="1"/>
  <c r="I1613" i="8"/>
  <c r="D1613" i="8" s="1"/>
  <c r="H1613" i="8" s="1"/>
  <c r="I1597" i="8"/>
  <c r="I1581" i="8"/>
  <c r="I1565" i="8"/>
  <c r="F1565" i="8" s="1"/>
  <c r="I1549" i="8"/>
  <c r="I1533" i="8"/>
  <c r="I1517" i="8"/>
  <c r="I1501" i="8"/>
  <c r="D1501" i="8" s="1"/>
  <c r="H1501" i="8" s="1"/>
  <c r="I1485" i="8"/>
  <c r="D1485" i="8" s="1"/>
  <c r="H1485" i="8" s="1"/>
  <c r="I1469" i="8"/>
  <c r="I1453" i="8"/>
  <c r="D1453" i="8" s="1"/>
  <c r="H1453" i="8" s="1"/>
  <c r="I1441" i="8"/>
  <c r="I1429" i="8"/>
  <c r="I1413" i="8"/>
  <c r="I1393" i="8"/>
  <c r="F1393" i="8" s="1"/>
  <c r="I1373" i="8"/>
  <c r="I1345" i="8"/>
  <c r="I1333" i="8"/>
  <c r="I1317" i="8"/>
  <c r="I1277" i="8"/>
  <c r="I1269" i="8"/>
  <c r="I1237" i="8"/>
  <c r="F1237" i="8" s="1"/>
  <c r="I1213" i="8"/>
  <c r="I1185" i="8"/>
  <c r="I1173" i="8"/>
  <c r="I1149" i="8"/>
  <c r="I1133" i="8"/>
  <c r="I1125" i="8"/>
  <c r="I1117" i="8"/>
  <c r="I1045" i="8"/>
  <c r="I1025" i="8"/>
  <c r="F1025" i="8" s="1"/>
  <c r="I1005" i="8"/>
  <c r="I997" i="8"/>
  <c r="I989" i="8"/>
  <c r="I961" i="8"/>
  <c r="I941" i="8"/>
  <c r="I933" i="8"/>
  <c r="I925" i="8"/>
  <c r="I885" i="8"/>
  <c r="I865" i="8"/>
  <c r="I845" i="8"/>
  <c r="I837" i="8"/>
  <c r="I813" i="8"/>
  <c r="I781" i="8"/>
  <c r="I765" i="8"/>
  <c r="I757" i="8"/>
  <c r="I749" i="8"/>
  <c r="I741" i="8"/>
  <c r="F741" i="8" s="1"/>
  <c r="I733" i="8"/>
  <c r="I725" i="8"/>
  <c r="I717" i="8"/>
  <c r="D717" i="8" s="1"/>
  <c r="H717" i="8" s="1"/>
  <c r="I709" i="8"/>
  <c r="I701" i="8"/>
  <c r="I589" i="8"/>
  <c r="I581" i="8"/>
  <c r="F581" i="8" s="1"/>
  <c r="I573" i="8"/>
  <c r="I565" i="8"/>
  <c r="I557" i="8"/>
  <c r="I549" i="8"/>
  <c r="I513" i="8"/>
  <c r="I497" i="8"/>
  <c r="I481" i="8"/>
  <c r="I445" i="8"/>
  <c r="I429" i="8"/>
  <c r="I421" i="8"/>
  <c r="I385" i="8"/>
  <c r="I373" i="8"/>
  <c r="D374" i="8" s="1"/>
  <c r="H374" i="8" s="1"/>
  <c r="I337" i="8"/>
  <c r="I305" i="8"/>
  <c r="I273" i="8"/>
  <c r="I253" i="8"/>
  <c r="I245" i="8"/>
  <c r="I241" i="8"/>
  <c r="I221" i="8"/>
  <c r="I177" i="8"/>
  <c r="I157" i="8"/>
  <c r="I141" i="8"/>
  <c r="I133" i="8"/>
  <c r="I97" i="8"/>
  <c r="I85" i="8"/>
  <c r="I49" i="8"/>
  <c r="I2022" i="8"/>
  <c r="I2076" i="8"/>
  <c r="I2118" i="8"/>
  <c r="E2118" i="8" s="1"/>
  <c r="I2166" i="8"/>
  <c r="E2166" i="8" s="1"/>
  <c r="I2214" i="8"/>
  <c r="I2252" i="8"/>
  <c r="I2262" i="8"/>
  <c r="I2274" i="8"/>
  <c r="D2274" i="8" s="1"/>
  <c r="H2274" i="8" s="1"/>
  <c r="I2338" i="8"/>
  <c r="D2338" i="8" s="1"/>
  <c r="H2338" i="8" s="1"/>
  <c r="I2521" i="8"/>
  <c r="I2587" i="8"/>
  <c r="I2620" i="8"/>
  <c r="I3033" i="8"/>
  <c r="I3071" i="8"/>
  <c r="I3092" i="8"/>
  <c r="E3092" i="8" s="1"/>
  <c r="I3107" i="8"/>
  <c r="I3120" i="8"/>
  <c r="I3233" i="8"/>
  <c r="I3248" i="8"/>
  <c r="E3248" i="8" s="1"/>
  <c r="I3278" i="8"/>
  <c r="I3389" i="8"/>
  <c r="I3443" i="8"/>
  <c r="I3477" i="8"/>
  <c r="I3508" i="8"/>
  <c r="I3538" i="8"/>
  <c r="I3579" i="8"/>
  <c r="D3579" i="8" s="1"/>
  <c r="H3579" i="8" s="1"/>
  <c r="I3673" i="8"/>
  <c r="D3673" i="8" s="1"/>
  <c r="H3673" i="8" s="1"/>
  <c r="I3730" i="8"/>
  <c r="I3739" i="8"/>
  <c r="I3754" i="8"/>
  <c r="D3754" i="8" s="1"/>
  <c r="H3754" i="8" s="1"/>
  <c r="I3871" i="8"/>
  <c r="E3871" i="8" s="1"/>
  <c r="I3902" i="8"/>
  <c r="I3924" i="8"/>
  <c r="F3924" i="8" s="1"/>
  <c r="I3976" i="8"/>
  <c r="I140" i="8"/>
  <c r="I268" i="8"/>
  <c r="I396" i="8"/>
  <c r="I524" i="8"/>
  <c r="I868" i="8"/>
  <c r="E868" i="8" s="1"/>
  <c r="I1124" i="8"/>
  <c r="I1380" i="8"/>
  <c r="I1636" i="8"/>
  <c r="I1892" i="8"/>
  <c r="F1892" i="8" s="1"/>
  <c r="I2635" i="8"/>
  <c r="I3147" i="8"/>
  <c r="I3659" i="8"/>
  <c r="I231" i="8"/>
  <c r="I191" i="8"/>
  <c r="I175" i="8"/>
  <c r="I163" i="8"/>
  <c r="I147" i="8"/>
  <c r="I119" i="8"/>
  <c r="I103" i="8"/>
  <c r="I95" i="8"/>
  <c r="I79" i="8"/>
  <c r="I67" i="8"/>
  <c r="I55" i="8"/>
  <c r="I31" i="8"/>
  <c r="I19" i="8"/>
  <c r="I2047" i="8"/>
  <c r="I2081" i="8"/>
  <c r="I2111" i="8"/>
  <c r="I2129" i="8"/>
  <c r="D2129" i="8" s="1"/>
  <c r="H2129" i="8" s="1"/>
  <c r="I2199" i="8"/>
  <c r="I2225" i="8"/>
  <c r="I2255" i="8"/>
  <c r="I2273" i="8"/>
  <c r="I2289" i="8"/>
  <c r="I2316" i="8"/>
  <c r="I2323" i="8"/>
  <c r="I2392" i="8"/>
  <c r="I2400" i="8"/>
  <c r="I2414" i="8"/>
  <c r="I2424" i="8"/>
  <c r="I2434" i="8"/>
  <c r="I2471" i="8"/>
  <c r="I2485" i="8"/>
  <c r="I2501" i="8"/>
  <c r="F2501" i="8" s="1"/>
  <c r="I2526" i="8"/>
  <c r="F2526" i="8" s="1"/>
  <c r="I2602" i="8"/>
  <c r="I2640" i="8"/>
  <c r="I2684" i="8"/>
  <c r="I2690" i="8"/>
  <c r="I2698" i="8"/>
  <c r="E2698" i="8" s="1"/>
  <c r="I2732" i="8"/>
  <c r="I2738" i="8"/>
  <c r="I2746" i="8"/>
  <c r="I2764" i="8"/>
  <c r="I2770" i="8"/>
  <c r="I2794" i="8"/>
  <c r="I2812" i="8"/>
  <c r="I2818" i="8"/>
  <c r="I2834" i="8"/>
  <c r="I2852" i="8"/>
  <c r="I2876" i="8"/>
  <c r="I2882" i="8"/>
  <c r="I2887" i="8"/>
  <c r="I2898" i="8"/>
  <c r="I2916" i="8"/>
  <c r="I2922" i="8"/>
  <c r="I2935" i="8"/>
  <c r="I2948" i="8"/>
  <c r="I2954" i="8"/>
  <c r="I2967" i="8"/>
  <c r="I2980" i="8"/>
  <c r="I2986" i="8"/>
  <c r="D2986" i="8" s="1"/>
  <c r="H2986" i="8" s="1"/>
  <c r="I3012" i="8"/>
  <c r="I3018" i="8"/>
  <c r="D3018" i="8" s="1"/>
  <c r="H3018" i="8" s="1"/>
  <c r="I3035" i="8"/>
  <c r="I3067" i="8"/>
  <c r="F3067" i="8" s="1"/>
  <c r="I3099" i="8"/>
  <c r="I3131" i="8"/>
  <c r="I3195" i="8"/>
  <c r="I3219" i="8"/>
  <c r="I3240" i="8"/>
  <c r="F3240" i="8" s="1"/>
  <c r="I3259" i="8"/>
  <c r="F3259" i="8" s="1"/>
  <c r="I3270" i="8"/>
  <c r="I3289" i="8"/>
  <c r="I3298" i="8"/>
  <c r="I3311" i="8"/>
  <c r="I3320" i="8"/>
  <c r="I3351" i="8"/>
  <c r="I3381" i="8"/>
  <c r="I3392" i="8"/>
  <c r="D3392" i="8" s="1"/>
  <c r="H3392" i="8" s="1"/>
  <c r="I3437" i="8"/>
  <c r="I3448" i="8"/>
  <c r="I3471" i="8"/>
  <c r="I3484" i="8"/>
  <c r="I3506" i="8"/>
  <c r="I3537" i="8"/>
  <c r="I3550" i="8"/>
  <c r="I3582" i="8"/>
  <c r="E3582" i="8" s="1"/>
  <c r="I3612" i="8"/>
  <c r="I3638" i="8"/>
  <c r="I3678" i="8"/>
  <c r="I3694" i="8"/>
  <c r="F3694" i="8" s="1"/>
  <c r="I3708" i="8"/>
  <c r="I3724" i="8"/>
  <c r="I3740" i="8"/>
  <c r="D3740" i="8" s="1"/>
  <c r="H3740" i="8" s="1"/>
  <c r="I3769" i="8"/>
  <c r="I3774" i="8"/>
  <c r="I3780" i="8"/>
  <c r="D3780" i="8" s="1"/>
  <c r="H3780" i="8" s="1"/>
  <c r="I3785" i="8"/>
  <c r="D3785" i="8" s="1"/>
  <c r="H3785" i="8" s="1"/>
  <c r="I3801" i="8"/>
  <c r="E3801" i="8" s="1"/>
  <c r="I3806" i="8"/>
  <c r="I3812" i="8"/>
  <c r="I3817" i="8"/>
  <c r="I3833" i="8"/>
  <c r="I3838" i="8"/>
  <c r="I3844" i="8"/>
  <c r="D3844" i="8" s="1"/>
  <c r="H3844" i="8" s="1"/>
  <c r="I3870" i="8"/>
  <c r="I3881" i="8"/>
  <c r="F3881" i="8" s="1"/>
  <c r="I3898" i="8"/>
  <c r="I3961" i="8"/>
  <c r="I3975" i="8"/>
  <c r="F3975" i="8" s="1"/>
  <c r="I3990" i="8"/>
  <c r="I4000" i="8"/>
  <c r="I1306" i="8"/>
  <c r="I1286" i="8"/>
  <c r="I1242" i="8"/>
  <c r="I1202" i="8"/>
  <c r="I818" i="8"/>
  <c r="I750" i="8"/>
  <c r="I730" i="8"/>
  <c r="I710" i="8"/>
  <c r="I686" i="8"/>
  <c r="I666" i="8"/>
  <c r="F666" i="8" s="1"/>
  <c r="I646" i="8"/>
  <c r="I622" i="8"/>
  <c r="I602" i="8"/>
  <c r="I510" i="8"/>
  <c r="I478" i="8"/>
  <c r="I414" i="8"/>
  <c r="I350" i="8"/>
  <c r="I286" i="8"/>
  <c r="I246" i="8"/>
  <c r="I238" i="8"/>
  <c r="I182" i="8"/>
  <c r="I174" i="8"/>
  <c r="I2010" i="8"/>
  <c r="I2018" i="8"/>
  <c r="I2042" i="8"/>
  <c r="I2050" i="8"/>
  <c r="I2058" i="8"/>
  <c r="I2114" i="8"/>
  <c r="I2152" i="8"/>
  <c r="I2186" i="8"/>
  <c r="I2232" i="8"/>
  <c r="I2311" i="8"/>
  <c r="I2320" i="8"/>
  <c r="I2334" i="8"/>
  <c r="I2356" i="8"/>
  <c r="I2372" i="8"/>
  <c r="I2439" i="8"/>
  <c r="I2452" i="8"/>
  <c r="I2489" i="8"/>
  <c r="E2489" i="8" s="1"/>
  <c r="I2497" i="8"/>
  <c r="I2506" i="8"/>
  <c r="F2506" i="8" s="1"/>
  <c r="I2558" i="8"/>
  <c r="I2566" i="8"/>
  <c r="I2578" i="8"/>
  <c r="I2584" i="8"/>
  <c r="I2617" i="8"/>
  <c r="E2617" i="8" s="1"/>
  <c r="I2642" i="8"/>
  <c r="I2649" i="8"/>
  <c r="E2649" i="8" s="1"/>
  <c r="I2681" i="8"/>
  <c r="I2713" i="8"/>
  <c r="I2745" i="8"/>
  <c r="I2777" i="8"/>
  <c r="I2809" i="8"/>
  <c r="I2873" i="8"/>
  <c r="I2905" i="8"/>
  <c r="I2977" i="8"/>
  <c r="I3034" i="8"/>
  <c r="I3059" i="8"/>
  <c r="I3066" i="8"/>
  <c r="I3087" i="8"/>
  <c r="I3134" i="8"/>
  <c r="I3152" i="8"/>
  <c r="D3152" i="8" s="1"/>
  <c r="H3152" i="8" s="1"/>
  <c r="I3158" i="8"/>
  <c r="I3178" i="8"/>
  <c r="I3188" i="8"/>
  <c r="F3188" i="8" s="1"/>
  <c r="I3192" i="8"/>
  <c r="E3192" i="8" s="1"/>
  <c r="I3202" i="8"/>
  <c r="I3214" i="8"/>
  <c r="I3220" i="8"/>
  <c r="F3220" i="8" s="1"/>
  <c r="I3245" i="8"/>
  <c r="I3327" i="8"/>
  <c r="I3402" i="8"/>
  <c r="I3413" i="8"/>
  <c r="I3424" i="8"/>
  <c r="E3424" i="8" s="1"/>
  <c r="I3444" i="8"/>
  <c r="I3453" i="8"/>
  <c r="I3472" i="8"/>
  <c r="I3519" i="8"/>
  <c r="I3539" i="8"/>
  <c r="I3551" i="8"/>
  <c r="I3569" i="8"/>
  <c r="I3588" i="8"/>
  <c r="D3588" i="8" s="1"/>
  <c r="H3588" i="8" s="1"/>
  <c r="I3598" i="8"/>
  <c r="D3598" i="8" s="1"/>
  <c r="H3598" i="8" s="1"/>
  <c r="I3622" i="8"/>
  <c r="I3632" i="8"/>
  <c r="I3639" i="8"/>
  <c r="I3652" i="8"/>
  <c r="I3672" i="8"/>
  <c r="I3688" i="8"/>
  <c r="I3693" i="8"/>
  <c r="I3897" i="8"/>
  <c r="I3903" i="8"/>
  <c r="I3926" i="8"/>
  <c r="I3952" i="8"/>
  <c r="I3966" i="8"/>
  <c r="I3974" i="8"/>
  <c r="I3980" i="8"/>
  <c r="D3980" i="8" s="1"/>
  <c r="H3980" i="8" s="1"/>
  <c r="I3988" i="8"/>
  <c r="I3179" i="8"/>
  <c r="E3179" i="8" s="1"/>
  <c r="B2064" i="8"/>
  <c r="C2064" i="8"/>
  <c r="I2064" i="8"/>
  <c r="I2090" i="8"/>
  <c r="I2125" i="8"/>
  <c r="I2159" i="8"/>
  <c r="I2221" i="8"/>
  <c r="C2221" i="8"/>
  <c r="B2256" i="8"/>
  <c r="C2256" i="8"/>
  <c r="B2288" i="8"/>
  <c r="C2288" i="8"/>
  <c r="C2327" i="8"/>
  <c r="C2363" i="8"/>
  <c r="B2363" i="8"/>
  <c r="C2429" i="8"/>
  <c r="I2456" i="8"/>
  <c r="C2456" i="8"/>
  <c r="B2496" i="8"/>
  <c r="I2525" i="8"/>
  <c r="B2612" i="8"/>
  <c r="C2612" i="8"/>
  <c r="I2612" i="8"/>
  <c r="C2651" i="8"/>
  <c r="B2715" i="8"/>
  <c r="C2715" i="8"/>
  <c r="B2747" i="8"/>
  <c r="C2779" i="8"/>
  <c r="B2811" i="8"/>
  <c r="B2841" i="8"/>
  <c r="C2841" i="8"/>
  <c r="I2841" i="8"/>
  <c r="I2903" i="8"/>
  <c r="C2972" i="8"/>
  <c r="I3000" i="8"/>
  <c r="C3000" i="8"/>
  <c r="C3041" i="8"/>
  <c r="B3156" i="8"/>
  <c r="I3197" i="8"/>
  <c r="B3228" i="8"/>
  <c r="I3228" i="8"/>
  <c r="C3290" i="8"/>
  <c r="B3362" i="8"/>
  <c r="C3426" i="8"/>
  <c r="B3452" i="8"/>
  <c r="B3486" i="8"/>
  <c r="I3486" i="8"/>
  <c r="C3514" i="8"/>
  <c r="C3542" i="8"/>
  <c r="I3570" i="8"/>
  <c r="C3601" i="8"/>
  <c r="B3626" i="8"/>
  <c r="C3702" i="8"/>
  <c r="B3702" i="8"/>
  <c r="C3731" i="8"/>
  <c r="I3767" i="8"/>
  <c r="C3799" i="8"/>
  <c r="B3826" i="8"/>
  <c r="C3851" i="8"/>
  <c r="B3851" i="8"/>
  <c r="B3882" i="8"/>
  <c r="I3882" i="8"/>
  <c r="C3941" i="8"/>
  <c r="B3967" i="8"/>
  <c r="C3967" i="8"/>
  <c r="E3967" i="8" s="1"/>
  <c r="I3995" i="8"/>
  <c r="I1972" i="8"/>
  <c r="I1940" i="8"/>
  <c r="B1940" i="8"/>
  <c r="I1908" i="8"/>
  <c r="I1876" i="8"/>
  <c r="I1812" i="8"/>
  <c r="C1812" i="8"/>
  <c r="I1556" i="8"/>
  <c r="I1492" i="8"/>
  <c r="B1492" i="8"/>
  <c r="I1460" i="8"/>
  <c r="C1460" i="8"/>
  <c r="I1428" i="8"/>
  <c r="C1428" i="8"/>
  <c r="I1332" i="8"/>
  <c r="I1204" i="8"/>
  <c r="C1204" i="8"/>
  <c r="I1076" i="8"/>
  <c r="I1044" i="8"/>
  <c r="I1012" i="8"/>
  <c r="I980" i="8"/>
  <c r="I916" i="8"/>
  <c r="I852" i="8"/>
  <c r="I788" i="8"/>
  <c r="I724" i="8"/>
  <c r="D724" i="8" s="1"/>
  <c r="H724" i="8" s="1"/>
  <c r="I692" i="8"/>
  <c r="I660" i="8"/>
  <c r="B660" i="8"/>
  <c r="I596" i="8"/>
  <c r="E596" i="8" s="1"/>
  <c r="I564" i="8"/>
  <c r="I532" i="8"/>
  <c r="C532" i="8"/>
  <c r="I500" i="8"/>
  <c r="I468" i="8"/>
  <c r="C436" i="8"/>
  <c r="I436" i="8"/>
  <c r="C404" i="8"/>
  <c r="C372" i="8"/>
  <c r="I372" i="8"/>
  <c r="C340" i="8"/>
  <c r="C308" i="8"/>
  <c r="I308" i="8"/>
  <c r="C276" i="8"/>
  <c r="B276" i="8"/>
  <c r="C244" i="8"/>
  <c r="I244" i="8"/>
  <c r="C212" i="8"/>
  <c r="B212" i="8"/>
  <c r="C180" i="8"/>
  <c r="I180" i="8"/>
  <c r="C148" i="8"/>
  <c r="B148" i="8"/>
  <c r="C116" i="8"/>
  <c r="I116" i="8"/>
  <c r="C84" i="8"/>
  <c r="C52" i="8"/>
  <c r="I52" i="8"/>
  <c r="C20" i="8"/>
  <c r="I20" i="8"/>
  <c r="C2009" i="8"/>
  <c r="C2044" i="8"/>
  <c r="I2106" i="8"/>
  <c r="B2106" i="8"/>
  <c r="I2202" i="8"/>
  <c r="I2301" i="8"/>
  <c r="C2329" i="8"/>
  <c r="I2329" i="8"/>
  <c r="I2358" i="8"/>
  <c r="B2358" i="8"/>
  <c r="C2417" i="8"/>
  <c r="B2445" i="8"/>
  <c r="B2548" i="8"/>
  <c r="B2594" i="8"/>
  <c r="B2630" i="8"/>
  <c r="C2630" i="8"/>
  <c r="I2661" i="8"/>
  <c r="C2661" i="8"/>
  <c r="C2693" i="8"/>
  <c r="B2693" i="8"/>
  <c r="C2725" i="8"/>
  <c r="E2725" i="8" s="1"/>
  <c r="B2725" i="8"/>
  <c r="I2757" i="8"/>
  <c r="C2757" i="8"/>
  <c r="B2757" i="8"/>
  <c r="B2789" i="8"/>
  <c r="I2789" i="8"/>
  <c r="I2821" i="8"/>
  <c r="C2821" i="8"/>
  <c r="B2821" i="8"/>
  <c r="C2856" i="8"/>
  <c r="D2856" i="8" s="1"/>
  <c r="H2856" i="8" s="1"/>
  <c r="B2891" i="8"/>
  <c r="B2918" i="8"/>
  <c r="B2953" i="8"/>
  <c r="C2953" i="8"/>
  <c r="C2988" i="8"/>
  <c r="B3022" i="8"/>
  <c r="C3022" i="8"/>
  <c r="C3079" i="8"/>
  <c r="C3113" i="8"/>
  <c r="I3113" i="8"/>
  <c r="B3146" i="8"/>
  <c r="C3146" i="8"/>
  <c r="I3175" i="8"/>
  <c r="C3175" i="8"/>
  <c r="B3199" i="8"/>
  <c r="B3224" i="8"/>
  <c r="I3279" i="8"/>
  <c r="C3279" i="8"/>
  <c r="C3307" i="8"/>
  <c r="B3342" i="8"/>
  <c r="C3342" i="8"/>
  <c r="C3369" i="8"/>
  <c r="B3400" i="8"/>
  <c r="C3400" i="8"/>
  <c r="B3454" i="8"/>
  <c r="C3509" i="8"/>
  <c r="I3536" i="8"/>
  <c r="C3536" i="8"/>
  <c r="C3566" i="8"/>
  <c r="I3628" i="8"/>
  <c r="F3628" i="8" s="1"/>
  <c r="B3628" i="8"/>
  <c r="I3662" i="8"/>
  <c r="B3662" i="8"/>
  <c r="C3690" i="8"/>
  <c r="C3719" i="8"/>
  <c r="B3749" i="8"/>
  <c r="I3749" i="8"/>
  <c r="B3775" i="8"/>
  <c r="I3889" i="8"/>
  <c r="C3889" i="8"/>
  <c r="B3927" i="8"/>
  <c r="I3956" i="8"/>
  <c r="C3983" i="8"/>
  <c r="I1995" i="8"/>
  <c r="I1979" i="8"/>
  <c r="I1963" i="8"/>
  <c r="F1963" i="8" s="1"/>
  <c r="I1947" i="8"/>
  <c r="I1931" i="8"/>
  <c r="C1931" i="8"/>
  <c r="C1915" i="8"/>
  <c r="I1915" i="8"/>
  <c r="I1899" i="8"/>
  <c r="I1883" i="8"/>
  <c r="I1867" i="8"/>
  <c r="I1851" i="8"/>
  <c r="I1835" i="8"/>
  <c r="I1819" i="8"/>
  <c r="I1803" i="8"/>
  <c r="I1787" i="8"/>
  <c r="F1787" i="8" s="1"/>
  <c r="I1771" i="8"/>
  <c r="F1771" i="8" s="1"/>
  <c r="I1755" i="8"/>
  <c r="I1739" i="8"/>
  <c r="F1739" i="8" s="1"/>
  <c r="I1723" i="8"/>
  <c r="E1723" i="8" s="1"/>
  <c r="I1707" i="8"/>
  <c r="F1707" i="8" s="1"/>
  <c r="I1691" i="8"/>
  <c r="C1691" i="8"/>
  <c r="B1675" i="8"/>
  <c r="C1675" i="8"/>
  <c r="E1675" i="8" s="1"/>
  <c r="C1659" i="8"/>
  <c r="B1659" i="8"/>
  <c r="I1659" i="8"/>
  <c r="C1643" i="8"/>
  <c r="E1643" i="8" s="1"/>
  <c r="B1643" i="8"/>
  <c r="B1627" i="8"/>
  <c r="I1627" i="8"/>
  <c r="B1611" i="8"/>
  <c r="I1611" i="8"/>
  <c r="C1595" i="8"/>
  <c r="I1595" i="8"/>
  <c r="B1579" i="8"/>
  <c r="I1579" i="8"/>
  <c r="B1563" i="8"/>
  <c r="I1563" i="8"/>
  <c r="B1547" i="8"/>
  <c r="I1547" i="8"/>
  <c r="C1531" i="8"/>
  <c r="B1531" i="8"/>
  <c r="B1515" i="8"/>
  <c r="I1515" i="8"/>
  <c r="C1515" i="8"/>
  <c r="I1499" i="8"/>
  <c r="C1499" i="8"/>
  <c r="I1483" i="8"/>
  <c r="C1467" i="8"/>
  <c r="B1467" i="8"/>
  <c r="I1467" i="8"/>
  <c r="I1451" i="8"/>
  <c r="C1451" i="8"/>
  <c r="I1435" i="8"/>
  <c r="I1419" i="8"/>
  <c r="F1419" i="8" s="1"/>
  <c r="I1403" i="8"/>
  <c r="I1387" i="8"/>
  <c r="I1371" i="8"/>
  <c r="F1371" i="8" s="1"/>
  <c r="I1355" i="8"/>
  <c r="I1339" i="8"/>
  <c r="I1323" i="8"/>
  <c r="I1307" i="8"/>
  <c r="B1291" i="8"/>
  <c r="C1275" i="8"/>
  <c r="B1259" i="8"/>
  <c r="C1259" i="8"/>
  <c r="C1243" i="8"/>
  <c r="I1243" i="8"/>
  <c r="B1243" i="8"/>
  <c r="B1227" i="8"/>
  <c r="C1211" i="8"/>
  <c r="I1211" i="8"/>
  <c r="C1195" i="8"/>
  <c r="I1179" i="8"/>
  <c r="F1180" i="8" s="1"/>
  <c r="B1179" i="8"/>
  <c r="B1163" i="8"/>
  <c r="C1147" i="8"/>
  <c r="I1147" i="8"/>
  <c r="I1131" i="8"/>
  <c r="B1131" i="8"/>
  <c r="C1099" i="8"/>
  <c r="B1099" i="8"/>
  <c r="C1083" i="8"/>
  <c r="I1083" i="8"/>
  <c r="B1083" i="8"/>
  <c r="I1067" i="8"/>
  <c r="C1035" i="8"/>
  <c r="B1035" i="8"/>
  <c r="C1019" i="8"/>
  <c r="I1019" i="8"/>
  <c r="B1019" i="8"/>
  <c r="I1003" i="8"/>
  <c r="C971" i="8"/>
  <c r="B971" i="8"/>
  <c r="C955" i="8"/>
  <c r="I955" i="8"/>
  <c r="B955" i="8"/>
  <c r="I939" i="8"/>
  <c r="C907" i="8"/>
  <c r="C891" i="8"/>
  <c r="B891" i="8"/>
  <c r="I875" i="8"/>
  <c r="C843" i="8"/>
  <c r="C827" i="8"/>
  <c r="B827" i="8"/>
  <c r="I811" i="8"/>
  <c r="C779" i="8"/>
  <c r="C763" i="8"/>
  <c r="C747" i="8"/>
  <c r="C731" i="8"/>
  <c r="C715" i="8"/>
  <c r="C699" i="8"/>
  <c r="I699" i="8"/>
  <c r="C683" i="8"/>
  <c r="B683" i="8"/>
  <c r="C667" i="8"/>
  <c r="B667" i="8"/>
  <c r="C651" i="8"/>
  <c r="C635" i="8"/>
  <c r="C619" i="8"/>
  <c r="C603" i="8"/>
  <c r="C587" i="8"/>
  <c r="C571" i="8"/>
  <c r="C555" i="8"/>
  <c r="C539" i="8"/>
  <c r="C523" i="8"/>
  <c r="C507" i="8"/>
  <c r="C491" i="8"/>
  <c r="C475" i="8"/>
  <c r="C443" i="8"/>
  <c r="I443" i="8"/>
  <c r="B427" i="8"/>
  <c r="B411" i="8"/>
  <c r="I411" i="8"/>
  <c r="B395" i="8"/>
  <c r="C379" i="8"/>
  <c r="B379" i="8"/>
  <c r="C363" i="8"/>
  <c r="B347" i="8"/>
  <c r="C315" i="8"/>
  <c r="I299" i="8"/>
  <c r="B283" i="8"/>
  <c r="C283" i="8"/>
  <c r="I267" i="8"/>
  <c r="C251" i="8"/>
  <c r="I251" i="8"/>
  <c r="B235" i="8"/>
  <c r="C235" i="8"/>
  <c r="C219" i="8"/>
  <c r="B219" i="8"/>
  <c r="I219" i="8"/>
  <c r="I203" i="8"/>
  <c r="B203" i="8"/>
  <c r="B187" i="8"/>
  <c r="C187" i="8"/>
  <c r="B171" i="8"/>
  <c r="B155" i="8"/>
  <c r="C155" i="8"/>
  <c r="B139" i="8"/>
  <c r="C123" i="8"/>
  <c r="B123" i="8"/>
  <c r="B107" i="8"/>
  <c r="C107" i="8"/>
  <c r="C91" i="8"/>
  <c r="B91" i="8"/>
  <c r="B75" i="8"/>
  <c r="B59" i="8"/>
  <c r="C59" i="8"/>
  <c r="I43" i="8"/>
  <c r="B43" i="8"/>
  <c r="B27" i="8"/>
  <c r="C27" i="8"/>
  <c r="B11" i="8"/>
  <c r="C2024" i="8"/>
  <c r="B2024" i="8"/>
  <c r="I2037" i="8"/>
  <c r="I2055" i="8"/>
  <c r="I2086" i="8"/>
  <c r="I2103" i="8"/>
  <c r="D2103" i="8" s="1"/>
  <c r="H2103" i="8" s="1"/>
  <c r="B2117" i="8"/>
  <c r="I2151" i="8"/>
  <c r="F2151" i="8" s="1"/>
  <c r="B2151" i="8"/>
  <c r="B2168" i="8"/>
  <c r="C2182" i="8"/>
  <c r="C2200" i="8"/>
  <c r="B2200" i="8"/>
  <c r="C2248" i="8"/>
  <c r="B2248" i="8"/>
  <c r="B2261" i="8"/>
  <c r="B2277" i="8"/>
  <c r="C2277" i="8"/>
  <c r="F2277" i="8" s="1"/>
  <c r="I2292" i="8"/>
  <c r="C2292" i="8"/>
  <c r="C2313" i="8"/>
  <c r="B2313" i="8"/>
  <c r="I2344" i="8"/>
  <c r="I2359" i="8"/>
  <c r="C2382" i="8"/>
  <c r="D2382" i="8" s="1"/>
  <c r="H2382" i="8" s="1"/>
  <c r="I2397" i="8"/>
  <c r="C2411" i="8"/>
  <c r="C2432" i="8"/>
  <c r="C2446" i="8"/>
  <c r="B2469" i="8"/>
  <c r="B2481" i="8"/>
  <c r="C2481" i="8"/>
  <c r="I2514" i="8"/>
  <c r="C2514" i="8"/>
  <c r="I2531" i="8"/>
  <c r="E2531" i="8" s="1"/>
  <c r="B2531" i="8"/>
  <c r="I2549" i="8"/>
  <c r="B2549" i="8"/>
  <c r="I2569" i="8"/>
  <c r="I2585" i="8"/>
  <c r="F2585" i="8" s="1"/>
  <c r="C2608" i="8"/>
  <c r="B2608" i="8"/>
  <c r="C2619" i="8"/>
  <c r="I2631" i="8"/>
  <c r="B2646" i="8"/>
  <c r="B2662" i="8"/>
  <c r="B2678" i="8"/>
  <c r="C2678" i="8"/>
  <c r="B2694" i="8"/>
  <c r="B2710" i="8"/>
  <c r="B2726" i="8"/>
  <c r="B2742" i="8"/>
  <c r="C2742" i="8"/>
  <c r="B2758" i="8"/>
  <c r="B2774" i="8"/>
  <c r="B2790" i="8"/>
  <c r="B2806" i="8"/>
  <c r="C2806" i="8"/>
  <c r="B2822" i="8"/>
  <c r="C2840" i="8"/>
  <c r="C2853" i="8"/>
  <c r="B2853" i="8"/>
  <c r="B2871" i="8"/>
  <c r="I2888" i="8"/>
  <c r="C2888" i="8"/>
  <c r="B2888" i="8"/>
  <c r="B2902" i="8"/>
  <c r="B2937" i="8"/>
  <c r="C2937" i="8"/>
  <c r="I2937" i="8"/>
  <c r="B2950" i="8"/>
  <c r="C2968" i="8"/>
  <c r="C2981" i="8"/>
  <c r="B2981" i="8"/>
  <c r="I2999" i="8"/>
  <c r="C2999" i="8"/>
  <c r="C3016" i="8"/>
  <c r="D3016" i="8" s="1"/>
  <c r="H3016" i="8" s="1"/>
  <c r="B3016" i="8"/>
  <c r="C3030" i="8"/>
  <c r="I3044" i="8"/>
  <c r="C3044" i="8"/>
  <c r="I3060" i="8"/>
  <c r="D3060" i="8" s="1"/>
  <c r="H3060" i="8" s="1"/>
  <c r="I3076" i="8"/>
  <c r="C3076" i="8"/>
  <c r="I3090" i="8"/>
  <c r="C3090" i="8"/>
  <c r="B3104" i="8"/>
  <c r="C3118" i="8"/>
  <c r="I3118" i="8"/>
  <c r="B3136" i="8"/>
  <c r="C3136" i="8"/>
  <c r="I3155" i="8"/>
  <c r="E3155" i="8" s="1"/>
  <c r="B3155" i="8"/>
  <c r="B3167" i="8"/>
  <c r="B3187" i="8"/>
  <c r="C3207" i="8"/>
  <c r="I3221" i="8"/>
  <c r="F3221" i="8" s="1"/>
  <c r="B3221" i="8"/>
  <c r="C3234" i="8"/>
  <c r="B3234" i="8"/>
  <c r="B3250" i="8"/>
  <c r="C3250" i="8"/>
  <c r="B3264" i="8"/>
  <c r="I3264" i="8"/>
  <c r="F3264" i="8" s="1"/>
  <c r="B3280" i="8"/>
  <c r="I3293" i="8"/>
  <c r="C3293" i="8"/>
  <c r="C3314" i="8"/>
  <c r="B3328" i="8"/>
  <c r="C3343" i="8"/>
  <c r="I3361" i="8"/>
  <c r="I3374" i="8"/>
  <c r="C3374" i="8"/>
  <c r="C3390" i="8"/>
  <c r="B3390" i="8"/>
  <c r="I3407" i="8"/>
  <c r="F3407" i="8" s="1"/>
  <c r="B3425" i="8"/>
  <c r="I3462" i="8"/>
  <c r="C3462" i="8"/>
  <c r="I3475" i="8"/>
  <c r="B3475" i="8"/>
  <c r="B3496" i="8"/>
  <c r="C3496" i="8"/>
  <c r="I3516" i="8"/>
  <c r="C3533" i="8"/>
  <c r="B3547" i="8"/>
  <c r="I3563" i="8"/>
  <c r="B3633" i="8"/>
  <c r="I3633" i="8"/>
  <c r="D3633" i="8" s="1"/>
  <c r="H3633" i="8" s="1"/>
  <c r="I3663" i="8"/>
  <c r="B3663" i="8"/>
  <c r="C3677" i="8"/>
  <c r="B3677" i="8"/>
  <c r="B3691" i="8"/>
  <c r="C3709" i="8"/>
  <c r="B3723" i="8"/>
  <c r="C3738" i="8"/>
  <c r="I3738" i="8"/>
  <c r="C3756" i="8"/>
  <c r="C3773" i="8"/>
  <c r="I3773" i="8"/>
  <c r="C3792" i="8"/>
  <c r="I3792" i="8"/>
  <c r="B3810" i="8"/>
  <c r="C3825" i="8"/>
  <c r="C3856" i="8"/>
  <c r="I3856" i="8"/>
  <c r="I3872" i="8"/>
  <c r="F3872" i="8" s="1"/>
  <c r="B3872" i="8"/>
  <c r="C3894" i="8"/>
  <c r="C3910" i="8"/>
  <c r="E3910" i="8" s="1"/>
  <c r="B3910" i="8"/>
  <c r="B3940" i="8"/>
  <c r="B3973" i="8"/>
  <c r="I1993" i="8"/>
  <c r="I1977" i="8"/>
  <c r="I1961" i="8"/>
  <c r="I1945" i="8"/>
  <c r="I1929" i="8"/>
  <c r="I1913" i="8"/>
  <c r="I1897" i="8"/>
  <c r="I1881" i="8"/>
  <c r="I1865" i="8"/>
  <c r="I1849" i="8"/>
  <c r="I1833" i="8"/>
  <c r="I1817" i="8"/>
  <c r="I1801" i="8"/>
  <c r="I1785" i="8"/>
  <c r="D1785" i="8" s="1"/>
  <c r="H1785" i="8" s="1"/>
  <c r="I1737" i="8"/>
  <c r="I1721" i="8"/>
  <c r="F1721" i="8" s="1"/>
  <c r="B1401" i="8"/>
  <c r="I1385" i="8"/>
  <c r="F1385" i="8" s="1"/>
  <c r="B1353" i="8"/>
  <c r="B1305" i="8"/>
  <c r="C1289" i="8"/>
  <c r="I1257" i="8"/>
  <c r="I1225" i="8"/>
  <c r="I1161" i="8"/>
  <c r="I1097" i="8"/>
  <c r="I905" i="8"/>
  <c r="I873" i="8"/>
  <c r="I825" i="8"/>
  <c r="C633" i="8"/>
  <c r="C617" i="8"/>
  <c r="C601" i="8"/>
  <c r="I505" i="8"/>
  <c r="I489" i="8"/>
  <c r="C473" i="8"/>
  <c r="C457" i="8"/>
  <c r="B457" i="8"/>
  <c r="C441" i="8"/>
  <c r="I409" i="8"/>
  <c r="C393" i="8"/>
  <c r="B377" i="8"/>
  <c r="I361" i="8"/>
  <c r="C329" i="8"/>
  <c r="B329" i="8"/>
  <c r="B297" i="8"/>
  <c r="C265" i="8"/>
  <c r="B265" i="8"/>
  <c r="I249" i="8"/>
  <c r="B233" i="8"/>
  <c r="I217" i="8"/>
  <c r="C201" i="8"/>
  <c r="I201" i="8"/>
  <c r="B169" i="8"/>
  <c r="C153" i="8"/>
  <c r="C137" i="8"/>
  <c r="I121" i="8"/>
  <c r="B89" i="8"/>
  <c r="C73" i="8"/>
  <c r="I73" i="8"/>
  <c r="B41" i="8"/>
  <c r="C9" i="8"/>
  <c r="D9" i="8" s="1"/>
  <c r="I2012" i="8"/>
  <c r="I2025" i="8"/>
  <c r="C2025" i="8"/>
  <c r="I2091" i="8"/>
  <c r="B2122" i="8"/>
  <c r="C2156" i="8"/>
  <c r="C2170" i="8"/>
  <c r="C2188" i="8"/>
  <c r="B2201" i="8"/>
  <c r="I2218" i="8"/>
  <c r="F2218" i="8" s="1"/>
  <c r="C2236" i="8"/>
  <c r="C2249" i="8"/>
  <c r="I2266" i="8"/>
  <c r="C2315" i="8"/>
  <c r="B2325" i="8"/>
  <c r="I2325" i="8"/>
  <c r="B2342" i="8"/>
  <c r="B2364" i="8"/>
  <c r="I2377" i="8"/>
  <c r="C2391" i="8"/>
  <c r="D2391" i="8" s="1"/>
  <c r="H2391" i="8" s="1"/>
  <c r="C2412" i="8"/>
  <c r="I2440" i="8"/>
  <c r="C2440" i="8"/>
  <c r="B2454" i="8"/>
  <c r="C2454" i="8"/>
  <c r="B2483" i="8"/>
  <c r="C2504" i="8"/>
  <c r="B2504" i="8"/>
  <c r="C2520" i="8"/>
  <c r="B2533" i="8"/>
  <c r="I2547" i="8"/>
  <c r="D2547" i="8" s="1"/>
  <c r="H2547" i="8" s="1"/>
  <c r="B2547" i="8"/>
  <c r="B2562" i="8"/>
  <c r="B2590" i="8"/>
  <c r="C2604" i="8"/>
  <c r="E2604" i="8" s="1"/>
  <c r="B2629" i="8"/>
  <c r="C2629" i="8"/>
  <c r="C2644" i="8"/>
  <c r="B2644" i="8"/>
  <c r="C2660" i="8"/>
  <c r="B2660" i="8"/>
  <c r="C2676" i="8"/>
  <c r="C2692" i="8"/>
  <c r="B2692" i="8"/>
  <c r="C2708" i="8"/>
  <c r="C2724" i="8"/>
  <c r="B2724" i="8"/>
  <c r="C2740" i="8"/>
  <c r="C2756" i="8"/>
  <c r="B2756" i="8"/>
  <c r="C2772" i="8"/>
  <c r="D2772" i="8" s="1"/>
  <c r="H2772" i="8" s="1"/>
  <c r="C2788" i="8"/>
  <c r="I2788" i="8"/>
  <c r="B2788" i="8"/>
  <c r="C2804" i="8"/>
  <c r="C2820" i="8"/>
  <c r="B2820" i="8"/>
  <c r="B2835" i="8"/>
  <c r="C2869" i="8"/>
  <c r="B2869" i="8"/>
  <c r="B2883" i="8"/>
  <c r="C2883" i="8"/>
  <c r="B2897" i="8"/>
  <c r="C2897" i="8"/>
  <c r="C2932" i="8"/>
  <c r="B2945" i="8"/>
  <c r="C2945" i="8"/>
  <c r="B2963" i="8"/>
  <c r="B2997" i="8"/>
  <c r="I2997" i="8"/>
  <c r="C3011" i="8"/>
  <c r="B3025" i="8"/>
  <c r="C3025" i="8"/>
  <c r="D3025" i="8" s="1"/>
  <c r="H3025" i="8" s="1"/>
  <c r="B3046" i="8"/>
  <c r="C3062" i="8"/>
  <c r="C3074" i="8"/>
  <c r="B3074" i="8"/>
  <c r="B3096" i="8"/>
  <c r="I3096" i="8"/>
  <c r="C3129" i="8"/>
  <c r="I3141" i="8"/>
  <c r="B3141" i="8"/>
  <c r="B3172" i="8"/>
  <c r="I3172" i="8"/>
  <c r="I3185" i="8"/>
  <c r="B3198" i="8"/>
  <c r="B3216" i="8"/>
  <c r="C3216" i="8"/>
  <c r="B3282" i="8"/>
  <c r="C3282" i="8"/>
  <c r="C3295" i="8"/>
  <c r="B3312" i="8"/>
  <c r="I3312" i="8"/>
  <c r="I3326" i="8"/>
  <c r="C3326" i="8"/>
  <c r="C3341" i="8"/>
  <c r="I3405" i="8"/>
  <c r="I3441" i="8"/>
  <c r="F3441" i="8" s="1"/>
  <c r="B3441" i="8"/>
  <c r="B3457" i="8"/>
  <c r="B3473" i="8"/>
  <c r="I3500" i="8"/>
  <c r="F3500" i="8" s="1"/>
  <c r="B3500" i="8"/>
  <c r="I3520" i="8"/>
  <c r="B3520" i="8"/>
  <c r="C3557" i="8"/>
  <c r="B3557" i="8"/>
  <c r="I3571" i="8"/>
  <c r="E3571" i="8" s="1"/>
  <c r="B3571" i="8"/>
  <c r="I3605" i="8"/>
  <c r="C3605" i="8"/>
  <c r="B3605" i="8"/>
  <c r="C3637" i="8"/>
  <c r="B3637" i="8"/>
  <c r="I3650" i="8"/>
  <c r="I3668" i="8"/>
  <c r="B3668" i="8"/>
  <c r="C3685" i="8"/>
  <c r="B3685" i="8"/>
  <c r="I3699" i="8"/>
  <c r="I3715" i="8"/>
  <c r="C3715" i="8"/>
  <c r="I3751" i="8"/>
  <c r="B3787" i="8"/>
  <c r="C3787" i="8"/>
  <c r="C3813" i="8"/>
  <c r="I3813" i="8"/>
  <c r="B3832" i="8"/>
  <c r="C3845" i="8"/>
  <c r="I3845" i="8"/>
  <c r="I3876" i="8"/>
  <c r="I3888" i="8"/>
  <c r="C3888" i="8"/>
  <c r="I3904" i="8"/>
  <c r="I3919" i="8"/>
  <c r="C3919" i="8"/>
  <c r="C3938" i="8"/>
  <c r="I3938" i="8"/>
  <c r="I3951" i="8"/>
  <c r="C3951" i="8"/>
  <c r="I3971" i="8"/>
  <c r="C3989" i="8"/>
  <c r="D3989" i="8" s="1"/>
  <c r="H3989" i="8" s="1"/>
  <c r="I10" i="8"/>
  <c r="F10" i="8" s="1"/>
  <c r="I12" i="8"/>
  <c r="I11" i="8"/>
  <c r="C1291" i="8"/>
  <c r="B1307" i="8"/>
  <c r="B1323" i="8"/>
  <c r="B1339" i="8"/>
  <c r="B1355" i="8"/>
  <c r="B1371" i="8"/>
  <c r="B1387" i="8"/>
  <c r="B1403" i="8"/>
  <c r="B1419" i="8"/>
  <c r="B1435" i="8"/>
  <c r="B1707" i="8"/>
  <c r="B1723" i="8"/>
  <c r="B1739" i="8"/>
  <c r="B454" i="8"/>
  <c r="B422" i="8"/>
  <c r="B390" i="8"/>
  <c r="B358" i="8"/>
  <c r="B326" i="8"/>
  <c r="B294" i="8"/>
  <c r="B262" i="8"/>
  <c r="B230" i="8"/>
  <c r="B198" i="8"/>
  <c r="B166" i="8"/>
  <c r="B134" i="8"/>
  <c r="B102" i="8"/>
  <c r="B70" i="8"/>
  <c r="B38" i="8"/>
  <c r="B6" i="8"/>
  <c r="C777" i="8"/>
  <c r="C793" i="8"/>
  <c r="C809" i="8"/>
  <c r="C825" i="8"/>
  <c r="C841" i="8"/>
  <c r="C857" i="8"/>
  <c r="C873" i="8"/>
  <c r="C889" i="8"/>
  <c r="D889" i="8" s="1"/>
  <c r="H889" i="8" s="1"/>
  <c r="C905" i="8"/>
  <c r="C921" i="8"/>
  <c r="C937" i="8"/>
  <c r="C953" i="8"/>
  <c r="C969" i="8"/>
  <c r="C985" i="8"/>
  <c r="C1001" i="8"/>
  <c r="C1017" i="8"/>
  <c r="C1033" i="8"/>
  <c r="C1049" i="8"/>
  <c r="C1065" i="8"/>
  <c r="C1081" i="8"/>
  <c r="C1097" i="8"/>
  <c r="C1113" i="8"/>
  <c r="C1129" i="8"/>
  <c r="C1145" i="8"/>
  <c r="C1161" i="8"/>
  <c r="C1177" i="8"/>
  <c r="C1193" i="8"/>
  <c r="C1209" i="8"/>
  <c r="C1225" i="8"/>
  <c r="C1241" i="8"/>
  <c r="C1257" i="8"/>
  <c r="C1273" i="8"/>
  <c r="B1721" i="8"/>
  <c r="B1737" i="8"/>
  <c r="B1785" i="8"/>
  <c r="C1801" i="8"/>
  <c r="D1801" i="8" s="1"/>
  <c r="H1801" i="8" s="1"/>
  <c r="C1817" i="8"/>
  <c r="C1833" i="8"/>
  <c r="E1833" i="8" s="1"/>
  <c r="C1849" i="8"/>
  <c r="C1865" i="8"/>
  <c r="E1865" i="8" s="1"/>
  <c r="C1881" i="8"/>
  <c r="C1897" i="8"/>
  <c r="D1897" i="8" s="1"/>
  <c r="H1897" i="8" s="1"/>
  <c r="C1913" i="8"/>
  <c r="C1929" i="8"/>
  <c r="D1929" i="8" s="1"/>
  <c r="H1929" i="8" s="1"/>
  <c r="C1945" i="8"/>
  <c r="C1961" i="8"/>
  <c r="D1961" i="8" s="1"/>
  <c r="H1961" i="8" s="1"/>
  <c r="C1977" i="8"/>
  <c r="C1993" i="8"/>
  <c r="B1866" i="8"/>
  <c r="B1930" i="8"/>
  <c r="B1994" i="8"/>
  <c r="C1803" i="8"/>
  <c r="C1819" i="8"/>
  <c r="C1867" i="8"/>
  <c r="C1883" i="8"/>
  <c r="C1979" i="8"/>
  <c r="C1995" i="8"/>
  <c r="C468" i="8"/>
  <c r="C536" i="8"/>
  <c r="C568" i="8"/>
  <c r="C600" i="8"/>
  <c r="C728" i="8"/>
  <c r="C760" i="8"/>
  <c r="C788" i="8"/>
  <c r="C884" i="8"/>
  <c r="C980" i="8"/>
  <c r="C1076" i="8"/>
  <c r="E1076" i="8" s="1"/>
  <c r="C1108" i="8"/>
  <c r="C1172" i="8"/>
  <c r="C1268" i="8"/>
  <c r="C1364" i="8"/>
  <c r="C1396" i="8"/>
  <c r="C1432" i="8"/>
  <c r="C1464" i="8"/>
  <c r="C1524" i="8"/>
  <c r="C1556" i="8"/>
  <c r="C1624" i="8"/>
  <c r="C1656" i="8"/>
  <c r="C1684" i="8"/>
  <c r="C1780" i="8"/>
  <c r="C1816" i="8"/>
  <c r="D1816" i="8" s="1"/>
  <c r="H1816" i="8" s="1"/>
  <c r="B1848" i="8"/>
  <c r="C1972" i="8"/>
  <c r="C1401" i="8"/>
  <c r="E1401" i="8" s="1"/>
  <c r="C1337" i="8"/>
  <c r="B1080" i="8"/>
  <c r="B952" i="8"/>
  <c r="B824" i="8"/>
  <c r="B486" i="8"/>
  <c r="C518" i="8"/>
  <c r="C542" i="8"/>
  <c r="E542" i="8" s="1"/>
  <c r="B586" i="8"/>
  <c r="B630" i="8"/>
  <c r="C670" i="8"/>
  <c r="B714" i="8"/>
  <c r="B758" i="8"/>
  <c r="B798" i="8"/>
  <c r="C862" i="8"/>
  <c r="B950" i="8"/>
  <c r="B1054" i="8"/>
  <c r="C1118" i="8"/>
  <c r="B1206" i="8"/>
  <c r="B1374" i="8"/>
  <c r="B1462" i="8"/>
  <c r="C1502" i="8"/>
  <c r="B1546" i="8"/>
  <c r="B1590" i="8"/>
  <c r="C1630" i="8"/>
  <c r="B1674" i="8"/>
  <c r="C1738" i="8"/>
  <c r="E1738" i="8" s="1"/>
  <c r="C1758" i="8"/>
  <c r="B1782" i="8"/>
  <c r="B1826" i="8"/>
  <c r="B1846" i="8"/>
  <c r="B1954" i="8"/>
  <c r="B1963" i="8"/>
  <c r="B500" i="8"/>
  <c r="B564" i="8"/>
  <c r="C696" i="8"/>
  <c r="B1496" i="8"/>
  <c r="B1652" i="8"/>
  <c r="B1716" i="8"/>
  <c r="B1748" i="8"/>
  <c r="C1940" i="8"/>
  <c r="B436" i="8"/>
  <c r="B404" i="8"/>
  <c r="B372" i="8"/>
  <c r="B340" i="8"/>
  <c r="B308" i="8"/>
  <c r="B180" i="8"/>
  <c r="B504" i="8"/>
  <c r="B664" i="8"/>
  <c r="B692" i="8"/>
  <c r="B724" i="8"/>
  <c r="B852" i="8"/>
  <c r="B948" i="8"/>
  <c r="B1044" i="8"/>
  <c r="B1400" i="8"/>
  <c r="B1752" i="8"/>
  <c r="C3972" i="8"/>
  <c r="C3956" i="8"/>
  <c r="D3956" i="8" s="1"/>
  <c r="H3956" i="8" s="1"/>
  <c r="B3971" i="8"/>
  <c r="B3951" i="8"/>
  <c r="C3973" i="8"/>
  <c r="B3941" i="8"/>
  <c r="C3925" i="8"/>
  <c r="C3904" i="8"/>
  <c r="B3894" i="8"/>
  <c r="C3995" i="8"/>
  <c r="D3995" i="8" s="1"/>
  <c r="H3995" i="8" s="1"/>
  <c r="B3939" i="8"/>
  <c r="C3929" i="8"/>
  <c r="B3919" i="8"/>
  <c r="B3738" i="8"/>
  <c r="B3715" i="8"/>
  <c r="C3692" i="8"/>
  <c r="B3591" i="8"/>
  <c r="B3624" i="8"/>
  <c r="C3663" i="8"/>
  <c r="B3595" i="8"/>
  <c r="C3563" i="8"/>
  <c r="C3520" i="8"/>
  <c r="B3469" i="8"/>
  <c r="C3439" i="8"/>
  <c r="C3396" i="8"/>
  <c r="C3280" i="8"/>
  <c r="B3269" i="8"/>
  <c r="B3201" i="8"/>
  <c r="B3185" i="8"/>
  <c r="B3153" i="8"/>
  <c r="B3117" i="8"/>
  <c r="C3530" i="8"/>
  <c r="C3328" i="8"/>
  <c r="B3303" i="8"/>
  <c r="C3642" i="8"/>
  <c r="B3568" i="8"/>
  <c r="C3425" i="8"/>
  <c r="C3376" i="8"/>
  <c r="C3361" i="8"/>
  <c r="C3224" i="8"/>
  <c r="C3172" i="8"/>
  <c r="C3156" i="8"/>
  <c r="D3156" i="8" s="1"/>
  <c r="H3156" i="8" s="1"/>
  <c r="C3187" i="8"/>
  <c r="C3104" i="8"/>
  <c r="C3088" i="8"/>
  <c r="B3427" i="8"/>
  <c r="B3369" i="8"/>
  <c r="B3247" i="8"/>
  <c r="C3119" i="8"/>
  <c r="C3055" i="8"/>
  <c r="D3055" i="8" s="1"/>
  <c r="H3055" i="8" s="1"/>
  <c r="C3405" i="8"/>
  <c r="C2594" i="8"/>
  <c r="C2573" i="8"/>
  <c r="C2477" i="8"/>
  <c r="B2585" i="8"/>
  <c r="C2398" i="8"/>
  <c r="C2569" i="8"/>
  <c r="E2569" i="8" s="1"/>
  <c r="B2473" i="8"/>
  <c r="C2330" i="8"/>
  <c r="D2330" i="8" s="1"/>
  <c r="H2330" i="8" s="1"/>
  <c r="C2314" i="8"/>
  <c r="C2282" i="8"/>
  <c r="C2261" i="8"/>
  <c r="C2117" i="8"/>
  <c r="C2073" i="8"/>
  <c r="C2057" i="8"/>
  <c r="E2057" i="8" s="1"/>
  <c r="C2037" i="8"/>
  <c r="C2013" i="8"/>
  <c r="B2586" i="8"/>
  <c r="C2549" i="8"/>
  <c r="C2453" i="8"/>
  <c r="D2453" i="8" s="1"/>
  <c r="H2453" i="8" s="1"/>
  <c r="B2319" i="8"/>
  <c r="B2233" i="8"/>
  <c r="B2221" i="8"/>
  <c r="B2210" i="8"/>
  <c r="C2191" i="8"/>
  <c r="B2009" i="8"/>
  <c r="C2586" i="8"/>
  <c r="C2533" i="8"/>
  <c r="C2505" i="8"/>
  <c r="D2505" i="8" s="1"/>
  <c r="H2505" i="8" s="1"/>
  <c r="B2467" i="8"/>
  <c r="I3947" i="8"/>
  <c r="I3435" i="8"/>
  <c r="I790" i="8"/>
  <c r="D790" i="8" s="1"/>
  <c r="H790" i="8" s="1"/>
  <c r="I3978" i="8"/>
  <c r="D3978" i="8" s="1"/>
  <c r="H3978" i="8" s="1"/>
  <c r="I3970" i="8"/>
  <c r="C3959" i="8"/>
  <c r="I3950" i="8"/>
  <c r="I3918" i="8"/>
  <c r="E3918" i="8" s="1"/>
  <c r="I3909" i="8"/>
  <c r="I3892" i="8"/>
  <c r="C3849" i="8"/>
  <c r="D3849" i="8" s="1"/>
  <c r="H3849" i="8" s="1"/>
  <c r="C3841" i="8"/>
  <c r="B3736" i="8"/>
  <c r="I3725" i="8"/>
  <c r="D3725" i="8" s="1"/>
  <c r="H3725" i="8" s="1"/>
  <c r="I3704" i="8"/>
  <c r="I3677" i="8"/>
  <c r="I3667" i="8"/>
  <c r="I3654" i="8"/>
  <c r="D3654" i="8" s="1"/>
  <c r="H3654" i="8" s="1"/>
  <c r="I3637" i="8"/>
  <c r="C3626" i="8"/>
  <c r="I3613" i="8"/>
  <c r="I3596" i="8"/>
  <c r="I3581" i="8"/>
  <c r="C3570" i="8"/>
  <c r="I3549" i="8"/>
  <c r="E3549" i="8" s="1"/>
  <c r="I3534" i="8"/>
  <c r="D3534" i="8" s="1"/>
  <c r="H3534" i="8" s="1"/>
  <c r="I3526" i="8"/>
  <c r="I3470" i="8"/>
  <c r="I3433" i="8"/>
  <c r="I3388" i="8"/>
  <c r="E3388" i="8" s="1"/>
  <c r="I3379" i="8"/>
  <c r="I3368" i="8"/>
  <c r="E3368" i="8" s="1"/>
  <c r="I3352" i="8"/>
  <c r="D3352" i="8" s="1"/>
  <c r="H3352" i="8" s="1"/>
  <c r="I3343" i="8"/>
  <c r="I3330" i="8"/>
  <c r="I3310" i="8"/>
  <c r="I3296" i="8"/>
  <c r="D3296" i="8" s="1"/>
  <c r="H3296" i="8" s="1"/>
  <c r="I3283" i="8"/>
  <c r="I3249" i="8"/>
  <c r="I3232" i="8"/>
  <c r="I3224" i="8"/>
  <c r="I3216" i="8"/>
  <c r="I3206" i="8"/>
  <c r="I3200" i="8"/>
  <c r="F3200" i="8" s="1"/>
  <c r="I3186" i="8"/>
  <c r="I3174" i="8"/>
  <c r="I3164" i="8"/>
  <c r="I3154" i="8"/>
  <c r="I3146" i="8"/>
  <c r="I3138" i="8"/>
  <c r="I3132" i="8"/>
  <c r="D3132" i="8" s="1"/>
  <c r="H3132" i="8" s="1"/>
  <c r="I3109" i="8"/>
  <c r="I3100" i="8"/>
  <c r="I3062" i="8"/>
  <c r="I3032" i="8"/>
  <c r="E3032" i="8" s="1"/>
  <c r="I3017" i="8"/>
  <c r="F3017" i="8" s="1"/>
  <c r="I3009" i="8"/>
  <c r="F3009" i="8" s="1"/>
  <c r="I2993" i="8"/>
  <c r="C2983" i="8"/>
  <c r="B2972" i="8"/>
  <c r="B2932" i="8"/>
  <c r="I2913" i="8"/>
  <c r="C2903" i="8"/>
  <c r="I2889" i="8"/>
  <c r="I2865" i="8"/>
  <c r="B2844" i="8"/>
  <c r="I2644" i="8"/>
  <c r="I2626" i="8"/>
  <c r="D2626" i="8" s="1"/>
  <c r="H2626" i="8" s="1"/>
  <c r="I2619" i="8"/>
  <c r="I2606" i="8"/>
  <c r="I2590" i="8"/>
  <c r="I2582" i="8"/>
  <c r="I2572" i="8"/>
  <c r="B2564" i="8"/>
  <c r="B2554" i="8"/>
  <c r="I2535" i="8"/>
  <c r="B2520" i="8"/>
  <c r="I2476" i="8"/>
  <c r="B2449" i="8"/>
  <c r="B2432" i="8"/>
  <c r="I2361" i="8"/>
  <c r="I2352" i="8"/>
  <c r="I2341" i="8"/>
  <c r="I2336" i="8"/>
  <c r="C2325" i="8"/>
  <c r="C2307" i="8"/>
  <c r="I2264" i="8"/>
  <c r="I2226" i="8"/>
  <c r="I2208" i="8"/>
  <c r="I2184" i="8"/>
  <c r="I2176" i="8"/>
  <c r="I2136" i="8"/>
  <c r="C2122" i="8"/>
  <c r="I2098" i="8"/>
  <c r="C2090" i="8"/>
  <c r="C2066" i="8"/>
  <c r="I2056" i="8"/>
  <c r="I2002" i="8"/>
  <c r="B1250" i="8"/>
  <c r="C139" i="8"/>
  <c r="C75" i="8"/>
  <c r="I46" i="8"/>
  <c r="C70" i="8"/>
  <c r="I110" i="8"/>
  <c r="C130" i="8"/>
  <c r="I158" i="8"/>
  <c r="I166" i="8"/>
  <c r="I190" i="8"/>
  <c r="C258" i="8"/>
  <c r="I270" i="8"/>
  <c r="C294" i="8"/>
  <c r="I326" i="8"/>
  <c r="I462" i="8"/>
  <c r="I494" i="8"/>
  <c r="I534" i="8"/>
  <c r="D534" i="8" s="1"/>
  <c r="H534" i="8" s="1"/>
  <c r="I582" i="8"/>
  <c r="I614" i="8"/>
  <c r="I642" i="8"/>
  <c r="I674" i="8"/>
  <c r="I698" i="8"/>
  <c r="I722" i="8"/>
  <c r="I754" i="8"/>
  <c r="I778" i="8"/>
  <c r="I794" i="8"/>
  <c r="C802" i="8"/>
  <c r="I834" i="8"/>
  <c r="I858" i="8"/>
  <c r="I870" i="8"/>
  <c r="I914" i="8"/>
  <c r="I926" i="8"/>
  <c r="I950" i="8"/>
  <c r="E950" i="8" s="1"/>
  <c r="I978" i="8"/>
  <c r="I994" i="8"/>
  <c r="I1006" i="8"/>
  <c r="D1007" i="8" s="1"/>
  <c r="H1007" i="8" s="1"/>
  <c r="I1018" i="8"/>
  <c r="I1030" i="8"/>
  <c r="I1046" i="8"/>
  <c r="C1058" i="8"/>
  <c r="E1058" i="8" s="1"/>
  <c r="I1074" i="8"/>
  <c r="C1098" i="8"/>
  <c r="I1114" i="8"/>
  <c r="I1126" i="8"/>
  <c r="E1126" i="8" s="1"/>
  <c r="I1154" i="8"/>
  <c r="I1166" i="8"/>
  <c r="I1218" i="8"/>
  <c r="I1234" i="8"/>
  <c r="I1246" i="8"/>
  <c r="I1294" i="8"/>
  <c r="I1302" i="8"/>
  <c r="C1314" i="8"/>
  <c r="I3619" i="8"/>
  <c r="I2167" i="8"/>
  <c r="I3998" i="8"/>
  <c r="I3983" i="8"/>
  <c r="I3963" i="8"/>
  <c r="I3949" i="8"/>
  <c r="I3927" i="8"/>
  <c r="I3901" i="8"/>
  <c r="I3886" i="8"/>
  <c r="I3878" i="8"/>
  <c r="I3857" i="8"/>
  <c r="C3852" i="8"/>
  <c r="I3836" i="8"/>
  <c r="I3828" i="8"/>
  <c r="I3822" i="8"/>
  <c r="I3814" i="8"/>
  <c r="I3793" i="8"/>
  <c r="I3772" i="8"/>
  <c r="I3764" i="8"/>
  <c r="I3745" i="8"/>
  <c r="I3726" i="8"/>
  <c r="E3726" i="8" s="1"/>
  <c r="I3713" i="8"/>
  <c r="I3697" i="8"/>
  <c r="I3687" i="8"/>
  <c r="I3676" i="8"/>
  <c r="E3676" i="8" s="1"/>
  <c r="I3644" i="8"/>
  <c r="I3626" i="8"/>
  <c r="I3601" i="8"/>
  <c r="I3573" i="8"/>
  <c r="I3548" i="8"/>
  <c r="I3529" i="8"/>
  <c r="I3480" i="8"/>
  <c r="I3461" i="8"/>
  <c r="I3439" i="8"/>
  <c r="I3419" i="8"/>
  <c r="I3401" i="8"/>
  <c r="I3347" i="8"/>
  <c r="I3329" i="8"/>
  <c r="I3314" i="8"/>
  <c r="I3276" i="8"/>
  <c r="I3263" i="8"/>
  <c r="I3238" i="8"/>
  <c r="I3227" i="8"/>
  <c r="F3227" i="8" s="1"/>
  <c r="I3199" i="8"/>
  <c r="F3199" i="8" s="1"/>
  <c r="I3167" i="8"/>
  <c r="I3143" i="8"/>
  <c r="I3117" i="8"/>
  <c r="D3117" i="8" s="1"/>
  <c r="H3117" i="8" s="1"/>
  <c r="I3095" i="8"/>
  <c r="I3072" i="8"/>
  <c r="I3053" i="8"/>
  <c r="I3031" i="8"/>
  <c r="F3031" i="8" s="1"/>
  <c r="B2999" i="8"/>
  <c r="I2991" i="8"/>
  <c r="I2983" i="8"/>
  <c r="I2975" i="8"/>
  <c r="E2975" i="8" s="1"/>
  <c r="I2927" i="8"/>
  <c r="I2919" i="8"/>
  <c r="F2919" i="8" s="1"/>
  <c r="I2911" i="8"/>
  <c r="I2890" i="8"/>
  <c r="D2890" i="8" s="1"/>
  <c r="H2890" i="8" s="1"/>
  <c r="I2874" i="8"/>
  <c r="D2874" i="8" s="1"/>
  <c r="H2874" i="8" s="1"/>
  <c r="B2855" i="8"/>
  <c r="I2826" i="8"/>
  <c r="I2810" i="8"/>
  <c r="I2804" i="8"/>
  <c r="I2799" i="8"/>
  <c r="D2799" i="8" s="1"/>
  <c r="H2799" i="8" s="1"/>
  <c r="I2791" i="8"/>
  <c r="I2783" i="8"/>
  <c r="I2754" i="8"/>
  <c r="I2748" i="8"/>
  <c r="I2735" i="8"/>
  <c r="I2727" i="8"/>
  <c r="E2727" i="8" s="1"/>
  <c r="I2714" i="8"/>
  <c r="I2695" i="8"/>
  <c r="E2695" i="8" s="1"/>
  <c r="I2676" i="8"/>
  <c r="B2671" i="8"/>
  <c r="I2663" i="8"/>
  <c r="I2629" i="8"/>
  <c r="I2615" i="8"/>
  <c r="I2600" i="8"/>
  <c r="I2592" i="8"/>
  <c r="I2573" i="8"/>
  <c r="I2556" i="8"/>
  <c r="I2542" i="8"/>
  <c r="F2542" i="8" s="1"/>
  <c r="I2518" i="8"/>
  <c r="I2495" i="8"/>
  <c r="I2481" i="8"/>
  <c r="I2455" i="8"/>
  <c r="I2432" i="8"/>
  <c r="I2422" i="8"/>
  <c r="F2422" i="8" s="1"/>
  <c r="I2404" i="8"/>
  <c r="I2390" i="8"/>
  <c r="F2390" i="8" s="1"/>
  <c r="I2367" i="8"/>
  <c r="I2353" i="8"/>
  <c r="I2321" i="8"/>
  <c r="E2321" i="8" s="1"/>
  <c r="I2314" i="8"/>
  <c r="I2298" i="8"/>
  <c r="I2282" i="8"/>
  <c r="I2263" i="8"/>
  <c r="D2263" i="8" s="1"/>
  <c r="H2263" i="8" s="1"/>
  <c r="I2249" i="8"/>
  <c r="I2239" i="8"/>
  <c r="E2239" i="8" s="1"/>
  <c r="I2215" i="8"/>
  <c r="I2207" i="8"/>
  <c r="I2193" i="8"/>
  <c r="I2183" i="8"/>
  <c r="B2175" i="8"/>
  <c r="B2159" i="8"/>
  <c r="I2135" i="8"/>
  <c r="D2135" i="8" s="1"/>
  <c r="H2135" i="8" s="1"/>
  <c r="I2097" i="8"/>
  <c r="I2087" i="8"/>
  <c r="B2079" i="8"/>
  <c r="B2055" i="8"/>
  <c r="I2041" i="8"/>
  <c r="I2031" i="8"/>
  <c r="I2007" i="8"/>
  <c r="I27" i="8"/>
  <c r="I39" i="8"/>
  <c r="I59" i="8"/>
  <c r="I71" i="8"/>
  <c r="I91" i="8"/>
  <c r="I107" i="8"/>
  <c r="I127" i="8"/>
  <c r="E128" i="8" s="1"/>
  <c r="I143" i="8"/>
  <c r="I183" i="8"/>
  <c r="I199" i="8"/>
  <c r="I223" i="8"/>
  <c r="I3915" i="8"/>
  <c r="I3275" i="8"/>
  <c r="I2507" i="8"/>
  <c r="I2020" i="8"/>
  <c r="E2020" i="8" s="1"/>
  <c r="I1700" i="8"/>
  <c r="E1700" i="8" s="1"/>
  <c r="I1316" i="8"/>
  <c r="F1316" i="8" s="1"/>
  <c r="I996" i="8"/>
  <c r="I715" i="8"/>
  <c r="I492" i="8"/>
  <c r="I332" i="8"/>
  <c r="I172" i="8"/>
  <c r="F173" i="8" s="1"/>
  <c r="I3985" i="8"/>
  <c r="E3985" i="8" s="1"/>
  <c r="I3906" i="8"/>
  <c r="E3906" i="8" s="1"/>
  <c r="I3899" i="8"/>
  <c r="C3826" i="8"/>
  <c r="I3823" i="8"/>
  <c r="E3823" i="8" s="1"/>
  <c r="I3810" i="8"/>
  <c r="I3805" i="8"/>
  <c r="I3791" i="8"/>
  <c r="I3757" i="8"/>
  <c r="I3737" i="8"/>
  <c r="I3727" i="8"/>
  <c r="I3707" i="8"/>
  <c r="I3705" i="8"/>
  <c r="I3666" i="8"/>
  <c r="I3594" i="8"/>
  <c r="I3564" i="8"/>
  <c r="F3564" i="8" s="1"/>
  <c r="I3547" i="8"/>
  <c r="I3469" i="8"/>
  <c r="F3469" i="8" s="1"/>
  <c r="I3449" i="8"/>
  <c r="I3362" i="8"/>
  <c r="F3362" i="8" s="1"/>
  <c r="B3344" i="8"/>
  <c r="I3333" i="8"/>
  <c r="I3319" i="8"/>
  <c r="D3319" i="8" s="1"/>
  <c r="H3319" i="8" s="1"/>
  <c r="I3292" i="8"/>
  <c r="F3292" i="8" s="1"/>
  <c r="I3217" i="8"/>
  <c r="C3185" i="8"/>
  <c r="C3153" i="8"/>
  <c r="I3137" i="8"/>
  <c r="I3097" i="8"/>
  <c r="I3069" i="8"/>
  <c r="I3046" i="8"/>
  <c r="F3046" i="8" s="1"/>
  <c r="I2958" i="8"/>
  <c r="F2958" i="8" s="1"/>
  <c r="I2942" i="8"/>
  <c r="F2942" i="8" s="1"/>
  <c r="I2926" i="8"/>
  <c r="D2926" i="8" s="1"/>
  <c r="H2926" i="8" s="1"/>
  <c r="I2910" i="8"/>
  <c r="C2891" i="8"/>
  <c r="C2875" i="8"/>
  <c r="I2830" i="8"/>
  <c r="I2766" i="8"/>
  <c r="F2766" i="8" s="1"/>
  <c r="I2750" i="8"/>
  <c r="E2750" i="8" s="1"/>
  <c r="I2734" i="8"/>
  <c r="F2734" i="8" s="1"/>
  <c r="I2718" i="8"/>
  <c r="I2625" i="8"/>
  <c r="I2597" i="8"/>
  <c r="F2597" i="8" s="1"/>
  <c r="I2579" i="8"/>
  <c r="I2559" i="8"/>
  <c r="C2548" i="8"/>
  <c r="I2482" i="8"/>
  <c r="E2482" i="8" s="1"/>
  <c r="I2458" i="8"/>
  <c r="I2436" i="8"/>
  <c r="B2397" i="8"/>
  <c r="I2360" i="8"/>
  <c r="F2360" i="8" s="1"/>
  <c r="I2333" i="8"/>
  <c r="I2328" i="8"/>
  <c r="C2301" i="8"/>
  <c r="I2296" i="8"/>
  <c r="I2236" i="8"/>
  <c r="B2204" i="8"/>
  <c r="B2188" i="8"/>
  <c r="I2150" i="8"/>
  <c r="D2150" i="8" s="1"/>
  <c r="H2150" i="8" s="1"/>
  <c r="I2140" i="8"/>
  <c r="D2140" i="8" s="1"/>
  <c r="H2140" i="8" s="1"/>
  <c r="I2102" i="8"/>
  <c r="I2092" i="8"/>
  <c r="B2044" i="8"/>
  <c r="B2028" i="8"/>
  <c r="B2012" i="8"/>
  <c r="B1115" i="8"/>
  <c r="B1003" i="8"/>
  <c r="B443" i="8"/>
  <c r="B315" i="8"/>
  <c r="C25" i="8"/>
  <c r="I29" i="8"/>
  <c r="I37" i="8"/>
  <c r="I53" i="8"/>
  <c r="B57" i="8"/>
  <c r="I65" i="8"/>
  <c r="F66" i="8" s="1"/>
  <c r="B73" i="8"/>
  <c r="I81" i="8"/>
  <c r="C89" i="8"/>
  <c r="B121" i="8"/>
  <c r="I129" i="8"/>
  <c r="I137" i="8"/>
  <c r="I145" i="8"/>
  <c r="F145" i="8" s="1"/>
  <c r="I165" i="8"/>
  <c r="I181" i="8"/>
  <c r="B185" i="8"/>
  <c r="I193" i="8"/>
  <c r="B201" i="8"/>
  <c r="I209" i="8"/>
  <c r="I213" i="8"/>
  <c r="B217" i="8"/>
  <c r="I233" i="8"/>
  <c r="I269" i="8"/>
  <c r="I281" i="8"/>
  <c r="I333" i="8"/>
  <c r="I345" i="8"/>
  <c r="D345" i="8" s="1"/>
  <c r="H345" i="8" s="1"/>
  <c r="I381" i="8"/>
  <c r="I389" i="8"/>
  <c r="I397" i="8"/>
  <c r="C409" i="8"/>
  <c r="E409" i="8" s="1"/>
  <c r="I425" i="8"/>
  <c r="I433" i="8"/>
  <c r="I453" i="8"/>
  <c r="E453" i="8" s="1"/>
  <c r="C489" i="8"/>
  <c r="I501" i="8"/>
  <c r="I553" i="8"/>
  <c r="I585" i="8"/>
  <c r="I593" i="8"/>
  <c r="I601" i="8"/>
  <c r="D601" i="8" s="1"/>
  <c r="H601" i="8" s="1"/>
  <c r="I621" i="8"/>
  <c r="I629" i="8"/>
  <c r="C649" i="8"/>
  <c r="C665" i="8"/>
  <c r="D665" i="8" s="1"/>
  <c r="H665" i="8" s="1"/>
  <c r="C681" i="8"/>
  <c r="I729" i="8"/>
  <c r="I761" i="8"/>
  <c r="I773" i="8"/>
  <c r="I817" i="8"/>
  <c r="D817" i="8" s="1"/>
  <c r="H817" i="8" s="1"/>
  <c r="I877" i="8"/>
  <c r="I893" i="8"/>
  <c r="I937" i="8"/>
  <c r="I981" i="8"/>
  <c r="I993" i="8"/>
  <c r="I1029" i="8"/>
  <c r="I1037" i="8"/>
  <c r="I1049" i="8"/>
  <c r="I1077" i="8"/>
  <c r="I1109" i="8"/>
  <c r="I1121" i="8"/>
  <c r="I1153" i="8"/>
  <c r="I1165" i="8"/>
  <c r="D1165" i="8" s="1"/>
  <c r="H1165" i="8" s="1"/>
  <c r="I1181" i="8"/>
  <c r="I1217" i="8"/>
  <c r="I1229" i="8"/>
  <c r="I1245" i="8"/>
  <c r="I1273" i="8"/>
  <c r="I1285" i="8"/>
  <c r="I1309" i="8"/>
  <c r="B1321" i="8"/>
  <c r="I1329" i="8"/>
  <c r="D1329" i="8" s="1"/>
  <c r="H1329" i="8" s="1"/>
  <c r="I1341" i="8"/>
  <c r="I1357" i="8"/>
  <c r="I1365" i="8"/>
  <c r="I1405" i="8"/>
  <c r="B1417" i="8"/>
  <c r="I1425" i="8"/>
  <c r="I1437" i="8"/>
  <c r="I1457" i="8"/>
  <c r="F1457" i="8" s="1"/>
  <c r="I1477" i="8"/>
  <c r="I1497" i="8"/>
  <c r="E1497" i="8" s="1"/>
  <c r="I1521" i="8"/>
  <c r="I1541" i="8"/>
  <c r="E1541" i="8" s="1"/>
  <c r="I1561" i="8"/>
  <c r="I1585" i="8"/>
  <c r="F1585" i="8" s="1"/>
  <c r="I1605" i="8"/>
  <c r="I1625" i="8"/>
  <c r="I1649" i="8"/>
  <c r="D1649" i="8" s="1"/>
  <c r="H1649" i="8" s="1"/>
  <c r="I1669" i="8"/>
  <c r="I1689" i="8"/>
  <c r="I1713" i="8"/>
  <c r="I1729" i="8"/>
  <c r="I1761" i="8"/>
  <c r="D1761" i="8" s="1"/>
  <c r="H1761" i="8" s="1"/>
  <c r="I1797" i="8"/>
  <c r="I1821" i="8"/>
  <c r="F1821" i="8" s="1"/>
  <c r="I1841" i="8"/>
  <c r="I1861" i="8"/>
  <c r="F1861" i="8" s="1"/>
  <c r="I1885" i="8"/>
  <c r="I1905" i="8"/>
  <c r="F1905" i="8" s="1"/>
  <c r="I1925" i="8"/>
  <c r="I1949" i="8"/>
  <c r="F1949" i="8" s="1"/>
  <c r="I1969" i="8"/>
  <c r="F1969" i="8" s="1"/>
  <c r="I1989" i="8"/>
  <c r="F1989" i="8" s="1"/>
  <c r="I3651" i="8"/>
  <c r="I3011" i="8"/>
  <c r="I2371" i="8"/>
  <c r="E2371" i="8" s="1"/>
  <c r="I1888" i="8"/>
  <c r="I1568" i="8"/>
  <c r="I1248" i="8"/>
  <c r="F1248" i="8" s="1"/>
  <c r="I864" i="8"/>
  <c r="I627" i="8"/>
  <c r="I458" i="8"/>
  <c r="I266" i="8"/>
  <c r="E266" i="8" s="1"/>
  <c r="I106" i="8"/>
  <c r="I3864" i="8"/>
  <c r="C3832" i="8"/>
  <c r="D3832" i="8" s="1"/>
  <c r="H3832" i="8" s="1"/>
  <c r="C3784" i="8"/>
  <c r="I3747" i="8"/>
  <c r="I3584" i="8"/>
  <c r="I3522" i="8"/>
  <c r="I3494" i="8"/>
  <c r="I3460" i="8"/>
  <c r="F3460" i="8" s="1"/>
  <c r="I3454" i="8"/>
  <c r="F3454" i="8" s="1"/>
  <c r="I3415" i="8"/>
  <c r="B3376" i="8"/>
  <c r="I3299" i="8"/>
  <c r="E3299" i="8" s="1"/>
  <c r="I3261" i="8"/>
  <c r="F3261" i="8" s="1"/>
  <c r="I3079" i="8"/>
  <c r="I3058" i="8"/>
  <c r="B2955" i="8"/>
  <c r="I2925" i="8"/>
  <c r="I2912" i="8"/>
  <c r="I2893" i="8"/>
  <c r="I2859" i="8"/>
  <c r="I2797" i="8"/>
  <c r="I2784" i="8"/>
  <c r="E2784" i="8" s="1"/>
  <c r="I2779" i="8"/>
  <c r="I2752" i="8"/>
  <c r="I2747" i="8"/>
  <c r="I2717" i="8"/>
  <c r="I2672" i="8"/>
  <c r="F2672" i="8" s="1"/>
  <c r="I2667" i="8"/>
  <c r="I2656" i="8"/>
  <c r="I2651" i="8"/>
  <c r="I2532" i="8"/>
  <c r="I2512" i="8"/>
  <c r="D2512" i="8" s="1"/>
  <c r="H2512" i="8" s="1"/>
  <c r="I2450" i="8"/>
  <c r="I2429" i="8"/>
  <c r="I2313" i="8"/>
  <c r="B2267" i="8"/>
  <c r="I2197" i="8"/>
  <c r="I2171" i="8"/>
  <c r="I2123" i="8"/>
  <c r="I2101" i="8"/>
  <c r="E2101" i="8" s="1"/>
  <c r="I2075" i="8"/>
  <c r="I2027" i="8"/>
  <c r="I514" i="8"/>
  <c r="I702" i="8"/>
  <c r="I1334" i="8"/>
  <c r="F1334" i="8" s="1"/>
  <c r="I1346" i="8"/>
  <c r="I1362" i="8"/>
  <c r="I1374" i="8"/>
  <c r="I1386" i="8"/>
  <c r="D1386" i="8" s="1"/>
  <c r="H1386" i="8" s="1"/>
  <c r="I1402" i="8"/>
  <c r="I1426" i="8"/>
  <c r="E1426" i="8" s="1"/>
  <c r="B1442" i="8"/>
  <c r="I1454" i="8"/>
  <c r="I1474" i="8"/>
  <c r="D1474" i="8" s="1"/>
  <c r="H1474" i="8" s="1"/>
  <c r="I1498" i="8"/>
  <c r="I1518" i="8"/>
  <c r="I1538" i="8"/>
  <c r="D1538" i="8" s="1"/>
  <c r="H1538" i="8" s="1"/>
  <c r="I1562" i="8"/>
  <c r="I1582" i="8"/>
  <c r="I1602" i="8"/>
  <c r="I1626" i="8"/>
  <c r="I1646" i="8"/>
  <c r="I1666" i="8"/>
  <c r="I1690" i="8"/>
  <c r="E1690" i="8" s="1"/>
  <c r="I1710" i="8"/>
  <c r="I1722" i="8"/>
  <c r="I1742" i="8"/>
  <c r="E1742" i="8" s="1"/>
  <c r="I1762" i="8"/>
  <c r="I1798" i="8"/>
  <c r="I1822" i="8"/>
  <c r="D1822" i="8" s="1"/>
  <c r="H1822" i="8" s="1"/>
  <c r="I1834" i="8"/>
  <c r="D1834" i="8" s="1"/>
  <c r="H1834" i="8" s="1"/>
  <c r="I1854" i="8"/>
  <c r="I1878" i="8"/>
  <c r="I1898" i="8"/>
  <c r="I1918" i="8"/>
  <c r="I1942" i="8"/>
  <c r="D1942" i="8" s="1"/>
  <c r="H1942" i="8" s="1"/>
  <c r="I1962" i="8"/>
  <c r="I1982" i="8"/>
  <c r="C1080" i="8"/>
  <c r="I1140" i="8"/>
  <c r="I1196" i="8"/>
  <c r="I1260" i="8"/>
  <c r="I1308" i="8"/>
  <c r="D1308" i="8" s="1"/>
  <c r="H1308" i="8" s="1"/>
  <c r="I1364" i="8"/>
  <c r="I1416" i="8"/>
  <c r="I1464" i="8"/>
  <c r="I1524" i="8"/>
  <c r="I1564" i="8"/>
  <c r="I1588" i="8"/>
  <c r="F1588" i="8" s="1"/>
  <c r="I1644" i="8"/>
  <c r="I1748" i="8"/>
  <c r="F1748" i="8" s="1"/>
  <c r="I1804" i="8"/>
  <c r="I1864" i="8"/>
  <c r="I1912" i="8"/>
  <c r="E1912" i="8" s="1"/>
  <c r="I1968" i="8"/>
  <c r="F1968" i="8" s="1"/>
  <c r="I3851" i="8"/>
  <c r="I2443" i="8"/>
  <c r="I1988" i="8"/>
  <c r="I900" i="8"/>
  <c r="I651" i="8"/>
  <c r="I476" i="8"/>
  <c r="I284" i="8"/>
  <c r="I124" i="8"/>
  <c r="B3956" i="8"/>
  <c r="I3928" i="8"/>
  <c r="I3916" i="8"/>
  <c r="C3911" i="8"/>
  <c r="E3911" i="8" s="1"/>
  <c r="I3875" i="8"/>
  <c r="B3856" i="8"/>
  <c r="I3829" i="8"/>
  <c r="I3783" i="8"/>
  <c r="F3783" i="8" s="1"/>
  <c r="I3765" i="8"/>
  <c r="I3762" i="8"/>
  <c r="C3617" i="8"/>
  <c r="I3606" i="8"/>
  <c r="C3586" i="8"/>
  <c r="I3540" i="8"/>
  <c r="E3540" i="8" s="1"/>
  <c r="I3481" i="8"/>
  <c r="I3400" i="8"/>
  <c r="B3360" i="8"/>
  <c r="I3337" i="8"/>
  <c r="I3250" i="8"/>
  <c r="I3246" i="8"/>
  <c r="D3246" i="8" s="1"/>
  <c r="H3246" i="8" s="1"/>
  <c r="I3225" i="8"/>
  <c r="F3225" i="8" s="1"/>
  <c r="I3193" i="8"/>
  <c r="F3193" i="8" s="1"/>
  <c r="B3118" i="8"/>
  <c r="I3065" i="8"/>
  <c r="I3014" i="8"/>
  <c r="E3014" i="8" s="1"/>
  <c r="B2968" i="8"/>
  <c r="C2867" i="8"/>
  <c r="C2835" i="8"/>
  <c r="D2835" i="8" s="1"/>
  <c r="H2835" i="8" s="1"/>
  <c r="C2822" i="8"/>
  <c r="I2806" i="8"/>
  <c r="C2790" i="8"/>
  <c r="C2774" i="8"/>
  <c r="I2726" i="8"/>
  <c r="I2710" i="8"/>
  <c r="I2694" i="8"/>
  <c r="I2639" i="8"/>
  <c r="I2599" i="8"/>
  <c r="I2528" i="8"/>
  <c r="I2496" i="8"/>
  <c r="E2496" i="8" s="1"/>
  <c r="I2454" i="8"/>
  <c r="B2412" i="8"/>
  <c r="B2401" i="8"/>
  <c r="I2381" i="8"/>
  <c r="I2354" i="8"/>
  <c r="F2354" i="8" s="1"/>
  <c r="I2347" i="8"/>
  <c r="B2324" i="8"/>
  <c r="I2270" i="8"/>
  <c r="I2254" i="8"/>
  <c r="I2244" i="8"/>
  <c r="C2142" i="8"/>
  <c r="I2126" i="8"/>
  <c r="I2100" i="8"/>
  <c r="F2100" i="8" s="1"/>
  <c r="I2068" i="8"/>
  <c r="F2068" i="8" s="1"/>
  <c r="I2046" i="8"/>
  <c r="I2036" i="8"/>
  <c r="C361" i="8"/>
  <c r="B251" i="8"/>
  <c r="I247" i="8"/>
  <c r="I259" i="8"/>
  <c r="I263" i="8"/>
  <c r="E264" i="8" s="1"/>
  <c r="I271" i="8"/>
  <c r="I315" i="8"/>
  <c r="C331" i="8"/>
  <c r="I363" i="8"/>
  <c r="I371" i="8"/>
  <c r="D371" i="8" s="1"/>
  <c r="H371" i="8" s="1"/>
  <c r="I383" i="8"/>
  <c r="I391" i="8"/>
  <c r="I415" i="8"/>
  <c r="I423" i="8"/>
  <c r="I459" i="8"/>
  <c r="I467" i="8"/>
  <c r="I475" i="8"/>
  <c r="I483" i="8"/>
  <c r="I491" i="8"/>
  <c r="I499" i="8"/>
  <c r="I507" i="8"/>
  <c r="I515" i="8"/>
  <c r="I523" i="8"/>
  <c r="F524" i="8" s="1"/>
  <c r="I531" i="8"/>
  <c r="I539" i="8"/>
  <c r="I547" i="8"/>
  <c r="I555" i="8"/>
  <c r="F556" i="8" s="1"/>
  <c r="I563" i="8"/>
  <c r="I571" i="8"/>
  <c r="I579" i="8"/>
  <c r="I587" i="8"/>
  <c r="I603" i="8"/>
  <c r="I611" i="8"/>
  <c r="I619" i="8"/>
  <c r="I663" i="8"/>
  <c r="I683" i="8"/>
  <c r="I703" i="8"/>
  <c r="B715" i="8"/>
  <c r="I731" i="8"/>
  <c r="I739" i="8"/>
  <c r="D740" i="8" s="1"/>
  <c r="H740" i="8" s="1"/>
  <c r="I747" i="8"/>
  <c r="I795" i="8"/>
  <c r="I803" i="8"/>
  <c r="C811" i="8"/>
  <c r="I831" i="8"/>
  <c r="I835" i="8"/>
  <c r="I843" i="8"/>
  <c r="I851" i="8"/>
  <c r="I879" i="8"/>
  <c r="I887" i="8"/>
  <c r="I903" i="8"/>
  <c r="C939" i="8"/>
  <c r="I951" i="8"/>
  <c r="I987" i="8"/>
  <c r="I1023" i="8"/>
  <c r="F1024" i="8" s="1"/>
  <c r="I1027" i="8"/>
  <c r="C1067" i="8"/>
  <c r="I1079" i="8"/>
  <c r="I1115" i="8"/>
  <c r="F1116" i="8" s="1"/>
  <c r="I1151" i="8"/>
  <c r="I1215" i="8"/>
  <c r="I1335" i="8"/>
  <c r="I1399" i="8"/>
  <c r="B1451" i="8"/>
  <c r="B1499" i="8"/>
  <c r="C1579" i="8"/>
  <c r="C1627" i="8"/>
  <c r="I1719" i="8"/>
  <c r="I1783" i="8"/>
  <c r="I1847" i="8"/>
  <c r="I1911" i="8"/>
  <c r="I1967" i="8"/>
  <c r="D1967" i="8" s="1"/>
  <c r="H1967" i="8" s="1"/>
  <c r="I3075" i="8"/>
  <c r="F3075" i="8" s="1"/>
  <c r="I1216" i="8"/>
  <c r="I442" i="8"/>
  <c r="I3696" i="8"/>
  <c r="I3648" i="8"/>
  <c r="I3492" i="8"/>
  <c r="F3492" i="8" s="1"/>
  <c r="B3374" i="8"/>
  <c r="I3288" i="8"/>
  <c r="I3084" i="8"/>
  <c r="F3084" i="8" s="1"/>
  <c r="I2904" i="8"/>
  <c r="I2853" i="8"/>
  <c r="C2789" i="8"/>
  <c r="I2760" i="8"/>
  <c r="F2760" i="8" s="1"/>
  <c r="I2696" i="8"/>
  <c r="B2661" i="8"/>
  <c r="I2595" i="8"/>
  <c r="B2440" i="8"/>
  <c r="I2211" i="8"/>
  <c r="C2125" i="8"/>
  <c r="I2083" i="8"/>
  <c r="F2083" i="8" s="1"/>
  <c r="I48" i="8"/>
  <c r="I148" i="8"/>
  <c r="I184" i="8"/>
  <c r="I304" i="8"/>
  <c r="I404" i="8"/>
  <c r="I440" i="8"/>
  <c r="I516" i="8"/>
  <c r="I612" i="8"/>
  <c r="I684" i="8"/>
  <c r="I756" i="8"/>
  <c r="I848" i="8"/>
  <c r="I984" i="8"/>
  <c r="I1020" i="8"/>
  <c r="I1048" i="8"/>
  <c r="I1420" i="8"/>
  <c r="I1584" i="8"/>
  <c r="I1752" i="8"/>
  <c r="C3198" i="8"/>
  <c r="I18" i="8"/>
  <c r="I194" i="8"/>
  <c r="I338" i="8"/>
  <c r="B3030" i="8"/>
  <c r="I1984" i="8"/>
  <c r="F1984" i="8" s="1"/>
  <c r="B1058" i="8"/>
  <c r="B930" i="8"/>
  <c r="B802" i="8"/>
  <c r="C758" i="8"/>
  <c r="B886" i="8"/>
  <c r="C1054" i="8"/>
  <c r="B1142" i="8"/>
  <c r="B1246" i="8"/>
  <c r="B1310" i="8"/>
  <c r="B1506" i="8"/>
  <c r="B1566" i="8"/>
  <c r="C1590" i="8"/>
  <c r="D1590" i="8" s="1"/>
  <c r="H1590" i="8" s="1"/>
  <c r="B1634" i="8"/>
  <c r="B1694" i="8"/>
  <c r="B1762" i="8"/>
  <c r="B1802" i="8"/>
  <c r="C1826" i="8"/>
  <c r="C1846" i="8"/>
  <c r="B1910" i="8"/>
  <c r="C1496" i="8"/>
  <c r="B1912" i="8"/>
  <c r="C664" i="8"/>
  <c r="B1368" i="8"/>
  <c r="B1528" i="8"/>
  <c r="B3714" i="8"/>
  <c r="C3604" i="8"/>
  <c r="D3604" i="8" s="1"/>
  <c r="H3604" i="8" s="1"/>
  <c r="C3456" i="8"/>
  <c r="B3197" i="8"/>
  <c r="B3181" i="8"/>
  <c r="B3081" i="8"/>
  <c r="C3344" i="8"/>
  <c r="E3344" i="8" s="1"/>
  <c r="B3084" i="8"/>
  <c r="B3423" i="8"/>
  <c r="B3279" i="8"/>
  <c r="C3239" i="8"/>
  <c r="B3051" i="8"/>
  <c r="B3079" i="8"/>
  <c r="B3095" i="8"/>
  <c r="C2525" i="8"/>
  <c r="C2381" i="8"/>
  <c r="B2237" i="8"/>
  <c r="B2202" i="8"/>
  <c r="B2142" i="8"/>
  <c r="C2075" i="8"/>
  <c r="C2007" i="8"/>
  <c r="I3883" i="8"/>
  <c r="I3307" i="8"/>
  <c r="I662" i="8"/>
  <c r="I3968" i="8"/>
  <c r="E3968" i="8" s="1"/>
  <c r="I3958" i="8"/>
  <c r="I3945" i="8"/>
  <c r="D3945" i="8" s="1"/>
  <c r="H3945" i="8" s="1"/>
  <c r="C3927" i="8"/>
  <c r="B3822" i="8"/>
  <c r="I3731" i="8"/>
  <c r="I3674" i="8"/>
  <c r="I3647" i="8"/>
  <c r="I3625" i="8"/>
  <c r="I3608" i="8"/>
  <c r="E3608" i="8" s="1"/>
  <c r="I3578" i="8"/>
  <c r="I3561" i="8"/>
  <c r="I3546" i="8"/>
  <c r="I3532" i="8"/>
  <c r="I3524" i="8"/>
  <c r="I3514" i="8"/>
  <c r="I3504" i="8"/>
  <c r="E3504" i="8" s="1"/>
  <c r="I3498" i="8"/>
  <c r="B3478" i="8"/>
  <c r="I3457" i="8"/>
  <c r="I3429" i="8"/>
  <c r="I3418" i="8"/>
  <c r="I3399" i="8"/>
  <c r="I3377" i="8"/>
  <c r="I3350" i="8"/>
  <c r="I3341" i="8"/>
  <c r="C3325" i="8"/>
  <c r="I3316" i="8"/>
  <c r="I3305" i="8"/>
  <c r="I3290" i="8"/>
  <c r="I3281" i="8"/>
  <c r="I3268" i="8"/>
  <c r="E3268" i="8" s="1"/>
  <c r="I3258" i="8"/>
  <c r="I3222" i="8"/>
  <c r="D3222" i="8" s="1"/>
  <c r="H3222" i="8" s="1"/>
  <c r="I3212" i="8"/>
  <c r="I3198" i="8"/>
  <c r="I3184" i="8"/>
  <c r="E3184" i="8" s="1"/>
  <c r="I3180" i="8"/>
  <c r="I3170" i="8"/>
  <c r="I3162" i="8"/>
  <c r="I3144" i="8"/>
  <c r="F3144" i="8" s="1"/>
  <c r="I3130" i="8"/>
  <c r="I3098" i="8"/>
  <c r="I3049" i="8"/>
  <c r="I3030" i="8"/>
  <c r="I3001" i="8"/>
  <c r="B2988" i="8"/>
  <c r="I2881" i="8"/>
  <c r="C2871" i="8"/>
  <c r="I2857" i="8"/>
  <c r="D2857" i="8" s="1"/>
  <c r="H2857" i="8" s="1"/>
  <c r="I2833" i="8"/>
  <c r="I2801" i="8"/>
  <c r="I2769" i="8"/>
  <c r="I2737" i="8"/>
  <c r="I2705" i="8"/>
  <c r="I2673" i="8"/>
  <c r="I2633" i="8"/>
  <c r="B2619" i="8"/>
  <c r="I2610" i="8"/>
  <c r="B2604" i="8"/>
  <c r="I2570" i="8"/>
  <c r="I2562" i="8"/>
  <c r="B2552" i="8"/>
  <c r="I2504" i="8"/>
  <c r="I2493" i="8"/>
  <c r="I2484" i="8"/>
  <c r="I2461" i="8"/>
  <c r="D2461" i="8" s="1"/>
  <c r="H2461" i="8" s="1"/>
  <c r="B2453" i="8"/>
  <c r="I2448" i="8"/>
  <c r="F2448" i="8" s="1"/>
  <c r="I2430" i="8"/>
  <c r="I2406" i="8"/>
  <c r="I2398" i="8"/>
  <c r="I2378" i="8"/>
  <c r="F2378" i="8" s="1"/>
  <c r="I2369" i="8"/>
  <c r="E2369" i="8" s="1"/>
  <c r="C2359" i="8"/>
  <c r="I2350" i="8"/>
  <c r="E2350" i="8" s="1"/>
  <c r="B2332" i="8"/>
  <c r="B2314" i="8"/>
  <c r="B2282" i="8"/>
  <c r="I2258" i="8"/>
  <c r="F2258" i="8" s="1"/>
  <c r="I2248" i="8"/>
  <c r="I2240" i="8"/>
  <c r="I2216" i="8"/>
  <c r="I2178" i="8"/>
  <c r="I2170" i="8"/>
  <c r="I2160" i="8"/>
  <c r="I2144" i="8"/>
  <c r="I2130" i="8"/>
  <c r="F2130" i="8" s="1"/>
  <c r="I2120" i="8"/>
  <c r="I2088" i="8"/>
  <c r="I2074" i="8"/>
  <c r="I2024" i="8"/>
  <c r="C43" i="8"/>
  <c r="C6" i="8"/>
  <c r="D6" i="8" s="1"/>
  <c r="I22" i="8"/>
  <c r="I62" i="8"/>
  <c r="I86" i="8"/>
  <c r="C134" i="8"/>
  <c r="C166" i="8"/>
  <c r="C178" i="8"/>
  <c r="I206" i="8"/>
  <c r="I214" i="8"/>
  <c r="I262" i="8"/>
  <c r="C298" i="8"/>
  <c r="C306" i="8"/>
  <c r="I318" i="8"/>
  <c r="C326" i="8"/>
  <c r="C346" i="8"/>
  <c r="C358" i="8"/>
  <c r="E358" i="8" s="1"/>
  <c r="C386" i="8"/>
  <c r="I398" i="8"/>
  <c r="C422" i="8"/>
  <c r="E422" i="8" s="1"/>
  <c r="I454" i="8"/>
  <c r="I502" i="8"/>
  <c r="I550" i="8"/>
  <c r="D550" i="8" s="1"/>
  <c r="H550" i="8" s="1"/>
  <c r="I590" i="8"/>
  <c r="I618" i="8"/>
  <c r="I650" i="8"/>
  <c r="I678" i="8"/>
  <c r="I706" i="8"/>
  <c r="I738" i="8"/>
  <c r="I762" i="8"/>
  <c r="C778" i="8"/>
  <c r="I810" i="8"/>
  <c r="I822" i="8"/>
  <c r="I846" i="8"/>
  <c r="I874" i="8"/>
  <c r="I890" i="8"/>
  <c r="E890" i="8" s="1"/>
  <c r="I902" i="8"/>
  <c r="I942" i="8"/>
  <c r="I954" i="8"/>
  <c r="I966" i="8"/>
  <c r="D967" i="8" s="1"/>
  <c r="H967" i="8" s="1"/>
  <c r="I982" i="8"/>
  <c r="C994" i="8"/>
  <c r="I1010" i="8"/>
  <c r="C1034" i="8"/>
  <c r="I1050" i="8"/>
  <c r="I1062" i="8"/>
  <c r="I1090" i="8"/>
  <c r="I1102" i="8"/>
  <c r="I1142" i="8"/>
  <c r="I1170" i="8"/>
  <c r="I1186" i="8"/>
  <c r="I1206" i="8"/>
  <c r="I1222" i="8"/>
  <c r="I1250" i="8"/>
  <c r="I1262" i="8"/>
  <c r="I1270" i="8"/>
  <c r="I1282" i="8"/>
  <c r="I1318" i="8"/>
  <c r="E1318" i="8" s="1"/>
  <c r="I3555" i="8"/>
  <c r="I3996" i="8"/>
  <c r="F3996" i="8" s="1"/>
  <c r="I3977" i="8"/>
  <c r="I3959" i="8"/>
  <c r="I3925" i="8"/>
  <c r="I3896" i="8"/>
  <c r="F3896" i="8" s="1"/>
  <c r="I3884" i="8"/>
  <c r="F3884" i="8" s="1"/>
  <c r="I3862" i="8"/>
  <c r="B3849" i="8"/>
  <c r="I3841" i="8"/>
  <c r="I3820" i="8"/>
  <c r="I3798" i="8"/>
  <c r="I3777" i="8"/>
  <c r="I3761" i="8"/>
  <c r="I3756" i="8"/>
  <c r="C3751" i="8"/>
  <c r="I3735" i="8"/>
  <c r="I3703" i="8"/>
  <c r="E3703" i="8" s="1"/>
  <c r="I3665" i="8"/>
  <c r="I3636" i="8"/>
  <c r="I3624" i="8"/>
  <c r="I3593" i="8"/>
  <c r="I3568" i="8"/>
  <c r="I3543" i="8"/>
  <c r="I3518" i="8"/>
  <c r="I3503" i="8"/>
  <c r="I3478" i="8"/>
  <c r="I3452" i="8"/>
  <c r="I3428" i="8"/>
  <c r="I3417" i="8"/>
  <c r="E3417" i="8" s="1"/>
  <c r="I3397" i="8"/>
  <c r="I3370" i="8"/>
  <c r="I3345" i="8"/>
  <c r="I3325" i="8"/>
  <c r="I3309" i="8"/>
  <c r="E3309" i="8" s="1"/>
  <c r="I3295" i="8"/>
  <c r="I3272" i="8"/>
  <c r="I3257" i="8"/>
  <c r="D3257" i="8" s="1"/>
  <c r="H3257" i="8" s="1"/>
  <c r="I3223" i="8"/>
  <c r="E3223" i="8" s="1"/>
  <c r="I3191" i="8"/>
  <c r="F3191" i="8" s="1"/>
  <c r="I3163" i="8"/>
  <c r="I3135" i="8"/>
  <c r="F3135" i="8" s="1"/>
  <c r="I3106" i="8"/>
  <c r="I3089" i="8"/>
  <c r="I3070" i="8"/>
  <c r="I3042" i="8"/>
  <c r="I3028" i="8"/>
  <c r="I3020" i="8"/>
  <c r="I3010" i="8"/>
  <c r="I3004" i="8"/>
  <c r="I2996" i="8"/>
  <c r="B2991" i="8"/>
  <c r="B2983" i="8"/>
  <c r="I2972" i="8"/>
  <c r="I2964" i="8"/>
  <c r="I2956" i="8"/>
  <c r="I2946" i="8"/>
  <c r="I2940" i="8"/>
  <c r="I2932" i="8"/>
  <c r="B2903" i="8"/>
  <c r="I2895" i="8"/>
  <c r="I2866" i="8"/>
  <c r="F2866" i="8" s="1"/>
  <c r="I2860" i="8"/>
  <c r="I2850" i="8"/>
  <c r="I2839" i="8"/>
  <c r="I2831" i="8"/>
  <c r="B2799" i="8"/>
  <c r="I2775" i="8"/>
  <c r="I2767" i="8"/>
  <c r="I2759" i="8"/>
  <c r="I2740" i="8"/>
  <c r="I2719" i="8"/>
  <c r="E2719" i="8" s="1"/>
  <c r="I2706" i="8"/>
  <c r="I2700" i="8"/>
  <c r="I2687" i="8"/>
  <c r="I2679" i="8"/>
  <c r="I2674" i="8"/>
  <c r="I2668" i="8"/>
  <c r="I2647" i="8"/>
  <c r="I2638" i="8"/>
  <c r="I2624" i="8"/>
  <c r="I2613" i="8"/>
  <c r="I2598" i="8"/>
  <c r="I2588" i="8"/>
  <c r="I2564" i="8"/>
  <c r="I2554" i="8"/>
  <c r="I2530" i="8"/>
  <c r="I2508" i="8"/>
  <c r="I2491" i="8"/>
  <c r="I2477" i="8"/>
  <c r="I2451" i="8"/>
  <c r="I2428" i="8"/>
  <c r="I2418" i="8"/>
  <c r="I2396" i="8"/>
  <c r="I2386" i="8"/>
  <c r="I2363" i="8"/>
  <c r="I2346" i="8"/>
  <c r="I2305" i="8"/>
  <c r="D2305" i="8" s="1"/>
  <c r="H2305" i="8" s="1"/>
  <c r="I2291" i="8"/>
  <c r="I2247" i="8"/>
  <c r="I2191" i="8"/>
  <c r="I2153" i="8"/>
  <c r="I2143" i="8"/>
  <c r="I2119" i="8"/>
  <c r="F2119" i="8" s="1"/>
  <c r="I2105" i="8"/>
  <c r="I2095" i="8"/>
  <c r="I2071" i="8"/>
  <c r="I2063" i="8"/>
  <c r="I2049" i="8"/>
  <c r="I2039" i="8"/>
  <c r="D2039" i="8" s="1"/>
  <c r="H2039" i="8" s="1"/>
  <c r="I2015" i="8"/>
  <c r="F2015" i="8" s="1"/>
  <c r="B2007" i="8"/>
  <c r="I47" i="8"/>
  <c r="I63" i="8"/>
  <c r="I75" i="8"/>
  <c r="I111" i="8"/>
  <c r="I131" i="8"/>
  <c r="I151" i="8"/>
  <c r="I167" i="8"/>
  <c r="I187" i="8"/>
  <c r="D188" i="8" s="1"/>
  <c r="I207" i="8"/>
  <c r="I227" i="8"/>
  <c r="E228" i="8" s="1"/>
  <c r="I3787" i="8"/>
  <c r="I3019" i="8"/>
  <c r="D3019" i="8" s="1"/>
  <c r="H3019" i="8" s="1"/>
  <c r="I2379" i="8"/>
  <c r="I1956" i="8"/>
  <c r="I1572" i="8"/>
  <c r="F1572" i="8" s="1"/>
  <c r="I1252" i="8"/>
  <c r="E1252" i="8" s="1"/>
  <c r="I932" i="8"/>
  <c r="I630" i="8"/>
  <c r="I460" i="8"/>
  <c r="I300" i="8"/>
  <c r="I108" i="8"/>
  <c r="E109" i="8" s="1"/>
  <c r="I3953" i="8"/>
  <c r="D3953" i="8" s="1"/>
  <c r="H3953" i="8" s="1"/>
  <c r="I3946" i="8"/>
  <c r="I3908" i="8"/>
  <c r="I3869" i="8"/>
  <c r="I3855" i="8"/>
  <c r="C3842" i="8"/>
  <c r="I3839" i="8"/>
  <c r="I3826" i="8"/>
  <c r="I3821" i="8"/>
  <c r="I3794" i="8"/>
  <c r="I3789" i="8"/>
  <c r="I3778" i="8"/>
  <c r="B3773" i="8"/>
  <c r="I3734" i="8"/>
  <c r="I3702" i="8"/>
  <c r="I3684" i="8"/>
  <c r="I3641" i="8"/>
  <c r="I3591" i="8"/>
  <c r="I3585" i="8"/>
  <c r="E3585" i="8" s="1"/>
  <c r="I3535" i="8"/>
  <c r="I3483" i="8"/>
  <c r="I3464" i="8"/>
  <c r="D3464" i="8" s="1"/>
  <c r="H3464" i="8" s="1"/>
  <c r="I3410" i="8"/>
  <c r="I3373" i="8"/>
  <c r="B3358" i="8"/>
  <c r="I3342" i="8"/>
  <c r="I3317" i="8"/>
  <c r="I3284" i="8"/>
  <c r="I3153" i="8"/>
  <c r="I3110" i="8"/>
  <c r="I3043" i="8"/>
  <c r="C2811" i="8"/>
  <c r="I2702" i="8"/>
  <c r="I2686" i="8"/>
  <c r="F2686" i="8" s="1"/>
  <c r="I2670" i="8"/>
  <c r="I2654" i="8"/>
  <c r="D2654" i="8" s="1"/>
  <c r="H2654" i="8" s="1"/>
  <c r="I2623" i="8"/>
  <c r="I2553" i="8"/>
  <c r="F2553" i="8" s="1"/>
  <c r="I2548" i="8"/>
  <c r="I2536" i="8"/>
  <c r="I2494" i="8"/>
  <c r="D2494" i="8" s="1"/>
  <c r="H2494" i="8" s="1"/>
  <c r="I2474" i="8"/>
  <c r="F2474" i="8" s="1"/>
  <c r="I2416" i="8"/>
  <c r="I2395" i="8"/>
  <c r="I2375" i="8"/>
  <c r="D2375" i="8" s="1"/>
  <c r="H2375" i="8" s="1"/>
  <c r="I2368" i="8"/>
  <c r="E2368" i="8" s="1"/>
  <c r="I2299" i="8"/>
  <c r="I2268" i="8"/>
  <c r="I2246" i="8"/>
  <c r="I2230" i="8"/>
  <c r="I2220" i="8"/>
  <c r="E2220" i="8" s="1"/>
  <c r="C2204" i="8"/>
  <c r="E2204" i="8" s="1"/>
  <c r="I2188" i="8"/>
  <c r="B2156" i="8"/>
  <c r="I2134" i="8"/>
  <c r="C2086" i="8"/>
  <c r="I2070" i="8"/>
  <c r="D2070" i="8" s="1"/>
  <c r="H2070" i="8" s="1"/>
  <c r="I2060" i="8"/>
  <c r="I2044" i="8"/>
  <c r="C2028" i="8"/>
  <c r="C2012" i="8"/>
  <c r="C1547" i="8"/>
  <c r="B1275" i="8"/>
  <c r="B987" i="8"/>
  <c r="B875" i="8"/>
  <c r="C425" i="8"/>
  <c r="C297" i="8"/>
  <c r="C169" i="8"/>
  <c r="C41" i="8"/>
  <c r="B9" i="8"/>
  <c r="I25" i="8"/>
  <c r="I77" i="8"/>
  <c r="I89" i="8"/>
  <c r="I105" i="8"/>
  <c r="I117" i="8"/>
  <c r="B137" i="8"/>
  <c r="I153" i="8"/>
  <c r="I205" i="8"/>
  <c r="I237" i="8"/>
  <c r="C249" i="8"/>
  <c r="I261" i="8"/>
  <c r="I277" i="8"/>
  <c r="B281" i="8"/>
  <c r="I289" i="8"/>
  <c r="I297" i="8"/>
  <c r="C313" i="8"/>
  <c r="I317" i="8"/>
  <c r="I325" i="8"/>
  <c r="I341" i="8"/>
  <c r="B345" i="8"/>
  <c r="I353" i="8"/>
  <c r="B361" i="8"/>
  <c r="I369" i="8"/>
  <c r="D369" i="8" s="1"/>
  <c r="C377" i="8"/>
  <c r="B409" i="8"/>
  <c r="I417" i="8"/>
  <c r="B425" i="8"/>
  <c r="I441" i="8"/>
  <c r="I449" i="8"/>
  <c r="I465" i="8"/>
  <c r="I473" i="8"/>
  <c r="I493" i="8"/>
  <c r="I521" i="8"/>
  <c r="I529" i="8"/>
  <c r="I537" i="8"/>
  <c r="I545" i="8"/>
  <c r="C553" i="8"/>
  <c r="I577" i="8"/>
  <c r="C585" i="8"/>
  <c r="E585" i="8" s="1"/>
  <c r="I605" i="8"/>
  <c r="I613" i="8"/>
  <c r="I641" i="8"/>
  <c r="I645" i="8"/>
  <c r="I653" i="8"/>
  <c r="D653" i="8" s="1"/>
  <c r="H653" i="8" s="1"/>
  <c r="I661" i="8"/>
  <c r="I669" i="8"/>
  <c r="I677" i="8"/>
  <c r="I685" i="8"/>
  <c r="I693" i="8"/>
  <c r="C697" i="8"/>
  <c r="I721" i="8"/>
  <c r="C729" i="8"/>
  <c r="I753" i="8"/>
  <c r="C761" i="8"/>
  <c r="I785" i="8"/>
  <c r="D785" i="8" s="1"/>
  <c r="H785" i="8" s="1"/>
  <c r="I793" i="8"/>
  <c r="I801" i="8"/>
  <c r="I809" i="8"/>
  <c r="I821" i="8"/>
  <c r="I833" i="8"/>
  <c r="D833" i="8" s="1"/>
  <c r="H833" i="8" s="1"/>
  <c r="I849" i="8"/>
  <c r="I857" i="8"/>
  <c r="I869" i="8"/>
  <c r="I881" i="8"/>
  <c r="I917" i="8"/>
  <c r="I929" i="8"/>
  <c r="I965" i="8"/>
  <c r="F965" i="8" s="1"/>
  <c r="I973" i="8"/>
  <c r="F974" i="8" s="1"/>
  <c r="I1017" i="8"/>
  <c r="I1041" i="8"/>
  <c r="I1053" i="8"/>
  <c r="I1061" i="8"/>
  <c r="I1069" i="8"/>
  <c r="I1089" i="8"/>
  <c r="I1101" i="8"/>
  <c r="I1145" i="8"/>
  <c r="I1157" i="8"/>
  <c r="I1169" i="8"/>
  <c r="I1189" i="8"/>
  <c r="I1197" i="8"/>
  <c r="I1209" i="8"/>
  <c r="I1221" i="8"/>
  <c r="I1233" i="8"/>
  <c r="D1233" i="8" s="1"/>
  <c r="H1233" i="8" s="1"/>
  <c r="I1249" i="8"/>
  <c r="F1249" i="8" s="1"/>
  <c r="I1261" i="8"/>
  <c r="I1289" i="8"/>
  <c r="I1297" i="8"/>
  <c r="E1297" i="8" s="1"/>
  <c r="I1313" i="8"/>
  <c r="I1325" i="8"/>
  <c r="I1369" i="8"/>
  <c r="F1369" i="8" s="1"/>
  <c r="I1381" i="8"/>
  <c r="E1381" i="8" s="1"/>
  <c r="I1409" i="8"/>
  <c r="I1421" i="8"/>
  <c r="I1461" i="8"/>
  <c r="I1481" i="8"/>
  <c r="I1505" i="8"/>
  <c r="F1505" i="8" s="1"/>
  <c r="I1525" i="8"/>
  <c r="I1545" i="8"/>
  <c r="I1569" i="8"/>
  <c r="E1569" i="8" s="1"/>
  <c r="I1589" i="8"/>
  <c r="D1589" i="8" s="1"/>
  <c r="H1589" i="8" s="1"/>
  <c r="I1609" i="8"/>
  <c r="I1633" i="8"/>
  <c r="I1653" i="8"/>
  <c r="D1653" i="8" s="1"/>
  <c r="H1653" i="8" s="1"/>
  <c r="I1673" i="8"/>
  <c r="I1697" i="8"/>
  <c r="F1697" i="8" s="1"/>
  <c r="I1733" i="8"/>
  <c r="I1765" i="8"/>
  <c r="E1765" i="8" s="1"/>
  <c r="I1781" i="8"/>
  <c r="F1781" i="8" s="1"/>
  <c r="I1805" i="8"/>
  <c r="I1825" i="8"/>
  <c r="I1845" i="8"/>
  <c r="E1845" i="8" s="1"/>
  <c r="I1869" i="8"/>
  <c r="I1889" i="8"/>
  <c r="F1889" i="8" s="1"/>
  <c r="I1909" i="8"/>
  <c r="I1933" i="8"/>
  <c r="E1933" i="8" s="1"/>
  <c r="I1953" i="8"/>
  <c r="F1953" i="8" s="1"/>
  <c r="I1973" i="8"/>
  <c r="I1997" i="8"/>
  <c r="F1997" i="8" s="1"/>
  <c r="I3523" i="8"/>
  <c r="I2883" i="8"/>
  <c r="I2146" i="8"/>
  <c r="F2146" i="8" s="1"/>
  <c r="I1824" i="8"/>
  <c r="I1504" i="8"/>
  <c r="E1504" i="8" s="1"/>
  <c r="I1120" i="8"/>
  <c r="I800" i="8"/>
  <c r="I586" i="8"/>
  <c r="I394" i="8"/>
  <c r="I234" i="8"/>
  <c r="I74" i="8"/>
  <c r="C3987" i="8"/>
  <c r="I3942" i="8"/>
  <c r="D3942" i="8" s="1"/>
  <c r="H3942" i="8" s="1"/>
  <c r="C3816" i="8"/>
  <c r="F3816" i="8" s="1"/>
  <c r="I3768" i="8"/>
  <c r="I3733" i="8"/>
  <c r="I3683" i="8"/>
  <c r="I3653" i="8"/>
  <c r="I3618" i="8"/>
  <c r="I3567" i="8"/>
  <c r="I3541" i="8"/>
  <c r="E3541" i="8" s="1"/>
  <c r="I3510" i="8"/>
  <c r="I3491" i="8"/>
  <c r="C3398" i="8"/>
  <c r="I3394" i="8"/>
  <c r="I3376" i="8"/>
  <c r="I3306" i="8"/>
  <c r="F3306" i="8" s="1"/>
  <c r="I3271" i="8"/>
  <c r="F3271" i="8" s="1"/>
  <c r="B3082" i="8"/>
  <c r="I3052" i="8"/>
  <c r="I3021" i="8"/>
  <c r="E3021" i="8" s="1"/>
  <c r="I2973" i="8"/>
  <c r="I2960" i="8"/>
  <c r="F2960" i="8" s="1"/>
  <c r="C2944" i="8"/>
  <c r="I2941" i="8"/>
  <c r="D2941" i="8" s="1"/>
  <c r="H2941" i="8" s="1"/>
  <c r="I2928" i="8"/>
  <c r="I2923" i="8"/>
  <c r="I2877" i="8"/>
  <c r="I2864" i="8"/>
  <c r="D2864" i="8" s="1"/>
  <c r="H2864" i="8" s="1"/>
  <c r="I2845" i="8"/>
  <c r="I2813" i="8"/>
  <c r="I2800" i="8"/>
  <c r="I2795" i="8"/>
  <c r="E2795" i="8" s="1"/>
  <c r="B2779" i="8"/>
  <c r="I2720" i="8"/>
  <c r="I2715" i="8"/>
  <c r="I2683" i="8"/>
  <c r="D2683" i="8" s="1"/>
  <c r="H2683" i="8" s="1"/>
  <c r="B2651" i="8"/>
  <c r="I2544" i="8"/>
  <c r="I2515" i="8"/>
  <c r="F2515" i="8" s="1"/>
  <c r="I2486" i="8"/>
  <c r="I2468" i="8"/>
  <c r="E2468" i="8" s="1"/>
  <c r="I2413" i="8"/>
  <c r="I2345" i="8"/>
  <c r="F2345" i="8" s="1"/>
  <c r="I2340" i="8"/>
  <c r="C2303" i="8"/>
  <c r="I2278" i="8"/>
  <c r="D2278" i="8" s="1"/>
  <c r="H2278" i="8" s="1"/>
  <c r="I2261" i="8"/>
  <c r="I2213" i="8"/>
  <c r="I2187" i="8"/>
  <c r="F2187" i="8" s="1"/>
  <c r="B2171" i="8"/>
  <c r="I2069" i="8"/>
  <c r="F2069" i="8" s="1"/>
  <c r="I2053" i="8"/>
  <c r="I2005" i="8"/>
  <c r="I450" i="8"/>
  <c r="I546" i="8"/>
  <c r="I766" i="8"/>
  <c r="I1338" i="8"/>
  <c r="I1350" i="8"/>
  <c r="B1378" i="8"/>
  <c r="I1390" i="8"/>
  <c r="I1414" i="8"/>
  <c r="F1414" i="8" s="1"/>
  <c r="I1430" i="8"/>
  <c r="E1430" i="8" s="1"/>
  <c r="I1442" i="8"/>
  <c r="I1458" i="8"/>
  <c r="I1482" i="8"/>
  <c r="I1502" i="8"/>
  <c r="I1522" i="8"/>
  <c r="F1522" i="8" s="1"/>
  <c r="I1546" i="8"/>
  <c r="I1566" i="8"/>
  <c r="I1586" i="8"/>
  <c r="I1610" i="8"/>
  <c r="I1630" i="8"/>
  <c r="I1650" i="8"/>
  <c r="I1674" i="8"/>
  <c r="I1694" i="8"/>
  <c r="I1714" i="8"/>
  <c r="I1726" i="8"/>
  <c r="F1726" i="8" s="1"/>
  <c r="I1766" i="8"/>
  <c r="D1766" i="8" s="1"/>
  <c r="H1766" i="8" s="1"/>
  <c r="I1782" i="8"/>
  <c r="I1806" i="8"/>
  <c r="I1826" i="8"/>
  <c r="I1838" i="8"/>
  <c r="D1838" i="8" s="1"/>
  <c r="H1838" i="8" s="1"/>
  <c r="I1862" i="8"/>
  <c r="I1882" i="8"/>
  <c r="I1902" i="8"/>
  <c r="E1902" i="8" s="1"/>
  <c r="I1926" i="8"/>
  <c r="E1926" i="8" s="1"/>
  <c r="I1946" i="8"/>
  <c r="I1966" i="8"/>
  <c r="I1990" i="8"/>
  <c r="D1990" i="8" s="1"/>
  <c r="H1990" i="8" s="1"/>
  <c r="I1100" i="8"/>
  <c r="D1101" i="8" s="1"/>
  <c r="H1101" i="8" s="1"/>
  <c r="I1148" i="8"/>
  <c r="I1212" i="8"/>
  <c r="D1212" i="8" s="1"/>
  <c r="H1212" i="8" s="1"/>
  <c r="I1268" i="8"/>
  <c r="I1324" i="8"/>
  <c r="D1324" i="8" s="1"/>
  <c r="H1324" i="8" s="1"/>
  <c r="I1388" i="8"/>
  <c r="I1424" i="8"/>
  <c r="F1424" i="8" s="1"/>
  <c r="I1480" i="8"/>
  <c r="I1596" i="8"/>
  <c r="I1620" i="8"/>
  <c r="I1708" i="8"/>
  <c r="D1708" i="8" s="1"/>
  <c r="H1708" i="8" s="1"/>
  <c r="I1756" i="8"/>
  <c r="F1756" i="8" s="1"/>
  <c r="I1820" i="8"/>
  <c r="I1872" i="8"/>
  <c r="I1928" i="8"/>
  <c r="I1992" i="8"/>
  <c r="I3723" i="8"/>
  <c r="I2315" i="8"/>
  <c r="I1476" i="8"/>
  <c r="I836" i="8"/>
  <c r="I608" i="8"/>
  <c r="I412" i="8"/>
  <c r="I252" i="8"/>
  <c r="I92" i="8"/>
  <c r="D92" i="8" s="1"/>
  <c r="I3941" i="8"/>
  <c r="B3904" i="8"/>
  <c r="C3882" i="8"/>
  <c r="I3879" i="8"/>
  <c r="E3879" i="8" s="1"/>
  <c r="I3847" i="8"/>
  <c r="E3847" i="8" s="1"/>
  <c r="B3813" i="8"/>
  <c r="I3802" i="8"/>
  <c r="F3802" i="8" s="1"/>
  <c r="I3797" i="8"/>
  <c r="I3786" i="8"/>
  <c r="D3786" i="8" s="1"/>
  <c r="H3786" i="8" s="1"/>
  <c r="B3767" i="8"/>
  <c r="C3749" i="8"/>
  <c r="C3723" i="8"/>
  <c r="C3714" i="8"/>
  <c r="I3689" i="8"/>
  <c r="F3689" i="8" s="1"/>
  <c r="I3682" i="8"/>
  <c r="I3658" i="8"/>
  <c r="I3649" i="8"/>
  <c r="I3617" i="8"/>
  <c r="I3572" i="8"/>
  <c r="F3572" i="8" s="1"/>
  <c r="B3533" i="8"/>
  <c r="I3515" i="8"/>
  <c r="I3501" i="8"/>
  <c r="D3501" i="8" s="1"/>
  <c r="H3501" i="8" s="1"/>
  <c r="C3475" i="8"/>
  <c r="D3475" i="8" s="1"/>
  <c r="H3475" i="8" s="1"/>
  <c r="I3431" i="8"/>
  <c r="E3431" i="8" s="1"/>
  <c r="I3393" i="8"/>
  <c r="I3375" i="8"/>
  <c r="B3326" i="8"/>
  <c r="I3286" i="8"/>
  <c r="F3286" i="8" s="1"/>
  <c r="I3265" i="8"/>
  <c r="E3265" i="8" s="1"/>
  <c r="I3145" i="8"/>
  <c r="F3145" i="8" s="1"/>
  <c r="B3112" i="8"/>
  <c r="B3090" i="8"/>
  <c r="I3078" i="8"/>
  <c r="E3078" i="8" s="1"/>
  <c r="I3039" i="8"/>
  <c r="E3039" i="8" s="1"/>
  <c r="I2998" i="8"/>
  <c r="F2998" i="8" s="1"/>
  <c r="I2982" i="8"/>
  <c r="I2966" i="8"/>
  <c r="I2950" i="8"/>
  <c r="F2950" i="8" s="1"/>
  <c r="I2886" i="8"/>
  <c r="B2856" i="8"/>
  <c r="B2840" i="8"/>
  <c r="C2758" i="8"/>
  <c r="I2742" i="8"/>
  <c r="C2726" i="8"/>
  <c r="C2710" i="8"/>
  <c r="I2662" i="8"/>
  <c r="I2646" i="8"/>
  <c r="I2614" i="8"/>
  <c r="F2614" i="8" s="1"/>
  <c r="I2607" i="8"/>
  <c r="I2583" i="8"/>
  <c r="F2583" i="8" s="1"/>
  <c r="I2557" i="8"/>
  <c r="I2538" i="8"/>
  <c r="E2538" i="8" s="1"/>
  <c r="B2525" i="8"/>
  <c r="I2503" i="8"/>
  <c r="F2503" i="8" s="1"/>
  <c r="I2467" i="8"/>
  <c r="I2412" i="8"/>
  <c r="I2401" i="8"/>
  <c r="C2364" i="8"/>
  <c r="B2344" i="8"/>
  <c r="I2322" i="8"/>
  <c r="B2292" i="8"/>
  <c r="I2238" i="8"/>
  <c r="I2228" i="8"/>
  <c r="I2206" i="8"/>
  <c r="I2196" i="8"/>
  <c r="F2196" i="8" s="1"/>
  <c r="I2110" i="8"/>
  <c r="I2094" i="8"/>
  <c r="I2078" i="8"/>
  <c r="I2062" i="8"/>
  <c r="D2062" i="8" s="1"/>
  <c r="H2062" i="8" s="1"/>
  <c r="I2004" i="8"/>
  <c r="B811" i="8"/>
  <c r="C233" i="8"/>
  <c r="B267" i="8"/>
  <c r="I295" i="8"/>
  <c r="I303" i="8"/>
  <c r="I331" i="8"/>
  <c r="I339" i="8"/>
  <c r="I351" i="8"/>
  <c r="I375" i="8"/>
  <c r="C395" i="8"/>
  <c r="I403" i="8"/>
  <c r="C427" i="8"/>
  <c r="I435" i="8"/>
  <c r="I447" i="8"/>
  <c r="B635" i="8"/>
  <c r="I643" i="8"/>
  <c r="I655" i="8"/>
  <c r="I667" i="8"/>
  <c r="I675" i="8"/>
  <c r="F676" i="8" s="1"/>
  <c r="I695" i="8"/>
  <c r="B763" i="8"/>
  <c r="B779" i="8"/>
  <c r="I787" i="8"/>
  <c r="I815" i="8"/>
  <c r="E816" i="8" s="1"/>
  <c r="I823" i="8"/>
  <c r="I839" i="8"/>
  <c r="I863" i="8"/>
  <c r="I871" i="8"/>
  <c r="C923" i="8"/>
  <c r="I931" i="8"/>
  <c r="F931" i="8" s="1"/>
  <c r="I971" i="8"/>
  <c r="I979" i="8"/>
  <c r="I1031" i="8"/>
  <c r="C1051" i="8"/>
  <c r="I1059" i="8"/>
  <c r="D1059" i="8" s="1"/>
  <c r="H1059" i="8" s="1"/>
  <c r="I1099" i="8"/>
  <c r="I1107" i="8"/>
  <c r="I1175" i="8"/>
  <c r="B1195" i="8"/>
  <c r="I1275" i="8"/>
  <c r="I1351" i="8"/>
  <c r="I1415" i="8"/>
  <c r="B1483" i="8"/>
  <c r="I1531" i="8"/>
  <c r="C1563" i="8"/>
  <c r="I1587" i="8"/>
  <c r="I1607" i="8"/>
  <c r="E1607" i="8" s="1"/>
  <c r="I1635" i="8"/>
  <c r="I1663" i="8"/>
  <c r="B1691" i="8"/>
  <c r="I1735" i="8"/>
  <c r="E1735" i="8" s="1"/>
  <c r="I1799" i="8"/>
  <c r="F1799" i="8" s="1"/>
  <c r="I1863" i="8"/>
  <c r="I1919" i="8"/>
  <c r="D1919" i="8" s="1"/>
  <c r="H1919" i="8" s="1"/>
  <c r="I1983" i="8"/>
  <c r="I2307" i="8"/>
  <c r="I960" i="8"/>
  <c r="I314" i="8"/>
  <c r="I3616" i="8"/>
  <c r="C3486" i="8"/>
  <c r="D3486" i="8" s="1"/>
  <c r="H3486" i="8" s="1"/>
  <c r="I3450" i="8"/>
  <c r="I3427" i="8"/>
  <c r="F3427" i="8" s="1"/>
  <c r="I3353" i="8"/>
  <c r="C3197" i="8"/>
  <c r="I3149" i="8"/>
  <c r="I3114" i="8"/>
  <c r="I3029" i="8"/>
  <c r="E3029" i="8" s="1"/>
  <c r="B3011" i="8"/>
  <c r="I2981" i="8"/>
  <c r="I2963" i="8"/>
  <c r="F2963" i="8" s="1"/>
  <c r="I2917" i="8"/>
  <c r="I2899" i="8"/>
  <c r="F2899" i="8" s="1"/>
  <c r="I2824" i="8"/>
  <c r="I2773" i="8"/>
  <c r="I2709" i="8"/>
  <c r="I2693" i="8"/>
  <c r="I2659" i="8"/>
  <c r="I2616" i="8"/>
  <c r="F2616" i="8" s="1"/>
  <c r="I2498" i="8"/>
  <c r="I2437" i="8"/>
  <c r="F2437" i="8" s="1"/>
  <c r="I2417" i="8"/>
  <c r="I2351" i="8"/>
  <c r="I36" i="8"/>
  <c r="I84" i="8"/>
  <c r="I120" i="8"/>
  <c r="I240" i="8"/>
  <c r="I340" i="8"/>
  <c r="I376" i="8"/>
  <c r="I536" i="8"/>
  <c r="I628" i="8"/>
  <c r="I700" i="8"/>
  <c r="D700" i="8" s="1"/>
  <c r="H700" i="8" s="1"/>
  <c r="C792" i="8"/>
  <c r="I820" i="8"/>
  <c r="I912" i="8"/>
  <c r="E913" i="8" s="1"/>
  <c r="I1096" i="8"/>
  <c r="F1096" i="8" s="1"/>
  <c r="I1168" i="8"/>
  <c r="I1240" i="8"/>
  <c r="C1272" i="8"/>
  <c r="I1624" i="8"/>
  <c r="I1800" i="8"/>
  <c r="I1948" i="8"/>
  <c r="I82" i="8"/>
  <c r="I258" i="8"/>
  <c r="B3062" i="8"/>
  <c r="I3408" i="8"/>
  <c r="I3140" i="8"/>
  <c r="D3140" i="8" s="1"/>
  <c r="H3140" i="8" s="1"/>
  <c r="I2920" i="8"/>
  <c r="I2017" i="8"/>
  <c r="F2017" i="8" s="1"/>
  <c r="I574" i="8"/>
  <c r="I638" i="8"/>
  <c r="F639" i="8" s="1"/>
  <c r="I958" i="8"/>
  <c r="I1022" i="8"/>
  <c r="I1086" i="8"/>
  <c r="I1150" i="8"/>
  <c r="E1150" i="8" s="1"/>
  <c r="I1278" i="8"/>
  <c r="I3024" i="8"/>
  <c r="I2858" i="8"/>
  <c r="E2736" i="8"/>
  <c r="I2121" i="8"/>
  <c r="I898" i="8"/>
  <c r="I1730" i="8"/>
  <c r="F1730" i="8" s="1"/>
  <c r="I1858" i="8"/>
  <c r="I1922" i="8"/>
  <c r="I1986" i="8"/>
  <c r="E1986" i="8" s="1"/>
  <c r="I3698" i="8"/>
  <c r="I3365" i="8"/>
  <c r="I3255" i="8"/>
  <c r="I3101" i="8"/>
  <c r="I2419" i="8"/>
  <c r="F2419" i="8" s="1"/>
  <c r="I26" i="8"/>
  <c r="I154" i="8"/>
  <c r="I282" i="8"/>
  <c r="I410" i="8"/>
  <c r="I726" i="8"/>
  <c r="I854" i="8"/>
  <c r="E854" i="8" s="1"/>
  <c r="I918" i="8"/>
  <c r="I1494" i="8"/>
  <c r="F1494" i="8" s="1"/>
  <c r="I1558" i="8"/>
  <c r="I1622" i="8"/>
  <c r="I1686" i="8"/>
  <c r="I3171" i="8"/>
  <c r="D3171" i="8" s="1"/>
  <c r="H3171" i="8" s="1"/>
  <c r="I2655" i="8"/>
  <c r="D2655" i="8" s="1"/>
  <c r="H2655" i="8" s="1"/>
  <c r="I2550" i="8"/>
  <c r="I554" i="8"/>
  <c r="I938" i="8"/>
  <c r="I1002" i="8"/>
  <c r="F1002" i="8" s="1"/>
  <c r="I1066" i="8"/>
  <c r="I1130" i="8"/>
  <c r="E1130" i="8" s="1"/>
  <c r="I1194" i="8"/>
  <c r="D1194" i="8" s="1"/>
  <c r="H1194" i="8" s="1"/>
  <c r="I1896" i="8"/>
  <c r="I1768" i="8"/>
  <c r="E1768" i="8" s="1"/>
  <c r="I1640" i="8"/>
  <c r="I1512" i="8"/>
  <c r="E1512" i="8" s="1"/>
  <c r="I1448" i="8"/>
  <c r="E1448" i="8" s="1"/>
  <c r="I1288" i="8"/>
  <c r="I1192" i="8"/>
  <c r="E1192" i="8" s="1"/>
  <c r="I968" i="8"/>
  <c r="E968" i="8" s="1"/>
  <c r="I904" i="8"/>
  <c r="I840" i="8"/>
  <c r="I744" i="8"/>
  <c r="I712" i="8"/>
  <c r="I616" i="8"/>
  <c r="I520" i="8"/>
  <c r="I424" i="8"/>
  <c r="I360" i="8"/>
  <c r="I296" i="8"/>
  <c r="I232" i="8"/>
  <c r="D232" i="8" s="1"/>
  <c r="I168" i="8"/>
  <c r="E168" i="8" s="1"/>
  <c r="I104" i="8"/>
  <c r="I2096" i="8"/>
  <c r="I2157" i="8"/>
  <c r="I2219" i="8"/>
  <c r="I2915" i="8"/>
  <c r="I2173" i="8"/>
  <c r="I2567" i="8"/>
  <c r="I2699" i="8"/>
  <c r="D2699" i="8" s="1"/>
  <c r="H2699" i="8" s="1"/>
  <c r="I1732" i="8"/>
  <c r="F1732" i="8" s="1"/>
  <c r="I1540" i="8"/>
  <c r="I772" i="8"/>
  <c r="D772" i="8" s="1"/>
  <c r="H772" i="8" s="1"/>
  <c r="E1443" i="8"/>
  <c r="B546" i="8"/>
  <c r="B606" i="8"/>
  <c r="C630" i="8"/>
  <c r="B674" i="8"/>
  <c r="B734" i="8"/>
  <c r="C798" i="8"/>
  <c r="B990" i="8"/>
  <c r="B1398" i="8"/>
  <c r="C1462" i="8"/>
  <c r="F1462" i="8" s="1"/>
  <c r="B1886" i="8"/>
  <c r="B1950" i="8"/>
  <c r="B1974" i="8"/>
  <c r="B1272" i="8"/>
  <c r="C472" i="8"/>
  <c r="C916" i="8"/>
  <c r="C1012" i="8"/>
  <c r="C1140" i="8"/>
  <c r="C1236" i="8"/>
  <c r="C1304" i="8"/>
  <c r="C1336" i="8"/>
  <c r="C1560" i="8"/>
  <c r="F1560" i="8" s="1"/>
  <c r="C1592" i="8"/>
  <c r="C1620" i="8"/>
  <c r="C1688" i="8"/>
  <c r="C1720" i="8"/>
  <c r="C1844" i="8"/>
  <c r="C1876" i="8"/>
  <c r="C1908" i="8"/>
  <c r="B1944" i="8"/>
  <c r="B1976" i="8"/>
  <c r="B1016" i="8"/>
  <c r="B888" i="8"/>
  <c r="B474" i="8"/>
  <c r="B514" i="8"/>
  <c r="B566" i="8"/>
  <c r="C606" i="8"/>
  <c r="B650" i="8"/>
  <c r="B694" i="8"/>
  <c r="C734" i="8"/>
  <c r="B822" i="8"/>
  <c r="B926" i="8"/>
  <c r="C990" i="8"/>
  <c r="B1078" i="8"/>
  <c r="B1182" i="8"/>
  <c r="C1246" i="8"/>
  <c r="B1290" i="8"/>
  <c r="B1334" i="8"/>
  <c r="C1398" i="8"/>
  <c r="B1482" i="8"/>
  <c r="B1526" i="8"/>
  <c r="C1566" i="8"/>
  <c r="B1610" i="8"/>
  <c r="B1654" i="8"/>
  <c r="C1694" i="8"/>
  <c r="B1718" i="8"/>
  <c r="C1802" i="8"/>
  <c r="B1890" i="8"/>
  <c r="B1755" i="8"/>
  <c r="C632" i="8"/>
  <c r="C1300" i="8"/>
  <c r="C1332" i="8"/>
  <c r="B1880" i="8"/>
  <c r="B1204" i="8"/>
  <c r="B1460" i="8"/>
  <c r="B1588" i="8"/>
  <c r="B1812" i="8"/>
  <c r="B3944" i="8"/>
  <c r="C3596" i="8"/>
  <c r="C3580" i="8"/>
  <c r="B3570" i="8"/>
  <c r="C3516" i="8"/>
  <c r="B3651" i="8"/>
  <c r="C3614" i="8"/>
  <c r="B3542" i="8"/>
  <c r="C3662" i="8"/>
  <c r="B3667" i="8"/>
  <c r="B3566" i="8"/>
  <c r="B3514" i="8"/>
  <c r="B3407" i="8"/>
  <c r="B3343" i="8"/>
  <c r="B3325" i="8"/>
  <c r="B3041" i="8"/>
  <c r="B3481" i="8"/>
  <c r="B3307" i="8"/>
  <c r="C3648" i="8"/>
  <c r="C3452" i="8"/>
  <c r="C3196" i="8"/>
  <c r="B3239" i="8"/>
  <c r="C3167" i="8"/>
  <c r="C3331" i="8"/>
  <c r="C3241" i="8"/>
  <c r="D3241" i="8" s="1"/>
  <c r="H3241" i="8" s="1"/>
  <c r="C3096" i="8"/>
  <c r="C3051" i="8"/>
  <c r="D3051" i="8" s="1"/>
  <c r="H3051" i="8" s="1"/>
  <c r="B3175" i="8"/>
  <c r="B2603" i="8"/>
  <c r="C2582" i="8"/>
  <c r="C3095" i="8"/>
  <c r="C2562" i="8"/>
  <c r="C2445" i="8"/>
  <c r="C2397" i="8"/>
  <c r="C2421" i="8"/>
  <c r="B3060" i="8"/>
  <c r="C2554" i="8"/>
  <c r="B2382" i="8"/>
  <c r="C2213" i="8"/>
  <c r="C2483" i="8"/>
  <c r="E2483" i="8" s="1"/>
  <c r="C2358" i="8"/>
  <c r="B2327" i="8"/>
  <c r="C2271" i="8"/>
  <c r="B2230" i="8"/>
  <c r="B2218" i="8"/>
  <c r="B2213" i="8"/>
  <c r="C2171" i="8"/>
  <c r="C2159" i="8"/>
  <c r="B2125" i="8"/>
  <c r="B2105" i="8"/>
  <c r="C2091" i="8"/>
  <c r="B2086" i="8"/>
  <c r="C2079" i="8"/>
  <c r="B2074" i="8"/>
  <c r="C2055" i="8"/>
  <c r="E2055" i="8" s="1"/>
  <c r="C2043" i="8"/>
  <c r="B2377" i="8"/>
  <c r="B2271" i="8"/>
  <c r="I3819" i="8"/>
  <c r="I2539" i="8"/>
  <c r="I598" i="8"/>
  <c r="I3984" i="8"/>
  <c r="I3964" i="8"/>
  <c r="D3964" i="8" s="1"/>
  <c r="H3964" i="8" s="1"/>
  <c r="I3940" i="8"/>
  <c r="F3940" i="8" s="1"/>
  <c r="I3912" i="8"/>
  <c r="I3894" i="8"/>
  <c r="I3887" i="8"/>
  <c r="F3887" i="8" s="1"/>
  <c r="B3876" i="8"/>
  <c r="B3860" i="8"/>
  <c r="B3852" i="8"/>
  <c r="B3820" i="8"/>
  <c r="I3803" i="8"/>
  <c r="I3771" i="8"/>
  <c r="I3758" i="8"/>
  <c r="I3750" i="8"/>
  <c r="D3750" i="8" s="1"/>
  <c r="H3750" i="8" s="1"/>
  <c r="I3741" i="8"/>
  <c r="I3720" i="8"/>
  <c r="E3720" i="8" s="1"/>
  <c r="I3709" i="8"/>
  <c r="C3699" i="8"/>
  <c r="I3660" i="8"/>
  <c r="I3645" i="8"/>
  <c r="I3634" i="8"/>
  <c r="I3620" i="8"/>
  <c r="E3620" i="8" s="1"/>
  <c r="I3603" i="8"/>
  <c r="D3603" i="8" s="1"/>
  <c r="H3603" i="8" s="1"/>
  <c r="I3590" i="8"/>
  <c r="D3590" i="8" s="1"/>
  <c r="H3590" i="8" s="1"/>
  <c r="I3576" i="8"/>
  <c r="I3558" i="8"/>
  <c r="I3544" i="8"/>
  <c r="I3517" i="8"/>
  <c r="I3512" i="8"/>
  <c r="I3502" i="8"/>
  <c r="I3489" i="8"/>
  <c r="E3489" i="8" s="1"/>
  <c r="I3476" i="8"/>
  <c r="I3466" i="8"/>
  <c r="I3440" i="8"/>
  <c r="E3440" i="8" s="1"/>
  <c r="B3426" i="8"/>
  <c r="I3383" i="8"/>
  <c r="I3372" i="8"/>
  <c r="D3372" i="8" s="1"/>
  <c r="H3372" i="8" s="1"/>
  <c r="I3366" i="8"/>
  <c r="I3323" i="8"/>
  <c r="I3301" i="8"/>
  <c r="I3294" i="8"/>
  <c r="F3294" i="8" s="1"/>
  <c r="I3287" i="8"/>
  <c r="D3287" i="8" s="1"/>
  <c r="H3287" i="8" s="1"/>
  <c r="I3277" i="8"/>
  <c r="C3253" i="8"/>
  <c r="I3230" i="8"/>
  <c r="F3230" i="8" s="1"/>
  <c r="I3218" i="8"/>
  <c r="I3210" i="8"/>
  <c r="I3204" i="8"/>
  <c r="D3204" i="8" s="1"/>
  <c r="H3204" i="8" s="1"/>
  <c r="I3196" i="8"/>
  <c r="I3190" i="8"/>
  <c r="I3176" i="8"/>
  <c r="D3176" i="8" s="1"/>
  <c r="H3176" i="8" s="1"/>
  <c r="I3168" i="8"/>
  <c r="D3168" i="8" s="1"/>
  <c r="H3168" i="8" s="1"/>
  <c r="I3160" i="8"/>
  <c r="F3160" i="8" s="1"/>
  <c r="I3150" i="8"/>
  <c r="I3142" i="8"/>
  <c r="I3136" i="8"/>
  <c r="I3128" i="8"/>
  <c r="E3128" i="8" s="1"/>
  <c r="I3119" i="8"/>
  <c r="I3094" i="8"/>
  <c r="I3081" i="8"/>
  <c r="I3068" i="8"/>
  <c r="D3068" i="8" s="1"/>
  <c r="H3068" i="8" s="1"/>
  <c r="I2969" i="8"/>
  <c r="I2961" i="8"/>
  <c r="F2961" i="8" s="1"/>
  <c r="I2953" i="8"/>
  <c r="I2929" i="8"/>
  <c r="B2914" i="8"/>
  <c r="C2855" i="8"/>
  <c r="E2855" i="8" s="1"/>
  <c r="I2849" i="8"/>
  <c r="F2849" i="8" s="1"/>
  <c r="I2825" i="8"/>
  <c r="I2817" i="8"/>
  <c r="I2793" i="8"/>
  <c r="E2793" i="8" s="1"/>
  <c r="I2785" i="8"/>
  <c r="I2761" i="8"/>
  <c r="I2753" i="8"/>
  <c r="I2729" i="8"/>
  <c r="D2729" i="8" s="1"/>
  <c r="H2729" i="8" s="1"/>
  <c r="I2721" i="8"/>
  <c r="C2711" i="8"/>
  <c r="I2697" i="8"/>
  <c r="I2689" i="8"/>
  <c r="I2665" i="8"/>
  <c r="I2657" i="8"/>
  <c r="C2631" i="8"/>
  <c r="D2631" i="8" s="1"/>
  <c r="H2631" i="8" s="1"/>
  <c r="C2615" i="8"/>
  <c r="I2594" i="8"/>
  <c r="I2586" i="8"/>
  <c r="I2568" i="8"/>
  <c r="I2527" i="8"/>
  <c r="B2514" i="8"/>
  <c r="I2502" i="8"/>
  <c r="F2502" i="8" s="1"/>
  <c r="I2480" i="8"/>
  <c r="I2469" i="8"/>
  <c r="F2469" i="8" s="1"/>
  <c r="C2459" i="8"/>
  <c r="E2459" i="8" s="1"/>
  <c r="I2445" i="8"/>
  <c r="I2376" i="8"/>
  <c r="B2330" i="8"/>
  <c r="I2309" i="8"/>
  <c r="F2309" i="8" s="1"/>
  <c r="I2304" i="8"/>
  <c r="I2295" i="8"/>
  <c r="I2288" i="8"/>
  <c r="I2279" i="8"/>
  <c r="I2272" i="8"/>
  <c r="I2256" i="8"/>
  <c r="I2234" i="8"/>
  <c r="I2224" i="8"/>
  <c r="I2210" i="8"/>
  <c r="F2210" i="8" s="1"/>
  <c r="C2202" i="8"/>
  <c r="I2192" i="8"/>
  <c r="I2168" i="8"/>
  <c r="D2168" i="8" s="1"/>
  <c r="H2168" i="8" s="1"/>
  <c r="I2154" i="8"/>
  <c r="I2138" i="8"/>
  <c r="E2138" i="8" s="1"/>
  <c r="C2106" i="8"/>
  <c r="I2082" i="8"/>
  <c r="C2074" i="8"/>
  <c r="I2040" i="8"/>
  <c r="C203" i="8"/>
  <c r="C11" i="8"/>
  <c r="C38" i="8"/>
  <c r="C50" i="8"/>
  <c r="I78" i="8"/>
  <c r="C102" i="8"/>
  <c r="I126" i="8"/>
  <c r="I150" i="8"/>
  <c r="C170" i="8"/>
  <c r="I230" i="8"/>
  <c r="I254" i="8"/>
  <c r="I278" i="8"/>
  <c r="I302" i="8"/>
  <c r="I310" i="8"/>
  <c r="I390" i="8"/>
  <c r="C426" i="8"/>
  <c r="C434" i="8"/>
  <c r="I446" i="8"/>
  <c r="C454" i="8"/>
  <c r="I470" i="8"/>
  <c r="I518" i="8"/>
  <c r="I558" i="8"/>
  <c r="I594" i="8"/>
  <c r="I626" i="8"/>
  <c r="I654" i="8"/>
  <c r="I682" i="8"/>
  <c r="I714" i="8"/>
  <c r="I742" i="8"/>
  <c r="I770" i="8"/>
  <c r="I786" i="8"/>
  <c r="I798" i="8"/>
  <c r="I826" i="8"/>
  <c r="I838" i="8"/>
  <c r="I850" i="8"/>
  <c r="I862" i="8"/>
  <c r="I878" i="8"/>
  <c r="D879" i="8" s="1"/>
  <c r="H879" i="8" s="1"/>
  <c r="I906" i="8"/>
  <c r="I922" i="8"/>
  <c r="C930" i="8"/>
  <c r="I946" i="8"/>
  <c r="C970" i="8"/>
  <c r="I986" i="8"/>
  <c r="I998" i="8"/>
  <c r="D998" i="8" s="1"/>
  <c r="H998" i="8" s="1"/>
  <c r="I1026" i="8"/>
  <c r="I1038" i="8"/>
  <c r="I1078" i="8"/>
  <c r="I1106" i="8"/>
  <c r="I1122" i="8"/>
  <c r="I1134" i="8"/>
  <c r="I1146" i="8"/>
  <c r="I1158" i="8"/>
  <c r="I1174" i="8"/>
  <c r="D1174" i="8" s="1"/>
  <c r="H1174" i="8" s="1"/>
  <c r="C1186" i="8"/>
  <c r="I1198" i="8"/>
  <c r="I1226" i="8"/>
  <c r="D1226" i="8" s="1"/>
  <c r="H1226" i="8" s="1"/>
  <c r="I1238" i="8"/>
  <c r="I1254" i="8"/>
  <c r="I1266" i="8"/>
  <c r="I1274" i="8"/>
  <c r="I1322" i="8"/>
  <c r="I2339" i="8"/>
  <c r="I3994" i="8"/>
  <c r="I3973" i="8"/>
  <c r="I3957" i="8"/>
  <c r="E3957" i="8" s="1"/>
  <c r="I3944" i="8"/>
  <c r="F3944" i="8" s="1"/>
  <c r="I3917" i="8"/>
  <c r="F3917" i="8" s="1"/>
  <c r="C3876" i="8"/>
  <c r="I3868" i="8"/>
  <c r="F3868" i="8" s="1"/>
  <c r="I3860" i="8"/>
  <c r="I3854" i="8"/>
  <c r="I3846" i="8"/>
  <c r="B3841" i="8"/>
  <c r="I3825" i="8"/>
  <c r="C3820" i="8"/>
  <c r="I3804" i="8"/>
  <c r="I3796" i="8"/>
  <c r="F3796" i="8" s="1"/>
  <c r="I3790" i="8"/>
  <c r="I3782" i="8"/>
  <c r="B3756" i="8"/>
  <c r="I3748" i="8"/>
  <c r="D3748" i="8" s="1"/>
  <c r="H3748" i="8" s="1"/>
  <c r="I3742" i="8"/>
  <c r="I3719" i="8"/>
  <c r="I3710" i="8"/>
  <c r="F3710" i="8" s="1"/>
  <c r="I3692" i="8"/>
  <c r="I3681" i="8"/>
  <c r="I3657" i="8"/>
  <c r="I3631" i="8"/>
  <c r="I3614" i="8"/>
  <c r="I3580" i="8"/>
  <c r="I3562" i="8"/>
  <c r="I3511" i="8"/>
  <c r="I3497" i="8"/>
  <c r="E3497" i="8" s="1"/>
  <c r="I3474" i="8"/>
  <c r="I3446" i="8"/>
  <c r="I3426" i="8"/>
  <c r="I3412" i="8"/>
  <c r="I3390" i="8"/>
  <c r="I3367" i="8"/>
  <c r="F3367" i="8" s="1"/>
  <c r="I3340" i="8"/>
  <c r="I3318" i="8"/>
  <c r="I3300" i="8"/>
  <c r="F3300" i="8" s="1"/>
  <c r="I3291" i="8"/>
  <c r="F3291" i="8" s="1"/>
  <c r="I3266" i="8"/>
  <c r="I3253" i="8"/>
  <c r="I3234" i="8"/>
  <c r="I3215" i="8"/>
  <c r="F3215" i="8" s="1"/>
  <c r="I3187" i="8"/>
  <c r="I3159" i="8"/>
  <c r="I3127" i="8"/>
  <c r="E3127" i="8" s="1"/>
  <c r="I3104" i="8"/>
  <c r="I3085" i="8"/>
  <c r="F3085" i="8" s="1"/>
  <c r="I3063" i="8"/>
  <c r="E3063" i="8" s="1"/>
  <c r="I3040" i="8"/>
  <c r="I3026" i="8"/>
  <c r="I3002" i="8"/>
  <c r="D3002" i="8" s="1"/>
  <c r="H3002" i="8" s="1"/>
  <c r="I2994" i="8"/>
  <c r="D2994" i="8" s="1"/>
  <c r="H2994" i="8" s="1"/>
  <c r="I2988" i="8"/>
  <c r="I2978" i="8"/>
  <c r="I2970" i="8"/>
  <c r="I2962" i="8"/>
  <c r="D2962" i="8" s="1"/>
  <c r="H2962" i="8" s="1"/>
  <c r="I2938" i="8"/>
  <c r="D2938" i="8" s="1"/>
  <c r="H2938" i="8" s="1"/>
  <c r="I2930" i="8"/>
  <c r="I2924" i="8"/>
  <c r="I2914" i="8"/>
  <c r="D2914" i="8" s="1"/>
  <c r="H2914" i="8" s="1"/>
  <c r="I2908" i="8"/>
  <c r="I2900" i="8"/>
  <c r="I2879" i="8"/>
  <c r="I2871" i="8"/>
  <c r="I2844" i="8"/>
  <c r="B2823" i="8"/>
  <c r="I2815" i="8"/>
  <c r="F2815" i="8" s="1"/>
  <c r="I2807" i="8"/>
  <c r="I2802" i="8"/>
  <c r="I2796" i="8"/>
  <c r="I2786" i="8"/>
  <c r="E2786" i="8" s="1"/>
  <c r="I2780" i="8"/>
  <c r="I2756" i="8"/>
  <c r="I2751" i="8"/>
  <c r="I2730" i="8"/>
  <c r="I2724" i="8"/>
  <c r="B2719" i="8"/>
  <c r="I2711" i="8"/>
  <c r="I2692" i="8"/>
  <c r="I2666" i="8"/>
  <c r="I2660" i="8"/>
  <c r="I2652" i="8"/>
  <c r="I2622" i="8"/>
  <c r="I2608" i="8"/>
  <c r="I2596" i="8"/>
  <c r="I2580" i="8"/>
  <c r="I2552" i="8"/>
  <c r="I2522" i="8"/>
  <c r="F2522" i="8" s="1"/>
  <c r="I2487" i="8"/>
  <c r="I2463" i="8"/>
  <c r="F2463" i="8" s="1"/>
  <c r="I2449" i="8"/>
  <c r="I2426" i="8"/>
  <c r="I2410" i="8"/>
  <c r="I2380" i="8"/>
  <c r="I2357" i="8"/>
  <c r="E2357" i="8" s="1"/>
  <c r="I2332" i="8"/>
  <c r="I2271" i="8"/>
  <c r="I2257" i="8"/>
  <c r="C2233" i="8"/>
  <c r="F2233" i="8" s="1"/>
  <c r="I2223" i="8"/>
  <c r="I2209" i="8"/>
  <c r="I2201" i="8"/>
  <c r="I2185" i="8"/>
  <c r="I2177" i="8"/>
  <c r="C2105" i="8"/>
  <c r="B2025" i="8"/>
  <c r="I2001" i="8"/>
  <c r="E2001" i="8" s="1"/>
  <c r="I35" i="8"/>
  <c r="I83" i="8"/>
  <c r="I99" i="8"/>
  <c r="E100" i="8" s="1"/>
  <c r="I115" i="8"/>
  <c r="I135" i="8"/>
  <c r="I155" i="8"/>
  <c r="F156" i="8" s="1"/>
  <c r="I171" i="8"/>
  <c r="I195" i="8"/>
  <c r="I211" i="8"/>
  <c r="I3531" i="8"/>
  <c r="I2891" i="8"/>
  <c r="I2251" i="8"/>
  <c r="I1828" i="8"/>
  <c r="I1508" i="8"/>
  <c r="I1188" i="8"/>
  <c r="I804" i="8"/>
  <c r="I588" i="8"/>
  <c r="I428" i="8"/>
  <c r="D429" i="8" s="1"/>
  <c r="H429" i="8" s="1"/>
  <c r="I236" i="8"/>
  <c r="I76" i="8"/>
  <c r="I3969" i="8"/>
  <c r="D3969" i="8" s="1"/>
  <c r="H3969" i="8" s="1"/>
  <c r="I3948" i="8"/>
  <c r="F3948" i="8" s="1"/>
  <c r="I3943" i="8"/>
  <c r="I3885" i="8"/>
  <c r="I3874" i="8"/>
  <c r="I3858" i="8"/>
  <c r="I3853" i="8"/>
  <c r="I3842" i="8"/>
  <c r="I3837" i="8"/>
  <c r="C3775" i="8"/>
  <c r="B3768" i="8"/>
  <c r="I3716" i="8"/>
  <c r="I3670" i="8"/>
  <c r="C3650" i="8"/>
  <c r="I3635" i="8"/>
  <c r="I3545" i="8"/>
  <c r="B3525" i="8"/>
  <c r="I3479" i="8"/>
  <c r="I3416" i="8"/>
  <c r="E3416" i="8" s="1"/>
  <c r="B3398" i="8"/>
  <c r="I3358" i="8"/>
  <c r="I3328" i="8"/>
  <c r="I3282" i="8"/>
  <c r="I3254" i="8"/>
  <c r="E3254" i="8" s="1"/>
  <c r="I3242" i="8"/>
  <c r="F3242" i="8" s="1"/>
  <c r="I3201" i="8"/>
  <c r="I3105" i="8"/>
  <c r="I3056" i="8"/>
  <c r="F3056" i="8" s="1"/>
  <c r="I3041" i="8"/>
  <c r="I3006" i="8"/>
  <c r="F3006" i="8" s="1"/>
  <c r="I2990" i="8"/>
  <c r="E2990" i="8" s="1"/>
  <c r="I2974" i="8"/>
  <c r="E2974" i="8" s="1"/>
  <c r="C2955" i="8"/>
  <c r="E2955" i="8" s="1"/>
  <c r="C2923" i="8"/>
  <c r="I2894" i="8"/>
  <c r="I2878" i="8"/>
  <c r="D2878" i="8" s="1"/>
  <c r="H2878" i="8" s="1"/>
  <c r="I2862" i="8"/>
  <c r="F2862" i="8" s="1"/>
  <c r="I2846" i="8"/>
  <c r="E2846" i="8" s="1"/>
  <c r="B2832" i="8"/>
  <c r="C2747" i="8"/>
  <c r="I2630" i="8"/>
  <c r="I2605" i="8"/>
  <c r="I2589" i="8"/>
  <c r="I2551" i="8"/>
  <c r="I2545" i="8"/>
  <c r="D2545" i="8" s="1"/>
  <c r="H2545" i="8" s="1"/>
  <c r="I2533" i="8"/>
  <c r="I2524" i="8"/>
  <c r="E2524" i="8" s="1"/>
  <c r="I2516" i="8"/>
  <c r="I2306" i="8"/>
  <c r="D2306" i="8" s="1"/>
  <c r="H2306" i="8" s="1"/>
  <c r="C2230" i="8"/>
  <c r="I2198" i="8"/>
  <c r="I2172" i="8"/>
  <c r="B2140" i="8"/>
  <c r="C2134" i="8"/>
  <c r="I2124" i="8"/>
  <c r="I2054" i="8"/>
  <c r="I2038" i="8"/>
  <c r="I2028" i="8"/>
  <c r="B859" i="8"/>
  <c r="C347" i="8"/>
  <c r="I21" i="8"/>
  <c r="B25" i="8"/>
  <c r="I33" i="8"/>
  <c r="I41" i="8"/>
  <c r="C57" i="8"/>
  <c r="I61" i="8"/>
  <c r="I69" i="8"/>
  <c r="B105" i="8"/>
  <c r="I113" i="8"/>
  <c r="I125" i="8"/>
  <c r="B153" i="8"/>
  <c r="I161" i="8"/>
  <c r="I169" i="8"/>
  <c r="C185" i="8"/>
  <c r="I189" i="8"/>
  <c r="I197" i="8"/>
  <c r="E197" i="8" s="1"/>
  <c r="C217" i="8"/>
  <c r="I229" i="8"/>
  <c r="I257" i="8"/>
  <c r="I301" i="8"/>
  <c r="I313" i="8"/>
  <c r="I365" i="8"/>
  <c r="I377" i="8"/>
  <c r="I393" i="8"/>
  <c r="I405" i="8"/>
  <c r="D406" i="8" s="1"/>
  <c r="B441" i="8"/>
  <c r="I457" i="8"/>
  <c r="I477" i="8"/>
  <c r="I485" i="8"/>
  <c r="C505" i="8"/>
  <c r="C521" i="8"/>
  <c r="C537" i="8"/>
  <c r="I569" i="8"/>
  <c r="I597" i="8"/>
  <c r="I625" i="8"/>
  <c r="I633" i="8"/>
  <c r="I713" i="8"/>
  <c r="I745" i="8"/>
  <c r="I777" i="8"/>
  <c r="I797" i="8"/>
  <c r="I861" i="8"/>
  <c r="I897" i="8"/>
  <c r="I909" i="8"/>
  <c r="D910" i="8" s="1"/>
  <c r="H910" i="8" s="1"/>
  <c r="I945" i="8"/>
  <c r="F945" i="8" s="1"/>
  <c r="I953" i="8"/>
  <c r="I977" i="8"/>
  <c r="I985" i="8"/>
  <c r="I1009" i="8"/>
  <c r="I1021" i="8"/>
  <c r="I1033" i="8"/>
  <c r="I1073" i="8"/>
  <c r="D1073" i="8" s="1"/>
  <c r="H1073" i="8" s="1"/>
  <c r="I1081" i="8"/>
  <c r="I1093" i="8"/>
  <c r="I1105" i="8"/>
  <c r="I1113" i="8"/>
  <c r="I1137" i="8"/>
  <c r="I1201" i="8"/>
  <c r="I1253" i="8"/>
  <c r="I1265" i="8"/>
  <c r="F1265" i="8" s="1"/>
  <c r="B1289" i="8"/>
  <c r="I1301" i="8"/>
  <c r="F1301" i="8" s="1"/>
  <c r="I1337" i="8"/>
  <c r="I1349" i="8"/>
  <c r="I1361" i="8"/>
  <c r="B1369" i="8"/>
  <c r="B1385" i="8"/>
  <c r="I1397" i="8"/>
  <c r="I1433" i="8"/>
  <c r="F1433" i="8" s="1"/>
  <c r="I1445" i="8"/>
  <c r="D1445" i="8" s="1"/>
  <c r="H1445" i="8" s="1"/>
  <c r="I1465" i="8"/>
  <c r="I1489" i="8"/>
  <c r="F1489" i="8" s="1"/>
  <c r="I1509" i="8"/>
  <c r="D1509" i="8" s="1"/>
  <c r="H1509" i="8" s="1"/>
  <c r="I1529" i="8"/>
  <c r="I1553" i="8"/>
  <c r="E1553" i="8" s="1"/>
  <c r="I1573" i="8"/>
  <c r="F1573" i="8" s="1"/>
  <c r="I1593" i="8"/>
  <c r="D1593" i="8" s="1"/>
  <c r="H1593" i="8" s="1"/>
  <c r="I1617" i="8"/>
  <c r="E1617" i="8" s="1"/>
  <c r="I1637" i="8"/>
  <c r="I1657" i="8"/>
  <c r="D1657" i="8" s="1"/>
  <c r="H1657" i="8" s="1"/>
  <c r="I1681" i="8"/>
  <c r="E1681" i="8" s="1"/>
  <c r="I1701" i="8"/>
  <c r="E1701" i="8" s="1"/>
  <c r="I1717" i="8"/>
  <c r="I1741" i="8"/>
  <c r="D1741" i="8" s="1"/>
  <c r="H1741" i="8" s="1"/>
  <c r="I1749" i="8"/>
  <c r="I1769" i="8"/>
  <c r="I1789" i="8"/>
  <c r="I1809" i="8"/>
  <c r="F1809" i="8" s="1"/>
  <c r="I1829" i="8"/>
  <c r="I1853" i="8"/>
  <c r="F1853" i="8" s="1"/>
  <c r="I1873" i="8"/>
  <c r="F1873" i="8" s="1"/>
  <c r="I1893" i="8"/>
  <c r="I1917" i="8"/>
  <c r="D1917" i="8" s="1"/>
  <c r="H1917" i="8" s="1"/>
  <c r="I1937" i="8"/>
  <c r="I1957" i="8"/>
  <c r="F1957" i="8" s="1"/>
  <c r="I1981" i="8"/>
  <c r="F1981" i="8" s="1"/>
  <c r="I3395" i="8"/>
  <c r="F3395" i="8" s="1"/>
  <c r="I2627" i="8"/>
  <c r="E2627" i="8" s="1"/>
  <c r="I2080" i="8"/>
  <c r="I1760" i="8"/>
  <c r="F1760" i="8" s="1"/>
  <c r="I1376" i="8"/>
  <c r="F1376" i="8" s="1"/>
  <c r="I1056" i="8"/>
  <c r="I755" i="8"/>
  <c r="I522" i="8"/>
  <c r="I362" i="8"/>
  <c r="I202" i="8"/>
  <c r="I3987" i="8"/>
  <c r="I3936" i="8"/>
  <c r="I3905" i="8"/>
  <c r="F3905" i="8" s="1"/>
  <c r="I3800" i="8"/>
  <c r="F3800" i="8" s="1"/>
  <c r="C3768" i="8"/>
  <c r="I3680" i="8"/>
  <c r="I3669" i="8"/>
  <c r="I3640" i="8"/>
  <c r="I3600" i="8"/>
  <c r="F3600" i="8" s="1"/>
  <c r="I3552" i="8"/>
  <c r="E3552" i="8" s="1"/>
  <c r="I3528" i="8"/>
  <c r="F3528" i="8" s="1"/>
  <c r="I3482" i="8"/>
  <c r="I3458" i="8"/>
  <c r="I3398" i="8"/>
  <c r="I3385" i="8"/>
  <c r="F3385" i="8" s="1"/>
  <c r="I3369" i="8"/>
  <c r="I3338" i="8"/>
  <c r="I3313" i="8"/>
  <c r="F3313" i="8" s="1"/>
  <c r="I3269" i="8"/>
  <c r="F3269" i="8" s="1"/>
  <c r="I3256" i="8"/>
  <c r="C3141" i="8"/>
  <c r="C3082" i="8"/>
  <c r="E3082" i="8" s="1"/>
  <c r="I3061" i="8"/>
  <c r="I3005" i="8"/>
  <c r="D3005" i="8" s="1"/>
  <c r="H3005" i="8" s="1"/>
  <c r="I2989" i="8"/>
  <c r="I2976" i="8"/>
  <c r="E2976" i="8" s="1"/>
  <c r="I2971" i="8"/>
  <c r="D2971" i="8" s="1"/>
  <c r="H2971" i="8" s="1"/>
  <c r="I2944" i="8"/>
  <c r="I2939" i="8"/>
  <c r="B2923" i="8"/>
  <c r="I2880" i="8"/>
  <c r="I2875" i="8"/>
  <c r="I2816" i="8"/>
  <c r="I2811" i="8"/>
  <c r="I2733" i="8"/>
  <c r="I2701" i="8"/>
  <c r="B2683" i="8"/>
  <c r="I2632" i="8"/>
  <c r="I2581" i="8"/>
  <c r="I2442" i="8"/>
  <c r="I2389" i="8"/>
  <c r="I2303" i="8"/>
  <c r="I2229" i="8"/>
  <c r="I2203" i="8"/>
  <c r="E2203" i="8" s="1"/>
  <c r="B2187" i="8"/>
  <c r="I2155" i="8"/>
  <c r="D2155" i="8" s="1"/>
  <c r="H2155" i="8" s="1"/>
  <c r="I2139" i="8"/>
  <c r="F2139" i="8" s="1"/>
  <c r="I2117" i="8"/>
  <c r="B2091" i="8"/>
  <c r="B2069" i="8"/>
  <c r="I2043" i="8"/>
  <c r="I2021" i="8"/>
  <c r="F2021" i="8" s="1"/>
  <c r="I482" i="8"/>
  <c r="I562" i="8"/>
  <c r="I1326" i="8"/>
  <c r="I1342" i="8"/>
  <c r="F1343" i="8" s="1"/>
  <c r="I1354" i="8"/>
  <c r="E1354" i="8" s="1"/>
  <c r="I1366" i="8"/>
  <c r="C1378" i="8"/>
  <c r="I1394" i="8"/>
  <c r="E1394" i="8" s="1"/>
  <c r="I1406" i="8"/>
  <c r="C1418" i="8"/>
  <c r="F1418" i="8" s="1"/>
  <c r="I1434" i="8"/>
  <c r="C1442" i="8"/>
  <c r="I1466" i="8"/>
  <c r="I1486" i="8"/>
  <c r="I1506" i="8"/>
  <c r="I1530" i="8"/>
  <c r="I1550" i="8"/>
  <c r="I1570" i="8"/>
  <c r="I1594" i="8"/>
  <c r="E1594" i="8" s="1"/>
  <c r="I1614" i="8"/>
  <c r="F1614" i="8" s="1"/>
  <c r="I1634" i="8"/>
  <c r="I1658" i="8"/>
  <c r="I1678" i="8"/>
  <c r="D1678" i="8" s="1"/>
  <c r="H1678" i="8" s="1"/>
  <c r="I1698" i="8"/>
  <c r="I1734" i="8"/>
  <c r="D1734" i="8" s="1"/>
  <c r="H1734" i="8" s="1"/>
  <c r="I1750" i="8"/>
  <c r="I1770" i="8"/>
  <c r="I1790" i="8"/>
  <c r="I1810" i="8"/>
  <c r="D1810" i="8" s="1"/>
  <c r="H1810" i="8" s="1"/>
  <c r="I1846" i="8"/>
  <c r="I1866" i="8"/>
  <c r="F1866" i="8" s="1"/>
  <c r="I1886" i="8"/>
  <c r="I1910" i="8"/>
  <c r="I1930" i="8"/>
  <c r="I1950" i="8"/>
  <c r="F1950" i="8" s="1"/>
  <c r="I1974" i="8"/>
  <c r="F1974" i="8" s="1"/>
  <c r="I1994" i="8"/>
  <c r="F1994" i="8" s="1"/>
  <c r="I1108" i="8"/>
  <c r="I1172" i="8"/>
  <c r="D1173" i="8" s="1"/>
  <c r="H1173" i="8" s="1"/>
  <c r="I1228" i="8"/>
  <c r="D1229" i="8" s="1"/>
  <c r="H1229" i="8" s="1"/>
  <c r="I1276" i="8"/>
  <c r="F1276" i="8" s="1"/>
  <c r="I1340" i="8"/>
  <c r="I1396" i="8"/>
  <c r="I1432" i="8"/>
  <c r="I1516" i="8"/>
  <c r="I1548" i="8"/>
  <c r="I1652" i="8"/>
  <c r="F1652" i="8" s="1"/>
  <c r="I1684" i="8"/>
  <c r="I1716" i="8"/>
  <c r="F1716" i="8" s="1"/>
  <c r="I1780" i="8"/>
  <c r="I1836" i="8"/>
  <c r="I1880" i="8"/>
  <c r="I1944" i="8"/>
  <c r="F1944" i="8" s="1"/>
  <c r="I2000" i="8"/>
  <c r="I3595" i="8"/>
  <c r="F3595" i="8" s="1"/>
  <c r="I2116" i="8"/>
  <c r="I1412" i="8"/>
  <c r="I779" i="8"/>
  <c r="I540" i="8"/>
  <c r="D541" i="8" s="1"/>
  <c r="H541" i="8" s="1"/>
  <c r="I380" i="8"/>
  <c r="I220" i="8"/>
  <c r="I28" i="8"/>
  <c r="I3935" i="8"/>
  <c r="F3935" i="8" s="1"/>
  <c r="B3911" i="8"/>
  <c r="I3895" i="8"/>
  <c r="I3893" i="8"/>
  <c r="F3893" i="8" s="1"/>
  <c r="I3866" i="8"/>
  <c r="F3866" i="8" s="1"/>
  <c r="I3863" i="8"/>
  <c r="I3815" i="8"/>
  <c r="E3815" i="8" s="1"/>
  <c r="I3811" i="8"/>
  <c r="B3799" i="8"/>
  <c r="C3767" i="8"/>
  <c r="I3760" i="8"/>
  <c r="I3743" i="8"/>
  <c r="E3743" i="8" s="1"/>
  <c r="I3691" i="8"/>
  <c r="D3691" i="8" s="1"/>
  <c r="H3691" i="8" s="1"/>
  <c r="I3686" i="8"/>
  <c r="I3679" i="8"/>
  <c r="F3679" i="8" s="1"/>
  <c r="I3655" i="8"/>
  <c r="I3643" i="8"/>
  <c r="F3643" i="8" s="1"/>
  <c r="I3602" i="8"/>
  <c r="I3566" i="8"/>
  <c r="I3527" i="8"/>
  <c r="E3527" i="8" s="1"/>
  <c r="I3496" i="8"/>
  <c r="E3496" i="8" s="1"/>
  <c r="B3462" i="8"/>
  <c r="I3445" i="8"/>
  <c r="I3425" i="8"/>
  <c r="I3414" i="8"/>
  <c r="F3414" i="8" s="1"/>
  <c r="I3371" i="8"/>
  <c r="E3371" i="8" s="1"/>
  <c r="I3280" i="8"/>
  <c r="I3260" i="8"/>
  <c r="F3260" i="8" s="1"/>
  <c r="D3237" i="8"/>
  <c r="H3237" i="8" s="1"/>
  <c r="I3209" i="8"/>
  <c r="I3177" i="8"/>
  <c r="I3129" i="8"/>
  <c r="I3112" i="8"/>
  <c r="F3112" i="8" s="1"/>
  <c r="I3088" i="8"/>
  <c r="I3073" i="8"/>
  <c r="I3037" i="8"/>
  <c r="I2918" i="8"/>
  <c r="I2902" i="8"/>
  <c r="I2870" i="8"/>
  <c r="E2870" i="8" s="1"/>
  <c r="I2854" i="8"/>
  <c r="F2854" i="8" s="1"/>
  <c r="I2838" i="8"/>
  <c r="F2838" i="8" s="1"/>
  <c r="I2822" i="8"/>
  <c r="C2694" i="8"/>
  <c r="I2678" i="8"/>
  <c r="C2662" i="8"/>
  <c r="C2646" i="8"/>
  <c r="I2636" i="8"/>
  <c r="D2636" i="8" s="1"/>
  <c r="H2636" i="8" s="1"/>
  <c r="I2601" i="8"/>
  <c r="I2593" i="8"/>
  <c r="I2575" i="8"/>
  <c r="I2555" i="8"/>
  <c r="B2517" i="8"/>
  <c r="B2498" i="8"/>
  <c r="C2488" i="8"/>
  <c r="I2421" i="8"/>
  <c r="I2409" i="8"/>
  <c r="F2409" i="8" s="1"/>
  <c r="I2399" i="8"/>
  <c r="I2385" i="8"/>
  <c r="I2349" i="8"/>
  <c r="D2349" i="8" s="1"/>
  <c r="H2349" i="8" s="1"/>
  <c r="C2344" i="8"/>
  <c r="E2344" i="8" s="1"/>
  <c r="C2206" i="8"/>
  <c r="I2190" i="8"/>
  <c r="I2180" i="8"/>
  <c r="F2180" i="8" s="1"/>
  <c r="E2164" i="8"/>
  <c r="C1611" i="8"/>
  <c r="B1067" i="8"/>
  <c r="B939" i="8"/>
  <c r="B795" i="8"/>
  <c r="C411" i="8"/>
  <c r="I255" i="8"/>
  <c r="C267" i="8"/>
  <c r="I279" i="8"/>
  <c r="I291" i="8"/>
  <c r="B299" i="8"/>
  <c r="I327" i="8"/>
  <c r="I343" i="8"/>
  <c r="I359" i="8"/>
  <c r="I367" i="8"/>
  <c r="I379" i="8"/>
  <c r="I395" i="8"/>
  <c r="I407" i="8"/>
  <c r="F407" i="8" s="1"/>
  <c r="I427" i="8"/>
  <c r="I439" i="8"/>
  <c r="B459" i="8"/>
  <c r="I463" i="8"/>
  <c r="I471" i="8"/>
  <c r="I479" i="8"/>
  <c r="I487" i="8"/>
  <c r="I495" i="8"/>
  <c r="D495" i="8" s="1"/>
  <c r="I503" i="8"/>
  <c r="I511" i="8"/>
  <c r="I519" i="8"/>
  <c r="I527" i="8"/>
  <c r="E527" i="8" s="1"/>
  <c r="I535" i="8"/>
  <c r="I543" i="8"/>
  <c r="I551" i="8"/>
  <c r="I559" i="8"/>
  <c r="I567" i="8"/>
  <c r="E567" i="8" s="1"/>
  <c r="I575" i="8"/>
  <c r="I583" i="8"/>
  <c r="I591" i="8"/>
  <c r="I599" i="8"/>
  <c r="I607" i="8"/>
  <c r="I615" i="8"/>
  <c r="I623" i="8"/>
  <c r="I635" i="8"/>
  <c r="E636" i="8" s="1"/>
  <c r="I687" i="8"/>
  <c r="B699" i="8"/>
  <c r="I719" i="8"/>
  <c r="F719" i="8" s="1"/>
  <c r="I727" i="8"/>
  <c r="I735" i="8"/>
  <c r="I743" i="8"/>
  <c r="I751" i="8"/>
  <c r="I763" i="8"/>
  <c r="I799" i="8"/>
  <c r="I807" i="8"/>
  <c r="C859" i="8"/>
  <c r="I891" i="8"/>
  <c r="E892" i="8" s="1"/>
  <c r="B907" i="8"/>
  <c r="I923" i="8"/>
  <c r="I959" i="8"/>
  <c r="I963" i="8"/>
  <c r="C1003" i="8"/>
  <c r="I1015" i="8"/>
  <c r="I1051" i="8"/>
  <c r="I1087" i="8"/>
  <c r="I1091" i="8"/>
  <c r="E1091" i="8" s="1"/>
  <c r="C1131" i="8"/>
  <c r="I1143" i="8"/>
  <c r="I1163" i="8"/>
  <c r="F1163" i="8" s="1"/>
  <c r="I1171" i="8"/>
  <c r="D1171" i="8" s="1"/>
  <c r="H1171" i="8" s="1"/>
  <c r="I1187" i="8"/>
  <c r="E1187" i="8" s="1"/>
  <c r="I1195" i="8"/>
  <c r="I1207" i="8"/>
  <c r="D1208" i="8" s="1"/>
  <c r="H1208" i="8" s="1"/>
  <c r="I1227" i="8"/>
  <c r="I1235" i="8"/>
  <c r="I1259" i="8"/>
  <c r="I1291" i="8"/>
  <c r="I1303" i="8"/>
  <c r="I1367" i="8"/>
  <c r="F1367" i="8" s="1"/>
  <c r="I1431" i="8"/>
  <c r="F1431" i="8" s="1"/>
  <c r="I1463" i="8"/>
  <c r="I1511" i="8"/>
  <c r="I1567" i="8"/>
  <c r="I1615" i="8"/>
  <c r="D1615" i="8" s="1"/>
  <c r="H1615" i="8" s="1"/>
  <c r="I1751" i="8"/>
  <c r="I1815" i="8"/>
  <c r="I1879" i="8"/>
  <c r="F1879" i="8" s="1"/>
  <c r="I1935" i="8"/>
  <c r="F1935" i="8" s="1"/>
  <c r="I1999" i="8"/>
  <c r="I1856" i="8"/>
  <c r="I734" i="8"/>
  <c r="I186" i="8"/>
  <c r="B3889" i="8"/>
  <c r="I3685" i="8"/>
  <c r="I3592" i="8"/>
  <c r="I3557" i="8"/>
  <c r="B3456" i="8"/>
  <c r="I3396" i="8"/>
  <c r="I3243" i="8"/>
  <c r="E3243" i="8" s="1"/>
  <c r="C2997" i="8"/>
  <c r="F2997" i="8" s="1"/>
  <c r="I2869" i="8"/>
  <c r="I2840" i="8"/>
  <c r="I2712" i="8"/>
  <c r="I2446" i="8"/>
  <c r="I2423" i="8"/>
  <c r="E2423" i="8" s="1"/>
  <c r="I2237" i="8"/>
  <c r="F2237" i="8" s="1"/>
  <c r="I2141" i="8"/>
  <c r="I2067" i="8"/>
  <c r="E2067" i="8" s="1"/>
  <c r="C24" i="8"/>
  <c r="I56" i="8"/>
  <c r="I176" i="8"/>
  <c r="I276" i="8"/>
  <c r="I312" i="8"/>
  <c r="I432" i="8"/>
  <c r="I472" i="8"/>
  <c r="I568" i="8"/>
  <c r="I644" i="8"/>
  <c r="I720" i="8"/>
  <c r="C856" i="8"/>
  <c r="I884" i="8"/>
  <c r="D885" i="8" s="1"/>
  <c r="H885" i="8" s="1"/>
  <c r="I972" i="8"/>
  <c r="I1000" i="8"/>
  <c r="I1036" i="8"/>
  <c r="I1064" i="8"/>
  <c r="I1320" i="8"/>
  <c r="D1320" i="8" s="1"/>
  <c r="H1320" i="8" s="1"/>
  <c r="I1672" i="8"/>
  <c r="F1672" i="8" s="1"/>
  <c r="I1840" i="8"/>
  <c r="I1996" i="8"/>
  <c r="B3142" i="8"/>
  <c r="C3350" i="8"/>
  <c r="I146" i="8"/>
  <c r="E146" i="8" s="1"/>
  <c r="B3938" i="8"/>
  <c r="B3290" i="8"/>
  <c r="I1472" i="8"/>
  <c r="E1472" i="8" s="1"/>
  <c r="I3267" i="8"/>
  <c r="I3115" i="8"/>
  <c r="F3115" i="8" s="1"/>
  <c r="I782" i="8"/>
  <c r="I1230" i="8"/>
  <c r="F1230" i="8" s="1"/>
  <c r="I1358" i="8"/>
  <c r="I3865" i="8"/>
  <c r="I3597" i="8"/>
  <c r="F3597" i="8" s="1"/>
  <c r="I3208" i="8"/>
  <c r="F3208" i="8" s="1"/>
  <c r="I3108" i="8"/>
  <c r="I2479" i="8"/>
  <c r="I2331" i="8"/>
  <c r="I402" i="8"/>
  <c r="I530" i="8"/>
  <c r="I1298" i="8"/>
  <c r="I1746" i="8"/>
  <c r="F1746" i="8" s="1"/>
  <c r="I1874" i="8"/>
  <c r="I1938" i="8"/>
  <c r="D1938" i="8" s="1"/>
  <c r="H1938" i="8" s="1"/>
  <c r="I3999" i="8"/>
  <c r="I3671" i="8"/>
  <c r="I3336" i="8"/>
  <c r="I2851" i="8"/>
  <c r="D2851" i="8" s="1"/>
  <c r="H2851" i="8" s="1"/>
  <c r="I2169" i="8"/>
  <c r="I806" i="8"/>
  <c r="I1446" i="8"/>
  <c r="I1510" i="8"/>
  <c r="F1510" i="8" s="1"/>
  <c r="I1574" i="8"/>
  <c r="F1574" i="8" s="1"/>
  <c r="I1638" i="8"/>
  <c r="F1638" i="8" s="1"/>
  <c r="I1702" i="8"/>
  <c r="F1702" i="8" s="1"/>
  <c r="I1830" i="8"/>
  <c r="I3721" i="8"/>
  <c r="F3721" i="8" s="1"/>
  <c r="I3610" i="8"/>
  <c r="I3387" i="8"/>
  <c r="D3387" i="8" s="1"/>
  <c r="H3387" i="8" s="1"/>
  <c r="I3274" i="8"/>
  <c r="F3274" i="8" s="1"/>
  <c r="I3123" i="8"/>
  <c r="I2872" i="8"/>
  <c r="I2366" i="8"/>
  <c r="F2366" i="8" s="1"/>
  <c r="I2217" i="8"/>
  <c r="I2108" i="8"/>
  <c r="I98" i="8"/>
  <c r="I354" i="8"/>
  <c r="E355" i="8" s="1"/>
  <c r="I1210" i="8"/>
  <c r="I1786" i="8"/>
  <c r="D1786" i="8" s="1"/>
  <c r="H1786" i="8" s="1"/>
  <c r="I1952" i="8"/>
  <c r="I1792" i="8"/>
  <c r="I1696" i="8"/>
  <c r="I1536" i="8"/>
  <c r="I1440" i="8"/>
  <c r="D1440" i="8" s="1"/>
  <c r="H1440" i="8" s="1"/>
  <c r="I1184" i="8"/>
  <c r="D1185" i="8" s="1"/>
  <c r="H1185" i="8" s="1"/>
  <c r="I928" i="8"/>
  <c r="I896" i="8"/>
  <c r="D896" i="8" s="1"/>
  <c r="H896" i="8" s="1"/>
  <c r="I736" i="8"/>
  <c r="I704" i="8"/>
  <c r="I672" i="8"/>
  <c r="I576" i="8"/>
  <c r="I544" i="8"/>
  <c r="I480" i="8"/>
  <c r="I416" i="8"/>
  <c r="I352" i="8"/>
  <c r="I288" i="8"/>
  <c r="I224" i="8"/>
  <c r="I160" i="8"/>
  <c r="I96" i="8"/>
  <c r="I2441" i="8"/>
  <c r="I2509" i="8"/>
  <c r="I2984" i="8"/>
  <c r="I3611" i="8"/>
  <c r="I3779" i="8"/>
  <c r="I3965" i="8"/>
  <c r="I2490" i="8"/>
  <c r="I2643" i="8"/>
  <c r="I2707" i="8"/>
  <c r="I2771" i="8"/>
  <c r="I3111" i="8"/>
  <c r="I924" i="8"/>
  <c r="I860" i="8"/>
  <c r="D860" i="8" s="1"/>
  <c r="H860" i="8" s="1"/>
  <c r="I796" i="8"/>
  <c r="I668" i="8"/>
  <c r="D1126" i="8"/>
  <c r="H1126" i="8" s="1"/>
  <c r="D1554" i="8"/>
  <c r="H1554" i="8" s="1"/>
  <c r="E1668" i="8"/>
  <c r="E1724" i="8"/>
  <c r="E3920" i="8"/>
  <c r="B3267" i="8"/>
  <c r="D3424" i="8"/>
  <c r="H3424" i="8" s="1"/>
  <c r="C3408" i="8"/>
  <c r="E3064" i="8"/>
  <c r="D2566" i="8"/>
  <c r="H2566" i="8" s="1"/>
  <c r="C3108" i="8"/>
  <c r="D2290" i="8"/>
  <c r="H2290" i="8" s="1"/>
  <c r="C2121" i="8"/>
  <c r="E2041" i="8"/>
  <c r="B2017" i="8"/>
  <c r="E3493" i="8"/>
  <c r="B3336" i="8"/>
  <c r="B2550" i="8"/>
  <c r="B2348" i="8"/>
  <c r="C26" i="8"/>
  <c r="C154" i="8"/>
  <c r="C274" i="8"/>
  <c r="C402" i="8"/>
  <c r="I2348" i="8"/>
  <c r="B3589" i="8"/>
  <c r="B3490" i="8"/>
  <c r="I1152" i="8"/>
  <c r="D1152" i="8" s="1"/>
  <c r="H1152" i="8" s="1"/>
  <c r="B3545" i="8"/>
  <c r="B3188" i="8"/>
  <c r="C2948" i="8"/>
  <c r="E2948" i="8" s="1"/>
  <c r="C2543" i="8"/>
  <c r="D2543" i="8" s="1"/>
  <c r="H2543" i="8" s="1"/>
  <c r="B2290" i="8"/>
  <c r="B74" i="8"/>
  <c r="B202" i="8"/>
  <c r="B330" i="8"/>
  <c r="B458" i="8"/>
  <c r="F1774" i="8"/>
  <c r="C3789" i="8"/>
  <c r="C3429" i="8"/>
  <c r="C2639" i="8"/>
  <c r="C2284" i="8"/>
  <c r="D2284" i="8" s="1"/>
  <c r="H2284" i="8" s="1"/>
  <c r="B82" i="8"/>
  <c r="B338" i="8"/>
  <c r="B818" i="8"/>
  <c r="B882" i="8"/>
  <c r="B946" i="8"/>
  <c r="B1010" i="8"/>
  <c r="B1074" i="8"/>
  <c r="B1138" i="8"/>
  <c r="B1202" i="8"/>
  <c r="B1266" i="8"/>
  <c r="B1330" i="8"/>
  <c r="B1394" i="8"/>
  <c r="B3914" i="8"/>
  <c r="B3152" i="8"/>
  <c r="B3017" i="8"/>
  <c r="B3907" i="8"/>
  <c r="C3037" i="8"/>
  <c r="C2576" i="8"/>
  <c r="F1178" i="8"/>
  <c r="F1306" i="8"/>
  <c r="F1232" i="8"/>
  <c r="B2385" i="8"/>
  <c r="B2461" i="8"/>
  <c r="C2560" i="8"/>
  <c r="F2560" i="8" s="1"/>
  <c r="C2584" i="8"/>
  <c r="E2584" i="8" s="1"/>
  <c r="C2908" i="8"/>
  <c r="B2998" i="8"/>
  <c r="F3148" i="8"/>
  <c r="B3148" i="8"/>
  <c r="C3310" i="8"/>
  <c r="B3310" i="8"/>
  <c r="C3445" i="8"/>
  <c r="C3485" i="8"/>
  <c r="D3485" i="8" s="1"/>
  <c r="H3485" i="8" s="1"/>
  <c r="B3625" i="8"/>
  <c r="C3625" i="8"/>
  <c r="B3737" i="8"/>
  <c r="C3766" i="8"/>
  <c r="B3946" i="8"/>
  <c r="C2008" i="8"/>
  <c r="F2008" i="8" s="1"/>
  <c r="B2008" i="8"/>
  <c r="B2293" i="8"/>
  <c r="C2592" i="8"/>
  <c r="B2617" i="8"/>
  <c r="B3006" i="8"/>
  <c r="C3049" i="8"/>
  <c r="B3168" i="8"/>
  <c r="B3204" i="8"/>
  <c r="C3298" i="8"/>
  <c r="C3333" i="8"/>
  <c r="B3368" i="8"/>
  <c r="B3466" i="8"/>
  <c r="C3466" i="8"/>
  <c r="F3493" i="8"/>
  <c r="B3577" i="8"/>
  <c r="C3774" i="8"/>
  <c r="C3947" i="8"/>
  <c r="B3974" i="8"/>
  <c r="C44" i="8"/>
  <c r="C2120" i="8"/>
  <c r="B2120" i="8"/>
  <c r="C2216" i="8"/>
  <c r="B2216" i="8"/>
  <c r="B2306" i="8"/>
  <c r="F2365" i="8"/>
  <c r="B2365" i="8"/>
  <c r="C2424" i="8"/>
  <c r="B2458" i="8"/>
  <c r="C2484" i="8"/>
  <c r="B2513" i="8"/>
  <c r="C2556" i="8"/>
  <c r="C2836" i="8"/>
  <c r="B3180" i="8"/>
  <c r="F3229" i="8"/>
  <c r="C3406" i="8"/>
  <c r="C3697" i="8"/>
  <c r="C3781" i="8"/>
  <c r="C3990" i="8"/>
  <c r="F1927" i="8"/>
  <c r="C1271" i="8"/>
  <c r="C1207" i="8"/>
  <c r="C1143" i="8"/>
  <c r="C1111" i="8"/>
  <c r="C1047" i="8"/>
  <c r="C983" i="8"/>
  <c r="C919" i="8"/>
  <c r="C855" i="8"/>
  <c r="C791" i="8"/>
  <c r="C439" i="8"/>
  <c r="B407" i="8"/>
  <c r="C375" i="8"/>
  <c r="B343" i="8"/>
  <c r="C311" i="8"/>
  <c r="B279" i="8"/>
  <c r="C247" i="8"/>
  <c r="B215" i="8"/>
  <c r="C183" i="8"/>
  <c r="B183" i="8"/>
  <c r="C151" i="8"/>
  <c r="B119" i="8"/>
  <c r="B87" i="8"/>
  <c r="C55" i="8"/>
  <c r="C23" i="8"/>
  <c r="F2041" i="8"/>
  <c r="C2295" i="8"/>
  <c r="C2316" i="8"/>
  <c r="C2336" i="8"/>
  <c r="B2336" i="8"/>
  <c r="C2400" i="8"/>
  <c r="E2400" i="8" s="1"/>
  <c r="B2502" i="8"/>
  <c r="C2535" i="8"/>
  <c r="C2635" i="8"/>
  <c r="B2857" i="8"/>
  <c r="C2892" i="8"/>
  <c r="B2926" i="8"/>
  <c r="C2940" i="8"/>
  <c r="B2985" i="8"/>
  <c r="C3020" i="8"/>
  <c r="C3034" i="8"/>
  <c r="B3034" i="8"/>
  <c r="B3064" i="8"/>
  <c r="F3064" i="8"/>
  <c r="B3158" i="8"/>
  <c r="C3174" i="8"/>
  <c r="B3174" i="8"/>
  <c r="C3210" i="8"/>
  <c r="B3210" i="8"/>
  <c r="C3238" i="8"/>
  <c r="B3254" i="8"/>
  <c r="C3270" i="8"/>
  <c r="C3283" i="8"/>
  <c r="C3317" i="8"/>
  <c r="F3364" i="8"/>
  <c r="C3537" i="8"/>
  <c r="E3537" i="8" s="1"/>
  <c r="C3713" i="8"/>
  <c r="C3795" i="8"/>
  <c r="C3814" i="8"/>
  <c r="F3814" i="8" s="1"/>
  <c r="C3846" i="8"/>
  <c r="C3859" i="8"/>
  <c r="B3859" i="8"/>
  <c r="B3950" i="8"/>
  <c r="C3950" i="8"/>
  <c r="F1941" i="8"/>
  <c r="F1429" i="8"/>
  <c r="F1317" i="8"/>
  <c r="B1093" i="8"/>
  <c r="C1077" i="8"/>
  <c r="B1029" i="8"/>
  <c r="B965" i="8"/>
  <c r="C949" i="8"/>
  <c r="B901" i="8"/>
  <c r="B837" i="8"/>
  <c r="C821" i="8"/>
  <c r="B773" i="8"/>
  <c r="B453" i="8"/>
  <c r="F453" i="8"/>
  <c r="B421" i="8"/>
  <c r="B357" i="8"/>
  <c r="B325" i="8"/>
  <c r="B293" i="8"/>
  <c r="B229" i="8"/>
  <c r="B197" i="8"/>
  <c r="B165" i="8"/>
  <c r="B101" i="8"/>
  <c r="B69" i="8"/>
  <c r="B37" i="8"/>
  <c r="C2016" i="8"/>
  <c r="F2016" i="8" s="1"/>
  <c r="B2016" i="8"/>
  <c r="F2061" i="8"/>
  <c r="C2160" i="8"/>
  <c r="B2160" i="8"/>
  <c r="C2192" i="8"/>
  <c r="B2192" i="8"/>
  <c r="C2240" i="8"/>
  <c r="B2240" i="8"/>
  <c r="F2285" i="8"/>
  <c r="C2380" i="8"/>
  <c r="C2404" i="8"/>
  <c r="C2508" i="8"/>
  <c r="C2523" i="8"/>
  <c r="F2523" i="8" s="1"/>
  <c r="C2551" i="8"/>
  <c r="C2580" i="8"/>
  <c r="C2607" i="8"/>
  <c r="B2633" i="8"/>
  <c r="F2808" i="8"/>
  <c r="B2838" i="8"/>
  <c r="B2873" i="8"/>
  <c r="C2873" i="8"/>
  <c r="B2886" i="8"/>
  <c r="B2966" i="8"/>
  <c r="B3001" i="8"/>
  <c r="C3001" i="8"/>
  <c r="B3014" i="8"/>
  <c r="B3032" i="8"/>
  <c r="C3102" i="8"/>
  <c r="E3102" i="8" s="1"/>
  <c r="B3160" i="8"/>
  <c r="C3202" i="8"/>
  <c r="B3202" i="8"/>
  <c r="B3220" i="8"/>
  <c r="F3424" i="8"/>
  <c r="B3424" i="8"/>
  <c r="C3477" i="8"/>
  <c r="C3491" i="8"/>
  <c r="B3504" i="8"/>
  <c r="C3561" i="8"/>
  <c r="F3654" i="8"/>
  <c r="B3689" i="8"/>
  <c r="B3725" i="8"/>
  <c r="B3778" i="8"/>
  <c r="C3790" i="8"/>
  <c r="F3848" i="8"/>
  <c r="B3866" i="8"/>
  <c r="F3923" i="8"/>
  <c r="F3993" i="8"/>
  <c r="E3661" i="8"/>
  <c r="B3771" i="8"/>
  <c r="C3771" i="8"/>
  <c r="C3657" i="8"/>
  <c r="B3517" i="8"/>
  <c r="C3517" i="8"/>
  <c r="B3294" i="8"/>
  <c r="B3140" i="8"/>
  <c r="F2265" i="8"/>
  <c r="B106" i="8"/>
  <c r="B234" i="8"/>
  <c r="B362" i="8"/>
  <c r="F1598" i="8"/>
  <c r="F3623" i="8"/>
  <c r="B2614" i="8"/>
  <c r="B2354" i="8"/>
  <c r="B114" i="8"/>
  <c r="B242" i="8"/>
  <c r="B1154" i="8"/>
  <c r="B1218" i="8"/>
  <c r="C3101" i="8"/>
  <c r="B2878" i="8"/>
  <c r="F2197" i="8"/>
  <c r="B3992" i="8"/>
  <c r="C3878" i="8"/>
  <c r="C3301" i="8"/>
  <c r="C2900" i="8"/>
  <c r="B66" i="8"/>
  <c r="B322" i="8"/>
  <c r="B450" i="8"/>
  <c r="B810" i="8"/>
  <c r="B874" i="8"/>
  <c r="B938" i="8"/>
  <c r="B1002" i="8"/>
  <c r="B1066" i="8"/>
  <c r="B1130" i="8"/>
  <c r="F1514" i="8"/>
  <c r="F1706" i="8"/>
  <c r="F1864" i="8"/>
  <c r="F1544" i="8"/>
  <c r="F1224" i="8"/>
  <c r="B2096" i="8"/>
  <c r="C2096" i="8"/>
  <c r="C2279" i="8"/>
  <c r="B2304" i="8"/>
  <c r="C2304" i="8"/>
  <c r="C2343" i="8"/>
  <c r="D2343" i="8" s="1"/>
  <c r="H2343" i="8" s="1"/>
  <c r="B2368" i="8"/>
  <c r="B2402" i="8"/>
  <c r="B2566" i="8"/>
  <c r="C2591" i="8"/>
  <c r="B2942" i="8"/>
  <c r="B2977" i="8"/>
  <c r="C3012" i="8"/>
  <c r="B3130" i="8"/>
  <c r="C3130" i="8"/>
  <c r="B3178" i="8"/>
  <c r="C3178" i="8"/>
  <c r="B3214" i="8"/>
  <c r="C3214" i="8"/>
  <c r="B3346" i="8"/>
  <c r="C3346" i="8"/>
  <c r="D3346" i="8" s="1"/>
  <c r="H3346" i="8" s="1"/>
  <c r="B3418" i="8"/>
  <c r="C3418" i="8"/>
  <c r="C3451" i="8"/>
  <c r="F3505" i="8"/>
  <c r="F3575" i="8"/>
  <c r="C3606" i="8"/>
  <c r="B3673" i="8"/>
  <c r="F3673" i="8"/>
  <c r="C3745" i="8"/>
  <c r="E3745" i="8" s="1"/>
  <c r="C3798" i="8"/>
  <c r="C3830" i="8"/>
  <c r="C3861" i="8"/>
  <c r="F3861" i="8" s="1"/>
  <c r="B3893" i="8"/>
  <c r="B3952" i="8"/>
  <c r="C3994" i="8"/>
  <c r="B2112" i="8"/>
  <c r="C2112" i="8"/>
  <c r="F2112" i="8" s="1"/>
  <c r="B2208" i="8"/>
  <c r="C2208" i="8"/>
  <c r="C2415" i="8"/>
  <c r="D2415" i="8" s="1"/>
  <c r="H2415" i="8" s="1"/>
  <c r="B2482" i="8"/>
  <c r="F2482" i="8"/>
  <c r="C2599" i="8"/>
  <c r="C2623" i="8"/>
  <c r="B2854" i="8"/>
  <c r="B2889" i="8"/>
  <c r="C2924" i="8"/>
  <c r="B2958" i="8"/>
  <c r="F2986" i="8"/>
  <c r="C3105" i="8"/>
  <c r="B3144" i="8"/>
  <c r="B3184" i="8"/>
  <c r="B3440" i="8"/>
  <c r="B3472" i="8"/>
  <c r="B3613" i="8"/>
  <c r="C3613" i="8"/>
  <c r="C3718" i="8"/>
  <c r="F3718" i="8" s="1"/>
  <c r="B3786" i="8"/>
  <c r="C3838" i="8"/>
  <c r="C3862" i="8"/>
  <c r="B3926" i="8"/>
  <c r="C3926" i="8"/>
  <c r="F3954" i="8"/>
  <c r="F1860" i="8"/>
  <c r="F1796" i="8"/>
  <c r="F1604" i="8"/>
  <c r="I1348" i="8"/>
  <c r="E1348" i="8" s="1"/>
  <c r="I1284" i="8"/>
  <c r="I1220" i="8"/>
  <c r="E1220" i="8" s="1"/>
  <c r="I1156" i="8"/>
  <c r="I1092" i="8"/>
  <c r="F868" i="8"/>
  <c r="I548" i="8"/>
  <c r="F2127" i="8"/>
  <c r="F2250" i="8"/>
  <c r="C2283" i="8"/>
  <c r="F2394" i="8"/>
  <c r="B2492" i="8"/>
  <c r="F2492" i="8"/>
  <c r="C2527" i="8"/>
  <c r="F2645" i="8"/>
  <c r="B2870" i="8"/>
  <c r="B2905" i="8"/>
  <c r="C2905" i="8"/>
  <c r="B3066" i="8"/>
  <c r="C3066" i="8"/>
  <c r="F3211" i="8"/>
  <c r="F3237" i="8"/>
  <c r="C3266" i="8"/>
  <c r="F3356" i="8"/>
  <c r="C3442" i="8"/>
  <c r="F3495" i="8"/>
  <c r="F3579" i="8"/>
  <c r="F3609" i="8"/>
  <c r="B3609" i="8"/>
  <c r="F3871" i="8"/>
  <c r="C3943" i="8"/>
  <c r="F1987" i="8"/>
  <c r="F1907" i="8"/>
  <c r="F1891" i="8"/>
  <c r="F1859" i="8"/>
  <c r="F1795" i="8"/>
  <c r="F1779" i="8"/>
  <c r="F1763" i="8"/>
  <c r="F1731" i="8"/>
  <c r="F1715" i="8"/>
  <c r="F1539" i="8"/>
  <c r="F1507" i="8"/>
  <c r="F1379" i="8"/>
  <c r="F1331" i="8"/>
  <c r="C1299" i="8"/>
  <c r="C1283" i="8"/>
  <c r="F1251" i="8"/>
  <c r="B1251" i="8"/>
  <c r="F1219" i="8"/>
  <c r="B1187" i="8"/>
  <c r="B1123" i="8"/>
  <c r="C1075" i="8"/>
  <c r="F1075" i="8" s="1"/>
  <c r="B1059" i="8"/>
  <c r="F1043" i="8"/>
  <c r="C1011" i="8"/>
  <c r="B995" i="8"/>
  <c r="C947" i="8"/>
  <c r="B931" i="8"/>
  <c r="C883" i="8"/>
  <c r="B867" i="8"/>
  <c r="C819" i="8"/>
  <c r="B803" i="8"/>
  <c r="C755" i="8"/>
  <c r="C739" i="8"/>
  <c r="C723" i="8"/>
  <c r="C707" i="8"/>
  <c r="C691" i="8"/>
  <c r="C675" i="8"/>
  <c r="C659" i="8"/>
  <c r="D659" i="8" s="1"/>
  <c r="H659" i="8" s="1"/>
  <c r="C643" i="8"/>
  <c r="C627" i="8"/>
  <c r="C611" i="8"/>
  <c r="C595" i="8"/>
  <c r="C579" i="8"/>
  <c r="C563" i="8"/>
  <c r="C547" i="8"/>
  <c r="C531" i="8"/>
  <c r="C515" i="8"/>
  <c r="C499" i="8"/>
  <c r="C483" i="8"/>
  <c r="C467" i="8"/>
  <c r="C451" i="8"/>
  <c r="B435" i="8"/>
  <c r="C387" i="8"/>
  <c r="B371" i="8"/>
  <c r="C323" i="8"/>
  <c r="B307" i="8"/>
  <c r="F307" i="8"/>
  <c r="C259" i="8"/>
  <c r="B243" i="8"/>
  <c r="C227" i="8"/>
  <c r="B211" i="8"/>
  <c r="C195" i="8"/>
  <c r="B179" i="8"/>
  <c r="C163" i="8"/>
  <c r="F163" i="8" s="1"/>
  <c r="B147" i="8"/>
  <c r="C131" i="8"/>
  <c r="B115" i="8"/>
  <c r="C99" i="8"/>
  <c r="B83" i="8"/>
  <c r="C67" i="8"/>
  <c r="F67" i="8" s="1"/>
  <c r="B51" i="8"/>
  <c r="C35" i="8"/>
  <c r="B19" i="8"/>
  <c r="C3" i="8"/>
  <c r="F3" i="8" s="1"/>
  <c r="I3" i="8"/>
  <c r="C2080" i="8"/>
  <c r="B2080" i="8"/>
  <c r="C2128" i="8"/>
  <c r="F2128" i="8" s="1"/>
  <c r="B2128" i="8"/>
  <c r="C2176" i="8"/>
  <c r="B2176" i="8"/>
  <c r="C2224" i="8"/>
  <c r="B2224" i="8"/>
  <c r="C2272" i="8"/>
  <c r="B2272" i="8"/>
  <c r="C2299" i="8"/>
  <c r="B2338" i="8"/>
  <c r="C2372" i="8"/>
  <c r="B2372" i="8"/>
  <c r="C2392" i="8"/>
  <c r="C2439" i="8"/>
  <c r="C2476" i="8"/>
  <c r="F2476" i="8" s="1"/>
  <c r="B2476" i="8"/>
  <c r="B2506" i="8"/>
  <c r="F2521" i="8"/>
  <c r="C2539" i="8"/>
  <c r="B2578" i="8"/>
  <c r="B2654" i="8"/>
  <c r="B2670" i="8"/>
  <c r="B2686" i="8"/>
  <c r="B2702" i="8"/>
  <c r="B2718" i="8"/>
  <c r="B2734" i="8"/>
  <c r="B2750" i="8"/>
  <c r="F2750" i="8"/>
  <c r="B2766" i="8"/>
  <c r="B2782" i="8"/>
  <c r="F2782" i="8"/>
  <c r="B2798" i="8"/>
  <c r="F2798" i="8"/>
  <c r="B2814" i="8"/>
  <c r="F2814" i="8"/>
  <c r="B2846" i="8"/>
  <c r="C2916" i="8"/>
  <c r="F2916" i="8" s="1"/>
  <c r="F2957" i="8"/>
  <c r="B2974" i="8"/>
  <c r="C3069" i="8"/>
  <c r="F3083" i="8"/>
  <c r="C3098" i="8"/>
  <c r="B3098" i="8"/>
  <c r="C3126" i="8"/>
  <c r="B3126" i="8"/>
  <c r="C3162" i="8"/>
  <c r="B3162" i="8"/>
  <c r="B3176" i="8"/>
  <c r="B3200" i="8"/>
  <c r="B3212" i="8"/>
  <c r="C3258" i="8"/>
  <c r="B3258" i="8"/>
  <c r="B3286" i="8"/>
  <c r="C3573" i="8"/>
  <c r="F3588" i="8"/>
  <c r="F3603" i="8"/>
  <c r="C3622" i="8"/>
  <c r="F3656" i="8"/>
  <c r="C3670" i="8"/>
  <c r="F3701" i="8"/>
  <c r="F3717" i="8"/>
  <c r="B3802" i="8"/>
  <c r="F3834" i="8"/>
  <c r="B3834" i="8"/>
  <c r="B3850" i="8"/>
  <c r="F3850" i="8"/>
  <c r="F3932" i="8"/>
  <c r="C3966" i="8"/>
  <c r="B3980" i="8"/>
  <c r="C3998" i="8"/>
  <c r="F1985" i="8"/>
  <c r="F1921" i="8"/>
  <c r="F1793" i="8"/>
  <c r="F1761" i="8"/>
  <c r="F1665" i="8"/>
  <c r="F1601" i="8"/>
  <c r="C1409" i="8"/>
  <c r="F1409" i="8" s="1"/>
  <c r="C1345" i="8"/>
  <c r="F1281" i="8"/>
  <c r="F913" i="8"/>
  <c r="F833" i="8"/>
  <c r="F561" i="8"/>
  <c r="C449" i="8"/>
  <c r="C385" i="8"/>
  <c r="C321" i="8"/>
  <c r="C257" i="8"/>
  <c r="C193" i="8"/>
  <c r="C129" i="8"/>
  <c r="C65" i="8"/>
  <c r="F17" i="8"/>
  <c r="F2084" i="8"/>
  <c r="F2132" i="8"/>
  <c r="F2162" i="8"/>
  <c r="F2242" i="8"/>
  <c r="C2320" i="8"/>
  <c r="B2320" i="8"/>
  <c r="B2334" i="8"/>
  <c r="C2396" i="8"/>
  <c r="C2407" i="8"/>
  <c r="F2407" i="8" s="1"/>
  <c r="F2420" i="8"/>
  <c r="F2433" i="8"/>
  <c r="F2460" i="8"/>
  <c r="B2541" i="8"/>
  <c r="C2555" i="8"/>
  <c r="B2568" i="8"/>
  <c r="C2568" i="8"/>
  <c r="C2596" i="8"/>
  <c r="B2610" i="8"/>
  <c r="C2652" i="8"/>
  <c r="C2668" i="8"/>
  <c r="C2684" i="8"/>
  <c r="F2684" i="8" s="1"/>
  <c r="C2700" i="8"/>
  <c r="C2716" i="8"/>
  <c r="C2732" i="8"/>
  <c r="C2748" i="8"/>
  <c r="C2764" i="8"/>
  <c r="E2764" i="8" s="1"/>
  <c r="C2780" i="8"/>
  <c r="C2796" i="8"/>
  <c r="C2812" i="8"/>
  <c r="C2828" i="8"/>
  <c r="D2828" i="8" s="1"/>
  <c r="H2828" i="8" s="1"/>
  <c r="F2848" i="8"/>
  <c r="B2862" i="8"/>
  <c r="C2876" i="8"/>
  <c r="B2921" i="8"/>
  <c r="F2921" i="8"/>
  <c r="C2956" i="8"/>
  <c r="B2990" i="8"/>
  <c r="C3004" i="8"/>
  <c r="F3004" i="8" s="1"/>
  <c r="C3038" i="8"/>
  <c r="E3038" i="8" s="1"/>
  <c r="C3106" i="8"/>
  <c r="B3120" i="8"/>
  <c r="F3134" i="8"/>
  <c r="F3165" i="8"/>
  <c r="F3205" i="8"/>
  <c r="F3262" i="8"/>
  <c r="C3318" i="8"/>
  <c r="C3334" i="8"/>
  <c r="D3334" i="8" s="1"/>
  <c r="H3334" i="8" s="1"/>
  <c r="C3366" i="8"/>
  <c r="B3366" i="8"/>
  <c r="F3384" i="8"/>
  <c r="C3413" i="8"/>
  <c r="F3433" i="8"/>
  <c r="B3464" i="8"/>
  <c r="F3494" i="8"/>
  <c r="F3508" i="8"/>
  <c r="F3565" i="8"/>
  <c r="C3578" i="8"/>
  <c r="F3661" i="8"/>
  <c r="F3675" i="8"/>
  <c r="B3693" i="8"/>
  <c r="C3693" i="8"/>
  <c r="C3729" i="8"/>
  <c r="F3729" i="8" s="1"/>
  <c r="C3761" i="8"/>
  <c r="B3794" i="8"/>
  <c r="C3854" i="8"/>
  <c r="C3870" i="8"/>
  <c r="C3883" i="8"/>
  <c r="B3883" i="8"/>
  <c r="C3912" i="8"/>
  <c r="C3930" i="8"/>
  <c r="D3930" i="8" s="1"/>
  <c r="H3930" i="8" s="1"/>
  <c r="B3964" i="8"/>
  <c r="F3982" i="8"/>
  <c r="E32" i="8"/>
  <c r="B3958" i="8"/>
  <c r="C3958" i="8"/>
  <c r="F3490" i="8"/>
  <c r="C3379" i="8"/>
  <c r="F3003" i="8"/>
  <c r="B2865" i="8"/>
  <c r="B2360" i="8"/>
  <c r="F2239" i="8"/>
  <c r="B10" i="8"/>
  <c r="B138" i="8"/>
  <c r="B266" i="8"/>
  <c r="B394" i="8"/>
  <c r="F718" i="8"/>
  <c r="F1422" i="8"/>
  <c r="F1934" i="8"/>
  <c r="C3483" i="8"/>
  <c r="B3208" i="8"/>
  <c r="B2969" i="8"/>
  <c r="C2969" i="8"/>
  <c r="B2830" i="8"/>
  <c r="F2830" i="8"/>
  <c r="C2331" i="8"/>
  <c r="B18" i="8"/>
  <c r="B146" i="8"/>
  <c r="B786" i="8"/>
  <c r="B850" i="8"/>
  <c r="B914" i="8"/>
  <c r="B978" i="8"/>
  <c r="B1042" i="8"/>
  <c r="B1106" i="8"/>
  <c r="B1170" i="8"/>
  <c r="B1234" i="8"/>
  <c r="F1234" i="8"/>
  <c r="F1490" i="8"/>
  <c r="F1554" i="8"/>
  <c r="F1618" i="8"/>
  <c r="B1746" i="8"/>
  <c r="C3782" i="8"/>
  <c r="B3226" i="8"/>
  <c r="C3226" i="8"/>
  <c r="D3226" i="8" s="1"/>
  <c r="H3226" i="8" s="1"/>
  <c r="C3073" i="8"/>
  <c r="C2348" i="8"/>
  <c r="F58" i="8"/>
  <c r="F1126" i="8"/>
  <c r="F1382" i="8"/>
  <c r="C1830" i="8"/>
  <c r="C3829" i="8"/>
  <c r="D3829" i="8" s="1"/>
  <c r="H3829" i="8" s="1"/>
  <c r="B3721" i="8"/>
  <c r="C3610" i="8"/>
  <c r="B2982" i="8"/>
  <c r="B2626" i="8"/>
  <c r="B98" i="8"/>
  <c r="F226" i="8"/>
  <c r="B226" i="8"/>
  <c r="F890" i="8"/>
  <c r="F1338" i="8"/>
  <c r="F1728" i="8"/>
  <c r="F1664" i="8"/>
  <c r="F1408" i="8"/>
  <c r="F1344" i="8"/>
  <c r="F1312" i="8"/>
  <c r="F1280" i="8"/>
  <c r="F992" i="8"/>
  <c r="F640" i="8"/>
  <c r="F128" i="8"/>
  <c r="F2129" i="8"/>
  <c r="F2199" i="8"/>
  <c r="B2286" i="8"/>
  <c r="F2286" i="8"/>
  <c r="B2309" i="8"/>
  <c r="B2350" i="8"/>
  <c r="F2373" i="8"/>
  <c r="B2545" i="8"/>
  <c r="B2572" i="8"/>
  <c r="C2572" i="8"/>
  <c r="F2634" i="8"/>
  <c r="B2825" i="8"/>
  <c r="C2860" i="8"/>
  <c r="B2894" i="8"/>
  <c r="F3161" i="8"/>
  <c r="C3190" i="8"/>
  <c r="B3296" i="8"/>
  <c r="C3323" i="8"/>
  <c r="C3389" i="8"/>
  <c r="F3513" i="8"/>
  <c r="B3513" i="8"/>
  <c r="C3546" i="8"/>
  <c r="F3678" i="8"/>
  <c r="C3752" i="8"/>
  <c r="B3779" i="8"/>
  <c r="C3779" i="8"/>
  <c r="C3805" i="8"/>
  <c r="F3867" i="8"/>
  <c r="C3901" i="8"/>
  <c r="F494" i="8"/>
  <c r="F334" i="8"/>
  <c r="F174" i="8"/>
  <c r="F14" i="8"/>
  <c r="C2056" i="8"/>
  <c r="F2118" i="8"/>
  <c r="C2152" i="8"/>
  <c r="B2152" i="8"/>
  <c r="F2281" i="8"/>
  <c r="B2352" i="8"/>
  <c r="C2352" i="8"/>
  <c r="C2519" i="8"/>
  <c r="D2519" i="8" s="1"/>
  <c r="H2519" i="8" s="1"/>
  <c r="F2606" i="8"/>
  <c r="F2861" i="8"/>
  <c r="B2993" i="8"/>
  <c r="C3028" i="8"/>
  <c r="C3077" i="8"/>
  <c r="D3077" i="8" s="1"/>
  <c r="H3077" i="8" s="1"/>
  <c r="B3192" i="8"/>
  <c r="F3192" i="8"/>
  <c r="C3251" i="8"/>
  <c r="F3251" i="8" s="1"/>
  <c r="C3446" i="8"/>
  <c r="F3534" i="8"/>
  <c r="C3593" i="8"/>
  <c r="C3760" i="8"/>
  <c r="B3818" i="8"/>
  <c r="F3844" i="8"/>
  <c r="C3869" i="8"/>
  <c r="F3933" i="8"/>
  <c r="F3960" i="8"/>
  <c r="B3960" i="8"/>
  <c r="B3988" i="8"/>
  <c r="F1724" i="8"/>
  <c r="F1660" i="8"/>
  <c r="F1500" i="8"/>
  <c r="F1468" i="8"/>
  <c r="F988" i="8"/>
  <c r="F828" i="8"/>
  <c r="C2072" i="8"/>
  <c r="B2072" i="8"/>
  <c r="F2133" i="8"/>
  <c r="C2264" i="8"/>
  <c r="B2264" i="8"/>
  <c r="F2318" i="8"/>
  <c r="B2318" i="8"/>
  <c r="C2347" i="8"/>
  <c r="B2376" i="8"/>
  <c r="C2376" i="8"/>
  <c r="F2438" i="8"/>
  <c r="C2588" i="8"/>
  <c r="C2624" i="8"/>
  <c r="F2749" i="8"/>
  <c r="B2849" i="8"/>
  <c r="C2884" i="8"/>
  <c r="B3132" i="8"/>
  <c r="C3170" i="8"/>
  <c r="B3170" i="8"/>
  <c r="B3194" i="8"/>
  <c r="C3194" i="8"/>
  <c r="C3245" i="8"/>
  <c r="F3447" i="8"/>
  <c r="C3474" i="8"/>
  <c r="C3529" i="8"/>
  <c r="C3558" i="8"/>
  <c r="F3587" i="8"/>
  <c r="F3840" i="8"/>
  <c r="C3877" i="8"/>
  <c r="E3877" i="8" s="1"/>
  <c r="F3920" i="8"/>
  <c r="B3976" i="8"/>
  <c r="F3976" i="8"/>
  <c r="F1711" i="8"/>
  <c r="F1631" i="8"/>
  <c r="F1599" i="8"/>
  <c r="F1551" i="8"/>
  <c r="F1455" i="8"/>
  <c r="F1439" i="8"/>
  <c r="F1311" i="8"/>
  <c r="C1215" i="8"/>
  <c r="F1183" i="8"/>
  <c r="C1151" i="8"/>
  <c r="F911" i="8"/>
  <c r="B431" i="8"/>
  <c r="C415" i="8"/>
  <c r="B367" i="8"/>
  <c r="C351" i="8"/>
  <c r="B303" i="8"/>
  <c r="C287" i="8"/>
  <c r="B239" i="8"/>
  <c r="C223" i="8"/>
  <c r="B207" i="8"/>
  <c r="C191" i="8"/>
  <c r="B175" i="8"/>
  <c r="C159" i="8"/>
  <c r="B143" i="8"/>
  <c r="C127" i="8"/>
  <c r="B111" i="8"/>
  <c r="C95" i="8"/>
  <c r="B79" i="8"/>
  <c r="C63" i="8"/>
  <c r="B47" i="8"/>
  <c r="C31" i="8"/>
  <c r="D31" i="8" s="1"/>
  <c r="B15" i="8"/>
  <c r="F15" i="8"/>
  <c r="F2033" i="8"/>
  <c r="F2164" i="8"/>
  <c r="F2274" i="8"/>
  <c r="B2274" i="8"/>
  <c r="F2302" i="8"/>
  <c r="B2302" i="8"/>
  <c r="B2341" i="8"/>
  <c r="B2356" i="8"/>
  <c r="C2356" i="8"/>
  <c r="E2356" i="8" s="1"/>
  <c r="F2374" i="8"/>
  <c r="B2374" i="8"/>
  <c r="C2395" i="8"/>
  <c r="C2408" i="8"/>
  <c r="D2408" i="8" s="1"/>
  <c r="H2408" i="8" s="1"/>
  <c r="C2428" i="8"/>
  <c r="B2465" i="8"/>
  <c r="F2478" i="8"/>
  <c r="B2628" i="8"/>
  <c r="C2628" i="8"/>
  <c r="E2628" i="8" s="1"/>
  <c r="B2642" i="8"/>
  <c r="F2754" i="8"/>
  <c r="B2833" i="8"/>
  <c r="C2868" i="8"/>
  <c r="B2881" i="8"/>
  <c r="B2961" i="8"/>
  <c r="C2996" i="8"/>
  <c r="B3009" i="8"/>
  <c r="B3056" i="8"/>
  <c r="B3128" i="8"/>
  <c r="B3164" i="8"/>
  <c r="F3183" i="8"/>
  <c r="C3218" i="8"/>
  <c r="F3246" i="8"/>
  <c r="C3277" i="8"/>
  <c r="F3304" i="8"/>
  <c r="F3339" i="8"/>
  <c r="C3357" i="8"/>
  <c r="D3357" i="8" s="1"/>
  <c r="H3357" i="8" s="1"/>
  <c r="C3370" i="8"/>
  <c r="C3386" i="8"/>
  <c r="F3386" i="8" s="1"/>
  <c r="F3403" i="8"/>
  <c r="C3422" i="8"/>
  <c r="E3422" i="8" s="1"/>
  <c r="C3435" i="8"/>
  <c r="C3459" i="8"/>
  <c r="C3629" i="8"/>
  <c r="E3629" i="8" s="1"/>
  <c r="C3645" i="8"/>
  <c r="B3645" i="8"/>
  <c r="C3674" i="8"/>
  <c r="F3687" i="8"/>
  <c r="B3705" i="8"/>
  <c r="C3734" i="8"/>
  <c r="C3753" i="8"/>
  <c r="E3753" i="8" s="1"/>
  <c r="B3770" i="8"/>
  <c r="F3770" i="8"/>
  <c r="C3806" i="8"/>
  <c r="C3821" i="8"/>
  <c r="C3837" i="8"/>
  <c r="C3853" i="8"/>
  <c r="C3890" i="8"/>
  <c r="D3890" i="8" s="1"/>
  <c r="H3890" i="8" s="1"/>
  <c r="B3906" i="8"/>
  <c r="F3921" i="8"/>
  <c r="C3970" i="8"/>
  <c r="B3970" i="8"/>
  <c r="B3984" i="8"/>
  <c r="F1965" i="8"/>
  <c r="F1837" i="8"/>
  <c r="F1773" i="8"/>
  <c r="F1725" i="8"/>
  <c r="F1613" i="8"/>
  <c r="F1549" i="8"/>
  <c r="F1501" i="8"/>
  <c r="F1485" i="8"/>
  <c r="F1373" i="8"/>
  <c r="C1261" i="8"/>
  <c r="C1245" i="8"/>
  <c r="B1245" i="8"/>
  <c r="C1197" i="8"/>
  <c r="B1181" i="8"/>
  <c r="C1133" i="8"/>
  <c r="F1117" i="8"/>
  <c r="F1085" i="8"/>
  <c r="C1069" i="8"/>
  <c r="C1005" i="8"/>
  <c r="C941" i="8"/>
  <c r="B909" i="8"/>
  <c r="C877" i="8"/>
  <c r="D877" i="8" s="1"/>
  <c r="H877" i="8" s="1"/>
  <c r="F845" i="8"/>
  <c r="F829" i="8"/>
  <c r="C813" i="8"/>
  <c r="B781" i="8"/>
  <c r="F717" i="8"/>
  <c r="F605" i="8"/>
  <c r="F525" i="8"/>
  <c r="B461" i="8"/>
  <c r="B429" i="8"/>
  <c r="B397" i="8"/>
  <c r="B333" i="8"/>
  <c r="B301" i="8"/>
  <c r="B269" i="8"/>
  <c r="B205" i="8"/>
  <c r="F205" i="8"/>
  <c r="B173" i="8"/>
  <c r="F141" i="8"/>
  <c r="B141" i="8"/>
  <c r="B77" i="8"/>
  <c r="B45" i="8"/>
  <c r="B13" i="8"/>
  <c r="C2088" i="8"/>
  <c r="B2088" i="8"/>
  <c r="F2101" i="8"/>
  <c r="C2136" i="8"/>
  <c r="B2136" i="8"/>
  <c r="F2166" i="8"/>
  <c r="C2184" i="8"/>
  <c r="F2232" i="8"/>
  <c r="C2300" i="8"/>
  <c r="D2300" i="8" s="1"/>
  <c r="H2300" i="8" s="1"/>
  <c r="C2311" i="8"/>
  <c r="B2322" i="8"/>
  <c r="C2399" i="8"/>
  <c r="C2452" i="8"/>
  <c r="F2452" i="8" s="1"/>
  <c r="B2452" i="8"/>
  <c r="C2480" i="8"/>
  <c r="B2480" i="8"/>
  <c r="F2529" i="8"/>
  <c r="C2559" i="8"/>
  <c r="C2587" i="8"/>
  <c r="C2600" i="8"/>
  <c r="F2620" i="8"/>
  <c r="C2640" i="8"/>
  <c r="F2704" i="8"/>
  <c r="C2852" i="8"/>
  <c r="E2852" i="8" s="1"/>
  <c r="B2910" i="8"/>
  <c r="F2959" i="8"/>
  <c r="C2980" i="8"/>
  <c r="F3007" i="8"/>
  <c r="C3042" i="8"/>
  <c r="C3070" i="8"/>
  <c r="C3109" i="8"/>
  <c r="F3124" i="8"/>
  <c r="C3138" i="8"/>
  <c r="B3138" i="8"/>
  <c r="B3150" i="8"/>
  <c r="C3150" i="8"/>
  <c r="B3182" i="8"/>
  <c r="C3182" i="8"/>
  <c r="F3213" i="8"/>
  <c r="B3232" i="8"/>
  <c r="F3248" i="8"/>
  <c r="F3278" i="8"/>
  <c r="F3388" i="8"/>
  <c r="B3402" i="8"/>
  <c r="C3402" i="8"/>
  <c r="C3453" i="8"/>
  <c r="B3470" i="8"/>
  <c r="C3470" i="8"/>
  <c r="F3484" i="8"/>
  <c r="C3498" i="8"/>
  <c r="B3498" i="8"/>
  <c r="C3569" i="8"/>
  <c r="F3569" i="8" s="1"/>
  <c r="B3569" i="8"/>
  <c r="F3582" i="8"/>
  <c r="F3598" i="8"/>
  <c r="C3634" i="8"/>
  <c r="C3665" i="8"/>
  <c r="C3681" i="8"/>
  <c r="F3711" i="8"/>
  <c r="F3732" i="8"/>
  <c r="C3765" i="8"/>
  <c r="C3797" i="8"/>
  <c r="F3797" i="8" s="1"/>
  <c r="C3811" i="8"/>
  <c r="B3811" i="8"/>
  <c r="C3843" i="8"/>
  <c r="B3843" i="8"/>
  <c r="B3858" i="8"/>
  <c r="B3874" i="8"/>
  <c r="C3885" i="8"/>
  <c r="F3900" i="8"/>
  <c r="B3915" i="8"/>
  <c r="F3934" i="8"/>
  <c r="B3968" i="8"/>
  <c r="F3968" i="8"/>
  <c r="C3986" i="8"/>
  <c r="D3986" i="8" s="1"/>
  <c r="H3986" i="8" s="1"/>
  <c r="E666" i="8"/>
  <c r="D66" i="8"/>
  <c r="E3587" i="8"/>
  <c r="D3666" i="8"/>
  <c r="H3666" i="8" s="1"/>
  <c r="E685" i="8"/>
  <c r="D957" i="8"/>
  <c r="H957" i="8" s="1"/>
  <c r="D14" i="8"/>
  <c r="E3932" i="8"/>
  <c r="D3495" i="8"/>
  <c r="H3495" i="8" s="1"/>
  <c r="E3980" i="8"/>
  <c r="E3964" i="8"/>
  <c r="E3262" i="8"/>
  <c r="E3158" i="8"/>
  <c r="E2921" i="8"/>
  <c r="D2642" i="8"/>
  <c r="H2642" i="8" s="1"/>
  <c r="D2250" i="8"/>
  <c r="H2250" i="8" s="1"/>
  <c r="D2218" i="8"/>
  <c r="H2218" i="8" s="1"/>
  <c r="D866" i="8"/>
  <c r="H866" i="8" s="1"/>
  <c r="D3678" i="8"/>
  <c r="H3678" i="8" s="1"/>
  <c r="D3582" i="8"/>
  <c r="H3582" i="8" s="1"/>
  <c r="D3356" i="8"/>
  <c r="H3356" i="8" s="1"/>
  <c r="E3007" i="8"/>
  <c r="E525" i="8"/>
  <c r="D3818" i="8"/>
  <c r="H3818" i="8" s="1"/>
  <c r="E3818" i="8"/>
  <c r="D1490" i="8"/>
  <c r="H1490" i="8" s="1"/>
  <c r="E1490" i="8"/>
  <c r="D1618" i="8"/>
  <c r="H1618" i="8" s="1"/>
  <c r="E1618" i="8"/>
  <c r="D3933" i="8"/>
  <c r="H3933" i="8" s="1"/>
  <c r="E3933" i="8"/>
  <c r="D2239" i="8"/>
  <c r="H2239" i="8" s="1"/>
  <c r="D2474" i="8"/>
  <c r="H2474" i="8" s="1"/>
  <c r="D2373" i="8"/>
  <c r="H2373" i="8" s="1"/>
  <c r="E2373" i="8"/>
  <c r="D2645" i="8"/>
  <c r="H2645" i="8" s="1"/>
  <c r="E3152" i="8"/>
  <c r="D3064" i="8"/>
  <c r="H3064" i="8" s="1"/>
  <c r="E2365" i="8"/>
  <c r="E2293" i="8"/>
  <c r="E2162" i="8"/>
  <c r="D2010" i="8"/>
  <c r="H2010" i="8" s="1"/>
  <c r="E2002" i="8"/>
  <c r="D3577" i="8"/>
  <c r="H3577" i="8" s="1"/>
  <c r="D3469" i="8"/>
  <c r="H3469" i="8" s="1"/>
  <c r="E3469" i="8"/>
  <c r="E334" i="8"/>
  <c r="E374" i="8"/>
  <c r="D1162" i="8"/>
  <c r="H1162" i="8" s="1"/>
  <c r="D2275" i="8"/>
  <c r="H2275" i="8" s="1"/>
  <c r="D3801" i="8"/>
  <c r="H3801" i="8" s="1"/>
  <c r="E15" i="8"/>
  <c r="D293" i="8"/>
  <c r="E293" i="8"/>
  <c r="E2281" i="8"/>
  <c r="D2281" i="8"/>
  <c r="H2281" i="8" s="1"/>
  <c r="E1554" i="8"/>
  <c r="E2690" i="8"/>
  <c r="D2118" i="8"/>
  <c r="H2118" i="8" s="1"/>
  <c r="D931" i="8"/>
  <c r="H931" i="8" s="1"/>
  <c r="D281" i="8"/>
  <c r="D741" i="8"/>
  <c r="H741" i="8" s="1"/>
  <c r="D3454" i="8"/>
  <c r="H3454" i="8" s="1"/>
  <c r="E3454" i="8"/>
  <c r="D2704" i="8"/>
  <c r="H2704" i="8" s="1"/>
  <c r="E2704" i="8"/>
  <c r="D2468" i="8"/>
  <c r="H2468" i="8" s="1"/>
  <c r="E2754" i="8"/>
  <c r="D2265" i="8"/>
  <c r="H2265" i="8" s="1"/>
  <c r="E3673" i="8"/>
  <c r="E2492" i="8"/>
  <c r="D2368" i="8"/>
  <c r="H2368" i="8" s="1"/>
  <c r="D2360" i="8"/>
  <c r="H2360" i="8" s="1"/>
  <c r="D901" i="8"/>
  <c r="H901" i="8" s="1"/>
  <c r="D3848" i="8"/>
  <c r="H3848" i="8" s="1"/>
  <c r="D460" i="8"/>
  <c r="D2861" i="8"/>
  <c r="H2861" i="8" s="1"/>
  <c r="E2861" i="8"/>
  <c r="D2174" i="8"/>
  <c r="H2174" i="8" s="1"/>
  <c r="D845" i="8"/>
  <c r="H845" i="8" s="1"/>
  <c r="E1085" i="8"/>
  <c r="D2957" i="8"/>
  <c r="H2957" i="8" s="1"/>
  <c r="D2805" i="8"/>
  <c r="H2805" i="8" s="1"/>
  <c r="E832" i="8"/>
  <c r="D1500" i="8"/>
  <c r="H1500" i="8" s="1"/>
  <c r="E1500" i="8"/>
  <c r="E1029" i="8"/>
  <c r="D1117" i="8"/>
  <c r="H1117" i="8" s="1"/>
  <c r="D2672" i="8"/>
  <c r="H2672" i="8" s="1"/>
  <c r="D419" i="8"/>
  <c r="E419" i="8"/>
  <c r="E1179" i="8"/>
  <c r="D3378" i="8"/>
  <c r="H3378" i="8" s="1"/>
  <c r="E1191" i="8"/>
  <c r="E3934" i="8"/>
  <c r="E1370" i="8"/>
  <c r="D1426" i="8"/>
  <c r="H1426" i="8" s="1"/>
  <c r="D1612" i="8"/>
  <c r="H1612" i="8" s="1"/>
  <c r="E2285" i="8"/>
  <c r="E2132" i="8"/>
  <c r="D384" i="8"/>
  <c r="E3872" i="8"/>
  <c r="E3840" i="8"/>
  <c r="E3165" i="8"/>
  <c r="E2319" i="8"/>
  <c r="E2253" i="8"/>
  <c r="D1468" i="8"/>
  <c r="H1468" i="8" s="1"/>
  <c r="E1660" i="8"/>
  <c r="D3213" i="8"/>
  <c r="H3213" i="8" s="1"/>
  <c r="D1327" i="8"/>
  <c r="H1327" i="8" s="1"/>
  <c r="E1327" i="8"/>
  <c r="D1373" i="8"/>
  <c r="H1373" i="8" s="1"/>
  <c r="E1373" i="8"/>
  <c r="E1473" i="8"/>
  <c r="D1473" i="8"/>
  <c r="H1473" i="8" s="1"/>
  <c r="D1505" i="8"/>
  <c r="H1505" i="8" s="1"/>
  <c r="D1537" i="8"/>
  <c r="H1537" i="8" s="1"/>
  <c r="E1537" i="8"/>
  <c r="E1601" i="8"/>
  <c r="D1601" i="8"/>
  <c r="H1601" i="8" s="1"/>
  <c r="E1665" i="8"/>
  <c r="D1665" i="8"/>
  <c r="H1665" i="8" s="1"/>
  <c r="D1894" i="8"/>
  <c r="H1894" i="8" s="1"/>
  <c r="E1894" i="8"/>
  <c r="D1787" i="8"/>
  <c r="H1787" i="8" s="1"/>
  <c r="D1558" i="8"/>
  <c r="H1558" i="8" s="1"/>
  <c r="E1794" i="8"/>
  <c r="D1794" i="8"/>
  <c r="H1794" i="8" s="1"/>
  <c r="E1919" i="8"/>
  <c r="E1984" i="8"/>
  <c r="E3939" i="8"/>
  <c r="D3939" i="8"/>
  <c r="H3939" i="8" s="1"/>
  <c r="E3144" i="8"/>
  <c r="E3391" i="8"/>
  <c r="D3031" i="8"/>
  <c r="H3031" i="8" s="1"/>
  <c r="D2482" i="8"/>
  <c r="H2482" i="8" s="1"/>
  <c r="E769" i="8"/>
  <c r="D769" i="8"/>
  <c r="H769" i="8" s="1"/>
  <c r="E961" i="8"/>
  <c r="D1025" i="8"/>
  <c r="H1025" i="8" s="1"/>
  <c r="E1025" i="8"/>
  <c r="D1249" i="8"/>
  <c r="H1249" i="8" s="1"/>
  <c r="E1821" i="8"/>
  <c r="D1821" i="8"/>
  <c r="H1821" i="8" s="1"/>
  <c r="D1837" i="8"/>
  <c r="H1837" i="8" s="1"/>
  <c r="E1837" i="8"/>
  <c r="D1823" i="8"/>
  <c r="H1823" i="8" s="1"/>
  <c r="D508" i="8"/>
  <c r="E508" i="8"/>
  <c r="D868" i="8"/>
  <c r="H868" i="8" s="1"/>
  <c r="D1116" i="8"/>
  <c r="H1116" i="8" s="1"/>
  <c r="E1544" i="8"/>
  <c r="D1544" i="8"/>
  <c r="H1544" i="8" s="1"/>
  <c r="E1576" i="8"/>
  <c r="D1576" i="8"/>
  <c r="H1576" i="8" s="1"/>
  <c r="E1756" i="8"/>
  <c r="E1860" i="8"/>
  <c r="D1860" i="8"/>
  <c r="H1860" i="8" s="1"/>
  <c r="D1892" i="8"/>
  <c r="H1892" i="8" s="1"/>
  <c r="E1305" i="8"/>
  <c r="D1305" i="8"/>
  <c r="H1305" i="8" s="1"/>
  <c r="E1763" i="8"/>
  <c r="D1763" i="8"/>
  <c r="H1763" i="8" s="1"/>
  <c r="D1180" i="8"/>
  <c r="H1180" i="8" s="1"/>
  <c r="E1180" i="8"/>
  <c r="E1604" i="8"/>
  <c r="D3364" i="8"/>
  <c r="H3364" i="8" s="1"/>
  <c r="D3304" i="8"/>
  <c r="H3304" i="8" s="1"/>
  <c r="E3304" i="8"/>
  <c r="D3248" i="8"/>
  <c r="H3248" i="8" s="1"/>
  <c r="D3505" i="8"/>
  <c r="H3505" i="8" s="1"/>
  <c r="E3505" i="8"/>
  <c r="E3441" i="8"/>
  <c r="D3460" i="8"/>
  <c r="H3460" i="8" s="1"/>
  <c r="D3220" i="8"/>
  <c r="H3220" i="8" s="1"/>
  <c r="D3188" i="8"/>
  <c r="H3188" i="8" s="1"/>
  <c r="E3188" i="8"/>
  <c r="D3236" i="8"/>
  <c r="H3236" i="8" s="1"/>
  <c r="E3203" i="8"/>
  <c r="D3203" i="8"/>
  <c r="H3203" i="8" s="1"/>
  <c r="E3380" i="8"/>
  <c r="D3380" i="8"/>
  <c r="H3380" i="8" s="1"/>
  <c r="E3183" i="8"/>
  <c r="D3183" i="8"/>
  <c r="H3183" i="8" s="1"/>
  <c r="E3151" i="8"/>
  <c r="E3384" i="8"/>
  <c r="D3384" i="8"/>
  <c r="H3384" i="8" s="1"/>
  <c r="D3067" i="8"/>
  <c r="H3067" i="8" s="1"/>
  <c r="E3067" i="8"/>
  <c r="E2529" i="8"/>
  <c r="E2521" i="8"/>
  <c r="D2521" i="8"/>
  <c r="H2521" i="8" s="1"/>
  <c r="E2394" i="8"/>
  <c r="D2394" i="8"/>
  <c r="H2394" i="8" s="1"/>
  <c r="E2342" i="8"/>
  <c r="E2326" i="8"/>
  <c r="D2326" i="8"/>
  <c r="H2326" i="8" s="1"/>
  <c r="E2294" i="8"/>
  <c r="D2294" i="8"/>
  <c r="H2294" i="8" s="1"/>
  <c r="E2005" i="8"/>
  <c r="E2355" i="8"/>
  <c r="D2355" i="8"/>
  <c r="H2355" i="8" s="1"/>
  <c r="E2151" i="8"/>
  <c r="D2151" i="8"/>
  <c r="H2151" i="8" s="1"/>
  <c r="D2478" i="8"/>
  <c r="H2478" i="8" s="1"/>
  <c r="E2478" i="8"/>
  <c r="E3982" i="8"/>
  <c r="D3968" i="8"/>
  <c r="H3968" i="8" s="1"/>
  <c r="E3881" i="8"/>
  <c r="D3881" i="8"/>
  <c r="H3881" i="8" s="1"/>
  <c r="E3867" i="8"/>
  <c r="E3694" i="8"/>
  <c r="D3694" i="8"/>
  <c r="H3694" i="8" s="1"/>
  <c r="E3534" i="8"/>
  <c r="E3519" i="8"/>
  <c r="D2489" i="8"/>
  <c r="H2489" i="8" s="1"/>
  <c r="E2448" i="8"/>
  <c r="E2302" i="8"/>
  <c r="E142" i="8"/>
  <c r="D142" i="8"/>
  <c r="D234" i="8"/>
  <c r="E1178" i="8"/>
  <c r="D1178" i="8"/>
  <c r="H1178" i="8" s="1"/>
  <c r="D3219" i="8"/>
  <c r="H3219" i="8" s="1"/>
  <c r="E3480" i="8"/>
  <c r="E3403" i="8"/>
  <c r="E3392" i="8"/>
  <c r="E1311" i="8"/>
  <c r="D1311" i="8"/>
  <c r="H1311" i="8" s="1"/>
  <c r="E1711" i="8"/>
  <c r="D1711" i="8"/>
  <c r="H1711" i="8" s="1"/>
  <c r="E1507" i="8"/>
  <c r="D1507" i="8"/>
  <c r="H1507" i="8" s="1"/>
  <c r="D1585" i="8"/>
  <c r="H1585" i="8" s="1"/>
  <c r="E1585" i="8"/>
  <c r="D1781" i="8"/>
  <c r="H1781" i="8" s="1"/>
  <c r="E1970" i="8"/>
  <c r="E1976" i="8"/>
  <c r="D1976" i="8"/>
  <c r="H1976" i="8" s="1"/>
  <c r="E1385" i="8"/>
  <c r="E686" i="8"/>
  <c r="D686" i="8"/>
  <c r="H686" i="8" s="1"/>
  <c r="E1382" i="8"/>
  <c r="D1382" i="8"/>
  <c r="H1382" i="8" s="1"/>
  <c r="E1414" i="8"/>
  <c r="D1454" i="8"/>
  <c r="H1454" i="8" s="1"/>
  <c r="D1859" i="8"/>
  <c r="H1859" i="8" s="1"/>
  <c r="E1859" i="8"/>
  <c r="E692" i="8"/>
  <c r="E948" i="8"/>
  <c r="E1588" i="8"/>
  <c r="E3993" i="8"/>
  <c r="D3993" i="8"/>
  <c r="H3993" i="8" s="1"/>
  <c r="E3623" i="8"/>
  <c r="D3623" i="8"/>
  <c r="H3623" i="8" s="1"/>
  <c r="E3630" i="8"/>
  <c r="D3630" i="8"/>
  <c r="H3630" i="8" s="1"/>
  <c r="D3407" i="8"/>
  <c r="H3407" i="8" s="1"/>
  <c r="E3420" i="8"/>
  <c r="D3420" i="8"/>
  <c r="H3420" i="8" s="1"/>
  <c r="D3360" i="8"/>
  <c r="H3360" i="8" s="1"/>
  <c r="E3360" i="8"/>
  <c r="D3303" i="8"/>
  <c r="H3303" i="8" s="1"/>
  <c r="E3303" i="8"/>
  <c r="E3574" i="8"/>
  <c r="D3574" i="8"/>
  <c r="H3574" i="8" s="1"/>
  <c r="E2621" i="8"/>
  <c r="D3427" i="8"/>
  <c r="H3427" i="8" s="1"/>
  <c r="D3084" i="8"/>
  <c r="H3084" i="8" s="1"/>
  <c r="D3092" i="8"/>
  <c r="H3092" i="8" s="1"/>
  <c r="D2577" i="8"/>
  <c r="H2577" i="8" s="1"/>
  <c r="E2577" i="8"/>
  <c r="D2513" i="8"/>
  <c r="H2513" i="8" s="1"/>
  <c r="E2513" i="8"/>
  <c r="E1555" i="8"/>
  <c r="D1555" i="8"/>
  <c r="H1555" i="8" s="1"/>
  <c r="E817" i="8"/>
  <c r="E1813" i="8"/>
  <c r="D1877" i="8"/>
  <c r="H1877" i="8" s="1"/>
  <c r="E1877" i="8"/>
  <c r="E1941" i="8"/>
  <c r="D1941" i="8"/>
  <c r="H1941" i="8" s="1"/>
  <c r="D1949" i="8"/>
  <c r="H1949" i="8" s="1"/>
  <c r="D1965" i="8"/>
  <c r="H1965" i="8" s="1"/>
  <c r="E1965" i="8"/>
  <c r="D1987" i="8"/>
  <c r="H1987" i="8" s="1"/>
  <c r="E524" i="8"/>
  <c r="D524" i="8"/>
  <c r="H524" i="8" s="1"/>
  <c r="D556" i="8"/>
  <c r="H556" i="8" s="1"/>
  <c r="D988" i="8"/>
  <c r="H988" i="8" s="1"/>
  <c r="D1456" i="8"/>
  <c r="H1456" i="8" s="1"/>
  <c r="E828" i="8"/>
  <c r="D828" i="8"/>
  <c r="H828" i="8" s="1"/>
  <c r="E1748" i="8"/>
  <c r="D1748" i="8"/>
  <c r="H1748" i="8" s="1"/>
  <c r="E3628" i="8"/>
  <c r="E3564" i="8"/>
  <c r="D3564" i="8"/>
  <c r="H3564" i="8" s="1"/>
  <c r="E3510" i="8"/>
  <c r="D3447" i="8"/>
  <c r="H3447" i="8" s="1"/>
  <c r="D3932" i="8"/>
  <c r="H3932" i="8" s="1"/>
  <c r="E3897" i="8"/>
  <c r="D3892" i="8"/>
  <c r="H3892" i="8" s="1"/>
  <c r="E3639" i="8"/>
  <c r="E3598" i="8"/>
  <c r="E3588" i="8"/>
  <c r="E3539" i="8"/>
  <c r="E3495" i="8"/>
  <c r="D3388" i="8"/>
  <c r="H3388" i="8" s="1"/>
  <c r="D3285" i="8"/>
  <c r="H3285" i="8" s="1"/>
  <c r="D2633" i="8"/>
  <c r="H2633" i="8" s="1"/>
  <c r="E2457" i="8"/>
  <c r="D2242" i="8"/>
  <c r="H2242" i="8" s="1"/>
  <c r="E58" i="8"/>
  <c r="D58" i="8"/>
  <c r="E438" i="8"/>
  <c r="E882" i="8"/>
  <c r="D3155" i="8"/>
  <c r="H3155" i="8" s="1"/>
  <c r="E1687" i="8"/>
  <c r="E1457" i="8"/>
  <c r="D1457" i="8"/>
  <c r="H1457" i="8" s="1"/>
  <c r="D1725" i="8"/>
  <c r="H1725" i="8" s="1"/>
  <c r="E1725" i="8"/>
  <c r="E1761" i="8"/>
  <c r="E1960" i="8"/>
  <c r="D1960" i="8"/>
  <c r="H1960" i="8" s="1"/>
  <c r="E1334" i="8"/>
  <c r="D1334" i="8"/>
  <c r="H1334" i="8" s="1"/>
  <c r="E1526" i="8"/>
  <c r="D1542" i="8"/>
  <c r="H1542" i="8" s="1"/>
  <c r="E1542" i="8"/>
  <c r="E1598" i="8"/>
  <c r="D1598" i="8"/>
  <c r="H1598" i="8" s="1"/>
  <c r="D1902" i="8"/>
  <c r="H1902" i="8" s="1"/>
  <c r="E1795" i="8"/>
  <c r="D1963" i="8"/>
  <c r="H1963" i="8" s="1"/>
  <c r="E1963" i="8"/>
  <c r="D1488" i="8"/>
  <c r="H1488" i="8" s="1"/>
  <c r="E1488" i="8"/>
  <c r="D1651" i="8"/>
  <c r="H1651" i="8" s="1"/>
  <c r="E1587" i="8"/>
  <c r="D1523" i="8"/>
  <c r="H1523" i="8" s="1"/>
  <c r="E1793" i="8"/>
  <c r="D1793" i="8"/>
  <c r="H1793" i="8" s="1"/>
  <c r="D1841" i="8"/>
  <c r="H1841" i="8" s="1"/>
  <c r="E1905" i="8"/>
  <c r="D1905" i="8"/>
  <c r="H1905" i="8" s="1"/>
  <c r="E1921" i="8"/>
  <c r="D1921" i="8"/>
  <c r="H1921" i="8" s="1"/>
  <c r="D1953" i="8"/>
  <c r="H1953" i="8" s="1"/>
  <c r="E1953" i="8"/>
  <c r="D1985" i="8"/>
  <c r="H1985" i="8" s="1"/>
  <c r="E1985" i="8"/>
  <c r="D1843" i="8"/>
  <c r="H1843" i="8" s="1"/>
  <c r="E1843" i="8"/>
  <c r="D1907" i="8"/>
  <c r="H1907" i="8" s="1"/>
  <c r="D1927" i="8"/>
  <c r="H1927" i="8" s="1"/>
  <c r="E1927" i="8"/>
  <c r="D516" i="8"/>
  <c r="H516" i="8" s="1"/>
  <c r="E640" i="8"/>
  <c r="D640" i="8"/>
  <c r="H640" i="8" s="1"/>
  <c r="D1124" i="8"/>
  <c r="H1124" i="8" s="1"/>
  <c r="D1148" i="8"/>
  <c r="H1148" i="8" s="1"/>
  <c r="D1344" i="8"/>
  <c r="H1344" i="8" s="1"/>
  <c r="E1344" i="8"/>
  <c r="E1728" i="8"/>
  <c r="D1728" i="8"/>
  <c r="H1728" i="8" s="1"/>
  <c r="D1744" i="8"/>
  <c r="H1744" i="8" s="1"/>
  <c r="E1796" i="8"/>
  <c r="D1796" i="8"/>
  <c r="H1796" i="8" s="1"/>
  <c r="E1755" i="8"/>
  <c r="D1408" i="8"/>
  <c r="H1408" i="8" s="1"/>
  <c r="E1408" i="8"/>
  <c r="D1492" i="8"/>
  <c r="H1492" i="8" s="1"/>
  <c r="E1572" i="8"/>
  <c r="D1616" i="8"/>
  <c r="H1616" i="8" s="1"/>
  <c r="D1664" i="8"/>
  <c r="H1664" i="8" s="1"/>
  <c r="E1664" i="8"/>
  <c r="E3976" i="8"/>
  <c r="D3976" i="8"/>
  <c r="H3976" i="8" s="1"/>
  <c r="E3960" i="8"/>
  <c r="D3960" i="8"/>
  <c r="H3960" i="8" s="1"/>
  <c r="E3921" i="8"/>
  <c r="D3921" i="8"/>
  <c r="H3921" i="8" s="1"/>
  <c r="D3928" i="8"/>
  <c r="H3928" i="8" s="1"/>
  <c r="E3732" i="8"/>
  <c r="E3575" i="8"/>
  <c r="D3575" i="8"/>
  <c r="H3575" i="8" s="1"/>
  <c r="D3487" i="8"/>
  <c r="H3487" i="8" s="1"/>
  <c r="E3487" i="8"/>
  <c r="D3508" i="8"/>
  <c r="H3508" i="8" s="1"/>
  <c r="E3508" i="8"/>
  <c r="E3465" i="8"/>
  <c r="E3500" i="8"/>
  <c r="D3500" i="8"/>
  <c r="H3500" i="8" s="1"/>
  <c r="D3484" i="8"/>
  <c r="H3484" i="8" s="1"/>
  <c r="E3484" i="8"/>
  <c r="D3164" i="8"/>
  <c r="H3164" i="8" s="1"/>
  <c r="D3148" i="8"/>
  <c r="H3148" i="8" s="1"/>
  <c r="E3148" i="8"/>
  <c r="E3292" i="8"/>
  <c r="D3292" i="8"/>
  <c r="H3292" i="8" s="1"/>
  <c r="E3244" i="8"/>
  <c r="D3244" i="8"/>
  <c r="H3244" i="8" s="1"/>
  <c r="E3107" i="8"/>
  <c r="E3075" i="8"/>
  <c r="D3075" i="8"/>
  <c r="H3075" i="8" s="1"/>
  <c r="D3059" i="8"/>
  <c r="H3059" i="8" s="1"/>
  <c r="E3043" i="8"/>
  <c r="D2625" i="8"/>
  <c r="H2625" i="8" s="1"/>
  <c r="D3199" i="8"/>
  <c r="H3199" i="8" s="1"/>
  <c r="D3135" i="8"/>
  <c r="H3135" i="8" s="1"/>
  <c r="D3211" i="8"/>
  <c r="H3211" i="8" s="1"/>
  <c r="E3211" i="8"/>
  <c r="D3179" i="8"/>
  <c r="H3179" i="8" s="1"/>
  <c r="E3099" i="8"/>
  <c r="E2402" i="8"/>
  <c r="D2515" i="8"/>
  <c r="H2515" i="8" s="1"/>
  <c r="E2506" i="8"/>
  <c r="D2506" i="8"/>
  <c r="H2506" i="8" s="1"/>
  <c r="E2093" i="8"/>
  <c r="D2553" i="8"/>
  <c r="H2553" i="8" s="1"/>
  <c r="E2227" i="8"/>
  <c r="D2199" i="8"/>
  <c r="H2199" i="8" s="1"/>
  <c r="E2199" i="8"/>
  <c r="D2183" i="8"/>
  <c r="H2183" i="8" s="1"/>
  <c r="D2051" i="8"/>
  <c r="H2051" i="8" s="1"/>
  <c r="E2051" i="8"/>
  <c r="E2015" i="8"/>
  <c r="E2597" i="8"/>
  <c r="D2597" i="8"/>
  <c r="H2597" i="8" s="1"/>
  <c r="E2590" i="8"/>
  <c r="E2433" i="8"/>
  <c r="D2433" i="8"/>
  <c r="H2433" i="8" s="1"/>
  <c r="D3954" i="8"/>
  <c r="H3954" i="8" s="1"/>
  <c r="D3907" i="8"/>
  <c r="H3907" i="8" s="1"/>
  <c r="E3907" i="8"/>
  <c r="E3736" i="8"/>
  <c r="D3720" i="8"/>
  <c r="H3720" i="8" s="1"/>
  <c r="D3444" i="8"/>
  <c r="H3444" i="8" s="1"/>
  <c r="E2318" i="8"/>
  <c r="E2286" i="8"/>
  <c r="E718" i="8"/>
  <c r="E1002" i="8"/>
  <c r="E3884" i="8"/>
  <c r="D3724" i="8"/>
  <c r="H3724" i="8" s="1"/>
  <c r="E1439" i="8"/>
  <c r="D1439" i="8"/>
  <c r="H1439" i="8" s="1"/>
  <c r="E1281" i="8"/>
  <c r="D1281" i="8"/>
  <c r="H1281" i="8" s="1"/>
  <c r="E1521" i="8"/>
  <c r="D1577" i="8"/>
  <c r="H1577" i="8" s="1"/>
  <c r="E1577" i="8"/>
  <c r="E1705" i="8"/>
  <c r="D1705" i="8"/>
  <c r="H1705" i="8" s="1"/>
  <c r="E1753" i="8"/>
  <c r="D1753" i="8"/>
  <c r="H1753" i="8" s="1"/>
  <c r="E1918" i="8"/>
  <c r="D1771" i="8"/>
  <c r="H1771" i="8" s="1"/>
  <c r="E1771" i="8"/>
  <c r="D494" i="8"/>
  <c r="D974" i="8"/>
  <c r="H974" i="8" s="1"/>
  <c r="D1134" i="8"/>
  <c r="H1134" i="8" s="1"/>
  <c r="D1774" i="8"/>
  <c r="H1774" i="8" s="1"/>
  <c r="E1942" i="8"/>
  <c r="E724" i="8"/>
  <c r="E1444" i="8"/>
  <c r="D1444" i="8"/>
  <c r="H1444" i="8" s="1"/>
  <c r="D3923" i="8"/>
  <c r="H3923" i="8" s="1"/>
  <c r="E3923" i="8"/>
  <c r="D2354" i="8"/>
  <c r="H2354" i="8" s="1"/>
  <c r="D3124" i="8"/>
  <c r="H3124" i="8" s="1"/>
  <c r="E3124" i="8"/>
  <c r="D2585" i="8"/>
  <c r="H2585" i="8" s="1"/>
  <c r="D2438" i="8"/>
  <c r="H2438" i="8" s="1"/>
  <c r="E2438" i="8"/>
  <c r="E2401" i="8"/>
  <c r="E2374" i="8"/>
  <c r="D2374" i="8"/>
  <c r="H2374" i="8" s="1"/>
  <c r="E2161" i="8"/>
  <c r="D2137" i="8"/>
  <c r="H2137" i="8" s="1"/>
  <c r="E2069" i="8"/>
  <c r="E2033" i="8"/>
  <c r="D2033" i="8"/>
  <c r="H2033" i="8" s="1"/>
  <c r="E2606" i="8"/>
  <c r="D2606" i="8"/>
  <c r="H2606" i="8" s="1"/>
  <c r="D2542" i="8"/>
  <c r="H2542" i="8" s="1"/>
  <c r="D2187" i="8"/>
  <c r="H2187" i="8" s="1"/>
  <c r="E2187" i="8"/>
  <c r="E2175" i="8"/>
  <c r="D2175" i="8"/>
  <c r="H2175" i="8" s="1"/>
  <c r="D2119" i="8"/>
  <c r="H2119" i="8" s="1"/>
  <c r="E2019" i="8"/>
  <c r="E2526" i="8"/>
  <c r="D2526" i="8"/>
  <c r="H2526" i="8" s="1"/>
  <c r="E3945" i="8"/>
  <c r="E3654" i="8"/>
  <c r="D3647" i="8"/>
  <c r="H3647" i="8" s="1"/>
  <c r="E3472" i="8"/>
  <c r="D3467" i="8"/>
  <c r="H3467" i="8" s="1"/>
  <c r="E3467" i="8"/>
  <c r="D3463" i="8"/>
  <c r="H3463" i="8" s="1"/>
  <c r="D3259" i="8"/>
  <c r="H3259" i="8" s="1"/>
  <c r="E3259" i="8"/>
  <c r="E2961" i="8"/>
  <c r="D2309" i="8"/>
  <c r="H2309" i="8" s="1"/>
  <c r="E2226" i="8"/>
  <c r="E14" i="8"/>
  <c r="D87" i="8"/>
  <c r="D818" i="8"/>
  <c r="H818" i="8" s="1"/>
  <c r="D1070" i="8"/>
  <c r="H1070" i="8" s="1"/>
  <c r="E1219" i="8"/>
  <c r="E1242" i="8"/>
  <c r="E3289" i="8"/>
  <c r="D1199" i="8"/>
  <c r="H1199" i="8" s="1"/>
  <c r="E2308" i="8"/>
  <c r="D2308" i="8"/>
  <c r="H2308" i="8" s="1"/>
  <c r="E3834" i="8"/>
  <c r="D3834" i="8"/>
  <c r="H3834" i="8" s="1"/>
  <c r="D3746" i="8"/>
  <c r="H3746" i="8" s="1"/>
  <c r="D3609" i="8"/>
  <c r="H3609" i="8" s="1"/>
  <c r="E3609" i="8"/>
  <c r="D2995" i="8"/>
  <c r="H2995" i="8" s="1"/>
  <c r="E2963" i="8"/>
  <c r="E2803" i="8"/>
  <c r="D2803" i="8"/>
  <c r="H2803" i="8" s="1"/>
  <c r="D1043" i="8"/>
  <c r="H1043" i="8" s="1"/>
  <c r="E1043" i="8"/>
  <c r="D1519" i="8"/>
  <c r="H1519" i="8" s="1"/>
  <c r="E1679" i="8"/>
  <c r="E2335" i="8"/>
  <c r="D2335" i="8"/>
  <c r="H2335" i="8" s="1"/>
  <c r="D1323" i="8"/>
  <c r="H1323" i="8" s="1"/>
  <c r="E1323" i="8"/>
  <c r="D1331" i="8"/>
  <c r="H1331" i="8" s="1"/>
  <c r="E1363" i="8"/>
  <c r="D1363" i="8"/>
  <c r="H1363" i="8" s="1"/>
  <c r="D1387" i="8"/>
  <c r="H1387" i="8" s="1"/>
  <c r="D1395" i="8"/>
  <c r="H1395" i="8" s="1"/>
  <c r="E1395" i="8"/>
  <c r="D1599" i="8"/>
  <c r="H1599" i="8" s="1"/>
  <c r="E1599" i="8"/>
  <c r="E1707" i="8"/>
  <c r="D1707" i="8"/>
  <c r="H1707" i="8" s="1"/>
  <c r="D1715" i="8"/>
  <c r="H1715" i="8" s="1"/>
  <c r="E1715" i="8"/>
  <c r="D1739" i="8"/>
  <c r="H1739" i="8" s="1"/>
  <c r="E1739" i="8"/>
  <c r="E1501" i="8"/>
  <c r="E1565" i="8"/>
  <c r="E1629" i="8"/>
  <c r="D1629" i="8"/>
  <c r="H1629" i="8" s="1"/>
  <c r="D1677" i="8"/>
  <c r="H1677" i="8" s="1"/>
  <c r="D1685" i="8"/>
  <c r="H1685" i="8" s="1"/>
  <c r="D1773" i="8"/>
  <c r="H1773" i="8" s="1"/>
  <c r="E1773" i="8"/>
  <c r="D1779" i="8"/>
  <c r="H1779" i="8" s="1"/>
  <c r="D1864" i="8"/>
  <c r="H1864" i="8" s="1"/>
  <c r="D1417" i="8"/>
  <c r="H1417" i="8" s="1"/>
  <c r="E1422" i="8"/>
  <c r="D1422" i="8"/>
  <c r="H1422" i="8" s="1"/>
  <c r="D1450" i="8"/>
  <c r="H1450" i="8" s="1"/>
  <c r="D1514" i="8"/>
  <c r="H1514" i="8" s="1"/>
  <c r="D1706" i="8"/>
  <c r="H1706" i="8" s="1"/>
  <c r="D1850" i="8"/>
  <c r="H1850" i="8" s="1"/>
  <c r="E1934" i="8"/>
  <c r="D1934" i="8"/>
  <c r="H1934" i="8" s="1"/>
  <c r="D1998" i="8"/>
  <c r="H1998" i="8" s="1"/>
  <c r="E1847" i="8"/>
  <c r="E1891" i="8"/>
  <c r="D1891" i="8"/>
  <c r="H1891" i="8" s="1"/>
  <c r="D1951" i="8"/>
  <c r="H1951" i="8" s="1"/>
  <c r="E1951" i="8"/>
  <c r="E1991" i="8"/>
  <c r="D900" i="8"/>
  <c r="H900" i="8" s="1"/>
  <c r="E1280" i="8"/>
  <c r="D1280" i="8"/>
  <c r="H1280" i="8" s="1"/>
  <c r="D1312" i="8"/>
  <c r="H1312" i="8" s="1"/>
  <c r="E1312" i="8"/>
  <c r="D1600" i="8"/>
  <c r="H1600" i="8" s="1"/>
  <c r="E1868" i="8"/>
  <c r="D1980" i="8"/>
  <c r="H1980" i="8" s="1"/>
  <c r="E3900" i="8"/>
  <c r="D3900" i="8"/>
  <c r="H3900" i="8" s="1"/>
  <c r="D3658" i="8"/>
  <c r="H3658" i="8" s="1"/>
  <c r="E3627" i="8"/>
  <c r="E3656" i="8"/>
  <c r="D3047" i="8"/>
  <c r="H3047" i="8" s="1"/>
  <c r="E2197" i="8"/>
  <c r="D2197" i="8"/>
  <c r="H2197" i="8" s="1"/>
  <c r="E2061" i="8"/>
  <c r="D2061" i="8"/>
  <c r="H2061" i="8" s="1"/>
  <c r="D2379" i="8"/>
  <c r="H2379" i="8" s="1"/>
  <c r="D2195" i="8"/>
  <c r="H2195" i="8" s="1"/>
  <c r="E2099" i="8"/>
  <c r="D2099" i="8"/>
  <c r="H2099" i="8" s="1"/>
  <c r="D2437" i="8"/>
  <c r="H2437" i="8" s="1"/>
  <c r="D2501" i="8"/>
  <c r="H2501" i="8" s="1"/>
  <c r="E2242" i="8"/>
  <c r="E167" i="8"/>
  <c r="D158" i="8"/>
  <c r="E330" i="8"/>
  <c r="D414" i="8"/>
  <c r="E1050" i="8"/>
  <c r="E1294" i="8"/>
  <c r="E3018" i="8"/>
  <c r="E3015" i="8"/>
  <c r="E2986" i="8"/>
  <c r="E2951" i="8"/>
  <c r="E2919" i="8"/>
  <c r="D2842" i="8"/>
  <c r="H2842" i="8" s="1"/>
  <c r="D2754" i="8"/>
  <c r="H2754" i="8" s="1"/>
  <c r="E2706" i="8"/>
  <c r="D2690" i="8"/>
  <c r="H2690" i="8" s="1"/>
  <c r="D2463" i="8"/>
  <c r="H2463" i="8" s="1"/>
  <c r="E2265" i="8"/>
  <c r="E2129" i="8"/>
  <c r="E2127" i="8"/>
  <c r="D2049" i="8"/>
  <c r="H2049" i="8" s="1"/>
  <c r="D2047" i="8"/>
  <c r="H2047" i="8" s="1"/>
  <c r="D2041" i="8"/>
  <c r="H2041" i="8" s="1"/>
  <c r="E119" i="8"/>
  <c r="D1085" i="8"/>
  <c r="H1085" i="8" s="1"/>
  <c r="E3946" i="8"/>
  <c r="D3871" i="8"/>
  <c r="H3871" i="8" s="1"/>
  <c r="E3855" i="8"/>
  <c r="E3542" i="8"/>
  <c r="D3046" i="8"/>
  <c r="H3046" i="8" s="1"/>
  <c r="D2492" i="8"/>
  <c r="H2492" i="8" s="1"/>
  <c r="E2274" i="8"/>
  <c r="D2060" i="8"/>
  <c r="H2060" i="8" s="1"/>
  <c r="E1181" i="8"/>
  <c r="D17" i="8"/>
  <c r="D1029" i="8"/>
  <c r="H1029" i="8" s="1"/>
  <c r="E1329" i="8"/>
  <c r="E1417" i="8"/>
  <c r="E1425" i="8"/>
  <c r="D1429" i="8"/>
  <c r="H1429" i="8" s="1"/>
  <c r="E1485" i="8"/>
  <c r="E1533" i="8"/>
  <c r="D1541" i="8"/>
  <c r="H1541" i="8" s="1"/>
  <c r="E1613" i="8"/>
  <c r="E1669" i="8"/>
  <c r="E1685" i="8"/>
  <c r="D3621" i="8"/>
  <c r="H3621" i="8" s="1"/>
  <c r="E3003" i="8"/>
  <c r="D2848" i="8"/>
  <c r="H2848" i="8" s="1"/>
  <c r="D2634" i="8"/>
  <c r="H2634" i="8" s="1"/>
  <c r="D1362" i="8"/>
  <c r="H1362" i="8" s="1"/>
  <c r="E1450" i="8"/>
  <c r="E1514" i="8"/>
  <c r="E1706" i="8"/>
  <c r="E1726" i="8"/>
  <c r="E1850" i="8"/>
  <c r="E1864" i="8"/>
  <c r="D2285" i="8"/>
  <c r="H2285" i="8" s="1"/>
  <c r="D3879" i="8"/>
  <c r="H3879" i="8" s="1"/>
  <c r="E3246" i="8"/>
  <c r="D3225" i="8"/>
  <c r="H3225" i="8" s="1"/>
  <c r="D3193" i="8"/>
  <c r="H3193" i="8" s="1"/>
  <c r="E3193" i="8"/>
  <c r="D3161" i="8"/>
  <c r="H3161" i="8" s="1"/>
  <c r="E3161" i="8"/>
  <c r="D2583" i="8"/>
  <c r="H2583" i="8" s="1"/>
  <c r="E2290" i="8"/>
  <c r="E1263" i="8"/>
  <c r="D243" i="8"/>
  <c r="E243" i="8"/>
  <c r="E299" i="8"/>
  <c r="D307" i="8"/>
  <c r="E307" i="8"/>
  <c r="E759" i="8"/>
  <c r="E931" i="8"/>
  <c r="D979" i="8"/>
  <c r="H979" i="8" s="1"/>
  <c r="D1115" i="8"/>
  <c r="H1115" i="8" s="1"/>
  <c r="E1231" i="8"/>
  <c r="D1315" i="8"/>
  <c r="H1315" i="8" s="1"/>
  <c r="E1371" i="8"/>
  <c r="E1379" i="8"/>
  <c r="D1443" i="8"/>
  <c r="H1443" i="8" s="1"/>
  <c r="D1539" i="8"/>
  <c r="H1539" i="8" s="1"/>
  <c r="E1551" i="8"/>
  <c r="E1583" i="8"/>
  <c r="E1731" i="8"/>
  <c r="D86" i="8"/>
  <c r="D1565" i="8"/>
  <c r="H1565" i="8" s="1"/>
  <c r="D493" i="8"/>
  <c r="E3754" i="8"/>
  <c r="D3695" i="8"/>
  <c r="H3695" i="8" s="1"/>
  <c r="E3579" i="8"/>
  <c r="E2620" i="8"/>
  <c r="E2360" i="8"/>
  <c r="D81" i="8"/>
  <c r="E101" i="8"/>
  <c r="E141" i="8"/>
  <c r="E145" i="8"/>
  <c r="E273" i="8"/>
  <c r="E281" i="8"/>
  <c r="D337" i="8"/>
  <c r="H337" i="8" s="1"/>
  <c r="E357" i="8"/>
  <c r="D497" i="8"/>
  <c r="D561" i="8"/>
  <c r="H561" i="8" s="1"/>
  <c r="D765" i="8"/>
  <c r="H765" i="8" s="1"/>
  <c r="E765" i="8"/>
  <c r="E789" i="8"/>
  <c r="D1141" i="8"/>
  <c r="H1141" i="8" s="1"/>
  <c r="D1237" i="8"/>
  <c r="H1237" i="8" s="1"/>
  <c r="E1441" i="8"/>
  <c r="E1693" i="8"/>
  <c r="E1785" i="8"/>
  <c r="E1056" i="8"/>
  <c r="D1723" i="8"/>
  <c r="H1723" i="8" s="1"/>
  <c r="D268" i="8"/>
  <c r="E3306" i="8"/>
  <c r="E2957" i="8"/>
  <c r="E2672" i="8"/>
  <c r="E2245" i="8"/>
  <c r="D2245" i="8"/>
  <c r="H2245" i="8" s="1"/>
  <c r="E1474" i="8"/>
  <c r="E1538" i="8"/>
  <c r="E1666" i="8"/>
  <c r="D1660" i="8"/>
  <c r="H1660" i="8" s="1"/>
  <c r="D1724" i="8"/>
  <c r="H1724" i="8" s="1"/>
  <c r="E60" i="8"/>
  <c r="E3931" i="8"/>
  <c r="E3783" i="8"/>
  <c r="E3770" i="8"/>
  <c r="D3770" i="8"/>
  <c r="H3770" i="8" s="1"/>
  <c r="E3711" i="8"/>
  <c r="D3711" i="8"/>
  <c r="H3711" i="8" s="1"/>
  <c r="D2979" i="8"/>
  <c r="H2979" i="8" s="1"/>
  <c r="D2614" i="8"/>
  <c r="H2614" i="8" s="1"/>
  <c r="D2158" i="8"/>
  <c r="H2158" i="8" s="1"/>
  <c r="E2158" i="8"/>
  <c r="D867" i="8"/>
  <c r="H867" i="8" s="1"/>
  <c r="D555" i="8"/>
  <c r="H555" i="8" s="1"/>
  <c r="E667" i="8"/>
  <c r="D895" i="8"/>
  <c r="H895" i="8" s="1"/>
  <c r="D911" i="8"/>
  <c r="H911" i="8" s="1"/>
  <c r="D1159" i="8"/>
  <c r="H1159" i="8" s="1"/>
  <c r="E1183" i="8"/>
  <c r="D1183" i="8"/>
  <c r="H1183" i="8" s="1"/>
  <c r="E1339" i="8"/>
  <c r="E1216" i="8"/>
  <c r="D1160" i="8"/>
  <c r="H1160" i="8" s="1"/>
  <c r="E1224" i="8"/>
  <c r="E2619" i="8"/>
  <c r="D10" i="8"/>
  <c r="D246" i="8"/>
  <c r="D141" i="8"/>
  <c r="D3705" i="8"/>
  <c r="H3705" i="8" s="1"/>
  <c r="E3675" i="8"/>
  <c r="E3083" i="8"/>
  <c r="D803" i="8"/>
  <c r="H803" i="8" s="1"/>
  <c r="E803" i="8"/>
  <c r="D265" i="8"/>
  <c r="E265" i="8"/>
  <c r="E325" i="8"/>
  <c r="E581" i="8"/>
  <c r="E653" i="8"/>
  <c r="E717" i="8"/>
  <c r="E829" i="8"/>
  <c r="D1013" i="8"/>
  <c r="H1013" i="8" s="1"/>
  <c r="E1117" i="8"/>
  <c r="E1317" i="8"/>
  <c r="E1549" i="8"/>
  <c r="D992" i="8"/>
  <c r="H992" i="8" s="1"/>
  <c r="D648" i="8"/>
  <c r="H648" i="8" s="1"/>
  <c r="E2699" i="8"/>
  <c r="D2460" i="8"/>
  <c r="H2460" i="8" s="1"/>
  <c r="E2460" i="8"/>
  <c r="D1330" i="8"/>
  <c r="H1330" i="8" s="1"/>
  <c r="E1338" i="8"/>
  <c r="E1386" i="8"/>
  <c r="D1668" i="8"/>
  <c r="H1668" i="8" s="1"/>
  <c r="E3802" i="8"/>
  <c r="D3411" i="8"/>
  <c r="H3411" i="8" s="1"/>
  <c r="E3286" i="8"/>
  <c r="D3286" i="8"/>
  <c r="H3286" i="8" s="1"/>
  <c r="D3145" i="8"/>
  <c r="H3145" i="8" s="1"/>
  <c r="E2322" i="8"/>
  <c r="D2132" i="8"/>
  <c r="H2132" i="8" s="1"/>
  <c r="D2084" i="8"/>
  <c r="H2084" i="8" s="1"/>
  <c r="D2052" i="8"/>
  <c r="H2052" i="8" s="1"/>
  <c r="D767" i="8"/>
  <c r="H767" i="8" s="1"/>
  <c r="D619" i="8"/>
  <c r="H619" i="8" s="1"/>
  <c r="D695" i="8"/>
  <c r="H695" i="8" s="1"/>
  <c r="E695" i="8"/>
  <c r="D827" i="8"/>
  <c r="H827" i="8" s="1"/>
  <c r="D1192" i="8"/>
  <c r="H1192" i="8" s="1"/>
  <c r="E1251" i="8"/>
  <c r="D1251" i="8"/>
  <c r="H1251" i="8" s="1"/>
  <c r="E1307" i="8"/>
  <c r="E456" i="8"/>
  <c r="E872" i="8"/>
  <c r="E1024" i="8"/>
  <c r="E104" i="8"/>
  <c r="E1160" i="8"/>
  <c r="E867" i="8"/>
  <c r="D1135" i="8"/>
  <c r="H1135" i="8" s="1"/>
  <c r="D456" i="8"/>
  <c r="H456" i="8" s="1"/>
  <c r="D3934" i="8"/>
  <c r="H3934" i="8" s="1"/>
  <c r="D3872" i="8"/>
  <c r="H3872" i="8" s="1"/>
  <c r="D3840" i="8"/>
  <c r="H3840" i="8" s="1"/>
  <c r="D3808" i="8"/>
  <c r="H3808" i="8" s="1"/>
  <c r="D3792" i="8"/>
  <c r="H3792" i="8" s="1"/>
  <c r="D3776" i="8"/>
  <c r="H3776" i="8" s="1"/>
  <c r="E3717" i="8"/>
  <c r="D3586" i="8"/>
  <c r="H3586" i="8" s="1"/>
  <c r="D3462" i="8"/>
  <c r="H3462" i="8" s="1"/>
  <c r="E3450" i="8"/>
  <c r="D3434" i="8"/>
  <c r="H3434" i="8" s="1"/>
  <c r="D3114" i="8"/>
  <c r="H3114" i="8" s="1"/>
  <c r="D3050" i="8"/>
  <c r="H3050" i="8" s="1"/>
  <c r="D2792" i="8"/>
  <c r="H2792" i="8" s="1"/>
  <c r="D2319" i="8"/>
  <c r="H2319" i="8" s="1"/>
  <c r="E2109" i="8"/>
  <c r="E16" i="8"/>
  <c r="E296" i="8"/>
  <c r="E400" i="8"/>
  <c r="D824" i="8"/>
  <c r="H824" i="8" s="1"/>
  <c r="D1136" i="8"/>
  <c r="H1136" i="8" s="1"/>
  <c r="E1248" i="8"/>
  <c r="D1248" i="8"/>
  <c r="H1248" i="8" s="1"/>
  <c r="D128" i="8"/>
  <c r="E3213" i="8"/>
  <c r="E2464" i="8"/>
  <c r="D2297" i="8"/>
  <c r="H2297" i="8" s="1"/>
  <c r="E320" i="8"/>
  <c r="D816" i="8"/>
  <c r="H816" i="8" s="1"/>
  <c r="D832" i="8"/>
  <c r="H832" i="8" s="1"/>
  <c r="D872" i="8"/>
  <c r="H872" i="8" s="1"/>
  <c r="D1224" i="8"/>
  <c r="H1224" i="8" s="1"/>
  <c r="D3707" i="8"/>
  <c r="H3707" i="8" s="1"/>
  <c r="E992" i="8"/>
  <c r="D709" i="8"/>
  <c r="H709" i="8" s="1"/>
  <c r="D1179" i="8"/>
  <c r="H1179" i="8" s="1"/>
  <c r="E2792" i="8"/>
  <c r="E2744" i="8"/>
  <c r="D2618" i="8"/>
  <c r="H2618" i="8" s="1"/>
  <c r="D2420" i="8"/>
  <c r="H2420" i="8" s="1"/>
  <c r="E2384" i="8"/>
  <c r="E324" i="8"/>
  <c r="E388" i="8"/>
  <c r="E904" i="8"/>
  <c r="D1216" i="8"/>
  <c r="H1216" i="8" s="1"/>
  <c r="E1429" i="8" l="1"/>
  <c r="E1397" i="8"/>
  <c r="D1343" i="8"/>
  <c r="H1343" i="8" s="1"/>
  <c r="F1395" i="8"/>
  <c r="E1302" i="8"/>
  <c r="D1400" i="8"/>
  <c r="H1400" i="8" s="1"/>
  <c r="F1417" i="8"/>
  <c r="F1403" i="8"/>
  <c r="E1413" i="8"/>
  <c r="F1315" i="8"/>
  <c r="D636" i="8"/>
  <c r="H636" i="8" s="1"/>
  <c r="D1370" i="8"/>
  <c r="H1370" i="8" s="1"/>
  <c r="F1363" i="8"/>
  <c r="F1377" i="8"/>
  <c r="F1387" i="8"/>
  <c r="E1365" i="8"/>
  <c r="D3656" i="8"/>
  <c r="H3656" i="8" s="1"/>
  <c r="D1307" i="8"/>
  <c r="H1307" i="8" s="1"/>
  <c r="F1355" i="8"/>
  <c r="D1349" i="8"/>
  <c r="H1349" i="8" s="1"/>
  <c r="D1321" i="8"/>
  <c r="H1321" i="8" s="1"/>
  <c r="E1321" i="8"/>
  <c r="E1341" i="8"/>
  <c r="E1343" i="8"/>
  <c r="D1338" i="8"/>
  <c r="H1338" i="8" s="1"/>
  <c r="F1339" i="8"/>
  <c r="E1333" i="8"/>
  <c r="F1327" i="8"/>
  <c r="F1323" i="8"/>
  <c r="E1331" i="8"/>
  <c r="E1325" i="8"/>
  <c r="F1321" i="8"/>
  <c r="F1314" i="8"/>
  <c r="D1317" i="8"/>
  <c r="H1317" i="8" s="1"/>
  <c r="F1305" i="8"/>
  <c r="E1290" i="8"/>
  <c r="D1285" i="8"/>
  <c r="H1285" i="8" s="1"/>
  <c r="F1286" i="8"/>
  <c r="F1266" i="8"/>
  <c r="F1258" i="8"/>
  <c r="F1254" i="8"/>
  <c r="F1263" i="8"/>
  <c r="F1256" i="8"/>
  <c r="D2502" i="8"/>
  <c r="H2502" i="8" s="1"/>
  <c r="F1227" i="8"/>
  <c r="E1173" i="8"/>
  <c r="D1241" i="8"/>
  <c r="H1241" i="8" s="1"/>
  <c r="D1219" i="8"/>
  <c r="H1219" i="8" s="1"/>
  <c r="E1232" i="8"/>
  <c r="E1234" i="8"/>
  <c r="F1231" i="8"/>
  <c r="E1218" i="8"/>
  <c r="E1229" i="8"/>
  <c r="D763" i="8"/>
  <c r="H763" i="8" s="1"/>
  <c r="E2517" i="8"/>
  <c r="E1625" i="8"/>
  <c r="E2768" i="8"/>
  <c r="F1139" i="8"/>
  <c r="D2021" i="8"/>
  <c r="H2021" i="8" s="1"/>
  <c r="E1573" i="8"/>
  <c r="D1614" i="8"/>
  <c r="H1614" i="8" s="1"/>
  <c r="D2789" i="8"/>
  <c r="H2789" i="8" s="1"/>
  <c r="D564" i="8"/>
  <c r="H564" i="8" s="1"/>
  <c r="E269" i="8"/>
  <c r="E1185" i="8"/>
  <c r="E3679" i="8"/>
  <c r="D3371" i="8"/>
  <c r="H3371" i="8" s="1"/>
  <c r="D353" i="8"/>
  <c r="H353" i="8" s="1"/>
  <c r="F1325" i="8"/>
  <c r="E1171" i="8"/>
  <c r="D800" i="8"/>
  <c r="H800" i="8" s="1"/>
  <c r="F775" i="8"/>
  <c r="F749" i="8"/>
  <c r="F1185" i="8"/>
  <c r="E1189" i="8"/>
  <c r="E1154" i="8"/>
  <c r="E1153" i="8"/>
  <c r="E3941" i="8"/>
  <c r="E1101" i="8"/>
  <c r="D1123" i="8"/>
  <c r="H1123" i="8" s="1"/>
  <c r="E1767" i="8"/>
  <c r="D997" i="8"/>
  <c r="H997" i="8" s="1"/>
  <c r="D2532" i="8"/>
  <c r="H2532" i="8" s="1"/>
  <c r="D3791" i="8"/>
  <c r="H3791" i="8" s="1"/>
  <c r="E3916" i="8"/>
  <c r="F1896" i="8"/>
  <c r="D1650" i="8"/>
  <c r="H1650" i="8" s="1"/>
  <c r="F529" i="8"/>
  <c r="E465" i="8"/>
  <c r="E2536" i="8"/>
  <c r="E208" i="8"/>
  <c r="F3010" i="8"/>
  <c r="D3777" i="8"/>
  <c r="H3777" i="8" s="1"/>
  <c r="E135" i="8"/>
  <c r="D2177" i="8"/>
  <c r="H2177" i="8" s="1"/>
  <c r="F1640" i="8"/>
  <c r="D2693" i="8"/>
  <c r="H2693" i="8" s="1"/>
  <c r="D2110" i="8"/>
  <c r="H2110" i="8" s="1"/>
  <c r="F1673" i="8"/>
  <c r="D3110" i="8"/>
  <c r="H3110" i="8" s="1"/>
  <c r="E3568" i="8"/>
  <c r="D3305" i="8"/>
  <c r="H3305" i="8" s="1"/>
  <c r="D3099" i="8"/>
  <c r="H3099" i="8" s="1"/>
  <c r="F2690" i="8"/>
  <c r="F2326" i="8"/>
  <c r="E1779" i="8"/>
  <c r="F1843" i="8"/>
  <c r="E1907" i="8"/>
  <c r="F1213" i="8"/>
  <c r="D3348" i="8"/>
  <c r="H3348" i="8" s="1"/>
  <c r="F2294" i="8"/>
  <c r="F2051" i="8"/>
  <c r="F1916" i="8"/>
  <c r="D1597" i="8"/>
  <c r="H1597" i="8" s="1"/>
  <c r="D1295" i="8"/>
  <c r="H1295" i="8" s="1"/>
  <c r="D1875" i="8"/>
  <c r="H1875" i="8" s="1"/>
  <c r="D3867" i="8"/>
  <c r="H3867" i="8" s="1"/>
  <c r="E1489" i="8"/>
  <c r="D559" i="8"/>
  <c r="H559" i="8" s="1"/>
  <c r="E1023" i="8"/>
  <c r="D628" i="8"/>
  <c r="H628" i="8" s="1"/>
  <c r="E3893" i="8"/>
  <c r="E1981" i="8"/>
  <c r="E3291" i="8"/>
  <c r="E910" i="8"/>
  <c r="D1489" i="8"/>
  <c r="H1489" i="8" s="1"/>
  <c r="E2210" i="8"/>
  <c r="E3710" i="8"/>
  <c r="D3160" i="8"/>
  <c r="H3160" i="8" s="1"/>
  <c r="D1023" i="8"/>
  <c r="H1023" i="8" s="1"/>
  <c r="D2017" i="8"/>
  <c r="H2017" i="8" s="1"/>
  <c r="D1986" i="8"/>
  <c r="H1986" i="8" s="1"/>
  <c r="E2017" i="8"/>
  <c r="D2210" i="8"/>
  <c r="H2210" i="8" s="1"/>
  <c r="D1035" i="8"/>
  <c r="H1035" i="8" s="1"/>
  <c r="E32" i="6"/>
  <c r="E33" i="6" s="1"/>
  <c r="E34" i="6" s="1"/>
  <c r="E35" i="6" s="1"/>
  <c r="E36" i="6" s="1"/>
  <c r="E37" i="6" s="1"/>
  <c r="E38" i="6" s="1"/>
  <c r="E39" i="6" s="1"/>
  <c r="E40" i="6" s="1"/>
  <c r="E41" i="6" s="1"/>
  <c r="E42" i="6" s="1"/>
  <c r="E43" i="6" s="1"/>
  <c r="E44" i="6" s="1"/>
  <c r="E45" i="6" s="1"/>
  <c r="E46" i="6" s="1"/>
  <c r="E47" i="6" s="1"/>
  <c r="E48" i="6" s="1"/>
  <c r="E2502" i="8"/>
  <c r="E3372" i="8"/>
  <c r="E2272" i="8"/>
  <c r="E595" i="8"/>
  <c r="F158" i="8"/>
  <c r="E1062" i="8"/>
  <c r="F685" i="8"/>
  <c r="E404" i="8"/>
  <c r="D152" i="8"/>
  <c r="E2504" i="8"/>
  <c r="D1238" i="8"/>
  <c r="H1238" i="8" s="1"/>
  <c r="D3856" i="8"/>
  <c r="H3856" i="8" s="1"/>
  <c r="E1014" i="8"/>
  <c r="D1857" i="8"/>
  <c r="H1857" i="8" s="1"/>
  <c r="F3455" i="8"/>
  <c r="D226" i="8"/>
  <c r="E1630" i="8"/>
  <c r="D2775" i="8"/>
  <c r="H2775" i="8" s="1"/>
  <c r="E1582" i="8"/>
  <c r="E2565" i="8"/>
  <c r="D2323" i="8"/>
  <c r="H2323" i="8" s="1"/>
  <c r="D1575" i="8"/>
  <c r="H1575" i="8" s="1"/>
  <c r="E2653" i="8"/>
  <c r="F293" i="8"/>
  <c r="D15" i="8"/>
  <c r="E885" i="8"/>
  <c r="E476" i="8"/>
  <c r="E1112" i="8"/>
  <c r="D1513" i="8"/>
  <c r="H1513" i="8" s="1"/>
  <c r="D2271" i="8"/>
  <c r="H2271" i="8" s="1"/>
  <c r="D433" i="8"/>
  <c r="E1211" i="8"/>
  <c r="D1243" i="8"/>
  <c r="H1243" i="8" s="1"/>
  <c r="E20" i="8"/>
  <c r="D823" i="8"/>
  <c r="H823" i="8" s="1"/>
  <c r="D3405" i="8"/>
  <c r="H3405" i="8" s="1"/>
  <c r="E835" i="8"/>
  <c r="E2261" i="8"/>
  <c r="E818" i="8"/>
  <c r="D692" i="8"/>
  <c r="H692" i="8" s="1"/>
  <c r="E580" i="8"/>
  <c r="E1247" i="8"/>
  <c r="F1951" i="8"/>
  <c r="D2002" i="8"/>
  <c r="H2002" i="8" s="1"/>
  <c r="F2002" i="8"/>
  <c r="D3472" i="8"/>
  <c r="H3472" i="8" s="1"/>
  <c r="F3472" i="8"/>
  <c r="E2042" i="8"/>
  <c r="D2042" i="8"/>
  <c r="H2042" i="8" s="1"/>
  <c r="D2076" i="8"/>
  <c r="H2076" i="8" s="1"/>
  <c r="F2076" i="8"/>
  <c r="D1679" i="8"/>
  <c r="H1679" i="8" s="1"/>
  <c r="F1679" i="8"/>
  <c r="D2205" i="8"/>
  <c r="H2205" i="8" s="1"/>
  <c r="F2205" i="8"/>
  <c r="E2205" i="8"/>
  <c r="F32" i="8"/>
  <c r="D2322" i="8"/>
  <c r="H2322" i="8" s="1"/>
  <c r="F2322" i="8"/>
  <c r="E1992" i="8"/>
  <c r="F1992" i="8"/>
  <c r="F19" i="8"/>
  <c r="E18" i="8"/>
  <c r="D3289" i="8"/>
  <c r="H3289" i="8" s="1"/>
  <c r="F3289" i="8"/>
  <c r="E3850" i="8"/>
  <c r="D3850" i="8"/>
  <c r="H3850" i="8" s="1"/>
  <c r="D1024" i="8"/>
  <c r="H1024" i="8" s="1"/>
  <c r="E2616" i="8"/>
  <c r="D1191" i="8"/>
  <c r="H1191" i="8" s="1"/>
  <c r="E3145" i="8"/>
  <c r="E2614" i="8"/>
  <c r="D3783" i="8"/>
  <c r="H3783" i="8" s="1"/>
  <c r="E2076" i="8"/>
  <c r="D1231" i="8"/>
  <c r="H1231" i="8" s="1"/>
  <c r="D1742" i="8"/>
  <c r="H1742" i="8" s="1"/>
  <c r="D1701" i="8"/>
  <c r="H1701" i="8" s="1"/>
  <c r="E1393" i="8"/>
  <c r="D749" i="8"/>
  <c r="H749" i="8" s="1"/>
  <c r="E3464" i="8"/>
  <c r="D3627" i="8"/>
  <c r="H3627" i="8" s="1"/>
  <c r="E1990" i="8"/>
  <c r="E1387" i="8"/>
  <c r="D1487" i="8"/>
  <c r="H1487" i="8" s="1"/>
  <c r="D3504" i="8"/>
  <c r="H3504" i="8" s="1"/>
  <c r="E2585" i="8"/>
  <c r="E2354" i="8"/>
  <c r="E974" i="8"/>
  <c r="D3884" i="8"/>
  <c r="H3884" i="8" s="1"/>
  <c r="D358" i="8"/>
  <c r="D2015" i="8"/>
  <c r="H2015" i="8" s="1"/>
  <c r="E2553" i="8"/>
  <c r="D2378" i="8"/>
  <c r="H2378" i="8" s="1"/>
  <c r="E2515" i="8"/>
  <c r="E3199" i="8"/>
  <c r="D1572" i="8"/>
  <c r="H1572" i="8" s="1"/>
  <c r="E1651" i="8"/>
  <c r="D3628" i="8"/>
  <c r="H3628" i="8" s="1"/>
  <c r="E3084" i="8"/>
  <c r="E3407" i="8"/>
  <c r="D1588" i="8"/>
  <c r="H1588" i="8" s="1"/>
  <c r="D1385" i="8"/>
  <c r="H1385" i="8" s="1"/>
  <c r="E1781" i="8"/>
  <c r="E3264" i="8"/>
  <c r="E3220" i="8"/>
  <c r="D3441" i="8"/>
  <c r="H3441" i="8" s="1"/>
  <c r="E1249" i="8"/>
  <c r="D1984" i="8"/>
  <c r="H1984" i="8" s="1"/>
  <c r="E1505" i="8"/>
  <c r="D2616" i="8"/>
  <c r="H2616" i="8" s="1"/>
  <c r="E1916" i="8"/>
  <c r="D1393" i="8"/>
  <c r="H1393" i="8" s="1"/>
  <c r="D3362" i="8"/>
  <c r="H3362" i="8" s="1"/>
  <c r="E242" i="8"/>
  <c r="E2474" i="8"/>
  <c r="E1301" i="8"/>
  <c r="D1234" i="8"/>
  <c r="H1234" i="8" s="1"/>
  <c r="E3725" i="8"/>
  <c r="D685" i="8"/>
  <c r="H685" i="8" s="1"/>
  <c r="F3309" i="8"/>
  <c r="F957" i="8"/>
  <c r="F95" i="8"/>
  <c r="F3901" i="8"/>
  <c r="F3413" i="8"/>
  <c r="E2320" i="8"/>
  <c r="F2439" i="8"/>
  <c r="F691" i="8"/>
  <c r="F3754" i="8"/>
  <c r="D3034" i="8"/>
  <c r="H3034" i="8" s="1"/>
  <c r="E2336" i="8"/>
  <c r="F1111" i="8"/>
  <c r="E2501" i="8"/>
  <c r="D928" i="8"/>
  <c r="H928" i="8" s="1"/>
  <c r="F177" i="8"/>
  <c r="E519" i="8"/>
  <c r="E488" i="8"/>
  <c r="E33" i="8"/>
  <c r="E3282" i="8"/>
  <c r="E2582" i="8"/>
  <c r="E1908" i="8"/>
  <c r="D581" i="8"/>
  <c r="H581" i="8" s="1"/>
  <c r="F2060" i="8"/>
  <c r="E2060" i="8"/>
  <c r="F3794" i="8"/>
  <c r="D3794" i="8"/>
  <c r="H3794" i="8" s="1"/>
  <c r="E1913" i="8"/>
  <c r="D3158" i="8"/>
  <c r="H3158" i="8" s="1"/>
  <c r="F3158" i="8"/>
  <c r="E2642" i="8"/>
  <c r="F2642" i="8"/>
  <c r="F2566" i="8"/>
  <c r="E2566" i="8"/>
  <c r="E2105" i="8"/>
  <c r="D840" i="8"/>
  <c r="H840" i="8" s="1"/>
  <c r="E2075" i="8"/>
  <c r="E1487" i="8"/>
  <c r="F392" i="8"/>
  <c r="D182" i="8"/>
  <c r="E3705" i="8"/>
  <c r="F3705" i="8"/>
  <c r="E716" i="8"/>
  <c r="F60" i="8"/>
  <c r="E3653" i="8"/>
  <c r="E529" i="8"/>
  <c r="D2038" i="8"/>
  <c r="H2038" i="8" s="1"/>
  <c r="E1498" i="8"/>
  <c r="E1168" i="8"/>
  <c r="E1670" i="8"/>
  <c r="D2677" i="8"/>
  <c r="H2677" i="8" s="1"/>
  <c r="E2800" i="8"/>
  <c r="E1949" i="8"/>
  <c r="E2232" i="8"/>
  <c r="F2184" i="8"/>
  <c r="D813" i="8"/>
  <c r="H813" i="8" s="1"/>
  <c r="F3435" i="8"/>
  <c r="F3392" i="8"/>
  <c r="F2352" i="8"/>
  <c r="F3018" i="8"/>
  <c r="D2304" i="8"/>
  <c r="H2304" i="8" s="1"/>
  <c r="E3202" i="8"/>
  <c r="F3283" i="8"/>
  <c r="D3990" i="8"/>
  <c r="H3990" i="8" s="1"/>
  <c r="E2556" i="8"/>
  <c r="E2424" i="8"/>
  <c r="E3625" i="8"/>
  <c r="D98" i="8"/>
  <c r="E727" i="8"/>
  <c r="E229" i="8"/>
  <c r="D185" i="8"/>
  <c r="D61" i="8"/>
  <c r="D2923" i="8"/>
  <c r="H2923" i="8" s="1"/>
  <c r="E3820" i="8"/>
  <c r="D2358" i="8"/>
  <c r="H2358" i="8" s="1"/>
  <c r="D3516" i="8"/>
  <c r="H3516" i="8" s="1"/>
  <c r="F961" i="8"/>
  <c r="E823" i="8"/>
  <c r="D435" i="8"/>
  <c r="F3475" i="8"/>
  <c r="E766" i="8"/>
  <c r="E849" i="8"/>
  <c r="D754" i="8"/>
  <c r="H754" i="8" s="1"/>
  <c r="F111" i="8"/>
  <c r="E846" i="8"/>
  <c r="F835" i="8"/>
  <c r="D580" i="8"/>
  <c r="H580" i="8" s="1"/>
  <c r="D271" i="8"/>
  <c r="H271" i="8" s="1"/>
  <c r="D652" i="8"/>
  <c r="H652" i="8" s="1"/>
  <c r="E2122" i="8"/>
  <c r="E1940" i="8"/>
  <c r="E1556" i="8"/>
  <c r="E268" i="8"/>
  <c r="F322" i="8"/>
  <c r="E2842" i="8"/>
  <c r="E3525" i="8"/>
  <c r="E610" i="8"/>
  <c r="D3008" i="8"/>
  <c r="H3008" i="8" s="1"/>
  <c r="E2090" i="8"/>
  <c r="D1867" i="8"/>
  <c r="H1867" i="8" s="1"/>
  <c r="E3605" i="8"/>
  <c r="D3326" i="8"/>
  <c r="H3326" i="8" s="1"/>
  <c r="D3011" i="8"/>
  <c r="H3011" i="8" s="1"/>
  <c r="D2025" i="8"/>
  <c r="H2025" i="8" s="1"/>
  <c r="E3374" i="8"/>
  <c r="E3044" i="8"/>
  <c r="D2888" i="8"/>
  <c r="H2888" i="8" s="1"/>
  <c r="D1204" i="8"/>
  <c r="H1204" i="8" s="1"/>
  <c r="E750" i="8"/>
  <c r="F781" i="8"/>
  <c r="D1063" i="8"/>
  <c r="H1063" i="8" s="1"/>
  <c r="F657" i="8"/>
  <c r="D2964" i="8"/>
  <c r="H2964" i="8" s="1"/>
  <c r="E1610" i="8"/>
  <c r="D2324" i="8"/>
  <c r="H2324" i="8" s="1"/>
  <c r="E3181" i="8"/>
  <c r="F2907" i="8"/>
  <c r="F2145" i="8"/>
  <c r="E2011" i="8"/>
  <c r="D3308" i="8"/>
  <c r="H3308" i="8" s="1"/>
  <c r="E1641" i="8"/>
  <c r="E3252" i="8"/>
  <c r="D3436" i="8"/>
  <c r="H3436" i="8" s="1"/>
  <c r="E2085" i="8"/>
  <c r="D1791" i="8"/>
  <c r="H1791" i="8" s="1"/>
  <c r="D2083" i="8"/>
  <c r="H2083" i="8" s="1"/>
  <c r="F2707" i="8"/>
  <c r="E2915" i="8"/>
  <c r="E1805" i="8"/>
  <c r="F317" i="8"/>
  <c r="D3100" i="8"/>
  <c r="H3100" i="8" s="1"/>
  <c r="D1196" i="8"/>
  <c r="H1196" i="8" s="1"/>
  <c r="D592" i="8"/>
  <c r="H592" i="8" s="1"/>
  <c r="F496" i="8"/>
  <c r="D2593" i="8"/>
  <c r="H2593" i="8" s="1"/>
  <c r="E2116" i="8"/>
  <c r="D1342" i="8"/>
  <c r="H1342" i="8" s="1"/>
  <c r="F3040" i="8"/>
  <c r="F1039" i="8"/>
  <c r="D2234" i="8"/>
  <c r="H2234" i="8" s="1"/>
  <c r="D2232" i="8"/>
  <c r="H2232" i="8" s="1"/>
  <c r="F39" i="8"/>
  <c r="D3478" i="8"/>
  <c r="H3478" i="8" s="1"/>
  <c r="D1610" i="8"/>
  <c r="H1610" i="8" s="1"/>
  <c r="D1923" i="8"/>
  <c r="H1923" i="8" s="1"/>
  <c r="E3499" i="8"/>
  <c r="E2077" i="8"/>
  <c r="D1410" i="8"/>
  <c r="H1410" i="8" s="1"/>
  <c r="E578" i="8"/>
  <c r="D1278" i="8"/>
  <c r="H1278" i="8" s="1"/>
  <c r="F3057" i="8"/>
  <c r="E2254" i="8"/>
  <c r="E2773" i="8"/>
  <c r="F2967" i="8"/>
  <c r="D1578" i="8"/>
  <c r="H1578" i="8" s="1"/>
  <c r="E1480" i="8"/>
  <c r="F2431" i="8"/>
  <c r="F2731" i="8"/>
  <c r="E2298" i="8"/>
  <c r="D1286" i="8"/>
  <c r="H1286" i="8" s="1"/>
  <c r="D2046" i="8"/>
  <c r="H2046" i="8" s="1"/>
  <c r="E1680" i="8"/>
  <c r="E840" i="8"/>
  <c r="D1223" i="8"/>
  <c r="H1223" i="8" s="1"/>
  <c r="D1045" i="8"/>
  <c r="H1045" i="8" s="1"/>
  <c r="F2794" i="8"/>
  <c r="D1415" i="8"/>
  <c r="H1415" i="8" s="1"/>
  <c r="F2952" i="8"/>
  <c r="D2669" i="8"/>
  <c r="H2669" i="8" s="1"/>
  <c r="D1461" i="8"/>
  <c r="H1461" i="8" s="1"/>
  <c r="E1543" i="8"/>
  <c r="E1269" i="8"/>
  <c r="D3991" i="8"/>
  <c r="H3991" i="8" s="1"/>
  <c r="F3080" i="8"/>
  <c r="D2154" i="8"/>
  <c r="H2154" i="8" s="1"/>
  <c r="F2713" i="8"/>
  <c r="E3276" i="8"/>
  <c r="D2936" i="8"/>
  <c r="H2936" i="8" s="1"/>
  <c r="D3240" i="8"/>
  <c r="H3240" i="8" s="1"/>
  <c r="E1557" i="8"/>
  <c r="E2367" i="8"/>
  <c r="D339" i="8"/>
  <c r="H339" i="8" s="1"/>
  <c r="F1955" i="8"/>
  <c r="E3311" i="8"/>
  <c r="D1427" i="8"/>
  <c r="H1427" i="8" s="1"/>
  <c r="D768" i="8"/>
  <c r="H768" i="8" s="1"/>
  <c r="E3419" i="8"/>
  <c r="D1727" i="8"/>
  <c r="H1727" i="8" s="1"/>
  <c r="D1471" i="8"/>
  <c r="H1471" i="8" s="1"/>
  <c r="E927" i="8"/>
  <c r="D2893" i="8"/>
  <c r="H2893" i="8" s="1"/>
  <c r="D2246" i="8"/>
  <c r="H2246" i="8" s="1"/>
  <c r="D3659" i="8"/>
  <c r="H3659" i="8" s="1"/>
  <c r="D1517" i="8"/>
  <c r="H1517" i="8" s="1"/>
  <c r="E2851" i="8"/>
  <c r="D3243" i="8"/>
  <c r="H3243" i="8" s="1"/>
  <c r="E1638" i="8"/>
  <c r="E1972" i="8"/>
  <c r="D1499" i="8"/>
  <c r="H1499" i="8" s="1"/>
  <c r="D3889" i="8"/>
  <c r="H3889" i="8" s="1"/>
  <c r="E3536" i="8"/>
  <c r="E1428" i="8"/>
  <c r="E3000" i="8"/>
  <c r="D2221" i="8"/>
  <c r="H2221" i="8" s="1"/>
  <c r="D2901" i="8"/>
  <c r="H2901" i="8" s="1"/>
  <c r="D2517" i="8"/>
  <c r="H2517" i="8" s="1"/>
  <c r="D1368" i="8"/>
  <c r="H1368" i="8" s="1"/>
  <c r="E1528" i="8"/>
  <c r="D1784" i="8"/>
  <c r="H1784" i="8" s="1"/>
  <c r="F830" i="8"/>
  <c r="F2511" i="8"/>
  <c r="D1060" i="8"/>
  <c r="H1060" i="8" s="1"/>
  <c r="E1778" i="8"/>
  <c r="D1680" i="8"/>
  <c r="H1680" i="8" s="1"/>
  <c r="F2669" i="8"/>
  <c r="E1286" i="8"/>
  <c r="D2907" i="8"/>
  <c r="H2907" i="8" s="1"/>
  <c r="F927" i="8"/>
  <c r="E2145" i="8"/>
  <c r="D2731" i="8"/>
  <c r="H2731" i="8" s="1"/>
  <c r="E1961" i="8"/>
  <c r="D3252" i="8"/>
  <c r="H3252" i="8" s="1"/>
  <c r="E2731" i="8"/>
  <c r="F1578" i="8"/>
  <c r="E3052" i="8"/>
  <c r="F2071" i="8"/>
  <c r="D2386" i="8"/>
  <c r="H2386" i="8" s="1"/>
  <c r="F2647" i="8"/>
  <c r="E3977" i="8"/>
  <c r="F1357" i="8"/>
  <c r="F1309" i="8"/>
  <c r="F389" i="8"/>
  <c r="E2791" i="8"/>
  <c r="E2911" i="8"/>
  <c r="F3143" i="8"/>
  <c r="D3548" i="8"/>
  <c r="H3548" i="8" s="1"/>
  <c r="E3580" i="8"/>
  <c r="D863" i="8"/>
  <c r="H863" i="8" s="1"/>
  <c r="D787" i="8"/>
  <c r="H787" i="8" s="1"/>
  <c r="E591" i="8"/>
  <c r="D939" i="8"/>
  <c r="H939" i="8" s="1"/>
  <c r="D862" i="8"/>
  <c r="H862" i="8" s="1"/>
  <c r="E670" i="8"/>
  <c r="D980" i="8"/>
  <c r="H980" i="8" s="1"/>
  <c r="D793" i="8"/>
  <c r="H793" i="8" s="1"/>
  <c r="D2445" i="8"/>
  <c r="H2445" i="8" s="1"/>
  <c r="E3196" i="8"/>
  <c r="E105" i="8"/>
  <c r="E214" i="8"/>
  <c r="D441" i="8"/>
  <c r="H441" i="8" s="1"/>
  <c r="E619" i="8"/>
  <c r="E106" i="8"/>
  <c r="E92" i="8"/>
  <c r="D313" i="8"/>
  <c r="E3104" i="8"/>
  <c r="E3011" i="8"/>
  <c r="D2804" i="8"/>
  <c r="H2804" i="8" s="1"/>
  <c r="D2170" i="8"/>
  <c r="H2170" i="8" s="1"/>
  <c r="E393" i="8"/>
  <c r="E523" i="8"/>
  <c r="E587" i="8"/>
  <c r="E651" i="8"/>
  <c r="D731" i="8"/>
  <c r="H731" i="8" s="1"/>
  <c r="D1020" i="8"/>
  <c r="H1020" i="8" s="1"/>
  <c r="E3983" i="8"/>
  <c r="D180" i="8"/>
  <c r="E244" i="8"/>
  <c r="E308" i="8"/>
  <c r="D404" i="8"/>
  <c r="D3601" i="8"/>
  <c r="H3601" i="8" s="1"/>
  <c r="E2841" i="8"/>
  <c r="D147" i="8"/>
  <c r="F765" i="8"/>
  <c r="E345" i="8"/>
  <c r="D1176" i="8"/>
  <c r="H1176" i="8" s="1"/>
  <c r="E514" i="8"/>
  <c r="D3358" i="8"/>
  <c r="H3358" i="8" s="1"/>
  <c r="E218" i="8"/>
  <c r="E1570" i="8"/>
  <c r="E1374" i="8"/>
  <c r="F1055" i="8"/>
  <c r="D1858" i="8"/>
  <c r="H1858" i="8" s="1"/>
  <c r="E894" i="8"/>
  <c r="E1923" i="8"/>
  <c r="F3052" i="8"/>
  <c r="E2405" i="8"/>
  <c r="F3499" i="8"/>
  <c r="F2077" i="8"/>
  <c r="E2219" i="8"/>
  <c r="F1410" i="8"/>
  <c r="D566" i="8"/>
  <c r="H566" i="8" s="1"/>
  <c r="D2035" i="8"/>
  <c r="H2035" i="8" s="1"/>
  <c r="D2254" i="8"/>
  <c r="H2254" i="8" s="1"/>
  <c r="E3308" i="8"/>
  <c r="D920" i="8"/>
  <c r="H920" i="8" s="1"/>
  <c r="D2967" i="8"/>
  <c r="H2967" i="8" s="1"/>
  <c r="F3468" i="8"/>
  <c r="E554" i="8"/>
  <c r="D1480" i="8"/>
  <c r="H1480" i="8" s="1"/>
  <c r="E836" i="8"/>
  <c r="E1513" i="8"/>
  <c r="F1619" i="8"/>
  <c r="D22" i="8"/>
  <c r="D596" i="8"/>
  <c r="H596" i="8" s="1"/>
  <c r="D2431" i="8"/>
  <c r="H2431" i="8" s="1"/>
  <c r="F3443" i="8"/>
  <c r="D750" i="8"/>
  <c r="H750" i="8" s="1"/>
  <c r="E3684" i="8"/>
  <c r="F2298" i="8"/>
  <c r="E1936" i="8"/>
  <c r="D2466" i="8"/>
  <c r="H2466" i="8" s="1"/>
  <c r="F2663" i="8"/>
  <c r="D1390" i="8"/>
  <c r="H1390" i="8" s="1"/>
  <c r="F2046" i="8"/>
  <c r="E3436" i="8"/>
  <c r="F1680" i="8"/>
  <c r="D3013" i="8"/>
  <c r="H3013" i="8" s="1"/>
  <c r="E136" i="8"/>
  <c r="E1962" i="8"/>
  <c r="D1878" i="8"/>
  <c r="H1878" i="8" s="1"/>
  <c r="D1835" i="8"/>
  <c r="H1835" i="8" s="1"/>
  <c r="E1223" i="8"/>
  <c r="D2328" i="8"/>
  <c r="H2328" i="8" s="1"/>
  <c r="F565" i="8"/>
  <c r="D1205" i="8"/>
  <c r="H1205" i="8" s="1"/>
  <c r="E2794" i="8"/>
  <c r="F2280" i="8"/>
  <c r="E1943" i="8"/>
  <c r="D364" i="8"/>
  <c r="H364" i="8" s="1"/>
  <c r="D844" i="8"/>
  <c r="H844" i="8" s="1"/>
  <c r="E1415" i="8"/>
  <c r="E2952" i="8"/>
  <c r="E2859" i="8"/>
  <c r="E389" i="8"/>
  <c r="E981" i="8"/>
  <c r="D1061" i="8"/>
  <c r="H1061" i="8" s="1"/>
  <c r="F2650" i="8"/>
  <c r="E775" i="8"/>
  <c r="F2050" i="8"/>
  <c r="F1479" i="8"/>
  <c r="E2586" i="8"/>
  <c r="D2454" i="8"/>
  <c r="H2454" i="8" s="1"/>
  <c r="E555" i="8"/>
  <c r="D699" i="8"/>
  <c r="H699" i="8" s="1"/>
  <c r="F46" i="8"/>
  <c r="F101" i="8"/>
  <c r="E3236" i="8"/>
  <c r="D2342" i="8"/>
  <c r="H2342" i="8" s="1"/>
  <c r="D2671" i="8"/>
  <c r="H2671" i="8" s="1"/>
  <c r="E507" i="8"/>
  <c r="D3400" i="8"/>
  <c r="H3400" i="8" s="1"/>
  <c r="D2779" i="8"/>
  <c r="H2779" i="8" s="1"/>
  <c r="E2110" i="8"/>
  <c r="E3594" i="8"/>
  <c r="F356" i="8"/>
  <c r="E3730" i="8"/>
  <c r="E3550" i="8"/>
  <c r="E486" i="8"/>
  <c r="E1713" i="8"/>
  <c r="E1608" i="8"/>
  <c r="D1497" i="8"/>
  <c r="H1497" i="8" s="1"/>
  <c r="F3382" i="8"/>
  <c r="F2111" i="8"/>
  <c r="E915" i="8"/>
  <c r="F3997" i="8"/>
  <c r="D1000" i="8"/>
  <c r="H1000" i="8" s="1"/>
  <c r="E2507" i="8"/>
  <c r="F2097" i="8"/>
  <c r="D97" i="8"/>
  <c r="D225" i="8"/>
  <c r="E609" i="8"/>
  <c r="E3833" i="8"/>
  <c r="E834" i="8"/>
  <c r="E49" i="8"/>
  <c r="F3110" i="8"/>
  <c r="E3305" i="8"/>
  <c r="E3288" i="8"/>
  <c r="E1540" i="8"/>
  <c r="D1924" i="8"/>
  <c r="H1924" i="8" s="1"/>
  <c r="E1636" i="8"/>
  <c r="E1673" i="8"/>
  <c r="E2989" i="8"/>
  <c r="E1640" i="8"/>
  <c r="F200" i="8"/>
  <c r="E1158" i="8"/>
  <c r="F2906" i="8"/>
  <c r="D690" i="8"/>
  <c r="H690" i="8" s="1"/>
  <c r="D1006" i="8"/>
  <c r="H1006" i="8" s="1"/>
  <c r="D3899" i="8"/>
  <c r="H3899" i="8" s="1"/>
  <c r="E1626" i="8"/>
  <c r="F2252" i="8"/>
  <c r="F2273" i="8"/>
  <c r="E2212" i="8"/>
  <c r="D1040" i="8"/>
  <c r="H1040" i="8" s="1"/>
  <c r="F1200" i="8"/>
  <c r="E1392" i="8"/>
  <c r="E1776" i="8"/>
  <c r="D1968" i="8"/>
  <c r="H1968" i="8" s="1"/>
  <c r="F1818" i="8"/>
  <c r="D942" i="8"/>
  <c r="H942" i="8" s="1"/>
  <c r="F3381" i="8"/>
  <c r="D282" i="8"/>
  <c r="F3133" i="8"/>
  <c r="E642" i="8"/>
  <c r="F2434" i="8"/>
  <c r="F3835" i="8"/>
  <c r="D962" i="8"/>
  <c r="H962" i="8" s="1"/>
  <c r="E1854" i="8"/>
  <c r="F1832" i="8"/>
  <c r="E3759" i="8"/>
  <c r="F3048" i="8"/>
  <c r="F2776" i="8"/>
  <c r="F2444" i="8"/>
  <c r="E2059" i="8"/>
  <c r="D3131" i="8"/>
  <c r="H3131" i="8" s="1"/>
  <c r="D2222" i="8"/>
  <c r="H2222" i="8" s="1"/>
  <c r="D2450" i="8"/>
  <c r="H2450" i="8" s="1"/>
  <c r="E1175" i="8"/>
  <c r="E1335" i="8"/>
  <c r="D1911" i="8"/>
  <c r="H1911" i="8" s="1"/>
  <c r="F3348" i="8"/>
  <c r="F3827" i="8"/>
  <c r="D455" i="8"/>
  <c r="H455" i="8" s="1"/>
  <c r="E3086" i="8"/>
  <c r="D1687" i="8"/>
  <c r="H1687" i="8" s="1"/>
  <c r="E1623" i="8"/>
  <c r="D1319" i="8"/>
  <c r="H1319" i="8" s="1"/>
  <c r="D2987" i="8"/>
  <c r="H2987" i="8" s="1"/>
  <c r="E2760" i="8"/>
  <c r="E2537" i="8"/>
  <c r="E2430" i="8"/>
  <c r="E5" i="8"/>
  <c r="D437" i="8"/>
  <c r="H437" i="8" s="1"/>
  <c r="E917" i="8"/>
  <c r="D1125" i="8"/>
  <c r="H1125" i="8" s="1"/>
  <c r="E3297" i="8"/>
  <c r="E903" i="8"/>
  <c r="E1975" i="8"/>
  <c r="E2995" i="8"/>
  <c r="E1676" i="8"/>
  <c r="F3831" i="8"/>
  <c r="F1269" i="8"/>
  <c r="E3991" i="8"/>
  <c r="D3913" i="8"/>
  <c r="H3913" i="8" s="1"/>
  <c r="D3652" i="8"/>
  <c r="H3652" i="8" s="1"/>
  <c r="E3080" i="8"/>
  <c r="F2843" i="8"/>
  <c r="F2778" i="8"/>
  <c r="D2268" i="8"/>
  <c r="H2268" i="8" s="1"/>
  <c r="E2154" i="8"/>
  <c r="D3488" i="8"/>
  <c r="H3488" i="8" s="1"/>
  <c r="E2765" i="8"/>
  <c r="D2403" i="8"/>
  <c r="H2403" i="8" s="1"/>
  <c r="F2165" i="8"/>
  <c r="F1478" i="8"/>
  <c r="D876" i="8"/>
  <c r="H876" i="8" s="1"/>
  <c r="F3432" i="8"/>
  <c r="E2713" i="8"/>
  <c r="D908" i="8"/>
  <c r="H908" i="8" s="1"/>
  <c r="D3638" i="8"/>
  <c r="H3638" i="8" s="1"/>
  <c r="F2882" i="8"/>
  <c r="F3979" i="8"/>
  <c r="E3373" i="8"/>
  <c r="F2936" i="8"/>
  <c r="F80" i="8"/>
  <c r="D912" i="8"/>
  <c r="H912" i="8" s="1"/>
  <c r="E1028" i="8"/>
  <c r="E2743" i="8"/>
  <c r="D1958" i="8"/>
  <c r="H1958" i="8" s="1"/>
  <c r="D1682" i="8"/>
  <c r="H1682" i="8" s="1"/>
  <c r="F1557" i="8"/>
  <c r="F2965" i="8"/>
  <c r="F2781" i="8"/>
  <c r="E2497" i="8"/>
  <c r="D3072" i="8"/>
  <c r="H3072" i="8" s="1"/>
  <c r="D847" i="8"/>
  <c r="H847" i="8" s="1"/>
  <c r="F2367" i="8"/>
  <c r="E1978" i="8"/>
  <c r="D2269" i="8"/>
  <c r="H2269" i="8" s="1"/>
  <c r="E3740" i="8"/>
  <c r="E1955" i="8"/>
  <c r="E2984" i="8"/>
  <c r="E2167" i="8"/>
  <c r="F3311" i="8"/>
  <c r="D1667" i="8"/>
  <c r="H1667" i="8" s="1"/>
  <c r="E1427" i="8"/>
  <c r="F1791" i="8"/>
  <c r="E1903" i="8"/>
  <c r="E768" i="8"/>
  <c r="E1727" i="8"/>
  <c r="E1471" i="8"/>
  <c r="E335" i="8"/>
  <c r="E447" i="8"/>
  <c r="D1055" i="8"/>
  <c r="H1055" i="8" s="1"/>
  <c r="F1871" i="8"/>
  <c r="D1357" i="8"/>
  <c r="H1357" i="8" s="1"/>
  <c r="E2563" i="8"/>
  <c r="D2289" i="8"/>
  <c r="H2289" i="8" s="1"/>
  <c r="D831" i="8"/>
  <c r="H831" i="8" s="1"/>
  <c r="F2688" i="8"/>
  <c r="E189" i="8"/>
  <c r="E893" i="8"/>
  <c r="E3659" i="8"/>
  <c r="E3324" i="8"/>
  <c r="D2495" i="8"/>
  <c r="H2495" i="8" s="1"/>
  <c r="D1309" i="8"/>
  <c r="H1309" i="8" s="1"/>
  <c r="F2768" i="8"/>
  <c r="D3553" i="8"/>
  <c r="H3553" i="8" s="1"/>
  <c r="D2071" i="8"/>
  <c r="H2071" i="8" s="1"/>
  <c r="E1517" i="8"/>
  <c r="E2503" i="8"/>
  <c r="E2262" i="8"/>
  <c r="D1970" i="8"/>
  <c r="H1970" i="8" s="1"/>
  <c r="E2979" i="8"/>
  <c r="E3824" i="8"/>
  <c r="E1072" i="8"/>
  <c r="E1132" i="8"/>
  <c r="E1772" i="8"/>
  <c r="F3091" i="8"/>
  <c r="F2755" i="8"/>
  <c r="F2561" i="8"/>
  <c r="D318" i="8"/>
  <c r="E3658" i="8"/>
  <c r="D2839" i="8"/>
  <c r="H2839" i="8" s="1"/>
  <c r="E2745" i="8"/>
  <c r="D2530" i="8"/>
  <c r="H2530" i="8" s="1"/>
  <c r="E1520" i="8"/>
  <c r="F1712" i="8"/>
  <c r="D1798" i="8"/>
  <c r="H1798" i="8" s="1"/>
  <c r="F1868" i="8"/>
  <c r="E2100" i="8"/>
  <c r="D2872" i="8"/>
  <c r="H2872" i="8" s="1"/>
  <c r="F1870" i="8"/>
  <c r="D3963" i="8"/>
  <c r="H3963" i="8" s="1"/>
  <c r="D2107" i="8"/>
  <c r="H2107" i="8" s="1"/>
  <c r="D3584" i="8"/>
  <c r="H3584" i="8" s="1"/>
  <c r="E3302" i="8"/>
  <c r="E1834" i="8"/>
  <c r="D1861" i="8"/>
  <c r="H1861" i="8" s="1"/>
  <c r="E1399" i="8"/>
  <c r="E192" i="8"/>
  <c r="E1103" i="8"/>
  <c r="F3151" i="8"/>
  <c r="E1750" i="8"/>
  <c r="F1071" i="8"/>
  <c r="E2749" i="8"/>
  <c r="E1632" i="8"/>
  <c r="F1190" i="8"/>
  <c r="E658" i="8"/>
  <c r="E2102" i="8"/>
  <c r="F3233" i="8"/>
  <c r="F2739" i="8"/>
  <c r="F1971" i="8"/>
  <c r="F2098" i="8"/>
  <c r="F1775" i="8"/>
  <c r="F1475" i="8"/>
  <c r="F3769" i="8"/>
  <c r="F1084" i="8"/>
  <c r="F3354" i="8"/>
  <c r="F3430" i="8"/>
  <c r="E956" i="8"/>
  <c r="F509" i="8"/>
  <c r="F3526" i="8"/>
  <c r="F1581" i="8"/>
  <c r="E1279" i="8"/>
  <c r="E1647" i="8"/>
  <c r="D2133" i="8"/>
  <c r="H2133" i="8" s="1"/>
  <c r="F3619" i="8"/>
  <c r="F573" i="8"/>
  <c r="F3583" i="8"/>
  <c r="E1405" i="8"/>
  <c r="F2244" i="8"/>
  <c r="D671" i="8"/>
  <c r="H671" i="8" s="1"/>
  <c r="F991" i="8"/>
  <c r="D3741" i="8"/>
  <c r="H3741" i="8" s="1"/>
  <c r="E2959" i="8"/>
  <c r="F2500" i="8"/>
  <c r="F2005" i="8"/>
  <c r="D1277" i="8"/>
  <c r="H1277" i="8" s="1"/>
  <c r="D3544" i="8"/>
  <c r="H3544" i="8" s="1"/>
  <c r="F3471" i="8"/>
  <c r="F2933" i="8"/>
  <c r="F2818" i="8"/>
  <c r="E1407" i="8"/>
  <c r="F1807" i="8"/>
  <c r="E3660" i="8"/>
  <c r="F2656" i="8"/>
  <c r="F1244" i="8"/>
  <c r="F1389" i="8"/>
  <c r="E2437" i="8"/>
  <c r="D1855" i="8"/>
  <c r="H1855" i="8" s="1"/>
  <c r="E2928" i="8"/>
  <c r="F1757" i="8"/>
  <c r="F3646" i="8"/>
  <c r="F3337" i="8"/>
  <c r="D2906" i="8"/>
  <c r="H2906" i="8" s="1"/>
  <c r="D2098" i="8"/>
  <c r="H2098" i="8" s="1"/>
  <c r="D1818" i="8"/>
  <c r="H1818" i="8" s="1"/>
  <c r="D2765" i="8"/>
  <c r="H2765" i="8" s="1"/>
  <c r="E2965" i="8"/>
  <c r="D200" i="8"/>
  <c r="E455" i="8"/>
  <c r="D2781" i="8"/>
  <c r="H2781" i="8" s="1"/>
  <c r="D2755" i="8"/>
  <c r="H2755" i="8" s="1"/>
  <c r="E1581" i="8"/>
  <c r="E1578" i="8"/>
  <c r="D2843" i="8"/>
  <c r="H2843" i="8" s="1"/>
  <c r="E437" i="8"/>
  <c r="E2111" i="8"/>
  <c r="D3499" i="8"/>
  <c r="H3499" i="8" s="1"/>
  <c r="D1528" i="8"/>
  <c r="H1528" i="8" s="1"/>
  <c r="E1971" i="8"/>
  <c r="E1807" i="8"/>
  <c r="D2219" i="8"/>
  <c r="H2219" i="8" s="1"/>
  <c r="D1641" i="8"/>
  <c r="H1641" i="8" s="1"/>
  <c r="E3601" i="8"/>
  <c r="D3324" i="8"/>
  <c r="H3324" i="8" s="1"/>
  <c r="E3455" i="8"/>
  <c r="D1936" i="8"/>
  <c r="H1936" i="8" s="1"/>
  <c r="E1712" i="8"/>
  <c r="E908" i="8"/>
  <c r="D894" i="8"/>
  <c r="H894" i="8" s="1"/>
  <c r="D422" i="8"/>
  <c r="E1619" i="8"/>
  <c r="D1479" i="8"/>
  <c r="H1479" i="8" s="1"/>
  <c r="D3769" i="8"/>
  <c r="H3769" i="8" s="1"/>
  <c r="E2505" i="8"/>
  <c r="E3048" i="8"/>
  <c r="D3297" i="8"/>
  <c r="H3297" i="8" s="1"/>
  <c r="E1878" i="8"/>
  <c r="E2933" i="8"/>
  <c r="E3013" i="8"/>
  <c r="E3430" i="8"/>
  <c r="E3443" i="8"/>
  <c r="E1125" i="8"/>
  <c r="D704" i="8"/>
  <c r="H704" i="8" s="1"/>
  <c r="E511" i="8"/>
  <c r="F2000" i="8"/>
  <c r="D1340" i="8"/>
  <c r="H1340" i="8" s="1"/>
  <c r="F1570" i="8"/>
  <c r="E3936" i="8"/>
  <c r="D1893" i="8"/>
  <c r="H1893" i="8" s="1"/>
  <c r="E2198" i="8"/>
  <c r="E2901" i="8"/>
  <c r="D1389" i="8"/>
  <c r="H1389" i="8" s="1"/>
  <c r="E3091" i="8"/>
  <c r="E3131" i="8"/>
  <c r="D1072" i="8"/>
  <c r="H1072" i="8" s="1"/>
  <c r="D2776" i="8"/>
  <c r="H2776" i="8" s="1"/>
  <c r="E991" i="8"/>
  <c r="D2244" i="8"/>
  <c r="H2244" i="8" s="1"/>
  <c r="E3979" i="8"/>
  <c r="D3833" i="8"/>
  <c r="H3833" i="8" s="1"/>
  <c r="E2561" i="8"/>
  <c r="D3455" i="8"/>
  <c r="H3455" i="8" s="1"/>
  <c r="D1608" i="8"/>
  <c r="H1608" i="8" s="1"/>
  <c r="D1955" i="8"/>
  <c r="H1955" i="8" s="1"/>
  <c r="E1897" i="8"/>
  <c r="E1241" i="8"/>
  <c r="E566" i="8"/>
  <c r="D1405" i="8"/>
  <c r="H1405" i="8" s="1"/>
  <c r="D1619" i="8"/>
  <c r="H1619" i="8" s="1"/>
  <c r="D2011" i="8"/>
  <c r="H2011" i="8" s="1"/>
  <c r="D2434" i="8"/>
  <c r="H2434" i="8" s="1"/>
  <c r="E2650" i="8"/>
  <c r="E2289" i="8"/>
  <c r="F1727" i="8"/>
  <c r="F2743" i="8"/>
  <c r="E80" i="8"/>
  <c r="E8" i="8"/>
  <c r="F8" i="8"/>
  <c r="D1636" i="8"/>
  <c r="H1636" i="8" s="1"/>
  <c r="F1636" i="8"/>
  <c r="F2337" i="8"/>
  <c r="E2337" i="8"/>
  <c r="F1296" i="8"/>
  <c r="E1296" i="8"/>
  <c r="F2637" i="8"/>
  <c r="D2637" i="8"/>
  <c r="H2637" i="8" s="1"/>
  <c r="E2637" i="8"/>
  <c r="E3961" i="8"/>
  <c r="F3961" i="8"/>
  <c r="D3961" i="8"/>
  <c r="H3961" i="8" s="1"/>
  <c r="F2231" i="8"/>
  <c r="D2231" i="8"/>
  <c r="H2231" i="8" s="1"/>
  <c r="D1890" i="8"/>
  <c r="H1890" i="8" s="1"/>
  <c r="E1890" i="8"/>
  <c r="E2602" i="8"/>
  <c r="D2602" i="8"/>
  <c r="H2602" i="8" s="1"/>
  <c r="F3615" i="8"/>
  <c r="E3615" i="8"/>
  <c r="E2680" i="8"/>
  <c r="F2680" i="8"/>
  <c r="E1495" i="8"/>
  <c r="D1495" i="8"/>
  <c r="H1495" i="8" s="1"/>
  <c r="F2648" i="8"/>
  <c r="E2648" i="8"/>
  <c r="D2472" i="8"/>
  <c r="H2472" i="8" s="1"/>
  <c r="E2472" i="8"/>
  <c r="E2181" i="8"/>
  <c r="F2181" i="8"/>
  <c r="E3071" i="8"/>
  <c r="D3071" i="8"/>
  <c r="H3071" i="8" s="1"/>
  <c r="F3071" i="8"/>
  <c r="F1532" i="8"/>
  <c r="E1532" i="8"/>
  <c r="F1869" i="8"/>
  <c r="D1869" i="8"/>
  <c r="H1869" i="8" s="1"/>
  <c r="D915" i="8"/>
  <c r="H915" i="8" s="1"/>
  <c r="D1868" i="8"/>
  <c r="H1868" i="8" s="1"/>
  <c r="D1870" i="8"/>
  <c r="H1870" i="8" s="1"/>
  <c r="D8" i="8"/>
  <c r="D2181" i="8"/>
  <c r="H2181" i="8" s="1"/>
  <c r="E1319" i="8"/>
  <c r="D3091" i="8"/>
  <c r="H3091" i="8" s="1"/>
  <c r="D1712" i="8"/>
  <c r="H1712" i="8" s="1"/>
  <c r="E1244" i="8"/>
  <c r="E1857" i="8"/>
  <c r="E2098" i="8"/>
  <c r="E1861" i="8"/>
  <c r="E1818" i="8"/>
  <c r="E3584" i="8"/>
  <c r="E2856" i="8"/>
  <c r="E3233" i="8"/>
  <c r="E1968" i="8"/>
  <c r="F192" i="8"/>
  <c r="F1608" i="8"/>
  <c r="F2507" i="8"/>
  <c r="F3297" i="8"/>
  <c r="E2807" i="8"/>
  <c r="F3502" i="8"/>
  <c r="D2013" i="8"/>
  <c r="H2013" i="8" s="1"/>
  <c r="E2013" i="8"/>
  <c r="E1177" i="8"/>
  <c r="D1177" i="8"/>
  <c r="H1177" i="8" s="1"/>
  <c r="D2370" i="8"/>
  <c r="H2370" i="8" s="1"/>
  <c r="E2370" i="8"/>
  <c r="F1943" i="8"/>
  <c r="D1943" i="8"/>
  <c r="H1943" i="8" s="1"/>
  <c r="F2518" i="8"/>
  <c r="E2518" i="8"/>
  <c r="F1839" i="8"/>
  <c r="D1839" i="8"/>
  <c r="H1839" i="8" s="1"/>
  <c r="E1839" i="8"/>
  <c r="F1692" i="8"/>
  <c r="E1692" i="8"/>
  <c r="F2563" i="8"/>
  <c r="D2563" i="8"/>
  <c r="H2563" i="8" s="1"/>
  <c r="F3351" i="8"/>
  <c r="E3351" i="8"/>
  <c r="D3351" i="8"/>
  <c r="H3351" i="8" s="1"/>
  <c r="D1645" i="8"/>
  <c r="H1645" i="8" s="1"/>
  <c r="E1645" i="8"/>
  <c r="F1645" i="8"/>
  <c r="D2648" i="8"/>
  <c r="H2648" i="8" s="1"/>
  <c r="E3326" i="8"/>
  <c r="D3824" i="8"/>
  <c r="H3824" i="8" s="1"/>
  <c r="E731" i="8"/>
  <c r="E671" i="8"/>
  <c r="E2431" i="8"/>
  <c r="E3354" i="8"/>
  <c r="E2071" i="8"/>
  <c r="D1532" i="8"/>
  <c r="H1532" i="8" s="1"/>
  <c r="D1377" i="8"/>
  <c r="H1377" i="8" s="1"/>
  <c r="D2273" i="8"/>
  <c r="H2273" i="8" s="1"/>
  <c r="E1204" i="8"/>
  <c r="E1757" i="8"/>
  <c r="E3553" i="8"/>
  <c r="E3057" i="8"/>
  <c r="E3400" i="8"/>
  <c r="E1784" i="8"/>
  <c r="E1368" i="8"/>
  <c r="E1871" i="8"/>
  <c r="D1978" i="8"/>
  <c r="H1978" i="8" s="1"/>
  <c r="E1870" i="8"/>
  <c r="D1832" i="8"/>
  <c r="H1832" i="8" s="1"/>
  <c r="D1200" i="8"/>
  <c r="H1200" i="8" s="1"/>
  <c r="D2212" i="8"/>
  <c r="H2212" i="8" s="1"/>
  <c r="D2280" i="8"/>
  <c r="H2280" i="8" s="1"/>
  <c r="E3583" i="8"/>
  <c r="D1632" i="8"/>
  <c r="H1632" i="8" s="1"/>
  <c r="E862" i="8"/>
  <c r="E2165" i="8"/>
  <c r="D3080" i="8"/>
  <c r="H3080" i="8" s="1"/>
  <c r="D3471" i="8"/>
  <c r="H3471" i="8" s="1"/>
  <c r="D1640" i="8"/>
  <c r="H1640" i="8" s="1"/>
  <c r="D1244" i="8"/>
  <c r="H1244" i="8" s="1"/>
  <c r="E1867" i="8"/>
  <c r="E793" i="8"/>
  <c r="E1478" i="8"/>
  <c r="E1357" i="8"/>
  <c r="E3849" i="8"/>
  <c r="E3432" i="8"/>
  <c r="E1924" i="8"/>
  <c r="D1392" i="8"/>
  <c r="H1392" i="8" s="1"/>
  <c r="D1772" i="8"/>
  <c r="H1772" i="8" s="1"/>
  <c r="D1084" i="8"/>
  <c r="H1084" i="8" s="1"/>
  <c r="D2059" i="8"/>
  <c r="H2059" i="8" s="1"/>
  <c r="E2133" i="8"/>
  <c r="D1776" i="8"/>
  <c r="H1776" i="8" s="1"/>
  <c r="E1869" i="8"/>
  <c r="D1778" i="8"/>
  <c r="H1778" i="8" s="1"/>
  <c r="D3052" i="8"/>
  <c r="H3052" i="8" s="1"/>
  <c r="F3659" i="8"/>
  <c r="F1471" i="8"/>
  <c r="F1978" i="8"/>
  <c r="F3638" i="8"/>
  <c r="D2778" i="8"/>
  <c r="H2778" i="8" s="1"/>
  <c r="F2447" i="8"/>
  <c r="E2447" i="8"/>
  <c r="F199" i="8"/>
  <c r="D199" i="8"/>
  <c r="D2089" i="8"/>
  <c r="H2089" i="8" s="1"/>
  <c r="E2089" i="8"/>
  <c r="E3332" i="8"/>
  <c r="F3332" i="8"/>
  <c r="E1559" i="8"/>
  <c r="F1559" i="8"/>
  <c r="D1559" i="8"/>
  <c r="H1559" i="8" s="1"/>
  <c r="F2034" i="8"/>
  <c r="D2034" i="8"/>
  <c r="H2034" i="8" s="1"/>
  <c r="F2179" i="8"/>
  <c r="D2179" i="8"/>
  <c r="H2179" i="8" s="1"/>
  <c r="F1436" i="8"/>
  <c r="E1436" i="8"/>
  <c r="D1279" i="8"/>
  <c r="H1279" i="8" s="1"/>
  <c r="F1279" i="8"/>
  <c r="F1375" i="8"/>
  <c r="D1375" i="8"/>
  <c r="H1375" i="8" s="1"/>
  <c r="E1375" i="8"/>
  <c r="D1407" i="8"/>
  <c r="H1407" i="8" s="1"/>
  <c r="F1407" i="8"/>
  <c r="D192" i="8"/>
  <c r="D3354" i="8"/>
  <c r="H3354" i="8" s="1"/>
  <c r="E2391" i="8"/>
  <c r="E2755" i="8"/>
  <c r="D2507" i="8"/>
  <c r="H2507" i="8" s="1"/>
  <c r="E1475" i="8"/>
  <c r="D830" i="8"/>
  <c r="H830" i="8" s="1"/>
  <c r="D1296" i="8"/>
  <c r="H1296" i="8" s="1"/>
  <c r="D2561" i="8"/>
  <c r="H2561" i="8" s="1"/>
  <c r="D1436" i="8"/>
  <c r="H1436" i="8" s="1"/>
  <c r="E1775" i="8"/>
  <c r="D1623" i="8"/>
  <c r="H1623" i="8" s="1"/>
  <c r="E3646" i="8"/>
  <c r="E2434" i="8"/>
  <c r="D3048" i="8"/>
  <c r="H3048" i="8" s="1"/>
  <c r="D3151" i="8"/>
  <c r="H3151" i="8" s="1"/>
  <c r="D1643" i="8"/>
  <c r="H1643" i="8" s="1"/>
  <c r="F2589" i="8"/>
  <c r="E2223" i="8"/>
  <c r="E2332" i="8"/>
  <c r="D1322" i="8"/>
  <c r="H1322" i="8" s="1"/>
  <c r="E1656" i="8"/>
  <c r="D1656" i="8"/>
  <c r="H1656" i="8" s="1"/>
  <c r="F2405" i="8"/>
  <c r="D2405" i="8"/>
  <c r="H2405" i="8" s="1"/>
  <c r="E784" i="8"/>
  <c r="F784" i="8"/>
  <c r="E2466" i="8"/>
  <c r="F2466" i="8"/>
  <c r="F2085" i="8"/>
  <c r="D2085" i="8"/>
  <c r="H2085" i="8" s="1"/>
  <c r="F3488" i="8"/>
  <c r="E3488" i="8"/>
  <c r="E3235" i="8"/>
  <c r="F3235" i="8"/>
  <c r="F3276" i="8"/>
  <c r="D3276" i="8"/>
  <c r="H3276" i="8" s="1"/>
  <c r="E2427" i="8"/>
  <c r="D2427" i="8"/>
  <c r="H2427" i="8" s="1"/>
  <c r="F2269" i="8"/>
  <c r="E2269" i="8"/>
  <c r="F2893" i="8"/>
  <c r="E2893" i="8"/>
  <c r="F2738" i="8"/>
  <c r="D2738" i="8"/>
  <c r="H2738" i="8" s="1"/>
  <c r="E1176" i="8"/>
  <c r="D784" i="8"/>
  <c r="H784" i="8" s="1"/>
  <c r="D2760" i="8"/>
  <c r="H2760" i="8" s="1"/>
  <c r="D3374" i="8"/>
  <c r="H3374" i="8" s="1"/>
  <c r="E200" i="8"/>
  <c r="D2145" i="8"/>
  <c r="H2145" i="8" s="1"/>
  <c r="E1040" i="8"/>
  <c r="E2046" i="8"/>
  <c r="E1277" i="8"/>
  <c r="E3110" i="8"/>
  <c r="E1190" i="8"/>
  <c r="E1055" i="8"/>
  <c r="D2503" i="8"/>
  <c r="H2503" i="8" s="1"/>
  <c r="D2768" i="8"/>
  <c r="H2768" i="8" s="1"/>
  <c r="D3086" i="8"/>
  <c r="H3086" i="8" s="1"/>
  <c r="E573" i="8"/>
  <c r="D2102" i="8"/>
  <c r="H2102" i="8" s="1"/>
  <c r="D3443" i="8"/>
  <c r="H3443" i="8" s="1"/>
  <c r="E2097" i="8"/>
  <c r="E2738" i="8"/>
  <c r="E2778" i="8"/>
  <c r="D1971" i="8"/>
  <c r="H1971" i="8" s="1"/>
  <c r="E1911" i="8"/>
  <c r="D1871" i="8"/>
  <c r="H1871" i="8" s="1"/>
  <c r="E2280" i="8"/>
  <c r="D3759" i="8"/>
  <c r="H3759" i="8" s="1"/>
  <c r="D2298" i="8"/>
  <c r="H2298" i="8" s="1"/>
  <c r="D1903" i="8"/>
  <c r="H1903" i="8" s="1"/>
  <c r="D1673" i="8"/>
  <c r="H1673" i="8" s="1"/>
  <c r="E1389" i="8"/>
  <c r="D991" i="8"/>
  <c r="H991" i="8" s="1"/>
  <c r="D2537" i="8"/>
  <c r="H2537" i="8" s="1"/>
  <c r="D2165" i="8"/>
  <c r="H2165" i="8" s="1"/>
  <c r="D2518" i="8"/>
  <c r="H2518" i="8" s="1"/>
  <c r="D3468" i="8"/>
  <c r="H3468" i="8" s="1"/>
  <c r="D1520" i="8"/>
  <c r="H1520" i="8" s="1"/>
  <c r="D1478" i="8"/>
  <c r="H1478" i="8" s="1"/>
  <c r="E1958" i="8"/>
  <c r="D1399" i="8"/>
  <c r="H1399" i="8" s="1"/>
  <c r="D3432" i="8"/>
  <c r="H3432" i="8" s="1"/>
  <c r="E1084" i="8"/>
  <c r="E1835" i="8"/>
  <c r="D3337" i="8"/>
  <c r="H3337" i="8" s="1"/>
  <c r="E1479" i="8"/>
  <c r="E199" i="8"/>
  <c r="E3769" i="8"/>
  <c r="E2511" i="8"/>
  <c r="D1975" i="8"/>
  <c r="H1975" i="8" s="1"/>
  <c r="E1309" i="8"/>
  <c r="D1269" i="8"/>
  <c r="H1269" i="8" s="1"/>
  <c r="E2781" i="8"/>
  <c r="D2680" i="8"/>
  <c r="H2680" i="8" s="1"/>
  <c r="E2050" i="8"/>
  <c r="D2663" i="8"/>
  <c r="H2663" i="8" s="1"/>
  <c r="E2252" i="8"/>
  <c r="F1517" i="8"/>
  <c r="F3324" i="8"/>
  <c r="F1903" i="8"/>
  <c r="F2537" i="8"/>
  <c r="F1952" i="8"/>
  <c r="F2872" i="8"/>
  <c r="F806" i="8"/>
  <c r="E312" i="8"/>
  <c r="E1087" i="8"/>
  <c r="F1910" i="8"/>
  <c r="E1634" i="8"/>
  <c r="D1466" i="8"/>
  <c r="H1466" i="8" s="1"/>
  <c r="E1406" i="8"/>
  <c r="F2389" i="8"/>
  <c r="D2816" i="8"/>
  <c r="H2816" i="8" s="1"/>
  <c r="D2939" i="8"/>
  <c r="H2939" i="8" s="1"/>
  <c r="D2989" i="8"/>
  <c r="H2989" i="8" s="1"/>
  <c r="F549" i="8"/>
  <c r="D96" i="8"/>
  <c r="D3123" i="8"/>
  <c r="H3123" i="8" s="1"/>
  <c r="D2169" i="8"/>
  <c r="H2169" i="8" s="1"/>
  <c r="D2479" i="8"/>
  <c r="H2479" i="8" s="1"/>
  <c r="E3865" i="8"/>
  <c r="D1064" i="8"/>
  <c r="H1064" i="8" s="1"/>
  <c r="F464" i="8"/>
  <c r="D1789" i="8"/>
  <c r="H1789" i="8" s="1"/>
  <c r="E1717" i="8"/>
  <c r="E2185" i="8"/>
  <c r="E2622" i="8"/>
  <c r="F2154" i="8"/>
  <c r="D3512" i="8"/>
  <c r="H3512" i="8" s="1"/>
  <c r="F1415" i="8"/>
  <c r="F1284" i="8"/>
  <c r="D2984" i="8"/>
  <c r="H2984" i="8" s="1"/>
  <c r="F2217" i="8"/>
  <c r="D1567" i="8"/>
  <c r="H1567" i="8" s="1"/>
  <c r="D807" i="8"/>
  <c r="H807" i="8" s="1"/>
  <c r="E743" i="8"/>
  <c r="D584" i="8"/>
  <c r="H584" i="8" s="1"/>
  <c r="F2601" i="8"/>
  <c r="D3655" i="8"/>
  <c r="H3655" i="8" s="1"/>
  <c r="E1326" i="8"/>
  <c r="F3640" i="8"/>
  <c r="E1769" i="8"/>
  <c r="D2659" i="8"/>
  <c r="H2659" i="8" s="1"/>
  <c r="D2981" i="8"/>
  <c r="H2981" i="8" s="1"/>
  <c r="F1351" i="8"/>
  <c r="D1107" i="8"/>
  <c r="H1107" i="8" s="1"/>
  <c r="E2094" i="8"/>
  <c r="D2228" i="8"/>
  <c r="H2228" i="8" s="1"/>
  <c r="E3682" i="8"/>
  <c r="D1966" i="8"/>
  <c r="H1966" i="8" s="1"/>
  <c r="E1806" i="8"/>
  <c r="D1458" i="8"/>
  <c r="H1458" i="8" s="1"/>
  <c r="E1525" i="8"/>
  <c r="E694" i="8"/>
  <c r="E2044" i="8"/>
  <c r="D2638" i="8"/>
  <c r="H2638" i="8" s="1"/>
  <c r="D888" i="8"/>
  <c r="H888" i="8" s="1"/>
  <c r="D1374" i="8"/>
  <c r="H1374" i="8" s="1"/>
  <c r="F2859" i="8"/>
  <c r="E730" i="8"/>
  <c r="F2092" i="8"/>
  <c r="D3419" i="8"/>
  <c r="H3419" i="8" s="1"/>
  <c r="F3764" i="8"/>
  <c r="E995" i="8"/>
  <c r="E2361" i="8"/>
  <c r="E204" i="8"/>
  <c r="F3672" i="8"/>
  <c r="D658" i="8"/>
  <c r="H658" i="8" s="1"/>
  <c r="F658" i="8"/>
  <c r="D3997" i="8"/>
  <c r="H3997" i="8" s="1"/>
  <c r="D3911" i="8"/>
  <c r="H3911" i="8" s="1"/>
  <c r="E1832" i="8"/>
  <c r="E1200" i="8"/>
  <c r="E1071" i="8"/>
  <c r="E2739" i="8"/>
  <c r="E2231" i="8"/>
  <c r="D2447" i="8"/>
  <c r="H2447" i="8" s="1"/>
  <c r="E3348" i="8"/>
  <c r="D1775" i="8"/>
  <c r="H1775" i="8" s="1"/>
  <c r="E3337" i="8"/>
  <c r="E2034" i="8"/>
  <c r="E2179" i="8"/>
  <c r="D2511" i="8"/>
  <c r="H2511" i="8" s="1"/>
  <c r="D1071" i="8"/>
  <c r="H1071" i="8" s="1"/>
  <c r="D573" i="8"/>
  <c r="H573" i="8" s="1"/>
  <c r="E3382" i="8"/>
  <c r="E3231" i="8"/>
  <c r="E3835" i="8"/>
  <c r="D3233" i="8"/>
  <c r="H3233" i="8" s="1"/>
  <c r="D2252" i="8"/>
  <c r="H2252" i="8" s="1"/>
  <c r="F3824" i="8"/>
  <c r="D2490" i="8"/>
  <c r="H2490" i="8" s="1"/>
  <c r="D673" i="8"/>
  <c r="H673" i="8" s="1"/>
  <c r="E1840" i="8"/>
  <c r="F2141" i="8"/>
  <c r="E2712" i="8"/>
  <c r="F3592" i="8"/>
  <c r="D3129" i="8"/>
  <c r="H3129" i="8" s="1"/>
  <c r="F2229" i="8"/>
  <c r="F2581" i="8"/>
  <c r="E314" i="8"/>
  <c r="D2785" i="8"/>
  <c r="H2785" i="8" s="1"/>
  <c r="D3081" i="8"/>
  <c r="H3081" i="8" s="1"/>
  <c r="D3476" i="8"/>
  <c r="H3476" i="8" s="1"/>
  <c r="F1540" i="8"/>
  <c r="F3658" i="8"/>
  <c r="D2005" i="8"/>
  <c r="H2005" i="8" s="1"/>
  <c r="E1545" i="8"/>
  <c r="E641" i="8"/>
  <c r="F3231" i="8"/>
  <c r="F1184" i="8"/>
  <c r="F1446" i="8"/>
  <c r="E1000" i="8"/>
  <c r="E687" i="8"/>
  <c r="F1750" i="8"/>
  <c r="E1658" i="8"/>
  <c r="F3669" i="8"/>
  <c r="F1749" i="8"/>
  <c r="E162" i="8"/>
  <c r="D2410" i="8"/>
  <c r="H2410" i="8" s="1"/>
  <c r="D2339" i="8"/>
  <c r="H2339" i="8" s="1"/>
  <c r="F771" i="8"/>
  <c r="E2288" i="8"/>
  <c r="D3803" i="8"/>
  <c r="H3803" i="8" s="1"/>
  <c r="F3611" i="8"/>
  <c r="E2108" i="8"/>
  <c r="F3999" i="8"/>
  <c r="E186" i="8"/>
  <c r="D560" i="8"/>
  <c r="H560" i="8" s="1"/>
  <c r="D3863" i="8"/>
  <c r="H3863" i="8" s="1"/>
  <c r="F1880" i="8"/>
  <c r="D2442" i="8"/>
  <c r="H2442" i="8" s="1"/>
  <c r="F2701" i="8"/>
  <c r="D196" i="8"/>
  <c r="E2449" i="8"/>
  <c r="E2657" i="8"/>
  <c r="E2761" i="8"/>
  <c r="F3758" i="8"/>
  <c r="F1922" i="8"/>
  <c r="D2709" i="8"/>
  <c r="H2709" i="8" s="1"/>
  <c r="F2917" i="8"/>
  <c r="D3353" i="8"/>
  <c r="H3353" i="8" s="1"/>
  <c r="F3649" i="8"/>
  <c r="E1820" i="8"/>
  <c r="D3394" i="8"/>
  <c r="H3394" i="8" s="1"/>
  <c r="F3683" i="8"/>
  <c r="F1053" i="8"/>
  <c r="E869" i="8"/>
  <c r="D342" i="8"/>
  <c r="E297" i="8"/>
  <c r="E90" i="8"/>
  <c r="D2095" i="8"/>
  <c r="H2095" i="8" s="1"/>
  <c r="F1270" i="8"/>
  <c r="E2178" i="8"/>
  <c r="E663" i="8"/>
  <c r="D1584" i="8"/>
  <c r="H1584" i="8" s="1"/>
  <c r="F3288" i="8"/>
  <c r="D1719" i="8"/>
  <c r="H1719" i="8" s="1"/>
  <c r="D2126" i="8"/>
  <c r="H2126" i="8" s="1"/>
  <c r="E284" i="8"/>
  <c r="E1898" i="8"/>
  <c r="F1722" i="8"/>
  <c r="D1346" i="8"/>
  <c r="H1346" i="8" s="1"/>
  <c r="D2429" i="8"/>
  <c r="H2429" i="8" s="1"/>
  <c r="D2651" i="8"/>
  <c r="H2651" i="8" s="1"/>
  <c r="D3079" i="8"/>
  <c r="H3079" i="8" s="1"/>
  <c r="D1925" i="8"/>
  <c r="H1925" i="8" s="1"/>
  <c r="E3757" i="8"/>
  <c r="D2087" i="8"/>
  <c r="H2087" i="8" s="1"/>
  <c r="D2353" i="8"/>
  <c r="H2353" i="8" s="1"/>
  <c r="D3461" i="8"/>
  <c r="H3461" i="8" s="1"/>
  <c r="E3963" i="8"/>
  <c r="D1019" i="8"/>
  <c r="H1019" i="8" s="1"/>
  <c r="D3526" i="8"/>
  <c r="H3526" i="8" s="1"/>
  <c r="E1947" i="8"/>
  <c r="E3889" i="8"/>
  <c r="D3536" i="8"/>
  <c r="H3536" i="8" s="1"/>
  <c r="D1428" i="8"/>
  <c r="H1428" i="8" s="1"/>
  <c r="E1876" i="8"/>
  <c r="D3550" i="8"/>
  <c r="H3550" i="8" s="1"/>
  <c r="E3471" i="8"/>
  <c r="E3381" i="8"/>
  <c r="E2273" i="8"/>
  <c r="F1277" i="8"/>
  <c r="F1970" i="8"/>
  <c r="D2933" i="8"/>
  <c r="H2933" i="8" s="1"/>
  <c r="F2995" i="8"/>
  <c r="D2739" i="8"/>
  <c r="H2739" i="8" s="1"/>
  <c r="F1520" i="8"/>
  <c r="F1776" i="8"/>
  <c r="E2259" i="8"/>
  <c r="F1392" i="8"/>
  <c r="F671" i="8"/>
  <c r="F1911" i="8"/>
  <c r="F1399" i="8"/>
  <c r="D1626" i="8"/>
  <c r="H1626" i="8" s="1"/>
  <c r="F3584" i="8"/>
  <c r="F1625" i="8"/>
  <c r="F1405" i="8"/>
  <c r="E1110" i="8"/>
  <c r="F2150" i="8"/>
  <c r="D1581" i="8"/>
  <c r="H1581" i="8" s="1"/>
  <c r="D1807" i="8"/>
  <c r="H1807" i="8" s="1"/>
  <c r="D1831" i="8"/>
  <c r="H1831" i="8" s="1"/>
  <c r="E3827" i="8"/>
  <c r="D2959" i="8"/>
  <c r="H2959" i="8" s="1"/>
  <c r="D1475" i="8"/>
  <c r="H1475" i="8" s="1"/>
  <c r="E574" i="8"/>
  <c r="F1240" i="8"/>
  <c r="E2417" i="8"/>
  <c r="D656" i="8"/>
  <c r="H656" i="8" s="1"/>
  <c r="F1476" i="8"/>
  <c r="D1928" i="8"/>
  <c r="H1928" i="8" s="1"/>
  <c r="E1421" i="8"/>
  <c r="E942" i="8"/>
  <c r="E2696" i="8"/>
  <c r="E2244" i="8"/>
  <c r="E1602" i="8"/>
  <c r="E703" i="8"/>
  <c r="F1885" i="8"/>
  <c r="E3449" i="8"/>
  <c r="D3594" i="8"/>
  <c r="H3594" i="8" s="1"/>
  <c r="F3899" i="8"/>
  <c r="F3857" i="8"/>
  <c r="E1114" i="8"/>
  <c r="F915" i="8"/>
  <c r="E2788" i="8"/>
  <c r="F956" i="8"/>
  <c r="D3033" i="8"/>
  <c r="H3033" i="8" s="1"/>
  <c r="E1852" i="8"/>
  <c r="F2222" i="8"/>
  <c r="F975" i="8"/>
  <c r="F1119" i="8"/>
  <c r="F1319" i="8"/>
  <c r="F1632" i="8"/>
  <c r="F3759" i="8"/>
  <c r="F2059" i="8"/>
  <c r="F1495" i="8"/>
  <c r="E3831" i="8"/>
  <c r="F1857" i="8"/>
  <c r="D3583" i="8"/>
  <c r="H3583" i="8" s="1"/>
  <c r="F3616" i="8"/>
  <c r="D3616" i="8"/>
  <c r="H3616" i="8" s="1"/>
  <c r="E3649" i="8"/>
  <c r="D3265" i="8"/>
  <c r="H3265" i="8" s="1"/>
  <c r="E1922" i="8"/>
  <c r="F2178" i="8"/>
  <c r="F63" i="8"/>
  <c r="F1856" i="8"/>
  <c r="D1856" i="8"/>
  <c r="H1856" i="8" s="1"/>
  <c r="E3858" i="8"/>
  <c r="D3858" i="8"/>
  <c r="H3858" i="8" s="1"/>
  <c r="D960" i="8"/>
  <c r="H960" i="8" s="1"/>
  <c r="E3475" i="8"/>
  <c r="E2180" i="8"/>
  <c r="D3649" i="8"/>
  <c r="H3649" i="8" s="1"/>
  <c r="D60" i="8"/>
  <c r="D676" i="8"/>
  <c r="H676" i="8" s="1"/>
  <c r="D951" i="8"/>
  <c r="H951" i="8" s="1"/>
  <c r="D3823" i="8"/>
  <c r="H3823" i="8" s="1"/>
  <c r="D3948" i="8"/>
  <c r="H3948" i="8" s="1"/>
  <c r="E152" i="8"/>
  <c r="D2422" i="8"/>
  <c r="H2422" i="8" s="1"/>
  <c r="D2130" i="8"/>
  <c r="H2130" i="8" s="1"/>
  <c r="E2422" i="8"/>
  <c r="E790" i="8"/>
  <c r="D1738" i="8"/>
  <c r="H1738" i="8" s="1"/>
  <c r="E2146" i="8"/>
  <c r="E2087" i="8"/>
  <c r="E534" i="8"/>
  <c r="E3016" i="8"/>
  <c r="D2176" i="8"/>
  <c r="H2176" i="8" s="1"/>
  <c r="F64" i="8"/>
  <c r="E64" i="8"/>
  <c r="E2831" i="8"/>
  <c r="F2831" i="8"/>
  <c r="E3647" i="8"/>
  <c r="F3647" i="8"/>
  <c r="F3696" i="8"/>
  <c r="E3696" i="8"/>
  <c r="F3347" i="8"/>
  <c r="E3347" i="8"/>
  <c r="F3132" i="8"/>
  <c r="E3132" i="8"/>
  <c r="E921" i="8"/>
  <c r="D921" i="8"/>
  <c r="H921" i="8" s="1"/>
  <c r="F2547" i="8"/>
  <c r="E2547" i="8"/>
  <c r="F2377" i="8"/>
  <c r="E2377" i="8"/>
  <c r="E601" i="8"/>
  <c r="F1737" i="8"/>
  <c r="D1737" i="8"/>
  <c r="H1737" i="8" s="1"/>
  <c r="F812" i="8"/>
  <c r="D812" i="8"/>
  <c r="H812" i="8" s="1"/>
  <c r="E812" i="8"/>
  <c r="E1435" i="8"/>
  <c r="D1435" i="8"/>
  <c r="H1435" i="8" s="1"/>
  <c r="E1851" i="8"/>
  <c r="D1851" i="8"/>
  <c r="H1851" i="8" s="1"/>
  <c r="F1492" i="8"/>
  <c r="E1492" i="8"/>
  <c r="E3988" i="8"/>
  <c r="D3988" i="8"/>
  <c r="H3988" i="8" s="1"/>
  <c r="E3952" i="8"/>
  <c r="F3952" i="8"/>
  <c r="D3952" i="8"/>
  <c r="H3952" i="8" s="1"/>
  <c r="D3639" i="8"/>
  <c r="H3639" i="8" s="1"/>
  <c r="F3639" i="8"/>
  <c r="D958" i="8"/>
  <c r="H958" i="8" s="1"/>
  <c r="E958" i="8"/>
  <c r="D1674" i="8"/>
  <c r="H1674" i="8" s="1"/>
  <c r="E1674" i="8"/>
  <c r="F1297" i="8"/>
  <c r="D1297" i="8"/>
  <c r="H1297" i="8" s="1"/>
  <c r="E3641" i="8"/>
  <c r="D3641" i="8"/>
  <c r="H3641" i="8" s="1"/>
  <c r="F1103" i="8"/>
  <c r="D1102" i="8"/>
  <c r="H1102" i="8" s="1"/>
  <c r="E298" i="8"/>
  <c r="D2881" i="8"/>
  <c r="H2881" i="8" s="1"/>
  <c r="F2881" i="8"/>
  <c r="F2495" i="8"/>
  <c r="E2495" i="8"/>
  <c r="F3072" i="8"/>
  <c r="E3072" i="8"/>
  <c r="E3263" i="8"/>
  <c r="D3263" i="8"/>
  <c r="H3263" i="8" s="1"/>
  <c r="D3793" i="8"/>
  <c r="H3793" i="8" s="1"/>
  <c r="E3793" i="8"/>
  <c r="E3886" i="8"/>
  <c r="D3886" i="8"/>
  <c r="H3886" i="8" s="1"/>
  <c r="E3619" i="8"/>
  <c r="D3619" i="8"/>
  <c r="H3619" i="8" s="1"/>
  <c r="D2341" i="8"/>
  <c r="H2341" i="8" s="1"/>
  <c r="F2341" i="8"/>
  <c r="F2590" i="8"/>
  <c r="D2590" i="8"/>
  <c r="H2590" i="8" s="1"/>
  <c r="F3164" i="8"/>
  <c r="E3164" i="8"/>
  <c r="E2709" i="8"/>
  <c r="E535" i="8"/>
  <c r="E2126" i="8"/>
  <c r="E2155" i="8"/>
  <c r="D663" i="8"/>
  <c r="H663" i="8" s="1"/>
  <c r="E2659" i="8"/>
  <c r="D3679" i="8"/>
  <c r="H3679" i="8" s="1"/>
  <c r="E715" i="8"/>
  <c r="E3616" i="8"/>
  <c r="E2330" i="8"/>
  <c r="D1833" i="8"/>
  <c r="H1833" i="8" s="1"/>
  <c r="E564" i="8"/>
  <c r="D1325" i="8"/>
  <c r="H1325" i="8" s="1"/>
  <c r="D3347" i="8"/>
  <c r="H3347" i="8" s="1"/>
  <c r="D2377" i="8"/>
  <c r="H2377" i="8" s="1"/>
  <c r="D1947" i="8"/>
  <c r="H1947" i="8" s="1"/>
  <c r="E1787" i="8"/>
  <c r="D890" i="8"/>
  <c r="H890" i="8" s="1"/>
  <c r="E10" i="8"/>
  <c r="F3988" i="8"/>
  <c r="F805" i="8"/>
  <c r="D805" i="8"/>
  <c r="H805" i="8" s="1"/>
  <c r="F2401" i="8"/>
  <c r="D2401" i="8"/>
  <c r="H2401" i="8" s="1"/>
  <c r="F2720" i="8"/>
  <c r="E2720" i="8"/>
  <c r="D1096" i="8"/>
  <c r="H1096" i="8" s="1"/>
  <c r="E701" i="8"/>
  <c r="E2923" i="8"/>
  <c r="D352" i="8"/>
  <c r="H352" i="8" s="1"/>
  <c r="D1548" i="8"/>
  <c r="H1548" i="8" s="1"/>
  <c r="E1548" i="8"/>
  <c r="E2172" i="8"/>
  <c r="D2172" i="8"/>
  <c r="H2172" i="8" s="1"/>
  <c r="F1948" i="8"/>
  <c r="E1948" i="8"/>
  <c r="F1882" i="8"/>
  <c r="E1882" i="8"/>
  <c r="F74" i="8"/>
  <c r="E74" i="8"/>
  <c r="E553" i="8"/>
  <c r="D553" i="8"/>
  <c r="H553" i="8" s="1"/>
  <c r="E118" i="8"/>
  <c r="D118" i="8"/>
  <c r="D297" i="8"/>
  <c r="F3089" i="8"/>
  <c r="D3089" i="8"/>
  <c r="H3089" i="8" s="1"/>
  <c r="E3089" i="8"/>
  <c r="D2369" i="8"/>
  <c r="H2369" i="8" s="1"/>
  <c r="D3192" i="8"/>
  <c r="H3192" i="8" s="1"/>
  <c r="E3785" i="8"/>
  <c r="E1892" i="8"/>
  <c r="F3092" i="8"/>
  <c r="F1693" i="8"/>
  <c r="E1151" i="8"/>
  <c r="F3099" i="8"/>
  <c r="F3593" i="8"/>
  <c r="E3870" i="8"/>
  <c r="F2876" i="8"/>
  <c r="F2812" i="8"/>
  <c r="F3785" i="8"/>
  <c r="F2392" i="8"/>
  <c r="F3550" i="8"/>
  <c r="E2283" i="8"/>
  <c r="F3740" i="8"/>
  <c r="F3913" i="8"/>
  <c r="F3152" i="8"/>
  <c r="F742" i="8"/>
  <c r="E278" i="8"/>
  <c r="D278" i="8"/>
  <c r="D3819" i="8"/>
  <c r="H3819" i="8" s="1"/>
  <c r="E3819" i="8"/>
  <c r="D3167" i="8"/>
  <c r="H3167" i="8" s="1"/>
  <c r="D1246" i="8"/>
  <c r="H1246" i="8" s="1"/>
  <c r="E1140" i="8"/>
  <c r="F2617" i="8"/>
  <c r="D2617" i="8"/>
  <c r="H2617" i="8" s="1"/>
  <c r="D2334" i="8"/>
  <c r="H2334" i="8" s="1"/>
  <c r="F2334" i="8"/>
  <c r="E2334" i="8"/>
  <c r="F2186" i="8"/>
  <c r="E2186" i="8"/>
  <c r="E3975" i="8"/>
  <c r="D3975" i="8"/>
  <c r="H3975" i="8" s="1"/>
  <c r="E2746" i="8"/>
  <c r="F2746" i="8"/>
  <c r="D2746" i="8"/>
  <c r="H2746" i="8" s="1"/>
  <c r="F2262" i="8"/>
  <c r="D2262" i="8"/>
  <c r="H2262" i="8" s="1"/>
  <c r="F1006" i="8"/>
  <c r="E1006" i="8"/>
  <c r="F2107" i="8"/>
  <c r="E2107" i="8"/>
  <c r="F3746" i="8"/>
  <c r="E3746" i="8"/>
  <c r="E319" i="8"/>
  <c r="E1455" i="8"/>
  <c r="D1455" i="8"/>
  <c r="H1455" i="8" s="1"/>
  <c r="F1543" i="8"/>
  <c r="D1543" i="8"/>
  <c r="H1543" i="8" s="1"/>
  <c r="E876" i="8"/>
  <c r="D1647" i="8"/>
  <c r="H1647" i="8" s="1"/>
  <c r="F1647" i="8"/>
  <c r="F1855" i="8"/>
  <c r="E1855" i="8"/>
  <c r="F1991" i="8"/>
  <c r="D1991" i="8"/>
  <c r="H1991" i="8" s="1"/>
  <c r="D122" i="8"/>
  <c r="E122" i="8"/>
  <c r="D3490" i="8"/>
  <c r="H3490" i="8" s="1"/>
  <c r="E3490" i="8"/>
  <c r="E202" i="8"/>
  <c r="F1937" i="8"/>
  <c r="D1937" i="8"/>
  <c r="H1937" i="8" s="1"/>
  <c r="D3719" i="8"/>
  <c r="H3719" i="8" s="1"/>
  <c r="E850" i="8"/>
  <c r="E11" i="8"/>
  <c r="E3383" i="8"/>
  <c r="D3383" i="8"/>
  <c r="H3383" i="8" s="1"/>
  <c r="D1566" i="8"/>
  <c r="H1566" i="8" s="1"/>
  <c r="E1566" i="8"/>
  <c r="D1876" i="8"/>
  <c r="H1876" i="8" s="1"/>
  <c r="E1054" i="8"/>
  <c r="E1049" i="8"/>
  <c r="D1564" i="8"/>
  <c r="H1564" i="8" s="1"/>
  <c r="F1564" i="8"/>
  <c r="E865" i="8"/>
  <c r="E864" i="8"/>
  <c r="D89" i="8"/>
  <c r="D2301" i="8"/>
  <c r="H2301" i="8" s="1"/>
  <c r="F2625" i="8"/>
  <c r="E2625" i="8"/>
  <c r="E2910" i="8"/>
  <c r="F2910" i="8"/>
  <c r="D2193" i="8"/>
  <c r="H2193" i="8" s="1"/>
  <c r="E2193" i="8"/>
  <c r="E1688" i="8"/>
  <c r="D1012" i="8"/>
  <c r="H1012" i="8" s="1"/>
  <c r="E1315" i="8"/>
  <c r="F1782" i="8"/>
  <c r="F1610" i="8"/>
  <c r="E2835" i="8"/>
  <c r="D657" i="8"/>
  <c r="H657" i="8" s="1"/>
  <c r="D1631" i="8"/>
  <c r="H1631" i="8" s="1"/>
  <c r="D2093" i="8"/>
  <c r="H2093" i="8" s="1"/>
  <c r="D1526" i="8"/>
  <c r="H1526" i="8" s="1"/>
  <c r="D1232" i="8"/>
  <c r="H1232" i="8" s="1"/>
  <c r="E3808" i="8"/>
  <c r="E2587" i="8"/>
  <c r="F223" i="8"/>
  <c r="D351" i="8"/>
  <c r="H351" i="8" s="1"/>
  <c r="F1519" i="8"/>
  <c r="F3245" i="8"/>
  <c r="E3379" i="8"/>
  <c r="E3693" i="8"/>
  <c r="E627" i="8"/>
  <c r="D2599" i="8"/>
  <c r="H2599" i="8" s="1"/>
  <c r="F3012" i="8"/>
  <c r="F2368" i="8"/>
  <c r="F2873" i="8"/>
  <c r="F3950" i="8"/>
  <c r="F3298" i="8"/>
  <c r="F782" i="8"/>
  <c r="E427" i="8"/>
  <c r="E368" i="8"/>
  <c r="D2549" i="8"/>
  <c r="H2549" i="8" s="1"/>
  <c r="D667" i="8"/>
  <c r="H667" i="8" s="1"/>
  <c r="E827" i="8"/>
  <c r="D1659" i="8"/>
  <c r="H1659" i="8" s="1"/>
  <c r="F239" i="8"/>
  <c r="D631" i="8"/>
  <c r="H631" i="8" s="1"/>
  <c r="D3929" i="8"/>
  <c r="H3929" i="8" s="1"/>
  <c r="D3074" i="8"/>
  <c r="H3074" i="8" s="1"/>
  <c r="D3311" i="8"/>
  <c r="H3311" i="8" s="1"/>
  <c r="F2289" i="8"/>
  <c r="F2427" i="8"/>
  <c r="F3521" i="8"/>
  <c r="F1427" i="8"/>
  <c r="F357" i="8"/>
  <c r="D1692" i="8"/>
  <c r="H1692" i="8" s="1"/>
  <c r="F3477" i="8"/>
  <c r="D3846" i="8"/>
  <c r="H3846" i="8" s="1"/>
  <c r="E3317" i="8"/>
  <c r="D2120" i="8"/>
  <c r="H2120" i="8" s="1"/>
  <c r="E545" i="8"/>
  <c r="E473" i="8"/>
  <c r="D1259" i="8"/>
  <c r="H1259" i="8" s="1"/>
  <c r="D859" i="8"/>
  <c r="H859" i="8" s="1"/>
  <c r="F527" i="8"/>
  <c r="F292" i="8"/>
  <c r="D1442" i="8"/>
  <c r="H1442" i="8" s="1"/>
  <c r="E2117" i="8"/>
  <c r="D523" i="8"/>
  <c r="H523" i="8" s="1"/>
  <c r="D1113" i="8"/>
  <c r="H1113" i="8" s="1"/>
  <c r="E2608" i="8"/>
  <c r="E3825" i="8"/>
  <c r="F1135" i="8"/>
  <c r="D906" i="8"/>
  <c r="H906" i="8" s="1"/>
  <c r="F3331" i="8"/>
  <c r="D1236" i="8"/>
  <c r="H1236" i="8" s="1"/>
  <c r="D3365" i="8"/>
  <c r="H3365" i="8" s="1"/>
  <c r="E1858" i="8"/>
  <c r="E1272" i="8"/>
  <c r="F2773" i="8"/>
  <c r="D836" i="8"/>
  <c r="H836" i="8" s="1"/>
  <c r="E1268" i="8"/>
  <c r="D2303" i="8"/>
  <c r="H2303" i="8" s="1"/>
  <c r="D587" i="8"/>
  <c r="H587" i="8" s="1"/>
  <c r="E1825" i="8"/>
  <c r="E1733" i="8"/>
  <c r="F1461" i="8"/>
  <c r="E858" i="8"/>
  <c r="D697" i="8"/>
  <c r="H697" i="8" s="1"/>
  <c r="F578" i="8"/>
  <c r="D249" i="8"/>
  <c r="E2086" i="8"/>
  <c r="F3373" i="8"/>
  <c r="D3684" i="8"/>
  <c r="H3684" i="8" s="1"/>
  <c r="E2191" i="8"/>
  <c r="E2564" i="8"/>
  <c r="D2674" i="8"/>
  <c r="H2674" i="8" s="1"/>
  <c r="D2767" i="8"/>
  <c r="H2767" i="8" s="1"/>
  <c r="D3925" i="8"/>
  <c r="H3925" i="8" s="1"/>
  <c r="E874" i="8"/>
  <c r="E3307" i="8"/>
  <c r="D18" i="8"/>
  <c r="F844" i="8"/>
  <c r="F2528" i="8"/>
  <c r="F1962" i="8"/>
  <c r="F1878" i="8"/>
  <c r="D649" i="8"/>
  <c r="H649" i="8" s="1"/>
  <c r="D2367" i="8"/>
  <c r="H2367" i="8" s="1"/>
  <c r="D1995" i="8"/>
  <c r="H1995" i="8" s="1"/>
  <c r="D1225" i="8"/>
  <c r="H1225" i="8" s="1"/>
  <c r="E2883" i="8"/>
  <c r="D251" i="8"/>
  <c r="E475" i="8"/>
  <c r="D747" i="8"/>
  <c r="H747" i="8" s="1"/>
  <c r="D1147" i="8"/>
  <c r="H1147" i="8" s="1"/>
  <c r="D2009" i="8"/>
  <c r="H2009" i="8" s="1"/>
  <c r="D1112" i="8"/>
  <c r="H1112" i="8" s="1"/>
  <c r="E1718" i="8"/>
  <c r="E1310" i="8"/>
  <c r="F1958" i="8"/>
  <c r="E2943" i="8"/>
  <c r="E2267" i="8"/>
  <c r="E952" i="8"/>
  <c r="F2992" i="8"/>
  <c r="D3391" i="8"/>
  <c r="H3391" i="8" s="1"/>
  <c r="D498" i="8"/>
  <c r="F1682" i="8"/>
  <c r="F3553" i="8"/>
  <c r="D2743" i="8"/>
  <c r="H2743" i="8" s="1"/>
  <c r="D801" i="8"/>
  <c r="H801" i="8" s="1"/>
  <c r="F3543" i="8"/>
  <c r="D3543" i="8"/>
  <c r="H3543" i="8" s="1"/>
  <c r="F1335" i="8"/>
  <c r="D1335" i="8"/>
  <c r="H1335" i="8" s="1"/>
  <c r="E1804" i="8"/>
  <c r="D1804" i="8"/>
  <c r="H1804" i="8" s="1"/>
  <c r="F1302" i="8"/>
  <c r="D1302" i="8"/>
  <c r="H1302" i="8" s="1"/>
  <c r="E614" i="8"/>
  <c r="F3971" i="8"/>
  <c r="D3971" i="8"/>
  <c r="H3971" i="8" s="1"/>
  <c r="E2411" i="8"/>
  <c r="D2411" i="8"/>
  <c r="H2411" i="8" s="1"/>
  <c r="D1004" i="8"/>
  <c r="H1004" i="8" s="1"/>
  <c r="E1004" i="8"/>
  <c r="E2571" i="8"/>
  <c r="F2571" i="8"/>
  <c r="E923" i="8"/>
  <c r="F3180" i="8"/>
  <c r="E3180" i="8"/>
  <c r="E2752" i="8"/>
  <c r="F2752" i="8"/>
  <c r="F3299" i="8"/>
  <c r="D3299" i="8"/>
  <c r="H3299" i="8" s="1"/>
  <c r="E993" i="8"/>
  <c r="D993" i="8"/>
  <c r="H993" i="8" s="1"/>
  <c r="D3433" i="8"/>
  <c r="H3433" i="8" s="1"/>
  <c r="E3433" i="8"/>
  <c r="D1048" i="8"/>
  <c r="H1048" i="8" s="1"/>
  <c r="D2917" i="8"/>
  <c r="H2917" i="8" s="1"/>
  <c r="E767" i="8"/>
  <c r="D33" i="8"/>
  <c r="D965" i="8"/>
  <c r="H965" i="8" s="1"/>
  <c r="D3541" i="8"/>
  <c r="H3541" i="8" s="1"/>
  <c r="D1381" i="8"/>
  <c r="H1381" i="8" s="1"/>
  <c r="D705" i="8"/>
  <c r="H705" i="8" s="1"/>
  <c r="E549" i="8"/>
  <c r="E317" i="8"/>
  <c r="E943" i="8"/>
  <c r="D3924" i="8"/>
  <c r="H3924" i="8" s="1"/>
  <c r="D2366" i="8"/>
  <c r="H2366" i="8" s="1"/>
  <c r="E1615" i="8"/>
  <c r="E1403" i="8"/>
  <c r="D2963" i="8"/>
  <c r="H2963" i="8" s="1"/>
  <c r="D214" i="8"/>
  <c r="D2258" i="8"/>
  <c r="H2258" i="8" s="1"/>
  <c r="D3957" i="8"/>
  <c r="H3957" i="8" s="1"/>
  <c r="D694" i="8"/>
  <c r="H694" i="8" s="1"/>
  <c r="D1002" i="8"/>
  <c r="H1002" i="8" s="1"/>
  <c r="D3180" i="8"/>
  <c r="H3180" i="8" s="1"/>
  <c r="D1992" i="8"/>
  <c r="H1992" i="8" s="1"/>
  <c r="D1268" i="8"/>
  <c r="H1268" i="8" s="1"/>
  <c r="D956" i="8"/>
  <c r="H956" i="8" s="1"/>
  <c r="D728" i="8"/>
  <c r="H728" i="8" s="1"/>
  <c r="D1969" i="8"/>
  <c r="H1969" i="8" s="1"/>
  <c r="D1697" i="8"/>
  <c r="H1697" i="8" s="1"/>
  <c r="E3603" i="8"/>
  <c r="D2469" i="8"/>
  <c r="H2469" i="8" s="1"/>
  <c r="D3896" i="8"/>
  <c r="H3896" i="8" s="1"/>
  <c r="D1424" i="8"/>
  <c r="H1424" i="8" s="1"/>
  <c r="E3427" i="8"/>
  <c r="D1944" i="8"/>
  <c r="H1944" i="8" s="1"/>
  <c r="D1218" i="8"/>
  <c r="H1218" i="8" s="1"/>
  <c r="D2101" i="8"/>
  <c r="H2101" i="8" s="1"/>
  <c r="E3227" i="8"/>
  <c r="E3460" i="8"/>
  <c r="D1756" i="8"/>
  <c r="H1756" i="8" s="1"/>
  <c r="E888" i="8"/>
  <c r="D64" i="8"/>
  <c r="D2196" i="8"/>
  <c r="H2196" i="8" s="1"/>
  <c r="E2655" i="8"/>
  <c r="E3365" i="8"/>
  <c r="D3765" i="8"/>
  <c r="H3765" i="8" s="1"/>
  <c r="E1245" i="8"/>
  <c r="F1919" i="8"/>
  <c r="F3695" i="8"/>
  <c r="D1143" i="8"/>
  <c r="H1143" i="8" s="1"/>
  <c r="F1064" i="8"/>
  <c r="E1064" i="8"/>
  <c r="F3716" i="8"/>
  <c r="E3716" i="8"/>
  <c r="F2930" i="8"/>
  <c r="E2930" i="8"/>
  <c r="E559" i="8"/>
  <c r="D630" i="8"/>
  <c r="H630" i="8" s="1"/>
  <c r="E1288" i="8"/>
  <c r="D1288" i="8"/>
  <c r="H1288" i="8" s="1"/>
  <c r="D2813" i="8"/>
  <c r="H2813" i="8" s="1"/>
  <c r="E2813" i="8"/>
  <c r="F1504" i="8"/>
  <c r="D1504" i="8"/>
  <c r="H1504" i="8" s="1"/>
  <c r="F1845" i="8"/>
  <c r="D1845" i="8"/>
  <c r="H1845" i="8" s="1"/>
  <c r="F785" i="8"/>
  <c r="E785" i="8"/>
  <c r="D474" i="8"/>
  <c r="E474" i="8"/>
  <c r="D3996" i="8"/>
  <c r="H3996" i="8" s="1"/>
  <c r="E3996" i="8"/>
  <c r="D590" i="8"/>
  <c r="H590" i="8" s="1"/>
  <c r="E3316" i="8"/>
  <c r="F3316" i="8"/>
  <c r="F3457" i="8"/>
  <c r="E3457" i="8"/>
  <c r="E2458" i="8"/>
  <c r="D2458" i="8"/>
  <c r="H2458" i="8" s="1"/>
  <c r="F3757" i="8"/>
  <c r="D3757" i="8"/>
  <c r="H3757" i="8" s="1"/>
  <c r="F3985" i="8"/>
  <c r="D3985" i="8"/>
  <c r="H3985" i="8" s="1"/>
  <c r="F3741" i="8"/>
  <c r="E3741" i="8"/>
  <c r="D2562" i="8"/>
  <c r="H2562" i="8" s="1"/>
  <c r="F1448" i="8"/>
  <c r="D1448" i="8"/>
  <c r="H1448" i="8" s="1"/>
  <c r="F1558" i="8"/>
  <c r="E1558" i="8"/>
  <c r="F1587" i="8"/>
  <c r="D1587" i="8"/>
  <c r="H1587" i="8" s="1"/>
  <c r="F2538" i="8"/>
  <c r="D2538" i="8"/>
  <c r="H2538" i="8" s="1"/>
  <c r="E2174" i="8"/>
  <c r="E1682" i="8"/>
  <c r="F18" i="8"/>
  <c r="E3862" i="8"/>
  <c r="D2892" i="8"/>
  <c r="H2892" i="8" s="1"/>
  <c r="F1635" i="8"/>
  <c r="F2238" i="8"/>
  <c r="D2364" i="8"/>
  <c r="H2364" i="8" s="1"/>
  <c r="E3852" i="8"/>
  <c r="D617" i="8"/>
  <c r="H617" i="8" s="1"/>
  <c r="E1195" i="8"/>
  <c r="D1691" i="8"/>
  <c r="H1691" i="8" s="1"/>
  <c r="D3279" i="8"/>
  <c r="H3279" i="8" s="1"/>
  <c r="E88" i="8"/>
  <c r="E1546" i="8"/>
  <c r="E1762" i="8"/>
  <c r="D1128" i="8"/>
  <c r="H1128" i="8" s="1"/>
  <c r="D2153" i="8"/>
  <c r="H2153" i="8" s="1"/>
  <c r="D2235" i="8"/>
  <c r="H2235" i="8" s="1"/>
  <c r="D2383" i="8"/>
  <c r="H2383" i="8" s="1"/>
  <c r="E593" i="8"/>
  <c r="E721" i="8"/>
  <c r="E1313" i="8"/>
  <c r="E2667" i="8"/>
  <c r="D2827" i="8"/>
  <c r="H2827" i="8" s="1"/>
  <c r="D966" i="8"/>
  <c r="H966" i="8" s="1"/>
  <c r="E1906" i="8"/>
  <c r="E2296" i="8"/>
  <c r="D2004" i="8"/>
  <c r="H2004" i="8" s="1"/>
  <c r="D562" i="8"/>
  <c r="H562" i="8" s="1"/>
  <c r="D2247" i="8"/>
  <c r="H2247" i="8" s="1"/>
  <c r="D1264" i="8"/>
  <c r="H1264" i="8" s="1"/>
  <c r="D1808" i="8"/>
  <c r="H1808" i="8" s="1"/>
  <c r="D1764" i="8"/>
  <c r="H1764" i="8" s="1"/>
  <c r="D2920" i="8"/>
  <c r="H2920" i="8" s="1"/>
  <c r="E1710" i="8"/>
  <c r="E3024" i="8"/>
  <c r="D1416" i="8"/>
  <c r="H1416" i="8" s="1"/>
  <c r="D1896" i="8"/>
  <c r="H1896" i="8" s="1"/>
  <c r="E2797" i="8"/>
  <c r="D140" i="8"/>
  <c r="E3393" i="8"/>
  <c r="E3177" i="8"/>
  <c r="D1621" i="8"/>
  <c r="H1621" i="8" s="1"/>
  <c r="D2925" i="8"/>
  <c r="H2925" i="8" s="1"/>
  <c r="E748" i="8"/>
  <c r="D1477" i="8"/>
  <c r="H1477" i="8" s="1"/>
  <c r="E3116" i="8"/>
  <c r="E2416" i="8"/>
  <c r="F2029" i="8"/>
  <c r="D789" i="8"/>
  <c r="H789" i="8" s="1"/>
  <c r="E7" i="8"/>
  <c r="D647" i="8"/>
  <c r="H647" i="8" s="1"/>
  <c r="D1255" i="8"/>
  <c r="H1255" i="8" s="1"/>
  <c r="F1895" i="8"/>
  <c r="E3739" i="8"/>
  <c r="E2532" i="8"/>
  <c r="E3209" i="8"/>
  <c r="E944" i="8"/>
  <c r="E940" i="8"/>
  <c r="E2809" i="8"/>
  <c r="D1862" i="8"/>
  <c r="H1862" i="8" s="1"/>
  <c r="E260" i="8"/>
  <c r="D2703" i="8"/>
  <c r="H2703" i="8" s="1"/>
  <c r="D3256" i="8"/>
  <c r="H3256" i="8" s="1"/>
  <c r="E2540" i="8"/>
  <c r="E1800" i="8"/>
  <c r="D412" i="8"/>
  <c r="E572" i="8"/>
  <c r="D2947" i="8"/>
  <c r="H2947" i="8" s="1"/>
  <c r="D1247" i="8"/>
  <c r="H1247" i="8" s="1"/>
  <c r="D2643" i="8"/>
  <c r="H2643" i="8" s="1"/>
  <c r="E2241" i="8"/>
  <c r="E3103" i="8"/>
  <c r="D680" i="8"/>
  <c r="H680" i="8" s="1"/>
  <c r="D1508" i="8"/>
  <c r="H1508" i="8" s="1"/>
  <c r="E2677" i="8"/>
  <c r="E526" i="8"/>
  <c r="D2190" i="8"/>
  <c r="H2190" i="8" s="1"/>
  <c r="D1155" i="8"/>
  <c r="H1155" i="8" s="1"/>
  <c r="F1827" i="8"/>
  <c r="E68" i="8"/>
  <c r="D476" i="8"/>
  <c r="D2471" i="8"/>
  <c r="H2471" i="8" s="1"/>
  <c r="E124" i="8"/>
  <c r="D1920" i="8"/>
  <c r="H1920" i="8" s="1"/>
  <c r="F1372" i="8"/>
  <c r="D3058" i="8"/>
  <c r="H3058" i="8" s="1"/>
  <c r="E3421" i="8"/>
  <c r="E1709" i="8"/>
  <c r="E1453" i="8"/>
  <c r="D1663" i="8"/>
  <c r="H1663" i="8" s="1"/>
  <c r="E1308" i="8"/>
  <c r="E1391" i="8"/>
  <c r="E1743" i="8"/>
  <c r="F1677" i="8"/>
  <c r="E2722" i="8"/>
  <c r="D2546" i="8"/>
  <c r="H2546" i="8" s="1"/>
  <c r="D2257" i="8"/>
  <c r="H2257" i="8" s="1"/>
  <c r="E1535" i="8"/>
  <c r="D1293" i="8"/>
  <c r="H1293" i="8" s="1"/>
  <c r="E3559" i="8"/>
  <c r="F3510" i="8"/>
  <c r="E1677" i="8"/>
  <c r="D1535" i="8"/>
  <c r="H1535" i="8" s="1"/>
  <c r="E1895" i="8"/>
  <c r="E2546" i="8"/>
  <c r="E2029" i="8"/>
  <c r="E3058" i="8"/>
  <c r="F1293" i="8"/>
  <c r="F1453" i="8"/>
  <c r="D1827" i="8"/>
  <c r="H1827" i="8" s="1"/>
  <c r="D2797" i="8"/>
  <c r="H2797" i="8" s="1"/>
  <c r="D3024" i="8"/>
  <c r="H3024" i="8" s="1"/>
  <c r="D2722" i="8"/>
  <c r="H2722" i="8" s="1"/>
  <c r="E3956" i="8"/>
  <c r="E3995" i="8"/>
  <c r="E1293" i="8"/>
  <c r="F2546" i="8"/>
  <c r="E3295" i="8"/>
  <c r="D1049" i="8"/>
  <c r="H1049" i="8" s="1"/>
  <c r="D2314" i="8"/>
  <c r="H2314" i="8" s="1"/>
  <c r="D3927" i="8"/>
  <c r="H3927" i="8" s="1"/>
  <c r="E2266" i="8"/>
  <c r="E3361" i="8"/>
  <c r="F2457" i="8"/>
  <c r="E3989" i="8"/>
  <c r="F2722" i="8"/>
  <c r="F1709" i="8"/>
  <c r="F1535" i="8"/>
  <c r="F1844" i="8"/>
  <c r="E1844" i="8"/>
  <c r="E1627" i="8"/>
  <c r="D1627" i="8"/>
  <c r="H1627" i="8" s="1"/>
  <c r="E1118" i="8"/>
  <c r="D1118" i="8"/>
  <c r="H1118" i="8" s="1"/>
  <c r="F1534" i="8"/>
  <c r="E1534" i="8"/>
  <c r="D2728" i="8"/>
  <c r="H2728" i="8" s="1"/>
  <c r="E2728" i="8"/>
  <c r="E2393" i="8"/>
  <c r="F2393" i="8"/>
  <c r="D2723" i="8"/>
  <c r="H2723" i="8" s="1"/>
  <c r="E2723" i="8"/>
  <c r="D1292" i="8"/>
  <c r="H1292" i="8" s="1"/>
  <c r="F1292" i="8"/>
  <c r="F2003" i="8"/>
  <c r="D2003" i="8"/>
  <c r="H2003" i="8" s="1"/>
  <c r="E2947" i="8"/>
  <c r="F2947" i="8"/>
  <c r="F3421" i="8"/>
  <c r="D3421" i="8"/>
  <c r="H3421" i="8" s="1"/>
  <c r="F1695" i="8"/>
  <c r="D1695" i="8"/>
  <c r="H1695" i="8" s="1"/>
  <c r="D1391" i="8"/>
  <c r="H1391" i="8" s="1"/>
  <c r="F1391" i="8"/>
  <c r="D1743" i="8"/>
  <c r="H1743" i="8" s="1"/>
  <c r="F1743" i="8"/>
  <c r="F2215" i="8"/>
  <c r="E2215" i="8"/>
  <c r="D2215" i="8"/>
  <c r="H2215" i="8" s="1"/>
  <c r="F1884" i="8"/>
  <c r="E1884" i="8"/>
  <c r="D1884" i="8"/>
  <c r="H1884" i="8" s="1"/>
  <c r="F2113" i="8"/>
  <c r="D2113" i="8"/>
  <c r="H2113" i="8" s="1"/>
  <c r="E2113" i="8"/>
  <c r="D2658" i="8"/>
  <c r="H2658" i="8" s="1"/>
  <c r="F2658" i="8"/>
  <c r="D2159" i="8"/>
  <c r="H2159" i="8" s="1"/>
  <c r="E2159" i="8"/>
  <c r="D475" i="8"/>
  <c r="E1816" i="8"/>
  <c r="E1995" i="8"/>
  <c r="D1314" i="8"/>
  <c r="H1314" i="8" s="1"/>
  <c r="D745" i="8"/>
  <c r="H745" i="8" s="1"/>
  <c r="E125" i="8"/>
  <c r="F2605" i="8"/>
  <c r="E2858" i="8"/>
  <c r="D3149" i="8"/>
  <c r="H3149" i="8" s="1"/>
  <c r="F1663" i="8"/>
  <c r="F319" i="8"/>
  <c r="E2211" i="8"/>
  <c r="D2667" i="8"/>
  <c r="H2667" i="8" s="1"/>
  <c r="D1605" i="8"/>
  <c r="H1605" i="8" s="1"/>
  <c r="E2292" i="8"/>
  <c r="E2257" i="8"/>
  <c r="D2800" i="8"/>
  <c r="H2800" i="8" s="1"/>
  <c r="D3510" i="8"/>
  <c r="H3510" i="8" s="1"/>
  <c r="F1308" i="8"/>
  <c r="F3058" i="8"/>
  <c r="E3278" i="8"/>
  <c r="D2620" i="8"/>
  <c r="H2620" i="8" s="1"/>
  <c r="D1549" i="8"/>
  <c r="H1549" i="8" s="1"/>
  <c r="D1462" i="8"/>
  <c r="H1462" i="8" s="1"/>
  <c r="D796" i="8"/>
  <c r="H796" i="8" s="1"/>
  <c r="E402" i="8"/>
  <c r="E568" i="8"/>
  <c r="D764" i="8"/>
  <c r="H764" i="8" s="1"/>
  <c r="D504" i="8"/>
  <c r="D1516" i="8"/>
  <c r="H1516" i="8" s="1"/>
  <c r="E2516" i="8"/>
  <c r="D2978" i="8"/>
  <c r="H2978" i="8" s="1"/>
  <c r="E261" i="8"/>
  <c r="D2919" i="8"/>
  <c r="H2919" i="8" s="1"/>
  <c r="E3678" i="8"/>
  <c r="F157" i="8"/>
  <c r="E1695" i="8"/>
  <c r="E2658" i="8"/>
  <c r="E352" i="8"/>
  <c r="E487" i="8"/>
  <c r="D3592" i="8"/>
  <c r="H3592" i="8" s="1"/>
  <c r="D2055" i="8"/>
  <c r="H2055" i="8" s="1"/>
  <c r="E1351" i="8"/>
  <c r="D1889" i="8"/>
  <c r="H1889" i="8" s="1"/>
  <c r="D1494" i="8"/>
  <c r="H1494" i="8" s="1"/>
  <c r="E1697" i="8"/>
  <c r="E3051" i="8"/>
  <c r="D3572" i="8"/>
  <c r="H3572" i="8" s="1"/>
  <c r="E1966" i="8"/>
  <c r="E693" i="8"/>
  <c r="F271" i="8"/>
  <c r="F767" i="8"/>
  <c r="F993" i="8"/>
  <c r="D947" i="8"/>
  <c r="H947" i="8" s="1"/>
  <c r="D3798" i="8"/>
  <c r="H3798" i="8" s="1"/>
  <c r="D146" i="8"/>
  <c r="E959" i="8"/>
  <c r="F1886" i="8"/>
  <c r="E1886" i="8"/>
  <c r="D1530" i="8"/>
  <c r="H1530" i="8" s="1"/>
  <c r="E1530" i="8"/>
  <c r="F1770" i="8"/>
  <c r="E1770" i="8"/>
  <c r="D2040" i="8"/>
  <c r="H2040" i="8" s="1"/>
  <c r="E2040" i="8"/>
  <c r="F1720" i="8"/>
  <c r="D1720" i="8"/>
  <c r="H1720" i="8" s="1"/>
  <c r="F3698" i="8"/>
  <c r="D3698" i="8"/>
  <c r="H3698" i="8" s="1"/>
  <c r="E2467" i="8"/>
  <c r="D2467" i="8"/>
  <c r="H2467" i="8" s="1"/>
  <c r="E252" i="8"/>
  <c r="E253" i="8"/>
  <c r="F2053" i="8"/>
  <c r="D2053" i="8"/>
  <c r="H2053" i="8" s="1"/>
  <c r="F1805" i="8"/>
  <c r="D1805" i="8"/>
  <c r="H1805" i="8" s="1"/>
  <c r="F2220" i="8"/>
  <c r="D2220" i="8"/>
  <c r="H2220" i="8" s="1"/>
  <c r="F3043" i="8"/>
  <c r="D3043" i="8"/>
  <c r="H3043" i="8" s="1"/>
  <c r="F1318" i="8"/>
  <c r="D1318" i="8"/>
  <c r="H1318" i="8" s="1"/>
  <c r="E3492" i="8"/>
  <c r="D3492" i="8"/>
  <c r="H3492" i="8" s="1"/>
  <c r="F1847" i="8"/>
  <c r="D1847" i="8"/>
  <c r="H1847" i="8" s="1"/>
  <c r="F1521" i="8"/>
  <c r="D1521" i="8"/>
  <c r="H1521" i="8" s="1"/>
  <c r="F1365" i="8"/>
  <c r="D1365" i="8"/>
  <c r="H1365" i="8" s="1"/>
  <c r="F1165" i="8"/>
  <c r="E1165" i="8"/>
  <c r="F3319" i="8"/>
  <c r="E3319" i="8"/>
  <c r="D3275" i="8"/>
  <c r="H3275" i="8" s="1"/>
  <c r="E3275" i="8"/>
  <c r="F3117" i="8"/>
  <c r="E3117" i="8"/>
  <c r="F3667" i="8"/>
  <c r="E3667" i="8"/>
  <c r="F3312" i="8"/>
  <c r="D3312" i="8"/>
  <c r="H3312" i="8" s="1"/>
  <c r="F490" i="8"/>
  <c r="E490" i="8"/>
  <c r="F2531" i="8"/>
  <c r="D2531" i="8"/>
  <c r="H2531" i="8" s="1"/>
  <c r="E3614" i="8"/>
  <c r="F3839" i="8"/>
  <c r="D3839" i="8"/>
  <c r="H3839" i="8" s="1"/>
  <c r="F188" i="8"/>
  <c r="E188" i="8"/>
  <c r="F847" i="8"/>
  <c r="E847" i="8"/>
  <c r="E988" i="8"/>
  <c r="E987" i="8"/>
  <c r="F423" i="8"/>
  <c r="E423" i="8"/>
  <c r="F1437" i="8"/>
  <c r="E1437" i="8"/>
  <c r="D3727" i="8"/>
  <c r="H3727" i="8" s="1"/>
  <c r="E3727" i="8"/>
  <c r="E1240" i="8"/>
  <c r="E3387" i="8"/>
  <c r="E156" i="8"/>
  <c r="D987" i="8"/>
  <c r="H987" i="8" s="1"/>
  <c r="E503" i="8"/>
  <c r="D3802" i="8"/>
  <c r="H3802" i="8" s="1"/>
  <c r="E1466" i="8"/>
  <c r="D2752" i="8"/>
  <c r="H2752" i="8" s="1"/>
  <c r="D3306" i="8"/>
  <c r="H3306" i="8" s="1"/>
  <c r="D1749" i="8"/>
  <c r="H1749" i="8" s="1"/>
  <c r="E2390" i="8"/>
  <c r="D62" i="8"/>
  <c r="E271" i="8"/>
  <c r="E805" i="8"/>
  <c r="D367" i="8"/>
  <c r="D319" i="8"/>
  <c r="E3225" i="8"/>
  <c r="E2816" i="8"/>
  <c r="D3254" i="8"/>
  <c r="H3254" i="8" s="1"/>
  <c r="E2890" i="8"/>
  <c r="E3868" i="8"/>
  <c r="E2601" i="8"/>
  <c r="D2390" i="8"/>
  <c r="H2390" i="8" s="1"/>
  <c r="E3999" i="8"/>
  <c r="E804" i="8"/>
  <c r="E1910" i="8"/>
  <c r="D423" i="8"/>
  <c r="D651" i="8"/>
  <c r="H651" i="8" s="1"/>
  <c r="D2122" i="8"/>
  <c r="H2122" i="8" s="1"/>
  <c r="E2309" i="8"/>
  <c r="D727" i="8"/>
  <c r="H727" i="8" s="1"/>
  <c r="E2119" i="8"/>
  <c r="E2358" i="8"/>
  <c r="D1437" i="8"/>
  <c r="H1437" i="8" s="1"/>
  <c r="E3857" i="8"/>
  <c r="E742" i="8"/>
  <c r="E3260" i="8"/>
  <c r="D3449" i="8"/>
  <c r="H3449" i="8" s="1"/>
  <c r="D3600" i="8"/>
  <c r="H3600" i="8" s="1"/>
  <c r="D3716" i="8"/>
  <c r="H3716" i="8" s="1"/>
  <c r="E1732" i="8"/>
  <c r="D1316" i="8"/>
  <c r="H1316" i="8" s="1"/>
  <c r="E1969" i="8"/>
  <c r="D3868" i="8"/>
  <c r="H3868" i="8" s="1"/>
  <c r="D3440" i="8"/>
  <c r="H3440" i="8" s="1"/>
  <c r="D3608" i="8"/>
  <c r="H3608" i="8" s="1"/>
  <c r="E1560" i="8"/>
  <c r="E3100" i="8"/>
  <c r="D2371" i="8"/>
  <c r="H2371" i="8" s="1"/>
  <c r="E1720" i="8"/>
  <c r="D865" i="8"/>
  <c r="H865" i="8" s="1"/>
  <c r="D1994" i="8"/>
  <c r="H1994" i="8" s="1"/>
  <c r="D2720" i="8"/>
  <c r="H2720" i="8" s="1"/>
  <c r="D2960" i="8"/>
  <c r="H2960" i="8" s="1"/>
  <c r="F3748" i="8"/>
  <c r="F941" i="8"/>
  <c r="E941" i="8"/>
  <c r="F3100" i="8"/>
  <c r="E193" i="8"/>
  <c r="F865" i="8"/>
  <c r="D2224" i="8"/>
  <c r="H2224" i="8" s="1"/>
  <c r="F1792" i="8"/>
  <c r="D1792" i="8"/>
  <c r="H1792" i="8" s="1"/>
  <c r="F3336" i="8"/>
  <c r="D3336" i="8"/>
  <c r="H3336" i="8" s="1"/>
  <c r="E3267" i="8"/>
  <c r="D3267" i="8"/>
  <c r="H3267" i="8" s="1"/>
  <c r="D2446" i="8"/>
  <c r="H2446" i="8" s="1"/>
  <c r="E2446" i="8"/>
  <c r="D471" i="8"/>
  <c r="F2385" i="8"/>
  <c r="E2385" i="8"/>
  <c r="F2488" i="8"/>
  <c r="D2488" i="8"/>
  <c r="H2488" i="8" s="1"/>
  <c r="D2575" i="8"/>
  <c r="H2575" i="8" s="1"/>
  <c r="E2575" i="8"/>
  <c r="F1412" i="8"/>
  <c r="D1412" i="8"/>
  <c r="H1412" i="8" s="1"/>
  <c r="F197" i="8"/>
  <c r="E198" i="8"/>
  <c r="F162" i="8"/>
  <c r="D161" i="8"/>
  <c r="E3545" i="8"/>
  <c r="D3545" i="8"/>
  <c r="H3545" i="8" s="1"/>
  <c r="F3531" i="8"/>
  <c r="E3531" i="8"/>
  <c r="F2209" i="8"/>
  <c r="E2209" i="8"/>
  <c r="F232" i="8"/>
  <c r="E232" i="8"/>
  <c r="F1768" i="8"/>
  <c r="D1768" i="8"/>
  <c r="H1768" i="8" s="1"/>
  <c r="F2550" i="8"/>
  <c r="E2550" i="8"/>
  <c r="F2498" i="8"/>
  <c r="E2498" i="8"/>
  <c r="F3029" i="8"/>
  <c r="D3029" i="8"/>
  <c r="H3029" i="8" s="1"/>
  <c r="F3353" i="8"/>
  <c r="E3353" i="8"/>
  <c r="F2062" i="8"/>
  <c r="E2062" i="8"/>
  <c r="F3078" i="8"/>
  <c r="D3078" i="8"/>
  <c r="H3078" i="8" s="1"/>
  <c r="F3847" i="8"/>
  <c r="D3847" i="8"/>
  <c r="H3847" i="8" s="1"/>
  <c r="F1596" i="8"/>
  <c r="E1596" i="8"/>
  <c r="F1838" i="8"/>
  <c r="E1838" i="8"/>
  <c r="F1766" i="8"/>
  <c r="E1766" i="8"/>
  <c r="F2278" i="8"/>
  <c r="E2278" i="8"/>
  <c r="D3683" i="8"/>
  <c r="H3683" i="8" s="1"/>
  <c r="E3683" i="8"/>
  <c r="F1569" i="8"/>
  <c r="D1569" i="8"/>
  <c r="H1569" i="8" s="1"/>
  <c r="F1233" i="8"/>
  <c r="E1233" i="8"/>
  <c r="F869" i="8"/>
  <c r="D869" i="8"/>
  <c r="H869" i="8" s="1"/>
  <c r="D585" i="8"/>
  <c r="H585" i="8" s="1"/>
  <c r="D2012" i="8"/>
  <c r="H2012" i="8" s="1"/>
  <c r="F3953" i="8"/>
  <c r="E3953" i="8"/>
  <c r="F1956" i="8"/>
  <c r="D1956" i="8"/>
  <c r="H1956" i="8" s="1"/>
  <c r="F2039" i="8"/>
  <c r="E2039" i="8"/>
  <c r="D521" i="8"/>
  <c r="H521" i="8" s="1"/>
  <c r="D990" i="8"/>
  <c r="H990" i="8" s="1"/>
  <c r="D1051" i="8"/>
  <c r="H1051" i="8" s="1"/>
  <c r="E233" i="8"/>
  <c r="D3723" i="8"/>
  <c r="H3723" i="8" s="1"/>
  <c r="D761" i="8"/>
  <c r="H761" i="8" s="1"/>
  <c r="D166" i="8"/>
  <c r="E489" i="8"/>
  <c r="E3959" i="8"/>
  <c r="E2037" i="8"/>
  <c r="D2261" i="8"/>
  <c r="H2261" i="8" s="1"/>
  <c r="E2477" i="8"/>
  <c r="D3376" i="8"/>
  <c r="H3376" i="8" s="1"/>
  <c r="D1502" i="8"/>
  <c r="H1502" i="8" s="1"/>
  <c r="E1624" i="8"/>
  <c r="E1432" i="8"/>
  <c r="E1172" i="8"/>
  <c r="E600" i="8"/>
  <c r="E1225" i="8"/>
  <c r="D905" i="8"/>
  <c r="H905" i="8" s="1"/>
  <c r="D841" i="8"/>
  <c r="H841" i="8" s="1"/>
  <c r="E3715" i="8"/>
  <c r="D3685" i="8"/>
  <c r="H3685" i="8" s="1"/>
  <c r="D2883" i="8"/>
  <c r="H2883" i="8" s="1"/>
  <c r="D2644" i="8"/>
  <c r="H2644" i="8" s="1"/>
  <c r="E201" i="8"/>
  <c r="E329" i="8"/>
  <c r="E617" i="8"/>
  <c r="D3076" i="8"/>
  <c r="H3076" i="8" s="1"/>
  <c r="D2999" i="8"/>
  <c r="H2999" i="8" s="1"/>
  <c r="D2432" i="8"/>
  <c r="H2432" i="8" s="1"/>
  <c r="E1147" i="8"/>
  <c r="D1515" i="8"/>
  <c r="H1515" i="8" s="1"/>
  <c r="D1460" i="8"/>
  <c r="H1460" i="8" s="1"/>
  <c r="E2972" i="8"/>
  <c r="D2715" i="8"/>
  <c r="H2715" i="8" s="1"/>
  <c r="D2256" i="8"/>
  <c r="H2256" i="8" s="1"/>
  <c r="E3591" i="8"/>
  <c r="E824" i="8"/>
  <c r="D1546" i="8"/>
  <c r="H1546" i="8" s="1"/>
  <c r="D1142" i="8"/>
  <c r="H1142" i="8" s="1"/>
  <c r="E886" i="8"/>
  <c r="E1954" i="8"/>
  <c r="D738" i="8"/>
  <c r="H738" i="8" s="1"/>
  <c r="D708" i="8"/>
  <c r="H708" i="8" s="1"/>
  <c r="D1459" i="8"/>
  <c r="H1459" i="8" s="1"/>
  <c r="E2235" i="8"/>
  <c r="E2383" i="8"/>
  <c r="D2211" i="8"/>
  <c r="H2211" i="8" s="1"/>
  <c r="E401" i="8"/>
  <c r="D625" i="8"/>
  <c r="H625" i="8" s="1"/>
  <c r="D753" i="8"/>
  <c r="H753" i="8" s="1"/>
  <c r="F1313" i="8"/>
  <c r="D1777" i="8"/>
  <c r="H1777" i="8" s="1"/>
  <c r="E3864" i="8"/>
  <c r="F2667" i="8"/>
  <c r="D3762" i="8"/>
  <c r="H3762" i="8" s="1"/>
  <c r="F2877" i="8"/>
  <c r="E1282" i="8"/>
  <c r="F2255" i="8"/>
  <c r="E1686" i="8"/>
  <c r="D1352" i="8"/>
  <c r="H1352" i="8" s="1"/>
  <c r="E1609" i="8"/>
  <c r="E1481" i="8"/>
  <c r="D918" i="8"/>
  <c r="H918" i="8" s="1"/>
  <c r="D1982" i="8"/>
  <c r="H1982" i="8" s="1"/>
  <c r="F2827" i="8"/>
  <c r="E569" i="8"/>
  <c r="D1906" i="8"/>
  <c r="H1906" i="8" s="1"/>
  <c r="D922" i="8"/>
  <c r="H922" i="8" s="1"/>
  <c r="E250" i="8"/>
  <c r="E3664" i="8"/>
  <c r="E3503" i="8"/>
  <c r="F2148" i="8"/>
  <c r="E2247" i="8"/>
  <c r="F1136" i="8"/>
  <c r="E1264" i="8"/>
  <c r="F1360" i="8"/>
  <c r="E1552" i="8"/>
  <c r="E1808" i="8"/>
  <c r="E646" i="8"/>
  <c r="D2340" i="8"/>
  <c r="H2340" i="8" s="1"/>
  <c r="F1764" i="8"/>
  <c r="E3412" i="8"/>
  <c r="E1258" i="8"/>
  <c r="D1790" i="8"/>
  <c r="H1790" i="8" s="1"/>
  <c r="E2920" i="8"/>
  <c r="D1710" i="8"/>
  <c r="H1710" i="8" s="1"/>
  <c r="D1899" i="8"/>
  <c r="H1899" i="8" s="1"/>
  <c r="D2123" i="8"/>
  <c r="H2123" i="8" s="1"/>
  <c r="E1416" i="8"/>
  <c r="E1896" i="8"/>
  <c r="E3511" i="8"/>
  <c r="F1767" i="8"/>
  <c r="D2487" i="8"/>
  <c r="H2487" i="8" s="1"/>
  <c r="E1637" i="8"/>
  <c r="E2021" i="8"/>
  <c r="E2258" i="8"/>
  <c r="E3135" i="8"/>
  <c r="E1113" i="8"/>
  <c r="D3417" i="8"/>
  <c r="H3417" i="8" s="1"/>
  <c r="E3896" i="8"/>
  <c r="E2130" i="8"/>
  <c r="D2831" i="8"/>
  <c r="H2831" i="8" s="1"/>
  <c r="D2178" i="8"/>
  <c r="H2178" i="8" s="1"/>
  <c r="F3417" i="8"/>
  <c r="D2347" i="8"/>
  <c r="H2347" i="8" s="1"/>
  <c r="F3162" i="8"/>
  <c r="D2527" i="8"/>
  <c r="H2527" i="8" s="1"/>
  <c r="D2900" i="8"/>
  <c r="H2900" i="8" s="1"/>
  <c r="E800" i="8"/>
  <c r="D1846" i="8"/>
  <c r="H1846" i="8" s="1"/>
  <c r="E3187" i="8"/>
  <c r="E3876" i="8"/>
  <c r="D38" i="8"/>
  <c r="F3197" i="8"/>
  <c r="F3486" i="8"/>
  <c r="D882" i="8"/>
  <c r="H882" i="8" s="1"/>
  <c r="D729" i="8"/>
  <c r="H729" i="8" s="1"/>
  <c r="F106" i="8"/>
  <c r="F167" i="8"/>
  <c r="E1067" i="8"/>
  <c r="D1080" i="8"/>
  <c r="H1080" i="8" s="1"/>
  <c r="E681" i="8"/>
  <c r="F53" i="8"/>
  <c r="E2983" i="8"/>
  <c r="D582" i="8"/>
  <c r="H582" i="8" s="1"/>
  <c r="D2073" i="8"/>
  <c r="H2073" i="8" s="1"/>
  <c r="D1972" i="8"/>
  <c r="H1972" i="8" s="1"/>
  <c r="D3403" i="8"/>
  <c r="H3403" i="8" s="1"/>
  <c r="D2164" i="8"/>
  <c r="H2164" i="8" s="1"/>
  <c r="F2954" i="8"/>
  <c r="D135" i="8"/>
  <c r="D1127" i="8"/>
  <c r="H1127" i="8" s="1"/>
  <c r="E3377" i="8"/>
  <c r="F140" i="8"/>
  <c r="E1605" i="8"/>
  <c r="D3177" i="8"/>
  <c r="H3177" i="8" s="1"/>
  <c r="D1109" i="8"/>
  <c r="H1109" i="8" s="1"/>
  <c r="F1959" i="8"/>
  <c r="E780" i="8"/>
  <c r="E2124" i="8"/>
  <c r="D748" i="8"/>
  <c r="H748" i="8" s="1"/>
  <c r="E1815" i="8"/>
  <c r="D1751" i="8"/>
  <c r="H1751" i="8" s="1"/>
  <c r="E1655" i="8"/>
  <c r="F1591" i="8"/>
  <c r="D1527" i="8"/>
  <c r="H1527" i="8" s="1"/>
  <c r="F3116" i="8"/>
  <c r="D2029" i="8"/>
  <c r="H2029" i="8" s="1"/>
  <c r="E997" i="8"/>
  <c r="E1973" i="8"/>
  <c r="D2435" i="8"/>
  <c r="H2435" i="8" s="1"/>
  <c r="F2362" i="8"/>
  <c r="F7" i="8"/>
  <c r="E647" i="8"/>
  <c r="F1255" i="8"/>
  <c r="D1895" i="8"/>
  <c r="H1895" i="8" s="1"/>
  <c r="F1356" i="8"/>
  <c r="D1580" i="8"/>
  <c r="H1580" i="8" s="1"/>
  <c r="F2723" i="8"/>
  <c r="D254" i="8"/>
  <c r="F3880" i="8"/>
  <c r="E848" i="8"/>
  <c r="D1068" i="8"/>
  <c r="H1068" i="8" s="1"/>
  <c r="E1292" i="8"/>
  <c r="F3607" i="8"/>
  <c r="F2909" i="8"/>
  <c r="D3562" i="8"/>
  <c r="H3562" i="8" s="1"/>
  <c r="D944" i="8"/>
  <c r="H944" i="8" s="1"/>
  <c r="D1350" i="8"/>
  <c r="H1350" i="8" s="1"/>
  <c r="D1198" i="8"/>
  <c r="H1198" i="8" s="1"/>
  <c r="D3807" i="8"/>
  <c r="H3807" i="8" s="1"/>
  <c r="D2131" i="8"/>
  <c r="H2131" i="8" s="1"/>
  <c r="F510" i="8"/>
  <c r="F2809" i="8"/>
  <c r="E1862" i="8"/>
  <c r="D1670" i="8"/>
  <c r="H1670" i="8" s="1"/>
  <c r="F3632" i="8"/>
  <c r="E820" i="8"/>
  <c r="F2703" i="8"/>
  <c r="F2189" i="8"/>
  <c r="D1358" i="8"/>
  <c r="H1358" i="8" s="1"/>
  <c r="E762" i="8"/>
  <c r="F3560" i="8"/>
  <c r="E1888" i="8"/>
  <c r="E3908" i="8"/>
  <c r="D2499" i="8"/>
  <c r="H2499" i="8" s="1"/>
  <c r="D1800" i="8"/>
  <c r="H1800" i="8" s="1"/>
  <c r="D1989" i="8"/>
  <c r="H1989" i="8" s="1"/>
  <c r="D1036" i="8"/>
  <c r="H1036" i="8" s="1"/>
  <c r="F943" i="8"/>
  <c r="E2003" i="8"/>
  <c r="E3363" i="8"/>
  <c r="F572" i="8"/>
  <c r="F1247" i="8"/>
  <c r="D2241" i="8"/>
  <c r="H2241" i="8" s="1"/>
  <c r="F2475" i="8"/>
  <c r="E2413" i="8"/>
  <c r="F680" i="8"/>
  <c r="D3836" i="8"/>
  <c r="H3836" i="8" s="1"/>
  <c r="F2677" i="8"/>
  <c r="D2579" i="8"/>
  <c r="H2579" i="8" s="1"/>
  <c r="F526" i="8"/>
  <c r="E1155" i="8"/>
  <c r="E2922" i="8"/>
  <c r="F2045" i="8"/>
  <c r="D2509" i="8"/>
  <c r="H2509" i="8" s="1"/>
  <c r="E1983" i="8"/>
  <c r="E1788" i="8"/>
  <c r="D3809" i="8"/>
  <c r="H3809" i="8" s="1"/>
  <c r="F2471" i="8"/>
  <c r="F124" i="8"/>
  <c r="D3507" i="8"/>
  <c r="H3507" i="8" s="1"/>
  <c r="D2451" i="8"/>
  <c r="H2451" i="8" s="1"/>
  <c r="D1372" i="8"/>
  <c r="H1372" i="8" s="1"/>
  <c r="D2968" i="8"/>
  <c r="H2968" i="8" s="1"/>
  <c r="E2968" i="8"/>
  <c r="F1814" i="8"/>
  <c r="D1814" i="8"/>
  <c r="H1814" i="8" s="1"/>
  <c r="F1683" i="8"/>
  <c r="E1683" i="8"/>
  <c r="E3922" i="8"/>
  <c r="F3922" i="8"/>
  <c r="F2762" i="8"/>
  <c r="E2762" i="8"/>
  <c r="F1095" i="8"/>
  <c r="E1095" i="8"/>
  <c r="F2023" i="8"/>
  <c r="D2023" i="8"/>
  <c r="H2023" i="8" s="1"/>
  <c r="F940" i="8"/>
  <c r="D940" i="8"/>
  <c r="H940" i="8" s="1"/>
  <c r="F3404" i="8"/>
  <c r="D3404" i="8"/>
  <c r="H3404" i="8" s="1"/>
  <c r="F3103" i="8"/>
  <c r="D3103" i="8"/>
  <c r="H3103" i="8" s="1"/>
  <c r="D2725" i="8"/>
  <c r="H2725" i="8" s="1"/>
  <c r="E1136" i="8"/>
  <c r="E2255" i="8"/>
  <c r="E2471" i="8"/>
  <c r="E1255" i="8"/>
  <c r="E2827" i="8"/>
  <c r="E2954" i="8"/>
  <c r="E3836" i="8"/>
  <c r="D7" i="8"/>
  <c r="D1552" i="8"/>
  <c r="H1552" i="8" s="1"/>
  <c r="D1767" i="8"/>
  <c r="H1767" i="8" s="1"/>
  <c r="D848" i="8"/>
  <c r="H848" i="8" s="1"/>
  <c r="D124" i="8"/>
  <c r="D489" i="8"/>
  <c r="D1058" i="8"/>
  <c r="H1058" i="8" s="1"/>
  <c r="D1591" i="8"/>
  <c r="H1591" i="8" s="1"/>
  <c r="E2131" i="8"/>
  <c r="D2362" i="8"/>
  <c r="H2362" i="8" s="1"/>
  <c r="D2037" i="8"/>
  <c r="H2037" i="8" s="1"/>
  <c r="D3664" i="8"/>
  <c r="H3664" i="8" s="1"/>
  <c r="D572" i="8"/>
  <c r="H572" i="8" s="1"/>
  <c r="E1777" i="8"/>
  <c r="E905" i="8"/>
  <c r="D526" i="8"/>
  <c r="H526" i="8" s="1"/>
  <c r="E1123" i="8"/>
  <c r="E1314" i="8"/>
  <c r="E510" i="8"/>
  <c r="E680" i="8"/>
  <c r="D1655" i="8"/>
  <c r="H1655" i="8" s="1"/>
  <c r="E2123" i="8"/>
  <c r="D2045" i="8"/>
  <c r="H2045" i="8" s="1"/>
  <c r="E2435" i="8"/>
  <c r="D1788" i="8"/>
  <c r="H1788" i="8" s="1"/>
  <c r="E1989" i="8"/>
  <c r="D2909" i="8"/>
  <c r="H2909" i="8" s="1"/>
  <c r="E1580" i="8"/>
  <c r="D3908" i="8"/>
  <c r="H3908" i="8" s="1"/>
  <c r="D3560" i="8"/>
  <c r="H3560" i="8" s="1"/>
  <c r="D2762" i="8"/>
  <c r="H2762" i="8" s="1"/>
  <c r="F1788" i="8"/>
  <c r="F3507" i="8"/>
  <c r="F3836" i="8"/>
  <c r="F2499" i="8"/>
  <c r="F3864" i="8"/>
  <c r="D1272" i="8"/>
  <c r="H1272" i="8" s="1"/>
  <c r="D233" i="8"/>
  <c r="E1515" i="8"/>
  <c r="E166" i="8"/>
  <c r="D2255" i="8"/>
  <c r="H2255" i="8" s="1"/>
  <c r="D2148" i="8"/>
  <c r="H2148" i="8" s="1"/>
  <c r="E3762" i="8"/>
  <c r="D1609" i="8"/>
  <c r="H1609" i="8" s="1"/>
  <c r="E1591" i="8"/>
  <c r="E2362" i="8"/>
  <c r="E3376" i="8"/>
  <c r="E1356" i="8"/>
  <c r="D1959" i="8"/>
  <c r="H1959" i="8" s="1"/>
  <c r="D1683" i="8"/>
  <c r="H1683" i="8" s="1"/>
  <c r="E1350" i="8"/>
  <c r="D646" i="8"/>
  <c r="H646" i="8" s="1"/>
  <c r="D3852" i="8"/>
  <c r="H3852" i="8" s="1"/>
  <c r="E2045" i="8"/>
  <c r="D2477" i="8"/>
  <c r="H2477" i="8" s="1"/>
  <c r="E3156" i="8"/>
  <c r="D1360" i="8"/>
  <c r="H1360" i="8" s="1"/>
  <c r="E1068" i="8"/>
  <c r="D2189" i="8"/>
  <c r="H2189" i="8" s="1"/>
  <c r="E3880" i="8"/>
  <c r="E1814" i="8"/>
  <c r="D3632" i="8"/>
  <c r="H3632" i="8" s="1"/>
  <c r="F2483" i="8"/>
  <c r="D2483" i="8"/>
  <c r="H2483" i="8" s="1"/>
  <c r="D1095" i="8"/>
  <c r="H1095" i="8" s="1"/>
  <c r="E2148" i="8"/>
  <c r="E1764" i="8"/>
  <c r="D1356" i="8"/>
  <c r="H1356" i="8" s="1"/>
  <c r="D1481" i="8"/>
  <c r="H1481" i="8" s="1"/>
  <c r="E1352" i="8"/>
  <c r="E1899" i="8"/>
  <c r="D1534" i="8"/>
  <c r="H1534" i="8" s="1"/>
  <c r="D3607" i="8"/>
  <c r="H3607" i="8" s="1"/>
  <c r="E2023" i="8"/>
  <c r="E2499" i="8"/>
  <c r="E1360" i="8"/>
  <c r="E1372" i="8"/>
  <c r="E3331" i="8"/>
  <c r="E3404" i="8"/>
  <c r="E2189" i="8"/>
  <c r="D3880" i="8"/>
  <c r="H3880" i="8" s="1"/>
  <c r="E3507" i="8"/>
  <c r="E3807" i="8"/>
  <c r="F3363" i="8"/>
  <c r="F2943" i="8"/>
  <c r="F2643" i="8"/>
  <c r="F1536" i="8"/>
  <c r="D2840" i="8"/>
  <c r="H2840" i="8" s="1"/>
  <c r="E1506" i="8"/>
  <c r="D1434" i="8"/>
  <c r="H1434" i="8" s="1"/>
  <c r="E2043" i="8"/>
  <c r="E2733" i="8"/>
  <c r="D1034" i="8"/>
  <c r="H1034" i="8" s="1"/>
  <c r="E2533" i="8"/>
  <c r="F3479" i="8"/>
  <c r="F3412" i="8"/>
  <c r="D2697" i="8"/>
  <c r="H2697" i="8" s="1"/>
  <c r="D820" i="8"/>
  <c r="H820" i="8" s="1"/>
  <c r="F3149" i="8"/>
  <c r="D2557" i="8"/>
  <c r="H2557" i="8" s="1"/>
  <c r="F2340" i="8"/>
  <c r="F2486" i="8"/>
  <c r="D1973" i="8"/>
  <c r="H1973" i="8" s="1"/>
  <c r="F3908" i="8"/>
  <c r="E1250" i="8"/>
  <c r="F462" i="8"/>
  <c r="F2935" i="8"/>
  <c r="D2081" i="8"/>
  <c r="H2081" i="8" s="1"/>
  <c r="E133" i="8"/>
  <c r="D222" i="8"/>
  <c r="F3122" i="8"/>
  <c r="D1842" i="8"/>
  <c r="H1842" i="8" s="1"/>
  <c r="E1959" i="8"/>
  <c r="F2819" i="8"/>
  <c r="F1980" i="8"/>
  <c r="F3807" i="8"/>
  <c r="F2241" i="8"/>
  <c r="E440" i="8"/>
  <c r="F3177" i="8"/>
  <c r="D780" i="8"/>
  <c r="H780" i="8" s="1"/>
  <c r="F3256" i="8"/>
  <c r="E3482" i="8"/>
  <c r="D2970" i="8"/>
  <c r="H2970" i="8" s="1"/>
  <c r="E999" i="8"/>
  <c r="E254" i="8"/>
  <c r="F1800" i="8"/>
  <c r="D2307" i="8"/>
  <c r="H2307" i="8" s="1"/>
  <c r="E2004" i="8"/>
  <c r="F412" i="8"/>
  <c r="E2315" i="8"/>
  <c r="F1862" i="8"/>
  <c r="F2451" i="8"/>
  <c r="F2493" i="8"/>
  <c r="F2735" i="8"/>
  <c r="E1827" i="8"/>
  <c r="F2509" i="8"/>
  <c r="D1874" i="8"/>
  <c r="H1874" i="8" s="1"/>
  <c r="E1463" i="8"/>
  <c r="E1291" i="8"/>
  <c r="D600" i="8"/>
  <c r="H600" i="8" s="1"/>
  <c r="D3209" i="8"/>
  <c r="H3209" i="8" s="1"/>
  <c r="F1516" i="8"/>
  <c r="F1829" i="8"/>
  <c r="F1508" i="8"/>
  <c r="D2665" i="8"/>
  <c r="H2665" i="8" s="1"/>
  <c r="E841" i="8"/>
  <c r="D1624" i="8"/>
  <c r="H1624" i="8" s="1"/>
  <c r="D1983" i="8"/>
  <c r="H1983" i="8" s="1"/>
  <c r="E3515" i="8"/>
  <c r="E1502" i="8"/>
  <c r="F2413" i="8"/>
  <c r="F260" i="8"/>
  <c r="D2036" i="8"/>
  <c r="H2036" i="8" s="1"/>
  <c r="D3916" i="8"/>
  <c r="H3916" i="8" s="1"/>
  <c r="D1562" i="8"/>
  <c r="H1562" i="8" s="1"/>
  <c r="D3522" i="8"/>
  <c r="H3522" i="8" s="1"/>
  <c r="F1477" i="8"/>
  <c r="F3097" i="8"/>
  <c r="F3217" i="8"/>
  <c r="E796" i="8"/>
  <c r="D368" i="8"/>
  <c r="E2282" i="8"/>
  <c r="E2573" i="8"/>
  <c r="E3901" i="8"/>
  <c r="E3123" i="8"/>
  <c r="D2139" i="8"/>
  <c r="H2139" i="8" s="1"/>
  <c r="E3935" i="8"/>
  <c r="D548" i="8"/>
  <c r="H548" i="8" s="1"/>
  <c r="D3037" i="8"/>
  <c r="H3037" i="8" s="1"/>
  <c r="E575" i="8"/>
  <c r="E2421" i="8"/>
  <c r="D3570" i="8"/>
  <c r="H3570" i="8" s="1"/>
  <c r="D2108" i="8"/>
  <c r="H2108" i="8" s="1"/>
  <c r="E2707" i="8"/>
  <c r="E1746" i="8"/>
  <c r="F135" i="8"/>
  <c r="D2075" i="8"/>
  <c r="H2075" i="8" s="1"/>
  <c r="E333" i="8"/>
  <c r="E175" i="8"/>
  <c r="D1438" i="8"/>
  <c r="H1438" i="8" s="1"/>
  <c r="F2618" i="8"/>
  <c r="D46" i="8"/>
  <c r="D1214" i="8"/>
  <c r="H1214" i="8" s="1"/>
  <c r="D1736" i="8"/>
  <c r="H1736" i="8" s="1"/>
  <c r="F2323" i="8"/>
  <c r="F142" i="8"/>
  <c r="F2402" i="8"/>
  <c r="E1470" i="8"/>
  <c r="D101" i="8"/>
  <c r="F769" i="8"/>
  <c r="F3873" i="8"/>
  <c r="F3378" i="8"/>
  <c r="F1685" i="8"/>
  <c r="F2792" i="8"/>
  <c r="D2621" i="8"/>
  <c r="H2621" i="8" s="1"/>
  <c r="E2609" i="8"/>
  <c r="D2581" i="8"/>
  <c r="H2581" i="8" s="1"/>
  <c r="D3595" i="8"/>
  <c r="H3595" i="8" s="1"/>
  <c r="D333" i="8"/>
  <c r="F3419" i="8"/>
  <c r="F1786" i="8"/>
  <c r="F3275" i="8"/>
  <c r="F2890" i="8"/>
  <c r="F3998" i="8"/>
  <c r="E3114" i="8"/>
  <c r="F3114" i="8"/>
  <c r="D2982" i="8"/>
  <c r="H2982" i="8" s="1"/>
  <c r="F2982" i="8"/>
  <c r="D3431" i="8"/>
  <c r="H3431" i="8" s="1"/>
  <c r="F3431" i="8"/>
  <c r="D2928" i="8"/>
  <c r="H2928" i="8" s="1"/>
  <c r="F2928" i="8"/>
  <c r="E3296" i="8"/>
  <c r="F3296" i="8"/>
  <c r="F3577" i="8"/>
  <c r="E3577" i="8"/>
  <c r="D2985" i="8"/>
  <c r="H2985" i="8" s="1"/>
  <c r="F2985" i="8"/>
  <c r="E3809" i="8"/>
  <c r="F3809" i="8"/>
  <c r="D2736" i="8"/>
  <c r="H2736" i="8" s="1"/>
  <c r="F2736" i="8"/>
  <c r="D138" i="8"/>
  <c r="F138" i="8"/>
  <c r="E138" i="8"/>
  <c r="E96" i="8"/>
  <c r="E3866" i="8"/>
  <c r="D2409" i="8"/>
  <c r="H2409" i="8" s="1"/>
  <c r="D1950" i="8"/>
  <c r="H1950" i="8" s="1"/>
  <c r="E3721" i="8"/>
  <c r="D2043" i="8"/>
  <c r="H2043" i="8" s="1"/>
  <c r="E2542" i="8"/>
  <c r="D3611" i="8"/>
  <c r="H3611" i="8" s="1"/>
  <c r="E1316" i="8"/>
  <c r="E1873" i="8"/>
  <c r="D782" i="8"/>
  <c r="H782" i="8" s="1"/>
  <c r="E3352" i="8"/>
  <c r="E2605" i="8"/>
  <c r="D3227" i="8"/>
  <c r="H3227" i="8" s="1"/>
  <c r="D3412" i="8"/>
  <c r="H3412" i="8" s="1"/>
  <c r="E3748" i="8"/>
  <c r="F3970" i="8"/>
  <c r="D627" i="8"/>
  <c r="H627" i="8" s="1"/>
  <c r="E947" i="8"/>
  <c r="F3727" i="8"/>
  <c r="F3947" i="8"/>
  <c r="D3842" i="8"/>
  <c r="H3842" i="8" s="1"/>
  <c r="D2143" i="8"/>
  <c r="H2143" i="8" s="1"/>
  <c r="E2143" i="8"/>
  <c r="D1826" i="8"/>
  <c r="H1826" i="8" s="1"/>
  <c r="E1362" i="8"/>
  <c r="F1362" i="8"/>
  <c r="E2718" i="8"/>
  <c r="F2718" i="8"/>
  <c r="F3666" i="8"/>
  <c r="E3666" i="8"/>
  <c r="D487" i="8"/>
  <c r="D3866" i="8"/>
  <c r="H3866" i="8" s="1"/>
  <c r="D3597" i="8"/>
  <c r="H3597" i="8" s="1"/>
  <c r="D2601" i="8"/>
  <c r="H2601" i="8" s="1"/>
  <c r="E2409" i="8"/>
  <c r="D1574" i="8"/>
  <c r="H1574" i="8" s="1"/>
  <c r="E1866" i="8"/>
  <c r="D1717" i="8"/>
  <c r="H1717" i="8" s="1"/>
  <c r="D2605" i="8"/>
  <c r="H2605" i="8" s="1"/>
  <c r="E2229" i="8"/>
  <c r="E914" i="8"/>
  <c r="E462" i="8"/>
  <c r="E3764" i="8"/>
  <c r="D2056" i="8"/>
  <c r="H2056" i="8" s="1"/>
  <c r="F914" i="8"/>
  <c r="F97" i="8"/>
  <c r="F1066" i="8"/>
  <c r="D1066" i="8"/>
  <c r="H1066" i="8" s="1"/>
  <c r="D2544" i="8"/>
  <c r="H2544" i="8" s="1"/>
  <c r="F2544" i="8"/>
  <c r="D1933" i="8"/>
  <c r="H1933" i="8" s="1"/>
  <c r="F1933" i="8"/>
  <c r="F1765" i="8"/>
  <c r="D1765" i="8"/>
  <c r="H1765" i="8" s="1"/>
  <c r="D722" i="8"/>
  <c r="H722" i="8" s="1"/>
  <c r="E2012" i="8"/>
  <c r="E2375" i="8"/>
  <c r="F2375" i="8"/>
  <c r="F2759" i="8"/>
  <c r="E2759" i="8"/>
  <c r="F3042" i="8"/>
  <c r="F2600" i="8"/>
  <c r="D3734" i="8"/>
  <c r="H3734" i="8" s="1"/>
  <c r="E2868" i="8"/>
  <c r="F159" i="8"/>
  <c r="E3194" i="8"/>
  <c r="F3028" i="8"/>
  <c r="F3258" i="8"/>
  <c r="E3126" i="8"/>
  <c r="E611" i="8"/>
  <c r="E675" i="8"/>
  <c r="F1283" i="8"/>
  <c r="F2458" i="8"/>
  <c r="D1153" i="8"/>
  <c r="H1153" i="8" s="1"/>
  <c r="F668" i="8"/>
  <c r="D531" i="8"/>
  <c r="H531" i="8" s="1"/>
  <c r="D973" i="8"/>
  <c r="H973" i="8" s="1"/>
  <c r="D1511" i="8"/>
  <c r="H1511" i="8" s="1"/>
  <c r="D1003" i="8"/>
  <c r="H1003" i="8" s="1"/>
  <c r="D608" i="8"/>
  <c r="H608" i="8" s="1"/>
  <c r="D267" i="8"/>
  <c r="E2303" i="8"/>
  <c r="D2811" i="8"/>
  <c r="H2811" i="8" s="1"/>
  <c r="D1021" i="8"/>
  <c r="H1021" i="8" s="1"/>
  <c r="D569" i="8"/>
  <c r="H569" i="8" s="1"/>
  <c r="D236" i="8"/>
  <c r="E1246" i="8"/>
  <c r="D2417" i="8"/>
  <c r="H2417" i="8" s="1"/>
  <c r="F1018" i="8"/>
  <c r="F849" i="8"/>
  <c r="F1995" i="8"/>
  <c r="D1916" i="8"/>
  <c r="H1916" i="8" s="1"/>
  <c r="D382" i="8"/>
  <c r="E2820" i="8"/>
  <c r="E3239" i="8"/>
  <c r="E3456" i="8"/>
  <c r="E383" i="8"/>
  <c r="F534" i="8"/>
  <c r="D3587" i="8"/>
  <c r="H3587" i="8" s="1"/>
  <c r="F3111" i="8"/>
  <c r="E3111" i="8"/>
  <c r="F1696" i="8"/>
  <c r="E1696" i="8"/>
  <c r="D1815" i="8"/>
  <c r="H1815" i="8" s="1"/>
  <c r="F1815" i="8"/>
  <c r="F1303" i="8"/>
  <c r="D1303" i="8"/>
  <c r="H1303" i="8" s="1"/>
  <c r="E543" i="8"/>
  <c r="D543" i="8"/>
  <c r="H543" i="8" s="1"/>
  <c r="F3815" i="8"/>
  <c r="D3815" i="8"/>
  <c r="H3815" i="8" s="1"/>
  <c r="F1930" i="8"/>
  <c r="D1930" i="8"/>
  <c r="H1930" i="8" s="1"/>
  <c r="D1057" i="8"/>
  <c r="H1057" i="8" s="1"/>
  <c r="D1056" i="8"/>
  <c r="H1056" i="8" s="1"/>
  <c r="F1445" i="8"/>
  <c r="E1445" i="8"/>
  <c r="F1201" i="8"/>
  <c r="D1201" i="8"/>
  <c r="H1201" i="8" s="1"/>
  <c r="D114" i="8"/>
  <c r="D113" i="8"/>
  <c r="D3631" i="8"/>
  <c r="H3631" i="8" s="1"/>
  <c r="E3631" i="8"/>
  <c r="F3804" i="8"/>
  <c r="E3804" i="8"/>
  <c r="F1274" i="8"/>
  <c r="E1274" i="8"/>
  <c r="F1358" i="8"/>
  <c r="E1358" i="8"/>
  <c r="F1996" i="8"/>
  <c r="E1996" i="8"/>
  <c r="F2067" i="8"/>
  <c r="D2067" i="8"/>
  <c r="H2067" i="8" s="1"/>
  <c r="F1999" i="8"/>
  <c r="D1999" i="8"/>
  <c r="H1999" i="8" s="1"/>
  <c r="E255" i="8"/>
  <c r="F2190" i="8"/>
  <c r="E2190" i="8"/>
  <c r="F1550" i="8"/>
  <c r="E1550" i="8"/>
  <c r="E1152" i="8"/>
  <c r="D972" i="8"/>
  <c r="H972" i="8" s="1"/>
  <c r="D549" i="8"/>
  <c r="H549" i="8" s="1"/>
  <c r="D2652" i="8"/>
  <c r="H2652" i="8" s="1"/>
  <c r="E2295" i="8"/>
  <c r="D575" i="8"/>
  <c r="H575" i="8" s="1"/>
  <c r="D799" i="8"/>
  <c r="H799" i="8" s="1"/>
  <c r="D1022" i="8"/>
  <c r="H1022" i="8" s="1"/>
  <c r="E1303" i="8"/>
  <c r="E537" i="8"/>
  <c r="D361" i="8"/>
  <c r="H361" i="8" s="1"/>
  <c r="E1780" i="8"/>
  <c r="D1108" i="8"/>
  <c r="H1108" i="8" s="1"/>
  <c r="E1803" i="8"/>
  <c r="D1209" i="8"/>
  <c r="H1209" i="8" s="1"/>
  <c r="E1145" i="8"/>
  <c r="E1017" i="8"/>
  <c r="D953" i="8"/>
  <c r="H953" i="8" s="1"/>
  <c r="D2932" i="8"/>
  <c r="H2932" i="8" s="1"/>
  <c r="E2454" i="8"/>
  <c r="E2412" i="8"/>
  <c r="E153" i="8"/>
  <c r="D3756" i="8"/>
  <c r="H3756" i="8" s="1"/>
  <c r="D891" i="8"/>
  <c r="H891" i="8" s="1"/>
  <c r="D1275" i="8"/>
  <c r="H1275" i="8" s="1"/>
  <c r="D1451" i="8"/>
  <c r="H1451" i="8" s="1"/>
  <c r="E276" i="8"/>
  <c r="E1752" i="8"/>
  <c r="F3707" i="8"/>
  <c r="F3480" i="8"/>
  <c r="E87" i="8"/>
  <c r="E3636" i="8"/>
  <c r="F648" i="8"/>
  <c r="E1529" i="8"/>
  <c r="E2455" i="8"/>
  <c r="F867" i="8"/>
  <c r="F1441" i="8"/>
  <c r="E3817" i="8"/>
  <c r="D2555" i="8"/>
  <c r="H2555" i="8" s="1"/>
  <c r="D736" i="8"/>
  <c r="H736" i="8" s="1"/>
  <c r="E521" i="8"/>
  <c r="E1034" i="8"/>
  <c r="E3927" i="8"/>
  <c r="E3677" i="8"/>
  <c r="E3904" i="8"/>
  <c r="D1883" i="8"/>
  <c r="H1883" i="8" s="1"/>
  <c r="D1913" i="8"/>
  <c r="H1913" i="8" s="1"/>
  <c r="D1257" i="8"/>
  <c r="H1257" i="8" s="1"/>
  <c r="F444" i="8"/>
  <c r="E3269" i="8"/>
  <c r="E3012" i="8"/>
  <c r="D3102" i="8"/>
  <c r="H3102" i="8" s="1"/>
  <c r="D1948" i="8"/>
  <c r="H1948" i="8" s="1"/>
  <c r="D1882" i="8"/>
  <c r="H1882" i="8" s="1"/>
  <c r="D2146" i="8"/>
  <c r="H2146" i="8" s="1"/>
  <c r="D2389" i="8"/>
  <c r="H2389" i="8" s="1"/>
  <c r="E1889" i="8"/>
  <c r="E1730" i="8"/>
  <c r="D3643" i="8"/>
  <c r="H3643" i="8" s="1"/>
  <c r="D1476" i="8"/>
  <c r="H1476" i="8" s="1"/>
  <c r="E1424" i="8"/>
  <c r="D1421" i="8"/>
  <c r="H1421" i="8" s="1"/>
  <c r="E3149" i="8"/>
  <c r="E429" i="8"/>
  <c r="E98" i="8"/>
  <c r="D1018" i="8"/>
  <c r="H1018" i="8" s="1"/>
  <c r="E1069" i="8"/>
  <c r="F1421" i="8"/>
  <c r="D547" i="8"/>
  <c r="H547" i="8" s="1"/>
  <c r="F2143" i="8"/>
  <c r="F34" i="8"/>
  <c r="E1337" i="8"/>
  <c r="D125" i="8"/>
  <c r="F617" i="8"/>
  <c r="D82" i="8"/>
  <c r="D810" i="8"/>
  <c r="H810" i="8" s="1"/>
  <c r="E263" i="8"/>
  <c r="D2359" i="8"/>
  <c r="H2359" i="8" s="1"/>
  <c r="E226" i="8"/>
  <c r="D2058" i="8"/>
  <c r="H2058" i="8" s="1"/>
  <c r="E2443" i="8"/>
  <c r="D3401" i="8"/>
  <c r="H3401" i="8" s="1"/>
  <c r="E1662" i="8"/>
  <c r="D662" i="8"/>
  <c r="H662" i="8" s="1"/>
  <c r="E1124" i="8"/>
  <c r="D1449" i="8"/>
  <c r="H1449" i="8" s="1"/>
  <c r="E3255" i="8"/>
  <c r="E702" i="8"/>
  <c r="D1918" i="8"/>
  <c r="H1918" i="8" s="1"/>
  <c r="E1454" i="8"/>
  <c r="E814" i="8"/>
  <c r="E1904" i="8"/>
  <c r="F3219" i="8"/>
  <c r="F2558" i="8"/>
  <c r="D2679" i="8"/>
  <c r="H2679" i="8" s="1"/>
  <c r="D1926" i="8"/>
  <c r="H1926" i="8" s="1"/>
  <c r="D986" i="8"/>
  <c r="H986" i="8" s="1"/>
  <c r="D2161" i="8"/>
  <c r="H2161" i="8" s="1"/>
  <c r="D1582" i="8"/>
  <c r="H1582" i="8" s="1"/>
  <c r="F2183" i="8"/>
  <c r="D2019" i="8"/>
  <c r="H2019" i="8" s="1"/>
  <c r="D1242" i="8"/>
  <c r="H1242" i="8" s="1"/>
  <c r="F2927" i="8"/>
  <c r="D1518" i="8"/>
  <c r="H1518" i="8" s="1"/>
  <c r="D1348" i="8"/>
  <c r="H1348" i="8" s="1"/>
  <c r="E2157" i="8"/>
  <c r="D1366" i="8"/>
  <c r="H1366" i="8" s="1"/>
  <c r="D878" i="8"/>
  <c r="H878" i="8" s="1"/>
  <c r="D2426" i="8"/>
  <c r="H2426" i="8" s="1"/>
  <c r="F2714" i="8"/>
  <c r="D2203" i="8"/>
  <c r="H2203" i="8" s="1"/>
  <c r="E3448" i="8"/>
  <c r="D693" i="8"/>
  <c r="H693" i="8" s="1"/>
  <c r="D1253" i="8"/>
  <c r="H1253" i="8" s="1"/>
  <c r="E1797" i="8"/>
  <c r="D716" i="8"/>
  <c r="H716" i="8" s="1"/>
  <c r="D677" i="8"/>
  <c r="H677" i="8" s="1"/>
  <c r="D1813" i="8"/>
  <c r="H1813" i="8" s="1"/>
  <c r="E2904" i="8"/>
  <c r="F2565" i="8"/>
  <c r="E1079" i="8"/>
  <c r="E1783" i="8"/>
  <c r="D1863" i="8"/>
  <c r="H1863" i="8" s="1"/>
  <c r="E300" i="8"/>
  <c r="E3635" i="8"/>
  <c r="E1511" i="8"/>
  <c r="D1447" i="8"/>
  <c r="H1447" i="8" s="1"/>
  <c r="F2664" i="8"/>
  <c r="D117" i="8"/>
  <c r="D3618" i="8"/>
  <c r="H3618" i="8" s="1"/>
  <c r="D3094" i="8"/>
  <c r="H3094" i="8" s="1"/>
  <c r="F2874" i="8"/>
  <c r="D2810" i="8"/>
  <c r="H2810" i="8" s="1"/>
  <c r="D759" i="8"/>
  <c r="H759" i="8" s="1"/>
  <c r="E887" i="8"/>
  <c r="F3285" i="8"/>
  <c r="F2898" i="8"/>
  <c r="D2276" i="8"/>
  <c r="H2276" i="8" s="1"/>
  <c r="F1612" i="8"/>
  <c r="F3519" i="8"/>
  <c r="D2787" i="8"/>
  <c r="H2787" i="8" s="1"/>
  <c r="D1648" i="8"/>
  <c r="H1648" i="8" s="1"/>
  <c r="E1324" i="8"/>
  <c r="E1964" i="8"/>
  <c r="F3125" i="8"/>
  <c r="E1456" i="8"/>
  <c r="D1714" i="8"/>
  <c r="H1714" i="8" s="1"/>
  <c r="F3019" i="8"/>
  <c r="D2727" i="8"/>
  <c r="H2727" i="8" s="1"/>
  <c r="D1430" i="8"/>
  <c r="H1430" i="8" s="1"/>
  <c r="E934" i="8"/>
  <c r="D1486" i="8"/>
  <c r="H1486" i="8" s="1"/>
  <c r="F2751" i="8"/>
  <c r="D1622" i="8"/>
  <c r="H1622" i="8" s="1"/>
  <c r="E3928" i="8"/>
  <c r="F2006" i="8"/>
  <c r="F320" i="8"/>
  <c r="F2099" i="8"/>
  <c r="E3327" i="8"/>
  <c r="F895" i="8"/>
  <c r="F1850" i="8"/>
  <c r="D804" i="8"/>
  <c r="H804" i="8" s="1"/>
  <c r="D1220" i="8"/>
  <c r="H1220" i="8" s="1"/>
  <c r="F3724" i="8"/>
  <c r="E2618" i="8"/>
  <c r="E2058" i="8"/>
  <c r="E2183" i="8"/>
  <c r="D2402" i="8"/>
  <c r="H2402" i="8" s="1"/>
  <c r="E878" i="8"/>
  <c r="D3910" i="8"/>
  <c r="H3910" i="8" s="1"/>
  <c r="D1783" i="8"/>
  <c r="H1783" i="8" s="1"/>
  <c r="E1736" i="8"/>
  <c r="D3448" i="8"/>
  <c r="H3448" i="8" s="1"/>
  <c r="D1470" i="8"/>
  <c r="H1470" i="8" s="1"/>
  <c r="D1964" i="8"/>
  <c r="H1964" i="8" s="1"/>
  <c r="E677" i="8"/>
  <c r="E2927" i="8"/>
  <c r="E2520" i="8"/>
  <c r="D2520" i="8"/>
  <c r="H2520" i="8" s="1"/>
  <c r="E2182" i="8"/>
  <c r="D2182" i="8"/>
  <c r="H2182" i="8" s="1"/>
  <c r="F1523" i="8"/>
  <c r="E1523" i="8"/>
  <c r="F2783" i="8"/>
  <c r="D2783" i="8"/>
  <c r="H2783" i="8" s="1"/>
  <c r="F2259" i="8"/>
  <c r="D2259" i="8"/>
  <c r="H2259" i="8" s="1"/>
  <c r="D2464" i="8"/>
  <c r="H2464" i="8" s="1"/>
  <c r="F2464" i="8"/>
  <c r="D1642" i="8"/>
  <c r="H1642" i="8" s="1"/>
  <c r="E1642" i="8"/>
  <c r="F3747" i="8"/>
  <c r="E3747" i="8"/>
  <c r="F1662" i="8"/>
  <c r="D1662" i="8"/>
  <c r="H1662" i="8" s="1"/>
  <c r="F2805" i="8"/>
  <c r="E2805" i="8"/>
  <c r="F3059" i="8"/>
  <c r="E3059" i="8"/>
  <c r="F1013" i="8"/>
  <c r="E1013" i="8"/>
  <c r="E2251" i="8"/>
  <c r="D2251" i="8"/>
  <c r="H2251" i="8" s="1"/>
  <c r="E1287" i="8"/>
  <c r="D1287" i="8"/>
  <c r="H1287" i="8" s="1"/>
  <c r="F3434" i="8"/>
  <c r="E3434" i="8"/>
  <c r="F3121" i="8"/>
  <c r="D3121" i="8"/>
  <c r="H3121" i="8" s="1"/>
  <c r="F3465" i="8"/>
  <c r="D3465" i="8"/>
  <c r="H3465" i="8" s="1"/>
  <c r="D1639" i="8"/>
  <c r="H1639" i="8" s="1"/>
  <c r="E1639" i="8"/>
  <c r="F3050" i="8"/>
  <c r="E3050" i="8"/>
  <c r="F3776" i="8"/>
  <c r="E3776" i="8"/>
  <c r="F3599" i="8"/>
  <c r="D3599" i="8"/>
  <c r="H3599" i="8" s="1"/>
  <c r="E1420" i="8"/>
  <c r="D1420" i="8"/>
  <c r="H1420" i="8" s="1"/>
  <c r="F350" i="8"/>
  <c r="E350" i="8"/>
  <c r="F2681" i="8"/>
  <c r="E2681" i="8"/>
  <c r="F1616" i="8"/>
  <c r="E1616" i="8"/>
  <c r="F1744" i="8"/>
  <c r="E1744" i="8"/>
  <c r="F1914" i="8"/>
  <c r="D1914" i="8"/>
  <c r="H1914" i="8" s="1"/>
  <c r="E1914" i="8"/>
  <c r="E2771" i="8"/>
  <c r="D2771" i="8"/>
  <c r="H2771" i="8" s="1"/>
  <c r="D3458" i="8"/>
  <c r="H3458" i="8" s="1"/>
  <c r="E3458" i="8"/>
  <c r="F3047" i="8"/>
  <c r="E3047" i="8"/>
  <c r="F1215" i="8"/>
  <c r="E1215" i="8"/>
  <c r="D2573" i="8"/>
  <c r="H2573" i="8" s="1"/>
  <c r="E1518" i="8"/>
  <c r="E3378" i="8"/>
  <c r="E2714" i="8"/>
  <c r="E3618" i="8"/>
  <c r="E2716" i="8"/>
  <c r="D2716" i="8"/>
  <c r="H2716" i="8" s="1"/>
  <c r="E3442" i="8"/>
  <c r="D3442" i="8"/>
  <c r="H3442" i="8" s="1"/>
  <c r="F2621" i="8"/>
  <c r="F2019" i="8"/>
  <c r="F2810" i="8"/>
  <c r="F2089" i="8"/>
  <c r="D2944" i="8"/>
  <c r="H2944" i="8" s="1"/>
  <c r="F2135" i="8"/>
  <c r="E2135" i="8"/>
  <c r="F3036" i="8"/>
  <c r="D3036" i="8"/>
  <c r="H3036" i="8" s="1"/>
  <c r="E1214" i="8"/>
  <c r="F1214" i="8"/>
  <c r="D2455" i="8"/>
  <c r="H2455" i="8" s="1"/>
  <c r="F2455" i="8"/>
  <c r="D3992" i="8"/>
  <c r="H3992" i="8" s="1"/>
  <c r="F3992" i="8"/>
  <c r="D3891" i="8"/>
  <c r="H3891" i="8" s="1"/>
  <c r="F3891" i="8"/>
  <c r="D3817" i="8"/>
  <c r="H3817" i="8" s="1"/>
  <c r="F3817" i="8"/>
  <c r="E1267" i="8"/>
  <c r="F1267" i="8"/>
  <c r="F3401" i="8"/>
  <c r="E3401" i="8"/>
  <c r="D1353" i="8"/>
  <c r="H1353" i="8" s="1"/>
  <c r="E1353" i="8"/>
  <c r="F3955" i="8"/>
  <c r="E3955" i="8"/>
  <c r="F2863" i="8"/>
  <c r="D2863" i="8"/>
  <c r="H2863" i="8" s="1"/>
  <c r="E2137" i="8"/>
  <c r="F2137" i="8"/>
  <c r="F1575" i="8"/>
  <c r="E1575" i="8"/>
  <c r="F1447" i="8"/>
  <c r="E1447" i="8"/>
  <c r="E3157" i="8"/>
  <c r="F3157" i="8"/>
  <c r="D1452" i="8"/>
  <c r="H1452" i="8" s="1"/>
  <c r="F1452" i="8"/>
  <c r="D2227" i="8"/>
  <c r="H2227" i="8" s="1"/>
  <c r="F2227" i="8"/>
  <c r="F3556" i="8"/>
  <c r="D3556" i="8"/>
  <c r="H3556" i="8" s="1"/>
  <c r="E1600" i="8"/>
  <c r="F1600" i="8"/>
  <c r="D3107" i="8"/>
  <c r="H3107" i="8" s="1"/>
  <c r="F3107" i="8"/>
  <c r="E788" i="8"/>
  <c r="D3816" i="8"/>
  <c r="H3816" i="8" s="1"/>
  <c r="E3025" i="8"/>
  <c r="F2842" i="8"/>
  <c r="F1287" i="8"/>
  <c r="F2771" i="8"/>
  <c r="D3965" i="8"/>
  <c r="H3965" i="8" s="1"/>
  <c r="F885" i="8"/>
  <c r="E3088" i="8"/>
  <c r="F3895" i="8"/>
  <c r="E1361" i="8"/>
  <c r="D1081" i="8"/>
  <c r="H1081" i="8" s="1"/>
  <c r="F634" i="8"/>
  <c r="E2054" i="8"/>
  <c r="E2751" i="8"/>
  <c r="F3068" i="8"/>
  <c r="F3576" i="8"/>
  <c r="F1348" i="8"/>
  <c r="F3243" i="8"/>
  <c r="E3425" i="8"/>
  <c r="D1396" i="8"/>
  <c r="H1396" i="8" s="1"/>
  <c r="F3879" i="8"/>
  <c r="F261" i="8"/>
  <c r="D153" i="8"/>
  <c r="E2494" i="8"/>
  <c r="F2270" i="8"/>
  <c r="E130" i="8"/>
  <c r="D144" i="8"/>
  <c r="E3053" i="8"/>
  <c r="D3329" i="8"/>
  <c r="H3329" i="8" s="1"/>
  <c r="D3772" i="8"/>
  <c r="H3772" i="8" s="1"/>
  <c r="D479" i="8"/>
  <c r="D1780" i="8"/>
  <c r="H1780" i="8" s="1"/>
  <c r="E1846" i="8"/>
  <c r="F1486" i="8"/>
  <c r="F1366" i="8"/>
  <c r="D2632" i="8"/>
  <c r="H2632" i="8" s="1"/>
  <c r="F405" i="8"/>
  <c r="E3973" i="8"/>
  <c r="E3119" i="8"/>
  <c r="E648" i="8"/>
  <c r="F1529" i="8"/>
  <c r="E2711" i="8"/>
  <c r="D1086" i="8"/>
  <c r="H1086" i="8" s="1"/>
  <c r="D2351" i="8"/>
  <c r="H2351" i="8" s="1"/>
  <c r="F1324" i="8"/>
  <c r="F1783" i="8"/>
  <c r="D3065" i="8"/>
  <c r="H3065" i="8" s="1"/>
  <c r="F1918" i="8"/>
  <c r="D1666" i="8"/>
  <c r="H1666" i="8" s="1"/>
  <c r="F1582" i="8"/>
  <c r="F81" i="8"/>
  <c r="F2727" i="8"/>
  <c r="E1452" i="8"/>
  <c r="D2681" i="8"/>
  <c r="H2681" i="8" s="1"/>
  <c r="E3724" i="8"/>
  <c r="F3448" i="8"/>
  <c r="F1493" i="8"/>
  <c r="F2335" i="8"/>
  <c r="D3797" i="8"/>
  <c r="H3797" i="8" s="1"/>
  <c r="E2488" i="8"/>
  <c r="D3753" i="8"/>
  <c r="H3753" i="8" s="1"/>
  <c r="D2008" i="8"/>
  <c r="H2008" i="8" s="1"/>
  <c r="E1883" i="8"/>
  <c r="D2997" i="8"/>
  <c r="H2997" i="8" s="1"/>
  <c r="E2558" i="8"/>
  <c r="D3747" i="8"/>
  <c r="H3747" i="8" s="1"/>
  <c r="D2441" i="8"/>
  <c r="H2441" i="8" s="1"/>
  <c r="E3671" i="8"/>
  <c r="F1228" i="8"/>
  <c r="F2203" i="8"/>
  <c r="F3680" i="8"/>
  <c r="F1657" i="8"/>
  <c r="D3416" i="8"/>
  <c r="H3416" i="8" s="1"/>
  <c r="F3635" i="8"/>
  <c r="F1828" i="8"/>
  <c r="F2666" i="8"/>
  <c r="F3742" i="8"/>
  <c r="D2082" i="8"/>
  <c r="H2082" i="8" s="1"/>
  <c r="D3136" i="8"/>
  <c r="H3136" i="8" s="1"/>
  <c r="F2157" i="8"/>
  <c r="E1622" i="8"/>
  <c r="F3255" i="8"/>
  <c r="E1708" i="8"/>
  <c r="E1289" i="8"/>
  <c r="E290" i="8"/>
  <c r="F2379" i="8"/>
  <c r="D2144" i="8"/>
  <c r="H2144" i="8" s="1"/>
  <c r="F1420" i="8"/>
  <c r="F3928" i="8"/>
  <c r="F2443" i="8"/>
  <c r="F716" i="8"/>
  <c r="F3726" i="8"/>
  <c r="F3249" i="8"/>
  <c r="F3444" i="8"/>
  <c r="F3327" i="8"/>
  <c r="F934" i="8"/>
  <c r="F1639" i="8"/>
  <c r="D3955" i="8"/>
  <c r="H3955" i="8" s="1"/>
  <c r="F1235" i="8"/>
  <c r="D552" i="8"/>
  <c r="H552" i="8" s="1"/>
  <c r="F3527" i="8"/>
  <c r="F3458" i="8"/>
  <c r="E746" i="8"/>
  <c r="F2251" i="8"/>
  <c r="F2730" i="8"/>
  <c r="D3063" i="8"/>
  <c r="H3063" i="8" s="1"/>
  <c r="D3159" i="8"/>
  <c r="H3159" i="8" s="1"/>
  <c r="E3094" i="8"/>
  <c r="D2173" i="8"/>
  <c r="H2173" i="8" s="1"/>
  <c r="E1275" i="8"/>
  <c r="F816" i="8"/>
  <c r="D3375" i="8"/>
  <c r="H3375" i="8" s="1"/>
  <c r="F1872" i="8"/>
  <c r="F3618" i="8"/>
  <c r="D802" i="8"/>
  <c r="H802" i="8" s="1"/>
  <c r="E3019" i="8"/>
  <c r="E2363" i="8"/>
  <c r="F2679" i="8"/>
  <c r="E2775" i="8"/>
  <c r="F3636" i="8"/>
  <c r="D3532" i="8"/>
  <c r="H3532" i="8" s="1"/>
  <c r="F1690" i="8"/>
  <c r="D2714" i="8"/>
  <c r="H2714" i="8" s="1"/>
  <c r="E2874" i="8"/>
  <c r="F2161" i="8"/>
  <c r="E309" i="8"/>
  <c r="D1151" i="8"/>
  <c r="H1151" i="8" s="1"/>
  <c r="E811" i="8"/>
  <c r="D683" i="8"/>
  <c r="H683" i="8" s="1"/>
  <c r="D2381" i="8"/>
  <c r="H2381" i="8" s="1"/>
  <c r="E3617" i="8"/>
  <c r="D1217" i="8"/>
  <c r="H1217" i="8" s="1"/>
  <c r="E1122" i="8"/>
  <c r="D492" i="8"/>
  <c r="D2007" i="8"/>
  <c r="H2007" i="8" s="1"/>
  <c r="D1030" i="8"/>
  <c r="H1030" i="8" s="1"/>
  <c r="D870" i="8"/>
  <c r="H870" i="8" s="1"/>
  <c r="E795" i="8"/>
  <c r="D2582" i="8"/>
  <c r="H2582" i="8" s="1"/>
  <c r="E2314" i="8"/>
  <c r="D536" i="8"/>
  <c r="H536" i="8" s="1"/>
  <c r="E1065" i="8"/>
  <c r="D873" i="8"/>
  <c r="H873" i="8" s="1"/>
  <c r="E12" i="8"/>
  <c r="E3951" i="8"/>
  <c r="D3919" i="8"/>
  <c r="H3919" i="8" s="1"/>
  <c r="E3888" i="8"/>
  <c r="E3520" i="8"/>
  <c r="D3341" i="8"/>
  <c r="H3341" i="8" s="1"/>
  <c r="D2249" i="8"/>
  <c r="H2249" i="8" s="1"/>
  <c r="E1817" i="8"/>
  <c r="E1881" i="8"/>
  <c r="E3738" i="8"/>
  <c r="E3663" i="8"/>
  <c r="E3462" i="8"/>
  <c r="D3343" i="8"/>
  <c r="H3343" i="8" s="1"/>
  <c r="E2937" i="8"/>
  <c r="D2397" i="8"/>
  <c r="H2397" i="8" s="1"/>
  <c r="E220" i="8"/>
  <c r="D283" i="8"/>
  <c r="D507" i="8"/>
  <c r="E571" i="8"/>
  <c r="D635" i="8"/>
  <c r="H635" i="8" s="1"/>
  <c r="D843" i="8"/>
  <c r="H843" i="8" s="1"/>
  <c r="D1083" i="8"/>
  <c r="H1083" i="8" s="1"/>
  <c r="E1243" i="8"/>
  <c r="D1579" i="8"/>
  <c r="H1579" i="8" s="1"/>
  <c r="E1931" i="8"/>
  <c r="D1979" i="8"/>
  <c r="H1979" i="8" s="1"/>
  <c r="E3279" i="8"/>
  <c r="E3175" i="8"/>
  <c r="E3113" i="8"/>
  <c r="E2821" i="8"/>
  <c r="E2757" i="8"/>
  <c r="D2329" i="8"/>
  <c r="H2329" i="8" s="1"/>
  <c r="E148" i="8"/>
  <c r="E1460" i="8"/>
  <c r="D1812" i="8"/>
  <c r="H1812" i="8" s="1"/>
  <c r="D3702" i="8"/>
  <c r="H3702" i="8" s="1"/>
  <c r="D2903" i="8"/>
  <c r="H2903" i="8" s="1"/>
  <c r="D2456" i="8"/>
  <c r="H2456" i="8" s="1"/>
  <c r="E2125" i="8"/>
  <c r="E590" i="8"/>
  <c r="E837" i="8"/>
  <c r="E926" i="8"/>
  <c r="F445" i="8"/>
  <c r="D538" i="8"/>
  <c r="H538" i="8" s="1"/>
  <c r="F68" i="8"/>
  <c r="F40" i="8"/>
  <c r="E272" i="8"/>
  <c r="F709" i="8"/>
  <c r="E1104" i="8"/>
  <c r="D275" i="8"/>
  <c r="D256" i="8"/>
  <c r="D2213" i="8"/>
  <c r="H2213" i="8" s="1"/>
  <c r="E3987" i="8"/>
  <c r="E954" i="8"/>
  <c r="E678" i="8"/>
  <c r="E22" i="8"/>
  <c r="E3325" i="8"/>
  <c r="F1216" i="8"/>
  <c r="D1952" i="8"/>
  <c r="H1952" i="8" s="1"/>
  <c r="D737" i="8"/>
  <c r="H737" i="8" s="1"/>
  <c r="D719" i="8"/>
  <c r="H719" i="8" s="1"/>
  <c r="D1746" i="8"/>
  <c r="H1746" i="8" s="1"/>
  <c r="D2868" i="8"/>
  <c r="H2868" i="8" s="1"/>
  <c r="E560" i="8"/>
  <c r="E860" i="8"/>
  <c r="E1809" i="8"/>
  <c r="D1230" i="8"/>
  <c r="H1230" i="8" s="1"/>
  <c r="E1935" i="8"/>
  <c r="E2441" i="8"/>
  <c r="E2872" i="8"/>
  <c r="D408" i="8"/>
  <c r="E2939" i="8"/>
  <c r="D1067" i="8"/>
  <c r="H1067" i="8" s="1"/>
  <c r="E771" i="8"/>
  <c r="E719" i="8"/>
  <c r="E3414" i="8"/>
  <c r="E1880" i="8"/>
  <c r="D941" i="8"/>
  <c r="H941" i="8" s="1"/>
  <c r="D3111" i="8"/>
  <c r="H3111" i="8" s="1"/>
  <c r="D3635" i="8"/>
  <c r="H3635" i="8" s="1"/>
  <c r="D1886" i="8"/>
  <c r="H1886" i="8" s="1"/>
  <c r="D1573" i="8"/>
  <c r="H1573" i="8" s="1"/>
  <c r="E1663" i="8"/>
  <c r="E2053" i="8"/>
  <c r="D1351" i="8"/>
  <c r="H1351" i="8" s="1"/>
  <c r="D1114" i="8"/>
  <c r="H1114" i="8" s="1"/>
  <c r="E770" i="8"/>
  <c r="E2442" i="8"/>
  <c r="E2000" i="8"/>
  <c r="D1760" i="8"/>
  <c r="H1760" i="8" s="1"/>
  <c r="D1172" i="8"/>
  <c r="H1172" i="8" s="1"/>
  <c r="E1937" i="8"/>
  <c r="D1809" i="8"/>
  <c r="H1809" i="8" s="1"/>
  <c r="E1022" i="8"/>
  <c r="E1066" i="8"/>
  <c r="E1476" i="8"/>
  <c r="E1893" i="8"/>
  <c r="D1922" i="8"/>
  <c r="H1922" i="8" s="1"/>
  <c r="E1786" i="8"/>
  <c r="E906" i="8"/>
  <c r="D2522" i="8"/>
  <c r="H2522" i="8" s="1"/>
  <c r="D2550" i="8"/>
  <c r="H2550" i="8" s="1"/>
  <c r="D3425" i="8"/>
  <c r="H3425" i="8" s="1"/>
  <c r="E3313" i="8"/>
  <c r="D1853" i="8"/>
  <c r="H1853" i="8" s="1"/>
  <c r="E3208" i="8"/>
  <c r="E1227" i="8"/>
  <c r="E114" i="8"/>
  <c r="D2815" i="8"/>
  <c r="H2815" i="8" s="1"/>
  <c r="D806" i="8"/>
  <c r="H806" i="8" s="1"/>
  <c r="F2786" i="8"/>
  <c r="F1983" i="8"/>
  <c r="F3964" i="8"/>
  <c r="F99" i="8"/>
  <c r="E855" i="8"/>
  <c r="D1146" i="8"/>
  <c r="H1146" i="8" s="1"/>
  <c r="D850" i="8"/>
  <c r="H850" i="8" s="1"/>
  <c r="E787" i="8"/>
  <c r="F38" i="8"/>
  <c r="E2218" i="8"/>
  <c r="F338" i="8"/>
  <c r="F901" i="8"/>
  <c r="F1218" i="8"/>
  <c r="D1213" i="8"/>
  <c r="H1213" i="8" s="1"/>
  <c r="E3398" i="8"/>
  <c r="E1221" i="8"/>
  <c r="E1169" i="8"/>
  <c r="D669" i="8"/>
  <c r="H669" i="8" s="1"/>
  <c r="D1090" i="8"/>
  <c r="H1090" i="8" s="1"/>
  <c r="D985" i="8"/>
  <c r="H985" i="8" s="1"/>
  <c r="F1037" i="8"/>
  <c r="D2875" i="8"/>
  <c r="H2875" i="8" s="1"/>
  <c r="D978" i="8"/>
  <c r="H978" i="8" s="1"/>
  <c r="D2594" i="8"/>
  <c r="H2594" i="8" s="1"/>
  <c r="D3692" i="8"/>
  <c r="H3692" i="8" s="1"/>
  <c r="E3129" i="8"/>
  <c r="E826" i="8"/>
  <c r="D715" i="8"/>
  <c r="H715" i="8" s="1"/>
  <c r="D955" i="8"/>
  <c r="H955" i="8" s="1"/>
  <c r="D1131" i="8"/>
  <c r="H1131" i="8" s="1"/>
  <c r="D1211" i="8"/>
  <c r="H1211" i="8" s="1"/>
  <c r="E1547" i="8"/>
  <c r="E3566" i="8"/>
  <c r="E3342" i="8"/>
  <c r="D2630" i="8"/>
  <c r="H2630" i="8" s="1"/>
  <c r="E21" i="8"/>
  <c r="E84" i="8"/>
  <c r="D532" i="8"/>
  <c r="H532" i="8" s="1"/>
  <c r="E1332" i="8"/>
  <c r="D1202" i="8"/>
  <c r="H1202" i="8" s="1"/>
  <c r="E2732" i="8"/>
  <c r="E55" i="8"/>
  <c r="F397" i="8"/>
  <c r="D757" i="8"/>
  <c r="H757" i="8" s="1"/>
  <c r="D1149" i="8"/>
  <c r="H1149" i="8" s="1"/>
  <c r="E287" i="8"/>
  <c r="D792" i="8"/>
  <c r="H792" i="8" s="1"/>
  <c r="E884" i="8"/>
  <c r="E688" i="8"/>
  <c r="E976" i="8"/>
  <c r="F1007" i="8"/>
  <c r="E1120" i="8"/>
  <c r="E1088" i="8"/>
  <c r="E484" i="8"/>
  <c r="D620" i="8"/>
  <c r="H620" i="8" s="1"/>
  <c r="E1033" i="8"/>
  <c r="E3593" i="8"/>
  <c r="D1638" i="8"/>
  <c r="H1638" i="8" s="1"/>
  <c r="E3643" i="8"/>
  <c r="E1265" i="8"/>
  <c r="D2589" i="8"/>
  <c r="H2589" i="8" s="1"/>
  <c r="E1111" i="8"/>
  <c r="F1229" i="8"/>
  <c r="F3383" i="8"/>
  <c r="F1223" i="8"/>
  <c r="D3414" i="8"/>
  <c r="H3414" i="8" s="1"/>
  <c r="D1880" i="8"/>
  <c r="H1880" i="8" s="1"/>
  <c r="D1974" i="8"/>
  <c r="H1974" i="8" s="1"/>
  <c r="E2589" i="8"/>
  <c r="D3862" i="8"/>
  <c r="H3862" i="8" s="1"/>
  <c r="D3208" i="8"/>
  <c r="H3208" i="8" s="1"/>
  <c r="F1741" i="8"/>
  <c r="E3837" i="8"/>
  <c r="F147" i="8"/>
  <c r="E2121" i="8"/>
  <c r="D1222" i="8"/>
  <c r="H1222" i="8" s="1"/>
  <c r="E219" i="8"/>
  <c r="E147" i="8"/>
  <c r="D2425" i="8"/>
  <c r="H2425" i="8" s="1"/>
  <c r="F2035" i="8"/>
  <c r="E73" i="8"/>
  <c r="E164" i="8"/>
  <c r="D329" i="8"/>
  <c r="D513" i="8"/>
  <c r="H513" i="8" s="1"/>
  <c r="E624" i="8"/>
  <c r="D808" i="8"/>
  <c r="H808" i="8" s="1"/>
  <c r="F893" i="8"/>
  <c r="D102" i="8"/>
  <c r="E3784" i="8"/>
  <c r="F2267" i="8"/>
  <c r="D25" i="8"/>
  <c r="D216" i="8"/>
  <c r="D376" i="8"/>
  <c r="H376" i="8" s="1"/>
  <c r="D633" i="8"/>
  <c r="H633" i="8" s="1"/>
  <c r="E856" i="8"/>
  <c r="D952" i="8"/>
  <c r="H952" i="8" s="1"/>
  <c r="E1144" i="8"/>
  <c r="E1496" i="8"/>
  <c r="D1592" i="8"/>
  <c r="H1592" i="8" s="1"/>
  <c r="D1752" i="8"/>
  <c r="H1752" i="8" s="1"/>
  <c r="D1482" i="8"/>
  <c r="H1482" i="8" s="1"/>
  <c r="D1099" i="8"/>
  <c r="H1099" i="8" s="1"/>
  <c r="D971" i="8"/>
  <c r="H971" i="8" s="1"/>
  <c r="D3937" i="8"/>
  <c r="H3937" i="8" s="1"/>
  <c r="E1398" i="8"/>
  <c r="D1078" i="8"/>
  <c r="H1078" i="8" s="1"/>
  <c r="D2473" i="8"/>
  <c r="H2473" i="8" s="1"/>
  <c r="D3423" i="8"/>
  <c r="H3423" i="8" s="1"/>
  <c r="D1954" i="8"/>
  <c r="H1954" i="8" s="1"/>
  <c r="E1698" i="8"/>
  <c r="D674" i="8"/>
  <c r="H674" i="8" s="1"/>
  <c r="E1438" i="8"/>
  <c r="D299" i="8"/>
  <c r="E42" i="8"/>
  <c r="D2570" i="8"/>
  <c r="H2570" i="8" s="1"/>
  <c r="E2837" i="8"/>
  <c r="D948" i="8"/>
  <c r="H948" i="8" s="1"/>
  <c r="F3093" i="8"/>
  <c r="E3533" i="8"/>
  <c r="E348" i="8"/>
  <c r="D2541" i="8"/>
  <c r="H2541" i="8" s="1"/>
  <c r="F1128" i="8"/>
  <c r="D2567" i="8"/>
  <c r="H2567" i="8" s="1"/>
  <c r="E2845" i="8"/>
  <c r="E706" i="8"/>
  <c r="D3207" i="8"/>
  <c r="H3207" i="8" s="1"/>
  <c r="D3766" i="8"/>
  <c r="H3766" i="8" s="1"/>
  <c r="D1026" i="8"/>
  <c r="H1026" i="8" s="1"/>
  <c r="E2026" i="8"/>
  <c r="D2031" i="8"/>
  <c r="H2031" i="8" s="1"/>
  <c r="F996" i="8"/>
  <c r="D964" i="8"/>
  <c r="H964" i="8" s="1"/>
  <c r="F5" i="8"/>
  <c r="D1689" i="8"/>
  <c r="H1689" i="8" s="1"/>
  <c r="E2613" i="8"/>
  <c r="D2063" i="8"/>
  <c r="H2063" i="8" s="1"/>
  <c r="D30" i="8"/>
  <c r="F814" i="8"/>
  <c r="E150" i="8"/>
  <c r="D518" i="8"/>
  <c r="H518" i="8" s="1"/>
  <c r="D1138" i="8"/>
  <c r="H1138" i="8" s="1"/>
  <c r="E2884" i="8"/>
  <c r="E45" i="8"/>
  <c r="E895" i="8"/>
  <c r="E52" i="8"/>
  <c r="F452" i="8"/>
  <c r="D899" i="8"/>
  <c r="H899" i="8" s="1"/>
  <c r="F3008" i="8"/>
  <c r="F374" i="8"/>
  <c r="F1470" i="8"/>
  <c r="F2383" i="8"/>
  <c r="D666" i="8"/>
  <c r="H666" i="8" s="1"/>
  <c r="E2907" i="8"/>
  <c r="F1777" i="8"/>
  <c r="F1642" i="8"/>
  <c r="F2011" i="8"/>
  <c r="F3762" i="8"/>
  <c r="F1205" i="8"/>
  <c r="F1352" i="8"/>
  <c r="F16" i="8"/>
  <c r="F1264" i="8"/>
  <c r="F1808" i="8"/>
  <c r="F1633" i="8"/>
  <c r="E1633" i="8"/>
  <c r="F3535" i="8"/>
  <c r="E3535" i="8"/>
  <c r="F3778" i="8"/>
  <c r="E3778" i="8"/>
  <c r="D3778" i="8"/>
  <c r="H3778" i="8" s="1"/>
  <c r="F2418" i="8"/>
  <c r="D2418" i="8"/>
  <c r="H2418" i="8" s="1"/>
  <c r="E2418" i="8"/>
  <c r="D2706" i="8"/>
  <c r="H2706" i="8" s="1"/>
  <c r="F2706" i="8"/>
  <c r="D2895" i="8"/>
  <c r="H2895" i="8" s="1"/>
  <c r="E2895" i="8"/>
  <c r="F3345" i="8"/>
  <c r="D3345" i="8"/>
  <c r="H3345" i="8" s="1"/>
  <c r="E3345" i="8"/>
  <c r="D3624" i="8"/>
  <c r="H3624" i="8" s="1"/>
  <c r="E3624" i="8"/>
  <c r="E2610" i="8"/>
  <c r="F2610" i="8"/>
  <c r="F3212" i="8"/>
  <c r="D3212" i="8"/>
  <c r="H3212" i="8" s="1"/>
  <c r="D3399" i="8"/>
  <c r="H3399" i="8" s="1"/>
  <c r="F3399" i="8"/>
  <c r="E3399" i="8"/>
  <c r="F3284" i="8"/>
  <c r="D3284" i="8"/>
  <c r="H3284" i="8" s="1"/>
  <c r="E3284" i="8"/>
  <c r="F933" i="8"/>
  <c r="E932" i="8"/>
  <c r="D932" i="8"/>
  <c r="H932" i="8" s="1"/>
  <c r="F2346" i="8"/>
  <c r="D2346" i="8"/>
  <c r="H2346" i="8" s="1"/>
  <c r="D2946" i="8"/>
  <c r="H2946" i="8" s="1"/>
  <c r="E2946" i="8"/>
  <c r="F2946" i="8"/>
  <c r="F3163" i="8"/>
  <c r="D3163" i="8"/>
  <c r="H3163" i="8" s="1"/>
  <c r="E3163" i="8"/>
  <c r="F3428" i="8"/>
  <c r="E3428" i="8"/>
  <c r="D3428" i="8"/>
  <c r="H3428" i="8" s="1"/>
  <c r="D3555" i="8"/>
  <c r="H3555" i="8" s="1"/>
  <c r="E3555" i="8"/>
  <c r="E398" i="8"/>
  <c r="D398" i="8"/>
  <c r="D2406" i="8"/>
  <c r="H2406" i="8" s="1"/>
  <c r="E2406" i="8"/>
  <c r="F3281" i="8"/>
  <c r="E3281" i="8"/>
  <c r="D3281" i="8"/>
  <c r="H3281" i="8" s="1"/>
  <c r="F3524" i="8"/>
  <c r="E3524" i="8"/>
  <c r="D3524" i="8"/>
  <c r="H3524" i="8" s="1"/>
  <c r="D613" i="8"/>
  <c r="H613" i="8" s="1"/>
  <c r="E612" i="8"/>
  <c r="D304" i="8"/>
  <c r="E305" i="8"/>
  <c r="F2595" i="8"/>
  <c r="D2595" i="8"/>
  <c r="H2595" i="8" s="1"/>
  <c r="E2595" i="8"/>
  <c r="F604" i="8"/>
  <c r="E604" i="8"/>
  <c r="D604" i="8"/>
  <c r="H604" i="8" s="1"/>
  <c r="F3481" i="8"/>
  <c r="E3481" i="8"/>
  <c r="D3481" i="8"/>
  <c r="H3481" i="8" s="1"/>
  <c r="F1982" i="8"/>
  <c r="E1982" i="8"/>
  <c r="F1646" i="8"/>
  <c r="E1646" i="8"/>
  <c r="D1646" i="8"/>
  <c r="H1646" i="8" s="1"/>
  <c r="E1402" i="8"/>
  <c r="F1402" i="8"/>
  <c r="E2171" i="8"/>
  <c r="D2171" i="8"/>
  <c r="H2171" i="8" s="1"/>
  <c r="F3651" i="8"/>
  <c r="E3651" i="8"/>
  <c r="D3651" i="8"/>
  <c r="H3651" i="8" s="1"/>
  <c r="E1729" i="8"/>
  <c r="F1729" i="8"/>
  <c r="F774" i="8"/>
  <c r="D774" i="8"/>
  <c r="H774" i="8" s="1"/>
  <c r="F501" i="8"/>
  <c r="E502" i="8"/>
  <c r="E2236" i="8"/>
  <c r="D2236" i="8"/>
  <c r="H2236" i="8" s="1"/>
  <c r="F3810" i="8"/>
  <c r="E3810" i="8"/>
  <c r="F2207" i="8"/>
  <c r="D2207" i="8"/>
  <c r="H2207" i="8" s="1"/>
  <c r="F3949" i="8"/>
  <c r="D3949" i="8"/>
  <c r="H3949" i="8" s="1"/>
  <c r="E3949" i="8"/>
  <c r="F1166" i="8"/>
  <c r="D1166" i="8"/>
  <c r="H1166" i="8" s="1"/>
  <c r="E698" i="8"/>
  <c r="E699" i="8"/>
  <c r="E3232" i="8"/>
  <c r="D3232" i="8"/>
  <c r="H3232" i="8" s="1"/>
  <c r="F3232" i="8"/>
  <c r="D3439" i="8"/>
  <c r="H3439" i="8" s="1"/>
  <c r="E1758" i="8"/>
  <c r="D1758" i="8"/>
  <c r="H1758" i="8" s="1"/>
  <c r="D1193" i="8"/>
  <c r="H1193" i="8" s="1"/>
  <c r="E1193" i="8"/>
  <c r="D1129" i="8"/>
  <c r="H1129" i="8" s="1"/>
  <c r="E1129" i="8"/>
  <c r="E937" i="8"/>
  <c r="D937" i="8"/>
  <c r="H937" i="8" s="1"/>
  <c r="F1483" i="8"/>
  <c r="D1483" i="8"/>
  <c r="H1483" i="8" s="1"/>
  <c r="D852" i="8"/>
  <c r="H852" i="8" s="1"/>
  <c r="E1044" i="8"/>
  <c r="D1044" i="8"/>
  <c r="H1044" i="8" s="1"/>
  <c r="F3228" i="8"/>
  <c r="D3228" i="8"/>
  <c r="H3228" i="8" s="1"/>
  <c r="E3228" i="8"/>
  <c r="F2327" i="8"/>
  <c r="D2327" i="8"/>
  <c r="H2327" i="8" s="1"/>
  <c r="E2327" i="8"/>
  <c r="F2777" i="8"/>
  <c r="E2777" i="8"/>
  <c r="F2497" i="8"/>
  <c r="D2497" i="8"/>
  <c r="H2497" i="8" s="1"/>
  <c r="F2114" i="8"/>
  <c r="D2114" i="8"/>
  <c r="H2114" i="8" s="1"/>
  <c r="E2114" i="8"/>
  <c r="F4000" i="8"/>
  <c r="E4000" i="8"/>
  <c r="D3612" i="8"/>
  <c r="H3612" i="8" s="1"/>
  <c r="F3612" i="8"/>
  <c r="E3612" i="8"/>
  <c r="F3320" i="8"/>
  <c r="D3320" i="8"/>
  <c r="H3320" i="8" s="1"/>
  <c r="F3035" i="8"/>
  <c r="E3035" i="8"/>
  <c r="D2887" i="8"/>
  <c r="H2887" i="8" s="1"/>
  <c r="F2887" i="8"/>
  <c r="F2414" i="8"/>
  <c r="D2414" i="8"/>
  <c r="H2414" i="8" s="1"/>
  <c r="E2414" i="8"/>
  <c r="F2225" i="8"/>
  <c r="D2225" i="8"/>
  <c r="H2225" i="8" s="1"/>
  <c r="F3538" i="8"/>
  <c r="E3538" i="8"/>
  <c r="D3538" i="8"/>
  <c r="H3538" i="8" s="1"/>
  <c r="F3120" i="8"/>
  <c r="D3120" i="8"/>
  <c r="H3120" i="8" s="1"/>
  <c r="E3120" i="8"/>
  <c r="D2214" i="8"/>
  <c r="H2214" i="8" s="1"/>
  <c r="F2214" i="8"/>
  <c r="E2214" i="8"/>
  <c r="E1046" i="8"/>
  <c r="E1045" i="8"/>
  <c r="D1533" i="8"/>
  <c r="H1533" i="8" s="1"/>
  <c r="F1533" i="8"/>
  <c r="E1661" i="8"/>
  <c r="D1661" i="8"/>
  <c r="H1661" i="8" s="1"/>
  <c r="F1661" i="8"/>
  <c r="F3621" i="8"/>
  <c r="E3621" i="8"/>
  <c r="E3322" i="8"/>
  <c r="F3322" i="8"/>
  <c r="E2896" i="8"/>
  <c r="F2896" i="8"/>
  <c r="F2462" i="8"/>
  <c r="D2462" i="8"/>
  <c r="H2462" i="8" s="1"/>
  <c r="E2462" i="8"/>
  <c r="F1628" i="8"/>
  <c r="E1628" i="8"/>
  <c r="D1628" i="8"/>
  <c r="H1628" i="8" s="1"/>
  <c r="F976" i="8"/>
  <c r="D975" i="8"/>
  <c r="H975" i="8" s="1"/>
  <c r="F1203" i="8"/>
  <c r="E1203" i="8"/>
  <c r="F1571" i="8"/>
  <c r="D1571" i="8"/>
  <c r="H1571" i="8" s="1"/>
  <c r="E1571" i="8"/>
  <c r="E1667" i="8"/>
  <c r="F1667" i="8"/>
  <c r="F2534" i="8"/>
  <c r="D2534" i="8"/>
  <c r="H2534" i="8" s="1"/>
  <c r="E2534" i="8"/>
  <c r="F2115" i="8"/>
  <c r="D2115" i="8"/>
  <c r="H2115" i="8" s="1"/>
  <c r="F1491" i="8"/>
  <c r="E1491" i="8"/>
  <c r="F1759" i="8"/>
  <c r="D1759" i="8"/>
  <c r="H1759" i="8" s="1"/>
  <c r="F1887" i="8"/>
  <c r="E1887" i="8"/>
  <c r="D1887" i="8"/>
  <c r="H1887" i="8" s="1"/>
  <c r="D3981" i="8"/>
  <c r="H3981" i="8" s="1"/>
  <c r="F3981" i="8"/>
  <c r="E3981" i="8"/>
  <c r="F3054" i="8"/>
  <c r="D3054" i="8"/>
  <c r="H3054" i="8" s="1"/>
  <c r="E3054" i="8"/>
  <c r="F2611" i="8"/>
  <c r="D2611" i="8"/>
  <c r="H2611" i="8" s="1"/>
  <c r="E881" i="8"/>
  <c r="D881" i="8"/>
  <c r="H881" i="8" s="1"/>
  <c r="F1384" i="8"/>
  <c r="E1384" i="8"/>
  <c r="D1384" i="8"/>
  <c r="H1384" i="8" s="1"/>
  <c r="D1239" i="8"/>
  <c r="H1239" i="8" s="1"/>
  <c r="E1239" i="8"/>
  <c r="F1239" i="8"/>
  <c r="F1527" i="8"/>
  <c r="E1527" i="8"/>
  <c r="F1747" i="8"/>
  <c r="E1747" i="8"/>
  <c r="D1747" i="8"/>
  <c r="H1747" i="8" s="1"/>
  <c r="F420" i="8"/>
  <c r="D421" i="8"/>
  <c r="E732" i="8"/>
  <c r="F733" i="8"/>
  <c r="F1008" i="8"/>
  <c r="F1484" i="8"/>
  <c r="D1484" i="8"/>
  <c r="H1484" i="8" s="1"/>
  <c r="F1654" i="8"/>
  <c r="E1654" i="8"/>
  <c r="D1654" i="8"/>
  <c r="H1654" i="8" s="1"/>
  <c r="E1703" i="8"/>
  <c r="D1703" i="8"/>
  <c r="H1703" i="8" s="1"/>
  <c r="E1920" i="8"/>
  <c r="F1920" i="8"/>
  <c r="F1383" i="8"/>
  <c r="D1383" i="8"/>
  <c r="H1383" i="8" s="1"/>
  <c r="E1383" i="8"/>
  <c r="E2310" i="8"/>
  <c r="D2310" i="8"/>
  <c r="H2310" i="8" s="1"/>
  <c r="F2847" i="8"/>
  <c r="D2847" i="8"/>
  <c r="H2847" i="8" s="1"/>
  <c r="D430" i="8"/>
  <c r="H430" i="8" s="1"/>
  <c r="F430" i="8"/>
  <c r="F431" i="8"/>
  <c r="F2465" i="8"/>
  <c r="E2465" i="8"/>
  <c r="F708" i="8"/>
  <c r="E708" i="8"/>
  <c r="F3335" i="8"/>
  <c r="D3335" i="8"/>
  <c r="H3335" i="8" s="1"/>
  <c r="F3023" i="8"/>
  <c r="E3023" i="8"/>
  <c r="D2510" i="8"/>
  <c r="H2510" i="8" s="1"/>
  <c r="E2510" i="8"/>
  <c r="F2510" i="8"/>
  <c r="D3015" i="8"/>
  <c r="H3015" i="8" s="1"/>
  <c r="F3015" i="8"/>
  <c r="F2065" i="8"/>
  <c r="D2065" i="8"/>
  <c r="H2065" i="8" s="1"/>
  <c r="E2065" i="8"/>
  <c r="F3139" i="8"/>
  <c r="D3139" i="8"/>
  <c r="H3139" i="8" s="1"/>
  <c r="E3139" i="8"/>
  <c r="F2317" i="8"/>
  <c r="E2317" i="8"/>
  <c r="F335" i="8"/>
  <c r="D335" i="8"/>
  <c r="H335" i="8" s="1"/>
  <c r="D2500" i="8"/>
  <c r="H2500" i="8" s="1"/>
  <c r="E2500" i="8"/>
  <c r="E637" i="8"/>
  <c r="F637" i="8"/>
  <c r="F2987" i="8"/>
  <c r="E2987" i="8"/>
  <c r="F1132" i="8"/>
  <c r="D1132" i="8"/>
  <c r="H1132" i="8" s="1"/>
  <c r="D1256" i="8"/>
  <c r="H1256" i="8" s="1"/>
  <c r="E40" i="8"/>
  <c r="E108" i="8"/>
  <c r="E2949" i="8"/>
  <c r="D1120" i="8"/>
  <c r="H1120" i="8" s="1"/>
  <c r="D984" i="8"/>
  <c r="H984" i="8" s="1"/>
  <c r="E376" i="8"/>
  <c r="D2757" i="8"/>
  <c r="H2757" i="8" s="1"/>
  <c r="D2837" i="8"/>
  <c r="H2837" i="8" s="1"/>
  <c r="E1139" i="8"/>
  <c r="E3411" i="8"/>
  <c r="E517" i="8"/>
  <c r="D13" i="8"/>
  <c r="E1483" i="8"/>
  <c r="E871" i="8"/>
  <c r="E792" i="8"/>
  <c r="D571" i="8"/>
  <c r="H571" i="8" s="1"/>
  <c r="D392" i="8"/>
  <c r="H392" i="8" s="1"/>
  <c r="D2691" i="8"/>
  <c r="H2691" i="8" s="1"/>
  <c r="D2819" i="8"/>
  <c r="H2819" i="8" s="1"/>
  <c r="D1402" i="8"/>
  <c r="H1402" i="8" s="1"/>
  <c r="E2276" i="8"/>
  <c r="E2340" i="8"/>
  <c r="E1237" i="8"/>
  <c r="D893" i="8"/>
  <c r="H893" i="8" s="1"/>
  <c r="E25" i="8"/>
  <c r="E444" i="8"/>
  <c r="E1579" i="8"/>
  <c r="E975" i="8"/>
  <c r="E1482" i="8"/>
  <c r="D1413" i="8"/>
  <c r="H1413" i="8" s="1"/>
  <c r="D1333" i="8"/>
  <c r="H1333" i="8" s="1"/>
  <c r="E853" i="8"/>
  <c r="E2063" i="8"/>
  <c r="D2267" i="8"/>
  <c r="H2267" i="8" s="1"/>
  <c r="D3696" i="8"/>
  <c r="H3696" i="8" s="1"/>
  <c r="E900" i="8"/>
  <c r="E1998" i="8"/>
  <c r="D1754" i="8"/>
  <c r="H1754" i="8" s="1"/>
  <c r="E1419" i="8"/>
  <c r="E1355" i="8"/>
  <c r="E13" i="8"/>
  <c r="E2007" i="8"/>
  <c r="E2115" i="8"/>
  <c r="E3320" i="8"/>
  <c r="E3212" i="8"/>
  <c r="D3663" i="8"/>
  <c r="H3663" i="8" s="1"/>
  <c r="D484" i="8"/>
  <c r="E536" i="8"/>
  <c r="E1257" i="8"/>
  <c r="D825" i="8"/>
  <c r="H825" i="8" s="1"/>
  <c r="E1719" i="8"/>
  <c r="D3520" i="8"/>
  <c r="H3520" i="8" s="1"/>
  <c r="E740" i="8"/>
  <c r="D1009" i="8"/>
  <c r="H1009" i="8" s="1"/>
  <c r="E3271" i="8"/>
  <c r="E2031" i="8"/>
  <c r="E1689" i="8"/>
  <c r="D3931" i="8"/>
  <c r="H3931" i="8" s="1"/>
  <c r="D2317" i="8"/>
  <c r="H2317" i="8" s="1"/>
  <c r="E933" i="8"/>
  <c r="D875" i="8"/>
  <c r="H875" i="8" s="1"/>
  <c r="E684" i="8"/>
  <c r="D684" i="8"/>
  <c r="H684" i="8" s="1"/>
  <c r="D468" i="8"/>
  <c r="D467" i="8"/>
  <c r="F2036" i="8"/>
  <c r="E2036" i="8"/>
  <c r="D2867" i="8"/>
  <c r="H2867" i="8" s="1"/>
  <c r="E2867" i="8"/>
  <c r="F1988" i="8"/>
  <c r="E1988" i="8"/>
  <c r="D1988" i="8"/>
  <c r="H1988" i="8" s="1"/>
  <c r="D1464" i="8"/>
  <c r="H1464" i="8" s="1"/>
  <c r="E1464" i="8"/>
  <c r="D2027" i="8"/>
  <c r="H2027" i="8" s="1"/>
  <c r="E2027" i="8"/>
  <c r="F2784" i="8"/>
  <c r="D2784" i="8"/>
  <c r="H2784" i="8" s="1"/>
  <c r="F3415" i="8"/>
  <c r="D3415" i="8"/>
  <c r="H3415" i="8" s="1"/>
  <c r="E3415" i="8"/>
  <c r="F1568" i="8"/>
  <c r="E1568" i="8"/>
  <c r="D1568" i="8"/>
  <c r="H1568" i="8" s="1"/>
  <c r="F1841" i="8"/>
  <c r="E1841" i="8"/>
  <c r="F1649" i="8"/>
  <c r="E1649" i="8"/>
  <c r="F1341" i="8"/>
  <c r="D1341" i="8"/>
  <c r="H1341" i="8" s="1"/>
  <c r="E1217" i="8"/>
  <c r="F1217" i="8"/>
  <c r="E602" i="8"/>
  <c r="D602" i="8"/>
  <c r="H602" i="8" s="1"/>
  <c r="F269" i="8"/>
  <c r="E270" i="8"/>
  <c r="F3547" i="8"/>
  <c r="D3547" i="8"/>
  <c r="H3547" i="8" s="1"/>
  <c r="E3547" i="8"/>
  <c r="F3737" i="8"/>
  <c r="E3737" i="8"/>
  <c r="F1700" i="8"/>
  <c r="D1700" i="8"/>
  <c r="H1700" i="8" s="1"/>
  <c r="D2826" i="8"/>
  <c r="H2826" i="8" s="1"/>
  <c r="F2826" i="8"/>
  <c r="F1294" i="8"/>
  <c r="D1294" i="8"/>
  <c r="H1294" i="8" s="1"/>
  <c r="D2889" i="8"/>
  <c r="H2889" i="8" s="1"/>
  <c r="E2889" i="8"/>
  <c r="D3626" i="8"/>
  <c r="H3626" i="8" s="1"/>
  <c r="E3626" i="8"/>
  <c r="D3918" i="8"/>
  <c r="H3918" i="8" s="1"/>
  <c r="F3918" i="8"/>
  <c r="E760" i="8"/>
  <c r="D760" i="8"/>
  <c r="H760" i="8" s="1"/>
  <c r="D1849" i="8"/>
  <c r="H1849" i="8" s="1"/>
  <c r="E1849" i="8"/>
  <c r="F3668" i="8"/>
  <c r="D3668" i="8"/>
  <c r="H3668" i="8" s="1"/>
  <c r="E3172" i="8"/>
  <c r="D3172" i="8"/>
  <c r="H3172" i="8" s="1"/>
  <c r="D2091" i="8"/>
  <c r="H2091" i="8" s="1"/>
  <c r="E2091" i="8"/>
  <c r="D506" i="8"/>
  <c r="E506" i="8"/>
  <c r="F506" i="8"/>
  <c r="D1161" i="8"/>
  <c r="H1161" i="8" s="1"/>
  <c r="E1161" i="8"/>
  <c r="F3060" i="8"/>
  <c r="E3060" i="8"/>
  <c r="E2514" i="8"/>
  <c r="D2514" i="8"/>
  <c r="H2514" i="8" s="1"/>
  <c r="E1819" i="8"/>
  <c r="D1819" i="8"/>
  <c r="H1819" i="8" s="1"/>
  <c r="F533" i="8"/>
  <c r="E533" i="8"/>
  <c r="D3903" i="8"/>
  <c r="H3903" i="8" s="1"/>
  <c r="E3903" i="8"/>
  <c r="F3903" i="8"/>
  <c r="F3551" i="8"/>
  <c r="E3551" i="8"/>
  <c r="D3551" i="8"/>
  <c r="H3551" i="8" s="1"/>
  <c r="D2977" i="8"/>
  <c r="H2977" i="8" s="1"/>
  <c r="F2977" i="8"/>
  <c r="E2977" i="8"/>
  <c r="D2578" i="8"/>
  <c r="H2578" i="8" s="1"/>
  <c r="E2578" i="8"/>
  <c r="F2578" i="8"/>
  <c r="E622" i="8"/>
  <c r="E623" i="8"/>
  <c r="D3708" i="8"/>
  <c r="H3708" i="8" s="1"/>
  <c r="F3708" i="8"/>
  <c r="E3708" i="8"/>
  <c r="F3506" i="8"/>
  <c r="D3506" i="8"/>
  <c r="H3506" i="8" s="1"/>
  <c r="E3506" i="8"/>
  <c r="D2770" i="8"/>
  <c r="H2770" i="8" s="1"/>
  <c r="F2770" i="8"/>
  <c r="E2485" i="8"/>
  <c r="D2485" i="8"/>
  <c r="H2485" i="8" s="1"/>
  <c r="F3147" i="8"/>
  <c r="D3147" i="8"/>
  <c r="H3147" i="8" s="1"/>
  <c r="E3147" i="8"/>
  <c r="F1380" i="8"/>
  <c r="E1380" i="8"/>
  <c r="F3739" i="8"/>
  <c r="D3739" i="8"/>
  <c r="H3739" i="8" s="1"/>
  <c r="E2022" i="8"/>
  <c r="F2022" i="8"/>
  <c r="D2022" i="8"/>
  <c r="H2022" i="8" s="1"/>
  <c r="F557" i="8"/>
  <c r="E557" i="8"/>
  <c r="D557" i="8"/>
  <c r="H557" i="8" s="1"/>
  <c r="F2243" i="8"/>
  <c r="E2243" i="8"/>
  <c r="F3409" i="8"/>
  <c r="D3409" i="8"/>
  <c r="H3409" i="8" s="1"/>
  <c r="E2685" i="8"/>
  <c r="F2685" i="8"/>
  <c r="D2149" i="8"/>
  <c r="H2149" i="8" s="1"/>
  <c r="E2149" i="8"/>
  <c r="F2149" i="8"/>
  <c r="F1330" i="8"/>
  <c r="E1330" i="8"/>
  <c r="F1404" i="8"/>
  <c r="D1404" i="8"/>
  <c r="H1404" i="8" s="1"/>
  <c r="E1404" i="8"/>
  <c r="D1852" i="8"/>
  <c r="H1852" i="8" s="1"/>
  <c r="F1852" i="8"/>
  <c r="F3700" i="8"/>
  <c r="E3700" i="8"/>
  <c r="D3700" i="8"/>
  <c r="H3700" i="8" s="1"/>
  <c r="D3027" i="8"/>
  <c r="H3027" i="8" s="1"/>
  <c r="F3027" i="8"/>
  <c r="E3027" i="8"/>
  <c r="F2403" i="8"/>
  <c r="E2403" i="8"/>
  <c r="F1328" i="8"/>
  <c r="E1328" i="8"/>
  <c r="D1328" i="8"/>
  <c r="H1328" i="8" s="1"/>
  <c r="F936" i="8"/>
  <c r="F935" i="8"/>
  <c r="E936" i="8"/>
  <c r="D1167" i="8"/>
  <c r="H1167" i="8" s="1"/>
  <c r="E1167" i="8"/>
  <c r="F1295" i="8"/>
  <c r="E1295" i="8"/>
  <c r="D1423" i="8"/>
  <c r="H1423" i="8" s="1"/>
  <c r="E1423" i="8"/>
  <c r="F1423" i="8"/>
  <c r="D1699" i="8"/>
  <c r="H1699" i="8" s="1"/>
  <c r="F1699" i="8"/>
  <c r="E1699" i="8"/>
  <c r="F3273" i="8"/>
  <c r="E3273" i="8"/>
  <c r="D2931" i="8"/>
  <c r="H2931" i="8" s="1"/>
  <c r="F2931" i="8"/>
  <c r="F2387" i="8"/>
  <c r="E2387" i="8"/>
  <c r="F1932" i="8"/>
  <c r="D1932" i="8"/>
  <c r="H1932" i="8" s="1"/>
  <c r="E1932" i="8"/>
  <c r="F275" i="8"/>
  <c r="E275" i="8"/>
  <c r="D1411" i="8"/>
  <c r="H1411" i="8" s="1"/>
  <c r="F1411" i="8"/>
  <c r="F1671" i="8"/>
  <c r="E1671" i="8"/>
  <c r="D1671" i="8"/>
  <c r="H1671" i="8" s="1"/>
  <c r="F776" i="8"/>
  <c r="D776" i="8"/>
  <c r="H776" i="8" s="1"/>
  <c r="D777" i="8"/>
  <c r="H777" i="8" s="1"/>
  <c r="F3359" i="8"/>
  <c r="E3359" i="8"/>
  <c r="D3359" i="8"/>
  <c r="H3359" i="8" s="1"/>
  <c r="F2574" i="8"/>
  <c r="E2574" i="8"/>
  <c r="F2163" i="8"/>
  <c r="E2163" i="8"/>
  <c r="F1704" i="8"/>
  <c r="D1704" i="8"/>
  <c r="H1704" i="8" s="1"/>
  <c r="D3972" i="8"/>
  <c r="H3972" i="8" s="1"/>
  <c r="E3972" i="8"/>
  <c r="F2641" i="8"/>
  <c r="D2641" i="8"/>
  <c r="H2641" i="8" s="1"/>
  <c r="F1848" i="8"/>
  <c r="E1848" i="8"/>
  <c r="E386" i="8"/>
  <c r="D3247" i="8"/>
  <c r="H3247" i="8" s="1"/>
  <c r="E3247" i="8"/>
  <c r="D3581" i="8"/>
  <c r="H3581" i="8" s="1"/>
  <c r="E3581" i="8"/>
  <c r="D2763" i="8"/>
  <c r="H2763" i="8" s="1"/>
  <c r="F2763" i="8"/>
  <c r="E2763" i="8"/>
  <c r="F3473" i="8"/>
  <c r="D3473" i="8"/>
  <c r="H3473" i="8" s="1"/>
  <c r="E3473" i="8"/>
  <c r="F3688" i="8"/>
  <c r="D3688" i="8"/>
  <c r="H3688" i="8" s="1"/>
  <c r="F1459" i="8"/>
  <c r="E1459" i="8"/>
  <c r="F3788" i="8"/>
  <c r="E3788" i="8"/>
  <c r="F3962" i="8"/>
  <c r="D3962" i="8"/>
  <c r="H3962" i="8" s="1"/>
  <c r="F2682" i="8"/>
  <c r="D2682" i="8"/>
  <c r="H2682" i="8" s="1"/>
  <c r="E1901" i="8"/>
  <c r="D1901" i="8"/>
  <c r="H1901" i="8" s="1"/>
  <c r="F2470" i="8"/>
  <c r="D2470" i="8"/>
  <c r="H2470" i="8" s="1"/>
  <c r="E2470" i="8"/>
  <c r="F2609" i="8"/>
  <c r="D2609" i="8"/>
  <c r="H2609" i="8" s="1"/>
  <c r="F995" i="8"/>
  <c r="D995" i="8"/>
  <c r="H995" i="8" s="1"/>
  <c r="F3704" i="8"/>
  <c r="D3704" i="8"/>
  <c r="H3704" i="8" s="1"/>
  <c r="E1128" i="8"/>
  <c r="D795" i="8"/>
  <c r="H795" i="8" s="1"/>
  <c r="E1484" i="8"/>
  <c r="D1008" i="8"/>
  <c r="H1008" i="8" s="1"/>
  <c r="D880" i="8"/>
  <c r="H880" i="8" s="1"/>
  <c r="D2949" i="8"/>
  <c r="H2949" i="8" s="1"/>
  <c r="D3021" i="8"/>
  <c r="H3021" i="8" s="1"/>
  <c r="E709" i="8"/>
  <c r="E1008" i="8"/>
  <c r="E880" i="8"/>
  <c r="E336" i="8"/>
  <c r="E2611" i="8"/>
  <c r="D976" i="8"/>
  <c r="H976" i="8" s="1"/>
  <c r="D603" i="8"/>
  <c r="H603" i="8" s="1"/>
  <c r="E551" i="8"/>
  <c r="E239" i="8"/>
  <c r="D2312" i="8"/>
  <c r="H2312" i="8" s="1"/>
  <c r="E1562" i="8"/>
  <c r="E3409" i="8"/>
  <c r="D4" i="8"/>
  <c r="D505" i="8"/>
  <c r="D305" i="8"/>
  <c r="D3737" i="8"/>
  <c r="H3737" i="8" s="1"/>
  <c r="D871" i="8"/>
  <c r="H871" i="8" s="1"/>
  <c r="D791" i="8"/>
  <c r="H791" i="8" s="1"/>
  <c r="D539" i="8"/>
  <c r="H539" i="8" s="1"/>
  <c r="E392" i="8"/>
  <c r="E2691" i="8"/>
  <c r="E2819" i="8"/>
  <c r="E3914" i="8"/>
  <c r="E1842" i="8"/>
  <c r="E3008" i="8"/>
  <c r="D1221" i="8"/>
  <c r="H1221" i="8" s="1"/>
  <c r="D933" i="8"/>
  <c r="H933" i="8" s="1"/>
  <c r="E9" i="8"/>
  <c r="E1083" i="8"/>
  <c r="E899" i="8"/>
  <c r="D679" i="8"/>
  <c r="H679" i="8" s="1"/>
  <c r="E431" i="8"/>
  <c r="E1754" i="8"/>
  <c r="D1721" i="8"/>
  <c r="H1721" i="8" s="1"/>
  <c r="D1493" i="8"/>
  <c r="H1493" i="8" s="1"/>
  <c r="D837" i="8"/>
  <c r="H837" i="8" s="1"/>
  <c r="E2338" i="8"/>
  <c r="E2081" i="8"/>
  <c r="E2674" i="8"/>
  <c r="E2823" i="8"/>
  <c r="E3772" i="8"/>
  <c r="D3728" i="8"/>
  <c r="H3728" i="8" s="1"/>
  <c r="D996" i="8"/>
  <c r="H996" i="8" s="1"/>
  <c r="D1931" i="8"/>
  <c r="H1931" i="8" s="1"/>
  <c r="D1848" i="8"/>
  <c r="H1848" i="8" s="1"/>
  <c r="D1419" i="8"/>
  <c r="H1419" i="8" s="1"/>
  <c r="D1355" i="8"/>
  <c r="H1355" i="8" s="1"/>
  <c r="E1411" i="8"/>
  <c r="D698" i="8"/>
  <c r="H698" i="8" s="1"/>
  <c r="D2163" i="8"/>
  <c r="H2163" i="8" s="1"/>
  <c r="D2465" i="8"/>
  <c r="H2465" i="8" s="1"/>
  <c r="E2461" i="8"/>
  <c r="D3672" i="8"/>
  <c r="H3672" i="8" s="1"/>
  <c r="D2243" i="8"/>
  <c r="H2243" i="8" s="1"/>
  <c r="E2073" i="8"/>
  <c r="D2387" i="8"/>
  <c r="H2387" i="8" s="1"/>
  <c r="E2381" i="8"/>
  <c r="D3035" i="8"/>
  <c r="H3035" i="8" s="1"/>
  <c r="E3335" i="8"/>
  <c r="E632" i="8"/>
  <c r="E1584" i="8"/>
  <c r="D1380" i="8"/>
  <c r="H1380" i="8" s="1"/>
  <c r="D1076" i="8"/>
  <c r="H1076" i="8" s="1"/>
  <c r="D1033" i="8"/>
  <c r="H1033" i="8" s="1"/>
  <c r="E873" i="8"/>
  <c r="E550" i="8"/>
  <c r="D1332" i="8"/>
  <c r="H1332" i="8" s="1"/>
  <c r="D1491" i="8"/>
  <c r="H1491" i="8" s="1"/>
  <c r="D3273" i="8"/>
  <c r="H3273" i="8" s="1"/>
  <c r="D3535" i="8"/>
  <c r="H3535" i="8" s="1"/>
  <c r="E1166" i="8"/>
  <c r="E1759" i="8"/>
  <c r="E2225" i="8"/>
  <c r="E3668" i="8"/>
  <c r="E1722" i="8"/>
  <c r="E283" i="8"/>
  <c r="D3784" i="8"/>
  <c r="H3784" i="8" s="1"/>
  <c r="F698" i="8"/>
  <c r="F3567" i="8"/>
  <c r="E3567" i="8"/>
  <c r="F47" i="8"/>
  <c r="E48" i="8"/>
  <c r="D2491" i="8"/>
  <c r="H2491" i="8" s="1"/>
  <c r="F2491" i="8"/>
  <c r="F3272" i="8"/>
  <c r="E3272" i="8"/>
  <c r="E3518" i="8"/>
  <c r="D3518" i="8"/>
  <c r="H3518" i="8" s="1"/>
  <c r="F1262" i="8"/>
  <c r="D1262" i="8"/>
  <c r="H1262" i="8" s="1"/>
  <c r="E1262" i="8"/>
  <c r="E326" i="8"/>
  <c r="D2833" i="8"/>
  <c r="H2833" i="8" s="1"/>
  <c r="F2833" i="8"/>
  <c r="F1967" i="8"/>
  <c r="E1967" i="8"/>
  <c r="D1028" i="8"/>
  <c r="H1028" i="8" s="1"/>
  <c r="E1027" i="8"/>
  <c r="E500" i="8"/>
  <c r="D500" i="8"/>
  <c r="F1644" i="8"/>
  <c r="E1644" i="8"/>
  <c r="E1260" i="8"/>
  <c r="D1260" i="8"/>
  <c r="H1260" i="8" s="1"/>
  <c r="D2912" i="8"/>
  <c r="H2912" i="8" s="1"/>
  <c r="E2912" i="8"/>
  <c r="F1925" i="8"/>
  <c r="E1925" i="8"/>
  <c r="F1285" i="8"/>
  <c r="E1285" i="8"/>
  <c r="F1121" i="8"/>
  <c r="D1121" i="8"/>
  <c r="H1121" i="8" s="1"/>
  <c r="E1121" i="8"/>
  <c r="D1122" i="8"/>
  <c r="H1122" i="8" s="1"/>
  <c r="D37" i="8"/>
  <c r="E37" i="8"/>
  <c r="F2333" i="8"/>
  <c r="E2333" i="8"/>
  <c r="D2333" i="8"/>
  <c r="H2333" i="8" s="1"/>
  <c r="E2579" i="8"/>
  <c r="F2579" i="8"/>
  <c r="D3915" i="8"/>
  <c r="H3915" i="8" s="1"/>
  <c r="F3915" i="8"/>
  <c r="F2263" i="8"/>
  <c r="E2263" i="8"/>
  <c r="D2615" i="8"/>
  <c r="H2615" i="8" s="1"/>
  <c r="E2615" i="8"/>
  <c r="F3644" i="8"/>
  <c r="E3644" i="8"/>
  <c r="D3644" i="8"/>
  <c r="H3644" i="8" s="1"/>
  <c r="E3828" i="8"/>
  <c r="F3828" i="8"/>
  <c r="F2167" i="8"/>
  <c r="D2167" i="8"/>
  <c r="H2167" i="8" s="1"/>
  <c r="E110" i="8"/>
  <c r="D110" i="8"/>
  <c r="F2226" i="8"/>
  <c r="D2226" i="8"/>
  <c r="H2226" i="8" s="1"/>
  <c r="E3200" i="8"/>
  <c r="D3200" i="8"/>
  <c r="H3200" i="8" s="1"/>
  <c r="D2398" i="8"/>
  <c r="H2398" i="8" s="1"/>
  <c r="E2398" i="8"/>
  <c r="D3530" i="8"/>
  <c r="H3530" i="8" s="1"/>
  <c r="E3530" i="8"/>
  <c r="E1524" i="8"/>
  <c r="D1524" i="8"/>
  <c r="H1524" i="8" s="1"/>
  <c r="E1364" i="8"/>
  <c r="D1364" i="8"/>
  <c r="H1364" i="8" s="1"/>
  <c r="D1977" i="8"/>
  <c r="H1977" i="8" s="1"/>
  <c r="E1977" i="8"/>
  <c r="F3571" i="8"/>
  <c r="D3571" i="8"/>
  <c r="H3571" i="8" s="1"/>
  <c r="E1945" i="8"/>
  <c r="D1945" i="8"/>
  <c r="H1945" i="8" s="1"/>
  <c r="F2103" i="8"/>
  <c r="E2103" i="8"/>
  <c r="F1755" i="8"/>
  <c r="D1755" i="8"/>
  <c r="H1755" i="8" s="1"/>
  <c r="F373" i="8"/>
  <c r="E372" i="8"/>
  <c r="D373" i="8"/>
  <c r="H373" i="8" s="1"/>
  <c r="E661" i="8"/>
  <c r="E660" i="8"/>
  <c r="D660" i="8"/>
  <c r="H660" i="8" s="1"/>
  <c r="E3974" i="8"/>
  <c r="F3974" i="8"/>
  <c r="F3087" i="8"/>
  <c r="E3087" i="8"/>
  <c r="D3087" i="8"/>
  <c r="H3087" i="8" s="1"/>
  <c r="D2018" i="8"/>
  <c r="H2018" i="8" s="1"/>
  <c r="F2018" i="8"/>
  <c r="E2018" i="8"/>
  <c r="F414" i="8"/>
  <c r="D415" i="8"/>
  <c r="F711" i="8"/>
  <c r="F710" i="8"/>
  <c r="E710" i="8"/>
  <c r="E711" i="8"/>
  <c r="D710" i="8"/>
  <c r="H710" i="8" s="1"/>
  <c r="D711" i="8"/>
  <c r="H711" i="8" s="1"/>
  <c r="E3898" i="8"/>
  <c r="D3898" i="8"/>
  <c r="H3898" i="8" s="1"/>
  <c r="D3437" i="8"/>
  <c r="H3437" i="8" s="1"/>
  <c r="E3437" i="8"/>
  <c r="F3195" i="8"/>
  <c r="E3195" i="8"/>
  <c r="E2834" i="8"/>
  <c r="F2834" i="8"/>
  <c r="D2834" i="8"/>
  <c r="H2834" i="8" s="1"/>
  <c r="D103" i="8"/>
  <c r="E103" i="8"/>
  <c r="F222" i="8"/>
  <c r="F221" i="8"/>
  <c r="F273" i="8"/>
  <c r="D273" i="8"/>
  <c r="H273" i="8" s="1"/>
  <c r="D725" i="8"/>
  <c r="H725" i="8" s="1"/>
  <c r="D726" i="8"/>
  <c r="H726" i="8" s="1"/>
  <c r="E758" i="8"/>
  <c r="D758" i="8"/>
  <c r="H758" i="8" s="1"/>
  <c r="F989" i="8"/>
  <c r="E989" i="8"/>
  <c r="E990" i="8"/>
  <c r="E1469" i="8"/>
  <c r="D1469" i="8"/>
  <c r="H1469" i="8" s="1"/>
  <c r="F1469" i="8"/>
  <c r="E1597" i="8"/>
  <c r="F1597" i="8"/>
  <c r="D3763" i="8"/>
  <c r="H3763" i="8" s="1"/>
  <c r="F3763" i="8"/>
  <c r="E3763" i="8"/>
  <c r="D2829" i="8"/>
  <c r="H2829" i="8" s="1"/>
  <c r="F2829" i="8"/>
  <c r="E2829" i="8"/>
  <c r="F1606" i="8"/>
  <c r="D1606" i="8"/>
  <c r="H1606" i="8" s="1"/>
  <c r="E1606" i="8"/>
  <c r="D1164" i="8"/>
  <c r="H1164" i="8" s="1"/>
  <c r="E1164" i="8"/>
  <c r="D3315" i="8"/>
  <c r="H3315" i="8" s="1"/>
  <c r="E3315" i="8"/>
  <c r="F400" i="8"/>
  <c r="D399" i="8"/>
  <c r="D1503" i="8"/>
  <c r="H1503" i="8" s="1"/>
  <c r="F1503" i="8"/>
  <c r="E1503" i="8"/>
  <c r="F1939" i="8"/>
  <c r="D1939" i="8"/>
  <c r="H1939" i="8" s="1"/>
  <c r="F3755" i="8"/>
  <c r="E3755" i="8"/>
  <c r="D3755" i="8"/>
  <c r="H3755" i="8" s="1"/>
  <c r="F2741" i="8"/>
  <c r="D2741" i="8"/>
  <c r="H2741" i="8" s="1"/>
  <c r="E2741" i="8"/>
  <c r="D2287" i="8"/>
  <c r="H2287" i="8" s="1"/>
  <c r="F2287" i="8"/>
  <c r="F1900" i="8"/>
  <c r="D1900" i="8"/>
  <c r="H1900" i="8" s="1"/>
  <c r="E1900" i="8"/>
  <c r="D1119" i="8"/>
  <c r="H1119" i="8" s="1"/>
  <c r="E1119" i="8"/>
  <c r="E1359" i="8"/>
  <c r="D1359" i="8"/>
  <c r="H1359" i="8" s="1"/>
  <c r="F1359" i="8"/>
  <c r="E1603" i="8"/>
  <c r="F1603" i="8"/>
  <c r="D1603" i="8"/>
  <c r="H1603" i="8" s="1"/>
  <c r="F1823" i="8"/>
  <c r="E1823" i="8"/>
  <c r="F3559" i="8"/>
  <c r="D3559" i="8"/>
  <c r="H3559" i="8" s="1"/>
  <c r="F2147" i="8"/>
  <c r="E2147" i="8"/>
  <c r="D2147" i="8"/>
  <c r="H2147" i="8" s="1"/>
  <c r="F1648" i="8"/>
  <c r="E1648" i="8"/>
  <c r="E1347" i="8"/>
  <c r="F1347" i="8"/>
  <c r="D1347" i="8"/>
  <c r="H1347" i="8" s="1"/>
  <c r="D1583" i="8"/>
  <c r="H1583" i="8" s="1"/>
  <c r="F1583" i="8"/>
  <c r="F1811" i="8"/>
  <c r="E1811" i="8"/>
  <c r="D1811" i="8"/>
  <c r="H1811" i="8" s="1"/>
  <c r="F1875" i="8"/>
  <c r="E1875" i="8"/>
  <c r="E3589" i="8"/>
  <c r="F3589" i="8"/>
  <c r="F2675" i="8"/>
  <c r="E2675" i="8"/>
  <c r="D2675" i="8"/>
  <c r="H2675" i="8" s="1"/>
  <c r="F2425" i="8"/>
  <c r="E2425" i="8"/>
  <c r="F164" i="8"/>
  <c r="F165" i="8"/>
  <c r="D165" i="8"/>
  <c r="D164" i="8"/>
  <c r="F513" i="8"/>
  <c r="E512" i="8"/>
  <c r="E294" i="8"/>
  <c r="D294" i="8"/>
  <c r="D346" i="8"/>
  <c r="H346" i="8" s="1"/>
  <c r="E346" i="8"/>
  <c r="D3642" i="8"/>
  <c r="H3642" i="8" s="1"/>
  <c r="E3642" i="8"/>
  <c r="E1182" i="8"/>
  <c r="D1182" i="8"/>
  <c r="H1182" i="8" s="1"/>
  <c r="E607" i="8"/>
  <c r="D607" i="8"/>
  <c r="H607" i="8" s="1"/>
  <c r="E3744" i="8"/>
  <c r="D3744" i="8"/>
  <c r="H3744" i="8" s="1"/>
  <c r="F3744" i="8"/>
  <c r="F2541" i="8"/>
  <c r="E2541" i="8"/>
  <c r="F2260" i="8"/>
  <c r="D2260" i="8"/>
  <c r="H2260" i="8" s="1"/>
  <c r="E3712" i="8"/>
  <c r="F3712" i="8"/>
  <c r="D3712" i="8"/>
  <c r="H3712" i="8" s="1"/>
  <c r="E705" i="8"/>
  <c r="F706" i="8"/>
  <c r="E1561" i="8"/>
  <c r="E3321" i="8"/>
  <c r="F3321" i="8"/>
  <c r="D3321" i="8"/>
  <c r="H3321" i="8" s="1"/>
  <c r="F149" i="8"/>
  <c r="D150" i="8"/>
  <c r="F2653" i="8"/>
  <c r="D2653" i="8"/>
  <c r="H2653" i="8" s="1"/>
  <c r="D1740" i="8"/>
  <c r="H1740" i="8" s="1"/>
  <c r="F1740" i="8"/>
  <c r="D56" i="8"/>
  <c r="E1256" i="8"/>
  <c r="D1144" i="8"/>
  <c r="H1144" i="8" s="1"/>
  <c r="E1032" i="8"/>
  <c r="E776" i="8"/>
  <c r="D936" i="8"/>
  <c r="H936" i="8" s="1"/>
  <c r="D1104" i="8"/>
  <c r="H1104" i="8" s="1"/>
  <c r="E304" i="8"/>
  <c r="E739" i="8"/>
  <c r="E603" i="8"/>
  <c r="D239" i="8"/>
  <c r="E2312" i="8"/>
  <c r="D3810" i="8"/>
  <c r="H3810" i="8" s="1"/>
  <c r="E815" i="8"/>
  <c r="E539" i="8"/>
  <c r="E2222" i="8"/>
  <c r="E2787" i="8"/>
  <c r="D3914" i="8"/>
  <c r="H3914" i="8" s="1"/>
  <c r="D1729" i="8"/>
  <c r="H1729" i="8" s="1"/>
  <c r="D1037" i="8"/>
  <c r="H1037" i="8" s="1"/>
  <c r="D637" i="8"/>
  <c r="H637" i="8" s="1"/>
  <c r="E397" i="8"/>
  <c r="E41" i="8"/>
  <c r="D109" i="8"/>
  <c r="D1031" i="8"/>
  <c r="H1031" i="8" s="1"/>
  <c r="E935" i="8"/>
  <c r="E843" i="8"/>
  <c r="E391" i="8"/>
  <c r="D1263" i="8"/>
  <c r="H1263" i="8" s="1"/>
  <c r="D2896" i="8"/>
  <c r="H2896" i="8" s="1"/>
  <c r="D108" i="8"/>
  <c r="D689" i="8"/>
  <c r="H689" i="8" s="1"/>
  <c r="E773" i="8"/>
  <c r="E733" i="8"/>
  <c r="D661" i="8"/>
  <c r="H661" i="8" s="1"/>
  <c r="E613" i="8"/>
  <c r="E445" i="8"/>
  <c r="D5" i="8"/>
  <c r="D3097" i="8"/>
  <c r="H3097" i="8" s="1"/>
  <c r="D3342" i="8"/>
  <c r="H3342" i="8" s="1"/>
  <c r="E2770" i="8"/>
  <c r="E2826" i="8"/>
  <c r="E2887" i="8"/>
  <c r="D2935" i="8"/>
  <c r="H2935" i="8" s="1"/>
  <c r="E2035" i="8"/>
  <c r="E2083" i="8"/>
  <c r="E2195" i="8"/>
  <c r="E2379" i="8"/>
  <c r="D3288" i="8"/>
  <c r="H3288" i="8" s="1"/>
  <c r="E3728" i="8"/>
  <c r="E1980" i="8"/>
  <c r="E996" i="8"/>
  <c r="E1477" i="8"/>
  <c r="D623" i="8"/>
  <c r="H623" i="8" s="1"/>
  <c r="E2931" i="8"/>
  <c r="D874" i="8"/>
  <c r="H874" i="8" s="1"/>
  <c r="D386" i="8"/>
  <c r="E2346" i="8"/>
  <c r="E2641" i="8"/>
  <c r="D688" i="8"/>
  <c r="H688" i="8" s="1"/>
  <c r="E468" i="8"/>
  <c r="E1831" i="8"/>
  <c r="D1881" i="8"/>
  <c r="H1881" i="8" s="1"/>
  <c r="D1817" i="8"/>
  <c r="H1817" i="8" s="1"/>
  <c r="D926" i="8"/>
  <c r="H926" i="8" s="1"/>
  <c r="E582" i="8"/>
  <c r="D1561" i="8"/>
  <c r="H1561" i="8" s="1"/>
  <c r="D3788" i="8"/>
  <c r="H3788" i="8" s="1"/>
  <c r="E2207" i="8"/>
  <c r="D2574" i="8"/>
  <c r="H2574" i="8" s="1"/>
  <c r="D3195" i="8"/>
  <c r="H3195" i="8" s="1"/>
  <c r="D4000" i="8"/>
  <c r="H4000" i="8" s="1"/>
  <c r="E852" i="8"/>
  <c r="E420" i="8"/>
  <c r="E144" i="8"/>
  <c r="E2260" i="8"/>
  <c r="E725" i="8"/>
  <c r="E2491" i="8"/>
  <c r="E3453" i="8"/>
  <c r="F3170" i="8"/>
  <c r="E385" i="8"/>
  <c r="D3238" i="8"/>
  <c r="H3238" i="8" s="1"/>
  <c r="F1271" i="8"/>
  <c r="D417" i="8"/>
  <c r="H417" i="8" s="1"/>
  <c r="D512" i="8"/>
  <c r="F328" i="8"/>
  <c r="D3566" i="8"/>
  <c r="H3566" i="8" s="1"/>
  <c r="E779" i="8"/>
  <c r="D2001" i="8"/>
  <c r="H2001" i="8" s="1"/>
  <c r="F2001" i="8"/>
  <c r="D2311" i="8"/>
  <c r="H2311" i="8" s="1"/>
  <c r="F2136" i="8"/>
  <c r="E3674" i="8"/>
  <c r="E2395" i="8"/>
  <c r="F287" i="8"/>
  <c r="F3869" i="8"/>
  <c r="D3389" i="8"/>
  <c r="H3389" i="8" s="1"/>
  <c r="E3470" i="8"/>
  <c r="F3402" i="8"/>
  <c r="E3109" i="8"/>
  <c r="E1133" i="8"/>
  <c r="D2884" i="8"/>
  <c r="H2884" i="8" s="1"/>
  <c r="F3752" i="8"/>
  <c r="F1011" i="8"/>
  <c r="D3169" i="8"/>
  <c r="H3169" i="8" s="1"/>
  <c r="E3169" i="8"/>
  <c r="F689" i="8"/>
  <c r="F3154" i="8"/>
  <c r="F150" i="8"/>
  <c r="E1099" i="8"/>
  <c r="D696" i="8"/>
  <c r="H696" i="8" s="1"/>
  <c r="F3169" i="8"/>
  <c r="F3070" i="8"/>
  <c r="E3806" i="8"/>
  <c r="E3459" i="8"/>
  <c r="F4" i="8"/>
  <c r="F323" i="8"/>
  <c r="D579" i="8"/>
  <c r="H579" i="8" s="1"/>
  <c r="F3270" i="8"/>
  <c r="D2576" i="8"/>
  <c r="H2576" i="8" s="1"/>
  <c r="F3451" i="8"/>
  <c r="D3781" i="8"/>
  <c r="H3781" i="8" s="1"/>
  <c r="F3406" i="8"/>
  <c r="D925" i="8"/>
  <c r="H925" i="8" s="1"/>
  <c r="E896" i="8"/>
  <c r="F56" i="8"/>
  <c r="D1016" i="8"/>
  <c r="H1016" i="8" s="1"/>
  <c r="E808" i="8"/>
  <c r="D343" i="8"/>
  <c r="D280" i="8"/>
  <c r="F3129" i="8"/>
  <c r="F3552" i="8"/>
  <c r="E985" i="8"/>
  <c r="E777" i="8"/>
  <c r="E625" i="8"/>
  <c r="D69" i="8"/>
  <c r="D3511" i="8"/>
  <c r="H3511" i="8" s="1"/>
  <c r="D3699" i="8"/>
  <c r="H3699" i="8" s="1"/>
  <c r="F3051" i="8"/>
  <c r="D2915" i="8"/>
  <c r="H2915" i="8" s="1"/>
  <c r="F712" i="8"/>
  <c r="D968" i="8"/>
  <c r="H968" i="8" s="1"/>
  <c r="F938" i="8"/>
  <c r="D410" i="8"/>
  <c r="D2858" i="8"/>
  <c r="H2858" i="8" s="1"/>
  <c r="E240" i="8"/>
  <c r="E1059" i="8"/>
  <c r="F609" i="8"/>
  <c r="F1350" i="8"/>
  <c r="F753" i="8"/>
  <c r="F238" i="8"/>
  <c r="F118" i="8"/>
  <c r="F2063" i="8"/>
  <c r="F2247" i="8"/>
  <c r="D664" i="8"/>
  <c r="H664" i="8" s="1"/>
  <c r="F848" i="8"/>
  <c r="F517" i="8"/>
  <c r="F732" i="8"/>
  <c r="F1416" i="8"/>
  <c r="F1710" i="8"/>
  <c r="F2797" i="8"/>
  <c r="D3864" i="8"/>
  <c r="H3864" i="8" s="1"/>
  <c r="D593" i="8"/>
  <c r="H593" i="8" s="1"/>
  <c r="E165" i="8"/>
  <c r="F2296" i="8"/>
  <c r="F3137" i="8"/>
  <c r="F2031" i="8"/>
  <c r="E3704" i="8"/>
  <c r="D2733" i="8"/>
  <c r="H2733" i="8" s="1"/>
  <c r="E2875" i="8"/>
  <c r="E3338" i="8"/>
  <c r="D1637" i="8"/>
  <c r="H1637" i="8" s="1"/>
  <c r="F1105" i="8"/>
  <c r="F977" i="8"/>
  <c r="D83" i="8"/>
  <c r="F2487" i="8"/>
  <c r="D2660" i="8"/>
  <c r="H2660" i="8" s="1"/>
  <c r="E3562" i="8"/>
  <c r="E922" i="8"/>
  <c r="E310" i="8"/>
  <c r="F3024" i="8"/>
  <c r="E1650" i="8"/>
  <c r="E2598" i="8"/>
  <c r="E3578" i="8"/>
  <c r="F2732" i="8"/>
  <c r="F2275" i="8"/>
  <c r="F387" i="8"/>
  <c r="D483" i="8"/>
  <c r="H483" i="8" s="1"/>
  <c r="F2591" i="8"/>
  <c r="F2293" i="8"/>
  <c r="F481" i="8"/>
  <c r="F705" i="8"/>
  <c r="E1751" i="8"/>
  <c r="F1463" i="8"/>
  <c r="F1088" i="8"/>
  <c r="E964" i="8"/>
  <c r="D892" i="8"/>
  <c r="H892" i="8" s="1"/>
  <c r="D567" i="8"/>
  <c r="H567" i="8" s="1"/>
  <c r="E256" i="8"/>
  <c r="F1109" i="8"/>
  <c r="F562" i="8"/>
  <c r="E1057" i="8"/>
  <c r="F954" i="8"/>
  <c r="F21" i="8"/>
  <c r="F211" i="8"/>
  <c r="F2177" i="8"/>
  <c r="E1186" i="8"/>
  <c r="D970" i="8"/>
  <c r="H970" i="8" s="1"/>
  <c r="E518" i="8"/>
  <c r="E2567" i="8"/>
  <c r="F840" i="8"/>
  <c r="F2920" i="8"/>
  <c r="F2845" i="8"/>
  <c r="F1481" i="8"/>
  <c r="F538" i="8"/>
  <c r="F342" i="8"/>
  <c r="D2613" i="8"/>
  <c r="H2613" i="8" s="1"/>
  <c r="F3503" i="8"/>
  <c r="D1498" i="8"/>
  <c r="H1498" i="8" s="1"/>
  <c r="F2123" i="8"/>
  <c r="F2532" i="8"/>
  <c r="F213" i="8"/>
  <c r="F2122" i="8"/>
  <c r="E230" i="8"/>
  <c r="F590" i="8"/>
  <c r="F725" i="8"/>
  <c r="F1046" i="8"/>
  <c r="F272" i="8"/>
  <c r="F1104" i="8"/>
  <c r="E2271" i="8"/>
  <c r="F442" i="8"/>
  <c r="E736" i="8"/>
  <c r="E472" i="8"/>
  <c r="F861" i="8"/>
  <c r="F48" i="8"/>
  <c r="F183" i="8"/>
  <c r="E183" i="8"/>
  <c r="E160" i="8"/>
  <c r="D160" i="8"/>
  <c r="E1210" i="8"/>
  <c r="D1210" i="8"/>
  <c r="H1210" i="8" s="1"/>
  <c r="F611" i="8"/>
  <c r="D611" i="8"/>
  <c r="H611" i="8" s="1"/>
  <c r="F3830" i="8"/>
  <c r="D3830" i="8"/>
  <c r="H3830" i="8" s="1"/>
  <c r="F2343" i="8"/>
  <c r="E2343" i="8"/>
  <c r="F125" i="8"/>
  <c r="D576" i="8"/>
  <c r="H576" i="8" s="1"/>
  <c r="D1472" i="8"/>
  <c r="H1472" i="8" s="1"/>
  <c r="F1472" i="8"/>
  <c r="E3002" i="8"/>
  <c r="F3002" i="8"/>
  <c r="D126" i="8"/>
  <c r="F1586" i="8"/>
  <c r="D1586" i="8"/>
  <c r="H1586" i="8" s="1"/>
  <c r="F3540" i="8"/>
  <c r="D3540" i="8"/>
  <c r="H3540" i="8" s="1"/>
  <c r="F1798" i="8"/>
  <c r="E1798" i="8"/>
  <c r="D1713" i="8"/>
  <c r="H1713" i="8" s="1"/>
  <c r="F1713" i="8"/>
  <c r="F2353" i="8"/>
  <c r="E2353" i="8"/>
  <c r="F2695" i="8"/>
  <c r="D2695" i="8"/>
  <c r="H2695" i="8" s="1"/>
  <c r="D3676" i="8"/>
  <c r="H3676" i="8" s="1"/>
  <c r="F3676" i="8"/>
  <c r="D3032" i="8"/>
  <c r="H3032" i="8" s="1"/>
  <c r="F3032" i="8"/>
  <c r="D3330" i="8"/>
  <c r="H3330" i="8" s="1"/>
  <c r="E3330" i="8"/>
  <c r="E1856" i="8"/>
  <c r="E972" i="8"/>
  <c r="E608" i="8"/>
  <c r="D544" i="8"/>
  <c r="H544" i="8" s="1"/>
  <c r="D1866" i="8"/>
  <c r="H1866" i="8" s="1"/>
  <c r="D1227" i="8"/>
  <c r="H1227" i="8" s="1"/>
  <c r="F543" i="8"/>
  <c r="F1820" i="8"/>
  <c r="F3760" i="8"/>
  <c r="F3819" i="8"/>
  <c r="E755" i="8"/>
  <c r="E1157" i="8"/>
  <c r="D428" i="8"/>
  <c r="H428" i="8" s="1"/>
  <c r="F3602" i="8"/>
  <c r="E3602" i="8"/>
  <c r="E221" i="8"/>
  <c r="F220" i="8"/>
  <c r="E588" i="8"/>
  <c r="D511" i="8"/>
  <c r="D3893" i="8"/>
  <c r="H3893" i="8" s="1"/>
  <c r="D2180" i="8"/>
  <c r="H2180" i="8" s="1"/>
  <c r="E1938" i="8"/>
  <c r="E3600" i="8"/>
  <c r="D2000" i="8"/>
  <c r="H2000" i="8" s="1"/>
  <c r="D1732" i="8"/>
  <c r="H1732" i="8" s="1"/>
  <c r="E712" i="8"/>
  <c r="D1873" i="8"/>
  <c r="H1873" i="8" s="1"/>
  <c r="D1730" i="8"/>
  <c r="H1730" i="8" s="1"/>
  <c r="E1462" i="8"/>
  <c r="D938" i="8"/>
  <c r="H938" i="8" s="1"/>
  <c r="E3413" i="8"/>
  <c r="D3531" i="8"/>
  <c r="H3531" i="8" s="1"/>
  <c r="E1536" i="8"/>
  <c r="E1508" i="8"/>
  <c r="E1320" i="8"/>
  <c r="E2581" i="8"/>
  <c r="D1820" i="8"/>
  <c r="H1820" i="8" s="1"/>
  <c r="D1252" i="8"/>
  <c r="H1252" i="8" s="1"/>
  <c r="E2917" i="8"/>
  <c r="D1596" i="8"/>
  <c r="H1596" i="8" s="1"/>
  <c r="E328" i="8"/>
  <c r="E2636" i="8"/>
  <c r="E3786" i="8"/>
  <c r="D2363" i="8"/>
  <c r="H2363" i="8" s="1"/>
  <c r="D3941" i="8"/>
  <c r="H3941" i="8" s="1"/>
  <c r="E3222" i="8"/>
  <c r="E626" i="8"/>
  <c r="F3858" i="8"/>
  <c r="F2257" i="8"/>
  <c r="F1538" i="8"/>
  <c r="E2150" i="8"/>
  <c r="D26" i="8"/>
  <c r="E1212" i="8"/>
  <c r="F1212" i="8"/>
  <c r="E2973" i="8"/>
  <c r="F2973" i="8"/>
  <c r="F3437" i="8"/>
  <c r="F2980" i="8"/>
  <c r="E2640" i="8"/>
  <c r="F3883" i="8"/>
  <c r="E65" i="8"/>
  <c r="F2338" i="8"/>
  <c r="F2030" i="8"/>
  <c r="F2173" i="8"/>
  <c r="F3315" i="8"/>
  <c r="D2580" i="8"/>
  <c r="H2580" i="8" s="1"/>
  <c r="F1413" i="8"/>
  <c r="F2940" i="8"/>
  <c r="F2485" i="8"/>
  <c r="F103" i="8"/>
  <c r="F791" i="8"/>
  <c r="F1842" i="8"/>
  <c r="E3924" i="8"/>
  <c r="F288" i="8"/>
  <c r="D176" i="8"/>
  <c r="F624" i="8"/>
  <c r="E1138" i="8"/>
  <c r="D347" i="8"/>
  <c r="H347" i="8" s="1"/>
  <c r="D3328" i="8"/>
  <c r="H3328" i="8" s="1"/>
  <c r="F3650" i="8"/>
  <c r="F1123" i="8"/>
  <c r="F826" i="8"/>
  <c r="D11" i="8"/>
  <c r="F2721" i="8"/>
  <c r="F1686" i="8"/>
  <c r="F86" i="8"/>
  <c r="E3030" i="8"/>
  <c r="F119" i="8"/>
  <c r="F3730" i="8"/>
  <c r="F45" i="8"/>
  <c r="D1046" i="8"/>
  <c r="H1046" i="8" s="1"/>
  <c r="D19" i="8"/>
  <c r="D79" i="8"/>
  <c r="E66" i="8"/>
  <c r="F54" i="8"/>
  <c r="D3239" i="8"/>
  <c r="H3239" i="8" s="1"/>
  <c r="D3456" i="8"/>
  <c r="H3456" i="8" s="1"/>
  <c r="F1561" i="8"/>
  <c r="F12" i="8"/>
  <c r="E173" i="8"/>
  <c r="E17" i="8"/>
  <c r="F3061" i="8"/>
  <c r="D3061" i="8"/>
  <c r="H3061" i="8" s="1"/>
  <c r="F1617" i="8"/>
  <c r="D1617" i="8"/>
  <c r="H1617" i="8" s="1"/>
  <c r="D1094" i="8"/>
  <c r="H1094" i="8" s="1"/>
  <c r="E1094" i="8"/>
  <c r="E406" i="8"/>
  <c r="D405" i="8"/>
  <c r="E3874" i="8"/>
  <c r="F3874" i="8"/>
  <c r="F2223" i="8"/>
  <c r="D2223" i="8"/>
  <c r="H2223" i="8" s="1"/>
  <c r="F2426" i="8"/>
  <c r="E2426" i="8"/>
  <c r="E2802" i="8"/>
  <c r="F2802" i="8"/>
  <c r="E2938" i="8"/>
  <c r="F2938" i="8"/>
  <c r="D2825" i="8"/>
  <c r="H2825" i="8" s="1"/>
  <c r="E2825" i="8"/>
  <c r="E3984" i="8"/>
  <c r="D3984" i="8"/>
  <c r="H3984" i="8" s="1"/>
  <c r="F629" i="8"/>
  <c r="D629" i="8"/>
  <c r="H629" i="8" s="1"/>
  <c r="E628" i="8"/>
  <c r="F1607" i="8"/>
  <c r="D1607" i="8"/>
  <c r="H1607" i="8" s="1"/>
  <c r="D3999" i="8"/>
  <c r="H3999" i="8" s="1"/>
  <c r="E1184" i="8"/>
  <c r="D1702" i="8"/>
  <c r="H1702" i="8" s="1"/>
  <c r="E635" i="8"/>
  <c r="D3260" i="8"/>
  <c r="H3260" i="8" s="1"/>
  <c r="E1792" i="8"/>
  <c r="D1228" i="8"/>
  <c r="H1228" i="8" s="1"/>
  <c r="E1760" i="8"/>
  <c r="E1412" i="8"/>
  <c r="D884" i="8"/>
  <c r="H884" i="8" s="1"/>
  <c r="D1065" i="8"/>
  <c r="H1065" i="8" s="1"/>
  <c r="E1446" i="8"/>
  <c r="E1366" i="8"/>
  <c r="E1657" i="8"/>
  <c r="D1529" i="8"/>
  <c r="H1529" i="8" s="1"/>
  <c r="D1652" i="8"/>
  <c r="H1652" i="8" s="1"/>
  <c r="D1265" i="8"/>
  <c r="H1265" i="8" s="1"/>
  <c r="E1201" i="8"/>
  <c r="E1486" i="8"/>
  <c r="E1944" i="8"/>
  <c r="E2522" i="8"/>
  <c r="E2177" i="8"/>
  <c r="E1853" i="8"/>
  <c r="D3088" i="8"/>
  <c r="H3088" i="8" s="1"/>
  <c r="D1828" i="8"/>
  <c r="H1828" i="8" s="1"/>
  <c r="E3597" i="8"/>
  <c r="E1109" i="8"/>
  <c r="E2729" i="8"/>
  <c r="F3965" i="8"/>
  <c r="F3323" i="8"/>
  <c r="F1057" i="8"/>
  <c r="F3670" i="8"/>
  <c r="F2627" i="8"/>
  <c r="F2468" i="8"/>
  <c r="F1708" i="8"/>
  <c r="F2908" i="8"/>
  <c r="D1298" i="8"/>
  <c r="H1298" i="8" s="1"/>
  <c r="F1298" i="8"/>
  <c r="E1298" i="8"/>
  <c r="E783" i="8"/>
  <c r="F783" i="8"/>
  <c r="D783" i="8"/>
  <c r="H783" i="8" s="1"/>
  <c r="E3655" i="8"/>
  <c r="F3655" i="8"/>
  <c r="D1836" i="8"/>
  <c r="H1836" i="8" s="1"/>
  <c r="E1836" i="8"/>
  <c r="F2198" i="8"/>
  <c r="D2198" i="8"/>
  <c r="H2198" i="8" s="1"/>
  <c r="D2894" i="8"/>
  <c r="H2894" i="8" s="1"/>
  <c r="F2894" i="8"/>
  <c r="F2201" i="8"/>
  <c r="D2201" i="8"/>
  <c r="H2201" i="8" s="1"/>
  <c r="D2793" i="8"/>
  <c r="H2793" i="8" s="1"/>
  <c r="F2793" i="8"/>
  <c r="F3176" i="8"/>
  <c r="E3176" i="8"/>
  <c r="E3544" i="8"/>
  <c r="F3544" i="8"/>
  <c r="D3660" i="8"/>
  <c r="H3660" i="8" s="1"/>
  <c r="F3660" i="8"/>
  <c r="F1304" i="8"/>
  <c r="E1304" i="8"/>
  <c r="D773" i="8"/>
  <c r="H773" i="8" s="1"/>
  <c r="E772" i="8"/>
  <c r="D3450" i="8"/>
  <c r="H3450" i="8" s="1"/>
  <c r="F3450" i="8"/>
  <c r="D1032" i="8"/>
  <c r="H1032" i="8" s="1"/>
  <c r="E1031" i="8"/>
  <c r="F435" i="8"/>
  <c r="E435" i="8"/>
  <c r="F1928" i="8"/>
  <c r="E1928" i="8"/>
  <c r="F1806" i="8"/>
  <c r="D1806" i="8"/>
  <c r="H1806" i="8" s="1"/>
  <c r="F1714" i="8"/>
  <c r="E1714" i="8"/>
  <c r="F1458" i="8"/>
  <c r="E1458" i="8"/>
  <c r="E3523" i="8"/>
  <c r="F3523" i="8"/>
  <c r="D3523" i="8"/>
  <c r="H3523" i="8" s="1"/>
  <c r="E3611" i="8"/>
  <c r="E782" i="8"/>
  <c r="D1536" i="8"/>
  <c r="H1536" i="8" s="1"/>
  <c r="D1996" i="8"/>
  <c r="H1996" i="8" s="1"/>
  <c r="D1981" i="8"/>
  <c r="H1981" i="8" s="1"/>
  <c r="D1750" i="8"/>
  <c r="H1750" i="8" s="1"/>
  <c r="E1614" i="8"/>
  <c r="E1930" i="8"/>
  <c r="E1741" i="8"/>
  <c r="D1716" i="8"/>
  <c r="H1716" i="8" s="1"/>
  <c r="D1769" i="8"/>
  <c r="H1769" i="8" s="1"/>
  <c r="E562" i="8"/>
  <c r="E3061" i="8"/>
  <c r="E3242" i="8"/>
  <c r="E1418" i="8"/>
  <c r="D1301" i="8"/>
  <c r="H1301" i="8" s="1"/>
  <c r="D21" i="8"/>
  <c r="D2786" i="8"/>
  <c r="H2786" i="8" s="1"/>
  <c r="E2169" i="8"/>
  <c r="F1056" i="8"/>
  <c r="F522" i="8"/>
  <c r="E2850" i="8"/>
  <c r="F2850" i="8"/>
  <c r="F2925" i="8"/>
  <c r="E2925" i="8"/>
  <c r="E2196" i="8"/>
  <c r="D261" i="8"/>
  <c r="E1586" i="8"/>
  <c r="E722" i="8"/>
  <c r="F3265" i="8"/>
  <c r="F1261" i="8"/>
  <c r="F415" i="8"/>
  <c r="F722" i="8"/>
  <c r="E3761" i="8"/>
  <c r="F2700" i="8"/>
  <c r="F2636" i="8"/>
  <c r="E2396" i="8"/>
  <c r="F2613" i="8"/>
  <c r="F1252" i="8"/>
  <c r="D821" i="8"/>
  <c r="H821" i="8" s="1"/>
  <c r="F1717" i="8"/>
  <c r="F2926" i="8"/>
  <c r="F1626" i="8"/>
  <c r="F1102" i="8"/>
  <c r="F1101" i="8"/>
  <c r="E2246" i="8"/>
  <c r="F2246" i="8"/>
  <c r="E2305" i="8"/>
  <c r="F2305" i="8"/>
  <c r="D2350" i="8"/>
  <c r="H2350" i="8" s="1"/>
  <c r="F2350" i="8"/>
  <c r="F662" i="8"/>
  <c r="E2865" i="8"/>
  <c r="F2865" i="8"/>
  <c r="E1678" i="8"/>
  <c r="F1678" i="8"/>
  <c r="F1906" i="8"/>
  <c r="D2540" i="8"/>
  <c r="H2540" i="8" s="1"/>
  <c r="F85" i="8"/>
  <c r="D452" i="8"/>
  <c r="H452" i="8" s="1"/>
  <c r="E2559" i="8"/>
  <c r="F3853" i="8"/>
  <c r="F3529" i="8"/>
  <c r="F2588" i="8"/>
  <c r="F593" i="8"/>
  <c r="D3573" i="8"/>
  <c r="H3573" i="8" s="1"/>
  <c r="F707" i="8"/>
  <c r="F2655" i="8"/>
  <c r="E2316" i="8"/>
  <c r="F1047" i="8"/>
  <c r="D274" i="8"/>
  <c r="H274" i="8" s="1"/>
  <c r="E2341" i="8"/>
  <c r="E3526" i="8"/>
  <c r="F1196" i="8"/>
  <c r="D1611" i="8"/>
  <c r="H1611" i="8" s="1"/>
  <c r="E1684" i="8"/>
  <c r="F301" i="8"/>
  <c r="D2552" i="8"/>
  <c r="H2552" i="8" s="1"/>
  <c r="F102" i="8"/>
  <c r="E1802" i="8"/>
  <c r="D1336" i="8"/>
  <c r="H1336" i="8" s="1"/>
  <c r="D3653" i="8"/>
  <c r="H3653" i="8" s="1"/>
  <c r="D1313" i="8"/>
  <c r="H1313" i="8" s="1"/>
  <c r="D3397" i="8"/>
  <c r="H3397" i="8" s="1"/>
  <c r="F1282" i="8"/>
  <c r="F618" i="8"/>
  <c r="D149" i="8"/>
  <c r="F2211" i="8"/>
  <c r="F1689" i="8"/>
  <c r="F1605" i="8"/>
  <c r="F3791" i="8"/>
  <c r="F1241" i="8"/>
  <c r="E2897" i="8"/>
  <c r="E3688" i="8"/>
  <c r="E3632" i="8"/>
  <c r="F1580" i="8"/>
  <c r="D2393" i="8"/>
  <c r="H2393" i="8" s="1"/>
  <c r="F1655" i="8"/>
  <c r="F2131" i="8"/>
  <c r="D3316" i="8"/>
  <c r="H3316" i="8" s="1"/>
  <c r="D76" i="8"/>
  <c r="F76" i="8"/>
  <c r="E1322" i="8"/>
  <c r="F1322" i="8"/>
  <c r="F879" i="8"/>
  <c r="E982" i="8"/>
  <c r="E2557" i="8"/>
  <c r="F2557" i="8"/>
  <c r="E1653" i="8"/>
  <c r="F1653" i="8"/>
  <c r="E901" i="8"/>
  <c r="F900" i="8"/>
  <c r="D3549" i="8"/>
  <c r="H3549" i="8" s="1"/>
  <c r="F3549" i="8"/>
  <c r="D2649" i="8"/>
  <c r="H2649" i="8" s="1"/>
  <c r="F2649" i="8"/>
  <c r="F1045" i="8"/>
  <c r="F511" i="8"/>
  <c r="F512" i="8"/>
  <c r="D3735" i="8"/>
  <c r="H3735" i="8" s="1"/>
  <c r="F3735" i="8"/>
  <c r="F678" i="8"/>
  <c r="E570" i="8"/>
  <c r="F570" i="8"/>
  <c r="D2761" i="8"/>
  <c r="H2761" i="8" s="1"/>
  <c r="F2761" i="8"/>
  <c r="D3648" i="8"/>
  <c r="H3648" i="8" s="1"/>
  <c r="F661" i="8"/>
  <c r="F3805" i="8"/>
  <c r="D3782" i="8"/>
  <c r="H3782" i="8" s="1"/>
  <c r="F723" i="8"/>
  <c r="E3838" i="8"/>
  <c r="F2208" i="8"/>
  <c r="E3214" i="8"/>
  <c r="E3657" i="8"/>
  <c r="F1333" i="8"/>
  <c r="F3898" i="8"/>
  <c r="F3317" i="8"/>
  <c r="E1207" i="8"/>
  <c r="F3033" i="8"/>
  <c r="D517" i="8"/>
  <c r="H517" i="8" s="1"/>
  <c r="F925" i="8"/>
  <c r="D721" i="8"/>
  <c r="H721" i="8" s="1"/>
  <c r="F615" i="8"/>
  <c r="D520" i="8"/>
  <c r="H520" i="8" s="1"/>
  <c r="F625" i="8"/>
  <c r="E378" i="8"/>
  <c r="E258" i="8"/>
  <c r="E2891" i="8"/>
  <c r="E1826" i="8"/>
  <c r="F834" i="8"/>
  <c r="F461" i="8"/>
  <c r="F1167" i="8"/>
  <c r="F876" i="8"/>
  <c r="F1068" i="8"/>
  <c r="F309" i="8"/>
  <c r="F2235" i="8"/>
  <c r="F3664" i="8"/>
  <c r="F336" i="8"/>
  <c r="F1736" i="8"/>
  <c r="D829" i="8"/>
  <c r="H829" i="8" s="1"/>
  <c r="F3525" i="8"/>
  <c r="D3116" i="8"/>
  <c r="H3116" i="8" s="1"/>
  <c r="E112" i="8"/>
  <c r="E3560" i="8"/>
  <c r="E3036" i="8"/>
  <c r="D3363" i="8"/>
  <c r="H3363" i="8" s="1"/>
  <c r="D2943" i="8"/>
  <c r="H2943" i="8" s="1"/>
  <c r="F918" i="8"/>
  <c r="D3368" i="8"/>
  <c r="H3368" i="8" s="1"/>
  <c r="F3368" i="8"/>
  <c r="E3318" i="8"/>
  <c r="F803" i="8"/>
  <c r="F804" i="8"/>
  <c r="E2450" i="8"/>
  <c r="F2450" i="8"/>
  <c r="D2656" i="8"/>
  <c r="H2656" i="8" s="1"/>
  <c r="E2656" i="8"/>
  <c r="D1888" i="8"/>
  <c r="H1888" i="8" s="1"/>
  <c r="F1888" i="8"/>
  <c r="F2049" i="8"/>
  <c r="E2049" i="8"/>
  <c r="D1745" i="8"/>
  <c r="H1745" i="8" s="1"/>
  <c r="E1745" i="8"/>
  <c r="E2798" i="8"/>
  <c r="D2798" i="8"/>
  <c r="H2798" i="8" s="1"/>
  <c r="E3768" i="8"/>
  <c r="E414" i="8"/>
  <c r="E3033" i="8"/>
  <c r="F3723" i="8"/>
  <c r="F1120" i="8"/>
  <c r="F679" i="8"/>
  <c r="F399" i="8"/>
  <c r="E1048" i="8"/>
  <c r="F757" i="8"/>
  <c r="F620" i="8"/>
  <c r="F484" i="8"/>
  <c r="F1854" i="8"/>
  <c r="D1762" i="8"/>
  <c r="H1762" i="8" s="1"/>
  <c r="F1602" i="8"/>
  <c r="F1202" i="8"/>
  <c r="F2630" i="8"/>
  <c r="E3041" i="8"/>
  <c r="D588" i="8"/>
  <c r="H588" i="8" s="1"/>
  <c r="F558" i="8"/>
  <c r="E2397" i="8"/>
  <c r="F1332" i="8"/>
  <c r="E2935" i="8"/>
  <c r="E726" i="8"/>
  <c r="D2571" i="8"/>
  <c r="H2571" i="8" s="1"/>
  <c r="F880" i="8"/>
  <c r="E2913" i="8"/>
  <c r="F790" i="8"/>
  <c r="F2505" i="8"/>
  <c r="D3779" i="8"/>
  <c r="H3779" i="8" s="1"/>
  <c r="F3958" i="8"/>
  <c r="E2555" i="8"/>
  <c r="F2349" i="8"/>
  <c r="F3622" i="8"/>
  <c r="D2372" i="8"/>
  <c r="H2372" i="8" s="1"/>
  <c r="E2299" i="8"/>
  <c r="E3178" i="8"/>
  <c r="F726" i="8"/>
  <c r="E3774" i="8"/>
  <c r="F3310" i="8"/>
  <c r="F2081" i="8"/>
  <c r="E3350" i="8"/>
  <c r="F735" i="8"/>
  <c r="D923" i="8"/>
  <c r="H923" i="8" s="1"/>
  <c r="D743" i="8"/>
  <c r="H743" i="8" s="1"/>
  <c r="F396" i="8"/>
  <c r="E380" i="8"/>
  <c r="E482" i="8"/>
  <c r="F1009" i="8"/>
  <c r="F394" i="8"/>
  <c r="D41" i="8"/>
  <c r="E2747" i="8"/>
  <c r="E3842" i="8"/>
  <c r="E2988" i="8"/>
  <c r="E3390" i="8"/>
  <c r="E839" i="8"/>
  <c r="D655" i="8"/>
  <c r="H655" i="8" s="1"/>
  <c r="D434" i="8"/>
  <c r="D598" i="8"/>
  <c r="H598" i="8" s="1"/>
  <c r="F2079" i="8"/>
  <c r="F1300" i="8"/>
  <c r="E606" i="8"/>
  <c r="D3589" i="8"/>
  <c r="H3589" i="8" s="1"/>
  <c r="F1150" i="8"/>
  <c r="E340" i="8"/>
  <c r="F979" i="8"/>
  <c r="D295" i="8"/>
  <c r="E3899" i="8"/>
  <c r="F2193" i="8"/>
  <c r="D3857" i="8"/>
  <c r="H3857" i="8" s="1"/>
  <c r="D462" i="8"/>
  <c r="D1388" i="8"/>
  <c r="H1388" i="8" s="1"/>
  <c r="E1149" i="8"/>
  <c r="E1946" i="8"/>
  <c r="D1694" i="8"/>
  <c r="H1694" i="8" s="1"/>
  <c r="E2213" i="8"/>
  <c r="E586" i="8"/>
  <c r="E1824" i="8"/>
  <c r="F1909" i="8"/>
  <c r="F1545" i="8"/>
  <c r="F1169" i="8"/>
  <c r="F1089" i="8"/>
  <c r="D1042" i="8"/>
  <c r="H1042" i="8" s="1"/>
  <c r="E857" i="8"/>
  <c r="E809" i="8"/>
  <c r="D670" i="8"/>
  <c r="H670" i="8" s="1"/>
  <c r="F641" i="8"/>
  <c r="F466" i="8"/>
  <c r="D3855" i="8"/>
  <c r="H3855" i="8" s="1"/>
  <c r="E630" i="8"/>
  <c r="F2095" i="8"/>
  <c r="E2291" i="8"/>
  <c r="F2530" i="8"/>
  <c r="E2687" i="8"/>
  <c r="E3756" i="8"/>
  <c r="F903" i="8"/>
  <c r="E822" i="8"/>
  <c r="D2430" i="8"/>
  <c r="H2430" i="8" s="1"/>
  <c r="E2562" i="8"/>
  <c r="D3731" i="8"/>
  <c r="H3731" i="8" s="1"/>
  <c r="F3344" i="8"/>
  <c r="E194" i="8"/>
  <c r="F1584" i="8"/>
  <c r="F612" i="8"/>
  <c r="F1719" i="8"/>
  <c r="F1152" i="8"/>
  <c r="F1028" i="8"/>
  <c r="F740" i="8"/>
  <c r="F2126" i="8"/>
  <c r="F1260" i="8"/>
  <c r="F1898" i="8"/>
  <c r="F1346" i="8"/>
  <c r="F1497" i="8"/>
  <c r="F621" i="8"/>
  <c r="F281" i="8"/>
  <c r="F2102" i="8"/>
  <c r="F3449" i="8"/>
  <c r="F2087" i="8"/>
  <c r="E2991" i="8"/>
  <c r="E3461" i="8"/>
  <c r="F3963" i="8"/>
  <c r="F951" i="8"/>
  <c r="F1816" i="8"/>
  <c r="F3989" i="8"/>
  <c r="F2856" i="8"/>
  <c r="F647" i="8"/>
  <c r="F3131" i="8"/>
  <c r="F2602" i="8"/>
  <c r="F1125" i="8"/>
  <c r="F421" i="8"/>
  <c r="F846" i="8"/>
  <c r="F3086" i="8"/>
  <c r="D1676" i="8"/>
  <c r="H1676" i="8" s="1"/>
  <c r="F2212" i="8"/>
  <c r="F1687" i="8"/>
  <c r="F2979" i="8"/>
  <c r="F2472" i="8"/>
  <c r="F388" i="8"/>
  <c r="F1127" i="8"/>
  <c r="F1975" i="8"/>
  <c r="F370" i="8"/>
  <c r="F1623" i="8"/>
  <c r="E3093" i="8"/>
  <c r="F1831" i="8"/>
  <c r="F2310" i="8"/>
  <c r="F2026" i="8"/>
  <c r="F2104" i="8"/>
  <c r="E690" i="8"/>
  <c r="D2749" i="8"/>
  <c r="H2749" i="8" s="1"/>
  <c r="F215" i="8"/>
  <c r="F1641" i="8"/>
  <c r="F1778" i="8"/>
  <c r="F1851" i="8"/>
  <c r="F724" i="8"/>
  <c r="F122" i="8"/>
  <c r="D3827" i="8"/>
  <c r="H3827" i="8" s="1"/>
  <c r="F3206" i="8"/>
  <c r="F1758" i="8"/>
  <c r="F3910" i="8"/>
  <c r="F2411" i="8"/>
  <c r="F2182" i="8"/>
  <c r="F1004" i="8"/>
  <c r="D3690" i="8"/>
  <c r="H3690" i="8" s="1"/>
  <c r="D3812" i="8"/>
  <c r="H3812" i="8" s="1"/>
  <c r="D2111" i="8"/>
  <c r="H2111" i="8" s="1"/>
  <c r="F962" i="8"/>
  <c r="F1772" i="8"/>
  <c r="E2776" i="8"/>
  <c r="D1290" i="8"/>
  <c r="H1290" i="8" s="1"/>
  <c r="D3831" i="8"/>
  <c r="H3831" i="8" s="1"/>
  <c r="D2457" i="8"/>
  <c r="H2457" i="8" s="1"/>
  <c r="D3332" i="8"/>
  <c r="H3332" i="8" s="1"/>
  <c r="D2717" i="8"/>
  <c r="H2717" i="8" s="1"/>
  <c r="F2717" i="8"/>
  <c r="D1425" i="8"/>
  <c r="H1425" i="8" s="1"/>
  <c r="F1425" i="8"/>
  <c r="D982" i="8"/>
  <c r="H982" i="8" s="1"/>
  <c r="D2020" i="8"/>
  <c r="H2020" i="8" s="1"/>
  <c r="F2020" i="8"/>
  <c r="E2626" i="8"/>
  <c r="F2626" i="8"/>
  <c r="D3186" i="8"/>
  <c r="H3186" i="8" s="1"/>
  <c r="F3186" i="8"/>
  <c r="E3892" i="8"/>
  <c r="F3892" i="8"/>
  <c r="E2010" i="8"/>
  <c r="F2010" i="8"/>
  <c r="D2922" i="8"/>
  <c r="H2922" i="8" s="1"/>
  <c r="F2922" i="8"/>
  <c r="E3902" i="8"/>
  <c r="D3902" i="8"/>
  <c r="H3902" i="8" s="1"/>
  <c r="F3902" i="8"/>
  <c r="D2014" i="8"/>
  <c r="H2014" i="8" s="1"/>
  <c r="F2014" i="8"/>
  <c r="F560" i="8"/>
  <c r="E2233" i="8"/>
  <c r="E1135" i="8"/>
  <c r="E907" i="8"/>
  <c r="D3477" i="8"/>
  <c r="H3477" i="8" s="1"/>
  <c r="E639" i="8"/>
  <c r="D839" i="8"/>
  <c r="H839" i="8" s="1"/>
  <c r="E2899" i="8"/>
  <c r="E3171" i="8"/>
  <c r="D1038" i="8"/>
  <c r="H1038" i="8" s="1"/>
  <c r="E3300" i="8"/>
  <c r="E696" i="8"/>
  <c r="E1148" i="8"/>
  <c r="E980" i="8"/>
  <c r="E1097" i="8"/>
  <c r="D809" i="8"/>
  <c r="H809" i="8" s="1"/>
  <c r="D1802" i="8"/>
  <c r="H1802" i="8" s="1"/>
  <c r="E938" i="8"/>
  <c r="E311" i="8"/>
  <c r="D1908" i="8"/>
  <c r="H1908" i="8" s="1"/>
  <c r="E1997" i="8"/>
  <c r="E1909" i="8"/>
  <c r="D3887" i="8"/>
  <c r="H3887" i="8" s="1"/>
  <c r="E2095" i="8"/>
  <c r="D1300" i="8"/>
  <c r="H1300" i="8" s="1"/>
  <c r="D1688" i="8"/>
  <c r="H1688" i="8" s="1"/>
  <c r="E1012" i="8"/>
  <c r="D3977" i="8"/>
  <c r="H3977" i="8" s="1"/>
  <c r="E2238" i="8"/>
  <c r="D1912" i="8"/>
  <c r="H1912" i="8" s="1"/>
  <c r="E618" i="8"/>
  <c r="F3886" i="8"/>
  <c r="E547" i="8"/>
  <c r="D675" i="8"/>
  <c r="H675" i="8" s="1"/>
  <c r="D739" i="8"/>
  <c r="H739" i="8" s="1"/>
  <c r="F2889" i="8"/>
  <c r="F310" i="8"/>
  <c r="F2240" i="8"/>
  <c r="F981" i="8"/>
  <c r="F2598" i="8"/>
  <c r="D1594" i="8"/>
  <c r="H1594" i="8" s="1"/>
  <c r="F1594" i="8"/>
  <c r="E1174" i="8"/>
  <c r="F1174" i="8"/>
  <c r="D310" i="8"/>
  <c r="E1039" i="8"/>
  <c r="E599" i="8"/>
  <c r="D2899" i="8"/>
  <c r="H2899" i="8" s="1"/>
  <c r="E1038" i="8"/>
  <c r="E2419" i="8"/>
  <c r="E654" i="8"/>
  <c r="D1100" i="8"/>
  <c r="H1100" i="8" s="1"/>
  <c r="D1997" i="8"/>
  <c r="H1997" i="8" s="1"/>
  <c r="D1909" i="8"/>
  <c r="H1909" i="8" s="1"/>
  <c r="E1300" i="8"/>
  <c r="E1336" i="8"/>
  <c r="D2598" i="8"/>
  <c r="H2598" i="8" s="1"/>
  <c r="D3309" i="8"/>
  <c r="H3309" i="8" s="1"/>
  <c r="D1635" i="8"/>
  <c r="H1635" i="8" s="1"/>
  <c r="D2647" i="8"/>
  <c r="H2647" i="8" s="1"/>
  <c r="E1222" i="8"/>
  <c r="F655" i="8"/>
  <c r="F2386" i="8"/>
  <c r="F2697" i="8"/>
  <c r="F1038" i="8"/>
  <c r="F2535" i="8"/>
  <c r="F3461" i="8"/>
  <c r="F1222" i="8"/>
  <c r="F859" i="8"/>
  <c r="E2545" i="8"/>
  <c r="F2545" i="8"/>
  <c r="D3340" i="8"/>
  <c r="H3340" i="8" s="1"/>
  <c r="F3340" i="8"/>
  <c r="D1106" i="8"/>
  <c r="H1106" i="8" s="1"/>
  <c r="F998" i="8"/>
  <c r="E454" i="8"/>
  <c r="E2953" i="8"/>
  <c r="D2421" i="8"/>
  <c r="H2421" i="8" s="1"/>
  <c r="D815" i="8"/>
  <c r="H815" i="8" s="1"/>
  <c r="E979" i="8"/>
  <c r="D771" i="8"/>
  <c r="H771" i="8" s="1"/>
  <c r="E2583" i="8"/>
  <c r="D3028" i="8"/>
  <c r="H3028" i="8" s="1"/>
  <c r="D2476" i="8"/>
  <c r="H2476" i="8" s="1"/>
  <c r="D230" i="8"/>
  <c r="E3689" i="8"/>
  <c r="E1090" i="8"/>
  <c r="E2079" i="8"/>
  <c r="E2486" i="8"/>
  <c r="D2069" i="8"/>
  <c r="H2069" i="8" s="1"/>
  <c r="E1134" i="8"/>
  <c r="D1545" i="8"/>
  <c r="H1545" i="8" s="1"/>
  <c r="D770" i="8"/>
  <c r="H770" i="8" s="1"/>
  <c r="D1824" i="8"/>
  <c r="H1824" i="8" s="1"/>
  <c r="D1825" i="8"/>
  <c r="H1825" i="8" s="1"/>
  <c r="D969" i="8"/>
  <c r="H969" i="8" s="1"/>
  <c r="E1872" i="8"/>
  <c r="E1494" i="8"/>
  <c r="D1150" i="8"/>
  <c r="H1150" i="8" s="1"/>
  <c r="D1282" i="8"/>
  <c r="H1282" i="8" s="1"/>
  <c r="D2523" i="8"/>
  <c r="H2523" i="8" s="1"/>
  <c r="E3731" i="8"/>
  <c r="E3944" i="8"/>
  <c r="D612" i="8"/>
  <c r="H612" i="8" s="1"/>
  <c r="D3039" i="8"/>
  <c r="H3039" i="8" s="1"/>
  <c r="E3040" i="8"/>
  <c r="D3344" i="8"/>
  <c r="H3344" i="8" s="1"/>
  <c r="E86" i="8"/>
  <c r="D3620" i="8"/>
  <c r="H3620" i="8" s="1"/>
  <c r="D3742" i="8"/>
  <c r="H3742" i="8" s="1"/>
  <c r="D3940" i="8"/>
  <c r="H3940" i="8" s="1"/>
  <c r="E3140" i="8"/>
  <c r="D1089" i="8"/>
  <c r="H1089" i="8" s="1"/>
  <c r="D1722" i="8"/>
  <c r="H1722" i="8" s="1"/>
  <c r="E3522" i="8"/>
  <c r="E1346" i="8"/>
  <c r="D903" i="8"/>
  <c r="H903" i="8" s="1"/>
  <c r="E3046" i="8"/>
  <c r="D1644" i="8"/>
  <c r="H1644" i="8" s="1"/>
  <c r="E2647" i="8"/>
  <c r="E81" i="8"/>
  <c r="D902" i="8"/>
  <c r="H902" i="8" s="1"/>
  <c r="E2697" i="8"/>
  <c r="D2795" i="8"/>
  <c r="H2795" i="8" s="1"/>
  <c r="F3823" i="8"/>
  <c r="D2088" i="8"/>
  <c r="H2088" i="8" s="1"/>
  <c r="F2395" i="8"/>
  <c r="F3793" i="8"/>
  <c r="F3222" i="8"/>
  <c r="F3352" i="8"/>
  <c r="F3263" i="8"/>
  <c r="F770" i="8"/>
  <c r="E929" i="8"/>
  <c r="E530" i="8"/>
  <c r="E1810" i="8"/>
  <c r="F1810" i="8"/>
  <c r="E363" i="8"/>
  <c r="D798" i="8"/>
  <c r="H798" i="8" s="1"/>
  <c r="E478" i="8"/>
  <c r="F1181" i="8"/>
  <c r="F204" i="8"/>
  <c r="E3638" i="8"/>
  <c r="D2794" i="8"/>
  <c r="H2794" i="8" s="1"/>
  <c r="F750" i="8"/>
  <c r="F3349" i="8"/>
  <c r="F2331" i="8"/>
  <c r="E2297" i="8"/>
  <c r="F2384" i="8"/>
  <c r="E1345" i="8"/>
  <c r="D2272" i="8"/>
  <c r="H2272" i="8" s="1"/>
  <c r="F1299" i="8"/>
  <c r="F3786" i="8"/>
  <c r="F2540" i="8"/>
  <c r="F1130" i="8"/>
  <c r="F3001" i="8"/>
  <c r="F2109" i="8"/>
  <c r="D949" i="8"/>
  <c r="H949" i="8" s="1"/>
  <c r="F2336" i="8"/>
  <c r="F983" i="8"/>
  <c r="F1199" i="8"/>
  <c r="F1079" i="8"/>
  <c r="F922" i="8"/>
  <c r="F787" i="8"/>
  <c r="E682" i="8"/>
  <c r="F1278" i="8"/>
  <c r="F2659" i="8"/>
  <c r="D3682" i="8"/>
  <c r="H3682" i="8" s="1"/>
  <c r="F1966" i="8"/>
  <c r="E2638" i="8"/>
  <c r="F2406" i="8"/>
  <c r="F3911" i="8"/>
  <c r="D266" i="8"/>
  <c r="F2361" i="8"/>
  <c r="D672" i="8"/>
  <c r="H672" i="8" s="1"/>
  <c r="E1994" i="8"/>
  <c r="D2116" i="8"/>
  <c r="H2116" i="8" s="1"/>
  <c r="D482" i="8"/>
  <c r="H482" i="8" s="1"/>
  <c r="E3340" i="8"/>
  <c r="F2410" i="8"/>
  <c r="F2976" i="8"/>
  <c r="F35" i="8"/>
  <c r="F2795" i="8"/>
  <c r="E2306" i="8"/>
  <c r="F2306" i="8"/>
  <c r="D2657" i="8"/>
  <c r="H2657" i="8" s="1"/>
  <c r="F2657" i="8"/>
  <c r="D734" i="8"/>
  <c r="H734" i="8" s="1"/>
  <c r="D1898" i="8"/>
  <c r="H1898" i="8" s="1"/>
  <c r="F904" i="8"/>
  <c r="D904" i="8"/>
  <c r="H904" i="8" s="1"/>
  <c r="D3946" i="8"/>
  <c r="H3946" i="8" s="1"/>
  <c r="F3946" i="8"/>
  <c r="E3798" i="8"/>
  <c r="E1694" i="8"/>
  <c r="E3733" i="8"/>
  <c r="F3733" i="8"/>
  <c r="D621" i="8"/>
  <c r="H621" i="8" s="1"/>
  <c r="F622" i="8"/>
  <c r="D3539" i="8"/>
  <c r="H3539" i="8" s="1"/>
  <c r="F3539" i="8"/>
  <c r="D2535" i="8"/>
  <c r="H2535" i="8" s="1"/>
  <c r="E928" i="8"/>
  <c r="E735" i="8"/>
  <c r="E615" i="8"/>
  <c r="D2237" i="8"/>
  <c r="H2237" i="8" s="1"/>
  <c r="E2389" i="8"/>
  <c r="E2490" i="8"/>
  <c r="E1879" i="8"/>
  <c r="D1276" i="8"/>
  <c r="H1276" i="8" s="1"/>
  <c r="E102" i="8"/>
  <c r="E3085" i="8"/>
  <c r="D3710" i="8"/>
  <c r="H3710" i="8" s="1"/>
  <c r="E700" i="8"/>
  <c r="E1516" i="8"/>
  <c r="D2209" i="8"/>
  <c r="H2209" i="8" s="1"/>
  <c r="E2660" i="8"/>
  <c r="D1522" i="8"/>
  <c r="H1522" i="8" s="1"/>
  <c r="E3645" i="8"/>
  <c r="F2224" i="8"/>
  <c r="F499" i="8"/>
  <c r="F3171" i="8"/>
  <c r="D1074" i="8"/>
  <c r="H1074" i="8" s="1"/>
  <c r="E778" i="8"/>
  <c r="F458" i="8"/>
  <c r="E851" i="8"/>
  <c r="E390" i="8"/>
  <c r="F932" i="8"/>
  <c r="E3257" i="8"/>
  <c r="F3257" i="8"/>
  <c r="D3274" i="8"/>
  <c r="H3274" i="8" s="1"/>
  <c r="E669" i="8"/>
  <c r="E1235" i="8"/>
  <c r="E2479" i="8"/>
  <c r="E2392" i="8"/>
  <c r="D1910" i="8"/>
  <c r="H1910" i="8" s="1"/>
  <c r="D1550" i="8"/>
  <c r="H1550" i="8" s="1"/>
  <c r="E2217" i="8"/>
  <c r="D744" i="8"/>
  <c r="H744" i="8" s="1"/>
  <c r="D1001" i="8"/>
  <c r="H1001" i="8" s="1"/>
  <c r="D3804" i="8"/>
  <c r="H3804" i="8" s="1"/>
  <c r="D1274" i="8"/>
  <c r="H1274" i="8" s="1"/>
  <c r="D3085" i="8"/>
  <c r="H3085" i="8" s="1"/>
  <c r="E3476" i="8"/>
  <c r="D3112" i="8"/>
  <c r="H3112" i="8" s="1"/>
  <c r="E1799" i="8"/>
  <c r="E3056" i="8"/>
  <c r="E412" i="8"/>
  <c r="D2976" i="8"/>
  <c r="H2976" i="8" s="1"/>
  <c r="D701" i="8"/>
  <c r="H701" i="8" s="1"/>
  <c r="E1042" i="8"/>
  <c r="E1194" i="8"/>
  <c r="E2857" i="8"/>
  <c r="E3081" i="8"/>
  <c r="F413" i="8"/>
  <c r="F3720" i="8"/>
  <c r="F2082" i="8"/>
  <c r="F482" i="8"/>
  <c r="F3522" i="8"/>
  <c r="F643" i="8"/>
  <c r="F3476" i="8"/>
  <c r="F1474" i="8"/>
  <c r="E3517" i="8"/>
  <c r="D2160" i="8"/>
  <c r="H2160" i="8" s="1"/>
  <c r="D3667" i="8"/>
  <c r="H3667" i="8" s="1"/>
  <c r="D2078" i="8"/>
  <c r="H2078" i="8" s="1"/>
  <c r="F2078" i="8"/>
  <c r="D3377" i="8"/>
  <c r="H3377" i="8" s="1"/>
  <c r="F3377" i="8"/>
  <c r="F2905" i="8"/>
  <c r="F2253" i="8"/>
  <c r="F3020" i="8"/>
  <c r="F2494" i="8"/>
  <c r="F3789" i="8"/>
  <c r="F1153" i="8"/>
  <c r="E154" i="8"/>
  <c r="E861" i="8"/>
  <c r="D277" i="8"/>
  <c r="E3280" i="8"/>
  <c r="F1465" i="8"/>
  <c r="D2533" i="8"/>
  <c r="H2533" i="8" s="1"/>
  <c r="F1189" i="8"/>
  <c r="E172" i="8"/>
  <c r="F2449" i="8"/>
  <c r="D3096" i="8"/>
  <c r="H3096" i="8" s="1"/>
  <c r="F1246" i="8"/>
  <c r="F2219" i="8"/>
  <c r="F554" i="8"/>
  <c r="F282" i="8"/>
  <c r="F614" i="8"/>
  <c r="D2750" i="8"/>
  <c r="H2750" i="8" s="1"/>
  <c r="F1050" i="8"/>
  <c r="F214" i="8"/>
  <c r="E1020" i="8"/>
  <c r="F832" i="8"/>
  <c r="E747" i="8"/>
  <c r="F704" i="8"/>
  <c r="F476" i="8"/>
  <c r="F2254" i="8"/>
  <c r="E1080" i="8"/>
  <c r="D730" i="8"/>
  <c r="H730" i="8" s="1"/>
  <c r="E2092" i="8"/>
  <c r="D2548" i="8"/>
  <c r="H2548" i="8" s="1"/>
  <c r="D2481" i="8"/>
  <c r="H2481" i="8" s="1"/>
  <c r="E3216" i="8"/>
  <c r="E3672" i="8"/>
  <c r="D1557" i="8"/>
  <c r="H1557" i="8" s="1"/>
  <c r="F3436" i="8"/>
  <c r="D2965" i="8"/>
  <c r="H2965" i="8" s="1"/>
  <c r="D2565" i="8"/>
  <c r="H2565" i="8" s="1"/>
  <c r="D2744" i="8"/>
  <c r="H2744" i="8" s="1"/>
  <c r="D3249" i="8"/>
  <c r="H3249" i="8" s="1"/>
  <c r="E2006" i="8"/>
  <c r="D2439" i="8"/>
  <c r="H2439" i="8" s="1"/>
  <c r="E2008" i="8"/>
  <c r="E2240" i="8"/>
  <c r="D1696" i="8"/>
  <c r="H1696" i="8" s="1"/>
  <c r="E744" i="8"/>
  <c r="E343" i="8"/>
  <c r="E924" i="8"/>
  <c r="D1137" i="8"/>
  <c r="H1137" i="8" s="1"/>
  <c r="E945" i="8"/>
  <c r="E1010" i="8"/>
  <c r="E2593" i="8"/>
  <c r="E3479" i="8"/>
  <c r="D1512" i="8"/>
  <c r="H1512" i="8" s="1"/>
  <c r="D1799" i="8"/>
  <c r="H1799" i="8" s="1"/>
  <c r="E1917" i="8"/>
  <c r="D1946" i="8"/>
  <c r="H1946" i="8" s="1"/>
  <c r="E939" i="8"/>
  <c r="D797" i="8"/>
  <c r="H797" i="8" s="1"/>
  <c r="E2864" i="8"/>
  <c r="E3669" i="8"/>
  <c r="D3650" i="8"/>
  <c r="H3650" i="8" s="1"/>
  <c r="D1170" i="8"/>
  <c r="H1170" i="8" s="1"/>
  <c r="E2679" i="8"/>
  <c r="E1782" i="8"/>
  <c r="D2315" i="8"/>
  <c r="H2315" i="8" s="1"/>
  <c r="D2850" i="8"/>
  <c r="H2850" i="8" s="1"/>
  <c r="D1082" i="8"/>
  <c r="H1082" i="8" s="1"/>
  <c r="D198" i="8"/>
  <c r="E3794" i="8"/>
  <c r="F3021" i="8"/>
  <c r="F2941" i="8"/>
  <c r="F3546" i="8"/>
  <c r="F3190" i="8"/>
  <c r="F2851" i="8"/>
  <c r="F3464" i="8"/>
  <c r="F721" i="8"/>
  <c r="F2864" i="8"/>
  <c r="F3862" i="8"/>
  <c r="F3375" i="8"/>
  <c r="F2915" i="8"/>
  <c r="F1834" i="8"/>
  <c r="F1858" i="8"/>
  <c r="F3140" i="8"/>
  <c r="F3369" i="8"/>
  <c r="F1134" i="8"/>
  <c r="D1039" i="8"/>
  <c r="H1039" i="8" s="1"/>
  <c r="F2202" i="8"/>
  <c r="E2256" i="8"/>
  <c r="D961" i="8"/>
  <c r="H961" i="8" s="1"/>
  <c r="E1213" i="8"/>
  <c r="F677" i="8"/>
  <c r="F474" i="8"/>
  <c r="E369" i="8"/>
  <c r="E342" i="8"/>
  <c r="D2564" i="8"/>
  <c r="H2564" i="8" s="1"/>
  <c r="F550" i="8"/>
  <c r="D178" i="8"/>
  <c r="D2904" i="8"/>
  <c r="H2904" i="8" s="1"/>
  <c r="F580" i="8"/>
  <c r="D2068" i="8"/>
  <c r="H2068" i="8" s="1"/>
  <c r="E2068" i="8"/>
  <c r="E652" i="8"/>
  <c r="D3494" i="8"/>
  <c r="H3494" i="8" s="1"/>
  <c r="E3494" i="8"/>
  <c r="D1531" i="8"/>
  <c r="H1531" i="8" s="1"/>
  <c r="D1306" i="8"/>
  <c r="H1306" i="8" s="1"/>
  <c r="E1306" i="8"/>
  <c r="D3513" i="8"/>
  <c r="H3513" i="8" s="1"/>
  <c r="E3513" i="8"/>
  <c r="E2323" i="8"/>
  <c r="F1454" i="8"/>
  <c r="D814" i="8"/>
  <c r="H814" i="8" s="1"/>
  <c r="E3219" i="8"/>
  <c r="E2863" i="8"/>
  <c r="E583" i="8"/>
  <c r="E3274" i="8"/>
  <c r="D393" i="8"/>
  <c r="D396" i="8"/>
  <c r="E1075" i="8"/>
  <c r="D707" i="8"/>
  <c r="H707" i="8" s="1"/>
  <c r="E673" i="8"/>
  <c r="E1749" i="8"/>
  <c r="E2591" i="8"/>
  <c r="D3689" i="8"/>
  <c r="H3689" i="8" s="1"/>
  <c r="E638" i="8"/>
  <c r="D2486" i="8"/>
  <c r="H2486" i="8" s="1"/>
  <c r="E2237" i="8"/>
  <c r="D2419" i="8"/>
  <c r="H2419" i="8" s="1"/>
  <c r="D2217" i="8"/>
  <c r="H2217" i="8" s="1"/>
  <c r="D1376" i="8"/>
  <c r="H1376" i="8" s="1"/>
  <c r="E720" i="8"/>
  <c r="D712" i="8"/>
  <c r="H712" i="8" s="1"/>
  <c r="E672" i="8"/>
  <c r="D1097" i="8"/>
  <c r="H1097" i="8" s="1"/>
  <c r="E1001" i="8"/>
  <c r="E969" i="8"/>
  <c r="D1872" i="8"/>
  <c r="H1872" i="8" s="1"/>
  <c r="D1879" i="8"/>
  <c r="H1879" i="8" s="1"/>
  <c r="E1510" i="8"/>
  <c r="E1593" i="8"/>
  <c r="E3258" i="8"/>
  <c r="E3543" i="8"/>
  <c r="E1369" i="8"/>
  <c r="D1672" i="8"/>
  <c r="H1672" i="8" s="1"/>
  <c r="D1284" i="8"/>
  <c r="H1284" i="8" s="1"/>
  <c r="E1041" i="8"/>
  <c r="D3271" i="8"/>
  <c r="H3271" i="8" s="1"/>
  <c r="D488" i="8"/>
  <c r="D2448" i="8"/>
  <c r="H2448" i="8" s="1"/>
  <c r="E3112" i="8"/>
  <c r="E3375" i="8"/>
  <c r="D3115" i="8"/>
  <c r="H3115" i="8" s="1"/>
  <c r="D3056" i="8"/>
  <c r="H3056" i="8" s="1"/>
  <c r="D3144" i="8"/>
  <c r="H3144" i="8" s="1"/>
  <c r="D3636" i="8"/>
  <c r="H3636" i="8" s="1"/>
  <c r="E1635" i="8"/>
  <c r="E1096" i="8"/>
  <c r="E344" i="8"/>
  <c r="E3197" i="8"/>
  <c r="D703" i="8"/>
  <c r="H703" i="8" s="1"/>
  <c r="D3191" i="8"/>
  <c r="H3191" i="8" s="1"/>
  <c r="E3885" i="8"/>
  <c r="F701" i="8"/>
  <c r="F3558" i="8"/>
  <c r="F860" i="8"/>
  <c r="F1426" i="8"/>
  <c r="F1042" i="8"/>
  <c r="E2969" i="8"/>
  <c r="F3780" i="8"/>
  <c r="F2956" i="8"/>
  <c r="F3980" i="8"/>
  <c r="F819" i="8"/>
  <c r="F3943" i="8"/>
  <c r="F3926" i="8"/>
  <c r="F3812" i="8"/>
  <c r="F3440" i="8"/>
  <c r="F3184" i="8"/>
  <c r="F2042" i="8"/>
  <c r="F3039" i="8"/>
  <c r="F1666" i="8"/>
  <c r="F638" i="8"/>
  <c r="F2775" i="8"/>
  <c r="F1077" i="8"/>
  <c r="F1946" i="8"/>
  <c r="F1094" i="8"/>
  <c r="E3191" i="8"/>
  <c r="D2844" i="8"/>
  <c r="H2844" i="8" s="1"/>
  <c r="E3812" i="8"/>
  <c r="D999" i="8"/>
  <c r="H999" i="8" s="1"/>
  <c r="E2554" i="8"/>
  <c r="D718" i="8"/>
  <c r="H718" i="8" s="1"/>
  <c r="F168" i="8"/>
  <c r="F1192" i="8"/>
  <c r="F1272" i="8"/>
  <c r="F2709" i="8"/>
  <c r="E676" i="8"/>
  <c r="E3714" i="8"/>
  <c r="D618" i="8"/>
  <c r="H618" i="8" s="1"/>
  <c r="D2673" i="8"/>
  <c r="H2673" i="8" s="1"/>
  <c r="D2801" i="8"/>
  <c r="H2801" i="8" s="1"/>
  <c r="D1510" i="8"/>
  <c r="H1510" i="8" s="1"/>
  <c r="D1367" i="8"/>
  <c r="H1367" i="8" s="1"/>
  <c r="D3402" i="8"/>
  <c r="H3402" i="8" s="1"/>
  <c r="E616" i="8"/>
  <c r="E1672" i="8"/>
  <c r="E1284" i="8"/>
  <c r="D3528" i="8"/>
  <c r="H3528" i="8" s="1"/>
  <c r="D3479" i="8"/>
  <c r="H3479" i="8" s="1"/>
  <c r="E3115" i="8"/>
  <c r="D3905" i="8"/>
  <c r="H3905" i="8" s="1"/>
  <c r="D3669" i="8"/>
  <c r="H3669" i="8" s="1"/>
  <c r="E82" i="8"/>
  <c r="F3620" i="8"/>
  <c r="F2399" i="8"/>
  <c r="F700" i="8"/>
  <c r="F2984" i="8"/>
  <c r="F1824" i="8"/>
  <c r="F1938" i="8"/>
  <c r="F3287" i="8"/>
  <c r="F1041" i="8"/>
  <c r="F1221" i="8"/>
  <c r="F1194" i="8"/>
  <c r="F2692" i="8"/>
  <c r="D2871" i="8"/>
  <c r="H2871" i="8" s="1"/>
  <c r="E446" i="8"/>
  <c r="F2159" i="8"/>
  <c r="F686" i="8"/>
  <c r="F653" i="8"/>
  <c r="E1206" i="8"/>
  <c r="F455" i="8"/>
  <c r="F3852" i="8"/>
  <c r="F2057" i="8"/>
  <c r="F1141" i="8"/>
  <c r="F1942" i="8"/>
  <c r="D1690" i="8"/>
  <c r="H1690" i="8" s="1"/>
  <c r="F1518" i="8"/>
  <c r="F1374" i="8"/>
  <c r="D1797" i="8"/>
  <c r="H1797" i="8" s="1"/>
  <c r="F2436" i="8"/>
  <c r="D3726" i="8"/>
  <c r="H3726" i="8" s="1"/>
  <c r="D3519" i="8"/>
  <c r="H3519" i="8" s="1"/>
  <c r="D2558" i="8"/>
  <c r="H2558" i="8" s="1"/>
  <c r="E781" i="8"/>
  <c r="D1441" i="8"/>
  <c r="H1441" i="8" s="1"/>
  <c r="D3157" i="8"/>
  <c r="H3157" i="8" s="1"/>
  <c r="F2284" i="8"/>
  <c r="E3429" i="8"/>
  <c r="F2948" i="8"/>
  <c r="F289" i="8"/>
  <c r="F545" i="8"/>
  <c r="E737" i="8"/>
  <c r="F972" i="8"/>
  <c r="F645" i="8"/>
  <c r="D2869" i="8"/>
  <c r="H2869" i="8" s="1"/>
  <c r="F1511" i="8"/>
  <c r="D1091" i="8"/>
  <c r="H1091" i="8" s="1"/>
  <c r="F607" i="8"/>
  <c r="F576" i="8"/>
  <c r="F479" i="8"/>
  <c r="F1253" i="8"/>
  <c r="F897" i="8"/>
  <c r="F746" i="8"/>
  <c r="D2910" i="8"/>
  <c r="H2910" i="8" s="1"/>
  <c r="F588" i="8"/>
  <c r="D2751" i="8"/>
  <c r="H2751" i="8" s="1"/>
  <c r="D170" i="8"/>
  <c r="D2817" i="8"/>
  <c r="H2817" i="8" s="1"/>
  <c r="F3094" i="8"/>
  <c r="D2157" i="8"/>
  <c r="H2157" i="8" s="1"/>
  <c r="F1622" i="8"/>
  <c r="D3255" i="8"/>
  <c r="H3255" i="8" s="1"/>
  <c r="F1986" i="8"/>
  <c r="F1926" i="8"/>
  <c r="F1430" i="8"/>
  <c r="F117" i="8"/>
  <c r="E631" i="8"/>
  <c r="D228" i="8"/>
  <c r="F152" i="8"/>
  <c r="D262" i="8"/>
  <c r="E2170" i="8"/>
  <c r="F2369" i="8"/>
  <c r="E2737" i="8"/>
  <c r="F603" i="8"/>
  <c r="D260" i="8"/>
  <c r="D2270" i="8"/>
  <c r="H2270" i="8" s="1"/>
  <c r="F2027" i="8"/>
  <c r="F2912" i="8"/>
  <c r="E2783" i="8"/>
  <c r="E2810" i="8"/>
  <c r="F1738" i="8"/>
  <c r="D533" i="8"/>
  <c r="H533" i="8" s="1"/>
  <c r="E2388" i="8"/>
  <c r="D2030" i="8"/>
  <c r="H2030" i="8" s="1"/>
  <c r="D2006" i="8"/>
  <c r="H2006" i="8" s="1"/>
  <c r="E774" i="8"/>
  <c r="D3053" i="8"/>
  <c r="H3053" i="8" s="1"/>
  <c r="F3772" i="8"/>
  <c r="F1030" i="8"/>
  <c r="F870" i="8"/>
  <c r="F582" i="8"/>
  <c r="E2066" i="8"/>
  <c r="F1225" i="8"/>
  <c r="D3327" i="8"/>
  <c r="H3327" i="8" s="1"/>
  <c r="F2058" i="8"/>
  <c r="F730" i="8"/>
  <c r="F1242" i="8"/>
  <c r="F268" i="8"/>
  <c r="D3730" i="8"/>
  <c r="H3730" i="8" s="1"/>
  <c r="D242" i="8"/>
  <c r="F702" i="8"/>
  <c r="F766" i="8"/>
  <c r="D934" i="8"/>
  <c r="H934" i="8" s="1"/>
  <c r="F1964" i="8"/>
  <c r="F2744" i="8"/>
  <c r="E1053" i="8"/>
  <c r="F908" i="8"/>
  <c r="F1072" i="8"/>
  <c r="E842" i="8"/>
  <c r="F3045" i="8"/>
  <c r="F948" i="8"/>
  <c r="F1703" i="8"/>
  <c r="D431" i="8"/>
  <c r="H431" i="8" s="1"/>
  <c r="F1923" i="8"/>
  <c r="E3121" i="8"/>
  <c r="F1456" i="8"/>
  <c r="F2951" i="8"/>
  <c r="F1813" i="8"/>
  <c r="D349" i="8"/>
  <c r="H349" i="8" s="1"/>
  <c r="E3891" i="8"/>
  <c r="F1904" i="8"/>
  <c r="F1877" i="8"/>
  <c r="D853" i="8"/>
  <c r="H853" i="8" s="1"/>
  <c r="D2992" i="8"/>
  <c r="H2992" i="8" s="1"/>
  <c r="D3057" i="8"/>
  <c r="H3057" i="8" s="1"/>
  <c r="F3252" i="8"/>
  <c r="F800" i="8"/>
  <c r="F799" i="8"/>
  <c r="F688" i="8"/>
  <c r="F687" i="8"/>
  <c r="F563" i="8"/>
  <c r="F3066" i="8"/>
  <c r="E3066" i="8"/>
  <c r="E143" i="8"/>
  <c r="F143" i="8"/>
  <c r="F2321" i="8"/>
  <c r="D2321" i="8"/>
  <c r="H2321" i="8" s="1"/>
  <c r="E2735" i="8"/>
  <c r="D2735" i="8"/>
  <c r="H2735" i="8" s="1"/>
  <c r="D2911" i="8"/>
  <c r="H2911" i="8" s="1"/>
  <c r="F2911" i="8"/>
  <c r="E3143" i="8"/>
  <c r="D3143" i="8"/>
  <c r="H3143" i="8" s="1"/>
  <c r="D2993" i="8"/>
  <c r="H2993" i="8" s="1"/>
  <c r="E2993" i="8"/>
  <c r="D1011" i="8"/>
  <c r="H1011" i="8" s="1"/>
  <c r="F2652" i="8"/>
  <c r="E3037" i="8"/>
  <c r="E1567" i="8"/>
  <c r="F1567" i="8"/>
  <c r="F1015" i="8"/>
  <c r="D1015" i="8"/>
  <c r="H1015" i="8" s="1"/>
  <c r="E1340" i="8"/>
  <c r="F1340" i="8"/>
  <c r="D1658" i="8"/>
  <c r="H1658" i="8" s="1"/>
  <c r="F1658" i="8"/>
  <c r="D2880" i="8"/>
  <c r="H2880" i="8" s="1"/>
  <c r="F2880" i="8"/>
  <c r="F2971" i="8"/>
  <c r="E2971" i="8"/>
  <c r="D909" i="8"/>
  <c r="H909" i="8" s="1"/>
  <c r="F909" i="8"/>
  <c r="F2524" i="8"/>
  <c r="D2524" i="8"/>
  <c r="H2524" i="8" s="1"/>
  <c r="E2879" i="8"/>
  <c r="F2879" i="8"/>
  <c r="D3497" i="8"/>
  <c r="H3497" i="8" s="1"/>
  <c r="F3497" i="8"/>
  <c r="E2339" i="8"/>
  <c r="F2339" i="8"/>
  <c r="E1254" i="8"/>
  <c r="D1254" i="8"/>
  <c r="H1254" i="8" s="1"/>
  <c r="F838" i="8"/>
  <c r="D838" i="8"/>
  <c r="H838" i="8" s="1"/>
  <c r="D2689" i="8"/>
  <c r="H2689" i="8" s="1"/>
  <c r="F2689" i="8"/>
  <c r="E3590" i="8"/>
  <c r="F3590" i="8"/>
  <c r="D779" i="8"/>
  <c r="H779" i="8" s="1"/>
  <c r="F780" i="8"/>
  <c r="F1147" i="8"/>
  <c r="F2106" i="8"/>
  <c r="D2288" i="8"/>
  <c r="H2288" i="8" s="1"/>
  <c r="E2594" i="8"/>
  <c r="E598" i="8"/>
  <c r="D3662" i="8"/>
  <c r="H3662" i="8" s="1"/>
  <c r="F3596" i="8"/>
  <c r="D2824" i="8"/>
  <c r="H2824" i="8" s="1"/>
  <c r="F2824" i="8"/>
  <c r="E2824" i="8"/>
  <c r="D2886" i="8"/>
  <c r="H2886" i="8" s="1"/>
  <c r="E2886" i="8"/>
  <c r="E1589" i="8"/>
  <c r="F1589" i="8"/>
  <c r="E2633" i="8"/>
  <c r="F2633" i="8"/>
  <c r="E2047" i="8"/>
  <c r="F2047" i="8"/>
  <c r="E497" i="8"/>
  <c r="F498" i="8"/>
  <c r="D3302" i="8"/>
  <c r="H3302" i="8" s="1"/>
  <c r="F3302" i="8"/>
  <c r="E2885" i="8"/>
  <c r="F2885" i="8"/>
  <c r="F944" i="8"/>
  <c r="D2808" i="8"/>
  <c r="H2808" i="8" s="1"/>
  <c r="E2808" i="8"/>
  <c r="F1406" i="8"/>
  <c r="D229" i="8"/>
  <c r="F229" i="8"/>
  <c r="D470" i="8"/>
  <c r="F470" i="8"/>
  <c r="D2966" i="8"/>
  <c r="H2966" i="8" s="1"/>
  <c r="F2966" i="8"/>
  <c r="F3515" i="8"/>
  <c r="D3515" i="8"/>
  <c r="H3515" i="8" s="1"/>
  <c r="D1079" i="8"/>
  <c r="H1079" i="8" s="1"/>
  <c r="F887" i="8"/>
  <c r="F371" i="8"/>
  <c r="E1030" i="8"/>
  <c r="F894" i="8"/>
  <c r="E3138" i="8"/>
  <c r="F2816" i="8"/>
  <c r="F61" i="8"/>
  <c r="F2978" i="8"/>
  <c r="F191" i="8"/>
  <c r="F1082" i="8"/>
  <c r="F3371" i="8"/>
  <c r="F3912" i="8"/>
  <c r="F3631" i="8"/>
  <c r="F1361" i="8"/>
  <c r="F3966" i="8"/>
  <c r="F2539" i="8"/>
  <c r="F2489" i="8"/>
  <c r="F3801" i="8"/>
  <c r="F1124" i="8"/>
  <c r="F242" i="8"/>
  <c r="F3511" i="8"/>
  <c r="F3408" i="8"/>
  <c r="F820" i="8"/>
  <c r="F1175" i="8"/>
  <c r="F839" i="8"/>
  <c r="D317" i="8"/>
  <c r="D2134" i="8"/>
  <c r="H2134" i="8" s="1"/>
  <c r="D2416" i="8"/>
  <c r="H2416" i="8" s="1"/>
  <c r="F2416" i="8"/>
  <c r="F2900" i="8"/>
  <c r="F853" i="8"/>
  <c r="D2295" i="8"/>
  <c r="H2295" i="8" s="1"/>
  <c r="F3990" i="8"/>
  <c r="F2556" i="8"/>
  <c r="F1562" i="8"/>
  <c r="F1144" i="8"/>
  <c r="D1052" i="8"/>
  <c r="H1052" i="8" s="1"/>
  <c r="F960" i="8"/>
  <c r="D752" i="8"/>
  <c r="H752" i="8" s="1"/>
  <c r="E359" i="8"/>
  <c r="F1698" i="8"/>
  <c r="F3699" i="8"/>
  <c r="E2717" i="8"/>
  <c r="D3617" i="8"/>
  <c r="H3617" i="8" s="1"/>
  <c r="D3882" i="8"/>
  <c r="H3882" i="8" s="1"/>
  <c r="D1053" i="8"/>
  <c r="H1053" i="8" s="1"/>
  <c r="F300" i="8"/>
  <c r="F810" i="8"/>
  <c r="D2156" i="8"/>
  <c r="H2156" i="8" s="1"/>
  <c r="E1205" i="8"/>
  <c r="E2843" i="8"/>
  <c r="F1170" i="8"/>
  <c r="D943" i="8"/>
  <c r="H943" i="8" s="1"/>
  <c r="F762" i="8"/>
  <c r="D650" i="8"/>
  <c r="H650" i="8" s="1"/>
  <c r="F502" i="8"/>
  <c r="E2525" i="8"/>
  <c r="F1556" i="8"/>
  <c r="E2064" i="8"/>
  <c r="E2519" i="8"/>
  <c r="D563" i="8"/>
  <c r="H563" i="8" s="1"/>
  <c r="D1156" i="8"/>
  <c r="H1156" i="8" s="1"/>
  <c r="E563" i="8"/>
  <c r="E499" i="8"/>
  <c r="D3338" i="8"/>
  <c r="H3338" i="8" s="1"/>
  <c r="D1189" i="8"/>
  <c r="H1189" i="8" s="1"/>
  <c r="D3390" i="8"/>
  <c r="H3390" i="8" s="1"/>
  <c r="E786" i="8"/>
  <c r="D446" i="8"/>
  <c r="E2366" i="8"/>
  <c r="E1283" i="8"/>
  <c r="E1199" i="8"/>
  <c r="E1146" i="8"/>
  <c r="D2079" i="8"/>
  <c r="H2079" i="8" s="1"/>
  <c r="D691" i="8"/>
  <c r="H691" i="8" s="1"/>
  <c r="D3596" i="8"/>
  <c r="H3596" i="8" s="1"/>
  <c r="E2451" i="8"/>
  <c r="E2530" i="8"/>
  <c r="D3300" i="8"/>
  <c r="H3300" i="8" s="1"/>
  <c r="D3552" i="8"/>
  <c r="H3552" i="8" s="1"/>
  <c r="E544" i="8"/>
  <c r="E1156" i="8"/>
  <c r="D1188" i="8"/>
  <c r="H1188" i="8" s="1"/>
  <c r="D945" i="8"/>
  <c r="H945" i="8" s="1"/>
  <c r="D3040" i="8"/>
  <c r="H3040" i="8" s="1"/>
  <c r="D1681" i="8"/>
  <c r="H1681" i="8" s="1"/>
  <c r="E3512" i="8"/>
  <c r="D3936" i="8"/>
  <c r="H3936" i="8" s="1"/>
  <c r="E1433" i="8"/>
  <c r="E668" i="8"/>
  <c r="D1885" i="8"/>
  <c r="H1885" i="8" s="1"/>
  <c r="D1625" i="8"/>
  <c r="H1625" i="8" s="1"/>
  <c r="E1564" i="8"/>
  <c r="E1047" i="8"/>
  <c r="E757" i="8"/>
  <c r="E371" i="8"/>
  <c r="E1952" i="8"/>
  <c r="D1361" i="8"/>
  <c r="H1361" i="8" s="1"/>
  <c r="E3596" i="8"/>
  <c r="E3362" i="8"/>
  <c r="E2386" i="8"/>
  <c r="F3765" i="8"/>
  <c r="E3498" i="8"/>
  <c r="F3906" i="8"/>
  <c r="F255" i="8"/>
  <c r="F2347" i="8"/>
  <c r="F2993" i="8"/>
  <c r="F110" i="8"/>
  <c r="E2572" i="8"/>
  <c r="F256" i="8"/>
  <c r="F544" i="8"/>
  <c r="F3387" i="8"/>
  <c r="F786" i="8"/>
  <c r="E3483" i="8"/>
  <c r="D2696" i="8"/>
  <c r="H2696" i="8" s="1"/>
  <c r="F3945" i="8"/>
  <c r="F2512" i="8"/>
  <c r="F1681" i="8"/>
  <c r="F227" i="8"/>
  <c r="F547" i="8"/>
  <c r="F3127" i="8"/>
  <c r="F2371" i="8"/>
  <c r="E3130" i="8"/>
  <c r="F2817" i="8"/>
  <c r="F1110" i="8"/>
  <c r="F2155" i="8"/>
  <c r="F2904" i="8"/>
  <c r="F2430" i="8"/>
  <c r="F2192" i="8"/>
  <c r="F1029" i="8"/>
  <c r="F2698" i="8"/>
  <c r="F151" i="8"/>
  <c r="F2120" i="8"/>
  <c r="F1734" i="8"/>
  <c r="E2349" i="8"/>
  <c r="D338" i="8"/>
  <c r="H338" i="8" s="1"/>
  <c r="E2410" i="8"/>
  <c r="D1602" i="8"/>
  <c r="H1602" i="8" s="1"/>
  <c r="F1259" i="8"/>
  <c r="D1432" i="8"/>
  <c r="H1432" i="8" s="1"/>
  <c r="D2117" i="8"/>
  <c r="H2117" i="8" s="1"/>
  <c r="E1863" i="8"/>
  <c r="F1863" i="8"/>
  <c r="D2766" i="8"/>
  <c r="H2766" i="8" s="1"/>
  <c r="E2766" i="8"/>
  <c r="D3897" i="8"/>
  <c r="H3897" i="8" s="1"/>
  <c r="F3897" i="8"/>
  <c r="D2745" i="8"/>
  <c r="H2745" i="8" s="1"/>
  <c r="F2745" i="8"/>
  <c r="F2567" i="8"/>
  <c r="E565" i="8"/>
  <c r="E2700" i="8"/>
  <c r="E3861" i="8"/>
  <c r="E691" i="8"/>
  <c r="D3970" i="8"/>
  <c r="H3970" i="8" s="1"/>
  <c r="D1829" i="8"/>
  <c r="H1829" i="8" s="1"/>
  <c r="E1137" i="8"/>
  <c r="E1009" i="8"/>
  <c r="E3336" i="8"/>
  <c r="E1440" i="8"/>
  <c r="E2730" i="8"/>
  <c r="D2556" i="8"/>
  <c r="H2556" i="8" s="1"/>
  <c r="E3680" i="8"/>
  <c r="E2234" i="8"/>
  <c r="F1917" i="8"/>
  <c r="F3936" i="8"/>
  <c r="F2996" i="8"/>
  <c r="F2490" i="8"/>
  <c r="F2860" i="8"/>
  <c r="F1440" i="8"/>
  <c r="F3223" i="8"/>
  <c r="F3106" i="8"/>
  <c r="E449" i="8"/>
  <c r="D515" i="8"/>
  <c r="H515" i="8" s="1"/>
  <c r="F3608" i="8"/>
  <c r="F2404" i="8"/>
  <c r="F1541" i="8"/>
  <c r="F3238" i="8"/>
  <c r="F2857" i="8"/>
  <c r="F1138" i="8"/>
  <c r="F946" i="8"/>
  <c r="D440" i="8"/>
  <c r="H440" i="8" s="1"/>
  <c r="F327" i="8"/>
  <c r="D190" i="8"/>
  <c r="F3825" i="8"/>
  <c r="E3204" i="8"/>
  <c r="F3204" i="8"/>
  <c r="E425" i="8"/>
  <c r="E339" i="8"/>
  <c r="E2014" i="8"/>
  <c r="E1390" i="8"/>
  <c r="F1390" i="8"/>
  <c r="F132" i="8"/>
  <c r="F902" i="8"/>
  <c r="E902" i="8"/>
  <c r="F134" i="8"/>
  <c r="E3042" i="8"/>
  <c r="D3861" i="8"/>
  <c r="H3861" i="8" s="1"/>
  <c r="D1433" i="8"/>
  <c r="H1433" i="8" s="1"/>
  <c r="D668" i="8"/>
  <c r="H668" i="8" s="1"/>
  <c r="E289" i="8"/>
  <c r="D3395" i="8"/>
  <c r="H3395" i="8" s="1"/>
  <c r="D3680" i="8"/>
  <c r="H3680" i="8" s="1"/>
  <c r="E3001" i="8"/>
  <c r="F669" i="8"/>
  <c r="F737" i="8"/>
  <c r="F3641" i="8"/>
  <c r="F3014" i="8"/>
  <c r="F2696" i="8"/>
  <c r="D3874" i="8"/>
  <c r="H3874" i="8" s="1"/>
  <c r="E620" i="8"/>
  <c r="E756" i="8"/>
  <c r="D1337" i="8"/>
  <c r="H1337" i="8" s="1"/>
  <c r="D3393" i="8"/>
  <c r="H3393" i="8" s="1"/>
  <c r="F3393" i="8"/>
  <c r="F1148" i="8"/>
  <c r="E3221" i="8"/>
  <c r="E3394" i="8"/>
  <c r="F3394" i="8"/>
  <c r="E870" i="8"/>
  <c r="F966" i="8"/>
  <c r="F358" i="8"/>
  <c r="F2007" i="8"/>
  <c r="E2789" i="8"/>
  <c r="D1669" i="8"/>
  <c r="H1669" i="8" s="1"/>
  <c r="F1669" i="8"/>
  <c r="F817" i="8"/>
  <c r="F818" i="8"/>
  <c r="D2830" i="8"/>
  <c r="H2830" i="8" s="1"/>
  <c r="E2830" i="8"/>
  <c r="F3713" i="8"/>
  <c r="D3174" i="8"/>
  <c r="H3174" i="8" s="1"/>
  <c r="E2635" i="8"/>
  <c r="F2400" i="8"/>
  <c r="F247" i="8"/>
  <c r="F3766" i="8"/>
  <c r="F796" i="8"/>
  <c r="F353" i="8"/>
  <c r="F577" i="8"/>
  <c r="F808" i="8"/>
  <c r="F743" i="8"/>
  <c r="F487" i="8"/>
  <c r="F1326" i="8"/>
  <c r="D3141" i="8"/>
  <c r="H3141" i="8" s="1"/>
  <c r="D2756" i="8"/>
  <c r="H2756" i="8" s="1"/>
  <c r="D594" i="8"/>
  <c r="H594" i="8" s="1"/>
  <c r="D279" i="8"/>
  <c r="F341" i="8"/>
  <c r="E2693" i="8"/>
  <c r="F1100" i="8"/>
  <c r="F871" i="8"/>
  <c r="F695" i="8"/>
  <c r="E644" i="8"/>
  <c r="F2094" i="8"/>
  <c r="F2742" i="8"/>
  <c r="D93" i="8"/>
  <c r="F836" i="8"/>
  <c r="F1480" i="8"/>
  <c r="F1482" i="8"/>
  <c r="D1525" i="8"/>
  <c r="H1525" i="8" s="1"/>
  <c r="E1070" i="8"/>
  <c r="D917" i="8"/>
  <c r="H917" i="8" s="1"/>
  <c r="F801" i="8"/>
  <c r="F754" i="8"/>
  <c r="F693" i="8"/>
  <c r="D529" i="8"/>
  <c r="H529" i="8" s="1"/>
  <c r="F418" i="8"/>
  <c r="E2268" i="8"/>
  <c r="F874" i="8"/>
  <c r="F316" i="8"/>
  <c r="F660" i="8"/>
  <c r="E3521" i="8"/>
  <c r="D357" i="8"/>
  <c r="E3652" i="8"/>
  <c r="E3548" i="8"/>
  <c r="E3173" i="8"/>
  <c r="F1020" i="8"/>
  <c r="F703" i="8"/>
  <c r="E3240" i="8"/>
  <c r="E337" i="8"/>
  <c r="F456" i="8"/>
  <c r="F2624" i="8"/>
  <c r="E2624" i="8"/>
  <c r="F2072" i="8"/>
  <c r="D2072" i="8"/>
  <c r="H2072" i="8" s="1"/>
  <c r="F3098" i="8"/>
  <c r="D3098" i="8"/>
  <c r="H3098" i="8" s="1"/>
  <c r="F1092" i="8"/>
  <c r="E1093" i="8"/>
  <c r="F2279" i="8"/>
  <c r="D2279" i="8"/>
  <c r="H2279" i="8" s="1"/>
  <c r="F3561" i="8"/>
  <c r="D3561" i="8"/>
  <c r="H3561" i="8" s="1"/>
  <c r="D3859" i="8"/>
  <c r="H3859" i="8" s="1"/>
  <c r="E3859" i="8"/>
  <c r="F3795" i="8"/>
  <c r="D3795" i="8"/>
  <c r="H3795" i="8" s="1"/>
  <c r="D375" i="8"/>
  <c r="H375" i="8" s="1"/>
  <c r="E375" i="8"/>
  <c r="D1195" i="8"/>
  <c r="H1195" i="8" s="1"/>
  <c r="D591" i="8"/>
  <c r="H591" i="8" s="1"/>
  <c r="D527" i="8"/>
  <c r="H527" i="8" s="1"/>
  <c r="E960" i="8"/>
  <c r="D751" i="8"/>
  <c r="H751" i="8" s="1"/>
  <c r="D1394" i="8"/>
  <c r="H1394" i="8" s="1"/>
  <c r="E3385" i="8"/>
  <c r="D3385" i="8"/>
  <c r="H3385" i="8" s="1"/>
  <c r="D3527" i="8"/>
  <c r="H3527" i="8" s="1"/>
  <c r="E1974" i="8"/>
  <c r="E1259" i="8"/>
  <c r="E859" i="8"/>
  <c r="D959" i="8"/>
  <c r="H959" i="8" s="1"/>
  <c r="D2385" i="8"/>
  <c r="H2385" i="8" s="1"/>
  <c r="E1465" i="8"/>
  <c r="D458" i="8"/>
  <c r="E3068" i="8"/>
  <c r="E1228" i="8"/>
  <c r="E1052" i="8"/>
  <c r="D720" i="8"/>
  <c r="H720" i="8" s="1"/>
  <c r="D624" i="8"/>
  <c r="H624" i="8" s="1"/>
  <c r="E1198" i="8"/>
  <c r="E558" i="8"/>
  <c r="D3127" i="8"/>
  <c r="H3127" i="8" s="1"/>
  <c r="E3576" i="8"/>
  <c r="E1100" i="8"/>
  <c r="D1844" i="8"/>
  <c r="H1844" i="8" s="1"/>
  <c r="E1188" i="8"/>
  <c r="D977" i="8"/>
  <c r="H977" i="8" s="1"/>
  <c r="E3572" i="8"/>
  <c r="E3742" i="8"/>
  <c r="D2413" i="8"/>
  <c r="H2413" i="8" s="1"/>
  <c r="D3280" i="8"/>
  <c r="H3280" i="8" s="1"/>
  <c r="E3595" i="8"/>
  <c r="E528" i="8"/>
  <c r="D540" i="8"/>
  <c r="H540" i="8" s="1"/>
  <c r="E1789" i="8"/>
  <c r="E897" i="8"/>
  <c r="E801" i="8"/>
  <c r="E3160" i="8"/>
  <c r="D3935" i="8"/>
  <c r="H3935" i="8" s="1"/>
  <c r="D3917" i="8"/>
  <c r="H3917" i="8" s="1"/>
  <c r="D1540" i="8"/>
  <c r="H1540" i="8" s="1"/>
  <c r="D1686" i="8"/>
  <c r="H1686" i="8" s="1"/>
  <c r="E3486" i="8"/>
  <c r="D2094" i="8"/>
  <c r="H2094" i="8" s="1"/>
  <c r="E3698" i="8"/>
  <c r="E3839" i="8"/>
  <c r="E2960" i="8"/>
  <c r="D2730" i="8"/>
  <c r="H2730" i="8" s="1"/>
  <c r="D1130" i="8"/>
  <c r="H1130" i="8" s="1"/>
  <c r="D3576" i="8"/>
  <c r="H3576" i="8" s="1"/>
  <c r="D2860" i="8"/>
  <c r="H2860" i="8" s="1"/>
  <c r="D682" i="8"/>
  <c r="H682" i="8" s="1"/>
  <c r="D3128" i="8"/>
  <c r="H3128" i="8" s="1"/>
  <c r="D3640" i="8"/>
  <c r="H3640" i="8" s="1"/>
  <c r="D3800" i="8"/>
  <c r="H3800" i="8" s="1"/>
  <c r="F3634" i="8"/>
  <c r="F1789" i="8"/>
  <c r="F2674" i="8"/>
  <c r="F3682" i="8"/>
  <c r="F1742" i="8"/>
  <c r="F3555" i="8"/>
  <c r="F755" i="8"/>
  <c r="F616" i="8"/>
  <c r="F3101" i="8"/>
  <c r="F3504" i="8"/>
  <c r="F837" i="8"/>
  <c r="F1525" i="8"/>
  <c r="F2268" i="8"/>
  <c r="F439" i="8"/>
  <c r="F2733" i="8"/>
  <c r="F3168" i="8"/>
  <c r="F3049" i="8"/>
  <c r="F690" i="8"/>
  <c r="F82" i="8"/>
  <c r="E2543" i="8"/>
  <c r="D1770" i="8"/>
  <c r="H1770" i="8" s="1"/>
  <c r="F277" i="8"/>
  <c r="D1406" i="8"/>
  <c r="H1406" i="8" s="1"/>
  <c r="F1893" i="8"/>
  <c r="E1074" i="8"/>
  <c r="D454" i="8"/>
  <c r="H454" i="8" s="1"/>
  <c r="E3750" i="8"/>
  <c r="E3095" i="8"/>
  <c r="F1876" i="8"/>
  <c r="D3272" i="8"/>
  <c r="H3272" i="8" s="1"/>
  <c r="D2859" i="8"/>
  <c r="H2859" i="8" s="1"/>
  <c r="D1181" i="8"/>
  <c r="H1181" i="8" s="1"/>
  <c r="D139" i="8"/>
  <c r="D2361" i="8"/>
  <c r="H2361" i="8" s="1"/>
  <c r="F3736" i="8"/>
  <c r="D638" i="8"/>
  <c r="H638" i="8" s="1"/>
  <c r="D639" i="8"/>
  <c r="H639" i="8" s="1"/>
  <c r="F2832" i="8"/>
  <c r="D2832" i="8"/>
  <c r="H2832" i="8" s="1"/>
  <c r="D1935" i="8"/>
  <c r="H1935" i="8" s="1"/>
  <c r="E1431" i="8"/>
  <c r="E592" i="8"/>
  <c r="E292" i="8"/>
  <c r="D2701" i="8"/>
  <c r="H2701" i="8" s="1"/>
  <c r="E3948" i="8"/>
  <c r="F2994" i="8"/>
  <c r="F2480" i="8"/>
  <c r="F2357" i="8"/>
  <c r="F3837" i="8"/>
  <c r="F3474" i="8"/>
  <c r="F2228" i="8"/>
  <c r="F1553" i="8"/>
  <c r="F2623" i="8"/>
  <c r="F872" i="8"/>
  <c r="F682" i="8"/>
  <c r="F3416" i="8"/>
  <c r="F2858" i="8"/>
  <c r="F2712" i="8"/>
  <c r="F3518" i="8"/>
  <c r="F967" i="8"/>
  <c r="F1070" i="8"/>
  <c r="F2807" i="8"/>
  <c r="F3350" i="8"/>
  <c r="F1288" i="8"/>
  <c r="F971" i="8"/>
  <c r="E1061" i="8"/>
  <c r="F2638" i="8"/>
  <c r="F346" i="8"/>
  <c r="E2663" i="8"/>
  <c r="D2713" i="8"/>
  <c r="H2713" i="8" s="1"/>
  <c r="D2186" i="8"/>
  <c r="H2186" i="8" s="1"/>
  <c r="D2050" i="8"/>
  <c r="H2050" i="8" s="1"/>
  <c r="D3235" i="8"/>
  <c r="H3235" i="8" s="1"/>
  <c r="D3979" i="8"/>
  <c r="H3979" i="8" s="1"/>
  <c r="E752" i="8"/>
  <c r="D756" i="8"/>
  <c r="H756" i="8" s="1"/>
  <c r="D1105" i="8"/>
  <c r="H1105" i="8" s="1"/>
  <c r="D1553" i="8"/>
  <c r="H1553" i="8" s="1"/>
  <c r="D1431" i="8"/>
  <c r="H1431" i="8" s="1"/>
  <c r="D528" i="8"/>
  <c r="H528" i="8" s="1"/>
  <c r="E1957" i="8"/>
  <c r="E3917" i="8"/>
  <c r="D2233" i="8"/>
  <c r="H2233" i="8" s="1"/>
  <c r="E236" i="8"/>
  <c r="E3640" i="8"/>
  <c r="D2185" i="8"/>
  <c r="H2185" i="8" s="1"/>
  <c r="D3408" i="8"/>
  <c r="H3408" i="8" s="1"/>
  <c r="F3512" i="8"/>
  <c r="F3372" i="8"/>
  <c r="F3128" i="8"/>
  <c r="F2442" i="8"/>
  <c r="F751" i="8"/>
  <c r="F815" i="8"/>
  <c r="F1151" i="8"/>
  <c r="F2813" i="8"/>
  <c r="F1146" i="8"/>
  <c r="F3743" i="8"/>
  <c r="D3854" i="8"/>
  <c r="H3854" i="8" s="1"/>
  <c r="F2272" i="8"/>
  <c r="F2527" i="8"/>
  <c r="F424" i="8"/>
  <c r="F2886" i="8"/>
  <c r="F917" i="8"/>
  <c r="F919" i="8"/>
  <c r="F2216" i="8"/>
  <c r="F3625" i="8"/>
  <c r="F1498" i="8"/>
  <c r="F3429" i="8"/>
  <c r="F417" i="8"/>
  <c r="F1210" i="8"/>
  <c r="F312" i="8"/>
  <c r="F1593" i="8"/>
  <c r="F1336" i="8"/>
  <c r="F3365" i="8"/>
  <c r="D120" i="8"/>
  <c r="E3942" i="8"/>
  <c r="D1190" i="8"/>
  <c r="H1190" i="8" s="1"/>
  <c r="D2670" i="8"/>
  <c r="H2670" i="8" s="1"/>
  <c r="E2670" i="8"/>
  <c r="D2782" i="8"/>
  <c r="H2782" i="8" s="1"/>
  <c r="E1956" i="8"/>
  <c r="E2153" i="8"/>
  <c r="F3977" i="8"/>
  <c r="E213" i="8"/>
  <c r="E2945" i="8"/>
  <c r="F530" i="8"/>
  <c r="F2479" i="8"/>
  <c r="F856" i="8"/>
  <c r="D1291" i="8"/>
  <c r="H1291" i="8" s="1"/>
  <c r="F891" i="8"/>
  <c r="F763" i="8"/>
  <c r="F503" i="8"/>
  <c r="D3014" i="8"/>
  <c r="H3014" i="8" s="1"/>
  <c r="F202" i="8"/>
  <c r="F1769" i="8"/>
  <c r="D597" i="8"/>
  <c r="H597" i="8" s="1"/>
  <c r="F185" i="8"/>
  <c r="F136" i="8"/>
  <c r="D2930" i="8"/>
  <c r="H2930" i="8" s="1"/>
  <c r="D1175" i="8"/>
  <c r="H1175" i="8" s="1"/>
  <c r="E1026" i="8"/>
  <c r="F426" i="8"/>
  <c r="D302" i="8"/>
  <c r="D50" i="8"/>
  <c r="F1802" i="8"/>
  <c r="D105" i="8"/>
  <c r="F958" i="8"/>
  <c r="F656" i="8"/>
  <c r="F3941" i="8"/>
  <c r="D3567" i="8"/>
  <c r="H3567" i="8" s="1"/>
  <c r="F1733" i="8"/>
  <c r="E1461" i="8"/>
  <c r="F697" i="8"/>
  <c r="F2012" i="8"/>
  <c r="D3373" i="8"/>
  <c r="H3373" i="8" s="1"/>
  <c r="F3684" i="8"/>
  <c r="D2759" i="8"/>
  <c r="H2759" i="8" s="1"/>
  <c r="D2769" i="8"/>
  <c r="H2769" i="8" s="1"/>
  <c r="F3239" i="8"/>
  <c r="D1403" i="8"/>
  <c r="H1403" i="8" s="1"/>
  <c r="F1752" i="8"/>
  <c r="E831" i="8"/>
  <c r="F1804" i="8"/>
  <c r="D389" i="8"/>
  <c r="E3780" i="8"/>
  <c r="F3016" i="8"/>
  <c r="E1499" i="8"/>
  <c r="F1835" i="8"/>
  <c r="F3652" i="8"/>
  <c r="E2967" i="8"/>
  <c r="D3173" i="8"/>
  <c r="H3173" i="8" s="1"/>
  <c r="F2765" i="8"/>
  <c r="E2669" i="8"/>
  <c r="F1936" i="8"/>
  <c r="D3521" i="8"/>
  <c r="H3521" i="8" s="1"/>
  <c r="D2885" i="8"/>
  <c r="H2885" i="8" s="1"/>
  <c r="D1718" i="8"/>
  <c r="H1718" i="8" s="1"/>
  <c r="E1377" i="8"/>
  <c r="E3997" i="8"/>
  <c r="D491" i="8"/>
  <c r="E2528" i="8"/>
  <c r="F266" i="8"/>
  <c r="D2092" i="8"/>
  <c r="H2092" i="8" s="1"/>
  <c r="D3764" i="8"/>
  <c r="H3764" i="8" s="1"/>
  <c r="F674" i="8"/>
  <c r="E2156" i="8"/>
  <c r="D73" i="8"/>
  <c r="D201" i="8"/>
  <c r="F3509" i="8"/>
  <c r="E2936" i="8"/>
  <c r="D2934" i="8"/>
  <c r="H2934" i="8" s="1"/>
  <c r="E3010" i="8"/>
  <c r="E3607" i="8"/>
  <c r="D1962" i="8"/>
  <c r="H1962" i="8" s="1"/>
  <c r="F3832" i="8"/>
  <c r="E2328" i="8"/>
  <c r="F2791" i="8"/>
  <c r="F3548" i="8"/>
  <c r="F3025" i="8"/>
  <c r="F2708" i="8"/>
  <c r="F2520" i="8"/>
  <c r="E373" i="8"/>
  <c r="D3542" i="8"/>
  <c r="H3542" i="8" s="1"/>
  <c r="F3706" i="8"/>
  <c r="F3391" i="8"/>
  <c r="D2142" i="8"/>
  <c r="H2142" i="8" s="1"/>
  <c r="F1449" i="8"/>
  <c r="F3779" i="8"/>
  <c r="F3445" i="8"/>
  <c r="F559" i="8"/>
  <c r="F1106" i="8"/>
  <c r="D2814" i="8"/>
  <c r="H2814" i="8" s="1"/>
  <c r="E2814" i="8"/>
  <c r="D133" i="8"/>
  <c r="F3799" i="8"/>
  <c r="D3799" i="8"/>
  <c r="H3799" i="8" s="1"/>
  <c r="E2194" i="8"/>
  <c r="D2194" i="8"/>
  <c r="H2194" i="8" s="1"/>
  <c r="D322" i="8"/>
  <c r="E322" i="8"/>
  <c r="E3073" i="8"/>
  <c r="F673" i="8"/>
  <c r="F2974" i="8"/>
  <c r="F2185" i="8"/>
  <c r="D3790" i="8"/>
  <c r="H3790" i="8" s="1"/>
  <c r="F2593" i="8"/>
  <c r="F3466" i="8"/>
  <c r="D3452" i="8"/>
  <c r="H3452" i="8" s="1"/>
  <c r="D3457" i="8"/>
  <c r="H3457" i="8" s="1"/>
  <c r="E2248" i="8"/>
  <c r="D2685" i="8"/>
  <c r="H2685" i="8" s="1"/>
  <c r="D2296" i="8"/>
  <c r="H2296" i="8" s="1"/>
  <c r="F2391" i="8"/>
  <c r="D2399" i="8"/>
  <c r="H2399" i="8" s="1"/>
  <c r="D2996" i="8"/>
  <c r="H2996" i="8" s="1"/>
  <c r="E2208" i="8"/>
  <c r="D1111" i="8"/>
  <c r="H1111" i="8" s="1"/>
  <c r="E3950" i="8"/>
  <c r="E313" i="8"/>
  <c r="E919" i="8"/>
  <c r="E2914" i="8"/>
  <c r="D2357" i="8"/>
  <c r="H2357" i="8" s="1"/>
  <c r="F3811" i="8"/>
  <c r="E3681" i="8"/>
  <c r="D2780" i="8"/>
  <c r="H2780" i="8" s="1"/>
  <c r="F1188" i="8"/>
  <c r="F3653" i="8"/>
  <c r="F104" i="8"/>
  <c r="F1512" i="8"/>
  <c r="F1061" i="8"/>
  <c r="D3974" i="8"/>
  <c r="H3974" i="8" s="1"/>
  <c r="F990" i="8"/>
  <c r="F1650" i="8"/>
  <c r="E1089" i="8"/>
  <c r="E538" i="8"/>
  <c r="E89" i="8"/>
  <c r="D2686" i="8"/>
  <c r="H2686" i="8" s="1"/>
  <c r="E2686" i="8"/>
  <c r="D3503" i="8"/>
  <c r="H3503" i="8" s="1"/>
  <c r="D1050" i="8"/>
  <c r="H1050" i="8" s="1"/>
  <c r="F1058" i="8"/>
  <c r="E1007" i="8"/>
  <c r="F294" i="8"/>
  <c r="F2013" i="8"/>
  <c r="E3097" i="8"/>
  <c r="D914" i="8"/>
  <c r="H914" i="8" s="1"/>
  <c r="E3813" i="8"/>
  <c r="F2772" i="8"/>
  <c r="E2382" i="8"/>
  <c r="F1643" i="8"/>
  <c r="D1675" i="8"/>
  <c r="H1675" i="8" s="1"/>
  <c r="F1899" i="8"/>
  <c r="F1670" i="8"/>
  <c r="F2728" i="8"/>
  <c r="F1552" i="8"/>
  <c r="F2435" i="8"/>
  <c r="F364" i="8"/>
  <c r="F438" i="8"/>
  <c r="D112" i="8"/>
  <c r="F355" i="8"/>
  <c r="D23" i="8"/>
  <c r="E2703" i="8"/>
  <c r="F225" i="8"/>
  <c r="E481" i="8"/>
  <c r="D509" i="8"/>
  <c r="D469" i="8"/>
  <c r="D49" i="8"/>
  <c r="D330" i="8"/>
  <c r="E1612" i="8"/>
  <c r="D350" i="8"/>
  <c r="H350" i="8" s="1"/>
  <c r="E3137" i="8"/>
  <c r="F72" i="8"/>
  <c r="F3972" i="8"/>
  <c r="F1979" i="8"/>
  <c r="D137" i="8"/>
  <c r="E3207" i="8"/>
  <c r="E251" i="8"/>
  <c r="E3022" i="8"/>
  <c r="E501" i="8"/>
  <c r="D510" i="8"/>
  <c r="D2954" i="8"/>
  <c r="H2954" i="8" s="1"/>
  <c r="E140" i="8"/>
  <c r="E430" i="8"/>
  <c r="E3962" i="8"/>
  <c r="E1621" i="8"/>
  <c r="D1258" i="8"/>
  <c r="H1258" i="8" s="1"/>
  <c r="E2694" i="8"/>
  <c r="F3209" i="8"/>
  <c r="F1836" i="8"/>
  <c r="F1790" i="8"/>
  <c r="D3482" i="8"/>
  <c r="H3482" i="8" s="1"/>
  <c r="E1349" i="8"/>
  <c r="F477" i="8"/>
  <c r="E394" i="8"/>
  <c r="E3775" i="8"/>
  <c r="F589" i="8"/>
  <c r="E1828" i="8"/>
  <c r="E212" i="8"/>
  <c r="E2487" i="8"/>
  <c r="E838" i="8"/>
  <c r="F254" i="8"/>
  <c r="F2753" i="8"/>
  <c r="F632" i="8"/>
  <c r="F1688" i="8"/>
  <c r="E282" i="8"/>
  <c r="F1168" i="8"/>
  <c r="F792" i="8"/>
  <c r="F314" i="8"/>
  <c r="E332" i="8"/>
  <c r="E2758" i="8"/>
  <c r="F1973" i="8"/>
  <c r="D614" i="8"/>
  <c r="H614" i="8" s="1"/>
  <c r="D289" i="8"/>
  <c r="E249" i="8"/>
  <c r="E169" i="8"/>
  <c r="E3410" i="8"/>
  <c r="D3010" i="8"/>
  <c r="H3010" i="8" s="1"/>
  <c r="E3777" i="8"/>
  <c r="E3925" i="8"/>
  <c r="D706" i="8"/>
  <c r="H706" i="8" s="1"/>
  <c r="F758" i="8"/>
  <c r="D184" i="8"/>
  <c r="D442" i="8"/>
  <c r="H442" i="8" s="1"/>
  <c r="E556" i="8"/>
  <c r="D459" i="8"/>
  <c r="D248" i="8"/>
  <c r="F3916" i="8"/>
  <c r="D285" i="8"/>
  <c r="F409" i="8"/>
  <c r="D270" i="8"/>
  <c r="F181" i="8"/>
  <c r="D130" i="8"/>
  <c r="D1154" i="8"/>
  <c r="H1154" i="8" s="1"/>
  <c r="F2073" i="8"/>
  <c r="F3520" i="8"/>
  <c r="F3663" i="8"/>
  <c r="F1883" i="8"/>
  <c r="F218" i="8"/>
  <c r="F1595" i="8"/>
  <c r="F2725" i="8"/>
  <c r="F789" i="8"/>
  <c r="D2809" i="8"/>
  <c r="H2809" i="8" s="1"/>
  <c r="E2909" i="8"/>
  <c r="E2934" i="8"/>
  <c r="D610" i="8"/>
  <c r="H610" i="8" s="1"/>
  <c r="D3023" i="8"/>
  <c r="H3023" i="8" s="1"/>
  <c r="D3922" i="8"/>
  <c r="H3922" i="8" s="1"/>
  <c r="D16" i="8"/>
  <c r="E19" i="8"/>
  <c r="E29" i="8"/>
  <c r="F29" i="8"/>
  <c r="F208" i="8"/>
  <c r="F207" i="8"/>
  <c r="F94" i="8"/>
  <c r="D94" i="8"/>
  <c r="F366" i="8"/>
  <c r="F367" i="8"/>
  <c r="E366" i="8"/>
  <c r="F179" i="8"/>
  <c r="E179" i="8"/>
  <c r="D179" i="8"/>
  <c r="F290" i="8"/>
  <c r="E495" i="8"/>
  <c r="D439" i="8"/>
  <c r="H439" i="8" s="1"/>
  <c r="D457" i="8"/>
  <c r="H457" i="8" s="1"/>
  <c r="D186" i="8"/>
  <c r="D70" i="8"/>
  <c r="E177" i="8"/>
  <c r="E34" i="8"/>
  <c r="F28" i="8"/>
  <c r="F195" i="8"/>
  <c r="F291" i="8"/>
  <c r="F69" i="8"/>
  <c r="D45" i="8"/>
  <c r="D52" i="8"/>
  <c r="D53" i="8"/>
  <c r="D116" i="8"/>
  <c r="E174" i="8"/>
  <c r="D286" i="8"/>
  <c r="E286" i="8"/>
  <c r="E231" i="8"/>
  <c r="F245" i="8"/>
  <c r="F246" i="8"/>
  <c r="D34" i="8"/>
  <c r="F144" i="8"/>
  <c r="D401" i="8"/>
  <c r="F401" i="8"/>
  <c r="F51" i="8"/>
  <c r="D51" i="8"/>
  <c r="E51" i="8"/>
  <c r="E115" i="8"/>
  <c r="D115" i="8"/>
  <c r="D177" i="8"/>
  <c r="E69" i="8"/>
  <c r="D168" i="8"/>
  <c r="E323" i="8"/>
  <c r="D169" i="8"/>
  <c r="E471" i="8"/>
  <c r="E76" i="8"/>
  <c r="F339" i="8"/>
  <c r="F196" i="8"/>
  <c r="F378" i="8"/>
  <c r="D253" i="8"/>
  <c r="F253" i="8"/>
  <c r="E77" i="8"/>
  <c r="F77" i="8"/>
  <c r="E209" i="8"/>
  <c r="E210" i="8"/>
  <c r="E196" i="8"/>
  <c r="D416" i="8"/>
  <c r="H416" i="8" s="1"/>
  <c r="E360" i="8"/>
  <c r="E396" i="8"/>
  <c r="E237" i="8"/>
  <c r="D57" i="8"/>
  <c r="E439" i="8"/>
  <c r="D237" i="8"/>
  <c r="D377" i="8"/>
  <c r="H377" i="8" s="1"/>
  <c r="D241" i="8"/>
  <c r="E120" i="8"/>
  <c r="D252" i="8"/>
  <c r="D407" i="8"/>
  <c r="E496" i="8"/>
  <c r="D438" i="8"/>
  <c r="H438" i="8" s="1"/>
  <c r="D202" i="8"/>
  <c r="E70" i="8"/>
  <c r="E176" i="8"/>
  <c r="D284" i="8"/>
  <c r="E185" i="8"/>
  <c r="E207" i="8"/>
  <c r="E349" i="8"/>
  <c r="D132" i="8"/>
  <c r="F302" i="8"/>
  <c r="F186" i="8"/>
  <c r="E129" i="8"/>
  <c r="F209" i="8"/>
  <c r="F115" i="8"/>
  <c r="F71" i="8"/>
  <c r="D481" i="8"/>
  <c r="H481" i="8" s="1"/>
  <c r="F486" i="8"/>
  <c r="D485" i="8"/>
  <c r="E57" i="8"/>
  <c r="D84" i="8"/>
  <c r="E83" i="8"/>
  <c r="F460" i="8"/>
  <c r="D432" i="8"/>
  <c r="E433" i="8"/>
  <c r="E303" i="8"/>
  <c r="E458" i="8"/>
  <c r="D366" i="8"/>
  <c r="H366" i="8" s="1"/>
  <c r="F365" i="8"/>
  <c r="E448" i="8"/>
  <c r="F448" i="8"/>
  <c r="E466" i="8"/>
  <c r="D465" i="8"/>
  <c r="F325" i="8"/>
  <c r="D325" i="8"/>
  <c r="D28" i="8"/>
  <c r="E28" i="8"/>
  <c r="D303" i="8"/>
  <c r="D291" i="8"/>
  <c r="E137" i="8"/>
  <c r="E408" i="8"/>
  <c r="D315" i="8"/>
  <c r="D209" i="8"/>
  <c r="D425" i="8"/>
  <c r="D463" i="8"/>
  <c r="E457" i="8"/>
  <c r="E181" i="8"/>
  <c r="D215" i="8"/>
  <c r="D464" i="8"/>
  <c r="D426" i="8"/>
  <c r="E71" i="8"/>
  <c r="E432" i="8"/>
  <c r="D409" i="8"/>
  <c r="D221" i="8"/>
  <c r="F383" i="8"/>
  <c r="F284" i="8"/>
  <c r="F384" i="8"/>
  <c r="F33" i="8"/>
  <c r="F469" i="8"/>
  <c r="E225" i="8"/>
  <c r="E24" i="8"/>
  <c r="E113" i="8"/>
  <c r="D344" i="8"/>
  <c r="H344" i="8" s="1"/>
  <c r="E384" i="8"/>
  <c r="E424" i="8"/>
  <c r="E216" i="8"/>
  <c r="E72" i="8"/>
  <c r="E116" i="8"/>
  <c r="D287" i="8"/>
  <c r="E291" i="8"/>
  <c r="D156" i="8"/>
  <c r="E365" i="8"/>
  <c r="D499" i="8"/>
  <c r="E315" i="8"/>
  <c r="D365" i="8"/>
  <c r="H365" i="8" s="1"/>
  <c r="D54" i="8"/>
  <c r="E184" i="8"/>
  <c r="E479" i="8"/>
  <c r="E463" i="8"/>
  <c r="D383" i="8"/>
  <c r="D327" i="8"/>
  <c r="H327" i="8" s="1"/>
  <c r="E485" i="8"/>
  <c r="E53" i="8"/>
  <c r="E410" i="8"/>
  <c r="D231" i="8"/>
  <c r="E483" i="8"/>
  <c r="E407" i="8"/>
  <c r="D314" i="8"/>
  <c r="E182" i="8"/>
  <c r="E464" i="8"/>
  <c r="D326" i="8"/>
  <c r="H326" i="8" s="1"/>
  <c r="E480" i="8"/>
  <c r="E470" i="8"/>
  <c r="E54" i="8"/>
  <c r="D71" i="8"/>
  <c r="E316" i="8"/>
  <c r="D80" i="8"/>
  <c r="D448" i="8"/>
  <c r="D312" i="8"/>
  <c r="D72" i="8"/>
  <c r="D348" i="8"/>
  <c r="H348" i="8" s="1"/>
  <c r="E56" i="8"/>
  <c r="E459" i="8"/>
  <c r="D461" i="8"/>
  <c r="D220" i="8"/>
  <c r="D501" i="8"/>
  <c r="E302" i="8"/>
  <c r="E132" i="8"/>
  <c r="D78" i="8"/>
  <c r="D174" i="8"/>
  <c r="F109" i="8"/>
  <c r="F349" i="8"/>
  <c r="F79" i="8"/>
  <c r="D127" i="8"/>
  <c r="F175" i="8"/>
  <c r="F348" i="8"/>
  <c r="E257" i="8"/>
  <c r="F337" i="8"/>
  <c r="F465" i="8"/>
  <c r="F83" i="8"/>
  <c r="F182" i="8"/>
  <c r="F114" i="8"/>
  <c r="F437" i="8"/>
  <c r="F485" i="8"/>
  <c r="F23" i="8"/>
  <c r="F311" i="8"/>
  <c r="E44" i="8"/>
  <c r="F236" i="8"/>
  <c r="F286" i="8"/>
  <c r="F112" i="8"/>
  <c r="F330" i="8"/>
  <c r="D301" i="8"/>
  <c r="E301" i="8"/>
  <c r="D197" i="8"/>
  <c r="E161" i="8"/>
  <c r="D162" i="8"/>
  <c r="F161" i="8"/>
  <c r="F78" i="8"/>
  <c r="E452" i="8"/>
  <c r="E123" i="8"/>
  <c r="F37" i="8"/>
  <c r="F36" i="8"/>
  <c r="F295" i="8"/>
  <c r="F296" i="8"/>
  <c r="F493" i="8"/>
  <c r="F206" i="8"/>
  <c r="D206" i="8"/>
  <c r="D205" i="8"/>
  <c r="E338" i="8"/>
  <c r="D32" i="8"/>
  <c r="E215" i="8"/>
  <c r="D48" i="8"/>
  <c r="E364" i="8"/>
  <c r="D145" i="8"/>
  <c r="D211" i="8"/>
  <c r="E46" i="8"/>
  <c r="D175" i="8"/>
  <c r="D40" i="8"/>
  <c r="D272" i="8"/>
  <c r="H272" i="8" s="1"/>
  <c r="D42" i="8"/>
  <c r="D341" i="8"/>
  <c r="E131" i="8"/>
  <c r="D259" i="8"/>
  <c r="F228" i="8"/>
  <c r="F55" i="8"/>
  <c r="F471" i="8"/>
  <c r="D255" i="8"/>
  <c r="F189" i="8"/>
  <c r="F347" i="8"/>
  <c r="F234" i="8"/>
  <c r="E117" i="8"/>
  <c r="D111" i="8"/>
  <c r="F87" i="8"/>
  <c r="E382" i="8"/>
  <c r="E211" i="8"/>
  <c r="F130" i="8"/>
  <c r="E241" i="8"/>
  <c r="E2956" i="8"/>
  <c r="F3610" i="8"/>
  <c r="F3671" i="8"/>
  <c r="F3865" i="8"/>
  <c r="F1090" i="8"/>
  <c r="F1010" i="8"/>
  <c r="F1207" i="8"/>
  <c r="E806" i="8"/>
  <c r="F519" i="8"/>
  <c r="F279" i="8"/>
  <c r="D714" i="8"/>
  <c r="H714" i="8" s="1"/>
  <c r="F863" i="8"/>
  <c r="E2070" i="8"/>
  <c r="F2070" i="8"/>
  <c r="D2687" i="8"/>
  <c r="H2687" i="8" s="1"/>
  <c r="F2687" i="8"/>
  <c r="E1170" i="8"/>
  <c r="F1000" i="8"/>
  <c r="F3545" i="8"/>
  <c r="E1790" i="8"/>
  <c r="F3196" i="8"/>
  <c r="E30" i="8"/>
  <c r="F30" i="8"/>
  <c r="E2942" i="8"/>
  <c r="D2942" i="8"/>
  <c r="H2942" i="8" s="1"/>
  <c r="D39" i="8"/>
  <c r="E39" i="8"/>
  <c r="F3329" i="8"/>
  <c r="E3329" i="8"/>
  <c r="F1342" i="8"/>
  <c r="E1342" i="8"/>
  <c r="F797" i="8"/>
  <c r="F1032" i="8"/>
  <c r="F1031" i="8"/>
  <c r="E1388" i="8"/>
  <c r="F1388" i="8"/>
  <c r="D794" i="8"/>
  <c r="H794" i="8" s="1"/>
  <c r="F794" i="8"/>
  <c r="E3532" i="8"/>
  <c r="F3532" i="8"/>
  <c r="F304" i="8"/>
  <c r="F270" i="8"/>
  <c r="D3637" i="8"/>
  <c r="H3637" i="8" s="1"/>
  <c r="E469" i="8"/>
  <c r="D1904" i="8"/>
  <c r="H1904" i="8" s="1"/>
  <c r="D290" i="8"/>
  <c r="F628" i="8"/>
  <c r="E754" i="8"/>
  <c r="E3915" i="8"/>
  <c r="D1339" i="8"/>
  <c r="H1339" i="8" s="1"/>
  <c r="D194" i="8"/>
  <c r="F3849" i="8"/>
  <c r="D1993" i="8"/>
  <c r="H1993" i="8" s="1"/>
  <c r="D1865" i="8"/>
  <c r="H1865" i="8" s="1"/>
  <c r="E180" i="8"/>
  <c r="D68" i="8"/>
  <c r="E421" i="8"/>
  <c r="D733" i="8"/>
  <c r="H733" i="8" s="1"/>
  <c r="F133" i="8"/>
  <c r="D356" i="8"/>
  <c r="E561" i="8"/>
  <c r="E3722" i="8"/>
  <c r="E2992" i="8"/>
  <c r="E3556" i="8"/>
  <c r="F855" i="8"/>
  <c r="F3333" i="8"/>
  <c r="D2592" i="8"/>
  <c r="H2592" i="8" s="1"/>
  <c r="F2004" i="8"/>
  <c r="F929" i="8"/>
  <c r="E3735" i="8"/>
  <c r="E1037" i="8"/>
  <c r="D473" i="8"/>
  <c r="F1003" i="8"/>
  <c r="F267" i="8"/>
  <c r="F2344" i="8"/>
  <c r="D217" i="8"/>
  <c r="F62" i="8"/>
  <c r="F1122" i="8"/>
  <c r="F878" i="8"/>
  <c r="D742" i="8"/>
  <c r="H742" i="8" s="1"/>
  <c r="D2074" i="8"/>
  <c r="H2074" i="8" s="1"/>
  <c r="F2615" i="8"/>
  <c r="D2945" i="8"/>
  <c r="H2945" i="8" s="1"/>
  <c r="F2358" i="8"/>
  <c r="F1012" i="8"/>
  <c r="E3229" i="8"/>
  <c r="E2772" i="8"/>
  <c r="D1371" i="8"/>
  <c r="H1371" i="8" s="1"/>
  <c r="F841" i="8"/>
  <c r="F2417" i="8"/>
  <c r="E2832" i="8"/>
  <c r="E965" i="8"/>
  <c r="E493" i="8"/>
  <c r="E205" i="8"/>
  <c r="E79" i="8"/>
  <c r="E1063" i="8"/>
  <c r="E399" i="8"/>
  <c r="D2024" i="8"/>
  <c r="H2024" i="8" s="1"/>
  <c r="F2125" i="8"/>
  <c r="F492" i="8"/>
  <c r="F459" i="8"/>
  <c r="D3322" i="8"/>
  <c r="H3322" i="8" s="1"/>
  <c r="D762" i="8"/>
  <c r="H762" i="8" s="1"/>
  <c r="F3530" i="8"/>
  <c r="D525" i="8"/>
  <c r="H525" i="8" s="1"/>
  <c r="E97" i="8"/>
  <c r="D445" i="8"/>
  <c r="F1890" i="8"/>
  <c r="F31" i="8"/>
  <c r="F127" i="8"/>
  <c r="F495" i="8"/>
  <c r="F591" i="8"/>
  <c r="F416" i="8"/>
  <c r="F928" i="8"/>
  <c r="F1530" i="8"/>
  <c r="F2348" i="8"/>
  <c r="D2712" i="8"/>
  <c r="H2712" i="8" s="1"/>
  <c r="F2990" i="8"/>
  <c r="F2924" i="8"/>
  <c r="F2380" i="8"/>
  <c r="F3846" i="8"/>
  <c r="F3482" i="8"/>
  <c r="F231" i="8"/>
  <c r="F999" i="8"/>
  <c r="F432" i="8"/>
  <c r="F752" i="8"/>
  <c r="F720" i="8"/>
  <c r="E2654" i="8"/>
  <c r="E361" i="8"/>
  <c r="F450" i="8"/>
  <c r="E1102" i="8"/>
  <c r="F3731" i="8"/>
  <c r="F1579" i="8"/>
  <c r="D453" i="8"/>
  <c r="H453" i="8" s="1"/>
  <c r="F398" i="8"/>
  <c r="F3642" i="8"/>
  <c r="F1945" i="8"/>
  <c r="F1881" i="8"/>
  <c r="F1817" i="8"/>
  <c r="F3462" i="8"/>
  <c r="E3293" i="8"/>
  <c r="D123" i="8"/>
  <c r="F1428" i="8"/>
  <c r="F3000" i="8"/>
  <c r="D2841" i="8"/>
  <c r="H2841" i="8" s="1"/>
  <c r="F2221" i="8"/>
  <c r="E246" i="8"/>
  <c r="D119" i="8"/>
  <c r="F49" i="8"/>
  <c r="E498" i="8"/>
  <c r="E845" i="8"/>
  <c r="F1924" i="8"/>
  <c r="F759" i="8"/>
  <c r="F1040" i="8"/>
  <c r="D336" i="8"/>
  <c r="H336" i="8" s="1"/>
  <c r="D2664" i="8"/>
  <c r="H2664" i="8" s="1"/>
  <c r="E3554" i="8"/>
  <c r="D1310" i="8"/>
  <c r="H1310" i="8" s="1"/>
  <c r="D2951" i="8"/>
  <c r="H2951" i="8" s="1"/>
  <c r="F1705" i="8"/>
  <c r="E2671" i="8"/>
  <c r="E3323" i="8"/>
  <c r="D3926" i="8"/>
  <c r="H3926" i="8" s="1"/>
  <c r="E3106" i="8"/>
  <c r="E3310" i="8"/>
  <c r="E2643" i="8"/>
  <c r="E3466" i="8"/>
  <c r="D3602" i="8"/>
  <c r="H3602" i="8" s="1"/>
  <c r="F463" i="8"/>
  <c r="F623" i="8"/>
  <c r="F540" i="8"/>
  <c r="F1052" i="8"/>
  <c r="F2441" i="8"/>
  <c r="F160" i="8"/>
  <c r="F672" i="8"/>
  <c r="F3123" i="8"/>
  <c r="F3267" i="8"/>
  <c r="F2846" i="8"/>
  <c r="F531" i="8"/>
  <c r="F595" i="8"/>
  <c r="F3105" i="8"/>
  <c r="F2580" i="8"/>
  <c r="E3210" i="8"/>
  <c r="F2575" i="8"/>
  <c r="F2295" i="8"/>
  <c r="F190" i="8"/>
  <c r="F176" i="8"/>
  <c r="F592" i="8"/>
  <c r="F1990" i="8"/>
  <c r="E2463" i="8"/>
  <c r="D3367" i="8"/>
  <c r="H3367" i="8" s="1"/>
  <c r="E3256" i="8"/>
  <c r="D1062" i="8"/>
  <c r="H1062" i="8" s="1"/>
  <c r="E2351" i="8"/>
  <c r="F354" i="8"/>
  <c r="F744" i="8"/>
  <c r="F551" i="8"/>
  <c r="D897" i="8"/>
  <c r="H897" i="8" s="1"/>
  <c r="D3509" i="8"/>
  <c r="H3509" i="8" s="1"/>
  <c r="D2791" i="8"/>
  <c r="H2791" i="8" s="1"/>
  <c r="F532" i="8"/>
  <c r="E3250" i="8"/>
  <c r="F514" i="8"/>
  <c r="E158" i="8"/>
  <c r="F1972" i="8"/>
  <c r="F1129" i="8"/>
  <c r="F3738" i="8"/>
  <c r="F2612" i="8"/>
  <c r="D2064" i="8"/>
  <c r="H2064" i="8" s="1"/>
  <c r="F216" i="8"/>
  <c r="F2603" i="8"/>
  <c r="D1014" i="8"/>
  <c r="H1014" i="8" s="1"/>
  <c r="D3355" i="8"/>
  <c r="H3355" i="8" s="1"/>
  <c r="E1493" i="8"/>
  <c r="E2847" i="8"/>
  <c r="E94" i="8"/>
  <c r="E657" i="8"/>
  <c r="E509" i="8"/>
  <c r="F1513" i="8"/>
  <c r="E2906" i="8"/>
  <c r="D3615" i="8"/>
  <c r="H3615" i="8" s="1"/>
  <c r="E2104" i="8"/>
  <c r="D1133" i="8"/>
  <c r="H1133" i="8" s="1"/>
  <c r="E515" i="8"/>
  <c r="E247" i="8"/>
  <c r="D3038" i="8"/>
  <c r="H3038" i="8" s="1"/>
  <c r="D3323" i="8"/>
  <c r="H3323" i="8" s="1"/>
  <c r="E3990" i="8"/>
  <c r="D2141" i="8"/>
  <c r="H2141" i="8" s="1"/>
  <c r="E1196" i="8"/>
  <c r="D496" i="8"/>
  <c r="E1230" i="8"/>
  <c r="E2279" i="8"/>
  <c r="E1652" i="8"/>
  <c r="D644" i="8"/>
  <c r="H644" i="8" s="1"/>
  <c r="E1073" i="8"/>
  <c r="D3106" i="8"/>
  <c r="H3106" i="8" s="1"/>
  <c r="E3966" i="8"/>
  <c r="E2201" i="8"/>
  <c r="D3215" i="8"/>
  <c r="H3215" i="8" s="1"/>
  <c r="E540" i="8"/>
  <c r="D929" i="8"/>
  <c r="H929" i="8" s="1"/>
  <c r="E428" i="8"/>
  <c r="D189" i="8"/>
  <c r="E594" i="8"/>
  <c r="E909" i="8"/>
  <c r="E3283" i="8"/>
  <c r="D2876" i="8"/>
  <c r="H2876" i="8" s="1"/>
  <c r="E2665" i="8"/>
  <c r="E3485" i="8"/>
  <c r="F93" i="8"/>
  <c r="F541" i="8"/>
  <c r="F1615" i="8"/>
  <c r="F92" i="8"/>
  <c r="F924" i="8"/>
  <c r="F2665" i="8"/>
  <c r="F896" i="8"/>
  <c r="F2108" i="8"/>
  <c r="F3782" i="8"/>
  <c r="F594" i="8"/>
  <c r="F910" i="8"/>
  <c r="F654" i="8"/>
  <c r="F3693" i="8"/>
  <c r="F3489" i="8"/>
  <c r="F2654" i="8"/>
  <c r="F675" i="8"/>
  <c r="F2870" i="8"/>
  <c r="F1060" i="8"/>
  <c r="F3585" i="8"/>
  <c r="F2785" i="8"/>
  <c r="F488" i="8"/>
  <c r="F1320" i="8"/>
  <c r="F821" i="8"/>
  <c r="F2484" i="8"/>
  <c r="F108" i="8"/>
  <c r="F652" i="8"/>
  <c r="F882" i="8"/>
  <c r="F3053" i="8"/>
  <c r="F1902" i="8"/>
  <c r="D3137" i="8"/>
  <c r="H3137" i="8" s="1"/>
  <c r="D3184" i="8"/>
  <c r="H3184" i="8" s="1"/>
  <c r="E1734" i="8"/>
  <c r="D570" i="8"/>
  <c r="H570" i="8" s="1"/>
  <c r="D2100" i="8"/>
  <c r="H2100" i="8" s="1"/>
  <c r="F1171" i="8"/>
  <c r="F1091" i="8"/>
  <c r="F575" i="8"/>
  <c r="F505" i="8"/>
  <c r="F434" i="8"/>
  <c r="F11" i="8"/>
  <c r="F1566" i="8"/>
  <c r="E2512" i="8"/>
  <c r="E3971" i="8"/>
  <c r="F436" i="8"/>
  <c r="F386" i="8"/>
  <c r="E318" i="8"/>
  <c r="F166" i="8"/>
  <c r="F2381" i="8"/>
  <c r="E844" i="8"/>
  <c r="E3185" i="8"/>
  <c r="D2927" i="8"/>
  <c r="H2927" i="8" s="1"/>
  <c r="F3601" i="8"/>
  <c r="E3249" i="8"/>
  <c r="F2037" i="8"/>
  <c r="F3355" i="8"/>
  <c r="F329" i="8"/>
  <c r="F299" i="8"/>
  <c r="D309" i="8"/>
  <c r="D2777" i="8"/>
  <c r="H2777" i="8" s="1"/>
  <c r="D2388" i="8"/>
  <c r="H2388" i="8" s="1"/>
  <c r="D1139" i="8"/>
  <c r="H1139" i="8" s="1"/>
  <c r="E3873" i="8"/>
  <c r="E2300" i="8"/>
  <c r="D2588" i="8"/>
  <c r="H2588" i="8" s="1"/>
  <c r="F2423" i="8"/>
  <c r="D2423" i="8"/>
  <c r="H2423" i="8" s="1"/>
  <c r="E3558" i="8"/>
  <c r="F552" i="8"/>
  <c r="F1349" i="8"/>
  <c r="F343" i="8"/>
  <c r="D3108" i="8"/>
  <c r="H3108" i="8" s="1"/>
  <c r="F352" i="8"/>
  <c r="E353" i="8"/>
  <c r="F1087" i="8"/>
  <c r="F727" i="8"/>
  <c r="F599" i="8"/>
  <c r="F428" i="8"/>
  <c r="F1238" i="8"/>
  <c r="E1238" i="8"/>
  <c r="F626" i="8"/>
  <c r="E78" i="8"/>
  <c r="D296" i="8"/>
  <c r="F854" i="8"/>
  <c r="D854" i="8"/>
  <c r="H854" i="8" s="1"/>
  <c r="E2038" i="8"/>
  <c r="F2038" i="8"/>
  <c r="F574" i="8"/>
  <c r="D574" i="8"/>
  <c r="H574" i="8" s="1"/>
  <c r="D2536" i="8"/>
  <c r="H2536" i="8" s="1"/>
  <c r="F2536" i="8"/>
  <c r="D2702" i="8"/>
  <c r="H2702" i="8" s="1"/>
  <c r="E2702" i="8"/>
  <c r="E967" i="8"/>
  <c r="E966" i="8"/>
  <c r="E2734" i="8"/>
  <c r="D2734" i="8"/>
  <c r="H2734" i="8" s="1"/>
  <c r="D2958" i="8"/>
  <c r="H2958" i="8" s="1"/>
  <c r="E2958" i="8"/>
  <c r="D3217" i="8"/>
  <c r="H3217" i="8" s="1"/>
  <c r="E3217" i="8"/>
  <c r="D702" i="8"/>
  <c r="H702" i="8" s="1"/>
  <c r="F748" i="8"/>
  <c r="D370" i="8"/>
  <c r="H370" i="8" s="1"/>
  <c r="E704" i="8"/>
  <c r="F360" i="8"/>
  <c r="E2966" i="8"/>
  <c r="D362" i="8"/>
  <c r="H362" i="8" s="1"/>
  <c r="D786" i="8"/>
  <c r="H786" i="8" s="1"/>
  <c r="F2055" i="8"/>
  <c r="F2091" i="8"/>
  <c r="E3648" i="8"/>
  <c r="E734" i="8"/>
  <c r="F1140" i="8"/>
  <c r="F1022" i="8"/>
  <c r="D864" i="8"/>
  <c r="H864" i="8" s="1"/>
  <c r="F3376" i="8"/>
  <c r="E833" i="8"/>
  <c r="E2926" i="8"/>
  <c r="E3153" i="8"/>
  <c r="D3828" i="8"/>
  <c r="H3828" i="8" s="1"/>
  <c r="F422" i="8"/>
  <c r="F663" i="8"/>
  <c r="F2075" i="8"/>
  <c r="E356" i="8"/>
  <c r="E2985" i="8"/>
  <c r="F684" i="8"/>
  <c r="F564" i="8"/>
  <c r="F391" i="8"/>
  <c r="D331" i="8"/>
  <c r="F602" i="8"/>
  <c r="F3314" i="8"/>
  <c r="E3509" i="8"/>
  <c r="E1098" i="8"/>
  <c r="F3172" i="8"/>
  <c r="D3563" i="8"/>
  <c r="H3563" i="8" s="1"/>
  <c r="F1977" i="8"/>
  <c r="F1913" i="8"/>
  <c r="F1849" i="8"/>
  <c r="F1257" i="8"/>
  <c r="F873" i="8"/>
  <c r="D3951" i="8"/>
  <c r="H3951" i="8" s="1"/>
  <c r="D2604" i="8"/>
  <c r="H2604" i="8" s="1"/>
  <c r="D2440" i="8"/>
  <c r="H2440" i="8" s="1"/>
  <c r="F1162" i="8"/>
  <c r="F123" i="8"/>
  <c r="F1931" i="8"/>
  <c r="F2757" i="8"/>
  <c r="F2009" i="8"/>
  <c r="F52" i="8"/>
  <c r="F1204" i="8"/>
  <c r="D3381" i="8"/>
  <c r="H3381" i="8" s="1"/>
  <c r="F2324" i="8"/>
  <c r="F520" i="8"/>
  <c r="F376" i="8"/>
  <c r="D994" i="8"/>
  <c r="H994" i="8" s="1"/>
  <c r="D2698" i="8"/>
  <c r="H2698" i="8" s="1"/>
  <c r="F516" i="8"/>
  <c r="F1115" i="8"/>
  <c r="F982" i="8"/>
  <c r="E2249" i="8"/>
  <c r="D2325" i="8"/>
  <c r="H2325" i="8" s="1"/>
  <c r="F3216" i="8"/>
  <c r="F3405" i="8"/>
  <c r="D3533" i="8"/>
  <c r="H3533" i="8" s="1"/>
  <c r="F3374" i="8"/>
  <c r="F2888" i="8"/>
  <c r="F3889" i="8"/>
  <c r="F1460" i="8"/>
  <c r="F2456" i="8"/>
  <c r="E962" i="8"/>
  <c r="F1528" i="8"/>
  <c r="F1784" i="8"/>
  <c r="E2603" i="8"/>
  <c r="F3937" i="8"/>
  <c r="E3423" i="8"/>
  <c r="F1954" i="8"/>
  <c r="F2266" i="8"/>
  <c r="D2104" i="8"/>
  <c r="H2104" i="8" s="1"/>
  <c r="F3236" i="8"/>
  <c r="F2342" i="8"/>
  <c r="F1353" i="8"/>
  <c r="F1107" i="8"/>
  <c r="F263" i="8"/>
  <c r="D3826" i="8"/>
  <c r="H3826" i="8" s="1"/>
  <c r="F1161" i="8"/>
  <c r="F2999" i="8"/>
  <c r="F2292" i="8"/>
  <c r="D1915" i="8"/>
  <c r="H1915" i="8" s="1"/>
  <c r="E2661" i="8"/>
  <c r="F3247" i="8"/>
  <c r="F2837" i="8"/>
  <c r="F2311" i="8"/>
  <c r="D1840" i="8"/>
  <c r="H1840" i="8" s="1"/>
  <c r="F1840" i="8"/>
  <c r="E1434" i="8"/>
  <c r="F1434" i="8"/>
  <c r="D2188" i="8"/>
  <c r="H2188" i="8" s="1"/>
  <c r="E2188" i="8"/>
  <c r="D963" i="8"/>
  <c r="H963" i="8" s="1"/>
  <c r="F963" i="8"/>
  <c r="D535" i="8"/>
  <c r="H535" i="8" s="1"/>
  <c r="F535" i="8"/>
  <c r="E367" i="8"/>
  <c r="F368" i="8"/>
  <c r="D2124" i="8"/>
  <c r="H2124" i="8" s="1"/>
  <c r="F2124" i="8"/>
  <c r="E2970" i="8"/>
  <c r="F2970" i="8"/>
  <c r="F608" i="8"/>
  <c r="D2345" i="8"/>
  <c r="H2345" i="8" s="1"/>
  <c r="E2345" i="8"/>
  <c r="D418" i="8"/>
  <c r="H418" i="8" s="1"/>
  <c r="E417" i="8"/>
  <c r="E26" i="8"/>
  <c r="F26" i="8"/>
  <c r="E3969" i="8"/>
  <c r="F3969" i="8"/>
  <c r="E171" i="8"/>
  <c r="F172" i="8"/>
  <c r="D100" i="8"/>
  <c r="F100" i="8"/>
  <c r="D240" i="8"/>
  <c r="F240" i="8"/>
  <c r="D1735" i="8"/>
  <c r="H1735" i="8" s="1"/>
  <c r="F1735" i="8"/>
  <c r="E403" i="8"/>
  <c r="F403" i="8"/>
  <c r="D2998" i="8"/>
  <c r="H2998" i="8" s="1"/>
  <c r="E2998" i="8"/>
  <c r="E2767" i="8"/>
  <c r="F2767" i="8"/>
  <c r="F2839" i="8"/>
  <c r="E2839" i="8"/>
  <c r="D3703" i="8"/>
  <c r="H3703" i="8" s="1"/>
  <c r="F3703" i="8"/>
  <c r="F2892" i="8"/>
  <c r="F359" i="8"/>
  <c r="F567" i="8"/>
  <c r="F1143" i="8"/>
  <c r="F2121" i="8"/>
  <c r="E522" i="8"/>
  <c r="D522" i="8"/>
  <c r="H522" i="8" s="1"/>
  <c r="D1397" i="8"/>
  <c r="H1397" i="8" s="1"/>
  <c r="F1397" i="8"/>
  <c r="F1073" i="8"/>
  <c r="F1074" i="8"/>
  <c r="E634" i="8"/>
  <c r="D634" i="8"/>
  <c r="H634" i="8" s="1"/>
  <c r="F537" i="8"/>
  <c r="E477" i="8"/>
  <c r="F478" i="8"/>
  <c r="F1157" i="8"/>
  <c r="F3994" i="8"/>
  <c r="F3418" i="8"/>
  <c r="E3771" i="8"/>
  <c r="F2508" i="8"/>
  <c r="F597" i="8"/>
  <c r="F1701" i="8"/>
  <c r="F1797" i="8"/>
  <c r="F3254" i="8"/>
  <c r="F2622" i="8"/>
  <c r="F3063" i="8"/>
  <c r="F3037" i="8"/>
  <c r="E3789" i="8"/>
  <c r="F402" i="8"/>
  <c r="D746" i="8"/>
  <c r="H746" i="8" s="1"/>
  <c r="E576" i="8"/>
  <c r="D735" i="8"/>
  <c r="H735" i="8" s="1"/>
  <c r="F1187" i="8"/>
  <c r="F1131" i="8"/>
  <c r="F807" i="8"/>
  <c r="D616" i="8"/>
  <c r="H616" i="8" s="1"/>
  <c r="F583" i="8"/>
  <c r="F3282" i="8"/>
  <c r="D1158" i="8"/>
  <c r="H1158" i="8" s="1"/>
  <c r="E1106" i="8"/>
  <c r="D946" i="8"/>
  <c r="H946" i="8" s="1"/>
  <c r="F278" i="8"/>
  <c r="E2673" i="8"/>
  <c r="E2801" i="8"/>
  <c r="F2562" i="8"/>
  <c r="D472" i="8"/>
  <c r="F630" i="8"/>
  <c r="E2009" i="8"/>
  <c r="D2610" i="8"/>
  <c r="H2610" i="8" s="1"/>
  <c r="F773" i="8"/>
  <c r="F898" i="8"/>
  <c r="F912" i="8"/>
  <c r="F1099" i="8"/>
  <c r="D3987" i="8"/>
  <c r="H3987" i="8" s="1"/>
  <c r="D1169" i="8"/>
  <c r="H1169" i="8" s="1"/>
  <c r="D1041" i="8"/>
  <c r="H1041" i="8" s="1"/>
  <c r="D858" i="8"/>
  <c r="H858" i="8" s="1"/>
  <c r="E810" i="8"/>
  <c r="D502" i="8"/>
  <c r="F3456" i="8"/>
  <c r="D2528" i="8"/>
  <c r="H2528" i="8" s="1"/>
  <c r="E1721" i="8"/>
  <c r="F952" i="8"/>
  <c r="F539" i="8"/>
  <c r="D264" i="8"/>
  <c r="F2835" i="8"/>
  <c r="D3851" i="8"/>
  <c r="H3851" i="8" s="1"/>
  <c r="E1141" i="8"/>
  <c r="D334" i="8"/>
  <c r="H334" i="8" s="1"/>
  <c r="D2166" i="8"/>
  <c r="H2166" i="8" s="1"/>
  <c r="D3278" i="8"/>
  <c r="H3278" i="8" s="1"/>
  <c r="F1154" i="8"/>
  <c r="D75" i="8"/>
  <c r="F2330" i="8"/>
  <c r="F3156" i="8"/>
  <c r="F3995" i="8"/>
  <c r="F3956" i="8"/>
  <c r="F1897" i="8"/>
  <c r="F1177" i="8"/>
  <c r="F921" i="8"/>
  <c r="F3637" i="8"/>
  <c r="E3074" i="8"/>
  <c r="D2897" i="8"/>
  <c r="H2897" i="8" s="1"/>
  <c r="F9" i="8"/>
  <c r="D490" i="8"/>
  <c r="E3792" i="8"/>
  <c r="F2514" i="8"/>
  <c r="F1179" i="8"/>
  <c r="F1659" i="8"/>
  <c r="E3690" i="8"/>
  <c r="F3279" i="8"/>
  <c r="D3175" i="8"/>
  <c r="H3175" i="8" s="1"/>
  <c r="F2821" i="8"/>
  <c r="D244" i="8"/>
  <c r="F308" i="8"/>
  <c r="F596" i="8"/>
  <c r="E1812" i="8"/>
  <c r="D989" i="8"/>
  <c r="H989" i="8" s="1"/>
  <c r="D324" i="8"/>
  <c r="D935" i="8"/>
  <c r="H935" i="8" s="1"/>
  <c r="E2048" i="8"/>
  <c r="F2032" i="8"/>
  <c r="F3308" i="8"/>
  <c r="F864" i="8"/>
  <c r="E2313" i="8"/>
  <c r="F646" i="8"/>
  <c r="F305" i="8"/>
  <c r="D766" i="8"/>
  <c r="H766" i="8" s="1"/>
  <c r="E998" i="8"/>
  <c r="F1173" i="8"/>
  <c r="F1159" i="8"/>
  <c r="D250" i="8"/>
  <c r="F528" i="8"/>
  <c r="E753" i="8"/>
  <c r="E986" i="8"/>
  <c r="F126" i="8"/>
  <c r="E203" i="8"/>
  <c r="E918" i="8"/>
  <c r="F1198" i="8"/>
  <c r="E450" i="8"/>
  <c r="F318" i="8"/>
  <c r="F237" i="8"/>
  <c r="E2028" i="8"/>
  <c r="F22" i="8"/>
  <c r="F3927" i="8"/>
  <c r="D2525" i="8"/>
  <c r="H2525" i="8" s="1"/>
  <c r="D849" i="8"/>
  <c r="H849" i="8" s="1"/>
  <c r="F1627" i="8"/>
  <c r="F1023" i="8"/>
  <c r="F2429" i="8"/>
  <c r="D3221" i="8"/>
  <c r="H3221" i="8" s="1"/>
  <c r="D554" i="8"/>
  <c r="H554" i="8" s="1"/>
  <c r="F1114" i="8"/>
  <c r="D3841" i="8"/>
  <c r="H3841" i="8" s="1"/>
  <c r="D2586" i="8"/>
  <c r="H2586" i="8" s="1"/>
  <c r="F2549" i="8"/>
  <c r="D2282" i="8"/>
  <c r="H2282" i="8" s="1"/>
  <c r="E3224" i="8"/>
  <c r="E3444" i="8"/>
  <c r="E3328" i="8"/>
  <c r="E3396" i="8"/>
  <c r="F3904" i="8"/>
  <c r="F1940" i="8"/>
  <c r="D1630" i="8"/>
  <c r="H1630" i="8" s="1"/>
  <c r="E1396" i="8"/>
  <c r="D788" i="8"/>
  <c r="H788" i="8" s="1"/>
  <c r="D568" i="8"/>
  <c r="H568" i="8" s="1"/>
  <c r="D1273" i="8"/>
  <c r="H1273" i="8" s="1"/>
  <c r="E1209" i="8"/>
  <c r="D1145" i="8"/>
  <c r="H1145" i="8" s="1"/>
  <c r="D1017" i="8"/>
  <c r="H1017" i="8" s="1"/>
  <c r="E953" i="8"/>
  <c r="F889" i="8"/>
  <c r="E825" i="8"/>
  <c r="D3938" i="8"/>
  <c r="H3938" i="8" s="1"/>
  <c r="E3685" i="8"/>
  <c r="F2897" i="8"/>
  <c r="E2740" i="8"/>
  <c r="D2266" i="8"/>
  <c r="H2266" i="8" s="1"/>
  <c r="F201" i="8"/>
  <c r="F1785" i="8"/>
  <c r="E3773" i="8"/>
  <c r="E3314" i="8"/>
  <c r="F3536" i="8"/>
  <c r="E741" i="8"/>
  <c r="D775" i="8"/>
  <c r="H775" i="8" s="1"/>
  <c r="E3707" i="8"/>
  <c r="F42" i="8"/>
  <c r="D2337" i="8"/>
  <c r="H2337" i="8" s="1"/>
  <c r="D2026" i="8"/>
  <c r="H2026" i="8" s="1"/>
  <c r="E830" i="8"/>
  <c r="F380" i="8"/>
  <c r="D851" i="8"/>
  <c r="H851" i="8" s="1"/>
  <c r="E683" i="8"/>
  <c r="D391" i="8"/>
  <c r="H391" i="8" s="1"/>
  <c r="F170" i="8"/>
  <c r="F2711" i="8"/>
  <c r="E2445" i="8"/>
  <c r="E3887" i="8"/>
  <c r="E2815" i="8"/>
  <c r="F823" i="8"/>
  <c r="F303" i="8"/>
  <c r="E2944" i="8"/>
  <c r="D394" i="8"/>
  <c r="F585" i="8"/>
  <c r="D300" i="8"/>
  <c r="D778" i="8"/>
  <c r="H778" i="8" s="1"/>
  <c r="D213" i="8"/>
  <c r="F332" i="8"/>
  <c r="E2708" i="8"/>
  <c r="F1076" i="8"/>
  <c r="F760" i="8"/>
  <c r="D12" i="8"/>
  <c r="F1035" i="8"/>
  <c r="F1243" i="8"/>
  <c r="F1451" i="8"/>
  <c r="E262" i="8"/>
  <c r="E2769" i="8"/>
  <c r="E1400" i="8"/>
  <c r="E866" i="8"/>
  <c r="D3480" i="8"/>
  <c r="H3480" i="8" s="1"/>
  <c r="D2077" i="8"/>
  <c r="H2077" i="8" s="1"/>
  <c r="E1410" i="8"/>
  <c r="D578" i="8"/>
  <c r="H578" i="8" s="1"/>
  <c r="D2097" i="8"/>
  <c r="H2097" i="8" s="1"/>
  <c r="D609" i="8"/>
  <c r="H609" i="8" s="1"/>
  <c r="D2443" i="8"/>
  <c r="H2443" i="8" s="1"/>
  <c r="F1577" i="8"/>
  <c r="F3370" i="8"/>
  <c r="D3370" i="8"/>
  <c r="H3370" i="8" s="1"/>
  <c r="F2356" i="8"/>
  <c r="D2356" i="8"/>
  <c r="H2356" i="8" s="1"/>
  <c r="D55" i="8"/>
  <c r="D3435" i="8"/>
  <c r="H3435" i="8" s="1"/>
  <c r="F2868" i="8"/>
  <c r="F2264" i="8"/>
  <c r="E2264" i="8"/>
  <c r="F3749" i="8"/>
  <c r="E3749" i="8"/>
  <c r="E2304" i="8"/>
  <c r="F2304" i="8"/>
  <c r="F970" i="8"/>
  <c r="E970" i="8"/>
  <c r="F3821" i="8"/>
  <c r="D3821" i="8"/>
  <c r="H3821" i="8" s="1"/>
  <c r="F351" i="8"/>
  <c r="E351" i="8"/>
  <c r="F451" i="8"/>
  <c r="D451" i="8"/>
  <c r="H451" i="8" s="1"/>
  <c r="E451" i="8"/>
  <c r="F579" i="8"/>
  <c r="E579" i="8"/>
  <c r="D3878" i="8"/>
  <c r="H3878" i="8" s="1"/>
  <c r="F3878" i="8"/>
  <c r="F3034" i="8"/>
  <c r="E3034" i="8"/>
  <c r="F3241" i="8"/>
  <c r="E3241" i="8"/>
  <c r="F3167" i="8"/>
  <c r="E3167" i="8"/>
  <c r="F3516" i="8"/>
  <c r="E3516" i="8"/>
  <c r="F1398" i="8"/>
  <c r="D1398" i="8"/>
  <c r="H1398" i="8" s="1"/>
  <c r="F1592" i="8"/>
  <c r="E1592" i="8"/>
  <c r="F1236" i="8"/>
  <c r="E1236" i="8"/>
  <c r="F3829" i="8"/>
  <c r="E3829" i="8"/>
  <c r="F2668" i="8"/>
  <c r="E2668" i="8"/>
  <c r="F467" i="8"/>
  <c r="E467" i="8"/>
  <c r="E2836" i="8"/>
  <c r="F2836" i="8"/>
  <c r="D2836" i="8"/>
  <c r="H2836" i="8" s="1"/>
  <c r="F274" i="8"/>
  <c r="E274" i="8"/>
  <c r="F1378" i="8"/>
  <c r="E1378" i="8"/>
  <c r="F3768" i="8"/>
  <c r="D3768" i="8"/>
  <c r="H3768" i="8" s="1"/>
  <c r="F2230" i="8"/>
  <c r="D2230" i="8"/>
  <c r="H2230" i="8" s="1"/>
  <c r="E2230" i="8"/>
  <c r="F2153" i="8"/>
  <c r="E2024" i="8"/>
  <c r="E662" i="8"/>
  <c r="F20" i="8"/>
  <c r="E659" i="8"/>
  <c r="E531" i="8"/>
  <c r="D723" i="8"/>
  <c r="H723" i="8" s="1"/>
  <c r="D3593" i="8"/>
  <c r="H3593" i="8" s="1"/>
  <c r="E2072" i="8"/>
  <c r="D3418" i="8"/>
  <c r="H3418" i="8" s="1"/>
  <c r="E723" i="8"/>
  <c r="E3650" i="8"/>
  <c r="D919" i="8"/>
  <c r="H919" i="8" s="1"/>
  <c r="D2484" i="8"/>
  <c r="H2484" i="8" s="1"/>
  <c r="D2711" i="8"/>
  <c r="H2711" i="8" s="1"/>
  <c r="D3610" i="8"/>
  <c r="H3610" i="8" s="1"/>
  <c r="E3994" i="8"/>
  <c r="E3162" i="8"/>
  <c r="F2572" i="8"/>
  <c r="F3859" i="8"/>
  <c r="F3774" i="8"/>
  <c r="D1684" i="8"/>
  <c r="H1684" i="8" s="1"/>
  <c r="D3022" i="8"/>
  <c r="H3022" i="8" s="1"/>
  <c r="E2552" i="8"/>
  <c r="F3136" i="8"/>
  <c r="D3709" i="8"/>
  <c r="H3709" i="8" s="1"/>
  <c r="D3706" i="8"/>
  <c r="H3706" i="8" s="1"/>
  <c r="D546" i="8"/>
  <c r="H546" i="8" s="1"/>
  <c r="D2845" i="8"/>
  <c r="H2845" i="8" s="1"/>
  <c r="F1825" i="8"/>
  <c r="D1289" i="8"/>
  <c r="H1289" i="8" s="1"/>
  <c r="D641" i="8"/>
  <c r="H641" i="8" s="1"/>
  <c r="E3478" i="8"/>
  <c r="D3820" i="8"/>
  <c r="H3820" i="8" s="1"/>
  <c r="F2779" i="8"/>
  <c r="D2612" i="8"/>
  <c r="H2612" i="8" s="1"/>
  <c r="F3293" i="8"/>
  <c r="D2937" i="8"/>
  <c r="H2937" i="8" s="1"/>
  <c r="E1595" i="8"/>
  <c r="F2901" i="8"/>
  <c r="D3181" i="8"/>
  <c r="H3181" i="8" s="1"/>
  <c r="E1278" i="8"/>
  <c r="F2363" i="8"/>
  <c r="D2705" i="8"/>
  <c r="H2705" i="8" s="1"/>
  <c r="F3594" i="8"/>
  <c r="E3909" i="8"/>
  <c r="F3833" i="8"/>
  <c r="D1267" i="8"/>
  <c r="H1267" i="8" s="1"/>
  <c r="E2408" i="8"/>
  <c r="F2408" i="8"/>
  <c r="D2748" i="8"/>
  <c r="H2748" i="8" s="1"/>
  <c r="F2748" i="8"/>
  <c r="D321" i="8"/>
  <c r="E321" i="8"/>
  <c r="E3606" i="8"/>
  <c r="F3606" i="8"/>
  <c r="F2569" i="8"/>
  <c r="D2569" i="8"/>
  <c r="H2569" i="8" s="1"/>
  <c r="F3929" i="8"/>
  <c r="E3929" i="8"/>
  <c r="D1401" i="8"/>
  <c r="H1401" i="8" s="1"/>
  <c r="F1401" i="8"/>
  <c r="F1803" i="8"/>
  <c r="D1803" i="8"/>
  <c r="H1803" i="8" s="1"/>
  <c r="F1929" i="8"/>
  <c r="E1929" i="8"/>
  <c r="F1801" i="8"/>
  <c r="E1801" i="8"/>
  <c r="F3888" i="8"/>
  <c r="D3888" i="8"/>
  <c r="H3888" i="8" s="1"/>
  <c r="F3845" i="8"/>
  <c r="E3845" i="8"/>
  <c r="F3118" i="8"/>
  <c r="D3118" i="8"/>
  <c r="H3118" i="8" s="1"/>
  <c r="E3843" i="8"/>
  <c r="F3843" i="8"/>
  <c r="F2852" i="8"/>
  <c r="E1005" i="8"/>
  <c r="F1005" i="8"/>
  <c r="F2152" i="8"/>
  <c r="D2152" i="8"/>
  <c r="H2152" i="8" s="1"/>
  <c r="F3379" i="8"/>
  <c r="D3379" i="8"/>
  <c r="H3379" i="8" s="1"/>
  <c r="F3604" i="8"/>
  <c r="E3604" i="8"/>
  <c r="F1496" i="8"/>
  <c r="D1496" i="8"/>
  <c r="H1496" i="8" s="1"/>
  <c r="F1590" i="8"/>
  <c r="E1590" i="8"/>
  <c r="E3070" i="8"/>
  <c r="E2152" i="8"/>
  <c r="D3224" i="8"/>
  <c r="H3224" i="8" s="1"/>
  <c r="D3314" i="8"/>
  <c r="H3314" i="8" s="1"/>
  <c r="E2184" i="8"/>
  <c r="E3563" i="8"/>
  <c r="D3396" i="8"/>
  <c r="H3396" i="8" s="1"/>
  <c r="E3826" i="8"/>
  <c r="E3004" i="8"/>
  <c r="F3150" i="8"/>
  <c r="E3150" i="8"/>
  <c r="D191" i="8"/>
  <c r="E191" i="8"/>
  <c r="F1547" i="8"/>
  <c r="D1547" i="8"/>
  <c r="H1547" i="8" s="1"/>
  <c r="D2136" i="8"/>
  <c r="H2136" i="8" s="1"/>
  <c r="E2347" i="8"/>
  <c r="E3797" i="8"/>
  <c r="E3853" i="8"/>
  <c r="E2549" i="8"/>
  <c r="E3830" i="8"/>
  <c r="E2136" i="8"/>
  <c r="D2208" i="8"/>
  <c r="H2208" i="8" s="1"/>
  <c r="E3251" i="8"/>
  <c r="D2057" i="8"/>
  <c r="H2057" i="8" s="1"/>
  <c r="E3405" i="8"/>
  <c r="D3904" i="8"/>
  <c r="H3904" i="8" s="1"/>
  <c r="D1940" i="8"/>
  <c r="H1940" i="8" s="1"/>
  <c r="D1556" i="8"/>
  <c r="H1556" i="8" s="1"/>
  <c r="E1979" i="8"/>
  <c r="E1993" i="8"/>
  <c r="E1273" i="8"/>
  <c r="E889" i="8"/>
  <c r="E2311" i="8"/>
  <c r="D2184" i="8"/>
  <c r="H2184" i="8" s="1"/>
  <c r="D2352" i="8"/>
  <c r="H2352" i="8" s="1"/>
  <c r="E3832" i="8"/>
  <c r="E2588" i="8"/>
  <c r="F3470" i="8"/>
  <c r="D3182" i="8"/>
  <c r="H3182" i="8" s="1"/>
  <c r="F3182" i="8"/>
  <c r="F3459" i="8"/>
  <c r="D1345" i="8"/>
  <c r="H1345" i="8" s="1"/>
  <c r="F1345" i="8"/>
  <c r="D2299" i="8"/>
  <c r="H2299" i="8" s="1"/>
  <c r="F2299" i="8"/>
  <c r="F883" i="8"/>
  <c r="D883" i="8"/>
  <c r="H883" i="8" s="1"/>
  <c r="E3613" i="8"/>
  <c r="F3613" i="8"/>
  <c r="E2576" i="8"/>
  <c r="F2576" i="8"/>
  <c r="F1081" i="8"/>
  <c r="E2908" i="8"/>
  <c r="E1620" i="8"/>
  <c r="D1620" i="8"/>
  <c r="H1620" i="8" s="1"/>
  <c r="F916" i="8"/>
  <c r="E916" i="8"/>
  <c r="F2364" i="8"/>
  <c r="E2364" i="8"/>
  <c r="F2608" i="8"/>
  <c r="E2724" i="8"/>
  <c r="F2883" i="8"/>
  <c r="F1145" i="8"/>
  <c r="D3483" i="8"/>
  <c r="H3483" i="8" s="1"/>
  <c r="D811" i="8"/>
  <c r="H811" i="8" s="1"/>
  <c r="D2313" i="8"/>
  <c r="H2313" i="8" s="1"/>
  <c r="F1273" i="8"/>
  <c r="E2676" i="8"/>
  <c r="D219" i="8"/>
  <c r="E6" i="8"/>
  <c r="F953" i="8"/>
  <c r="D2412" i="8"/>
  <c r="H2412" i="8" s="1"/>
  <c r="E2548" i="8"/>
  <c r="D2191" i="8"/>
  <c r="H2191" i="8" s="1"/>
  <c r="D2554" i="8"/>
  <c r="H2554" i="8" s="1"/>
  <c r="D2740" i="8"/>
  <c r="H2740" i="8" s="1"/>
  <c r="F2170" i="8"/>
  <c r="F571" i="8"/>
  <c r="F507" i="8"/>
  <c r="F475" i="8"/>
  <c r="F2454" i="8"/>
  <c r="F3400" i="8"/>
  <c r="F2651" i="8"/>
  <c r="D2619" i="8"/>
  <c r="H2619" i="8" s="1"/>
  <c r="F73" i="8"/>
  <c r="D3090" i="8"/>
  <c r="H3090" i="8" s="1"/>
  <c r="F1499" i="8"/>
  <c r="F244" i="8"/>
  <c r="E2612" i="8"/>
  <c r="D3382" i="8"/>
  <c r="H3382" i="8" s="1"/>
  <c r="F265" i="8"/>
  <c r="F1400" i="8"/>
  <c r="F1290" i="8"/>
  <c r="F3423" i="8"/>
  <c r="D387" i="8"/>
  <c r="E2331" i="8"/>
  <c r="E3947" i="8"/>
  <c r="F3537" i="8"/>
  <c r="F635" i="8"/>
  <c r="D2028" i="8"/>
  <c r="H2028" i="8" s="1"/>
  <c r="F116" i="8"/>
  <c r="F2660" i="8"/>
  <c r="D907" i="8"/>
  <c r="H907" i="8" s="1"/>
  <c r="F154" i="8"/>
  <c r="F153" i="8"/>
  <c r="F90" i="8"/>
  <c r="F2853" i="8"/>
  <c r="F731" i="8"/>
  <c r="E664" i="8"/>
  <c r="E3799" i="8"/>
  <c r="E1019" i="8"/>
  <c r="F3605" i="8"/>
  <c r="F3856" i="8"/>
  <c r="F3076" i="8"/>
  <c r="F1515" i="8"/>
  <c r="D2661" i="8"/>
  <c r="H2661" i="8" s="1"/>
  <c r="E689" i="8"/>
  <c r="E1261" i="8"/>
  <c r="D2600" i="8"/>
  <c r="H2600" i="8" s="1"/>
  <c r="E3943" i="8"/>
  <c r="E3765" i="8"/>
  <c r="D3251" i="8"/>
  <c r="H3251" i="8" s="1"/>
  <c r="D2320" i="8"/>
  <c r="H2320" i="8" s="1"/>
  <c r="E2924" i="8"/>
  <c r="E3474" i="8"/>
  <c r="F3138" i="8"/>
  <c r="D1088" i="8"/>
  <c r="H1088" i="8" s="1"/>
  <c r="D643" i="8"/>
  <c r="H643" i="8" s="1"/>
  <c r="D224" i="8"/>
  <c r="D856" i="8"/>
  <c r="H856" i="8" s="1"/>
  <c r="D1163" i="8"/>
  <c r="H1163" i="8" s="1"/>
  <c r="E224" i="8"/>
  <c r="D136" i="8"/>
  <c r="E1107" i="8"/>
  <c r="E807" i="8"/>
  <c r="D583" i="8"/>
  <c r="H583" i="8" s="1"/>
  <c r="D551" i="8"/>
  <c r="H551" i="8" s="1"/>
  <c r="D519" i="8"/>
  <c r="H519" i="8" s="1"/>
  <c r="D503" i="8"/>
  <c r="D1378" i="8"/>
  <c r="H1378" i="8" s="1"/>
  <c r="E3369" i="8"/>
  <c r="E1509" i="8"/>
  <c r="E633" i="8"/>
  <c r="E505" i="8"/>
  <c r="E381" i="8"/>
  <c r="E347" i="8"/>
  <c r="D1087" i="8"/>
  <c r="H1087" i="8" s="1"/>
  <c r="D2348" i="8"/>
  <c r="H2348" i="8" s="1"/>
  <c r="D1187" i="8"/>
  <c r="H1187" i="8" s="1"/>
  <c r="E1159" i="8"/>
  <c r="E1131" i="8"/>
  <c r="D1027" i="8"/>
  <c r="H1027" i="8" s="1"/>
  <c r="E819" i="8"/>
  <c r="E791" i="8"/>
  <c r="D363" i="8"/>
  <c r="H363" i="8" s="1"/>
  <c r="D323" i="8"/>
  <c r="E2399" i="8"/>
  <c r="E1874" i="8"/>
  <c r="E2701" i="8"/>
  <c r="E2880" i="8"/>
  <c r="D355" i="8"/>
  <c r="D1235" i="8"/>
  <c r="H1235" i="8" s="1"/>
  <c r="E983" i="8"/>
  <c r="E963" i="8"/>
  <c r="D855" i="8"/>
  <c r="H855" i="8" s="1"/>
  <c r="D1409" i="8"/>
  <c r="H1409" i="8" s="1"/>
  <c r="D1261" i="8"/>
  <c r="H1261" i="8" s="1"/>
  <c r="D713" i="8"/>
  <c r="H713" i="8" s="1"/>
  <c r="D577" i="8"/>
  <c r="H577" i="8" s="1"/>
  <c r="D537" i="8"/>
  <c r="H537" i="8" s="1"/>
  <c r="D121" i="8"/>
  <c r="E61" i="8"/>
  <c r="D3242" i="8"/>
  <c r="H3242" i="8" s="1"/>
  <c r="E151" i="8"/>
  <c r="D2404" i="8"/>
  <c r="H2404" i="8" s="1"/>
  <c r="D2684" i="8"/>
  <c r="H2684" i="8" s="1"/>
  <c r="D2807" i="8"/>
  <c r="H2807" i="8" s="1"/>
  <c r="E2916" i="8"/>
  <c r="E2980" i="8"/>
  <c r="D3270" i="8"/>
  <c r="H3270" i="8" s="1"/>
  <c r="D3406" i="8"/>
  <c r="H3406" i="8" s="1"/>
  <c r="D3814" i="8"/>
  <c r="H3814" i="8" s="1"/>
  <c r="E362" i="8"/>
  <c r="D2480" i="8"/>
  <c r="H2480" i="8" s="1"/>
  <c r="D2628" i="8"/>
  <c r="H2628" i="8" s="1"/>
  <c r="D3291" i="8"/>
  <c r="H3291" i="8" s="1"/>
  <c r="E3592" i="8"/>
  <c r="E504" i="8"/>
  <c r="E1950" i="8"/>
  <c r="D1283" i="8"/>
  <c r="H1283" i="8" s="1"/>
  <c r="D1215" i="8"/>
  <c r="H1215" i="8" s="1"/>
  <c r="D615" i="8"/>
  <c r="H615" i="8" s="1"/>
  <c r="D599" i="8"/>
  <c r="H599" i="8" s="1"/>
  <c r="E279" i="8"/>
  <c r="D2591" i="8"/>
  <c r="H2591" i="8" s="1"/>
  <c r="D2707" i="8"/>
  <c r="H2707" i="8" s="1"/>
  <c r="D3721" i="8"/>
  <c r="H3721" i="8" s="1"/>
  <c r="D1184" i="8"/>
  <c r="H1184" i="8" s="1"/>
  <c r="E3821" i="8"/>
  <c r="E3159" i="8"/>
  <c r="E946" i="8"/>
  <c r="E763" i="8"/>
  <c r="E23" i="8"/>
  <c r="D2961" i="8"/>
  <c r="H2961" i="8" s="1"/>
  <c r="E3795" i="8"/>
  <c r="E1702" i="8"/>
  <c r="E1574" i="8"/>
  <c r="E494" i="8"/>
  <c r="D1465" i="8"/>
  <c r="H1465" i="8" s="1"/>
  <c r="E3766" i="8"/>
  <c r="D755" i="8"/>
  <c r="H755" i="8" s="1"/>
  <c r="E426" i="8"/>
  <c r="D2240" i="8"/>
  <c r="H2240" i="8" s="1"/>
  <c r="D2336" i="8"/>
  <c r="H2336" i="8" s="1"/>
  <c r="E3699" i="8"/>
  <c r="E2141" i="8"/>
  <c r="E2378" i="8"/>
  <c r="E2509" i="8"/>
  <c r="D3196" i="8"/>
  <c r="H3196" i="8" s="1"/>
  <c r="E1376" i="8"/>
  <c r="D632" i="8"/>
  <c r="H632" i="8" s="1"/>
  <c r="E1108" i="8"/>
  <c r="E1060" i="8"/>
  <c r="E728" i="8"/>
  <c r="E656" i="8"/>
  <c r="E584" i="8"/>
  <c r="E552" i="8"/>
  <c r="E516" i="8"/>
  <c r="D480" i="8"/>
  <c r="E1081" i="8"/>
  <c r="D857" i="8"/>
  <c r="H857" i="8" s="1"/>
  <c r="E520" i="8"/>
  <c r="D1446" i="8"/>
  <c r="H1446" i="8" s="1"/>
  <c r="D558" i="8"/>
  <c r="H558" i="8" s="1"/>
  <c r="D478" i="8"/>
  <c r="D1633" i="8"/>
  <c r="H1633" i="8" s="1"/>
  <c r="E1367" i="8"/>
  <c r="E3238" i="8"/>
  <c r="E1086" i="8"/>
  <c r="D1010" i="8"/>
  <c r="H1010" i="8" s="1"/>
  <c r="E883" i="8"/>
  <c r="D311" i="8"/>
  <c r="D90" i="8"/>
  <c r="D2138" i="8"/>
  <c r="H2138" i="8" s="1"/>
  <c r="E2523" i="8"/>
  <c r="D3944" i="8"/>
  <c r="H3944" i="8" s="1"/>
  <c r="E1276" i="8"/>
  <c r="D924" i="8"/>
  <c r="H924" i="8" s="1"/>
  <c r="D1369" i="8"/>
  <c r="H1369" i="8" s="1"/>
  <c r="D1560" i="8"/>
  <c r="H1560" i="8" s="1"/>
  <c r="D1140" i="8"/>
  <c r="H1140" i="8" s="1"/>
  <c r="E1036" i="8"/>
  <c r="E492" i="8"/>
  <c r="E1829" i="8"/>
  <c r="E1105" i="8"/>
  <c r="E977" i="8"/>
  <c r="D913" i="8"/>
  <c r="H913" i="8" s="1"/>
  <c r="E3528" i="8"/>
  <c r="D1414" i="8"/>
  <c r="H1414" i="8" s="1"/>
  <c r="D1110" i="8"/>
  <c r="H1110" i="8" s="1"/>
  <c r="E234" i="8"/>
  <c r="E170" i="8"/>
  <c r="E126" i="8"/>
  <c r="E38" i="8"/>
  <c r="E3287" i="8"/>
  <c r="D3489" i="8"/>
  <c r="H3489" i="8" s="1"/>
  <c r="E2139" i="8"/>
  <c r="D2498" i="8"/>
  <c r="H2498" i="8" s="1"/>
  <c r="E3215" i="8"/>
  <c r="D3313" i="8"/>
  <c r="H3313" i="8" s="1"/>
  <c r="E1716" i="8"/>
  <c r="E764" i="8"/>
  <c r="D1304" i="8"/>
  <c r="H1304" i="8" s="1"/>
  <c r="E1116" i="8"/>
  <c r="D916" i="8"/>
  <c r="H916" i="8" s="1"/>
  <c r="D732" i="8"/>
  <c r="H732" i="8" s="1"/>
  <c r="E1999" i="8"/>
  <c r="D1957" i="8"/>
  <c r="H1957" i="8" s="1"/>
  <c r="E1885" i="8"/>
  <c r="E3031" i="8"/>
  <c r="D3331" i="8"/>
  <c r="H3331" i="8" s="1"/>
  <c r="D1854" i="8"/>
  <c r="H1854" i="8" s="1"/>
  <c r="D1733" i="8"/>
  <c r="H1733" i="8" s="1"/>
  <c r="D1463" i="8"/>
  <c r="H1463" i="8" s="1"/>
  <c r="E395" i="8"/>
  <c r="D447" i="8"/>
  <c r="E1016" i="8"/>
  <c r="E3501" i="8"/>
  <c r="E3965" i="8"/>
  <c r="D395" i="8"/>
  <c r="E2997" i="8"/>
  <c r="E3005" i="8"/>
  <c r="E1253" i="8"/>
  <c r="D1103" i="8"/>
  <c r="H1103" i="8" s="1"/>
  <c r="E411" i="8"/>
  <c r="E387" i="8"/>
  <c r="D2238" i="8"/>
  <c r="H2238" i="8" s="1"/>
  <c r="D2229" i="8"/>
  <c r="H2229" i="8" s="1"/>
  <c r="E3905" i="8"/>
  <c r="D589" i="8"/>
  <c r="H589" i="8" s="1"/>
  <c r="D181" i="8"/>
  <c r="E3791" i="8"/>
  <c r="E3816" i="8"/>
  <c r="D2380" i="8"/>
  <c r="H2380" i="8" s="1"/>
  <c r="D1418" i="8"/>
  <c r="H1418" i="8" s="1"/>
  <c r="E597" i="8"/>
  <c r="E629" i="8"/>
  <c r="D3943" i="8"/>
  <c r="H3943" i="8" s="1"/>
  <c r="D2608" i="8"/>
  <c r="H2608" i="8" s="1"/>
  <c r="D3865" i="8"/>
  <c r="H3865" i="8" s="1"/>
  <c r="E875" i="8"/>
  <c r="E3168" i="8"/>
  <c r="E405" i="8"/>
  <c r="D2879" i="8"/>
  <c r="H2879" i="8" s="1"/>
  <c r="D898" i="8"/>
  <c r="H898" i="8" s="1"/>
  <c r="D134" i="8"/>
  <c r="E3186" i="8"/>
  <c r="E3395" i="8"/>
  <c r="D1782" i="8"/>
  <c r="H1782" i="8" s="1"/>
  <c r="E1522" i="8"/>
  <c r="E1737" i="8"/>
  <c r="E925" i="8"/>
  <c r="E277" i="8"/>
  <c r="E2284" i="8"/>
  <c r="E3020" i="8"/>
  <c r="D3223" i="8"/>
  <c r="H3223" i="8" s="1"/>
  <c r="E3930" i="8"/>
  <c r="D238" i="8"/>
  <c r="E2082" i="8"/>
  <c r="E2192" i="8"/>
  <c r="E2493" i="8"/>
  <c r="E2905" i="8"/>
  <c r="E3226" i="8"/>
  <c r="E3357" i="8"/>
  <c r="E3883" i="8"/>
  <c r="E3800" i="8"/>
  <c r="E341" i="8"/>
  <c r="E3108" i="8"/>
  <c r="E3367" i="8"/>
  <c r="E1270" i="8"/>
  <c r="E2539" i="8"/>
  <c r="D3811" i="8"/>
  <c r="H3811" i="8" s="1"/>
  <c r="F3498" i="8"/>
  <c r="F2800" i="8"/>
  <c r="F2516" i="8"/>
  <c r="F13" i="8"/>
  <c r="F285" i="8"/>
  <c r="F333" i="8"/>
  <c r="F381" i="8"/>
  <c r="F429" i="8"/>
  <c r="F813" i="8"/>
  <c r="F973" i="8"/>
  <c r="F1021" i="8"/>
  <c r="F1149" i="8"/>
  <c r="F1197" i="8"/>
  <c r="F3984" i="8"/>
  <c r="F3957" i="8"/>
  <c r="F3277" i="8"/>
  <c r="E3218" i="8"/>
  <c r="F2428" i="8"/>
  <c r="F447" i="8"/>
  <c r="F831" i="8"/>
  <c r="F959" i="8"/>
  <c r="F3877" i="8"/>
  <c r="F3501" i="8"/>
  <c r="D2376" i="8"/>
  <c r="H2376" i="8" s="1"/>
  <c r="F252" i="8"/>
  <c r="F508" i="8"/>
  <c r="F636" i="8"/>
  <c r="F764" i="8"/>
  <c r="F892" i="8"/>
  <c r="F3446" i="8"/>
  <c r="F2825" i="8"/>
  <c r="F2729" i="8"/>
  <c r="F2040" i="8"/>
  <c r="F96" i="8"/>
  <c r="F224" i="8"/>
  <c r="F480" i="8"/>
  <c r="F736" i="8"/>
  <c r="F1466" i="8"/>
  <c r="F98" i="8"/>
  <c r="D1830" i="8"/>
  <c r="H1830" i="8" s="1"/>
  <c r="F1062" i="8"/>
  <c r="F2962" i="8"/>
  <c r="F1874" i="8"/>
  <c r="F978" i="8"/>
  <c r="F850" i="8"/>
  <c r="F3108" i="8"/>
  <c r="F3483" i="8"/>
  <c r="D3366" i="8"/>
  <c r="H3366" i="8" s="1"/>
  <c r="F3179" i="8"/>
  <c r="F2764" i="8"/>
  <c r="E2596" i="8"/>
  <c r="F2555" i="8"/>
  <c r="F2320" i="8"/>
  <c r="F113" i="8"/>
  <c r="F241" i="8"/>
  <c r="F369" i="8"/>
  <c r="F433" i="8"/>
  <c r="F497" i="8"/>
  <c r="F881" i="8"/>
  <c r="F1137" i="8"/>
  <c r="F1329" i="8"/>
  <c r="F3541" i="8"/>
  <c r="F3397" i="8"/>
  <c r="D3069" i="8"/>
  <c r="H3069" i="8" s="1"/>
  <c r="F3005" i="8"/>
  <c r="F2895" i="8"/>
  <c r="F2702" i="8"/>
  <c r="F2670" i="8"/>
  <c r="F2372" i="8"/>
  <c r="F515" i="8"/>
  <c r="F627" i="8"/>
  <c r="F739" i="8"/>
  <c r="F851" i="8"/>
  <c r="F899" i="8"/>
  <c r="F947" i="8"/>
  <c r="F1059" i="8"/>
  <c r="F1155" i="8"/>
  <c r="E3266" i="8"/>
  <c r="F2939" i="8"/>
  <c r="F644" i="8"/>
  <c r="F772" i="8"/>
  <c r="F3305" i="8"/>
  <c r="E2623" i="8"/>
  <c r="F406" i="8"/>
  <c r="F3798" i="8"/>
  <c r="F3214" i="8"/>
  <c r="E2096" i="8"/>
  <c r="F264" i="8"/>
  <c r="F1160" i="8"/>
  <c r="F1386" i="8"/>
  <c r="F194" i="8"/>
  <c r="D3301" i="8"/>
  <c r="H3301" i="8" s="1"/>
  <c r="F3750" i="8"/>
  <c r="F410" i="8"/>
  <c r="F2632" i="8"/>
  <c r="F2989" i="8"/>
  <c r="F642" i="8"/>
  <c r="F1086" i="8"/>
  <c r="F3657" i="8"/>
  <c r="E2173" i="8"/>
  <c r="F3942" i="8"/>
  <c r="F3725" i="8"/>
  <c r="F3330" i="8"/>
  <c r="F3065" i="8"/>
  <c r="D2607" i="8"/>
  <c r="H2607" i="8" s="1"/>
  <c r="E2551" i="8"/>
  <c r="E2508" i="8"/>
  <c r="F2328" i="8"/>
  <c r="F613" i="8"/>
  <c r="F997" i="8"/>
  <c r="F1381" i="8"/>
  <c r="F1509" i="8"/>
  <c r="F1637" i="8"/>
  <c r="E3713" i="8"/>
  <c r="F3210" i="8"/>
  <c r="F2234" i="8"/>
  <c r="F2172" i="8"/>
  <c r="F375" i="8"/>
  <c r="F631" i="8"/>
  <c r="F1063" i="8"/>
  <c r="F1164" i="8"/>
  <c r="F1548" i="8"/>
  <c r="F1676" i="8"/>
  <c r="F382" i="8"/>
  <c r="F3485" i="8"/>
  <c r="F3410" i="8"/>
  <c r="F3173" i="8"/>
  <c r="F2461" i="8"/>
  <c r="F2116" i="8"/>
  <c r="F1370" i="8"/>
  <c r="F858" i="8"/>
  <c r="F3777" i="8"/>
  <c r="F1158" i="8"/>
  <c r="F250" i="8"/>
  <c r="F210" i="8"/>
  <c r="E2639" i="8"/>
  <c r="F3159" i="8"/>
  <c r="F942" i="8"/>
  <c r="F2543" i="8"/>
  <c r="E2664" i="8"/>
  <c r="E2894" i="8"/>
  <c r="D2990" i="8"/>
  <c r="H2990" i="8" s="1"/>
  <c r="D3906" i="8"/>
  <c r="H3906" i="8" s="1"/>
  <c r="D154" i="8"/>
  <c r="D2121" i="8"/>
  <c r="H2121" i="8" s="1"/>
  <c r="D1726" i="8"/>
  <c r="H1726" i="8" s="1"/>
  <c r="D1326" i="8"/>
  <c r="H1326" i="8" s="1"/>
  <c r="E2982" i="8"/>
  <c r="E2962" i="8"/>
  <c r="D530" i="8"/>
  <c r="H530" i="8" s="1"/>
  <c r="D2865" i="8"/>
  <c r="H2865" i="8" s="1"/>
  <c r="F1195" i="8"/>
  <c r="F408" i="8"/>
  <c r="F411" i="8"/>
  <c r="F2678" i="8"/>
  <c r="E1021" i="8"/>
  <c r="D861" i="8"/>
  <c r="H861" i="8" s="1"/>
  <c r="D626" i="8"/>
  <c r="H626" i="8" s="1"/>
  <c r="F521" i="8"/>
  <c r="E190" i="8"/>
  <c r="D2718" i="8"/>
  <c r="H2718" i="8" s="1"/>
  <c r="F2923" i="8"/>
  <c r="E111" i="8"/>
  <c r="F3820" i="8"/>
  <c r="F930" i="8"/>
  <c r="E879" i="8"/>
  <c r="E655" i="8"/>
  <c r="E2032" i="8"/>
  <c r="F2074" i="8"/>
  <c r="D2721" i="8"/>
  <c r="H2721" i="8" s="1"/>
  <c r="E2833" i="8"/>
  <c r="F2171" i="8"/>
  <c r="F2554" i="8"/>
  <c r="F2397" i="8"/>
  <c r="F2582" i="8"/>
  <c r="E3312" i="8"/>
  <c r="F1694" i="8"/>
  <c r="F1908" i="8"/>
  <c r="D622" i="8"/>
  <c r="H622" i="8" s="1"/>
  <c r="E27" i="8"/>
  <c r="D2773" i="8"/>
  <c r="H2773" i="8" s="1"/>
  <c r="F1176" i="8"/>
  <c r="E2270" i="8"/>
  <c r="D413" i="8"/>
  <c r="F2315" i="8"/>
  <c r="D74" i="8"/>
  <c r="F1609" i="8"/>
  <c r="F1017" i="8"/>
  <c r="F694" i="8"/>
  <c r="E621" i="8"/>
  <c r="E442" i="8"/>
  <c r="E460" i="8"/>
  <c r="D3787" i="8"/>
  <c r="H3787" i="8" s="1"/>
  <c r="F2564" i="8"/>
  <c r="D2972" i="8"/>
  <c r="H2972" i="8" s="1"/>
  <c r="D846" i="8"/>
  <c r="H846" i="8" s="1"/>
  <c r="F650" i="8"/>
  <c r="F6" i="8"/>
  <c r="D2032" i="8"/>
  <c r="H2032" i="8" s="1"/>
  <c r="D2504" i="8"/>
  <c r="H2504" i="8" s="1"/>
  <c r="D2737" i="8"/>
  <c r="H2737" i="8" s="1"/>
  <c r="F2525" i="8"/>
  <c r="D3264" i="8"/>
  <c r="H3264" i="8" s="1"/>
  <c r="D2708" i="8"/>
  <c r="H2708" i="8" s="1"/>
  <c r="F795" i="8"/>
  <c r="F3079" i="8"/>
  <c r="F3011" i="8"/>
  <c r="F345" i="8"/>
  <c r="F2236" i="8"/>
  <c r="E3844" i="8"/>
  <c r="F2066" i="8"/>
  <c r="D3361" i="8"/>
  <c r="H3361" i="8" s="1"/>
  <c r="F3563" i="8"/>
  <c r="F1118" i="8"/>
  <c r="F1656" i="8"/>
  <c r="F1867" i="8"/>
  <c r="F1961" i="8"/>
  <c r="F1833" i="8"/>
  <c r="E3856" i="8"/>
  <c r="F3773" i="8"/>
  <c r="F3044" i="8"/>
  <c r="E1451" i="8"/>
  <c r="D1595" i="8"/>
  <c r="H1595" i="8" s="1"/>
  <c r="E1659" i="8"/>
  <c r="E1915" i="8"/>
  <c r="D3113" i="8"/>
  <c r="H3113" i="8" s="1"/>
  <c r="F3022" i="8"/>
  <c r="F692" i="8"/>
  <c r="D3967" i="8"/>
  <c r="H3967" i="8" s="1"/>
  <c r="F2064" i="8"/>
  <c r="E513" i="8"/>
  <c r="D781" i="8"/>
  <c r="H781" i="8" s="1"/>
  <c r="F866" i="8"/>
  <c r="D320" i="8"/>
  <c r="F920" i="8"/>
  <c r="F3554" i="8"/>
  <c r="E3166" i="8"/>
  <c r="F2048" i="8"/>
  <c r="F2052" i="8"/>
  <c r="F1014" i="8"/>
  <c r="E2473" i="8"/>
  <c r="F2671" i="8"/>
  <c r="F3181" i="8"/>
  <c r="D29" i="8"/>
  <c r="E863" i="8"/>
  <c r="E898" i="8"/>
  <c r="E36" i="8"/>
  <c r="F546" i="8"/>
  <c r="D308" i="8"/>
  <c r="H308" i="8" s="1"/>
  <c r="D981" i="8"/>
  <c r="H981" i="8" s="1"/>
  <c r="F489" i="8"/>
  <c r="F89" i="8"/>
  <c r="F2629" i="8"/>
  <c r="D2090" i="8"/>
  <c r="H2090" i="8" s="1"/>
  <c r="F1819" i="8"/>
  <c r="F3951" i="8"/>
  <c r="F2968" i="8"/>
  <c r="F2937" i="8"/>
  <c r="F219" i="8"/>
  <c r="F251" i="8"/>
  <c r="E1467" i="8"/>
  <c r="F1915" i="8"/>
  <c r="F1947" i="8"/>
  <c r="F3175" i="8"/>
  <c r="F1044" i="8"/>
  <c r="F1812" i="8"/>
  <c r="F2841" i="8"/>
  <c r="E749" i="8"/>
  <c r="F886" i="8"/>
  <c r="D3093" i="8"/>
  <c r="H3093" i="8" s="1"/>
  <c r="E1011" i="8"/>
  <c r="E548" i="8"/>
  <c r="E3245" i="8"/>
  <c r="D3422" i="8"/>
  <c r="H3422" i="8" s="1"/>
  <c r="E3998" i="8"/>
  <c r="E2873" i="8"/>
  <c r="F2640" i="8"/>
  <c r="F2587" i="8"/>
  <c r="F2169" i="8"/>
  <c r="F146" i="8"/>
  <c r="F2969" i="8"/>
  <c r="F2796" i="8"/>
  <c r="E2568" i="8"/>
  <c r="F3573" i="8"/>
  <c r="F3126" i="8"/>
  <c r="E2080" i="8"/>
  <c r="F483" i="8"/>
  <c r="F1027" i="8"/>
  <c r="F964" i="8"/>
  <c r="F2699" i="8"/>
  <c r="F2138" i="8"/>
  <c r="F3745" i="8"/>
  <c r="F584" i="8"/>
  <c r="F968" i="8"/>
  <c r="F598" i="8"/>
  <c r="F2878" i="8"/>
  <c r="F1026" i="8"/>
  <c r="F362" i="8"/>
  <c r="F3771" i="8"/>
  <c r="F2351" i="8"/>
  <c r="F1751" i="8"/>
  <c r="F2424" i="8"/>
  <c r="F446" i="8"/>
  <c r="F3855" i="8"/>
  <c r="F3562" i="8"/>
  <c r="F2584" i="8"/>
  <c r="F2054" i="8"/>
  <c r="F986" i="8"/>
  <c r="D36" i="8"/>
  <c r="E2994" i="8"/>
  <c r="E3408" i="8"/>
  <c r="D642" i="8"/>
  <c r="H642" i="8" s="1"/>
  <c r="D545" i="8"/>
  <c r="H545" i="8" s="1"/>
  <c r="E2785" i="8"/>
  <c r="E2078" i="8"/>
  <c r="E2950" i="8"/>
  <c r="E155" i="8"/>
  <c r="F454" i="8"/>
  <c r="E2705" i="8"/>
  <c r="E3397" i="8"/>
  <c r="F2213" i="8"/>
  <c r="F3648" i="8"/>
  <c r="E1531" i="8"/>
  <c r="E3065" i="8"/>
  <c r="D450" i="8"/>
  <c r="H450" i="8" s="1"/>
  <c r="F553" i="8"/>
  <c r="F249" i="8"/>
  <c r="E955" i="8"/>
  <c r="E3514" i="8"/>
  <c r="F664" i="8"/>
  <c r="F2789" i="8"/>
  <c r="F500" i="8"/>
  <c r="F2867" i="8"/>
  <c r="F3784" i="8"/>
  <c r="F137" i="8"/>
  <c r="F25" i="8"/>
  <c r="E3633" i="8"/>
  <c r="E1127" i="8"/>
  <c r="F3343" i="8"/>
  <c r="F2533" i="8"/>
  <c r="F1993" i="8"/>
  <c r="F1865" i="8"/>
  <c r="F825" i="8"/>
  <c r="E3938" i="8"/>
  <c r="F3074" i="8"/>
  <c r="F2945" i="8"/>
  <c r="F2644" i="8"/>
  <c r="F3792" i="8"/>
  <c r="E2888" i="8"/>
  <c r="D2292" i="8"/>
  <c r="H2292" i="8" s="1"/>
  <c r="D2200" i="8"/>
  <c r="H2200" i="8" s="1"/>
  <c r="D204" i="8"/>
  <c r="F1083" i="8"/>
  <c r="E1691" i="8"/>
  <c r="F180" i="8"/>
  <c r="F3542" i="8"/>
  <c r="E2221" i="8"/>
  <c r="E222" i="8"/>
  <c r="F2517" i="8"/>
  <c r="F2934" i="8"/>
  <c r="F1438" i="8"/>
  <c r="E3992" i="8"/>
  <c r="E3435" i="8"/>
  <c r="D1093" i="8"/>
  <c r="H1093" i="8" s="1"/>
  <c r="E877" i="8"/>
  <c r="E3105" i="8"/>
  <c r="D3670" i="8"/>
  <c r="H3670" i="8" s="1"/>
  <c r="E1092" i="8"/>
  <c r="D2812" i="8"/>
  <c r="H2812" i="8" s="1"/>
  <c r="E3334" i="8"/>
  <c r="E3986" i="8"/>
  <c r="E2415" i="8"/>
  <c r="E3346" i="8"/>
  <c r="E3546" i="8"/>
  <c r="F1133" i="8"/>
  <c r="F3357" i="8"/>
  <c r="F3194" i="8"/>
  <c r="F2056" i="8"/>
  <c r="F3318" i="8"/>
  <c r="F2596" i="8"/>
  <c r="F257" i="8"/>
  <c r="F2176" i="8"/>
  <c r="F131" i="8"/>
  <c r="F259" i="8"/>
  <c r="F548" i="8"/>
  <c r="F1156" i="8"/>
  <c r="F3178" i="8"/>
  <c r="F3130" i="8"/>
  <c r="D1197" i="8"/>
  <c r="H1197" i="8" s="1"/>
  <c r="F2559" i="8"/>
  <c r="F3806" i="8"/>
  <c r="F1830" i="8"/>
  <c r="F3854" i="8"/>
  <c r="F3761" i="8"/>
  <c r="F2716" i="8"/>
  <c r="F449" i="8"/>
  <c r="F2599" i="8"/>
  <c r="F2415" i="8"/>
  <c r="F3790" i="8"/>
  <c r="F3102" i="8"/>
  <c r="D3105" i="8"/>
  <c r="H3105" i="8" s="1"/>
  <c r="E3670" i="8"/>
  <c r="D2796" i="8"/>
  <c r="H2796" i="8" s="1"/>
  <c r="E3277" i="8"/>
  <c r="D1092" i="8"/>
  <c r="H1092" i="8" s="1"/>
  <c r="D2428" i="8"/>
  <c r="H2428" i="8" s="1"/>
  <c r="E2940" i="8"/>
  <c r="E3622" i="8"/>
  <c r="F3986" i="8"/>
  <c r="F3453" i="8"/>
  <c r="F3645" i="8"/>
  <c r="F3218" i="8"/>
  <c r="F3077" i="8"/>
  <c r="F2519" i="8"/>
  <c r="F3389" i="8"/>
  <c r="F3366" i="8"/>
  <c r="F3334" i="8"/>
  <c r="F2780" i="8"/>
  <c r="F2568" i="8"/>
  <c r="F193" i="8"/>
  <c r="F659" i="8"/>
  <c r="F1220" i="8"/>
  <c r="F3838" i="8"/>
  <c r="F1093" i="8"/>
  <c r="E3752" i="8"/>
  <c r="E3170" i="8"/>
  <c r="E3569" i="8"/>
  <c r="F3681" i="8"/>
  <c r="F3109" i="8"/>
  <c r="F2300" i="8"/>
  <c r="F3753" i="8"/>
  <c r="F3674" i="8"/>
  <c r="F3422" i="8"/>
  <c r="E3386" i="8"/>
  <c r="D3386" i="8"/>
  <c r="H3386" i="8" s="1"/>
  <c r="D63" i="8"/>
  <c r="E63" i="8"/>
  <c r="E95" i="8"/>
  <c r="D95" i="8"/>
  <c r="D159" i="8"/>
  <c r="E159" i="8"/>
  <c r="D223" i="8"/>
  <c r="E223" i="8"/>
  <c r="F2884" i="8"/>
  <c r="F2376" i="8"/>
  <c r="D3190" i="8"/>
  <c r="H3190" i="8" s="1"/>
  <c r="E3190" i="8"/>
  <c r="F3930" i="8"/>
  <c r="F3870" i="8"/>
  <c r="F3038" i="8"/>
  <c r="F2828" i="8"/>
  <c r="F2396" i="8"/>
  <c r="F65" i="8"/>
  <c r="F321" i="8"/>
  <c r="F3069" i="8"/>
  <c r="E2128" i="8"/>
  <c r="D2128" i="8"/>
  <c r="H2128" i="8" s="1"/>
  <c r="F2080" i="8"/>
  <c r="E3" i="8"/>
  <c r="D3" i="8"/>
  <c r="H3" i="8" s="1"/>
  <c r="D35" i="8"/>
  <c r="E35" i="8"/>
  <c r="E67" i="8"/>
  <c r="D67" i="8"/>
  <c r="D99" i="8"/>
  <c r="E99" i="8"/>
  <c r="D163" i="8"/>
  <c r="E163" i="8"/>
  <c r="D195" i="8"/>
  <c r="E195" i="8"/>
  <c r="E227" i="8"/>
  <c r="D227" i="8"/>
  <c r="F3266" i="8"/>
  <c r="F2283" i="8"/>
  <c r="E3718" i="8"/>
  <c r="D3718" i="8"/>
  <c r="H3718" i="8" s="1"/>
  <c r="F3346" i="8"/>
  <c r="F3301" i="8"/>
  <c r="F3517" i="8"/>
  <c r="F2607" i="8"/>
  <c r="F2160" i="8"/>
  <c r="F949" i="8"/>
  <c r="D1077" i="8"/>
  <c r="H1077" i="8" s="1"/>
  <c r="E1077" i="8"/>
  <c r="F2635" i="8"/>
  <c r="F2316" i="8"/>
  <c r="F3863" i="8"/>
  <c r="D3049" i="8"/>
  <c r="H3049" i="8" s="1"/>
  <c r="E3049" i="8"/>
  <c r="F2592" i="8"/>
  <c r="F1394" i="8"/>
  <c r="F2639" i="8"/>
  <c r="D2969" i="8"/>
  <c r="H2969" i="8" s="1"/>
  <c r="D3958" i="8"/>
  <c r="H3958" i="8" s="1"/>
  <c r="D2662" i="8"/>
  <c r="H2662" i="8" s="1"/>
  <c r="F2662" i="8"/>
  <c r="E2662" i="8"/>
  <c r="D2838" i="8"/>
  <c r="H2838" i="8" s="1"/>
  <c r="E2838" i="8"/>
  <c r="F2902" i="8"/>
  <c r="D2902" i="8"/>
  <c r="H2902" i="8" s="1"/>
  <c r="D3073" i="8"/>
  <c r="H3073" i="8" s="1"/>
  <c r="E3767" i="8"/>
  <c r="D3767" i="8"/>
  <c r="H3767" i="8" s="1"/>
  <c r="F3767" i="8"/>
  <c r="E797" i="8"/>
  <c r="E713" i="8"/>
  <c r="F713" i="8"/>
  <c r="F569" i="8"/>
  <c r="E217" i="8"/>
  <c r="F217" i="8"/>
  <c r="D2862" i="8"/>
  <c r="H2862" i="8" s="1"/>
  <c r="E2862" i="8"/>
  <c r="D3837" i="8"/>
  <c r="H3837" i="8" s="1"/>
  <c r="D212" i="8"/>
  <c r="F212" i="8"/>
  <c r="D2666" i="8"/>
  <c r="H2666" i="8" s="1"/>
  <c r="E2666" i="8"/>
  <c r="D2988" i="8"/>
  <c r="H2988" i="8" s="1"/>
  <c r="F2988" i="8"/>
  <c r="D3266" i="8"/>
  <c r="H3266" i="8" s="1"/>
  <c r="D3426" i="8"/>
  <c r="H3426" i="8" s="1"/>
  <c r="F3426" i="8"/>
  <c r="D3681" i="8"/>
  <c r="H3681" i="8" s="1"/>
  <c r="E3790" i="8"/>
  <c r="E3854" i="8"/>
  <c r="D3994" i="8"/>
  <c r="H3994" i="8" s="1"/>
  <c r="D1266" i="8"/>
  <c r="H1266" i="8" s="1"/>
  <c r="E1266" i="8"/>
  <c r="F390" i="8"/>
  <c r="D390" i="8"/>
  <c r="H390" i="8" s="1"/>
  <c r="F230" i="8"/>
  <c r="E2168" i="8"/>
  <c r="F2168" i="8"/>
  <c r="E2224" i="8"/>
  <c r="D3150" i="8"/>
  <c r="H3150" i="8" s="1"/>
  <c r="D3218" i="8"/>
  <c r="H3218" i="8" s="1"/>
  <c r="E3366" i="8"/>
  <c r="D3517" i="8"/>
  <c r="H3517" i="8" s="1"/>
  <c r="D3645" i="8"/>
  <c r="H3645" i="8" s="1"/>
  <c r="E3811" i="8"/>
  <c r="D187" i="8"/>
  <c r="E3096" i="8"/>
  <c r="F3096" i="8"/>
  <c r="F472" i="8"/>
  <c r="D2622" i="8"/>
  <c r="H2622" i="8" s="1"/>
  <c r="E2828" i="8"/>
  <c r="E2817" i="8"/>
  <c r="F340" i="8"/>
  <c r="F84" i="8"/>
  <c r="F1051" i="8"/>
  <c r="F395" i="8"/>
  <c r="E259" i="8"/>
  <c r="D2678" i="8"/>
  <c r="H2678" i="8" s="1"/>
  <c r="D2870" i="8"/>
  <c r="H2870" i="8" s="1"/>
  <c r="D1157" i="8"/>
  <c r="H1157" i="8" s="1"/>
  <c r="D1069" i="8"/>
  <c r="H1069" i="8" s="1"/>
  <c r="E577" i="8"/>
  <c r="D449" i="8"/>
  <c r="H449" i="8" s="1"/>
  <c r="D77" i="8"/>
  <c r="F41" i="8"/>
  <c r="D2623" i="8"/>
  <c r="H2623" i="8" s="1"/>
  <c r="D3197" i="8"/>
  <c r="H3197" i="8" s="1"/>
  <c r="D2332" i="8"/>
  <c r="H2332" i="8" s="1"/>
  <c r="D2396" i="8"/>
  <c r="H2396" i="8" s="1"/>
  <c r="D2668" i="8"/>
  <c r="H2668" i="8" s="1"/>
  <c r="D2692" i="8"/>
  <c r="H2692" i="8" s="1"/>
  <c r="F2719" i="8"/>
  <c r="D2719" i="8"/>
  <c r="H2719" i="8" s="1"/>
  <c r="D2802" i="8"/>
  <c r="H2802" i="8" s="1"/>
  <c r="E2866" i="8"/>
  <c r="D2866" i="8"/>
  <c r="H2866" i="8" s="1"/>
  <c r="D2956" i="8"/>
  <c r="H2956" i="8" s="1"/>
  <c r="D3020" i="8"/>
  <c r="H3020" i="8" s="1"/>
  <c r="D3876" i="8"/>
  <c r="H3876" i="8" s="1"/>
  <c r="E1018" i="8"/>
  <c r="F778" i="8"/>
  <c r="E679" i="8"/>
  <c r="D678" i="8"/>
  <c r="H678" i="8" s="1"/>
  <c r="D298" i="8"/>
  <c r="F298" i="8"/>
  <c r="E2120" i="8"/>
  <c r="D3170" i="8"/>
  <c r="H3170" i="8" s="1"/>
  <c r="D3325" i="8"/>
  <c r="H3325" i="8" s="1"/>
  <c r="F3325" i="8"/>
  <c r="D3578" i="8"/>
  <c r="H3578" i="8" s="1"/>
  <c r="D3674" i="8"/>
  <c r="H3674" i="8" s="1"/>
  <c r="E3958" i="8"/>
  <c r="E2469" i="8"/>
  <c r="E3406" i="8"/>
  <c r="E4" i="8"/>
  <c r="E2721" i="8"/>
  <c r="E2142" i="8"/>
  <c r="F2142" i="8"/>
  <c r="F2496" i="8"/>
  <c r="D2496" i="8"/>
  <c r="H2496" i="8" s="1"/>
  <c r="D2822" i="8"/>
  <c r="H2822" i="8" s="1"/>
  <c r="E2822" i="8"/>
  <c r="F2822" i="8"/>
  <c r="D3606" i="8"/>
  <c r="H3606" i="8" s="1"/>
  <c r="E3890" i="8"/>
  <c r="E2544" i="8"/>
  <c r="D436" i="8"/>
  <c r="H436" i="8" s="1"/>
  <c r="E665" i="8"/>
  <c r="F665" i="8"/>
  <c r="E93" i="8"/>
  <c r="D65" i="8"/>
  <c r="D2436" i="8"/>
  <c r="H2436" i="8" s="1"/>
  <c r="E2436" i="8"/>
  <c r="D2559" i="8"/>
  <c r="H2559" i="8" s="1"/>
  <c r="D2891" i="8"/>
  <c r="H2891" i="8" s="1"/>
  <c r="F2891" i="8"/>
  <c r="E3069" i="8"/>
  <c r="D3153" i="8"/>
  <c r="H3153" i="8" s="1"/>
  <c r="F3153" i="8"/>
  <c r="E2404" i="8"/>
  <c r="E2748" i="8"/>
  <c r="D2975" i="8"/>
  <c r="H2975" i="8" s="1"/>
  <c r="F2975" i="8"/>
  <c r="D3687" i="8"/>
  <c r="H3687" i="8" s="1"/>
  <c r="E3687" i="8"/>
  <c r="D3745" i="8"/>
  <c r="H3745" i="8" s="1"/>
  <c r="E802" i="8"/>
  <c r="F802" i="8"/>
  <c r="D210" i="8"/>
  <c r="D2080" i="8"/>
  <c r="H2080" i="8" s="1"/>
  <c r="D143" i="8"/>
  <c r="D3104" i="8"/>
  <c r="H3104" i="8" s="1"/>
  <c r="F3104" i="8"/>
  <c r="F3224" i="8"/>
  <c r="F3328" i="8"/>
  <c r="D654" i="8"/>
  <c r="H654" i="8" s="1"/>
  <c r="F518" i="8"/>
  <c r="F1464" i="8"/>
  <c r="F1268" i="8"/>
  <c r="F980" i="8"/>
  <c r="F728" i="8"/>
  <c r="F468" i="8"/>
  <c r="F1113" i="8"/>
  <c r="F1049" i="8"/>
  <c r="F985" i="8"/>
  <c r="F857" i="8"/>
  <c r="F793" i="8"/>
  <c r="F3938" i="8"/>
  <c r="F3876" i="8"/>
  <c r="E3787" i="8"/>
  <c r="F3787" i="8"/>
  <c r="D2788" i="8"/>
  <c r="H2788" i="8" s="1"/>
  <c r="F2788" i="8"/>
  <c r="F2756" i="8"/>
  <c r="F2724" i="8"/>
  <c r="F2467" i="8"/>
  <c r="F2249" i="8"/>
  <c r="F393" i="8"/>
  <c r="F457" i="8"/>
  <c r="F601" i="8"/>
  <c r="F3756" i="8"/>
  <c r="E3709" i="8"/>
  <c r="F747" i="8"/>
  <c r="F1019" i="8"/>
  <c r="F3566" i="8"/>
  <c r="F2693" i="8"/>
  <c r="F276" i="8"/>
  <c r="F2972" i="8"/>
  <c r="E3634" i="8"/>
  <c r="E2352" i="8"/>
  <c r="D3752" i="8"/>
  <c r="H3752" i="8" s="1"/>
  <c r="D3912" i="8"/>
  <c r="H3912" i="8" s="1"/>
  <c r="E2428" i="8"/>
  <c r="E3446" i="8"/>
  <c r="F2088" i="8"/>
  <c r="F877" i="8"/>
  <c r="F1069" i="8"/>
  <c r="F1245" i="8"/>
  <c r="F3890" i="8"/>
  <c r="F3734" i="8"/>
  <c r="F3629" i="8"/>
  <c r="E3869" i="8"/>
  <c r="D3869" i="8"/>
  <c r="H3869" i="8" s="1"/>
  <c r="E3805" i="8"/>
  <c r="D3805" i="8"/>
  <c r="H3805" i="8" s="1"/>
  <c r="F3073" i="8"/>
  <c r="F3226" i="8"/>
  <c r="D3729" i="8"/>
  <c r="H3729" i="8" s="1"/>
  <c r="E3729" i="8"/>
  <c r="F3578" i="8"/>
  <c r="E2407" i="8"/>
  <c r="D2407" i="8"/>
  <c r="H2407" i="8" s="1"/>
  <c r="F129" i="8"/>
  <c r="F385" i="8"/>
  <c r="E1299" i="8"/>
  <c r="D1299" i="8"/>
  <c r="H1299" i="8" s="1"/>
  <c r="F3442" i="8"/>
  <c r="D3451" i="8"/>
  <c r="H3451" i="8" s="1"/>
  <c r="E3451" i="8"/>
  <c r="F3202" i="8"/>
  <c r="F2551" i="8"/>
  <c r="E2016" i="8"/>
  <c r="D2016" i="8"/>
  <c r="H2016" i="8" s="1"/>
  <c r="D1271" i="8"/>
  <c r="H1271" i="8" s="1"/>
  <c r="E1271" i="8"/>
  <c r="F44" i="8"/>
  <c r="F1036" i="8"/>
  <c r="D3333" i="8"/>
  <c r="H3333" i="8" s="1"/>
  <c r="E3333" i="8"/>
  <c r="D3445" i="8"/>
  <c r="H3445" i="8" s="1"/>
  <c r="E3445" i="8"/>
  <c r="F3338" i="8"/>
  <c r="E2560" i="8"/>
  <c r="D2560" i="8"/>
  <c r="H2560" i="8" s="1"/>
  <c r="E3863" i="8"/>
  <c r="D402" i="8"/>
  <c r="E3610" i="8"/>
  <c r="D2331" i="8"/>
  <c r="H2331" i="8" s="1"/>
  <c r="D3557" i="8"/>
  <c r="H3557" i="8" s="1"/>
  <c r="F3557" i="8"/>
  <c r="E1611" i="8"/>
  <c r="F1611" i="8"/>
  <c r="D2854" i="8"/>
  <c r="H2854" i="8" s="1"/>
  <c r="E2854" i="8"/>
  <c r="F2918" i="8"/>
  <c r="E2918" i="8"/>
  <c r="D380" i="8"/>
  <c r="D1354" i="8"/>
  <c r="H1354" i="8" s="1"/>
  <c r="F1354" i="8"/>
  <c r="D257" i="8"/>
  <c r="D2747" i="8"/>
  <c r="H2747" i="8" s="1"/>
  <c r="F2747" i="8"/>
  <c r="D3006" i="8"/>
  <c r="H3006" i="8" s="1"/>
  <c r="E3006" i="8"/>
  <c r="D3885" i="8"/>
  <c r="H3885" i="8" s="1"/>
  <c r="D2105" i="8"/>
  <c r="H2105" i="8" s="1"/>
  <c r="F2105" i="8"/>
  <c r="E2796" i="8"/>
  <c r="D2924" i="8"/>
  <c r="H2924" i="8" s="1"/>
  <c r="D3026" i="8"/>
  <c r="H3026" i="8" s="1"/>
  <c r="F3026" i="8"/>
  <c r="D3446" i="8"/>
  <c r="H3446" i="8" s="1"/>
  <c r="D3537" i="8"/>
  <c r="H3537" i="8" s="1"/>
  <c r="D3796" i="8"/>
  <c r="H3796" i="8" s="1"/>
  <c r="E3796" i="8"/>
  <c r="F3860" i="8"/>
  <c r="E3860" i="8"/>
  <c r="D1186" i="8"/>
  <c r="H1186" i="8" s="1"/>
  <c r="F1186" i="8"/>
  <c r="D826" i="8"/>
  <c r="H826" i="8" s="1"/>
  <c r="F827" i="8"/>
  <c r="D378" i="8"/>
  <c r="H378" i="8" s="1"/>
  <c r="E50" i="8"/>
  <c r="F50" i="8"/>
  <c r="F203" i="8"/>
  <c r="D203" i="8"/>
  <c r="D2192" i="8"/>
  <c r="H2192" i="8" s="1"/>
  <c r="E2376" i="8"/>
  <c r="E2480" i="8"/>
  <c r="E2527" i="8"/>
  <c r="D2953" i="8"/>
  <c r="H2953" i="8" s="1"/>
  <c r="F2953" i="8"/>
  <c r="E3230" i="8"/>
  <c r="D3230" i="8"/>
  <c r="H3230" i="8" s="1"/>
  <c r="E3294" i="8"/>
  <c r="D3294" i="8"/>
  <c r="H3294" i="8" s="1"/>
  <c r="D2539" i="8"/>
  <c r="H2539" i="8" s="1"/>
  <c r="F2043" i="8"/>
  <c r="F2421" i="8"/>
  <c r="D3095" i="8"/>
  <c r="H3095" i="8" s="1"/>
  <c r="F3095" i="8"/>
  <c r="D3580" i="8"/>
  <c r="H3580" i="8" s="1"/>
  <c r="F3580" i="8"/>
  <c r="F734" i="8"/>
  <c r="E798" i="8"/>
  <c r="F798" i="8"/>
  <c r="D3269" i="8"/>
  <c r="H3269" i="8" s="1"/>
  <c r="E2892" i="8"/>
  <c r="D3860" i="8"/>
  <c r="H3860" i="8" s="1"/>
  <c r="E2599" i="8"/>
  <c r="E2878" i="8"/>
  <c r="E2981" i="8"/>
  <c r="F2981" i="8"/>
  <c r="F1563" i="8"/>
  <c r="E1563" i="8"/>
  <c r="F923" i="8"/>
  <c r="F233" i="8"/>
  <c r="D2758" i="8"/>
  <c r="H2758" i="8" s="1"/>
  <c r="F2758" i="8"/>
  <c r="D3714" i="8"/>
  <c r="H3714" i="8" s="1"/>
  <c r="F3714" i="8"/>
  <c r="E3882" i="8"/>
  <c r="F3882" i="8"/>
  <c r="E2683" i="8"/>
  <c r="F2683" i="8"/>
  <c r="E2877" i="8"/>
  <c r="D2877" i="8"/>
  <c r="H2877" i="8" s="1"/>
  <c r="F235" i="8"/>
  <c r="D235" i="8"/>
  <c r="E1409" i="8"/>
  <c r="E973" i="8"/>
  <c r="E729" i="8"/>
  <c r="F729" i="8"/>
  <c r="D381" i="8"/>
  <c r="F169" i="8"/>
  <c r="D3789" i="8"/>
  <c r="H3789" i="8" s="1"/>
  <c r="D208" i="8"/>
  <c r="D207" i="8"/>
  <c r="E47" i="8"/>
  <c r="D47" i="8"/>
  <c r="D2624" i="8"/>
  <c r="H2624" i="8" s="1"/>
  <c r="D2700" i="8"/>
  <c r="H2700" i="8" s="1"/>
  <c r="D2724" i="8"/>
  <c r="H2724" i="8" s="1"/>
  <c r="E2932" i="8"/>
  <c r="F2932" i="8"/>
  <c r="E2964" i="8"/>
  <c r="F2964" i="8"/>
  <c r="E2996" i="8"/>
  <c r="E3028" i="8"/>
  <c r="E3370" i="8"/>
  <c r="D3751" i="8"/>
  <c r="H3751" i="8" s="1"/>
  <c r="E3751" i="8"/>
  <c r="F3751" i="8"/>
  <c r="D1207" i="8"/>
  <c r="H1207" i="8" s="1"/>
  <c r="E1143" i="8"/>
  <c r="F1142" i="8"/>
  <c r="E434" i="8"/>
  <c r="F326" i="8"/>
  <c r="E206" i="8"/>
  <c r="E2074" i="8"/>
  <c r="E2359" i="8"/>
  <c r="F2359" i="8"/>
  <c r="E2871" i="8"/>
  <c r="F2871" i="8"/>
  <c r="D3030" i="8"/>
  <c r="H3030" i="8" s="1"/>
  <c r="F3030" i="8"/>
  <c r="D3130" i="8"/>
  <c r="H3130" i="8" s="1"/>
  <c r="E3290" i="8"/>
  <c r="F3290" i="8"/>
  <c r="E3418" i="8"/>
  <c r="D3498" i="8"/>
  <c r="H3498" i="8" s="1"/>
  <c r="D3758" i="8"/>
  <c r="H3758" i="8" s="1"/>
  <c r="D3307" i="8"/>
  <c r="H3307" i="8" s="1"/>
  <c r="F3307" i="8"/>
  <c r="E2902" i="8"/>
  <c r="E2978" i="8"/>
  <c r="E3077" i="8"/>
  <c r="E2881" i="8"/>
  <c r="F987" i="8"/>
  <c r="F619" i="8"/>
  <c r="D424" i="8"/>
  <c r="F372" i="8"/>
  <c r="D372" i="8"/>
  <c r="H372" i="8" s="1"/>
  <c r="E2228" i="8"/>
  <c r="E2774" i="8"/>
  <c r="F2774" i="8"/>
  <c r="D2774" i="8"/>
  <c r="H2774" i="8" s="1"/>
  <c r="F3617" i="8"/>
  <c r="D3843" i="8"/>
  <c r="H3843" i="8" s="1"/>
  <c r="F1080" i="8"/>
  <c r="D3733" i="8"/>
  <c r="H3733" i="8" s="1"/>
  <c r="E949" i="8"/>
  <c r="E697" i="8"/>
  <c r="D2846" i="8"/>
  <c r="H2846" i="8" s="1"/>
  <c r="D2974" i="8"/>
  <c r="H2974" i="8" s="1"/>
  <c r="D3185" i="8"/>
  <c r="H3185" i="8" s="1"/>
  <c r="F3185" i="8"/>
  <c r="D3410" i="8"/>
  <c r="H3410" i="8" s="1"/>
  <c r="E127" i="8"/>
  <c r="E59" i="8"/>
  <c r="D59" i="8"/>
  <c r="F59" i="8"/>
  <c r="E2799" i="8"/>
  <c r="F2799" i="8"/>
  <c r="D3529" i="8"/>
  <c r="H3529" i="8" s="1"/>
  <c r="E3814" i="8"/>
  <c r="E1115" i="8"/>
  <c r="D1047" i="8"/>
  <c r="H1047" i="8" s="1"/>
  <c r="D927" i="8"/>
  <c r="H927" i="8" s="1"/>
  <c r="F926" i="8"/>
  <c r="E794" i="8"/>
  <c r="D2983" i="8"/>
  <c r="H2983" i="8" s="1"/>
  <c r="F2983" i="8"/>
  <c r="D3146" i="8"/>
  <c r="H3146" i="8" s="1"/>
  <c r="F3146" i="8"/>
  <c r="E3146" i="8"/>
  <c r="E3182" i="8"/>
  <c r="D3283" i="8"/>
  <c r="H3283" i="8" s="1"/>
  <c r="D3470" i="8"/>
  <c r="H3470" i="8" s="1"/>
  <c r="D3613" i="8"/>
  <c r="H3613" i="8" s="1"/>
  <c r="E3970" i="8"/>
  <c r="F2191" i="8"/>
  <c r="F2117" i="8"/>
  <c r="F2477" i="8"/>
  <c r="F3187" i="8"/>
  <c r="E3439" i="8"/>
  <c r="F3439" i="8"/>
  <c r="D3973" i="8"/>
  <c r="H3973" i="8" s="1"/>
  <c r="F3973" i="8"/>
  <c r="F1502" i="8"/>
  <c r="F862" i="8"/>
  <c r="F1337" i="8"/>
  <c r="F1432" i="8"/>
  <c r="F1172" i="8"/>
  <c r="F884" i="8"/>
  <c r="F1097" i="8"/>
  <c r="F1033" i="8"/>
  <c r="F969" i="8"/>
  <c r="F905" i="8"/>
  <c r="F777" i="8"/>
  <c r="F1291" i="8"/>
  <c r="E3919" i="8"/>
  <c r="F3919" i="8"/>
  <c r="D3845" i="8"/>
  <c r="H3845" i="8" s="1"/>
  <c r="D3715" i="8"/>
  <c r="H3715" i="8" s="1"/>
  <c r="F3715" i="8"/>
  <c r="F3326" i="8"/>
  <c r="F3141" i="8"/>
  <c r="E3062" i="8"/>
  <c r="F3062" i="8"/>
  <c r="D2820" i="8"/>
  <c r="H2820" i="8" s="1"/>
  <c r="F2820" i="8"/>
  <c r="F2740" i="8"/>
  <c r="F2504" i="8"/>
  <c r="E2025" i="8"/>
  <c r="F2025" i="8"/>
  <c r="F473" i="8"/>
  <c r="F1289" i="8"/>
  <c r="F3390" i="8"/>
  <c r="F315" i="8"/>
  <c r="F555" i="8"/>
  <c r="F667" i="8"/>
  <c r="F699" i="8"/>
  <c r="F955" i="8"/>
  <c r="F3851" i="8"/>
  <c r="F3041" i="8"/>
  <c r="F2715" i="8"/>
  <c r="F2288" i="8"/>
  <c r="F3478" i="8"/>
  <c r="E3665" i="8"/>
  <c r="D3665" i="8"/>
  <c r="H3665" i="8" s="1"/>
  <c r="D2452" i="8"/>
  <c r="H2452" i="8" s="1"/>
  <c r="E2452" i="8"/>
  <c r="D3491" i="8"/>
  <c r="H3491" i="8" s="1"/>
  <c r="E3491" i="8"/>
  <c r="D3697" i="8"/>
  <c r="H3697" i="8" s="1"/>
  <c r="E3697" i="8"/>
  <c r="E3779" i="8"/>
  <c r="D354" i="8"/>
  <c r="E354" i="8"/>
  <c r="D24" i="8"/>
  <c r="F24" i="8"/>
  <c r="E1015" i="8"/>
  <c r="F1016" i="8"/>
  <c r="D2694" i="8"/>
  <c r="H2694" i="8" s="1"/>
  <c r="F2694" i="8"/>
  <c r="D3686" i="8"/>
  <c r="H3686" i="8" s="1"/>
  <c r="F3686" i="8"/>
  <c r="E1442" i="8"/>
  <c r="F1442" i="8"/>
  <c r="E2134" i="8"/>
  <c r="F2134" i="8"/>
  <c r="D2955" i="8"/>
  <c r="H2955" i="8" s="1"/>
  <c r="F2955" i="8"/>
  <c r="D3853" i="8"/>
  <c r="H3853" i="8" s="1"/>
  <c r="D171" i="8"/>
  <c r="F171" i="8"/>
  <c r="E2380" i="8"/>
  <c r="E2580" i="8"/>
  <c r="E2652" i="8"/>
  <c r="E2844" i="8"/>
  <c r="F2844" i="8"/>
  <c r="E2900" i="8"/>
  <c r="E3234" i="8"/>
  <c r="F3234" i="8"/>
  <c r="D3474" i="8"/>
  <c r="H3474" i="8" s="1"/>
  <c r="D3657" i="8"/>
  <c r="H3657" i="8" s="1"/>
  <c r="D2568" i="8"/>
  <c r="H2568" i="8" s="1"/>
  <c r="D2753" i="8"/>
  <c r="H2753" i="8" s="1"/>
  <c r="E2753" i="8"/>
  <c r="E2849" i="8"/>
  <c r="D2849" i="8"/>
  <c r="H2849" i="8" s="1"/>
  <c r="E3253" i="8"/>
  <c r="F3253" i="8"/>
  <c r="E3301" i="8"/>
  <c r="D3502" i="8"/>
  <c r="H3502" i="8" s="1"/>
  <c r="E3502" i="8"/>
  <c r="D3558" i="8"/>
  <c r="H3558" i="8" s="1"/>
  <c r="D3771" i="8"/>
  <c r="H3771" i="8" s="1"/>
  <c r="D3894" i="8"/>
  <c r="H3894" i="8" s="1"/>
  <c r="F3894" i="8"/>
  <c r="F2271" i="8"/>
  <c r="D606" i="8"/>
  <c r="H606" i="8" s="1"/>
  <c r="F606" i="8"/>
  <c r="D2918" i="8"/>
  <c r="H2918" i="8" s="1"/>
  <c r="D2054" i="8"/>
  <c r="H2054" i="8" s="1"/>
  <c r="D2096" i="8"/>
  <c r="H2096" i="8" s="1"/>
  <c r="F427" i="8"/>
  <c r="D2206" i="8"/>
  <c r="H2206" i="8" s="1"/>
  <c r="E2710" i="8"/>
  <c r="F2710" i="8"/>
  <c r="D2710" i="8"/>
  <c r="H2710" i="8" s="1"/>
  <c r="F2303" i="8"/>
  <c r="D3398" i="8"/>
  <c r="H3398" i="8" s="1"/>
  <c r="F3398" i="8"/>
  <c r="F3987" i="8"/>
  <c r="E821" i="8"/>
  <c r="D645" i="8"/>
  <c r="H645" i="8" s="1"/>
  <c r="E645" i="8"/>
  <c r="E605" i="8"/>
  <c r="D605" i="8"/>
  <c r="H605" i="8" s="1"/>
  <c r="E377" i="8"/>
  <c r="F377" i="8"/>
  <c r="F313" i="8"/>
  <c r="F105" i="8"/>
  <c r="F297" i="8"/>
  <c r="F2028" i="8"/>
  <c r="D2086" i="8"/>
  <c r="H2086" i="8" s="1"/>
  <c r="F2086" i="8"/>
  <c r="E2811" i="8"/>
  <c r="F2811" i="8"/>
  <c r="E3734" i="8"/>
  <c r="F3842" i="8"/>
  <c r="E187" i="8"/>
  <c r="F187" i="8"/>
  <c r="D2508" i="8"/>
  <c r="H2508" i="8" s="1"/>
  <c r="D2940" i="8"/>
  <c r="H2940" i="8" s="1"/>
  <c r="D3004" i="8"/>
  <c r="H3004" i="8" s="1"/>
  <c r="D3042" i="8"/>
  <c r="H3042" i="8" s="1"/>
  <c r="D3234" i="8"/>
  <c r="H3234" i="8" s="1"/>
  <c r="E1051" i="8"/>
  <c r="E994" i="8"/>
  <c r="F994" i="8"/>
  <c r="E891" i="8"/>
  <c r="D263" i="8"/>
  <c r="F262" i="8"/>
  <c r="E62" i="8"/>
  <c r="E43" i="8"/>
  <c r="D43" i="8"/>
  <c r="F43" i="8"/>
  <c r="E2088" i="8"/>
  <c r="E2144" i="8"/>
  <c r="F2144" i="8"/>
  <c r="D2248" i="8"/>
  <c r="H2248" i="8" s="1"/>
  <c r="F2248" i="8"/>
  <c r="E2484" i="8"/>
  <c r="D3258" i="8"/>
  <c r="H3258" i="8" s="1"/>
  <c r="D3350" i="8"/>
  <c r="H3350" i="8" s="1"/>
  <c r="D3429" i="8"/>
  <c r="H3429" i="8" s="1"/>
  <c r="D3546" i="8"/>
  <c r="H3546" i="8" s="1"/>
  <c r="D3625" i="8"/>
  <c r="H3625" i="8" s="1"/>
  <c r="D3253" i="8"/>
  <c r="H3253" i="8" s="1"/>
  <c r="D3883" i="8"/>
  <c r="H3883" i="8" s="1"/>
  <c r="E3940" i="8"/>
  <c r="F1846" i="8"/>
  <c r="D1054" i="8"/>
  <c r="H1054" i="8" s="1"/>
  <c r="F1054" i="8"/>
  <c r="D486" i="8"/>
  <c r="D2950" i="8"/>
  <c r="H2950" i="8" s="1"/>
  <c r="E85" i="8"/>
  <c r="D3126" i="8"/>
  <c r="H3126" i="8" s="1"/>
  <c r="F3198" i="8"/>
  <c r="E3198" i="8"/>
  <c r="F1067" i="8"/>
  <c r="E416" i="8"/>
  <c r="F361" i="8"/>
  <c r="D2790" i="8"/>
  <c r="H2790" i="8" s="1"/>
  <c r="E2790" i="8"/>
  <c r="F2790" i="8"/>
  <c r="E2941" i="8"/>
  <c r="E3261" i="8"/>
  <c r="D3261" i="8"/>
  <c r="H3261" i="8" s="1"/>
  <c r="D44" i="8"/>
  <c r="E649" i="8"/>
  <c r="F649" i="8"/>
  <c r="E541" i="8"/>
  <c r="E461" i="8"/>
  <c r="E413" i="8"/>
  <c r="D129" i="8"/>
  <c r="D173" i="8"/>
  <c r="D172" i="8"/>
  <c r="E2432" i="8"/>
  <c r="F2432" i="8"/>
  <c r="E2592" i="8"/>
  <c r="E2804" i="8"/>
  <c r="F2804" i="8"/>
  <c r="D3713" i="8"/>
  <c r="H3713" i="8" s="1"/>
  <c r="E3822" i="8"/>
  <c r="D3822" i="8"/>
  <c r="H3822" i="8" s="1"/>
  <c r="F3822" i="8"/>
  <c r="D3901" i="8"/>
  <c r="H3901" i="8" s="1"/>
  <c r="D1098" i="8"/>
  <c r="H1098" i="8" s="1"/>
  <c r="F1098" i="8"/>
  <c r="E978" i="8"/>
  <c r="F70" i="8"/>
  <c r="E139" i="8"/>
  <c r="F139" i="8"/>
  <c r="E2056" i="8"/>
  <c r="E2176" i="8"/>
  <c r="E2325" i="8"/>
  <c r="F2325" i="8"/>
  <c r="D2572" i="8"/>
  <c r="H2572" i="8" s="1"/>
  <c r="E2903" i="8"/>
  <c r="F2903" i="8"/>
  <c r="D3154" i="8"/>
  <c r="H3154" i="8" s="1"/>
  <c r="E3154" i="8"/>
  <c r="D3290" i="8"/>
  <c r="H3290" i="8" s="1"/>
  <c r="D3514" i="8"/>
  <c r="H3514" i="8" s="1"/>
  <c r="E3570" i="8"/>
  <c r="F3570" i="8"/>
  <c r="F3626" i="8"/>
  <c r="D3677" i="8"/>
  <c r="H3677" i="8" s="1"/>
  <c r="F3677" i="8"/>
  <c r="E3978" i="8"/>
  <c r="F3978" i="8"/>
  <c r="E2453" i="8"/>
  <c r="F2453" i="8"/>
  <c r="F2261" i="8"/>
  <c r="F2398" i="8"/>
  <c r="F2573" i="8"/>
  <c r="F1630" i="8"/>
  <c r="F1780" i="8"/>
  <c r="F1396" i="8"/>
  <c r="F1108" i="8"/>
  <c r="F788" i="8"/>
  <c r="F1209" i="8"/>
  <c r="F3685" i="8"/>
  <c r="F2914" i="8"/>
  <c r="F2676" i="8"/>
  <c r="F2412" i="8"/>
  <c r="F2188" i="8"/>
  <c r="F633" i="8"/>
  <c r="F2024" i="8"/>
  <c r="F283" i="8"/>
  <c r="F715" i="8"/>
  <c r="F779" i="8"/>
  <c r="F843" i="8"/>
  <c r="F907" i="8"/>
  <c r="F1211" i="8"/>
  <c r="F1275" i="8"/>
  <c r="F1531" i="8"/>
  <c r="F3342" i="8"/>
  <c r="F404" i="8"/>
  <c r="F3514" i="8"/>
  <c r="E3529" i="8"/>
  <c r="F3885" i="8"/>
  <c r="F3665" i="8"/>
  <c r="F2628" i="8"/>
  <c r="E3760" i="8"/>
  <c r="D3760" i="8"/>
  <c r="H3760" i="8" s="1"/>
  <c r="E2112" i="8"/>
  <c r="D2112" i="8"/>
  <c r="H2112" i="8" s="1"/>
  <c r="F2096" i="8"/>
  <c r="D3101" i="8"/>
  <c r="H3101" i="8" s="1"/>
  <c r="E3101" i="8"/>
  <c r="F3491" i="8"/>
  <c r="F3174" i="8"/>
  <c r="F3781" i="8"/>
  <c r="F3697" i="8"/>
  <c r="E2216" i="8"/>
  <c r="D2216" i="8"/>
  <c r="H2216" i="8" s="1"/>
  <c r="E3298" i="8"/>
  <c r="D3298" i="8"/>
  <c r="H3298" i="8" s="1"/>
  <c r="E2348" i="8"/>
  <c r="D3109" i="8"/>
  <c r="H3109" i="8" s="1"/>
  <c r="E2607" i="8"/>
  <c r="D288" i="8"/>
  <c r="H288" i="8" s="1"/>
  <c r="E288" i="8"/>
  <c r="E1830" i="8"/>
  <c r="D379" i="8"/>
  <c r="H379" i="8" s="1"/>
  <c r="E379" i="8"/>
  <c r="F379" i="8"/>
  <c r="E2206" i="8"/>
  <c r="F2206" i="8"/>
  <c r="E2646" i="8"/>
  <c r="F2646" i="8"/>
  <c r="D2646" i="8"/>
  <c r="H2646" i="8" s="1"/>
  <c r="E3691" i="8"/>
  <c r="F3691" i="8"/>
  <c r="D3895" i="8"/>
  <c r="H3895" i="8" s="1"/>
  <c r="E3895" i="8"/>
  <c r="D3082" i="8"/>
  <c r="H3082" i="8" s="1"/>
  <c r="F3082" i="8"/>
  <c r="E745" i="8"/>
  <c r="F745" i="8"/>
  <c r="F57" i="8"/>
  <c r="D2551" i="8"/>
  <c r="H2551" i="8" s="1"/>
  <c r="D3775" i="8"/>
  <c r="H3775" i="8" s="1"/>
  <c r="F3775" i="8"/>
  <c r="D2316" i="8"/>
  <c r="H2316" i="8" s="1"/>
  <c r="D2596" i="8"/>
  <c r="H2596" i="8" s="1"/>
  <c r="E2780" i="8"/>
  <c r="D2908" i="8"/>
  <c r="H2908" i="8" s="1"/>
  <c r="D3318" i="8"/>
  <c r="H3318" i="8" s="1"/>
  <c r="D3671" i="8"/>
  <c r="H3671" i="8" s="1"/>
  <c r="E3782" i="8"/>
  <c r="E3846" i="8"/>
  <c r="E1226" i="8"/>
  <c r="F1226" i="8"/>
  <c r="D954" i="8"/>
  <c r="H954" i="8" s="1"/>
  <c r="E799" i="8"/>
  <c r="D595" i="8"/>
  <c r="H595" i="8" s="1"/>
  <c r="D151" i="8"/>
  <c r="D2459" i="8"/>
  <c r="H2459" i="8" s="1"/>
  <c r="F2459" i="8"/>
  <c r="E2631" i="8"/>
  <c r="F2631" i="8"/>
  <c r="D2855" i="8"/>
  <c r="H2855" i="8" s="1"/>
  <c r="F2855" i="8"/>
  <c r="E2929" i="8"/>
  <c r="D2929" i="8"/>
  <c r="H2929" i="8" s="1"/>
  <c r="F2929" i="8"/>
  <c r="D3142" i="8"/>
  <c r="H3142" i="8" s="1"/>
  <c r="F3142" i="8"/>
  <c r="D3210" i="8"/>
  <c r="H3210" i="8" s="1"/>
  <c r="D3277" i="8"/>
  <c r="H3277" i="8" s="1"/>
  <c r="D3466" i="8"/>
  <c r="H3466" i="8" s="1"/>
  <c r="D3634" i="8"/>
  <c r="H3634" i="8" s="1"/>
  <c r="E3912" i="8"/>
  <c r="D131" i="8"/>
  <c r="F2445" i="8"/>
  <c r="E3452" i="8"/>
  <c r="F3452" i="8"/>
  <c r="E3662" i="8"/>
  <c r="F3662" i="8"/>
  <c r="D3614" i="8"/>
  <c r="H3614" i="8" s="1"/>
  <c r="F3614" i="8"/>
  <c r="F1620" i="8"/>
  <c r="D3629" i="8"/>
  <c r="H3629" i="8" s="1"/>
  <c r="E1082" i="8"/>
  <c r="D2627" i="8"/>
  <c r="H2627" i="8" s="1"/>
  <c r="D360" i="8"/>
  <c r="H360" i="8" s="1"/>
  <c r="E1003" i="8"/>
  <c r="D2516" i="8"/>
  <c r="H2516" i="8" s="1"/>
  <c r="E2689" i="8"/>
  <c r="F120" i="8"/>
  <c r="F121" i="8"/>
  <c r="D403" i="8"/>
  <c r="D2726" i="8"/>
  <c r="H2726" i="8" s="1"/>
  <c r="F2726" i="8"/>
  <c r="E2726" i="8"/>
  <c r="D3743" i="8"/>
  <c r="H3743" i="8" s="1"/>
  <c r="E3723" i="8"/>
  <c r="E2632" i="8"/>
  <c r="F2944" i="8"/>
  <c r="D1563" i="8"/>
  <c r="H1563" i="8" s="1"/>
  <c r="E761" i="8"/>
  <c r="F761" i="8"/>
  <c r="F425" i="8"/>
  <c r="D2204" i="8"/>
  <c r="H2204" i="8" s="1"/>
  <c r="F2204" i="8"/>
  <c r="D2395" i="8"/>
  <c r="H2395" i="8" s="1"/>
  <c r="D3317" i="8"/>
  <c r="H3317" i="8" s="1"/>
  <c r="E3702" i="8"/>
  <c r="F3702" i="8"/>
  <c r="D2973" i="8"/>
  <c r="H2973" i="8" s="1"/>
  <c r="E2860" i="8"/>
  <c r="D3070" i="8"/>
  <c r="H3070" i="8" s="1"/>
  <c r="D3761" i="8"/>
  <c r="H3761" i="8" s="1"/>
  <c r="F1034" i="8"/>
  <c r="D983" i="8"/>
  <c r="H983" i="8" s="1"/>
  <c r="E930" i="8"/>
  <c r="E707" i="8"/>
  <c r="D306" i="8"/>
  <c r="F306" i="8"/>
  <c r="E178" i="8"/>
  <c r="F178" i="8"/>
  <c r="E2106" i="8"/>
  <c r="E2160" i="8"/>
  <c r="E2202" i="8"/>
  <c r="D3001" i="8"/>
  <c r="H3001" i="8" s="1"/>
  <c r="E3098" i="8"/>
  <c r="D3162" i="8"/>
  <c r="H3162" i="8" s="1"/>
  <c r="D3198" i="8"/>
  <c r="H3198" i="8" s="1"/>
  <c r="D3268" i="8"/>
  <c r="H3268" i="8" s="1"/>
  <c r="F3268" i="8"/>
  <c r="E3561" i="8"/>
  <c r="F1826" i="8"/>
  <c r="D106" i="8"/>
  <c r="D3194" i="8"/>
  <c r="H3194" i="8" s="1"/>
  <c r="F756" i="8"/>
  <c r="F939" i="8"/>
  <c r="F811" i="8"/>
  <c r="F683" i="8"/>
  <c r="F331" i="8"/>
  <c r="E331" i="8"/>
  <c r="D2639" i="8"/>
  <c r="H2639" i="8" s="1"/>
  <c r="D2742" i="8"/>
  <c r="H2742" i="8" s="1"/>
  <c r="D3250" i="8"/>
  <c r="H3250" i="8" s="1"/>
  <c r="F3250" i="8"/>
  <c r="E3586" i="8"/>
  <c r="F3586" i="8"/>
  <c r="D477" i="8"/>
  <c r="E1197" i="8"/>
  <c r="E3141" i="8"/>
  <c r="D1245" i="8"/>
  <c r="H1245" i="8" s="1"/>
  <c r="D681" i="8"/>
  <c r="H681" i="8" s="1"/>
  <c r="F681" i="8"/>
  <c r="E285" i="8"/>
  <c r="D193" i="8"/>
  <c r="E149" i="8"/>
  <c r="F2140" i="8"/>
  <c r="E2140" i="8"/>
  <c r="E2301" i="8"/>
  <c r="F2301" i="8"/>
  <c r="F2548" i="8"/>
  <c r="F2875" i="8"/>
  <c r="D3585" i="8"/>
  <c r="H3585" i="8" s="1"/>
  <c r="F3826" i="8"/>
  <c r="D332" i="8"/>
  <c r="E91" i="8"/>
  <c r="D91" i="8"/>
  <c r="F91" i="8"/>
  <c r="D27" i="8"/>
  <c r="F27" i="8"/>
  <c r="E2600" i="8"/>
  <c r="E3573" i="8"/>
  <c r="D3998" i="8"/>
  <c r="H3998" i="8" s="1"/>
  <c r="D1075" i="8"/>
  <c r="H1075" i="8" s="1"/>
  <c r="E306" i="8"/>
  <c r="D2264" i="8"/>
  <c r="H2264" i="8" s="1"/>
  <c r="E2535" i="8"/>
  <c r="D3009" i="8"/>
  <c r="H3009" i="8" s="1"/>
  <c r="E3009" i="8"/>
  <c r="F2586" i="8"/>
  <c r="F2282" i="8"/>
  <c r="F2594" i="8"/>
  <c r="D3119" i="8"/>
  <c r="H3119" i="8" s="1"/>
  <c r="F3119" i="8"/>
  <c r="F3088" i="8"/>
  <c r="F3425" i="8"/>
  <c r="F3280" i="8"/>
  <c r="F3925" i="8"/>
  <c r="F696" i="8"/>
  <c r="D542" i="8"/>
  <c r="H542" i="8" s="1"/>
  <c r="F542" i="8"/>
  <c r="F1684" i="8"/>
  <c r="F1524" i="8"/>
  <c r="F1364" i="8"/>
  <c r="F536" i="8"/>
  <c r="F1193" i="8"/>
  <c r="F1065" i="8"/>
  <c r="F1001" i="8"/>
  <c r="F937" i="8"/>
  <c r="F809" i="8"/>
  <c r="F3624" i="8"/>
  <c r="F2440" i="8"/>
  <c r="E2440" i="8"/>
  <c r="F2619" i="8"/>
  <c r="F2446" i="8"/>
  <c r="F2313" i="8"/>
  <c r="F363" i="8"/>
  <c r="F443" i="8"/>
  <c r="F523" i="8"/>
  <c r="F587" i="8"/>
  <c r="F651" i="8"/>
  <c r="F875" i="8"/>
  <c r="F148" i="8"/>
  <c r="F852" i="8"/>
  <c r="F2256" i="8"/>
  <c r="F198" i="8"/>
  <c r="E441" i="8"/>
  <c r="E2840" i="8"/>
  <c r="E2806" i="8"/>
  <c r="D2806" i="8"/>
  <c r="H2806" i="8" s="1"/>
  <c r="E2481" i="8"/>
  <c r="E107" i="8"/>
  <c r="D155" i="8"/>
  <c r="D411" i="8"/>
  <c r="E491" i="8"/>
  <c r="D3983" i="8"/>
  <c r="H3983" i="8" s="1"/>
  <c r="E3719" i="8"/>
  <c r="D2125" i="8"/>
  <c r="H2125" i="8" s="1"/>
  <c r="D3622" i="8"/>
  <c r="H3622" i="8" s="1"/>
  <c r="D3453" i="8"/>
  <c r="H3453" i="8" s="1"/>
  <c r="E3402" i="8"/>
  <c r="D3214" i="8"/>
  <c r="H3214" i="8" s="1"/>
  <c r="D3178" i="8"/>
  <c r="H3178" i="8" s="1"/>
  <c r="E2372" i="8"/>
  <c r="E238" i="8"/>
  <c r="E415" i="8"/>
  <c r="D1203" i="8"/>
  <c r="H1203" i="8" s="1"/>
  <c r="E1202" i="8"/>
  <c r="D3838" i="8"/>
  <c r="H3838" i="8" s="1"/>
  <c r="D3806" i="8"/>
  <c r="H3806" i="8" s="1"/>
  <c r="D3774" i="8"/>
  <c r="H3774" i="8" s="1"/>
  <c r="E3270" i="8"/>
  <c r="D2980" i="8"/>
  <c r="H2980" i="8" s="1"/>
  <c r="D2732" i="8"/>
  <c r="H2732" i="8" s="1"/>
  <c r="D2640" i="8"/>
  <c r="H2640" i="8" s="1"/>
  <c r="D104" i="8"/>
  <c r="D397" i="8"/>
  <c r="E3389" i="8"/>
  <c r="D385" i="8"/>
  <c r="E589" i="8"/>
  <c r="E3189" i="8"/>
  <c r="D3189" i="8"/>
  <c r="H3189" i="8" s="1"/>
  <c r="E3122" i="8"/>
  <c r="D3122" i="8"/>
  <c r="H3122" i="8" s="1"/>
  <c r="D444" i="8"/>
  <c r="H444" i="8" s="1"/>
  <c r="E3781" i="8"/>
  <c r="D3459" i="8"/>
  <c r="H3459" i="8" s="1"/>
  <c r="D1168" i="8"/>
  <c r="H1168" i="8" s="1"/>
  <c r="D328" i="8"/>
  <c r="D420" i="8"/>
  <c r="E295" i="8"/>
  <c r="F2769" i="8"/>
  <c r="F2705" i="8"/>
  <c r="F2552" i="8"/>
  <c r="E280" i="8"/>
  <c r="F280" i="8"/>
  <c r="F440" i="8"/>
  <c r="E1162" i="8"/>
  <c r="F906" i="8"/>
  <c r="E3841" i="8"/>
  <c r="D3950" i="8"/>
  <c r="H3950" i="8" s="1"/>
  <c r="D3947" i="8"/>
  <c r="H3947" i="8" s="1"/>
  <c r="E3055" i="8"/>
  <c r="F3055" i="8"/>
  <c r="D3187" i="8"/>
  <c r="H3187" i="8" s="1"/>
  <c r="F1624" i="8"/>
  <c r="F600" i="8"/>
  <c r="D3813" i="8"/>
  <c r="H3813" i="8" s="1"/>
  <c r="E3341" i="8"/>
  <c r="D3295" i="8"/>
  <c r="H3295" i="8" s="1"/>
  <c r="E2869" i="8"/>
  <c r="E2692" i="8"/>
  <c r="F441" i="8"/>
  <c r="F3841" i="8"/>
  <c r="D3773" i="8"/>
  <c r="H3773" i="8" s="1"/>
  <c r="F3709" i="8"/>
  <c r="F3633" i="8"/>
  <c r="D3496" i="8"/>
  <c r="H3496" i="8" s="1"/>
  <c r="D3293" i="8"/>
  <c r="H3293" i="8" s="1"/>
  <c r="F3155" i="8"/>
  <c r="F3090" i="8"/>
  <c r="E2853" i="8"/>
  <c r="F2840" i="8"/>
  <c r="F2806" i="8"/>
  <c r="D2344" i="8"/>
  <c r="H2344" i="8" s="1"/>
  <c r="E2200" i="8"/>
  <c r="F155" i="8"/>
  <c r="E235" i="8"/>
  <c r="D443" i="8"/>
  <c r="H443" i="8" s="1"/>
  <c r="F1307" i="8"/>
  <c r="F1435" i="8"/>
  <c r="F1467" i="8"/>
  <c r="F3983" i="8"/>
  <c r="D3749" i="8"/>
  <c r="H3749" i="8" s="1"/>
  <c r="F3719" i="8"/>
  <c r="F3113" i="8"/>
  <c r="E2329" i="8"/>
  <c r="D2106" i="8"/>
  <c r="H2106" i="8" s="1"/>
  <c r="D2044" i="8"/>
  <c r="H2044" i="8" s="1"/>
  <c r="E532" i="8"/>
  <c r="E3426" i="8"/>
  <c r="D3041" i="8"/>
  <c r="H3041" i="8" s="1"/>
  <c r="D3000" i="8"/>
  <c r="H3000" i="8" s="1"/>
  <c r="E2456" i="8"/>
  <c r="D3966" i="8"/>
  <c r="H3966" i="8" s="1"/>
  <c r="D3202" i="8"/>
  <c r="H3202" i="8" s="1"/>
  <c r="D3066" i="8"/>
  <c r="H3066" i="8" s="1"/>
  <c r="D2905" i="8"/>
  <c r="H2905" i="8" s="1"/>
  <c r="D247" i="8"/>
  <c r="E2882" i="8"/>
  <c r="D2882" i="8"/>
  <c r="H2882" i="8" s="1"/>
  <c r="E2818" i="8"/>
  <c r="D2818" i="8"/>
  <c r="H2818" i="8" s="1"/>
  <c r="D2764" i="8"/>
  <c r="H2764" i="8" s="1"/>
  <c r="D2400" i="8"/>
  <c r="H2400" i="8" s="1"/>
  <c r="D2635" i="8"/>
  <c r="H2635" i="8" s="1"/>
  <c r="D269" i="8"/>
  <c r="D565" i="8"/>
  <c r="H565" i="8" s="1"/>
  <c r="F566" i="8"/>
  <c r="D316" i="8"/>
  <c r="E912" i="8"/>
  <c r="E911" i="8"/>
  <c r="D388" i="8"/>
  <c r="E370" i="8"/>
  <c r="E418" i="8"/>
  <c r="D359" i="8"/>
  <c r="F2110" i="8"/>
  <c r="D88" i="8"/>
  <c r="F504" i="8"/>
  <c r="F1912" i="8"/>
  <c r="F1674" i="8"/>
  <c r="F1182" i="8"/>
  <c r="E3878" i="8"/>
  <c r="E951" i="8"/>
  <c r="D835" i="8"/>
  <c r="H835" i="8" s="1"/>
  <c r="D834" i="8"/>
  <c r="H834" i="8" s="1"/>
  <c r="E643" i="8"/>
  <c r="E327" i="8"/>
  <c r="D258" i="8"/>
  <c r="F258" i="8"/>
  <c r="D167" i="8"/>
  <c r="E75" i="8"/>
  <c r="E2307" i="8"/>
  <c r="F2307" i="8"/>
  <c r="E2476" i="8"/>
  <c r="E2644" i="8"/>
  <c r="E3017" i="8"/>
  <c r="D3017" i="8"/>
  <c r="H3017" i="8" s="1"/>
  <c r="D3062" i="8"/>
  <c r="H3062" i="8" s="1"/>
  <c r="D3138" i="8"/>
  <c r="H3138" i="8" s="1"/>
  <c r="E3174" i="8"/>
  <c r="D3206" i="8"/>
  <c r="H3206" i="8" s="1"/>
  <c r="E3206" i="8"/>
  <c r="D3310" i="8"/>
  <c r="H3310" i="8" s="1"/>
  <c r="D3959" i="8"/>
  <c r="H3959" i="8" s="1"/>
  <c r="F2314" i="8"/>
  <c r="F3396" i="8"/>
  <c r="E3692" i="8"/>
  <c r="F3692" i="8"/>
  <c r="F670" i="8"/>
  <c r="F568" i="8"/>
  <c r="F3813" i="8"/>
  <c r="E3637" i="8"/>
  <c r="D3605" i="8"/>
  <c r="H3605" i="8" s="1"/>
  <c r="E3557" i="8"/>
  <c r="F3341" i="8"/>
  <c r="F3295" i="8"/>
  <c r="D3216" i="8"/>
  <c r="H3216" i="8" s="1"/>
  <c r="F2869" i="8"/>
  <c r="E2629" i="8"/>
  <c r="D2629" i="8"/>
  <c r="H2629" i="8" s="1"/>
  <c r="F2604" i="8"/>
  <c r="F2156" i="8"/>
  <c r="E121" i="8"/>
  <c r="F3959" i="8"/>
  <c r="E3894" i="8"/>
  <c r="D3825" i="8"/>
  <c r="H3825" i="8" s="1"/>
  <c r="D3738" i="8"/>
  <c r="H3738" i="8" s="1"/>
  <c r="F3533" i="8"/>
  <c r="F3496" i="8"/>
  <c r="F3361" i="8"/>
  <c r="F3207" i="8"/>
  <c r="E3136" i="8"/>
  <c r="E3118" i="8"/>
  <c r="E3090" i="8"/>
  <c r="E3076" i="8"/>
  <c r="D2853" i="8"/>
  <c r="H2853" i="8" s="1"/>
  <c r="E2678" i="8"/>
  <c r="F2481" i="8"/>
  <c r="F2382" i="8"/>
  <c r="E2277" i="8"/>
  <c r="D2277" i="8"/>
  <c r="H2277" i="8" s="1"/>
  <c r="F2200" i="8"/>
  <c r="F107" i="8"/>
  <c r="D1467" i="8"/>
  <c r="H1467" i="8" s="1"/>
  <c r="F1675" i="8"/>
  <c r="F1691" i="8"/>
  <c r="F1723" i="8"/>
  <c r="F3690" i="8"/>
  <c r="D3369" i="8"/>
  <c r="H3369" i="8" s="1"/>
  <c r="F2661" i="8"/>
  <c r="F2329" i="8"/>
  <c r="F2044" i="8"/>
  <c r="D340" i="8"/>
  <c r="H340" i="8" s="1"/>
  <c r="F3967" i="8"/>
  <c r="D3693" i="8"/>
  <c r="H3693" i="8" s="1"/>
  <c r="D3245" i="8"/>
  <c r="H3245" i="8" s="1"/>
  <c r="D2873" i="8"/>
  <c r="H2873" i="8" s="1"/>
  <c r="E751" i="8"/>
  <c r="D3870" i="8"/>
  <c r="H3870" i="8" s="1"/>
  <c r="D3012" i="8"/>
  <c r="H3012" i="8" s="1"/>
  <c r="D2916" i="8"/>
  <c r="H2916" i="8" s="1"/>
  <c r="E2876" i="8"/>
  <c r="E2812" i="8"/>
  <c r="D2392" i="8"/>
  <c r="H2392" i="8" s="1"/>
  <c r="D20" i="8"/>
  <c r="D148" i="8"/>
  <c r="E3477" i="8"/>
  <c r="D2587" i="8"/>
  <c r="H2587" i="8" s="1"/>
  <c r="D85" i="8"/>
  <c r="D157" i="8"/>
  <c r="E157" i="8"/>
  <c r="D245" i="8"/>
  <c r="E245" i="8"/>
  <c r="D1005" i="8"/>
  <c r="H1005" i="8" s="1"/>
  <c r="D3701" i="8"/>
  <c r="H3701" i="8" s="1"/>
  <c r="E3701" i="8"/>
  <c r="D3877" i="8"/>
  <c r="H3877" i="8" s="1"/>
  <c r="D2283" i="8"/>
  <c r="H2283" i="8" s="1"/>
  <c r="D2444" i="8"/>
  <c r="H2444" i="8" s="1"/>
  <c r="E2444" i="8"/>
  <c r="D400" i="8"/>
  <c r="E2475" i="8"/>
  <c r="D2475" i="8"/>
  <c r="H2475" i="8" s="1"/>
  <c r="D292" i="8"/>
  <c r="D3909" i="8"/>
  <c r="H3909" i="8" s="1"/>
  <c r="F3909" i="8"/>
  <c r="D3722" i="8"/>
  <c r="H3722" i="8" s="1"/>
  <c r="F3722" i="8"/>
  <c r="F2801" i="8"/>
  <c r="F2737" i="8"/>
  <c r="F2673" i="8"/>
  <c r="F184" i="8"/>
  <c r="F888" i="8"/>
  <c r="F1112" i="8"/>
  <c r="D842" i="8"/>
  <c r="H842" i="8" s="1"/>
  <c r="F842" i="8"/>
  <c r="F3081" i="8"/>
  <c r="F2570" i="8"/>
  <c r="D3282" i="8"/>
  <c r="H3282" i="8" s="1"/>
  <c r="E2756" i="8"/>
  <c r="D2676" i="8"/>
  <c r="H2676" i="8" s="1"/>
  <c r="E3343" i="8"/>
  <c r="D3044" i="8"/>
  <c r="H3044" i="8" s="1"/>
  <c r="E2999" i="8"/>
  <c r="E2742" i="8"/>
  <c r="F75" i="8"/>
  <c r="D107" i="8"/>
  <c r="E267" i="8"/>
  <c r="E443" i="8"/>
  <c r="F491" i="8"/>
  <c r="E3079" i="8"/>
  <c r="D2821" i="8"/>
  <c r="H2821" i="8" s="1"/>
  <c r="E2630" i="8"/>
  <c r="D2202" i="8"/>
  <c r="H2202" i="8" s="1"/>
  <c r="E436" i="8"/>
  <c r="E3851" i="8"/>
  <c r="E2779" i="8"/>
  <c r="E2715" i="8"/>
  <c r="E2651" i="8"/>
  <c r="E2429" i="8"/>
  <c r="F2090" i="8"/>
  <c r="E3926" i="8"/>
  <c r="D3569" i="8"/>
  <c r="H3569" i="8" s="1"/>
  <c r="D3413" i="8"/>
  <c r="H3413" i="8" s="1"/>
  <c r="D3134" i="8"/>
  <c r="H3134" i="8" s="1"/>
  <c r="E3134" i="8"/>
  <c r="D2584" i="8"/>
  <c r="H2584" i="8" s="1"/>
  <c r="E2439" i="8"/>
  <c r="D183" i="8"/>
  <c r="D687" i="8"/>
  <c r="H687" i="8" s="1"/>
  <c r="D819" i="8"/>
  <c r="H819" i="8" s="1"/>
  <c r="D2948" i="8"/>
  <c r="H2948" i="8" s="1"/>
  <c r="E2898" i="8"/>
  <c r="D2898" i="8"/>
  <c r="H2898" i="8" s="1"/>
  <c r="D2852" i="8"/>
  <c r="H2852" i="8" s="1"/>
  <c r="E2684" i="8"/>
  <c r="D2424" i="8"/>
  <c r="H2424" i="8" s="1"/>
  <c r="E31" i="8"/>
  <c r="E813" i="8"/>
  <c r="E3349" i="8"/>
  <c r="D3349" i="8"/>
  <c r="H3349" i="8" s="1"/>
  <c r="D3205" i="8"/>
  <c r="H3205" i="8" s="1"/>
  <c r="E3205" i="8"/>
  <c r="E3125" i="8"/>
  <c r="D3125" i="8"/>
  <c r="H3125" i="8" s="1"/>
  <c r="D2688" i="8"/>
  <c r="H2688" i="8" s="1"/>
  <c r="E2688" i="8"/>
  <c r="D466" i="8"/>
  <c r="D276" i="8"/>
  <c r="E3565" i="8"/>
  <c r="D3565" i="8"/>
  <c r="H3565" i="8" s="1"/>
  <c r="E3133" i="8"/>
  <c r="D3133" i="8"/>
  <c r="H3133" i="8" s="1"/>
  <c r="E134" i="8"/>
  <c r="E3875" i="8"/>
  <c r="D3875" i="8"/>
  <c r="H3875" i="8" s="1"/>
  <c r="F3875" i="8"/>
  <c r="E3026" i="8"/>
  <c r="F2332" i="8"/>
  <c r="F344" i="8"/>
  <c r="F824" i="8"/>
  <c r="E984" i="8"/>
  <c r="F984" i="8"/>
  <c r="F1048" i="8"/>
  <c r="F1368" i="8"/>
  <c r="F1546" i="8"/>
  <c r="F3581" i="8"/>
  <c r="F1762" i="8"/>
  <c r="E3803" i="8"/>
  <c r="D1206" i="8"/>
  <c r="H1206" i="8" s="1"/>
  <c r="E1078" i="8"/>
  <c r="D950" i="8"/>
  <c r="H950" i="8" s="1"/>
  <c r="D930" i="8"/>
  <c r="H930" i="8" s="1"/>
  <c r="D2066" i="8"/>
  <c r="H2066" i="8" s="1"/>
  <c r="E1822" i="8"/>
  <c r="D2823" i="8"/>
  <c r="H2823" i="8" s="1"/>
  <c r="D3339" i="8"/>
  <c r="H3339" i="8" s="1"/>
  <c r="E3339" i="8"/>
  <c r="E3758" i="8"/>
  <c r="D3591" i="8"/>
  <c r="H3591" i="8" s="1"/>
  <c r="E3438" i="8"/>
  <c r="D3438" i="8"/>
  <c r="H3438" i="8" s="1"/>
  <c r="D3166" i="8"/>
  <c r="H3166" i="8" s="1"/>
  <c r="E3142" i="8"/>
  <c r="D2991" i="8"/>
  <c r="H2991" i="8" s="1"/>
  <c r="D2291" i="8"/>
  <c r="H2291" i="8" s="1"/>
  <c r="E248" i="8"/>
  <c r="E1208" i="8"/>
  <c r="E714" i="8"/>
  <c r="D586" i="8"/>
  <c r="H586" i="8" s="1"/>
  <c r="D2493" i="8"/>
  <c r="H2493" i="8" s="1"/>
  <c r="E3358" i="8"/>
  <c r="F3803" i="8"/>
  <c r="F1718" i="8"/>
  <c r="D1270" i="8"/>
  <c r="H1270" i="8" s="1"/>
  <c r="F1206" i="8"/>
  <c r="F1078" i="8"/>
  <c r="F950" i="8"/>
  <c r="D822" i="8"/>
  <c r="H822" i="8" s="1"/>
  <c r="D218" i="8"/>
  <c r="D3201" i="8"/>
  <c r="H3201" i="8" s="1"/>
  <c r="E3201" i="8"/>
  <c r="D1634" i="8"/>
  <c r="H1634" i="8" s="1"/>
  <c r="D1506" i="8"/>
  <c r="H1506" i="8" s="1"/>
  <c r="D1250" i="8"/>
  <c r="H1250" i="8" s="1"/>
  <c r="E738" i="8"/>
  <c r="D2913" i="8"/>
  <c r="H2913" i="8" s="1"/>
  <c r="D3568" i="8"/>
  <c r="H3568" i="8" s="1"/>
  <c r="F1822" i="8"/>
  <c r="D427" i="8"/>
  <c r="H427" i="8" s="1"/>
  <c r="F3463" i="8"/>
  <c r="E3686" i="8"/>
  <c r="F3591" i="8"/>
  <c r="F3166" i="8"/>
  <c r="F2991" i="8"/>
  <c r="D2449" i="8"/>
  <c r="H2449" i="8" s="1"/>
  <c r="F2291" i="8"/>
  <c r="D2048" i="8"/>
  <c r="H2048" i="8" s="1"/>
  <c r="F88" i="8"/>
  <c r="F248" i="8"/>
  <c r="F1208" i="8"/>
  <c r="E1163" i="8"/>
  <c r="E971" i="8"/>
  <c r="F714" i="8"/>
  <c r="F586" i="8"/>
  <c r="F3358" i="8"/>
  <c r="E1142" i="8"/>
  <c r="D886" i="8"/>
  <c r="H886" i="8" s="1"/>
  <c r="F822" i="8"/>
  <c r="E2324" i="8"/>
  <c r="F2473" i="8"/>
  <c r="F3201" i="8"/>
  <c r="F1634" i="8"/>
  <c r="F1506" i="8"/>
  <c r="F1250" i="8"/>
  <c r="F738" i="8"/>
  <c r="F610" i="8"/>
  <c r="F2913" i="8"/>
  <c r="F3568" i="8"/>
  <c r="F1310" i="8"/>
  <c r="D3045" i="8"/>
  <c r="H3045" i="8" s="1"/>
  <c r="E920" i="8"/>
  <c r="D1240" i="8"/>
  <c r="H1240" i="8" s="1"/>
  <c r="E1035" i="8"/>
  <c r="E650" i="8"/>
  <c r="D514" i="8"/>
  <c r="H514" i="8" s="1"/>
  <c r="E3937" i="8"/>
  <c r="D887" i="8"/>
  <c r="H887" i="8" s="1"/>
  <c r="D1698" i="8"/>
  <c r="H1698" i="8" s="1"/>
  <c r="D1570" i="8"/>
  <c r="H1570" i="8" s="1"/>
  <c r="E674" i="8"/>
  <c r="E546" i="8"/>
  <c r="E2570" i="8"/>
  <c r="E49" i="6" l="1"/>
  <c r="E50" i="6" s="1"/>
  <c r="E51" i="6" s="1"/>
  <c r="E52" i="6" s="1"/>
  <c r="E53" i="6" s="1"/>
  <c r="H4" i="8"/>
  <c r="E54" i="6" l="1"/>
  <c r="E55" i="6" s="1"/>
  <c r="E56" i="6" s="1"/>
  <c r="E57" i="6" s="1"/>
  <c r="E58" i="6" s="1"/>
  <c r="E59" i="6" s="1"/>
  <c r="E60" i="6" s="1"/>
  <c r="H5" i="8"/>
  <c r="E61" i="6" l="1"/>
  <c r="E62" i="6" s="1"/>
  <c r="E63" i="6" s="1"/>
  <c r="E64" i="6" s="1"/>
  <c r="E65" i="6" s="1"/>
  <c r="E66" i="6" s="1"/>
  <c r="E67" i="6" s="1"/>
  <c r="E68" i="6" s="1"/>
  <c r="E69" i="6" s="1"/>
  <c r="E70" i="6" s="1"/>
  <c r="E71" i="6" s="1"/>
  <c r="E72" i="6" s="1"/>
  <c r="E73" i="6" s="1"/>
  <c r="E74" i="6" s="1"/>
  <c r="E75" i="6" s="1"/>
  <c r="E76" i="6" s="1"/>
  <c r="E77" i="6" s="1"/>
  <c r="E78" i="6" s="1"/>
  <c r="E79" i="6" s="1"/>
  <c r="E80" i="6" s="1"/>
  <c r="E81" i="6" s="1"/>
  <c r="E82" i="6" s="1"/>
  <c r="E83" i="6" s="1"/>
  <c r="E84" i="6" s="1"/>
  <c r="E85" i="6" s="1"/>
  <c r="E86" i="6" s="1"/>
  <c r="E87" i="6" s="1"/>
  <c r="E88" i="6" s="1"/>
  <c r="E89" i="6" s="1"/>
  <c r="E90" i="6" s="1"/>
  <c r="E91" i="6" s="1"/>
  <c r="E92" i="6" s="1"/>
  <c r="E93" i="6" s="1"/>
  <c r="E94" i="6" s="1"/>
  <c r="E95" i="6" s="1"/>
  <c r="E96" i="6" s="1"/>
  <c r="E97" i="6" s="1"/>
  <c r="E98" i="6" s="1"/>
  <c r="E99" i="6" s="1"/>
  <c r="E100" i="6" s="1"/>
  <c r="E101" i="6" s="1"/>
  <c r="E102" i="6" s="1"/>
  <c r="E103" i="6" s="1"/>
  <c r="E104" i="6" s="1"/>
  <c r="E105" i="6" s="1"/>
  <c r="E106" i="6" s="1"/>
  <c r="E107" i="6" s="1"/>
  <c r="E108" i="6" s="1"/>
  <c r="E109" i="6" s="1"/>
  <c r="E110" i="6" s="1"/>
  <c r="E111" i="6" s="1"/>
  <c r="E112" i="6" s="1"/>
  <c r="E113" i="6" s="1"/>
  <c r="E114" i="6" s="1"/>
  <c r="E115" i="6" s="1"/>
  <c r="E116" i="6" s="1"/>
  <c r="E117" i="6" s="1"/>
  <c r="E118" i="6" s="1"/>
  <c r="E119" i="6" s="1"/>
  <c r="E120" i="6" s="1"/>
  <c r="E121" i="6" s="1"/>
  <c r="E122" i="6" s="1"/>
  <c r="E123" i="6" s="1"/>
  <c r="E124" i="6" s="1"/>
  <c r="E125" i="6" s="1"/>
  <c r="E126" i="6" s="1"/>
  <c r="E127" i="6" s="1"/>
  <c r="E128" i="6" s="1"/>
  <c r="E129" i="6" s="1"/>
  <c r="E130" i="6" s="1"/>
  <c r="E131" i="6" s="1"/>
  <c r="E132" i="6" s="1"/>
  <c r="E133" i="6" s="1"/>
  <c r="E134" i="6" s="1"/>
  <c r="E135" i="6" s="1"/>
  <c r="E136" i="6" s="1"/>
  <c r="E137" i="6" s="1"/>
  <c r="E138" i="6" s="1"/>
  <c r="E139" i="6" s="1"/>
  <c r="E140" i="6" s="1"/>
  <c r="E141" i="6" s="1"/>
  <c r="E142" i="6" s="1"/>
  <c r="E143" i="6" s="1"/>
  <c r="E144" i="6" s="1"/>
  <c r="E145" i="6" s="1"/>
  <c r="E146" i="6" s="1"/>
  <c r="E147" i="6" s="1"/>
  <c r="E148" i="6" s="1"/>
  <c r="E149" i="6" s="1"/>
  <c r="E150" i="6" s="1"/>
  <c r="E151" i="6" s="1"/>
  <c r="E152" i="6" s="1"/>
  <c r="E153" i="6" s="1"/>
  <c r="E154" i="6" s="1"/>
  <c r="E155" i="6" s="1"/>
  <c r="E156" i="6" s="1"/>
  <c r="E157" i="6" s="1"/>
  <c r="E158" i="6" s="1"/>
  <c r="E159" i="6" s="1"/>
  <c r="E160" i="6" s="1"/>
  <c r="E161" i="6" s="1"/>
  <c r="E162" i="6" s="1"/>
  <c r="E163" i="6" s="1"/>
  <c r="E164" i="6" s="1"/>
  <c r="E165" i="6" s="1"/>
  <c r="E166" i="6" s="1"/>
  <c r="E167" i="6" s="1"/>
  <c r="E168" i="6" s="1"/>
  <c r="E169" i="6" s="1"/>
  <c r="E170" i="6" s="1"/>
  <c r="E171" i="6" s="1"/>
  <c r="E172" i="6" s="1"/>
  <c r="E173" i="6" s="1"/>
  <c r="E174" i="6" s="1"/>
  <c r="E175" i="6" s="1"/>
  <c r="E176" i="6" s="1"/>
  <c r="E177" i="6" s="1"/>
  <c r="E178" i="6" s="1"/>
  <c r="E179" i="6" s="1"/>
  <c r="E180" i="6" s="1"/>
  <c r="E181" i="6" s="1"/>
  <c r="E182" i="6" s="1"/>
  <c r="E183" i="6" s="1"/>
  <c r="E184" i="6" s="1"/>
  <c r="E185" i="6" s="1"/>
  <c r="E186" i="6" s="1"/>
  <c r="E187" i="6" s="1"/>
  <c r="E188" i="6" s="1"/>
  <c r="E189" i="6" s="1"/>
  <c r="E190" i="6" s="1"/>
  <c r="E191" i="6" s="1"/>
  <c r="E192" i="6" s="1"/>
  <c r="E193" i="6" s="1"/>
  <c r="E194" i="6" s="1"/>
  <c r="E195" i="6" s="1"/>
  <c r="E196" i="6" s="1"/>
  <c r="E197" i="6" s="1"/>
  <c r="E198" i="6" s="1"/>
  <c r="E199" i="6" s="1"/>
  <c r="E200" i="6" s="1"/>
  <c r="E201" i="6" s="1"/>
  <c r="E202" i="6" s="1"/>
  <c r="E203" i="6" s="1"/>
  <c r="E204" i="6" s="1"/>
  <c r="E205" i="6" s="1"/>
  <c r="E206" i="6" s="1"/>
  <c r="E207" i="6" s="1"/>
  <c r="E208" i="6" s="1"/>
  <c r="E209" i="6" s="1"/>
  <c r="E210" i="6" s="1"/>
  <c r="E211" i="6" s="1"/>
  <c r="E212" i="6" s="1"/>
  <c r="E213" i="6" s="1"/>
  <c r="E214" i="6" s="1"/>
  <c r="E215" i="6" s="1"/>
  <c r="E216" i="6" s="1"/>
  <c r="E217" i="6" s="1"/>
  <c r="E218" i="6" s="1"/>
  <c r="E219" i="6" s="1"/>
  <c r="E220" i="6" s="1"/>
  <c r="E221" i="6" s="1"/>
  <c r="E222" i="6" s="1"/>
  <c r="E223" i="6" s="1"/>
  <c r="E224" i="6" s="1"/>
  <c r="E225" i="6" s="1"/>
  <c r="E226" i="6" s="1"/>
  <c r="E227" i="6" s="1"/>
  <c r="E228" i="6" s="1"/>
  <c r="E229" i="6" s="1"/>
  <c r="E230" i="6" s="1"/>
  <c r="E231" i="6" s="1"/>
  <c r="E232" i="6" s="1"/>
  <c r="E233" i="6" s="1"/>
  <c r="E234" i="6" s="1"/>
  <c r="E235" i="6" s="1"/>
  <c r="E236" i="6" s="1"/>
  <c r="E237" i="6" s="1"/>
  <c r="E238" i="6" s="1"/>
  <c r="E239" i="6" s="1"/>
  <c r="E240" i="6" s="1"/>
  <c r="E241" i="6" s="1"/>
  <c r="E242" i="6" s="1"/>
  <c r="E243" i="6" s="1"/>
  <c r="E244" i="6" s="1"/>
  <c r="E245" i="6" s="1"/>
  <c r="E246" i="6" s="1"/>
  <c r="E247" i="6" s="1"/>
  <c r="E248" i="6" s="1"/>
  <c r="E249" i="6" s="1"/>
  <c r="E250" i="6" s="1"/>
  <c r="E251" i="6" s="1"/>
  <c r="E252" i="6" s="1"/>
  <c r="E253" i="6" s="1"/>
  <c r="E254" i="6" s="1"/>
  <c r="E255" i="6" s="1"/>
  <c r="E256" i="6" s="1"/>
  <c r="E257" i="6" s="1"/>
  <c r="E258" i="6" s="1"/>
  <c r="E259" i="6" s="1"/>
  <c r="E260" i="6" s="1"/>
  <c r="E261" i="6" s="1"/>
  <c r="E262" i="6" s="1"/>
  <c r="E263" i="6" s="1"/>
  <c r="E264" i="6" s="1"/>
  <c r="E265" i="6" s="1"/>
  <c r="E266" i="6" s="1"/>
  <c r="E267" i="6" s="1"/>
  <c r="E268" i="6" s="1"/>
  <c r="E269" i="6" s="1"/>
  <c r="E270" i="6" s="1"/>
  <c r="E271" i="6" s="1"/>
  <c r="E272" i="6" s="1"/>
  <c r="E273" i="6" s="1"/>
  <c r="E274" i="6" s="1"/>
  <c r="E275" i="6" s="1"/>
  <c r="E276" i="6" s="1"/>
  <c r="E277" i="6" s="1"/>
  <c r="E278" i="6" s="1"/>
  <c r="E279" i="6" s="1"/>
  <c r="E280" i="6" s="1"/>
  <c r="E281" i="6" s="1"/>
  <c r="E282" i="6" s="1"/>
  <c r="E283" i="6" s="1"/>
  <c r="E284" i="6" s="1"/>
  <c r="E285" i="6" s="1"/>
  <c r="E286" i="6" s="1"/>
  <c r="E287" i="6" s="1"/>
  <c r="E288" i="6" s="1"/>
  <c r="E289" i="6" s="1"/>
  <c r="E290" i="6" s="1"/>
  <c r="E291" i="6" s="1"/>
  <c r="E292" i="6" s="1"/>
  <c r="E293" i="6" s="1"/>
  <c r="E294" i="6" s="1"/>
  <c r="E295" i="6" s="1"/>
  <c r="E296" i="6" s="1"/>
  <c r="E297" i="6" s="1"/>
  <c r="E298" i="6" s="1"/>
  <c r="E299" i="6" s="1"/>
  <c r="E300" i="6" s="1"/>
  <c r="E301" i="6" s="1"/>
  <c r="E302" i="6" s="1"/>
  <c r="E303" i="6" s="1"/>
  <c r="E304" i="6" s="1"/>
  <c r="E305" i="6" s="1"/>
  <c r="E306" i="6" s="1"/>
  <c r="E307" i="6" s="1"/>
  <c r="E308" i="6" s="1"/>
  <c r="E309" i="6" s="1"/>
  <c r="E310" i="6" s="1"/>
  <c r="E311" i="6" s="1"/>
  <c r="E312" i="6" s="1"/>
  <c r="E313" i="6" s="1"/>
  <c r="E314" i="6" s="1"/>
  <c r="E315" i="6" s="1"/>
  <c r="E316" i="6" s="1"/>
  <c r="E317" i="6" s="1"/>
  <c r="E318" i="6" s="1"/>
  <c r="E319" i="6" s="1"/>
  <c r="E320" i="6" s="1"/>
  <c r="E321" i="6" s="1"/>
  <c r="E322" i="6" s="1"/>
  <c r="E323" i="6" s="1"/>
  <c r="E324" i="6" s="1"/>
  <c r="E325" i="6" s="1"/>
  <c r="E326" i="6" s="1"/>
  <c r="E327" i="6" s="1"/>
  <c r="E328" i="6" s="1"/>
  <c r="E329" i="6" s="1"/>
  <c r="E330" i="6" s="1"/>
  <c r="E331" i="6" s="1"/>
  <c r="E332" i="6" s="1"/>
  <c r="E333" i="6" s="1"/>
  <c r="E334" i="6" s="1"/>
  <c r="E335" i="6" s="1"/>
  <c r="E336" i="6" s="1"/>
  <c r="E337" i="6" s="1"/>
  <c r="E338" i="6" s="1"/>
  <c r="E339" i="6" s="1"/>
  <c r="E340" i="6" s="1"/>
  <c r="E341" i="6" s="1"/>
  <c r="E342" i="6" s="1"/>
  <c r="E343" i="6" s="1"/>
  <c r="E344" i="6" s="1"/>
  <c r="E345" i="6" s="1"/>
  <c r="E346" i="6" s="1"/>
  <c r="E347" i="6" s="1"/>
  <c r="E348" i="6" s="1"/>
  <c r="E349" i="6" s="1"/>
  <c r="E350" i="6" s="1"/>
  <c r="E351" i="6" s="1"/>
  <c r="E352" i="6" s="1"/>
  <c r="E353" i="6" s="1"/>
  <c r="E354" i="6" s="1"/>
  <c r="E355" i="6" s="1"/>
  <c r="E356" i="6" s="1"/>
  <c r="E357" i="6" s="1"/>
  <c r="E358" i="6" s="1"/>
  <c r="E359" i="6" s="1"/>
  <c r="E360" i="6" s="1"/>
  <c r="E361" i="6" s="1"/>
  <c r="E362" i="6" s="1"/>
  <c r="E363" i="6" s="1"/>
  <c r="E364" i="6" s="1"/>
  <c r="E365" i="6" s="1"/>
  <c r="E366" i="6" s="1"/>
  <c r="E367" i="6" s="1"/>
  <c r="E368" i="6" s="1"/>
  <c r="E369" i="6" s="1"/>
  <c r="E370" i="6" s="1"/>
  <c r="E371" i="6" s="1"/>
  <c r="E372" i="6" s="1"/>
  <c r="E373" i="6" s="1"/>
  <c r="E374" i="6" s="1"/>
  <c r="E375" i="6" s="1"/>
  <c r="E376" i="6" s="1"/>
  <c r="E377" i="6" s="1"/>
  <c r="E378" i="6" s="1"/>
  <c r="E379" i="6" s="1"/>
  <c r="E380" i="6" s="1"/>
  <c r="E381" i="6" s="1"/>
  <c r="E382" i="6" s="1"/>
  <c r="E383" i="6" s="1"/>
  <c r="E384" i="6" s="1"/>
  <c r="E385" i="6" s="1"/>
  <c r="E386" i="6" s="1"/>
  <c r="E387" i="6" s="1"/>
  <c r="E388" i="6" s="1"/>
  <c r="E389" i="6" s="1"/>
  <c r="E390" i="6" s="1"/>
  <c r="E391" i="6" s="1"/>
  <c r="E392" i="6" s="1"/>
  <c r="E393" i="6" s="1"/>
  <c r="E394" i="6" s="1"/>
  <c r="E395" i="6" s="1"/>
  <c r="E396" i="6" s="1"/>
  <c r="E397" i="6" s="1"/>
  <c r="E398" i="6" s="1"/>
  <c r="E399" i="6" s="1"/>
  <c r="E400" i="6" s="1"/>
  <c r="E401" i="6" s="1"/>
  <c r="E402" i="6" s="1"/>
  <c r="E403" i="6" s="1"/>
  <c r="E404" i="6" s="1"/>
  <c r="E405" i="6" s="1"/>
  <c r="E406" i="6" s="1"/>
  <c r="E407" i="6" s="1"/>
  <c r="E408" i="6" s="1"/>
  <c r="E409" i="6" s="1"/>
  <c r="E410" i="6" s="1"/>
  <c r="E411" i="6" s="1"/>
  <c r="E412" i="6" s="1"/>
  <c r="E413" i="6" s="1"/>
  <c r="E414" i="6" s="1"/>
  <c r="E415" i="6" s="1"/>
  <c r="E416" i="6" s="1"/>
  <c r="E417" i="6" s="1"/>
  <c r="E418" i="6" s="1"/>
  <c r="E419" i="6" s="1"/>
  <c r="E420" i="6" s="1"/>
  <c r="E421" i="6" s="1"/>
  <c r="E422" i="6" s="1"/>
  <c r="E423" i="6" s="1"/>
  <c r="E424" i="6" s="1"/>
  <c r="E425" i="6" s="1"/>
  <c r="E426" i="6" s="1"/>
  <c r="E427" i="6" s="1"/>
  <c r="E428" i="6" s="1"/>
  <c r="E429" i="6" s="1"/>
  <c r="E430" i="6" s="1"/>
  <c r="E431" i="6" s="1"/>
  <c r="E432" i="6" s="1"/>
  <c r="E433" i="6" s="1"/>
  <c r="E434" i="6" s="1"/>
  <c r="E435" i="6" s="1"/>
  <c r="E436" i="6" s="1"/>
  <c r="E437" i="6" s="1"/>
  <c r="E438" i="6" s="1"/>
  <c r="E439" i="6" s="1"/>
  <c r="E440" i="6" s="1"/>
  <c r="E441" i="6" s="1"/>
  <c r="E442" i="6" s="1"/>
  <c r="E443" i="6" s="1"/>
  <c r="E444" i="6" s="1"/>
  <c r="E445" i="6" s="1"/>
  <c r="E446" i="6" s="1"/>
  <c r="E447" i="6" s="1"/>
  <c r="E448" i="6" s="1"/>
  <c r="E449" i="6" s="1"/>
  <c r="E450" i="6" s="1"/>
  <c r="E451" i="6" s="1"/>
  <c r="E452" i="6" s="1"/>
  <c r="E453" i="6" s="1"/>
  <c r="E454" i="6" s="1"/>
  <c r="E455" i="6" s="1"/>
  <c r="E456" i="6" s="1"/>
  <c r="E457" i="6" s="1"/>
  <c r="E458" i="6" s="1"/>
  <c r="E459" i="6" s="1"/>
  <c r="E460" i="6" s="1"/>
  <c r="E461" i="6" s="1"/>
  <c r="E462" i="6" s="1"/>
  <c r="E463" i="6" s="1"/>
  <c r="E464" i="6" s="1"/>
  <c r="E465" i="6" s="1"/>
  <c r="E466" i="6" s="1"/>
  <c r="E467" i="6" s="1"/>
  <c r="E468" i="6" s="1"/>
  <c r="E469" i="6" s="1"/>
  <c r="E470" i="6" s="1"/>
  <c r="E471" i="6" s="1"/>
  <c r="E472" i="6" s="1"/>
  <c r="E473" i="6" s="1"/>
  <c r="E474" i="6" s="1"/>
  <c r="E475" i="6" s="1"/>
  <c r="E476" i="6" s="1"/>
  <c r="E477" i="6" s="1"/>
  <c r="E478" i="6" s="1"/>
  <c r="E479" i="6" s="1"/>
  <c r="E480" i="6" s="1"/>
  <c r="E481" i="6" s="1"/>
  <c r="E482" i="6" s="1"/>
  <c r="E483" i="6" s="1"/>
  <c r="E484" i="6" s="1"/>
  <c r="E485" i="6" s="1"/>
  <c r="E486" i="6" s="1"/>
  <c r="E487" i="6" s="1"/>
  <c r="E488" i="6" s="1"/>
  <c r="E489" i="6" s="1"/>
  <c r="E490" i="6" s="1"/>
  <c r="E491" i="6" s="1"/>
  <c r="E492" i="6" s="1"/>
  <c r="E493" i="6" s="1"/>
  <c r="E494" i="6" s="1"/>
  <c r="E495" i="6" s="1"/>
  <c r="E496" i="6" s="1"/>
  <c r="E497" i="6" s="1"/>
  <c r="E498" i="6" s="1"/>
  <c r="E499" i="6" s="1"/>
  <c r="E500" i="6" s="1"/>
  <c r="E501" i="6" s="1"/>
  <c r="E502" i="6" s="1"/>
  <c r="E503" i="6" s="1"/>
  <c r="E504" i="6" s="1"/>
  <c r="E505" i="6" s="1"/>
  <c r="E506" i="6" s="1"/>
  <c r="E507" i="6" s="1"/>
  <c r="E508" i="6" s="1"/>
  <c r="E509" i="6" s="1"/>
  <c r="E510" i="6" s="1"/>
  <c r="E511" i="6" s="1"/>
  <c r="E512" i="6" s="1"/>
  <c r="E513" i="6" s="1"/>
  <c r="E514" i="6" s="1"/>
  <c r="E515" i="6" s="1"/>
  <c r="E516" i="6" s="1"/>
  <c r="E517" i="6" s="1"/>
  <c r="E518" i="6" s="1"/>
  <c r="E519" i="6" s="1"/>
  <c r="E520" i="6" s="1"/>
  <c r="E521" i="6" s="1"/>
  <c r="E522" i="6" s="1"/>
  <c r="E523" i="6" s="1"/>
  <c r="E524" i="6" s="1"/>
  <c r="E525" i="6" s="1"/>
  <c r="E526" i="6" s="1"/>
  <c r="E527" i="6" s="1"/>
  <c r="E528" i="6" s="1"/>
  <c r="E529" i="6" s="1"/>
  <c r="E530" i="6" s="1"/>
  <c r="E531" i="6" s="1"/>
  <c r="E532" i="6" s="1"/>
  <c r="E533" i="6" s="1"/>
  <c r="E534" i="6" s="1"/>
  <c r="E535" i="6" s="1"/>
  <c r="E536" i="6" s="1"/>
  <c r="E537" i="6" s="1"/>
  <c r="E538" i="6" s="1"/>
  <c r="E539" i="6" s="1"/>
  <c r="E540" i="6" s="1"/>
  <c r="E541" i="6" s="1"/>
  <c r="E542" i="6" s="1"/>
  <c r="E543" i="6" s="1"/>
  <c r="E544" i="6" s="1"/>
  <c r="E545" i="6" s="1"/>
  <c r="E546" i="6" s="1"/>
  <c r="E547" i="6" s="1"/>
  <c r="E548" i="6" s="1"/>
  <c r="E549" i="6" s="1"/>
  <c r="E550" i="6" s="1"/>
  <c r="E551" i="6" s="1"/>
  <c r="E552" i="6" s="1"/>
  <c r="E553" i="6" s="1"/>
  <c r="E554" i="6" s="1"/>
  <c r="E555" i="6" s="1"/>
  <c r="E556" i="6" s="1"/>
  <c r="E557" i="6" s="1"/>
  <c r="E558" i="6" s="1"/>
  <c r="E559" i="6" s="1"/>
  <c r="E560" i="6" s="1"/>
  <c r="E561" i="6" s="1"/>
  <c r="E562" i="6" s="1"/>
  <c r="E563" i="6" s="1"/>
  <c r="E564" i="6" s="1"/>
  <c r="E565" i="6" s="1"/>
  <c r="E566" i="6" s="1"/>
  <c r="E567" i="6" s="1"/>
  <c r="E568" i="6" s="1"/>
  <c r="E569" i="6" s="1"/>
  <c r="E570" i="6" s="1"/>
  <c r="E571" i="6" s="1"/>
  <c r="E572" i="6" s="1"/>
  <c r="E573" i="6" s="1"/>
  <c r="E574" i="6" s="1"/>
  <c r="E575" i="6" s="1"/>
  <c r="E576" i="6" s="1"/>
  <c r="E577" i="6" s="1"/>
  <c r="E578" i="6" s="1"/>
  <c r="E579" i="6" s="1"/>
  <c r="E580" i="6" s="1"/>
  <c r="E581" i="6" s="1"/>
  <c r="E582" i="6" s="1"/>
  <c r="E583" i="6" s="1"/>
  <c r="E584" i="6" s="1"/>
  <c r="E585" i="6" s="1"/>
  <c r="E586" i="6" s="1"/>
  <c r="E587" i="6" s="1"/>
  <c r="E588" i="6" s="1"/>
  <c r="E589" i="6" s="1"/>
  <c r="E590" i="6" s="1"/>
  <c r="E591" i="6" s="1"/>
  <c r="E592" i="6" s="1"/>
  <c r="E593" i="6" s="1"/>
  <c r="E594" i="6" s="1"/>
  <c r="E595" i="6" s="1"/>
  <c r="E596" i="6" s="1"/>
  <c r="E597" i="6" s="1"/>
  <c r="E598" i="6" s="1"/>
  <c r="E599" i="6" s="1"/>
  <c r="E600" i="6" s="1"/>
  <c r="E601" i="6" s="1"/>
  <c r="E602" i="6" s="1"/>
  <c r="E603" i="6" s="1"/>
  <c r="E604" i="6" s="1"/>
  <c r="E605" i="6" s="1"/>
  <c r="E606" i="6" s="1"/>
  <c r="E607" i="6" s="1"/>
  <c r="E608" i="6" s="1"/>
  <c r="E609" i="6" s="1"/>
  <c r="E610" i="6" s="1"/>
  <c r="E611" i="6" s="1"/>
  <c r="E612" i="6" s="1"/>
  <c r="E613" i="6" s="1"/>
  <c r="E614" i="6" s="1"/>
  <c r="E615" i="6" s="1"/>
  <c r="E616" i="6" s="1"/>
  <c r="E617" i="6" s="1"/>
  <c r="E618" i="6" s="1"/>
  <c r="E619" i="6" s="1"/>
  <c r="E620" i="6" s="1"/>
  <c r="E621" i="6" s="1"/>
  <c r="E622" i="6" s="1"/>
  <c r="E623" i="6" s="1"/>
  <c r="E624" i="6" s="1"/>
  <c r="E625" i="6" s="1"/>
  <c r="E626" i="6" s="1"/>
  <c r="E627" i="6" s="1"/>
  <c r="E628" i="6" s="1"/>
  <c r="E629" i="6" s="1"/>
  <c r="E630" i="6" s="1"/>
  <c r="E631" i="6" s="1"/>
  <c r="E632" i="6" s="1"/>
  <c r="E633" i="6" s="1"/>
  <c r="E634" i="6" s="1"/>
  <c r="E635" i="6" s="1"/>
  <c r="E636" i="6" s="1"/>
  <c r="E637" i="6" s="1"/>
  <c r="E638" i="6" s="1"/>
  <c r="E639" i="6" s="1"/>
  <c r="E640" i="6" s="1"/>
  <c r="E641" i="6" s="1"/>
  <c r="E642" i="6" s="1"/>
  <c r="E643" i="6" s="1"/>
  <c r="E644" i="6" s="1"/>
  <c r="E645" i="6" s="1"/>
  <c r="E646" i="6" s="1"/>
  <c r="E647" i="6" s="1"/>
  <c r="E648" i="6" s="1"/>
  <c r="E649" i="6" s="1"/>
  <c r="E650" i="6" s="1"/>
  <c r="E651" i="6" s="1"/>
  <c r="E652" i="6" s="1"/>
  <c r="E653" i="6" s="1"/>
  <c r="E654" i="6" s="1"/>
  <c r="E655" i="6" s="1"/>
  <c r="E656" i="6" s="1"/>
  <c r="E657" i="6" s="1"/>
  <c r="E658" i="6" s="1"/>
  <c r="E659" i="6" s="1"/>
  <c r="E660" i="6" s="1"/>
  <c r="E661" i="6" s="1"/>
  <c r="E662" i="6" s="1"/>
  <c r="E663" i="6" s="1"/>
  <c r="E664" i="6" s="1"/>
  <c r="E665" i="6" s="1"/>
  <c r="E666" i="6" s="1"/>
  <c r="E667" i="6" s="1"/>
  <c r="E668" i="6" s="1"/>
  <c r="E669" i="6" s="1"/>
  <c r="E670" i="6" s="1"/>
  <c r="E671" i="6" s="1"/>
  <c r="E672" i="6" s="1"/>
  <c r="E673" i="6" s="1"/>
  <c r="E674" i="6" s="1"/>
  <c r="E675" i="6" s="1"/>
  <c r="E676" i="6" s="1"/>
  <c r="E677" i="6" s="1"/>
  <c r="E678" i="6" s="1"/>
  <c r="E679" i="6" s="1"/>
  <c r="E680" i="6" s="1"/>
  <c r="E681" i="6" s="1"/>
  <c r="E682" i="6" s="1"/>
  <c r="E683" i="6" s="1"/>
  <c r="E684" i="6" s="1"/>
  <c r="E685" i="6" s="1"/>
  <c r="E686" i="6" s="1"/>
  <c r="E687" i="6" s="1"/>
  <c r="E688" i="6" s="1"/>
  <c r="E689" i="6" s="1"/>
  <c r="E690" i="6" s="1"/>
  <c r="E691" i="6" s="1"/>
  <c r="E692" i="6" s="1"/>
  <c r="E693" i="6" s="1"/>
  <c r="E694" i="6" s="1"/>
  <c r="E695" i="6" s="1"/>
  <c r="E696" i="6" s="1"/>
  <c r="E697" i="6" s="1"/>
  <c r="E698" i="6" s="1"/>
  <c r="E699" i="6" s="1"/>
  <c r="E700" i="6" s="1"/>
  <c r="E701" i="6" s="1"/>
  <c r="E702" i="6" s="1"/>
  <c r="E703" i="6" s="1"/>
  <c r="E704" i="6" s="1"/>
  <c r="E705" i="6" s="1"/>
  <c r="E706" i="6" s="1"/>
  <c r="E707" i="6" s="1"/>
  <c r="E708" i="6" s="1"/>
  <c r="E709" i="6" s="1"/>
  <c r="E710" i="6" s="1"/>
  <c r="E711" i="6" s="1"/>
  <c r="E712" i="6" s="1"/>
  <c r="E713" i="6" s="1"/>
  <c r="E714" i="6" s="1"/>
  <c r="E715" i="6" s="1"/>
  <c r="E716" i="6" s="1"/>
  <c r="E717" i="6" s="1"/>
  <c r="E718" i="6" s="1"/>
  <c r="E719" i="6" s="1"/>
  <c r="E720" i="6" s="1"/>
  <c r="E721" i="6" s="1"/>
  <c r="E722" i="6" s="1"/>
  <c r="E723" i="6" s="1"/>
  <c r="E724" i="6" s="1"/>
  <c r="E725" i="6" s="1"/>
  <c r="E726" i="6" s="1"/>
  <c r="E727" i="6" s="1"/>
  <c r="E728" i="6" s="1"/>
  <c r="E729" i="6" s="1"/>
  <c r="E730" i="6" s="1"/>
  <c r="E731" i="6" s="1"/>
  <c r="E732" i="6" s="1"/>
  <c r="E733" i="6" s="1"/>
  <c r="E734" i="6" s="1"/>
  <c r="E735" i="6" s="1"/>
  <c r="E736" i="6" s="1"/>
  <c r="E737" i="6" s="1"/>
  <c r="E738" i="6" s="1"/>
  <c r="E739" i="6" s="1"/>
  <c r="E740" i="6" s="1"/>
  <c r="E741" i="6" s="1"/>
  <c r="E742" i="6" s="1"/>
  <c r="E743" i="6" s="1"/>
  <c r="E744" i="6" s="1"/>
  <c r="E745" i="6" s="1"/>
  <c r="E746" i="6" s="1"/>
  <c r="E747" i="6" s="1"/>
  <c r="E748" i="6" s="1"/>
  <c r="E749" i="6" s="1"/>
  <c r="E750" i="6" s="1"/>
  <c r="E751" i="6" s="1"/>
  <c r="E752" i="6" s="1"/>
  <c r="E753" i="6" s="1"/>
  <c r="E754" i="6" s="1"/>
  <c r="E755" i="6" s="1"/>
  <c r="E756" i="6" s="1"/>
  <c r="E757" i="6" s="1"/>
  <c r="E758" i="6" s="1"/>
  <c r="E759" i="6" s="1"/>
  <c r="E760" i="6" s="1"/>
  <c r="E761" i="6" s="1"/>
  <c r="E762" i="6" s="1"/>
  <c r="E763" i="6" s="1"/>
  <c r="E764" i="6" s="1"/>
  <c r="E765" i="6" s="1"/>
  <c r="E766" i="6" s="1"/>
  <c r="E767" i="6" s="1"/>
  <c r="E768" i="6" s="1"/>
  <c r="E769" i="6" s="1"/>
  <c r="E770" i="6" s="1"/>
  <c r="E771" i="6" s="1"/>
  <c r="E772" i="6" s="1"/>
  <c r="E773" i="6" s="1"/>
  <c r="E774" i="6" s="1"/>
  <c r="E775" i="6" s="1"/>
  <c r="E776" i="6" s="1"/>
  <c r="E777" i="6" s="1"/>
  <c r="E778" i="6" s="1"/>
  <c r="E779" i="6" s="1"/>
  <c r="E780" i="6" s="1"/>
  <c r="E781" i="6" s="1"/>
  <c r="E782" i="6" s="1"/>
  <c r="E783" i="6" s="1"/>
  <c r="E784" i="6" s="1"/>
  <c r="E785" i="6" s="1"/>
  <c r="E786" i="6" s="1"/>
  <c r="E787" i="6" s="1"/>
  <c r="E788" i="6" s="1"/>
  <c r="E789" i="6" s="1"/>
  <c r="E790" i="6" s="1"/>
  <c r="E791" i="6" s="1"/>
  <c r="E792" i="6" s="1"/>
  <c r="E793" i="6" s="1"/>
  <c r="E794" i="6" s="1"/>
  <c r="E795" i="6" s="1"/>
  <c r="E796" i="6" s="1"/>
  <c r="E797" i="6" s="1"/>
  <c r="E798" i="6" s="1"/>
  <c r="E799" i="6" s="1"/>
  <c r="E800" i="6" s="1"/>
  <c r="E801" i="6" s="1"/>
  <c r="E802" i="6" s="1"/>
  <c r="E803" i="6" s="1"/>
  <c r="E804" i="6" s="1"/>
  <c r="E805" i="6" s="1"/>
  <c r="E806" i="6" s="1"/>
  <c r="E807" i="6" s="1"/>
  <c r="E808" i="6" s="1"/>
  <c r="E809" i="6" s="1"/>
  <c r="E810" i="6" s="1"/>
  <c r="E811" i="6" s="1"/>
  <c r="E812" i="6" s="1"/>
  <c r="E813" i="6" s="1"/>
  <c r="E814" i="6" s="1"/>
  <c r="E815" i="6" s="1"/>
  <c r="E816" i="6" s="1"/>
  <c r="E817" i="6" s="1"/>
  <c r="E818" i="6" s="1"/>
  <c r="E819" i="6" s="1"/>
  <c r="E820" i="6" s="1"/>
  <c r="E821" i="6" s="1"/>
  <c r="E822" i="6" s="1"/>
  <c r="E823" i="6" s="1"/>
  <c r="E824" i="6" s="1"/>
  <c r="E825" i="6" s="1"/>
  <c r="E826" i="6" s="1"/>
  <c r="E827" i="6" s="1"/>
  <c r="E828" i="6" s="1"/>
  <c r="E829" i="6" s="1"/>
  <c r="E830" i="6" s="1"/>
  <c r="E831" i="6" s="1"/>
  <c r="E832" i="6" s="1"/>
  <c r="E833" i="6" s="1"/>
  <c r="E834" i="6" s="1"/>
  <c r="E835" i="6" s="1"/>
  <c r="E836" i="6" s="1"/>
  <c r="E837" i="6" s="1"/>
  <c r="E838" i="6" s="1"/>
  <c r="E839" i="6" s="1"/>
  <c r="E840" i="6" s="1"/>
  <c r="E841" i="6" s="1"/>
  <c r="E842" i="6" s="1"/>
  <c r="E843" i="6" s="1"/>
  <c r="E844" i="6" s="1"/>
  <c r="E845" i="6" s="1"/>
  <c r="E846" i="6" s="1"/>
  <c r="E847" i="6" s="1"/>
  <c r="E848" i="6" s="1"/>
  <c r="E849" i="6" s="1"/>
  <c r="E850" i="6" s="1"/>
  <c r="E851" i="6" s="1"/>
  <c r="E852" i="6" s="1"/>
  <c r="E853" i="6" s="1"/>
  <c r="E854" i="6" s="1"/>
  <c r="E855" i="6" s="1"/>
  <c r="E856" i="6" s="1"/>
  <c r="E857" i="6" s="1"/>
  <c r="E858" i="6" s="1"/>
  <c r="E859" i="6" s="1"/>
  <c r="E860" i="6" s="1"/>
  <c r="E861" i="6" s="1"/>
  <c r="E862" i="6" s="1"/>
  <c r="E863" i="6" s="1"/>
  <c r="E864" i="6" s="1"/>
  <c r="E865" i="6" s="1"/>
  <c r="E866" i="6" s="1"/>
  <c r="E867" i="6" s="1"/>
  <c r="E868" i="6" s="1"/>
  <c r="E869" i="6" s="1"/>
  <c r="E870" i="6" s="1"/>
  <c r="E871" i="6" s="1"/>
  <c r="E872" i="6" s="1"/>
  <c r="E873" i="6" s="1"/>
  <c r="E874" i="6" s="1"/>
  <c r="E875" i="6" s="1"/>
  <c r="E876" i="6" s="1"/>
  <c r="E877" i="6" s="1"/>
  <c r="E878" i="6" s="1"/>
  <c r="E879" i="6" s="1"/>
  <c r="E880" i="6" s="1"/>
  <c r="E881" i="6" s="1"/>
  <c r="E882" i="6" s="1"/>
  <c r="E883" i="6" s="1"/>
  <c r="E884" i="6" s="1"/>
  <c r="E885" i="6" s="1"/>
  <c r="E886" i="6" s="1"/>
  <c r="E887" i="6" s="1"/>
  <c r="E888" i="6" s="1"/>
  <c r="E889" i="6" s="1"/>
  <c r="E890" i="6" s="1"/>
  <c r="E891" i="6" s="1"/>
  <c r="E892" i="6" s="1"/>
  <c r="E893" i="6" s="1"/>
  <c r="E894" i="6" s="1"/>
  <c r="E895" i="6" s="1"/>
  <c r="E896" i="6" s="1"/>
  <c r="E897" i="6" s="1"/>
  <c r="E898" i="6" s="1"/>
  <c r="E899" i="6" s="1"/>
  <c r="E900" i="6" s="1"/>
  <c r="E901" i="6" s="1"/>
  <c r="E902" i="6" s="1"/>
  <c r="E903" i="6" s="1"/>
  <c r="E904" i="6" s="1"/>
  <c r="E905" i="6" s="1"/>
  <c r="E906" i="6" s="1"/>
  <c r="E907" i="6" s="1"/>
  <c r="E908" i="6" s="1"/>
  <c r="E909" i="6" s="1"/>
  <c r="E910" i="6" s="1"/>
  <c r="E911" i="6" s="1"/>
  <c r="E912" i="6" s="1"/>
  <c r="E913" i="6" s="1"/>
  <c r="E914" i="6" s="1"/>
  <c r="E915" i="6" s="1"/>
  <c r="E916" i="6" s="1"/>
  <c r="E917" i="6" s="1"/>
  <c r="E918" i="6" s="1"/>
  <c r="E919" i="6" s="1"/>
  <c r="E920" i="6" s="1"/>
  <c r="E921" i="6" s="1"/>
  <c r="E922" i="6" s="1"/>
  <c r="E923" i="6" s="1"/>
  <c r="E924" i="6" s="1"/>
  <c r="E925" i="6" s="1"/>
  <c r="E926" i="6" s="1"/>
  <c r="E927" i="6" s="1"/>
  <c r="E928" i="6" s="1"/>
  <c r="E929" i="6" s="1"/>
  <c r="E930" i="6" s="1"/>
  <c r="E931" i="6" s="1"/>
  <c r="E932" i="6" s="1"/>
  <c r="E933" i="6" s="1"/>
  <c r="E934" i="6" s="1"/>
  <c r="E935" i="6" s="1"/>
  <c r="E936" i="6" s="1"/>
  <c r="E937" i="6" s="1"/>
  <c r="E938" i="6" s="1"/>
  <c r="E939" i="6" s="1"/>
  <c r="E940" i="6" s="1"/>
  <c r="E941" i="6" s="1"/>
  <c r="E942" i="6" s="1"/>
  <c r="E943" i="6" s="1"/>
  <c r="E944" i="6" s="1"/>
  <c r="E945" i="6" s="1"/>
  <c r="E946" i="6" s="1"/>
  <c r="E947" i="6" s="1"/>
  <c r="E948" i="6" s="1"/>
  <c r="E949" i="6" s="1"/>
  <c r="E950" i="6" s="1"/>
  <c r="E951" i="6" s="1"/>
  <c r="E952" i="6" s="1"/>
  <c r="E953" i="6" s="1"/>
  <c r="E954" i="6" s="1"/>
  <c r="E955" i="6" s="1"/>
  <c r="E956" i="6" s="1"/>
  <c r="E957" i="6" s="1"/>
  <c r="E958" i="6" s="1"/>
  <c r="E959" i="6" s="1"/>
  <c r="E960" i="6" s="1"/>
  <c r="E961" i="6" s="1"/>
  <c r="E962" i="6" s="1"/>
  <c r="E963" i="6" s="1"/>
  <c r="E964" i="6" s="1"/>
  <c r="E965" i="6" s="1"/>
  <c r="E966" i="6" s="1"/>
  <c r="E967" i="6" s="1"/>
  <c r="E968" i="6" s="1"/>
  <c r="E969" i="6" s="1"/>
  <c r="E970" i="6" s="1"/>
  <c r="E971" i="6" s="1"/>
  <c r="E972" i="6" s="1"/>
  <c r="E973" i="6" s="1"/>
  <c r="E974" i="6" s="1"/>
  <c r="E975" i="6" s="1"/>
  <c r="E976" i="6" s="1"/>
  <c r="E977" i="6" s="1"/>
  <c r="E978" i="6" s="1"/>
  <c r="E979" i="6" s="1"/>
  <c r="E980" i="6" s="1"/>
  <c r="E981" i="6" s="1"/>
  <c r="E982" i="6" s="1"/>
  <c r="E983" i="6" s="1"/>
  <c r="E984" i="6" s="1"/>
  <c r="E985" i="6" s="1"/>
  <c r="E986" i="6" s="1"/>
  <c r="E987" i="6" s="1"/>
  <c r="E988" i="6" s="1"/>
  <c r="E989" i="6" s="1"/>
  <c r="E990" i="6" s="1"/>
  <c r="E991" i="6" s="1"/>
  <c r="E992" i="6" s="1"/>
  <c r="E993" i="6" s="1"/>
  <c r="E994" i="6" s="1"/>
  <c r="E995" i="6" s="1"/>
  <c r="E996" i="6" s="1"/>
  <c r="E997" i="6" s="1"/>
  <c r="E998" i="6" s="1"/>
  <c r="E999" i="6" s="1"/>
  <c r="E1000" i="6" s="1"/>
  <c r="D14" i="14" s="1"/>
  <c r="E14" i="14" s="1"/>
  <c r="H6" i="8"/>
  <c r="B14" i="14" l="1"/>
  <c r="A15" i="14" s="1"/>
  <c r="B15" i="14" s="1"/>
  <c r="A16" i="14" s="1"/>
  <c r="B16" i="14" s="1"/>
  <c r="A17" i="14" s="1"/>
  <c r="D17" i="14" s="1"/>
  <c r="E17" i="14" s="1"/>
  <c r="C14" i="14"/>
  <c r="H7" i="8"/>
  <c r="C17" i="14" l="1"/>
  <c r="B17" i="14"/>
  <c r="A18" i="14" s="1"/>
  <c r="B18" i="14" s="1"/>
  <c r="A19" i="14" s="1"/>
  <c r="D16" i="14"/>
  <c r="E16" i="14" s="1"/>
  <c r="D15" i="14"/>
  <c r="E15" i="14" s="1"/>
  <c r="C15" i="14"/>
  <c r="C16" i="14"/>
  <c r="H8" i="8"/>
  <c r="D19" i="14" l="1"/>
  <c r="E19" i="14" s="1"/>
  <c r="C19" i="14"/>
  <c r="B19" i="14"/>
  <c r="A20" i="14" s="1"/>
  <c r="C18" i="14"/>
  <c r="D18" i="14"/>
  <c r="E18" i="14" s="1"/>
  <c r="H9" i="8"/>
  <c r="D20" i="14" l="1"/>
  <c r="E20" i="14" s="1"/>
  <c r="C20" i="14"/>
  <c r="B20" i="14"/>
  <c r="A21" i="14" s="1"/>
  <c r="H10" i="8"/>
  <c r="H11" i="8" s="1"/>
  <c r="C21" i="14" l="1"/>
  <c r="B21" i="14"/>
  <c r="A22" i="14" s="1"/>
  <c r="D21" i="14"/>
  <c r="E21" i="14" s="1"/>
  <c r="H12" i="8"/>
  <c r="D22" i="14" l="1"/>
  <c r="E22" i="14" s="1"/>
  <c r="C22" i="14"/>
  <c r="B22" i="14"/>
  <c r="A23" i="14" s="1"/>
  <c r="H13" i="8"/>
  <c r="D23" i="14" l="1"/>
  <c r="E23" i="14" s="1"/>
  <c r="C23" i="14"/>
  <c r="B23" i="14"/>
  <c r="A24" i="14" s="1"/>
  <c r="H14" i="8"/>
  <c r="H15" i="8" s="1"/>
  <c r="H16" i="8" s="1"/>
  <c r="H17" i="8" s="1"/>
  <c r="H18" i="8" s="1"/>
  <c r="B24" i="14" l="1"/>
  <c r="A25" i="14" s="1"/>
  <c r="D24" i="14"/>
  <c r="E24" i="14" s="1"/>
  <c r="C24" i="14"/>
  <c r="H19" i="8"/>
  <c r="H287" i="8"/>
  <c r="B25" i="14" l="1"/>
  <c r="A26" i="14" s="1"/>
  <c r="D25" i="14"/>
  <c r="E25" i="14" s="1"/>
  <c r="C25" i="14"/>
  <c r="H20" i="8"/>
  <c r="D26" i="14" l="1"/>
  <c r="E26" i="14" s="1"/>
  <c r="C26" i="14"/>
  <c r="B26" i="14"/>
  <c r="A27" i="14" s="1"/>
  <c r="H21" i="8"/>
  <c r="H22" i="8" s="1"/>
  <c r="C27" i="14" l="1"/>
  <c r="D27" i="14"/>
  <c r="E27" i="14" s="1"/>
  <c r="B27" i="14"/>
  <c r="A28" i="14" s="1"/>
  <c r="H23" i="8"/>
  <c r="C28" i="14" l="1"/>
  <c r="B28" i="14"/>
  <c r="A29" i="14" s="1"/>
  <c r="D28" i="14"/>
  <c r="E28" i="14" s="1"/>
  <c r="H24" i="8"/>
  <c r="D29" i="14" l="1"/>
  <c r="E29" i="14" s="1"/>
  <c r="C29" i="14"/>
  <c r="B29" i="14"/>
  <c r="A30" i="14" s="1"/>
  <c r="H25" i="8"/>
  <c r="D30" i="14" l="1"/>
  <c r="E30" i="14" s="1"/>
  <c r="C30" i="14"/>
  <c r="B30" i="14"/>
  <c r="A31" i="14" s="1"/>
  <c r="H26" i="8"/>
  <c r="D31" i="14" l="1"/>
  <c r="E31" i="14" s="1"/>
  <c r="C31" i="14"/>
  <c r="B31" i="14"/>
  <c r="A32" i="14" s="1"/>
  <c r="H27" i="8"/>
  <c r="D32" i="14" l="1"/>
  <c r="E32" i="14" s="1"/>
  <c r="C32" i="14"/>
  <c r="B32" i="14"/>
  <c r="A33" i="14" s="1"/>
  <c r="H28" i="8"/>
  <c r="B33" i="14" l="1"/>
  <c r="A34" i="14" s="1"/>
  <c r="D33" i="14"/>
  <c r="E33" i="14" s="1"/>
  <c r="C33" i="14"/>
  <c r="H29" i="8"/>
  <c r="D34" i="14" l="1"/>
  <c r="E34" i="14" s="1"/>
  <c r="C34" i="14"/>
  <c r="B34" i="14"/>
  <c r="A35" i="14" s="1"/>
  <c r="H30" i="8"/>
  <c r="H31" i="8" s="1"/>
  <c r="H32" i="8" s="1"/>
  <c r="H33" i="8" s="1"/>
  <c r="H34" i="8" s="1"/>
  <c r="J94" i="12"/>
  <c r="K92" i="12"/>
  <c r="J134" i="12"/>
  <c r="K139" i="12"/>
  <c r="K128" i="12"/>
  <c r="J99" i="12"/>
  <c r="J24" i="12"/>
  <c r="J36" i="12"/>
  <c r="J49" i="12"/>
  <c r="J151" i="12"/>
  <c r="K120" i="12"/>
  <c r="J86" i="12"/>
  <c r="J108" i="12"/>
  <c r="J105" i="12"/>
  <c r="J137" i="12"/>
  <c r="J21" i="12"/>
  <c r="K58" i="12"/>
  <c r="J63" i="12"/>
  <c r="K49" i="12"/>
  <c r="J124" i="12"/>
  <c r="J141" i="12"/>
  <c r="J87" i="12"/>
  <c r="K33" i="12"/>
  <c r="J75" i="12"/>
  <c r="J29" i="12"/>
  <c r="K93" i="12"/>
  <c r="K54" i="12"/>
  <c r="K37" i="12"/>
  <c r="J48" i="12"/>
  <c r="K107" i="12"/>
  <c r="K133" i="12"/>
  <c r="J64" i="12"/>
  <c r="K59" i="12"/>
  <c r="J14" i="12"/>
  <c r="J100" i="12"/>
  <c r="K91" i="12"/>
  <c r="J127" i="12"/>
  <c r="K51" i="12"/>
  <c r="J76" i="12"/>
  <c r="J42" i="12"/>
  <c r="J133" i="12"/>
  <c r="J110" i="12"/>
  <c r="J78" i="12"/>
  <c r="K115" i="12"/>
  <c r="J125" i="12"/>
  <c r="J91" i="12"/>
  <c r="J71" i="12"/>
  <c r="K138" i="12"/>
  <c r="J57" i="12"/>
  <c r="K108" i="12"/>
  <c r="K90" i="12"/>
  <c r="K62" i="12"/>
  <c r="K69" i="12"/>
  <c r="K113" i="12"/>
  <c r="J85" i="12"/>
  <c r="K101" i="12"/>
  <c r="J60" i="12"/>
  <c r="J83" i="12"/>
  <c r="J103" i="12"/>
  <c r="J82" i="12"/>
  <c r="J138" i="12"/>
  <c r="K126" i="12"/>
  <c r="J32" i="12"/>
  <c r="J58" i="12"/>
  <c r="K86" i="12"/>
  <c r="K123" i="12"/>
  <c r="J15" i="12"/>
  <c r="K55" i="12"/>
  <c r="J147" i="12"/>
  <c r="J144" i="12"/>
  <c r="K88" i="12"/>
  <c r="K71" i="12"/>
  <c r="K136" i="12"/>
  <c r="K60" i="12"/>
  <c r="K45" i="12"/>
  <c r="K100" i="12"/>
  <c r="K150" i="12"/>
  <c r="K31" i="12"/>
  <c r="K65" i="12"/>
  <c r="K68" i="12"/>
  <c r="K129" i="12"/>
  <c r="J61" i="12"/>
  <c r="J9" i="12"/>
  <c r="K149" i="12"/>
  <c r="K94" i="12"/>
  <c r="K135" i="12"/>
  <c r="J142" i="12"/>
  <c r="K147" i="12"/>
  <c r="K89" i="12"/>
  <c r="K125" i="12"/>
  <c r="J95" i="12"/>
  <c r="K148" i="12"/>
  <c r="J67" i="12"/>
  <c r="J59" i="12"/>
  <c r="K84" i="12"/>
  <c r="J146" i="12"/>
  <c r="K105" i="12"/>
  <c r="J19" i="12"/>
  <c r="K112" i="12"/>
  <c r="J98" i="12"/>
  <c r="J128" i="12"/>
  <c r="J106" i="12"/>
  <c r="J152" i="12"/>
  <c r="K95" i="12"/>
  <c r="K137" i="12"/>
  <c r="K146" i="12"/>
  <c r="K98" i="12"/>
  <c r="K118" i="12"/>
  <c r="J68" i="12"/>
  <c r="K96" i="12"/>
  <c r="K76" i="12"/>
  <c r="K66" i="12"/>
  <c r="J16" i="12"/>
  <c r="K119" i="12"/>
  <c r="J148" i="12"/>
  <c r="J109" i="12"/>
  <c r="J40" i="12"/>
  <c r="K111" i="12"/>
  <c r="J89" i="12"/>
  <c r="J72" i="12"/>
  <c r="K102" i="12"/>
  <c r="J31" i="12"/>
  <c r="K109" i="12"/>
  <c r="K74" i="12"/>
  <c r="J136" i="12"/>
  <c r="J70" i="12"/>
  <c r="K80" i="12"/>
  <c r="J107" i="12"/>
  <c r="K144" i="12"/>
  <c r="J13" i="12"/>
  <c r="K30" i="12"/>
  <c r="J17" i="12"/>
  <c r="J120" i="12"/>
  <c r="K82" i="12"/>
  <c r="J121" i="12"/>
  <c r="J92" i="12"/>
  <c r="K56" i="12"/>
  <c r="J47" i="12"/>
  <c r="K50" i="12"/>
  <c r="K124" i="12"/>
  <c r="K35" i="12"/>
  <c r="J66" i="12"/>
  <c r="K67" i="12"/>
  <c r="K99" i="12"/>
  <c r="K53" i="12"/>
  <c r="K132" i="12"/>
  <c r="K110" i="12"/>
  <c r="J122" i="12"/>
  <c r="J102" i="12"/>
  <c r="J53" i="12"/>
  <c r="J97" i="12"/>
  <c r="J10" i="12"/>
  <c r="J118" i="12"/>
  <c r="J132" i="12"/>
  <c r="J35" i="12"/>
  <c r="J55" i="12"/>
  <c r="J22" i="12"/>
  <c r="J34" i="12"/>
  <c r="J135" i="12"/>
  <c r="K104" i="12"/>
  <c r="J150" i="12"/>
  <c r="J20" i="12"/>
  <c r="K73" i="12"/>
  <c r="J26" i="12"/>
  <c r="J90" i="12"/>
  <c r="J25" i="12"/>
  <c r="K122" i="12"/>
  <c r="J46" i="12"/>
  <c r="J101" i="12"/>
  <c r="K81" i="12"/>
  <c r="J113" i="12"/>
  <c r="K32" i="12"/>
  <c r="J81" i="12"/>
  <c r="K85" i="12"/>
  <c r="J51" i="12"/>
  <c r="J62" i="12"/>
  <c r="J54" i="12"/>
  <c r="K75" i="12"/>
  <c r="J84" i="12"/>
  <c r="J52" i="12"/>
  <c r="K114" i="12"/>
  <c r="K63" i="12"/>
  <c r="J69" i="12"/>
  <c r="K47" i="12"/>
  <c r="K83" i="12"/>
  <c r="J79" i="12"/>
  <c r="J130" i="12"/>
  <c r="K141" i="12"/>
  <c r="K97" i="12"/>
  <c r="J74" i="12"/>
  <c r="J88" i="12"/>
  <c r="J50" i="12"/>
  <c r="J73" i="12"/>
  <c r="K36" i="12"/>
  <c r="K77" i="12"/>
  <c r="K61" i="12"/>
  <c r="J123" i="12"/>
  <c r="J77" i="12"/>
  <c r="J27" i="12"/>
  <c r="J114" i="12"/>
  <c r="J44" i="12"/>
  <c r="K130" i="12"/>
  <c r="J96" i="12"/>
  <c r="J12" i="12"/>
  <c r="J129" i="12"/>
  <c r="J126" i="12"/>
  <c r="J145" i="12"/>
  <c r="K79" i="12"/>
  <c r="K64" i="12"/>
  <c r="K140" i="12"/>
  <c r="J93" i="12"/>
  <c r="K78" i="12"/>
  <c r="J143" i="12"/>
  <c r="J39" i="12"/>
  <c r="K38" i="12"/>
  <c r="J111" i="12"/>
  <c r="K87" i="12"/>
  <c r="K70" i="12"/>
  <c r="K145" i="12"/>
  <c r="J45" i="12"/>
  <c r="J131" i="12"/>
  <c r="K52" i="12"/>
  <c r="K106" i="12"/>
  <c r="J37" i="12"/>
  <c r="K103" i="12"/>
  <c r="K134" i="12"/>
  <c r="J117" i="12"/>
  <c r="J80" i="12"/>
  <c r="J38" i="12"/>
  <c r="J104" i="12"/>
  <c r="J11" i="12"/>
  <c r="J115" i="12"/>
  <c r="J149" i="12"/>
  <c r="K152" i="12"/>
  <c r="J33" i="12"/>
  <c r="K41" i="12"/>
  <c r="K121" i="12"/>
  <c r="J139" i="12"/>
  <c r="J112" i="12"/>
  <c r="J65" i="12"/>
  <c r="J119" i="12"/>
  <c r="J56" i="12"/>
  <c r="K34" i="12"/>
  <c r="K127" i="12"/>
  <c r="K131" i="12"/>
  <c r="J116" i="12"/>
  <c r="K57" i="12"/>
  <c r="J23" i="12"/>
  <c r="K143" i="12"/>
  <c r="K42" i="12"/>
  <c r="K142" i="12"/>
  <c r="J28" i="12"/>
  <c r="J43" i="12"/>
  <c r="J140" i="12"/>
  <c r="J41" i="12"/>
  <c r="K116" i="12"/>
  <c r="K151" i="12"/>
  <c r="K72" i="12"/>
  <c r="J30" i="12"/>
  <c r="K117" i="12"/>
  <c r="J18" i="12"/>
  <c r="H152" i="5"/>
  <c r="H151" i="5"/>
  <c r="H150" i="5"/>
  <c r="H149" i="5"/>
  <c r="H148" i="5"/>
  <c r="H147" i="5"/>
  <c r="H146" i="5"/>
  <c r="H145" i="5"/>
  <c r="H144" i="5"/>
  <c r="H143" i="5"/>
  <c r="H142" i="5"/>
  <c r="H141" i="5"/>
  <c r="H140" i="5"/>
  <c r="H139" i="5"/>
  <c r="H138" i="5"/>
  <c r="H137" i="5"/>
  <c r="H136" i="5"/>
  <c r="H135" i="5"/>
  <c r="H134" i="5"/>
  <c r="H133" i="5"/>
  <c r="H132" i="5"/>
  <c r="H131" i="5"/>
  <c r="H130" i="5"/>
  <c r="H129" i="5"/>
  <c r="H128" i="5"/>
  <c r="H127" i="5"/>
  <c r="H126" i="5"/>
  <c r="H125" i="5"/>
  <c r="H124" i="5"/>
  <c r="H123" i="5"/>
  <c r="H122" i="5"/>
  <c r="H121" i="5"/>
  <c r="H120" i="5"/>
  <c r="H119" i="5"/>
  <c r="H118" i="5"/>
  <c r="H117" i="5"/>
  <c r="H116" i="5"/>
  <c r="H115" i="5"/>
  <c r="H114" i="5"/>
  <c r="H113" i="5"/>
  <c r="H112" i="5"/>
  <c r="H111" i="5"/>
  <c r="H110" i="5"/>
  <c r="H109" i="5"/>
  <c r="H108" i="5"/>
  <c r="H107" i="5"/>
  <c r="H106" i="5"/>
  <c r="H105" i="5"/>
  <c r="H104" i="5"/>
  <c r="H103" i="5"/>
  <c r="H102" i="5"/>
  <c r="H101" i="5"/>
  <c r="H100" i="5"/>
  <c r="H99" i="5"/>
  <c r="H98" i="5"/>
  <c r="H97" i="5"/>
  <c r="H96" i="5"/>
  <c r="H95" i="5"/>
  <c r="H94" i="5"/>
  <c r="H93" i="5"/>
  <c r="H92" i="5"/>
  <c r="H91" i="5"/>
  <c r="H90" i="5"/>
  <c r="H89" i="5"/>
  <c r="H88" i="5"/>
  <c r="H87" i="5"/>
  <c r="H86" i="5"/>
  <c r="H85" i="5"/>
  <c r="H84" i="5"/>
  <c r="H83" i="5"/>
  <c r="H82" i="5"/>
  <c r="H81" i="5"/>
  <c r="H80" i="5"/>
  <c r="H79" i="5"/>
  <c r="H78" i="5"/>
  <c r="H77" i="5"/>
  <c r="H76" i="5"/>
  <c r="H75" i="5"/>
  <c r="H74" i="5"/>
  <c r="H73" i="5"/>
  <c r="H72" i="5"/>
  <c r="H71" i="5"/>
  <c r="H70" i="5"/>
  <c r="H69" i="5"/>
  <c r="H68" i="5"/>
  <c r="H67" i="5"/>
  <c r="H66" i="5"/>
  <c r="H65" i="5"/>
  <c r="H64" i="5"/>
  <c r="H63" i="5"/>
  <c r="H62" i="5"/>
  <c r="H61" i="5"/>
  <c r="H60" i="5"/>
  <c r="H59" i="5"/>
  <c r="H58" i="5"/>
  <c r="H57" i="5"/>
  <c r="H56" i="5"/>
  <c r="H55" i="5"/>
  <c r="H54" i="5"/>
  <c r="H53" i="5"/>
  <c r="H52" i="5"/>
  <c r="H51" i="5"/>
  <c r="H50" i="5"/>
  <c r="H49" i="5"/>
  <c r="H48" i="5"/>
  <c r="H47" i="5"/>
  <c r="H46" i="5"/>
  <c r="H45" i="5"/>
  <c r="H44" i="5"/>
  <c r="H43" i="5"/>
  <c r="H42" i="5"/>
  <c r="H41" i="5"/>
  <c r="H40" i="5"/>
  <c r="H39" i="5"/>
  <c r="H38" i="5"/>
  <c r="H37" i="5"/>
  <c r="H36" i="5"/>
  <c r="H35" i="5"/>
  <c r="H34" i="5"/>
  <c r="H33" i="5"/>
  <c r="H32" i="5"/>
  <c r="H31" i="5"/>
  <c r="H30" i="5"/>
  <c r="H29" i="5"/>
  <c r="H28" i="5"/>
  <c r="H27" i="5"/>
  <c r="H26" i="5"/>
  <c r="H25" i="5"/>
  <c r="H24" i="5"/>
  <c r="H23" i="5"/>
  <c r="H22" i="5"/>
  <c r="H21" i="5"/>
  <c r="H20" i="5"/>
  <c r="H19" i="5"/>
  <c r="H18" i="5"/>
  <c r="H17" i="5"/>
  <c r="H16" i="5"/>
  <c r="H15" i="5"/>
  <c r="H14" i="5"/>
  <c r="H13" i="5"/>
  <c r="H12" i="5"/>
  <c r="H11" i="5"/>
  <c r="H10" i="5"/>
  <c r="I152" i="5"/>
  <c r="I151" i="5"/>
  <c r="I150" i="5"/>
  <c r="I149" i="5"/>
  <c r="I148" i="5"/>
  <c r="I147" i="5"/>
  <c r="I146" i="5"/>
  <c r="I145" i="5"/>
  <c r="I144" i="5"/>
  <c r="I143" i="5"/>
  <c r="I142" i="5"/>
  <c r="I141" i="5"/>
  <c r="I140" i="5"/>
  <c r="I139" i="5"/>
  <c r="I138" i="5"/>
  <c r="I137" i="5"/>
  <c r="I136" i="5"/>
  <c r="I135" i="5"/>
  <c r="I134" i="5"/>
  <c r="I133" i="5"/>
  <c r="I132" i="5"/>
  <c r="I131" i="5"/>
  <c r="I130" i="5"/>
  <c r="I129" i="5"/>
  <c r="I128" i="5"/>
  <c r="I127" i="5"/>
  <c r="I126" i="5"/>
  <c r="I125" i="5"/>
  <c r="I124" i="5"/>
  <c r="I123" i="5"/>
  <c r="I122" i="5"/>
  <c r="I121" i="5"/>
  <c r="I120" i="5"/>
  <c r="I119" i="5"/>
  <c r="I118" i="5"/>
  <c r="I117" i="5"/>
  <c r="I116" i="5"/>
  <c r="I115" i="5"/>
  <c r="I114" i="5"/>
  <c r="I113" i="5"/>
  <c r="I112" i="5"/>
  <c r="I111" i="5"/>
  <c r="I110" i="5"/>
  <c r="I109" i="5"/>
  <c r="I108" i="5"/>
  <c r="I107" i="5"/>
  <c r="I106" i="5"/>
  <c r="I105" i="5"/>
  <c r="I104" i="5"/>
  <c r="I103" i="5"/>
  <c r="I102" i="5"/>
  <c r="I101" i="5"/>
  <c r="I100" i="5"/>
  <c r="I99" i="5"/>
  <c r="I98" i="5"/>
  <c r="I97" i="5"/>
  <c r="I96" i="5"/>
  <c r="I95" i="5"/>
  <c r="I94" i="5"/>
  <c r="I93" i="5"/>
  <c r="I92" i="5"/>
  <c r="I91" i="5"/>
  <c r="I90" i="5"/>
  <c r="I89" i="5"/>
  <c r="I88" i="5"/>
  <c r="I87" i="5"/>
  <c r="I86" i="5"/>
  <c r="I85" i="5"/>
  <c r="I84" i="5"/>
  <c r="I83" i="5"/>
  <c r="I82" i="5"/>
  <c r="I81" i="5"/>
  <c r="I80" i="5"/>
  <c r="I79" i="5"/>
  <c r="I78" i="5"/>
  <c r="I77" i="5"/>
  <c r="I76" i="5"/>
  <c r="I75" i="5"/>
  <c r="I74" i="5"/>
  <c r="I73" i="5"/>
  <c r="I72" i="5"/>
  <c r="I71" i="5"/>
  <c r="I70" i="5"/>
  <c r="I69" i="5"/>
  <c r="I68" i="5"/>
  <c r="I67" i="5"/>
  <c r="I66" i="5"/>
  <c r="I65" i="5"/>
  <c r="I64" i="5"/>
  <c r="I63" i="5"/>
  <c r="I62" i="5"/>
  <c r="I61" i="5"/>
  <c r="I60" i="5"/>
  <c r="I59" i="5"/>
  <c r="I58" i="5"/>
  <c r="I57" i="5"/>
  <c r="I56" i="5"/>
  <c r="I55" i="5"/>
  <c r="I54" i="5"/>
  <c r="I53" i="5"/>
  <c r="I52" i="5"/>
  <c r="I51" i="5"/>
  <c r="I50" i="5"/>
  <c r="I49" i="5"/>
  <c r="I48" i="5"/>
  <c r="I47" i="5"/>
  <c r="I46" i="5"/>
  <c r="I45" i="5"/>
  <c r="I44" i="5"/>
  <c r="I43" i="5"/>
  <c r="I42" i="5"/>
  <c r="I41" i="5"/>
  <c r="I40" i="5"/>
  <c r="I39" i="5"/>
  <c r="I38" i="5"/>
  <c r="I37" i="5"/>
  <c r="I36" i="5"/>
  <c r="I35" i="5"/>
  <c r="I34" i="5"/>
  <c r="I33" i="5"/>
  <c r="I32" i="5"/>
  <c r="I31" i="5"/>
  <c r="I30" i="5"/>
  <c r="I29" i="5"/>
  <c r="I28" i="5"/>
  <c r="I27" i="5"/>
  <c r="I26" i="5"/>
  <c r="I25" i="5"/>
  <c r="I24" i="5"/>
  <c r="I23" i="5"/>
  <c r="I22" i="5"/>
  <c r="I21" i="5"/>
  <c r="I20" i="5"/>
  <c r="I19" i="5"/>
  <c r="I18" i="5"/>
  <c r="I17" i="5"/>
  <c r="I16" i="5"/>
  <c r="I15" i="5"/>
  <c r="I14" i="5"/>
  <c r="I13" i="5"/>
  <c r="I12" i="5"/>
  <c r="I11" i="5"/>
  <c r="I10" i="5"/>
  <c r="I9" i="5"/>
  <c r="H9" i="5"/>
  <c r="C35" i="14" l="1"/>
  <c r="D35" i="14"/>
  <c r="E35" i="14" s="1"/>
  <c r="B35" i="14"/>
  <c r="A36" i="14" s="1"/>
  <c r="H35" i="8"/>
  <c r="H36" i="8" s="1"/>
  <c r="C36" i="14" l="1"/>
  <c r="B36" i="14"/>
  <c r="A37" i="14" s="1"/>
  <c r="D36" i="14"/>
  <c r="E36" i="14" s="1"/>
  <c r="H37" i="8"/>
  <c r="D37" i="14" l="1"/>
  <c r="E37" i="14" s="1"/>
  <c r="C37" i="14"/>
  <c r="B37" i="14"/>
  <c r="A38" i="14" s="1"/>
  <c r="H38" i="8"/>
  <c r="D38" i="14" l="1"/>
  <c r="E38" i="14" s="1"/>
  <c r="C38" i="14"/>
  <c r="B38" i="14"/>
  <c r="A39" i="14" s="1"/>
  <c r="H39" i="8"/>
  <c r="H40" i="8"/>
  <c r="H41" i="8" s="1"/>
  <c r="D39" i="14" l="1"/>
  <c r="E39" i="14" s="1"/>
  <c r="C39" i="14"/>
  <c r="B39" i="14"/>
  <c r="H42" i="8"/>
  <c r="H43" i="8" s="1"/>
  <c r="H44" i="8" s="1"/>
  <c r="H45" i="8" s="1"/>
  <c r="H46" i="8" s="1"/>
  <c r="H47" i="8" s="1"/>
  <c r="H48" i="8" s="1"/>
  <c r="H49" i="8" s="1"/>
  <c r="H50" i="8" s="1"/>
  <c r="H51" i="8" s="1"/>
  <c r="H52" i="8" s="1"/>
  <c r="H53" i="8" s="1"/>
  <c r="H54" i="8"/>
  <c r="H55" i="8" l="1"/>
  <c r="H56" i="8" s="1"/>
  <c r="H57" i="8" s="1"/>
  <c r="H58" i="8" s="1"/>
  <c r="H59" i="8" s="1"/>
  <c r="H60" i="8" s="1"/>
  <c r="H61" i="8" s="1"/>
  <c r="H62" i="8" s="1"/>
  <c r="H63" i="8"/>
  <c r="H64" i="8" s="1"/>
  <c r="H65" i="8" l="1"/>
  <c r="H66" i="8" s="1"/>
  <c r="K155" i="5"/>
  <c r="K158" i="5"/>
  <c r="H67" i="8" l="1"/>
  <c r="H68" i="8" s="1"/>
  <c r="I153" i="5"/>
  <c r="H69" i="8" l="1"/>
  <c r="H70" i="8" s="1"/>
  <c r="H71" i="8" l="1"/>
  <c r="H72" i="8" l="1"/>
  <c r="H73" i="8" l="1"/>
  <c r="H74" i="8" l="1"/>
  <c r="H75" i="8" l="1"/>
  <c r="H76" i="8" l="1"/>
  <c r="H77" i="8" l="1"/>
  <c r="H78" i="8" s="1"/>
  <c r="H79" i="8" s="1"/>
  <c r="H80" i="8" l="1"/>
  <c r="H81" i="8" l="1"/>
  <c r="H82" i="8" l="1"/>
  <c r="H83" i="8" s="1"/>
  <c r="H84" i="8" s="1"/>
  <c r="H85" i="8" s="1"/>
  <c r="H86" i="8" s="1"/>
  <c r="H87" i="8" s="1"/>
  <c r="H88" i="8" l="1"/>
  <c r="H89" i="8" l="1"/>
  <c r="H90" i="8" l="1"/>
  <c r="H91" i="8" l="1"/>
  <c r="H92" i="8" l="1"/>
  <c r="H93" i="8" l="1"/>
  <c r="H94" i="8" l="1"/>
  <c r="H95" i="8" l="1"/>
  <c r="H96" i="8" l="1"/>
  <c r="H97" i="8" l="1"/>
  <c r="H98" i="8" l="1"/>
  <c r="H99" i="8" l="1"/>
  <c r="H100" i="8" l="1"/>
  <c r="H101" i="8" l="1"/>
  <c r="H102" i="8" l="1"/>
  <c r="H103" i="8" l="1"/>
  <c r="H104" i="8" l="1"/>
  <c r="H105" i="8" l="1"/>
  <c r="H106" i="8" l="1"/>
  <c r="H107" i="8" l="1"/>
  <c r="H108" i="8" l="1"/>
  <c r="H109" i="8" l="1"/>
  <c r="H110" i="8" l="1"/>
  <c r="H111" i="8" l="1"/>
  <c r="H112" i="8" l="1"/>
  <c r="H113" i="8" l="1"/>
  <c r="H114" i="8" l="1"/>
  <c r="H115" i="8" l="1"/>
  <c r="H116" i="8" l="1"/>
  <c r="H117" i="8" l="1"/>
  <c r="H118" i="8" l="1"/>
  <c r="H119" i="8" l="1"/>
  <c r="H120" i="8" l="1"/>
  <c r="H121" i="8" l="1"/>
  <c r="H122" i="8" l="1"/>
  <c r="H123" i="8" l="1"/>
  <c r="H124" i="8" s="1"/>
  <c r="H125" i="8" s="1"/>
  <c r="H126" i="8" s="1"/>
  <c r="H127" i="8" s="1"/>
  <c r="H128" i="8" s="1"/>
  <c r="H129" i="8" s="1"/>
  <c r="H130" i="8" s="1"/>
  <c r="H131" i="8" s="1"/>
  <c r="H132" i="8" s="1"/>
  <c r="H133" i="8" s="1"/>
  <c r="H134" i="8" s="1"/>
  <c r="H135" i="8" s="1"/>
  <c r="H136" i="8" s="1"/>
  <c r="H137" i="8" s="1"/>
  <c r="H138" i="8" s="1"/>
  <c r="H139" i="8" s="1"/>
  <c r="H140" i="8" s="1"/>
  <c r="H141" i="8" s="1"/>
  <c r="H142" i="8" s="1"/>
  <c r="H143" i="8" s="1"/>
  <c r="H144" i="8" s="1"/>
  <c r="H145" i="8" s="1"/>
  <c r="H146" i="8" s="1"/>
  <c r="H147" i="8" s="1"/>
  <c r="H148" i="8" s="1"/>
  <c r="H149" i="8" s="1"/>
  <c r="H150" i="8" s="1"/>
  <c r="H151" i="8" s="1"/>
  <c r="H152" i="8" s="1"/>
  <c r="H153" i="8" s="1"/>
  <c r="H154" i="8" s="1"/>
  <c r="H155" i="8" s="1"/>
  <c r="H156" i="8" s="1"/>
  <c r="H157" i="8" s="1"/>
  <c r="H158" i="8" s="1"/>
  <c r="H159" i="8" s="1"/>
  <c r="H160" i="8" s="1"/>
  <c r="H161" i="8" s="1"/>
  <c r="H162" i="8" s="1"/>
  <c r="H163" i="8" s="1"/>
  <c r="H164" i="8" s="1"/>
  <c r="H165" i="8" s="1"/>
  <c r="H166" i="8" s="1"/>
  <c r="H167" i="8" s="1"/>
  <c r="H168" i="8" s="1"/>
  <c r="H169" i="8" s="1"/>
  <c r="H170" i="8" s="1"/>
  <c r="H171" i="8" s="1"/>
  <c r="H172" i="8" l="1"/>
  <c r="H173" i="8" s="1"/>
  <c r="H174" i="8" s="1"/>
  <c r="H175" i="8" s="1"/>
  <c r="H176" i="8" s="1"/>
  <c r="H177" i="8" s="1"/>
  <c r="H178" i="8" s="1"/>
  <c r="H179" i="8" s="1"/>
  <c r="H180" i="8" s="1"/>
  <c r="H181" i="8" s="1"/>
  <c r="H182" i="8" s="1"/>
  <c r="H183" i="8" s="1"/>
  <c r="H184" i="8" s="1"/>
  <c r="H185" i="8" s="1"/>
  <c r="H186" i="8" s="1"/>
  <c r="H187" i="8" s="1"/>
  <c r="H188" i="8" s="1"/>
  <c r="H189" i="8" s="1"/>
  <c r="H190" i="8" s="1"/>
  <c r="H191" i="8" s="1"/>
  <c r="H192" i="8" s="1"/>
  <c r="H193" i="8" s="1"/>
  <c r="H194" i="8" s="1"/>
  <c r="H195" i="8" s="1"/>
  <c r="H196" i="8" s="1"/>
  <c r="H197" i="8" s="1"/>
  <c r="H198" i="8" s="1"/>
  <c r="H199" i="8" s="1"/>
  <c r="H200" i="8" s="1"/>
  <c r="H201" i="8" s="1"/>
  <c r="H202" i="8" s="1"/>
  <c r="H203" i="8" s="1"/>
  <c r="H204" i="8" s="1"/>
  <c r="H205" i="8" s="1"/>
  <c r="H206" i="8" s="1"/>
  <c r="H207" i="8" s="1"/>
  <c r="H208" i="8" s="1"/>
  <c r="H209" i="8" s="1"/>
  <c r="H210" i="8" s="1"/>
  <c r="H211" i="8" s="1"/>
  <c r="H212" i="8" s="1"/>
  <c r="H213" i="8" s="1"/>
  <c r="H214" i="8" s="1"/>
  <c r="H215" i="8" s="1"/>
  <c r="H216" i="8" s="1"/>
  <c r="H217" i="8" s="1"/>
  <c r="H218" i="8" s="1"/>
  <c r="H219" i="8" s="1"/>
  <c r="H220" i="8" s="1"/>
  <c r="H221" i="8" s="1"/>
  <c r="H222" i="8" s="1"/>
  <c r="H223" i="8" s="1"/>
  <c r="H224" i="8" s="1"/>
  <c r="H225" i="8" s="1"/>
  <c r="H226" i="8" s="1"/>
  <c r="H227" i="8" s="1"/>
  <c r="H228" i="8" s="1"/>
  <c r="H229" i="8" s="1"/>
  <c r="H230" i="8" s="1"/>
  <c r="H231" i="8" s="1"/>
  <c r="H232" i="8" s="1"/>
  <c r="H233" i="8" s="1"/>
  <c r="H234" i="8" s="1"/>
  <c r="H235" i="8" s="1"/>
  <c r="H236" i="8" s="1"/>
  <c r="H237" i="8" s="1"/>
  <c r="H238" i="8" s="1"/>
  <c r="H239" i="8" l="1"/>
  <c r="H240" i="8" s="1"/>
  <c r="H241" i="8" l="1"/>
  <c r="H242" i="8" l="1"/>
  <c r="H243" i="8" l="1"/>
  <c r="H244" i="8" l="1"/>
  <c r="H251" i="8"/>
  <c r="H245" i="8" l="1"/>
  <c r="H252" i="8"/>
  <c r="H246" i="8" l="1"/>
  <c r="H253" i="8"/>
  <c r="H247" i="8" l="1"/>
  <c r="H254" i="8"/>
  <c r="H255" i="8" s="1"/>
  <c r="H256" i="8" s="1"/>
  <c r="H257" i="8" s="1"/>
  <c r="H258" i="8" s="1"/>
  <c r="H259" i="8" s="1"/>
  <c r="H260" i="8" s="1"/>
  <c r="H261" i="8" s="1"/>
  <c r="H262" i="8" s="1"/>
  <c r="H248" i="8" l="1"/>
  <c r="H263" i="8"/>
  <c r="K43" i="12"/>
  <c r="K44" i="12"/>
  <c r="H249" i="8" l="1"/>
  <c r="H264" i="8"/>
  <c r="H250" i="8" l="1"/>
  <c r="H265" i="8"/>
  <c r="H266" i="8" l="1"/>
  <c r="H267" i="8" l="1"/>
  <c r="H268" i="8" l="1"/>
  <c r="H269" i="8" l="1"/>
  <c r="H270" i="8" l="1"/>
  <c r="H275" i="8" l="1"/>
  <c r="H276" i="8" s="1"/>
  <c r="H277" i="8" s="1"/>
  <c r="H278" i="8" s="1"/>
  <c r="H279" i="8" s="1"/>
  <c r="H280" i="8" s="1"/>
  <c r="H281" i="8" s="1"/>
  <c r="H282" i="8" s="1"/>
  <c r="H283" i="8" s="1"/>
  <c r="H284" i="8" s="1"/>
  <c r="H285" i="8" s="1"/>
  <c r="H286" i="8" s="1"/>
  <c r="H289" i="8" l="1"/>
  <c r="H290" i="8" l="1"/>
  <c r="H291" i="8" l="1"/>
  <c r="H292" i="8" l="1"/>
  <c r="H293" i="8" l="1"/>
  <c r="H294" i="8" l="1"/>
  <c r="H295" i="8" l="1"/>
  <c r="H296" i="8" l="1"/>
  <c r="H297" i="8" l="1"/>
  <c r="H298" i="8" l="1"/>
  <c r="H299" i="8" l="1"/>
  <c r="H300" i="8" l="1"/>
  <c r="H301" i="8" l="1"/>
  <c r="H302" i="8" l="1"/>
  <c r="H303" i="8" l="1"/>
  <c r="H304" i="8" l="1"/>
  <c r="I151" i="12"/>
  <c r="I22" i="12"/>
  <c r="I102" i="12"/>
  <c r="I73" i="12"/>
  <c r="I44" i="12"/>
  <c r="I55" i="12"/>
  <c r="I76" i="12"/>
  <c r="I87" i="12"/>
  <c r="I108" i="12"/>
  <c r="I119" i="12"/>
  <c r="I144" i="12"/>
  <c r="I136" i="12"/>
  <c r="I128" i="12"/>
  <c r="I37" i="12"/>
  <c r="I58" i="12"/>
  <c r="I69" i="12"/>
  <c r="I90" i="12"/>
  <c r="I101" i="12"/>
  <c r="I122" i="12"/>
  <c r="I137" i="12"/>
  <c r="I32" i="12"/>
  <c r="I43" i="12"/>
  <c r="I64" i="12"/>
  <c r="I75" i="12"/>
  <c r="I96" i="12"/>
  <c r="I107" i="12"/>
  <c r="I57" i="12"/>
  <c r="I94" i="12"/>
  <c r="I143" i="12"/>
  <c r="I60" i="12"/>
  <c r="I71" i="12"/>
  <c r="I124" i="12"/>
  <c r="I42" i="12"/>
  <c r="I53" i="12"/>
  <c r="I106" i="12"/>
  <c r="I117" i="12"/>
  <c r="I129" i="12"/>
  <c r="I145" i="12"/>
  <c r="I80" i="12"/>
  <c r="I91" i="12"/>
  <c r="I112" i="12"/>
  <c r="I123" i="12"/>
  <c r="I147" i="12"/>
  <c r="I135" i="12"/>
  <c r="I62" i="12"/>
  <c r="I105" i="12"/>
  <c r="I52" i="12"/>
  <c r="I63" i="12"/>
  <c r="I116" i="12"/>
  <c r="I146" i="12"/>
  <c r="I130" i="12"/>
  <c r="I66" i="12"/>
  <c r="I77" i="12"/>
  <c r="I133" i="12"/>
  <c r="I149" i="12"/>
  <c r="I40" i="12"/>
  <c r="I51" i="12"/>
  <c r="I104" i="12"/>
  <c r="I115" i="12"/>
  <c r="I131" i="12"/>
  <c r="I54" i="12"/>
  <c r="I65" i="12"/>
  <c r="I118" i="12"/>
  <c r="I89" i="12"/>
  <c r="I70" i="12"/>
  <c r="I113" i="12"/>
  <c r="I121" i="12"/>
  <c r="I41" i="12"/>
  <c r="I127" i="12"/>
  <c r="I36" i="12"/>
  <c r="I47" i="12"/>
  <c r="I68" i="12"/>
  <c r="I79" i="12"/>
  <c r="I100" i="12"/>
  <c r="I111" i="12"/>
  <c r="I150" i="12"/>
  <c r="I142" i="12"/>
  <c r="I134" i="12"/>
  <c r="I126" i="12"/>
  <c r="I50" i="12"/>
  <c r="I61" i="12"/>
  <c r="I82" i="12"/>
  <c r="I93" i="12"/>
  <c r="I114" i="12"/>
  <c r="I125" i="12"/>
  <c r="I141" i="12"/>
  <c r="I24" i="12"/>
  <c r="I35" i="12"/>
  <c r="I56" i="12"/>
  <c r="I67" i="12"/>
  <c r="I88" i="12"/>
  <c r="I99" i="12"/>
  <c r="I120" i="12"/>
  <c r="I97" i="12"/>
  <c r="I25" i="12"/>
  <c r="I110" i="12"/>
  <c r="I38" i="12"/>
  <c r="I81" i="12"/>
  <c r="I39" i="12"/>
  <c r="I92" i="12"/>
  <c r="I103" i="12"/>
  <c r="I148" i="12"/>
  <c r="I140" i="12"/>
  <c r="I132" i="12"/>
  <c r="I21" i="12"/>
  <c r="I74" i="12"/>
  <c r="I85" i="12"/>
  <c r="I48" i="12"/>
  <c r="I59" i="12"/>
  <c r="I86" i="12"/>
  <c r="I152" i="12"/>
  <c r="I33" i="12"/>
  <c r="I46" i="12"/>
  <c r="I49" i="12"/>
  <c r="I139" i="12"/>
  <c r="I78" i="12"/>
  <c r="I31" i="12"/>
  <c r="I84" i="12"/>
  <c r="I95" i="12"/>
  <c r="I138" i="12"/>
  <c r="I13" i="12"/>
  <c r="I34" i="12"/>
  <c r="I45" i="12"/>
  <c r="I98" i="12"/>
  <c r="I109" i="12"/>
  <c r="I72" i="12"/>
  <c r="I83" i="12"/>
  <c r="H305" i="8" l="1"/>
  <c r="H306" i="8" l="1"/>
  <c r="H307" i="8" s="1"/>
  <c r="H309" i="8" l="1"/>
  <c r="H310" i="8" l="1"/>
  <c r="H311" i="8" l="1"/>
  <c r="H312" i="8" s="1"/>
  <c r="H313" i="8" s="1"/>
  <c r="H314" i="8" s="1"/>
  <c r="H315" i="8" s="1"/>
  <c r="H316" i="8" s="1"/>
  <c r="H317" i="8" s="1"/>
  <c r="H318" i="8" s="1"/>
  <c r="H319" i="8" s="1"/>
  <c r="H320" i="8" s="1"/>
  <c r="H321" i="8" s="1"/>
  <c r="H322" i="8" s="1"/>
  <c r="H323" i="8" s="1"/>
  <c r="H324" i="8" s="1"/>
  <c r="H325" i="8" s="1"/>
  <c r="H328" i="8" s="1"/>
  <c r="H329" i="8" s="1"/>
  <c r="H330" i="8" s="1"/>
  <c r="H331" i="8" s="1"/>
  <c r="H332" i="8" s="1"/>
  <c r="H333" i="8" s="1"/>
  <c r="H341" i="8" l="1"/>
  <c r="H342" i="8" l="1"/>
  <c r="H343" i="8" l="1"/>
  <c r="H354" i="8" l="1"/>
  <c r="H355" i="8" l="1"/>
  <c r="H356" i="8" l="1"/>
  <c r="I16" i="12"/>
  <c r="H357" i="8" l="1"/>
  <c r="I15" i="12"/>
  <c r="H358" i="8" l="1"/>
  <c r="H359" i="8" l="1"/>
  <c r="H367" i="8" l="1"/>
  <c r="K15" i="12"/>
  <c r="H368" i="8" l="1"/>
  <c r="H369" i="8" l="1"/>
  <c r="H380" i="8" l="1"/>
  <c r="H381" i="8" l="1"/>
  <c r="H382" i="8" l="1"/>
  <c r="I14" i="12"/>
  <c r="H383" i="8" l="1"/>
  <c r="H384" i="8" l="1"/>
  <c r="H385" i="8" l="1"/>
  <c r="K17" i="12"/>
  <c r="K39" i="12"/>
  <c r="K40" i="12"/>
  <c r="K46" i="12"/>
  <c r="K48" i="12"/>
  <c r="H386" i="8" l="1"/>
  <c r="H387" i="8" l="1"/>
  <c r="H388" i="8" l="1"/>
  <c r="H389" i="8" l="1"/>
  <c r="I23" i="12"/>
  <c r="H393" i="8" l="1"/>
  <c r="H394" i="8" l="1"/>
  <c r="I17" i="12"/>
  <c r="H395" i="8" l="1"/>
  <c r="H396" i="8" l="1"/>
  <c r="H397" i="8" l="1"/>
  <c r="H398" i="8" l="1"/>
  <c r="H399" i="8" l="1"/>
  <c r="H400" i="8" l="1"/>
  <c r="H401" i="8" l="1"/>
  <c r="H402" i="8" l="1"/>
  <c r="H403" i="8" l="1"/>
  <c r="H404" i="8" l="1"/>
  <c r="H405" i="8" l="1"/>
  <c r="K13" i="12"/>
  <c r="H406" i="8" l="1"/>
  <c r="H407" i="8" l="1"/>
  <c r="H408" i="8" l="1"/>
  <c r="H409" i="8" l="1"/>
  <c r="H419" i="8"/>
  <c r="I12" i="12"/>
  <c r="I26" i="12"/>
  <c r="H410" i="8" l="1"/>
  <c r="H420" i="8"/>
  <c r="I11" i="12"/>
  <c r="I10" i="12"/>
  <c r="H411" i="8" l="1"/>
  <c r="H421" i="8"/>
  <c r="H412" i="8" l="1"/>
  <c r="H422" i="8"/>
  <c r="H413" i="8" l="1"/>
  <c r="H423" i="8"/>
  <c r="H414" i="8" l="1"/>
  <c r="H424" i="8"/>
  <c r="H415" i="8" l="1"/>
  <c r="H425" i="8"/>
  <c r="H426" i="8" l="1"/>
  <c r="H432" i="8" l="1"/>
  <c r="H433" i="8" l="1"/>
  <c r="H434" i="8" l="1"/>
  <c r="H435" i="8" l="1"/>
  <c r="H445" i="8" l="1"/>
  <c r="H446" i="8" l="1"/>
  <c r="H447" i="8" l="1"/>
  <c r="H448" i="8" l="1"/>
  <c r="H458" i="8" l="1"/>
  <c r="H459" i="8" l="1"/>
  <c r="H460" i="8" l="1"/>
  <c r="H461" i="8" l="1"/>
  <c r="H462" i="8" l="1"/>
  <c r="H463" i="8" l="1"/>
  <c r="H464" i="8" l="1"/>
  <c r="H465" i="8" l="1"/>
  <c r="H466" i="8" l="1"/>
  <c r="H467" i="8" l="1"/>
  <c r="H468" i="8" l="1"/>
  <c r="H469" i="8" l="1"/>
  <c r="H476" i="8"/>
  <c r="H470" i="8" l="1"/>
  <c r="H477" i="8"/>
  <c r="H471" i="8" l="1"/>
  <c r="H478" i="8"/>
  <c r="H472" i="8" l="1"/>
  <c r="H479" i="8"/>
  <c r="H473" i="8" l="1"/>
  <c r="H480" i="8"/>
  <c r="H484" i="8" s="1"/>
  <c r="H485" i="8" s="1"/>
  <c r="H486" i="8" s="1"/>
  <c r="H487" i="8" s="1"/>
  <c r="K24" i="12"/>
  <c r="H474" i="8" l="1"/>
  <c r="H488" i="8"/>
  <c r="I27" i="12"/>
  <c r="H475" i="8" l="1"/>
  <c r="H489" i="8"/>
  <c r="I18" i="12"/>
  <c r="H490" i="8" l="1"/>
  <c r="H491" i="8" l="1"/>
  <c r="H492" i="8" l="1"/>
  <c r="H493" i="8" l="1"/>
  <c r="H494" i="8" l="1"/>
  <c r="H495" i="8" l="1"/>
  <c r="H496" i="8" l="1"/>
  <c r="H497" i="8" l="1"/>
  <c r="H498" i="8" l="1"/>
  <c r="H499" i="8" l="1"/>
  <c r="H500" i="8" l="1"/>
  <c r="H501" i="8" l="1"/>
  <c r="H502" i="8" l="1"/>
  <c r="H503" i="8" l="1"/>
  <c r="H504" i="8" l="1"/>
  <c r="H505" i="8" l="1"/>
  <c r="I19" i="12"/>
  <c r="H506" i="8" l="1"/>
  <c r="K19" i="12"/>
  <c r="K21" i="12"/>
  <c r="I28" i="12"/>
  <c r="I29" i="12"/>
  <c r="H507" i="8" l="1"/>
  <c r="G19" i="10"/>
  <c r="K28" i="12"/>
  <c r="F19" i="12" l="1"/>
  <c r="L19" i="12" s="1"/>
  <c r="F11" i="12"/>
  <c r="L11" i="12" s="1"/>
  <c r="F14" i="12"/>
  <c r="L14" i="12" s="1"/>
  <c r="F17" i="12"/>
  <c r="L17" i="12" s="1"/>
  <c r="F10" i="12"/>
  <c r="L10" i="12" s="1"/>
  <c r="F12" i="12"/>
  <c r="L12" i="12" s="1"/>
  <c r="F18" i="12"/>
  <c r="L18" i="12" s="1"/>
  <c r="F13" i="12"/>
  <c r="L13" i="12" s="1"/>
  <c r="F16" i="12"/>
  <c r="L16" i="12" s="1"/>
  <c r="F15" i="12"/>
  <c r="L15" i="12" s="1"/>
  <c r="F30" i="12"/>
  <c r="L30" i="12" s="1"/>
  <c r="F20" i="12"/>
  <c r="L20" i="12" s="1"/>
  <c r="F22" i="12"/>
  <c r="L22" i="12" s="1"/>
  <c r="F25" i="12"/>
  <c r="L25" i="12" s="1"/>
  <c r="F28" i="12"/>
  <c r="L28" i="12" s="1"/>
  <c r="F21" i="12"/>
  <c r="L21" i="12" s="1"/>
  <c r="F26" i="12"/>
  <c r="L26" i="12" s="1"/>
  <c r="F23" i="12"/>
  <c r="L23" i="12" s="1"/>
  <c r="F29" i="12"/>
  <c r="L29" i="12" s="1"/>
  <c r="F27" i="12"/>
  <c r="L27" i="12" s="1"/>
  <c r="F24" i="12"/>
  <c r="L24" i="12" s="1"/>
  <c r="F9" i="12"/>
  <c r="L9" i="12" s="1"/>
  <c r="F124" i="12"/>
  <c r="L124" i="12" s="1"/>
  <c r="F126" i="12"/>
  <c r="L126" i="12" s="1"/>
  <c r="F38" i="12"/>
  <c r="L38" i="12" s="1"/>
  <c r="F144" i="12"/>
  <c r="L144" i="12" s="1"/>
  <c r="F129" i="12"/>
  <c r="L129" i="12" s="1"/>
  <c r="F68" i="12"/>
  <c r="L68" i="12" s="1"/>
  <c r="F147" i="12"/>
  <c r="L147" i="12" s="1"/>
  <c r="F35" i="12"/>
  <c r="L35" i="12" s="1"/>
  <c r="F39" i="12"/>
  <c r="L39" i="12" s="1"/>
  <c r="F97" i="12"/>
  <c r="L97" i="12" s="1"/>
  <c r="F130" i="12"/>
  <c r="L130" i="12" s="1"/>
  <c r="F46" i="12"/>
  <c r="L46" i="12" s="1"/>
  <c r="F78" i="12"/>
  <c r="L78" i="12" s="1"/>
  <c r="F52" i="12"/>
  <c r="L52" i="12" s="1"/>
  <c r="F75" i="12"/>
  <c r="L75" i="12" s="1"/>
  <c r="F83" i="12"/>
  <c r="L83" i="12" s="1"/>
  <c r="F58" i="12"/>
  <c r="L58" i="12" s="1"/>
  <c r="F122" i="12"/>
  <c r="L122" i="12" s="1"/>
  <c r="F136" i="12"/>
  <c r="L136" i="12" s="1"/>
  <c r="F102" i="12"/>
  <c r="L102" i="12" s="1"/>
  <c r="F114" i="12"/>
  <c r="L114" i="12" s="1"/>
  <c r="F146" i="12"/>
  <c r="L146" i="12" s="1"/>
  <c r="F57" i="12"/>
  <c r="L57" i="12" s="1"/>
  <c r="F66" i="12"/>
  <c r="L66" i="12" s="1"/>
  <c r="F120" i="12"/>
  <c r="L120" i="12" s="1"/>
  <c r="F99" i="12"/>
  <c r="L99" i="12" s="1"/>
  <c r="F125" i="12"/>
  <c r="L125" i="12" s="1"/>
  <c r="F87" i="12"/>
  <c r="L87" i="12" s="1"/>
  <c r="F43" i="12"/>
  <c r="L43" i="12" s="1"/>
  <c r="F92" i="12"/>
  <c r="L92" i="12" s="1"/>
  <c r="F91" i="12"/>
  <c r="L91" i="12" s="1"/>
  <c r="F76" i="12"/>
  <c r="L76" i="12" s="1"/>
  <c r="F54" i="12"/>
  <c r="L54" i="12" s="1"/>
  <c r="F145" i="12"/>
  <c r="L145" i="12" s="1"/>
  <c r="F71" i="12"/>
  <c r="L71" i="12" s="1"/>
  <c r="F80" i="12"/>
  <c r="L80" i="12" s="1"/>
  <c r="F44" i="12"/>
  <c r="L44" i="12" s="1"/>
  <c r="F59" i="12"/>
  <c r="L59" i="12" s="1"/>
  <c r="F69" i="12"/>
  <c r="L69" i="12" s="1"/>
  <c r="F133" i="12"/>
  <c r="L133" i="12" s="1"/>
  <c r="F108" i="12"/>
  <c r="L108" i="12" s="1"/>
  <c r="F131" i="12"/>
  <c r="L131" i="12" s="1"/>
  <c r="F36" i="12"/>
  <c r="L36" i="12" s="1"/>
  <c r="F49" i="12"/>
  <c r="L49" i="12" s="1"/>
  <c r="F138" i="12"/>
  <c r="L138" i="12" s="1"/>
  <c r="F113" i="12"/>
  <c r="L113" i="12" s="1"/>
  <c r="F64" i="12"/>
  <c r="L64" i="12" s="1"/>
  <c r="F85" i="12"/>
  <c r="L85" i="12" s="1"/>
  <c r="F141" i="12"/>
  <c r="L141" i="12" s="1"/>
  <c r="F105" i="12"/>
  <c r="L105" i="12" s="1"/>
  <c r="F94" i="12"/>
  <c r="L94" i="12" s="1"/>
  <c r="F112" i="12"/>
  <c r="L112" i="12" s="1"/>
  <c r="F100" i="12"/>
  <c r="L100" i="12" s="1"/>
  <c r="F40" i="12"/>
  <c r="L40" i="12" s="1"/>
  <c r="F48" i="12"/>
  <c r="L48" i="12" s="1"/>
  <c r="F103" i="12"/>
  <c r="L103" i="12" s="1"/>
  <c r="F95" i="12"/>
  <c r="L95" i="12" s="1"/>
  <c r="F41" i="12"/>
  <c r="L41" i="12" s="1"/>
  <c r="F45" i="12"/>
  <c r="L45" i="12" s="1"/>
  <c r="F101" i="12"/>
  <c r="L101" i="12" s="1"/>
  <c r="F37" i="12"/>
  <c r="L37" i="12" s="1"/>
  <c r="F81" i="12"/>
  <c r="L81" i="12" s="1"/>
  <c r="F116" i="12"/>
  <c r="L116" i="12" s="1"/>
  <c r="F42" i="12"/>
  <c r="L42" i="12" s="1"/>
  <c r="F31" i="12"/>
  <c r="L31" i="12" s="1"/>
  <c r="F86" i="12"/>
  <c r="L86" i="12" s="1"/>
  <c r="F34" i="12"/>
  <c r="L34" i="12" s="1"/>
  <c r="F135" i="12"/>
  <c r="L135" i="12" s="1"/>
  <c r="F148" i="12"/>
  <c r="L148" i="12" s="1"/>
  <c r="F96" i="12"/>
  <c r="L96" i="12" s="1"/>
  <c r="F117" i="12"/>
  <c r="L117" i="12" s="1"/>
  <c r="F119" i="12"/>
  <c r="L119" i="12" s="1"/>
  <c r="F84" i="12"/>
  <c r="L84" i="12" s="1"/>
  <c r="F88" i="12"/>
  <c r="L88" i="12" s="1"/>
  <c r="F53" i="12"/>
  <c r="L53" i="12" s="1"/>
  <c r="F127" i="12"/>
  <c r="L127" i="12" s="1"/>
  <c r="F115" i="12"/>
  <c r="L115" i="12" s="1"/>
  <c r="F32" i="12"/>
  <c r="L32" i="12" s="1"/>
  <c r="F47" i="12"/>
  <c r="L47" i="12" s="1"/>
  <c r="F106" i="12"/>
  <c r="L106" i="12" s="1"/>
  <c r="F61" i="12"/>
  <c r="L61" i="12" s="1"/>
  <c r="F62" i="12"/>
  <c r="L62" i="12" s="1"/>
  <c r="F110" i="12"/>
  <c r="L110" i="12" s="1"/>
  <c r="F128" i="12"/>
  <c r="L128" i="12" s="1"/>
  <c r="F142" i="12"/>
  <c r="L142" i="12" s="1"/>
  <c r="F139" i="12"/>
  <c r="L139" i="12" s="1"/>
  <c r="F79" i="12"/>
  <c r="L79" i="12" s="1"/>
  <c r="F149" i="12"/>
  <c r="L149" i="12" s="1"/>
  <c r="F137" i="12"/>
  <c r="L137" i="12" s="1"/>
  <c r="F150" i="12"/>
  <c r="L150" i="12" s="1"/>
  <c r="F51" i="12"/>
  <c r="L51" i="12" s="1"/>
  <c r="F143" i="12"/>
  <c r="L143" i="12" s="1"/>
  <c r="F118" i="12"/>
  <c r="L118" i="12" s="1"/>
  <c r="F67" i="12"/>
  <c r="L67" i="12" s="1"/>
  <c r="F111" i="12"/>
  <c r="L111" i="12" s="1"/>
  <c r="F56" i="12"/>
  <c r="L56" i="12" s="1"/>
  <c r="F50" i="12"/>
  <c r="L50" i="12" s="1"/>
  <c r="F77" i="12"/>
  <c r="L77" i="12" s="1"/>
  <c r="F134" i="12"/>
  <c r="L134" i="12" s="1"/>
  <c r="F89" i="12"/>
  <c r="L89" i="12" s="1"/>
  <c r="F132" i="12"/>
  <c r="L132" i="12" s="1"/>
  <c r="F121" i="12"/>
  <c r="L121" i="12" s="1"/>
  <c r="F93" i="12"/>
  <c r="L93" i="12" s="1"/>
  <c r="F98" i="12"/>
  <c r="L98" i="12" s="1"/>
  <c r="F74" i="12"/>
  <c r="L74" i="12" s="1"/>
  <c r="F33" i="12"/>
  <c r="L33" i="12" s="1"/>
  <c r="F72" i="12"/>
  <c r="L72" i="12" s="1"/>
  <c r="F90" i="12"/>
  <c r="L90" i="12" s="1"/>
  <c r="F82" i="12"/>
  <c r="L82" i="12" s="1"/>
  <c r="F65" i="12"/>
  <c r="L65" i="12" s="1"/>
  <c r="F55" i="12"/>
  <c r="L55" i="12" s="1"/>
  <c r="F60" i="12"/>
  <c r="L60" i="12" s="1"/>
  <c r="F63" i="12"/>
  <c r="L63" i="12" s="1"/>
  <c r="F152" i="12"/>
  <c r="L152" i="12" s="1"/>
  <c r="F123" i="12"/>
  <c r="L123" i="12" s="1"/>
  <c r="F70" i="12"/>
  <c r="L70" i="12" s="1"/>
  <c r="F73" i="12"/>
  <c r="L73" i="12" s="1"/>
  <c r="F151" i="12"/>
  <c r="L151" i="12" s="1"/>
  <c r="F104" i="12"/>
  <c r="L104" i="12" s="1"/>
  <c r="F107" i="12"/>
  <c r="L107" i="12" s="1"/>
  <c r="F140" i="12"/>
  <c r="L140" i="12" s="1"/>
  <c r="F109" i="12"/>
  <c r="L109" i="12" s="1"/>
  <c r="H508" i="8"/>
  <c r="H509" i="8" l="1"/>
  <c r="K20" i="12"/>
  <c r="I20" i="12"/>
  <c r="H510" i="8" l="1"/>
  <c r="H511" i="8" l="1"/>
  <c r="H512" i="8" l="1"/>
  <c r="D2" i="4" l="1"/>
  <c r="B2" i="4"/>
  <c r="G2" i="4"/>
  <c r="A2" i="4"/>
  <c r="H96" i="4" l="1"/>
  <c r="H159" i="4"/>
  <c r="H37" i="4"/>
  <c r="H90" i="4"/>
  <c r="H40" i="4"/>
  <c r="H186" i="4"/>
  <c r="H295" i="4"/>
  <c r="H119" i="4"/>
  <c r="H128" i="4"/>
  <c r="H311" i="4"/>
  <c r="H190" i="4"/>
  <c r="H290" i="4"/>
  <c r="H122" i="4"/>
  <c r="H361" i="4"/>
  <c r="H239" i="4"/>
  <c r="H813" i="4"/>
  <c r="H348" i="4"/>
  <c r="H590" i="4"/>
  <c r="H134" i="4"/>
  <c r="H244" i="4"/>
  <c r="H289" i="4"/>
  <c r="H334" i="4"/>
  <c r="H400" i="4"/>
  <c r="H497" i="4"/>
  <c r="H68" i="4"/>
  <c r="H294" i="4"/>
  <c r="H38" i="4"/>
  <c r="H246" i="4"/>
  <c r="H357" i="4"/>
  <c r="H452" i="4"/>
  <c r="H595" i="4"/>
  <c r="H208" i="4"/>
  <c r="H36" i="4"/>
  <c r="H35" i="4"/>
  <c r="H131" i="4"/>
  <c r="H260" i="4"/>
  <c r="H534" i="4"/>
  <c r="H126" i="4"/>
  <c r="H172" i="4"/>
  <c r="H362" i="4"/>
  <c r="H469" i="4"/>
  <c r="H111" i="4"/>
  <c r="H165" i="4"/>
  <c r="H1951" i="4"/>
  <c r="H1850" i="4"/>
  <c r="H1855" i="4"/>
  <c r="H1847" i="4"/>
  <c r="H1815" i="4"/>
  <c r="H1791" i="4"/>
  <c r="H1627" i="4"/>
  <c r="H1685" i="4"/>
  <c r="H1663" i="4"/>
  <c r="H1666" i="4"/>
  <c r="H1441" i="4"/>
  <c r="H1559" i="4"/>
  <c r="H1571" i="4"/>
  <c r="H1404" i="4"/>
  <c r="H1507" i="4"/>
  <c r="H1443" i="4"/>
  <c r="H1313" i="4"/>
  <c r="H1245" i="4"/>
  <c r="H1369" i="4"/>
  <c r="H1334" i="4"/>
  <c r="H1356" i="4"/>
  <c r="H1267" i="4"/>
  <c r="H1396" i="4"/>
  <c r="H1167" i="4"/>
  <c r="H1283" i="4"/>
  <c r="H1190" i="4"/>
  <c r="H1082" i="4"/>
  <c r="H942" i="4"/>
  <c r="H1172" i="4"/>
  <c r="H1025" i="4"/>
  <c r="H997" i="4"/>
  <c r="H787" i="4"/>
  <c r="H723" i="4"/>
  <c r="H706" i="4"/>
  <c r="H885" i="4"/>
  <c r="H773" i="4"/>
  <c r="H802" i="4"/>
  <c r="H717" i="4"/>
  <c r="H296" i="4"/>
  <c r="H12" i="4"/>
  <c r="H63" i="4"/>
  <c r="H55" i="4"/>
  <c r="H195" i="4"/>
  <c r="H306" i="4"/>
  <c r="H127" i="4"/>
  <c r="H135" i="4"/>
  <c r="H50" i="4"/>
  <c r="H194" i="4"/>
  <c r="H247" i="4"/>
  <c r="H130" i="4"/>
  <c r="H303" i="4"/>
  <c r="H109" i="4"/>
  <c r="H164" i="4"/>
  <c r="H100" i="4"/>
  <c r="H268" i="4"/>
  <c r="H442" i="4"/>
  <c r="H613" i="4"/>
  <c r="H139" i="4"/>
  <c r="H245" i="4"/>
  <c r="H343" i="4"/>
  <c r="H411" i="4"/>
  <c r="H506" i="4"/>
  <c r="H207" i="4"/>
  <c r="H313" i="4"/>
  <c r="H46" i="4"/>
  <c r="H94" i="4"/>
  <c r="H201" i="4"/>
  <c r="H310" i="4"/>
  <c r="H475" i="4"/>
  <c r="H599" i="4"/>
  <c r="H53" i="4"/>
  <c r="H43" i="4"/>
  <c r="H158" i="4"/>
  <c r="H261" i="4"/>
  <c r="H391" i="4"/>
  <c r="H546" i="4"/>
  <c r="H623" i="4"/>
  <c r="H76" i="4"/>
  <c r="H152" i="4"/>
  <c r="H13" i="4"/>
  <c r="H173" i="4"/>
  <c r="H281" i="4"/>
  <c r="H326" i="4"/>
  <c r="H367" i="4"/>
  <c r="H521" i="4"/>
  <c r="H1927" i="4"/>
  <c r="H1894" i="4"/>
  <c r="H1834" i="4"/>
  <c r="H1839" i="4"/>
  <c r="H1831" i="4"/>
  <c r="H1807" i="4"/>
  <c r="H1775" i="4"/>
  <c r="H1594" i="4"/>
  <c r="H1657" i="4"/>
  <c r="H1655" i="4"/>
  <c r="H1563" i="4"/>
  <c r="H1425" i="4"/>
  <c r="H1361" i="4"/>
  <c r="H1516" i="4"/>
  <c r="H1388" i="4"/>
  <c r="H1497" i="4"/>
  <c r="H1433" i="4"/>
  <c r="H1305" i="4"/>
  <c r="H1187" i="4"/>
  <c r="H1289" i="4"/>
  <c r="H1302" i="4"/>
  <c r="H1353" i="4"/>
  <c r="H1225" i="4"/>
  <c r="H1385" i="4"/>
  <c r="H1119" i="4"/>
  <c r="H1202" i="4"/>
  <c r="H1181" i="4"/>
  <c r="H1055" i="4"/>
  <c r="H933" i="4"/>
  <c r="H1024" i="4"/>
  <c r="H1234" i="4"/>
  <c r="H974" i="4"/>
  <c r="H779" i="4"/>
  <c r="H685" i="4"/>
  <c r="H702" i="4"/>
  <c r="H862" i="4"/>
  <c r="H765" i="4"/>
  <c r="H794" i="4"/>
  <c r="H280" i="4"/>
  <c r="H74" i="4"/>
  <c r="H167" i="4"/>
  <c r="H232" i="4"/>
  <c r="H223" i="4"/>
  <c r="H168" i="4"/>
  <c r="H144" i="4"/>
  <c r="H254" i="4"/>
  <c r="H87" i="4"/>
  <c r="H345" i="4"/>
  <c r="H304" i="4"/>
  <c r="H29" i="4"/>
  <c r="H140" i="4"/>
  <c r="H133" i="4"/>
  <c r="H271" i="4"/>
  <c r="H11" i="4"/>
  <c r="H200" i="4"/>
  <c r="H251" i="4"/>
  <c r="H420" i="4"/>
  <c r="H526" i="4"/>
  <c r="H693" i="4"/>
  <c r="H230" i="4"/>
  <c r="H327" i="4"/>
  <c r="H54" i="4"/>
  <c r="H265" i="4"/>
  <c r="H317" i="4"/>
  <c r="H363" i="4"/>
  <c r="H484" i="4"/>
  <c r="H618" i="4"/>
  <c r="H69" i="4"/>
  <c r="H59" i="4"/>
  <c r="H177" i="4"/>
  <c r="H263" i="4"/>
  <c r="H346" i="4"/>
  <c r="H460" i="4"/>
  <c r="H585" i="4"/>
  <c r="H664" i="4"/>
  <c r="H171" i="4"/>
  <c r="H92" i="4"/>
  <c r="H196" i="4"/>
  <c r="H179" i="4"/>
  <c r="H236" i="4"/>
  <c r="H330" i="4"/>
  <c r="H380" i="4"/>
  <c r="H545" i="4"/>
  <c r="H1935" i="4"/>
  <c r="H1874" i="4"/>
  <c r="H1818" i="4"/>
  <c r="H1830" i="4"/>
  <c r="H1823" i="4"/>
  <c r="H1798" i="4"/>
  <c r="H1767" i="4"/>
  <c r="H1590" i="4"/>
  <c r="H1645" i="4"/>
  <c r="H1640" i="4"/>
  <c r="H1570" i="4"/>
  <c r="H1409" i="4"/>
  <c r="H1281" i="4"/>
  <c r="H1500" i="4"/>
  <c r="H1372" i="4"/>
  <c r="H1491" i="4"/>
  <c r="H1586" i="4"/>
  <c r="H1297" i="4"/>
  <c r="H1417" i="4"/>
  <c r="H1262" i="4"/>
  <c r="H1229" i="4"/>
  <c r="H1326" i="4"/>
  <c r="H1198" i="4"/>
  <c r="H1243" i="4"/>
  <c r="H1318" i="4"/>
  <c r="H1193" i="4"/>
  <c r="H1155" i="4"/>
  <c r="H1030" i="4"/>
  <c r="H1219" i="4"/>
  <c r="H1059" i="4"/>
  <c r="H24" i="4"/>
  <c r="H184" i="4"/>
  <c r="H16" i="4"/>
  <c r="H34" i="4"/>
  <c r="H734" i="4"/>
  <c r="H175" i="4"/>
  <c r="H82" i="4"/>
  <c r="H231" i="4"/>
  <c r="H22" i="4"/>
  <c r="H218" i="4"/>
  <c r="H166" i="4"/>
  <c r="H23" i="4"/>
  <c r="H72" i="4"/>
  <c r="H258" i="4"/>
  <c r="H112" i="4"/>
  <c r="H42" i="4"/>
  <c r="H162" i="4"/>
  <c r="H372" i="4"/>
  <c r="H329" i="4"/>
  <c r="H170" i="4"/>
  <c r="H44" i="4"/>
  <c r="H160" i="4"/>
  <c r="H288" i="4"/>
  <c r="H464" i="4"/>
  <c r="H206" i="4"/>
  <c r="H308" i="4"/>
  <c r="H532" i="4"/>
  <c r="H249" i="4"/>
  <c r="H379" i="4"/>
  <c r="H161" i="4"/>
  <c r="H62" i="4"/>
  <c r="H156" i="4"/>
  <c r="H638" i="4"/>
  <c r="H85" i="4"/>
  <c r="H67" i="4"/>
  <c r="H267" i="4"/>
  <c r="H352" i="4"/>
  <c r="H468" i="4"/>
  <c r="H114" i="4"/>
  <c r="H28" i="4"/>
  <c r="H203" i="4"/>
  <c r="H148" i="4"/>
  <c r="H237" i="4"/>
  <c r="H332" i="4"/>
  <c r="H389" i="4"/>
  <c r="H146" i="4"/>
  <c r="H1871" i="4"/>
  <c r="H1863" i="4"/>
  <c r="H1802" i="4"/>
  <c r="H1809" i="4"/>
  <c r="H1814" i="4"/>
  <c r="H1799" i="4"/>
  <c r="H1758" i="4"/>
  <c r="H1583" i="4"/>
  <c r="H1599" i="4"/>
  <c r="H1626" i="4"/>
  <c r="H1521" i="4"/>
  <c r="H1393" i="4"/>
  <c r="H1656" i="4"/>
  <c r="H1484" i="4"/>
  <c r="H1278" i="4"/>
  <c r="H1481" i="4"/>
  <c r="H1566" i="4"/>
  <c r="H1428" i="4"/>
  <c r="H1380" i="4"/>
  <c r="H1555" i="4"/>
  <c r="H1644" i="4"/>
  <c r="H1320" i="4"/>
  <c r="H1159" i="4"/>
  <c r="H1213" i="4"/>
  <c r="H18" i="4"/>
  <c r="H216" i="4"/>
  <c r="H17" i="4"/>
  <c r="H47" i="4"/>
  <c r="H15" i="4"/>
  <c r="H240" i="4"/>
  <c r="H138" i="4"/>
  <c r="H242" i="4"/>
  <c r="H25" i="4"/>
  <c r="H282" i="4"/>
  <c r="H192" i="4"/>
  <c r="H31" i="4"/>
  <c r="H103" i="4"/>
  <c r="H319" i="4"/>
  <c r="H64" i="4"/>
  <c r="H351" i="4"/>
  <c r="H629" i="4"/>
  <c r="H189" i="4"/>
  <c r="H314" i="4"/>
  <c r="H102" i="4"/>
  <c r="H309" i="4"/>
  <c r="H377" i="4"/>
  <c r="H548" i="4"/>
  <c r="H433" i="4"/>
  <c r="H180" i="4"/>
  <c r="H70" i="4"/>
  <c r="H157" i="4"/>
  <c r="H220" i="4"/>
  <c r="H108" i="4"/>
  <c r="H115" i="4"/>
  <c r="H105" i="4"/>
  <c r="H75" i="4"/>
  <c r="H286" i="4"/>
  <c r="H374" i="4"/>
  <c r="H473" i="4"/>
  <c r="H143" i="4"/>
  <c r="H241" i="4"/>
  <c r="H149" i="4"/>
  <c r="H243" i="4"/>
  <c r="H300" i="4"/>
  <c r="H395" i="4"/>
  <c r="H191" i="4"/>
  <c r="H1943" i="4"/>
  <c r="H1999" i="4"/>
  <c r="H1903" i="4"/>
  <c r="H1780" i="4"/>
  <c r="H1789" i="4"/>
  <c r="H1778" i="4"/>
  <c r="H1841" i="4"/>
  <c r="H1530" i="4"/>
  <c r="H1733" i="4"/>
  <c r="H1619" i="4"/>
  <c r="H1505" i="4"/>
  <c r="H1377" i="4"/>
  <c r="H1637" i="4"/>
  <c r="H1468" i="4"/>
  <c r="H1575" i="4"/>
  <c r="H1475" i="4"/>
  <c r="H1345" i="4"/>
  <c r="H1411" i="4"/>
  <c r="H1342" i="4"/>
  <c r="H1535" i="4"/>
  <c r="H1492" i="4"/>
  <c r="H1294" i="4"/>
  <c r="H1143" i="4"/>
  <c r="H1176" i="4"/>
  <c r="H1276" i="4"/>
  <c r="H1233" i="4"/>
  <c r="H1067" i="4"/>
  <c r="H995" i="4"/>
  <c r="H1064" i="4"/>
  <c r="H1379" i="4"/>
  <c r="H990" i="4"/>
  <c r="H867" i="4"/>
  <c r="H755" i="4"/>
  <c r="H901" i="4"/>
  <c r="H994" i="4"/>
  <c r="H805" i="4"/>
  <c r="H965" i="4"/>
  <c r="H770" i="4"/>
  <c r="H106" i="4"/>
  <c r="H7" i="4"/>
  <c r="H71" i="4"/>
  <c r="H359" i="4"/>
  <c r="H39" i="4"/>
  <c r="H234" i="4"/>
  <c r="H202" i="4"/>
  <c r="H6" i="4"/>
  <c r="H142" i="4"/>
  <c r="H79" i="4"/>
  <c r="H368" i="4"/>
  <c r="H650" i="4"/>
  <c r="H104" i="4"/>
  <c r="H60" i="4"/>
  <c r="H204" i="4"/>
  <c r="H514" i="4"/>
  <c r="H107" i="4"/>
  <c r="H225" i="4"/>
  <c r="H264" i="4"/>
  <c r="H315" i="4"/>
  <c r="H589" i="4"/>
  <c r="H93" i="4"/>
  <c r="H463" i="4"/>
  <c r="H19" i="4"/>
  <c r="H124" i="4"/>
  <c r="H163" i="4"/>
  <c r="H221" i="4"/>
  <c r="H284" i="4"/>
  <c r="H321" i="4"/>
  <c r="H409" i="4"/>
  <c r="H141" i="4"/>
  <c r="H83" i="4"/>
  <c r="H197" i="4"/>
  <c r="H305" i="4"/>
  <c r="H381" i="4"/>
  <c r="H482" i="4"/>
  <c r="H586" i="4"/>
  <c r="H169" i="4"/>
  <c r="H132" i="4"/>
  <c r="H116" i="4"/>
  <c r="H153" i="4"/>
  <c r="H198" i="4"/>
  <c r="H301" i="4"/>
  <c r="H344" i="4"/>
  <c r="H621" i="4"/>
  <c r="H20" i="4"/>
  <c r="H1975" i="4"/>
  <c r="H1991" i="4"/>
  <c r="H1887" i="4"/>
  <c r="H1776" i="4"/>
  <c r="H1764" i="4"/>
  <c r="H1711" i="4"/>
  <c r="H1753" i="4"/>
  <c r="H1524" i="4"/>
  <c r="H1785" i="4"/>
  <c r="H1593" i="4"/>
  <c r="H1489" i="4"/>
  <c r="H1364" i="4"/>
  <c r="H1268" i="4"/>
  <c r="H1452" i="4"/>
  <c r="H1543" i="4"/>
  <c r="H1465" i="4"/>
  <c r="H1337" i="4"/>
  <c r="H1288" i="4"/>
  <c r="H1310" i="4"/>
  <c r="H1508" i="4"/>
  <c r="H1401" i="4"/>
  <c r="H1259" i="4"/>
  <c r="H1135" i="4"/>
  <c r="H1352" i="4"/>
  <c r="H1227" i="4"/>
  <c r="H1011" i="4"/>
  <c r="H1035" i="4"/>
  <c r="H966" i="4"/>
  <c r="H926" i="4"/>
  <c r="H1209" i="4"/>
  <c r="H971" i="4"/>
  <c r="H844" i="4"/>
  <c r="H747" i="4"/>
  <c r="H32" i="4"/>
  <c r="H26" i="4"/>
  <c r="H176" i="4"/>
  <c r="H250" i="4"/>
  <c r="H66" i="4"/>
  <c r="H14" i="4"/>
  <c r="H256" i="4"/>
  <c r="H226" i="4"/>
  <c r="H58" i="4"/>
  <c r="H660" i="4"/>
  <c r="H77" i="4"/>
  <c r="H211" i="4"/>
  <c r="H181" i="4"/>
  <c r="H270" i="4"/>
  <c r="H325" i="4"/>
  <c r="H445" i="4"/>
  <c r="H627" i="4"/>
  <c r="H269" i="4"/>
  <c r="H556" i="4"/>
  <c r="H30" i="4"/>
  <c r="H78" i="4"/>
  <c r="H125" i="4"/>
  <c r="H227" i="4"/>
  <c r="H285" i="4"/>
  <c r="H418" i="4"/>
  <c r="H509" i="4"/>
  <c r="H91" i="4"/>
  <c r="H199" i="4"/>
  <c r="H316" i="4"/>
  <c r="H383" i="4"/>
  <c r="H512" i="4"/>
  <c r="H601" i="4"/>
  <c r="H188" i="4"/>
  <c r="H52" i="4"/>
  <c r="H185" i="4"/>
  <c r="H117" i="4"/>
  <c r="H307" i="4"/>
  <c r="H347" i="4"/>
  <c r="H1967" i="4"/>
  <c r="H1983" i="4"/>
  <c r="H1857" i="4"/>
  <c r="H1743" i="4"/>
  <c r="H1721" i="4"/>
  <c r="H1919" i="4"/>
  <c r="H1701" i="4"/>
  <c r="H1732" i="4"/>
  <c r="H1737" i="4"/>
  <c r="H1794" i="4"/>
  <c r="H1473" i="4"/>
  <c r="H1360" i="4"/>
  <c r="H1749" i="4"/>
  <c r="H1436" i="4"/>
  <c r="H1523" i="4"/>
  <c r="H1459" i="4"/>
  <c r="H1329" i="4"/>
  <c r="H1285" i="4"/>
  <c r="H1228" i="4"/>
  <c r="H1412" i="4"/>
  <c r="H1476" i="4"/>
  <c r="H1444" i="4"/>
  <c r="H1126" i="4"/>
  <c r="H1222" i="4"/>
  <c r="H1148" i="4"/>
  <c r="H1280" i="4"/>
  <c r="H1166" i="4"/>
  <c r="H954" i="4"/>
  <c r="H910" i="4"/>
  <c r="H1206" i="4"/>
  <c r="H928" i="4"/>
  <c r="H803" i="4"/>
  <c r="H739" i="4"/>
  <c r="H827" i="4"/>
  <c r="H913" i="4"/>
  <c r="H789" i="4"/>
  <c r="H846" i="4"/>
  <c r="H754" i="4"/>
  <c r="H547" i="4"/>
  <c r="H428" i="4"/>
  <c r="H691" i="4"/>
  <c r="H440" i="4"/>
  <c r="H178" i="4"/>
  <c r="H151" i="4"/>
  <c r="H56" i="4"/>
  <c r="H48" i="4"/>
  <c r="H10" i="4"/>
  <c r="H287" i="4"/>
  <c r="H88" i="4"/>
  <c r="H95" i="4"/>
  <c r="H266" i="4"/>
  <c r="H183" i="4"/>
  <c r="H80" i="4"/>
  <c r="H154" i="4"/>
  <c r="H110" i="4"/>
  <c r="H98" i="4"/>
  <c r="H722" i="4"/>
  <c r="H136" i="4"/>
  <c r="H224" i="4"/>
  <c r="H336" i="4"/>
  <c r="H187" i="4"/>
  <c r="H388" i="4"/>
  <c r="H674" i="4"/>
  <c r="H137" i="4"/>
  <c r="H275" i="4"/>
  <c r="H622" i="4"/>
  <c r="H86" i="4"/>
  <c r="H129" i="4"/>
  <c r="H182" i="4"/>
  <c r="H291" i="4"/>
  <c r="H331" i="4"/>
  <c r="H448" i="4"/>
  <c r="H5" i="4"/>
  <c r="H99" i="4"/>
  <c r="H222" i="4"/>
  <c r="H318" i="4"/>
  <c r="H516" i="4"/>
  <c r="H120" i="4"/>
  <c r="H121" i="4"/>
  <c r="H217" i="4"/>
  <c r="H1959" i="4"/>
  <c r="H1689" i="4"/>
  <c r="H1321" i="4"/>
  <c r="H1312" i="4"/>
  <c r="H1195" i="4"/>
  <c r="H1003" i="4"/>
  <c r="H715" i="4"/>
  <c r="H781" i="4"/>
  <c r="H749" i="4"/>
  <c r="H529" i="4"/>
  <c r="H373" i="4"/>
  <c r="H504" i="4"/>
  <c r="H369" i="4"/>
  <c r="H429" i="4"/>
  <c r="H774" i="4"/>
  <c r="H619" i="4"/>
  <c r="H501" i="4"/>
  <c r="H820" i="4"/>
  <c r="H644" i="4"/>
  <c r="H1825" i="4"/>
  <c r="H84" i="4"/>
  <c r="H205" i="4"/>
  <c r="H41" i="4"/>
  <c r="H118" i="4"/>
  <c r="H212" i="4"/>
  <c r="H276" i="4"/>
  <c r="H341" i="4"/>
  <c r="H635" i="4"/>
  <c r="H297" i="4"/>
  <c r="H342" i="4"/>
  <c r="H424" i="4"/>
  <c r="H542" i="4"/>
  <c r="H228" i="4"/>
  <c r="H533" i="4"/>
  <c r="H659" i="4"/>
  <c r="H465" i="4"/>
  <c r="H565" i="4"/>
  <c r="H853" i="4"/>
  <c r="H408" i="4"/>
  <c r="H511" i="4"/>
  <c r="H543" i="4"/>
  <c r="H626" i="4"/>
  <c r="H909" i="4"/>
  <c r="H454" i="4"/>
  <c r="H518" i="4"/>
  <c r="H443" i="4"/>
  <c r="H536" i="4"/>
  <c r="H683" i="4"/>
  <c r="H838" i="4"/>
  <c r="H435" i="4"/>
  <c r="H606" i="4"/>
  <c r="H684" i="4"/>
  <c r="H748" i="4"/>
  <c r="H427" i="4"/>
  <c r="H500" i="4"/>
  <c r="H575" i="4"/>
  <c r="H710" i="4"/>
  <c r="H830" i="4"/>
  <c r="H970" i="4"/>
  <c r="H471" i="4"/>
  <c r="H552" i="4"/>
  <c r="H698" i="4"/>
  <c r="H577" i="4"/>
  <c r="H680" i="4"/>
  <c r="H767" i="4"/>
  <c r="H840" i="4"/>
  <c r="H520" i="4"/>
  <c r="H1018" i="4"/>
  <c r="H856" i="4"/>
  <c r="H943" i="4"/>
  <c r="H1895" i="4"/>
  <c r="H1678" i="4"/>
  <c r="H1256" i="4"/>
  <c r="H1344" i="4"/>
  <c r="H902" i="4"/>
  <c r="H795" i="4"/>
  <c r="H677" i="4"/>
  <c r="H757" i="4"/>
  <c r="H651" i="4"/>
  <c r="H492" i="4"/>
  <c r="H746" i="4"/>
  <c r="H489" i="4"/>
  <c r="H364" i="4"/>
  <c r="H397" i="4"/>
  <c r="H766" i="4"/>
  <c r="H605" i="4"/>
  <c r="H498" i="4"/>
  <c r="H733" i="4"/>
  <c r="H1460" i="4"/>
  <c r="H1134" i="4"/>
  <c r="H9" i="4"/>
  <c r="H49" i="4"/>
  <c r="H123" i="4"/>
  <c r="H213" i="4"/>
  <c r="H277" i="4"/>
  <c r="H358" i="4"/>
  <c r="H449" i="4"/>
  <c r="H298" i="4"/>
  <c r="H375" i="4"/>
  <c r="H444" i="4"/>
  <c r="H566" i="4"/>
  <c r="H113" i="4"/>
  <c r="H229" i="4"/>
  <c r="H338" i="4"/>
  <c r="H549" i="4"/>
  <c r="H676" i="4"/>
  <c r="H1445" i="4"/>
  <c r="H467" i="4"/>
  <c r="H568" i="4"/>
  <c r="H640" i="4"/>
  <c r="H732" i="4"/>
  <c r="H881" i="4"/>
  <c r="H376" i="4"/>
  <c r="H457" i="4"/>
  <c r="H551" i="4"/>
  <c r="H643" i="4"/>
  <c r="H918" i="4"/>
  <c r="H564" i="4"/>
  <c r="H661" i="4"/>
  <c r="H446" i="4"/>
  <c r="H557" i="4"/>
  <c r="H713" i="4"/>
  <c r="H852" i="4"/>
  <c r="H438" i="4"/>
  <c r="H499" i="4"/>
  <c r="H620" i="4"/>
  <c r="H811" i="4"/>
  <c r="H366" i="4"/>
  <c r="H430" i="4"/>
  <c r="H531" i="4"/>
  <c r="H756" i="4"/>
  <c r="H851" i="4"/>
  <c r="H569" i="4"/>
  <c r="H699" i="4"/>
  <c r="H600" i="4"/>
  <c r="H697" i="4"/>
  <c r="H775" i="4"/>
  <c r="H1086" i="4"/>
  <c r="H876" i="4"/>
  <c r="H983" i="4"/>
  <c r="H679" i="4"/>
  <c r="H894" i="4"/>
  <c r="H584" i="4"/>
  <c r="H1911" i="4"/>
  <c r="H1457" i="4"/>
  <c r="H1538" i="4"/>
  <c r="H1260" i="4"/>
  <c r="H1050" i="4"/>
  <c r="H771" i="4"/>
  <c r="H1007" i="4"/>
  <c r="H1029" i="4"/>
  <c r="H637" i="4"/>
  <c r="H481" i="4"/>
  <c r="H726" i="4"/>
  <c r="H485" i="4"/>
  <c r="H360" i="4"/>
  <c r="H365" i="4"/>
  <c r="H758" i="4"/>
  <c r="H596" i="4"/>
  <c r="H456" i="4"/>
  <c r="H524" i="4"/>
  <c r="H725" i="4"/>
  <c r="H27" i="4"/>
  <c r="H57" i="4"/>
  <c r="H150" i="4"/>
  <c r="H215" i="4"/>
  <c r="H279" i="4"/>
  <c r="H370" i="4"/>
  <c r="H252" i="4"/>
  <c r="H385" i="4"/>
  <c r="H145" i="4"/>
  <c r="H235" i="4"/>
  <c r="H292" i="4"/>
  <c r="H450" i="4"/>
  <c r="H567" i="4"/>
  <c r="H822" i="4"/>
  <c r="H470" i="4"/>
  <c r="H1940" i="4"/>
  <c r="H382" i="4"/>
  <c r="H459" i="4"/>
  <c r="H574" i="4"/>
  <c r="H707" i="4"/>
  <c r="H1015" i="4"/>
  <c r="H576" i="4"/>
  <c r="H624" i="4"/>
  <c r="H670" i="4"/>
  <c r="H495" i="4"/>
  <c r="H560" i="4"/>
  <c r="H636" i="4"/>
  <c r="H714" i="4"/>
  <c r="H502" i="4"/>
  <c r="H630" i="4"/>
  <c r="H829" i="4"/>
  <c r="H371" i="4"/>
  <c r="H436" i="4"/>
  <c r="H554" i="4"/>
  <c r="H764" i="4"/>
  <c r="H858" i="4"/>
  <c r="H572" i="4"/>
  <c r="H701" i="4"/>
  <c r="H836" i="4"/>
  <c r="H609" i="4"/>
  <c r="H719" i="4"/>
  <c r="H783" i="4"/>
  <c r="H945" i="4"/>
  <c r="H688" i="4"/>
  <c r="H898" i="4"/>
  <c r="H1104" i="4"/>
  <c r="H907" i="4"/>
  <c r="H989" i="4"/>
  <c r="H949" i="4"/>
  <c r="H593" i="4"/>
  <c r="H839" i="4"/>
  <c r="H992" i="4"/>
  <c r="H848" i="4"/>
  <c r="H977" i="4"/>
  <c r="H981" i="4"/>
  <c r="H1142" i="4"/>
  <c r="H987" i="4"/>
  <c r="H1062" i="4"/>
  <c r="H1121" i="4"/>
  <c r="H1186" i="4"/>
  <c r="H900" i="4"/>
  <c r="H1674" i="4"/>
  <c r="H1582" i="4"/>
  <c r="H1395" i="4"/>
  <c r="H1254" i="4"/>
  <c r="H1130" i="4"/>
  <c r="H763" i="4"/>
  <c r="H978" i="4"/>
  <c r="H937" i="4"/>
  <c r="H628" i="4"/>
  <c r="H477" i="4"/>
  <c r="H700" i="4"/>
  <c r="H425" i="4"/>
  <c r="H741" i="4"/>
  <c r="H333" i="4"/>
  <c r="H750" i="4"/>
  <c r="H580" i="4"/>
  <c r="H441" i="4"/>
  <c r="H3" i="4"/>
  <c r="H614" i="4"/>
  <c r="H101" i="4"/>
  <c r="H51" i="4"/>
  <c r="H65" i="4"/>
  <c r="H155" i="4"/>
  <c r="H219" i="4"/>
  <c r="H283" i="4"/>
  <c r="H466" i="4"/>
  <c r="H653" i="4"/>
  <c r="H253" i="4"/>
  <c r="H394" i="4"/>
  <c r="H513" i="4"/>
  <c r="H293" i="4"/>
  <c r="H476" i="4"/>
  <c r="H570" i="4"/>
  <c r="H837" i="4"/>
  <c r="H416" i="4"/>
  <c r="H480" i="4"/>
  <c r="H350" i="4"/>
  <c r="H462" i="4"/>
  <c r="H517" i="4"/>
  <c r="H588" i="4"/>
  <c r="H711" i="4"/>
  <c r="H879" i="4"/>
  <c r="H439" i="4"/>
  <c r="H503" i="4"/>
  <c r="H694" i="4"/>
  <c r="H860" i="4"/>
  <c r="H639" i="4"/>
  <c r="H522" i="4"/>
  <c r="H581" i="4"/>
  <c r="H642" i="4"/>
  <c r="H709" i="4"/>
  <c r="H398" i="4"/>
  <c r="H479" i="4"/>
  <c r="H559" i="4"/>
  <c r="H608" i="4"/>
  <c r="H669" i="4"/>
  <c r="H772" i="4"/>
  <c r="H413" i="4"/>
  <c r="H483" i="4"/>
  <c r="H578" i="4"/>
  <c r="H845" i="4"/>
  <c r="H632" i="4"/>
  <c r="H727" i="4"/>
  <c r="H791" i="4"/>
  <c r="H872" i="4"/>
  <c r="H951" i="4"/>
  <c r="H938" i="4"/>
  <c r="H996" i="4"/>
  <c r="H911" i="4"/>
  <c r="H616" i="4"/>
  <c r="H712" i="4"/>
  <c r="H808" i="4"/>
  <c r="H849" i="4"/>
  <c r="H736" i="4"/>
  <c r="H752" i="4"/>
  <c r="H768" i="4"/>
  <c r="H784" i="4"/>
  <c r="H800" i="4"/>
  <c r="H1006" i="4"/>
  <c r="H1161" i="4"/>
  <c r="H934" i="4"/>
  <c r="H1129" i="4"/>
  <c r="H1238" i="4"/>
  <c r="H353" i="4"/>
  <c r="H1717" i="4"/>
  <c r="H1609" i="4"/>
  <c r="H1427" i="4"/>
  <c r="H1099" i="4"/>
  <c r="H1087" i="4"/>
  <c r="H731" i="4"/>
  <c r="H896" i="4"/>
  <c r="H880" i="4"/>
  <c r="H612" i="4"/>
  <c r="H474" i="4"/>
  <c r="H682" i="4"/>
  <c r="H421" i="4"/>
  <c r="H634" i="4"/>
  <c r="H806" i="4"/>
  <c r="H738" i="4"/>
  <c r="H555" i="4"/>
  <c r="H437" i="4"/>
  <c r="H843" i="4"/>
  <c r="H587" i="4"/>
  <c r="H45" i="4"/>
  <c r="H4" i="4"/>
  <c r="H73" i="4"/>
  <c r="H174" i="4"/>
  <c r="H238" i="4"/>
  <c r="H302" i="4"/>
  <c r="H678" i="4"/>
  <c r="H255" i="4"/>
  <c r="H324" i="4"/>
  <c r="H399" i="4"/>
  <c r="H592" i="4"/>
  <c r="H209" i="4"/>
  <c r="H248" i="4"/>
  <c r="H299" i="4"/>
  <c r="H349" i="4"/>
  <c r="H478" i="4"/>
  <c r="H573" i="4"/>
  <c r="H864" i="4"/>
  <c r="H455" i="4"/>
  <c r="H519" i="4"/>
  <c r="H571" i="4"/>
  <c r="H675" i="4"/>
  <c r="H814" i="4"/>
  <c r="H387" i="4"/>
  <c r="H447" i="4"/>
  <c r="H472" i="4"/>
  <c r="H598" i="4"/>
  <c r="H831" i="4"/>
  <c r="H1075" i="4"/>
  <c r="H633" i="4"/>
  <c r="H696" i="4"/>
  <c r="H740" i="4"/>
  <c r="H887" i="4"/>
  <c r="H672" i="4"/>
  <c r="H423" i="4"/>
  <c r="H528" i="4"/>
  <c r="H647" i="4"/>
  <c r="H403" i="4"/>
  <c r="H561" i="4"/>
  <c r="H689" i="4"/>
  <c r="H780" i="4"/>
  <c r="H417" i="4"/>
  <c r="H486" i="4"/>
  <c r="H583" i="4"/>
  <c r="H874" i="4"/>
  <c r="H641" i="4"/>
  <c r="H735" i="4"/>
  <c r="H799" i="4"/>
  <c r="H877" i="4"/>
  <c r="H960" i="4"/>
  <c r="H947" i="4"/>
  <c r="H1027" i="4"/>
  <c r="H704" i="4"/>
  <c r="H914" i="4"/>
  <c r="H625" i="4"/>
  <c r="H720" i="4"/>
  <c r="H737" i="4"/>
  <c r="H753" i="4"/>
  <c r="H769" i="4"/>
  <c r="H785" i="4"/>
  <c r="H801" i="4"/>
  <c r="H1008" i="4"/>
  <c r="H855" i="4"/>
  <c r="H953" i="4"/>
  <c r="H917" i="4"/>
  <c r="H1284" i="4"/>
  <c r="H1000" i="4"/>
  <c r="H1282" i="4"/>
  <c r="H262" i="4"/>
  <c r="H1879" i="4"/>
  <c r="H1420" i="4"/>
  <c r="H1293" i="4"/>
  <c r="H1091" i="4"/>
  <c r="H1013" i="4"/>
  <c r="H1041" i="4"/>
  <c r="H835" i="4"/>
  <c r="H786" i="4"/>
  <c r="H591" i="4"/>
  <c r="H410" i="4"/>
  <c r="H667" i="4"/>
  <c r="H401" i="4"/>
  <c r="H562" i="4"/>
  <c r="H798" i="4"/>
  <c r="H718" i="4"/>
  <c r="H539" i="4"/>
  <c r="H434" i="4"/>
  <c r="H921" i="4"/>
  <c r="H458" i="4"/>
  <c r="H61" i="4"/>
  <c r="H8" i="4"/>
  <c r="H81" i="4"/>
  <c r="H193" i="4"/>
  <c r="H257" i="4"/>
  <c r="H322" i="4"/>
  <c r="H384" i="4"/>
  <c r="H686" i="4"/>
  <c r="H259" i="4"/>
  <c r="H328" i="4"/>
  <c r="H404" i="4"/>
  <c r="H654" i="4"/>
  <c r="H210" i="4"/>
  <c r="H356" i="4"/>
  <c r="H488" i="4"/>
  <c r="H875" i="4"/>
  <c r="H550" i="4"/>
  <c r="H604" i="4"/>
  <c r="H828" i="4"/>
  <c r="H355" i="4"/>
  <c r="H602" i="4"/>
  <c r="H841" i="4"/>
  <c r="H1080" i="4"/>
  <c r="H617" i="4"/>
  <c r="H431" i="4"/>
  <c r="H507" i="4"/>
  <c r="H579" i="4"/>
  <c r="H716" i="4"/>
  <c r="H487" i="4"/>
  <c r="H656" i="4"/>
  <c r="H859" i="4"/>
  <c r="H415" i="4"/>
  <c r="H563" i="4"/>
  <c r="H690" i="4"/>
  <c r="H788" i="4"/>
  <c r="H419" i="4"/>
  <c r="H496" i="4"/>
  <c r="H594" i="4"/>
  <c r="H666" i="4"/>
  <c r="H724" i="4"/>
  <c r="H655" i="4"/>
  <c r="H743" i="4"/>
  <c r="H807" i="4"/>
  <c r="H895" i="4"/>
  <c r="H967" i="4"/>
  <c r="H705" i="4"/>
  <c r="H847" i="4"/>
  <c r="H959" i="4"/>
  <c r="H823" i="4"/>
  <c r="H920" i="4"/>
  <c r="H1056" i="4"/>
  <c r="H721" i="4"/>
  <c r="H809" i="4"/>
  <c r="H863" i="4"/>
  <c r="H919" i="4"/>
  <c r="H1009" i="4"/>
  <c r="H648" i="4"/>
  <c r="H866" i="4"/>
  <c r="H891" i="4"/>
  <c r="H1054" i="4"/>
  <c r="H882" i="4"/>
  <c r="H865" i="4"/>
  <c r="H962" i="4"/>
  <c r="H922" i="4"/>
  <c r="H1042" i="4"/>
  <c r="H1660" i="4"/>
  <c r="H1513" i="4"/>
  <c r="H1122" i="4"/>
  <c r="H1001" i="4"/>
  <c r="H1019" i="4"/>
  <c r="H941" i="4"/>
  <c r="H812" i="4"/>
  <c r="H778" i="4"/>
  <c r="H541" i="4"/>
  <c r="H405" i="4"/>
  <c r="H631" i="4"/>
  <c r="H396" i="4"/>
  <c r="H558" i="4"/>
  <c r="H790" i="4"/>
  <c r="H658" i="4"/>
  <c r="H527" i="4"/>
  <c r="H407" i="4"/>
  <c r="H742" i="4"/>
  <c r="H386" i="4"/>
  <c r="H21" i="4"/>
  <c r="H89" i="4"/>
  <c r="H335" i="4"/>
  <c r="H393" i="4"/>
  <c r="H490" i="4"/>
  <c r="H214" i="4"/>
  <c r="H272" i="4"/>
  <c r="H337" i="4"/>
  <c r="H412" i="4"/>
  <c r="H535" i="4"/>
  <c r="H668" i="4"/>
  <c r="H273" i="4"/>
  <c r="H312" i="4"/>
  <c r="H390" i="4"/>
  <c r="H508" i="4"/>
  <c r="H897" i="4"/>
  <c r="H607" i="4"/>
  <c r="H854" i="4"/>
  <c r="H610" i="4"/>
  <c r="H662" i="4"/>
  <c r="H1160" i="4"/>
  <c r="H553" i="4"/>
  <c r="H645" i="4"/>
  <c r="H510" i="4"/>
  <c r="H819" i="4"/>
  <c r="H597" i="4"/>
  <c r="H869" i="4"/>
  <c r="H491" i="4"/>
  <c r="H649" i="4"/>
  <c r="H796" i="4"/>
  <c r="H422" i="4"/>
  <c r="H611" i="4"/>
  <c r="H671" i="4"/>
  <c r="H751" i="4"/>
  <c r="H817" i="4"/>
  <c r="H915" i="4"/>
  <c r="H984" i="4"/>
  <c r="H810" i="4"/>
  <c r="H857" i="4"/>
  <c r="H833" i="4"/>
  <c r="H927" i="4"/>
  <c r="H1073" i="4"/>
  <c r="H826" i="4"/>
  <c r="H883" i="4"/>
  <c r="H1092" i="4"/>
  <c r="H870" i="4"/>
  <c r="H815" i="4"/>
  <c r="H871" i="4"/>
  <c r="H1002" i="4"/>
  <c r="H426" i="4"/>
  <c r="H147" i="4"/>
  <c r="H1716" i="4"/>
  <c r="H1449" i="4"/>
  <c r="H1210" i="4"/>
  <c r="H950" i="4"/>
  <c r="H961" i="4"/>
  <c r="H861" i="4"/>
  <c r="H797" i="4"/>
  <c r="H762" i="4"/>
  <c r="H537" i="4"/>
  <c r="H378" i="4"/>
  <c r="H582" i="4"/>
  <c r="H392" i="4"/>
  <c r="H493" i="4"/>
  <c r="H782" i="4"/>
  <c r="H646" i="4"/>
  <c r="H505" i="4"/>
  <c r="H889" i="4"/>
  <c r="H730" i="4"/>
  <c r="H354" i="4"/>
  <c r="H33" i="4"/>
  <c r="H97" i="4"/>
  <c r="H339" i="4"/>
  <c r="H406" i="4"/>
  <c r="H538" i="4"/>
  <c r="H233" i="4"/>
  <c r="H278" i="4"/>
  <c r="H340" i="4"/>
  <c r="H414" i="4"/>
  <c r="H274" i="4"/>
  <c r="H320" i="4"/>
  <c r="H402" i="4"/>
  <c r="H523" i="4"/>
  <c r="H652" i="4"/>
  <c r="H461" i="4"/>
  <c r="H1034" i="4"/>
  <c r="H323" i="4"/>
  <c r="H453" i="4"/>
  <c r="H530" i="4"/>
  <c r="H615" i="4"/>
  <c r="H673" i="4"/>
  <c r="H451" i="4"/>
  <c r="H515" i="4"/>
  <c r="H708" i="4"/>
  <c r="H525" i="4"/>
  <c r="H681" i="4"/>
  <c r="H821" i="4"/>
  <c r="H540" i="4"/>
  <c r="H603" i="4"/>
  <c r="H494" i="4"/>
  <c r="H804" i="4"/>
  <c r="H925" i="4"/>
  <c r="H432" i="4"/>
  <c r="H692" i="4"/>
  <c r="H544" i="4"/>
  <c r="H759" i="4"/>
  <c r="H834" i="4"/>
  <c r="H944" i="4"/>
  <c r="H1031" i="4"/>
  <c r="H663" i="4"/>
  <c r="H816" i="4"/>
  <c r="H850" i="4"/>
  <c r="H936" i="4"/>
  <c r="H1103" i="4"/>
  <c r="H832" i="4"/>
  <c r="H1096" i="4"/>
  <c r="H665" i="4"/>
  <c r="H903" i="4"/>
  <c r="H657" i="4"/>
  <c r="H1090" i="4"/>
  <c r="H776" i="4"/>
  <c r="H824" i="4"/>
  <c r="H1037" i="4"/>
  <c r="H979" i="4"/>
  <c r="H868" i="4"/>
  <c r="H1040" i="4"/>
  <c r="H1069" i="4"/>
  <c r="H1374" i="4"/>
  <c r="H892" i="4"/>
  <c r="H1066" i="4"/>
  <c r="H1138" i="4"/>
  <c r="H912" i="4"/>
  <c r="H1098" i="4"/>
  <c r="H1179" i="4"/>
  <c r="H1036" i="4"/>
  <c r="H1169" i="4"/>
  <c r="H1192" i="4"/>
  <c r="H1108" i="4"/>
  <c r="H1217" i="4"/>
  <c r="H1298" i="4"/>
  <c r="H1178" i="4"/>
  <c r="H1502" i="4"/>
  <c r="H1132" i="4"/>
  <c r="H1221" i="4"/>
  <c r="H1703" i="4"/>
  <c r="H1477" i="4"/>
  <c r="H1347" i="4"/>
  <c r="H1413" i="4"/>
  <c r="H1266" i="4"/>
  <c r="H1367" i="4"/>
  <c r="H1580" i="4"/>
  <c r="H1230" i="4"/>
  <c r="H1406" i="4"/>
  <c r="H1486" i="4"/>
  <c r="H1511" i="4"/>
  <c r="H1434" i="4"/>
  <c r="H1628" i="4"/>
  <c r="H1742" i="4"/>
  <c r="H1333" i="4"/>
  <c r="H1373" i="4"/>
  <c r="H1437" i="4"/>
  <c r="H1501" i="4"/>
  <c r="H1392" i="4"/>
  <c r="H1520" i="4"/>
  <c r="H1391" i="4"/>
  <c r="H1519" i="4"/>
  <c r="H1536" i="4"/>
  <c r="H1576" i="4"/>
  <c r="H1747" i="4"/>
  <c r="H1707" i="4"/>
  <c r="H1556" i="4"/>
  <c r="H1690" i="4"/>
  <c r="H1726" i="4"/>
  <c r="H1597" i="4"/>
  <c r="H1589" i="4"/>
  <c r="H1769" i="4"/>
  <c r="H1600" i="4"/>
  <c r="H1573" i="4"/>
  <c r="H1756" i="4"/>
  <c r="H1741" i="4"/>
  <c r="H1928" i="4"/>
  <c r="H1817" i="4"/>
  <c r="H1982" i="4"/>
  <c r="H695" i="4"/>
  <c r="H777" i="4"/>
  <c r="H893" i="4"/>
  <c r="H1083" i="4"/>
  <c r="H975" i="4"/>
  <c r="H1088" i="4"/>
  <c r="H940" i="4"/>
  <c r="H982" i="4"/>
  <c r="H1074" i="4"/>
  <c r="H1189" i="4"/>
  <c r="H930" i="4"/>
  <c r="H1010" i="4"/>
  <c r="H1058" i="4"/>
  <c r="H1113" i="4"/>
  <c r="H986" i="4"/>
  <c r="H1106" i="4"/>
  <c r="H1197" i="4"/>
  <c r="H1045" i="4"/>
  <c r="H1117" i="4"/>
  <c r="H1180" i="4"/>
  <c r="H1330" i="4"/>
  <c r="H1044" i="4"/>
  <c r="H1116" i="4"/>
  <c r="H1200" i="4"/>
  <c r="H1322" i="4"/>
  <c r="H1052" i="4"/>
  <c r="H1340" i="4"/>
  <c r="H1236" i="4"/>
  <c r="H1315" i="4"/>
  <c r="H1383" i="4"/>
  <c r="H1719" i="4"/>
  <c r="H1515" i="4"/>
  <c r="H1490" i="4"/>
  <c r="H1270" i="4"/>
  <c r="H1324" i="4"/>
  <c r="H1454" i="4"/>
  <c r="H1534" i="4"/>
  <c r="H1273" i="4"/>
  <c r="H1378" i="4"/>
  <c r="H1300" i="4"/>
  <c r="H1332" i="4"/>
  <c r="H1384" i="4"/>
  <c r="H1448" i="4"/>
  <c r="H1512" i="4"/>
  <c r="H1702" i="4"/>
  <c r="H1527" i="4"/>
  <c r="H1553" i="4"/>
  <c r="H1611" i="4"/>
  <c r="H1751" i="4"/>
  <c r="H1450" i="4"/>
  <c r="H1745" i="4"/>
  <c r="H1341" i="4"/>
  <c r="H1382" i="4"/>
  <c r="H1446" i="4"/>
  <c r="H1510" i="4"/>
  <c r="H1585" i="4"/>
  <c r="H1440" i="4"/>
  <c r="H1549" i="4"/>
  <c r="H1358" i="4"/>
  <c r="H1439" i="4"/>
  <c r="H1531" i="4"/>
  <c r="H1615" i="4"/>
  <c r="H1710" i="4"/>
  <c r="H1750" i="4"/>
  <c r="H1661" i="4"/>
  <c r="H1718" i="4"/>
  <c r="H1759" i="4"/>
  <c r="H1560" i="4"/>
  <c r="H1641" i="4"/>
  <c r="H1729" i="4"/>
  <c r="H1854" i="4"/>
  <c r="H1546" i="4"/>
  <c r="H1681" i="4"/>
  <c r="H1630" i="4"/>
  <c r="H1602" i="4"/>
  <c r="H1692" i="4"/>
  <c r="H1665" i="4"/>
  <c r="H1777" i="4"/>
  <c r="H1752" i="4"/>
  <c r="H1993" i="4"/>
  <c r="H1819" i="4"/>
  <c r="H1811" i="4"/>
  <c r="H1849" i="4"/>
  <c r="H687" i="4"/>
  <c r="H906" i="4"/>
  <c r="H760" i="4"/>
  <c r="H931" i="4"/>
  <c r="H1105" i="4"/>
  <c r="H985" i="4"/>
  <c r="H1151" i="4"/>
  <c r="H1047" i="4"/>
  <c r="H1110" i="4"/>
  <c r="H905" i="4"/>
  <c r="H998" i="4"/>
  <c r="H1102" i="4"/>
  <c r="H932" i="4"/>
  <c r="H1014" i="4"/>
  <c r="H1060" i="4"/>
  <c r="H1137" i="4"/>
  <c r="H923" i="4"/>
  <c r="H993" i="4"/>
  <c r="H1038" i="4"/>
  <c r="H963" i="4"/>
  <c r="H999" i="4"/>
  <c r="H1136" i="4"/>
  <c r="H1220" i="4"/>
  <c r="H1139" i="4"/>
  <c r="H1170" i="4"/>
  <c r="H1201" i="4"/>
  <c r="H1188" i="4"/>
  <c r="H1212" i="4"/>
  <c r="H1354" i="4"/>
  <c r="H1124" i="4"/>
  <c r="H1061" i="4"/>
  <c r="H1153" i="4"/>
  <c r="H1211" i="4"/>
  <c r="H1253" i="4"/>
  <c r="H1286" i="4"/>
  <c r="H1394" i="4"/>
  <c r="H1215" i="4"/>
  <c r="H1242" i="4"/>
  <c r="H1646" i="4"/>
  <c r="H1565" i="4"/>
  <c r="H1214" i="4"/>
  <c r="H1493" i="4"/>
  <c r="H1292" i="4"/>
  <c r="H1591" i="4"/>
  <c r="H1387" i="4"/>
  <c r="H1241" i="4"/>
  <c r="H1554" i="4"/>
  <c r="H1479" i="4"/>
  <c r="H1532" i="4"/>
  <c r="H1564" i="4"/>
  <c r="H1255" i="4"/>
  <c r="H1466" i="4"/>
  <c r="H1274" i="4"/>
  <c r="H1389" i="4"/>
  <c r="H1453" i="4"/>
  <c r="H1517" i="4"/>
  <c r="H1601" i="4"/>
  <c r="H1488" i="4"/>
  <c r="H1362" i="4"/>
  <c r="H1487" i="4"/>
  <c r="H1537" i="4"/>
  <c r="H1625" i="4"/>
  <c r="H1621" i="4"/>
  <c r="H1677" i="4"/>
  <c r="H1713" i="4"/>
  <c r="H1793" i="4"/>
  <c r="H1670" i="4"/>
  <c r="H1725" i="4"/>
  <c r="H1766" i="4"/>
  <c r="H1696" i="4"/>
  <c r="H1735" i="4"/>
  <c r="H1548" i="4"/>
  <c r="H1744" i="4"/>
  <c r="H1581" i="4"/>
  <c r="H1724" i="4"/>
  <c r="H1651" i="4"/>
  <c r="H1755" i="4"/>
  <c r="H1998" i="4"/>
  <c r="H1801" i="4"/>
  <c r="H1926" i="4"/>
  <c r="H1754" i="4"/>
  <c r="H1706" i="4"/>
  <c r="H1851" i="4"/>
  <c r="H1800" i="4"/>
  <c r="H1714" i="4"/>
  <c r="H955" i="4"/>
  <c r="H761" i="4"/>
  <c r="H825" i="4"/>
  <c r="H939" i="4"/>
  <c r="H873" i="4"/>
  <c r="H1070" i="4"/>
  <c r="H1078" i="4"/>
  <c r="H1049" i="4"/>
  <c r="H1112" i="4"/>
  <c r="H1022" i="4"/>
  <c r="H1071" i="4"/>
  <c r="H1199" i="4"/>
  <c r="H935" i="4"/>
  <c r="H1144" i="4"/>
  <c r="H1068" i="4"/>
  <c r="H1182" i="4"/>
  <c r="H1204" i="4"/>
  <c r="H1336" i="4"/>
  <c r="H1012" i="4"/>
  <c r="H924" i="4"/>
  <c r="H1053" i="4"/>
  <c r="H1028" i="4"/>
  <c r="H1145" i="4"/>
  <c r="H1319" i="4"/>
  <c r="H1518" i="4"/>
  <c r="H1084" i="4"/>
  <c r="H1157" i="4"/>
  <c r="H1275" i="4"/>
  <c r="H1261" i="4"/>
  <c r="H1316" i="4"/>
  <c r="H1429" i="4"/>
  <c r="H1223" i="4"/>
  <c r="H1673" i="4"/>
  <c r="H1617" i="4"/>
  <c r="H1226" i="4"/>
  <c r="H1350" i="4"/>
  <c r="H1399" i="4"/>
  <c r="H1247" i="4"/>
  <c r="H1287" i="4"/>
  <c r="H1435" i="4"/>
  <c r="H1185" i="4"/>
  <c r="H1578" i="4"/>
  <c r="H1400" i="4"/>
  <c r="H1464" i="4"/>
  <c r="H1577" i="4"/>
  <c r="H1662" i="4"/>
  <c r="H1349" i="4"/>
  <c r="H1482" i="4"/>
  <c r="H1631" i="4"/>
  <c r="H1279" i="4"/>
  <c r="H1359" i="4"/>
  <c r="H1398" i="4"/>
  <c r="H1462" i="4"/>
  <c r="H1541" i="4"/>
  <c r="H1688" i="4"/>
  <c r="H1408" i="4"/>
  <c r="H1558" i="4"/>
  <c r="H1407" i="4"/>
  <c r="H1540" i="4"/>
  <c r="H1633" i="4"/>
  <c r="H1557" i="4"/>
  <c r="H1623" i="4"/>
  <c r="H1686" i="4"/>
  <c r="H1727" i="4"/>
  <c r="H1613" i="4"/>
  <c r="H1676" i="4"/>
  <c r="H1734" i="4"/>
  <c r="H1772" i="4"/>
  <c r="H1605" i="4"/>
  <c r="H1647" i="4"/>
  <c r="H1698" i="4"/>
  <c r="H1550" i="4"/>
  <c r="H1746" i="4"/>
  <c r="H1604" i="4"/>
  <c r="H1649" i="4"/>
  <c r="H1629" i="4"/>
  <c r="H1588" i="4"/>
  <c r="H1783" i="4"/>
  <c r="H1760" i="4"/>
  <c r="H1803" i="4"/>
  <c r="H1985" i="4"/>
  <c r="H1768" i="4"/>
  <c r="H1643" i="4"/>
  <c r="H1712" i="4"/>
  <c r="H1762" i="4"/>
  <c r="H1827" i="4"/>
  <c r="H1728" i="4"/>
  <c r="H1806" i="4"/>
  <c r="H1868" i="4"/>
  <c r="H1739" i="4"/>
  <c r="H744" i="4"/>
  <c r="H878" i="4"/>
  <c r="H1017" i="4"/>
  <c r="H1095" i="4"/>
  <c r="H929" i="4"/>
  <c r="H991" i="4"/>
  <c r="H1123" i="4"/>
  <c r="H1244" i="4"/>
  <c r="H1043" i="4"/>
  <c r="H1248" i="4"/>
  <c r="H952" i="4"/>
  <c r="H1101" i="4"/>
  <c r="H1171" i="4"/>
  <c r="H1109" i="4"/>
  <c r="H1077" i="4"/>
  <c r="H1150" i="4"/>
  <c r="H1125" i="4"/>
  <c r="H1196" i="4"/>
  <c r="H1304" i="4"/>
  <c r="H1076" i="4"/>
  <c r="H1133" i="4"/>
  <c r="H1147" i="4"/>
  <c r="H1327" i="4"/>
  <c r="H1093" i="4"/>
  <c r="H1295" i="4"/>
  <c r="H1467" i="4"/>
  <c r="H1224" i="4"/>
  <c r="H1265" i="4"/>
  <c r="H1431" i="4"/>
  <c r="H1709" i="4"/>
  <c r="H1634" i="4"/>
  <c r="H1237" i="4"/>
  <c r="H1410" i="4"/>
  <c r="H1506" i="4"/>
  <c r="H1290" i="4"/>
  <c r="H1470" i="4"/>
  <c r="H1175" i="4"/>
  <c r="H1595" i="4"/>
  <c r="H1447" i="4"/>
  <c r="H1533" i="4"/>
  <c r="H1669" i="4"/>
  <c r="H1370" i="4"/>
  <c r="H1498" i="4"/>
  <c r="H1639" i="4"/>
  <c r="H1301" i="4"/>
  <c r="H1405" i="4"/>
  <c r="H1469" i="4"/>
  <c r="H1547" i="4"/>
  <c r="H1207" i="4"/>
  <c r="H1456" i="4"/>
  <c r="H1455" i="4"/>
  <c r="H1680" i="4"/>
  <c r="H1638" i="4"/>
  <c r="H1691" i="4"/>
  <c r="H1679" i="4"/>
  <c r="H1740" i="4"/>
  <c r="H1552" i="4"/>
  <c r="H1612" i="4"/>
  <c r="H1652" i="4"/>
  <c r="H1761" i="4"/>
  <c r="H1606" i="4"/>
  <c r="H1592" i="4"/>
  <c r="H1693" i="4"/>
  <c r="H1828" i="4"/>
  <c r="H1763" i="4"/>
  <c r="H1990" i="4"/>
  <c r="H1771" i="4"/>
  <c r="H1826" i="4"/>
  <c r="H1715" i="4"/>
  <c r="H1782" i="4"/>
  <c r="H1833" i="4"/>
  <c r="H1731" i="4"/>
  <c r="H1954" i="4"/>
  <c r="H1832" i="4"/>
  <c r="H1808" i="4"/>
  <c r="H1938" i="4"/>
  <c r="H745" i="4"/>
  <c r="H842" i="4"/>
  <c r="H904" i="4"/>
  <c r="H1020" i="4"/>
  <c r="H1097" i="4"/>
  <c r="H1183" i="4"/>
  <c r="H1005" i="4"/>
  <c r="H1127" i="4"/>
  <c r="H916" i="4"/>
  <c r="H1016" i="4"/>
  <c r="H1118" i="4"/>
  <c r="H886" i="4"/>
  <c r="H964" i="4"/>
  <c r="H1048" i="4"/>
  <c r="H1072" i="4"/>
  <c r="H956" i="4"/>
  <c r="H1021" i="4"/>
  <c r="H1057" i="4"/>
  <c r="H1114" i="4"/>
  <c r="H976" i="4"/>
  <c r="H1046" i="4"/>
  <c r="H1177" i="4"/>
  <c r="H1131" i="4"/>
  <c r="H1363" i="4"/>
  <c r="H1156" i="4"/>
  <c r="H1568" i="4"/>
  <c r="H1146" i="4"/>
  <c r="H1149" i="4"/>
  <c r="H1107" i="4"/>
  <c r="H1162" i="4"/>
  <c r="H1140" i="4"/>
  <c r="H1269" i="4"/>
  <c r="H1307" i="4"/>
  <c r="H1483" i="4"/>
  <c r="H1291" i="4"/>
  <c r="H1458" i="4"/>
  <c r="H1365" i="4"/>
  <c r="H1650" i="4"/>
  <c r="H1240" i="4"/>
  <c r="H1419" i="4"/>
  <c r="H1165" i="4"/>
  <c r="H1303" i="4"/>
  <c r="H1335" i="4"/>
  <c r="H1509" i="4"/>
  <c r="H1141" i="4"/>
  <c r="H1258" i="4"/>
  <c r="H1264" i="4"/>
  <c r="H1311" i="4"/>
  <c r="H1343" i="4"/>
  <c r="H1415" i="4"/>
  <c r="H1239" i="4"/>
  <c r="H1416" i="4"/>
  <c r="H1480" i="4"/>
  <c r="H1539" i="4"/>
  <c r="H1603" i="4"/>
  <c r="H1495" i="4"/>
  <c r="H1579" i="4"/>
  <c r="H1671" i="4"/>
  <c r="H1386" i="4"/>
  <c r="H1514" i="4"/>
  <c r="H1309" i="4"/>
  <c r="H1414" i="4"/>
  <c r="H1478" i="4"/>
  <c r="H1561" i="4"/>
  <c r="H1376" i="4"/>
  <c r="H1504" i="4"/>
  <c r="H1569" i="4"/>
  <c r="H1375" i="4"/>
  <c r="H1503" i="4"/>
  <c r="H1682" i="4"/>
  <c r="H1648" i="4"/>
  <c r="H1705" i="4"/>
  <c r="H1684" i="4"/>
  <c r="H1748" i="4"/>
  <c r="H1812" i="4"/>
  <c r="H1614" i="4"/>
  <c r="H1653" i="4"/>
  <c r="H1765" i="4"/>
  <c r="H1608" i="4"/>
  <c r="H1658" i="4"/>
  <c r="H1632" i="4"/>
  <c r="H1697" i="4"/>
  <c r="H1667" i="4"/>
  <c r="H1886" i="4"/>
  <c r="H1788" i="4"/>
  <c r="H1835" i="4"/>
  <c r="H1683" i="4"/>
  <c r="H728" i="4"/>
  <c r="H792" i="4"/>
  <c r="H703" i="4"/>
  <c r="H1089" i="4"/>
  <c r="H957" i="4"/>
  <c r="H1039" i="4"/>
  <c r="H1111" i="4"/>
  <c r="H1154" i="4"/>
  <c r="H884" i="4"/>
  <c r="H1026" i="4"/>
  <c r="H1120" i="4"/>
  <c r="H890" i="4"/>
  <c r="H980" i="4"/>
  <c r="H1051" i="4"/>
  <c r="H1094" i="4"/>
  <c r="H968" i="4"/>
  <c r="H1023" i="4"/>
  <c r="H1079" i="4"/>
  <c r="H1063" i="4"/>
  <c r="H1218" i="4"/>
  <c r="H1164" i="4"/>
  <c r="H1668" i="4"/>
  <c r="H1100" i="4"/>
  <c r="H1163" i="4"/>
  <c r="H1191" i="4"/>
  <c r="H1246" i="4"/>
  <c r="H948" i="4"/>
  <c r="H1216" i="4"/>
  <c r="H988" i="4"/>
  <c r="H1085" i="4"/>
  <c r="H1296" i="4"/>
  <c r="H1158" i="4"/>
  <c r="H1529" i="4"/>
  <c r="H1168" i="4"/>
  <c r="H1231" i="4"/>
  <c r="H1397" i="4"/>
  <c r="H1461" i="4"/>
  <c r="H1371" i="4"/>
  <c r="H1194" i="4"/>
  <c r="H1249" i="4"/>
  <c r="H1390" i="4"/>
  <c r="H1438" i="4"/>
  <c r="H1252" i="4"/>
  <c r="H1306" i="4"/>
  <c r="H1338" i="4"/>
  <c r="H1525" i="4"/>
  <c r="H1205" i="4"/>
  <c r="H1272" i="4"/>
  <c r="H1314" i="4"/>
  <c r="H1346" i="4"/>
  <c r="H1426" i="4"/>
  <c r="H1357" i="4"/>
  <c r="H1545" i="4"/>
  <c r="H1622" i="4"/>
  <c r="H1584" i="4"/>
  <c r="H1402" i="4"/>
  <c r="H1526" i="4"/>
  <c r="H1317" i="4"/>
  <c r="H1421" i="4"/>
  <c r="H1485" i="4"/>
  <c r="H1562" i="4"/>
  <c r="H1424" i="4"/>
  <c r="H1351" i="4"/>
  <c r="H1423" i="4"/>
  <c r="H1607" i="4"/>
  <c r="H1567" i="4"/>
  <c r="H1654" i="4"/>
  <c r="H1708" i="4"/>
  <c r="H1624" i="4"/>
  <c r="H1687" i="4"/>
  <c r="H1866" i="4"/>
  <c r="H1664" i="4"/>
  <c r="H1528" i="4"/>
  <c r="H1616" i="4"/>
  <c r="H1610" i="4"/>
  <c r="H1596" i="4"/>
  <c r="H1675" i="4"/>
  <c r="H1635" i="4"/>
  <c r="H1700" i="4"/>
  <c r="H1829" i="4"/>
  <c r="H1810" i="4"/>
  <c r="H1905" i="4"/>
  <c r="H1770" i="4"/>
  <c r="H729" i="4"/>
  <c r="H793" i="4"/>
  <c r="H818" i="4"/>
  <c r="H973" i="4"/>
  <c r="H1442" i="4"/>
  <c r="H958" i="4"/>
  <c r="H1115" i="4"/>
  <c r="H946" i="4"/>
  <c r="H1232" i="4"/>
  <c r="H888" i="4"/>
  <c r="H969" i="4"/>
  <c r="H1033" i="4"/>
  <c r="H1128" i="4"/>
  <c r="H899" i="4"/>
  <c r="H908" i="4"/>
  <c r="H1032" i="4"/>
  <c r="H1081" i="4"/>
  <c r="H1065" i="4"/>
  <c r="H1250" i="4"/>
  <c r="H1173" i="4"/>
  <c r="H972" i="4"/>
  <c r="H1251" i="4"/>
  <c r="H1152" i="4"/>
  <c r="H1328" i="4"/>
  <c r="H1174" i="4"/>
  <c r="H1403" i="4"/>
  <c r="H1004" i="4"/>
  <c r="H1184" i="4"/>
  <c r="H1339" i="4"/>
  <c r="H1271" i="4"/>
  <c r="H1308" i="4"/>
  <c r="H1235" i="4"/>
  <c r="H1422" i="4"/>
  <c r="H1499" i="4"/>
  <c r="H1474" i="4"/>
  <c r="H1203" i="4"/>
  <c r="H1277" i="4"/>
  <c r="H1257" i="4"/>
  <c r="H1323" i="4"/>
  <c r="H1355" i="4"/>
  <c r="H1263" i="4"/>
  <c r="H1348" i="4"/>
  <c r="H1522" i="4"/>
  <c r="H1208" i="4"/>
  <c r="H1299" i="4"/>
  <c r="H1331" i="4"/>
  <c r="H1381" i="4"/>
  <c r="H1451" i="4"/>
  <c r="H1368" i="4"/>
  <c r="H1432" i="4"/>
  <c r="H1496" i="4"/>
  <c r="H1551" i="4"/>
  <c r="H1463" i="4"/>
  <c r="H1542" i="4"/>
  <c r="H1587" i="4"/>
  <c r="H1672" i="4"/>
  <c r="H1418" i="4"/>
  <c r="H1574" i="4"/>
  <c r="H1694" i="4"/>
  <c r="H1325" i="4"/>
  <c r="H1366" i="4"/>
  <c r="H1430" i="4"/>
  <c r="H1494" i="4"/>
  <c r="H1472" i="4"/>
  <c r="H1471" i="4"/>
  <c r="H1572" i="4"/>
  <c r="H1642" i="4"/>
  <c r="H1695" i="4"/>
  <c r="H1757" i="4"/>
  <c r="H1544" i="4"/>
  <c r="H1620" i="4"/>
  <c r="H1813" i="4"/>
  <c r="H1618" i="4"/>
  <c r="H1659" i="4"/>
  <c r="H1598" i="4"/>
  <c r="H1838" i="4"/>
  <c r="H1636" i="4"/>
  <c r="H1730" i="4"/>
  <c r="H1738" i="4"/>
  <c r="H1781" i="4"/>
  <c r="H1878" i="4"/>
  <c r="H1907" i="4"/>
  <c r="H1773" i="4"/>
  <c r="H1804" i="4"/>
  <c r="H1824" i="4"/>
  <c r="H1897" i="4"/>
  <c r="H1977" i="4"/>
  <c r="H1912" i="4"/>
  <c r="H1979" i="4"/>
  <c r="H1867" i="4"/>
  <c r="H1930" i="4"/>
  <c r="H1862" i="4"/>
  <c r="H1929" i="4"/>
  <c r="H1966" i="4"/>
  <c r="H1923" i="4"/>
  <c r="H1784" i="4"/>
  <c r="H1898" i="4"/>
  <c r="H1972" i="4"/>
  <c r="H1909" i="4"/>
  <c r="H1941" i="4"/>
  <c r="H1704" i="4"/>
  <c r="H1774" i="4"/>
  <c r="H1816" i="4"/>
  <c r="H1822" i="4"/>
  <c r="H1852" i="4"/>
  <c r="H1899" i="4"/>
  <c r="H1865" i="4"/>
  <c r="H1924" i="4"/>
  <c r="H1980" i="4"/>
  <c r="H1888" i="4"/>
  <c r="H1945" i="4"/>
  <c r="H1845" i="4"/>
  <c r="H1864" i="4"/>
  <c r="H1931" i="4"/>
  <c r="H1968" i="4"/>
  <c r="H1881" i="4"/>
  <c r="H1787" i="4"/>
  <c r="H1913" i="4"/>
  <c r="H1869" i="4"/>
  <c r="H1986" i="4"/>
  <c r="H1720" i="4"/>
  <c r="H1843" i="4"/>
  <c r="H1722" i="4"/>
  <c r="H1805" i="4"/>
  <c r="H1953" i="4"/>
  <c r="H1987" i="4"/>
  <c r="H1947" i="4"/>
  <c r="H1884" i="4"/>
  <c r="H1992" i="4"/>
  <c r="H1848" i="4"/>
  <c r="H1786" i="4"/>
  <c r="H1882" i="4"/>
  <c r="H1858" i="4"/>
  <c r="H1915" i="4"/>
  <c r="H1877" i="4"/>
  <c r="H1917" i="4"/>
  <c r="H1949" i="4"/>
  <c r="H1908" i="4"/>
  <c r="H1973" i="4"/>
  <c r="H1893" i="4"/>
  <c r="H1957" i="4"/>
  <c r="H1916" i="4"/>
  <c r="H1844" i="4"/>
  <c r="H1779" i="4"/>
  <c r="H1948" i="4"/>
  <c r="H1723" i="4"/>
  <c r="H1736" i="4"/>
  <c r="H1836" i="4"/>
  <c r="H1853" i="4"/>
  <c r="H1955" i="4"/>
  <c r="H1988" i="4"/>
  <c r="H1971" i="4"/>
  <c r="H1896" i="4"/>
  <c r="H1994" i="4"/>
  <c r="H1790" i="4"/>
  <c r="H1890" i="4"/>
  <c r="H1942" i="4"/>
  <c r="H1870" i="4"/>
  <c r="H1885" i="4"/>
  <c r="H1918" i="4"/>
  <c r="H1961" i="4"/>
  <c r="H1995" i="4"/>
  <c r="H1950" i="4"/>
  <c r="H1872" i="4"/>
  <c r="H1974" i="4"/>
  <c r="H1970" i="4"/>
  <c r="H1796" i="4"/>
  <c r="H1846" i="4"/>
  <c r="H1889" i="4"/>
  <c r="H1856" i="4"/>
  <c r="H1876" i="4"/>
  <c r="H1981" i="4"/>
  <c r="H1875" i="4"/>
  <c r="H1792" i="4"/>
  <c r="H1944" i="4"/>
  <c r="H1925" i="4"/>
  <c r="H1873" i="4"/>
  <c r="H1914" i="4"/>
  <c r="H1921" i="4"/>
  <c r="H1842" i="4"/>
  <c r="H1859" i="4"/>
  <c r="H1891" i="4"/>
  <c r="H1820" i="4"/>
  <c r="H1837" i="4"/>
  <c r="H1880" i="4"/>
  <c r="H1920" i="4"/>
  <c r="H1963" i="4"/>
  <c r="H1996" i="4"/>
  <c r="H1902" i="4"/>
  <c r="H1989" i="4"/>
  <c r="H1922" i="4"/>
  <c r="H1860" i="4"/>
  <c r="H1892" i="4"/>
  <c r="H1952" i="4"/>
  <c r="H1976" i="4"/>
  <c r="H1795" i="4"/>
  <c r="H1956" i="4"/>
  <c r="H1934" i="4"/>
  <c r="H1821" i="4"/>
  <c r="H1910" i="4"/>
  <c r="H1939" i="4"/>
  <c r="H1861" i="4"/>
  <c r="H1883" i="4"/>
  <c r="H1962" i="4"/>
  <c r="H1797" i="4"/>
  <c r="H1840" i="4"/>
  <c r="H1932" i="4"/>
  <c r="H1969" i="4"/>
  <c r="H1904" i="4"/>
  <c r="H1997" i="4"/>
  <c r="H1937" i="4"/>
  <c r="H1984" i="4"/>
  <c r="H2000" i="4"/>
  <c r="H1900" i="4"/>
  <c r="H1958" i="4"/>
  <c r="H1978" i="4"/>
  <c r="H1906" i="4"/>
  <c r="H1964" i="4"/>
  <c r="H1936" i="4"/>
  <c r="H1901" i="4"/>
  <c r="H1933" i="4"/>
  <c r="H1965" i="4"/>
  <c r="H1699" i="4"/>
  <c r="H1946" i="4"/>
  <c r="H1960" i="4"/>
  <c r="E2" i="4"/>
  <c r="F2" i="4"/>
  <c r="F55" i="5"/>
  <c r="F95" i="5"/>
  <c r="F41" i="7"/>
  <c r="K111" i="5"/>
  <c r="F57" i="5"/>
  <c r="J38" i="5"/>
  <c r="J50" i="5"/>
  <c r="F75" i="5"/>
  <c r="K122" i="5"/>
  <c r="K131" i="5"/>
  <c r="J103" i="5"/>
  <c r="K117" i="5"/>
  <c r="J128" i="5"/>
  <c r="K91" i="5"/>
  <c r="K74" i="5"/>
  <c r="J78" i="5"/>
  <c r="J86" i="5"/>
  <c r="F140" i="5"/>
  <c r="K86" i="5"/>
  <c r="K123" i="5"/>
  <c r="F122" i="5"/>
  <c r="K65" i="5"/>
  <c r="J30" i="5"/>
  <c r="F27" i="5"/>
  <c r="F9" i="5"/>
  <c r="F24" i="5"/>
  <c r="J55" i="5"/>
  <c r="J124" i="5"/>
  <c r="J62" i="5"/>
  <c r="K45" i="5"/>
  <c r="J34" i="5"/>
  <c r="K126" i="5"/>
  <c r="J49" i="5"/>
  <c r="F48" i="5"/>
  <c r="J47" i="5"/>
  <c r="J135" i="5"/>
  <c r="J54" i="5"/>
  <c r="F139" i="5"/>
  <c r="F41" i="5"/>
  <c r="J131" i="5"/>
  <c r="K151" i="5"/>
  <c r="J100" i="5"/>
  <c r="F53" i="5"/>
  <c r="K59" i="5"/>
  <c r="F85" i="5"/>
  <c r="F116" i="5"/>
  <c r="F70" i="5"/>
  <c r="F121" i="5"/>
  <c r="J142" i="5"/>
  <c r="F119" i="5"/>
  <c r="K103" i="5"/>
  <c r="K55" i="5"/>
  <c r="F128" i="5"/>
  <c r="J45" i="5"/>
  <c r="K129" i="5"/>
  <c r="F147" i="5"/>
  <c r="F149" i="5"/>
  <c r="F88" i="5"/>
  <c r="J13" i="5"/>
  <c r="J76" i="5"/>
  <c r="F63" i="5"/>
  <c r="F68" i="5"/>
  <c r="J15" i="5"/>
  <c r="F126" i="5"/>
  <c r="J101" i="5"/>
  <c r="K82" i="5"/>
  <c r="K25" i="5"/>
  <c r="F123" i="5"/>
  <c r="K136" i="5"/>
  <c r="F56" i="5"/>
  <c r="J134" i="5"/>
  <c r="K94" i="5"/>
  <c r="F58" i="5"/>
  <c r="K27" i="5"/>
  <c r="J32" i="5"/>
  <c r="J48" i="5"/>
  <c r="F35" i="5"/>
  <c r="J52" i="5"/>
  <c r="J56" i="5"/>
  <c r="J22" i="5"/>
  <c r="J127" i="5"/>
  <c r="F44" i="5"/>
  <c r="K68" i="5"/>
  <c r="J64" i="5"/>
  <c r="K66" i="5"/>
  <c r="F31" i="5"/>
  <c r="F106" i="5"/>
  <c r="J65" i="5"/>
  <c r="F43" i="5"/>
  <c r="F109" i="5"/>
  <c r="F110" i="5"/>
  <c r="J116" i="5"/>
  <c r="J132" i="5"/>
  <c r="K37" i="5"/>
  <c r="F30" i="5"/>
  <c r="L30" i="5" s="1"/>
  <c r="F46" i="5"/>
  <c r="F82" i="5"/>
  <c r="J82" i="5"/>
  <c r="F108" i="5"/>
  <c r="K76" i="5"/>
  <c r="J19" i="5"/>
  <c r="K17" i="5"/>
  <c r="F19" i="5"/>
  <c r="F17" i="5"/>
  <c r="K50" i="5"/>
  <c r="K120" i="5"/>
  <c r="J120" i="5"/>
  <c r="F36" i="5"/>
  <c r="K23" i="5"/>
  <c r="K29" i="5"/>
  <c r="F120" i="5"/>
  <c r="F71" i="5"/>
  <c r="K152" i="5"/>
  <c r="J118" i="5"/>
  <c r="K138" i="5"/>
  <c r="F20" i="5"/>
  <c r="J40" i="5"/>
  <c r="F136" i="5"/>
  <c r="F79" i="5"/>
  <c r="K144" i="5"/>
  <c r="J16" i="5"/>
  <c r="J130" i="5"/>
  <c r="J20" i="5"/>
  <c r="J107" i="5"/>
  <c r="K72" i="5"/>
  <c r="K130" i="5"/>
  <c r="J57" i="5"/>
  <c r="F144" i="5"/>
  <c r="F21" i="5"/>
  <c r="F112" i="5"/>
  <c r="J137" i="5"/>
  <c r="J91" i="5"/>
  <c r="K146" i="5"/>
  <c r="F107" i="5"/>
  <c r="K22" i="5"/>
  <c r="F37" i="5"/>
  <c r="F45" i="5"/>
  <c r="K114" i="5"/>
  <c r="K150" i="5"/>
  <c r="K115" i="5"/>
  <c r="K30" i="5"/>
  <c r="K56" i="5"/>
  <c r="F33" i="5"/>
  <c r="J115" i="5"/>
  <c r="J51" i="5"/>
  <c r="F32" i="5"/>
  <c r="L32" i="5" s="1"/>
  <c r="K79" i="5"/>
  <c r="J33" i="5"/>
  <c r="F25" i="5"/>
  <c r="J80" i="5"/>
  <c r="K19" i="5"/>
  <c r="J63" i="5"/>
  <c r="F135" i="5"/>
  <c r="J81" i="5"/>
  <c r="J37" i="5"/>
  <c r="J27" i="5"/>
  <c r="J28" i="5"/>
  <c r="J9" i="5"/>
  <c r="F50" i="5"/>
  <c r="L50" i="5" s="1"/>
  <c r="J95" i="5"/>
  <c r="J31" i="5"/>
  <c r="J25" i="5"/>
  <c r="J84" i="5"/>
  <c r="J12" i="5"/>
  <c r="K90" i="5"/>
  <c r="J77" i="5"/>
  <c r="K127" i="5"/>
  <c r="F18" i="5"/>
  <c r="F138" i="5"/>
  <c r="K101" i="5"/>
  <c r="F118" i="5"/>
  <c r="J14" i="5"/>
  <c r="K98" i="5"/>
  <c r="J113" i="5"/>
  <c r="K67" i="5"/>
  <c r="K93" i="5"/>
  <c r="K110" i="5"/>
  <c r="K87" i="5"/>
  <c r="J112" i="5"/>
  <c r="F105" i="5"/>
  <c r="F124" i="5"/>
  <c r="F143" i="5"/>
  <c r="F134" i="5"/>
  <c r="L134" i="5" s="1"/>
  <c r="K135" i="5"/>
  <c r="K137" i="5"/>
  <c r="J136" i="5"/>
  <c r="K77" i="5"/>
  <c r="F54" i="5"/>
  <c r="F78" i="5"/>
  <c r="K109" i="5"/>
  <c r="F83" i="5"/>
  <c r="F49" i="5"/>
  <c r="L49" i="5" s="1"/>
  <c r="J125" i="5"/>
  <c r="F115" i="5"/>
  <c r="K105" i="5"/>
  <c r="J152" i="5"/>
  <c r="K43" i="5"/>
  <c r="F99" i="5"/>
  <c r="J123" i="5"/>
  <c r="J66" i="5"/>
  <c r="J144" i="5"/>
  <c r="K95" i="5"/>
  <c r="F11" i="5"/>
  <c r="J72" i="5"/>
  <c r="J147" i="5"/>
  <c r="K64" i="5"/>
  <c r="F13" i="5"/>
  <c r="L13" i="5" s="1"/>
  <c r="J24" i="5"/>
  <c r="J102" i="5"/>
  <c r="J150" i="5"/>
  <c r="K83" i="5"/>
  <c r="J139" i="5"/>
  <c r="J108" i="5"/>
  <c r="J58" i="5"/>
  <c r="J145" i="5"/>
  <c r="F102" i="5"/>
  <c r="K84" i="5"/>
  <c r="F151" i="5"/>
  <c r="K112" i="5"/>
  <c r="K119" i="5"/>
  <c r="K99" i="5"/>
  <c r="J119" i="5"/>
  <c r="F132" i="5"/>
  <c r="K125" i="5"/>
  <c r="J126" i="5"/>
  <c r="J151" i="5"/>
  <c r="K89" i="5"/>
  <c r="F23" i="5"/>
  <c r="K48" i="5"/>
  <c r="J114" i="5"/>
  <c r="J74" i="5"/>
  <c r="J94" i="5"/>
  <c r="J149" i="5"/>
  <c r="J133" i="5"/>
  <c r="F65" i="5"/>
  <c r="J140" i="5"/>
  <c r="K49" i="5"/>
  <c r="K69" i="5"/>
  <c r="K73" i="5"/>
  <c r="K57" i="5"/>
  <c r="J87" i="5"/>
  <c r="J93" i="5"/>
  <c r="K36" i="5"/>
  <c r="J109" i="5"/>
  <c r="J96" i="5"/>
  <c r="K51" i="5"/>
  <c r="F10" i="5"/>
  <c r="K148" i="5"/>
  <c r="F92" i="5"/>
  <c r="J68" i="5"/>
  <c r="J117" i="5"/>
  <c r="K97" i="5"/>
  <c r="K16" i="5"/>
  <c r="K92" i="5"/>
  <c r="J70" i="5"/>
  <c r="F103" i="5"/>
  <c r="L103" i="5" s="1"/>
  <c r="J121" i="5"/>
  <c r="F100" i="5"/>
  <c r="L100" i="5" s="1"/>
  <c r="K139" i="5"/>
  <c r="K121" i="5"/>
  <c r="F98" i="5"/>
  <c r="K52" i="5"/>
  <c r="F14" i="5"/>
  <c r="J23" i="5"/>
  <c r="H2" i="4"/>
  <c r="K10" i="5" s="1"/>
  <c r="F26" i="5"/>
  <c r="K140" i="5"/>
  <c r="F67" i="5"/>
  <c r="J39" i="5"/>
  <c r="K107" i="5"/>
  <c r="F94" i="5"/>
  <c r="F142" i="5"/>
  <c r="L142" i="5" s="1"/>
  <c r="F87" i="5"/>
  <c r="J36" i="5"/>
  <c r="J41" i="5"/>
  <c r="K145" i="5"/>
  <c r="K71" i="5"/>
  <c r="F60" i="5"/>
  <c r="K24" i="5"/>
  <c r="J97" i="5"/>
  <c r="J122" i="5"/>
  <c r="F145" i="5"/>
  <c r="L145" i="5" s="1"/>
  <c r="K54" i="5"/>
  <c r="F133" i="5"/>
  <c r="J61" i="5"/>
  <c r="J18" i="5"/>
  <c r="F29" i="5"/>
  <c r="J98" i="5"/>
  <c r="K108" i="5"/>
  <c r="F15" i="5"/>
  <c r="L15" i="5" s="1"/>
  <c r="J99" i="5"/>
  <c r="F96" i="5"/>
  <c r="F69" i="5"/>
  <c r="J89" i="5"/>
  <c r="K104" i="5"/>
  <c r="K100" i="5"/>
  <c r="J59" i="5"/>
  <c r="J35" i="5"/>
  <c r="F104" i="5"/>
  <c r="F52" i="5"/>
  <c r="K78" i="5"/>
  <c r="J106" i="5"/>
  <c r="J11" i="5"/>
  <c r="K141" i="5"/>
  <c r="F152" i="5"/>
  <c r="F114" i="5"/>
  <c r="F89" i="5"/>
  <c r="K134" i="5"/>
  <c r="K20" i="5"/>
  <c r="K61" i="5"/>
  <c r="K75" i="5"/>
  <c r="J17" i="5"/>
  <c r="F28" i="5"/>
  <c r="L28" i="5" s="1"/>
  <c r="F93" i="5"/>
  <c r="F38" i="5"/>
  <c r="F127" i="5"/>
  <c r="L127" i="5" s="1"/>
  <c r="F90" i="5"/>
  <c r="K102" i="5"/>
  <c r="J88" i="5"/>
  <c r="F86" i="5"/>
  <c r="L86" i="5" s="1"/>
  <c r="K96" i="5"/>
  <c r="F146" i="5"/>
  <c r="F125" i="5"/>
  <c r="K15" i="5"/>
  <c r="F22" i="5"/>
  <c r="J69" i="5"/>
  <c r="F113" i="5"/>
  <c r="K147" i="5"/>
  <c r="J42" i="5"/>
  <c r="J104" i="5"/>
  <c r="F111" i="5"/>
  <c r="J141" i="5"/>
  <c r="K70" i="5"/>
  <c r="J138" i="5"/>
  <c r="F84" i="5"/>
  <c r="L84" i="5" s="1"/>
  <c r="K143" i="5"/>
  <c r="K53" i="5"/>
  <c r="F91" i="5"/>
  <c r="F64" i="5"/>
  <c r="K21" i="5"/>
  <c r="J29" i="5"/>
  <c r="F42" i="5"/>
  <c r="J75" i="5"/>
  <c r="J83" i="5"/>
  <c r="K88" i="5"/>
  <c r="F61" i="5"/>
  <c r="L61" i="5" s="1"/>
  <c r="J71" i="5"/>
  <c r="J143" i="5"/>
  <c r="F59" i="5"/>
  <c r="L59" i="5" s="1"/>
  <c r="F129" i="5"/>
  <c r="F73" i="5"/>
  <c r="F117" i="5"/>
  <c r="L117" i="5" s="1"/>
  <c r="K133" i="5"/>
  <c r="J105" i="5"/>
  <c r="F47" i="5"/>
  <c r="L47" i="5" s="1"/>
  <c r="K106" i="5"/>
  <c r="F51" i="5"/>
  <c r="L51" i="5" s="1"/>
  <c r="J85" i="5"/>
  <c r="J46" i="5"/>
  <c r="F34" i="5"/>
  <c r="L34" i="5" s="1"/>
  <c r="K34" i="5"/>
  <c r="K128" i="5"/>
  <c r="F12" i="5"/>
  <c r="F148" i="5"/>
  <c r="F16" i="5"/>
  <c r="L16" i="5" s="1"/>
  <c r="K58" i="5"/>
  <c r="J60" i="5"/>
  <c r="K63" i="5"/>
  <c r="K80" i="5"/>
  <c r="J79" i="5"/>
  <c r="F72" i="5"/>
  <c r="F150" i="5"/>
  <c r="F137" i="5"/>
  <c r="L137" i="5" s="1"/>
  <c r="K124" i="5"/>
  <c r="J110" i="5"/>
  <c r="F66" i="5"/>
  <c r="L66" i="5" s="1"/>
  <c r="J44" i="5"/>
  <c r="F76" i="5"/>
  <c r="L76" i="5" s="1"/>
  <c r="J67" i="5"/>
  <c r="K149" i="5"/>
  <c r="J129" i="5"/>
  <c r="J111" i="5"/>
  <c r="F80" i="5"/>
  <c r="F97" i="5"/>
  <c r="L97" i="5" s="1"/>
  <c r="J146" i="5"/>
  <c r="F74" i="5"/>
  <c r="L74" i="5" s="1"/>
  <c r="J21" i="5"/>
  <c r="J92" i="5"/>
  <c r="K62" i="5"/>
  <c r="J26" i="5"/>
  <c r="J10" i="5"/>
  <c r="F131" i="5"/>
  <c r="L131" i="5" s="1"/>
  <c r="F101" i="5"/>
  <c r="L101" i="5" s="1"/>
  <c r="F141" i="5"/>
  <c r="K142" i="5"/>
  <c r="F77" i="5"/>
  <c r="K47" i="5"/>
  <c r="F81" i="5"/>
  <c r="L81" i="5" s="1"/>
  <c r="K116" i="5"/>
  <c r="K132" i="5"/>
  <c r="K118" i="5"/>
  <c r="J148" i="5"/>
  <c r="K85" i="5"/>
  <c r="F62" i="5"/>
  <c r="L62" i="5" s="1"/>
  <c r="K46" i="5"/>
  <c r="J73" i="5"/>
  <c r="J53" i="5"/>
  <c r="K81" i="5"/>
  <c r="F130" i="5"/>
  <c r="F39" i="5"/>
  <c r="L39" i="5" s="1"/>
  <c r="K113" i="5"/>
  <c r="K14" i="5"/>
  <c r="K18" i="5"/>
  <c r="J43" i="5"/>
  <c r="F40" i="5"/>
  <c r="L40" i="5" s="1"/>
  <c r="J90" i="5"/>
  <c r="K60" i="5"/>
  <c r="K26" i="5"/>
  <c r="L54" i="5" l="1"/>
  <c r="L77" i="5"/>
  <c r="L150" i="5"/>
  <c r="L52" i="5"/>
  <c r="L95" i="5"/>
  <c r="L125" i="5"/>
  <c r="L132" i="5"/>
  <c r="L91" i="5"/>
  <c r="L80" i="5"/>
  <c r="L72" i="5"/>
  <c r="L12" i="5"/>
  <c r="L64" i="5"/>
  <c r="L113" i="5"/>
  <c r="L38" i="5"/>
  <c r="L14" i="5"/>
  <c r="L65" i="5"/>
  <c r="L118" i="5"/>
  <c r="L130" i="5"/>
  <c r="L22" i="5"/>
  <c r="L152" i="5"/>
  <c r="L78" i="5"/>
  <c r="L124" i="5"/>
  <c r="L135" i="5"/>
  <c r="L45" i="5"/>
  <c r="L102" i="5"/>
  <c r="L55" i="5"/>
  <c r="L120" i="5"/>
  <c r="L115" i="5"/>
  <c r="L96" i="5"/>
  <c r="L87" i="5"/>
  <c r="L93" i="5"/>
  <c r="L94" i="5"/>
  <c r="L107" i="5"/>
  <c r="L42" i="5"/>
  <c r="L89" i="5"/>
  <c r="L114" i="5"/>
  <c r="L133" i="5"/>
  <c r="L128" i="5"/>
  <c r="L23" i="5"/>
  <c r="G41" i="7"/>
  <c r="H41" i="7" s="1"/>
  <c r="L141" i="5"/>
  <c r="L146" i="5"/>
  <c r="L151" i="5"/>
  <c r="L33" i="5"/>
  <c r="L37" i="5"/>
  <c r="L82" i="5"/>
  <c r="L56" i="5"/>
  <c r="L116" i="5"/>
  <c r="L90" i="5"/>
  <c r="L67" i="5"/>
  <c r="L99" i="5"/>
  <c r="L143" i="5"/>
  <c r="L18" i="5"/>
  <c r="L136" i="5"/>
  <c r="L110" i="5"/>
  <c r="L106" i="5"/>
  <c r="L44" i="5"/>
  <c r="L123" i="5"/>
  <c r="L126" i="5"/>
  <c r="L147" i="5"/>
  <c r="L70" i="5"/>
  <c r="L53" i="5"/>
  <c r="L41" i="5"/>
  <c r="L140" i="5"/>
  <c r="L57" i="5"/>
  <c r="L104" i="5"/>
  <c r="L10" i="5"/>
  <c r="L83" i="5"/>
  <c r="L112" i="5"/>
  <c r="L109" i="5"/>
  <c r="L31" i="5"/>
  <c r="L35" i="5"/>
  <c r="L58" i="5"/>
  <c r="L119" i="5"/>
  <c r="L9" i="5"/>
  <c r="L122" i="5"/>
  <c r="L75" i="5"/>
  <c r="L148" i="5"/>
  <c r="L73" i="5"/>
  <c r="L129" i="5"/>
  <c r="L111" i="5"/>
  <c r="L29" i="5"/>
  <c r="L26" i="5"/>
  <c r="L11" i="5"/>
  <c r="L25" i="5"/>
  <c r="L21" i="5"/>
  <c r="L36" i="5"/>
  <c r="L17" i="5"/>
  <c r="L46" i="5"/>
  <c r="L43" i="5"/>
  <c r="F3" i="7"/>
  <c r="L68" i="5"/>
  <c r="L88" i="5"/>
  <c r="L85" i="5"/>
  <c r="L139" i="5"/>
  <c r="L27" i="5"/>
  <c r="F4" i="7"/>
  <c r="L69" i="5"/>
  <c r="L60" i="5"/>
  <c r="F2" i="7"/>
  <c r="F5" i="7"/>
  <c r="L98" i="5"/>
  <c r="L92" i="5"/>
  <c r="K13" i="5"/>
  <c r="L105" i="5"/>
  <c r="L138" i="5"/>
  <c r="L144" i="5"/>
  <c r="L79" i="5"/>
  <c r="L20" i="5"/>
  <c r="L71" i="5"/>
  <c r="L19" i="5"/>
  <c r="L108" i="5"/>
  <c r="L63" i="5"/>
  <c r="L149" i="5"/>
  <c r="L121" i="5"/>
  <c r="L48" i="5"/>
  <c r="L24" i="5"/>
  <c r="I41" i="7" l="1"/>
  <c r="H41" i="10"/>
  <c r="G5" i="7"/>
  <c r="H5" i="7" s="1"/>
  <c r="G2" i="7"/>
  <c r="H2" i="7" s="1"/>
  <c r="G4" i="7"/>
  <c r="H4" i="7" s="1"/>
  <c r="G3" i="7"/>
  <c r="H3" i="7" s="1"/>
  <c r="F8" i="7"/>
  <c r="K33" i="5"/>
  <c r="F10" i="7"/>
  <c r="G10" i="7" s="1"/>
  <c r="K39" i="5"/>
  <c r="F9" i="7"/>
  <c r="F7" i="7"/>
  <c r="F6" i="7"/>
  <c r="I2" i="7" l="1"/>
  <c r="H2" i="10"/>
  <c r="H3" i="10"/>
  <c r="I3" i="7"/>
  <c r="I4" i="7"/>
  <c r="H4" i="10"/>
  <c r="H5" i="10"/>
  <c r="I5" i="7"/>
  <c r="G6" i="7"/>
  <c r="H6" i="7" s="1"/>
  <c r="G7" i="7"/>
  <c r="H7" i="7" s="1"/>
  <c r="G9" i="7"/>
  <c r="H9" i="7" s="1"/>
  <c r="G8" i="7"/>
  <c r="H8" i="7" s="1"/>
  <c r="H10" i="7"/>
  <c r="F11" i="7"/>
  <c r="K35" i="5"/>
  <c r="K12" i="5"/>
  <c r="F16" i="7"/>
  <c r="G16" i="7" s="1"/>
  <c r="K44" i="5"/>
  <c r="K31" i="5"/>
  <c r="I9" i="7" l="1"/>
  <c r="H9" i="10"/>
  <c r="H8" i="10"/>
  <c r="I8" i="7"/>
  <c r="I7" i="7"/>
  <c r="H7" i="10"/>
  <c r="I6" i="7"/>
  <c r="H6" i="10"/>
  <c r="G11" i="7"/>
  <c r="H11" i="7" s="1"/>
  <c r="K16" i="12"/>
  <c r="F17" i="7"/>
  <c r="F12" i="7"/>
  <c r="K42" i="5"/>
  <c r="K38" i="5"/>
  <c r="H10" i="10"/>
  <c r="I10" i="7"/>
  <c r="F25" i="7"/>
  <c r="G25" i="7" s="1"/>
  <c r="F13" i="7"/>
  <c r="F20" i="7"/>
  <c r="F18" i="7"/>
  <c r="F14" i="7"/>
  <c r="F19" i="7"/>
  <c r="F15" i="7"/>
  <c r="H11" i="10" l="1"/>
  <c r="I11" i="7"/>
  <c r="G15" i="7"/>
  <c r="H15" i="7" s="1"/>
  <c r="G19" i="7"/>
  <c r="H19" i="7" s="1"/>
  <c r="G14" i="7"/>
  <c r="H14" i="7" s="1"/>
  <c r="G18" i="7"/>
  <c r="H18" i="7" s="1"/>
  <c r="G20" i="7"/>
  <c r="H20" i="7" s="1"/>
  <c r="G13" i="7"/>
  <c r="H13" i="7" s="1"/>
  <c r="G12" i="7"/>
  <c r="H12" i="7" s="1"/>
  <c r="G17" i="7"/>
  <c r="H17" i="7" s="1"/>
  <c r="F22" i="7"/>
  <c r="H16" i="7"/>
  <c r="K9" i="5"/>
  <c r="F21" i="7"/>
  <c r="F24" i="7"/>
  <c r="H17" i="10" l="1"/>
  <c r="I17" i="7"/>
  <c r="H12" i="10"/>
  <c r="I12" i="7"/>
  <c r="I13" i="7"/>
  <c r="H13" i="10"/>
  <c r="I19" i="7"/>
  <c r="H19" i="10"/>
  <c r="I18" i="7"/>
  <c r="H18" i="10"/>
  <c r="I14" i="7"/>
  <c r="H14" i="10"/>
  <c r="H20" i="10"/>
  <c r="I20" i="7"/>
  <c r="I15" i="7"/>
  <c r="H15" i="10"/>
  <c r="G24" i="7"/>
  <c r="H24" i="7" s="1"/>
  <c r="G21" i="7"/>
  <c r="H21" i="7" s="1"/>
  <c r="H21" i="10" s="1"/>
  <c r="G22" i="7"/>
  <c r="H22" i="7" s="1"/>
  <c r="F27" i="7"/>
  <c r="G27" i="7" s="1"/>
  <c r="K11" i="5"/>
  <c r="K32" i="5"/>
  <c r="F31" i="7"/>
  <c r="F23" i="7"/>
  <c r="H25" i="7"/>
  <c r="K40" i="5"/>
  <c r="F30" i="7"/>
  <c r="G30" i="7" s="1"/>
  <c r="K18" i="12"/>
  <c r="K41" i="5"/>
  <c r="F29" i="7"/>
  <c r="H16" i="10"/>
  <c r="I16" i="7"/>
  <c r="F28" i="7"/>
  <c r="G28" i="7" s="1"/>
  <c r="I21" i="7"/>
  <c r="K22" i="12"/>
  <c r="H22" i="10"/>
  <c r="I22" i="7"/>
  <c r="F26" i="7" l="1"/>
  <c r="G26" i="7" s="1"/>
  <c r="H26" i="7" s="1"/>
  <c r="H24" i="10"/>
  <c r="I24" i="7"/>
  <c r="G29" i="7"/>
  <c r="H29" i="7" s="1"/>
  <c r="G23" i="7"/>
  <c r="H23" i="7" s="1"/>
  <c r="H23" i="10" s="1"/>
  <c r="G31" i="7"/>
  <c r="H31" i="7" s="1"/>
  <c r="H31" i="10" s="1"/>
  <c r="H30" i="7"/>
  <c r="H27" i="7"/>
  <c r="H28" i="7"/>
  <c r="F34" i="7"/>
  <c r="G34" i="7" s="1"/>
  <c r="K25" i="12"/>
  <c r="I25" i="7"/>
  <c r="H25" i="10"/>
  <c r="K23" i="12"/>
  <c r="I31" i="7" l="1"/>
  <c r="I23" i="7"/>
  <c r="I26" i="7"/>
  <c r="H26" i="10"/>
  <c r="I29" i="7"/>
  <c r="H29" i="10"/>
  <c r="F33" i="7"/>
  <c r="F35" i="7"/>
  <c r="F36" i="7"/>
  <c r="K14" i="12"/>
  <c r="K26" i="12"/>
  <c r="I27" i="7"/>
  <c r="H27" i="10"/>
  <c r="H34" i="7"/>
  <c r="I28" i="7"/>
  <c r="H28" i="10"/>
  <c r="I30" i="7"/>
  <c r="H30" i="10"/>
  <c r="K27" i="12"/>
  <c r="G36" i="7" l="1"/>
  <c r="H36" i="7" s="1"/>
  <c r="G35" i="7"/>
  <c r="H35" i="7" s="1"/>
  <c r="G33" i="7"/>
  <c r="H33" i="7" s="1"/>
  <c r="K12" i="12"/>
  <c r="K11" i="12"/>
  <c r="F38" i="7"/>
  <c r="F32" i="7"/>
  <c r="H34" i="10"/>
  <c r="I34" i="7"/>
  <c r="H33" i="10" l="1"/>
  <c r="I33" i="7"/>
  <c r="I36" i="7"/>
  <c r="H36" i="10"/>
  <c r="I35" i="7"/>
  <c r="H35" i="10"/>
  <c r="F37" i="7"/>
  <c r="G37" i="7" s="1"/>
  <c r="H37" i="7" s="1"/>
  <c r="G32" i="7"/>
  <c r="H32" i="7" s="1"/>
  <c r="G38" i="7"/>
  <c r="H38" i="7" s="1"/>
  <c r="K29" i="12"/>
  <c r="G16" i="5" l="1"/>
  <c r="E16" i="5" s="1"/>
  <c r="G12" i="5"/>
  <c r="E12" i="5" s="1"/>
  <c r="G15" i="5"/>
  <c r="E15" i="5" s="1"/>
  <c r="G14" i="5"/>
  <c r="E14" i="5" s="1"/>
  <c r="G11" i="5"/>
  <c r="E11" i="5" s="1"/>
  <c r="G13" i="5"/>
  <c r="E13" i="5" s="1"/>
  <c r="G18" i="5"/>
  <c r="E18" i="5" s="1"/>
  <c r="G20" i="5"/>
  <c r="E20" i="5" s="1"/>
  <c r="G9" i="5"/>
  <c r="E9" i="5" s="1"/>
  <c r="G17" i="5"/>
  <c r="E17" i="5" s="1"/>
  <c r="G23" i="5"/>
  <c r="E23" i="5" s="1"/>
  <c r="G10" i="5"/>
  <c r="E10" i="5" s="1"/>
  <c r="G22" i="5"/>
  <c r="E22" i="5" s="1"/>
  <c r="G19" i="5"/>
  <c r="E19" i="5" s="1"/>
  <c r="G21" i="5"/>
  <c r="E21" i="5" s="1"/>
  <c r="F40" i="7"/>
  <c r="G43" i="5"/>
  <c r="E43" i="5" s="1"/>
  <c r="G33" i="5"/>
  <c r="E33" i="5" s="1"/>
  <c r="G31" i="5"/>
  <c r="E31" i="5" s="1"/>
  <c r="G37" i="5"/>
  <c r="E37" i="5" s="1"/>
  <c r="G44" i="5"/>
  <c r="E44" i="5" s="1"/>
  <c r="G38" i="5"/>
  <c r="E38" i="5" s="1"/>
  <c r="G24" i="5"/>
  <c r="E24" i="5" s="1"/>
  <c r="G40" i="5"/>
  <c r="E40" i="5" s="1"/>
  <c r="G42" i="5"/>
  <c r="E42" i="5" s="1"/>
  <c r="G34" i="5"/>
  <c r="E34" i="5" s="1"/>
  <c r="G25" i="5"/>
  <c r="E25" i="5" s="1"/>
  <c r="G28" i="5"/>
  <c r="E28" i="5" s="1"/>
  <c r="G30" i="5"/>
  <c r="E30" i="5" s="1"/>
  <c r="G32" i="5"/>
  <c r="E32" i="5" s="1"/>
  <c r="G41" i="5"/>
  <c r="E41" i="5" s="1"/>
  <c r="G27" i="5"/>
  <c r="E27" i="5" s="1"/>
  <c r="G35" i="5"/>
  <c r="E35" i="5" s="1"/>
  <c r="G36" i="5"/>
  <c r="E36" i="5" s="1"/>
  <c r="G26" i="5"/>
  <c r="E26" i="5" s="1"/>
  <c r="G29" i="5"/>
  <c r="E29" i="5" s="1"/>
  <c r="G39" i="5"/>
  <c r="E39" i="5" s="1"/>
  <c r="I32" i="7"/>
  <c r="H32" i="10"/>
  <c r="I37" i="7"/>
  <c r="H37" i="10"/>
  <c r="H38" i="10"/>
  <c r="I38" i="7"/>
  <c r="G68" i="5"/>
  <c r="E68" i="5" s="1"/>
  <c r="F327" i="7"/>
  <c r="F116" i="7"/>
  <c r="F63" i="7"/>
  <c r="F65" i="7"/>
  <c r="F97" i="7"/>
  <c r="F128" i="7"/>
  <c r="G67" i="5"/>
  <c r="E67" i="5" s="1"/>
  <c r="F408" i="7"/>
  <c r="F276" i="7"/>
  <c r="F487" i="7"/>
  <c r="G124" i="5"/>
  <c r="E124" i="5" s="1"/>
  <c r="F452" i="7"/>
  <c r="F230" i="7"/>
  <c r="F79" i="7"/>
  <c r="F499" i="7"/>
  <c r="G99" i="5"/>
  <c r="E99" i="5" s="1"/>
  <c r="G123" i="5"/>
  <c r="E123" i="5" s="1"/>
  <c r="F221" i="7"/>
  <c r="F159" i="7"/>
  <c r="F258" i="7"/>
  <c r="G139" i="5"/>
  <c r="E139" i="5" s="1"/>
  <c r="A139" i="5" s="1"/>
  <c r="F42" i="7"/>
  <c r="F96" i="7"/>
  <c r="F413" i="7"/>
  <c r="F479" i="7"/>
  <c r="G53" i="5"/>
  <c r="E53" i="5" s="1"/>
  <c r="F270" i="7"/>
  <c r="F175" i="7"/>
  <c r="G89" i="5"/>
  <c r="E89" i="5" s="1"/>
  <c r="G103" i="5"/>
  <c r="E103" i="5" s="1"/>
  <c r="F443" i="7"/>
  <c r="F444" i="7"/>
  <c r="F185" i="7"/>
  <c r="F366" i="7"/>
  <c r="G77" i="5"/>
  <c r="E77" i="5" s="1"/>
  <c r="F446" i="7"/>
  <c r="G143" i="5"/>
  <c r="E143" i="5" s="1"/>
  <c r="A143" i="5" s="1"/>
  <c r="G113" i="5"/>
  <c r="E113" i="5" s="1"/>
  <c r="G91" i="5"/>
  <c r="E91" i="5" s="1"/>
  <c r="G45" i="5"/>
  <c r="E45" i="5" s="1"/>
  <c r="F218" i="7"/>
  <c r="G86" i="5"/>
  <c r="E86" i="5" s="1"/>
  <c r="F463" i="7"/>
  <c r="F387" i="7"/>
  <c r="F199" i="7"/>
  <c r="F217" i="7"/>
  <c r="F314" i="7"/>
  <c r="G95" i="5"/>
  <c r="E95" i="5" s="1"/>
  <c r="F288" i="7"/>
  <c r="F182" i="7"/>
  <c r="G119" i="5"/>
  <c r="E119" i="5" s="1"/>
  <c r="F69" i="7"/>
  <c r="F46" i="7"/>
  <c r="F396" i="7"/>
  <c r="F150" i="7"/>
  <c r="G101" i="5"/>
  <c r="E101" i="5" s="1"/>
  <c r="F265" i="7"/>
  <c r="F211" i="7"/>
  <c r="F495" i="7"/>
  <c r="G104" i="5"/>
  <c r="E104" i="5" s="1"/>
  <c r="F134" i="7"/>
  <c r="F422" i="7"/>
  <c r="F417" i="7"/>
  <c r="F277" i="7"/>
  <c r="G111" i="5"/>
  <c r="E111" i="5" s="1"/>
  <c r="F379" i="7"/>
  <c r="F389" i="7"/>
  <c r="F309" i="7"/>
  <c r="G84" i="5"/>
  <c r="E84" i="5" s="1"/>
  <c r="F238" i="7"/>
  <c r="F226" i="7"/>
  <c r="F351" i="7"/>
  <c r="G135" i="5"/>
  <c r="E135" i="5" s="1"/>
  <c r="A135" i="5" s="1"/>
  <c r="F432" i="7"/>
  <c r="G65" i="5"/>
  <c r="E65" i="5" s="1"/>
  <c r="F90" i="7"/>
  <c r="F154" i="7"/>
  <c r="G87" i="5"/>
  <c r="E87" i="5" s="1"/>
  <c r="F409" i="7"/>
  <c r="F85" i="7"/>
  <c r="F279" i="7"/>
  <c r="F369" i="7"/>
  <c r="F88" i="7"/>
  <c r="F364" i="7"/>
  <c r="F136" i="7"/>
  <c r="F266" i="7"/>
  <c r="F105" i="7"/>
  <c r="F244" i="7"/>
  <c r="F66" i="7"/>
  <c r="F316" i="7"/>
  <c r="G88" i="5"/>
  <c r="E88" i="5" s="1"/>
  <c r="G93" i="5"/>
  <c r="E93" i="5" s="1"/>
  <c r="F352" i="7"/>
  <c r="F493" i="7"/>
  <c r="G150" i="5"/>
  <c r="E150" i="5" s="1"/>
  <c r="A150" i="5" s="1"/>
  <c r="F149" i="7"/>
  <c r="F192" i="7"/>
  <c r="F361" i="7"/>
  <c r="F64" i="7"/>
  <c r="F280" i="7"/>
  <c r="G128" i="5"/>
  <c r="E128" i="5" s="1"/>
  <c r="F405" i="7"/>
  <c r="F223" i="7"/>
  <c r="F294" i="7"/>
  <c r="F368" i="7"/>
  <c r="G141" i="5"/>
  <c r="E141" i="5" s="1"/>
  <c r="A141" i="5" s="1"/>
  <c r="G76" i="5"/>
  <c r="E76" i="5" s="1"/>
  <c r="F406" i="7"/>
  <c r="F171" i="7"/>
  <c r="F348" i="7"/>
  <c r="F382" i="7"/>
  <c r="F112" i="7"/>
  <c r="F411" i="7"/>
  <c r="F165" i="7"/>
  <c r="F416" i="7"/>
  <c r="F374" i="7"/>
  <c r="F439" i="7"/>
  <c r="F474" i="7"/>
  <c r="F161" i="7"/>
  <c r="F470" i="7"/>
  <c r="G54" i="5"/>
  <c r="E54" i="5" s="1"/>
  <c r="F233" i="7"/>
  <c r="F160" i="7"/>
  <c r="F289" i="7"/>
  <c r="F397" i="7"/>
  <c r="F110" i="7"/>
  <c r="F242" i="7"/>
  <c r="F169" i="7"/>
  <c r="F321" i="7"/>
  <c r="F286" i="7"/>
  <c r="F485" i="7"/>
  <c r="G71" i="5"/>
  <c r="E71" i="5" s="1"/>
  <c r="F179" i="7"/>
  <c r="G144" i="5"/>
  <c r="E144" i="5" s="1"/>
  <c r="A144" i="5" s="1"/>
  <c r="F478" i="7"/>
  <c r="F330" i="7"/>
  <c r="F500" i="7"/>
  <c r="G125" i="5"/>
  <c r="E125" i="5" s="1"/>
  <c r="G108" i="5"/>
  <c r="E108" i="5" s="1"/>
  <c r="F381" i="7"/>
  <c r="F486" i="7"/>
  <c r="F295" i="7"/>
  <c r="F227" i="7"/>
  <c r="F383" i="7"/>
  <c r="G112" i="5"/>
  <c r="E112" i="5" s="1"/>
  <c r="F214" i="7"/>
  <c r="F434" i="7"/>
  <c r="G116" i="5"/>
  <c r="E116" i="5" s="1"/>
  <c r="F210" i="7"/>
  <c r="F315" i="7"/>
  <c r="F103" i="7"/>
  <c r="G98" i="5"/>
  <c r="E98" i="5" s="1"/>
  <c r="F281" i="7"/>
  <c r="F476" i="7"/>
  <c r="F331" i="7"/>
  <c r="F324" i="7"/>
  <c r="G63" i="5"/>
  <c r="E63" i="5" s="1"/>
  <c r="F455" i="7"/>
  <c r="F441" i="7"/>
  <c r="F253" i="7"/>
  <c r="F291" i="7"/>
  <c r="F219" i="7"/>
  <c r="F118" i="7"/>
  <c r="F172" i="7"/>
  <c r="F167" i="7"/>
  <c r="G83" i="5"/>
  <c r="E83" i="5" s="1"/>
  <c r="F232" i="7"/>
  <c r="G120" i="5"/>
  <c r="E120" i="5" s="1"/>
  <c r="F234" i="7"/>
  <c r="F272" i="7"/>
  <c r="F72" i="7"/>
  <c r="F170" i="7"/>
  <c r="G145" i="5"/>
  <c r="E145" i="5" s="1"/>
  <c r="A145" i="5" s="1"/>
  <c r="F142" i="7"/>
  <c r="F357" i="7"/>
  <c r="F215" i="7"/>
  <c r="G60" i="5"/>
  <c r="E60" i="5" s="1"/>
  <c r="F231" i="7"/>
  <c r="F293" i="7"/>
  <c r="F334" i="7"/>
  <c r="F198" i="7"/>
  <c r="F267" i="7"/>
  <c r="F467" i="7"/>
  <c r="F100" i="7"/>
  <c r="F360" i="7"/>
  <c r="F358" i="7"/>
  <c r="F133" i="7"/>
  <c r="G149" i="5"/>
  <c r="E149" i="5" s="1"/>
  <c r="A149" i="5" s="1"/>
  <c r="F243" i="7"/>
  <c r="F53" i="7"/>
  <c r="F201" i="7"/>
  <c r="G82" i="5"/>
  <c r="E82" i="5" s="1"/>
  <c r="F115" i="7"/>
  <c r="F84" i="7"/>
  <c r="F345" i="7"/>
  <c r="F407" i="7"/>
  <c r="F329" i="7"/>
  <c r="G61" i="5"/>
  <c r="E61" i="5" s="1"/>
  <c r="F261" i="7"/>
  <c r="F93" i="7"/>
  <c r="F87" i="7"/>
  <c r="F264" i="7"/>
  <c r="F312" i="7"/>
  <c r="F462" i="7"/>
  <c r="F343" i="7"/>
  <c r="F177" i="7"/>
  <c r="F196" i="7"/>
  <c r="F453" i="7"/>
  <c r="F391" i="7"/>
  <c r="F239" i="7"/>
  <c r="F285" i="7"/>
  <c r="F144" i="7"/>
  <c r="F94" i="7"/>
  <c r="F260" i="7"/>
  <c r="F137" i="7"/>
  <c r="F271" i="7"/>
  <c r="F429" i="7"/>
  <c r="F197" i="7"/>
  <c r="G147" i="5"/>
  <c r="E147" i="5" s="1"/>
  <c r="A147" i="5" s="1"/>
  <c r="F344" i="7"/>
  <c r="F62" i="7"/>
  <c r="F114" i="7"/>
  <c r="F80" i="7"/>
  <c r="F139" i="7"/>
  <c r="F317" i="7"/>
  <c r="F447" i="7"/>
  <c r="F224" i="7"/>
  <c r="F101" i="7"/>
  <c r="F120" i="7"/>
  <c r="F371" i="7"/>
  <c r="F61" i="7"/>
  <c r="F445" i="7"/>
  <c r="F488" i="7"/>
  <c r="F296" i="7"/>
  <c r="F356" i="7"/>
  <c r="F465" i="7"/>
  <c r="F237" i="7"/>
  <c r="F350" i="7"/>
  <c r="F410" i="7"/>
  <c r="G117" i="5"/>
  <c r="E117" i="5" s="1"/>
  <c r="F394" i="7"/>
  <c r="F190" i="7"/>
  <c r="F205" i="7"/>
  <c r="G127" i="5"/>
  <c r="E127" i="5" s="1"/>
  <c r="F377" i="7"/>
  <c r="F497" i="7"/>
  <c r="F424" i="7"/>
  <c r="F56" i="7"/>
  <c r="F359" i="7"/>
  <c r="G142" i="5"/>
  <c r="E142" i="5" s="1"/>
  <c r="A142" i="5" s="1"/>
  <c r="F370" i="7"/>
  <c r="F337" i="7"/>
  <c r="F393" i="7"/>
  <c r="G90" i="5"/>
  <c r="E90" i="5" s="1"/>
  <c r="F52" i="7"/>
  <c r="F184" i="7"/>
  <c r="F191" i="7"/>
  <c r="F257" i="7"/>
  <c r="F43" i="7"/>
  <c r="G115" i="5"/>
  <c r="E115" i="5" s="1"/>
  <c r="F156" i="7"/>
  <c r="F482" i="7"/>
  <c r="F262" i="7"/>
  <c r="F420" i="7"/>
  <c r="F102" i="7"/>
  <c r="F98" i="7"/>
  <c r="F349" i="7"/>
  <c r="F303" i="7"/>
  <c r="F71" i="7"/>
  <c r="F241" i="7"/>
  <c r="F91" i="7"/>
  <c r="F403" i="7"/>
  <c r="F126" i="7"/>
  <c r="G126" i="5"/>
  <c r="E126" i="5" s="1"/>
  <c r="F300" i="7"/>
  <c r="F67" i="7"/>
  <c r="F418" i="7"/>
  <c r="F287" i="7"/>
  <c r="G49" i="5"/>
  <c r="E49" i="5" s="1"/>
  <c r="F193" i="7"/>
  <c r="F140" i="7"/>
  <c r="F454" i="7"/>
  <c r="G48" i="5"/>
  <c r="E48" i="5" s="1"/>
  <c r="F290" i="7"/>
  <c r="F81" i="7"/>
  <c r="G62" i="5"/>
  <c r="E62" i="5" s="1"/>
  <c r="F425" i="7"/>
  <c r="F152" i="7"/>
  <c r="F469" i="7"/>
  <c r="G66" i="5"/>
  <c r="E66" i="5" s="1"/>
  <c r="F250" i="7"/>
  <c r="F274" i="7"/>
  <c r="F328" i="7"/>
  <c r="F325" i="7"/>
  <c r="F75" i="7"/>
  <c r="F104" i="7"/>
  <c r="F60" i="7"/>
  <c r="F438" i="7"/>
  <c r="F83" i="7"/>
  <c r="F245" i="7"/>
  <c r="F415" i="7"/>
  <c r="G74" i="5"/>
  <c r="E74" i="5" s="1"/>
  <c r="F435" i="7"/>
  <c r="F273" i="7"/>
  <c r="F489" i="7"/>
  <c r="F341" i="7"/>
  <c r="F248" i="7"/>
  <c r="F135" i="7"/>
  <c r="F50" i="7"/>
  <c r="G137" i="5"/>
  <c r="E137" i="5" s="1"/>
  <c r="A137" i="5" s="1"/>
  <c r="F99" i="7"/>
  <c r="G50" i="5"/>
  <c r="E50" i="5" s="1"/>
  <c r="F282" i="7"/>
  <c r="F106" i="7"/>
  <c r="F268" i="7"/>
  <c r="F461" i="7"/>
  <c r="F313" i="7"/>
  <c r="F187" i="7"/>
  <c r="F124" i="7"/>
  <c r="F168" i="7"/>
  <c r="F311" i="7"/>
  <c r="G59" i="5"/>
  <c r="E59" i="5" s="1"/>
  <c r="F225" i="7"/>
  <c r="F121" i="7"/>
  <c r="G114" i="5"/>
  <c r="E114" i="5" s="1"/>
  <c r="F472" i="7"/>
  <c r="F222" i="7"/>
  <c r="F73" i="7"/>
  <c r="F353" i="7"/>
  <c r="F151" i="7"/>
  <c r="F448" i="7"/>
  <c r="F44" i="7"/>
  <c r="G132" i="5"/>
  <c r="E132" i="5" s="1"/>
  <c r="A132" i="5" s="1"/>
  <c r="F372" i="7"/>
  <c r="F322" i="7"/>
  <c r="F392" i="7"/>
  <c r="F306" i="7"/>
  <c r="F480" i="7"/>
  <c r="F401" i="7"/>
  <c r="G72" i="5"/>
  <c r="E72" i="5" s="1"/>
  <c r="F209" i="7"/>
  <c r="F390" i="7"/>
  <c r="F477" i="7"/>
  <c r="F202" i="7"/>
  <c r="G151" i="5"/>
  <c r="E151" i="5" s="1"/>
  <c r="A151" i="5" s="1"/>
  <c r="F278" i="7"/>
  <c r="F355" i="7"/>
  <c r="F310" i="7"/>
  <c r="F178" i="7"/>
  <c r="F419" i="7"/>
  <c r="F254" i="7"/>
  <c r="F336" i="7"/>
  <c r="F363" i="7"/>
  <c r="F76" i="7"/>
  <c r="F141" i="7"/>
  <c r="F59" i="7"/>
  <c r="F58" i="7"/>
  <c r="F77" i="7"/>
  <c r="G131" i="5"/>
  <c r="E131" i="5" s="1"/>
  <c r="A131" i="5" s="1"/>
  <c r="F498" i="7"/>
  <c r="F362" i="7"/>
  <c r="F119" i="7"/>
  <c r="G55" i="5"/>
  <c r="E55" i="5" s="1"/>
  <c r="F162" i="7"/>
  <c r="F414" i="7"/>
  <c r="G134" i="5"/>
  <c r="E134" i="5" s="1"/>
  <c r="A134" i="5" s="1"/>
  <c r="F74" i="7"/>
  <c r="G152" i="5"/>
  <c r="E152" i="5" s="1"/>
  <c r="A152" i="5" s="1"/>
  <c r="G146" i="5"/>
  <c r="E146" i="5" s="1"/>
  <c r="A146" i="5" s="1"/>
  <c r="F123" i="7"/>
  <c r="G75" i="5"/>
  <c r="E75" i="5" s="1"/>
  <c r="F388" i="7"/>
  <c r="G52" i="5"/>
  <c r="E52" i="5" s="1"/>
  <c r="F145" i="7"/>
  <c r="G122" i="5"/>
  <c r="E122" i="5" s="1"/>
  <c r="F92" i="7"/>
  <c r="F400" i="7"/>
  <c r="F158" i="7"/>
  <c r="F492" i="7"/>
  <c r="G109" i="5"/>
  <c r="E109" i="5" s="1"/>
  <c r="F163" i="7"/>
  <c r="G73" i="5"/>
  <c r="E73" i="5" s="1"/>
  <c r="F436" i="7"/>
  <c r="F427" i="7"/>
  <c r="F195" i="7"/>
  <c r="F490" i="7"/>
  <c r="G46" i="5"/>
  <c r="E46" i="5" s="1"/>
  <c r="F213" i="7"/>
  <c r="F333" i="7"/>
  <c r="F68" i="7"/>
  <c r="G97" i="5"/>
  <c r="E97" i="5" s="1"/>
  <c r="F456" i="7"/>
  <c r="F155" i="7"/>
  <c r="F473" i="7"/>
  <c r="F181" i="7"/>
  <c r="F70" i="7"/>
  <c r="F203" i="7"/>
  <c r="F385" i="7"/>
  <c r="G140" i="5"/>
  <c r="E140" i="5" s="1"/>
  <c r="A140" i="5" s="1"/>
  <c r="G69" i="5"/>
  <c r="E69" i="5" s="1"/>
  <c r="G102" i="5"/>
  <c r="E102" i="5" s="1"/>
  <c r="F204" i="7"/>
  <c r="F283" i="7"/>
  <c r="F122" i="7"/>
  <c r="F399" i="7"/>
  <c r="F318" i="7"/>
  <c r="F207" i="7"/>
  <c r="F131" i="7"/>
  <c r="F373" i="7"/>
  <c r="F153" i="7"/>
  <c r="F256" i="7"/>
  <c r="F471" i="7"/>
  <c r="F426" i="7"/>
  <c r="F440" i="7"/>
  <c r="F125" i="7"/>
  <c r="F475" i="7"/>
  <c r="F54" i="7"/>
  <c r="F431" i="7"/>
  <c r="G107" i="5"/>
  <c r="E107" i="5" s="1"/>
  <c r="F148" i="7"/>
  <c r="G100" i="5"/>
  <c r="E100" i="5" s="1"/>
  <c r="G110" i="5"/>
  <c r="E110" i="5" s="1"/>
  <c r="F138" i="7"/>
  <c r="F308" i="7"/>
  <c r="F449" i="7"/>
  <c r="F109" i="7"/>
  <c r="F459" i="7"/>
  <c r="F130" i="7"/>
  <c r="F284" i="7"/>
  <c r="F166" i="7"/>
  <c r="G79" i="5"/>
  <c r="E79" i="5" s="1"/>
  <c r="F428" i="7"/>
  <c r="F275" i="7"/>
  <c r="F220" i="7"/>
  <c r="F143" i="7"/>
  <c r="F174" i="7"/>
  <c r="F263" i="7"/>
  <c r="G58" i="5"/>
  <c r="E58" i="5" s="1"/>
  <c r="F236" i="7"/>
  <c r="F147" i="7"/>
  <c r="F129" i="7"/>
  <c r="F235" i="7"/>
  <c r="F404" i="7"/>
  <c r="G148" i="5"/>
  <c r="E148" i="5" s="1"/>
  <c r="A148" i="5" s="1"/>
  <c r="F491" i="7"/>
  <c r="F255" i="7"/>
  <c r="F188" i="7"/>
  <c r="F95" i="7"/>
  <c r="F164" i="7"/>
  <c r="F194" i="7"/>
  <c r="F301" i="7"/>
  <c r="F412" i="7"/>
  <c r="F299" i="7"/>
  <c r="F57" i="7"/>
  <c r="F442" i="7"/>
  <c r="F240" i="7"/>
  <c r="F320" i="7"/>
  <c r="F82" i="7"/>
  <c r="F437" i="7"/>
  <c r="G94" i="5"/>
  <c r="E94" i="5" s="1"/>
  <c r="F380" i="7"/>
  <c r="G105" i="5"/>
  <c r="E105" i="5" s="1"/>
  <c r="G92" i="5"/>
  <c r="E92" i="5" s="1"/>
  <c r="F49" i="7"/>
  <c r="F398" i="7"/>
  <c r="G129" i="5"/>
  <c r="E129" i="5" s="1"/>
  <c r="A129" i="5" s="1"/>
  <c r="F249" i="7"/>
  <c r="F269" i="7"/>
  <c r="F483" i="7"/>
  <c r="F423" i="7"/>
  <c r="F346" i="7"/>
  <c r="F297" i="7"/>
  <c r="G51" i="5"/>
  <c r="E51" i="5" s="1"/>
  <c r="F107" i="7"/>
  <c r="F354" i="7"/>
  <c r="F378" i="7"/>
  <c r="F307" i="7"/>
  <c r="G81" i="5"/>
  <c r="E81" i="5" s="1"/>
  <c r="F402" i="7"/>
  <c r="F367" i="7"/>
  <c r="F78" i="7"/>
  <c r="F180" i="7"/>
  <c r="F86" i="7"/>
  <c r="F375" i="7"/>
  <c r="F326" i="7"/>
  <c r="F302" i="7"/>
  <c r="F347" i="7"/>
  <c r="F481" i="7"/>
  <c r="F460" i="7"/>
  <c r="F340" i="7"/>
  <c r="F251" i="7"/>
  <c r="F127" i="7"/>
  <c r="F338" i="7"/>
  <c r="G133" i="5"/>
  <c r="E133" i="5" s="1"/>
  <c r="A133" i="5" s="1"/>
  <c r="F386" i="7"/>
  <c r="F305" i="7"/>
  <c r="F246" i="7"/>
  <c r="G85" i="5"/>
  <c r="E85" i="5" s="1"/>
  <c r="F189" i="7"/>
  <c r="F323" i="7"/>
  <c r="F247" i="7"/>
  <c r="F339" i="7"/>
  <c r="F206" i="7"/>
  <c r="G121" i="5"/>
  <c r="E121" i="5" s="1"/>
  <c r="G138" i="5"/>
  <c r="E138" i="5" s="1"/>
  <c r="A138" i="5" s="1"/>
  <c r="F395" i="7"/>
  <c r="F457" i="7"/>
  <c r="F216" i="7"/>
  <c r="G130" i="5"/>
  <c r="E130" i="5" s="1"/>
  <c r="A130" i="5" s="1"/>
  <c r="F228" i="7"/>
  <c r="G78" i="5"/>
  <c r="E78" i="5" s="1"/>
  <c r="F176" i="7"/>
  <c r="F376" i="7"/>
  <c r="F292" i="7"/>
  <c r="F384" i="7"/>
  <c r="G96" i="5"/>
  <c r="E96" i="5" s="1"/>
  <c r="G136" i="5"/>
  <c r="E136" i="5" s="1"/>
  <c r="A136" i="5" s="1"/>
  <c r="F450" i="7"/>
  <c r="F464" i="7"/>
  <c r="G106" i="5"/>
  <c r="E106" i="5" s="1"/>
  <c r="F113" i="7"/>
  <c r="G56" i="5"/>
  <c r="E56" i="5" s="1"/>
  <c r="F319" i="7"/>
  <c r="F55" i="7"/>
  <c r="G47" i="5"/>
  <c r="E47" i="5" s="1"/>
  <c r="F466" i="7"/>
  <c r="F494" i="7"/>
  <c r="F45" i="7"/>
  <c r="G64" i="5"/>
  <c r="E64" i="5" s="1"/>
  <c r="F259" i="7"/>
  <c r="F451" i="7"/>
  <c r="F484" i="7"/>
  <c r="F332" i="7"/>
  <c r="F365" i="7"/>
  <c r="F468" i="7"/>
  <c r="F146" i="7"/>
  <c r="F173" i="7"/>
  <c r="F51" i="7"/>
  <c r="F212" i="7"/>
  <c r="F433" i="7"/>
  <c r="G57" i="5"/>
  <c r="E57" i="5" s="1"/>
  <c r="F342" i="7"/>
  <c r="F458" i="7"/>
  <c r="F157" i="7"/>
  <c r="F496" i="7"/>
  <c r="F421" i="7"/>
  <c r="F252" i="7"/>
  <c r="F47" i="7"/>
  <c r="F304" i="7"/>
  <c r="G80" i="5"/>
  <c r="E80" i="5" s="1"/>
  <c r="F89" i="7"/>
  <c r="G70" i="5"/>
  <c r="E70" i="5" s="1"/>
  <c r="F200" i="7"/>
  <c r="F208" i="7"/>
  <c r="F335" i="7"/>
  <c r="F183" i="7"/>
  <c r="G118" i="5"/>
  <c r="E118" i="5" s="1"/>
  <c r="F108" i="7"/>
  <c r="F132" i="7"/>
  <c r="F117" i="7"/>
  <c r="F298" i="7"/>
  <c r="F111" i="7"/>
  <c r="F430" i="7"/>
  <c r="F229" i="7"/>
  <c r="F48" i="7"/>
  <c r="F186" i="7"/>
  <c r="G40" i="7"/>
  <c r="H40" i="7" s="1"/>
  <c r="K28" i="5"/>
  <c r="K153" i="5" s="1"/>
  <c r="F39" i="7"/>
  <c r="M39" i="5" l="1"/>
  <c r="M29" i="5"/>
  <c r="M26" i="5"/>
  <c r="M36" i="5"/>
  <c r="M35" i="5"/>
  <c r="M27" i="5"/>
  <c r="M41" i="5"/>
  <c r="M32" i="5"/>
  <c r="M30" i="5"/>
  <c r="M25" i="5"/>
  <c r="M34" i="5"/>
  <c r="M42" i="5"/>
  <c r="M40" i="5"/>
  <c r="M24" i="5"/>
  <c r="M38" i="5"/>
  <c r="M44" i="5"/>
  <c r="M37" i="5"/>
  <c r="M31" i="5"/>
  <c r="M33" i="5"/>
  <c r="M21" i="5"/>
  <c r="M19" i="5"/>
  <c r="M22" i="5"/>
  <c r="M23" i="5"/>
  <c r="M17" i="5"/>
  <c r="M20" i="5"/>
  <c r="M18" i="5"/>
  <c r="M14" i="5"/>
  <c r="M15" i="5"/>
  <c r="M16" i="5"/>
  <c r="M10" i="5"/>
  <c r="M13" i="5"/>
  <c r="M12" i="5"/>
  <c r="A9" i="5"/>
  <c r="A10" i="5" s="1"/>
  <c r="M9" i="5"/>
  <c r="M11" i="5"/>
  <c r="M43" i="5"/>
  <c r="H40" i="10"/>
  <c r="I40" i="7"/>
  <c r="G298" i="7"/>
  <c r="H298" i="7" s="1"/>
  <c r="I298" i="7" s="1"/>
  <c r="G200" i="7"/>
  <c r="H200" i="7" s="1"/>
  <c r="I200" i="7" s="1"/>
  <c r="G229" i="7"/>
  <c r="H229" i="7" s="1"/>
  <c r="I229" i="7" s="1"/>
  <c r="G183" i="7"/>
  <c r="H183" i="7" s="1"/>
  <c r="I183" i="7" s="1"/>
  <c r="G157" i="7"/>
  <c r="H157" i="7" s="1"/>
  <c r="I157" i="7" s="1"/>
  <c r="G146" i="7"/>
  <c r="H146" i="7" s="1"/>
  <c r="I146" i="7" s="1"/>
  <c r="G45" i="7"/>
  <c r="H45" i="7" s="1"/>
  <c r="G55" i="7"/>
  <c r="H55" i="7" s="1"/>
  <c r="M106" i="5"/>
  <c r="M96" i="5"/>
  <c r="G176" i="7"/>
  <c r="H176" i="7" s="1"/>
  <c r="I176" i="7" s="1"/>
  <c r="G216" i="7"/>
  <c r="H216" i="7" s="1"/>
  <c r="I216" i="7" s="1"/>
  <c r="M121" i="5"/>
  <c r="G323" i="7"/>
  <c r="H323" i="7" s="1"/>
  <c r="I323" i="7" s="1"/>
  <c r="G305" i="7"/>
  <c r="H305" i="7" s="1"/>
  <c r="I305" i="7" s="1"/>
  <c r="G127" i="7"/>
  <c r="H127" i="7" s="1"/>
  <c r="I127" i="7" s="1"/>
  <c r="G481" i="7"/>
  <c r="H481" i="7" s="1"/>
  <c r="I481" i="7" s="1"/>
  <c r="G375" i="7"/>
  <c r="H375" i="7" s="1"/>
  <c r="I375" i="7" s="1"/>
  <c r="G367" i="7"/>
  <c r="H367" i="7" s="1"/>
  <c r="I367" i="7" s="1"/>
  <c r="G378" i="7"/>
  <c r="H378" i="7" s="1"/>
  <c r="I378" i="7" s="1"/>
  <c r="G297" i="7"/>
  <c r="H297" i="7" s="1"/>
  <c r="I297" i="7" s="1"/>
  <c r="G269" i="7"/>
  <c r="H269" i="7" s="1"/>
  <c r="I269" i="7" s="1"/>
  <c r="G49" i="7"/>
  <c r="H49" i="7" s="1"/>
  <c r="M94" i="5"/>
  <c r="G240" i="7"/>
  <c r="H240" i="7" s="1"/>
  <c r="I240" i="7" s="1"/>
  <c r="G412" i="7"/>
  <c r="H412" i="7" s="1"/>
  <c r="I412" i="7" s="1"/>
  <c r="G95" i="7"/>
  <c r="H95" i="7" s="1"/>
  <c r="M148" i="5"/>
  <c r="G147" i="7"/>
  <c r="H147" i="7" s="1"/>
  <c r="I147" i="7" s="1"/>
  <c r="G174" i="7"/>
  <c r="H174" i="7" s="1"/>
  <c r="I174" i="7" s="1"/>
  <c r="G428" i="7"/>
  <c r="H428" i="7" s="1"/>
  <c r="I428" i="7" s="1"/>
  <c r="G130" i="7"/>
  <c r="H130" i="7" s="1"/>
  <c r="I130" i="7" s="1"/>
  <c r="M100" i="5"/>
  <c r="M107" i="5"/>
  <c r="G125" i="7"/>
  <c r="H125" i="7" s="1"/>
  <c r="I125" i="7" s="1"/>
  <c r="G256" i="7"/>
  <c r="H256" i="7" s="1"/>
  <c r="I256" i="7" s="1"/>
  <c r="G207" i="7"/>
  <c r="H207" i="7" s="1"/>
  <c r="I207" i="7" s="1"/>
  <c r="G283" i="7"/>
  <c r="H283" i="7" s="1"/>
  <c r="I283" i="7" s="1"/>
  <c r="M140" i="5"/>
  <c r="G181" i="7"/>
  <c r="H181" i="7" s="1"/>
  <c r="I181" i="7" s="1"/>
  <c r="M97" i="5"/>
  <c r="M46" i="5"/>
  <c r="G436" i="7"/>
  <c r="H436" i="7" s="1"/>
  <c r="I436" i="7" s="1"/>
  <c r="G492" i="7"/>
  <c r="H492" i="7" s="1"/>
  <c r="I492" i="7" s="1"/>
  <c r="M122" i="5"/>
  <c r="M75" i="5"/>
  <c r="G74" i="7"/>
  <c r="H74" i="7" s="1"/>
  <c r="M55" i="5"/>
  <c r="M131" i="5"/>
  <c r="G141" i="7"/>
  <c r="H141" i="7" s="1"/>
  <c r="I141" i="7" s="1"/>
  <c r="G254" i="7"/>
  <c r="H254" i="7" s="1"/>
  <c r="I254" i="7" s="1"/>
  <c r="G355" i="7"/>
  <c r="H355" i="7" s="1"/>
  <c r="I355" i="7" s="1"/>
  <c r="G477" i="7"/>
  <c r="H477" i="7" s="1"/>
  <c r="I477" i="7" s="1"/>
  <c r="G401" i="7"/>
  <c r="H401" i="7" s="1"/>
  <c r="I401" i="7" s="1"/>
  <c r="G322" i="7"/>
  <c r="H322" i="7" s="1"/>
  <c r="I322" i="7" s="1"/>
  <c r="G448" i="7"/>
  <c r="H448" i="7" s="1"/>
  <c r="I448" i="7" s="1"/>
  <c r="G222" i="7"/>
  <c r="H222" i="7" s="1"/>
  <c r="I222" i="7" s="1"/>
  <c r="G225" i="7"/>
  <c r="H225" i="7" s="1"/>
  <c r="I225" i="7" s="1"/>
  <c r="G124" i="7"/>
  <c r="H124" i="7" s="1"/>
  <c r="I124" i="7" s="1"/>
  <c r="G268" i="7"/>
  <c r="H268" i="7" s="1"/>
  <c r="I268" i="7" s="1"/>
  <c r="G99" i="7"/>
  <c r="H99" i="7" s="1"/>
  <c r="G248" i="7"/>
  <c r="H248" i="7" s="1"/>
  <c r="I248" i="7" s="1"/>
  <c r="G435" i="7"/>
  <c r="H435" i="7" s="1"/>
  <c r="I435" i="7" s="1"/>
  <c r="G83" i="7"/>
  <c r="H83" i="7" s="1"/>
  <c r="G75" i="7"/>
  <c r="H75" i="7" s="1"/>
  <c r="G250" i="7"/>
  <c r="H250" i="7" s="1"/>
  <c r="I250" i="7" s="1"/>
  <c r="G425" i="7"/>
  <c r="H425" i="7" s="1"/>
  <c r="I425" i="7" s="1"/>
  <c r="M48" i="5"/>
  <c r="G140" i="7"/>
  <c r="H140" i="7" s="1"/>
  <c r="I140" i="7" s="1"/>
  <c r="G418" i="7"/>
  <c r="H418" i="7" s="1"/>
  <c r="I418" i="7" s="1"/>
  <c r="G126" i="7"/>
  <c r="H126" i="7" s="1"/>
  <c r="I126" i="7" s="1"/>
  <c r="G71" i="7"/>
  <c r="H71" i="7" s="1"/>
  <c r="G102" i="7"/>
  <c r="H102" i="7" s="1"/>
  <c r="G156" i="7"/>
  <c r="H156" i="7" s="1"/>
  <c r="I156" i="7" s="1"/>
  <c r="G191" i="7"/>
  <c r="H191" i="7" s="1"/>
  <c r="I191" i="7" s="1"/>
  <c r="G393" i="7"/>
  <c r="H393" i="7" s="1"/>
  <c r="I393" i="7" s="1"/>
  <c r="G359" i="7"/>
  <c r="H359" i="7" s="1"/>
  <c r="I359" i="7" s="1"/>
  <c r="G377" i="7"/>
  <c r="H377" i="7" s="1"/>
  <c r="I377" i="7" s="1"/>
  <c r="G394" i="7"/>
  <c r="H394" i="7" s="1"/>
  <c r="I394" i="7" s="1"/>
  <c r="G237" i="7"/>
  <c r="H237" i="7" s="1"/>
  <c r="I237" i="7" s="1"/>
  <c r="G488" i="7"/>
  <c r="H488" i="7" s="1"/>
  <c r="I488" i="7" s="1"/>
  <c r="G120" i="7"/>
  <c r="H120" i="7" s="1"/>
  <c r="I120" i="7" s="1"/>
  <c r="G317" i="7"/>
  <c r="H317" i="7" s="1"/>
  <c r="I317" i="7" s="1"/>
  <c r="G62" i="7"/>
  <c r="H62" i="7" s="1"/>
  <c r="G429" i="7"/>
  <c r="H429" i="7" s="1"/>
  <c r="I429" i="7" s="1"/>
  <c r="G94" i="7"/>
  <c r="H94" i="7" s="1"/>
  <c r="G391" i="7"/>
  <c r="H391" i="7" s="1"/>
  <c r="I391" i="7" s="1"/>
  <c r="G343" i="7"/>
  <c r="H343" i="7" s="1"/>
  <c r="I343" i="7" s="1"/>
  <c r="G87" i="7"/>
  <c r="H87" i="7" s="1"/>
  <c r="G329" i="7"/>
  <c r="H329" i="7" s="1"/>
  <c r="I329" i="7" s="1"/>
  <c r="G115" i="7"/>
  <c r="H115" i="7" s="1"/>
  <c r="I115" i="7" s="1"/>
  <c r="G243" i="7"/>
  <c r="H243" i="7" s="1"/>
  <c r="I243" i="7" s="1"/>
  <c r="G360" i="7"/>
  <c r="H360" i="7" s="1"/>
  <c r="I360" i="7" s="1"/>
  <c r="G198" i="7"/>
  <c r="H198" i="7" s="1"/>
  <c r="I198" i="7" s="1"/>
  <c r="M60" i="5"/>
  <c r="M145" i="5"/>
  <c r="G234" i="7"/>
  <c r="H234" i="7" s="1"/>
  <c r="I234" i="7" s="1"/>
  <c r="G167" i="7"/>
  <c r="H167" i="7" s="1"/>
  <c r="I167" i="7" s="1"/>
  <c r="G291" i="7"/>
  <c r="H291" i="7" s="1"/>
  <c r="I291" i="7" s="1"/>
  <c r="M63" i="5"/>
  <c r="G281" i="7"/>
  <c r="H281" i="7" s="1"/>
  <c r="I281" i="7" s="1"/>
  <c r="G210" i="7"/>
  <c r="H210" i="7" s="1"/>
  <c r="I210" i="7" s="1"/>
  <c r="M112" i="5"/>
  <c r="G295" i="7"/>
  <c r="H295" i="7" s="1"/>
  <c r="I295" i="7" s="1"/>
  <c r="M125" i="5"/>
  <c r="M144" i="5"/>
  <c r="G286" i="7"/>
  <c r="H286" i="7" s="1"/>
  <c r="I286" i="7" s="1"/>
  <c r="G110" i="7"/>
  <c r="H110" i="7" s="1"/>
  <c r="I110" i="7" s="1"/>
  <c r="G233" i="7"/>
  <c r="H233" i="7" s="1"/>
  <c r="I233" i="7" s="1"/>
  <c r="G374" i="7"/>
  <c r="H374" i="7" s="1"/>
  <c r="I374" i="7" s="1"/>
  <c r="G112" i="7"/>
  <c r="H112" i="7" s="1"/>
  <c r="I112" i="7" s="1"/>
  <c r="G406" i="7"/>
  <c r="H406" i="7" s="1"/>
  <c r="I406" i="7" s="1"/>
  <c r="G294" i="7"/>
  <c r="H294" i="7" s="1"/>
  <c r="I294" i="7" s="1"/>
  <c r="G280" i="7"/>
  <c r="H280" i="7" s="1"/>
  <c r="I280" i="7" s="1"/>
  <c r="G149" i="7"/>
  <c r="H149" i="7" s="1"/>
  <c r="I149" i="7" s="1"/>
  <c r="M93" i="5"/>
  <c r="G244" i="7"/>
  <c r="H244" i="7" s="1"/>
  <c r="I244" i="7" s="1"/>
  <c r="G364" i="7"/>
  <c r="H364" i="7" s="1"/>
  <c r="I364" i="7" s="1"/>
  <c r="G85" i="7"/>
  <c r="H85" i="7" s="1"/>
  <c r="G90" i="7"/>
  <c r="H90" i="7" s="1"/>
  <c r="G351" i="7"/>
  <c r="H351" i="7" s="1"/>
  <c r="I351" i="7" s="1"/>
  <c r="G309" i="7"/>
  <c r="H309" i="7" s="1"/>
  <c r="I309" i="7" s="1"/>
  <c r="G277" i="7"/>
  <c r="H277" i="7" s="1"/>
  <c r="I277" i="7" s="1"/>
  <c r="M104" i="5"/>
  <c r="M101" i="5"/>
  <c r="G69" i="7"/>
  <c r="H69" i="7" s="1"/>
  <c r="M95" i="5"/>
  <c r="G387" i="7"/>
  <c r="H387" i="7" s="1"/>
  <c r="I387" i="7" s="1"/>
  <c r="M45" i="5"/>
  <c r="G446" i="7"/>
  <c r="H446" i="7" s="1"/>
  <c r="I446" i="7" s="1"/>
  <c r="G444" i="7"/>
  <c r="H444" i="7" s="1"/>
  <c r="I444" i="7" s="1"/>
  <c r="G175" i="7"/>
  <c r="H175" i="7" s="1"/>
  <c r="I175" i="7" s="1"/>
  <c r="G413" i="7"/>
  <c r="H413" i="7" s="1"/>
  <c r="I413" i="7" s="1"/>
  <c r="G258" i="7"/>
  <c r="H258" i="7" s="1"/>
  <c r="I258" i="7" s="1"/>
  <c r="M99" i="5"/>
  <c r="G452" i="7"/>
  <c r="H452" i="7" s="1"/>
  <c r="I452" i="7" s="1"/>
  <c r="G408" i="7"/>
  <c r="H408" i="7" s="1"/>
  <c r="I408" i="7" s="1"/>
  <c r="G65" i="7"/>
  <c r="H65" i="7" s="1"/>
  <c r="M68" i="5"/>
  <c r="M70" i="5"/>
  <c r="G433" i="7"/>
  <c r="H433" i="7" s="1"/>
  <c r="I433" i="7" s="1"/>
  <c r="G484" i="7"/>
  <c r="H484" i="7" s="1"/>
  <c r="I484" i="7" s="1"/>
  <c r="G153" i="5"/>
  <c r="G186" i="7"/>
  <c r="H186" i="7" s="1"/>
  <c r="I186" i="7" s="1"/>
  <c r="G132" i="7"/>
  <c r="H132" i="7" s="1"/>
  <c r="I132" i="7" s="1"/>
  <c r="G89" i="7"/>
  <c r="H89" i="7" s="1"/>
  <c r="G458" i="7"/>
  <c r="H458" i="7" s="1"/>
  <c r="I458" i="7" s="1"/>
  <c r="G468" i="7"/>
  <c r="H468" i="7" s="1"/>
  <c r="I468" i="7" s="1"/>
  <c r="G494" i="7"/>
  <c r="H494" i="7" s="1"/>
  <c r="I494" i="7" s="1"/>
  <c r="M78" i="5"/>
  <c r="G457" i="7"/>
  <c r="H457" i="7" s="1"/>
  <c r="I457" i="7" s="1"/>
  <c r="G206" i="7"/>
  <c r="H206" i="7" s="1"/>
  <c r="I206" i="7" s="1"/>
  <c r="G189" i="7"/>
  <c r="H189" i="7" s="1"/>
  <c r="I189" i="7" s="1"/>
  <c r="G386" i="7"/>
  <c r="H386" i="7" s="1"/>
  <c r="I386" i="7" s="1"/>
  <c r="G251" i="7"/>
  <c r="H251" i="7" s="1"/>
  <c r="I251" i="7" s="1"/>
  <c r="G347" i="7"/>
  <c r="H347" i="7" s="1"/>
  <c r="I347" i="7" s="1"/>
  <c r="G86" i="7"/>
  <c r="H86" i="7" s="1"/>
  <c r="G402" i="7"/>
  <c r="H402" i="7" s="1"/>
  <c r="I402" i="7" s="1"/>
  <c r="G354" i="7"/>
  <c r="H354" i="7" s="1"/>
  <c r="I354" i="7" s="1"/>
  <c r="G346" i="7"/>
  <c r="H346" i="7" s="1"/>
  <c r="I346" i="7" s="1"/>
  <c r="G249" i="7"/>
  <c r="H249" i="7" s="1"/>
  <c r="I249" i="7" s="1"/>
  <c r="M92" i="5"/>
  <c r="G437" i="7"/>
  <c r="H437" i="7" s="1"/>
  <c r="I437" i="7" s="1"/>
  <c r="G442" i="7"/>
  <c r="H442" i="7" s="1"/>
  <c r="I442" i="7" s="1"/>
  <c r="G301" i="7"/>
  <c r="H301" i="7" s="1"/>
  <c r="I301" i="7" s="1"/>
  <c r="G188" i="7"/>
  <c r="H188" i="7" s="1"/>
  <c r="I188" i="7" s="1"/>
  <c r="G404" i="7"/>
  <c r="H404" i="7" s="1"/>
  <c r="I404" i="7" s="1"/>
  <c r="G236" i="7"/>
  <c r="H236" i="7" s="1"/>
  <c r="I236" i="7" s="1"/>
  <c r="G143" i="7"/>
  <c r="H143" i="7" s="1"/>
  <c r="I143" i="7" s="1"/>
  <c r="M79" i="5"/>
  <c r="G459" i="7"/>
  <c r="H459" i="7" s="1"/>
  <c r="I459" i="7" s="1"/>
  <c r="G308" i="7"/>
  <c r="H308" i="7" s="1"/>
  <c r="I308" i="7" s="1"/>
  <c r="G431" i="7"/>
  <c r="H431" i="7" s="1"/>
  <c r="I431" i="7" s="1"/>
  <c r="G440" i="7"/>
  <c r="H440" i="7" s="1"/>
  <c r="I440" i="7" s="1"/>
  <c r="G153" i="7"/>
  <c r="H153" i="7" s="1"/>
  <c r="I153" i="7" s="1"/>
  <c r="G318" i="7"/>
  <c r="H318" i="7" s="1"/>
  <c r="I318" i="7" s="1"/>
  <c r="G204" i="7"/>
  <c r="H204" i="7" s="1"/>
  <c r="I204" i="7" s="1"/>
  <c r="G385" i="7"/>
  <c r="H385" i="7" s="1"/>
  <c r="I385" i="7" s="1"/>
  <c r="G473" i="7"/>
  <c r="H473" i="7" s="1"/>
  <c r="I473" i="7" s="1"/>
  <c r="G68" i="7"/>
  <c r="H68" i="7" s="1"/>
  <c r="G490" i="7"/>
  <c r="H490" i="7" s="1"/>
  <c r="I490" i="7" s="1"/>
  <c r="M73" i="5"/>
  <c r="G158" i="7"/>
  <c r="H158" i="7" s="1"/>
  <c r="I158" i="7" s="1"/>
  <c r="G145" i="7"/>
  <c r="H145" i="7" s="1"/>
  <c r="I145" i="7" s="1"/>
  <c r="G123" i="7"/>
  <c r="H123" i="7" s="1"/>
  <c r="I123" i="7" s="1"/>
  <c r="M134" i="5"/>
  <c r="G119" i="7"/>
  <c r="H119" i="7" s="1"/>
  <c r="I119" i="7" s="1"/>
  <c r="G77" i="7"/>
  <c r="H77" i="7" s="1"/>
  <c r="G76" i="7"/>
  <c r="H76" i="7" s="1"/>
  <c r="G419" i="7"/>
  <c r="H419" i="7" s="1"/>
  <c r="I419" i="7" s="1"/>
  <c r="G278" i="7"/>
  <c r="H278" i="7" s="1"/>
  <c r="I278" i="7" s="1"/>
  <c r="G390" i="7"/>
  <c r="H390" i="7" s="1"/>
  <c r="I390" i="7" s="1"/>
  <c r="G480" i="7"/>
  <c r="H480" i="7" s="1"/>
  <c r="I480" i="7" s="1"/>
  <c r="G372" i="7"/>
  <c r="H372" i="7" s="1"/>
  <c r="I372" i="7" s="1"/>
  <c r="G151" i="7"/>
  <c r="H151" i="7" s="1"/>
  <c r="I151" i="7" s="1"/>
  <c r="G472" i="7"/>
  <c r="H472" i="7" s="1"/>
  <c r="I472" i="7" s="1"/>
  <c r="M59" i="5"/>
  <c r="G187" i="7"/>
  <c r="H187" i="7" s="1"/>
  <c r="I187" i="7" s="1"/>
  <c r="G106" i="7"/>
  <c r="H106" i="7" s="1"/>
  <c r="I106" i="7" s="1"/>
  <c r="M137" i="5"/>
  <c r="G341" i="7"/>
  <c r="H341" i="7" s="1"/>
  <c r="I341" i="7" s="1"/>
  <c r="M74" i="5"/>
  <c r="G438" i="7"/>
  <c r="H438" i="7" s="1"/>
  <c r="I438" i="7" s="1"/>
  <c r="G325" i="7"/>
  <c r="H325" i="7" s="1"/>
  <c r="I325" i="7" s="1"/>
  <c r="M66" i="5"/>
  <c r="M62" i="5"/>
  <c r="G454" i="7"/>
  <c r="H454" i="7" s="1"/>
  <c r="I454" i="7" s="1"/>
  <c r="G193" i="7"/>
  <c r="H193" i="7" s="1"/>
  <c r="I193" i="7" s="1"/>
  <c r="G67" i="7"/>
  <c r="H67" i="7" s="1"/>
  <c r="G403" i="7"/>
  <c r="H403" i="7" s="1"/>
  <c r="I403" i="7" s="1"/>
  <c r="G303" i="7"/>
  <c r="H303" i="7" s="1"/>
  <c r="I303" i="7" s="1"/>
  <c r="G420" i="7"/>
  <c r="H420" i="7" s="1"/>
  <c r="I420" i="7" s="1"/>
  <c r="M115" i="5"/>
  <c r="G184" i="7"/>
  <c r="H184" i="7" s="1"/>
  <c r="I184" i="7" s="1"/>
  <c r="G337" i="7"/>
  <c r="H337" i="7" s="1"/>
  <c r="I337" i="7" s="1"/>
  <c r="G56" i="7"/>
  <c r="H56" i="7" s="1"/>
  <c r="M127" i="5"/>
  <c r="M117" i="5"/>
  <c r="G465" i="7"/>
  <c r="H465" i="7" s="1"/>
  <c r="I465" i="7" s="1"/>
  <c r="G445" i="7"/>
  <c r="H445" i="7" s="1"/>
  <c r="I445" i="7" s="1"/>
  <c r="G101" i="7"/>
  <c r="H101" i="7" s="1"/>
  <c r="G139" i="7"/>
  <c r="H139" i="7" s="1"/>
  <c r="I139" i="7" s="1"/>
  <c r="G344" i="7"/>
  <c r="H344" i="7" s="1"/>
  <c r="I344" i="7" s="1"/>
  <c r="G271" i="7"/>
  <c r="H271" i="7" s="1"/>
  <c r="I271" i="7" s="1"/>
  <c r="G144" i="7"/>
  <c r="H144" i="7" s="1"/>
  <c r="I144" i="7" s="1"/>
  <c r="G453" i="7"/>
  <c r="H453" i="7" s="1"/>
  <c r="I453" i="7" s="1"/>
  <c r="G462" i="7"/>
  <c r="H462" i="7" s="1"/>
  <c r="I462" i="7" s="1"/>
  <c r="G93" i="7"/>
  <c r="H93" i="7" s="1"/>
  <c r="G407" i="7"/>
  <c r="H407" i="7" s="1"/>
  <c r="I407" i="7" s="1"/>
  <c r="M82" i="5"/>
  <c r="M149" i="5"/>
  <c r="G100" i="7"/>
  <c r="H100" i="7" s="1"/>
  <c r="G334" i="7"/>
  <c r="H334" i="7" s="1"/>
  <c r="I334" i="7" s="1"/>
  <c r="G215" i="7"/>
  <c r="H215" i="7" s="1"/>
  <c r="I215" i="7" s="1"/>
  <c r="G170" i="7"/>
  <c r="H170" i="7" s="1"/>
  <c r="I170" i="7" s="1"/>
  <c r="M120" i="5"/>
  <c r="G172" i="7"/>
  <c r="H172" i="7" s="1"/>
  <c r="I172" i="7" s="1"/>
  <c r="G253" i="7"/>
  <c r="H253" i="7" s="1"/>
  <c r="I253" i="7" s="1"/>
  <c r="G324" i="7"/>
  <c r="H324" i="7" s="1"/>
  <c r="I324" i="7" s="1"/>
  <c r="M98" i="5"/>
  <c r="M116" i="5"/>
  <c r="G486" i="7"/>
  <c r="H486" i="7" s="1"/>
  <c r="I486" i="7" s="1"/>
  <c r="G500" i="7"/>
  <c r="H500" i="7" s="1"/>
  <c r="I500" i="7" s="1"/>
  <c r="G179" i="7"/>
  <c r="H179" i="7" s="1"/>
  <c r="I179" i="7" s="1"/>
  <c r="G321" i="7"/>
  <c r="H321" i="7" s="1"/>
  <c r="I321" i="7" s="1"/>
  <c r="G397" i="7"/>
  <c r="H397" i="7" s="1"/>
  <c r="I397" i="7" s="1"/>
  <c r="M54" i="5"/>
  <c r="G416" i="7"/>
  <c r="H416" i="7" s="1"/>
  <c r="I416" i="7" s="1"/>
  <c r="G382" i="7"/>
  <c r="H382" i="7" s="1"/>
  <c r="I382" i="7" s="1"/>
  <c r="M76" i="5"/>
  <c r="G223" i="7"/>
  <c r="H223" i="7" s="1"/>
  <c r="I223" i="7" s="1"/>
  <c r="G64" i="7"/>
  <c r="H64" i="7" s="1"/>
  <c r="M150" i="5"/>
  <c r="M88" i="5"/>
  <c r="G105" i="7"/>
  <c r="H105" i="7" s="1"/>
  <c r="G88" i="7"/>
  <c r="H88" i="7" s="1"/>
  <c r="G409" i="7"/>
  <c r="H409" i="7" s="1"/>
  <c r="I409" i="7" s="1"/>
  <c r="M65" i="5"/>
  <c r="G226" i="7"/>
  <c r="H226" i="7" s="1"/>
  <c r="I226" i="7" s="1"/>
  <c r="G389" i="7"/>
  <c r="H389" i="7" s="1"/>
  <c r="I389" i="7" s="1"/>
  <c r="G417" i="7"/>
  <c r="H417" i="7" s="1"/>
  <c r="I417" i="7" s="1"/>
  <c r="G495" i="7"/>
  <c r="H495" i="7" s="1"/>
  <c r="I495" i="7" s="1"/>
  <c r="G150" i="7"/>
  <c r="H150" i="7" s="1"/>
  <c r="I150" i="7" s="1"/>
  <c r="M119" i="5"/>
  <c r="G314" i="7"/>
  <c r="H314" i="7" s="1"/>
  <c r="I314" i="7" s="1"/>
  <c r="G463" i="7"/>
  <c r="H463" i="7" s="1"/>
  <c r="I463" i="7" s="1"/>
  <c r="M91" i="5"/>
  <c r="M77" i="5"/>
  <c r="G443" i="7"/>
  <c r="H443" i="7" s="1"/>
  <c r="I443" i="7" s="1"/>
  <c r="G270" i="7"/>
  <c r="H270" i="7" s="1"/>
  <c r="I270" i="7" s="1"/>
  <c r="G96" i="7"/>
  <c r="H96" i="7" s="1"/>
  <c r="G159" i="7"/>
  <c r="H159" i="7" s="1"/>
  <c r="I159" i="7" s="1"/>
  <c r="G499" i="7"/>
  <c r="H499" i="7" s="1"/>
  <c r="I499" i="7" s="1"/>
  <c r="M124" i="5"/>
  <c r="M67" i="5"/>
  <c r="G63" i="7"/>
  <c r="H63" i="7" s="1"/>
  <c r="G117" i="7"/>
  <c r="H117" i="7" s="1"/>
  <c r="I117" i="7" s="1"/>
  <c r="G47" i="7"/>
  <c r="H47" i="7" s="1"/>
  <c r="G430" i="7"/>
  <c r="H430" i="7" s="1"/>
  <c r="I430" i="7" s="1"/>
  <c r="G335" i="7"/>
  <c r="H335" i="7" s="1"/>
  <c r="I335" i="7" s="1"/>
  <c r="G252" i="7"/>
  <c r="H252" i="7" s="1"/>
  <c r="I252" i="7" s="1"/>
  <c r="G212" i="7"/>
  <c r="H212" i="7" s="1"/>
  <c r="I212" i="7" s="1"/>
  <c r="G451" i="7"/>
  <c r="H451" i="7" s="1"/>
  <c r="I451" i="7" s="1"/>
  <c r="G319" i="7"/>
  <c r="H319" i="7" s="1"/>
  <c r="I319" i="7" s="1"/>
  <c r="G464" i="7"/>
  <c r="H464" i="7" s="1"/>
  <c r="I464" i="7" s="1"/>
  <c r="G384" i="7"/>
  <c r="H384" i="7" s="1"/>
  <c r="I384" i="7" s="1"/>
  <c r="G48" i="7"/>
  <c r="H48" i="7" s="1"/>
  <c r="G111" i="7"/>
  <c r="H111" i="7" s="1"/>
  <c r="I111" i="7" s="1"/>
  <c r="G108" i="7"/>
  <c r="H108" i="7" s="1"/>
  <c r="I108" i="7" s="1"/>
  <c r="G208" i="7"/>
  <c r="H208" i="7" s="1"/>
  <c r="I208" i="7" s="1"/>
  <c r="M80" i="5"/>
  <c r="G421" i="7"/>
  <c r="H421" i="7" s="1"/>
  <c r="I421" i="7" s="1"/>
  <c r="G342" i="7"/>
  <c r="H342" i="7" s="1"/>
  <c r="I342" i="7" s="1"/>
  <c r="G51" i="7"/>
  <c r="H51" i="7" s="1"/>
  <c r="G365" i="7"/>
  <c r="H365" i="7" s="1"/>
  <c r="I365" i="7" s="1"/>
  <c r="G259" i="7"/>
  <c r="H259" i="7" s="1"/>
  <c r="I259" i="7" s="1"/>
  <c r="G466" i="7"/>
  <c r="H466" i="7" s="1"/>
  <c r="I466" i="7" s="1"/>
  <c r="M56" i="5"/>
  <c r="G450" i="7"/>
  <c r="H450" i="7" s="1"/>
  <c r="I450" i="7" s="1"/>
  <c r="G292" i="7"/>
  <c r="H292" i="7" s="1"/>
  <c r="I292" i="7" s="1"/>
  <c r="G228" i="7"/>
  <c r="H228" i="7" s="1"/>
  <c r="I228" i="7" s="1"/>
  <c r="G395" i="7"/>
  <c r="H395" i="7" s="1"/>
  <c r="I395" i="7" s="1"/>
  <c r="G339" i="7"/>
  <c r="H339" i="7" s="1"/>
  <c r="I339" i="7" s="1"/>
  <c r="M85" i="5"/>
  <c r="M133" i="5"/>
  <c r="G340" i="7"/>
  <c r="H340" i="7" s="1"/>
  <c r="I340" i="7" s="1"/>
  <c r="G302" i="7"/>
  <c r="H302" i="7" s="1"/>
  <c r="I302" i="7" s="1"/>
  <c r="G180" i="7"/>
  <c r="H180" i="7" s="1"/>
  <c r="I180" i="7" s="1"/>
  <c r="M81" i="5"/>
  <c r="G107" i="7"/>
  <c r="H107" i="7" s="1"/>
  <c r="I107" i="7" s="1"/>
  <c r="G423" i="7"/>
  <c r="H423" i="7" s="1"/>
  <c r="I423" i="7" s="1"/>
  <c r="M129" i="5"/>
  <c r="M105" i="5"/>
  <c r="G82" i="7"/>
  <c r="H82" i="7" s="1"/>
  <c r="G57" i="7"/>
  <c r="H57" i="7" s="1"/>
  <c r="G194" i="7"/>
  <c r="H194" i="7" s="1"/>
  <c r="I194" i="7" s="1"/>
  <c r="G255" i="7"/>
  <c r="H255" i="7" s="1"/>
  <c r="I255" i="7" s="1"/>
  <c r="G235" i="7"/>
  <c r="H235" i="7" s="1"/>
  <c r="I235" i="7" s="1"/>
  <c r="M58" i="5"/>
  <c r="G220" i="7"/>
  <c r="H220" i="7" s="1"/>
  <c r="I220" i="7" s="1"/>
  <c r="G166" i="7"/>
  <c r="H166" i="7" s="1"/>
  <c r="I166" i="7" s="1"/>
  <c r="G109" i="7"/>
  <c r="H109" i="7" s="1"/>
  <c r="I109" i="7" s="1"/>
  <c r="G138" i="7"/>
  <c r="H138" i="7" s="1"/>
  <c r="I138" i="7" s="1"/>
  <c r="G54" i="7"/>
  <c r="H54" i="7" s="1"/>
  <c r="G426" i="7"/>
  <c r="H426" i="7" s="1"/>
  <c r="I426" i="7" s="1"/>
  <c r="G373" i="7"/>
  <c r="H373" i="7" s="1"/>
  <c r="I373" i="7" s="1"/>
  <c r="G399" i="7"/>
  <c r="H399" i="7" s="1"/>
  <c r="I399" i="7" s="1"/>
  <c r="M102" i="5"/>
  <c r="G203" i="7"/>
  <c r="H203" i="7" s="1"/>
  <c r="I203" i="7" s="1"/>
  <c r="G155" i="7"/>
  <c r="H155" i="7" s="1"/>
  <c r="I155" i="7" s="1"/>
  <c r="G333" i="7"/>
  <c r="H333" i="7" s="1"/>
  <c r="I333" i="7" s="1"/>
  <c r="G195" i="7"/>
  <c r="H195" i="7" s="1"/>
  <c r="I195" i="7" s="1"/>
  <c r="G163" i="7"/>
  <c r="H163" i="7" s="1"/>
  <c r="I163" i="7" s="1"/>
  <c r="G400" i="7"/>
  <c r="H400" i="7" s="1"/>
  <c r="I400" i="7" s="1"/>
  <c r="M52" i="5"/>
  <c r="M146" i="5"/>
  <c r="G414" i="7"/>
  <c r="H414" i="7" s="1"/>
  <c r="I414" i="7" s="1"/>
  <c r="G362" i="7"/>
  <c r="H362" i="7" s="1"/>
  <c r="I362" i="7" s="1"/>
  <c r="G58" i="7"/>
  <c r="H58" i="7" s="1"/>
  <c r="G363" i="7"/>
  <c r="H363" i="7" s="1"/>
  <c r="I363" i="7" s="1"/>
  <c r="G178" i="7"/>
  <c r="H178" i="7" s="1"/>
  <c r="I178" i="7" s="1"/>
  <c r="M151" i="5"/>
  <c r="G209" i="7"/>
  <c r="H209" i="7" s="1"/>
  <c r="I209" i="7" s="1"/>
  <c r="G306" i="7"/>
  <c r="H306" i="7" s="1"/>
  <c r="I306" i="7" s="1"/>
  <c r="M132" i="5"/>
  <c r="G353" i="7"/>
  <c r="H353" i="7" s="1"/>
  <c r="I353" i="7" s="1"/>
  <c r="M114" i="5"/>
  <c r="G311" i="7"/>
  <c r="H311" i="7" s="1"/>
  <c r="I311" i="7" s="1"/>
  <c r="G313" i="7"/>
  <c r="H313" i="7" s="1"/>
  <c r="I313" i="7" s="1"/>
  <c r="G282" i="7"/>
  <c r="H282" i="7" s="1"/>
  <c r="I282" i="7" s="1"/>
  <c r="G50" i="7"/>
  <c r="H50" i="7" s="1"/>
  <c r="G489" i="7"/>
  <c r="H489" i="7" s="1"/>
  <c r="I489" i="7" s="1"/>
  <c r="G415" i="7"/>
  <c r="H415" i="7" s="1"/>
  <c r="I415" i="7" s="1"/>
  <c r="G60" i="7"/>
  <c r="H60" i="7" s="1"/>
  <c r="G328" i="7"/>
  <c r="H328" i="7" s="1"/>
  <c r="I328" i="7" s="1"/>
  <c r="G469" i="7"/>
  <c r="H469" i="7" s="1"/>
  <c r="I469" i="7" s="1"/>
  <c r="G81" i="7"/>
  <c r="H81" i="7" s="1"/>
  <c r="M49" i="5"/>
  <c r="G300" i="7"/>
  <c r="H300" i="7" s="1"/>
  <c r="I300" i="7" s="1"/>
  <c r="G91" i="7"/>
  <c r="H91" i="7" s="1"/>
  <c r="G349" i="7"/>
  <c r="H349" i="7" s="1"/>
  <c r="I349" i="7" s="1"/>
  <c r="G262" i="7"/>
  <c r="H262" i="7" s="1"/>
  <c r="I262" i="7" s="1"/>
  <c r="G43" i="7"/>
  <c r="H43" i="7" s="1"/>
  <c r="G52" i="7"/>
  <c r="H52" i="7" s="1"/>
  <c r="G370" i="7"/>
  <c r="H370" i="7" s="1"/>
  <c r="I370" i="7" s="1"/>
  <c r="G424" i="7"/>
  <c r="H424" i="7" s="1"/>
  <c r="I424" i="7" s="1"/>
  <c r="G205" i="7"/>
  <c r="H205" i="7" s="1"/>
  <c r="I205" i="7" s="1"/>
  <c r="G410" i="7"/>
  <c r="H410" i="7" s="1"/>
  <c r="I410" i="7" s="1"/>
  <c r="G356" i="7"/>
  <c r="H356" i="7" s="1"/>
  <c r="I356" i="7" s="1"/>
  <c r="G61" i="7"/>
  <c r="H61" i="7" s="1"/>
  <c r="G224" i="7"/>
  <c r="H224" i="7" s="1"/>
  <c r="I224" i="7" s="1"/>
  <c r="G80" i="7"/>
  <c r="H80" i="7" s="1"/>
  <c r="M147" i="5"/>
  <c r="G137" i="7"/>
  <c r="H137" i="7" s="1"/>
  <c r="I137" i="7" s="1"/>
  <c r="G285" i="7"/>
  <c r="H285" i="7" s="1"/>
  <c r="I285" i="7" s="1"/>
  <c r="G196" i="7"/>
  <c r="H196" i="7" s="1"/>
  <c r="I196" i="7" s="1"/>
  <c r="G312" i="7"/>
  <c r="H312" i="7" s="1"/>
  <c r="I312" i="7" s="1"/>
  <c r="G261" i="7"/>
  <c r="H261" i="7" s="1"/>
  <c r="I261" i="7" s="1"/>
  <c r="G345" i="7"/>
  <c r="H345" i="7" s="1"/>
  <c r="I345" i="7" s="1"/>
  <c r="G201" i="7"/>
  <c r="H201" i="7" s="1"/>
  <c r="I201" i="7" s="1"/>
  <c r="G133" i="7"/>
  <c r="H133" i="7" s="1"/>
  <c r="I133" i="7" s="1"/>
  <c r="G467" i="7"/>
  <c r="H467" i="7" s="1"/>
  <c r="I467" i="7" s="1"/>
  <c r="G293" i="7"/>
  <c r="H293" i="7" s="1"/>
  <c r="I293" i="7" s="1"/>
  <c r="G357" i="7"/>
  <c r="H357" i="7" s="1"/>
  <c r="I357" i="7" s="1"/>
  <c r="G72" i="7"/>
  <c r="H72" i="7" s="1"/>
  <c r="G232" i="7"/>
  <c r="H232" i="7" s="1"/>
  <c r="I232" i="7" s="1"/>
  <c r="G118" i="7"/>
  <c r="H118" i="7" s="1"/>
  <c r="I118" i="7" s="1"/>
  <c r="G441" i="7"/>
  <c r="H441" i="7" s="1"/>
  <c r="I441" i="7" s="1"/>
  <c r="G331" i="7"/>
  <c r="H331" i="7" s="1"/>
  <c r="I331" i="7" s="1"/>
  <c r="G103" i="7"/>
  <c r="H103" i="7" s="1"/>
  <c r="G434" i="7"/>
  <c r="H434" i="7" s="1"/>
  <c r="I434" i="7" s="1"/>
  <c r="G383" i="7"/>
  <c r="H383" i="7" s="1"/>
  <c r="I383" i="7" s="1"/>
  <c r="G381" i="7"/>
  <c r="H381" i="7" s="1"/>
  <c r="I381" i="7" s="1"/>
  <c r="G330" i="7"/>
  <c r="H330" i="7" s="1"/>
  <c r="I330" i="7" s="1"/>
  <c r="M71" i="5"/>
  <c r="G169" i="7"/>
  <c r="H169" i="7" s="1"/>
  <c r="I169" i="7" s="1"/>
  <c r="G289" i="7"/>
  <c r="H289" i="7" s="1"/>
  <c r="I289" i="7" s="1"/>
  <c r="G470" i="7"/>
  <c r="H470" i="7" s="1"/>
  <c r="I470" i="7" s="1"/>
  <c r="G474" i="7"/>
  <c r="H474" i="7" s="1"/>
  <c r="I474" i="7" s="1"/>
  <c r="G165" i="7"/>
  <c r="H165" i="7" s="1"/>
  <c r="I165" i="7" s="1"/>
  <c r="G348" i="7"/>
  <c r="H348" i="7" s="1"/>
  <c r="I348" i="7" s="1"/>
  <c r="M141" i="5"/>
  <c r="G405" i="7"/>
  <c r="H405" i="7" s="1"/>
  <c r="I405" i="7" s="1"/>
  <c r="G361" i="7"/>
  <c r="H361" i="7" s="1"/>
  <c r="I361" i="7" s="1"/>
  <c r="G493" i="7"/>
  <c r="H493" i="7" s="1"/>
  <c r="I493" i="7" s="1"/>
  <c r="G316" i="7"/>
  <c r="H316" i="7" s="1"/>
  <c r="I316" i="7" s="1"/>
  <c r="G266" i="7"/>
  <c r="H266" i="7" s="1"/>
  <c r="I266" i="7" s="1"/>
  <c r="G369" i="7"/>
  <c r="H369" i="7" s="1"/>
  <c r="I369" i="7" s="1"/>
  <c r="M87" i="5"/>
  <c r="G432" i="7"/>
  <c r="H432" i="7" s="1"/>
  <c r="I432" i="7" s="1"/>
  <c r="G238" i="7"/>
  <c r="H238" i="7" s="1"/>
  <c r="I238" i="7" s="1"/>
  <c r="G379" i="7"/>
  <c r="H379" i="7" s="1"/>
  <c r="I379" i="7" s="1"/>
  <c r="G422" i="7"/>
  <c r="H422" i="7" s="1"/>
  <c r="I422" i="7" s="1"/>
  <c r="G211" i="7"/>
  <c r="H211" i="7" s="1"/>
  <c r="I211" i="7" s="1"/>
  <c r="G396" i="7"/>
  <c r="H396" i="7" s="1"/>
  <c r="I396" i="7" s="1"/>
  <c r="G182" i="7"/>
  <c r="H182" i="7" s="1"/>
  <c r="I182" i="7" s="1"/>
  <c r="G217" i="7"/>
  <c r="H217" i="7" s="1"/>
  <c r="I217" i="7" s="1"/>
  <c r="M86" i="5"/>
  <c r="M113" i="5"/>
  <c r="G366" i="7"/>
  <c r="H366" i="7" s="1"/>
  <c r="I366" i="7" s="1"/>
  <c r="M103" i="5"/>
  <c r="M53" i="5"/>
  <c r="G42" i="7"/>
  <c r="H42" i="7" s="1"/>
  <c r="G221" i="7"/>
  <c r="H221" i="7" s="1"/>
  <c r="I221" i="7" s="1"/>
  <c r="G79" i="7"/>
  <c r="H79" i="7" s="1"/>
  <c r="G487" i="7"/>
  <c r="H487" i="7" s="1"/>
  <c r="I487" i="7" s="1"/>
  <c r="G128" i="7"/>
  <c r="H128" i="7" s="1"/>
  <c r="I128" i="7" s="1"/>
  <c r="G116" i="7"/>
  <c r="H116" i="7" s="1"/>
  <c r="I116" i="7" s="1"/>
  <c r="M118" i="5"/>
  <c r="G304" i="7"/>
  <c r="H304" i="7" s="1"/>
  <c r="I304" i="7" s="1"/>
  <c r="G496" i="7"/>
  <c r="H496" i="7" s="1"/>
  <c r="I496" i="7" s="1"/>
  <c r="M57" i="5"/>
  <c r="G173" i="7"/>
  <c r="H173" i="7" s="1"/>
  <c r="I173" i="7" s="1"/>
  <c r="G332" i="7"/>
  <c r="H332" i="7" s="1"/>
  <c r="I332" i="7" s="1"/>
  <c r="M64" i="5"/>
  <c r="M47" i="5"/>
  <c r="G113" i="7"/>
  <c r="H113" i="7" s="1"/>
  <c r="I113" i="7" s="1"/>
  <c r="M136" i="5"/>
  <c r="G376" i="7"/>
  <c r="H376" i="7" s="1"/>
  <c r="I376" i="7" s="1"/>
  <c r="M130" i="5"/>
  <c r="M138" i="5"/>
  <c r="G247" i="7"/>
  <c r="H247" i="7" s="1"/>
  <c r="I247" i="7" s="1"/>
  <c r="G246" i="7"/>
  <c r="H246" i="7" s="1"/>
  <c r="I246" i="7" s="1"/>
  <c r="G338" i="7"/>
  <c r="H338" i="7" s="1"/>
  <c r="I338" i="7" s="1"/>
  <c r="G460" i="7"/>
  <c r="H460" i="7" s="1"/>
  <c r="I460" i="7" s="1"/>
  <c r="G326" i="7"/>
  <c r="H326" i="7" s="1"/>
  <c r="I326" i="7" s="1"/>
  <c r="G78" i="7"/>
  <c r="H78" i="7" s="1"/>
  <c r="G307" i="7"/>
  <c r="H307" i="7" s="1"/>
  <c r="I307" i="7" s="1"/>
  <c r="M51" i="5"/>
  <c r="G483" i="7"/>
  <c r="H483" i="7" s="1"/>
  <c r="I483" i="7" s="1"/>
  <c r="G398" i="7"/>
  <c r="H398" i="7" s="1"/>
  <c r="I398" i="7" s="1"/>
  <c r="G380" i="7"/>
  <c r="H380" i="7" s="1"/>
  <c r="I380" i="7" s="1"/>
  <c r="G320" i="7"/>
  <c r="H320" i="7" s="1"/>
  <c r="I320" i="7" s="1"/>
  <c r="G299" i="7"/>
  <c r="H299" i="7" s="1"/>
  <c r="I299" i="7" s="1"/>
  <c r="G164" i="7"/>
  <c r="H164" i="7" s="1"/>
  <c r="I164" i="7" s="1"/>
  <c r="G491" i="7"/>
  <c r="H491" i="7" s="1"/>
  <c r="I491" i="7" s="1"/>
  <c r="G129" i="7"/>
  <c r="H129" i="7" s="1"/>
  <c r="I129" i="7" s="1"/>
  <c r="G263" i="7"/>
  <c r="H263" i="7" s="1"/>
  <c r="I263" i="7" s="1"/>
  <c r="G275" i="7"/>
  <c r="H275" i="7" s="1"/>
  <c r="I275" i="7" s="1"/>
  <c r="G284" i="7"/>
  <c r="H284" i="7" s="1"/>
  <c r="I284" i="7" s="1"/>
  <c r="G449" i="7"/>
  <c r="H449" i="7" s="1"/>
  <c r="I449" i="7" s="1"/>
  <c r="M110" i="5"/>
  <c r="G148" i="7"/>
  <c r="H148" i="7" s="1"/>
  <c r="I148" i="7" s="1"/>
  <c r="G475" i="7"/>
  <c r="H475" i="7" s="1"/>
  <c r="I475" i="7" s="1"/>
  <c r="G471" i="7"/>
  <c r="H471" i="7" s="1"/>
  <c r="I471" i="7" s="1"/>
  <c r="G131" i="7"/>
  <c r="H131" i="7" s="1"/>
  <c r="I131" i="7" s="1"/>
  <c r="G122" i="7"/>
  <c r="H122" i="7" s="1"/>
  <c r="I122" i="7" s="1"/>
  <c r="M69" i="5"/>
  <c r="G70" i="7"/>
  <c r="H70" i="7" s="1"/>
  <c r="G456" i="7"/>
  <c r="H456" i="7" s="1"/>
  <c r="I456" i="7" s="1"/>
  <c r="G213" i="7"/>
  <c r="H213" i="7" s="1"/>
  <c r="I213" i="7" s="1"/>
  <c r="G427" i="7"/>
  <c r="H427" i="7" s="1"/>
  <c r="I427" i="7" s="1"/>
  <c r="M109" i="5"/>
  <c r="G92" i="7"/>
  <c r="H92" i="7" s="1"/>
  <c r="G388" i="7"/>
  <c r="H388" i="7" s="1"/>
  <c r="I388" i="7" s="1"/>
  <c r="M152" i="5"/>
  <c r="G162" i="7"/>
  <c r="H162" i="7" s="1"/>
  <c r="I162" i="7" s="1"/>
  <c r="G498" i="7"/>
  <c r="H498" i="7" s="1"/>
  <c r="I498" i="7" s="1"/>
  <c r="G59" i="7"/>
  <c r="H59" i="7" s="1"/>
  <c r="G336" i="7"/>
  <c r="H336" i="7" s="1"/>
  <c r="I336" i="7" s="1"/>
  <c r="G310" i="7"/>
  <c r="H310" i="7" s="1"/>
  <c r="I310" i="7" s="1"/>
  <c r="G202" i="7"/>
  <c r="H202" i="7" s="1"/>
  <c r="I202" i="7" s="1"/>
  <c r="M72" i="5"/>
  <c r="G392" i="7"/>
  <c r="H392" i="7" s="1"/>
  <c r="I392" i="7" s="1"/>
  <c r="G44" i="7"/>
  <c r="H44" i="7" s="1"/>
  <c r="G73" i="7"/>
  <c r="H73" i="7" s="1"/>
  <c r="G121" i="7"/>
  <c r="H121" i="7" s="1"/>
  <c r="I121" i="7" s="1"/>
  <c r="G168" i="7"/>
  <c r="H168" i="7" s="1"/>
  <c r="I168" i="7" s="1"/>
  <c r="G461" i="7"/>
  <c r="H461" i="7" s="1"/>
  <c r="I461" i="7" s="1"/>
  <c r="M50" i="5"/>
  <c r="G135" i="7"/>
  <c r="H135" i="7" s="1"/>
  <c r="I135" i="7" s="1"/>
  <c r="G273" i="7"/>
  <c r="H273" i="7" s="1"/>
  <c r="I273" i="7" s="1"/>
  <c r="G245" i="7"/>
  <c r="H245" i="7" s="1"/>
  <c r="I245" i="7" s="1"/>
  <c r="G104" i="7"/>
  <c r="H104" i="7" s="1"/>
  <c r="G274" i="7"/>
  <c r="H274" i="7" s="1"/>
  <c r="I274" i="7" s="1"/>
  <c r="G152" i="7"/>
  <c r="H152" i="7" s="1"/>
  <c r="I152" i="7" s="1"/>
  <c r="G290" i="7"/>
  <c r="H290" i="7" s="1"/>
  <c r="I290" i="7" s="1"/>
  <c r="G287" i="7"/>
  <c r="H287" i="7" s="1"/>
  <c r="I287" i="7" s="1"/>
  <c r="M126" i="5"/>
  <c r="G241" i="7"/>
  <c r="H241" i="7" s="1"/>
  <c r="I241" i="7" s="1"/>
  <c r="G98" i="7"/>
  <c r="H98" i="7" s="1"/>
  <c r="G482" i="7"/>
  <c r="H482" i="7" s="1"/>
  <c r="I482" i="7" s="1"/>
  <c r="G257" i="7"/>
  <c r="H257" i="7" s="1"/>
  <c r="I257" i="7" s="1"/>
  <c r="M90" i="5"/>
  <c r="M142" i="5"/>
  <c r="G497" i="7"/>
  <c r="H497" i="7" s="1"/>
  <c r="I497" i="7" s="1"/>
  <c r="G190" i="7"/>
  <c r="H190" i="7" s="1"/>
  <c r="I190" i="7" s="1"/>
  <c r="G350" i="7"/>
  <c r="H350" i="7" s="1"/>
  <c r="I350" i="7" s="1"/>
  <c r="G296" i="7"/>
  <c r="H296" i="7" s="1"/>
  <c r="I296" i="7" s="1"/>
  <c r="G371" i="7"/>
  <c r="H371" i="7" s="1"/>
  <c r="I371" i="7" s="1"/>
  <c r="G447" i="7"/>
  <c r="H447" i="7" s="1"/>
  <c r="I447" i="7" s="1"/>
  <c r="G114" i="7"/>
  <c r="H114" i="7" s="1"/>
  <c r="I114" i="7" s="1"/>
  <c r="G197" i="7"/>
  <c r="H197" i="7" s="1"/>
  <c r="I197" i="7" s="1"/>
  <c r="G260" i="7"/>
  <c r="H260" i="7" s="1"/>
  <c r="I260" i="7" s="1"/>
  <c r="G239" i="7"/>
  <c r="H239" i="7" s="1"/>
  <c r="I239" i="7" s="1"/>
  <c r="G177" i="7"/>
  <c r="H177" i="7" s="1"/>
  <c r="I177" i="7" s="1"/>
  <c r="G264" i="7"/>
  <c r="H264" i="7" s="1"/>
  <c r="I264" i="7" s="1"/>
  <c r="M61" i="5"/>
  <c r="G84" i="7"/>
  <c r="H84" i="7" s="1"/>
  <c r="G53" i="7"/>
  <c r="H53" i="7" s="1"/>
  <c r="G358" i="7"/>
  <c r="H358" i="7" s="1"/>
  <c r="I358" i="7" s="1"/>
  <c r="G267" i="7"/>
  <c r="H267" i="7" s="1"/>
  <c r="I267" i="7" s="1"/>
  <c r="G231" i="7"/>
  <c r="H231" i="7" s="1"/>
  <c r="I231" i="7" s="1"/>
  <c r="G142" i="7"/>
  <c r="H142" i="7" s="1"/>
  <c r="I142" i="7" s="1"/>
  <c r="G272" i="7"/>
  <c r="H272" i="7" s="1"/>
  <c r="I272" i="7" s="1"/>
  <c r="M83" i="5"/>
  <c r="G219" i="7"/>
  <c r="H219" i="7" s="1"/>
  <c r="I219" i="7" s="1"/>
  <c r="G455" i="7"/>
  <c r="H455" i="7" s="1"/>
  <c r="I455" i="7" s="1"/>
  <c r="G476" i="7"/>
  <c r="H476" i="7" s="1"/>
  <c r="I476" i="7" s="1"/>
  <c r="G315" i="7"/>
  <c r="H315" i="7" s="1"/>
  <c r="I315" i="7" s="1"/>
  <c r="G214" i="7"/>
  <c r="H214" i="7" s="1"/>
  <c r="I214" i="7" s="1"/>
  <c r="G227" i="7"/>
  <c r="H227" i="7" s="1"/>
  <c r="I227" i="7" s="1"/>
  <c r="M108" i="5"/>
  <c r="G478" i="7"/>
  <c r="H478" i="7" s="1"/>
  <c r="I478" i="7" s="1"/>
  <c r="G485" i="7"/>
  <c r="H485" i="7" s="1"/>
  <c r="I485" i="7" s="1"/>
  <c r="G242" i="7"/>
  <c r="H242" i="7" s="1"/>
  <c r="I242" i="7" s="1"/>
  <c r="G160" i="7"/>
  <c r="H160" i="7" s="1"/>
  <c r="I160" i="7" s="1"/>
  <c r="G161" i="7"/>
  <c r="H161" i="7" s="1"/>
  <c r="I161" i="7" s="1"/>
  <c r="G439" i="7"/>
  <c r="H439" i="7" s="1"/>
  <c r="I439" i="7" s="1"/>
  <c r="G411" i="7"/>
  <c r="H411" i="7" s="1"/>
  <c r="I411" i="7" s="1"/>
  <c r="G171" i="7"/>
  <c r="H171" i="7" s="1"/>
  <c r="I171" i="7" s="1"/>
  <c r="G368" i="7"/>
  <c r="H368" i="7" s="1"/>
  <c r="I368" i="7" s="1"/>
  <c r="M128" i="5"/>
  <c r="G192" i="7"/>
  <c r="H192" i="7" s="1"/>
  <c r="I192" i="7" s="1"/>
  <c r="G352" i="7"/>
  <c r="H352" i="7" s="1"/>
  <c r="I352" i="7" s="1"/>
  <c r="G66" i="7"/>
  <c r="H66" i="7" s="1"/>
  <c r="G136" i="7"/>
  <c r="H136" i="7" s="1"/>
  <c r="I136" i="7" s="1"/>
  <c r="G279" i="7"/>
  <c r="H279" i="7" s="1"/>
  <c r="I279" i="7" s="1"/>
  <c r="G154" i="7"/>
  <c r="H154" i="7" s="1"/>
  <c r="I154" i="7" s="1"/>
  <c r="M135" i="5"/>
  <c r="M84" i="5"/>
  <c r="M111" i="5"/>
  <c r="G134" i="7"/>
  <c r="H134" i="7" s="1"/>
  <c r="I134" i="7" s="1"/>
  <c r="G265" i="7"/>
  <c r="H265" i="7" s="1"/>
  <c r="I265" i="7" s="1"/>
  <c r="G46" i="7"/>
  <c r="H46" i="7" s="1"/>
  <c r="G288" i="7"/>
  <c r="H288" i="7" s="1"/>
  <c r="I288" i="7" s="1"/>
  <c r="G199" i="7"/>
  <c r="H199" i="7" s="1"/>
  <c r="I199" i="7" s="1"/>
  <c r="G218" i="7"/>
  <c r="H218" i="7" s="1"/>
  <c r="I218" i="7" s="1"/>
  <c r="M143" i="5"/>
  <c r="G185" i="7"/>
  <c r="H185" i="7" s="1"/>
  <c r="I185" i="7" s="1"/>
  <c r="M89" i="5"/>
  <c r="G479" i="7"/>
  <c r="H479" i="7" s="1"/>
  <c r="I479" i="7" s="1"/>
  <c r="M139" i="5"/>
  <c r="M123" i="5"/>
  <c r="G230" i="7"/>
  <c r="H230" i="7" s="1"/>
  <c r="I230" i="7" s="1"/>
  <c r="G276" i="7"/>
  <c r="H276" i="7" s="1"/>
  <c r="I276" i="7" s="1"/>
  <c r="G97" i="7"/>
  <c r="H97" i="7" s="1"/>
  <c r="G327" i="7"/>
  <c r="H327" i="7" s="1"/>
  <c r="I327" i="7" s="1"/>
  <c r="G39" i="7"/>
  <c r="H39" i="7" s="1"/>
  <c r="M28" i="5"/>
  <c r="A11" i="5" l="1"/>
  <c r="I97" i="7"/>
  <c r="H97" i="10"/>
  <c r="H66" i="10"/>
  <c r="I66" i="7"/>
  <c r="H98" i="10"/>
  <c r="I98" i="7"/>
  <c r="I104" i="7"/>
  <c r="H104" i="10"/>
  <c r="I39" i="7"/>
  <c r="H39" i="10"/>
  <c r="H84" i="10"/>
  <c r="I84" i="7"/>
  <c r="H73" i="10"/>
  <c r="I73" i="7"/>
  <c r="H92" i="10"/>
  <c r="I92" i="7"/>
  <c r="H44" i="10"/>
  <c r="I44" i="7"/>
  <c r="H78" i="10"/>
  <c r="I78" i="7"/>
  <c r="H77" i="10"/>
  <c r="I77" i="7"/>
  <c r="I86" i="7"/>
  <c r="H86" i="10"/>
  <c r="H89" i="10"/>
  <c r="I89" i="7"/>
  <c r="H102" i="10"/>
  <c r="I102" i="7"/>
  <c r="I83" i="7"/>
  <c r="H83" i="10"/>
  <c r="I59" i="7"/>
  <c r="H59" i="10"/>
  <c r="H70" i="10"/>
  <c r="I70" i="7"/>
  <c r="H103" i="10"/>
  <c r="I103" i="7"/>
  <c r="H63" i="10"/>
  <c r="I63" i="7"/>
  <c r="H93" i="10"/>
  <c r="I93" i="7"/>
  <c r="H56" i="10"/>
  <c r="I56" i="7"/>
  <c r="H67" i="10"/>
  <c r="I67" i="7"/>
  <c r="H94" i="10"/>
  <c r="I94" i="7"/>
  <c r="I71" i="7"/>
  <c r="H71" i="10"/>
  <c r="H95" i="10"/>
  <c r="I95" i="7"/>
  <c r="I46" i="7"/>
  <c r="H46" i="10"/>
  <c r="M153" i="5"/>
  <c r="H48" i="10"/>
  <c r="I48" i="7"/>
  <c r="I101" i="7"/>
  <c r="H101" i="10"/>
  <c r="H68" i="10"/>
  <c r="I68" i="7"/>
  <c r="I69" i="7"/>
  <c r="H69" i="10"/>
  <c r="H87" i="10"/>
  <c r="I87" i="7"/>
  <c r="I53" i="7"/>
  <c r="H53" i="10"/>
  <c r="I100" i="7"/>
  <c r="H100" i="10"/>
  <c r="H76" i="10"/>
  <c r="I76" i="7"/>
  <c r="H62" i="10"/>
  <c r="I62" i="7"/>
  <c r="H99" i="10"/>
  <c r="I99" i="7"/>
  <c r="H74" i="10"/>
  <c r="I74" i="7"/>
  <c r="I49" i="7"/>
  <c r="H49" i="10"/>
  <c r="H45" i="10"/>
  <c r="I45" i="7"/>
  <c r="H80" i="10"/>
  <c r="I80" i="7"/>
  <c r="H61" i="10"/>
  <c r="I61" i="7"/>
  <c r="I52" i="7"/>
  <c r="H52" i="10"/>
  <c r="H91" i="10"/>
  <c r="I91" i="7"/>
  <c r="H60" i="10"/>
  <c r="I60" i="7"/>
  <c r="H54" i="10"/>
  <c r="I54" i="7"/>
  <c r="H82" i="10"/>
  <c r="I82" i="7"/>
  <c r="H51" i="10"/>
  <c r="I51" i="7"/>
  <c r="H47" i="10"/>
  <c r="I47" i="7"/>
  <c r="H88" i="10"/>
  <c r="I88" i="7"/>
  <c r="H64" i="10"/>
  <c r="I64" i="7"/>
  <c r="H65" i="10"/>
  <c r="I65" i="7"/>
  <c r="I90" i="7"/>
  <c r="H90" i="10"/>
  <c r="H55" i="10"/>
  <c r="I55" i="7"/>
  <c r="I79" i="7"/>
  <c r="H79" i="10"/>
  <c r="H42" i="10"/>
  <c r="I42" i="7"/>
  <c r="H72" i="10"/>
  <c r="I72" i="7"/>
  <c r="H43" i="10"/>
  <c r="I43" i="7"/>
  <c r="I81" i="7"/>
  <c r="H81" i="10"/>
  <c r="H50" i="10"/>
  <c r="I50" i="7"/>
  <c r="H58" i="10"/>
  <c r="I58" i="7"/>
  <c r="H57" i="10"/>
  <c r="I57" i="7"/>
  <c r="H96" i="10"/>
  <c r="I96" i="7"/>
  <c r="I105" i="7"/>
  <c r="H105" i="10"/>
  <c r="H85" i="10"/>
  <c r="I85" i="7"/>
  <c r="I75" i="7"/>
  <c r="H75" i="10"/>
  <c r="I30" i="12"/>
  <c r="I9" i="12"/>
  <c r="A12" i="5" l="1"/>
  <c r="A13" i="5" s="1"/>
  <c r="A14" i="5" s="1"/>
  <c r="H1050" i="11"/>
  <c r="H510" i="11"/>
  <c r="H1389" i="11"/>
  <c r="H1816" i="11"/>
  <c r="H25" i="11"/>
  <c r="H41" i="11"/>
  <c r="H1591" i="11"/>
  <c r="H549" i="11"/>
  <c r="H133" i="11"/>
  <c r="H912" i="11"/>
  <c r="H566" i="11"/>
  <c r="H1741" i="11"/>
  <c r="H280" i="11"/>
  <c r="H442" i="11"/>
  <c r="H1227" i="11"/>
  <c r="H687" i="11"/>
  <c r="H1866" i="11"/>
  <c r="H162" i="11"/>
  <c r="H1107" i="11"/>
  <c r="H1232" i="11"/>
  <c r="H824" i="11"/>
  <c r="H1181" i="11"/>
  <c r="H217" i="11"/>
  <c r="H700" i="11"/>
  <c r="H370" i="11"/>
  <c r="H1096" i="11"/>
  <c r="H1534" i="11"/>
  <c r="H1737" i="11"/>
  <c r="H1968" i="11"/>
  <c r="H220" i="11"/>
  <c r="H1514" i="11"/>
  <c r="H224" i="11"/>
  <c r="H1736" i="11"/>
  <c r="H1496" i="11"/>
  <c r="H145" i="11"/>
  <c r="H1797" i="11"/>
  <c r="H1696" i="11"/>
  <c r="H547" i="11"/>
  <c r="H1876" i="11"/>
  <c r="H680" i="11"/>
  <c r="H1199" i="11"/>
  <c r="H963" i="11"/>
  <c r="H306" i="11"/>
  <c r="H1879" i="11"/>
  <c r="H1023" i="11"/>
  <c r="H841" i="11"/>
  <c r="H627" i="11"/>
  <c r="H200" i="11"/>
  <c r="H1586" i="11"/>
  <c r="H1142" i="11"/>
  <c r="H1814" i="11"/>
  <c r="H1629" i="11"/>
  <c r="H1897" i="11"/>
  <c r="H1204" i="11"/>
  <c r="H608" i="11"/>
  <c r="H110" i="11"/>
  <c r="H492" i="11"/>
  <c r="H1957" i="11"/>
  <c r="H1021" i="11"/>
  <c r="H1015" i="11"/>
  <c r="H11" i="11"/>
  <c r="H1902" i="11"/>
  <c r="H1278" i="11"/>
  <c r="H1140" i="11"/>
  <c r="H674" i="11"/>
  <c r="H244" i="11"/>
  <c r="H1885" i="11"/>
  <c r="H1337" i="11"/>
  <c r="H868" i="11"/>
  <c r="H1260" i="11"/>
  <c r="H571" i="11"/>
  <c r="H778" i="11"/>
  <c r="H869" i="11"/>
  <c r="H1067" i="11"/>
  <c r="H1176" i="11"/>
  <c r="H1584" i="11"/>
  <c r="H1110" i="11"/>
  <c r="H1311" i="11"/>
  <c r="H724" i="11"/>
  <c r="H1193" i="11"/>
  <c r="H1577" i="11"/>
  <c r="H122" i="11"/>
  <c r="H1479" i="11"/>
  <c r="H317" i="11"/>
  <c r="H356" i="11"/>
  <c r="H1855" i="11"/>
  <c r="H451" i="11"/>
  <c r="H1792" i="11"/>
  <c r="H1508" i="11"/>
  <c r="H177" i="11"/>
  <c r="H1464" i="11"/>
  <c r="H1704" i="11"/>
  <c r="H258" i="11"/>
  <c r="H1011" i="11"/>
  <c r="H1391" i="11"/>
  <c r="H728" i="11"/>
  <c r="H1924" i="11"/>
  <c r="H249" i="11"/>
  <c r="H668" i="11"/>
  <c r="H338" i="11"/>
  <c r="H1064" i="11"/>
  <c r="H1434" i="11"/>
  <c r="H512" i="11"/>
  <c r="H1974" i="11"/>
  <c r="H1420" i="11"/>
  <c r="H202" i="11"/>
  <c r="H1857" i="11"/>
  <c r="H205" i="11"/>
  <c r="H902" i="11"/>
  <c r="H1967" i="11"/>
  <c r="H886" i="11"/>
  <c r="H1923" i="11"/>
  <c r="H1587" i="11"/>
  <c r="H412" i="11"/>
  <c r="H14" i="11"/>
  <c r="H688" i="11"/>
  <c r="H1284" i="11"/>
  <c r="H1461" i="11"/>
  <c r="H495" i="11"/>
  <c r="H21" i="11"/>
  <c r="H1024" i="11"/>
  <c r="H962" i="11"/>
  <c r="H1706" i="11"/>
  <c r="H18" i="11"/>
  <c r="H1146" i="11"/>
  <c r="H1810" i="11"/>
  <c r="H347" i="11"/>
  <c r="H1735" i="11"/>
  <c r="H879" i="11"/>
  <c r="H697" i="11"/>
  <c r="H786" i="11"/>
  <c r="H88" i="11"/>
  <c r="H1786" i="11"/>
  <c r="H607" i="11"/>
  <c r="H1104" i="11"/>
  <c r="H362" i="11"/>
  <c r="H794" i="11"/>
  <c r="H1660" i="11"/>
  <c r="H1407" i="11"/>
  <c r="H1383" i="11"/>
  <c r="H174" i="11"/>
  <c r="H1848" i="11"/>
  <c r="H1701" i="11"/>
  <c r="H957" i="11"/>
  <c r="H951" i="11"/>
  <c r="H75" i="11"/>
  <c r="H137" i="11"/>
  <c r="H780" i="11"/>
  <c r="H450" i="11"/>
  <c r="H1195" i="11"/>
  <c r="H1202" i="11"/>
  <c r="H878" i="11"/>
  <c r="H1116" i="11"/>
  <c r="H635" i="11"/>
  <c r="H833" i="11"/>
  <c r="H1439" i="11"/>
  <c r="H553" i="11"/>
  <c r="H1617" i="11"/>
  <c r="H1297" i="11"/>
  <c r="H279" i="11"/>
  <c r="H1381" i="11"/>
  <c r="H326" i="11"/>
  <c r="H1018" i="11"/>
  <c r="H1842" i="11"/>
  <c r="H1002" i="11"/>
  <c r="H1798" i="11"/>
  <c r="H1238" i="11"/>
  <c r="H328" i="11"/>
  <c r="H394" i="11"/>
  <c r="H1136" i="11"/>
  <c r="H639" i="11"/>
  <c r="H1818" i="11"/>
  <c r="H319" i="11"/>
  <c r="H1174" i="11"/>
  <c r="H793" i="11"/>
  <c r="H975" i="11"/>
  <c r="H1831" i="11"/>
  <c r="H108" i="11"/>
  <c r="H350" i="11"/>
  <c r="H1453" i="11"/>
  <c r="H782" i="11"/>
  <c r="H1537" i="11"/>
  <c r="H1217" i="11"/>
  <c r="H167" i="11"/>
  <c r="H1777" i="11"/>
  <c r="H163" i="11"/>
  <c r="H493" i="11"/>
  <c r="H1901" i="11"/>
  <c r="H366" i="11"/>
  <c r="H100" i="11"/>
  <c r="H1745" i="11"/>
  <c r="H605" i="11"/>
  <c r="H1436" i="11"/>
  <c r="H1723" i="11"/>
  <c r="H91" i="11"/>
  <c r="H935" i="11"/>
  <c r="H941" i="11"/>
  <c r="H1659" i="11"/>
  <c r="G13" i="12"/>
  <c r="E13" i="12" s="1"/>
  <c r="M13" i="12" s="1"/>
  <c r="H320" i="11"/>
  <c r="H1916" i="11"/>
  <c r="H188" i="11"/>
  <c r="H2000" i="11"/>
  <c r="H1865" i="11"/>
  <c r="H521" i="11"/>
  <c r="H1649" i="11"/>
  <c r="H1632" i="11"/>
  <c r="H1224" i="11"/>
  <c r="H1115" i="11"/>
  <c r="H917" i="11"/>
  <c r="H594" i="11"/>
  <c r="H1647" i="11"/>
  <c r="H1041" i="11"/>
  <c r="H843" i="11"/>
  <c r="H645" i="11"/>
  <c r="H449" i="11"/>
  <c r="H1186" i="11"/>
  <c r="H1160" i="11"/>
  <c r="H434" i="11"/>
  <c r="H764" i="11"/>
  <c r="H153" i="11"/>
  <c r="H1245" i="11"/>
  <c r="H888" i="11"/>
  <c r="H1296" i="11"/>
  <c r="H1175" i="11"/>
  <c r="H98" i="11"/>
  <c r="H540" i="11"/>
  <c r="H158" i="11"/>
  <c r="H1510" i="11"/>
  <c r="H1606" i="11"/>
  <c r="H1705" i="11"/>
  <c r="H742" i="11"/>
  <c r="H149" i="11"/>
  <c r="H896" i="11"/>
  <c r="H550" i="11"/>
  <c r="H1677" i="11"/>
  <c r="H230" i="11"/>
  <c r="H634" i="11"/>
  <c r="H1938" i="11"/>
  <c r="H464" i="11"/>
  <c r="H1699" i="11"/>
  <c r="H1570" i="11"/>
  <c r="H289" i="11"/>
  <c r="H1639" i="11"/>
  <c r="H285" i="11"/>
  <c r="H1379" i="11"/>
  <c r="H1887" i="11"/>
  <c r="H168" i="11"/>
  <c r="H1187" i="11"/>
  <c r="H1247" i="11"/>
  <c r="H708" i="11"/>
  <c r="H1177" i="11"/>
  <c r="H1561" i="11"/>
  <c r="H359" i="11"/>
  <c r="H1466" i="11"/>
  <c r="H1044" i="11"/>
  <c r="H1182" i="11"/>
  <c r="H1806" i="11"/>
  <c r="H71" i="11"/>
  <c r="H1258" i="11"/>
  <c r="H310" i="11"/>
  <c r="H954" i="11"/>
  <c r="H1858" i="11"/>
  <c r="H352" i="11"/>
  <c r="H1811" i="11"/>
  <c r="H1475" i="11"/>
  <c r="H170" i="11"/>
  <c r="H1431" i="11"/>
  <c r="H702" i="11"/>
  <c r="H265" i="11"/>
  <c r="H652" i="11"/>
  <c r="H1610" i="11"/>
  <c r="H1048" i="11"/>
  <c r="H1405" i="11"/>
  <c r="H390" i="11"/>
  <c r="H988" i="11"/>
  <c r="H882" i="11"/>
  <c r="H705" i="11"/>
  <c r="H1412" i="11"/>
  <c r="H425" i="11"/>
  <c r="H1981" i="11"/>
  <c r="H1442" i="11"/>
  <c r="H151" i="11"/>
  <c r="H1178" i="11"/>
  <c r="H198" i="11"/>
  <c r="H564" i="11"/>
  <c r="H1970" i="11"/>
  <c r="H560" i="11"/>
  <c r="H1926" i="11"/>
  <c r="H1366" i="11"/>
  <c r="H1966" i="11"/>
  <c r="H1342" i="11"/>
  <c r="H1307" i="11"/>
  <c r="H930" i="11"/>
  <c r="H180" i="11"/>
  <c r="H1694" i="11"/>
  <c r="H1401" i="11"/>
  <c r="H932" i="11"/>
  <c r="H1324" i="11"/>
  <c r="H507" i="11"/>
  <c r="H1568" i="11"/>
  <c r="H1681" i="11"/>
  <c r="H1051" i="11"/>
  <c r="H853" i="11"/>
  <c r="H842" i="11"/>
  <c r="H1583" i="11"/>
  <c r="H977" i="11"/>
  <c r="H779" i="11"/>
  <c r="H581" i="11"/>
  <c r="H513" i="11"/>
  <c r="H1062" i="11"/>
  <c r="H229" i="11"/>
  <c r="H816" i="11"/>
  <c r="H1416" i="11"/>
  <c r="H1589" i="11"/>
  <c r="H312" i="11"/>
  <c r="H410" i="11"/>
  <c r="H1152" i="11"/>
  <c r="H655" i="11"/>
  <c r="H1834" i="11"/>
  <c r="H115" i="11"/>
  <c r="H445" i="11"/>
  <c r="H1682" i="11"/>
  <c r="H1130" i="11"/>
  <c r="H1766" i="11"/>
  <c r="H1206" i="11"/>
  <c r="H218" i="11"/>
  <c r="H1650" i="11"/>
  <c r="H214" i="11"/>
  <c r="H586" i="11"/>
  <c r="H1954" i="11"/>
  <c r="H239" i="11"/>
  <c r="H475" i="11"/>
  <c r="H1356" i="11"/>
  <c r="H964" i="11"/>
  <c r="H1458" i="11"/>
  <c r="H1726" i="11"/>
  <c r="H84" i="11"/>
  <c r="H615" i="11"/>
  <c r="H621" i="11"/>
  <c r="H226" i="11"/>
  <c r="H1043" i="11"/>
  <c r="H1168" i="11"/>
  <c r="H760" i="11"/>
  <c r="H1956" i="11"/>
  <c r="H281" i="11"/>
  <c r="H636" i="11"/>
  <c r="H1482" i="11"/>
  <c r="H1032" i="11"/>
  <c r="H1314" i="11"/>
  <c r="H1162" i="11"/>
  <c r="H773" i="11"/>
  <c r="H971" i="11"/>
  <c r="H1171" i="11"/>
  <c r="H1488" i="11"/>
  <c r="H456" i="11"/>
  <c r="H1045" i="11"/>
  <c r="H1574" i="11"/>
  <c r="H1352" i="11"/>
  <c r="H1417" i="11"/>
  <c r="H1951" i="11"/>
  <c r="H966" i="11"/>
  <c r="H221" i="11"/>
  <c r="H1813" i="11"/>
  <c r="H225" i="11"/>
  <c r="H1427" i="11"/>
  <c r="H1763" i="11"/>
  <c r="H400" i="11"/>
  <c r="H1679" i="11"/>
  <c r="H532" i="11"/>
  <c r="H166" i="11"/>
  <c r="H1605" i="11"/>
  <c r="H1448" i="11"/>
  <c r="H832" i="11"/>
  <c r="H213" i="11"/>
  <c r="H998" i="11"/>
  <c r="H1612" i="11"/>
  <c r="H1215" i="11"/>
  <c r="H1191" i="11"/>
  <c r="H222" i="11"/>
  <c r="H1086" i="11"/>
  <c r="H1859" i="11"/>
  <c r="H86" i="11"/>
  <c r="H471" i="11"/>
  <c r="H1710" i="11"/>
  <c r="H1426" i="11"/>
  <c r="H948" i="11"/>
  <c r="H1340" i="11"/>
  <c r="H491" i="11"/>
  <c r="H1529" i="11"/>
  <c r="H1697" i="11"/>
  <c r="H676" i="11"/>
  <c r="H1157" i="11"/>
  <c r="H344" i="11"/>
  <c r="H1599" i="11"/>
  <c r="H993" i="11"/>
  <c r="H795" i="11"/>
  <c r="H597" i="11"/>
  <c r="H497" i="11"/>
  <c r="H1444" i="11"/>
  <c r="H721" i="11"/>
  <c r="H946" i="11"/>
  <c r="H1004" i="11"/>
  <c r="H358" i="11"/>
  <c r="H830" i="11"/>
  <c r="H299" i="11"/>
  <c r="H727" i="11"/>
  <c r="H733" i="11"/>
  <c r="H1451" i="11"/>
  <c r="H1851" i="11"/>
  <c r="H339" i="11"/>
  <c r="H1063" i="11"/>
  <c r="H1069" i="11"/>
  <c r="H1500" i="11"/>
  <c r="H45" i="11"/>
  <c r="H503" i="11"/>
  <c r="H1788" i="11"/>
  <c r="H316" i="11"/>
  <c r="H1872" i="11"/>
  <c r="H1588" i="11"/>
  <c r="H846" i="11"/>
  <c r="H1521" i="11"/>
  <c r="H1201" i="11"/>
  <c r="H176" i="11"/>
  <c r="H1825" i="11"/>
  <c r="H1251" i="11"/>
  <c r="H417" i="11"/>
  <c r="H677" i="11"/>
  <c r="H875" i="11"/>
  <c r="H1073" i="11"/>
  <c r="H1717" i="11"/>
  <c r="H488" i="11"/>
  <c r="H1013" i="11"/>
  <c r="H1335" i="11"/>
  <c r="H1320" i="11"/>
  <c r="H1913" i="11"/>
  <c r="H257" i="11"/>
  <c r="H1685" i="11"/>
  <c r="H125" i="11"/>
  <c r="H591" i="11"/>
  <c r="H1708" i="11"/>
  <c r="H204" i="11"/>
  <c r="H1984" i="11"/>
  <c r="H1801" i="11"/>
  <c r="H16" i="11"/>
  <c r="H1656" i="11"/>
  <c r="H1896" i="11"/>
  <c r="H79" i="11"/>
  <c r="H819" i="11"/>
  <c r="H1033" i="11"/>
  <c r="H1351" i="11"/>
  <c r="H1732" i="11"/>
  <c r="H114" i="11"/>
  <c r="H1155" i="11"/>
  <c r="H1280" i="11"/>
  <c r="H872" i="11"/>
  <c r="H1229" i="11"/>
  <c r="H1315" i="11"/>
  <c r="H1843" i="11"/>
  <c r="H1507" i="11"/>
  <c r="H343" i="11"/>
  <c r="H1468" i="11"/>
  <c r="H1037" i="11"/>
  <c r="H1031" i="11"/>
  <c r="H34" i="11"/>
  <c r="H1883" i="11"/>
  <c r="H1483" i="11"/>
  <c r="H765" i="11"/>
  <c r="H759" i="11"/>
  <c r="H267" i="11"/>
  <c r="H1949" i="11"/>
  <c r="H1353" i="11"/>
  <c r="H884" i="11"/>
  <c r="H1276" i="11"/>
  <c r="H555" i="11"/>
  <c r="H1465" i="11"/>
  <c r="H1400" i="11"/>
  <c r="H612" i="11"/>
  <c r="H1093" i="11"/>
  <c r="H408" i="11"/>
  <c r="H376" i="11"/>
  <c r="H1125" i="11"/>
  <c r="H644" i="11"/>
  <c r="H1456" i="11"/>
  <c r="H1497" i="11"/>
  <c r="H459" i="11"/>
  <c r="H1372" i="11"/>
  <c r="H980" i="11"/>
  <c r="H1518" i="11"/>
  <c r="H1742" i="11"/>
  <c r="H7" i="11"/>
  <c r="H1322" i="11"/>
  <c r="H246" i="11"/>
  <c r="H698" i="11"/>
  <c r="H1922" i="11"/>
  <c r="H1078" i="11"/>
  <c r="H1875" i="11"/>
  <c r="H1539" i="11"/>
  <c r="H106" i="11"/>
  <c r="H1495" i="11"/>
  <c r="H958" i="11"/>
  <c r="H329" i="11"/>
  <c r="H588" i="11"/>
  <c r="H1392" i="11"/>
  <c r="H984" i="11"/>
  <c r="H1341" i="11"/>
  <c r="H518" i="11"/>
  <c r="H924" i="11"/>
  <c r="H626" i="11"/>
  <c r="H641" i="11"/>
  <c r="H1346" i="11"/>
  <c r="H361" i="11"/>
  <c r="H1718" i="11"/>
  <c r="H1713" i="11"/>
  <c r="H87" i="11"/>
  <c r="H1242" i="11"/>
  <c r="H134" i="11"/>
  <c r="H500" i="11"/>
  <c r="H1711" i="11"/>
  <c r="H496" i="11"/>
  <c r="H1990" i="11"/>
  <c r="H1452" i="11"/>
  <c r="H575" i="11"/>
  <c r="H101" i="11"/>
  <c r="H944" i="11"/>
  <c r="H642" i="11"/>
  <c r="H1869" i="11"/>
  <c r="H184" i="11"/>
  <c r="H538" i="11"/>
  <c r="H601" i="11"/>
  <c r="H783" i="11"/>
  <c r="H1962" i="11"/>
  <c r="H243" i="11"/>
  <c r="H573" i="11"/>
  <c r="H1645" i="11"/>
  <c r="H441" i="11"/>
  <c r="H1917" i="11"/>
  <c r="H1410" i="11"/>
  <c r="H383" i="11"/>
  <c r="H1354" i="11"/>
  <c r="H1325" i="11"/>
  <c r="H968" i="11"/>
  <c r="H1376" i="11"/>
  <c r="H1809" i="11"/>
  <c r="H379" i="11"/>
  <c r="H1892" i="11"/>
  <c r="H696" i="11"/>
  <c r="H1263" i="11"/>
  <c r="H979" i="11"/>
  <c r="H290" i="11"/>
  <c r="H1994" i="11"/>
  <c r="H815" i="11"/>
  <c r="H633" i="11"/>
  <c r="H570" i="11"/>
  <c r="H152" i="11"/>
  <c r="H1722" i="11"/>
  <c r="H1026" i="11"/>
  <c r="H1040" i="11"/>
  <c r="H5" i="11"/>
  <c r="H207" i="11"/>
  <c r="H691" i="11"/>
  <c r="H905" i="11"/>
  <c r="H1087" i="11"/>
  <c r="H1943" i="11"/>
  <c r="H242" i="11"/>
  <c r="H1027" i="11"/>
  <c r="H1542" i="11"/>
  <c r="H744" i="11"/>
  <c r="H1940" i="11"/>
  <c r="H694" i="11"/>
  <c r="H1971" i="11"/>
  <c r="H1635" i="11"/>
  <c r="H209" i="11"/>
  <c r="H1877" i="11"/>
  <c r="H1672" i="11"/>
  <c r="H288" i="11"/>
  <c r="H1948" i="11"/>
  <c r="H284" i="11"/>
  <c r="H1904" i="11"/>
  <c r="H1620" i="11"/>
  <c r="H1203" i="11"/>
  <c r="H399" i="11"/>
  <c r="H1047" i="11"/>
  <c r="H1053" i="11"/>
  <c r="H1484" i="11"/>
  <c r="H396" i="11"/>
  <c r="H363" i="11"/>
  <c r="H704" i="11"/>
  <c r="H1300" i="11"/>
  <c r="H1477" i="11"/>
  <c r="H30" i="11"/>
  <c r="H404" i="11"/>
  <c r="H1807" i="11"/>
  <c r="H1014" i="11"/>
  <c r="H1891" i="11"/>
  <c r="H1555" i="11"/>
  <c r="H97" i="11"/>
  <c r="H1544" i="11"/>
  <c r="H93" i="11"/>
  <c r="H551" i="11"/>
  <c r="H1740" i="11"/>
  <c r="H415" i="11"/>
  <c r="H504" i="11"/>
  <c r="H997" i="11"/>
  <c r="H1271" i="11"/>
  <c r="H1304" i="11"/>
  <c r="H1849" i="11"/>
  <c r="H599" i="11"/>
  <c r="H1244" i="11"/>
  <c r="H852" i="11"/>
  <c r="H1321" i="11"/>
  <c r="H1821" i="11"/>
  <c r="H250" i="11"/>
  <c r="H1522" i="11"/>
  <c r="H118" i="11"/>
  <c r="H484" i="11"/>
  <c r="H1727" i="11"/>
  <c r="H583" i="11"/>
  <c r="H1664" i="11"/>
  <c r="H1673" i="11"/>
  <c r="H305" i="11"/>
  <c r="H1623" i="11"/>
  <c r="H430" i="11"/>
  <c r="H1665" i="11"/>
  <c r="H1057" i="11"/>
  <c r="H859" i="11"/>
  <c r="H661" i="11"/>
  <c r="H433" i="11"/>
  <c r="H1729" i="11"/>
  <c r="H785" i="11"/>
  <c r="H1299" i="11"/>
  <c r="H1068" i="11"/>
  <c r="H1070" i="11"/>
  <c r="H1261" i="11"/>
  <c r="H904" i="11"/>
  <c r="H1312" i="11"/>
  <c r="H1239" i="11"/>
  <c r="H82" i="11"/>
  <c r="H1828" i="11"/>
  <c r="H632" i="11"/>
  <c r="H1129" i="11"/>
  <c r="H915" i="11"/>
  <c r="H10" i="11"/>
  <c r="H322" i="11"/>
  <c r="H947" i="11"/>
  <c r="H1161" i="11"/>
  <c r="H664" i="11"/>
  <c r="H1860" i="11"/>
  <c r="H313" i="11"/>
  <c r="H604" i="11"/>
  <c r="H1408" i="11"/>
  <c r="H1000" i="11"/>
  <c r="H1357" i="11"/>
  <c r="H448" i="11"/>
  <c r="H1715" i="11"/>
  <c r="H1634" i="11"/>
  <c r="H138" i="11"/>
  <c r="H1463" i="11"/>
  <c r="H141" i="11"/>
  <c r="H385" i="11"/>
  <c r="H709" i="11"/>
  <c r="H907" i="11"/>
  <c r="H1105" i="11"/>
  <c r="H1845" i="11"/>
  <c r="H520" i="11"/>
  <c r="H981" i="11"/>
  <c r="H1207" i="11"/>
  <c r="H1288" i="11"/>
  <c r="H1609" i="11"/>
  <c r="H68" i="11"/>
  <c r="H631" i="11"/>
  <c r="H637" i="11"/>
  <c r="H1538" i="11"/>
  <c r="H1755" i="11"/>
  <c r="H123" i="11"/>
  <c r="H903" i="11"/>
  <c r="H909" i="11"/>
  <c r="H1627" i="11"/>
  <c r="H1752" i="11"/>
  <c r="H1402" i="11"/>
  <c r="H298" i="11"/>
  <c r="H1506" i="11"/>
  <c r="H1683" i="11"/>
  <c r="H480" i="11"/>
  <c r="H1730" i="11"/>
  <c r="H397" i="11"/>
  <c r="H67" i="11"/>
  <c r="H1566" i="11"/>
  <c r="H199" i="11"/>
  <c r="H1934" i="11"/>
  <c r="H1310" i="11"/>
  <c r="H1179" i="11"/>
  <c r="H802" i="11"/>
  <c r="H212" i="11"/>
  <c r="H1757" i="11"/>
  <c r="H1305" i="11"/>
  <c r="H836" i="11"/>
  <c r="H1228" i="11"/>
  <c r="H662" i="11"/>
  <c r="H1523" i="11"/>
  <c r="H452" i="11"/>
  <c r="H1411" i="11"/>
  <c r="H938" i="11"/>
  <c r="H1985" i="11"/>
  <c r="H801" i="11"/>
  <c r="H603" i="11"/>
  <c r="H1084" i="11"/>
  <c r="H1006" i="11"/>
  <c r="H1234" i="11"/>
  <c r="H1323" i="11"/>
  <c r="H482" i="11"/>
  <c r="H812" i="11"/>
  <c r="H105" i="11"/>
  <c r="H1844" i="11"/>
  <c r="H648" i="11"/>
  <c r="H1145" i="11"/>
  <c r="H931" i="11"/>
  <c r="H351" i="11"/>
  <c r="H1911" i="11"/>
  <c r="H1055" i="11"/>
  <c r="H873" i="11"/>
  <c r="H659" i="11"/>
  <c r="H28" i="11"/>
  <c r="H447" i="11"/>
  <c r="G15" i="12"/>
  <c r="E15" i="12" s="1"/>
  <c r="H1072" i="11"/>
  <c r="H1154" i="11"/>
  <c r="H1754" i="11"/>
  <c r="H56" i="11"/>
  <c r="H914" i="11"/>
  <c r="H729" i="11"/>
  <c r="H911" i="11"/>
  <c r="H1767" i="11"/>
  <c r="H36" i="11"/>
  <c r="H1054" i="11"/>
  <c r="H1517" i="11"/>
  <c r="H569" i="11"/>
  <c r="H1601" i="11"/>
  <c r="H1281" i="11"/>
  <c r="H103" i="11"/>
  <c r="H1226" i="11"/>
  <c r="H99" i="11"/>
  <c r="H429" i="11"/>
  <c r="H1698" i="11"/>
  <c r="H494" i="11"/>
  <c r="H164" i="11"/>
  <c r="H994" i="11"/>
  <c r="H1371" i="11"/>
  <c r="H1358" i="11"/>
  <c r="H1982" i="11"/>
  <c r="H155" i="11"/>
  <c r="H871" i="11"/>
  <c r="H877" i="11"/>
  <c r="H1595" i="11"/>
  <c r="H1688" i="11"/>
  <c r="H256" i="11"/>
  <c r="H1980" i="11"/>
  <c r="H124" i="11"/>
  <c r="H382" i="11"/>
  <c r="H1437" i="11"/>
  <c r="H457" i="11"/>
  <c r="H1853" i="11"/>
  <c r="H1393" i="11"/>
  <c r="H311" i="11"/>
  <c r="H1349" i="11"/>
  <c r="H508" i="11"/>
  <c r="H686" i="11"/>
  <c r="H1164" i="11"/>
  <c r="H683" i="11"/>
  <c r="H881" i="11"/>
  <c r="H1487" i="11"/>
  <c r="H970" i="11"/>
  <c r="H821" i="11"/>
  <c r="H1019" i="11"/>
  <c r="H1359" i="11"/>
  <c r="H1536" i="11"/>
  <c r="H65" i="11"/>
  <c r="H1576" i="11"/>
  <c r="H259" i="11"/>
  <c r="H1545" i="11"/>
  <c r="H1889" i="11"/>
  <c r="H692" i="11"/>
  <c r="H1183" i="11"/>
  <c r="H1494" i="11"/>
  <c r="H1616" i="11"/>
  <c r="H1208" i="11"/>
  <c r="H1099" i="11"/>
  <c r="H901" i="11"/>
  <c r="H650" i="11"/>
  <c r="H1490" i="11"/>
  <c r="H737" i="11"/>
  <c r="H1010" i="11"/>
  <c r="H1020" i="11"/>
  <c r="H330" i="11"/>
  <c r="H1905" i="11"/>
  <c r="H1144" i="11"/>
  <c r="H418" i="11"/>
  <c r="H748" i="11"/>
  <c r="H169" i="11"/>
  <c r="H389" i="11"/>
  <c r="H43" i="11"/>
  <c r="H983" i="11"/>
  <c r="H989" i="11"/>
  <c r="H1829" i="11"/>
  <c r="H460" i="11"/>
  <c r="H78" i="11"/>
  <c r="H640" i="11"/>
  <c r="H1236" i="11"/>
  <c r="H1413" i="11"/>
  <c r="H301" i="11"/>
  <c r="H340" i="11"/>
  <c r="H1871" i="11"/>
  <c r="H758" i="11"/>
  <c r="H1955" i="11"/>
  <c r="H1619" i="11"/>
  <c r="H33" i="11"/>
  <c r="H1608" i="11"/>
  <c r="H29" i="11"/>
  <c r="H487" i="11"/>
  <c r="H1804" i="11"/>
  <c r="H479" i="11"/>
  <c r="H568" i="11"/>
  <c r="H933" i="11"/>
  <c r="H1131" i="11"/>
  <c r="H1240" i="11"/>
  <c r="H1648" i="11"/>
  <c r="H854" i="11"/>
  <c r="H1180" i="11"/>
  <c r="H788" i="11"/>
  <c r="H1257" i="11"/>
  <c r="H1641" i="11"/>
  <c r="H186" i="11"/>
  <c r="H1415" i="11"/>
  <c r="H54" i="11"/>
  <c r="H420" i="11"/>
  <c r="H1791" i="11"/>
  <c r="H515" i="11"/>
  <c r="H1728" i="11"/>
  <c r="H1925" i="11"/>
  <c r="H241" i="11"/>
  <c r="H1749" i="11"/>
  <c r="H1979" i="11"/>
  <c r="H194" i="11"/>
  <c r="H1075" i="11"/>
  <c r="H1200" i="11"/>
  <c r="H792" i="11"/>
  <c r="H1988" i="11"/>
  <c r="H185" i="11"/>
  <c r="H732" i="11"/>
  <c r="H402" i="11"/>
  <c r="H1128" i="11"/>
  <c r="H1663" i="11"/>
  <c r="H578" i="11"/>
  <c r="H1910" i="11"/>
  <c r="H1350" i="11"/>
  <c r="H266" i="11"/>
  <c r="H1460" i="11"/>
  <c r="H269" i="11"/>
  <c r="H1158" i="11"/>
  <c r="H1903" i="11"/>
  <c r="H1802" i="11"/>
  <c r="H623" i="11"/>
  <c r="H1120" i="11"/>
  <c r="H378" i="11"/>
  <c r="H375" i="11"/>
  <c r="H1621" i="11"/>
  <c r="H1530" i="11"/>
  <c r="H848" i="11"/>
  <c r="H197" i="11"/>
  <c r="H1912" i="11"/>
  <c r="H1765" i="11"/>
  <c r="H973" i="11"/>
  <c r="H967" i="11"/>
  <c r="H59" i="11"/>
  <c r="H1819" i="11"/>
  <c r="H1419" i="11"/>
  <c r="H701" i="11"/>
  <c r="H695" i="11"/>
  <c r="H333" i="11"/>
  <c r="H1283" i="11"/>
  <c r="H1036" i="11"/>
  <c r="H1074" i="11"/>
  <c r="H753" i="11"/>
  <c r="H1554" i="11"/>
  <c r="H401" i="11"/>
  <c r="H693" i="11"/>
  <c r="H891" i="11"/>
  <c r="H1089" i="11"/>
  <c r="H1781" i="11"/>
  <c r="H438" i="11"/>
  <c r="H1817" i="11"/>
  <c r="H1944" i="11"/>
  <c r="H208" i="11"/>
  <c r="H1578" i="11"/>
  <c r="H211" i="11"/>
  <c r="H541" i="11"/>
  <c r="H1709" i="11"/>
  <c r="H537" i="11"/>
  <c r="H1633" i="11"/>
  <c r="H1313" i="11"/>
  <c r="H72" i="11"/>
  <c r="H850" i="11"/>
  <c r="H713" i="11"/>
  <c r="H895" i="11"/>
  <c r="H1751" i="11"/>
  <c r="H63" i="11"/>
  <c r="H835" i="11"/>
  <c r="H1049" i="11"/>
  <c r="H1422" i="11"/>
  <c r="H1748" i="11"/>
  <c r="H419" i="11"/>
  <c r="H1824" i="11"/>
  <c r="H1540" i="11"/>
  <c r="H17" i="11"/>
  <c r="H1624" i="11"/>
  <c r="H1864" i="11"/>
  <c r="H96" i="11"/>
  <c r="H1237" i="11"/>
  <c r="H92" i="11"/>
  <c r="H1622" i="11"/>
  <c r="H1469" i="11"/>
  <c r="H517" i="11"/>
  <c r="H171" i="11"/>
  <c r="H855" i="11"/>
  <c r="H861" i="11"/>
  <c r="H1579" i="11"/>
  <c r="H1995" i="11"/>
  <c r="H206" i="11"/>
  <c r="H1255" i="11"/>
  <c r="H1279" i="11"/>
  <c r="H1628" i="11"/>
  <c r="H173" i="11"/>
  <c r="H774" i="11"/>
  <c r="H1999" i="11"/>
  <c r="H499" i="11"/>
  <c r="H1744" i="11"/>
  <c r="H1989" i="11"/>
  <c r="H374" i="11"/>
  <c r="H1945" i="11"/>
  <c r="H1976" i="11"/>
  <c r="H304" i="11"/>
  <c r="H1932" i="11"/>
  <c r="H348" i="11"/>
  <c r="H1908" i="11"/>
  <c r="H712" i="11"/>
  <c r="H1327" i="11"/>
  <c r="H995" i="11"/>
  <c r="H274" i="11"/>
  <c r="H1975" i="11"/>
  <c r="H1119" i="11"/>
  <c r="H937" i="11"/>
  <c r="H723" i="11"/>
  <c r="H303" i="11"/>
  <c r="H1738" i="11"/>
  <c r="H1090" i="11"/>
  <c r="H1056" i="11"/>
  <c r="H24" i="11"/>
  <c r="H463" i="11"/>
  <c r="H1557" i="11"/>
  <c r="H1380" i="11"/>
  <c r="H784" i="11"/>
  <c r="H261" i="11"/>
  <c r="H481" i="11"/>
  <c r="H613" i="11"/>
  <c r="H811" i="11"/>
  <c r="H1009" i="11"/>
  <c r="H1615" i="11"/>
  <c r="H552" i="11"/>
  <c r="H949" i="11"/>
  <c r="H1147" i="11"/>
  <c r="H1256" i="11"/>
  <c r="H1667" i="11"/>
  <c r="H193" i="11"/>
  <c r="H1941" i="11"/>
  <c r="H61" i="11"/>
  <c r="H519" i="11"/>
  <c r="H1772" i="11"/>
  <c r="H140" i="11"/>
  <c r="H414" i="11"/>
  <c r="H1421" i="11"/>
  <c r="H406" i="11"/>
  <c r="H1881" i="11"/>
  <c r="H1960" i="11"/>
  <c r="H143" i="11"/>
  <c r="H755" i="11"/>
  <c r="H969" i="11"/>
  <c r="H1151" i="11"/>
  <c r="H1668" i="11"/>
  <c r="H178" i="11"/>
  <c r="H1091" i="11"/>
  <c r="H1216" i="11"/>
  <c r="H808" i="11"/>
  <c r="H1953" i="11"/>
  <c r="H950" i="11"/>
  <c r="H1907" i="11"/>
  <c r="H132" i="11"/>
  <c r="H1122" i="11"/>
  <c r="H1873" i="11"/>
  <c r="H1390" i="11"/>
  <c r="H1691" i="11"/>
  <c r="H187" i="11"/>
  <c r="H839" i="11"/>
  <c r="H845" i="11"/>
  <c r="H1563" i="11"/>
  <c r="H485" i="11"/>
  <c r="H69" i="11"/>
  <c r="H976" i="11"/>
  <c r="H770" i="11"/>
  <c r="H1997" i="11"/>
  <c r="H216" i="11"/>
  <c r="H506" i="11"/>
  <c r="H1654" i="11"/>
  <c r="H751" i="11"/>
  <c r="H1930" i="11"/>
  <c r="H1377" i="11"/>
  <c r="H1789" i="11"/>
  <c r="H473" i="11"/>
  <c r="H1965" i="11"/>
  <c r="H477" i="11"/>
  <c r="H147" i="11"/>
  <c r="H1189" i="11"/>
  <c r="H144" i="11"/>
  <c r="H1498" i="11"/>
  <c r="H1425" i="11"/>
  <c r="H1414" i="11"/>
  <c r="H1631" i="11"/>
  <c r="H1025" i="11"/>
  <c r="H827" i="11"/>
  <c r="H629" i="11"/>
  <c r="H465" i="11"/>
  <c r="H1394" i="11"/>
  <c r="H689" i="11"/>
  <c r="H818" i="11"/>
  <c r="H972" i="11"/>
  <c r="H422" i="11"/>
  <c r="H1759" i="11"/>
  <c r="H234" i="11"/>
  <c r="H1820" i="11"/>
  <c r="H13" i="11"/>
  <c r="H1991" i="11"/>
  <c r="H1135" i="11"/>
  <c r="H953" i="11"/>
  <c r="H739" i="11"/>
  <c r="H159" i="11"/>
  <c r="H1719" i="11"/>
  <c r="H863" i="11"/>
  <c r="H681" i="11"/>
  <c r="H722" i="11"/>
  <c r="H543" i="11"/>
  <c r="H1573" i="11"/>
  <c r="H1396" i="11"/>
  <c r="H800" i="11"/>
  <c r="H245" i="11"/>
  <c r="H1126" i="11"/>
  <c r="H1644" i="11"/>
  <c r="H1343" i="11"/>
  <c r="H1319" i="11"/>
  <c r="H190" i="11"/>
  <c r="H66" i="11"/>
  <c r="H1303" i="11"/>
  <c r="H1328" i="11"/>
  <c r="H920" i="11"/>
  <c r="H1277" i="11"/>
  <c r="H57" i="11"/>
  <c r="H860" i="11"/>
  <c r="H530" i="11"/>
  <c r="H577" i="11"/>
  <c r="H1282" i="11"/>
  <c r="H1066" i="11"/>
  <c r="H1782" i="11"/>
  <c r="H1222" i="11"/>
  <c r="H23" i="11"/>
  <c r="H1306" i="11"/>
  <c r="H70" i="11"/>
  <c r="H436" i="11"/>
  <c r="H1775" i="11"/>
  <c r="H432" i="11"/>
  <c r="H1731" i="11"/>
  <c r="H1793" i="11"/>
  <c r="H806" i="11"/>
  <c r="H165" i="11"/>
  <c r="H880" i="11"/>
  <c r="H534" i="11"/>
  <c r="H1653" i="11"/>
  <c r="H248" i="11"/>
  <c r="H474" i="11"/>
  <c r="H1355" i="11"/>
  <c r="H719" i="11"/>
  <c r="H1898" i="11"/>
  <c r="H179" i="11"/>
  <c r="H509" i="11"/>
  <c r="H1837" i="11"/>
  <c r="H377" i="11"/>
  <c r="H1702" i="11"/>
  <c r="H1614" i="11"/>
  <c r="H282" i="11"/>
  <c r="H1428" i="11"/>
  <c r="H278" i="11"/>
  <c r="H826" i="11"/>
  <c r="H1890" i="11"/>
  <c r="H175" i="11"/>
  <c r="H411" i="11"/>
  <c r="H1432" i="11"/>
  <c r="H1028" i="11"/>
  <c r="H1841" i="11"/>
  <c r="H1790" i="11"/>
  <c r="H387" i="11"/>
  <c r="H679" i="11"/>
  <c r="H685" i="11"/>
  <c r="H1921" i="11"/>
  <c r="H1803" i="11"/>
  <c r="H64" i="11"/>
  <c r="H1269" i="11"/>
  <c r="H618" i="11"/>
  <c r="H1250" i="11"/>
  <c r="H1387" i="11"/>
  <c r="H498" i="11"/>
  <c r="H828" i="11"/>
  <c r="H89" i="11"/>
  <c r="H1309" i="11"/>
  <c r="H952" i="11"/>
  <c r="H1360" i="11"/>
  <c r="H1454" i="11"/>
  <c r="H22" i="11"/>
  <c r="H1927" i="11"/>
  <c r="H1071" i="11"/>
  <c r="H889" i="11"/>
  <c r="H675" i="11"/>
  <c r="H223" i="11"/>
  <c r="H1978" i="11"/>
  <c r="H799" i="11"/>
  <c r="H617" i="11"/>
  <c r="H554" i="11"/>
  <c r="H678" i="11"/>
  <c r="H136" i="11"/>
  <c r="H598" i="11"/>
  <c r="H649" i="11"/>
  <c r="H831" i="11"/>
  <c r="H1687" i="11"/>
  <c r="H127" i="11"/>
  <c r="H771" i="11"/>
  <c r="H985" i="11"/>
  <c r="H1167" i="11"/>
  <c r="H1684" i="11"/>
  <c r="H300" i="11"/>
  <c r="H1888" i="11"/>
  <c r="H1604" i="11"/>
  <c r="H470" i="11"/>
  <c r="H1753" i="11"/>
  <c r="H1928" i="11"/>
  <c r="H12" i="11"/>
  <c r="H1301" i="11"/>
  <c r="H4" i="11"/>
  <c r="H990" i="11"/>
  <c r="H1533" i="11"/>
  <c r="H587" i="11"/>
  <c r="H235" i="11"/>
  <c r="H791" i="11"/>
  <c r="H797" i="11"/>
  <c r="H1515" i="11"/>
  <c r="H1915" i="11"/>
  <c r="H270" i="11"/>
  <c r="H1127" i="11"/>
  <c r="H1133" i="11"/>
  <c r="H1564" i="11"/>
  <c r="H109" i="11"/>
  <c r="H567" i="11"/>
  <c r="H1724" i="11"/>
  <c r="H435" i="11"/>
  <c r="H1808" i="11"/>
  <c r="H1524" i="11"/>
  <c r="H1102" i="11"/>
  <c r="H1457" i="11"/>
  <c r="H1626" i="11"/>
  <c r="H240" i="11"/>
  <c r="H1996" i="11"/>
  <c r="H934" i="11"/>
  <c r="H353" i="11"/>
  <c r="H741" i="11"/>
  <c r="H939" i="11"/>
  <c r="H1137" i="11"/>
  <c r="H1973" i="11"/>
  <c r="H424" i="11"/>
  <c r="H1077" i="11"/>
  <c r="H596" i="11"/>
  <c r="H1384" i="11"/>
  <c r="H1449" i="11"/>
  <c r="H321" i="11"/>
  <c r="H1607" i="11"/>
  <c r="H189" i="11"/>
  <c r="H838" i="11"/>
  <c r="H1983" i="11"/>
  <c r="H268" i="11"/>
  <c r="H1920" i="11"/>
  <c r="H1899" i="11"/>
  <c r="H1499" i="11"/>
  <c r="H781" i="11"/>
  <c r="H775" i="11"/>
  <c r="H251" i="11"/>
  <c r="H1950" i="11"/>
  <c r="H1326" i="11"/>
  <c r="H1243" i="11"/>
  <c r="H866" i="11"/>
  <c r="H196" i="11"/>
  <c r="H1481" i="11"/>
  <c r="H1424" i="11"/>
  <c r="H628" i="11"/>
  <c r="H1109" i="11"/>
  <c r="H392" i="11"/>
  <c r="H1552" i="11"/>
  <c r="H1438" i="11"/>
  <c r="H1035" i="11"/>
  <c r="H837" i="11"/>
  <c r="H906" i="11"/>
  <c r="H539" i="11"/>
  <c r="H1292" i="11"/>
  <c r="H900" i="11"/>
  <c r="H1369" i="11"/>
  <c r="H1662" i="11"/>
  <c r="H148" i="11"/>
  <c r="H1058" i="11"/>
  <c r="H1462" i="11"/>
  <c r="H1374" i="11"/>
  <c r="H1998" i="11"/>
  <c r="H263" i="11"/>
  <c r="H1397" i="11"/>
  <c r="H131" i="11"/>
  <c r="H461" i="11"/>
  <c r="H1666" i="11"/>
  <c r="H544" i="11"/>
  <c r="H1942" i="11"/>
  <c r="H1382" i="11"/>
  <c r="H26" i="11"/>
  <c r="H1338" i="11"/>
  <c r="H421" i="11"/>
  <c r="H73" i="11"/>
  <c r="H844" i="11"/>
  <c r="H514" i="11"/>
  <c r="H1526" i="11"/>
  <c r="H1266" i="11"/>
  <c r="H622" i="11"/>
  <c r="H1211" i="11"/>
  <c r="H699" i="11"/>
  <c r="H897" i="11"/>
  <c r="H1503" i="11"/>
  <c r="H718" i="11"/>
  <c r="H1553" i="11"/>
  <c r="H1233" i="11"/>
  <c r="H371" i="11"/>
  <c r="H1317" i="11"/>
  <c r="H19" i="11"/>
  <c r="H349" i="11"/>
  <c r="H1778" i="11"/>
  <c r="H345" i="11"/>
  <c r="H1734" i="11"/>
  <c r="H1969" i="11"/>
  <c r="H264" i="11"/>
  <c r="H458" i="11"/>
  <c r="H1291" i="11"/>
  <c r="H703" i="11"/>
  <c r="H1882" i="11"/>
  <c r="H255" i="11"/>
  <c r="H643" i="11"/>
  <c r="H857" i="11"/>
  <c r="H1039" i="11"/>
  <c r="H1895" i="11"/>
  <c r="H172" i="11"/>
  <c r="H478" i="11"/>
  <c r="H1929" i="11"/>
  <c r="H1038" i="11"/>
  <c r="H1473" i="11"/>
  <c r="H1761" i="11"/>
  <c r="H231" i="11"/>
  <c r="H1450" i="11"/>
  <c r="H227" i="11"/>
  <c r="H557" i="11"/>
  <c r="H1661" i="11"/>
  <c r="H15" i="11"/>
  <c r="H1637" i="11"/>
  <c r="H1658" i="11"/>
  <c r="H864" i="11"/>
  <c r="H181" i="11"/>
  <c r="H870" i="11"/>
  <c r="H1833" i="11"/>
  <c r="H1188" i="11"/>
  <c r="H592" i="11"/>
  <c r="H126" i="11"/>
  <c r="H1835" i="11"/>
  <c r="H1435" i="11"/>
  <c r="H717" i="11"/>
  <c r="H711" i="11"/>
  <c r="H315" i="11"/>
  <c r="H1886" i="11"/>
  <c r="H1262" i="11"/>
  <c r="H1124" i="11"/>
  <c r="H610" i="11"/>
  <c r="H260" i="11"/>
  <c r="H228" i="11"/>
  <c r="H738" i="11"/>
  <c r="H1156" i="11"/>
  <c r="H1294" i="11"/>
  <c r="H1918" i="11"/>
  <c r="H219" i="11"/>
  <c r="H807" i="11"/>
  <c r="H813" i="11"/>
  <c r="H1531" i="11"/>
  <c r="H1931" i="11"/>
  <c r="H192" i="11"/>
  <c r="H1642" i="11"/>
  <c r="H60" i="11"/>
  <c r="H1118" i="11"/>
  <c r="H1501" i="11"/>
  <c r="H393" i="11"/>
  <c r="H1686" i="11"/>
  <c r="H1550" i="11"/>
  <c r="H247" i="11"/>
  <c r="H1418" i="11"/>
  <c r="H572" i="11"/>
  <c r="H942" i="11"/>
  <c r="H1100" i="11"/>
  <c r="H619" i="11"/>
  <c r="H817" i="11"/>
  <c r="H1423" i="11"/>
  <c r="H1395" i="11"/>
  <c r="H757" i="11"/>
  <c r="H955" i="11"/>
  <c r="H1153" i="11"/>
  <c r="H1472" i="11"/>
  <c r="H630" i="11"/>
  <c r="H94" i="11"/>
  <c r="H559" i="11"/>
  <c r="H1474" i="11"/>
  <c r="H48" i="11"/>
  <c r="H1333" i="11"/>
  <c r="H195" i="11"/>
  <c r="H525" i="11"/>
  <c r="H1773" i="11"/>
  <c r="H6" i="11"/>
  <c r="H1575" i="11"/>
  <c r="H395" i="11"/>
  <c r="H388" i="11"/>
  <c r="H1823" i="11"/>
  <c r="H104" i="11"/>
  <c r="H918" i="11"/>
  <c r="H1937" i="11"/>
  <c r="H772" i="11"/>
  <c r="H1241" i="11"/>
  <c r="H1625" i="11"/>
  <c r="H276" i="11"/>
  <c r="H574" i="11"/>
  <c r="H1108" i="11"/>
  <c r="H1246" i="11"/>
  <c r="H1870" i="11"/>
  <c r="H135" i="11"/>
  <c r="H1194" i="11"/>
  <c r="H3" i="11"/>
  <c r="H1331" i="11"/>
  <c r="H536" i="11"/>
  <c r="H965" i="11"/>
  <c r="H1163" i="11"/>
  <c r="H1272" i="11"/>
  <c r="H1721" i="11"/>
  <c r="H982" i="11"/>
  <c r="H1478" i="11"/>
  <c r="H756" i="11"/>
  <c r="H1225" i="11"/>
  <c r="H1774" i="11"/>
  <c r="H139" i="11"/>
  <c r="H887" i="11"/>
  <c r="H893" i="11"/>
  <c r="H1611" i="11"/>
  <c r="H1720" i="11"/>
  <c r="H238" i="11"/>
  <c r="H1159" i="11"/>
  <c r="H1165" i="11"/>
  <c r="H1596" i="11"/>
  <c r="H1347" i="11"/>
  <c r="H1559" i="11"/>
  <c r="H38" i="11"/>
  <c r="H1906" i="11"/>
  <c r="H762" i="11"/>
  <c r="H262" i="11"/>
  <c r="H1502" i="11"/>
  <c r="H215" i="11"/>
  <c r="H1361" i="11"/>
  <c r="H1725" i="11"/>
  <c r="H489" i="11"/>
  <c r="H1618" i="11"/>
  <c r="H769" i="11"/>
  <c r="H1138" i="11"/>
  <c r="H1052" i="11"/>
  <c r="H1134" i="11"/>
  <c r="H1598" i="11"/>
  <c r="H1112" i="11"/>
  <c r="H386" i="11"/>
  <c r="H716" i="11"/>
  <c r="H201" i="11"/>
  <c r="H1676" i="11"/>
  <c r="H49" i="11"/>
  <c r="H1173" i="11"/>
  <c r="H1800" i="11"/>
  <c r="H296" i="11"/>
  <c r="H978" i="11"/>
  <c r="H745" i="11"/>
  <c r="H927" i="11"/>
  <c r="H1783" i="11"/>
  <c r="H95" i="11"/>
  <c r="H803" i="11"/>
  <c r="H1017" i="11"/>
  <c r="H1287" i="11"/>
  <c r="H1716" i="11"/>
  <c r="H486" i="11"/>
  <c r="H940" i="11"/>
  <c r="H690" i="11"/>
  <c r="H657" i="11"/>
  <c r="H1362" i="11"/>
  <c r="H561" i="11"/>
  <c r="H1339" i="11"/>
  <c r="H731" i="11"/>
  <c r="H929" i="11"/>
  <c r="H1535" i="11"/>
  <c r="H1762" i="11"/>
  <c r="H365" i="11"/>
  <c r="H35" i="11"/>
  <c r="H1290" i="11"/>
  <c r="H39" i="11"/>
  <c r="H1345" i="11"/>
  <c r="H1669" i="11"/>
  <c r="H505" i="11"/>
  <c r="H1581" i="11"/>
  <c r="H798" i="11"/>
  <c r="H307" i="11"/>
  <c r="H1703" i="11"/>
  <c r="H847" i="11"/>
  <c r="H665" i="11"/>
  <c r="H658" i="11"/>
  <c r="H120" i="11"/>
  <c r="H1690" i="11"/>
  <c r="H898" i="11"/>
  <c r="H1008" i="11"/>
  <c r="H37" i="11"/>
  <c r="H666" i="11"/>
  <c r="H1505" i="11"/>
  <c r="H156" i="11"/>
  <c r="H926" i="11"/>
  <c r="H1900" i="11"/>
  <c r="H111" i="11"/>
  <c r="H787" i="11"/>
  <c r="H1001" i="11"/>
  <c r="H1223" i="11"/>
  <c r="H1700" i="11"/>
  <c r="H210" i="11"/>
  <c r="H1059" i="11"/>
  <c r="H1184" i="11"/>
  <c r="H776" i="11"/>
  <c r="H1972" i="11"/>
  <c r="H579" i="11"/>
  <c r="H1275" i="11"/>
  <c r="H715" i="11"/>
  <c r="H913" i="11"/>
  <c r="H1519" i="11"/>
  <c r="H1098" i="11"/>
  <c r="H789" i="11"/>
  <c r="H987" i="11"/>
  <c r="H1231" i="11"/>
  <c r="H1504" i="11"/>
  <c r="H1695" i="11"/>
  <c r="H516" i="11"/>
  <c r="H150" i="11"/>
  <c r="H1447" i="11"/>
  <c r="H154" i="11"/>
  <c r="H1270" i="11"/>
  <c r="H1830" i="11"/>
  <c r="H874" i="11"/>
  <c r="H1746" i="11"/>
  <c r="H381" i="11"/>
  <c r="H51" i="11"/>
  <c r="H1770" i="11"/>
  <c r="H1363" i="11"/>
  <c r="H1088" i="11"/>
  <c r="H346" i="11"/>
  <c r="H431" i="11"/>
  <c r="H1525" i="11"/>
  <c r="H1348" i="11"/>
  <c r="H752" i="11"/>
  <c r="H293" i="11"/>
  <c r="H453" i="11"/>
  <c r="H1670" i="11"/>
  <c r="H367" i="11"/>
  <c r="H413" i="11"/>
  <c r="H1253" i="11"/>
  <c r="H545" i="11"/>
  <c r="H119" i="11"/>
  <c r="H83" i="11"/>
  <c r="H1779" i="11"/>
  <c r="H936" i="11"/>
  <c r="H50" i="11"/>
  <c r="H1097" i="11"/>
  <c r="H1210" i="11"/>
  <c r="H1491" i="11"/>
  <c r="H1987" i="11"/>
  <c r="H624" i="11"/>
  <c r="H85" i="11"/>
  <c r="H1933" i="11"/>
  <c r="H327" i="11"/>
  <c r="H1874" i="11"/>
  <c r="H528" i="11"/>
  <c r="H1958" i="11"/>
  <c r="H1398" i="11"/>
  <c r="H407" i="11"/>
  <c r="H1884" i="11"/>
  <c r="H391" i="11"/>
  <c r="H1840" i="11"/>
  <c r="H1556" i="11"/>
  <c r="H922" i="11"/>
  <c r="H286" i="11"/>
  <c r="H1111" i="11"/>
  <c r="H1117" i="11"/>
  <c r="H1548" i="11"/>
  <c r="H332" i="11"/>
  <c r="H277" i="11"/>
  <c r="H768" i="11"/>
  <c r="H1364" i="11"/>
  <c r="H1541" i="11"/>
  <c r="H102" i="11"/>
  <c r="H468" i="11"/>
  <c r="H1743" i="11"/>
  <c r="H336" i="11"/>
  <c r="H1827" i="11"/>
  <c r="H203" i="11"/>
  <c r="H823" i="11"/>
  <c r="H829" i="11"/>
  <c r="H1547" i="11"/>
  <c r="H1947" i="11"/>
  <c r="H302" i="11"/>
  <c r="H1095" i="11"/>
  <c r="H1101" i="11"/>
  <c r="H1532" i="11"/>
  <c r="H380" i="11"/>
  <c r="H490" i="11"/>
  <c r="H1430" i="11"/>
  <c r="H735" i="11"/>
  <c r="H1914" i="11"/>
  <c r="H287" i="11"/>
  <c r="H611" i="11"/>
  <c r="H825" i="11"/>
  <c r="H1007" i="11"/>
  <c r="H1863" i="11"/>
  <c r="H1302" i="11"/>
  <c r="H1862" i="11"/>
  <c r="H746" i="11"/>
  <c r="H1365" i="11"/>
  <c r="H295" i="11"/>
  <c r="H1992" i="11"/>
  <c r="H1409" i="11"/>
  <c r="H342" i="11"/>
  <c r="H1675" i="11"/>
  <c r="H1952" i="11"/>
  <c r="H236" i="11"/>
  <c r="H1959" i="11"/>
  <c r="H1103" i="11"/>
  <c r="H921" i="11"/>
  <c r="H707" i="11"/>
  <c r="H191" i="11"/>
  <c r="H1946" i="11"/>
  <c r="H767" i="11"/>
  <c r="H585" i="11"/>
  <c r="H522" i="11"/>
  <c r="H511" i="11"/>
  <c r="H1592" i="11"/>
  <c r="H467" i="11"/>
  <c r="H1747" i="11"/>
  <c r="H1794" i="11"/>
  <c r="H9" i="11"/>
  <c r="H876" i="11"/>
  <c r="H546" i="11"/>
  <c r="H593" i="11"/>
  <c r="H1298" i="11"/>
  <c r="H750" i="11"/>
  <c r="H1148" i="11"/>
  <c r="H667" i="11"/>
  <c r="H865" i="11"/>
  <c r="H1909" i="11"/>
  <c r="H790" i="11"/>
  <c r="H1196" i="11"/>
  <c r="H804" i="11"/>
  <c r="H1273" i="11"/>
  <c r="H1657" i="11"/>
  <c r="H308" i="11"/>
  <c r="H542" i="11"/>
  <c r="H1076" i="11"/>
  <c r="H1214" i="11"/>
  <c r="H1838" i="11"/>
  <c r="H1221" i="11"/>
  <c r="H112" i="11"/>
  <c r="H1265" i="11"/>
  <c r="H1585" i="11"/>
  <c r="H595" i="11"/>
  <c r="H1652" i="11"/>
  <c r="H1936" i="11"/>
  <c r="H252" i="11"/>
  <c r="H1852" i="11"/>
  <c r="H439" i="11"/>
  <c r="H8" i="11"/>
  <c r="H1893" i="11"/>
  <c r="H1005" i="11"/>
  <c r="H999" i="11"/>
  <c r="H27" i="11"/>
  <c r="H1787" i="11"/>
  <c r="H1671" i="11"/>
  <c r="H669" i="11"/>
  <c r="H663" i="11"/>
  <c r="H20" i="11"/>
  <c r="H1185" i="11"/>
  <c r="H446" i="11"/>
  <c r="H1329" i="11"/>
  <c r="H90" i="11"/>
  <c r="H1894" i="11"/>
  <c r="H814" i="11"/>
  <c r="H1132" i="11"/>
  <c r="H651" i="11"/>
  <c r="H849" i="11"/>
  <c r="H1455" i="11"/>
  <c r="H369" i="11"/>
  <c r="H725" i="11"/>
  <c r="H923" i="11"/>
  <c r="H1121" i="11"/>
  <c r="H1785" i="11"/>
  <c r="H324" i="11"/>
  <c r="H1594" i="11"/>
  <c r="H1060" i="11"/>
  <c r="H1198" i="11"/>
  <c r="H1822" i="11"/>
  <c r="H52" i="11"/>
  <c r="H647" i="11"/>
  <c r="H653" i="11"/>
  <c r="H1602" i="11"/>
  <c r="H1771" i="11"/>
  <c r="H1630" i="11"/>
  <c r="H183" i="11"/>
  <c r="H1190" i="11"/>
  <c r="H1750" i="11"/>
  <c r="H1267" i="11"/>
  <c r="H1565" i="11"/>
  <c r="H862" i="11"/>
  <c r="H323" i="11"/>
  <c r="H1205" i="11"/>
  <c r="H128" i="11"/>
  <c r="H1867" i="11"/>
  <c r="H1467" i="11"/>
  <c r="H749" i="11"/>
  <c r="H743" i="11"/>
  <c r="H283" i="11"/>
  <c r="H1854" i="11"/>
  <c r="H1230" i="11"/>
  <c r="H1092" i="11"/>
  <c r="H558" i="11"/>
  <c r="H292" i="11"/>
  <c r="H1486" i="11"/>
  <c r="H1082" i="11"/>
  <c r="H1254" i="11"/>
  <c r="H161" i="11"/>
  <c r="H606" i="11"/>
  <c r="H74" i="11"/>
  <c r="H384" i="11"/>
  <c r="H1344" i="11"/>
  <c r="H1796" i="11"/>
  <c r="H883" i="11"/>
  <c r="H409" i="11"/>
  <c r="H646" i="11"/>
  <c r="H1651" i="11"/>
  <c r="H1220" i="11"/>
  <c r="H960" i="11"/>
  <c r="H1739" i="11"/>
  <c r="H890" i="11"/>
  <c r="H1571" i="11"/>
  <c r="H273" i="11"/>
  <c r="H1655" i="11"/>
  <c r="H275" i="11"/>
  <c r="H670" i="11"/>
  <c r="H1613" i="11"/>
  <c r="H654" i="11"/>
  <c r="H1569" i="11"/>
  <c r="H1249" i="11"/>
  <c r="H341" i="11"/>
  <c r="H1106" i="11"/>
  <c r="H777" i="11"/>
  <c r="H959" i="11"/>
  <c r="H1815" i="11"/>
  <c r="H42" i="11"/>
  <c r="H899" i="11"/>
  <c r="H1113" i="11"/>
  <c r="H616" i="11"/>
  <c r="H1812" i="11"/>
  <c r="H483" i="11"/>
  <c r="H1760" i="11"/>
  <c r="H1476" i="11"/>
  <c r="H81" i="11"/>
  <c r="H444" i="11"/>
  <c r="H426" i="11"/>
  <c r="H1170" i="11"/>
  <c r="H671" i="11"/>
  <c r="H1850" i="11"/>
  <c r="H403" i="11"/>
  <c r="H1042" i="11"/>
  <c r="H761" i="11"/>
  <c r="H943" i="11"/>
  <c r="H1799" i="11"/>
  <c r="H233" i="11"/>
  <c r="H684" i="11"/>
  <c r="H354" i="11"/>
  <c r="H1080" i="11"/>
  <c r="H1470" i="11"/>
  <c r="H454" i="11"/>
  <c r="H956" i="11"/>
  <c r="H754" i="11"/>
  <c r="H673" i="11"/>
  <c r="H1378" i="11"/>
  <c r="H1597" i="11"/>
  <c r="H734" i="11"/>
  <c r="H291" i="11"/>
  <c r="H1689" i="11"/>
  <c r="H502" i="11"/>
  <c r="H1733" i="11"/>
  <c r="H1680" i="11"/>
  <c r="H563" i="11"/>
  <c r="H1935" i="11"/>
  <c r="H1030" i="11"/>
  <c r="H237" i="11"/>
  <c r="H1769" i="11"/>
  <c r="H1172" i="11"/>
  <c r="H576" i="11"/>
  <c r="H142" i="11"/>
  <c r="H1784" i="11"/>
  <c r="H1643" i="11"/>
  <c r="H925" i="11"/>
  <c r="H919" i="11"/>
  <c r="H107" i="11"/>
  <c r="H1832" i="11"/>
  <c r="H1776" i="11"/>
  <c r="H157" i="11"/>
  <c r="H160" i="11"/>
  <c r="H1560" i="11"/>
  <c r="H1046" i="11"/>
  <c r="H1375" i="11"/>
  <c r="H740" i="11"/>
  <c r="H1209" i="11"/>
  <c r="H1593" i="11"/>
  <c r="H427" i="11"/>
  <c r="H1404" i="11"/>
  <c r="H1012" i="11"/>
  <c r="H1646" i="11"/>
  <c r="H1707" i="11"/>
  <c r="H254" i="11"/>
  <c r="H1143" i="11"/>
  <c r="H1149" i="11"/>
  <c r="H1580" i="11"/>
  <c r="H364" i="11"/>
  <c r="H309" i="11"/>
  <c r="H736" i="11"/>
  <c r="H1332" i="11"/>
  <c r="H1509" i="11"/>
  <c r="H1768" i="11"/>
  <c r="H1528" i="11"/>
  <c r="H113" i="11"/>
  <c r="H1572" i="11"/>
  <c r="H1856" i="11"/>
  <c r="H335" i="11"/>
  <c r="H1919" i="11"/>
  <c r="H1094" i="11"/>
  <c r="H253" i="11"/>
  <c r="H1543" i="11"/>
  <c r="H58" i="11"/>
  <c r="H1513" i="11"/>
  <c r="H1546" i="11"/>
  <c r="H660" i="11"/>
  <c r="H1141" i="11"/>
  <c r="H360" i="11"/>
  <c r="H1520" i="11"/>
  <c r="H1295" i="11"/>
  <c r="H1003" i="11"/>
  <c r="H805" i="11"/>
  <c r="H1034" i="11"/>
  <c r="H1993" i="11"/>
  <c r="H44" i="11"/>
  <c r="H1549" i="11"/>
  <c r="H355" i="11"/>
  <c r="H443" i="11"/>
  <c r="H1388" i="11"/>
  <c r="H996" i="11"/>
  <c r="H1582" i="11"/>
  <c r="H1758" i="11"/>
  <c r="H116" i="11"/>
  <c r="H1235" i="11"/>
  <c r="H589" i="11"/>
  <c r="H1406" i="11"/>
  <c r="H1963" i="11"/>
  <c r="H325" i="11"/>
  <c r="H720" i="11"/>
  <c r="H1316" i="11"/>
  <c r="H1493" i="11"/>
  <c r="H527" i="11"/>
  <c r="H53" i="11"/>
  <c r="H992" i="11"/>
  <c r="H834" i="11"/>
  <c r="H1674" i="11"/>
  <c r="H1562" i="11"/>
  <c r="H1441" i="11"/>
  <c r="H1166" i="11"/>
  <c r="H1485" i="11"/>
  <c r="H1219" i="11"/>
  <c r="H76" i="11"/>
  <c r="H1836" i="11"/>
  <c r="H455" i="11"/>
  <c r="H40" i="11"/>
  <c r="H1512" i="11"/>
  <c r="H129" i="11"/>
  <c r="H1600" i="11"/>
  <c r="H1192" i="11"/>
  <c r="H1083" i="11"/>
  <c r="H885" i="11"/>
  <c r="H714" i="11"/>
  <c r="H1551" i="11"/>
  <c r="H945" i="11"/>
  <c r="H747" i="11"/>
  <c r="H1403" i="11"/>
  <c r="H1826" i="11"/>
  <c r="H1714" i="11"/>
  <c r="H1692" i="11"/>
  <c r="H476" i="11"/>
  <c r="H1961" i="11"/>
  <c r="H706" i="11"/>
  <c r="H294" i="11"/>
  <c r="H1640" i="11"/>
  <c r="H1880" i="11"/>
  <c r="H272" i="11"/>
  <c r="H1964" i="11"/>
  <c r="H682" i="11"/>
  <c r="H1878" i="11"/>
  <c r="H1318" i="11"/>
  <c r="H55" i="11"/>
  <c r="H1274" i="11"/>
  <c r="H357" i="11"/>
  <c r="H2" i="11"/>
  <c r="K10" i="12" s="1"/>
  <c r="H908" i="11"/>
  <c r="H582" i="11"/>
  <c r="H625" i="11"/>
  <c r="H1330" i="11"/>
  <c r="H529" i="11"/>
  <c r="H1590" i="11"/>
  <c r="H763" i="11"/>
  <c r="H961" i="11"/>
  <c r="H1567" i="11"/>
  <c r="H974" i="11"/>
  <c r="H1489" i="11"/>
  <c r="H1169" i="11"/>
  <c r="H80" i="11"/>
  <c r="H297" i="11"/>
  <c r="H620" i="11"/>
  <c r="H1440" i="11"/>
  <c r="H1016" i="11"/>
  <c r="H1373" i="11"/>
  <c r="H32" i="11"/>
  <c r="H892" i="11"/>
  <c r="H562" i="11"/>
  <c r="H609" i="11"/>
  <c r="H1471" i="11"/>
  <c r="H472" i="11"/>
  <c r="H1029" i="11"/>
  <c r="H1399" i="11"/>
  <c r="H1336" i="11"/>
  <c r="H1977" i="11"/>
  <c r="H726" i="11"/>
  <c r="H1212" i="11"/>
  <c r="H820" i="11"/>
  <c r="H1289" i="11"/>
  <c r="H1693" i="11"/>
  <c r="H1868" i="11"/>
  <c r="H423" i="11"/>
  <c r="H1603" i="11"/>
  <c r="H1939" i="11"/>
  <c r="H822" i="11"/>
  <c r="H1986" i="11"/>
  <c r="H548" i="11"/>
  <c r="H182" i="11"/>
  <c r="H1386" i="11"/>
  <c r="H314" i="11"/>
  <c r="H1678" i="11"/>
  <c r="H1385" i="11"/>
  <c r="H916" i="11"/>
  <c r="H1308" i="11"/>
  <c r="H523" i="11"/>
  <c r="H1433" i="11"/>
  <c r="H1368" i="11"/>
  <c r="H580" i="11"/>
  <c r="H1061" i="11"/>
  <c r="H440" i="11"/>
  <c r="H1492" i="11"/>
  <c r="H710" i="11"/>
  <c r="H1636" i="11"/>
  <c r="H416" i="11"/>
  <c r="H318" i="11"/>
  <c r="H1079" i="11"/>
  <c r="H1085" i="11"/>
  <c r="H1516" i="11"/>
  <c r="H428" i="11"/>
  <c r="H46" i="11"/>
  <c r="H672" i="11"/>
  <c r="H1268" i="11"/>
  <c r="H1445" i="11"/>
  <c r="H232" i="11"/>
  <c r="H1446" i="11"/>
  <c r="H809" i="11"/>
  <c r="H991" i="11"/>
  <c r="H1847" i="11"/>
  <c r="H31" i="11"/>
  <c r="H867" i="11"/>
  <c r="H1081" i="11"/>
  <c r="H584" i="11"/>
  <c r="H1780" i="11"/>
  <c r="H1459" i="11"/>
  <c r="H1795" i="11"/>
  <c r="H368" i="11"/>
  <c r="H1839" i="11"/>
  <c r="H372" i="11"/>
  <c r="H337" i="11"/>
  <c r="H1370" i="11"/>
  <c r="H331" i="11"/>
  <c r="H1286" i="11"/>
  <c r="H1846" i="11"/>
  <c r="H810" i="11"/>
  <c r="H1218" i="11"/>
  <c r="H1259" i="11"/>
  <c r="H466" i="11"/>
  <c r="H796" i="11"/>
  <c r="H121" i="11"/>
  <c r="H1213" i="11"/>
  <c r="H856" i="11"/>
  <c r="H1264" i="11"/>
  <c r="H1139" i="11"/>
  <c r="H130" i="11"/>
  <c r="H1285" i="11"/>
  <c r="H910" i="11"/>
  <c r="H1511" i="11"/>
  <c r="H1334" i="11"/>
  <c r="H62" i="11"/>
  <c r="H656" i="11"/>
  <c r="H1252" i="11"/>
  <c r="H1429" i="11"/>
  <c r="H614" i="11"/>
  <c r="H117" i="11"/>
  <c r="H928" i="11"/>
  <c r="H590" i="11"/>
  <c r="H1805" i="11"/>
  <c r="H47" i="11"/>
  <c r="H851" i="11"/>
  <c r="H1065" i="11"/>
  <c r="H1638" i="11"/>
  <c r="H1764" i="11"/>
  <c r="H146" i="11"/>
  <c r="H1123" i="11"/>
  <c r="H1248" i="11"/>
  <c r="H840" i="11"/>
  <c r="H1197" i="11"/>
  <c r="H1861" i="11"/>
  <c r="H1712" i="11"/>
  <c r="H531" i="11"/>
  <c r="H1756" i="11"/>
  <c r="H535" i="11"/>
  <c r="H77" i="11"/>
  <c r="H1527" i="11"/>
  <c r="H1443" i="11"/>
  <c r="H1293" i="11"/>
  <c r="H1367" i="11"/>
  <c r="H600" i="11"/>
  <c r="H271" i="11"/>
  <c r="H1480" i="11"/>
  <c r="H533" i="11"/>
  <c r="H334" i="11"/>
  <c r="H602" i="11"/>
  <c r="H730" i="11"/>
  <c r="H437" i="11"/>
  <c r="H469" i="11"/>
  <c r="H1022" i="11"/>
  <c r="H1150" i="11"/>
  <c r="H556" i="11"/>
  <c r="H526" i="11"/>
  <c r="H373" i="11"/>
  <c r="H858" i="11"/>
  <c r="H766" i="11"/>
  <c r="H1558" i="11"/>
  <c r="H398" i="11"/>
  <c r="H1114" i="11"/>
  <c r="H405" i="11"/>
  <c r="H894" i="11"/>
  <c r="H501" i="11"/>
  <c r="H638" i="11"/>
  <c r="H524" i="11"/>
  <c r="H565" i="11"/>
  <c r="H986" i="11"/>
  <c r="H462" i="11"/>
  <c r="G30" i="12"/>
  <c r="E30" i="12" s="1"/>
  <c r="M30" i="12" s="1"/>
  <c r="G19" i="12"/>
  <c r="E19" i="12" s="1"/>
  <c r="M19" i="12" s="1"/>
  <c r="G24" i="12"/>
  <c r="E24" i="12" s="1"/>
  <c r="G10" i="12"/>
  <c r="E10" i="12" s="1"/>
  <c r="G28" i="12"/>
  <c r="E28" i="12" s="1"/>
  <c r="G20" i="12"/>
  <c r="E20" i="12" s="1"/>
  <c r="M20" i="12" s="1"/>
  <c r="G16" i="12"/>
  <c r="E16" i="12" s="1"/>
  <c r="G23" i="12"/>
  <c r="E23" i="12" s="1"/>
  <c r="G14" i="12"/>
  <c r="E14" i="12" s="1"/>
  <c r="M14" i="12" s="1"/>
  <c r="G29" i="12"/>
  <c r="E29" i="12" s="1"/>
  <c r="G18" i="12"/>
  <c r="E18" i="12" s="1"/>
  <c r="G17" i="12"/>
  <c r="E17" i="12" s="1"/>
  <c r="G27" i="12"/>
  <c r="E27" i="12" s="1"/>
  <c r="G12" i="12"/>
  <c r="E12" i="12" s="1"/>
  <c r="M12" i="12" s="1"/>
  <c r="G26" i="12"/>
  <c r="E26" i="12" s="1"/>
  <c r="M26" i="12" s="1"/>
  <c r="G21" i="12"/>
  <c r="E21" i="12" s="1"/>
  <c r="M21" i="12" s="1"/>
  <c r="G22" i="12"/>
  <c r="E22" i="12" s="1"/>
  <c r="M22" i="12" s="1"/>
  <c r="G11" i="12"/>
  <c r="E11" i="12" s="1"/>
  <c r="G43" i="12"/>
  <c r="E43" i="12" s="1"/>
  <c r="G40" i="12"/>
  <c r="E40" i="12" s="1"/>
  <c r="G58" i="12"/>
  <c r="E58" i="12" s="1"/>
  <c r="G63" i="12"/>
  <c r="E63" i="12" s="1"/>
  <c r="G39" i="12"/>
  <c r="E39" i="12" s="1"/>
  <c r="G52" i="12"/>
  <c r="E52" i="12" s="1"/>
  <c r="G117" i="12"/>
  <c r="E117" i="12" s="1"/>
  <c r="G75" i="12"/>
  <c r="E75" i="12" s="1"/>
  <c r="G134" i="12"/>
  <c r="E134" i="12" s="1"/>
  <c r="G115" i="12"/>
  <c r="E115" i="12" s="1"/>
  <c r="G69" i="12"/>
  <c r="E69" i="12" s="1"/>
  <c r="G94" i="12"/>
  <c r="E94" i="12" s="1"/>
  <c r="G76" i="12"/>
  <c r="E76" i="12" s="1"/>
  <c r="G107" i="12"/>
  <c r="E107" i="12" s="1"/>
  <c r="G137" i="12"/>
  <c r="E137" i="12" s="1"/>
  <c r="G131" i="12"/>
  <c r="E131" i="12" s="1"/>
  <c r="G32" i="12"/>
  <c r="E32" i="12" s="1"/>
  <c r="G50" i="12"/>
  <c r="E50" i="12" s="1"/>
  <c r="G74" i="12"/>
  <c r="E74" i="12" s="1"/>
  <c r="G49" i="12"/>
  <c r="E49" i="12" s="1"/>
  <c r="G103" i="12"/>
  <c r="E103" i="12" s="1"/>
  <c r="G116" i="12"/>
  <c r="E116" i="12" s="1"/>
  <c r="G92" i="12"/>
  <c r="E92" i="12" s="1"/>
  <c r="G110" i="12"/>
  <c r="E110" i="12" s="1"/>
  <c r="G97" i="12"/>
  <c r="E97" i="12" s="1"/>
  <c r="G56" i="12"/>
  <c r="E56" i="12" s="1"/>
  <c r="G119" i="12"/>
  <c r="E119" i="12" s="1"/>
  <c r="G142" i="12"/>
  <c r="E142" i="12" s="1"/>
  <c r="G124" i="12"/>
  <c r="E124" i="12" s="1"/>
  <c r="G73" i="12"/>
  <c r="E73" i="12" s="1"/>
  <c r="G152" i="12"/>
  <c r="E152" i="12" s="1"/>
  <c r="G48" i="12"/>
  <c r="E48" i="12" s="1"/>
  <c r="G136" i="12"/>
  <c r="E136" i="12" s="1"/>
  <c r="G132" i="12"/>
  <c r="E132" i="12" s="1"/>
  <c r="G47" i="12"/>
  <c r="E47" i="12" s="1"/>
  <c r="G91" i="12"/>
  <c r="E91" i="12" s="1"/>
  <c r="G78" i="12"/>
  <c r="E78" i="12" s="1"/>
  <c r="G60" i="12"/>
  <c r="E60" i="12" s="1"/>
  <c r="G111" i="12"/>
  <c r="E111" i="12" s="1"/>
  <c r="G109" i="12"/>
  <c r="E109" i="12" s="1"/>
  <c r="G101" i="12"/>
  <c r="E101" i="12" s="1"/>
  <c r="G96" i="12"/>
  <c r="E96" i="12" s="1"/>
  <c r="G118" i="12"/>
  <c r="E118" i="12" s="1"/>
  <c r="G41" i="12"/>
  <c r="E41" i="12" s="1"/>
  <c r="G82" i="12"/>
  <c r="E82" i="12" s="1"/>
  <c r="G147" i="12"/>
  <c r="E147" i="12" s="1"/>
  <c r="G36" i="12"/>
  <c r="E36" i="12" s="1"/>
  <c r="G93" i="12"/>
  <c r="E93" i="12" s="1"/>
  <c r="G88" i="12"/>
  <c r="E88" i="12" s="1"/>
  <c r="G100" i="12"/>
  <c r="E100" i="12" s="1"/>
  <c r="G85" i="12"/>
  <c r="E85" i="12" s="1"/>
  <c r="G140" i="12"/>
  <c r="E140" i="12" s="1"/>
  <c r="G34" i="12"/>
  <c r="E34" i="12" s="1"/>
  <c r="G44" i="12"/>
  <c r="E44" i="12" s="1"/>
  <c r="G62" i="12"/>
  <c r="E62" i="12" s="1"/>
  <c r="G64" i="12"/>
  <c r="E64" i="12" s="1"/>
  <c r="G54" i="12"/>
  <c r="E54" i="12" s="1"/>
  <c r="G127" i="12"/>
  <c r="E127" i="12" s="1"/>
  <c r="G55" i="12"/>
  <c r="E55" i="12" s="1"/>
  <c r="G141" i="12"/>
  <c r="E141" i="12" s="1"/>
  <c r="G37" i="12"/>
  <c r="E37" i="12" s="1"/>
  <c r="G87" i="12"/>
  <c r="E87" i="12" s="1"/>
  <c r="G51" i="12"/>
  <c r="E51" i="12" s="1"/>
  <c r="G71" i="12"/>
  <c r="E71" i="12" s="1"/>
  <c r="G113" i="12"/>
  <c r="E113" i="12" s="1"/>
  <c r="G143" i="12"/>
  <c r="E143" i="12" s="1"/>
  <c r="G79" i="12"/>
  <c r="E79" i="12" s="1"/>
  <c r="G53" i="12"/>
  <c r="E53" i="12" s="1"/>
  <c r="G46" i="12"/>
  <c r="E46" i="12" s="1"/>
  <c r="G70" i="12"/>
  <c r="E70" i="12" s="1"/>
  <c r="G102" i="12"/>
  <c r="E102" i="12" s="1"/>
  <c r="G114" i="12"/>
  <c r="E114" i="12" s="1"/>
  <c r="G145" i="12"/>
  <c r="E145" i="12" s="1"/>
  <c r="G104" i="12"/>
  <c r="E104" i="12" s="1"/>
  <c r="G98" i="12"/>
  <c r="E98" i="12" s="1"/>
  <c r="G123" i="12"/>
  <c r="E123" i="12" s="1"/>
  <c r="G42" i="12"/>
  <c r="E42" i="12" s="1"/>
  <c r="G108" i="12"/>
  <c r="E108" i="12" s="1"/>
  <c r="G126" i="12"/>
  <c r="E126" i="12" s="1"/>
  <c r="G128" i="12"/>
  <c r="E128" i="12" s="1"/>
  <c r="G148" i="12"/>
  <c r="E148" i="12" s="1"/>
  <c r="G99" i="12"/>
  <c r="E99" i="12" s="1"/>
  <c r="G83" i="12"/>
  <c r="E83" i="12" s="1"/>
  <c r="G89" i="12"/>
  <c r="E89" i="12" s="1"/>
  <c r="G61" i="12"/>
  <c r="E61" i="12" s="1"/>
  <c r="G95" i="12"/>
  <c r="E95" i="12" s="1"/>
  <c r="G38" i="12"/>
  <c r="E38" i="12" s="1"/>
  <c r="G106" i="12"/>
  <c r="E106" i="12" s="1"/>
  <c r="G33" i="12"/>
  <c r="E33" i="12" s="1"/>
  <c r="G84" i="12"/>
  <c r="E84" i="12" s="1"/>
  <c r="G59" i="12"/>
  <c r="E59" i="12" s="1"/>
  <c r="G68" i="12"/>
  <c r="E68" i="12" s="1"/>
  <c r="G45" i="12"/>
  <c r="E45" i="12" s="1"/>
  <c r="G121" i="12"/>
  <c r="E121" i="12" s="1"/>
  <c r="G129" i="12"/>
  <c r="E129" i="12" s="1"/>
  <c r="G25" i="12"/>
  <c r="E25" i="12" s="1"/>
  <c r="G144" i="12"/>
  <c r="E144" i="12" s="1"/>
  <c r="G35" i="12"/>
  <c r="E35" i="12" s="1"/>
  <c r="G149" i="12"/>
  <c r="E149" i="12" s="1"/>
  <c r="G90" i="12"/>
  <c r="E90" i="12" s="1"/>
  <c r="G105" i="12"/>
  <c r="E105" i="12" s="1"/>
  <c r="G77" i="12"/>
  <c r="E77" i="12" s="1"/>
  <c r="G112" i="12"/>
  <c r="E112" i="12" s="1"/>
  <c r="G31" i="12"/>
  <c r="E31" i="12" s="1"/>
  <c r="G151" i="12"/>
  <c r="E151" i="12" s="1"/>
  <c r="G122" i="12"/>
  <c r="E122" i="12" s="1"/>
  <c r="G120" i="12"/>
  <c r="E120" i="12" s="1"/>
  <c r="G146" i="12"/>
  <c r="E146" i="12" s="1"/>
  <c r="G72" i="12"/>
  <c r="E72" i="12" s="1"/>
  <c r="G65" i="12"/>
  <c r="E65" i="12" s="1"/>
  <c r="G125" i="12"/>
  <c r="E125" i="12" s="1"/>
  <c r="G138" i="12"/>
  <c r="E138" i="12" s="1"/>
  <c r="G133" i="12"/>
  <c r="E133" i="12" s="1"/>
  <c r="G130" i="12"/>
  <c r="E130" i="12" s="1"/>
  <c r="G150" i="12"/>
  <c r="E150" i="12" s="1"/>
  <c r="G66" i="12"/>
  <c r="E66" i="12" s="1"/>
  <c r="G86" i="12"/>
  <c r="E86" i="12" s="1"/>
  <c r="G67" i="12"/>
  <c r="E67" i="12" s="1"/>
  <c r="G80" i="12"/>
  <c r="E80" i="12" s="1"/>
  <c r="G135" i="12"/>
  <c r="E135" i="12" s="1"/>
  <c r="G81" i="12"/>
  <c r="E81" i="12" s="1"/>
  <c r="G139" i="12"/>
  <c r="E139" i="12" s="1"/>
  <c r="G57" i="12"/>
  <c r="E57" i="12" s="1"/>
  <c r="K9" i="12"/>
  <c r="G9" i="12"/>
  <c r="I153" i="12"/>
  <c r="A15" i="5" l="1"/>
  <c r="K153" i="12"/>
  <c r="M18" i="12"/>
  <c r="M16" i="12"/>
  <c r="M24" i="12"/>
  <c r="M11" i="12"/>
  <c r="M29" i="12"/>
  <c r="M27" i="12"/>
  <c r="M28" i="12"/>
  <c r="M17" i="12"/>
  <c r="M23" i="12"/>
  <c r="M10" i="12"/>
  <c r="M15" i="12"/>
  <c r="M81" i="12"/>
  <c r="A81" i="12"/>
  <c r="M125" i="12"/>
  <c r="A125" i="12"/>
  <c r="M151" i="12"/>
  <c r="A151" i="12"/>
  <c r="M129" i="12"/>
  <c r="A129" i="12"/>
  <c r="A45" i="12"/>
  <c r="M45" i="12"/>
  <c r="A68" i="12"/>
  <c r="M68" i="12"/>
  <c r="A84" i="12"/>
  <c r="M84" i="12"/>
  <c r="M61" i="12"/>
  <c r="A61" i="12"/>
  <c r="A126" i="12"/>
  <c r="M126" i="12"/>
  <c r="M42" i="12"/>
  <c r="A42" i="12"/>
  <c r="M37" i="12"/>
  <c r="M141" i="12"/>
  <c r="A141" i="12"/>
  <c r="M127" i="12"/>
  <c r="A127" i="12"/>
  <c r="M34" i="12"/>
  <c r="A88" i="12"/>
  <c r="M88" i="12"/>
  <c r="A93" i="12"/>
  <c r="M93" i="12"/>
  <c r="M41" i="12"/>
  <c r="A118" i="12"/>
  <c r="M118" i="12"/>
  <c r="A101" i="12"/>
  <c r="M101" i="12"/>
  <c r="M60" i="12"/>
  <c r="A60" i="12"/>
  <c r="M142" i="12"/>
  <c r="A142" i="12"/>
  <c r="M97" i="12"/>
  <c r="A97" i="12"/>
  <c r="A103" i="12"/>
  <c r="M103" i="12"/>
  <c r="A74" i="12"/>
  <c r="M74" i="12"/>
  <c r="A76" i="12"/>
  <c r="M76" i="12"/>
  <c r="M69" i="12"/>
  <c r="A69" i="12"/>
  <c r="M134" i="12"/>
  <c r="A134" i="12"/>
  <c r="M58" i="12"/>
  <c r="A58" i="12"/>
  <c r="M139" i="12"/>
  <c r="A139" i="12"/>
  <c r="M66" i="12"/>
  <c r="A66" i="12"/>
  <c r="M133" i="12"/>
  <c r="A133" i="12"/>
  <c r="M112" i="12"/>
  <c r="A112" i="12"/>
  <c r="A77" i="12"/>
  <c r="M77" i="12"/>
  <c r="M149" i="12"/>
  <c r="A149" i="12"/>
  <c r="M33" i="12"/>
  <c r="M106" i="12"/>
  <c r="A106" i="12"/>
  <c r="M38" i="12"/>
  <c r="A89" i="12"/>
  <c r="M89" i="12"/>
  <c r="M104" i="12"/>
  <c r="A104" i="12"/>
  <c r="A114" i="12"/>
  <c r="M114" i="12"/>
  <c r="A102" i="12"/>
  <c r="M102" i="12"/>
  <c r="A70" i="12"/>
  <c r="M70" i="12"/>
  <c r="M46" i="12"/>
  <c r="A46" i="12"/>
  <c r="M44" i="12"/>
  <c r="A44" i="12"/>
  <c r="M140" i="12"/>
  <c r="A140" i="12"/>
  <c r="M100" i="12"/>
  <c r="A100" i="12"/>
  <c r="A147" i="12"/>
  <c r="M147" i="12"/>
  <c r="A111" i="12"/>
  <c r="M111" i="12"/>
  <c r="M132" i="12"/>
  <c r="A132" i="12"/>
  <c r="M136" i="12"/>
  <c r="A136" i="12"/>
  <c r="M152" i="12"/>
  <c r="A152" i="12"/>
  <c r="M73" i="12"/>
  <c r="A73" i="12"/>
  <c r="A92" i="12"/>
  <c r="M92" i="12"/>
  <c r="M50" i="12"/>
  <c r="A50" i="12"/>
  <c r="A107" i="12"/>
  <c r="M107" i="12"/>
  <c r="A115" i="12"/>
  <c r="M115" i="12"/>
  <c r="A75" i="12"/>
  <c r="M75" i="12"/>
  <c r="M40" i="12"/>
  <c r="M43" i="12"/>
  <c r="A43" i="12"/>
  <c r="M135" i="12"/>
  <c r="A135" i="12"/>
  <c r="G153" i="12"/>
  <c r="A67" i="12"/>
  <c r="M67" i="12"/>
  <c r="A86" i="12"/>
  <c r="M86" i="12"/>
  <c r="M130" i="12"/>
  <c r="A130" i="12"/>
  <c r="A138" i="12"/>
  <c r="M138" i="12"/>
  <c r="M65" i="12"/>
  <c r="A65" i="12"/>
  <c r="M72" i="12"/>
  <c r="A72" i="12"/>
  <c r="A120" i="12"/>
  <c r="M120" i="12"/>
  <c r="M31" i="12"/>
  <c r="A105" i="12"/>
  <c r="M105" i="12"/>
  <c r="M90" i="12"/>
  <c r="A90" i="12"/>
  <c r="M25" i="12"/>
  <c r="M59" i="12"/>
  <c r="A59" i="12"/>
  <c r="A95" i="12"/>
  <c r="M95" i="12"/>
  <c r="M108" i="12"/>
  <c r="A108" i="12"/>
  <c r="A123" i="12"/>
  <c r="M123" i="12"/>
  <c r="A98" i="12"/>
  <c r="M98" i="12"/>
  <c r="M145" i="12"/>
  <c r="A145" i="12"/>
  <c r="M79" i="12"/>
  <c r="A79" i="12"/>
  <c r="M113" i="12"/>
  <c r="A113" i="12"/>
  <c r="A51" i="12"/>
  <c r="M51" i="12"/>
  <c r="M87" i="12"/>
  <c r="A87" i="12"/>
  <c r="A55" i="12"/>
  <c r="M55" i="12"/>
  <c r="M64" i="12"/>
  <c r="A64" i="12"/>
  <c r="A85" i="12"/>
  <c r="M85" i="12"/>
  <c r="M36" i="12"/>
  <c r="A82" i="12"/>
  <c r="M82" i="12"/>
  <c r="A78" i="12"/>
  <c r="M78" i="12"/>
  <c r="A124" i="12"/>
  <c r="M124" i="12"/>
  <c r="A119" i="12"/>
  <c r="M119" i="12"/>
  <c r="M137" i="12"/>
  <c r="A137" i="12"/>
  <c r="M94" i="12"/>
  <c r="A94" i="12"/>
  <c r="M39" i="12"/>
  <c r="M57" i="12"/>
  <c r="A57" i="12"/>
  <c r="M80" i="12"/>
  <c r="A80" i="12"/>
  <c r="M150" i="12"/>
  <c r="A150" i="12"/>
  <c r="A146" i="12"/>
  <c r="M146" i="12"/>
  <c r="A122" i="12"/>
  <c r="M122" i="12"/>
  <c r="M35" i="12"/>
  <c r="A144" i="12"/>
  <c r="M144" i="12"/>
  <c r="M121" i="12"/>
  <c r="A121" i="12"/>
  <c r="A83" i="12"/>
  <c r="M83" i="12"/>
  <c r="A99" i="12"/>
  <c r="M99" i="12"/>
  <c r="M148" i="12"/>
  <c r="A148" i="12"/>
  <c r="M128" i="12"/>
  <c r="A128" i="12"/>
  <c r="A53" i="12"/>
  <c r="M53" i="12"/>
  <c r="M143" i="12"/>
  <c r="A143" i="12"/>
  <c r="A71" i="12"/>
  <c r="M71" i="12"/>
  <c r="A54" i="12"/>
  <c r="M54" i="12"/>
  <c r="M62" i="12"/>
  <c r="A62" i="12"/>
  <c r="M96" i="12"/>
  <c r="A96" i="12"/>
  <c r="A109" i="12"/>
  <c r="M109" i="12"/>
  <c r="M91" i="12"/>
  <c r="A91" i="12"/>
  <c r="M47" i="12"/>
  <c r="A47" i="12"/>
  <c r="A48" i="12"/>
  <c r="M48" i="12"/>
  <c r="A56" i="12"/>
  <c r="M56" i="12"/>
  <c r="A110" i="12"/>
  <c r="M110" i="12"/>
  <c r="A116" i="12"/>
  <c r="M116" i="12"/>
  <c r="M49" i="12"/>
  <c r="A49" i="12"/>
  <c r="M32" i="12"/>
  <c r="A131" i="12"/>
  <c r="M131" i="12"/>
  <c r="M117" i="12"/>
  <c r="A117" i="12"/>
  <c r="A52" i="12"/>
  <c r="M52" i="12"/>
  <c r="M63" i="12"/>
  <c r="A63" i="12"/>
  <c r="E9" i="12"/>
  <c r="A9" i="12" s="1"/>
  <c r="A10" i="12" s="1"/>
  <c r="A11" i="12" l="1"/>
  <c r="A16" i="5"/>
  <c r="A17" i="5" s="1"/>
  <c r="M9" i="12"/>
  <c r="M153" i="12" s="1"/>
  <c r="A12" i="12" l="1"/>
  <c r="A18" i="5"/>
  <c r="A19" i="5" s="1"/>
  <c r="A20" i="5" s="1"/>
  <c r="A13" i="12" l="1"/>
  <c r="A21" i="5"/>
  <c r="A14" i="12" l="1"/>
  <c r="A22" i="5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36" i="5" s="1"/>
  <c r="A37" i="5" s="1"/>
  <c r="A38" i="5" s="1"/>
  <c r="A39" i="5" s="1"/>
  <c r="A40" i="5" s="1"/>
  <c r="A41" i="5" s="1"/>
  <c r="A42" i="5" s="1"/>
  <c r="A43" i="5" s="1"/>
  <c r="A44" i="5" s="1"/>
  <c r="A45" i="5" s="1"/>
  <c r="A46" i="5" s="1"/>
  <c r="A47" i="5" s="1"/>
  <c r="A48" i="5" s="1"/>
  <c r="A49" i="5" s="1"/>
  <c r="A50" i="5" s="1"/>
  <c r="A51" i="5" s="1"/>
  <c r="A52" i="5" s="1"/>
  <c r="A53" i="5" s="1"/>
  <c r="A54" i="5" s="1"/>
  <c r="A55" i="5" s="1"/>
  <c r="A56" i="5" s="1"/>
  <c r="A57" i="5" s="1"/>
  <c r="A58" i="5" s="1"/>
  <c r="A59" i="5" s="1"/>
  <c r="A60" i="5" s="1"/>
  <c r="A61" i="5" s="1"/>
  <c r="A62" i="5" s="1"/>
  <c r="A63" i="5" s="1"/>
  <c r="A64" i="5" s="1"/>
  <c r="A65" i="5" s="1"/>
  <c r="A66" i="5" s="1"/>
  <c r="A67" i="5" s="1"/>
  <c r="A68" i="5" s="1"/>
  <c r="A69" i="5" s="1"/>
  <c r="A70" i="5" s="1"/>
  <c r="A71" i="5" s="1"/>
  <c r="A72" i="5" s="1"/>
  <c r="A73" i="5" s="1"/>
  <c r="A74" i="5" s="1"/>
  <c r="A75" i="5" s="1"/>
  <c r="A76" i="5" s="1"/>
  <c r="A77" i="5" s="1"/>
  <c r="A78" i="5" s="1"/>
  <c r="A79" i="5" s="1"/>
  <c r="A80" i="5" s="1"/>
  <c r="A81" i="5" s="1"/>
  <c r="A82" i="5" s="1"/>
  <c r="A83" i="5" s="1"/>
  <c r="A84" i="5" s="1"/>
  <c r="A85" i="5" s="1"/>
  <c r="A86" i="5" s="1"/>
  <c r="A87" i="5" s="1"/>
  <c r="A88" i="5" s="1"/>
  <c r="A89" i="5" s="1"/>
  <c r="A90" i="5" s="1"/>
  <c r="A91" i="5" s="1"/>
  <c r="A92" i="5" s="1"/>
  <c r="A93" i="5" s="1"/>
  <c r="A94" i="5" s="1"/>
  <c r="A95" i="5" s="1"/>
  <c r="A96" i="5" s="1"/>
  <c r="A97" i="5" s="1"/>
  <c r="A98" i="5" s="1"/>
  <c r="A99" i="5" s="1"/>
  <c r="A100" i="5" s="1"/>
  <c r="A101" i="5" s="1"/>
  <c r="A102" i="5" s="1"/>
  <c r="A103" i="5" s="1"/>
  <c r="A104" i="5" s="1"/>
  <c r="A105" i="5" s="1"/>
  <c r="A106" i="5" s="1"/>
  <c r="A107" i="5" s="1"/>
  <c r="A108" i="5" s="1"/>
  <c r="A109" i="5" s="1"/>
  <c r="A110" i="5" s="1"/>
  <c r="A111" i="5" s="1"/>
  <c r="A112" i="5" s="1"/>
  <c r="A113" i="5" s="1"/>
  <c r="A114" i="5" s="1"/>
  <c r="A115" i="5" s="1"/>
  <c r="A116" i="5" s="1"/>
  <c r="A117" i="5" s="1"/>
  <c r="A118" i="5" s="1"/>
  <c r="A119" i="5" s="1"/>
  <c r="A120" i="5" s="1"/>
  <c r="A121" i="5" s="1"/>
  <c r="A122" i="5" s="1"/>
  <c r="A123" i="5" s="1"/>
  <c r="A124" i="5" s="1"/>
  <c r="A125" i="5" s="1"/>
  <c r="A126" i="5" s="1"/>
  <c r="A127" i="5" s="1"/>
  <c r="A128" i="5" s="1"/>
  <c r="A15" i="12" l="1"/>
  <c r="A16" i="12" l="1"/>
  <c r="A17" i="12" l="1"/>
  <c r="A18" i="12" s="1"/>
  <c r="A19" i="12" l="1"/>
  <c r="A20" i="12" s="1"/>
  <c r="A21" i="12" l="1"/>
  <c r="A22" i="12" s="1"/>
  <c r="A23" i="12" l="1"/>
  <c r="A24" i="12" s="1"/>
  <c r="A25" i="12" s="1"/>
  <c r="A26" i="12" s="1"/>
  <c r="A27" i="12" l="1"/>
  <c r="A28" i="12" s="1"/>
  <c r="A29" i="12" s="1"/>
  <c r="A30" i="12" l="1"/>
  <c r="A31" i="12" s="1"/>
  <c r="A32" i="12" s="1"/>
  <c r="A33" i="12" s="1"/>
  <c r="A34" i="12" s="1"/>
  <c r="A35" i="12" s="1"/>
  <c r="A36" i="12" s="1"/>
  <c r="A37" i="12" s="1"/>
  <c r="A38" i="12" s="1"/>
  <c r="A39" i="12" l="1"/>
  <c r="A40" i="12" s="1"/>
  <c r="A41" i="12" s="1"/>
</calcChain>
</file>

<file path=xl/sharedStrings.xml><?xml version="1.0" encoding="utf-8"?>
<sst xmlns="http://schemas.openxmlformats.org/spreadsheetml/2006/main" count="2395" uniqueCount="64">
  <si>
    <t>Дата записи</t>
  </si>
  <si>
    <t>Номер доку-мента</t>
  </si>
  <si>
    <t>Кому отпущено</t>
  </si>
  <si>
    <t>Наименование товарно-материальные ценност</t>
  </si>
  <si>
    <t>ед. изм.</t>
  </si>
  <si>
    <t>Сумма прихода</t>
  </si>
  <si>
    <t>Сумма Расхода</t>
  </si>
  <si>
    <t xml:space="preserve">От кого получено </t>
  </si>
  <si>
    <t>расшифровка подписи</t>
  </si>
  <si>
    <t>подпись</t>
  </si>
  <si>
    <t>должность</t>
  </si>
  <si>
    <t>гл.бухгалтер</t>
  </si>
  <si>
    <t>Отчет проверил и принял бухгалтер:</t>
  </si>
  <si>
    <t>директор</t>
  </si>
  <si>
    <t>Материально ответственное лицо :</t>
  </si>
  <si>
    <t>-</t>
  </si>
  <si>
    <t>Итого:-</t>
  </si>
  <si>
    <t>Сумма</t>
  </si>
  <si>
    <t>Кол-во</t>
  </si>
  <si>
    <t>Остаток на конец месяц</t>
  </si>
  <si>
    <t>Расход</t>
  </si>
  <si>
    <t>Приход</t>
  </si>
  <si>
    <t>Остаток на начало месяц</t>
  </si>
  <si>
    <t>Цена</t>
  </si>
  <si>
    <t>Ед. изм.</t>
  </si>
  <si>
    <t>Наименование товарно-материальные ценности</t>
  </si>
  <si>
    <t>№</t>
  </si>
  <si>
    <t>Фамилия, имя, отчество</t>
  </si>
  <si>
    <t>Материально ответственное лицо</t>
  </si>
  <si>
    <t>Отчет о движении товарно-материальных ценностей</t>
  </si>
  <si>
    <t>Организация</t>
  </si>
  <si>
    <t>Наименование изделии</t>
  </si>
  <si>
    <t>Наименование сирья</t>
  </si>
  <si>
    <t>Норма</t>
  </si>
  <si>
    <t>Дата</t>
  </si>
  <si>
    <t>Наименование готовый продукции</t>
  </si>
  <si>
    <t>Производство</t>
  </si>
  <si>
    <t>Название и №
первичного документа</t>
  </si>
  <si>
    <t>Содержание
операции</t>
  </si>
  <si>
    <t>дебет</t>
  </si>
  <si>
    <t>кредит</t>
  </si>
  <si>
    <t>Корреспонденция
счетов</t>
  </si>
  <si>
    <t>Материл. Затраты</t>
  </si>
  <si>
    <t>Прочие затраты</t>
  </si>
  <si>
    <t>ИТОГО</t>
  </si>
  <si>
    <t>Цена за ед.</t>
  </si>
  <si>
    <t>«УТВЕРЖДАЮ»</t>
  </si>
  <si>
    <t>Директор</t>
  </si>
  <si>
    <t>Наименование материалов</t>
  </si>
  <si>
    <t>На весь объем продукции</t>
  </si>
  <si>
    <t>Составил:</t>
  </si>
  <si>
    <t>АКТ О СПИСАНИИ МАТЕРИАЛЬНЫХ ЗАПАСОВ</t>
  </si>
  <si>
    <t>Норма расхода</t>
  </si>
  <si>
    <t>Счёт</t>
  </si>
  <si>
    <t>Йил бошига қолдиқ</t>
  </si>
  <si>
    <t>Цена реализации</t>
  </si>
  <si>
    <t>Сумма реализации</t>
  </si>
  <si>
    <t>Идентификационный код продукции и услуг</t>
  </si>
  <si>
    <t>Количество</t>
  </si>
  <si>
    <t>Ед. 
изм.</t>
  </si>
  <si>
    <t>ТАШКИЛОТ НОМИ</t>
  </si>
  <si>
    <t>ГАППАРОВ БАХТИЁР РАХМАТЖАНОВИЧ</t>
  </si>
  <si>
    <t>Идентифи-кационный код продукции и услуг</t>
  </si>
  <si>
    <t>Коли-чество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</si>
</sst>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_-* #,##0.00\ _₽_-;\-* #,##0.00\ _₽_-;_-* &quot;-&quot;??\ _₽_-;_-@_-"/>
    <numFmt numFmtId="165" formatCode="_-* #,##0.00&quot;р.&quot;_-;\-* #,##0.00&quot;р.&quot;_-;_-* &quot;-&quot;??&quot;р.&quot;_-;_-@_-"/>
    <numFmt numFmtId="166" formatCode="_-* #,##0.00_р_._-;\-* #,##0.00_р_._-;_-* &quot;-&quot;??_р_._-;_-@_-"/>
    <numFmt numFmtId="167" formatCode="[$-843]yyyy\ &quot;йил&quot;\ mmmm&quot; ойи учун&quot;;@"/>
    <numFmt numFmtId="168" formatCode="0.00_ ;\-0.00\ "/>
    <numFmt numFmtId="169" formatCode="&quot;За&quot;\ mmmm\ yyyy\ &quot;года&quot;;@"/>
    <numFmt numFmtId="170" formatCode="&quot;на пошив &quot;0&quot; единиц  брюки мужские&quot;"/>
    <numFmt numFmtId="171" formatCode="&quot;За&quot;[$-FC19]\ mmmm\ yyyy\ &quot;г.&quot;;@"/>
    <numFmt numFmtId="172" formatCode="&quot;&quot;"/>
    <numFmt numFmtId="173" formatCode="&quot;На весь объем продукции  (&quot;\80&quot; штук)&quot;"/>
    <numFmt numFmtId="174" formatCode=";;;"/>
    <numFmt numFmtId="175" formatCode="&quot;  &quot;@"/>
    <numFmt numFmtId="176" formatCode="#,##0.0000\ _₽;[Red]\-#,##0.0000\ _₽"/>
    <numFmt numFmtId="177" formatCode="_-* #,##0.0000\ _₽_-;\-* #,##0.0000\ _₽_-;_-* &quot;-&quot;????\ _₽_-;_-@_-"/>
  </numFmts>
  <fonts count="24">
    <font>
      <sz val="11"/>
      <color theme="1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1"/>
      <color indexed="8"/>
      <name val="Calibri"/>
      <family val="2"/>
      <charset val="204"/>
    </font>
    <font>
      <sz val="10"/>
      <name val="Arial Cyr"/>
      <charset val="186"/>
    </font>
    <font>
      <sz val="12"/>
      <color theme="1"/>
      <name val="Times New Roman"/>
      <family val="2"/>
      <charset val="204"/>
    </font>
    <font>
      <b/>
      <sz val="11"/>
      <color rgb="FF4C483D"/>
      <name val="Garamond"/>
      <family val="1"/>
      <charset val="204"/>
    </font>
    <font>
      <sz val="11"/>
      <color rgb="FF4C483D"/>
      <name val="Garamond"/>
      <family val="1"/>
      <charset val="204"/>
    </font>
    <font>
      <sz val="12"/>
      <color rgb="FF4C483D"/>
      <name val="Garamond"/>
      <family val="1"/>
      <charset val="204"/>
    </font>
    <font>
      <b/>
      <sz val="12"/>
      <color rgb="FF4C483D"/>
      <name val="Garamond"/>
      <family val="1"/>
      <charset val="204"/>
    </font>
    <font>
      <b/>
      <sz val="14"/>
      <color rgb="FF4C483D"/>
      <name val="Garamond"/>
      <family val="1"/>
      <charset val="204"/>
    </font>
    <font>
      <b/>
      <sz val="10"/>
      <color rgb="FF4C483D"/>
      <name val="Garamond"/>
      <family val="1"/>
      <charset val="204"/>
    </font>
    <font>
      <sz val="8"/>
      <color rgb="FF4C483D"/>
      <name val="Garamond"/>
      <family val="1"/>
      <charset val="204"/>
    </font>
    <font>
      <b/>
      <sz val="11"/>
      <color theme="0"/>
      <name val="Garamond"/>
      <family val="1"/>
      <charset val="204"/>
    </font>
    <font>
      <sz val="11"/>
      <color theme="0"/>
      <name val="Garamond"/>
      <family val="1"/>
      <charset val="204"/>
    </font>
    <font>
      <b/>
      <sz val="11"/>
      <color theme="0"/>
      <name val="Century Schoolbook"/>
      <family val="1"/>
      <charset val="204"/>
    </font>
    <font>
      <sz val="11"/>
      <color rgb="FF4C483D"/>
      <name val="Century Schoolbook"/>
      <family val="1"/>
      <charset val="204"/>
    </font>
    <font>
      <b/>
      <sz val="14"/>
      <color rgb="FFF24F4F"/>
      <name val="Century Gothic"/>
      <family val="2"/>
      <charset val="204"/>
    </font>
    <font>
      <b/>
      <sz val="16"/>
      <color rgb="FFF24F4F"/>
      <name val="Century Gothic"/>
      <family val="2"/>
      <charset val="204"/>
    </font>
    <font>
      <b/>
      <sz val="12"/>
      <color rgb="FFF24F4F"/>
      <name val="Garamond"/>
      <family val="1"/>
      <charset val="204"/>
    </font>
    <font>
      <sz val="12"/>
      <color rgb="FFF24F4F"/>
      <name val="Garamond"/>
      <family val="1"/>
      <charset val="204"/>
    </font>
    <font>
      <sz val="11"/>
      <color rgb="FFF24F4F"/>
      <name val="Garamond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24F4F"/>
        <bgColor indexed="64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F24F4F"/>
      </left>
      <right style="thin">
        <color rgb="FFF24F4F"/>
      </right>
      <top style="thin">
        <color rgb="FFF24F4F"/>
      </top>
      <bottom style="thin">
        <color rgb="FFF24F4F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4C483D"/>
      </left>
      <right style="thin">
        <color rgb="FF4C483D"/>
      </right>
      <top style="thin">
        <color rgb="FFF24F4F"/>
      </top>
      <bottom style="thin">
        <color rgb="FF4C483D"/>
      </bottom>
      <diagonal/>
    </border>
    <border>
      <left style="thin">
        <color rgb="FF4C483D"/>
      </left>
      <right style="thin">
        <color rgb="FFF24F4F"/>
      </right>
      <top style="thin">
        <color rgb="FFF24F4F"/>
      </top>
      <bottom style="thin">
        <color rgb="FF4C483D"/>
      </bottom>
      <diagonal/>
    </border>
    <border>
      <left style="thin">
        <color rgb="FF4C483D"/>
      </left>
      <right style="thin">
        <color rgb="FF4C483D"/>
      </right>
      <top style="thin">
        <color rgb="FF4C483D"/>
      </top>
      <bottom style="thin">
        <color rgb="FF4C483D"/>
      </bottom>
      <diagonal/>
    </border>
    <border>
      <left style="thin">
        <color rgb="FF4C483D"/>
      </left>
      <right style="thin">
        <color rgb="FFF24F4F"/>
      </right>
      <top style="thin">
        <color rgb="FF4C483D"/>
      </top>
      <bottom style="thin">
        <color rgb="FF4C483D"/>
      </bottom>
      <diagonal/>
    </border>
    <border>
      <left style="thin">
        <color rgb="FF4C483D"/>
      </left>
      <right style="thin">
        <color rgb="FF4C483D"/>
      </right>
      <top style="thin">
        <color rgb="FF4C483D"/>
      </top>
      <bottom style="thin">
        <color indexed="64"/>
      </bottom>
      <diagonal/>
    </border>
    <border>
      <left style="thin">
        <color rgb="FF4C483D"/>
      </left>
      <right style="thin">
        <color rgb="FFF24F4F"/>
      </right>
      <top style="thin">
        <color rgb="FF4C483D"/>
      </top>
      <bottom style="thin">
        <color indexed="64"/>
      </bottom>
      <diagonal/>
    </border>
    <border>
      <left style="thin">
        <color rgb="FFF24F4F"/>
      </left>
      <right style="thin">
        <color rgb="FF4C483D"/>
      </right>
      <top style="thin">
        <color rgb="FFF24F4F"/>
      </top>
      <bottom style="thin">
        <color rgb="FF4C483D"/>
      </bottom>
      <diagonal/>
    </border>
    <border>
      <left style="thin">
        <color rgb="FFF24F4F"/>
      </left>
      <right style="thin">
        <color rgb="FF4C483D"/>
      </right>
      <top style="thin">
        <color rgb="FF4C483D"/>
      </top>
      <bottom style="thin">
        <color rgb="FF4C483D"/>
      </bottom>
      <diagonal/>
    </border>
    <border>
      <left style="thin">
        <color rgb="FFF24F4F"/>
      </left>
      <right style="thin">
        <color rgb="FFF24F4F"/>
      </right>
      <top style="thin">
        <color rgb="FFF24F4F"/>
      </top>
      <bottom/>
      <diagonal/>
    </border>
    <border>
      <left style="thin">
        <color rgb="FFF24F4F"/>
      </left>
      <right/>
      <top style="thin">
        <color rgb="FFF24F4F"/>
      </top>
      <bottom style="thin">
        <color rgb="FFF24F4F"/>
      </bottom>
      <diagonal/>
    </border>
    <border>
      <left/>
      <right/>
      <top style="thin">
        <color rgb="FFF24F4F"/>
      </top>
      <bottom style="thin">
        <color rgb="FFF24F4F"/>
      </bottom>
      <diagonal/>
    </border>
    <border>
      <left/>
      <right style="thin">
        <color rgb="FFF24F4F"/>
      </right>
      <top style="thin">
        <color rgb="FFF24F4F"/>
      </top>
      <bottom style="thin">
        <color rgb="FFF24F4F"/>
      </bottom>
      <diagonal/>
    </border>
    <border>
      <left style="thin">
        <color rgb="FFF24F4F"/>
      </left>
      <right style="thin">
        <color rgb="FFF24F4F"/>
      </right>
      <top/>
      <bottom/>
      <diagonal/>
    </border>
    <border>
      <left style="thin">
        <color rgb="FFF24F4F"/>
      </left>
      <right style="thin">
        <color rgb="FFF24F4F"/>
      </right>
      <top/>
      <bottom style="thin">
        <color rgb="FFF24F4F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F24F4F"/>
      </left>
      <right style="thin">
        <color rgb="FF4C483D"/>
      </right>
      <top style="thin">
        <color rgb="FF4C483D"/>
      </top>
      <bottom style="thin">
        <color rgb="FFF24F4F"/>
      </bottom>
      <diagonal/>
    </border>
    <border>
      <left style="thin">
        <color rgb="FF4C483D"/>
      </left>
      <right style="thin">
        <color rgb="FF4C483D"/>
      </right>
      <top style="thin">
        <color rgb="FF4C483D"/>
      </top>
      <bottom style="thin">
        <color rgb="FFF24F4F"/>
      </bottom>
      <diagonal/>
    </border>
    <border>
      <left style="thin">
        <color rgb="FF4C483D"/>
      </left>
      <right style="thin">
        <color rgb="FFF24F4F"/>
      </right>
      <top style="thin">
        <color rgb="FF4C483D"/>
      </top>
      <bottom style="thin">
        <color rgb="FFF24F4F"/>
      </bottom>
      <diagonal/>
    </border>
    <border>
      <left style="thin">
        <color rgb="FFF24F4F"/>
      </left>
      <right style="thin">
        <color rgb="FFF24F4F"/>
      </right>
      <top style="thin">
        <color rgb="FFF24F4F"/>
      </top>
      <bottom style="thin">
        <color rgb="FF4C483D"/>
      </bottom>
      <diagonal/>
    </border>
    <border>
      <left style="thin">
        <color rgb="FFF24F4F"/>
      </left>
      <right style="thin">
        <color rgb="FFF24F4F"/>
      </right>
      <top style="thin">
        <color rgb="FF4C483D"/>
      </top>
      <bottom style="thin">
        <color rgb="FF4C483D"/>
      </bottom>
      <diagonal/>
    </border>
    <border>
      <left style="thin">
        <color rgb="FFF24F4F"/>
      </left>
      <right/>
      <top style="thin">
        <color rgb="FFF24F4F"/>
      </top>
      <bottom/>
      <diagonal/>
    </border>
    <border>
      <left style="thin">
        <color rgb="FFF24F4F"/>
      </left>
      <right/>
      <top/>
      <bottom/>
      <diagonal/>
    </border>
    <border>
      <left style="thin">
        <color rgb="FFF24F4F"/>
      </left>
      <right/>
      <top/>
      <bottom style="thin">
        <color rgb="FFF24F4F"/>
      </bottom>
      <diagonal/>
    </border>
    <border>
      <left/>
      <right style="thin">
        <color rgb="FF4C483D"/>
      </right>
      <top style="thin">
        <color rgb="FFF24F4F"/>
      </top>
      <bottom style="thin">
        <color rgb="FF4C483D"/>
      </bottom>
      <diagonal/>
    </border>
    <border>
      <left/>
      <right style="thin">
        <color rgb="FF4C483D"/>
      </right>
      <top style="thin">
        <color rgb="FF4C483D"/>
      </top>
      <bottom style="thin">
        <color rgb="FF4C483D"/>
      </bottom>
      <diagonal/>
    </border>
  </borders>
  <cellStyleXfs count="18">
    <xf numFmtId="0" fontId="0" fillId="0" borderId="0"/>
    <xf numFmtId="0" fontId="1" fillId="0" borderId="0" applyNumberFormat="0" applyFill="0" applyBorder="0" applyAlignment="0" applyProtection="0"/>
    <xf numFmtId="165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2" applyNumberFormat="0" applyFill="0" applyAlignment="0" applyProtection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6" fontId="5" fillId="0" borderId="0" applyFont="0" applyFill="0" applyBorder="0" applyAlignment="0" applyProtection="0"/>
    <xf numFmtId="0" fontId="7" fillId="0" borderId="0"/>
    <xf numFmtId="0" fontId="7" fillId="0" borderId="0"/>
  </cellStyleXfs>
  <cellXfs count="224">
    <xf numFmtId="0" fontId="0" fillId="0" borderId="0" xfId="0"/>
    <xf numFmtId="14" fontId="0" fillId="0" borderId="0" xfId="0" applyNumberFormat="1"/>
    <xf numFmtId="0" fontId="0" fillId="0" borderId="0" xfId="0" applyNumberFormat="1"/>
    <xf numFmtId="0" fontId="9" fillId="0" borderId="0" xfId="0" applyFont="1"/>
    <xf numFmtId="14" fontId="9" fillId="0" borderId="4" xfId="0" applyNumberFormat="1" applyFont="1" applyBorder="1" applyAlignment="1">
      <alignment vertical="top"/>
    </xf>
    <xf numFmtId="0" fontId="9" fillId="0" borderId="4" xfId="0" applyFont="1" applyBorder="1" applyAlignment="1">
      <alignment vertical="top" wrapText="1"/>
    </xf>
    <xf numFmtId="0" fontId="9" fillId="0" borderId="0" xfId="0" applyFont="1" applyAlignment="1">
      <alignment vertical="top"/>
    </xf>
    <xf numFmtId="4" fontId="9" fillId="0" borderId="0" xfId="0" applyNumberFormat="1" applyFont="1"/>
    <xf numFmtId="177" fontId="9" fillId="0" borderId="4" xfId="0" applyNumberFormat="1" applyFont="1" applyBorder="1" applyAlignment="1">
      <alignment vertical="top"/>
    </xf>
    <xf numFmtId="14" fontId="9" fillId="0" borderId="0" xfId="0" applyNumberFormat="1" applyFont="1"/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/>
    </xf>
    <xf numFmtId="0" fontId="12" fillId="2" borderId="0" xfId="0" applyFont="1" applyFill="1" applyAlignment="1">
      <alignment horizontal="center" vertical="center"/>
    </xf>
    <xf numFmtId="174" fontId="9" fillId="0" borderId="0" xfId="0" applyNumberFormat="1" applyFont="1"/>
    <xf numFmtId="171" fontId="12" fillId="0" borderId="0" xfId="0" applyNumberFormat="1" applyFont="1" applyAlignment="1">
      <alignment horizontal="center" vertical="top"/>
    </xf>
    <xf numFmtId="172" fontId="9" fillId="0" borderId="0" xfId="0" applyNumberFormat="1" applyFont="1"/>
    <xf numFmtId="0" fontId="9" fillId="0" borderId="3" xfId="0" applyFont="1" applyBorder="1"/>
    <xf numFmtId="0" fontId="9" fillId="0" borderId="0" xfId="0" applyFont="1" applyAlignment="1">
      <alignment vertical="top" wrapText="1"/>
    </xf>
    <xf numFmtId="0" fontId="13" fillId="0" borderId="0" xfId="0" applyFont="1" applyFill="1" applyBorder="1" applyAlignment="1">
      <alignment horizontal="center" vertical="center" wrapText="1"/>
    </xf>
    <xf numFmtId="0" fontId="10" fillId="0" borderId="0" xfId="16" applyFont="1"/>
    <xf numFmtId="0" fontId="9" fillId="0" borderId="0" xfId="0" applyFont="1" applyFill="1" applyBorder="1" applyAlignment="1">
      <alignment horizontal="center" vertical="center"/>
    </xf>
    <xf numFmtId="14" fontId="10" fillId="0" borderId="0" xfId="16" applyNumberFormat="1" applyFont="1"/>
    <xf numFmtId="0" fontId="9" fillId="0" borderId="0" xfId="0" applyFont="1" applyBorder="1" applyAlignment="1">
      <alignment horizontal="center" vertical="center"/>
    </xf>
    <xf numFmtId="0" fontId="9" fillId="0" borderId="0" xfId="0" applyFont="1" applyBorder="1"/>
    <xf numFmtId="0" fontId="9" fillId="0" borderId="0" xfId="0" applyFont="1" applyAlignment="1">
      <alignment wrapText="1"/>
    </xf>
    <xf numFmtId="0" fontId="11" fillId="0" borderId="3" xfId="1" applyFont="1" applyFill="1" applyBorder="1" applyAlignment="1" applyProtection="1">
      <alignment horizontal="center" wrapText="1"/>
      <protection locked="0"/>
    </xf>
    <xf numFmtId="0" fontId="9" fillId="0" borderId="0" xfId="0" applyFont="1" applyFill="1" applyProtection="1">
      <protection hidden="1"/>
    </xf>
    <xf numFmtId="0" fontId="14" fillId="0" borderId="5" xfId="0" applyFont="1" applyFill="1" applyBorder="1" applyAlignment="1" applyProtection="1">
      <alignment horizontal="center" vertical="top" wrapText="1"/>
      <protection hidden="1"/>
    </xf>
    <xf numFmtId="14" fontId="9" fillId="0" borderId="0" xfId="0" applyNumberFormat="1" applyFont="1" applyFill="1" applyProtection="1">
      <protection hidden="1"/>
    </xf>
    <xf numFmtId="167" fontId="8" fillId="0" borderId="0" xfId="1" applyNumberFormat="1" applyFont="1" applyFill="1" applyBorder="1" applyAlignment="1" applyProtection="1">
      <alignment horizontal="left"/>
      <protection hidden="1"/>
    </xf>
    <xf numFmtId="167" fontId="8" fillId="0" borderId="3" xfId="1" applyNumberFormat="1" applyFont="1" applyFill="1" applyBorder="1" applyAlignment="1" applyProtection="1">
      <alignment horizontal="left" wrapText="1"/>
      <protection hidden="1"/>
    </xf>
    <xf numFmtId="0" fontId="9" fillId="0" borderId="0" xfId="0" applyFont="1" applyFill="1" applyBorder="1" applyAlignment="1" applyProtection="1">
      <alignment vertical="top" wrapText="1"/>
      <protection hidden="1"/>
    </xf>
    <xf numFmtId="0" fontId="9" fillId="0" borderId="0" xfId="0" applyFont="1" applyFill="1" applyAlignment="1" applyProtection="1">
      <alignment horizontal="center"/>
      <protection hidden="1"/>
    </xf>
    <xf numFmtId="0" fontId="8" fillId="0" borderId="0" xfId="0" applyFont="1" applyFill="1" applyProtection="1">
      <protection hidden="1"/>
    </xf>
    <xf numFmtId="0" fontId="9" fillId="0" borderId="0" xfId="0" applyFont="1" applyFill="1" applyAlignment="1" applyProtection="1">
      <alignment horizontal="center"/>
      <protection locked="0"/>
    </xf>
    <xf numFmtId="0" fontId="9" fillId="0" borderId="0" xfId="0" applyFont="1" applyFill="1" applyProtection="1">
      <protection locked="0"/>
    </xf>
    <xf numFmtId="168" fontId="9" fillId="0" borderId="0" xfId="0" applyNumberFormat="1" applyFont="1" applyFill="1" applyProtection="1">
      <protection locked="0"/>
    </xf>
    <xf numFmtId="0" fontId="9" fillId="0" borderId="0" xfId="0" applyFont="1" applyFill="1" applyAlignment="1">
      <alignment wrapText="1"/>
    </xf>
    <xf numFmtId="0" fontId="9" fillId="0" borderId="3" xfId="0" applyFont="1" applyFill="1" applyBorder="1" applyAlignment="1">
      <alignment horizontal="center" wrapText="1"/>
    </xf>
    <xf numFmtId="0" fontId="14" fillId="0" borderId="0" xfId="0" applyFont="1" applyFill="1" applyAlignment="1">
      <alignment wrapText="1"/>
    </xf>
    <xf numFmtId="0" fontId="14" fillId="0" borderId="3" xfId="0" applyFont="1" applyFill="1" applyBorder="1" applyAlignment="1">
      <alignment horizontal="center" wrapText="1"/>
    </xf>
    <xf numFmtId="0" fontId="14" fillId="0" borderId="0" xfId="0" applyFont="1" applyFill="1" applyBorder="1" applyAlignment="1">
      <alignment wrapText="1"/>
    </xf>
    <xf numFmtId="167" fontId="9" fillId="0" borderId="3" xfId="0" applyNumberFormat="1" applyFont="1" applyFill="1" applyBorder="1" applyAlignment="1">
      <alignment horizontal="center" wrapText="1"/>
    </xf>
    <xf numFmtId="0" fontId="14" fillId="0" borderId="0" xfId="0" applyFont="1" applyFill="1" applyBorder="1" applyAlignment="1">
      <alignment horizontal="center" vertical="top" wrapText="1"/>
    </xf>
    <xf numFmtId="0" fontId="14" fillId="0" borderId="0" xfId="0" applyFont="1" applyFill="1" applyAlignment="1">
      <alignment vertical="top" wrapText="1"/>
    </xf>
    <xf numFmtId="0" fontId="14" fillId="0" borderId="0" xfId="0" applyFont="1" applyFill="1" applyAlignment="1">
      <alignment horizontal="center" vertical="top" wrapText="1"/>
    </xf>
    <xf numFmtId="0" fontId="14" fillId="0" borderId="0" xfId="0" applyFont="1" applyFill="1" applyBorder="1" applyAlignment="1">
      <alignment vertical="top" wrapText="1"/>
    </xf>
    <xf numFmtId="0" fontId="14" fillId="0" borderId="0" xfId="0" applyFont="1" applyFill="1" applyAlignment="1">
      <alignment horizontal="center" vertical="top" wrapText="1"/>
    </xf>
    <xf numFmtId="0" fontId="9" fillId="0" borderId="0" xfId="0" applyFont="1" applyAlignment="1">
      <alignment horizontal="center" vertical="top" wrapText="1"/>
    </xf>
    <xf numFmtId="0" fontId="9" fillId="0" borderId="4" xfId="0" applyFont="1" applyBorder="1" applyAlignment="1">
      <alignment horizontal="center" vertical="top"/>
    </xf>
    <xf numFmtId="0" fontId="9" fillId="3" borderId="4" xfId="0" applyFont="1" applyFill="1" applyBorder="1" applyAlignment="1">
      <alignment vertical="top" wrapText="1"/>
    </xf>
    <xf numFmtId="0" fontId="9" fillId="3" borderId="4" xfId="0" applyFont="1" applyFill="1" applyBorder="1" applyAlignment="1">
      <alignment horizontal="center" vertical="top"/>
    </xf>
    <xf numFmtId="14" fontId="9" fillId="0" borderId="0" xfId="0" applyNumberFormat="1" applyFont="1" applyAlignment="1">
      <alignment vertical="top"/>
    </xf>
    <xf numFmtId="0" fontId="9" fillId="0" borderId="0" xfId="0" applyFont="1" applyAlignment="1">
      <alignment horizontal="center" vertical="top"/>
    </xf>
    <xf numFmtId="0" fontId="9" fillId="0" borderId="4" xfId="0" applyFont="1" applyBorder="1" applyAlignment="1">
      <alignment vertical="top"/>
    </xf>
    <xf numFmtId="164" fontId="9" fillId="0" borderId="4" xfId="0" applyNumberFormat="1" applyFont="1" applyBorder="1" applyAlignment="1">
      <alignment vertical="top"/>
    </xf>
    <xf numFmtId="0" fontId="14" fillId="0" borderId="0" xfId="0" applyFont="1" applyFill="1" applyBorder="1" applyAlignment="1" applyProtection="1">
      <alignment horizontal="center" vertical="top" wrapText="1"/>
      <protection hidden="1"/>
    </xf>
    <xf numFmtId="49" fontId="9" fillId="0" borderId="0" xfId="0" applyNumberFormat="1" applyFont="1" applyFill="1" applyProtection="1">
      <protection locked="0"/>
    </xf>
    <xf numFmtId="49" fontId="9" fillId="0" borderId="0" xfId="0" applyNumberFormat="1" applyFont="1" applyFill="1" applyAlignment="1">
      <alignment wrapText="1"/>
    </xf>
    <xf numFmtId="49" fontId="14" fillId="0" borderId="0" xfId="0" applyNumberFormat="1" applyFont="1" applyFill="1" applyAlignment="1">
      <alignment wrapText="1"/>
    </xf>
    <xf numFmtId="49" fontId="9" fillId="0" borderId="0" xfId="0" applyNumberFormat="1" applyFont="1" applyFill="1" applyProtection="1">
      <protection hidden="1"/>
    </xf>
    <xf numFmtId="49" fontId="9" fillId="0" borderId="0" xfId="0" applyNumberFormat="1" applyFont="1" applyFill="1" applyAlignment="1" applyProtection="1">
      <alignment horizontal="center"/>
      <protection hidden="1"/>
    </xf>
    <xf numFmtId="0" fontId="9" fillId="0" borderId="8" xfId="0" applyFont="1" applyBorder="1" applyAlignment="1">
      <alignment vertical="top" wrapText="1"/>
    </xf>
    <xf numFmtId="14" fontId="9" fillId="0" borderId="6" xfId="0" applyNumberFormat="1" applyFont="1" applyBorder="1" applyAlignment="1">
      <alignment vertical="top"/>
    </xf>
    <xf numFmtId="0" fontId="9" fillId="0" borderId="6" xfId="0" applyFont="1" applyBorder="1" applyAlignment="1">
      <alignment vertical="top" wrapText="1"/>
    </xf>
    <xf numFmtId="164" fontId="9" fillId="0" borderId="6" xfId="0" applyNumberFormat="1" applyFont="1" applyBorder="1" applyAlignment="1">
      <alignment vertical="top"/>
    </xf>
    <xf numFmtId="0" fontId="16" fillId="4" borderId="7" xfId="0" applyFont="1" applyFill="1" applyBorder="1" applyAlignment="1">
      <alignment vertical="top" wrapText="1"/>
    </xf>
    <xf numFmtId="0" fontId="16" fillId="4" borderId="7" xfId="0" applyFont="1" applyFill="1" applyBorder="1" applyAlignment="1">
      <alignment horizontal="center" vertical="top"/>
    </xf>
    <xf numFmtId="14" fontId="9" fillId="0" borderId="11" xfId="0" applyNumberFormat="1" applyFont="1" applyBorder="1" applyAlignment="1">
      <alignment vertical="top"/>
    </xf>
    <xf numFmtId="0" fontId="9" fillId="0" borderId="11" xfId="0" applyFont="1" applyBorder="1" applyAlignment="1">
      <alignment horizontal="center" vertical="top"/>
    </xf>
    <xf numFmtId="0" fontId="9" fillId="0" borderId="11" xfId="0" applyFont="1" applyBorder="1" applyAlignment="1">
      <alignment vertical="top" wrapText="1"/>
    </xf>
    <xf numFmtId="0" fontId="9" fillId="0" borderId="12" xfId="0" applyFont="1" applyBorder="1" applyAlignment="1">
      <alignment vertical="top" wrapText="1"/>
    </xf>
    <xf numFmtId="14" fontId="9" fillId="0" borderId="13" xfId="0" applyNumberFormat="1" applyFont="1" applyBorder="1" applyAlignment="1">
      <alignment vertical="top"/>
    </xf>
    <xf numFmtId="0" fontId="9" fillId="0" borderId="13" xfId="0" applyFont="1" applyBorder="1" applyAlignment="1">
      <alignment horizontal="center" vertical="top"/>
    </xf>
    <xf numFmtId="0" fontId="9" fillId="0" borderId="13" xfId="0" applyFont="1" applyBorder="1" applyAlignment="1">
      <alignment vertical="top" wrapText="1"/>
    </xf>
    <xf numFmtId="0" fontId="9" fillId="0" borderId="14" xfId="0" applyFont="1" applyBorder="1" applyAlignment="1">
      <alignment vertical="top" wrapText="1"/>
    </xf>
    <xf numFmtId="14" fontId="9" fillId="0" borderId="15" xfId="0" applyNumberFormat="1" applyFont="1" applyBorder="1" applyAlignment="1">
      <alignment vertical="top"/>
    </xf>
    <xf numFmtId="0" fontId="9" fillId="0" borderId="15" xfId="0" applyFont="1" applyBorder="1" applyAlignment="1">
      <alignment horizontal="center" vertical="top"/>
    </xf>
    <xf numFmtId="0" fontId="9" fillId="0" borderId="15" xfId="0" applyFont="1" applyBorder="1" applyAlignment="1">
      <alignment vertical="top" wrapText="1"/>
    </xf>
    <xf numFmtId="0" fontId="9" fillId="0" borderId="16" xfId="0" applyFont="1" applyBorder="1" applyAlignment="1">
      <alignment vertical="top" wrapText="1"/>
    </xf>
    <xf numFmtId="177" fontId="9" fillId="0" borderId="17" xfId="0" applyNumberFormat="1" applyFont="1" applyBorder="1" applyAlignment="1">
      <alignment vertical="top"/>
    </xf>
    <xf numFmtId="164" fontId="9" fillId="0" borderId="11" xfId="0" applyNumberFormat="1" applyFont="1" applyBorder="1" applyAlignment="1">
      <alignment vertical="top"/>
    </xf>
    <xf numFmtId="177" fontId="9" fillId="0" borderId="18" xfId="0" applyNumberFormat="1" applyFont="1" applyBorder="1" applyAlignment="1">
      <alignment vertical="top"/>
    </xf>
    <xf numFmtId="164" fontId="9" fillId="0" borderId="13" xfId="0" applyNumberFormat="1" applyFont="1" applyBorder="1" applyAlignment="1">
      <alignment vertical="top"/>
    </xf>
    <xf numFmtId="14" fontId="17" fillId="4" borderId="7" xfId="0" applyNumberFormat="1" applyFont="1" applyFill="1" applyBorder="1" applyAlignment="1">
      <alignment horizontal="center" vertical="center" wrapText="1"/>
    </xf>
    <xf numFmtId="0" fontId="17" fillId="4" borderId="7" xfId="0" applyFont="1" applyFill="1" applyBorder="1" applyAlignment="1">
      <alignment horizontal="center" vertical="center" wrapText="1"/>
    </xf>
    <xf numFmtId="0" fontId="18" fillId="0" borderId="0" xfId="0" applyFont="1" applyAlignment="1">
      <alignment horizontal="center" vertical="top" wrapText="1"/>
    </xf>
    <xf numFmtId="0" fontId="18" fillId="0" borderId="0" xfId="0" applyFont="1" applyAlignment="1">
      <alignment vertical="top"/>
    </xf>
    <xf numFmtId="14" fontId="16" fillId="4" borderId="7" xfId="0" applyNumberFormat="1" applyFont="1" applyFill="1" applyBorder="1" applyAlignment="1">
      <alignment vertical="top" wrapText="1"/>
    </xf>
    <xf numFmtId="0" fontId="16" fillId="4" borderId="7" xfId="0" applyFont="1" applyFill="1" applyBorder="1" applyAlignment="1">
      <alignment horizontal="center" vertical="top" wrapText="1"/>
    </xf>
    <xf numFmtId="176" fontId="16" fillId="4" borderId="7" xfId="0" applyNumberFormat="1" applyFont="1" applyFill="1" applyBorder="1" applyAlignment="1">
      <alignment vertical="top" wrapText="1"/>
    </xf>
    <xf numFmtId="40" fontId="16" fillId="4" borderId="7" xfId="0" applyNumberFormat="1" applyFont="1" applyFill="1" applyBorder="1" applyAlignment="1">
      <alignment vertical="top" wrapText="1"/>
    </xf>
    <xf numFmtId="0" fontId="17" fillId="4" borderId="7" xfId="0" applyFont="1" applyFill="1" applyBorder="1" applyAlignment="1" applyProtection="1">
      <alignment horizontal="center" vertical="center" wrapText="1"/>
      <protection hidden="1"/>
    </xf>
    <xf numFmtId="0" fontId="17" fillId="4" borderId="7" xfId="0" applyFont="1" applyFill="1" applyBorder="1" applyAlignment="1" applyProtection="1">
      <alignment horizontal="center" vertical="center" wrapText="1"/>
      <protection hidden="1"/>
    </xf>
    <xf numFmtId="164" fontId="16" fillId="4" borderId="7" xfId="0" applyNumberFormat="1" applyFont="1" applyFill="1" applyBorder="1" applyAlignment="1" applyProtection="1">
      <alignment horizontal="right" vertical="top"/>
      <protection hidden="1"/>
    </xf>
    <xf numFmtId="0" fontId="16" fillId="4" borderId="7" xfId="0" applyFont="1" applyFill="1" applyBorder="1" applyAlignment="1" applyProtection="1">
      <alignment horizontal="center" vertical="top"/>
      <protection hidden="1"/>
    </xf>
    <xf numFmtId="0" fontId="16" fillId="4" borderId="19" xfId="0" applyFont="1" applyFill="1" applyBorder="1" applyAlignment="1" applyProtection="1">
      <alignment horizontal="center" vertical="top"/>
      <protection hidden="1"/>
    </xf>
    <xf numFmtId="164" fontId="16" fillId="4" borderId="19" xfId="0" applyNumberFormat="1" applyFont="1" applyFill="1" applyBorder="1" applyAlignment="1" applyProtection="1">
      <alignment horizontal="right" vertical="top"/>
      <protection hidden="1"/>
    </xf>
    <xf numFmtId="164" fontId="15" fillId="4" borderId="21" xfId="0" applyNumberFormat="1" applyFont="1" applyFill="1" applyBorder="1" applyAlignment="1" applyProtection="1">
      <alignment horizontal="center" vertical="top"/>
      <protection hidden="1"/>
    </xf>
    <xf numFmtId="0" fontId="15" fillId="4" borderId="20" xfId="0" applyFont="1" applyFill="1" applyBorder="1" applyAlignment="1" applyProtection="1">
      <alignment horizontal="center" vertical="top"/>
      <protection hidden="1"/>
    </xf>
    <xf numFmtId="0" fontId="15" fillId="4" borderId="21" xfId="0" applyFont="1" applyFill="1" applyBorder="1" applyAlignment="1" applyProtection="1">
      <alignment vertical="top"/>
      <protection hidden="1"/>
    </xf>
    <xf numFmtId="49" fontId="15" fillId="4" borderId="21" xfId="0" applyNumberFormat="1" applyFont="1" applyFill="1" applyBorder="1" applyAlignment="1" applyProtection="1">
      <alignment vertical="top"/>
      <protection hidden="1"/>
    </xf>
    <xf numFmtId="164" fontId="15" fillId="4" borderId="21" xfId="0" applyNumberFormat="1" applyFont="1" applyFill="1" applyBorder="1" applyAlignment="1" applyProtection="1">
      <alignment vertical="top"/>
      <protection hidden="1"/>
    </xf>
    <xf numFmtId="164" fontId="15" fillId="4" borderId="22" xfId="0" applyNumberFormat="1" applyFont="1" applyFill="1" applyBorder="1" applyAlignment="1" applyProtection="1">
      <alignment vertical="top"/>
      <protection hidden="1"/>
    </xf>
    <xf numFmtId="0" fontId="15" fillId="4" borderId="21" xfId="0" applyFont="1" applyFill="1" applyBorder="1" applyAlignment="1" applyProtection="1">
      <alignment horizontal="center" vertical="top"/>
      <protection hidden="1"/>
    </xf>
    <xf numFmtId="0" fontId="9" fillId="3" borderId="6" xfId="0" applyFont="1" applyFill="1" applyBorder="1" applyAlignment="1">
      <alignment vertical="top" wrapText="1"/>
    </xf>
    <xf numFmtId="0" fontId="9" fillId="3" borderId="6" xfId="0" applyFont="1" applyFill="1" applyBorder="1" applyAlignment="1">
      <alignment horizontal="center" vertical="top"/>
    </xf>
    <xf numFmtId="177" fontId="9" fillId="0" borderId="6" xfId="0" applyNumberFormat="1" applyFont="1" applyBorder="1" applyAlignment="1">
      <alignment vertical="top"/>
    </xf>
    <xf numFmtId="0" fontId="15" fillId="4" borderId="19" xfId="0" applyFont="1" applyFill="1" applyBorder="1" applyAlignment="1">
      <alignment vertical="top" wrapText="1"/>
    </xf>
    <xf numFmtId="0" fontId="15" fillId="4" borderId="19" xfId="0" applyFont="1" applyFill="1" applyBorder="1" applyAlignment="1">
      <alignment horizontal="center" vertical="top"/>
    </xf>
    <xf numFmtId="0" fontId="15" fillId="4" borderId="23" xfId="0" applyFont="1" applyFill="1" applyBorder="1" applyAlignment="1">
      <alignment vertical="top" wrapText="1"/>
    </xf>
    <xf numFmtId="0" fontId="15" fillId="4" borderId="23" xfId="0" applyFont="1" applyFill="1" applyBorder="1" applyAlignment="1">
      <alignment horizontal="center" vertical="top"/>
    </xf>
    <xf numFmtId="0" fontId="15" fillId="4" borderId="24" xfId="0" applyFont="1" applyFill="1" applyBorder="1" applyAlignment="1">
      <alignment vertical="top" wrapText="1"/>
    </xf>
    <xf numFmtId="0" fontId="15" fillId="4" borderId="24" xfId="0" applyFont="1" applyFill="1" applyBorder="1" applyAlignment="1">
      <alignment horizontal="center" vertical="top"/>
    </xf>
    <xf numFmtId="164" fontId="15" fillId="4" borderId="19" xfId="0" applyNumberFormat="1" applyFont="1" applyFill="1" applyBorder="1" applyAlignment="1">
      <alignment vertical="top"/>
    </xf>
    <xf numFmtId="164" fontId="15" fillId="4" borderId="23" xfId="0" applyNumberFormat="1" applyFont="1" applyFill="1" applyBorder="1" applyAlignment="1">
      <alignment vertical="top"/>
    </xf>
    <xf numFmtId="164" fontId="15" fillId="4" borderId="24" xfId="0" applyNumberFormat="1" applyFont="1" applyFill="1" applyBorder="1" applyAlignment="1">
      <alignment vertical="top"/>
    </xf>
    <xf numFmtId="164" fontId="9" fillId="0" borderId="3" xfId="0" applyNumberFormat="1" applyFont="1" applyFill="1" applyBorder="1" applyAlignment="1">
      <alignment vertical="top"/>
    </xf>
    <xf numFmtId="164" fontId="9" fillId="0" borderId="25" xfId="0" applyNumberFormat="1" applyFont="1" applyFill="1" applyBorder="1" applyAlignment="1">
      <alignment vertical="top"/>
    </xf>
    <xf numFmtId="0" fontId="9" fillId="0" borderId="6" xfId="0" applyFont="1" applyBorder="1" applyAlignment="1">
      <alignment vertical="top"/>
    </xf>
    <xf numFmtId="14" fontId="15" fillId="4" borderId="19" xfId="0" applyNumberFormat="1" applyFont="1" applyFill="1" applyBorder="1" applyAlignment="1">
      <alignment vertical="top"/>
    </xf>
    <xf numFmtId="0" fontId="15" fillId="4" borderId="19" xfId="0" applyFont="1" applyFill="1" applyBorder="1" applyAlignment="1">
      <alignment vertical="top"/>
    </xf>
    <xf numFmtId="177" fontId="15" fillId="4" borderId="19" xfId="0" applyNumberFormat="1" applyFont="1" applyFill="1" applyBorder="1" applyAlignment="1">
      <alignment vertical="top"/>
    </xf>
    <xf numFmtId="14" fontId="15" fillId="4" borderId="23" xfId="0" applyNumberFormat="1" applyFont="1" applyFill="1" applyBorder="1" applyAlignment="1">
      <alignment vertical="top"/>
    </xf>
    <xf numFmtId="0" fontId="15" fillId="4" borderId="23" xfId="0" applyFont="1" applyFill="1" applyBorder="1" applyAlignment="1">
      <alignment vertical="top"/>
    </xf>
    <xf numFmtId="177" fontId="15" fillId="4" borderId="23" xfId="0" applyNumberFormat="1" applyFont="1" applyFill="1" applyBorder="1" applyAlignment="1">
      <alignment vertical="top"/>
    </xf>
    <xf numFmtId="14" fontId="15" fillId="4" borderId="24" xfId="0" applyNumberFormat="1" applyFont="1" applyFill="1" applyBorder="1" applyAlignment="1">
      <alignment vertical="top"/>
    </xf>
    <xf numFmtId="0" fontId="15" fillId="4" borderId="24" xfId="0" applyFont="1" applyFill="1" applyBorder="1" applyAlignment="1">
      <alignment vertical="top"/>
    </xf>
    <xf numFmtId="177" fontId="15" fillId="4" borderId="24" xfId="0" applyNumberFormat="1" applyFont="1" applyFill="1" applyBorder="1" applyAlignment="1">
      <alignment vertical="top"/>
    </xf>
    <xf numFmtId="0" fontId="15" fillId="4" borderId="19" xfId="0" applyFont="1" applyFill="1" applyBorder="1"/>
    <xf numFmtId="0" fontId="15" fillId="4" borderId="23" xfId="0" applyFont="1" applyFill="1" applyBorder="1"/>
    <xf numFmtId="0" fontId="15" fillId="4" borderId="24" xfId="0" applyFont="1" applyFill="1" applyBorder="1"/>
    <xf numFmtId="0" fontId="13" fillId="0" borderId="0" xfId="0" applyFont="1" applyFill="1" applyBorder="1" applyAlignment="1">
      <alignment horizontal="center" vertical="center" wrapText="1"/>
    </xf>
    <xf numFmtId="177" fontId="9" fillId="0" borderId="10" xfId="0" applyNumberFormat="1" applyFont="1" applyBorder="1" applyAlignment="1">
      <alignment horizontal="center" vertical="center"/>
    </xf>
    <xf numFmtId="177" fontId="9" fillId="0" borderId="9" xfId="0" applyNumberFormat="1" applyFont="1" applyBorder="1" applyAlignment="1">
      <alignment horizontal="center" vertical="center"/>
    </xf>
    <xf numFmtId="0" fontId="15" fillId="4" borderId="19" xfId="0" applyFont="1" applyFill="1" applyBorder="1" applyAlignment="1">
      <alignment horizontal="center" vertical="center"/>
    </xf>
    <xf numFmtId="0" fontId="15" fillId="4" borderId="19" xfId="0" applyFont="1" applyFill="1" applyBorder="1" applyAlignment="1">
      <alignment horizontal="center" vertical="center" wrapText="1"/>
    </xf>
    <xf numFmtId="177" fontId="15" fillId="4" borderId="19" xfId="0" applyNumberFormat="1" applyFont="1" applyFill="1" applyBorder="1" applyAlignment="1">
      <alignment horizontal="right" vertical="center" indent="1"/>
    </xf>
    <xf numFmtId="0" fontId="15" fillId="4" borderId="23" xfId="0" applyFont="1" applyFill="1" applyBorder="1" applyAlignment="1">
      <alignment horizontal="center" vertical="center" wrapText="1"/>
    </xf>
    <xf numFmtId="177" fontId="15" fillId="4" borderId="23" xfId="0" applyNumberFormat="1" applyFont="1" applyFill="1" applyBorder="1" applyAlignment="1">
      <alignment horizontal="right" vertical="center" indent="1"/>
    </xf>
    <xf numFmtId="0" fontId="15" fillId="4" borderId="19" xfId="0" applyFont="1" applyFill="1" applyBorder="1" applyAlignment="1">
      <alignment vertical="center"/>
    </xf>
    <xf numFmtId="0" fontId="15" fillId="4" borderId="23" xfId="0" applyFont="1" applyFill="1" applyBorder="1" applyAlignment="1">
      <alignment vertical="center"/>
    </xf>
    <xf numFmtId="0" fontId="19" fillId="0" borderId="0" xfId="1" applyFont="1" applyFill="1" applyAlignment="1" applyProtection="1">
      <alignment horizontal="center" vertical="top" wrapText="1"/>
      <protection hidden="1"/>
    </xf>
    <xf numFmtId="169" fontId="19" fillId="0" borderId="0" xfId="1" applyNumberFormat="1" applyFont="1" applyFill="1" applyAlignment="1" applyProtection="1">
      <alignment horizontal="center" wrapText="1"/>
      <protection locked="0"/>
    </xf>
    <xf numFmtId="164" fontId="9" fillId="0" borderId="11" xfId="0" applyNumberFormat="1" applyFont="1" applyFill="1" applyBorder="1" applyAlignment="1" applyProtection="1">
      <alignment vertical="top"/>
      <protection hidden="1"/>
    </xf>
    <xf numFmtId="164" fontId="9" fillId="0" borderId="13" xfId="0" applyNumberFormat="1" applyFont="1" applyFill="1" applyBorder="1" applyAlignment="1" applyProtection="1">
      <alignment vertical="top"/>
      <protection hidden="1"/>
    </xf>
    <xf numFmtId="164" fontId="9" fillId="0" borderId="27" xfId="0" applyNumberFormat="1" applyFont="1" applyFill="1" applyBorder="1" applyAlignment="1" applyProtection="1">
      <alignment vertical="top"/>
      <protection hidden="1"/>
    </xf>
    <xf numFmtId="0" fontId="9" fillId="0" borderId="17" xfId="0" applyFont="1" applyFill="1" applyBorder="1" applyAlignment="1" applyProtection="1">
      <alignment vertical="top" wrapText="1"/>
      <protection locked="0"/>
    </xf>
    <xf numFmtId="49" fontId="9" fillId="0" borderId="11" xfId="0" applyNumberFormat="1" applyFont="1" applyFill="1" applyBorder="1" applyAlignment="1" applyProtection="1">
      <alignment vertical="top" wrapText="1"/>
      <protection locked="0"/>
    </xf>
    <xf numFmtId="0" fontId="9" fillId="0" borderId="12" xfId="0" applyFont="1" applyFill="1" applyBorder="1" applyAlignment="1" applyProtection="1">
      <alignment horizontal="center" vertical="top"/>
      <protection locked="0"/>
    </xf>
    <xf numFmtId="0" fontId="9" fillId="0" borderId="18" xfId="0" applyFont="1" applyFill="1" applyBorder="1" applyAlignment="1" applyProtection="1">
      <alignment vertical="top" wrapText="1"/>
      <protection locked="0"/>
    </xf>
    <xf numFmtId="49" fontId="9" fillId="0" borderId="13" xfId="0" applyNumberFormat="1" applyFont="1" applyFill="1" applyBorder="1" applyAlignment="1" applyProtection="1">
      <alignment vertical="top" wrapText="1"/>
      <protection locked="0"/>
    </xf>
    <xf numFmtId="0" fontId="9" fillId="0" borderId="14" xfId="0" applyFont="1" applyFill="1" applyBorder="1" applyAlignment="1" applyProtection="1">
      <alignment horizontal="center" vertical="top"/>
      <protection locked="0"/>
    </xf>
    <xf numFmtId="0" fontId="9" fillId="0" borderId="26" xfId="0" applyFont="1" applyFill="1" applyBorder="1" applyAlignment="1" applyProtection="1">
      <alignment vertical="top" wrapText="1"/>
      <protection locked="0"/>
    </xf>
    <xf numFmtId="49" fontId="9" fillId="0" borderId="27" xfId="0" applyNumberFormat="1" applyFont="1" applyFill="1" applyBorder="1" applyAlignment="1" applyProtection="1">
      <alignment vertical="top" wrapText="1"/>
      <protection locked="0"/>
    </xf>
    <xf numFmtId="0" fontId="9" fillId="0" borderId="28" xfId="0" applyFont="1" applyFill="1" applyBorder="1" applyAlignment="1" applyProtection="1">
      <alignment horizontal="center" vertical="top"/>
      <protection locked="0"/>
    </xf>
    <xf numFmtId="177" fontId="9" fillId="0" borderId="29" xfId="0" applyNumberFormat="1" applyFont="1" applyBorder="1" applyAlignment="1">
      <alignment vertical="top"/>
    </xf>
    <xf numFmtId="177" fontId="9" fillId="0" borderId="30" xfId="0" applyNumberFormat="1" applyFont="1" applyBorder="1" applyAlignment="1">
      <alignment vertical="top"/>
    </xf>
    <xf numFmtId="0" fontId="9" fillId="0" borderId="11" xfId="0" applyFont="1" applyFill="1" applyBorder="1" applyAlignment="1" applyProtection="1">
      <alignment horizontal="center" vertical="top"/>
      <protection hidden="1"/>
    </xf>
    <xf numFmtId="0" fontId="9" fillId="0" borderId="11" xfId="0" applyFont="1" applyFill="1" applyBorder="1" applyAlignment="1" applyProtection="1">
      <alignment vertical="top" wrapText="1"/>
      <protection locked="0"/>
    </xf>
    <xf numFmtId="0" fontId="9" fillId="0" borderId="13" xfId="0" applyFont="1" applyFill="1" applyBorder="1" applyAlignment="1" applyProtection="1">
      <alignment horizontal="center" vertical="top"/>
      <protection hidden="1"/>
    </xf>
    <xf numFmtId="0" fontId="9" fillId="0" borderId="13" xfId="0" applyFont="1" applyFill="1" applyBorder="1" applyAlignment="1" applyProtection="1">
      <alignment vertical="top" wrapText="1"/>
      <protection locked="0"/>
    </xf>
    <xf numFmtId="0" fontId="9" fillId="0" borderId="27" xfId="0" applyFont="1" applyFill="1" applyBorder="1" applyAlignment="1" applyProtection="1">
      <alignment horizontal="center" vertical="top"/>
      <protection hidden="1"/>
    </xf>
    <xf numFmtId="0" fontId="9" fillId="0" borderId="27" xfId="0" applyFont="1" applyFill="1" applyBorder="1" applyAlignment="1" applyProtection="1">
      <alignment vertical="top" wrapText="1"/>
      <protection locked="0"/>
    </xf>
    <xf numFmtId="14" fontId="9" fillId="0" borderId="17" xfId="0" applyNumberFormat="1" applyFont="1" applyBorder="1" applyAlignment="1">
      <alignment vertical="top"/>
    </xf>
    <xf numFmtId="0" fontId="9" fillId="0" borderId="11" xfId="0" applyFont="1" applyBorder="1" applyAlignment="1">
      <alignment horizontal="center" vertical="top" wrapText="1"/>
    </xf>
    <xf numFmtId="177" fontId="9" fillId="0" borderId="12" xfId="0" applyNumberFormat="1" applyFont="1" applyBorder="1" applyAlignment="1">
      <alignment vertical="top" wrapText="1"/>
    </xf>
    <xf numFmtId="14" fontId="9" fillId="0" borderId="18" xfId="0" applyNumberFormat="1" applyFont="1" applyBorder="1" applyAlignment="1">
      <alignment vertical="top"/>
    </xf>
    <xf numFmtId="0" fontId="9" fillId="0" borderId="13" xfId="0" applyFont="1" applyBorder="1" applyAlignment="1">
      <alignment horizontal="center" vertical="top" wrapText="1"/>
    </xf>
    <xf numFmtId="177" fontId="9" fillId="0" borderId="14" xfId="0" applyNumberFormat="1" applyFont="1" applyBorder="1" applyAlignment="1">
      <alignment vertical="top" wrapText="1"/>
    </xf>
    <xf numFmtId="177" fontId="9" fillId="0" borderId="14" xfId="0" applyNumberFormat="1" applyFont="1" applyBorder="1" applyAlignment="1">
      <alignment vertical="top"/>
    </xf>
    <xf numFmtId="49" fontId="9" fillId="0" borderId="0" xfId="0" applyNumberFormat="1" applyFont="1" applyBorder="1"/>
    <xf numFmtId="14" fontId="9" fillId="0" borderId="11" xfId="0" applyNumberFormat="1" applyFont="1" applyBorder="1"/>
    <xf numFmtId="0" fontId="9" fillId="0" borderId="11" xfId="0" applyFont="1" applyBorder="1" applyAlignment="1">
      <alignment wrapText="1"/>
    </xf>
    <xf numFmtId="164" fontId="9" fillId="0" borderId="11" xfId="0" applyNumberFormat="1" applyFont="1" applyBorder="1"/>
    <xf numFmtId="0" fontId="9" fillId="0" borderId="11" xfId="0" applyFont="1" applyBorder="1" applyAlignment="1">
      <alignment horizontal="center" vertical="center"/>
    </xf>
    <xf numFmtId="14" fontId="9" fillId="0" borderId="13" xfId="0" applyNumberFormat="1" applyFont="1" applyBorder="1"/>
    <xf numFmtId="0" fontId="9" fillId="0" borderId="13" xfId="0" applyFont="1" applyBorder="1" applyAlignment="1">
      <alignment wrapText="1"/>
    </xf>
    <xf numFmtId="164" fontId="9" fillId="0" borderId="13" xfId="0" applyNumberFormat="1" applyFont="1" applyBorder="1"/>
    <xf numFmtId="0" fontId="9" fillId="0" borderId="13" xfId="0" applyFont="1" applyBorder="1" applyAlignment="1">
      <alignment horizontal="center" vertical="center"/>
    </xf>
    <xf numFmtId="0" fontId="9" fillId="0" borderId="13" xfId="0" applyFont="1" applyBorder="1" applyAlignment="1">
      <alignment horizontal="center"/>
    </xf>
    <xf numFmtId="175" fontId="9" fillId="0" borderId="11" xfId="0" applyNumberFormat="1" applyFont="1" applyBorder="1" applyAlignment="1">
      <alignment vertical="top" wrapText="1"/>
    </xf>
    <xf numFmtId="175" fontId="9" fillId="0" borderId="12" xfId="0" applyNumberFormat="1" applyFont="1" applyBorder="1" applyAlignment="1">
      <alignment vertical="top" wrapText="1"/>
    </xf>
    <xf numFmtId="175" fontId="9" fillId="0" borderId="13" xfId="0" applyNumberFormat="1" applyFont="1" applyBorder="1" applyAlignment="1">
      <alignment vertical="top" wrapText="1"/>
    </xf>
    <xf numFmtId="175" fontId="9" fillId="0" borderId="14" xfId="0" applyNumberFormat="1" applyFont="1" applyBorder="1" applyAlignment="1">
      <alignment vertical="top" wrapText="1"/>
    </xf>
    <xf numFmtId="175" fontId="9" fillId="0" borderId="29" xfId="0" applyNumberFormat="1" applyFont="1" applyBorder="1" applyAlignment="1">
      <alignment vertical="center" wrapText="1"/>
    </xf>
    <xf numFmtId="175" fontId="9" fillId="0" borderId="30" xfId="0" applyNumberFormat="1" applyFont="1" applyBorder="1" applyAlignment="1">
      <alignment vertical="center" wrapText="1"/>
    </xf>
    <xf numFmtId="14" fontId="17" fillId="4" borderId="7" xfId="0" applyNumberFormat="1" applyFont="1" applyFill="1" applyBorder="1" applyAlignment="1">
      <alignment horizontal="center" vertical="top" wrapText="1"/>
    </xf>
    <xf numFmtId="0" fontId="17" fillId="4" borderId="7" xfId="0" applyFont="1" applyFill="1" applyBorder="1" applyAlignment="1">
      <alignment horizontal="center" vertical="top" wrapText="1"/>
    </xf>
    <xf numFmtId="0" fontId="17" fillId="4" borderId="20" xfId="0" applyFont="1" applyFill="1" applyBorder="1" applyAlignment="1" applyProtection="1">
      <alignment horizontal="center" vertical="center" wrapText="1"/>
      <protection hidden="1"/>
    </xf>
    <xf numFmtId="0" fontId="17" fillId="4" borderId="21" xfId="0" applyFont="1" applyFill="1" applyBorder="1" applyAlignment="1" applyProtection="1">
      <alignment horizontal="center" vertical="center" wrapText="1"/>
      <protection hidden="1"/>
    </xf>
    <xf numFmtId="0" fontId="17" fillId="4" borderId="21" xfId="0" applyFont="1" applyFill="1" applyBorder="1" applyAlignment="1" applyProtection="1">
      <alignment horizontal="center" vertical="center" wrapText="1"/>
      <protection hidden="1"/>
    </xf>
    <xf numFmtId="0" fontId="17" fillId="4" borderId="22" xfId="0" applyFont="1" applyFill="1" applyBorder="1" applyAlignment="1" applyProtection="1">
      <alignment horizontal="center" vertical="center" wrapText="1"/>
      <protection hidden="1"/>
    </xf>
    <xf numFmtId="0" fontId="17" fillId="4" borderId="20" xfId="0" applyFont="1" applyFill="1" applyBorder="1" applyAlignment="1" applyProtection="1">
      <alignment vertical="center" wrapText="1"/>
      <protection hidden="1"/>
    </xf>
    <xf numFmtId="0" fontId="17" fillId="4" borderId="21" xfId="0" applyFont="1" applyFill="1" applyBorder="1" applyAlignment="1" applyProtection="1">
      <alignment vertical="center" wrapText="1"/>
      <protection hidden="1"/>
    </xf>
    <xf numFmtId="0" fontId="17" fillId="4" borderId="22" xfId="0" applyFont="1" applyFill="1" applyBorder="1" applyAlignment="1" applyProtection="1">
      <alignment horizontal="center" vertical="center" wrapText="1"/>
      <protection hidden="1"/>
    </xf>
    <xf numFmtId="0" fontId="17" fillId="4" borderId="19" xfId="0" applyFont="1" applyFill="1" applyBorder="1" applyAlignment="1">
      <alignment horizontal="center" vertical="center" wrapText="1"/>
    </xf>
    <xf numFmtId="0" fontId="17" fillId="4" borderId="24" xfId="0" applyFont="1" applyFill="1" applyBorder="1" applyAlignment="1">
      <alignment horizontal="center" vertical="center" wrapText="1"/>
    </xf>
    <xf numFmtId="0" fontId="17" fillId="4" borderId="24" xfId="0" applyFont="1" applyFill="1" applyBorder="1" applyAlignment="1">
      <alignment horizontal="center" vertical="center" wrapText="1"/>
    </xf>
    <xf numFmtId="0" fontId="17" fillId="4" borderId="7" xfId="0" applyFont="1" applyFill="1" applyBorder="1" applyAlignment="1">
      <alignment horizontal="center" vertical="center"/>
    </xf>
    <xf numFmtId="173" fontId="17" fillId="4" borderId="7" xfId="0" applyNumberFormat="1" applyFont="1" applyFill="1" applyBorder="1" applyAlignment="1">
      <alignment horizontal="center" vertical="center" wrapText="1"/>
    </xf>
    <xf numFmtId="0" fontId="9" fillId="0" borderId="17" xfId="0" applyNumberFormat="1" applyFont="1" applyFill="1" applyBorder="1" applyAlignment="1" applyProtection="1">
      <alignment vertical="top"/>
      <protection hidden="1"/>
    </xf>
    <xf numFmtId="0" fontId="9" fillId="0" borderId="18" xfId="0" applyNumberFormat="1" applyFont="1" applyFill="1" applyBorder="1" applyAlignment="1" applyProtection="1">
      <alignment vertical="top"/>
      <protection hidden="1"/>
    </xf>
    <xf numFmtId="0" fontId="9" fillId="0" borderId="26" xfId="0" applyNumberFormat="1" applyFont="1" applyFill="1" applyBorder="1" applyAlignment="1" applyProtection="1">
      <alignment vertical="top"/>
      <protection hidden="1"/>
    </xf>
    <xf numFmtId="0" fontId="9" fillId="0" borderId="11" xfId="0" applyNumberFormat="1" applyFont="1" applyFill="1" applyBorder="1" applyAlignment="1" applyProtection="1">
      <alignment vertical="top"/>
      <protection hidden="1"/>
    </xf>
    <xf numFmtId="0" fontId="9" fillId="0" borderId="13" xfId="0" applyNumberFormat="1" applyFont="1" applyFill="1" applyBorder="1" applyAlignment="1" applyProtection="1">
      <alignment vertical="top"/>
      <protection hidden="1"/>
    </xf>
    <xf numFmtId="0" fontId="9" fillId="0" borderId="27" xfId="0" applyNumberFormat="1" applyFont="1" applyFill="1" applyBorder="1" applyAlignment="1" applyProtection="1">
      <alignment vertical="top"/>
      <protection hidden="1"/>
    </xf>
    <xf numFmtId="0" fontId="15" fillId="4" borderId="21" xfId="0" applyNumberFormat="1" applyFont="1" applyFill="1" applyBorder="1" applyAlignment="1" applyProtection="1">
      <alignment horizontal="center" vertical="top"/>
      <protection hidden="1"/>
    </xf>
    <xf numFmtId="0" fontId="17" fillId="4" borderId="20" xfId="0" applyFont="1" applyFill="1" applyBorder="1" applyAlignment="1">
      <alignment horizontal="center" vertical="top" wrapText="1"/>
    </xf>
    <xf numFmtId="164" fontId="15" fillId="4" borderId="31" xfId="0" applyNumberFormat="1" applyFont="1" applyFill="1" applyBorder="1" applyAlignment="1">
      <alignment vertical="top"/>
    </xf>
    <xf numFmtId="164" fontId="15" fillId="4" borderId="32" xfId="0" applyNumberFormat="1" applyFont="1" applyFill="1" applyBorder="1" applyAlignment="1">
      <alignment vertical="top"/>
    </xf>
    <xf numFmtId="164" fontId="15" fillId="4" borderId="33" xfId="0" applyNumberFormat="1" applyFont="1" applyFill="1" applyBorder="1" applyAlignment="1">
      <alignment vertical="top"/>
    </xf>
    <xf numFmtId="0" fontId="17" fillId="4" borderId="22" xfId="0" applyFont="1" applyFill="1" applyBorder="1" applyAlignment="1">
      <alignment horizontal="center" vertical="top" wrapText="1"/>
    </xf>
    <xf numFmtId="49" fontId="9" fillId="0" borderId="34" xfId="0" applyNumberFormat="1" applyFont="1" applyFill="1" applyBorder="1" applyAlignment="1">
      <alignment horizontal="center" vertical="top"/>
    </xf>
    <xf numFmtId="49" fontId="9" fillId="0" borderId="35" xfId="0" applyNumberFormat="1" applyFont="1" applyFill="1" applyBorder="1" applyAlignment="1">
      <alignment horizontal="center" vertical="top"/>
    </xf>
    <xf numFmtId="49" fontId="9" fillId="0" borderId="35" xfId="0" applyNumberFormat="1" applyFont="1" applyFill="1" applyBorder="1" applyAlignment="1">
      <alignment vertical="top"/>
    </xf>
    <xf numFmtId="0" fontId="20" fillId="0" borderId="0" xfId="1" applyFont="1" applyAlignment="1">
      <alignment horizontal="center" vertical="top" wrapText="1"/>
    </xf>
    <xf numFmtId="170" fontId="20" fillId="0" borderId="0" xfId="1" applyNumberFormat="1" applyFont="1" applyAlignment="1">
      <alignment horizontal="center" vertical="top" wrapText="1"/>
    </xf>
    <xf numFmtId="0" fontId="21" fillId="0" borderId="0" xfId="0" applyFont="1" applyAlignment="1">
      <alignment horizontal="center"/>
    </xf>
    <xf numFmtId="0" fontId="22" fillId="0" borderId="0" xfId="0" applyFont="1" applyAlignment="1">
      <alignment horizontal="right"/>
    </xf>
    <xf numFmtId="0" fontId="22" fillId="0" borderId="0" xfId="0" applyFont="1" applyAlignment="1">
      <alignment horizontal="center"/>
    </xf>
    <xf numFmtId="0" fontId="22" fillId="0" borderId="0" xfId="0" applyFont="1" applyAlignment="1">
      <alignment horizontal="center"/>
    </xf>
    <xf numFmtId="0" fontId="23" fillId="0" borderId="0" xfId="0" applyFont="1"/>
    <xf numFmtId="14" fontId="22" fillId="0" borderId="0" xfId="0" applyNumberFormat="1" applyFont="1" applyAlignment="1">
      <alignment horizontal="center"/>
    </xf>
  </cellXfs>
  <cellStyles count="18">
    <cellStyle name="Денежный 2" xfId="2" xr:uid="{00000000-0005-0000-0000-000000000000}"/>
    <cellStyle name="Денежный 2 2" xfId="3" xr:uid="{00000000-0005-0000-0000-000001000000}"/>
    <cellStyle name="Денежный 3" xfId="4" xr:uid="{00000000-0005-0000-0000-000002000000}"/>
    <cellStyle name="Заголовок 1 2" xfId="5" xr:uid="{00000000-0005-0000-0000-000003000000}"/>
    <cellStyle name="Итог 2" xfId="6" xr:uid="{00000000-0005-0000-0000-000004000000}"/>
    <cellStyle name="Название" xfId="1" builtinId="15"/>
    <cellStyle name="Обычный" xfId="0" builtinId="0"/>
    <cellStyle name="Обычный 2" xfId="7" xr:uid="{00000000-0005-0000-0000-000007000000}"/>
    <cellStyle name="Обычный 2 2" xfId="8" xr:uid="{00000000-0005-0000-0000-000008000000}"/>
    <cellStyle name="Обычный 2 3" xfId="9" xr:uid="{00000000-0005-0000-0000-000009000000}"/>
    <cellStyle name="Обычный 2 4" xfId="10" xr:uid="{00000000-0005-0000-0000-00000A000000}"/>
    <cellStyle name="Обычный 2 5" xfId="11" xr:uid="{00000000-0005-0000-0000-00000B000000}"/>
    <cellStyle name="Обычный 2 6" xfId="12" xr:uid="{00000000-0005-0000-0000-00000C000000}"/>
    <cellStyle name="Обычный 2 7" xfId="13" xr:uid="{00000000-0005-0000-0000-00000D000000}"/>
    <cellStyle name="Обычный 2 8" xfId="14" xr:uid="{00000000-0005-0000-0000-00000E000000}"/>
    <cellStyle name="Обычный 3" xfId="17" xr:uid="{00000000-0005-0000-0000-00000F000000}"/>
    <cellStyle name="Обычный 4" xfId="16" xr:uid="{00000000-0005-0000-0000-000010000000}"/>
    <cellStyle name="Финансовый 2" xfId="15" xr:uid="{00000000-0005-0000-0000-000011000000}"/>
  </cellStyles>
  <dxfs count="1"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colors>
    <mruColors>
      <color rgb="FF4C483D"/>
      <color rgb="FFF24F4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 tint="-0.499984740745262"/>
  </sheetPr>
  <dimension ref="A1:K2000"/>
  <sheetViews>
    <sheetView showGridLines="0" showZeros="0" workbookViewId="0">
      <pane ySplit="1" topLeftCell="A2" activePane="bottomLeft" state="frozen"/>
      <selection pane="bottomLeft" activeCell="D7" sqref="D7"/>
    </sheetView>
  </sheetViews>
  <sheetFormatPr defaultColWidth="0" defaultRowHeight="15" zeroHeight="1"/>
  <cols>
    <col min="1" max="1" width="10.7109375" style="52" customWidth="1"/>
    <col min="2" max="2" width="12.7109375" style="6" customWidth="1"/>
    <col min="3" max="3" width="37.28515625" style="17" customWidth="1"/>
    <col min="4" max="4" width="37.140625" style="17" customWidth="1"/>
    <col min="5" max="5" width="21.7109375" style="17" customWidth="1"/>
    <col min="6" max="6" width="7.28515625" style="53" customWidth="1"/>
    <col min="7" max="7" width="15.7109375" style="6" customWidth="1"/>
    <col min="8" max="8" width="16.7109375" style="6" customWidth="1"/>
    <col min="9" max="11" width="0" style="6" hidden="1" customWidth="1"/>
    <col min="12" max="16384" width="9.140625" style="6" hidden="1"/>
  </cols>
  <sheetData>
    <row r="1" spans="1:11" s="87" customFormat="1" ht="63.75" customHeight="1">
      <c r="A1" s="84" t="s">
        <v>0</v>
      </c>
      <c r="B1" s="85" t="s">
        <v>1</v>
      </c>
      <c r="C1" s="85" t="s">
        <v>7</v>
      </c>
      <c r="D1" s="85" t="s">
        <v>3</v>
      </c>
      <c r="E1" s="85" t="s">
        <v>57</v>
      </c>
      <c r="F1" s="85" t="s">
        <v>4</v>
      </c>
      <c r="G1" s="85" t="s">
        <v>58</v>
      </c>
      <c r="H1" s="85" t="s">
        <v>5</v>
      </c>
      <c r="I1" s="86"/>
      <c r="J1" s="86"/>
      <c r="K1" s="86"/>
    </row>
    <row r="2" spans="1:11">
      <c r="A2" s="68">
        <v>44926</v>
      </c>
      <c r="B2" s="69"/>
      <c r="C2" s="70" t="s">
        <v>54</v>
      </c>
      <c r="D2" s="71"/>
      <c r="E2" s="66" t="str">
        <f>IFERROR(INDEX('Отчет о движении сырья'!$C$9:$C$259,MATCH(D2,'Отчет о движении сырья'!$B$9:$B$259,0),1),"")</f>
        <v/>
      </c>
      <c r="F2" s="67" t="str">
        <f>IFERROR(INDEX('Отчет о движении сырья'!$D$9:$D$259,MATCH(D2,'Отчет о движении сырья'!$B$9:$B$259,0),1),"")</f>
        <v/>
      </c>
      <c r="G2" s="80"/>
      <c r="H2" s="81"/>
    </row>
    <row r="3" spans="1:11">
      <c r="A3" s="72">
        <v>44926</v>
      </c>
      <c r="B3" s="73"/>
      <c r="C3" s="74" t="s">
        <v>54</v>
      </c>
      <c r="D3" s="75"/>
      <c r="E3" s="66" t="str">
        <f>IFERROR(INDEX('Отчет о движении сырья'!$C$9:$C$259,MATCH(D3,'Отчет о движении сырья'!$B$9:$B$259,0),1),"")</f>
        <v/>
      </c>
      <c r="F3" s="67" t="str">
        <f>IFERROR(INDEX('Отчет о движении сырья'!$D$9:$D$259,MATCH(D3,'Отчет о движении сырья'!$B$9:$B$259,0),1),"")</f>
        <v/>
      </c>
      <c r="G3" s="82"/>
      <c r="H3" s="83"/>
    </row>
    <row r="4" spans="1:11">
      <c r="A4" s="72">
        <v>44926</v>
      </c>
      <c r="B4" s="73"/>
      <c r="C4" s="74" t="s">
        <v>54</v>
      </c>
      <c r="D4" s="75"/>
      <c r="E4" s="66" t="str">
        <f>IFERROR(INDEX('Отчет о движении сырья'!$C$9:$C$259,MATCH(D4,'Отчет о движении сырья'!$B$9:$B$259,0),1),"")</f>
        <v/>
      </c>
      <c r="F4" s="67" t="str">
        <f>IFERROR(INDEX('Отчет о движении сырья'!$D$9:$D$259,MATCH(D4,'Отчет о движении сырья'!$B$9:$B$259,0),1),"")</f>
        <v/>
      </c>
      <c r="G4" s="82"/>
      <c r="H4" s="83"/>
    </row>
    <row r="5" spans="1:11">
      <c r="A5" s="72">
        <v>44926</v>
      </c>
      <c r="B5" s="73"/>
      <c r="C5" s="74" t="s">
        <v>54</v>
      </c>
      <c r="D5" s="75"/>
      <c r="E5" s="66" t="str">
        <f>IFERROR(INDEX('Отчет о движении сырья'!$C$9:$C$259,MATCH(D5,'Отчет о движении сырья'!$B$9:$B$259,0),1),"")</f>
        <v/>
      </c>
      <c r="F5" s="67" t="str">
        <f>IFERROR(INDEX('Отчет о движении сырья'!$D$9:$D$259,MATCH(D5,'Отчет о движении сырья'!$B$9:$B$259,0),1),"")</f>
        <v/>
      </c>
      <c r="G5" s="82"/>
      <c r="H5" s="83"/>
    </row>
    <row r="6" spans="1:11">
      <c r="A6" s="72">
        <v>44926</v>
      </c>
      <c r="B6" s="73"/>
      <c r="C6" s="74" t="s">
        <v>54</v>
      </c>
      <c r="D6" s="75"/>
      <c r="E6" s="66" t="str">
        <f>IFERROR(INDEX('Отчет о движении сырья'!$C$9:$C$259,MATCH(D6,'Отчет о движении сырья'!$B$9:$B$259,0),1),"")</f>
        <v/>
      </c>
      <c r="F6" s="67" t="str">
        <f>IFERROR(INDEX('Отчет о движении сырья'!$D$9:$D$259,MATCH(D6,'Отчет о движении сырья'!$B$9:$B$259,0),1),"")</f>
        <v/>
      </c>
      <c r="G6" s="82"/>
      <c r="H6" s="83"/>
    </row>
    <row r="7" spans="1:11">
      <c r="A7" s="72">
        <v>44926</v>
      </c>
      <c r="B7" s="73"/>
      <c r="C7" s="74" t="s">
        <v>54</v>
      </c>
      <c r="D7" s="75"/>
      <c r="E7" s="66" t="str">
        <f>IFERROR(INDEX('Отчет о движении сырья'!$C$9:$C$259,MATCH(D7,'Отчет о движении сырья'!$B$9:$B$259,0),1),"")</f>
        <v/>
      </c>
      <c r="F7" s="67" t="str">
        <f>IFERROR(INDEX('Отчет о движении сырья'!$D$9:$D$259,MATCH(D7,'Отчет о движении сырья'!$B$9:$B$259,0),1),"")</f>
        <v/>
      </c>
      <c r="G7" s="82"/>
      <c r="H7" s="83"/>
    </row>
    <row r="8" spans="1:11">
      <c r="A8" s="72">
        <v>44926</v>
      </c>
      <c r="B8" s="73"/>
      <c r="C8" s="74" t="s">
        <v>54</v>
      </c>
      <c r="D8" s="75"/>
      <c r="E8" s="66" t="str">
        <f>IFERROR(INDEX('Отчет о движении сырья'!$C$9:$C$259,MATCH(D8,'Отчет о движении сырья'!$B$9:$B$259,0),1),"")</f>
        <v/>
      </c>
      <c r="F8" s="67" t="str">
        <f>IFERROR(INDEX('Отчет о движении сырья'!$D$9:$D$259,MATCH(D8,'Отчет о движении сырья'!$B$9:$B$259,0),1),"")</f>
        <v/>
      </c>
      <c r="G8" s="82"/>
      <c r="H8" s="83"/>
    </row>
    <row r="9" spans="1:11">
      <c r="A9" s="72">
        <v>44926</v>
      </c>
      <c r="B9" s="73"/>
      <c r="C9" s="74" t="s">
        <v>54</v>
      </c>
      <c r="D9" s="75"/>
      <c r="E9" s="66" t="str">
        <f>IFERROR(INDEX('Отчет о движении сырья'!$C$9:$C$259,MATCH(D9,'Отчет о движении сырья'!$B$9:$B$259,0),1),"")</f>
        <v/>
      </c>
      <c r="F9" s="67" t="str">
        <f>IFERROR(INDEX('Отчет о движении сырья'!$D$9:$D$259,MATCH(D9,'Отчет о движении сырья'!$B$9:$B$259,0),1),"")</f>
        <v/>
      </c>
      <c r="G9" s="82"/>
      <c r="H9" s="83"/>
    </row>
    <row r="10" spans="1:11">
      <c r="A10" s="72">
        <v>44926</v>
      </c>
      <c r="B10" s="73"/>
      <c r="C10" s="74" t="s">
        <v>54</v>
      </c>
      <c r="D10" s="75"/>
      <c r="E10" s="66" t="str">
        <f>IFERROR(INDEX('Отчет о движении сырья'!$C$9:$C$259,MATCH(D10,'Отчет о движении сырья'!$B$9:$B$259,0),1),"")</f>
        <v/>
      </c>
      <c r="F10" s="67" t="str">
        <f>IFERROR(INDEX('Отчет о движении сырья'!$D$9:$D$259,MATCH(D10,'Отчет о движении сырья'!$B$9:$B$259,0),1),"")</f>
        <v/>
      </c>
      <c r="G10" s="82"/>
      <c r="H10" s="83"/>
    </row>
    <row r="11" spans="1:11">
      <c r="A11" s="72">
        <v>44926</v>
      </c>
      <c r="B11" s="73"/>
      <c r="C11" s="74" t="s">
        <v>54</v>
      </c>
      <c r="D11" s="75"/>
      <c r="E11" s="66" t="str">
        <f>IFERROR(INDEX('Отчет о движении сырья'!$C$9:$C$259,MATCH(D11,'Отчет о движении сырья'!$B$9:$B$259,0),1),"")</f>
        <v/>
      </c>
      <c r="F11" s="67" t="str">
        <f>IFERROR(INDEX('Отчет о движении сырья'!$D$9:$D$259,MATCH(D11,'Отчет о движении сырья'!$B$9:$B$259,0),1),"")</f>
        <v/>
      </c>
      <c r="G11" s="82"/>
      <c r="H11" s="83"/>
    </row>
    <row r="12" spans="1:11">
      <c r="A12" s="72">
        <v>44926</v>
      </c>
      <c r="B12" s="73"/>
      <c r="C12" s="74" t="s">
        <v>54</v>
      </c>
      <c r="D12" s="75"/>
      <c r="E12" s="66" t="str">
        <f>IFERROR(INDEX('Отчет о движении сырья'!$C$9:$C$259,MATCH(D12,'Отчет о движении сырья'!$B$9:$B$259,0),1),"")</f>
        <v/>
      </c>
      <c r="F12" s="67" t="str">
        <f>IFERROR(INDEX('Отчет о движении сырья'!$D$9:$D$259,MATCH(D12,'Отчет о движении сырья'!$B$9:$B$259,0),1),"")</f>
        <v/>
      </c>
      <c r="G12" s="82"/>
      <c r="H12" s="83"/>
    </row>
    <row r="13" spans="1:11">
      <c r="A13" s="72">
        <v>44926</v>
      </c>
      <c r="B13" s="73"/>
      <c r="C13" s="74" t="s">
        <v>54</v>
      </c>
      <c r="D13" s="75"/>
      <c r="E13" s="66" t="str">
        <f>IFERROR(INDEX('Отчет о движении сырья'!$C$9:$C$259,MATCH(D13,'Отчет о движении сырья'!$B$9:$B$259,0),1),"")</f>
        <v/>
      </c>
      <c r="F13" s="67" t="str">
        <f>IFERROR(INDEX('Отчет о движении сырья'!$D$9:$D$259,MATCH(D13,'Отчет о движении сырья'!$B$9:$B$259,0),1),"")</f>
        <v/>
      </c>
      <c r="G13" s="82"/>
      <c r="H13" s="83"/>
    </row>
    <row r="14" spans="1:11">
      <c r="A14" s="72">
        <v>44926</v>
      </c>
      <c r="B14" s="73"/>
      <c r="C14" s="74" t="s">
        <v>54</v>
      </c>
      <c r="D14" s="75"/>
      <c r="E14" s="66" t="str">
        <f>IFERROR(INDEX('Отчет о движении сырья'!$C$9:$C$259,MATCH(D14,'Отчет о движении сырья'!$B$9:$B$259,0),1),"")</f>
        <v/>
      </c>
      <c r="F14" s="67" t="str">
        <f>IFERROR(INDEX('Отчет о движении сырья'!$D$9:$D$259,MATCH(D14,'Отчет о движении сырья'!$B$9:$B$259,0),1),"")</f>
        <v/>
      </c>
      <c r="G14" s="82"/>
      <c r="H14" s="83"/>
    </row>
    <row r="15" spans="1:11">
      <c r="A15" s="72">
        <v>44926</v>
      </c>
      <c r="B15" s="73"/>
      <c r="C15" s="74" t="s">
        <v>54</v>
      </c>
      <c r="D15" s="75"/>
      <c r="E15" s="66" t="str">
        <f>IFERROR(INDEX('Отчет о движении сырья'!$C$9:$C$259,MATCH(D15,'Отчет о движении сырья'!$B$9:$B$259,0),1),"")</f>
        <v/>
      </c>
      <c r="F15" s="67" t="str">
        <f>IFERROR(INDEX('Отчет о движении сырья'!$D$9:$D$259,MATCH(D15,'Отчет о движении сырья'!$B$9:$B$259,0),1),"")</f>
        <v/>
      </c>
      <c r="G15" s="82"/>
      <c r="H15" s="83"/>
    </row>
    <row r="16" spans="1:11">
      <c r="A16" s="72">
        <v>44926</v>
      </c>
      <c r="B16" s="73"/>
      <c r="C16" s="74" t="s">
        <v>54</v>
      </c>
      <c r="D16" s="75"/>
      <c r="E16" s="66" t="str">
        <f>IFERROR(INDEX('Отчет о движении сырья'!$C$9:$C$259,MATCH(D16,'Отчет о движении сырья'!$B$9:$B$259,0),1),"")</f>
        <v/>
      </c>
      <c r="F16" s="67" t="str">
        <f>IFERROR(INDEX('Отчет о движении сырья'!$D$9:$D$259,MATCH(D16,'Отчет о движении сырья'!$B$9:$B$259,0),1),"")</f>
        <v/>
      </c>
      <c r="G16" s="82"/>
      <c r="H16" s="83"/>
    </row>
    <row r="17" spans="1:8">
      <c r="A17" s="72">
        <v>44926</v>
      </c>
      <c r="B17" s="73"/>
      <c r="C17" s="74" t="s">
        <v>54</v>
      </c>
      <c r="D17" s="75"/>
      <c r="E17" s="66" t="str">
        <f>IFERROR(INDEX('Отчет о движении сырья'!$C$9:$C$259,MATCH(D17,'Отчет о движении сырья'!$B$9:$B$259,0),1),"")</f>
        <v/>
      </c>
      <c r="F17" s="67" t="str">
        <f>IFERROR(INDEX('Отчет о движении сырья'!$D$9:$D$259,MATCH(D17,'Отчет о движении сырья'!$B$9:$B$259,0),1),"")</f>
        <v/>
      </c>
      <c r="G17" s="82"/>
      <c r="H17" s="83"/>
    </row>
    <row r="18" spans="1:8">
      <c r="A18" s="72">
        <v>44926</v>
      </c>
      <c r="B18" s="73"/>
      <c r="C18" s="74" t="s">
        <v>54</v>
      </c>
      <c r="D18" s="75"/>
      <c r="E18" s="66" t="str">
        <f>IFERROR(INDEX('Отчет о движении сырья'!$C$9:$C$259,MATCH(D18,'Отчет о движении сырья'!$B$9:$B$259,0),1),"")</f>
        <v/>
      </c>
      <c r="F18" s="67" t="str">
        <f>IFERROR(INDEX('Отчет о движении сырья'!$D$9:$D$259,MATCH(D18,'Отчет о движении сырья'!$B$9:$B$259,0),1),"")</f>
        <v/>
      </c>
      <c r="G18" s="82"/>
      <c r="H18" s="83"/>
    </row>
    <row r="19" spans="1:8">
      <c r="A19" s="72">
        <v>44926</v>
      </c>
      <c r="B19" s="73"/>
      <c r="C19" s="74" t="s">
        <v>54</v>
      </c>
      <c r="D19" s="75"/>
      <c r="E19" s="66" t="str">
        <f>IFERROR(INDEX('Отчет о движении сырья'!$C$9:$C$259,MATCH(D19,'Отчет о движении сырья'!$B$9:$B$259,0),1),"")</f>
        <v/>
      </c>
      <c r="F19" s="67" t="str">
        <f>IFERROR(INDEX('Отчет о движении сырья'!$D$9:$D$259,MATCH(D19,'Отчет о движении сырья'!$B$9:$B$259,0),1),"")</f>
        <v/>
      </c>
      <c r="G19" s="82"/>
      <c r="H19" s="83"/>
    </row>
    <row r="20" spans="1:8">
      <c r="A20" s="72">
        <v>44926</v>
      </c>
      <c r="B20" s="73"/>
      <c r="C20" s="74" t="s">
        <v>54</v>
      </c>
      <c r="D20" s="75"/>
      <c r="E20" s="66" t="str">
        <f>IFERROR(INDEX('Отчет о движении сырья'!$C$9:$C$259,MATCH(D20,'Отчет о движении сырья'!$B$9:$B$259,0),1),"")</f>
        <v/>
      </c>
      <c r="F20" s="67" t="str">
        <f>IFERROR(INDEX('Отчет о движении сырья'!$D$9:$D$259,MATCH(D20,'Отчет о движении сырья'!$B$9:$B$259,0),1),"")</f>
        <v/>
      </c>
      <c r="G20" s="82"/>
      <c r="H20" s="83"/>
    </row>
    <row r="21" spans="1:8">
      <c r="A21" s="72">
        <v>44926</v>
      </c>
      <c r="B21" s="73"/>
      <c r="C21" s="74" t="s">
        <v>54</v>
      </c>
      <c r="D21" s="75"/>
      <c r="E21" s="66" t="str">
        <f>IFERROR(INDEX('Отчет о движении сырья'!$C$9:$C$259,MATCH(D21,'Отчет о движении сырья'!$B$9:$B$259,0),1),"")</f>
        <v/>
      </c>
      <c r="F21" s="67" t="str">
        <f>IFERROR(INDEX('Отчет о движении сырья'!$D$9:$D$259,MATCH(D21,'Отчет о движении сырья'!$B$9:$B$259,0),1),"")</f>
        <v/>
      </c>
      <c r="G21" s="82"/>
      <c r="H21" s="83"/>
    </row>
    <row r="22" spans="1:8">
      <c r="A22" s="72">
        <v>44926</v>
      </c>
      <c r="B22" s="73"/>
      <c r="C22" s="74" t="s">
        <v>54</v>
      </c>
      <c r="D22" s="75"/>
      <c r="E22" s="66" t="str">
        <f>IFERROR(INDEX('Отчет о движении сырья'!$C$9:$C$259,MATCH(D22,'Отчет о движении сырья'!$B$9:$B$259,0),1),"")</f>
        <v/>
      </c>
      <c r="F22" s="67" t="str">
        <f>IFERROR(INDEX('Отчет о движении сырья'!$D$9:$D$259,MATCH(D22,'Отчет о движении сырья'!$B$9:$B$259,0),1),"")</f>
        <v/>
      </c>
      <c r="G22" s="82"/>
      <c r="H22" s="83"/>
    </row>
    <row r="23" spans="1:8">
      <c r="A23" s="72">
        <v>44926</v>
      </c>
      <c r="B23" s="73"/>
      <c r="C23" s="74" t="s">
        <v>54</v>
      </c>
      <c r="D23" s="75"/>
      <c r="E23" s="66" t="str">
        <f>IFERROR(INDEX('Отчет о движении сырья'!$C$9:$C$259,MATCH(D23,'Отчет о движении сырья'!$B$9:$B$259,0),1),"")</f>
        <v/>
      </c>
      <c r="F23" s="67" t="str">
        <f>IFERROR(INDEX('Отчет о движении сырья'!$D$9:$D$259,MATCH(D23,'Отчет о движении сырья'!$B$9:$B$259,0),1),"")</f>
        <v/>
      </c>
      <c r="G23" s="82"/>
      <c r="H23" s="83"/>
    </row>
    <row r="24" spans="1:8">
      <c r="A24" s="72">
        <v>44926</v>
      </c>
      <c r="B24" s="73"/>
      <c r="C24" s="74" t="s">
        <v>54</v>
      </c>
      <c r="D24" s="75"/>
      <c r="E24" s="66" t="str">
        <f>IFERROR(INDEX('Отчет о движении сырья'!$C$9:$C$259,MATCH(D24,'Отчет о движении сырья'!$B$9:$B$259,0),1),"")</f>
        <v/>
      </c>
      <c r="F24" s="67" t="str">
        <f>IFERROR(INDEX('Отчет о движении сырья'!$D$9:$D$259,MATCH(D24,'Отчет о движении сырья'!$B$9:$B$259,0),1),"")</f>
        <v/>
      </c>
      <c r="G24" s="82"/>
      <c r="H24" s="83"/>
    </row>
    <row r="25" spans="1:8">
      <c r="A25" s="72">
        <v>44926</v>
      </c>
      <c r="B25" s="73"/>
      <c r="C25" s="74" t="s">
        <v>54</v>
      </c>
      <c r="D25" s="75"/>
      <c r="E25" s="66" t="str">
        <f>IFERROR(INDEX('Отчет о движении сырья'!$C$9:$C$259,MATCH(D25,'Отчет о движении сырья'!$B$9:$B$259,0),1),"")</f>
        <v/>
      </c>
      <c r="F25" s="67" t="str">
        <f>IFERROR(INDEX('Отчет о движении сырья'!$D$9:$D$259,MATCH(D25,'Отчет о движении сырья'!$B$9:$B$259,0),1),"")</f>
        <v/>
      </c>
      <c r="G25" s="82"/>
      <c r="H25" s="83"/>
    </row>
    <row r="26" spans="1:8">
      <c r="A26" s="72">
        <v>44926</v>
      </c>
      <c r="B26" s="73"/>
      <c r="C26" s="74" t="s">
        <v>54</v>
      </c>
      <c r="D26" s="75"/>
      <c r="E26" s="66" t="str">
        <f>IFERROR(INDEX('Отчет о движении сырья'!$C$9:$C$259,MATCH(D26,'Отчет о движении сырья'!$B$9:$B$259,0),1),"")</f>
        <v/>
      </c>
      <c r="F26" s="67" t="str">
        <f>IFERROR(INDEX('Отчет о движении сырья'!$D$9:$D$259,MATCH(D26,'Отчет о движении сырья'!$B$9:$B$259,0),1),"")</f>
        <v/>
      </c>
      <c r="G26" s="82"/>
      <c r="H26" s="83"/>
    </row>
    <row r="27" spans="1:8">
      <c r="A27" s="72">
        <v>44926</v>
      </c>
      <c r="B27" s="73"/>
      <c r="C27" s="74" t="s">
        <v>54</v>
      </c>
      <c r="D27" s="75"/>
      <c r="E27" s="66" t="str">
        <f>IFERROR(INDEX('Отчет о движении сырья'!$C$9:$C$259,MATCH(D27,'Отчет о движении сырья'!$B$9:$B$259,0),1),"")</f>
        <v/>
      </c>
      <c r="F27" s="67" t="str">
        <f>IFERROR(INDEX('Отчет о движении сырья'!$D$9:$D$259,MATCH(D27,'Отчет о движении сырья'!$B$9:$B$259,0),1),"")</f>
        <v/>
      </c>
      <c r="G27" s="82"/>
      <c r="H27" s="83"/>
    </row>
    <row r="28" spans="1:8">
      <c r="A28" s="72">
        <v>44926</v>
      </c>
      <c r="B28" s="73"/>
      <c r="C28" s="74" t="s">
        <v>54</v>
      </c>
      <c r="D28" s="75"/>
      <c r="E28" s="66" t="str">
        <f>IFERROR(INDEX('Отчет о движении сырья'!$C$9:$C$259,MATCH(D28,'Отчет о движении сырья'!$B$9:$B$259,0),1),"")</f>
        <v/>
      </c>
      <c r="F28" s="67" t="str">
        <f>IFERROR(INDEX('Отчет о движении сырья'!$D$9:$D$259,MATCH(D28,'Отчет о движении сырья'!$B$9:$B$259,0),1),"")</f>
        <v/>
      </c>
      <c r="G28" s="82"/>
      <c r="H28" s="83"/>
    </row>
    <row r="29" spans="1:8">
      <c r="A29" s="72">
        <v>44926</v>
      </c>
      <c r="B29" s="73"/>
      <c r="C29" s="74" t="s">
        <v>54</v>
      </c>
      <c r="D29" s="75"/>
      <c r="E29" s="66" t="str">
        <f>IFERROR(INDEX('Отчет о движении сырья'!$C$9:$C$259,MATCH(D29,'Отчет о движении сырья'!$B$9:$B$259,0),1),"")</f>
        <v/>
      </c>
      <c r="F29" s="67" t="str">
        <f>IFERROR(INDEX('Отчет о движении сырья'!$D$9:$D$259,MATCH(D29,'Отчет о движении сырья'!$B$9:$B$259,0),1),"")</f>
        <v/>
      </c>
      <c r="G29" s="82"/>
      <c r="H29" s="83"/>
    </row>
    <row r="30" spans="1:8">
      <c r="A30" s="72">
        <v>44926</v>
      </c>
      <c r="B30" s="73"/>
      <c r="C30" s="74" t="s">
        <v>54</v>
      </c>
      <c r="D30" s="75"/>
      <c r="E30" s="66" t="str">
        <f>IFERROR(INDEX('Отчет о движении сырья'!$C$9:$C$259,MATCH(D30,'Отчет о движении сырья'!$B$9:$B$259,0),1),"")</f>
        <v/>
      </c>
      <c r="F30" s="67" t="str">
        <f>IFERROR(INDEX('Отчет о движении сырья'!$D$9:$D$259,MATCH(D30,'Отчет о движении сырья'!$B$9:$B$259,0),1),"")</f>
        <v/>
      </c>
      <c r="G30" s="82"/>
      <c r="H30" s="83"/>
    </row>
    <row r="31" spans="1:8">
      <c r="A31" s="72">
        <v>44926</v>
      </c>
      <c r="B31" s="73"/>
      <c r="C31" s="74" t="s">
        <v>54</v>
      </c>
      <c r="D31" s="75"/>
      <c r="E31" s="66" t="str">
        <f>IFERROR(INDEX('Отчет о движении сырья'!$C$9:$C$259,MATCH(D31,'Отчет о движении сырья'!$B$9:$B$259,0),1),"")</f>
        <v/>
      </c>
      <c r="F31" s="67" t="str">
        <f>IFERROR(INDEX('Отчет о движении сырья'!$D$9:$D$259,MATCH(D31,'Отчет о движении сырья'!$B$9:$B$259,0),1),"")</f>
        <v/>
      </c>
      <c r="G31" s="82"/>
      <c r="H31" s="83"/>
    </row>
    <row r="32" spans="1:8">
      <c r="A32" s="72">
        <v>44926</v>
      </c>
      <c r="B32" s="73"/>
      <c r="C32" s="74" t="s">
        <v>54</v>
      </c>
      <c r="D32" s="75"/>
      <c r="E32" s="66" t="str">
        <f>IFERROR(INDEX('Отчет о движении сырья'!$C$9:$C$259,MATCH(D32,'Отчет о движении сырья'!$B$9:$B$259,0),1),"")</f>
        <v/>
      </c>
      <c r="F32" s="67" t="str">
        <f>IFERROR(INDEX('Отчет о движении сырья'!$D$9:$D$259,MATCH(D32,'Отчет о движении сырья'!$B$9:$B$259,0),1),"")</f>
        <v/>
      </c>
      <c r="G32" s="82"/>
      <c r="H32" s="83"/>
    </row>
    <row r="33" spans="1:8">
      <c r="A33" s="72">
        <v>44926</v>
      </c>
      <c r="B33" s="73"/>
      <c r="C33" s="74" t="s">
        <v>54</v>
      </c>
      <c r="D33" s="75"/>
      <c r="E33" s="66" t="str">
        <f>IFERROR(INDEX('Отчет о движении сырья'!$C$9:$C$259,MATCH(D33,'Отчет о движении сырья'!$B$9:$B$259,0),1),"")</f>
        <v/>
      </c>
      <c r="F33" s="67" t="str">
        <f>IFERROR(INDEX('Отчет о движении сырья'!$D$9:$D$259,MATCH(D33,'Отчет о движении сырья'!$B$9:$B$259,0),1),"")</f>
        <v/>
      </c>
      <c r="G33" s="82"/>
      <c r="H33" s="83"/>
    </row>
    <row r="34" spans="1:8">
      <c r="A34" s="72">
        <v>44926</v>
      </c>
      <c r="B34" s="73"/>
      <c r="C34" s="74" t="s">
        <v>54</v>
      </c>
      <c r="D34" s="75"/>
      <c r="E34" s="66" t="str">
        <f>IFERROR(INDEX('Отчет о движении сырья'!$C$9:$C$259,MATCH(D34,'Отчет о движении сырья'!$B$9:$B$259,0),1),"")</f>
        <v/>
      </c>
      <c r="F34" s="67" t="str">
        <f>IFERROR(INDEX('Отчет о движении сырья'!$D$9:$D$259,MATCH(D34,'Отчет о движении сырья'!$B$9:$B$259,0),1),"")</f>
        <v/>
      </c>
      <c r="G34" s="82"/>
      <c r="H34" s="83"/>
    </row>
    <row r="35" spans="1:8">
      <c r="A35" s="72">
        <v>44926</v>
      </c>
      <c r="B35" s="73"/>
      <c r="C35" s="74" t="s">
        <v>54</v>
      </c>
      <c r="D35" s="75"/>
      <c r="E35" s="66" t="str">
        <f>IFERROR(INDEX('Отчет о движении сырья'!$C$9:$C$259,MATCH(D35,'Отчет о движении сырья'!$B$9:$B$259,0),1),"")</f>
        <v/>
      </c>
      <c r="F35" s="67" t="str">
        <f>IFERROR(INDEX('Отчет о движении сырья'!$D$9:$D$259,MATCH(D35,'Отчет о движении сырья'!$B$9:$B$259,0),1),"")</f>
        <v/>
      </c>
      <c r="G35" s="82"/>
      <c r="H35" s="83"/>
    </row>
    <row r="36" spans="1:8">
      <c r="A36" s="72">
        <v>44926</v>
      </c>
      <c r="B36" s="73"/>
      <c r="C36" s="74" t="s">
        <v>54</v>
      </c>
      <c r="D36" s="75"/>
      <c r="E36" s="66" t="str">
        <f>IFERROR(INDEX('Отчет о движении сырья'!$C$9:$C$259,MATCH(D36,'Отчет о движении сырья'!$B$9:$B$259,0),1),"")</f>
        <v/>
      </c>
      <c r="F36" s="67" t="str">
        <f>IFERROR(INDEX('Отчет о движении сырья'!$D$9:$D$259,MATCH(D36,'Отчет о движении сырья'!$B$9:$B$259,0),1),"")</f>
        <v/>
      </c>
      <c r="G36" s="82"/>
      <c r="H36" s="83"/>
    </row>
    <row r="37" spans="1:8">
      <c r="A37" s="72">
        <v>44926</v>
      </c>
      <c r="B37" s="73"/>
      <c r="C37" s="74" t="s">
        <v>54</v>
      </c>
      <c r="D37" s="75"/>
      <c r="E37" s="66" t="str">
        <f>IFERROR(INDEX('Отчет о движении сырья'!$C$9:$C$259,MATCH(D37,'Отчет о движении сырья'!$B$9:$B$259,0),1),"")</f>
        <v/>
      </c>
      <c r="F37" s="67" t="str">
        <f>IFERROR(INDEX('Отчет о движении сырья'!$D$9:$D$259,MATCH(D37,'Отчет о движении сырья'!$B$9:$B$259,0),1),"")</f>
        <v/>
      </c>
      <c r="G37" s="82"/>
      <c r="H37" s="83"/>
    </row>
    <row r="38" spans="1:8">
      <c r="A38" s="72">
        <v>44926</v>
      </c>
      <c r="B38" s="73"/>
      <c r="C38" s="74" t="s">
        <v>54</v>
      </c>
      <c r="D38" s="75"/>
      <c r="E38" s="66" t="str">
        <f>IFERROR(INDEX('Отчет о движении сырья'!$C$9:$C$259,MATCH(D38,'Отчет о движении сырья'!$B$9:$B$259,0),1),"")</f>
        <v/>
      </c>
      <c r="F38" s="67" t="str">
        <f>IFERROR(INDEX('Отчет о движении сырья'!$D$9:$D$259,MATCH(D38,'Отчет о движении сырья'!$B$9:$B$259,0),1),"")</f>
        <v/>
      </c>
      <c r="G38" s="82"/>
      <c r="H38" s="83"/>
    </row>
    <row r="39" spans="1:8">
      <c r="A39" s="72">
        <v>44926</v>
      </c>
      <c r="B39" s="73"/>
      <c r="C39" s="74" t="s">
        <v>54</v>
      </c>
      <c r="D39" s="75"/>
      <c r="E39" s="66" t="str">
        <f>IFERROR(INDEX('Отчет о движении сырья'!$C$9:$C$259,MATCH(D39,'Отчет о движении сырья'!$B$9:$B$259,0),1),"")</f>
        <v/>
      </c>
      <c r="F39" s="67" t="str">
        <f>IFERROR(INDEX('Отчет о движении сырья'!$D$9:$D$259,MATCH(D39,'Отчет о движении сырья'!$B$9:$B$259,0),1),"")</f>
        <v/>
      </c>
      <c r="G39" s="82"/>
      <c r="H39" s="83"/>
    </row>
    <row r="40" spans="1:8">
      <c r="A40" s="72">
        <v>44926</v>
      </c>
      <c r="B40" s="73"/>
      <c r="C40" s="74" t="s">
        <v>54</v>
      </c>
      <c r="D40" s="75"/>
      <c r="E40" s="66" t="str">
        <f>IFERROR(INDEX('Отчет о движении сырья'!$C$9:$C$259,MATCH(D40,'Отчет о движении сырья'!$B$9:$B$259,0),1),"")</f>
        <v/>
      </c>
      <c r="F40" s="67" t="str">
        <f>IFERROR(INDEX('Отчет о движении сырья'!$D$9:$D$259,MATCH(D40,'Отчет о движении сырья'!$B$9:$B$259,0),1),"")</f>
        <v/>
      </c>
      <c r="G40" s="82"/>
      <c r="H40" s="83"/>
    </row>
    <row r="41" spans="1:8">
      <c r="A41" s="72">
        <v>44926</v>
      </c>
      <c r="B41" s="73"/>
      <c r="C41" s="74" t="s">
        <v>54</v>
      </c>
      <c r="D41" s="75"/>
      <c r="E41" s="66" t="str">
        <f>IFERROR(INDEX('Отчет о движении сырья'!$C$9:$C$259,MATCH(D41,'Отчет о движении сырья'!$B$9:$B$259,0),1),"")</f>
        <v/>
      </c>
      <c r="F41" s="67" t="str">
        <f>IFERROR(INDEX('Отчет о движении сырья'!$D$9:$D$259,MATCH(D41,'Отчет о движении сырья'!$B$9:$B$259,0),1),"")</f>
        <v/>
      </c>
      <c r="G41" s="82"/>
      <c r="H41" s="83"/>
    </row>
    <row r="42" spans="1:8">
      <c r="A42" s="72">
        <v>44926</v>
      </c>
      <c r="B42" s="73"/>
      <c r="C42" s="74" t="s">
        <v>54</v>
      </c>
      <c r="D42" s="75"/>
      <c r="E42" s="66" t="str">
        <f>IFERROR(INDEX('Отчет о движении сырья'!$C$9:$C$259,MATCH(D42,'Отчет о движении сырья'!$B$9:$B$259,0),1),"")</f>
        <v/>
      </c>
      <c r="F42" s="67" t="str">
        <f>IFERROR(INDEX('Отчет о движении сырья'!$D$9:$D$259,MATCH(D42,'Отчет о движении сырья'!$B$9:$B$259,0),1),"")</f>
        <v/>
      </c>
      <c r="G42" s="82"/>
      <c r="H42" s="83"/>
    </row>
    <row r="43" spans="1:8">
      <c r="A43" s="72">
        <v>44926</v>
      </c>
      <c r="B43" s="73"/>
      <c r="C43" s="74" t="s">
        <v>54</v>
      </c>
      <c r="D43" s="75"/>
      <c r="E43" s="66" t="str">
        <f>IFERROR(INDEX('Отчет о движении сырья'!$C$9:$C$259,MATCH(D43,'Отчет о движении сырья'!$B$9:$B$259,0),1),"")</f>
        <v/>
      </c>
      <c r="F43" s="67" t="str">
        <f>IFERROR(INDEX('Отчет о движении сырья'!$D$9:$D$259,MATCH(D43,'Отчет о движении сырья'!$B$9:$B$259,0),1),"")</f>
        <v/>
      </c>
      <c r="G43" s="82"/>
      <c r="H43" s="83"/>
    </row>
    <row r="44" spans="1:8">
      <c r="A44" s="72">
        <v>44926</v>
      </c>
      <c r="B44" s="73"/>
      <c r="C44" s="74" t="s">
        <v>54</v>
      </c>
      <c r="D44" s="75"/>
      <c r="E44" s="66" t="str">
        <f>IFERROR(INDEX('Отчет о движении сырья'!$C$9:$C$259,MATCH(D44,'Отчет о движении сырья'!$B$9:$B$259,0),1),"")</f>
        <v/>
      </c>
      <c r="F44" s="67" t="str">
        <f>IFERROR(INDEX('Отчет о движении сырья'!$D$9:$D$259,MATCH(D44,'Отчет о движении сырья'!$B$9:$B$259,0),1),"")</f>
        <v/>
      </c>
      <c r="G44" s="82"/>
      <c r="H44" s="83"/>
    </row>
    <row r="45" spans="1:8">
      <c r="A45" s="72">
        <v>44926</v>
      </c>
      <c r="B45" s="73"/>
      <c r="C45" s="74" t="s">
        <v>54</v>
      </c>
      <c r="D45" s="75"/>
      <c r="E45" s="66" t="str">
        <f>IFERROR(INDEX('Отчет о движении сырья'!$C$9:$C$259,MATCH(D45,'Отчет о движении сырья'!$B$9:$B$259,0),1),"")</f>
        <v/>
      </c>
      <c r="F45" s="67" t="str">
        <f>IFERROR(INDEX('Отчет о движении сырья'!$D$9:$D$259,MATCH(D45,'Отчет о движении сырья'!$B$9:$B$259,0),1),"")</f>
        <v/>
      </c>
      <c r="G45" s="82"/>
      <c r="H45" s="83"/>
    </row>
    <row r="46" spans="1:8">
      <c r="A46" s="72">
        <v>44926</v>
      </c>
      <c r="B46" s="73"/>
      <c r="C46" s="74" t="s">
        <v>54</v>
      </c>
      <c r="D46" s="75"/>
      <c r="E46" s="66" t="str">
        <f>IFERROR(INDEX('Отчет о движении сырья'!$C$9:$C$259,MATCH(D46,'Отчет о движении сырья'!$B$9:$B$259,0),1),"")</f>
        <v/>
      </c>
      <c r="F46" s="67" t="str">
        <f>IFERROR(INDEX('Отчет о движении сырья'!$D$9:$D$259,MATCH(D46,'Отчет о движении сырья'!$B$9:$B$259,0),1),"")</f>
        <v/>
      </c>
      <c r="G46" s="82"/>
      <c r="H46" s="83"/>
    </row>
    <row r="47" spans="1:8">
      <c r="A47" s="72">
        <v>44926</v>
      </c>
      <c r="B47" s="73"/>
      <c r="C47" s="74" t="s">
        <v>54</v>
      </c>
      <c r="D47" s="75"/>
      <c r="E47" s="66" t="str">
        <f>IFERROR(INDEX('Отчет о движении сырья'!$C$9:$C$259,MATCH(D47,'Отчет о движении сырья'!$B$9:$B$259,0),1),"")</f>
        <v/>
      </c>
      <c r="F47" s="67" t="str">
        <f>IFERROR(INDEX('Отчет о движении сырья'!$D$9:$D$259,MATCH(D47,'Отчет о движении сырья'!$B$9:$B$259,0),1),"")</f>
        <v/>
      </c>
      <c r="G47" s="82"/>
      <c r="H47" s="83"/>
    </row>
    <row r="48" spans="1:8">
      <c r="A48" s="72">
        <v>44926</v>
      </c>
      <c r="B48" s="73"/>
      <c r="C48" s="74" t="s">
        <v>54</v>
      </c>
      <c r="D48" s="75"/>
      <c r="E48" s="66" t="str">
        <f>IFERROR(INDEX('Отчет о движении сырья'!$C$9:$C$259,MATCH(D48,'Отчет о движении сырья'!$B$9:$B$259,0),1),"")</f>
        <v/>
      </c>
      <c r="F48" s="67" t="str">
        <f>IFERROR(INDEX('Отчет о движении сырья'!$D$9:$D$259,MATCH(D48,'Отчет о движении сырья'!$B$9:$B$259,0),1),"")</f>
        <v/>
      </c>
      <c r="G48" s="82"/>
      <c r="H48" s="83"/>
    </row>
    <row r="49" spans="1:8">
      <c r="A49" s="72">
        <v>44926</v>
      </c>
      <c r="B49" s="73"/>
      <c r="C49" s="74" t="s">
        <v>54</v>
      </c>
      <c r="D49" s="75"/>
      <c r="E49" s="66" t="str">
        <f>IFERROR(INDEX('Отчет о движении сырья'!$C$9:$C$259,MATCH(D49,'Отчет о движении сырья'!$B$9:$B$259,0),1),"")</f>
        <v/>
      </c>
      <c r="F49" s="67" t="str">
        <f>IFERROR(INDEX('Отчет о движении сырья'!$D$9:$D$259,MATCH(D49,'Отчет о движении сырья'!$B$9:$B$259,0),1),"")</f>
        <v/>
      </c>
      <c r="G49" s="82"/>
      <c r="H49" s="83"/>
    </row>
    <row r="50" spans="1:8">
      <c r="A50" s="72">
        <v>44926</v>
      </c>
      <c r="B50" s="73"/>
      <c r="C50" s="74" t="s">
        <v>54</v>
      </c>
      <c r="D50" s="75"/>
      <c r="E50" s="66" t="str">
        <f>IFERROR(INDEX('Отчет о движении сырья'!$C$9:$C$259,MATCH(D50,'Отчет о движении сырья'!$B$9:$B$259,0),1),"")</f>
        <v/>
      </c>
      <c r="F50" s="67" t="str">
        <f>IFERROR(INDEX('Отчет о движении сырья'!$D$9:$D$259,MATCH(D50,'Отчет о движении сырья'!$B$9:$B$259,0),1),"")</f>
        <v/>
      </c>
      <c r="G50" s="82"/>
      <c r="H50" s="83"/>
    </row>
    <row r="51" spans="1:8">
      <c r="A51" s="72">
        <v>44926</v>
      </c>
      <c r="B51" s="73"/>
      <c r="C51" s="74" t="s">
        <v>54</v>
      </c>
      <c r="D51" s="75"/>
      <c r="E51" s="66" t="str">
        <f>IFERROR(INDEX('Отчет о движении сырья'!$C$9:$C$259,MATCH(D51,'Отчет о движении сырья'!$B$9:$B$259,0),1),"")</f>
        <v/>
      </c>
      <c r="F51" s="67" t="str">
        <f>IFERROR(INDEX('Отчет о движении сырья'!$D$9:$D$259,MATCH(D51,'Отчет о движении сырья'!$B$9:$B$259,0),1),"")</f>
        <v/>
      </c>
      <c r="G51" s="82"/>
      <c r="H51" s="83"/>
    </row>
    <row r="52" spans="1:8">
      <c r="A52" s="72">
        <v>44926</v>
      </c>
      <c r="B52" s="73"/>
      <c r="C52" s="74" t="s">
        <v>54</v>
      </c>
      <c r="D52" s="75"/>
      <c r="E52" s="66" t="str">
        <f>IFERROR(INDEX('Отчет о движении сырья'!$C$9:$C$259,MATCH(D52,'Отчет о движении сырья'!$B$9:$B$259,0),1),"")</f>
        <v/>
      </c>
      <c r="F52" s="67" t="str">
        <f>IFERROR(INDEX('Отчет о движении сырья'!$D$9:$D$259,MATCH(D52,'Отчет о движении сырья'!$B$9:$B$259,0),1),"")</f>
        <v/>
      </c>
      <c r="G52" s="82"/>
      <c r="H52" s="83"/>
    </row>
    <row r="53" spans="1:8">
      <c r="A53" s="72">
        <v>44926</v>
      </c>
      <c r="B53" s="73"/>
      <c r="C53" s="74" t="s">
        <v>54</v>
      </c>
      <c r="D53" s="75"/>
      <c r="E53" s="66" t="str">
        <f>IFERROR(INDEX('Отчет о движении сырья'!$C$9:$C$259,MATCH(D53,'Отчет о движении сырья'!$B$9:$B$259,0),1),"")</f>
        <v/>
      </c>
      <c r="F53" s="67" t="str">
        <f>IFERROR(INDEX('Отчет о движении сырья'!$D$9:$D$259,MATCH(D53,'Отчет о движении сырья'!$B$9:$B$259,0),1),"")</f>
        <v/>
      </c>
      <c r="G53" s="82"/>
      <c r="H53" s="83"/>
    </row>
    <row r="54" spans="1:8">
      <c r="A54" s="72">
        <v>44926</v>
      </c>
      <c r="B54" s="73"/>
      <c r="C54" s="74" t="s">
        <v>54</v>
      </c>
      <c r="D54" s="75"/>
      <c r="E54" s="66" t="str">
        <f>IFERROR(INDEX('Отчет о движении сырья'!$C$9:$C$259,MATCH(D54,'Отчет о движении сырья'!$B$9:$B$259,0),1),"")</f>
        <v/>
      </c>
      <c r="F54" s="67" t="str">
        <f>IFERROR(INDEX('Отчет о движении сырья'!$D$9:$D$259,MATCH(D54,'Отчет о движении сырья'!$B$9:$B$259,0),1),"")</f>
        <v/>
      </c>
      <c r="G54" s="82"/>
      <c r="H54" s="83"/>
    </row>
    <row r="55" spans="1:8">
      <c r="A55" s="72">
        <v>44926</v>
      </c>
      <c r="B55" s="73"/>
      <c r="C55" s="74" t="s">
        <v>54</v>
      </c>
      <c r="D55" s="75"/>
      <c r="E55" s="66" t="str">
        <f>IFERROR(INDEX('Отчет о движении сырья'!$C$9:$C$259,MATCH(D55,'Отчет о движении сырья'!$B$9:$B$259,0),1),"")</f>
        <v/>
      </c>
      <c r="F55" s="67" t="str">
        <f>IFERROR(INDEX('Отчет о движении сырья'!$D$9:$D$259,MATCH(D55,'Отчет о движении сырья'!$B$9:$B$259,0),1),"")</f>
        <v/>
      </c>
      <c r="G55" s="82"/>
      <c r="H55" s="83"/>
    </row>
    <row r="56" spans="1:8">
      <c r="A56" s="72">
        <v>44926</v>
      </c>
      <c r="B56" s="73"/>
      <c r="C56" s="74" t="s">
        <v>54</v>
      </c>
      <c r="D56" s="75"/>
      <c r="E56" s="66" t="str">
        <f>IFERROR(INDEX('Отчет о движении сырья'!$C$9:$C$259,MATCH(D56,'Отчет о движении сырья'!$B$9:$B$259,0),1),"")</f>
        <v/>
      </c>
      <c r="F56" s="67" t="str">
        <f>IFERROR(INDEX('Отчет о движении сырья'!$D$9:$D$259,MATCH(D56,'Отчет о движении сырья'!$B$9:$B$259,0),1),"")</f>
        <v/>
      </c>
      <c r="G56" s="82"/>
      <c r="H56" s="83"/>
    </row>
    <row r="57" spans="1:8">
      <c r="A57" s="72">
        <v>44926</v>
      </c>
      <c r="B57" s="73"/>
      <c r="C57" s="74" t="s">
        <v>54</v>
      </c>
      <c r="D57" s="75"/>
      <c r="E57" s="66" t="str">
        <f>IFERROR(INDEX('Отчет о движении сырья'!$C$9:$C$259,MATCH(D57,'Отчет о движении сырья'!$B$9:$B$259,0),1),"")</f>
        <v/>
      </c>
      <c r="F57" s="67" t="str">
        <f>IFERROR(INDEX('Отчет о движении сырья'!$D$9:$D$259,MATCH(D57,'Отчет о движении сырья'!$B$9:$B$259,0),1),"")</f>
        <v/>
      </c>
      <c r="G57" s="82"/>
      <c r="H57" s="83"/>
    </row>
    <row r="58" spans="1:8">
      <c r="A58" s="72">
        <v>44926</v>
      </c>
      <c r="B58" s="73"/>
      <c r="C58" s="74" t="s">
        <v>54</v>
      </c>
      <c r="D58" s="75"/>
      <c r="E58" s="66" t="str">
        <f>IFERROR(INDEX('Отчет о движении сырья'!$C$9:$C$259,MATCH(D58,'Отчет о движении сырья'!$B$9:$B$259,0),1),"")</f>
        <v/>
      </c>
      <c r="F58" s="67" t="str">
        <f>IFERROR(INDEX('Отчет о движении сырья'!$D$9:$D$259,MATCH(D58,'Отчет о движении сырья'!$B$9:$B$259,0),1),"")</f>
        <v/>
      </c>
      <c r="G58" s="82"/>
      <c r="H58" s="83"/>
    </row>
    <row r="59" spans="1:8">
      <c r="A59" s="72">
        <v>44926</v>
      </c>
      <c r="B59" s="73"/>
      <c r="C59" s="74" t="s">
        <v>54</v>
      </c>
      <c r="D59" s="75"/>
      <c r="E59" s="66" t="str">
        <f>IFERROR(INDEX('Отчет о движении сырья'!$C$9:$C$259,MATCH(D59,'Отчет о движении сырья'!$B$9:$B$259,0),1),"")</f>
        <v/>
      </c>
      <c r="F59" s="67" t="str">
        <f>IFERROR(INDEX('Отчет о движении сырья'!$D$9:$D$259,MATCH(D59,'Отчет о движении сырья'!$B$9:$B$259,0),1),"")</f>
        <v/>
      </c>
      <c r="G59" s="82"/>
      <c r="H59" s="83"/>
    </row>
    <row r="60" spans="1:8">
      <c r="A60" s="72">
        <v>44926</v>
      </c>
      <c r="B60" s="73"/>
      <c r="C60" s="74" t="s">
        <v>54</v>
      </c>
      <c r="D60" s="75"/>
      <c r="E60" s="66" t="str">
        <f>IFERROR(INDEX('Отчет о движении сырья'!$C$9:$C$259,MATCH(D60,'Отчет о движении сырья'!$B$9:$B$259,0),1),"")</f>
        <v/>
      </c>
      <c r="F60" s="67" t="str">
        <f>IFERROR(INDEX('Отчет о движении сырья'!$D$9:$D$259,MATCH(D60,'Отчет о движении сырья'!$B$9:$B$259,0),1),"")</f>
        <v/>
      </c>
      <c r="G60" s="82"/>
      <c r="H60" s="83"/>
    </row>
    <row r="61" spans="1:8">
      <c r="A61" s="72">
        <v>44926</v>
      </c>
      <c r="B61" s="73"/>
      <c r="C61" s="74" t="s">
        <v>54</v>
      </c>
      <c r="D61" s="75"/>
      <c r="E61" s="66" t="str">
        <f>IFERROR(INDEX('Отчет о движении сырья'!$C$9:$C$259,MATCH(D61,'Отчет о движении сырья'!$B$9:$B$259,0),1),"")</f>
        <v/>
      </c>
      <c r="F61" s="67" t="str">
        <f>IFERROR(INDEX('Отчет о движении сырья'!$D$9:$D$259,MATCH(D61,'Отчет о движении сырья'!$B$9:$B$259,0),1),"")</f>
        <v/>
      </c>
      <c r="G61" s="82"/>
      <c r="H61" s="83"/>
    </row>
    <row r="62" spans="1:8">
      <c r="A62" s="72">
        <v>44926</v>
      </c>
      <c r="B62" s="73"/>
      <c r="C62" s="74" t="s">
        <v>54</v>
      </c>
      <c r="D62" s="75"/>
      <c r="E62" s="66" t="str">
        <f>IFERROR(INDEX('Отчет о движении сырья'!$C$9:$C$259,MATCH(D62,'Отчет о движении сырья'!$B$9:$B$259,0),1),"")</f>
        <v/>
      </c>
      <c r="F62" s="67" t="str">
        <f>IFERROR(INDEX('Отчет о движении сырья'!$D$9:$D$259,MATCH(D62,'Отчет о движении сырья'!$B$9:$B$259,0),1),"")</f>
        <v/>
      </c>
      <c r="G62" s="82"/>
      <c r="H62" s="83"/>
    </row>
    <row r="63" spans="1:8">
      <c r="A63" s="72">
        <v>44926</v>
      </c>
      <c r="B63" s="73"/>
      <c r="C63" s="74" t="s">
        <v>54</v>
      </c>
      <c r="D63" s="75"/>
      <c r="E63" s="66" t="str">
        <f>IFERROR(INDEX('Отчет о движении сырья'!$C$9:$C$259,MATCH(D63,'Отчет о движении сырья'!$B$9:$B$259,0),1),"")</f>
        <v/>
      </c>
      <c r="F63" s="67" t="str">
        <f>IFERROR(INDEX('Отчет о движении сырья'!$D$9:$D$259,MATCH(D63,'Отчет о движении сырья'!$B$9:$B$259,0),1),"")</f>
        <v/>
      </c>
      <c r="G63" s="82"/>
      <c r="H63" s="83"/>
    </row>
    <row r="64" spans="1:8">
      <c r="A64" s="72">
        <v>44926</v>
      </c>
      <c r="B64" s="73"/>
      <c r="C64" s="74" t="s">
        <v>54</v>
      </c>
      <c r="D64" s="75"/>
      <c r="E64" s="66" t="str">
        <f>IFERROR(INDEX('Отчет о движении сырья'!$C$9:$C$259,MATCH(D64,'Отчет о движении сырья'!$B$9:$B$259,0),1),"")</f>
        <v/>
      </c>
      <c r="F64" s="67" t="str">
        <f>IFERROR(INDEX('Отчет о движении сырья'!$D$9:$D$259,MATCH(D64,'Отчет о движении сырья'!$B$9:$B$259,0),1),"")</f>
        <v/>
      </c>
      <c r="G64" s="82"/>
      <c r="H64" s="83"/>
    </row>
    <row r="65" spans="1:8">
      <c r="A65" s="72">
        <v>44926</v>
      </c>
      <c r="B65" s="73"/>
      <c r="C65" s="74" t="s">
        <v>54</v>
      </c>
      <c r="D65" s="75"/>
      <c r="E65" s="66" t="str">
        <f>IFERROR(INDEX('Отчет о движении сырья'!$C$9:$C$259,MATCH(D65,'Отчет о движении сырья'!$B$9:$B$259,0),1),"")</f>
        <v/>
      </c>
      <c r="F65" s="67" t="str">
        <f>IFERROR(INDEX('Отчет о движении сырья'!$D$9:$D$259,MATCH(D65,'Отчет о движении сырья'!$B$9:$B$259,0),1),"")</f>
        <v/>
      </c>
      <c r="G65" s="82"/>
      <c r="H65" s="83"/>
    </row>
    <row r="66" spans="1:8">
      <c r="A66" s="72">
        <v>44926</v>
      </c>
      <c r="B66" s="73"/>
      <c r="C66" s="74" t="s">
        <v>54</v>
      </c>
      <c r="D66" s="75"/>
      <c r="E66" s="66" t="str">
        <f>IFERROR(INDEX('Отчет о движении сырья'!$C$9:$C$259,MATCH(D66,'Отчет о движении сырья'!$B$9:$B$259,0),1),"")</f>
        <v/>
      </c>
      <c r="F66" s="67" t="str">
        <f>IFERROR(INDEX('Отчет о движении сырья'!$D$9:$D$259,MATCH(D66,'Отчет о движении сырья'!$B$9:$B$259,0),1),"")</f>
        <v/>
      </c>
      <c r="G66" s="82"/>
      <c r="H66" s="83"/>
    </row>
    <row r="67" spans="1:8">
      <c r="A67" s="72">
        <v>44926</v>
      </c>
      <c r="B67" s="73"/>
      <c r="C67" s="74" t="s">
        <v>54</v>
      </c>
      <c r="D67" s="75"/>
      <c r="E67" s="66" t="str">
        <f>IFERROR(INDEX('Отчет о движении сырья'!$C$9:$C$259,MATCH(D67,'Отчет о движении сырья'!$B$9:$B$259,0),1),"")</f>
        <v/>
      </c>
      <c r="F67" s="67" t="str">
        <f>IFERROR(INDEX('Отчет о движении сырья'!$D$9:$D$259,MATCH(D67,'Отчет о движении сырья'!$B$9:$B$259,0),1),"")</f>
        <v/>
      </c>
      <c r="G67" s="82"/>
      <c r="H67" s="83"/>
    </row>
    <row r="68" spans="1:8">
      <c r="A68" s="72">
        <v>44926</v>
      </c>
      <c r="B68" s="73"/>
      <c r="C68" s="74" t="s">
        <v>54</v>
      </c>
      <c r="D68" s="75"/>
      <c r="E68" s="66" t="str">
        <f>IFERROR(INDEX('Отчет о движении сырья'!$C$9:$C$259,MATCH(D68,'Отчет о движении сырья'!$B$9:$B$259,0),1),"")</f>
        <v/>
      </c>
      <c r="F68" s="67" t="str">
        <f>IFERROR(INDEX('Отчет о движении сырья'!$D$9:$D$259,MATCH(D68,'Отчет о движении сырья'!$B$9:$B$259,0),1),"")</f>
        <v/>
      </c>
      <c r="G68" s="82"/>
      <c r="H68" s="83"/>
    </row>
    <row r="69" spans="1:8">
      <c r="A69" s="72">
        <v>44926</v>
      </c>
      <c r="B69" s="73"/>
      <c r="C69" s="74" t="s">
        <v>54</v>
      </c>
      <c r="D69" s="75"/>
      <c r="E69" s="66" t="str">
        <f>IFERROR(INDEX('Отчет о движении сырья'!$C$9:$C$259,MATCH(D69,'Отчет о движении сырья'!$B$9:$B$259,0),1),"")</f>
        <v/>
      </c>
      <c r="F69" s="67" t="str">
        <f>IFERROR(INDEX('Отчет о движении сырья'!$D$9:$D$259,MATCH(D69,'Отчет о движении сырья'!$B$9:$B$259,0),1),"")</f>
        <v/>
      </c>
      <c r="G69" s="82"/>
      <c r="H69" s="83"/>
    </row>
    <row r="70" spans="1:8">
      <c r="A70" s="72">
        <v>44926</v>
      </c>
      <c r="B70" s="73"/>
      <c r="C70" s="74" t="s">
        <v>54</v>
      </c>
      <c r="D70" s="75"/>
      <c r="E70" s="66" t="str">
        <f>IFERROR(INDEX('Отчет о движении сырья'!$C$9:$C$259,MATCH(D70,'Отчет о движении сырья'!$B$9:$B$259,0),1),"")</f>
        <v/>
      </c>
      <c r="F70" s="67" t="str">
        <f>IFERROR(INDEX('Отчет о движении сырья'!$D$9:$D$259,MATCH(D70,'Отчет о движении сырья'!$B$9:$B$259,0),1),"")</f>
        <v/>
      </c>
      <c r="G70" s="82"/>
      <c r="H70" s="83"/>
    </row>
    <row r="71" spans="1:8">
      <c r="A71" s="72">
        <v>44926</v>
      </c>
      <c r="B71" s="73"/>
      <c r="C71" s="74" t="s">
        <v>54</v>
      </c>
      <c r="D71" s="75"/>
      <c r="E71" s="66" t="str">
        <f>IFERROR(INDEX('Отчет о движении сырья'!$C$9:$C$259,MATCH(D71,'Отчет о движении сырья'!$B$9:$B$259,0),1),"")</f>
        <v/>
      </c>
      <c r="F71" s="67" t="str">
        <f>IFERROR(INDEX('Отчет о движении сырья'!$D$9:$D$259,MATCH(D71,'Отчет о движении сырья'!$B$9:$B$259,0),1),"")</f>
        <v/>
      </c>
      <c r="G71" s="82"/>
      <c r="H71" s="83"/>
    </row>
    <row r="72" spans="1:8">
      <c r="A72" s="72">
        <v>44926</v>
      </c>
      <c r="B72" s="73"/>
      <c r="C72" s="74" t="s">
        <v>54</v>
      </c>
      <c r="D72" s="75"/>
      <c r="E72" s="66" t="str">
        <f>IFERROR(INDEX('Отчет о движении сырья'!$C$9:$C$259,MATCH(D72,'Отчет о движении сырья'!$B$9:$B$259,0),1),"")</f>
        <v/>
      </c>
      <c r="F72" s="67" t="str">
        <f>IFERROR(INDEX('Отчет о движении сырья'!$D$9:$D$259,MATCH(D72,'Отчет о движении сырья'!$B$9:$B$259,0),1),"")</f>
        <v/>
      </c>
      <c r="G72" s="82"/>
      <c r="H72" s="83"/>
    </row>
    <row r="73" spans="1:8">
      <c r="A73" s="72">
        <v>44926</v>
      </c>
      <c r="B73" s="73"/>
      <c r="C73" s="74" t="s">
        <v>54</v>
      </c>
      <c r="D73" s="75"/>
      <c r="E73" s="66" t="str">
        <f>IFERROR(INDEX('Отчет о движении сырья'!$C$9:$C$259,MATCH(D73,'Отчет о движении сырья'!$B$9:$B$259,0),1),"")</f>
        <v/>
      </c>
      <c r="F73" s="67" t="str">
        <f>IFERROR(INDEX('Отчет о движении сырья'!$D$9:$D$259,MATCH(D73,'Отчет о движении сырья'!$B$9:$B$259,0),1),"")</f>
        <v/>
      </c>
      <c r="G73" s="82"/>
      <c r="H73" s="83"/>
    </row>
    <row r="74" spans="1:8">
      <c r="A74" s="72">
        <v>44926</v>
      </c>
      <c r="B74" s="73"/>
      <c r="C74" s="74" t="s">
        <v>54</v>
      </c>
      <c r="D74" s="75"/>
      <c r="E74" s="66" t="str">
        <f>IFERROR(INDEX('Отчет о движении сырья'!$C$9:$C$259,MATCH(D74,'Отчет о движении сырья'!$B$9:$B$259,0),1),"")</f>
        <v/>
      </c>
      <c r="F74" s="67" t="str">
        <f>IFERROR(INDEX('Отчет о движении сырья'!$D$9:$D$259,MATCH(D74,'Отчет о движении сырья'!$B$9:$B$259,0),1),"")</f>
        <v/>
      </c>
      <c r="G74" s="82"/>
      <c r="H74" s="83"/>
    </row>
    <row r="75" spans="1:8">
      <c r="A75" s="72">
        <v>44926</v>
      </c>
      <c r="B75" s="73"/>
      <c r="C75" s="74" t="s">
        <v>54</v>
      </c>
      <c r="D75" s="75"/>
      <c r="E75" s="66" t="str">
        <f>IFERROR(INDEX('Отчет о движении сырья'!$C$9:$C$259,MATCH(D75,'Отчет о движении сырья'!$B$9:$B$259,0),1),"")</f>
        <v/>
      </c>
      <c r="F75" s="67" t="str">
        <f>IFERROR(INDEX('Отчет о движении сырья'!$D$9:$D$259,MATCH(D75,'Отчет о движении сырья'!$B$9:$B$259,0),1),"")</f>
        <v/>
      </c>
      <c r="G75" s="82"/>
      <c r="H75" s="83"/>
    </row>
    <row r="76" spans="1:8">
      <c r="A76" s="72">
        <v>44926</v>
      </c>
      <c r="B76" s="73"/>
      <c r="C76" s="74" t="s">
        <v>54</v>
      </c>
      <c r="D76" s="75"/>
      <c r="E76" s="66" t="str">
        <f>IFERROR(INDEX('Отчет о движении сырья'!$C$9:$C$259,MATCH(D76,'Отчет о движении сырья'!$B$9:$B$259,0),1),"")</f>
        <v/>
      </c>
      <c r="F76" s="67" t="str">
        <f>IFERROR(INDEX('Отчет о движении сырья'!$D$9:$D$259,MATCH(D76,'Отчет о движении сырья'!$B$9:$B$259,0),1),"")</f>
        <v/>
      </c>
      <c r="G76" s="82"/>
      <c r="H76" s="83"/>
    </row>
    <row r="77" spans="1:8">
      <c r="A77" s="72">
        <v>44926</v>
      </c>
      <c r="B77" s="73"/>
      <c r="C77" s="74" t="s">
        <v>54</v>
      </c>
      <c r="D77" s="75"/>
      <c r="E77" s="66" t="str">
        <f>IFERROR(INDEX('Отчет о движении сырья'!$C$9:$C$259,MATCH(D77,'Отчет о движении сырья'!$B$9:$B$259,0),1),"")</f>
        <v/>
      </c>
      <c r="F77" s="67" t="str">
        <f>IFERROR(INDEX('Отчет о движении сырья'!$D$9:$D$259,MATCH(D77,'Отчет о движении сырья'!$B$9:$B$259,0),1),"")</f>
        <v/>
      </c>
      <c r="G77" s="82"/>
      <c r="H77" s="83"/>
    </row>
    <row r="78" spans="1:8">
      <c r="A78" s="72">
        <v>44926</v>
      </c>
      <c r="B78" s="73"/>
      <c r="C78" s="74" t="s">
        <v>54</v>
      </c>
      <c r="D78" s="75"/>
      <c r="E78" s="66" t="str">
        <f>IFERROR(INDEX('Отчет о движении сырья'!$C$9:$C$259,MATCH(D78,'Отчет о движении сырья'!$B$9:$B$259,0),1),"")</f>
        <v/>
      </c>
      <c r="F78" s="67" t="str">
        <f>IFERROR(INDEX('Отчет о движении сырья'!$D$9:$D$259,MATCH(D78,'Отчет о движении сырья'!$B$9:$B$259,0),1),"")</f>
        <v/>
      </c>
      <c r="G78" s="82"/>
      <c r="H78" s="83"/>
    </row>
    <row r="79" spans="1:8">
      <c r="A79" s="72">
        <v>44926</v>
      </c>
      <c r="B79" s="73"/>
      <c r="C79" s="74" t="s">
        <v>54</v>
      </c>
      <c r="D79" s="75"/>
      <c r="E79" s="66" t="str">
        <f>IFERROR(INDEX('Отчет о движении сырья'!$C$9:$C$259,MATCH(D79,'Отчет о движении сырья'!$B$9:$B$259,0),1),"")</f>
        <v/>
      </c>
      <c r="F79" s="67" t="str">
        <f>IFERROR(INDEX('Отчет о движении сырья'!$D$9:$D$259,MATCH(D79,'Отчет о движении сырья'!$B$9:$B$259,0),1),"")</f>
        <v/>
      </c>
      <c r="G79" s="82"/>
      <c r="H79" s="83"/>
    </row>
    <row r="80" spans="1:8">
      <c r="A80" s="72">
        <v>44926</v>
      </c>
      <c r="B80" s="73"/>
      <c r="C80" s="74" t="s">
        <v>54</v>
      </c>
      <c r="D80" s="75"/>
      <c r="E80" s="66" t="str">
        <f>IFERROR(INDEX('Отчет о движении сырья'!$C$9:$C$259,MATCH(D80,'Отчет о движении сырья'!$B$9:$B$259,0),1),"")</f>
        <v/>
      </c>
      <c r="F80" s="67" t="str">
        <f>IFERROR(INDEX('Отчет о движении сырья'!$D$9:$D$259,MATCH(D80,'Отчет о движении сырья'!$B$9:$B$259,0),1),"")</f>
        <v/>
      </c>
      <c r="G80" s="82"/>
      <c r="H80" s="83"/>
    </row>
    <row r="81" spans="1:8">
      <c r="A81" s="72">
        <v>44926</v>
      </c>
      <c r="B81" s="73"/>
      <c r="C81" s="74" t="s">
        <v>54</v>
      </c>
      <c r="D81" s="75"/>
      <c r="E81" s="66" t="str">
        <f>IFERROR(INDEX('Отчет о движении сырья'!$C$9:$C$259,MATCH(D81,'Отчет о движении сырья'!$B$9:$B$259,0),1),"")</f>
        <v/>
      </c>
      <c r="F81" s="67" t="str">
        <f>IFERROR(INDEX('Отчет о движении сырья'!$D$9:$D$259,MATCH(D81,'Отчет о движении сырья'!$B$9:$B$259,0),1),"")</f>
        <v/>
      </c>
      <c r="G81" s="82"/>
      <c r="H81" s="83"/>
    </row>
    <row r="82" spans="1:8">
      <c r="A82" s="72">
        <v>44926</v>
      </c>
      <c r="B82" s="73"/>
      <c r="C82" s="74" t="s">
        <v>54</v>
      </c>
      <c r="D82" s="75"/>
      <c r="E82" s="66" t="str">
        <f>IFERROR(INDEX('Отчет о движении сырья'!$C$9:$C$259,MATCH(D82,'Отчет о движении сырья'!$B$9:$B$259,0),1),"")</f>
        <v/>
      </c>
      <c r="F82" s="67" t="str">
        <f>IFERROR(INDEX('Отчет о движении сырья'!$D$9:$D$259,MATCH(D82,'Отчет о движении сырья'!$B$9:$B$259,0),1),"")</f>
        <v/>
      </c>
      <c r="G82" s="82"/>
      <c r="H82" s="83"/>
    </row>
    <row r="83" spans="1:8">
      <c r="A83" s="72">
        <v>44926</v>
      </c>
      <c r="B83" s="73"/>
      <c r="C83" s="74" t="s">
        <v>54</v>
      </c>
      <c r="D83" s="75"/>
      <c r="E83" s="66" t="str">
        <f>IFERROR(INDEX('Отчет о движении сырья'!$C$9:$C$259,MATCH(D83,'Отчет о движении сырья'!$B$9:$B$259,0),1),"")</f>
        <v/>
      </c>
      <c r="F83" s="67" t="str">
        <f>IFERROR(INDEX('Отчет о движении сырья'!$D$9:$D$259,MATCH(D83,'Отчет о движении сырья'!$B$9:$B$259,0),1),"")</f>
        <v/>
      </c>
      <c r="G83" s="82"/>
      <c r="H83" s="83"/>
    </row>
    <row r="84" spans="1:8">
      <c r="A84" s="72">
        <v>44926</v>
      </c>
      <c r="B84" s="73"/>
      <c r="C84" s="74" t="s">
        <v>54</v>
      </c>
      <c r="D84" s="75"/>
      <c r="E84" s="66" t="str">
        <f>IFERROR(INDEX('Отчет о движении сырья'!$C$9:$C$259,MATCH(D84,'Отчет о движении сырья'!$B$9:$B$259,0),1),"")</f>
        <v/>
      </c>
      <c r="F84" s="67" t="str">
        <f>IFERROR(INDEX('Отчет о движении сырья'!$D$9:$D$259,MATCH(D84,'Отчет о движении сырья'!$B$9:$B$259,0),1),"")</f>
        <v/>
      </c>
      <c r="G84" s="82"/>
      <c r="H84" s="83"/>
    </row>
    <row r="85" spans="1:8">
      <c r="A85" s="72">
        <v>44926</v>
      </c>
      <c r="B85" s="73"/>
      <c r="C85" s="74" t="s">
        <v>54</v>
      </c>
      <c r="D85" s="75"/>
      <c r="E85" s="66" t="str">
        <f>IFERROR(INDEX('Отчет о движении сырья'!$C$9:$C$259,MATCH(D85,'Отчет о движении сырья'!$B$9:$B$259,0),1),"")</f>
        <v/>
      </c>
      <c r="F85" s="67" t="str">
        <f>IFERROR(INDEX('Отчет о движении сырья'!$D$9:$D$259,MATCH(D85,'Отчет о движении сырья'!$B$9:$B$259,0),1),"")</f>
        <v/>
      </c>
      <c r="G85" s="82"/>
      <c r="H85" s="83"/>
    </row>
    <row r="86" spans="1:8">
      <c r="A86" s="72">
        <v>44926</v>
      </c>
      <c r="B86" s="73"/>
      <c r="C86" s="74" t="s">
        <v>54</v>
      </c>
      <c r="D86" s="75"/>
      <c r="E86" s="66" t="str">
        <f>IFERROR(INDEX('Отчет о движении сырья'!$C$9:$C$259,MATCH(D86,'Отчет о движении сырья'!$B$9:$B$259,0),1),"")</f>
        <v/>
      </c>
      <c r="F86" s="67" t="str">
        <f>IFERROR(INDEX('Отчет о движении сырья'!$D$9:$D$259,MATCH(D86,'Отчет о движении сырья'!$B$9:$B$259,0),1),"")</f>
        <v/>
      </c>
      <c r="G86" s="82"/>
      <c r="H86" s="83"/>
    </row>
    <row r="87" spans="1:8">
      <c r="A87" s="72">
        <v>44926</v>
      </c>
      <c r="B87" s="73"/>
      <c r="C87" s="74" t="s">
        <v>54</v>
      </c>
      <c r="D87" s="75"/>
      <c r="E87" s="66" t="str">
        <f>IFERROR(INDEX('Отчет о движении сырья'!$C$9:$C$259,MATCH(D87,'Отчет о движении сырья'!$B$9:$B$259,0),1),"")</f>
        <v/>
      </c>
      <c r="F87" s="67" t="str">
        <f>IFERROR(INDEX('Отчет о движении сырья'!$D$9:$D$259,MATCH(D87,'Отчет о движении сырья'!$B$9:$B$259,0),1),"")</f>
        <v/>
      </c>
      <c r="G87" s="82"/>
      <c r="H87" s="83"/>
    </row>
    <row r="88" spans="1:8">
      <c r="A88" s="72">
        <v>44926</v>
      </c>
      <c r="B88" s="73"/>
      <c r="C88" s="74" t="s">
        <v>54</v>
      </c>
      <c r="D88" s="75"/>
      <c r="E88" s="66" t="str">
        <f>IFERROR(INDEX('Отчет о движении сырья'!$C$9:$C$259,MATCH(D88,'Отчет о движении сырья'!$B$9:$B$259,0),1),"")</f>
        <v/>
      </c>
      <c r="F88" s="67" t="str">
        <f>IFERROR(INDEX('Отчет о движении сырья'!$D$9:$D$259,MATCH(D88,'Отчет о движении сырья'!$B$9:$B$259,0),1),"")</f>
        <v/>
      </c>
      <c r="G88" s="82"/>
      <c r="H88" s="83"/>
    </row>
    <row r="89" spans="1:8">
      <c r="A89" s="72">
        <v>44926</v>
      </c>
      <c r="B89" s="73"/>
      <c r="C89" s="74" t="s">
        <v>54</v>
      </c>
      <c r="D89" s="75"/>
      <c r="E89" s="66" t="str">
        <f>IFERROR(INDEX('Отчет о движении сырья'!$C$9:$C$259,MATCH(D89,'Отчет о движении сырья'!$B$9:$B$259,0),1),"")</f>
        <v/>
      </c>
      <c r="F89" s="67" t="str">
        <f>IFERROR(INDEX('Отчет о движении сырья'!$D$9:$D$259,MATCH(D89,'Отчет о движении сырья'!$B$9:$B$259,0),1),"")</f>
        <v/>
      </c>
      <c r="G89" s="82"/>
      <c r="H89" s="83"/>
    </row>
    <row r="90" spans="1:8">
      <c r="A90" s="72">
        <v>44926</v>
      </c>
      <c r="B90" s="73"/>
      <c r="C90" s="74" t="s">
        <v>54</v>
      </c>
      <c r="D90" s="75"/>
      <c r="E90" s="66" t="str">
        <f>IFERROR(INDEX('Отчет о движении сырья'!$C$9:$C$259,MATCH(D90,'Отчет о движении сырья'!$B$9:$B$259,0),1),"")</f>
        <v/>
      </c>
      <c r="F90" s="67" t="str">
        <f>IFERROR(INDEX('Отчет о движении сырья'!$D$9:$D$259,MATCH(D90,'Отчет о движении сырья'!$B$9:$B$259,0),1),"")</f>
        <v/>
      </c>
      <c r="G90" s="82"/>
      <c r="H90" s="83"/>
    </row>
    <row r="91" spans="1:8">
      <c r="A91" s="72">
        <v>44926</v>
      </c>
      <c r="B91" s="73"/>
      <c r="C91" s="74" t="s">
        <v>54</v>
      </c>
      <c r="D91" s="75"/>
      <c r="E91" s="66" t="str">
        <f>IFERROR(INDEX('Отчет о движении сырья'!$C$9:$C$259,MATCH(D91,'Отчет о движении сырья'!$B$9:$B$259,0),1),"")</f>
        <v/>
      </c>
      <c r="F91" s="67" t="str">
        <f>IFERROR(INDEX('Отчет о движении сырья'!$D$9:$D$259,MATCH(D91,'Отчет о движении сырья'!$B$9:$B$259,0),1),"")</f>
        <v/>
      </c>
      <c r="G91" s="82"/>
      <c r="H91" s="83"/>
    </row>
    <row r="92" spans="1:8">
      <c r="A92" s="72">
        <v>44926</v>
      </c>
      <c r="B92" s="73"/>
      <c r="C92" s="74" t="s">
        <v>54</v>
      </c>
      <c r="D92" s="75"/>
      <c r="E92" s="66" t="str">
        <f>IFERROR(INDEX('Отчет о движении сырья'!$C$9:$C$259,MATCH(D92,'Отчет о движении сырья'!$B$9:$B$259,0),1),"")</f>
        <v/>
      </c>
      <c r="F92" s="67" t="str">
        <f>IFERROR(INDEX('Отчет о движении сырья'!$D$9:$D$259,MATCH(D92,'Отчет о движении сырья'!$B$9:$B$259,0),1),"")</f>
        <v/>
      </c>
      <c r="G92" s="82"/>
      <c r="H92" s="83"/>
    </row>
    <row r="93" spans="1:8">
      <c r="A93" s="72">
        <v>44926</v>
      </c>
      <c r="B93" s="73"/>
      <c r="C93" s="74" t="s">
        <v>54</v>
      </c>
      <c r="D93" s="75"/>
      <c r="E93" s="66" t="str">
        <f>IFERROR(INDEX('Отчет о движении сырья'!$C$9:$C$259,MATCH(D93,'Отчет о движении сырья'!$B$9:$B$259,0),1),"")</f>
        <v/>
      </c>
      <c r="F93" s="67" t="str">
        <f>IFERROR(INDEX('Отчет о движении сырья'!$D$9:$D$259,MATCH(D93,'Отчет о движении сырья'!$B$9:$B$259,0),1),"")</f>
        <v/>
      </c>
      <c r="G93" s="82"/>
      <c r="H93" s="83"/>
    </row>
    <row r="94" spans="1:8">
      <c r="A94" s="72">
        <v>44926</v>
      </c>
      <c r="B94" s="73"/>
      <c r="C94" s="74" t="s">
        <v>54</v>
      </c>
      <c r="D94" s="75"/>
      <c r="E94" s="66" t="str">
        <f>IFERROR(INDEX('Отчет о движении сырья'!$C$9:$C$259,MATCH(D94,'Отчет о движении сырья'!$B$9:$B$259,0),1),"")</f>
        <v/>
      </c>
      <c r="F94" s="67" t="str">
        <f>IFERROR(INDEX('Отчет о движении сырья'!$D$9:$D$259,MATCH(D94,'Отчет о движении сырья'!$B$9:$B$259,0),1),"")</f>
        <v/>
      </c>
      <c r="G94" s="82"/>
      <c r="H94" s="83"/>
    </row>
    <row r="95" spans="1:8">
      <c r="A95" s="72">
        <v>44926</v>
      </c>
      <c r="B95" s="73"/>
      <c r="C95" s="74" t="s">
        <v>54</v>
      </c>
      <c r="D95" s="75"/>
      <c r="E95" s="66" t="str">
        <f>IFERROR(INDEX('Отчет о движении сырья'!$C$9:$C$259,MATCH(D95,'Отчет о движении сырья'!$B$9:$B$259,0),1),"")</f>
        <v/>
      </c>
      <c r="F95" s="67" t="str">
        <f>IFERROR(INDEX('Отчет о движении сырья'!$D$9:$D$259,MATCH(D95,'Отчет о движении сырья'!$B$9:$B$259,0),1),"")</f>
        <v/>
      </c>
      <c r="G95" s="82"/>
      <c r="H95" s="83"/>
    </row>
    <row r="96" spans="1:8">
      <c r="A96" s="72">
        <v>44926</v>
      </c>
      <c r="B96" s="73"/>
      <c r="C96" s="74" t="s">
        <v>54</v>
      </c>
      <c r="D96" s="75"/>
      <c r="E96" s="66" t="str">
        <f>IFERROR(INDEX('Отчет о движении сырья'!$C$9:$C$259,MATCH(D96,'Отчет о движении сырья'!$B$9:$B$259,0),1),"")</f>
        <v/>
      </c>
      <c r="F96" s="67" t="str">
        <f>IFERROR(INDEX('Отчет о движении сырья'!$D$9:$D$259,MATCH(D96,'Отчет о движении сырья'!$B$9:$B$259,0),1),"")</f>
        <v/>
      </c>
      <c r="G96" s="82"/>
      <c r="H96" s="83"/>
    </row>
    <row r="97" spans="1:8">
      <c r="A97" s="72">
        <v>44926</v>
      </c>
      <c r="B97" s="73"/>
      <c r="C97" s="74" t="s">
        <v>54</v>
      </c>
      <c r="D97" s="75"/>
      <c r="E97" s="66" t="str">
        <f>IFERROR(INDEX('Отчет о движении сырья'!$C$9:$C$259,MATCH(D97,'Отчет о движении сырья'!$B$9:$B$259,0),1),"")</f>
        <v/>
      </c>
      <c r="F97" s="67" t="str">
        <f>IFERROR(INDEX('Отчет о движении сырья'!$D$9:$D$259,MATCH(D97,'Отчет о движении сырья'!$B$9:$B$259,0),1),"")</f>
        <v/>
      </c>
      <c r="G97" s="82"/>
      <c r="H97" s="83"/>
    </row>
    <row r="98" spans="1:8">
      <c r="A98" s="72">
        <v>44926</v>
      </c>
      <c r="B98" s="73"/>
      <c r="C98" s="74" t="s">
        <v>54</v>
      </c>
      <c r="D98" s="75"/>
      <c r="E98" s="66" t="str">
        <f>IFERROR(INDEX('Отчет о движении сырья'!$C$9:$C$259,MATCH(D98,'Отчет о движении сырья'!$B$9:$B$259,0),1),"")</f>
        <v/>
      </c>
      <c r="F98" s="67" t="str">
        <f>IFERROR(INDEX('Отчет о движении сырья'!$D$9:$D$259,MATCH(D98,'Отчет о движении сырья'!$B$9:$B$259,0),1),"")</f>
        <v/>
      </c>
      <c r="G98" s="82"/>
      <c r="H98" s="83"/>
    </row>
    <row r="99" spans="1:8">
      <c r="A99" s="72">
        <v>44926</v>
      </c>
      <c r="B99" s="73"/>
      <c r="C99" s="74" t="s">
        <v>54</v>
      </c>
      <c r="D99" s="75"/>
      <c r="E99" s="66" t="str">
        <f>IFERROR(INDEX('Отчет о движении сырья'!$C$9:$C$259,MATCH(D99,'Отчет о движении сырья'!$B$9:$B$259,0),1),"")</f>
        <v/>
      </c>
      <c r="F99" s="67" t="str">
        <f>IFERROR(INDEX('Отчет о движении сырья'!$D$9:$D$259,MATCH(D99,'Отчет о движении сырья'!$B$9:$B$259,0),1),"")</f>
        <v/>
      </c>
      <c r="G99" s="82"/>
      <c r="H99" s="83"/>
    </row>
    <row r="100" spans="1:8">
      <c r="A100" s="72">
        <v>44926</v>
      </c>
      <c r="B100" s="73"/>
      <c r="C100" s="74" t="s">
        <v>54</v>
      </c>
      <c r="D100" s="75"/>
      <c r="E100" s="66" t="str">
        <f>IFERROR(INDEX('Отчет о движении сырья'!$C$9:$C$259,MATCH(D100,'Отчет о движении сырья'!$B$9:$B$259,0),1),"")</f>
        <v/>
      </c>
      <c r="F100" s="67" t="str">
        <f>IFERROR(INDEX('Отчет о движении сырья'!$D$9:$D$259,MATCH(D100,'Отчет о движении сырья'!$B$9:$B$259,0),1),"")</f>
        <v/>
      </c>
      <c r="G100" s="82"/>
      <c r="H100" s="83"/>
    </row>
    <row r="101" spans="1:8">
      <c r="A101" s="72">
        <v>44926</v>
      </c>
      <c r="B101" s="73"/>
      <c r="C101" s="74" t="s">
        <v>54</v>
      </c>
      <c r="D101" s="75"/>
      <c r="E101" s="66" t="str">
        <f>IFERROR(INDEX('Отчет о движении сырья'!$C$9:$C$259,MATCH(D101,'Отчет о движении сырья'!$B$9:$B$259,0),1),"")</f>
        <v/>
      </c>
      <c r="F101" s="67" t="str">
        <f>IFERROR(INDEX('Отчет о движении сырья'!$D$9:$D$259,MATCH(D101,'Отчет о движении сырья'!$B$9:$B$259,0),1),"")</f>
        <v/>
      </c>
      <c r="G101" s="82"/>
      <c r="H101" s="83"/>
    </row>
    <row r="102" spans="1:8">
      <c r="A102" s="72">
        <v>44926</v>
      </c>
      <c r="B102" s="73"/>
      <c r="C102" s="74" t="s">
        <v>54</v>
      </c>
      <c r="D102" s="75"/>
      <c r="E102" s="66" t="str">
        <f>IFERROR(INDEX('Отчет о движении сырья'!$C$9:$C$259,MATCH(D102,'Отчет о движении сырья'!$B$9:$B$259,0),1),"")</f>
        <v/>
      </c>
      <c r="F102" s="67" t="str">
        <f>IFERROR(INDEX('Отчет о движении сырья'!$D$9:$D$259,MATCH(D102,'Отчет о движении сырья'!$B$9:$B$259,0),1),"")</f>
        <v/>
      </c>
      <c r="G102" s="82"/>
      <c r="H102" s="83"/>
    </row>
    <row r="103" spans="1:8">
      <c r="A103" s="72">
        <v>44926</v>
      </c>
      <c r="B103" s="73"/>
      <c r="C103" s="74" t="s">
        <v>54</v>
      </c>
      <c r="D103" s="75"/>
      <c r="E103" s="66" t="str">
        <f>IFERROR(INDEX('Отчет о движении сырья'!$C$9:$C$259,MATCH(D103,'Отчет о движении сырья'!$B$9:$B$259,0),1),"")</f>
        <v/>
      </c>
      <c r="F103" s="67" t="str">
        <f>IFERROR(INDEX('Отчет о движении сырья'!$D$9:$D$259,MATCH(D103,'Отчет о движении сырья'!$B$9:$B$259,0),1),"")</f>
        <v/>
      </c>
      <c r="G103" s="82"/>
      <c r="H103" s="83"/>
    </row>
    <row r="104" spans="1:8">
      <c r="A104" s="72">
        <v>44926</v>
      </c>
      <c r="B104" s="73"/>
      <c r="C104" s="74" t="s">
        <v>54</v>
      </c>
      <c r="D104" s="75"/>
      <c r="E104" s="66" t="str">
        <f>IFERROR(INDEX('Отчет о движении сырья'!$C$9:$C$259,MATCH(D104,'Отчет о движении сырья'!$B$9:$B$259,0),1),"")</f>
        <v/>
      </c>
      <c r="F104" s="67" t="str">
        <f>IFERROR(INDEX('Отчет о движении сырья'!$D$9:$D$259,MATCH(D104,'Отчет о движении сырья'!$B$9:$B$259,0),1),"")</f>
        <v/>
      </c>
      <c r="G104" s="82"/>
      <c r="H104" s="83"/>
    </row>
    <row r="105" spans="1:8">
      <c r="A105" s="72">
        <v>44926</v>
      </c>
      <c r="B105" s="73"/>
      <c r="C105" s="74" t="s">
        <v>54</v>
      </c>
      <c r="D105" s="75"/>
      <c r="E105" s="66" t="str">
        <f>IFERROR(INDEX('Отчет о движении сырья'!$C$9:$C$259,MATCH(D105,'Отчет о движении сырья'!$B$9:$B$259,0),1),"")</f>
        <v/>
      </c>
      <c r="F105" s="67" t="str">
        <f>IFERROR(INDEX('Отчет о движении сырья'!$D$9:$D$259,MATCH(D105,'Отчет о движении сырья'!$B$9:$B$259,0),1),"")</f>
        <v/>
      </c>
      <c r="G105" s="82"/>
      <c r="H105" s="83"/>
    </row>
    <row r="106" spans="1:8">
      <c r="A106" s="72">
        <v>44926</v>
      </c>
      <c r="B106" s="73"/>
      <c r="C106" s="74" t="s">
        <v>54</v>
      </c>
      <c r="D106" s="75"/>
      <c r="E106" s="66" t="str">
        <f>IFERROR(INDEX('Отчет о движении сырья'!$C$9:$C$259,MATCH(D106,'Отчет о движении сырья'!$B$9:$B$259,0),1),"")</f>
        <v/>
      </c>
      <c r="F106" s="67" t="str">
        <f>IFERROR(INDEX('Отчет о движении сырья'!$D$9:$D$259,MATCH(D106,'Отчет о движении сырья'!$B$9:$B$259,0),1),"")</f>
        <v/>
      </c>
      <c r="G106" s="82"/>
      <c r="H106" s="83"/>
    </row>
    <row r="107" spans="1:8">
      <c r="A107" s="72">
        <v>44926</v>
      </c>
      <c r="B107" s="73"/>
      <c r="C107" s="74" t="s">
        <v>54</v>
      </c>
      <c r="D107" s="75"/>
      <c r="E107" s="66" t="str">
        <f>IFERROR(INDEX('Отчет о движении сырья'!$C$9:$C$259,MATCH(D107,'Отчет о движении сырья'!$B$9:$B$259,0),1),"")</f>
        <v/>
      </c>
      <c r="F107" s="67" t="str">
        <f>IFERROR(INDEX('Отчет о движении сырья'!$D$9:$D$259,MATCH(D107,'Отчет о движении сырья'!$B$9:$B$259,0),1),"")</f>
        <v/>
      </c>
      <c r="G107" s="82"/>
      <c r="H107" s="83"/>
    </row>
    <row r="108" spans="1:8">
      <c r="A108" s="72">
        <v>44926</v>
      </c>
      <c r="B108" s="73"/>
      <c r="C108" s="74" t="s">
        <v>54</v>
      </c>
      <c r="D108" s="75"/>
      <c r="E108" s="66" t="str">
        <f>IFERROR(INDEX('Отчет о движении сырья'!$C$9:$C$259,MATCH(D108,'Отчет о движении сырья'!$B$9:$B$259,0),1),"")</f>
        <v/>
      </c>
      <c r="F108" s="67" t="str">
        <f>IFERROR(INDEX('Отчет о движении сырья'!$D$9:$D$259,MATCH(D108,'Отчет о движении сырья'!$B$9:$B$259,0),1),"")</f>
        <v/>
      </c>
      <c r="G108" s="82"/>
      <c r="H108" s="83"/>
    </row>
    <row r="109" spans="1:8">
      <c r="A109" s="72">
        <v>44926</v>
      </c>
      <c r="B109" s="73"/>
      <c r="C109" s="74" t="s">
        <v>54</v>
      </c>
      <c r="D109" s="75"/>
      <c r="E109" s="66" t="str">
        <f>IFERROR(INDEX('Отчет о движении сырья'!$C$9:$C$259,MATCH(D109,'Отчет о движении сырья'!$B$9:$B$259,0),1),"")</f>
        <v/>
      </c>
      <c r="F109" s="67" t="str">
        <f>IFERROR(INDEX('Отчет о движении сырья'!$D$9:$D$259,MATCH(D109,'Отчет о движении сырья'!$B$9:$B$259,0),1),"")</f>
        <v/>
      </c>
      <c r="G109" s="82"/>
      <c r="H109" s="83"/>
    </row>
    <row r="110" spans="1:8">
      <c r="A110" s="72">
        <v>44926</v>
      </c>
      <c r="B110" s="73"/>
      <c r="C110" s="74" t="s">
        <v>54</v>
      </c>
      <c r="D110" s="75"/>
      <c r="E110" s="66" t="str">
        <f>IFERROR(INDEX('Отчет о движении сырья'!$C$9:$C$259,MATCH(D110,'Отчет о движении сырья'!$B$9:$B$259,0),1),"")</f>
        <v/>
      </c>
      <c r="F110" s="67" t="str">
        <f>IFERROR(INDEX('Отчет о движении сырья'!$D$9:$D$259,MATCH(D110,'Отчет о движении сырья'!$B$9:$B$259,0),1),"")</f>
        <v/>
      </c>
      <c r="G110" s="82"/>
      <c r="H110" s="83"/>
    </row>
    <row r="111" spans="1:8">
      <c r="A111" s="72">
        <v>44926</v>
      </c>
      <c r="B111" s="73"/>
      <c r="C111" s="74" t="s">
        <v>54</v>
      </c>
      <c r="D111" s="75"/>
      <c r="E111" s="66" t="str">
        <f>IFERROR(INDEX('Отчет о движении сырья'!$C$9:$C$259,MATCH(D111,'Отчет о движении сырья'!$B$9:$B$259,0),1),"")</f>
        <v/>
      </c>
      <c r="F111" s="67" t="str">
        <f>IFERROR(INDEX('Отчет о движении сырья'!$D$9:$D$259,MATCH(D111,'Отчет о движении сырья'!$B$9:$B$259,0),1),"")</f>
        <v/>
      </c>
      <c r="G111" s="82"/>
      <c r="H111" s="83"/>
    </row>
    <row r="112" spans="1:8">
      <c r="A112" s="72">
        <v>44926</v>
      </c>
      <c r="B112" s="73"/>
      <c r="C112" s="74" t="s">
        <v>54</v>
      </c>
      <c r="D112" s="75"/>
      <c r="E112" s="66" t="str">
        <f>IFERROR(INDEX('Отчет о движении сырья'!$C$9:$C$259,MATCH(D112,'Отчет о движении сырья'!$B$9:$B$259,0),1),"")</f>
        <v/>
      </c>
      <c r="F112" s="67" t="str">
        <f>IFERROR(INDEX('Отчет о движении сырья'!$D$9:$D$259,MATCH(D112,'Отчет о движении сырья'!$B$9:$B$259,0),1),"")</f>
        <v/>
      </c>
      <c r="G112" s="82"/>
      <c r="H112" s="83"/>
    </row>
    <row r="113" spans="1:8">
      <c r="A113" s="72">
        <v>44926</v>
      </c>
      <c r="B113" s="73"/>
      <c r="C113" s="74" t="s">
        <v>54</v>
      </c>
      <c r="D113" s="75"/>
      <c r="E113" s="66" t="str">
        <f>IFERROR(INDEX('Отчет о движении сырья'!$C$9:$C$259,MATCH(D113,'Отчет о движении сырья'!$B$9:$B$259,0),1),"")</f>
        <v/>
      </c>
      <c r="F113" s="67" t="str">
        <f>IFERROR(INDEX('Отчет о движении сырья'!$D$9:$D$259,MATCH(D113,'Отчет о движении сырья'!$B$9:$B$259,0),1),"")</f>
        <v/>
      </c>
      <c r="G113" s="82"/>
      <c r="H113" s="83"/>
    </row>
    <row r="114" spans="1:8">
      <c r="A114" s="72">
        <v>44926</v>
      </c>
      <c r="B114" s="73"/>
      <c r="C114" s="74" t="s">
        <v>54</v>
      </c>
      <c r="D114" s="75"/>
      <c r="E114" s="66" t="str">
        <f>IFERROR(INDEX('Отчет о движении сырья'!$C$9:$C$259,MATCH(D114,'Отчет о движении сырья'!$B$9:$B$259,0),1),"")</f>
        <v/>
      </c>
      <c r="F114" s="67" t="str">
        <f>IFERROR(INDEX('Отчет о движении сырья'!$D$9:$D$259,MATCH(D114,'Отчет о движении сырья'!$B$9:$B$259,0),1),"")</f>
        <v/>
      </c>
      <c r="G114" s="82"/>
      <c r="H114" s="83"/>
    </row>
    <row r="115" spans="1:8">
      <c r="A115" s="72">
        <v>44926</v>
      </c>
      <c r="B115" s="73"/>
      <c r="C115" s="74" t="s">
        <v>54</v>
      </c>
      <c r="D115" s="75"/>
      <c r="E115" s="66" t="str">
        <f>IFERROR(INDEX('Отчет о движении сырья'!$C$9:$C$259,MATCH(D115,'Отчет о движении сырья'!$B$9:$B$259,0),1),"")</f>
        <v/>
      </c>
      <c r="F115" s="67" t="str">
        <f>IFERROR(INDEX('Отчет о движении сырья'!$D$9:$D$259,MATCH(D115,'Отчет о движении сырья'!$B$9:$B$259,0),1),"")</f>
        <v/>
      </c>
      <c r="G115" s="82"/>
      <c r="H115" s="83"/>
    </row>
    <row r="116" spans="1:8">
      <c r="A116" s="72">
        <v>44926</v>
      </c>
      <c r="B116" s="73"/>
      <c r="C116" s="74" t="s">
        <v>54</v>
      </c>
      <c r="D116" s="75"/>
      <c r="E116" s="66" t="str">
        <f>IFERROR(INDEX('Отчет о движении сырья'!$C$9:$C$259,MATCH(D116,'Отчет о движении сырья'!$B$9:$B$259,0),1),"")</f>
        <v/>
      </c>
      <c r="F116" s="67" t="str">
        <f>IFERROR(INDEX('Отчет о движении сырья'!$D$9:$D$259,MATCH(D116,'Отчет о движении сырья'!$B$9:$B$259,0),1),"")</f>
        <v/>
      </c>
      <c r="G116" s="82"/>
      <c r="H116" s="83"/>
    </row>
    <row r="117" spans="1:8">
      <c r="A117" s="72">
        <v>44926</v>
      </c>
      <c r="B117" s="73"/>
      <c r="C117" s="74" t="s">
        <v>54</v>
      </c>
      <c r="D117" s="75"/>
      <c r="E117" s="66" t="str">
        <f>IFERROR(INDEX('Отчет о движении сырья'!$C$9:$C$259,MATCH(D117,'Отчет о движении сырья'!$B$9:$B$259,0),1),"")</f>
        <v/>
      </c>
      <c r="F117" s="67" t="str">
        <f>IFERROR(INDEX('Отчет о движении сырья'!$D$9:$D$259,MATCH(D117,'Отчет о движении сырья'!$B$9:$B$259,0),1),"")</f>
        <v/>
      </c>
      <c r="G117" s="82"/>
      <c r="H117" s="83"/>
    </row>
    <row r="118" spans="1:8">
      <c r="A118" s="72">
        <v>44926</v>
      </c>
      <c r="B118" s="73"/>
      <c r="C118" s="74" t="s">
        <v>54</v>
      </c>
      <c r="D118" s="75"/>
      <c r="E118" s="66" t="str">
        <f>IFERROR(INDEX('Отчет о движении сырья'!$C$9:$C$259,MATCH(D118,'Отчет о движении сырья'!$B$9:$B$259,0),1),"")</f>
        <v/>
      </c>
      <c r="F118" s="67" t="str">
        <f>IFERROR(INDEX('Отчет о движении сырья'!$D$9:$D$259,MATCH(D118,'Отчет о движении сырья'!$B$9:$B$259,0),1),"")</f>
        <v/>
      </c>
      <c r="G118" s="82"/>
      <c r="H118" s="83"/>
    </row>
    <row r="119" spans="1:8">
      <c r="A119" s="76">
        <v>44926</v>
      </c>
      <c r="B119" s="77"/>
      <c r="C119" s="78" t="s">
        <v>54</v>
      </c>
      <c r="D119" s="79"/>
      <c r="E119" s="66" t="str">
        <f>IFERROR(INDEX('Отчет о движении сырья'!$C$9:$C$259,MATCH(D119,'Отчет о движении сырья'!$B$9:$B$259,0),1),"")</f>
        <v/>
      </c>
      <c r="F119" s="67" t="str">
        <f>IFERROR(INDEX('Отчет о движении сырья'!$D$9:$D$259,MATCH(D119,'Отчет о движении сырья'!$B$9:$B$259,0),1),"")</f>
        <v/>
      </c>
      <c r="G119" s="82"/>
      <c r="H119" s="83"/>
    </row>
    <row r="120" spans="1:8">
      <c r="A120" s="4"/>
      <c r="B120" s="49"/>
      <c r="C120" s="5"/>
      <c r="D120" s="62"/>
      <c r="E120" s="66" t="str">
        <f>IFERROR(INDEX('Отчет о движении сырья'!$C$9:$C$259,MATCH(D120,'Отчет о движении сырья'!$B$9:$B$259,0),1),"")</f>
        <v/>
      </c>
      <c r="F120" s="67" t="str">
        <f>IFERROR(INDEX('Отчет о движении сырья'!$D$9:$D$259,MATCH(D120,'Отчет о движении сырья'!$B$9:$B$259,0),1),"")</f>
        <v/>
      </c>
      <c r="G120" s="82"/>
      <c r="H120" s="83"/>
    </row>
    <row r="121" spans="1:8">
      <c r="A121" s="4"/>
      <c r="B121" s="49"/>
      <c r="C121" s="5"/>
      <c r="D121" s="62"/>
      <c r="E121" s="66" t="str">
        <f>IFERROR(INDEX('Отчет о движении сырья'!$C$9:$C$259,MATCH(D121,'Отчет о движении сырья'!$B$9:$B$259,0),1),"")</f>
        <v/>
      </c>
      <c r="F121" s="67" t="str">
        <f>IFERROR(INDEX('Отчет о движении сырья'!$D$9:$D$259,MATCH(D121,'Отчет о движении сырья'!$B$9:$B$259,0),1),"")</f>
        <v/>
      </c>
      <c r="G121" s="82"/>
      <c r="H121" s="83"/>
    </row>
    <row r="122" spans="1:8">
      <c r="A122" s="4"/>
      <c r="B122" s="49"/>
      <c r="C122" s="5"/>
      <c r="D122" s="62"/>
      <c r="E122" s="66" t="str">
        <f>IFERROR(INDEX('Отчет о движении сырья'!$C$9:$C$259,MATCH(D122,'Отчет о движении сырья'!$B$9:$B$259,0),1),"")</f>
        <v/>
      </c>
      <c r="F122" s="67" t="str">
        <f>IFERROR(INDEX('Отчет о движении сырья'!$D$9:$D$259,MATCH(D122,'Отчет о движении сырья'!$B$9:$B$259,0),1),"")</f>
        <v/>
      </c>
      <c r="G122" s="82"/>
      <c r="H122" s="83"/>
    </row>
    <row r="123" spans="1:8">
      <c r="A123" s="4"/>
      <c r="B123" s="49"/>
      <c r="C123" s="5"/>
      <c r="D123" s="62"/>
      <c r="E123" s="66" t="str">
        <f>IFERROR(INDEX('Отчет о движении сырья'!$C$9:$C$259,MATCH(D123,'Отчет о движении сырья'!$B$9:$B$259,0),1),"")</f>
        <v/>
      </c>
      <c r="F123" s="67" t="str">
        <f>IFERROR(INDEX('Отчет о движении сырья'!$D$9:$D$259,MATCH(D123,'Отчет о движении сырья'!$B$9:$B$259,0),1),"")</f>
        <v/>
      </c>
      <c r="G123" s="82"/>
      <c r="H123" s="83"/>
    </row>
    <row r="124" spans="1:8">
      <c r="A124" s="4"/>
      <c r="B124" s="49"/>
      <c r="C124" s="5"/>
      <c r="D124" s="62"/>
      <c r="E124" s="66" t="str">
        <f>IFERROR(INDEX('Отчет о движении сырья'!$C$9:$C$259,MATCH(D124,'Отчет о движении сырья'!$B$9:$B$259,0),1),"")</f>
        <v/>
      </c>
      <c r="F124" s="67" t="str">
        <f>IFERROR(INDEX('Отчет о движении сырья'!$D$9:$D$259,MATCH(D124,'Отчет о движении сырья'!$B$9:$B$259,0),1),"")</f>
        <v/>
      </c>
      <c r="G124" s="82"/>
      <c r="H124" s="83"/>
    </row>
    <row r="125" spans="1:8">
      <c r="A125" s="4"/>
      <c r="B125" s="49"/>
      <c r="C125" s="5"/>
      <c r="D125" s="62"/>
      <c r="E125" s="66" t="str">
        <f>IFERROR(INDEX('Отчет о движении сырья'!$C$9:$C$259,MATCH(D125,'Отчет о движении сырья'!$B$9:$B$259,0),1),"")</f>
        <v/>
      </c>
      <c r="F125" s="67" t="str">
        <f>IFERROR(INDEX('Отчет о движении сырья'!$D$9:$D$259,MATCH(D125,'Отчет о движении сырья'!$B$9:$B$259,0),1),"")</f>
        <v/>
      </c>
      <c r="G125" s="82"/>
      <c r="H125" s="83"/>
    </row>
    <row r="126" spans="1:8">
      <c r="A126" s="4"/>
      <c r="B126" s="49"/>
      <c r="C126" s="5"/>
      <c r="D126" s="62"/>
      <c r="E126" s="66" t="str">
        <f>IFERROR(INDEX('Отчет о движении сырья'!$C$9:$C$259,MATCH(D126,'Отчет о движении сырья'!$B$9:$B$259,0),1),"")</f>
        <v/>
      </c>
      <c r="F126" s="67" t="str">
        <f>IFERROR(INDEX('Отчет о движении сырья'!$D$9:$D$259,MATCH(D126,'Отчет о движении сырья'!$B$9:$B$259,0),1),"")</f>
        <v/>
      </c>
      <c r="G126" s="82"/>
      <c r="H126" s="83"/>
    </row>
    <row r="127" spans="1:8">
      <c r="A127" s="4"/>
      <c r="B127" s="49"/>
      <c r="C127" s="5"/>
      <c r="D127" s="62"/>
      <c r="E127" s="66" t="str">
        <f>IFERROR(INDEX('Отчет о движении сырья'!$C$9:$C$259,MATCH(D127,'Отчет о движении сырья'!$B$9:$B$259,0),1),"")</f>
        <v/>
      </c>
      <c r="F127" s="67" t="str">
        <f>IFERROR(INDEX('Отчет о движении сырья'!$D$9:$D$259,MATCH(D127,'Отчет о движении сырья'!$B$9:$B$259,0),1),"")</f>
        <v/>
      </c>
      <c r="G127" s="82"/>
      <c r="H127" s="83"/>
    </row>
    <row r="128" spans="1:8">
      <c r="A128" s="4"/>
      <c r="B128" s="49"/>
      <c r="C128" s="5"/>
      <c r="D128" s="62"/>
      <c r="E128" s="66" t="str">
        <f>IFERROR(INDEX('Отчет о движении сырья'!$C$9:$C$259,MATCH(D128,'Отчет о движении сырья'!$B$9:$B$259,0),1),"")</f>
        <v/>
      </c>
      <c r="F128" s="67" t="str">
        <f>IFERROR(INDEX('Отчет о движении сырья'!$D$9:$D$259,MATCH(D128,'Отчет о движении сырья'!$B$9:$B$259,0),1),"")</f>
        <v/>
      </c>
      <c r="G128" s="82"/>
      <c r="H128" s="83"/>
    </row>
    <row r="129" spans="1:8">
      <c r="A129" s="4"/>
      <c r="B129" s="49"/>
      <c r="C129" s="5"/>
      <c r="D129" s="62"/>
      <c r="E129" s="66" t="str">
        <f>IFERROR(INDEX('Отчет о движении сырья'!$C$9:$C$259,MATCH(D129,'Отчет о движении сырья'!$B$9:$B$259,0),1),"")</f>
        <v/>
      </c>
      <c r="F129" s="67" t="str">
        <f>IFERROR(INDEX('Отчет о движении сырья'!$D$9:$D$259,MATCH(D129,'Отчет о движении сырья'!$B$9:$B$259,0),1),"")</f>
        <v/>
      </c>
      <c r="G129" s="82"/>
      <c r="H129" s="83"/>
    </row>
    <row r="130" spans="1:8">
      <c r="A130" s="4"/>
      <c r="B130" s="49"/>
      <c r="C130" s="5"/>
      <c r="D130" s="62"/>
      <c r="E130" s="66" t="str">
        <f>IFERROR(INDEX('Отчет о движении сырья'!$C$9:$C$259,MATCH(D130,'Отчет о движении сырья'!$B$9:$B$259,0),1),"")</f>
        <v/>
      </c>
      <c r="F130" s="67" t="str">
        <f>IFERROR(INDEX('Отчет о движении сырья'!$D$9:$D$259,MATCH(D130,'Отчет о движении сырья'!$B$9:$B$259,0),1),"")</f>
        <v/>
      </c>
      <c r="G130" s="82"/>
      <c r="H130" s="83"/>
    </row>
    <row r="131" spans="1:8">
      <c r="A131" s="4"/>
      <c r="B131" s="49"/>
      <c r="C131" s="5"/>
      <c r="D131" s="62"/>
      <c r="E131" s="66" t="str">
        <f>IFERROR(INDEX('Отчет о движении сырья'!$C$9:$C$259,MATCH(D131,'Отчет о движении сырья'!$B$9:$B$259,0),1),"")</f>
        <v/>
      </c>
      <c r="F131" s="67" t="str">
        <f>IFERROR(INDEX('Отчет о движении сырья'!$D$9:$D$259,MATCH(D131,'Отчет о движении сырья'!$B$9:$B$259,0),1),"")</f>
        <v/>
      </c>
      <c r="G131" s="82"/>
      <c r="H131" s="83"/>
    </row>
    <row r="132" spans="1:8">
      <c r="A132" s="4"/>
      <c r="B132" s="49"/>
      <c r="C132" s="5"/>
      <c r="D132" s="62"/>
      <c r="E132" s="66" t="str">
        <f>IFERROR(INDEX('Отчет о движении сырья'!$C$9:$C$259,MATCH(D132,'Отчет о движении сырья'!$B$9:$B$259,0),1),"")</f>
        <v/>
      </c>
      <c r="F132" s="67" t="str">
        <f>IFERROR(INDEX('Отчет о движении сырья'!$D$9:$D$259,MATCH(D132,'Отчет о движении сырья'!$B$9:$B$259,0),1),"")</f>
        <v/>
      </c>
      <c r="G132" s="82"/>
      <c r="H132" s="83"/>
    </row>
    <row r="133" spans="1:8">
      <c r="A133" s="4"/>
      <c r="B133" s="49"/>
      <c r="C133" s="5"/>
      <c r="D133" s="62"/>
      <c r="E133" s="66" t="str">
        <f>IFERROR(INDEX('Отчет о движении сырья'!$C$9:$C$259,MATCH(D133,'Отчет о движении сырья'!$B$9:$B$259,0),1),"")</f>
        <v/>
      </c>
      <c r="F133" s="67" t="str">
        <f>IFERROR(INDEX('Отчет о движении сырья'!$D$9:$D$259,MATCH(D133,'Отчет о движении сырья'!$B$9:$B$259,0),1),"")</f>
        <v/>
      </c>
      <c r="G133" s="82"/>
      <c r="H133" s="83"/>
    </row>
    <row r="134" spans="1:8">
      <c r="A134" s="4"/>
      <c r="B134" s="49"/>
      <c r="C134" s="5"/>
      <c r="D134" s="62"/>
      <c r="E134" s="66" t="str">
        <f>IFERROR(INDEX('Отчет о движении сырья'!$C$9:$C$259,MATCH(D134,'Отчет о движении сырья'!$B$9:$B$259,0),1),"")</f>
        <v/>
      </c>
      <c r="F134" s="67" t="str">
        <f>IFERROR(INDEX('Отчет о движении сырья'!$D$9:$D$259,MATCH(D134,'Отчет о движении сырья'!$B$9:$B$259,0),1),"")</f>
        <v/>
      </c>
      <c r="G134" s="82"/>
      <c r="H134" s="83"/>
    </row>
    <row r="135" spans="1:8">
      <c r="A135" s="4"/>
      <c r="B135" s="49"/>
      <c r="C135" s="5"/>
      <c r="D135" s="62"/>
      <c r="E135" s="66" t="str">
        <f>IFERROR(INDEX('Отчет о движении сырья'!$C$9:$C$259,MATCH(D135,'Отчет о движении сырья'!$B$9:$B$259,0),1),"")</f>
        <v/>
      </c>
      <c r="F135" s="67" t="str">
        <f>IFERROR(INDEX('Отчет о движении сырья'!$D$9:$D$259,MATCH(D135,'Отчет о движении сырья'!$B$9:$B$259,0),1),"")</f>
        <v/>
      </c>
      <c r="G135" s="82"/>
      <c r="H135" s="83"/>
    </row>
    <row r="136" spans="1:8">
      <c r="A136" s="4"/>
      <c r="B136" s="49"/>
      <c r="C136" s="5"/>
      <c r="D136" s="62"/>
      <c r="E136" s="66" t="str">
        <f>IFERROR(INDEX('Отчет о движении сырья'!$C$9:$C$259,MATCH(D136,'Отчет о движении сырья'!$B$9:$B$259,0),1),"")</f>
        <v/>
      </c>
      <c r="F136" s="67" t="str">
        <f>IFERROR(INDEX('Отчет о движении сырья'!$D$9:$D$259,MATCH(D136,'Отчет о движении сырья'!$B$9:$B$259,0),1),"")</f>
        <v/>
      </c>
      <c r="G136" s="82"/>
      <c r="H136" s="83"/>
    </row>
    <row r="137" spans="1:8">
      <c r="A137" s="4"/>
      <c r="B137" s="49"/>
      <c r="C137" s="5"/>
      <c r="D137" s="62"/>
      <c r="E137" s="66" t="str">
        <f>IFERROR(INDEX('Отчет о движении сырья'!$C$9:$C$259,MATCH(D137,'Отчет о движении сырья'!$B$9:$B$259,0),1),"")</f>
        <v/>
      </c>
      <c r="F137" s="67" t="str">
        <f>IFERROR(INDEX('Отчет о движении сырья'!$D$9:$D$259,MATCH(D137,'Отчет о движении сырья'!$B$9:$B$259,0),1),"")</f>
        <v/>
      </c>
      <c r="G137" s="82"/>
      <c r="H137" s="83"/>
    </row>
    <row r="138" spans="1:8">
      <c r="A138" s="4"/>
      <c r="B138" s="49"/>
      <c r="C138" s="5"/>
      <c r="D138" s="62"/>
      <c r="E138" s="66" t="str">
        <f>IFERROR(INDEX('Отчет о движении сырья'!$C$9:$C$259,MATCH(D138,'Отчет о движении сырья'!$B$9:$B$259,0),1),"")</f>
        <v/>
      </c>
      <c r="F138" s="67" t="str">
        <f>IFERROR(INDEX('Отчет о движении сырья'!$D$9:$D$259,MATCH(D138,'Отчет о движении сырья'!$B$9:$B$259,0),1),"")</f>
        <v/>
      </c>
      <c r="G138" s="82"/>
      <c r="H138" s="83"/>
    </row>
    <row r="139" spans="1:8">
      <c r="A139" s="4"/>
      <c r="B139" s="49"/>
      <c r="C139" s="5"/>
      <c r="D139" s="62"/>
      <c r="E139" s="66" t="str">
        <f>IFERROR(INDEX('Отчет о движении сырья'!$C$9:$C$259,MATCH(D139,'Отчет о движении сырья'!$B$9:$B$259,0),1),"")</f>
        <v/>
      </c>
      <c r="F139" s="67" t="str">
        <f>IFERROR(INDEX('Отчет о движении сырья'!$D$9:$D$259,MATCH(D139,'Отчет о движении сырья'!$B$9:$B$259,0),1),"")</f>
        <v/>
      </c>
      <c r="G139" s="82"/>
      <c r="H139" s="83"/>
    </row>
    <row r="140" spans="1:8">
      <c r="A140" s="4"/>
      <c r="B140" s="49"/>
      <c r="C140" s="5"/>
      <c r="D140" s="62"/>
      <c r="E140" s="66" t="str">
        <f>IFERROR(INDEX('Отчет о движении сырья'!$C$9:$C$259,MATCH(D140,'Отчет о движении сырья'!$B$9:$B$259,0),1),"")</f>
        <v/>
      </c>
      <c r="F140" s="67" t="str">
        <f>IFERROR(INDEX('Отчет о движении сырья'!$D$9:$D$259,MATCH(D140,'Отчет о движении сырья'!$B$9:$B$259,0),1),"")</f>
        <v/>
      </c>
      <c r="G140" s="82"/>
      <c r="H140" s="83"/>
    </row>
    <row r="141" spans="1:8">
      <c r="A141" s="4"/>
      <c r="B141" s="49"/>
      <c r="C141" s="5"/>
      <c r="D141" s="62"/>
      <c r="E141" s="66" t="str">
        <f>IFERROR(INDEX('Отчет о движении сырья'!$C$9:$C$259,MATCH(D141,'Отчет о движении сырья'!$B$9:$B$259,0),1),"")</f>
        <v/>
      </c>
      <c r="F141" s="67" t="str">
        <f>IFERROR(INDEX('Отчет о движении сырья'!$D$9:$D$259,MATCH(D141,'Отчет о движении сырья'!$B$9:$B$259,0),1),"")</f>
        <v/>
      </c>
      <c r="G141" s="82"/>
      <c r="H141" s="83"/>
    </row>
    <row r="142" spans="1:8">
      <c r="A142" s="4"/>
      <c r="B142" s="49"/>
      <c r="C142" s="5"/>
      <c r="D142" s="62"/>
      <c r="E142" s="66" t="str">
        <f>IFERROR(INDEX('Отчет о движении сырья'!$C$9:$C$259,MATCH(D142,'Отчет о движении сырья'!$B$9:$B$259,0),1),"")</f>
        <v/>
      </c>
      <c r="F142" s="67" t="str">
        <f>IFERROR(INDEX('Отчет о движении сырья'!$D$9:$D$259,MATCH(D142,'Отчет о движении сырья'!$B$9:$B$259,0),1),"")</f>
        <v/>
      </c>
      <c r="G142" s="82"/>
      <c r="H142" s="83"/>
    </row>
    <row r="143" spans="1:8">
      <c r="A143" s="4"/>
      <c r="B143" s="49"/>
      <c r="C143" s="5"/>
      <c r="D143" s="62"/>
      <c r="E143" s="66" t="str">
        <f>IFERROR(INDEX('Отчет о движении сырья'!$C$9:$C$259,MATCH(D143,'Отчет о движении сырья'!$B$9:$B$259,0),1),"")</f>
        <v/>
      </c>
      <c r="F143" s="67" t="str">
        <f>IFERROR(INDEX('Отчет о движении сырья'!$D$9:$D$259,MATCH(D143,'Отчет о движении сырья'!$B$9:$B$259,0),1),"")</f>
        <v/>
      </c>
      <c r="G143" s="82"/>
      <c r="H143" s="83"/>
    </row>
    <row r="144" spans="1:8">
      <c r="A144" s="4"/>
      <c r="B144" s="49"/>
      <c r="C144" s="5"/>
      <c r="D144" s="62"/>
      <c r="E144" s="66" t="str">
        <f>IFERROR(INDEX('Отчет о движении сырья'!$C$9:$C$259,MATCH(D144,'Отчет о движении сырья'!$B$9:$B$259,0),1),"")</f>
        <v/>
      </c>
      <c r="F144" s="67" t="str">
        <f>IFERROR(INDEX('Отчет о движении сырья'!$D$9:$D$259,MATCH(D144,'Отчет о движении сырья'!$B$9:$B$259,0),1),"")</f>
        <v/>
      </c>
      <c r="G144" s="82"/>
      <c r="H144" s="83"/>
    </row>
    <row r="145" spans="1:8">
      <c r="A145" s="4"/>
      <c r="B145" s="49"/>
      <c r="C145" s="5"/>
      <c r="D145" s="62"/>
      <c r="E145" s="66" t="str">
        <f>IFERROR(INDEX('Отчет о движении сырья'!$C$9:$C$259,MATCH(D145,'Отчет о движении сырья'!$B$9:$B$259,0),1),"")</f>
        <v/>
      </c>
      <c r="F145" s="67" t="str">
        <f>IFERROR(INDEX('Отчет о движении сырья'!$D$9:$D$259,MATCH(D145,'Отчет о движении сырья'!$B$9:$B$259,0),1),"")</f>
        <v/>
      </c>
      <c r="G145" s="82"/>
      <c r="H145" s="83"/>
    </row>
    <row r="146" spans="1:8">
      <c r="A146" s="4"/>
      <c r="B146" s="49"/>
      <c r="C146" s="5"/>
      <c r="D146" s="62"/>
      <c r="E146" s="66" t="str">
        <f>IFERROR(INDEX('Отчет о движении сырья'!$C$9:$C$259,MATCH(D146,'Отчет о движении сырья'!$B$9:$B$259,0),1),"")</f>
        <v/>
      </c>
      <c r="F146" s="67" t="str">
        <f>IFERROR(INDEX('Отчет о движении сырья'!$D$9:$D$259,MATCH(D146,'Отчет о движении сырья'!$B$9:$B$259,0),1),"")</f>
        <v/>
      </c>
      <c r="G146" s="82"/>
      <c r="H146" s="83"/>
    </row>
    <row r="147" spans="1:8">
      <c r="A147" s="4"/>
      <c r="B147" s="49"/>
      <c r="C147" s="5"/>
      <c r="D147" s="62"/>
      <c r="E147" s="66" t="str">
        <f>IFERROR(INDEX('Отчет о движении сырья'!$C$9:$C$259,MATCH(D147,'Отчет о движении сырья'!$B$9:$B$259,0),1),"")</f>
        <v/>
      </c>
      <c r="F147" s="67" t="str">
        <f>IFERROR(INDEX('Отчет о движении сырья'!$D$9:$D$259,MATCH(D147,'Отчет о движении сырья'!$B$9:$B$259,0),1),"")</f>
        <v/>
      </c>
      <c r="G147" s="82"/>
      <c r="H147" s="83"/>
    </row>
    <row r="148" spans="1:8">
      <c r="A148" s="4"/>
      <c r="B148" s="49"/>
      <c r="C148" s="5"/>
      <c r="D148" s="62"/>
      <c r="E148" s="66" t="str">
        <f>IFERROR(INDEX('Отчет о движении сырья'!$C$9:$C$259,MATCH(D148,'Отчет о движении сырья'!$B$9:$B$259,0),1),"")</f>
        <v/>
      </c>
      <c r="F148" s="67" t="str">
        <f>IFERROR(INDEX('Отчет о движении сырья'!$D$9:$D$259,MATCH(D148,'Отчет о движении сырья'!$B$9:$B$259,0),1),"")</f>
        <v/>
      </c>
      <c r="G148" s="82"/>
      <c r="H148" s="83"/>
    </row>
    <row r="149" spans="1:8">
      <c r="A149" s="4"/>
      <c r="B149" s="49"/>
      <c r="C149" s="5"/>
      <c r="D149" s="62"/>
      <c r="E149" s="66" t="str">
        <f>IFERROR(INDEX('Отчет о движении сырья'!$C$9:$C$259,MATCH(D149,'Отчет о движении сырья'!$B$9:$B$259,0),1),"")</f>
        <v/>
      </c>
      <c r="F149" s="67" t="str">
        <f>IFERROR(INDEX('Отчет о движении сырья'!$D$9:$D$259,MATCH(D149,'Отчет о движении сырья'!$B$9:$B$259,0),1),"")</f>
        <v/>
      </c>
      <c r="G149" s="82"/>
      <c r="H149" s="83"/>
    </row>
    <row r="150" spans="1:8">
      <c r="A150" s="4"/>
      <c r="B150" s="49"/>
      <c r="C150" s="5"/>
      <c r="D150" s="62"/>
      <c r="E150" s="66" t="str">
        <f>IFERROR(INDEX('Отчет о движении сырья'!$C$9:$C$259,MATCH(D150,'Отчет о движении сырья'!$B$9:$B$259,0),1),"")</f>
        <v/>
      </c>
      <c r="F150" s="67" t="str">
        <f>IFERROR(INDEX('Отчет о движении сырья'!$D$9:$D$259,MATCH(D150,'Отчет о движении сырья'!$B$9:$B$259,0),1),"")</f>
        <v/>
      </c>
      <c r="G150" s="82"/>
      <c r="H150" s="83"/>
    </row>
    <row r="151" spans="1:8">
      <c r="A151" s="4"/>
      <c r="B151" s="49"/>
      <c r="C151" s="5"/>
      <c r="D151" s="62"/>
      <c r="E151" s="66" t="str">
        <f>IFERROR(INDEX('Отчет о движении сырья'!$C$9:$C$259,MATCH(D151,'Отчет о движении сырья'!$B$9:$B$259,0),1),"")</f>
        <v/>
      </c>
      <c r="F151" s="67" t="str">
        <f>IFERROR(INDEX('Отчет о движении сырья'!$D$9:$D$259,MATCH(D151,'Отчет о движении сырья'!$B$9:$B$259,0),1),"")</f>
        <v/>
      </c>
      <c r="G151" s="82"/>
      <c r="H151" s="83"/>
    </row>
    <row r="152" spans="1:8">
      <c r="A152" s="4"/>
      <c r="B152" s="49"/>
      <c r="C152" s="5"/>
      <c r="D152" s="62"/>
      <c r="E152" s="66" t="str">
        <f>IFERROR(INDEX('Отчет о движении сырья'!$C$9:$C$259,MATCH(D152,'Отчет о движении сырья'!$B$9:$B$259,0),1),"")</f>
        <v/>
      </c>
      <c r="F152" s="67" t="str">
        <f>IFERROR(INDEX('Отчет о движении сырья'!$D$9:$D$259,MATCH(D152,'Отчет о движении сырья'!$B$9:$B$259,0),1),"")</f>
        <v/>
      </c>
      <c r="G152" s="82"/>
      <c r="H152" s="83"/>
    </row>
    <row r="153" spans="1:8">
      <c r="A153" s="4"/>
      <c r="B153" s="49"/>
      <c r="C153" s="5"/>
      <c r="D153" s="62"/>
      <c r="E153" s="66" t="str">
        <f>IFERROR(INDEX('Отчет о движении сырья'!$C$9:$C$259,MATCH(D153,'Отчет о движении сырья'!$B$9:$B$259,0),1),"")</f>
        <v/>
      </c>
      <c r="F153" s="67" t="str">
        <f>IFERROR(INDEX('Отчет о движении сырья'!$D$9:$D$259,MATCH(D153,'Отчет о движении сырья'!$B$9:$B$259,0),1),"")</f>
        <v/>
      </c>
      <c r="G153" s="82"/>
      <c r="H153" s="83"/>
    </row>
    <row r="154" spans="1:8">
      <c r="A154" s="4"/>
      <c r="B154" s="49"/>
      <c r="C154" s="5"/>
      <c r="D154" s="62"/>
      <c r="E154" s="66" t="str">
        <f>IFERROR(INDEX('Отчет о движении сырья'!$C$9:$C$259,MATCH(D154,'Отчет о движении сырья'!$B$9:$B$259,0),1),"")</f>
        <v/>
      </c>
      <c r="F154" s="67" t="str">
        <f>IFERROR(INDEX('Отчет о движении сырья'!$D$9:$D$259,MATCH(D154,'Отчет о движении сырья'!$B$9:$B$259,0),1),"")</f>
        <v/>
      </c>
      <c r="G154" s="82"/>
      <c r="H154" s="83"/>
    </row>
    <row r="155" spans="1:8">
      <c r="A155" s="4"/>
      <c r="B155" s="49"/>
      <c r="C155" s="5"/>
      <c r="D155" s="62"/>
      <c r="E155" s="66" t="str">
        <f>IFERROR(INDEX('Отчет о движении сырья'!$C$9:$C$259,MATCH(D155,'Отчет о движении сырья'!$B$9:$B$259,0),1),"")</f>
        <v/>
      </c>
      <c r="F155" s="67" t="str">
        <f>IFERROR(INDEX('Отчет о движении сырья'!$D$9:$D$259,MATCH(D155,'Отчет о движении сырья'!$B$9:$B$259,0),1),"")</f>
        <v/>
      </c>
      <c r="G155" s="82"/>
      <c r="H155" s="83"/>
    </row>
    <row r="156" spans="1:8">
      <c r="A156" s="4"/>
      <c r="B156" s="49"/>
      <c r="C156" s="5"/>
      <c r="D156" s="62"/>
      <c r="E156" s="66" t="str">
        <f>IFERROR(INDEX('Отчет о движении сырья'!$C$9:$C$259,MATCH(D156,'Отчет о движении сырья'!$B$9:$B$259,0),1),"")</f>
        <v/>
      </c>
      <c r="F156" s="67" t="str">
        <f>IFERROR(INDEX('Отчет о движении сырья'!$D$9:$D$259,MATCH(D156,'Отчет о движении сырья'!$B$9:$B$259,0),1),"")</f>
        <v/>
      </c>
      <c r="G156" s="82"/>
      <c r="H156" s="83"/>
    </row>
    <row r="157" spans="1:8">
      <c r="A157" s="4"/>
      <c r="B157" s="49"/>
      <c r="C157" s="5"/>
      <c r="D157" s="62"/>
      <c r="E157" s="66" t="str">
        <f>IFERROR(INDEX('Отчет о движении сырья'!$C$9:$C$259,MATCH(D157,'Отчет о движении сырья'!$B$9:$B$259,0),1),"")</f>
        <v/>
      </c>
      <c r="F157" s="67" t="str">
        <f>IFERROR(INDEX('Отчет о движении сырья'!$D$9:$D$259,MATCH(D157,'Отчет о движении сырья'!$B$9:$B$259,0),1),"")</f>
        <v/>
      </c>
      <c r="G157" s="82"/>
      <c r="H157" s="83"/>
    </row>
    <row r="158" spans="1:8">
      <c r="A158" s="4"/>
      <c r="B158" s="49"/>
      <c r="C158" s="5"/>
      <c r="D158" s="62"/>
      <c r="E158" s="66" t="str">
        <f>IFERROR(INDEX('Отчет о движении сырья'!$C$9:$C$259,MATCH(D158,'Отчет о движении сырья'!$B$9:$B$259,0),1),"")</f>
        <v/>
      </c>
      <c r="F158" s="67" t="str">
        <f>IFERROR(INDEX('Отчет о движении сырья'!$D$9:$D$259,MATCH(D158,'Отчет о движении сырья'!$B$9:$B$259,0),1),"")</f>
        <v/>
      </c>
      <c r="G158" s="82"/>
      <c r="H158" s="83"/>
    </row>
    <row r="159" spans="1:8">
      <c r="A159" s="4"/>
      <c r="B159" s="49"/>
      <c r="C159" s="5"/>
      <c r="D159" s="62"/>
      <c r="E159" s="66" t="str">
        <f>IFERROR(INDEX('Отчет о движении сырья'!$C$9:$C$259,MATCH(D159,'Отчет о движении сырья'!$B$9:$B$259,0),1),"")</f>
        <v/>
      </c>
      <c r="F159" s="67" t="str">
        <f>IFERROR(INDEX('Отчет о движении сырья'!$D$9:$D$259,MATCH(D159,'Отчет о движении сырья'!$B$9:$B$259,0),1),"")</f>
        <v/>
      </c>
      <c r="G159" s="82"/>
      <c r="H159" s="83"/>
    </row>
    <row r="160" spans="1:8">
      <c r="A160" s="4"/>
      <c r="B160" s="49"/>
      <c r="C160" s="5"/>
      <c r="D160" s="62"/>
      <c r="E160" s="66" t="str">
        <f>IFERROR(INDEX('Отчет о движении сырья'!$C$9:$C$259,MATCH(D160,'Отчет о движении сырья'!$B$9:$B$259,0),1),"")</f>
        <v/>
      </c>
      <c r="F160" s="67" t="str">
        <f>IFERROR(INDEX('Отчет о движении сырья'!$D$9:$D$259,MATCH(D160,'Отчет о движении сырья'!$B$9:$B$259,0),1),"")</f>
        <v/>
      </c>
      <c r="G160" s="82"/>
      <c r="H160" s="83"/>
    </row>
    <row r="161" spans="1:8">
      <c r="A161" s="4"/>
      <c r="B161" s="49"/>
      <c r="C161" s="5"/>
      <c r="D161" s="62"/>
      <c r="E161" s="66" t="str">
        <f>IFERROR(INDEX('Отчет о движении сырья'!$C$9:$C$259,MATCH(D161,'Отчет о движении сырья'!$B$9:$B$259,0),1),"")</f>
        <v/>
      </c>
      <c r="F161" s="67" t="str">
        <f>IFERROR(INDEX('Отчет о движении сырья'!$D$9:$D$259,MATCH(D161,'Отчет о движении сырья'!$B$9:$B$259,0),1),"")</f>
        <v/>
      </c>
      <c r="G161" s="82"/>
      <c r="H161" s="83"/>
    </row>
    <row r="162" spans="1:8">
      <c r="A162" s="4"/>
      <c r="B162" s="49"/>
      <c r="C162" s="5"/>
      <c r="D162" s="62"/>
      <c r="E162" s="66" t="str">
        <f>IFERROR(INDEX('Отчет о движении сырья'!$C$9:$C$259,MATCH(D162,'Отчет о движении сырья'!$B$9:$B$259,0),1),"")</f>
        <v/>
      </c>
      <c r="F162" s="67" t="str">
        <f>IFERROR(INDEX('Отчет о движении сырья'!$D$9:$D$259,MATCH(D162,'Отчет о движении сырья'!$B$9:$B$259,0),1),"")</f>
        <v/>
      </c>
      <c r="G162" s="82"/>
      <c r="H162" s="83"/>
    </row>
    <row r="163" spans="1:8">
      <c r="A163" s="4"/>
      <c r="B163" s="49"/>
      <c r="C163" s="5"/>
      <c r="D163" s="62"/>
      <c r="E163" s="66" t="str">
        <f>IFERROR(INDEX('Отчет о движении сырья'!$C$9:$C$259,MATCH(D163,'Отчет о движении сырья'!$B$9:$B$259,0),1),"")</f>
        <v/>
      </c>
      <c r="F163" s="67" t="str">
        <f>IFERROR(INDEX('Отчет о движении сырья'!$D$9:$D$259,MATCH(D163,'Отчет о движении сырья'!$B$9:$B$259,0),1),"")</f>
        <v/>
      </c>
      <c r="G163" s="82"/>
      <c r="H163" s="83"/>
    </row>
    <row r="164" spans="1:8">
      <c r="A164" s="4"/>
      <c r="B164" s="49"/>
      <c r="C164" s="5"/>
      <c r="D164" s="62"/>
      <c r="E164" s="66" t="str">
        <f>IFERROR(INDEX('Отчет о движении сырья'!$C$9:$C$259,MATCH(D164,'Отчет о движении сырья'!$B$9:$B$259,0),1),"")</f>
        <v/>
      </c>
      <c r="F164" s="67" t="str">
        <f>IFERROR(INDEX('Отчет о движении сырья'!$D$9:$D$259,MATCH(D164,'Отчет о движении сырья'!$B$9:$B$259,0),1),"")</f>
        <v/>
      </c>
      <c r="G164" s="82"/>
      <c r="H164" s="83"/>
    </row>
    <row r="165" spans="1:8">
      <c r="A165" s="4"/>
      <c r="B165" s="49"/>
      <c r="C165" s="5"/>
      <c r="D165" s="62"/>
      <c r="E165" s="66" t="str">
        <f>IFERROR(INDEX('Отчет о движении сырья'!$C$9:$C$259,MATCH(D165,'Отчет о движении сырья'!$B$9:$B$259,0),1),"")</f>
        <v/>
      </c>
      <c r="F165" s="67" t="str">
        <f>IFERROR(INDEX('Отчет о движении сырья'!$D$9:$D$259,MATCH(D165,'Отчет о движении сырья'!$B$9:$B$259,0),1),"")</f>
        <v/>
      </c>
      <c r="G165" s="82"/>
      <c r="H165" s="83"/>
    </row>
    <row r="166" spans="1:8">
      <c r="A166" s="4"/>
      <c r="B166" s="49"/>
      <c r="C166" s="5"/>
      <c r="D166" s="62"/>
      <c r="E166" s="66" t="str">
        <f>IFERROR(INDEX('Отчет о движении сырья'!$C$9:$C$259,MATCH(D166,'Отчет о движении сырья'!$B$9:$B$259,0),1),"")</f>
        <v/>
      </c>
      <c r="F166" s="67" t="str">
        <f>IFERROR(INDEX('Отчет о движении сырья'!$D$9:$D$259,MATCH(D166,'Отчет о движении сырья'!$B$9:$B$259,0),1),"")</f>
        <v/>
      </c>
      <c r="G166" s="82"/>
      <c r="H166" s="83"/>
    </row>
    <row r="167" spans="1:8">
      <c r="A167" s="4"/>
      <c r="B167" s="49"/>
      <c r="C167" s="5"/>
      <c r="D167" s="62"/>
      <c r="E167" s="66" t="str">
        <f>IFERROR(INDEX('Отчет о движении сырья'!$C$9:$C$259,MATCH(D167,'Отчет о движении сырья'!$B$9:$B$259,0),1),"")</f>
        <v/>
      </c>
      <c r="F167" s="67" t="str">
        <f>IFERROR(INDEX('Отчет о движении сырья'!$D$9:$D$259,MATCH(D167,'Отчет о движении сырья'!$B$9:$B$259,0),1),"")</f>
        <v/>
      </c>
      <c r="G167" s="82"/>
      <c r="H167" s="83"/>
    </row>
    <row r="168" spans="1:8">
      <c r="A168" s="4"/>
      <c r="B168" s="49"/>
      <c r="C168" s="5"/>
      <c r="D168" s="62"/>
      <c r="E168" s="66" t="str">
        <f>IFERROR(INDEX('Отчет о движении сырья'!$C$9:$C$259,MATCH(D168,'Отчет о движении сырья'!$B$9:$B$259,0),1),"")</f>
        <v/>
      </c>
      <c r="F168" s="67" t="str">
        <f>IFERROR(INDEX('Отчет о движении сырья'!$D$9:$D$259,MATCH(D168,'Отчет о движении сырья'!$B$9:$B$259,0),1),"")</f>
        <v/>
      </c>
      <c r="G168" s="82"/>
      <c r="H168" s="83"/>
    </row>
    <row r="169" spans="1:8">
      <c r="A169" s="4"/>
      <c r="B169" s="49"/>
      <c r="C169" s="5"/>
      <c r="D169" s="62"/>
      <c r="E169" s="66" t="str">
        <f>IFERROR(INDEX('Отчет о движении сырья'!$C$9:$C$259,MATCH(D169,'Отчет о движении сырья'!$B$9:$B$259,0),1),"")</f>
        <v/>
      </c>
      <c r="F169" s="67" t="str">
        <f>IFERROR(INDEX('Отчет о движении сырья'!$D$9:$D$259,MATCH(D169,'Отчет о движении сырья'!$B$9:$B$259,0),1),"")</f>
        <v/>
      </c>
      <c r="G169" s="82"/>
      <c r="H169" s="83"/>
    </row>
    <row r="170" spans="1:8">
      <c r="A170" s="4"/>
      <c r="B170" s="49"/>
      <c r="C170" s="5"/>
      <c r="D170" s="62"/>
      <c r="E170" s="66" t="str">
        <f>IFERROR(INDEX('Отчет о движении сырья'!$C$9:$C$259,MATCH(D170,'Отчет о движении сырья'!$B$9:$B$259,0),1),"")</f>
        <v/>
      </c>
      <c r="F170" s="67" t="str">
        <f>IFERROR(INDEX('Отчет о движении сырья'!$D$9:$D$259,MATCH(D170,'Отчет о движении сырья'!$B$9:$B$259,0),1),"")</f>
        <v/>
      </c>
      <c r="G170" s="82"/>
      <c r="H170" s="83"/>
    </row>
    <row r="171" spans="1:8">
      <c r="A171" s="4"/>
      <c r="B171" s="49"/>
      <c r="C171" s="5"/>
      <c r="D171" s="62"/>
      <c r="E171" s="66" t="str">
        <f>IFERROR(INDEX('Отчет о движении сырья'!$C$9:$C$259,MATCH(D171,'Отчет о движении сырья'!$B$9:$B$259,0),1),"")</f>
        <v/>
      </c>
      <c r="F171" s="67" t="str">
        <f>IFERROR(INDEX('Отчет о движении сырья'!$D$9:$D$259,MATCH(D171,'Отчет о движении сырья'!$B$9:$B$259,0),1),"")</f>
        <v/>
      </c>
      <c r="G171" s="82"/>
      <c r="H171" s="83"/>
    </row>
    <row r="172" spans="1:8">
      <c r="A172" s="4"/>
      <c r="B172" s="49"/>
      <c r="C172" s="5"/>
      <c r="D172" s="62"/>
      <c r="E172" s="66" t="str">
        <f>IFERROR(INDEX('Отчет о движении сырья'!$C$9:$C$259,MATCH(D172,'Отчет о движении сырья'!$B$9:$B$259,0),1),"")</f>
        <v/>
      </c>
      <c r="F172" s="67" t="str">
        <f>IFERROR(INDEX('Отчет о движении сырья'!$D$9:$D$259,MATCH(D172,'Отчет о движении сырья'!$B$9:$B$259,0),1),"")</f>
        <v/>
      </c>
      <c r="G172" s="82"/>
      <c r="H172" s="83"/>
    </row>
    <row r="173" spans="1:8">
      <c r="A173" s="4"/>
      <c r="B173" s="49"/>
      <c r="C173" s="5"/>
      <c r="D173" s="62"/>
      <c r="E173" s="66" t="str">
        <f>IFERROR(INDEX('Отчет о движении сырья'!$C$9:$C$259,MATCH(D173,'Отчет о движении сырья'!$B$9:$B$259,0),1),"")</f>
        <v/>
      </c>
      <c r="F173" s="67" t="str">
        <f>IFERROR(INDEX('Отчет о движении сырья'!$D$9:$D$259,MATCH(D173,'Отчет о движении сырья'!$B$9:$B$259,0),1),"")</f>
        <v/>
      </c>
      <c r="G173" s="82"/>
      <c r="H173" s="83"/>
    </row>
    <row r="174" spans="1:8">
      <c r="A174" s="4"/>
      <c r="B174" s="49"/>
      <c r="C174" s="5"/>
      <c r="D174" s="62"/>
      <c r="E174" s="66" t="str">
        <f>IFERROR(INDEX('Отчет о движении сырья'!$C$9:$C$259,MATCH(D174,'Отчет о движении сырья'!$B$9:$B$259,0),1),"")</f>
        <v/>
      </c>
      <c r="F174" s="67" t="str">
        <f>IFERROR(INDEX('Отчет о движении сырья'!$D$9:$D$259,MATCH(D174,'Отчет о движении сырья'!$B$9:$B$259,0),1),"")</f>
        <v/>
      </c>
      <c r="G174" s="82"/>
      <c r="H174" s="83"/>
    </row>
    <row r="175" spans="1:8">
      <c r="A175" s="4"/>
      <c r="B175" s="49"/>
      <c r="C175" s="5"/>
      <c r="D175" s="62"/>
      <c r="E175" s="66" t="str">
        <f>IFERROR(INDEX('Отчет о движении сырья'!$C$9:$C$259,MATCH(D175,'Отчет о движении сырья'!$B$9:$B$259,0),1),"")</f>
        <v/>
      </c>
      <c r="F175" s="67" t="str">
        <f>IFERROR(INDEX('Отчет о движении сырья'!$D$9:$D$259,MATCH(D175,'Отчет о движении сырья'!$B$9:$B$259,0),1),"")</f>
        <v/>
      </c>
      <c r="G175" s="82"/>
      <c r="H175" s="83"/>
    </row>
    <row r="176" spans="1:8">
      <c r="A176" s="4"/>
      <c r="B176" s="49"/>
      <c r="C176" s="5"/>
      <c r="D176" s="62"/>
      <c r="E176" s="66" t="str">
        <f>IFERROR(INDEX('Отчет о движении сырья'!$C$9:$C$259,MATCH(D176,'Отчет о движении сырья'!$B$9:$B$259,0),1),"")</f>
        <v/>
      </c>
      <c r="F176" s="67" t="str">
        <f>IFERROR(INDEX('Отчет о движении сырья'!$D$9:$D$259,MATCH(D176,'Отчет о движении сырья'!$B$9:$B$259,0),1),"")</f>
        <v/>
      </c>
      <c r="G176" s="82"/>
      <c r="H176" s="83"/>
    </row>
    <row r="177" spans="1:8">
      <c r="A177" s="4"/>
      <c r="B177" s="49"/>
      <c r="C177" s="5"/>
      <c r="D177" s="62"/>
      <c r="E177" s="66" t="str">
        <f>IFERROR(INDEX('Отчет о движении сырья'!$C$9:$C$259,MATCH(D177,'Отчет о движении сырья'!$B$9:$B$259,0),1),"")</f>
        <v/>
      </c>
      <c r="F177" s="67" t="str">
        <f>IFERROR(INDEX('Отчет о движении сырья'!$D$9:$D$259,MATCH(D177,'Отчет о движении сырья'!$B$9:$B$259,0),1),"")</f>
        <v/>
      </c>
      <c r="G177" s="82"/>
      <c r="H177" s="83"/>
    </row>
    <row r="178" spans="1:8">
      <c r="A178" s="4"/>
      <c r="B178" s="49"/>
      <c r="C178" s="5"/>
      <c r="D178" s="62"/>
      <c r="E178" s="66" t="str">
        <f>IFERROR(INDEX('Отчет о движении сырья'!$C$9:$C$259,MATCH(D178,'Отчет о движении сырья'!$B$9:$B$259,0),1),"")</f>
        <v/>
      </c>
      <c r="F178" s="67" t="str">
        <f>IFERROR(INDEX('Отчет о движении сырья'!$D$9:$D$259,MATCH(D178,'Отчет о движении сырья'!$B$9:$B$259,0),1),"")</f>
        <v/>
      </c>
      <c r="G178" s="82"/>
      <c r="H178" s="83"/>
    </row>
    <row r="179" spans="1:8">
      <c r="A179" s="4"/>
      <c r="B179" s="49"/>
      <c r="C179" s="5"/>
      <c r="D179" s="62"/>
      <c r="E179" s="66" t="str">
        <f>IFERROR(INDEX('Отчет о движении сырья'!$C$9:$C$259,MATCH(D179,'Отчет о движении сырья'!$B$9:$B$259,0),1),"")</f>
        <v/>
      </c>
      <c r="F179" s="67" t="str">
        <f>IFERROR(INDEX('Отчет о движении сырья'!$D$9:$D$259,MATCH(D179,'Отчет о движении сырья'!$B$9:$B$259,0),1),"")</f>
        <v/>
      </c>
      <c r="G179" s="82"/>
      <c r="H179" s="83"/>
    </row>
    <row r="180" spans="1:8">
      <c r="A180" s="4"/>
      <c r="B180" s="49"/>
      <c r="C180" s="5"/>
      <c r="D180" s="62"/>
      <c r="E180" s="66" t="str">
        <f>IFERROR(INDEX('Отчет о движении сырья'!$C$9:$C$259,MATCH(D180,'Отчет о движении сырья'!$B$9:$B$259,0),1),"")</f>
        <v/>
      </c>
      <c r="F180" s="67" t="str">
        <f>IFERROR(INDEX('Отчет о движении сырья'!$D$9:$D$259,MATCH(D180,'Отчет о движении сырья'!$B$9:$B$259,0),1),"")</f>
        <v/>
      </c>
      <c r="G180" s="82"/>
      <c r="H180" s="83"/>
    </row>
    <row r="181" spans="1:8">
      <c r="A181" s="4"/>
      <c r="B181" s="49"/>
      <c r="C181" s="5"/>
      <c r="D181" s="62"/>
      <c r="E181" s="66" t="str">
        <f>IFERROR(INDEX('Отчет о движении сырья'!$C$9:$C$259,MATCH(D181,'Отчет о движении сырья'!$B$9:$B$259,0),1),"")</f>
        <v/>
      </c>
      <c r="F181" s="67" t="str">
        <f>IFERROR(INDEX('Отчет о движении сырья'!$D$9:$D$259,MATCH(D181,'Отчет о движении сырья'!$B$9:$B$259,0),1),"")</f>
        <v/>
      </c>
      <c r="G181" s="82"/>
      <c r="H181" s="83"/>
    </row>
    <row r="182" spans="1:8">
      <c r="A182" s="4"/>
      <c r="B182" s="49"/>
      <c r="C182" s="5"/>
      <c r="D182" s="62"/>
      <c r="E182" s="66" t="str">
        <f>IFERROR(INDEX('Отчет о движении сырья'!$C$9:$C$259,MATCH(D182,'Отчет о движении сырья'!$B$9:$B$259,0),1),"")</f>
        <v/>
      </c>
      <c r="F182" s="67" t="str">
        <f>IFERROR(INDEX('Отчет о движении сырья'!$D$9:$D$259,MATCH(D182,'Отчет о движении сырья'!$B$9:$B$259,0),1),"")</f>
        <v/>
      </c>
      <c r="G182" s="82"/>
      <c r="H182" s="83"/>
    </row>
    <row r="183" spans="1:8">
      <c r="A183" s="4"/>
      <c r="B183" s="49"/>
      <c r="C183" s="5"/>
      <c r="D183" s="62"/>
      <c r="E183" s="66" t="str">
        <f>IFERROR(INDEX('Отчет о движении сырья'!$C$9:$C$259,MATCH(D183,'Отчет о движении сырья'!$B$9:$B$259,0),1),"")</f>
        <v/>
      </c>
      <c r="F183" s="67" t="str">
        <f>IFERROR(INDEX('Отчет о движении сырья'!$D$9:$D$259,MATCH(D183,'Отчет о движении сырья'!$B$9:$B$259,0),1),"")</f>
        <v/>
      </c>
      <c r="G183" s="82"/>
      <c r="H183" s="83"/>
    </row>
    <row r="184" spans="1:8">
      <c r="A184" s="4"/>
      <c r="B184" s="49"/>
      <c r="C184" s="5"/>
      <c r="D184" s="62"/>
      <c r="E184" s="66" t="str">
        <f>IFERROR(INDEX('Отчет о движении сырья'!$C$9:$C$259,MATCH(D184,'Отчет о движении сырья'!$B$9:$B$259,0),1),"")</f>
        <v/>
      </c>
      <c r="F184" s="67" t="str">
        <f>IFERROR(INDEX('Отчет о движении сырья'!$D$9:$D$259,MATCH(D184,'Отчет о движении сырья'!$B$9:$B$259,0),1),"")</f>
        <v/>
      </c>
      <c r="G184" s="82"/>
      <c r="H184" s="83"/>
    </row>
    <row r="185" spans="1:8">
      <c r="A185" s="4"/>
      <c r="B185" s="49"/>
      <c r="C185" s="5"/>
      <c r="D185" s="62"/>
      <c r="E185" s="66" t="str">
        <f>IFERROR(INDEX('Отчет о движении сырья'!$C$9:$C$259,MATCH(D185,'Отчет о движении сырья'!$B$9:$B$259,0),1),"")</f>
        <v/>
      </c>
      <c r="F185" s="67" t="str">
        <f>IFERROR(INDEX('Отчет о движении сырья'!$D$9:$D$259,MATCH(D185,'Отчет о движении сырья'!$B$9:$B$259,0),1),"")</f>
        <v/>
      </c>
      <c r="G185" s="82"/>
      <c r="H185" s="83"/>
    </row>
    <row r="186" spans="1:8">
      <c r="A186" s="4"/>
      <c r="B186" s="49"/>
      <c r="C186" s="5"/>
      <c r="D186" s="62"/>
      <c r="E186" s="66" t="str">
        <f>IFERROR(INDEX('Отчет о движении сырья'!$C$9:$C$259,MATCH(D186,'Отчет о движении сырья'!$B$9:$B$259,0),1),"")</f>
        <v/>
      </c>
      <c r="F186" s="67" t="str">
        <f>IFERROR(INDEX('Отчет о движении сырья'!$D$9:$D$259,MATCH(D186,'Отчет о движении сырья'!$B$9:$B$259,0),1),"")</f>
        <v/>
      </c>
      <c r="G186" s="82"/>
      <c r="H186" s="83"/>
    </row>
    <row r="187" spans="1:8">
      <c r="A187" s="4"/>
      <c r="B187" s="49"/>
      <c r="C187" s="5"/>
      <c r="D187" s="62"/>
      <c r="E187" s="66" t="str">
        <f>IFERROR(INDEX('Отчет о движении сырья'!$C$9:$C$259,MATCH(D187,'Отчет о движении сырья'!$B$9:$B$259,0),1),"")</f>
        <v/>
      </c>
      <c r="F187" s="67" t="str">
        <f>IFERROR(INDEX('Отчет о движении сырья'!$D$9:$D$259,MATCH(D187,'Отчет о движении сырья'!$B$9:$B$259,0),1),"")</f>
        <v/>
      </c>
      <c r="G187" s="82"/>
      <c r="H187" s="83"/>
    </row>
    <row r="188" spans="1:8">
      <c r="A188" s="4"/>
      <c r="B188" s="49"/>
      <c r="C188" s="5"/>
      <c r="D188" s="62"/>
      <c r="E188" s="66" t="str">
        <f>IFERROR(INDEX('Отчет о движении сырья'!$C$9:$C$259,MATCH(D188,'Отчет о движении сырья'!$B$9:$B$259,0),1),"")</f>
        <v/>
      </c>
      <c r="F188" s="67" t="str">
        <f>IFERROR(INDEX('Отчет о движении сырья'!$D$9:$D$259,MATCH(D188,'Отчет о движении сырья'!$B$9:$B$259,0),1),"")</f>
        <v/>
      </c>
      <c r="G188" s="82"/>
      <c r="H188" s="83"/>
    </row>
    <row r="189" spans="1:8">
      <c r="A189" s="4"/>
      <c r="B189" s="49"/>
      <c r="C189" s="5"/>
      <c r="D189" s="62"/>
      <c r="E189" s="66" t="str">
        <f>IFERROR(INDEX('Отчет о движении сырья'!$C$9:$C$259,MATCH(D189,'Отчет о движении сырья'!$B$9:$B$259,0),1),"")</f>
        <v/>
      </c>
      <c r="F189" s="67" t="str">
        <f>IFERROR(INDEX('Отчет о движении сырья'!$D$9:$D$259,MATCH(D189,'Отчет о движении сырья'!$B$9:$B$259,0),1),"")</f>
        <v/>
      </c>
      <c r="G189" s="82"/>
      <c r="H189" s="83"/>
    </row>
    <row r="190" spans="1:8">
      <c r="A190" s="4"/>
      <c r="B190" s="49"/>
      <c r="C190" s="5"/>
      <c r="D190" s="62"/>
      <c r="E190" s="66" t="str">
        <f>IFERROR(INDEX('Отчет о движении сырья'!$C$9:$C$259,MATCH(D190,'Отчет о движении сырья'!$B$9:$B$259,0),1),"")</f>
        <v/>
      </c>
      <c r="F190" s="67" t="str">
        <f>IFERROR(INDEX('Отчет о движении сырья'!$D$9:$D$259,MATCH(D190,'Отчет о движении сырья'!$B$9:$B$259,0),1),"")</f>
        <v/>
      </c>
      <c r="G190" s="82"/>
      <c r="H190" s="83"/>
    </row>
    <row r="191" spans="1:8">
      <c r="A191" s="4"/>
      <c r="B191" s="49"/>
      <c r="C191" s="5"/>
      <c r="D191" s="62"/>
      <c r="E191" s="66" t="str">
        <f>IFERROR(INDEX('Отчет о движении сырья'!$C$9:$C$259,MATCH(D191,'Отчет о движении сырья'!$B$9:$B$259,0),1),"")</f>
        <v/>
      </c>
      <c r="F191" s="67" t="str">
        <f>IFERROR(INDEX('Отчет о движении сырья'!$D$9:$D$259,MATCH(D191,'Отчет о движении сырья'!$B$9:$B$259,0),1),"")</f>
        <v/>
      </c>
      <c r="G191" s="82"/>
      <c r="H191" s="83"/>
    </row>
    <row r="192" spans="1:8">
      <c r="A192" s="4"/>
      <c r="B192" s="49"/>
      <c r="C192" s="5"/>
      <c r="D192" s="62"/>
      <c r="E192" s="66" t="str">
        <f>IFERROR(INDEX('Отчет о движении сырья'!$C$9:$C$259,MATCH(D192,'Отчет о движении сырья'!$B$9:$B$259,0),1),"")</f>
        <v/>
      </c>
      <c r="F192" s="67" t="str">
        <f>IFERROR(INDEX('Отчет о движении сырья'!$D$9:$D$259,MATCH(D192,'Отчет о движении сырья'!$B$9:$B$259,0),1),"")</f>
        <v/>
      </c>
      <c r="G192" s="82"/>
      <c r="H192" s="83"/>
    </row>
    <row r="193" spans="1:8">
      <c r="A193" s="4"/>
      <c r="B193" s="49"/>
      <c r="C193" s="5"/>
      <c r="D193" s="62"/>
      <c r="E193" s="66" t="str">
        <f>IFERROR(INDEX('Отчет о движении сырья'!$C$9:$C$259,MATCH(D193,'Отчет о движении сырья'!$B$9:$B$259,0),1),"")</f>
        <v/>
      </c>
      <c r="F193" s="67" t="str">
        <f>IFERROR(INDEX('Отчет о движении сырья'!$D$9:$D$259,MATCH(D193,'Отчет о движении сырья'!$B$9:$B$259,0),1),"")</f>
        <v/>
      </c>
      <c r="G193" s="82"/>
      <c r="H193" s="83"/>
    </row>
    <row r="194" spans="1:8">
      <c r="A194" s="4"/>
      <c r="B194" s="49"/>
      <c r="C194" s="5"/>
      <c r="D194" s="62"/>
      <c r="E194" s="66" t="str">
        <f>IFERROR(INDEX('Отчет о движении сырья'!$C$9:$C$259,MATCH(D194,'Отчет о движении сырья'!$B$9:$B$259,0),1),"")</f>
        <v/>
      </c>
      <c r="F194" s="67" t="str">
        <f>IFERROR(INDEX('Отчет о движении сырья'!$D$9:$D$259,MATCH(D194,'Отчет о движении сырья'!$B$9:$B$259,0),1),"")</f>
        <v/>
      </c>
      <c r="G194" s="82"/>
      <c r="H194" s="83"/>
    </row>
    <row r="195" spans="1:8">
      <c r="A195" s="4"/>
      <c r="B195" s="49"/>
      <c r="C195" s="5"/>
      <c r="D195" s="62"/>
      <c r="E195" s="66" t="str">
        <f>IFERROR(INDEX('Отчет о движении сырья'!$C$9:$C$259,MATCH(D195,'Отчет о движении сырья'!$B$9:$B$259,0),1),"")</f>
        <v/>
      </c>
      <c r="F195" s="67" t="str">
        <f>IFERROR(INDEX('Отчет о движении сырья'!$D$9:$D$259,MATCH(D195,'Отчет о движении сырья'!$B$9:$B$259,0),1),"")</f>
        <v/>
      </c>
      <c r="G195" s="82"/>
      <c r="H195" s="83"/>
    </row>
    <row r="196" spans="1:8">
      <c r="A196" s="4"/>
      <c r="B196" s="49"/>
      <c r="C196" s="5"/>
      <c r="D196" s="62"/>
      <c r="E196" s="66" t="str">
        <f>IFERROR(INDEX('Отчет о движении сырья'!$C$9:$C$259,MATCH(D196,'Отчет о движении сырья'!$B$9:$B$259,0),1),"")</f>
        <v/>
      </c>
      <c r="F196" s="67" t="str">
        <f>IFERROR(INDEX('Отчет о движении сырья'!$D$9:$D$259,MATCH(D196,'Отчет о движении сырья'!$B$9:$B$259,0),1),"")</f>
        <v/>
      </c>
      <c r="G196" s="82"/>
      <c r="H196" s="83"/>
    </row>
    <row r="197" spans="1:8">
      <c r="A197" s="4"/>
      <c r="B197" s="49"/>
      <c r="C197" s="5"/>
      <c r="D197" s="62"/>
      <c r="E197" s="66" t="str">
        <f>IFERROR(INDEX('Отчет о движении сырья'!$C$9:$C$259,MATCH(D197,'Отчет о движении сырья'!$B$9:$B$259,0),1),"")</f>
        <v/>
      </c>
      <c r="F197" s="67" t="str">
        <f>IFERROR(INDEX('Отчет о движении сырья'!$D$9:$D$259,MATCH(D197,'Отчет о движении сырья'!$B$9:$B$259,0),1),"")</f>
        <v/>
      </c>
      <c r="G197" s="82"/>
      <c r="H197" s="83"/>
    </row>
    <row r="198" spans="1:8">
      <c r="A198" s="4"/>
      <c r="B198" s="49"/>
      <c r="C198" s="5"/>
      <c r="D198" s="62"/>
      <c r="E198" s="66" t="str">
        <f>IFERROR(INDEX('Отчет о движении сырья'!$C$9:$C$259,MATCH(D198,'Отчет о движении сырья'!$B$9:$B$259,0),1),"")</f>
        <v/>
      </c>
      <c r="F198" s="67" t="str">
        <f>IFERROR(INDEX('Отчет о движении сырья'!$D$9:$D$259,MATCH(D198,'Отчет о движении сырья'!$B$9:$B$259,0),1),"")</f>
        <v/>
      </c>
      <c r="G198" s="82"/>
      <c r="H198" s="83"/>
    </row>
    <row r="199" spans="1:8">
      <c r="A199" s="4"/>
      <c r="B199" s="49"/>
      <c r="C199" s="5"/>
      <c r="D199" s="62"/>
      <c r="E199" s="66" t="str">
        <f>IFERROR(INDEX('Отчет о движении сырья'!$C$9:$C$259,MATCH(D199,'Отчет о движении сырья'!$B$9:$B$259,0),1),"")</f>
        <v/>
      </c>
      <c r="F199" s="67" t="str">
        <f>IFERROR(INDEX('Отчет о движении сырья'!$D$9:$D$259,MATCH(D199,'Отчет о движении сырья'!$B$9:$B$259,0),1),"")</f>
        <v/>
      </c>
      <c r="G199" s="82"/>
      <c r="H199" s="83"/>
    </row>
    <row r="200" spans="1:8">
      <c r="A200" s="4"/>
      <c r="B200" s="49"/>
      <c r="C200" s="5"/>
      <c r="D200" s="62"/>
      <c r="E200" s="66" t="str">
        <f>IFERROR(INDEX('Отчет о движении сырья'!$C$9:$C$259,MATCH(D200,'Отчет о движении сырья'!$B$9:$B$259,0),1),"")</f>
        <v/>
      </c>
      <c r="F200" s="67" t="str">
        <f>IFERROR(INDEX('Отчет о движении сырья'!$D$9:$D$259,MATCH(D200,'Отчет о движении сырья'!$B$9:$B$259,0),1),"")</f>
        <v/>
      </c>
      <c r="G200" s="82"/>
      <c r="H200" s="83"/>
    </row>
    <row r="201" spans="1:8">
      <c r="A201" s="4"/>
      <c r="B201" s="49"/>
      <c r="C201" s="5"/>
      <c r="D201" s="62"/>
      <c r="E201" s="66" t="str">
        <f>IFERROR(INDEX('Отчет о движении сырья'!$C$9:$C$259,MATCH(D201,'Отчет о движении сырья'!$B$9:$B$259,0),1),"")</f>
        <v/>
      </c>
      <c r="F201" s="67" t="str">
        <f>IFERROR(INDEX('Отчет о движении сырья'!$D$9:$D$259,MATCH(D201,'Отчет о движении сырья'!$B$9:$B$259,0),1),"")</f>
        <v/>
      </c>
      <c r="G201" s="82"/>
      <c r="H201" s="83"/>
    </row>
    <row r="202" spans="1:8">
      <c r="A202" s="4"/>
      <c r="B202" s="49"/>
      <c r="C202" s="5"/>
      <c r="D202" s="62"/>
      <c r="E202" s="66" t="str">
        <f>IFERROR(INDEX('Отчет о движении сырья'!$C$9:$C$259,MATCH(D202,'Отчет о движении сырья'!$B$9:$B$259,0),1),"")</f>
        <v/>
      </c>
      <c r="F202" s="67" t="str">
        <f>IFERROR(INDEX('Отчет о движении сырья'!$D$9:$D$259,MATCH(D202,'Отчет о движении сырья'!$B$9:$B$259,0),1),"")</f>
        <v/>
      </c>
      <c r="G202" s="82"/>
      <c r="H202" s="83"/>
    </row>
    <row r="203" spans="1:8">
      <c r="A203" s="4"/>
      <c r="B203" s="49"/>
      <c r="C203" s="5"/>
      <c r="D203" s="62"/>
      <c r="E203" s="66" t="str">
        <f>IFERROR(INDEX('Отчет о движении сырья'!$C$9:$C$259,MATCH(D203,'Отчет о движении сырья'!$B$9:$B$259,0),1),"")</f>
        <v/>
      </c>
      <c r="F203" s="67" t="str">
        <f>IFERROR(INDEX('Отчет о движении сырья'!$D$9:$D$259,MATCH(D203,'Отчет о движении сырья'!$B$9:$B$259,0),1),"")</f>
        <v/>
      </c>
      <c r="G203" s="82"/>
      <c r="H203" s="83"/>
    </row>
    <row r="204" spans="1:8">
      <c r="A204" s="4"/>
      <c r="B204" s="49"/>
      <c r="C204" s="5"/>
      <c r="D204" s="62"/>
      <c r="E204" s="66" t="str">
        <f>IFERROR(INDEX('Отчет о движении сырья'!$C$9:$C$259,MATCH(D204,'Отчет о движении сырья'!$B$9:$B$259,0),1),"")</f>
        <v/>
      </c>
      <c r="F204" s="67" t="str">
        <f>IFERROR(INDEX('Отчет о движении сырья'!$D$9:$D$259,MATCH(D204,'Отчет о движении сырья'!$B$9:$B$259,0),1),"")</f>
        <v/>
      </c>
      <c r="G204" s="82"/>
      <c r="H204" s="83"/>
    </row>
    <row r="205" spans="1:8">
      <c r="A205" s="4"/>
      <c r="B205" s="49"/>
      <c r="C205" s="5"/>
      <c r="D205" s="62"/>
      <c r="E205" s="66" t="str">
        <f>IFERROR(INDEX('Отчет о движении сырья'!$C$9:$C$259,MATCH(D205,'Отчет о движении сырья'!$B$9:$B$259,0),1),"")</f>
        <v/>
      </c>
      <c r="F205" s="67" t="str">
        <f>IFERROR(INDEX('Отчет о движении сырья'!$D$9:$D$259,MATCH(D205,'Отчет о движении сырья'!$B$9:$B$259,0),1),"")</f>
        <v/>
      </c>
      <c r="G205" s="82"/>
      <c r="H205" s="83"/>
    </row>
    <row r="206" spans="1:8">
      <c r="A206" s="4"/>
      <c r="B206" s="49"/>
      <c r="C206" s="5"/>
      <c r="D206" s="62"/>
      <c r="E206" s="66" t="str">
        <f>IFERROR(INDEX('Отчет о движении сырья'!$C$9:$C$259,MATCH(D206,'Отчет о движении сырья'!$B$9:$B$259,0),1),"")</f>
        <v/>
      </c>
      <c r="F206" s="67" t="str">
        <f>IFERROR(INDEX('Отчет о движении сырья'!$D$9:$D$259,MATCH(D206,'Отчет о движении сырья'!$B$9:$B$259,0),1),"")</f>
        <v/>
      </c>
      <c r="G206" s="82"/>
      <c r="H206" s="83"/>
    </row>
    <row r="207" spans="1:8">
      <c r="A207" s="4"/>
      <c r="B207" s="49"/>
      <c r="C207" s="5"/>
      <c r="D207" s="62"/>
      <c r="E207" s="66" t="str">
        <f>IFERROR(INDEX('Отчет о движении сырья'!$C$9:$C$259,MATCH(D207,'Отчет о движении сырья'!$B$9:$B$259,0),1),"")</f>
        <v/>
      </c>
      <c r="F207" s="67" t="str">
        <f>IFERROR(INDEX('Отчет о движении сырья'!$D$9:$D$259,MATCH(D207,'Отчет о движении сырья'!$B$9:$B$259,0),1),"")</f>
        <v/>
      </c>
      <c r="G207" s="82"/>
      <c r="H207" s="83"/>
    </row>
    <row r="208" spans="1:8">
      <c r="A208" s="4"/>
      <c r="B208" s="49"/>
      <c r="C208" s="5"/>
      <c r="D208" s="62"/>
      <c r="E208" s="66" t="str">
        <f>IFERROR(INDEX('Отчет о движении сырья'!$C$9:$C$259,MATCH(D208,'Отчет о движении сырья'!$B$9:$B$259,0),1),"")</f>
        <v/>
      </c>
      <c r="F208" s="67" t="str">
        <f>IFERROR(INDEX('Отчет о движении сырья'!$D$9:$D$259,MATCH(D208,'Отчет о движении сырья'!$B$9:$B$259,0),1),"")</f>
        <v/>
      </c>
      <c r="G208" s="82"/>
      <c r="H208" s="83"/>
    </row>
    <row r="209" spans="1:8">
      <c r="A209" s="4"/>
      <c r="B209" s="49"/>
      <c r="C209" s="5"/>
      <c r="D209" s="62"/>
      <c r="E209" s="66" t="str">
        <f>IFERROR(INDEX('Отчет о движении сырья'!$C$9:$C$259,MATCH(D209,'Отчет о движении сырья'!$B$9:$B$259,0),1),"")</f>
        <v/>
      </c>
      <c r="F209" s="67" t="str">
        <f>IFERROR(INDEX('Отчет о движении сырья'!$D$9:$D$259,MATCH(D209,'Отчет о движении сырья'!$B$9:$B$259,0),1),"")</f>
        <v/>
      </c>
      <c r="G209" s="82"/>
      <c r="H209" s="83"/>
    </row>
    <row r="210" spans="1:8">
      <c r="A210" s="4"/>
      <c r="B210" s="49"/>
      <c r="C210" s="5"/>
      <c r="D210" s="62"/>
      <c r="E210" s="66" t="str">
        <f>IFERROR(INDEX('Отчет о движении сырья'!$C$9:$C$259,MATCH(D210,'Отчет о движении сырья'!$B$9:$B$259,0),1),"")</f>
        <v/>
      </c>
      <c r="F210" s="67" t="str">
        <f>IFERROR(INDEX('Отчет о движении сырья'!$D$9:$D$259,MATCH(D210,'Отчет о движении сырья'!$B$9:$B$259,0),1),"")</f>
        <v/>
      </c>
      <c r="G210" s="82"/>
      <c r="H210" s="83"/>
    </row>
    <row r="211" spans="1:8">
      <c r="A211" s="4"/>
      <c r="B211" s="49"/>
      <c r="C211" s="5"/>
      <c r="D211" s="62"/>
      <c r="E211" s="66" t="str">
        <f>IFERROR(INDEX('Отчет о движении сырья'!$C$9:$C$259,MATCH(D211,'Отчет о движении сырья'!$B$9:$B$259,0),1),"")</f>
        <v/>
      </c>
      <c r="F211" s="67" t="str">
        <f>IFERROR(INDEX('Отчет о движении сырья'!$D$9:$D$259,MATCH(D211,'Отчет о движении сырья'!$B$9:$B$259,0),1),"")</f>
        <v/>
      </c>
      <c r="G211" s="82"/>
      <c r="H211" s="83"/>
    </row>
    <row r="212" spans="1:8">
      <c r="A212" s="4"/>
      <c r="B212" s="49"/>
      <c r="C212" s="5"/>
      <c r="D212" s="62"/>
      <c r="E212" s="66" t="str">
        <f>IFERROR(INDEX('Отчет о движении сырья'!$C$9:$C$259,MATCH(D212,'Отчет о движении сырья'!$B$9:$B$259,0),1),"")</f>
        <v/>
      </c>
      <c r="F212" s="67" t="str">
        <f>IFERROR(INDEX('Отчет о движении сырья'!$D$9:$D$259,MATCH(D212,'Отчет о движении сырья'!$B$9:$B$259,0),1),"")</f>
        <v/>
      </c>
      <c r="G212" s="82"/>
      <c r="H212" s="83"/>
    </row>
    <row r="213" spans="1:8">
      <c r="A213" s="4"/>
      <c r="B213" s="49"/>
      <c r="C213" s="5"/>
      <c r="D213" s="62"/>
      <c r="E213" s="66" t="str">
        <f>IFERROR(INDEX('Отчет о движении сырья'!$C$9:$C$259,MATCH(D213,'Отчет о движении сырья'!$B$9:$B$259,0),1),"")</f>
        <v/>
      </c>
      <c r="F213" s="67" t="str">
        <f>IFERROR(INDEX('Отчет о движении сырья'!$D$9:$D$259,MATCH(D213,'Отчет о движении сырья'!$B$9:$B$259,0),1),"")</f>
        <v/>
      </c>
      <c r="G213" s="82"/>
      <c r="H213" s="83"/>
    </row>
    <row r="214" spans="1:8">
      <c r="A214" s="4"/>
      <c r="B214" s="49"/>
      <c r="C214" s="5"/>
      <c r="D214" s="62"/>
      <c r="E214" s="66" t="str">
        <f>IFERROR(INDEX('Отчет о движении сырья'!$C$9:$C$259,MATCH(D214,'Отчет о движении сырья'!$B$9:$B$259,0),1),"")</f>
        <v/>
      </c>
      <c r="F214" s="67" t="str">
        <f>IFERROR(INDEX('Отчет о движении сырья'!$D$9:$D$259,MATCH(D214,'Отчет о движении сырья'!$B$9:$B$259,0),1),"")</f>
        <v/>
      </c>
      <c r="G214" s="82"/>
      <c r="H214" s="83"/>
    </row>
    <row r="215" spans="1:8">
      <c r="A215" s="4"/>
      <c r="B215" s="49"/>
      <c r="C215" s="5"/>
      <c r="D215" s="62"/>
      <c r="E215" s="66" t="str">
        <f>IFERROR(INDEX('Отчет о движении сырья'!$C$9:$C$259,MATCH(D215,'Отчет о движении сырья'!$B$9:$B$259,0),1),"")</f>
        <v/>
      </c>
      <c r="F215" s="67" t="str">
        <f>IFERROR(INDEX('Отчет о движении сырья'!$D$9:$D$259,MATCH(D215,'Отчет о движении сырья'!$B$9:$B$259,0),1),"")</f>
        <v/>
      </c>
      <c r="G215" s="82"/>
      <c r="H215" s="83"/>
    </row>
    <row r="216" spans="1:8">
      <c r="A216" s="4"/>
      <c r="B216" s="49"/>
      <c r="C216" s="5"/>
      <c r="D216" s="62"/>
      <c r="E216" s="66" t="str">
        <f>IFERROR(INDEX('Отчет о движении сырья'!$C$9:$C$259,MATCH(D216,'Отчет о движении сырья'!$B$9:$B$259,0),1),"")</f>
        <v/>
      </c>
      <c r="F216" s="67" t="str">
        <f>IFERROR(INDEX('Отчет о движении сырья'!$D$9:$D$259,MATCH(D216,'Отчет о движении сырья'!$B$9:$B$259,0),1),"")</f>
        <v/>
      </c>
      <c r="G216" s="82"/>
      <c r="H216" s="83"/>
    </row>
    <row r="217" spans="1:8">
      <c r="A217" s="4"/>
      <c r="B217" s="49"/>
      <c r="C217" s="5"/>
      <c r="D217" s="62"/>
      <c r="E217" s="66" t="str">
        <f>IFERROR(INDEX('Отчет о движении сырья'!$C$9:$C$259,MATCH(D217,'Отчет о движении сырья'!$B$9:$B$259,0),1),"")</f>
        <v/>
      </c>
      <c r="F217" s="67" t="str">
        <f>IFERROR(INDEX('Отчет о движении сырья'!$D$9:$D$259,MATCH(D217,'Отчет о движении сырья'!$B$9:$B$259,0),1),"")</f>
        <v/>
      </c>
      <c r="G217" s="82"/>
      <c r="H217" s="83"/>
    </row>
    <row r="218" spans="1:8">
      <c r="A218" s="4"/>
      <c r="B218" s="49"/>
      <c r="C218" s="5"/>
      <c r="D218" s="62"/>
      <c r="E218" s="66" t="str">
        <f>IFERROR(INDEX('Отчет о движении сырья'!$C$9:$C$259,MATCH(D218,'Отчет о движении сырья'!$B$9:$B$259,0),1),"")</f>
        <v/>
      </c>
      <c r="F218" s="67" t="str">
        <f>IFERROR(INDEX('Отчет о движении сырья'!$D$9:$D$259,MATCH(D218,'Отчет о движении сырья'!$B$9:$B$259,0),1),"")</f>
        <v/>
      </c>
      <c r="G218" s="82"/>
      <c r="H218" s="83"/>
    </row>
    <row r="219" spans="1:8">
      <c r="A219" s="4"/>
      <c r="B219" s="49"/>
      <c r="C219" s="5"/>
      <c r="D219" s="62"/>
      <c r="E219" s="66" t="str">
        <f>IFERROR(INDEX('Отчет о движении сырья'!$C$9:$C$259,MATCH(D219,'Отчет о движении сырья'!$B$9:$B$259,0),1),"")</f>
        <v/>
      </c>
      <c r="F219" s="67" t="str">
        <f>IFERROR(INDEX('Отчет о движении сырья'!$D$9:$D$259,MATCH(D219,'Отчет о движении сырья'!$B$9:$B$259,0),1),"")</f>
        <v/>
      </c>
      <c r="G219" s="82"/>
      <c r="H219" s="83"/>
    </row>
    <row r="220" spans="1:8">
      <c r="A220" s="4"/>
      <c r="B220" s="49"/>
      <c r="C220" s="5"/>
      <c r="D220" s="62"/>
      <c r="E220" s="66" t="str">
        <f>IFERROR(INDEX('Отчет о движении сырья'!$C$9:$C$259,MATCH(D220,'Отчет о движении сырья'!$B$9:$B$259,0),1),"")</f>
        <v/>
      </c>
      <c r="F220" s="67" t="str">
        <f>IFERROR(INDEX('Отчет о движении сырья'!$D$9:$D$259,MATCH(D220,'Отчет о движении сырья'!$B$9:$B$259,0),1),"")</f>
        <v/>
      </c>
      <c r="G220" s="82"/>
      <c r="H220" s="83"/>
    </row>
    <row r="221" spans="1:8">
      <c r="A221" s="4"/>
      <c r="B221" s="49"/>
      <c r="C221" s="5"/>
      <c r="D221" s="62"/>
      <c r="E221" s="66" t="str">
        <f>IFERROR(INDEX('Отчет о движении сырья'!$C$9:$C$259,MATCH(D221,'Отчет о движении сырья'!$B$9:$B$259,0),1),"")</f>
        <v/>
      </c>
      <c r="F221" s="67" t="str">
        <f>IFERROR(INDEX('Отчет о движении сырья'!$D$9:$D$259,MATCH(D221,'Отчет о движении сырья'!$B$9:$B$259,0),1),"")</f>
        <v/>
      </c>
      <c r="G221" s="82"/>
      <c r="H221" s="83"/>
    </row>
    <row r="222" spans="1:8">
      <c r="A222" s="4"/>
      <c r="B222" s="49"/>
      <c r="C222" s="5"/>
      <c r="D222" s="62"/>
      <c r="E222" s="66" t="str">
        <f>IFERROR(INDEX('Отчет о движении сырья'!$C$9:$C$259,MATCH(D222,'Отчет о движении сырья'!$B$9:$B$259,0),1),"")</f>
        <v/>
      </c>
      <c r="F222" s="67" t="str">
        <f>IFERROR(INDEX('Отчет о движении сырья'!$D$9:$D$259,MATCH(D222,'Отчет о движении сырья'!$B$9:$B$259,0),1),"")</f>
        <v/>
      </c>
      <c r="G222" s="82"/>
      <c r="H222" s="83"/>
    </row>
    <row r="223" spans="1:8">
      <c r="A223" s="4"/>
      <c r="B223" s="49"/>
      <c r="C223" s="5"/>
      <c r="D223" s="62"/>
      <c r="E223" s="66" t="str">
        <f>IFERROR(INDEX('Отчет о движении сырья'!$C$9:$C$259,MATCH(D223,'Отчет о движении сырья'!$B$9:$B$259,0),1),"")</f>
        <v/>
      </c>
      <c r="F223" s="67" t="str">
        <f>IFERROR(INDEX('Отчет о движении сырья'!$D$9:$D$259,MATCH(D223,'Отчет о движении сырья'!$B$9:$B$259,0),1),"")</f>
        <v/>
      </c>
      <c r="G223" s="82"/>
      <c r="H223" s="83"/>
    </row>
    <row r="224" spans="1:8">
      <c r="A224" s="4"/>
      <c r="B224" s="49"/>
      <c r="C224" s="5"/>
      <c r="D224" s="62"/>
      <c r="E224" s="66" t="str">
        <f>IFERROR(INDEX('Отчет о движении сырья'!$C$9:$C$259,MATCH(D224,'Отчет о движении сырья'!$B$9:$B$259,0),1),"")</f>
        <v/>
      </c>
      <c r="F224" s="67" t="str">
        <f>IFERROR(INDEX('Отчет о движении сырья'!$D$9:$D$259,MATCH(D224,'Отчет о движении сырья'!$B$9:$B$259,0),1),"")</f>
        <v/>
      </c>
      <c r="G224" s="82"/>
      <c r="H224" s="83"/>
    </row>
    <row r="225" spans="1:8">
      <c r="A225" s="4"/>
      <c r="B225" s="49"/>
      <c r="C225" s="5"/>
      <c r="D225" s="62"/>
      <c r="E225" s="66" t="str">
        <f>IFERROR(INDEX('Отчет о движении сырья'!$C$9:$C$259,MATCH(D225,'Отчет о движении сырья'!$B$9:$B$259,0),1),"")</f>
        <v/>
      </c>
      <c r="F225" s="67" t="str">
        <f>IFERROR(INDEX('Отчет о движении сырья'!$D$9:$D$259,MATCH(D225,'Отчет о движении сырья'!$B$9:$B$259,0),1),"")</f>
        <v/>
      </c>
      <c r="G225" s="82"/>
      <c r="H225" s="83"/>
    </row>
    <row r="226" spans="1:8">
      <c r="A226" s="4"/>
      <c r="B226" s="49"/>
      <c r="C226" s="5"/>
      <c r="D226" s="62"/>
      <c r="E226" s="66" t="str">
        <f>IFERROR(INDEX('Отчет о движении сырья'!$C$9:$C$259,MATCH(D226,'Отчет о движении сырья'!$B$9:$B$259,0),1),"")</f>
        <v/>
      </c>
      <c r="F226" s="67" t="str">
        <f>IFERROR(INDEX('Отчет о движении сырья'!$D$9:$D$259,MATCH(D226,'Отчет о движении сырья'!$B$9:$B$259,0),1),"")</f>
        <v/>
      </c>
      <c r="G226" s="82"/>
      <c r="H226" s="83"/>
    </row>
    <row r="227" spans="1:8">
      <c r="A227" s="4"/>
      <c r="B227" s="49"/>
      <c r="C227" s="5"/>
      <c r="D227" s="62"/>
      <c r="E227" s="66" t="str">
        <f>IFERROR(INDEX('Отчет о движении сырья'!$C$9:$C$259,MATCH(D227,'Отчет о движении сырья'!$B$9:$B$259,0),1),"")</f>
        <v/>
      </c>
      <c r="F227" s="67" t="str">
        <f>IFERROR(INDEX('Отчет о движении сырья'!$D$9:$D$259,MATCH(D227,'Отчет о движении сырья'!$B$9:$B$259,0),1),"")</f>
        <v/>
      </c>
      <c r="G227" s="82"/>
      <c r="H227" s="83"/>
    </row>
    <row r="228" spans="1:8">
      <c r="A228" s="4"/>
      <c r="B228" s="49"/>
      <c r="C228" s="5"/>
      <c r="D228" s="62"/>
      <c r="E228" s="66" t="str">
        <f>IFERROR(INDEX('Отчет о движении сырья'!$C$9:$C$259,MATCH(D228,'Отчет о движении сырья'!$B$9:$B$259,0),1),"")</f>
        <v/>
      </c>
      <c r="F228" s="67" t="str">
        <f>IFERROR(INDEX('Отчет о движении сырья'!$D$9:$D$259,MATCH(D228,'Отчет о движении сырья'!$B$9:$B$259,0),1),"")</f>
        <v/>
      </c>
      <c r="G228" s="82"/>
      <c r="H228" s="83"/>
    </row>
    <row r="229" spans="1:8">
      <c r="A229" s="4"/>
      <c r="B229" s="49"/>
      <c r="C229" s="5"/>
      <c r="D229" s="62"/>
      <c r="E229" s="66" t="str">
        <f>IFERROR(INDEX('Отчет о движении сырья'!$C$9:$C$259,MATCH(D229,'Отчет о движении сырья'!$B$9:$B$259,0),1),"")</f>
        <v/>
      </c>
      <c r="F229" s="67" t="str">
        <f>IFERROR(INDEX('Отчет о движении сырья'!$D$9:$D$259,MATCH(D229,'Отчет о движении сырья'!$B$9:$B$259,0),1),"")</f>
        <v/>
      </c>
      <c r="G229" s="82"/>
      <c r="H229" s="83"/>
    </row>
    <row r="230" spans="1:8">
      <c r="A230" s="4"/>
      <c r="B230" s="49"/>
      <c r="C230" s="5"/>
      <c r="D230" s="62"/>
      <c r="E230" s="66" t="str">
        <f>IFERROR(INDEX('Отчет о движении сырья'!$C$9:$C$259,MATCH(D230,'Отчет о движении сырья'!$B$9:$B$259,0),1),"")</f>
        <v/>
      </c>
      <c r="F230" s="67" t="str">
        <f>IFERROR(INDEX('Отчет о движении сырья'!$D$9:$D$259,MATCH(D230,'Отчет о движении сырья'!$B$9:$B$259,0),1),"")</f>
        <v/>
      </c>
      <c r="G230" s="82"/>
      <c r="H230" s="83"/>
    </row>
    <row r="231" spans="1:8">
      <c r="A231" s="4"/>
      <c r="B231" s="49"/>
      <c r="C231" s="5"/>
      <c r="D231" s="62"/>
      <c r="E231" s="66" t="str">
        <f>IFERROR(INDEX('Отчет о движении сырья'!$C$9:$C$259,MATCH(D231,'Отчет о движении сырья'!$B$9:$B$259,0),1),"")</f>
        <v/>
      </c>
      <c r="F231" s="67" t="str">
        <f>IFERROR(INDEX('Отчет о движении сырья'!$D$9:$D$259,MATCH(D231,'Отчет о движении сырья'!$B$9:$B$259,0),1),"")</f>
        <v/>
      </c>
      <c r="G231" s="82"/>
      <c r="H231" s="83"/>
    </row>
    <row r="232" spans="1:8">
      <c r="A232" s="4"/>
      <c r="B232" s="49"/>
      <c r="C232" s="5"/>
      <c r="D232" s="62"/>
      <c r="E232" s="66" t="str">
        <f>IFERROR(INDEX('Отчет о движении сырья'!$C$9:$C$259,MATCH(D232,'Отчет о движении сырья'!$B$9:$B$259,0),1),"")</f>
        <v/>
      </c>
      <c r="F232" s="67" t="str">
        <f>IFERROR(INDEX('Отчет о движении сырья'!$D$9:$D$259,MATCH(D232,'Отчет о движении сырья'!$B$9:$B$259,0),1),"")</f>
        <v/>
      </c>
      <c r="G232" s="82"/>
      <c r="H232" s="83"/>
    </row>
    <row r="233" spans="1:8">
      <c r="A233" s="4"/>
      <c r="B233" s="49"/>
      <c r="C233" s="5"/>
      <c r="D233" s="62"/>
      <c r="E233" s="66" t="str">
        <f>IFERROR(INDEX('Отчет о движении сырья'!$C$9:$C$259,MATCH(D233,'Отчет о движении сырья'!$B$9:$B$259,0),1),"")</f>
        <v/>
      </c>
      <c r="F233" s="67" t="str">
        <f>IFERROR(INDEX('Отчет о движении сырья'!$D$9:$D$259,MATCH(D233,'Отчет о движении сырья'!$B$9:$B$259,0),1),"")</f>
        <v/>
      </c>
      <c r="G233" s="82"/>
      <c r="H233" s="83"/>
    </row>
    <row r="234" spans="1:8">
      <c r="A234" s="4"/>
      <c r="B234" s="49"/>
      <c r="C234" s="5"/>
      <c r="D234" s="62"/>
      <c r="E234" s="66" t="str">
        <f>IFERROR(INDEX('Отчет о движении сырья'!$C$9:$C$259,MATCH(D234,'Отчет о движении сырья'!$B$9:$B$259,0),1),"")</f>
        <v/>
      </c>
      <c r="F234" s="67" t="str">
        <f>IFERROR(INDEX('Отчет о движении сырья'!$D$9:$D$259,MATCH(D234,'Отчет о движении сырья'!$B$9:$B$259,0),1),"")</f>
        <v/>
      </c>
      <c r="G234" s="82"/>
      <c r="H234" s="83"/>
    </row>
    <row r="235" spans="1:8">
      <c r="A235" s="4"/>
      <c r="B235" s="49"/>
      <c r="C235" s="5"/>
      <c r="D235" s="62"/>
      <c r="E235" s="66" t="str">
        <f>IFERROR(INDEX('Отчет о движении сырья'!$C$9:$C$259,MATCH(D235,'Отчет о движении сырья'!$B$9:$B$259,0),1),"")</f>
        <v/>
      </c>
      <c r="F235" s="67" t="str">
        <f>IFERROR(INDEX('Отчет о движении сырья'!$D$9:$D$259,MATCH(D235,'Отчет о движении сырья'!$B$9:$B$259,0),1),"")</f>
        <v/>
      </c>
      <c r="G235" s="82"/>
      <c r="H235" s="83"/>
    </row>
    <row r="236" spans="1:8">
      <c r="A236" s="4"/>
      <c r="B236" s="49"/>
      <c r="C236" s="5"/>
      <c r="D236" s="62"/>
      <c r="E236" s="66" t="str">
        <f>IFERROR(INDEX('Отчет о движении сырья'!$C$9:$C$259,MATCH(D236,'Отчет о движении сырья'!$B$9:$B$259,0),1),"")</f>
        <v/>
      </c>
      <c r="F236" s="67" t="str">
        <f>IFERROR(INDEX('Отчет о движении сырья'!$D$9:$D$259,MATCH(D236,'Отчет о движении сырья'!$B$9:$B$259,0),1),"")</f>
        <v/>
      </c>
      <c r="G236" s="82"/>
      <c r="H236" s="83"/>
    </row>
    <row r="237" spans="1:8">
      <c r="A237" s="4"/>
      <c r="B237" s="49"/>
      <c r="C237" s="5"/>
      <c r="D237" s="62"/>
      <c r="E237" s="66" t="str">
        <f>IFERROR(INDEX('Отчет о движении сырья'!$C$9:$C$259,MATCH(D237,'Отчет о движении сырья'!$B$9:$B$259,0),1),"")</f>
        <v/>
      </c>
      <c r="F237" s="67" t="str">
        <f>IFERROR(INDEX('Отчет о движении сырья'!$D$9:$D$259,MATCH(D237,'Отчет о движении сырья'!$B$9:$B$259,0),1),"")</f>
        <v/>
      </c>
      <c r="G237" s="82"/>
      <c r="H237" s="83"/>
    </row>
    <row r="238" spans="1:8">
      <c r="A238" s="4"/>
      <c r="B238" s="49"/>
      <c r="C238" s="5"/>
      <c r="D238" s="62"/>
      <c r="E238" s="66" t="str">
        <f>IFERROR(INDEX('Отчет о движении сырья'!$C$9:$C$259,MATCH(D238,'Отчет о движении сырья'!$B$9:$B$259,0),1),"")</f>
        <v/>
      </c>
      <c r="F238" s="67" t="str">
        <f>IFERROR(INDEX('Отчет о движении сырья'!$D$9:$D$259,MATCH(D238,'Отчет о движении сырья'!$B$9:$B$259,0),1),"")</f>
        <v/>
      </c>
      <c r="G238" s="82"/>
      <c r="H238" s="83"/>
    </row>
    <row r="239" spans="1:8">
      <c r="A239" s="4"/>
      <c r="B239" s="49"/>
      <c r="C239" s="5"/>
      <c r="D239" s="62"/>
      <c r="E239" s="66" t="str">
        <f>IFERROR(INDEX('Отчет о движении сырья'!$C$9:$C$259,MATCH(D239,'Отчет о движении сырья'!$B$9:$B$259,0),1),"")</f>
        <v/>
      </c>
      <c r="F239" s="67" t="str">
        <f>IFERROR(INDEX('Отчет о движении сырья'!$D$9:$D$259,MATCH(D239,'Отчет о движении сырья'!$B$9:$B$259,0),1),"")</f>
        <v/>
      </c>
      <c r="G239" s="82"/>
      <c r="H239" s="83"/>
    </row>
    <row r="240" spans="1:8">
      <c r="A240" s="4"/>
      <c r="B240" s="49"/>
      <c r="C240" s="5"/>
      <c r="D240" s="62"/>
      <c r="E240" s="66" t="str">
        <f>IFERROR(INDEX('Отчет о движении сырья'!$C$9:$C$259,MATCH(D240,'Отчет о движении сырья'!$B$9:$B$259,0),1),"")</f>
        <v/>
      </c>
      <c r="F240" s="67" t="str">
        <f>IFERROR(INDEX('Отчет о движении сырья'!$D$9:$D$259,MATCH(D240,'Отчет о движении сырья'!$B$9:$B$259,0),1),"")</f>
        <v/>
      </c>
      <c r="G240" s="82"/>
      <c r="H240" s="83"/>
    </row>
    <row r="241" spans="1:8">
      <c r="A241" s="4"/>
      <c r="B241" s="49"/>
      <c r="C241" s="5"/>
      <c r="D241" s="62"/>
      <c r="E241" s="66" t="str">
        <f>IFERROR(INDEX('Отчет о движении сырья'!$C$9:$C$259,MATCH(D241,'Отчет о движении сырья'!$B$9:$B$259,0),1),"")</f>
        <v/>
      </c>
      <c r="F241" s="67" t="str">
        <f>IFERROR(INDEX('Отчет о движении сырья'!$D$9:$D$259,MATCH(D241,'Отчет о движении сырья'!$B$9:$B$259,0),1),"")</f>
        <v/>
      </c>
      <c r="G241" s="82"/>
      <c r="H241" s="83"/>
    </row>
    <row r="242" spans="1:8">
      <c r="A242" s="4"/>
      <c r="B242" s="49"/>
      <c r="C242" s="5"/>
      <c r="D242" s="62"/>
      <c r="E242" s="66" t="str">
        <f>IFERROR(INDEX('Отчет о движении сырья'!$C$9:$C$259,MATCH(D242,'Отчет о движении сырья'!$B$9:$B$259,0),1),"")</f>
        <v/>
      </c>
      <c r="F242" s="67" t="str">
        <f>IFERROR(INDEX('Отчет о движении сырья'!$D$9:$D$259,MATCH(D242,'Отчет о движении сырья'!$B$9:$B$259,0),1),"")</f>
        <v/>
      </c>
      <c r="G242" s="82"/>
      <c r="H242" s="83"/>
    </row>
    <row r="243" spans="1:8">
      <c r="A243" s="4"/>
      <c r="B243" s="49"/>
      <c r="C243" s="5"/>
      <c r="D243" s="62"/>
      <c r="E243" s="66" t="str">
        <f>IFERROR(INDEX('Отчет о движении сырья'!$C$9:$C$259,MATCH(D243,'Отчет о движении сырья'!$B$9:$B$259,0),1),"")</f>
        <v/>
      </c>
      <c r="F243" s="67" t="str">
        <f>IFERROR(INDEX('Отчет о движении сырья'!$D$9:$D$259,MATCH(D243,'Отчет о движении сырья'!$B$9:$B$259,0),1),"")</f>
        <v/>
      </c>
      <c r="G243" s="82"/>
      <c r="H243" s="83"/>
    </row>
    <row r="244" spans="1:8">
      <c r="A244" s="4"/>
      <c r="B244" s="49"/>
      <c r="C244" s="5"/>
      <c r="D244" s="62"/>
      <c r="E244" s="66" t="str">
        <f>IFERROR(INDEX('Отчет о движении сырья'!$C$9:$C$259,MATCH(D244,'Отчет о движении сырья'!$B$9:$B$259,0),1),"")</f>
        <v/>
      </c>
      <c r="F244" s="67" t="str">
        <f>IFERROR(INDEX('Отчет о движении сырья'!$D$9:$D$259,MATCH(D244,'Отчет о движении сырья'!$B$9:$B$259,0),1),"")</f>
        <v/>
      </c>
      <c r="G244" s="82"/>
      <c r="H244" s="83"/>
    </row>
    <row r="245" spans="1:8">
      <c r="A245" s="4"/>
      <c r="B245" s="49"/>
      <c r="C245" s="5"/>
      <c r="D245" s="62"/>
      <c r="E245" s="66" t="str">
        <f>IFERROR(INDEX('Отчет о движении сырья'!$C$9:$C$259,MATCH(D245,'Отчет о движении сырья'!$B$9:$B$259,0),1),"")</f>
        <v/>
      </c>
      <c r="F245" s="67" t="str">
        <f>IFERROR(INDEX('Отчет о движении сырья'!$D$9:$D$259,MATCH(D245,'Отчет о движении сырья'!$B$9:$B$259,0),1),"")</f>
        <v/>
      </c>
      <c r="G245" s="82"/>
      <c r="H245" s="83"/>
    </row>
    <row r="246" spans="1:8">
      <c r="A246" s="4"/>
      <c r="B246" s="49"/>
      <c r="C246" s="5"/>
      <c r="D246" s="62"/>
      <c r="E246" s="66" t="str">
        <f>IFERROR(INDEX('Отчет о движении сырья'!$C$9:$C$259,MATCH(D246,'Отчет о движении сырья'!$B$9:$B$259,0),1),"")</f>
        <v/>
      </c>
      <c r="F246" s="67" t="str">
        <f>IFERROR(INDEX('Отчет о движении сырья'!$D$9:$D$259,MATCH(D246,'Отчет о движении сырья'!$B$9:$B$259,0),1),"")</f>
        <v/>
      </c>
      <c r="G246" s="82"/>
      <c r="H246" s="83"/>
    </row>
    <row r="247" spans="1:8">
      <c r="A247" s="4"/>
      <c r="B247" s="49"/>
      <c r="C247" s="5"/>
      <c r="D247" s="62"/>
      <c r="E247" s="66" t="str">
        <f>IFERROR(INDEX('Отчет о движении сырья'!$C$9:$C$259,MATCH(D247,'Отчет о движении сырья'!$B$9:$B$259,0),1),"")</f>
        <v/>
      </c>
      <c r="F247" s="67" t="str">
        <f>IFERROR(INDEX('Отчет о движении сырья'!$D$9:$D$259,MATCH(D247,'Отчет о движении сырья'!$B$9:$B$259,0),1),"")</f>
        <v/>
      </c>
      <c r="G247" s="82"/>
      <c r="H247" s="83"/>
    </row>
    <row r="248" spans="1:8">
      <c r="A248" s="4"/>
      <c r="B248" s="49"/>
      <c r="C248" s="5"/>
      <c r="D248" s="62"/>
      <c r="E248" s="66" t="str">
        <f>IFERROR(INDEX('Отчет о движении сырья'!$C$9:$C$259,MATCH(D248,'Отчет о движении сырья'!$B$9:$B$259,0),1),"")</f>
        <v/>
      </c>
      <c r="F248" s="67" t="str">
        <f>IFERROR(INDEX('Отчет о движении сырья'!$D$9:$D$259,MATCH(D248,'Отчет о движении сырья'!$B$9:$B$259,0),1),"")</f>
        <v/>
      </c>
      <c r="G248" s="82"/>
      <c r="H248" s="83"/>
    </row>
    <row r="249" spans="1:8">
      <c r="A249" s="4"/>
      <c r="B249" s="49"/>
      <c r="C249" s="5"/>
      <c r="D249" s="62"/>
      <c r="E249" s="66" t="str">
        <f>IFERROR(INDEX('Отчет о движении сырья'!$C$9:$C$259,MATCH(D249,'Отчет о движении сырья'!$B$9:$B$259,0),1),"")</f>
        <v/>
      </c>
      <c r="F249" s="67" t="str">
        <f>IFERROR(INDEX('Отчет о движении сырья'!$D$9:$D$259,MATCH(D249,'Отчет о движении сырья'!$B$9:$B$259,0),1),"")</f>
        <v/>
      </c>
      <c r="G249" s="82"/>
      <c r="H249" s="83"/>
    </row>
    <row r="250" spans="1:8">
      <c r="A250" s="4"/>
      <c r="B250" s="49"/>
      <c r="C250" s="5"/>
      <c r="D250" s="62"/>
      <c r="E250" s="66" t="str">
        <f>IFERROR(INDEX('Отчет о движении сырья'!$C$9:$C$259,MATCH(D250,'Отчет о движении сырья'!$B$9:$B$259,0),1),"")</f>
        <v/>
      </c>
      <c r="F250" s="67" t="str">
        <f>IFERROR(INDEX('Отчет о движении сырья'!$D$9:$D$259,MATCH(D250,'Отчет о движении сырья'!$B$9:$B$259,0),1),"")</f>
        <v/>
      </c>
      <c r="G250" s="82"/>
      <c r="H250" s="83"/>
    </row>
    <row r="251" spans="1:8">
      <c r="A251" s="4"/>
      <c r="B251" s="49"/>
      <c r="C251" s="5"/>
      <c r="D251" s="62"/>
      <c r="E251" s="66" t="str">
        <f>IFERROR(INDEX('Отчет о движении сырья'!$C$9:$C$259,MATCH(D251,'Отчет о движении сырья'!$B$9:$B$259,0),1),"")</f>
        <v/>
      </c>
      <c r="F251" s="67" t="str">
        <f>IFERROR(INDEX('Отчет о движении сырья'!$D$9:$D$259,MATCH(D251,'Отчет о движении сырья'!$B$9:$B$259,0),1),"")</f>
        <v/>
      </c>
      <c r="G251" s="82"/>
      <c r="H251" s="83"/>
    </row>
    <row r="252" spans="1:8">
      <c r="A252" s="4"/>
      <c r="B252" s="49"/>
      <c r="C252" s="5"/>
      <c r="D252" s="62"/>
      <c r="E252" s="66" t="str">
        <f>IFERROR(INDEX('Отчет о движении сырья'!$C$9:$C$259,MATCH(D252,'Отчет о движении сырья'!$B$9:$B$259,0),1),"")</f>
        <v/>
      </c>
      <c r="F252" s="67" t="str">
        <f>IFERROR(INDEX('Отчет о движении сырья'!$D$9:$D$259,MATCH(D252,'Отчет о движении сырья'!$B$9:$B$259,0),1),"")</f>
        <v/>
      </c>
      <c r="G252" s="82"/>
      <c r="H252" s="83"/>
    </row>
    <row r="253" spans="1:8">
      <c r="A253" s="4"/>
      <c r="B253" s="49"/>
      <c r="C253" s="5"/>
      <c r="D253" s="62"/>
      <c r="E253" s="66" t="str">
        <f>IFERROR(INDEX('Отчет о движении сырья'!$C$9:$C$259,MATCH(D253,'Отчет о движении сырья'!$B$9:$B$259,0),1),"")</f>
        <v/>
      </c>
      <c r="F253" s="67" t="str">
        <f>IFERROR(INDEX('Отчет о движении сырья'!$D$9:$D$259,MATCH(D253,'Отчет о движении сырья'!$B$9:$B$259,0),1),"")</f>
        <v/>
      </c>
      <c r="G253" s="82"/>
      <c r="H253" s="83"/>
    </row>
    <row r="254" spans="1:8">
      <c r="A254" s="4"/>
      <c r="B254" s="49"/>
      <c r="C254" s="5"/>
      <c r="D254" s="62"/>
      <c r="E254" s="66" t="str">
        <f>IFERROR(INDEX('Отчет о движении сырья'!$C$9:$C$259,MATCH(D254,'Отчет о движении сырья'!$B$9:$B$259,0),1),"")</f>
        <v/>
      </c>
      <c r="F254" s="67" t="str">
        <f>IFERROR(INDEX('Отчет о движении сырья'!$D$9:$D$259,MATCH(D254,'Отчет о движении сырья'!$B$9:$B$259,0),1),"")</f>
        <v/>
      </c>
      <c r="G254" s="82"/>
      <c r="H254" s="83"/>
    </row>
    <row r="255" spans="1:8">
      <c r="A255" s="4"/>
      <c r="B255" s="49"/>
      <c r="C255" s="5"/>
      <c r="D255" s="62"/>
      <c r="E255" s="66" t="str">
        <f>IFERROR(INDEX('Отчет о движении сырья'!$C$9:$C$259,MATCH(D255,'Отчет о движении сырья'!$B$9:$B$259,0),1),"")</f>
        <v/>
      </c>
      <c r="F255" s="67" t="str">
        <f>IFERROR(INDEX('Отчет о движении сырья'!$D$9:$D$259,MATCH(D255,'Отчет о движении сырья'!$B$9:$B$259,0),1),"")</f>
        <v/>
      </c>
      <c r="G255" s="82"/>
      <c r="H255" s="83"/>
    </row>
    <row r="256" spans="1:8">
      <c r="A256" s="4"/>
      <c r="B256" s="49"/>
      <c r="C256" s="5"/>
      <c r="D256" s="62"/>
      <c r="E256" s="66" t="str">
        <f>IFERROR(INDEX('Отчет о движении сырья'!$C$9:$C$259,MATCH(D256,'Отчет о движении сырья'!$B$9:$B$259,0),1),"")</f>
        <v/>
      </c>
      <c r="F256" s="67" t="str">
        <f>IFERROR(INDEX('Отчет о движении сырья'!$D$9:$D$259,MATCH(D256,'Отчет о движении сырья'!$B$9:$B$259,0),1),"")</f>
        <v/>
      </c>
      <c r="G256" s="82"/>
      <c r="H256" s="83"/>
    </row>
    <row r="257" spans="1:8">
      <c r="A257" s="4"/>
      <c r="B257" s="49"/>
      <c r="C257" s="5"/>
      <c r="D257" s="62"/>
      <c r="E257" s="66" t="str">
        <f>IFERROR(INDEX('Отчет о движении сырья'!$C$9:$C$259,MATCH(D257,'Отчет о движении сырья'!$B$9:$B$259,0),1),"")</f>
        <v/>
      </c>
      <c r="F257" s="67" t="str">
        <f>IFERROR(INDEX('Отчет о движении сырья'!$D$9:$D$259,MATCH(D257,'Отчет о движении сырья'!$B$9:$B$259,0),1),"")</f>
        <v/>
      </c>
      <c r="G257" s="82"/>
      <c r="H257" s="83"/>
    </row>
    <row r="258" spans="1:8">
      <c r="A258" s="4"/>
      <c r="B258" s="49"/>
      <c r="C258" s="5"/>
      <c r="D258" s="62"/>
      <c r="E258" s="66" t="str">
        <f>IFERROR(INDEX('Отчет о движении сырья'!$C$9:$C$259,MATCH(D258,'Отчет о движении сырья'!$B$9:$B$259,0),1),"")</f>
        <v/>
      </c>
      <c r="F258" s="67" t="str">
        <f>IFERROR(INDEX('Отчет о движении сырья'!$D$9:$D$259,MATCH(D258,'Отчет о движении сырья'!$B$9:$B$259,0),1),"")</f>
        <v/>
      </c>
      <c r="G258" s="82"/>
      <c r="H258" s="83"/>
    </row>
    <row r="259" spans="1:8">
      <c r="A259" s="4"/>
      <c r="B259" s="49"/>
      <c r="C259" s="5"/>
      <c r="D259" s="62"/>
      <c r="E259" s="66" t="str">
        <f>IFERROR(INDEX('Отчет о движении сырья'!$C$9:$C$259,MATCH(D259,'Отчет о движении сырья'!$B$9:$B$259,0),1),"")</f>
        <v/>
      </c>
      <c r="F259" s="67" t="str">
        <f>IFERROR(INDEX('Отчет о движении сырья'!$D$9:$D$259,MATCH(D259,'Отчет о движении сырья'!$B$9:$B$259,0),1),"")</f>
        <v/>
      </c>
      <c r="G259" s="82"/>
      <c r="H259" s="83"/>
    </row>
    <row r="260" spans="1:8">
      <c r="A260" s="4"/>
      <c r="B260" s="49"/>
      <c r="C260" s="5"/>
      <c r="D260" s="62"/>
      <c r="E260" s="66" t="str">
        <f>IFERROR(INDEX('Отчет о движении сырья'!$C$9:$C$259,MATCH(D260,'Отчет о движении сырья'!$B$9:$B$259,0),1),"")</f>
        <v/>
      </c>
      <c r="F260" s="67" t="str">
        <f>IFERROR(INDEX('Отчет о движении сырья'!$D$9:$D$259,MATCH(D260,'Отчет о движении сырья'!$B$9:$B$259,0),1),"")</f>
        <v/>
      </c>
      <c r="G260" s="82"/>
      <c r="H260" s="83"/>
    </row>
    <row r="261" spans="1:8">
      <c r="A261" s="4"/>
      <c r="B261" s="49"/>
      <c r="C261" s="5"/>
      <c r="D261" s="62"/>
      <c r="E261" s="66" t="str">
        <f>IFERROR(INDEX('Отчет о движении сырья'!$C$9:$C$259,MATCH(D261,'Отчет о движении сырья'!$B$9:$B$259,0),1),"")</f>
        <v/>
      </c>
      <c r="F261" s="67" t="str">
        <f>IFERROR(INDEX('Отчет о движении сырья'!$D$9:$D$259,MATCH(D261,'Отчет о движении сырья'!$B$9:$B$259,0),1),"")</f>
        <v/>
      </c>
      <c r="G261" s="82"/>
      <c r="H261" s="83"/>
    </row>
    <row r="262" spans="1:8">
      <c r="A262" s="4"/>
      <c r="B262" s="49"/>
      <c r="C262" s="5"/>
      <c r="D262" s="62"/>
      <c r="E262" s="66" t="str">
        <f>IFERROR(INDEX('Отчет о движении сырья'!$C$9:$C$259,MATCH(D262,'Отчет о движении сырья'!$B$9:$B$259,0),1),"")</f>
        <v/>
      </c>
      <c r="F262" s="67" t="str">
        <f>IFERROR(INDEX('Отчет о движении сырья'!$D$9:$D$259,MATCH(D262,'Отчет о движении сырья'!$B$9:$B$259,0),1),"")</f>
        <v/>
      </c>
      <c r="G262" s="82"/>
      <c r="H262" s="83"/>
    </row>
    <row r="263" spans="1:8">
      <c r="A263" s="4"/>
      <c r="B263" s="49"/>
      <c r="C263" s="5"/>
      <c r="D263" s="62"/>
      <c r="E263" s="66" t="str">
        <f>IFERROR(INDEX('Отчет о движении сырья'!$C$9:$C$259,MATCH(D263,'Отчет о движении сырья'!$B$9:$B$259,0),1),"")</f>
        <v/>
      </c>
      <c r="F263" s="67" t="str">
        <f>IFERROR(INDEX('Отчет о движении сырья'!$D$9:$D$259,MATCH(D263,'Отчет о движении сырья'!$B$9:$B$259,0),1),"")</f>
        <v/>
      </c>
      <c r="G263" s="82"/>
      <c r="H263" s="83"/>
    </row>
    <row r="264" spans="1:8">
      <c r="A264" s="4"/>
      <c r="B264" s="49"/>
      <c r="C264" s="5"/>
      <c r="D264" s="62"/>
      <c r="E264" s="66" t="str">
        <f>IFERROR(INDEX('Отчет о движении сырья'!$C$9:$C$259,MATCH(D264,'Отчет о движении сырья'!$B$9:$B$259,0),1),"")</f>
        <v/>
      </c>
      <c r="F264" s="67" t="str">
        <f>IFERROR(INDEX('Отчет о движении сырья'!$D$9:$D$259,MATCH(D264,'Отчет о движении сырья'!$B$9:$B$259,0),1),"")</f>
        <v/>
      </c>
      <c r="G264" s="82"/>
      <c r="H264" s="83"/>
    </row>
    <row r="265" spans="1:8">
      <c r="A265" s="4"/>
      <c r="B265" s="49"/>
      <c r="C265" s="5"/>
      <c r="D265" s="62"/>
      <c r="E265" s="66" t="str">
        <f>IFERROR(INDEX('Отчет о движении сырья'!$C$9:$C$259,MATCH(D265,'Отчет о движении сырья'!$B$9:$B$259,0),1),"")</f>
        <v/>
      </c>
      <c r="F265" s="67" t="str">
        <f>IFERROR(INDEX('Отчет о движении сырья'!$D$9:$D$259,MATCH(D265,'Отчет о движении сырья'!$B$9:$B$259,0),1),"")</f>
        <v/>
      </c>
      <c r="G265" s="82"/>
      <c r="H265" s="83"/>
    </row>
    <row r="266" spans="1:8">
      <c r="A266" s="4"/>
      <c r="B266" s="49"/>
      <c r="C266" s="5"/>
      <c r="D266" s="62"/>
      <c r="E266" s="66" t="str">
        <f>IFERROR(INDEX('Отчет о движении сырья'!$C$9:$C$259,MATCH(D266,'Отчет о движении сырья'!$B$9:$B$259,0),1),"")</f>
        <v/>
      </c>
      <c r="F266" s="67" t="str">
        <f>IFERROR(INDEX('Отчет о движении сырья'!$D$9:$D$259,MATCH(D266,'Отчет о движении сырья'!$B$9:$B$259,0),1),"")</f>
        <v/>
      </c>
      <c r="G266" s="82"/>
      <c r="H266" s="83"/>
    </row>
    <row r="267" spans="1:8">
      <c r="A267" s="4"/>
      <c r="B267" s="49"/>
      <c r="C267" s="5"/>
      <c r="D267" s="62"/>
      <c r="E267" s="66" t="str">
        <f>IFERROR(INDEX('Отчет о движении сырья'!$C$9:$C$259,MATCH(D267,'Отчет о движении сырья'!$B$9:$B$259,0),1),"")</f>
        <v/>
      </c>
      <c r="F267" s="67" t="str">
        <f>IFERROR(INDEX('Отчет о движении сырья'!$D$9:$D$259,MATCH(D267,'Отчет о движении сырья'!$B$9:$B$259,0),1),"")</f>
        <v/>
      </c>
      <c r="G267" s="82"/>
      <c r="H267" s="83"/>
    </row>
    <row r="268" spans="1:8">
      <c r="A268" s="4"/>
      <c r="B268" s="49"/>
      <c r="C268" s="5"/>
      <c r="D268" s="62"/>
      <c r="E268" s="66" t="str">
        <f>IFERROR(INDEX('Отчет о движении сырья'!$C$9:$C$259,MATCH(D268,'Отчет о движении сырья'!$B$9:$B$259,0),1),"")</f>
        <v/>
      </c>
      <c r="F268" s="67" t="str">
        <f>IFERROR(INDEX('Отчет о движении сырья'!$D$9:$D$259,MATCH(D268,'Отчет о движении сырья'!$B$9:$B$259,0),1),"")</f>
        <v/>
      </c>
      <c r="G268" s="82"/>
      <c r="H268" s="83"/>
    </row>
    <row r="269" spans="1:8">
      <c r="A269" s="4"/>
      <c r="B269" s="49"/>
      <c r="C269" s="5"/>
      <c r="D269" s="62"/>
      <c r="E269" s="66" t="str">
        <f>IFERROR(INDEX('Отчет о движении сырья'!$C$9:$C$259,MATCH(D269,'Отчет о движении сырья'!$B$9:$B$259,0),1),"")</f>
        <v/>
      </c>
      <c r="F269" s="67" t="str">
        <f>IFERROR(INDEX('Отчет о движении сырья'!$D$9:$D$259,MATCH(D269,'Отчет о движении сырья'!$B$9:$B$259,0),1),"")</f>
        <v/>
      </c>
      <c r="G269" s="82"/>
      <c r="H269" s="83"/>
    </row>
    <row r="270" spans="1:8">
      <c r="A270" s="4"/>
      <c r="B270" s="49"/>
      <c r="C270" s="5"/>
      <c r="D270" s="62"/>
      <c r="E270" s="66" t="str">
        <f>IFERROR(INDEX('Отчет о движении сырья'!$C$9:$C$259,MATCH(D270,'Отчет о движении сырья'!$B$9:$B$259,0),1),"")</f>
        <v/>
      </c>
      <c r="F270" s="67" t="str">
        <f>IFERROR(INDEX('Отчет о движении сырья'!$D$9:$D$259,MATCH(D270,'Отчет о движении сырья'!$B$9:$B$259,0),1),"")</f>
        <v/>
      </c>
      <c r="G270" s="82"/>
      <c r="H270" s="83"/>
    </row>
    <row r="271" spans="1:8">
      <c r="A271" s="4"/>
      <c r="B271" s="49"/>
      <c r="C271" s="5"/>
      <c r="D271" s="62"/>
      <c r="E271" s="66" t="str">
        <f>IFERROR(INDEX('Отчет о движении сырья'!$C$9:$C$259,MATCH(D271,'Отчет о движении сырья'!$B$9:$B$259,0),1),"")</f>
        <v/>
      </c>
      <c r="F271" s="67" t="str">
        <f>IFERROR(INDEX('Отчет о движении сырья'!$D$9:$D$259,MATCH(D271,'Отчет о движении сырья'!$B$9:$B$259,0),1),"")</f>
        <v/>
      </c>
      <c r="G271" s="82"/>
      <c r="H271" s="83"/>
    </row>
    <row r="272" spans="1:8">
      <c r="A272" s="4"/>
      <c r="B272" s="49"/>
      <c r="C272" s="5"/>
      <c r="D272" s="62"/>
      <c r="E272" s="66" t="str">
        <f>IFERROR(INDEX('Отчет о движении сырья'!$C$9:$C$259,MATCH(D272,'Отчет о движении сырья'!$B$9:$B$259,0),1),"")</f>
        <v/>
      </c>
      <c r="F272" s="67" t="str">
        <f>IFERROR(INDEX('Отчет о движении сырья'!$D$9:$D$259,MATCH(D272,'Отчет о движении сырья'!$B$9:$B$259,0),1),"")</f>
        <v/>
      </c>
      <c r="G272" s="82"/>
      <c r="H272" s="83"/>
    </row>
    <row r="273" spans="1:8">
      <c r="A273" s="4"/>
      <c r="B273" s="49"/>
      <c r="C273" s="5"/>
      <c r="D273" s="62"/>
      <c r="E273" s="66" t="str">
        <f>IFERROR(INDEX('Отчет о движении сырья'!$C$9:$C$259,MATCH(D273,'Отчет о движении сырья'!$B$9:$B$259,0),1),"")</f>
        <v/>
      </c>
      <c r="F273" s="67" t="str">
        <f>IFERROR(INDEX('Отчет о движении сырья'!$D$9:$D$259,MATCH(D273,'Отчет о движении сырья'!$B$9:$B$259,0),1),"")</f>
        <v/>
      </c>
      <c r="G273" s="82"/>
      <c r="H273" s="83"/>
    </row>
    <row r="274" spans="1:8">
      <c r="A274" s="4"/>
      <c r="B274" s="49"/>
      <c r="C274" s="5"/>
      <c r="D274" s="62"/>
      <c r="E274" s="66" t="str">
        <f>IFERROR(INDEX('Отчет о движении сырья'!$C$9:$C$259,MATCH(D274,'Отчет о движении сырья'!$B$9:$B$259,0),1),"")</f>
        <v/>
      </c>
      <c r="F274" s="67" t="str">
        <f>IFERROR(INDEX('Отчет о движении сырья'!$D$9:$D$259,MATCH(D274,'Отчет о движении сырья'!$B$9:$B$259,0),1),"")</f>
        <v/>
      </c>
      <c r="G274" s="82"/>
      <c r="H274" s="83"/>
    </row>
    <row r="275" spans="1:8">
      <c r="A275" s="4"/>
      <c r="B275" s="49"/>
      <c r="C275" s="5"/>
      <c r="D275" s="62"/>
      <c r="E275" s="66" t="str">
        <f>IFERROR(INDEX('Отчет о движении сырья'!$C$9:$C$259,MATCH(D275,'Отчет о движении сырья'!$B$9:$B$259,0),1),"")</f>
        <v/>
      </c>
      <c r="F275" s="67" t="str">
        <f>IFERROR(INDEX('Отчет о движении сырья'!$D$9:$D$259,MATCH(D275,'Отчет о движении сырья'!$B$9:$B$259,0),1),"")</f>
        <v/>
      </c>
      <c r="G275" s="82"/>
      <c r="H275" s="83"/>
    </row>
    <row r="276" spans="1:8">
      <c r="A276" s="4"/>
      <c r="B276" s="49"/>
      <c r="C276" s="5"/>
      <c r="D276" s="62"/>
      <c r="E276" s="66" t="str">
        <f>IFERROR(INDEX('Отчет о движении сырья'!$C$9:$C$259,MATCH(D276,'Отчет о движении сырья'!$B$9:$B$259,0),1),"")</f>
        <v/>
      </c>
      <c r="F276" s="67" t="str">
        <f>IFERROR(INDEX('Отчет о движении сырья'!$D$9:$D$259,MATCH(D276,'Отчет о движении сырья'!$B$9:$B$259,0),1),"")</f>
        <v/>
      </c>
      <c r="G276" s="82"/>
      <c r="H276" s="83"/>
    </row>
    <row r="277" spans="1:8">
      <c r="A277" s="4"/>
      <c r="B277" s="49"/>
      <c r="C277" s="5"/>
      <c r="D277" s="62"/>
      <c r="E277" s="66" t="str">
        <f>IFERROR(INDEX('Отчет о движении сырья'!$C$9:$C$259,MATCH(D277,'Отчет о движении сырья'!$B$9:$B$259,0),1),"")</f>
        <v/>
      </c>
      <c r="F277" s="67" t="str">
        <f>IFERROR(INDEX('Отчет о движении сырья'!$D$9:$D$259,MATCH(D277,'Отчет о движении сырья'!$B$9:$B$259,0),1),"")</f>
        <v/>
      </c>
      <c r="G277" s="82"/>
      <c r="H277" s="83"/>
    </row>
    <row r="278" spans="1:8">
      <c r="A278" s="4"/>
      <c r="B278" s="49"/>
      <c r="C278" s="5"/>
      <c r="D278" s="62"/>
      <c r="E278" s="66" t="str">
        <f>IFERROR(INDEX('Отчет о движении сырья'!$C$9:$C$259,MATCH(D278,'Отчет о движении сырья'!$B$9:$B$259,0),1),"")</f>
        <v/>
      </c>
      <c r="F278" s="67" t="str">
        <f>IFERROR(INDEX('Отчет о движении сырья'!$D$9:$D$259,MATCH(D278,'Отчет о движении сырья'!$B$9:$B$259,0),1),"")</f>
        <v/>
      </c>
      <c r="G278" s="82"/>
      <c r="H278" s="83"/>
    </row>
    <row r="279" spans="1:8">
      <c r="A279" s="4"/>
      <c r="B279" s="49"/>
      <c r="C279" s="5"/>
      <c r="D279" s="62"/>
      <c r="E279" s="66" t="str">
        <f>IFERROR(INDEX('Отчет о движении сырья'!$C$9:$C$259,MATCH(D279,'Отчет о движении сырья'!$B$9:$B$259,0),1),"")</f>
        <v/>
      </c>
      <c r="F279" s="67" t="str">
        <f>IFERROR(INDEX('Отчет о движении сырья'!$D$9:$D$259,MATCH(D279,'Отчет о движении сырья'!$B$9:$B$259,0),1),"")</f>
        <v/>
      </c>
      <c r="G279" s="82"/>
      <c r="H279" s="83"/>
    </row>
    <row r="280" spans="1:8">
      <c r="A280" s="4"/>
      <c r="B280" s="49"/>
      <c r="C280" s="5"/>
      <c r="D280" s="62"/>
      <c r="E280" s="66" t="str">
        <f>IFERROR(INDEX('Отчет о движении сырья'!$C$9:$C$259,MATCH(D280,'Отчет о движении сырья'!$B$9:$B$259,0),1),"")</f>
        <v/>
      </c>
      <c r="F280" s="67" t="str">
        <f>IFERROR(INDEX('Отчет о движении сырья'!$D$9:$D$259,MATCH(D280,'Отчет о движении сырья'!$B$9:$B$259,0),1),"")</f>
        <v/>
      </c>
      <c r="G280" s="82"/>
      <c r="H280" s="83"/>
    </row>
    <row r="281" spans="1:8">
      <c r="A281" s="4"/>
      <c r="B281" s="49"/>
      <c r="C281" s="5"/>
      <c r="D281" s="62"/>
      <c r="E281" s="66" t="str">
        <f>IFERROR(INDEX('Отчет о движении сырья'!$C$9:$C$259,MATCH(D281,'Отчет о движении сырья'!$B$9:$B$259,0),1),"")</f>
        <v/>
      </c>
      <c r="F281" s="67" t="str">
        <f>IFERROR(INDEX('Отчет о движении сырья'!$D$9:$D$259,MATCH(D281,'Отчет о движении сырья'!$B$9:$B$259,0),1),"")</f>
        <v/>
      </c>
      <c r="G281" s="82"/>
      <c r="H281" s="83"/>
    </row>
    <row r="282" spans="1:8">
      <c r="A282" s="4"/>
      <c r="B282" s="49"/>
      <c r="C282" s="5"/>
      <c r="D282" s="62"/>
      <c r="E282" s="66" t="str">
        <f>IFERROR(INDEX('Отчет о движении сырья'!$C$9:$C$259,MATCH(D282,'Отчет о движении сырья'!$B$9:$B$259,0),1),"")</f>
        <v/>
      </c>
      <c r="F282" s="67" t="str">
        <f>IFERROR(INDEX('Отчет о движении сырья'!$D$9:$D$259,MATCH(D282,'Отчет о движении сырья'!$B$9:$B$259,0),1),"")</f>
        <v/>
      </c>
      <c r="G282" s="82"/>
      <c r="H282" s="83"/>
    </row>
    <row r="283" spans="1:8">
      <c r="A283" s="4"/>
      <c r="B283" s="49"/>
      <c r="C283" s="5"/>
      <c r="D283" s="62"/>
      <c r="E283" s="66" t="str">
        <f>IFERROR(INDEX('Отчет о движении сырья'!$C$9:$C$259,MATCH(D283,'Отчет о движении сырья'!$B$9:$B$259,0),1),"")</f>
        <v/>
      </c>
      <c r="F283" s="67" t="str">
        <f>IFERROR(INDEX('Отчет о движении сырья'!$D$9:$D$259,MATCH(D283,'Отчет о движении сырья'!$B$9:$B$259,0),1),"")</f>
        <v/>
      </c>
      <c r="G283" s="82"/>
      <c r="H283" s="83"/>
    </row>
    <row r="284" spans="1:8">
      <c r="A284" s="4"/>
      <c r="B284" s="49"/>
      <c r="C284" s="5"/>
      <c r="D284" s="62"/>
      <c r="E284" s="66" t="str">
        <f>IFERROR(INDEX('Отчет о движении сырья'!$C$9:$C$259,MATCH(D284,'Отчет о движении сырья'!$B$9:$B$259,0),1),"")</f>
        <v/>
      </c>
      <c r="F284" s="67" t="str">
        <f>IFERROR(INDEX('Отчет о движении сырья'!$D$9:$D$259,MATCH(D284,'Отчет о движении сырья'!$B$9:$B$259,0),1),"")</f>
        <v/>
      </c>
      <c r="G284" s="82"/>
      <c r="H284" s="83"/>
    </row>
    <row r="285" spans="1:8">
      <c r="A285" s="4"/>
      <c r="B285" s="49"/>
      <c r="C285" s="5"/>
      <c r="D285" s="62"/>
      <c r="E285" s="66" t="str">
        <f>IFERROR(INDEX('Отчет о движении сырья'!$C$9:$C$259,MATCH(D285,'Отчет о движении сырья'!$B$9:$B$259,0),1),"")</f>
        <v/>
      </c>
      <c r="F285" s="67" t="str">
        <f>IFERROR(INDEX('Отчет о движении сырья'!$D$9:$D$259,MATCH(D285,'Отчет о движении сырья'!$B$9:$B$259,0),1),"")</f>
        <v/>
      </c>
      <c r="G285" s="82"/>
      <c r="H285" s="83"/>
    </row>
    <row r="286" spans="1:8">
      <c r="A286" s="4"/>
      <c r="B286" s="49"/>
      <c r="C286" s="5"/>
      <c r="D286" s="62"/>
      <c r="E286" s="66" t="str">
        <f>IFERROR(INDEX('Отчет о движении сырья'!$C$9:$C$259,MATCH(D286,'Отчет о движении сырья'!$B$9:$B$259,0),1),"")</f>
        <v/>
      </c>
      <c r="F286" s="67" t="str">
        <f>IFERROR(INDEX('Отчет о движении сырья'!$D$9:$D$259,MATCH(D286,'Отчет о движении сырья'!$B$9:$B$259,0),1),"")</f>
        <v/>
      </c>
      <c r="G286" s="82"/>
      <c r="H286" s="83"/>
    </row>
    <row r="287" spans="1:8">
      <c r="A287" s="4"/>
      <c r="B287" s="49"/>
      <c r="C287" s="5"/>
      <c r="D287" s="62"/>
      <c r="E287" s="66" t="str">
        <f>IFERROR(INDEX('Отчет о движении сырья'!$C$9:$C$259,MATCH(D287,'Отчет о движении сырья'!$B$9:$B$259,0),1),"")</f>
        <v/>
      </c>
      <c r="F287" s="67" t="str">
        <f>IFERROR(INDEX('Отчет о движении сырья'!$D$9:$D$259,MATCH(D287,'Отчет о движении сырья'!$B$9:$B$259,0),1),"")</f>
        <v/>
      </c>
      <c r="G287" s="82"/>
      <c r="H287" s="83"/>
    </row>
    <row r="288" spans="1:8">
      <c r="A288" s="4"/>
      <c r="B288" s="49"/>
      <c r="C288" s="5"/>
      <c r="D288" s="62"/>
      <c r="E288" s="66" t="str">
        <f>IFERROR(INDEX('Отчет о движении сырья'!$C$9:$C$259,MATCH(D288,'Отчет о движении сырья'!$B$9:$B$259,0),1),"")</f>
        <v/>
      </c>
      <c r="F288" s="67" t="str">
        <f>IFERROR(INDEX('Отчет о движении сырья'!$D$9:$D$259,MATCH(D288,'Отчет о движении сырья'!$B$9:$B$259,0),1),"")</f>
        <v/>
      </c>
      <c r="G288" s="82"/>
      <c r="H288" s="83"/>
    </row>
    <row r="289" spans="1:8">
      <c r="A289" s="4"/>
      <c r="B289" s="49"/>
      <c r="C289" s="5"/>
      <c r="D289" s="62"/>
      <c r="E289" s="66" t="str">
        <f>IFERROR(INDEX('Отчет о движении сырья'!$C$9:$C$259,MATCH(D289,'Отчет о движении сырья'!$B$9:$B$259,0),1),"")</f>
        <v/>
      </c>
      <c r="F289" s="67" t="str">
        <f>IFERROR(INDEX('Отчет о движении сырья'!$D$9:$D$259,MATCH(D289,'Отчет о движении сырья'!$B$9:$B$259,0),1),"")</f>
        <v/>
      </c>
      <c r="G289" s="82"/>
      <c r="H289" s="83"/>
    </row>
    <row r="290" spans="1:8">
      <c r="A290" s="4"/>
      <c r="B290" s="49"/>
      <c r="C290" s="5"/>
      <c r="D290" s="62"/>
      <c r="E290" s="66" t="str">
        <f>IFERROR(INDEX('Отчет о движении сырья'!$C$9:$C$259,MATCH(D290,'Отчет о движении сырья'!$B$9:$B$259,0),1),"")</f>
        <v/>
      </c>
      <c r="F290" s="67" t="str">
        <f>IFERROR(INDEX('Отчет о движении сырья'!$D$9:$D$259,MATCH(D290,'Отчет о движении сырья'!$B$9:$B$259,0),1),"")</f>
        <v/>
      </c>
      <c r="G290" s="82"/>
      <c r="H290" s="83"/>
    </row>
    <row r="291" spans="1:8">
      <c r="A291" s="4"/>
      <c r="B291" s="49"/>
      <c r="C291" s="5"/>
      <c r="D291" s="62"/>
      <c r="E291" s="66" t="str">
        <f>IFERROR(INDEX('Отчет о движении сырья'!$C$9:$C$259,MATCH(D291,'Отчет о движении сырья'!$B$9:$B$259,0),1),"")</f>
        <v/>
      </c>
      <c r="F291" s="67" t="str">
        <f>IFERROR(INDEX('Отчет о движении сырья'!$D$9:$D$259,MATCH(D291,'Отчет о движении сырья'!$B$9:$B$259,0),1),"")</f>
        <v/>
      </c>
      <c r="G291" s="82"/>
      <c r="H291" s="83"/>
    </row>
    <row r="292" spans="1:8">
      <c r="A292" s="4"/>
      <c r="B292" s="49"/>
      <c r="C292" s="5"/>
      <c r="D292" s="62"/>
      <c r="E292" s="66" t="str">
        <f>IFERROR(INDEX('Отчет о движении сырья'!$C$9:$C$259,MATCH(D292,'Отчет о движении сырья'!$B$9:$B$259,0),1),"")</f>
        <v/>
      </c>
      <c r="F292" s="67" t="str">
        <f>IFERROR(INDEX('Отчет о движении сырья'!$D$9:$D$259,MATCH(D292,'Отчет о движении сырья'!$B$9:$B$259,0),1),"")</f>
        <v/>
      </c>
      <c r="G292" s="82"/>
      <c r="H292" s="83"/>
    </row>
    <row r="293" spans="1:8">
      <c r="A293" s="4"/>
      <c r="B293" s="49"/>
      <c r="C293" s="5"/>
      <c r="D293" s="62"/>
      <c r="E293" s="66" t="str">
        <f>IFERROR(INDEX('Отчет о движении сырья'!$C$9:$C$259,MATCH(D293,'Отчет о движении сырья'!$B$9:$B$259,0),1),"")</f>
        <v/>
      </c>
      <c r="F293" s="67" t="str">
        <f>IFERROR(INDEX('Отчет о движении сырья'!$D$9:$D$259,MATCH(D293,'Отчет о движении сырья'!$B$9:$B$259,0),1),"")</f>
        <v/>
      </c>
      <c r="G293" s="82"/>
      <c r="H293" s="83"/>
    </row>
    <row r="294" spans="1:8">
      <c r="A294" s="4"/>
      <c r="B294" s="49"/>
      <c r="C294" s="5"/>
      <c r="D294" s="62"/>
      <c r="E294" s="66" t="str">
        <f>IFERROR(INDEX('Отчет о движении сырья'!$C$9:$C$259,MATCH(D294,'Отчет о движении сырья'!$B$9:$B$259,0),1),"")</f>
        <v/>
      </c>
      <c r="F294" s="67" t="str">
        <f>IFERROR(INDEX('Отчет о движении сырья'!$D$9:$D$259,MATCH(D294,'Отчет о движении сырья'!$B$9:$B$259,0),1),"")</f>
        <v/>
      </c>
      <c r="G294" s="82"/>
      <c r="H294" s="83"/>
    </row>
    <row r="295" spans="1:8">
      <c r="A295" s="4"/>
      <c r="B295" s="49"/>
      <c r="C295" s="5"/>
      <c r="D295" s="62"/>
      <c r="E295" s="66" t="str">
        <f>IFERROR(INDEX('Отчет о движении сырья'!$C$9:$C$259,MATCH(D295,'Отчет о движении сырья'!$B$9:$B$259,0),1),"")</f>
        <v/>
      </c>
      <c r="F295" s="67" t="str">
        <f>IFERROR(INDEX('Отчет о движении сырья'!$D$9:$D$259,MATCH(D295,'Отчет о движении сырья'!$B$9:$B$259,0),1),"")</f>
        <v/>
      </c>
      <c r="G295" s="82"/>
      <c r="H295" s="83"/>
    </row>
    <row r="296" spans="1:8">
      <c r="A296" s="4"/>
      <c r="B296" s="49"/>
      <c r="C296" s="5"/>
      <c r="D296" s="62"/>
      <c r="E296" s="66" t="str">
        <f>IFERROR(INDEX('Отчет о движении сырья'!$C$9:$C$259,MATCH(D296,'Отчет о движении сырья'!$B$9:$B$259,0),1),"")</f>
        <v/>
      </c>
      <c r="F296" s="67" t="str">
        <f>IFERROR(INDEX('Отчет о движении сырья'!$D$9:$D$259,MATCH(D296,'Отчет о движении сырья'!$B$9:$B$259,0),1),"")</f>
        <v/>
      </c>
      <c r="G296" s="82"/>
      <c r="H296" s="83"/>
    </row>
    <row r="297" spans="1:8">
      <c r="A297" s="4"/>
      <c r="B297" s="49"/>
      <c r="C297" s="5"/>
      <c r="D297" s="62"/>
      <c r="E297" s="66" t="str">
        <f>IFERROR(INDEX('Отчет о движении сырья'!$C$9:$C$259,MATCH(D297,'Отчет о движении сырья'!$B$9:$B$259,0),1),"")</f>
        <v/>
      </c>
      <c r="F297" s="67" t="str">
        <f>IFERROR(INDEX('Отчет о движении сырья'!$D$9:$D$259,MATCH(D297,'Отчет о движении сырья'!$B$9:$B$259,0),1),"")</f>
        <v/>
      </c>
      <c r="G297" s="82"/>
      <c r="H297" s="83"/>
    </row>
    <row r="298" spans="1:8">
      <c r="A298" s="4"/>
      <c r="B298" s="49"/>
      <c r="C298" s="5"/>
      <c r="D298" s="62"/>
      <c r="E298" s="66" t="str">
        <f>IFERROR(INDEX('Отчет о движении сырья'!$C$9:$C$259,MATCH(D298,'Отчет о движении сырья'!$B$9:$B$259,0),1),"")</f>
        <v/>
      </c>
      <c r="F298" s="67" t="str">
        <f>IFERROR(INDEX('Отчет о движении сырья'!$D$9:$D$259,MATCH(D298,'Отчет о движении сырья'!$B$9:$B$259,0),1),"")</f>
        <v/>
      </c>
      <c r="G298" s="82"/>
      <c r="H298" s="83"/>
    </row>
    <row r="299" spans="1:8">
      <c r="A299" s="4"/>
      <c r="B299" s="49"/>
      <c r="C299" s="5"/>
      <c r="D299" s="62"/>
      <c r="E299" s="66" t="str">
        <f>IFERROR(INDEX('Отчет о движении сырья'!$C$9:$C$259,MATCH(D299,'Отчет о движении сырья'!$B$9:$B$259,0),1),"")</f>
        <v/>
      </c>
      <c r="F299" s="67" t="str">
        <f>IFERROR(INDEX('Отчет о движении сырья'!$D$9:$D$259,MATCH(D299,'Отчет о движении сырья'!$B$9:$B$259,0),1),"")</f>
        <v/>
      </c>
      <c r="G299" s="82"/>
      <c r="H299" s="83"/>
    </row>
    <row r="300" spans="1:8">
      <c r="A300" s="4"/>
      <c r="B300" s="49"/>
      <c r="C300" s="5"/>
      <c r="D300" s="62"/>
      <c r="E300" s="66" t="str">
        <f>IFERROR(INDEX('Отчет о движении сырья'!$C$9:$C$259,MATCH(D300,'Отчет о движении сырья'!$B$9:$B$259,0),1),"")</f>
        <v/>
      </c>
      <c r="F300" s="67" t="str">
        <f>IFERROR(INDEX('Отчет о движении сырья'!$D$9:$D$259,MATCH(D300,'Отчет о движении сырья'!$B$9:$B$259,0),1),"")</f>
        <v/>
      </c>
      <c r="G300" s="82"/>
      <c r="H300" s="83"/>
    </row>
    <row r="301" spans="1:8">
      <c r="A301" s="4"/>
      <c r="B301" s="49"/>
      <c r="C301" s="5"/>
      <c r="D301" s="62"/>
      <c r="E301" s="66" t="str">
        <f>IFERROR(INDEX('Отчет о движении сырья'!$C$9:$C$259,MATCH(D301,'Отчет о движении сырья'!$B$9:$B$259,0),1),"")</f>
        <v/>
      </c>
      <c r="F301" s="67" t="str">
        <f>IFERROR(INDEX('Отчет о движении сырья'!$D$9:$D$259,MATCH(D301,'Отчет о движении сырья'!$B$9:$B$259,0),1),"")</f>
        <v/>
      </c>
      <c r="G301" s="82"/>
      <c r="H301" s="83"/>
    </row>
    <row r="302" spans="1:8">
      <c r="A302" s="4"/>
      <c r="B302" s="49"/>
      <c r="C302" s="5"/>
      <c r="D302" s="62"/>
      <c r="E302" s="66" t="str">
        <f>IFERROR(INDEX('Отчет о движении сырья'!$C$9:$C$259,MATCH(D302,'Отчет о движении сырья'!$B$9:$B$259,0),1),"")</f>
        <v/>
      </c>
      <c r="F302" s="67" t="str">
        <f>IFERROR(INDEX('Отчет о движении сырья'!$D$9:$D$259,MATCH(D302,'Отчет о движении сырья'!$B$9:$B$259,0),1),"")</f>
        <v/>
      </c>
      <c r="G302" s="82"/>
      <c r="H302" s="83"/>
    </row>
    <row r="303" spans="1:8">
      <c r="A303" s="4"/>
      <c r="B303" s="49"/>
      <c r="C303" s="5"/>
      <c r="D303" s="62"/>
      <c r="E303" s="66" t="str">
        <f>IFERROR(INDEX('Отчет о движении сырья'!$C$9:$C$259,MATCH(D303,'Отчет о движении сырья'!$B$9:$B$259,0),1),"")</f>
        <v/>
      </c>
      <c r="F303" s="67" t="str">
        <f>IFERROR(INDEX('Отчет о движении сырья'!$D$9:$D$259,MATCH(D303,'Отчет о движении сырья'!$B$9:$B$259,0),1),"")</f>
        <v/>
      </c>
      <c r="G303" s="82"/>
      <c r="H303" s="83"/>
    </row>
    <row r="304" spans="1:8">
      <c r="A304" s="4"/>
      <c r="B304" s="49"/>
      <c r="C304" s="5"/>
      <c r="D304" s="62"/>
      <c r="E304" s="66" t="str">
        <f>IFERROR(INDEX('Отчет о движении сырья'!$C$9:$C$259,MATCH(D304,'Отчет о движении сырья'!$B$9:$B$259,0),1),"")</f>
        <v/>
      </c>
      <c r="F304" s="67" t="str">
        <f>IFERROR(INDEX('Отчет о движении сырья'!$D$9:$D$259,MATCH(D304,'Отчет о движении сырья'!$B$9:$B$259,0),1),"")</f>
        <v/>
      </c>
      <c r="G304" s="82"/>
      <c r="H304" s="83"/>
    </row>
    <row r="305" spans="1:8">
      <c r="A305" s="4"/>
      <c r="B305" s="49"/>
      <c r="C305" s="5"/>
      <c r="D305" s="62"/>
      <c r="E305" s="66" t="str">
        <f>IFERROR(INDEX('Отчет о движении сырья'!$C$9:$C$259,MATCH(D305,'Отчет о движении сырья'!$B$9:$B$259,0),1),"")</f>
        <v/>
      </c>
      <c r="F305" s="67" t="str">
        <f>IFERROR(INDEX('Отчет о движении сырья'!$D$9:$D$259,MATCH(D305,'Отчет о движении сырья'!$B$9:$B$259,0),1),"")</f>
        <v/>
      </c>
      <c r="G305" s="82"/>
      <c r="H305" s="83"/>
    </row>
    <row r="306" spans="1:8">
      <c r="A306" s="4"/>
      <c r="B306" s="49"/>
      <c r="C306" s="5"/>
      <c r="D306" s="62"/>
      <c r="E306" s="66" t="str">
        <f>IFERROR(INDEX('Отчет о движении сырья'!$C$9:$C$259,MATCH(D306,'Отчет о движении сырья'!$B$9:$B$259,0),1),"")</f>
        <v/>
      </c>
      <c r="F306" s="67" t="str">
        <f>IFERROR(INDEX('Отчет о движении сырья'!$D$9:$D$259,MATCH(D306,'Отчет о движении сырья'!$B$9:$B$259,0),1),"")</f>
        <v/>
      </c>
      <c r="G306" s="82"/>
      <c r="H306" s="83"/>
    </row>
    <row r="307" spans="1:8">
      <c r="A307" s="4"/>
      <c r="B307" s="49"/>
      <c r="C307" s="5"/>
      <c r="D307" s="62"/>
      <c r="E307" s="66" t="str">
        <f>IFERROR(INDEX('Отчет о движении сырья'!$C$9:$C$259,MATCH(D307,'Отчет о движении сырья'!$B$9:$B$259,0),1),"")</f>
        <v/>
      </c>
      <c r="F307" s="67" t="str">
        <f>IFERROR(INDEX('Отчет о движении сырья'!$D$9:$D$259,MATCH(D307,'Отчет о движении сырья'!$B$9:$B$259,0),1),"")</f>
        <v/>
      </c>
      <c r="G307" s="82"/>
      <c r="H307" s="83"/>
    </row>
    <row r="308" spans="1:8">
      <c r="A308" s="4"/>
      <c r="B308" s="49"/>
      <c r="C308" s="5"/>
      <c r="D308" s="62"/>
      <c r="E308" s="66" t="str">
        <f>IFERROR(INDEX('Отчет о движении сырья'!$C$9:$C$259,MATCH(D308,'Отчет о движении сырья'!$B$9:$B$259,0),1),"")</f>
        <v/>
      </c>
      <c r="F308" s="67" t="str">
        <f>IFERROR(INDEX('Отчет о движении сырья'!$D$9:$D$259,MATCH(D308,'Отчет о движении сырья'!$B$9:$B$259,0),1),"")</f>
        <v/>
      </c>
      <c r="G308" s="82"/>
      <c r="H308" s="83"/>
    </row>
    <row r="309" spans="1:8">
      <c r="A309" s="4"/>
      <c r="B309" s="49"/>
      <c r="C309" s="5"/>
      <c r="D309" s="62"/>
      <c r="E309" s="66" t="str">
        <f>IFERROR(INDEX('Отчет о движении сырья'!$C$9:$C$259,MATCH(D309,'Отчет о движении сырья'!$B$9:$B$259,0),1),"")</f>
        <v/>
      </c>
      <c r="F309" s="67" t="str">
        <f>IFERROR(INDEX('Отчет о движении сырья'!$D$9:$D$259,MATCH(D309,'Отчет о движении сырья'!$B$9:$B$259,0),1),"")</f>
        <v/>
      </c>
      <c r="G309" s="82"/>
      <c r="H309" s="83"/>
    </row>
    <row r="310" spans="1:8">
      <c r="A310" s="4"/>
      <c r="B310" s="49"/>
      <c r="C310" s="5"/>
      <c r="D310" s="62"/>
      <c r="E310" s="66" t="str">
        <f>IFERROR(INDEX('Отчет о движении сырья'!$C$9:$C$259,MATCH(D310,'Отчет о движении сырья'!$B$9:$B$259,0),1),"")</f>
        <v/>
      </c>
      <c r="F310" s="67" t="str">
        <f>IFERROR(INDEX('Отчет о движении сырья'!$D$9:$D$259,MATCH(D310,'Отчет о движении сырья'!$B$9:$B$259,0),1),"")</f>
        <v/>
      </c>
      <c r="G310" s="82"/>
      <c r="H310" s="83"/>
    </row>
    <row r="311" spans="1:8">
      <c r="A311" s="4"/>
      <c r="B311" s="49"/>
      <c r="C311" s="5"/>
      <c r="D311" s="62"/>
      <c r="E311" s="66" t="str">
        <f>IFERROR(INDEX('Отчет о движении сырья'!$C$9:$C$259,MATCH(D311,'Отчет о движении сырья'!$B$9:$B$259,0),1),"")</f>
        <v/>
      </c>
      <c r="F311" s="67" t="str">
        <f>IFERROR(INDEX('Отчет о движении сырья'!$D$9:$D$259,MATCH(D311,'Отчет о движении сырья'!$B$9:$B$259,0),1),"")</f>
        <v/>
      </c>
      <c r="G311" s="82"/>
      <c r="H311" s="83"/>
    </row>
    <row r="312" spans="1:8">
      <c r="A312" s="4"/>
      <c r="B312" s="49"/>
      <c r="C312" s="5"/>
      <c r="D312" s="62"/>
      <c r="E312" s="66" t="str">
        <f>IFERROR(INDEX('Отчет о движении сырья'!$C$9:$C$259,MATCH(D312,'Отчет о движении сырья'!$B$9:$B$259,0),1),"")</f>
        <v/>
      </c>
      <c r="F312" s="67" t="str">
        <f>IFERROR(INDEX('Отчет о движении сырья'!$D$9:$D$259,MATCH(D312,'Отчет о движении сырья'!$B$9:$B$259,0),1),"")</f>
        <v/>
      </c>
      <c r="G312" s="82"/>
      <c r="H312" s="83"/>
    </row>
    <row r="313" spans="1:8">
      <c r="A313" s="4"/>
      <c r="B313" s="49"/>
      <c r="C313" s="5"/>
      <c r="D313" s="62"/>
      <c r="E313" s="66" t="str">
        <f>IFERROR(INDEX('Отчет о движении сырья'!$C$9:$C$259,MATCH(D313,'Отчет о движении сырья'!$B$9:$B$259,0),1),"")</f>
        <v/>
      </c>
      <c r="F313" s="67" t="str">
        <f>IFERROR(INDEX('Отчет о движении сырья'!$D$9:$D$259,MATCH(D313,'Отчет о движении сырья'!$B$9:$B$259,0),1),"")</f>
        <v/>
      </c>
      <c r="G313" s="82"/>
      <c r="H313" s="83"/>
    </row>
    <row r="314" spans="1:8">
      <c r="A314" s="4"/>
      <c r="B314" s="49"/>
      <c r="C314" s="5"/>
      <c r="D314" s="62"/>
      <c r="E314" s="66" t="str">
        <f>IFERROR(INDEX('Отчет о движении сырья'!$C$9:$C$259,MATCH(D314,'Отчет о движении сырья'!$B$9:$B$259,0),1),"")</f>
        <v/>
      </c>
      <c r="F314" s="67" t="str">
        <f>IFERROR(INDEX('Отчет о движении сырья'!$D$9:$D$259,MATCH(D314,'Отчет о движении сырья'!$B$9:$B$259,0),1),"")</f>
        <v/>
      </c>
      <c r="G314" s="82"/>
      <c r="H314" s="83"/>
    </row>
    <row r="315" spans="1:8">
      <c r="A315" s="4"/>
      <c r="B315" s="49"/>
      <c r="C315" s="5"/>
      <c r="D315" s="62"/>
      <c r="E315" s="66" t="str">
        <f>IFERROR(INDEX('Отчет о движении сырья'!$C$9:$C$259,MATCH(D315,'Отчет о движении сырья'!$B$9:$B$259,0),1),"")</f>
        <v/>
      </c>
      <c r="F315" s="67" t="str">
        <f>IFERROR(INDEX('Отчет о движении сырья'!$D$9:$D$259,MATCH(D315,'Отчет о движении сырья'!$B$9:$B$259,0),1),"")</f>
        <v/>
      </c>
      <c r="G315" s="82"/>
      <c r="H315" s="83"/>
    </row>
    <row r="316" spans="1:8">
      <c r="A316" s="4"/>
      <c r="B316" s="49"/>
      <c r="C316" s="5"/>
      <c r="D316" s="62"/>
      <c r="E316" s="66" t="str">
        <f>IFERROR(INDEX('Отчет о движении сырья'!$C$9:$C$259,MATCH(D316,'Отчет о движении сырья'!$B$9:$B$259,0),1),"")</f>
        <v/>
      </c>
      <c r="F316" s="67" t="str">
        <f>IFERROR(INDEX('Отчет о движении сырья'!$D$9:$D$259,MATCH(D316,'Отчет о движении сырья'!$B$9:$B$259,0),1),"")</f>
        <v/>
      </c>
      <c r="G316" s="82"/>
      <c r="H316" s="83"/>
    </row>
    <row r="317" spans="1:8">
      <c r="A317" s="4"/>
      <c r="B317" s="49"/>
      <c r="C317" s="5"/>
      <c r="D317" s="62"/>
      <c r="E317" s="66" t="str">
        <f>IFERROR(INDEX('Отчет о движении сырья'!$C$9:$C$259,MATCH(D317,'Отчет о движении сырья'!$B$9:$B$259,0),1),"")</f>
        <v/>
      </c>
      <c r="F317" s="67" t="str">
        <f>IFERROR(INDEX('Отчет о движении сырья'!$D$9:$D$259,MATCH(D317,'Отчет о движении сырья'!$B$9:$B$259,0),1),"")</f>
        <v/>
      </c>
      <c r="G317" s="82"/>
      <c r="H317" s="83"/>
    </row>
    <row r="318" spans="1:8">
      <c r="A318" s="4"/>
      <c r="B318" s="49"/>
      <c r="C318" s="5"/>
      <c r="D318" s="62"/>
      <c r="E318" s="66" t="str">
        <f>IFERROR(INDEX('Отчет о движении сырья'!$C$9:$C$259,MATCH(D318,'Отчет о движении сырья'!$B$9:$B$259,0),1),"")</f>
        <v/>
      </c>
      <c r="F318" s="67" t="str">
        <f>IFERROR(INDEX('Отчет о движении сырья'!$D$9:$D$259,MATCH(D318,'Отчет о движении сырья'!$B$9:$B$259,0),1),"")</f>
        <v/>
      </c>
      <c r="G318" s="82"/>
      <c r="H318" s="83"/>
    </row>
    <row r="319" spans="1:8">
      <c r="A319" s="4"/>
      <c r="B319" s="49"/>
      <c r="C319" s="5"/>
      <c r="D319" s="62"/>
      <c r="E319" s="66" t="str">
        <f>IFERROR(INDEX('Отчет о движении сырья'!$C$9:$C$259,MATCH(D319,'Отчет о движении сырья'!$B$9:$B$259,0),1),"")</f>
        <v/>
      </c>
      <c r="F319" s="67" t="str">
        <f>IFERROR(INDEX('Отчет о движении сырья'!$D$9:$D$259,MATCH(D319,'Отчет о движении сырья'!$B$9:$B$259,0),1),"")</f>
        <v/>
      </c>
      <c r="G319" s="82"/>
      <c r="H319" s="83"/>
    </row>
    <row r="320" spans="1:8">
      <c r="A320" s="4"/>
      <c r="B320" s="49"/>
      <c r="C320" s="5"/>
      <c r="D320" s="62"/>
      <c r="E320" s="66" t="str">
        <f>IFERROR(INDEX('Отчет о движении сырья'!$C$9:$C$259,MATCH(D320,'Отчет о движении сырья'!$B$9:$B$259,0),1),"")</f>
        <v/>
      </c>
      <c r="F320" s="67" t="str">
        <f>IFERROR(INDEX('Отчет о движении сырья'!$D$9:$D$259,MATCH(D320,'Отчет о движении сырья'!$B$9:$B$259,0),1),"")</f>
        <v/>
      </c>
      <c r="G320" s="82"/>
      <c r="H320" s="83"/>
    </row>
    <row r="321" spans="1:8">
      <c r="A321" s="4"/>
      <c r="B321" s="49"/>
      <c r="C321" s="5"/>
      <c r="D321" s="62"/>
      <c r="E321" s="66" t="str">
        <f>IFERROR(INDEX('Отчет о движении сырья'!$C$9:$C$259,MATCH(D321,'Отчет о движении сырья'!$B$9:$B$259,0),1),"")</f>
        <v/>
      </c>
      <c r="F321" s="67" t="str">
        <f>IFERROR(INDEX('Отчет о движении сырья'!$D$9:$D$259,MATCH(D321,'Отчет о движении сырья'!$B$9:$B$259,0),1),"")</f>
        <v/>
      </c>
      <c r="G321" s="82"/>
      <c r="H321" s="83"/>
    </row>
    <row r="322" spans="1:8">
      <c r="A322" s="4"/>
      <c r="B322" s="49"/>
      <c r="C322" s="5"/>
      <c r="D322" s="62"/>
      <c r="E322" s="66" t="str">
        <f>IFERROR(INDEX('Отчет о движении сырья'!$C$9:$C$259,MATCH(D322,'Отчет о движении сырья'!$B$9:$B$259,0),1),"")</f>
        <v/>
      </c>
      <c r="F322" s="67" t="str">
        <f>IFERROR(INDEX('Отчет о движении сырья'!$D$9:$D$259,MATCH(D322,'Отчет о движении сырья'!$B$9:$B$259,0),1),"")</f>
        <v/>
      </c>
      <c r="G322" s="82"/>
      <c r="H322" s="83"/>
    </row>
    <row r="323" spans="1:8">
      <c r="A323" s="4"/>
      <c r="B323" s="49"/>
      <c r="C323" s="5"/>
      <c r="D323" s="62"/>
      <c r="E323" s="66" t="str">
        <f>IFERROR(INDEX('Отчет о движении сырья'!$C$9:$C$259,MATCH(D323,'Отчет о движении сырья'!$B$9:$B$259,0),1),"")</f>
        <v/>
      </c>
      <c r="F323" s="67" t="str">
        <f>IFERROR(INDEX('Отчет о движении сырья'!$D$9:$D$259,MATCH(D323,'Отчет о движении сырья'!$B$9:$B$259,0),1),"")</f>
        <v/>
      </c>
      <c r="G323" s="82"/>
      <c r="H323" s="83"/>
    </row>
    <row r="324" spans="1:8">
      <c r="A324" s="4"/>
      <c r="B324" s="49"/>
      <c r="C324" s="5"/>
      <c r="D324" s="62"/>
      <c r="E324" s="66" t="str">
        <f>IFERROR(INDEX('Отчет о движении сырья'!$C$9:$C$259,MATCH(D324,'Отчет о движении сырья'!$B$9:$B$259,0),1),"")</f>
        <v/>
      </c>
      <c r="F324" s="67" t="str">
        <f>IFERROR(INDEX('Отчет о движении сырья'!$D$9:$D$259,MATCH(D324,'Отчет о движении сырья'!$B$9:$B$259,0),1),"")</f>
        <v/>
      </c>
      <c r="G324" s="82"/>
      <c r="H324" s="83"/>
    </row>
    <row r="325" spans="1:8">
      <c r="A325" s="4"/>
      <c r="B325" s="49"/>
      <c r="C325" s="5"/>
      <c r="D325" s="62"/>
      <c r="E325" s="66" t="str">
        <f>IFERROR(INDEX('Отчет о движении сырья'!$C$9:$C$259,MATCH(D325,'Отчет о движении сырья'!$B$9:$B$259,0),1),"")</f>
        <v/>
      </c>
      <c r="F325" s="67" t="str">
        <f>IFERROR(INDEX('Отчет о движении сырья'!$D$9:$D$259,MATCH(D325,'Отчет о движении сырья'!$B$9:$B$259,0),1),"")</f>
        <v/>
      </c>
      <c r="G325" s="82"/>
      <c r="H325" s="83"/>
    </row>
    <row r="326" spans="1:8">
      <c r="A326" s="4"/>
      <c r="B326" s="49"/>
      <c r="C326" s="5"/>
      <c r="D326" s="62"/>
      <c r="E326" s="66" t="str">
        <f>IFERROR(INDEX('Отчет о движении сырья'!$C$9:$C$259,MATCH(D326,'Отчет о движении сырья'!$B$9:$B$259,0),1),"")</f>
        <v/>
      </c>
      <c r="F326" s="67" t="str">
        <f>IFERROR(INDEX('Отчет о движении сырья'!$D$9:$D$259,MATCH(D326,'Отчет о движении сырья'!$B$9:$B$259,0),1),"")</f>
        <v/>
      </c>
      <c r="G326" s="82"/>
      <c r="H326" s="83"/>
    </row>
    <row r="327" spans="1:8">
      <c r="A327" s="4"/>
      <c r="B327" s="49"/>
      <c r="C327" s="5"/>
      <c r="D327" s="62"/>
      <c r="E327" s="66" t="str">
        <f>IFERROR(INDEX('Отчет о движении сырья'!$C$9:$C$259,MATCH(D327,'Отчет о движении сырья'!$B$9:$B$259,0),1),"")</f>
        <v/>
      </c>
      <c r="F327" s="67" t="str">
        <f>IFERROR(INDEX('Отчет о движении сырья'!$D$9:$D$259,MATCH(D327,'Отчет о движении сырья'!$B$9:$B$259,0),1),"")</f>
        <v/>
      </c>
      <c r="G327" s="82"/>
      <c r="H327" s="83"/>
    </row>
    <row r="328" spans="1:8">
      <c r="A328" s="4"/>
      <c r="B328" s="49"/>
      <c r="C328" s="5"/>
      <c r="D328" s="62"/>
      <c r="E328" s="66" t="str">
        <f>IFERROR(INDEX('Отчет о движении сырья'!$C$9:$C$259,MATCH(D328,'Отчет о движении сырья'!$B$9:$B$259,0),1),"")</f>
        <v/>
      </c>
      <c r="F328" s="67" t="str">
        <f>IFERROR(INDEX('Отчет о движении сырья'!$D$9:$D$259,MATCH(D328,'Отчет о движении сырья'!$B$9:$B$259,0),1),"")</f>
        <v/>
      </c>
      <c r="G328" s="82"/>
      <c r="H328" s="83"/>
    </row>
    <row r="329" spans="1:8">
      <c r="A329" s="4"/>
      <c r="B329" s="49"/>
      <c r="C329" s="5"/>
      <c r="D329" s="62"/>
      <c r="E329" s="66" t="str">
        <f>IFERROR(INDEX('Отчет о движении сырья'!$C$9:$C$259,MATCH(D329,'Отчет о движении сырья'!$B$9:$B$259,0),1),"")</f>
        <v/>
      </c>
      <c r="F329" s="67" t="str">
        <f>IFERROR(INDEX('Отчет о движении сырья'!$D$9:$D$259,MATCH(D329,'Отчет о движении сырья'!$B$9:$B$259,0),1),"")</f>
        <v/>
      </c>
      <c r="G329" s="82"/>
      <c r="H329" s="83"/>
    </row>
    <row r="330" spans="1:8">
      <c r="A330" s="4"/>
      <c r="B330" s="49"/>
      <c r="C330" s="5"/>
      <c r="D330" s="62"/>
      <c r="E330" s="66" t="str">
        <f>IFERROR(INDEX('Отчет о движении сырья'!$C$9:$C$259,MATCH(D330,'Отчет о движении сырья'!$B$9:$B$259,0),1),"")</f>
        <v/>
      </c>
      <c r="F330" s="67" t="str">
        <f>IFERROR(INDEX('Отчет о движении сырья'!$D$9:$D$259,MATCH(D330,'Отчет о движении сырья'!$B$9:$B$259,0),1),"")</f>
        <v/>
      </c>
      <c r="G330" s="82"/>
      <c r="H330" s="83"/>
    </row>
    <row r="331" spans="1:8">
      <c r="A331" s="4"/>
      <c r="B331" s="49"/>
      <c r="C331" s="5"/>
      <c r="D331" s="62"/>
      <c r="E331" s="66" t="str">
        <f>IFERROR(INDEX('Отчет о движении сырья'!$C$9:$C$259,MATCH(D331,'Отчет о движении сырья'!$B$9:$B$259,0),1),"")</f>
        <v/>
      </c>
      <c r="F331" s="67" t="str">
        <f>IFERROR(INDEX('Отчет о движении сырья'!$D$9:$D$259,MATCH(D331,'Отчет о движении сырья'!$B$9:$B$259,0),1),"")</f>
        <v/>
      </c>
      <c r="G331" s="82"/>
      <c r="H331" s="83"/>
    </row>
    <row r="332" spans="1:8">
      <c r="A332" s="4"/>
      <c r="B332" s="49"/>
      <c r="C332" s="5"/>
      <c r="D332" s="62"/>
      <c r="E332" s="66" t="str">
        <f>IFERROR(INDEX('Отчет о движении сырья'!$C$9:$C$259,MATCH(D332,'Отчет о движении сырья'!$B$9:$B$259,0),1),"")</f>
        <v/>
      </c>
      <c r="F332" s="67" t="str">
        <f>IFERROR(INDEX('Отчет о движении сырья'!$D$9:$D$259,MATCH(D332,'Отчет о движении сырья'!$B$9:$B$259,0),1),"")</f>
        <v/>
      </c>
      <c r="G332" s="82"/>
      <c r="H332" s="83"/>
    </row>
    <row r="333" spans="1:8">
      <c r="A333" s="4"/>
      <c r="B333" s="49"/>
      <c r="C333" s="5"/>
      <c r="D333" s="62"/>
      <c r="E333" s="66" t="str">
        <f>IFERROR(INDEX('Отчет о движении сырья'!$C$9:$C$259,MATCH(D333,'Отчет о движении сырья'!$B$9:$B$259,0),1),"")</f>
        <v/>
      </c>
      <c r="F333" s="67" t="str">
        <f>IFERROR(INDEX('Отчет о движении сырья'!$D$9:$D$259,MATCH(D333,'Отчет о движении сырья'!$B$9:$B$259,0),1),"")</f>
        <v/>
      </c>
      <c r="G333" s="82"/>
      <c r="H333" s="83"/>
    </row>
    <row r="334" spans="1:8">
      <c r="A334" s="4"/>
      <c r="B334" s="49"/>
      <c r="C334" s="5"/>
      <c r="D334" s="62"/>
      <c r="E334" s="66" t="str">
        <f>IFERROR(INDEX('Отчет о движении сырья'!$C$9:$C$259,MATCH(D334,'Отчет о движении сырья'!$B$9:$B$259,0),1),"")</f>
        <v/>
      </c>
      <c r="F334" s="67" t="str">
        <f>IFERROR(INDEX('Отчет о движении сырья'!$D$9:$D$259,MATCH(D334,'Отчет о движении сырья'!$B$9:$B$259,0),1),"")</f>
        <v/>
      </c>
      <c r="G334" s="82"/>
      <c r="H334" s="83"/>
    </row>
    <row r="335" spans="1:8">
      <c r="A335" s="4"/>
      <c r="B335" s="49"/>
      <c r="C335" s="5"/>
      <c r="D335" s="62"/>
      <c r="E335" s="66" t="str">
        <f>IFERROR(INDEX('Отчет о движении сырья'!$C$9:$C$259,MATCH(D335,'Отчет о движении сырья'!$B$9:$B$259,0),1),"")</f>
        <v/>
      </c>
      <c r="F335" s="67" t="str">
        <f>IFERROR(INDEX('Отчет о движении сырья'!$D$9:$D$259,MATCH(D335,'Отчет о движении сырья'!$B$9:$B$259,0),1),"")</f>
        <v/>
      </c>
      <c r="G335" s="82"/>
      <c r="H335" s="83"/>
    </row>
    <row r="336" spans="1:8">
      <c r="A336" s="4"/>
      <c r="B336" s="49"/>
      <c r="C336" s="5"/>
      <c r="D336" s="62"/>
      <c r="E336" s="66" t="str">
        <f>IFERROR(INDEX('Отчет о движении сырья'!$C$9:$C$259,MATCH(D336,'Отчет о движении сырья'!$B$9:$B$259,0),1),"")</f>
        <v/>
      </c>
      <c r="F336" s="67" t="str">
        <f>IFERROR(INDEX('Отчет о движении сырья'!$D$9:$D$259,MATCH(D336,'Отчет о движении сырья'!$B$9:$B$259,0),1),"")</f>
        <v/>
      </c>
      <c r="G336" s="82"/>
      <c r="H336" s="83"/>
    </row>
    <row r="337" spans="1:8">
      <c r="A337" s="4"/>
      <c r="B337" s="49"/>
      <c r="C337" s="5"/>
      <c r="D337" s="62"/>
      <c r="E337" s="66" t="str">
        <f>IFERROR(INDEX('Отчет о движении сырья'!$C$9:$C$259,MATCH(D337,'Отчет о движении сырья'!$B$9:$B$259,0),1),"")</f>
        <v/>
      </c>
      <c r="F337" s="67" t="str">
        <f>IFERROR(INDEX('Отчет о движении сырья'!$D$9:$D$259,MATCH(D337,'Отчет о движении сырья'!$B$9:$B$259,0),1),"")</f>
        <v/>
      </c>
      <c r="G337" s="82"/>
      <c r="H337" s="83"/>
    </row>
    <row r="338" spans="1:8">
      <c r="A338" s="4"/>
      <c r="B338" s="49"/>
      <c r="C338" s="5"/>
      <c r="D338" s="62"/>
      <c r="E338" s="66" t="str">
        <f>IFERROR(INDEX('Отчет о движении сырья'!$C$9:$C$259,MATCH(D338,'Отчет о движении сырья'!$B$9:$B$259,0),1),"")</f>
        <v/>
      </c>
      <c r="F338" s="67" t="str">
        <f>IFERROR(INDEX('Отчет о движении сырья'!$D$9:$D$259,MATCH(D338,'Отчет о движении сырья'!$B$9:$B$259,0),1),"")</f>
        <v/>
      </c>
      <c r="G338" s="82"/>
      <c r="H338" s="83"/>
    </row>
    <row r="339" spans="1:8">
      <c r="A339" s="4"/>
      <c r="B339" s="49"/>
      <c r="C339" s="5"/>
      <c r="D339" s="62"/>
      <c r="E339" s="66" t="str">
        <f>IFERROR(INDEX('Отчет о движении сырья'!$C$9:$C$259,MATCH(D339,'Отчет о движении сырья'!$B$9:$B$259,0),1),"")</f>
        <v/>
      </c>
      <c r="F339" s="67" t="str">
        <f>IFERROR(INDEX('Отчет о движении сырья'!$D$9:$D$259,MATCH(D339,'Отчет о движении сырья'!$B$9:$B$259,0),1),"")</f>
        <v/>
      </c>
      <c r="G339" s="82"/>
      <c r="H339" s="83"/>
    </row>
    <row r="340" spans="1:8">
      <c r="A340" s="4"/>
      <c r="B340" s="49"/>
      <c r="C340" s="5"/>
      <c r="D340" s="62"/>
      <c r="E340" s="66" t="str">
        <f>IFERROR(INDEX('Отчет о движении сырья'!$C$9:$C$259,MATCH(D340,'Отчет о движении сырья'!$B$9:$B$259,0),1),"")</f>
        <v/>
      </c>
      <c r="F340" s="67" t="str">
        <f>IFERROR(INDEX('Отчет о движении сырья'!$D$9:$D$259,MATCH(D340,'Отчет о движении сырья'!$B$9:$B$259,0),1),"")</f>
        <v/>
      </c>
      <c r="G340" s="82"/>
      <c r="H340" s="83"/>
    </row>
    <row r="341" spans="1:8">
      <c r="A341" s="4"/>
      <c r="B341" s="49"/>
      <c r="C341" s="5"/>
      <c r="D341" s="62"/>
      <c r="E341" s="66" t="str">
        <f>IFERROR(INDEX('Отчет о движении сырья'!$C$9:$C$259,MATCH(D341,'Отчет о движении сырья'!$B$9:$B$259,0),1),"")</f>
        <v/>
      </c>
      <c r="F341" s="67" t="str">
        <f>IFERROR(INDEX('Отчет о движении сырья'!$D$9:$D$259,MATCH(D341,'Отчет о движении сырья'!$B$9:$B$259,0),1),"")</f>
        <v/>
      </c>
      <c r="G341" s="82"/>
      <c r="H341" s="83"/>
    </row>
    <row r="342" spans="1:8">
      <c r="A342" s="4"/>
      <c r="B342" s="49"/>
      <c r="C342" s="5"/>
      <c r="D342" s="62"/>
      <c r="E342" s="66" t="str">
        <f>IFERROR(INDEX('Отчет о движении сырья'!$C$9:$C$259,MATCH(D342,'Отчет о движении сырья'!$B$9:$B$259,0),1),"")</f>
        <v/>
      </c>
      <c r="F342" s="67" t="str">
        <f>IFERROR(INDEX('Отчет о движении сырья'!$D$9:$D$259,MATCH(D342,'Отчет о движении сырья'!$B$9:$B$259,0),1),"")</f>
        <v/>
      </c>
      <c r="G342" s="82"/>
      <c r="H342" s="83"/>
    </row>
    <row r="343" spans="1:8">
      <c r="A343" s="4"/>
      <c r="B343" s="49"/>
      <c r="C343" s="5"/>
      <c r="D343" s="62"/>
      <c r="E343" s="66" t="str">
        <f>IFERROR(INDEX('Отчет о движении сырья'!$C$9:$C$259,MATCH(D343,'Отчет о движении сырья'!$B$9:$B$259,0),1),"")</f>
        <v/>
      </c>
      <c r="F343" s="67" t="str">
        <f>IFERROR(INDEX('Отчет о движении сырья'!$D$9:$D$259,MATCH(D343,'Отчет о движении сырья'!$B$9:$B$259,0),1),"")</f>
        <v/>
      </c>
      <c r="G343" s="82"/>
      <c r="H343" s="83"/>
    </row>
    <row r="344" spans="1:8">
      <c r="A344" s="4"/>
      <c r="B344" s="49"/>
      <c r="C344" s="5"/>
      <c r="D344" s="62"/>
      <c r="E344" s="66" t="str">
        <f>IFERROR(INDEX('Отчет о движении сырья'!$C$9:$C$259,MATCH(D344,'Отчет о движении сырья'!$B$9:$B$259,0),1),"")</f>
        <v/>
      </c>
      <c r="F344" s="67" t="str">
        <f>IFERROR(INDEX('Отчет о движении сырья'!$D$9:$D$259,MATCH(D344,'Отчет о движении сырья'!$B$9:$B$259,0),1),"")</f>
        <v/>
      </c>
      <c r="G344" s="82"/>
      <c r="H344" s="83"/>
    </row>
    <row r="345" spans="1:8">
      <c r="A345" s="4"/>
      <c r="B345" s="49"/>
      <c r="C345" s="5"/>
      <c r="D345" s="62"/>
      <c r="E345" s="66" t="str">
        <f>IFERROR(INDEX('Отчет о движении сырья'!$C$9:$C$259,MATCH(D345,'Отчет о движении сырья'!$B$9:$B$259,0),1),"")</f>
        <v/>
      </c>
      <c r="F345" s="67" t="str">
        <f>IFERROR(INDEX('Отчет о движении сырья'!$D$9:$D$259,MATCH(D345,'Отчет о движении сырья'!$B$9:$B$259,0),1),"")</f>
        <v/>
      </c>
      <c r="G345" s="82"/>
      <c r="H345" s="83"/>
    </row>
    <row r="346" spans="1:8">
      <c r="A346" s="4"/>
      <c r="B346" s="49"/>
      <c r="C346" s="5"/>
      <c r="D346" s="62"/>
      <c r="E346" s="66" t="str">
        <f>IFERROR(INDEX('Отчет о движении сырья'!$C$9:$C$259,MATCH(D346,'Отчет о движении сырья'!$B$9:$B$259,0),1),"")</f>
        <v/>
      </c>
      <c r="F346" s="67" t="str">
        <f>IFERROR(INDEX('Отчет о движении сырья'!$D$9:$D$259,MATCH(D346,'Отчет о движении сырья'!$B$9:$B$259,0),1),"")</f>
        <v/>
      </c>
      <c r="G346" s="82"/>
      <c r="H346" s="83"/>
    </row>
    <row r="347" spans="1:8">
      <c r="A347" s="4"/>
      <c r="B347" s="49"/>
      <c r="C347" s="5"/>
      <c r="D347" s="62"/>
      <c r="E347" s="66" t="str">
        <f>IFERROR(INDEX('Отчет о движении сырья'!$C$9:$C$259,MATCH(D347,'Отчет о движении сырья'!$B$9:$B$259,0),1),"")</f>
        <v/>
      </c>
      <c r="F347" s="67" t="str">
        <f>IFERROR(INDEX('Отчет о движении сырья'!$D$9:$D$259,MATCH(D347,'Отчет о движении сырья'!$B$9:$B$259,0),1),"")</f>
        <v/>
      </c>
      <c r="G347" s="82"/>
      <c r="H347" s="83"/>
    </row>
    <row r="348" spans="1:8">
      <c r="A348" s="4"/>
      <c r="B348" s="49"/>
      <c r="C348" s="5"/>
      <c r="D348" s="62"/>
      <c r="E348" s="66" t="str">
        <f>IFERROR(INDEX('Отчет о движении сырья'!$C$9:$C$259,MATCH(D348,'Отчет о движении сырья'!$B$9:$B$259,0),1),"")</f>
        <v/>
      </c>
      <c r="F348" s="67" t="str">
        <f>IFERROR(INDEX('Отчет о движении сырья'!$D$9:$D$259,MATCH(D348,'Отчет о движении сырья'!$B$9:$B$259,0),1),"")</f>
        <v/>
      </c>
      <c r="G348" s="82"/>
      <c r="H348" s="83"/>
    </row>
    <row r="349" spans="1:8">
      <c r="A349" s="4"/>
      <c r="B349" s="49"/>
      <c r="C349" s="5"/>
      <c r="D349" s="62"/>
      <c r="E349" s="66" t="str">
        <f>IFERROR(INDEX('Отчет о движении сырья'!$C$9:$C$259,MATCH(D349,'Отчет о движении сырья'!$B$9:$B$259,0),1),"")</f>
        <v/>
      </c>
      <c r="F349" s="67" t="str">
        <f>IFERROR(INDEX('Отчет о движении сырья'!$D$9:$D$259,MATCH(D349,'Отчет о движении сырья'!$B$9:$B$259,0),1),"")</f>
        <v/>
      </c>
      <c r="G349" s="82"/>
      <c r="H349" s="83"/>
    </row>
    <row r="350" spans="1:8">
      <c r="A350" s="4"/>
      <c r="B350" s="49"/>
      <c r="C350" s="5"/>
      <c r="D350" s="62"/>
      <c r="E350" s="66" t="str">
        <f>IFERROR(INDEX('Отчет о движении сырья'!$C$9:$C$259,MATCH(D350,'Отчет о движении сырья'!$B$9:$B$259,0),1),"")</f>
        <v/>
      </c>
      <c r="F350" s="67" t="str">
        <f>IFERROR(INDEX('Отчет о движении сырья'!$D$9:$D$259,MATCH(D350,'Отчет о движении сырья'!$B$9:$B$259,0),1),"")</f>
        <v/>
      </c>
      <c r="G350" s="82"/>
      <c r="H350" s="83"/>
    </row>
    <row r="351" spans="1:8">
      <c r="A351" s="4"/>
      <c r="B351" s="49"/>
      <c r="C351" s="5"/>
      <c r="D351" s="62"/>
      <c r="E351" s="66" t="str">
        <f>IFERROR(INDEX('Отчет о движении сырья'!$C$9:$C$259,MATCH(D351,'Отчет о движении сырья'!$B$9:$B$259,0),1),"")</f>
        <v/>
      </c>
      <c r="F351" s="67" t="str">
        <f>IFERROR(INDEX('Отчет о движении сырья'!$D$9:$D$259,MATCH(D351,'Отчет о движении сырья'!$B$9:$B$259,0),1),"")</f>
        <v/>
      </c>
      <c r="G351" s="82"/>
      <c r="H351" s="83"/>
    </row>
    <row r="352" spans="1:8">
      <c r="A352" s="4"/>
      <c r="B352" s="49"/>
      <c r="C352" s="5"/>
      <c r="D352" s="62"/>
      <c r="E352" s="66" t="str">
        <f>IFERROR(INDEX('Отчет о движении сырья'!$C$9:$C$259,MATCH(D352,'Отчет о движении сырья'!$B$9:$B$259,0),1),"")</f>
        <v/>
      </c>
      <c r="F352" s="67" t="str">
        <f>IFERROR(INDEX('Отчет о движении сырья'!$D$9:$D$259,MATCH(D352,'Отчет о движении сырья'!$B$9:$B$259,0),1),"")</f>
        <v/>
      </c>
      <c r="G352" s="82"/>
      <c r="H352" s="83"/>
    </row>
    <row r="353" spans="1:8">
      <c r="A353" s="4"/>
      <c r="B353" s="49"/>
      <c r="C353" s="5"/>
      <c r="D353" s="62"/>
      <c r="E353" s="66" t="str">
        <f>IFERROR(INDEX('Отчет о движении сырья'!$C$9:$C$259,MATCH(D353,'Отчет о движении сырья'!$B$9:$B$259,0),1),"")</f>
        <v/>
      </c>
      <c r="F353" s="67" t="str">
        <f>IFERROR(INDEX('Отчет о движении сырья'!$D$9:$D$259,MATCH(D353,'Отчет о движении сырья'!$B$9:$B$259,0),1),"")</f>
        <v/>
      </c>
      <c r="G353" s="82"/>
      <c r="H353" s="83"/>
    </row>
    <row r="354" spans="1:8">
      <c r="A354" s="4"/>
      <c r="B354" s="49"/>
      <c r="C354" s="5"/>
      <c r="D354" s="62"/>
      <c r="E354" s="66" t="str">
        <f>IFERROR(INDEX('Отчет о движении сырья'!$C$9:$C$259,MATCH(D354,'Отчет о движении сырья'!$B$9:$B$259,0),1),"")</f>
        <v/>
      </c>
      <c r="F354" s="67" t="str">
        <f>IFERROR(INDEX('Отчет о движении сырья'!$D$9:$D$259,MATCH(D354,'Отчет о движении сырья'!$B$9:$B$259,0),1),"")</f>
        <v/>
      </c>
      <c r="G354" s="82"/>
      <c r="H354" s="83"/>
    </row>
    <row r="355" spans="1:8">
      <c r="A355" s="4"/>
      <c r="B355" s="49"/>
      <c r="C355" s="5"/>
      <c r="D355" s="62"/>
      <c r="E355" s="66" t="str">
        <f>IFERROR(INDEX('Отчет о движении сырья'!$C$9:$C$259,MATCH(D355,'Отчет о движении сырья'!$B$9:$B$259,0),1),"")</f>
        <v/>
      </c>
      <c r="F355" s="67" t="str">
        <f>IFERROR(INDEX('Отчет о движении сырья'!$D$9:$D$259,MATCH(D355,'Отчет о движении сырья'!$B$9:$B$259,0),1),"")</f>
        <v/>
      </c>
      <c r="G355" s="82"/>
      <c r="H355" s="83"/>
    </row>
    <row r="356" spans="1:8">
      <c r="A356" s="4"/>
      <c r="B356" s="49"/>
      <c r="C356" s="5"/>
      <c r="D356" s="62"/>
      <c r="E356" s="66" t="str">
        <f>IFERROR(INDEX('Отчет о движении сырья'!$C$9:$C$259,MATCH(D356,'Отчет о движении сырья'!$B$9:$B$259,0),1),"")</f>
        <v/>
      </c>
      <c r="F356" s="67" t="str">
        <f>IFERROR(INDEX('Отчет о движении сырья'!$D$9:$D$259,MATCH(D356,'Отчет о движении сырья'!$B$9:$B$259,0),1),"")</f>
        <v/>
      </c>
      <c r="G356" s="82"/>
      <c r="H356" s="83"/>
    </row>
    <row r="357" spans="1:8">
      <c r="A357" s="4"/>
      <c r="B357" s="49"/>
      <c r="C357" s="5"/>
      <c r="D357" s="62"/>
      <c r="E357" s="66" t="str">
        <f>IFERROR(INDEX('Отчет о движении сырья'!$C$9:$C$259,MATCH(D357,'Отчет о движении сырья'!$B$9:$B$259,0),1),"")</f>
        <v/>
      </c>
      <c r="F357" s="67" t="str">
        <f>IFERROR(INDEX('Отчет о движении сырья'!$D$9:$D$259,MATCH(D357,'Отчет о движении сырья'!$B$9:$B$259,0),1),"")</f>
        <v/>
      </c>
      <c r="G357" s="82"/>
      <c r="H357" s="83"/>
    </row>
    <row r="358" spans="1:8">
      <c r="A358" s="4"/>
      <c r="B358" s="49"/>
      <c r="C358" s="5"/>
      <c r="D358" s="62"/>
      <c r="E358" s="66" t="str">
        <f>IFERROR(INDEX('Отчет о движении сырья'!$C$9:$C$259,MATCH(D358,'Отчет о движении сырья'!$B$9:$B$259,0),1),"")</f>
        <v/>
      </c>
      <c r="F358" s="67" t="str">
        <f>IFERROR(INDEX('Отчет о движении сырья'!$D$9:$D$259,MATCH(D358,'Отчет о движении сырья'!$B$9:$B$259,0),1),"")</f>
        <v/>
      </c>
      <c r="G358" s="82"/>
      <c r="H358" s="83"/>
    </row>
    <row r="359" spans="1:8">
      <c r="A359" s="4"/>
      <c r="B359" s="49"/>
      <c r="C359" s="5"/>
      <c r="D359" s="62"/>
      <c r="E359" s="66" t="str">
        <f>IFERROR(INDEX('Отчет о движении сырья'!$C$9:$C$259,MATCH(D359,'Отчет о движении сырья'!$B$9:$B$259,0),1),"")</f>
        <v/>
      </c>
      <c r="F359" s="67" t="str">
        <f>IFERROR(INDEX('Отчет о движении сырья'!$D$9:$D$259,MATCH(D359,'Отчет о движении сырья'!$B$9:$B$259,0),1),"")</f>
        <v/>
      </c>
      <c r="G359" s="82"/>
      <c r="H359" s="83"/>
    </row>
    <row r="360" spans="1:8">
      <c r="A360" s="4"/>
      <c r="B360" s="49"/>
      <c r="C360" s="5"/>
      <c r="D360" s="62"/>
      <c r="E360" s="66" t="str">
        <f>IFERROR(INDEX('Отчет о движении сырья'!$C$9:$C$259,MATCH(D360,'Отчет о движении сырья'!$B$9:$B$259,0),1),"")</f>
        <v/>
      </c>
      <c r="F360" s="67" t="str">
        <f>IFERROR(INDEX('Отчет о движении сырья'!$D$9:$D$259,MATCH(D360,'Отчет о движении сырья'!$B$9:$B$259,0),1),"")</f>
        <v/>
      </c>
      <c r="G360" s="82"/>
      <c r="H360" s="83"/>
    </row>
    <row r="361" spans="1:8">
      <c r="A361" s="4"/>
      <c r="B361" s="49"/>
      <c r="C361" s="5"/>
      <c r="D361" s="62"/>
      <c r="E361" s="66" t="str">
        <f>IFERROR(INDEX('Отчет о движении сырья'!$C$9:$C$259,MATCH(D361,'Отчет о движении сырья'!$B$9:$B$259,0),1),"")</f>
        <v/>
      </c>
      <c r="F361" s="67" t="str">
        <f>IFERROR(INDEX('Отчет о движении сырья'!$D$9:$D$259,MATCH(D361,'Отчет о движении сырья'!$B$9:$B$259,0),1),"")</f>
        <v/>
      </c>
      <c r="G361" s="82"/>
      <c r="H361" s="83"/>
    </row>
    <row r="362" spans="1:8">
      <c r="A362" s="4"/>
      <c r="B362" s="49"/>
      <c r="C362" s="5"/>
      <c r="D362" s="62"/>
      <c r="E362" s="66" t="str">
        <f>IFERROR(INDEX('Отчет о движении сырья'!$C$9:$C$259,MATCH(D362,'Отчет о движении сырья'!$B$9:$B$259,0),1),"")</f>
        <v/>
      </c>
      <c r="F362" s="67" t="str">
        <f>IFERROR(INDEX('Отчет о движении сырья'!$D$9:$D$259,MATCH(D362,'Отчет о движении сырья'!$B$9:$B$259,0),1),"")</f>
        <v/>
      </c>
      <c r="G362" s="82"/>
      <c r="H362" s="83"/>
    </row>
    <row r="363" spans="1:8">
      <c r="A363" s="4"/>
      <c r="B363" s="49"/>
      <c r="C363" s="5"/>
      <c r="D363" s="62"/>
      <c r="E363" s="66" t="str">
        <f>IFERROR(INDEX('Отчет о движении сырья'!$C$9:$C$259,MATCH(D363,'Отчет о движении сырья'!$B$9:$B$259,0),1),"")</f>
        <v/>
      </c>
      <c r="F363" s="67" t="str">
        <f>IFERROR(INDEX('Отчет о движении сырья'!$D$9:$D$259,MATCH(D363,'Отчет о движении сырья'!$B$9:$B$259,0),1),"")</f>
        <v/>
      </c>
      <c r="G363" s="82"/>
      <c r="H363" s="83"/>
    </row>
    <row r="364" spans="1:8">
      <c r="A364" s="4"/>
      <c r="B364" s="49"/>
      <c r="C364" s="5"/>
      <c r="D364" s="62"/>
      <c r="E364" s="66" t="str">
        <f>IFERROR(INDEX('Отчет о движении сырья'!$C$9:$C$259,MATCH(D364,'Отчет о движении сырья'!$B$9:$B$259,0),1),"")</f>
        <v/>
      </c>
      <c r="F364" s="67" t="str">
        <f>IFERROR(INDEX('Отчет о движении сырья'!$D$9:$D$259,MATCH(D364,'Отчет о движении сырья'!$B$9:$B$259,0),1),"")</f>
        <v/>
      </c>
      <c r="G364" s="82"/>
      <c r="H364" s="83"/>
    </row>
    <row r="365" spans="1:8">
      <c r="A365" s="4"/>
      <c r="B365" s="49"/>
      <c r="C365" s="5"/>
      <c r="D365" s="62"/>
      <c r="E365" s="66" t="str">
        <f>IFERROR(INDEX('Отчет о движении сырья'!$C$9:$C$259,MATCH(D365,'Отчет о движении сырья'!$B$9:$B$259,0),1),"")</f>
        <v/>
      </c>
      <c r="F365" s="67" t="str">
        <f>IFERROR(INDEX('Отчет о движении сырья'!$D$9:$D$259,MATCH(D365,'Отчет о движении сырья'!$B$9:$B$259,0),1),"")</f>
        <v/>
      </c>
      <c r="G365" s="82"/>
      <c r="H365" s="83"/>
    </row>
    <row r="366" spans="1:8">
      <c r="A366" s="4"/>
      <c r="B366" s="49"/>
      <c r="C366" s="5"/>
      <c r="D366" s="62"/>
      <c r="E366" s="66" t="str">
        <f>IFERROR(INDEX('Отчет о движении сырья'!$C$9:$C$259,MATCH(D366,'Отчет о движении сырья'!$B$9:$B$259,0),1),"")</f>
        <v/>
      </c>
      <c r="F366" s="67" t="str">
        <f>IFERROR(INDEX('Отчет о движении сырья'!$D$9:$D$259,MATCH(D366,'Отчет о движении сырья'!$B$9:$B$259,0),1),"")</f>
        <v/>
      </c>
      <c r="G366" s="82"/>
      <c r="H366" s="83"/>
    </row>
    <row r="367" spans="1:8">
      <c r="A367" s="4"/>
      <c r="B367" s="49"/>
      <c r="C367" s="5"/>
      <c r="D367" s="62"/>
      <c r="E367" s="66" t="str">
        <f>IFERROR(INDEX('Отчет о движении сырья'!$C$9:$C$259,MATCH(D367,'Отчет о движении сырья'!$B$9:$B$259,0),1),"")</f>
        <v/>
      </c>
      <c r="F367" s="67" t="str">
        <f>IFERROR(INDEX('Отчет о движении сырья'!$D$9:$D$259,MATCH(D367,'Отчет о движении сырья'!$B$9:$B$259,0),1),"")</f>
        <v/>
      </c>
      <c r="G367" s="82"/>
      <c r="H367" s="83"/>
    </row>
    <row r="368" spans="1:8">
      <c r="A368" s="4"/>
      <c r="B368" s="49"/>
      <c r="C368" s="5"/>
      <c r="D368" s="62"/>
      <c r="E368" s="66" t="str">
        <f>IFERROR(INDEX('Отчет о движении сырья'!$C$9:$C$259,MATCH(D368,'Отчет о движении сырья'!$B$9:$B$259,0),1),"")</f>
        <v/>
      </c>
      <c r="F368" s="67" t="str">
        <f>IFERROR(INDEX('Отчет о движении сырья'!$D$9:$D$259,MATCH(D368,'Отчет о движении сырья'!$B$9:$B$259,0),1),"")</f>
        <v/>
      </c>
      <c r="G368" s="82"/>
      <c r="H368" s="83"/>
    </row>
    <row r="369" spans="1:8">
      <c r="A369" s="4"/>
      <c r="B369" s="49"/>
      <c r="C369" s="5"/>
      <c r="D369" s="62"/>
      <c r="E369" s="66" t="str">
        <f>IFERROR(INDEX('Отчет о движении сырья'!$C$9:$C$259,MATCH(D369,'Отчет о движении сырья'!$B$9:$B$259,0),1),"")</f>
        <v/>
      </c>
      <c r="F369" s="67" t="str">
        <f>IFERROR(INDEX('Отчет о движении сырья'!$D$9:$D$259,MATCH(D369,'Отчет о движении сырья'!$B$9:$B$259,0),1),"")</f>
        <v/>
      </c>
      <c r="G369" s="82"/>
      <c r="H369" s="83"/>
    </row>
    <row r="370" spans="1:8">
      <c r="A370" s="4"/>
      <c r="B370" s="49"/>
      <c r="C370" s="5"/>
      <c r="D370" s="62"/>
      <c r="E370" s="66" t="str">
        <f>IFERROR(INDEX('Отчет о движении сырья'!$C$9:$C$259,MATCH(D370,'Отчет о движении сырья'!$B$9:$B$259,0),1),"")</f>
        <v/>
      </c>
      <c r="F370" s="67" t="str">
        <f>IFERROR(INDEX('Отчет о движении сырья'!$D$9:$D$259,MATCH(D370,'Отчет о движении сырья'!$B$9:$B$259,0),1),"")</f>
        <v/>
      </c>
      <c r="G370" s="82"/>
      <c r="H370" s="83"/>
    </row>
    <row r="371" spans="1:8">
      <c r="A371" s="4"/>
      <c r="B371" s="49"/>
      <c r="C371" s="5"/>
      <c r="D371" s="62"/>
      <c r="E371" s="66" t="str">
        <f>IFERROR(INDEX('Отчет о движении сырья'!$C$9:$C$259,MATCH(D371,'Отчет о движении сырья'!$B$9:$B$259,0),1),"")</f>
        <v/>
      </c>
      <c r="F371" s="67" t="str">
        <f>IFERROR(INDEX('Отчет о движении сырья'!$D$9:$D$259,MATCH(D371,'Отчет о движении сырья'!$B$9:$B$259,0),1),"")</f>
        <v/>
      </c>
      <c r="G371" s="82"/>
      <c r="H371" s="83"/>
    </row>
    <row r="372" spans="1:8">
      <c r="A372" s="4"/>
      <c r="B372" s="49"/>
      <c r="C372" s="5"/>
      <c r="D372" s="62"/>
      <c r="E372" s="66" t="str">
        <f>IFERROR(INDEX('Отчет о движении сырья'!$C$9:$C$259,MATCH(D372,'Отчет о движении сырья'!$B$9:$B$259,0),1),"")</f>
        <v/>
      </c>
      <c r="F372" s="67" t="str">
        <f>IFERROR(INDEX('Отчет о движении сырья'!$D$9:$D$259,MATCH(D372,'Отчет о движении сырья'!$B$9:$B$259,0),1),"")</f>
        <v/>
      </c>
      <c r="G372" s="82"/>
      <c r="H372" s="83"/>
    </row>
    <row r="373" spans="1:8">
      <c r="A373" s="4"/>
      <c r="B373" s="49"/>
      <c r="C373" s="5"/>
      <c r="D373" s="62"/>
      <c r="E373" s="66" t="str">
        <f>IFERROR(INDEX('Отчет о движении сырья'!$C$9:$C$259,MATCH(D373,'Отчет о движении сырья'!$B$9:$B$259,0),1),"")</f>
        <v/>
      </c>
      <c r="F373" s="67" t="str">
        <f>IFERROR(INDEX('Отчет о движении сырья'!$D$9:$D$259,MATCH(D373,'Отчет о движении сырья'!$B$9:$B$259,0),1),"")</f>
        <v/>
      </c>
      <c r="G373" s="82"/>
      <c r="H373" s="83"/>
    </row>
    <row r="374" spans="1:8">
      <c r="A374" s="4"/>
      <c r="B374" s="49"/>
      <c r="C374" s="5"/>
      <c r="D374" s="62"/>
      <c r="E374" s="66" t="str">
        <f>IFERROR(INDEX('Отчет о движении сырья'!$C$9:$C$259,MATCH(D374,'Отчет о движении сырья'!$B$9:$B$259,0),1),"")</f>
        <v/>
      </c>
      <c r="F374" s="67" t="str">
        <f>IFERROR(INDEX('Отчет о движении сырья'!$D$9:$D$259,MATCH(D374,'Отчет о движении сырья'!$B$9:$B$259,0),1),"")</f>
        <v/>
      </c>
      <c r="G374" s="82"/>
      <c r="H374" s="83"/>
    </row>
    <row r="375" spans="1:8">
      <c r="A375" s="4"/>
      <c r="B375" s="49"/>
      <c r="C375" s="5"/>
      <c r="D375" s="62"/>
      <c r="E375" s="66" t="str">
        <f>IFERROR(INDEX('Отчет о движении сырья'!$C$9:$C$259,MATCH(D375,'Отчет о движении сырья'!$B$9:$B$259,0),1),"")</f>
        <v/>
      </c>
      <c r="F375" s="67" t="str">
        <f>IFERROR(INDEX('Отчет о движении сырья'!$D$9:$D$259,MATCH(D375,'Отчет о движении сырья'!$B$9:$B$259,0),1),"")</f>
        <v/>
      </c>
      <c r="G375" s="82"/>
      <c r="H375" s="83"/>
    </row>
    <row r="376" spans="1:8">
      <c r="A376" s="4"/>
      <c r="B376" s="49"/>
      <c r="C376" s="5"/>
      <c r="D376" s="62"/>
      <c r="E376" s="66" t="str">
        <f>IFERROR(INDEX('Отчет о движении сырья'!$C$9:$C$259,MATCH(D376,'Отчет о движении сырья'!$B$9:$B$259,0),1),"")</f>
        <v/>
      </c>
      <c r="F376" s="67" t="str">
        <f>IFERROR(INDEX('Отчет о движении сырья'!$D$9:$D$259,MATCH(D376,'Отчет о движении сырья'!$B$9:$B$259,0),1),"")</f>
        <v/>
      </c>
      <c r="G376" s="82"/>
      <c r="H376" s="83"/>
    </row>
    <row r="377" spans="1:8">
      <c r="A377" s="4"/>
      <c r="B377" s="49"/>
      <c r="C377" s="5"/>
      <c r="D377" s="62"/>
      <c r="E377" s="66" t="str">
        <f>IFERROR(INDEX('Отчет о движении сырья'!$C$9:$C$259,MATCH(D377,'Отчет о движении сырья'!$B$9:$B$259,0),1),"")</f>
        <v/>
      </c>
      <c r="F377" s="67" t="str">
        <f>IFERROR(INDEX('Отчет о движении сырья'!$D$9:$D$259,MATCH(D377,'Отчет о движении сырья'!$B$9:$B$259,0),1),"")</f>
        <v/>
      </c>
      <c r="G377" s="82"/>
      <c r="H377" s="83"/>
    </row>
    <row r="378" spans="1:8">
      <c r="A378" s="4"/>
      <c r="B378" s="49"/>
      <c r="C378" s="5"/>
      <c r="D378" s="62"/>
      <c r="E378" s="66" t="str">
        <f>IFERROR(INDEX('Отчет о движении сырья'!$C$9:$C$259,MATCH(D378,'Отчет о движении сырья'!$B$9:$B$259,0),1),"")</f>
        <v/>
      </c>
      <c r="F378" s="67" t="str">
        <f>IFERROR(INDEX('Отчет о движении сырья'!$D$9:$D$259,MATCH(D378,'Отчет о движении сырья'!$B$9:$B$259,0),1),"")</f>
        <v/>
      </c>
      <c r="G378" s="82"/>
      <c r="H378" s="83"/>
    </row>
    <row r="379" spans="1:8">
      <c r="A379" s="4"/>
      <c r="B379" s="49"/>
      <c r="C379" s="5"/>
      <c r="D379" s="62"/>
      <c r="E379" s="66" t="str">
        <f>IFERROR(INDEX('Отчет о движении сырья'!$C$9:$C$259,MATCH(D379,'Отчет о движении сырья'!$B$9:$B$259,0),1),"")</f>
        <v/>
      </c>
      <c r="F379" s="67" t="str">
        <f>IFERROR(INDEX('Отчет о движении сырья'!$D$9:$D$259,MATCH(D379,'Отчет о движении сырья'!$B$9:$B$259,0),1),"")</f>
        <v/>
      </c>
      <c r="G379" s="82"/>
      <c r="H379" s="83"/>
    </row>
    <row r="380" spans="1:8">
      <c r="A380" s="4"/>
      <c r="B380" s="49"/>
      <c r="C380" s="5"/>
      <c r="D380" s="62"/>
      <c r="E380" s="66" t="str">
        <f>IFERROR(INDEX('Отчет о движении сырья'!$C$9:$C$259,MATCH(D380,'Отчет о движении сырья'!$B$9:$B$259,0),1),"")</f>
        <v/>
      </c>
      <c r="F380" s="67" t="str">
        <f>IFERROR(INDEX('Отчет о движении сырья'!$D$9:$D$259,MATCH(D380,'Отчет о движении сырья'!$B$9:$B$259,0),1),"")</f>
        <v/>
      </c>
      <c r="G380" s="82"/>
      <c r="H380" s="83"/>
    </row>
    <row r="381" spans="1:8">
      <c r="A381" s="4"/>
      <c r="B381" s="49"/>
      <c r="C381" s="5"/>
      <c r="D381" s="62"/>
      <c r="E381" s="66" t="str">
        <f>IFERROR(INDEX('Отчет о движении сырья'!$C$9:$C$259,MATCH(D381,'Отчет о движении сырья'!$B$9:$B$259,0),1),"")</f>
        <v/>
      </c>
      <c r="F381" s="67" t="str">
        <f>IFERROR(INDEX('Отчет о движении сырья'!$D$9:$D$259,MATCH(D381,'Отчет о движении сырья'!$B$9:$B$259,0),1),"")</f>
        <v/>
      </c>
      <c r="G381" s="82"/>
      <c r="H381" s="83"/>
    </row>
    <row r="382" spans="1:8">
      <c r="A382" s="4"/>
      <c r="B382" s="49"/>
      <c r="C382" s="5"/>
      <c r="D382" s="62"/>
      <c r="E382" s="66" t="str">
        <f>IFERROR(INDEX('Отчет о движении сырья'!$C$9:$C$259,MATCH(D382,'Отчет о движении сырья'!$B$9:$B$259,0),1),"")</f>
        <v/>
      </c>
      <c r="F382" s="67" t="str">
        <f>IFERROR(INDEX('Отчет о движении сырья'!$D$9:$D$259,MATCH(D382,'Отчет о движении сырья'!$B$9:$B$259,0),1),"")</f>
        <v/>
      </c>
      <c r="G382" s="82"/>
      <c r="H382" s="83"/>
    </row>
    <row r="383" spans="1:8">
      <c r="A383" s="4"/>
      <c r="B383" s="49"/>
      <c r="C383" s="5"/>
      <c r="D383" s="62"/>
      <c r="E383" s="66" t="str">
        <f>IFERROR(INDEX('Отчет о движении сырья'!$C$9:$C$259,MATCH(D383,'Отчет о движении сырья'!$B$9:$B$259,0),1),"")</f>
        <v/>
      </c>
      <c r="F383" s="67" t="str">
        <f>IFERROR(INDEX('Отчет о движении сырья'!$D$9:$D$259,MATCH(D383,'Отчет о движении сырья'!$B$9:$B$259,0),1),"")</f>
        <v/>
      </c>
      <c r="G383" s="82"/>
      <c r="H383" s="83"/>
    </row>
    <row r="384" spans="1:8">
      <c r="A384" s="4"/>
      <c r="B384" s="49"/>
      <c r="C384" s="5"/>
      <c r="D384" s="62"/>
      <c r="E384" s="66" t="str">
        <f>IFERROR(INDEX('Отчет о движении сырья'!$C$9:$C$259,MATCH(D384,'Отчет о движении сырья'!$B$9:$B$259,0),1),"")</f>
        <v/>
      </c>
      <c r="F384" s="67" t="str">
        <f>IFERROR(INDEX('Отчет о движении сырья'!$D$9:$D$259,MATCH(D384,'Отчет о движении сырья'!$B$9:$B$259,0),1),"")</f>
        <v/>
      </c>
      <c r="G384" s="82"/>
      <c r="H384" s="83"/>
    </row>
    <row r="385" spans="1:8">
      <c r="A385" s="4"/>
      <c r="B385" s="49"/>
      <c r="C385" s="5"/>
      <c r="D385" s="62"/>
      <c r="E385" s="66" t="str">
        <f>IFERROR(INDEX('Отчет о движении сырья'!$C$9:$C$259,MATCH(D385,'Отчет о движении сырья'!$B$9:$B$259,0),1),"")</f>
        <v/>
      </c>
      <c r="F385" s="67" t="str">
        <f>IFERROR(INDEX('Отчет о движении сырья'!$D$9:$D$259,MATCH(D385,'Отчет о движении сырья'!$B$9:$B$259,0),1),"")</f>
        <v/>
      </c>
      <c r="G385" s="82"/>
      <c r="H385" s="83"/>
    </row>
    <row r="386" spans="1:8">
      <c r="A386" s="4"/>
      <c r="B386" s="49"/>
      <c r="C386" s="5"/>
      <c r="D386" s="62"/>
      <c r="E386" s="66" t="str">
        <f>IFERROR(INDEX('Отчет о движении сырья'!$C$9:$C$259,MATCH(D386,'Отчет о движении сырья'!$B$9:$B$259,0),1),"")</f>
        <v/>
      </c>
      <c r="F386" s="67" t="str">
        <f>IFERROR(INDEX('Отчет о движении сырья'!$D$9:$D$259,MATCH(D386,'Отчет о движении сырья'!$B$9:$B$259,0),1),"")</f>
        <v/>
      </c>
      <c r="G386" s="82"/>
      <c r="H386" s="83"/>
    </row>
    <row r="387" spans="1:8">
      <c r="A387" s="4"/>
      <c r="B387" s="49"/>
      <c r="C387" s="5"/>
      <c r="D387" s="62"/>
      <c r="E387" s="66" t="str">
        <f>IFERROR(INDEX('Отчет о движении сырья'!$C$9:$C$259,MATCH(D387,'Отчет о движении сырья'!$B$9:$B$259,0),1),"")</f>
        <v/>
      </c>
      <c r="F387" s="67" t="str">
        <f>IFERROR(INDEX('Отчет о движении сырья'!$D$9:$D$259,MATCH(D387,'Отчет о движении сырья'!$B$9:$B$259,0),1),"")</f>
        <v/>
      </c>
      <c r="G387" s="82"/>
      <c r="H387" s="83"/>
    </row>
    <row r="388" spans="1:8">
      <c r="A388" s="4"/>
      <c r="B388" s="49"/>
      <c r="C388" s="5"/>
      <c r="D388" s="62"/>
      <c r="E388" s="66" t="str">
        <f>IFERROR(INDEX('Отчет о движении сырья'!$C$9:$C$259,MATCH(D388,'Отчет о движении сырья'!$B$9:$B$259,0),1),"")</f>
        <v/>
      </c>
      <c r="F388" s="67" t="str">
        <f>IFERROR(INDEX('Отчет о движении сырья'!$D$9:$D$259,MATCH(D388,'Отчет о движении сырья'!$B$9:$B$259,0),1),"")</f>
        <v/>
      </c>
      <c r="G388" s="82"/>
      <c r="H388" s="83"/>
    </row>
    <row r="389" spans="1:8">
      <c r="A389" s="4"/>
      <c r="B389" s="49"/>
      <c r="C389" s="5"/>
      <c r="D389" s="62"/>
      <c r="E389" s="66" t="str">
        <f>IFERROR(INDEX('Отчет о движении сырья'!$C$9:$C$259,MATCH(D389,'Отчет о движении сырья'!$B$9:$B$259,0),1),"")</f>
        <v/>
      </c>
      <c r="F389" s="67" t="str">
        <f>IFERROR(INDEX('Отчет о движении сырья'!$D$9:$D$259,MATCH(D389,'Отчет о движении сырья'!$B$9:$B$259,0),1),"")</f>
        <v/>
      </c>
      <c r="G389" s="82"/>
      <c r="H389" s="83"/>
    </row>
    <row r="390" spans="1:8">
      <c r="A390" s="4"/>
      <c r="B390" s="49"/>
      <c r="C390" s="5"/>
      <c r="D390" s="62"/>
      <c r="E390" s="66" t="str">
        <f>IFERROR(INDEX('Отчет о движении сырья'!$C$9:$C$259,MATCH(D390,'Отчет о движении сырья'!$B$9:$B$259,0),1),"")</f>
        <v/>
      </c>
      <c r="F390" s="67" t="str">
        <f>IFERROR(INDEX('Отчет о движении сырья'!$D$9:$D$259,MATCH(D390,'Отчет о движении сырья'!$B$9:$B$259,0),1),"")</f>
        <v/>
      </c>
      <c r="G390" s="82"/>
      <c r="H390" s="83"/>
    </row>
    <row r="391" spans="1:8">
      <c r="A391" s="4"/>
      <c r="B391" s="49"/>
      <c r="C391" s="5"/>
      <c r="D391" s="62"/>
      <c r="E391" s="66" t="str">
        <f>IFERROR(INDEX('Отчет о движении сырья'!$C$9:$C$259,MATCH(D391,'Отчет о движении сырья'!$B$9:$B$259,0),1),"")</f>
        <v/>
      </c>
      <c r="F391" s="67" t="str">
        <f>IFERROR(INDEX('Отчет о движении сырья'!$D$9:$D$259,MATCH(D391,'Отчет о движении сырья'!$B$9:$B$259,0),1),"")</f>
        <v/>
      </c>
      <c r="G391" s="82"/>
      <c r="H391" s="83"/>
    </row>
    <row r="392" spans="1:8">
      <c r="A392" s="4"/>
      <c r="B392" s="49"/>
      <c r="C392" s="5"/>
      <c r="D392" s="62"/>
      <c r="E392" s="66" t="str">
        <f>IFERROR(INDEX('Отчет о движении сырья'!$C$9:$C$259,MATCH(D392,'Отчет о движении сырья'!$B$9:$B$259,0),1),"")</f>
        <v/>
      </c>
      <c r="F392" s="67" t="str">
        <f>IFERROR(INDEX('Отчет о движении сырья'!$D$9:$D$259,MATCH(D392,'Отчет о движении сырья'!$B$9:$B$259,0),1),"")</f>
        <v/>
      </c>
      <c r="G392" s="82"/>
      <c r="H392" s="83"/>
    </row>
    <row r="393" spans="1:8">
      <c r="A393" s="4"/>
      <c r="B393" s="49"/>
      <c r="C393" s="5"/>
      <c r="D393" s="62"/>
      <c r="E393" s="66" t="str">
        <f>IFERROR(INDEX('Отчет о движении сырья'!$C$9:$C$259,MATCH(D393,'Отчет о движении сырья'!$B$9:$B$259,0),1),"")</f>
        <v/>
      </c>
      <c r="F393" s="67" t="str">
        <f>IFERROR(INDEX('Отчет о движении сырья'!$D$9:$D$259,MATCH(D393,'Отчет о движении сырья'!$B$9:$B$259,0),1),"")</f>
        <v/>
      </c>
      <c r="G393" s="82"/>
      <c r="H393" s="83"/>
    </row>
    <row r="394" spans="1:8">
      <c r="A394" s="4"/>
      <c r="B394" s="49"/>
      <c r="C394" s="5"/>
      <c r="D394" s="62"/>
      <c r="E394" s="66" t="str">
        <f>IFERROR(INDEX('Отчет о движении сырья'!$C$9:$C$259,MATCH(D394,'Отчет о движении сырья'!$B$9:$B$259,0),1),"")</f>
        <v/>
      </c>
      <c r="F394" s="67" t="str">
        <f>IFERROR(INDEX('Отчет о движении сырья'!$D$9:$D$259,MATCH(D394,'Отчет о движении сырья'!$B$9:$B$259,0),1),"")</f>
        <v/>
      </c>
      <c r="G394" s="82"/>
      <c r="H394" s="83"/>
    </row>
    <row r="395" spans="1:8">
      <c r="A395" s="4"/>
      <c r="B395" s="49"/>
      <c r="C395" s="5"/>
      <c r="D395" s="62"/>
      <c r="E395" s="66" t="str">
        <f>IFERROR(INDEX('Отчет о движении сырья'!$C$9:$C$259,MATCH(D395,'Отчет о движении сырья'!$B$9:$B$259,0),1),"")</f>
        <v/>
      </c>
      <c r="F395" s="67" t="str">
        <f>IFERROR(INDEX('Отчет о движении сырья'!$D$9:$D$259,MATCH(D395,'Отчет о движении сырья'!$B$9:$B$259,0),1),"")</f>
        <v/>
      </c>
      <c r="G395" s="82"/>
      <c r="H395" s="83"/>
    </row>
    <row r="396" spans="1:8">
      <c r="A396" s="4"/>
      <c r="B396" s="49"/>
      <c r="C396" s="5"/>
      <c r="D396" s="62"/>
      <c r="E396" s="66" t="str">
        <f>IFERROR(INDEX('Отчет о движении сырья'!$C$9:$C$259,MATCH(D396,'Отчет о движении сырья'!$B$9:$B$259,0),1),"")</f>
        <v/>
      </c>
      <c r="F396" s="67" t="str">
        <f>IFERROR(INDEX('Отчет о движении сырья'!$D$9:$D$259,MATCH(D396,'Отчет о движении сырья'!$B$9:$B$259,0),1),"")</f>
        <v/>
      </c>
      <c r="G396" s="82"/>
      <c r="H396" s="83"/>
    </row>
    <row r="397" spans="1:8">
      <c r="A397" s="4"/>
      <c r="B397" s="49"/>
      <c r="C397" s="5"/>
      <c r="D397" s="62"/>
      <c r="E397" s="66" t="str">
        <f>IFERROR(INDEX('Отчет о движении сырья'!$C$9:$C$259,MATCH(D397,'Отчет о движении сырья'!$B$9:$B$259,0),1),"")</f>
        <v/>
      </c>
      <c r="F397" s="67" t="str">
        <f>IFERROR(INDEX('Отчет о движении сырья'!$D$9:$D$259,MATCH(D397,'Отчет о движении сырья'!$B$9:$B$259,0),1),"")</f>
        <v/>
      </c>
      <c r="G397" s="82"/>
      <c r="H397" s="83"/>
    </row>
    <row r="398" spans="1:8">
      <c r="A398" s="4"/>
      <c r="B398" s="49"/>
      <c r="C398" s="5"/>
      <c r="D398" s="62"/>
      <c r="E398" s="66" t="str">
        <f>IFERROR(INDEX('Отчет о движении сырья'!$C$9:$C$259,MATCH(D398,'Отчет о движении сырья'!$B$9:$B$259,0),1),"")</f>
        <v/>
      </c>
      <c r="F398" s="67" t="str">
        <f>IFERROR(INDEX('Отчет о движении сырья'!$D$9:$D$259,MATCH(D398,'Отчет о движении сырья'!$B$9:$B$259,0),1),"")</f>
        <v/>
      </c>
      <c r="G398" s="82"/>
      <c r="H398" s="83"/>
    </row>
    <row r="399" spans="1:8">
      <c r="A399" s="4"/>
      <c r="B399" s="49"/>
      <c r="C399" s="5"/>
      <c r="D399" s="62"/>
      <c r="E399" s="66" t="str">
        <f>IFERROR(INDEX('Отчет о движении сырья'!$C$9:$C$259,MATCH(D399,'Отчет о движении сырья'!$B$9:$B$259,0),1),"")</f>
        <v/>
      </c>
      <c r="F399" s="67" t="str">
        <f>IFERROR(INDEX('Отчет о движении сырья'!$D$9:$D$259,MATCH(D399,'Отчет о движении сырья'!$B$9:$B$259,0),1),"")</f>
        <v/>
      </c>
      <c r="G399" s="82"/>
      <c r="H399" s="83"/>
    </row>
    <row r="400" spans="1:8">
      <c r="A400" s="4"/>
      <c r="B400" s="49"/>
      <c r="C400" s="5"/>
      <c r="D400" s="62"/>
      <c r="E400" s="66" t="str">
        <f>IFERROR(INDEX('Отчет о движении сырья'!$C$9:$C$259,MATCH(D400,'Отчет о движении сырья'!$B$9:$B$259,0),1),"")</f>
        <v/>
      </c>
      <c r="F400" s="67" t="str">
        <f>IFERROR(INDEX('Отчет о движении сырья'!$D$9:$D$259,MATCH(D400,'Отчет о движении сырья'!$B$9:$B$259,0),1),"")</f>
        <v/>
      </c>
      <c r="G400" s="82"/>
      <c r="H400" s="83"/>
    </row>
    <row r="401" spans="1:8">
      <c r="A401" s="4"/>
      <c r="B401" s="49"/>
      <c r="C401" s="5"/>
      <c r="D401" s="62"/>
      <c r="E401" s="66" t="str">
        <f>IFERROR(INDEX('Отчет о движении сырья'!$C$9:$C$259,MATCH(D401,'Отчет о движении сырья'!$B$9:$B$259,0),1),"")</f>
        <v/>
      </c>
      <c r="F401" s="67" t="str">
        <f>IFERROR(INDEX('Отчет о движении сырья'!$D$9:$D$259,MATCH(D401,'Отчет о движении сырья'!$B$9:$B$259,0),1),"")</f>
        <v/>
      </c>
      <c r="G401" s="82"/>
      <c r="H401" s="83"/>
    </row>
    <row r="402" spans="1:8">
      <c r="A402" s="4"/>
      <c r="B402" s="49"/>
      <c r="C402" s="5"/>
      <c r="D402" s="62"/>
      <c r="E402" s="66" t="str">
        <f>IFERROR(INDEX('Отчет о движении сырья'!$C$9:$C$259,MATCH(D402,'Отчет о движении сырья'!$B$9:$B$259,0),1),"")</f>
        <v/>
      </c>
      <c r="F402" s="67" t="str">
        <f>IFERROR(INDEX('Отчет о движении сырья'!$D$9:$D$259,MATCH(D402,'Отчет о движении сырья'!$B$9:$B$259,0),1),"")</f>
        <v/>
      </c>
      <c r="G402" s="82"/>
      <c r="H402" s="83"/>
    </row>
    <row r="403" spans="1:8">
      <c r="A403" s="4"/>
      <c r="B403" s="49"/>
      <c r="C403" s="5"/>
      <c r="D403" s="62"/>
      <c r="E403" s="66" t="str">
        <f>IFERROR(INDEX('Отчет о движении сырья'!$C$9:$C$259,MATCH(D403,'Отчет о движении сырья'!$B$9:$B$259,0),1),"")</f>
        <v/>
      </c>
      <c r="F403" s="67" t="str">
        <f>IFERROR(INDEX('Отчет о движении сырья'!$D$9:$D$259,MATCH(D403,'Отчет о движении сырья'!$B$9:$B$259,0),1),"")</f>
        <v/>
      </c>
      <c r="G403" s="82"/>
      <c r="H403" s="83"/>
    </row>
    <row r="404" spans="1:8">
      <c r="A404" s="4"/>
      <c r="B404" s="49"/>
      <c r="C404" s="5"/>
      <c r="D404" s="62"/>
      <c r="E404" s="66" t="str">
        <f>IFERROR(INDEX('Отчет о движении сырья'!$C$9:$C$259,MATCH(D404,'Отчет о движении сырья'!$B$9:$B$259,0),1),"")</f>
        <v/>
      </c>
      <c r="F404" s="67" t="str">
        <f>IFERROR(INDEX('Отчет о движении сырья'!$D$9:$D$259,MATCH(D404,'Отчет о движении сырья'!$B$9:$B$259,0),1),"")</f>
        <v/>
      </c>
      <c r="G404" s="82"/>
      <c r="H404" s="83"/>
    </row>
    <row r="405" spans="1:8">
      <c r="A405" s="4"/>
      <c r="B405" s="49"/>
      <c r="C405" s="5"/>
      <c r="D405" s="62"/>
      <c r="E405" s="66" t="str">
        <f>IFERROR(INDEX('Отчет о движении сырья'!$C$9:$C$259,MATCH(D405,'Отчет о движении сырья'!$B$9:$B$259,0),1),"")</f>
        <v/>
      </c>
      <c r="F405" s="67" t="str">
        <f>IFERROR(INDEX('Отчет о движении сырья'!$D$9:$D$259,MATCH(D405,'Отчет о движении сырья'!$B$9:$B$259,0),1),"")</f>
        <v/>
      </c>
      <c r="G405" s="82"/>
      <c r="H405" s="83"/>
    </row>
    <row r="406" spans="1:8">
      <c r="A406" s="4"/>
      <c r="B406" s="49"/>
      <c r="C406" s="5"/>
      <c r="D406" s="62"/>
      <c r="E406" s="66" t="str">
        <f>IFERROR(INDEX('Отчет о движении сырья'!$C$9:$C$259,MATCH(D406,'Отчет о движении сырья'!$B$9:$B$259,0),1),"")</f>
        <v/>
      </c>
      <c r="F406" s="67" t="str">
        <f>IFERROR(INDEX('Отчет о движении сырья'!$D$9:$D$259,MATCH(D406,'Отчет о движении сырья'!$B$9:$B$259,0),1),"")</f>
        <v/>
      </c>
      <c r="G406" s="82"/>
      <c r="H406" s="83"/>
    </row>
    <row r="407" spans="1:8">
      <c r="A407" s="4"/>
      <c r="B407" s="49"/>
      <c r="C407" s="5"/>
      <c r="D407" s="62"/>
      <c r="E407" s="66" t="str">
        <f>IFERROR(INDEX('Отчет о движении сырья'!$C$9:$C$259,MATCH(D407,'Отчет о движении сырья'!$B$9:$B$259,0),1),"")</f>
        <v/>
      </c>
      <c r="F407" s="67" t="str">
        <f>IFERROR(INDEX('Отчет о движении сырья'!$D$9:$D$259,MATCH(D407,'Отчет о движении сырья'!$B$9:$B$259,0),1),"")</f>
        <v/>
      </c>
      <c r="G407" s="82"/>
      <c r="H407" s="83"/>
    </row>
    <row r="408" spans="1:8">
      <c r="A408" s="4"/>
      <c r="B408" s="49"/>
      <c r="C408" s="5"/>
      <c r="D408" s="62"/>
      <c r="E408" s="66" t="str">
        <f>IFERROR(INDEX('Отчет о движении сырья'!$C$9:$C$259,MATCH(D408,'Отчет о движении сырья'!$B$9:$B$259,0),1),"")</f>
        <v/>
      </c>
      <c r="F408" s="67" t="str">
        <f>IFERROR(INDEX('Отчет о движении сырья'!$D$9:$D$259,MATCH(D408,'Отчет о движении сырья'!$B$9:$B$259,0),1),"")</f>
        <v/>
      </c>
      <c r="G408" s="82"/>
      <c r="H408" s="83"/>
    </row>
    <row r="409" spans="1:8">
      <c r="A409" s="4"/>
      <c r="B409" s="49"/>
      <c r="C409" s="5"/>
      <c r="D409" s="62"/>
      <c r="E409" s="66" t="str">
        <f>IFERROR(INDEX('Отчет о движении сырья'!$C$9:$C$259,MATCH(D409,'Отчет о движении сырья'!$B$9:$B$259,0),1),"")</f>
        <v/>
      </c>
      <c r="F409" s="67" t="str">
        <f>IFERROR(INDEX('Отчет о движении сырья'!$D$9:$D$259,MATCH(D409,'Отчет о движении сырья'!$B$9:$B$259,0),1),"")</f>
        <v/>
      </c>
      <c r="G409" s="82"/>
      <c r="H409" s="83"/>
    </row>
    <row r="410" spans="1:8">
      <c r="A410" s="4"/>
      <c r="B410" s="49"/>
      <c r="C410" s="5"/>
      <c r="D410" s="62"/>
      <c r="E410" s="66" t="str">
        <f>IFERROR(INDEX('Отчет о движении сырья'!$C$9:$C$259,MATCH(D410,'Отчет о движении сырья'!$B$9:$B$259,0),1),"")</f>
        <v/>
      </c>
      <c r="F410" s="67" t="str">
        <f>IFERROR(INDEX('Отчет о движении сырья'!$D$9:$D$259,MATCH(D410,'Отчет о движении сырья'!$B$9:$B$259,0),1),"")</f>
        <v/>
      </c>
      <c r="G410" s="82"/>
      <c r="H410" s="83"/>
    </row>
    <row r="411" spans="1:8">
      <c r="A411" s="4"/>
      <c r="B411" s="49"/>
      <c r="C411" s="5"/>
      <c r="D411" s="62"/>
      <c r="E411" s="66" t="str">
        <f>IFERROR(INDEX('Отчет о движении сырья'!$C$9:$C$259,MATCH(D411,'Отчет о движении сырья'!$B$9:$B$259,0),1),"")</f>
        <v/>
      </c>
      <c r="F411" s="67" t="str">
        <f>IFERROR(INDEX('Отчет о движении сырья'!$D$9:$D$259,MATCH(D411,'Отчет о движении сырья'!$B$9:$B$259,0),1),"")</f>
        <v/>
      </c>
      <c r="G411" s="82"/>
      <c r="H411" s="83"/>
    </row>
    <row r="412" spans="1:8">
      <c r="A412" s="4"/>
      <c r="B412" s="49"/>
      <c r="C412" s="5"/>
      <c r="D412" s="62"/>
      <c r="E412" s="66" t="str">
        <f>IFERROR(INDEX('Отчет о движении сырья'!$C$9:$C$259,MATCH(D412,'Отчет о движении сырья'!$B$9:$B$259,0),1),"")</f>
        <v/>
      </c>
      <c r="F412" s="67" t="str">
        <f>IFERROR(INDEX('Отчет о движении сырья'!$D$9:$D$259,MATCH(D412,'Отчет о движении сырья'!$B$9:$B$259,0),1),"")</f>
        <v/>
      </c>
      <c r="G412" s="82"/>
      <c r="H412" s="83"/>
    </row>
    <row r="413" spans="1:8">
      <c r="A413" s="4"/>
      <c r="B413" s="49"/>
      <c r="C413" s="5"/>
      <c r="D413" s="62"/>
      <c r="E413" s="66" t="str">
        <f>IFERROR(INDEX('Отчет о движении сырья'!$C$9:$C$259,MATCH(D413,'Отчет о движении сырья'!$B$9:$B$259,0),1),"")</f>
        <v/>
      </c>
      <c r="F413" s="67" t="str">
        <f>IFERROR(INDEX('Отчет о движении сырья'!$D$9:$D$259,MATCH(D413,'Отчет о движении сырья'!$B$9:$B$259,0),1),"")</f>
        <v/>
      </c>
      <c r="G413" s="82"/>
      <c r="H413" s="83"/>
    </row>
    <row r="414" spans="1:8">
      <c r="A414" s="4"/>
      <c r="B414" s="49"/>
      <c r="C414" s="5"/>
      <c r="D414" s="62"/>
      <c r="E414" s="66" t="str">
        <f>IFERROR(INDEX('Отчет о движении сырья'!$C$9:$C$259,MATCH(D414,'Отчет о движении сырья'!$B$9:$B$259,0),1),"")</f>
        <v/>
      </c>
      <c r="F414" s="67" t="str">
        <f>IFERROR(INDEX('Отчет о движении сырья'!$D$9:$D$259,MATCH(D414,'Отчет о движении сырья'!$B$9:$B$259,0),1),"")</f>
        <v/>
      </c>
      <c r="G414" s="82"/>
      <c r="H414" s="83"/>
    </row>
    <row r="415" spans="1:8">
      <c r="A415" s="4"/>
      <c r="B415" s="49"/>
      <c r="C415" s="5"/>
      <c r="D415" s="62"/>
      <c r="E415" s="66" t="str">
        <f>IFERROR(INDEX('Отчет о движении сырья'!$C$9:$C$259,MATCH(D415,'Отчет о движении сырья'!$B$9:$B$259,0),1),"")</f>
        <v/>
      </c>
      <c r="F415" s="67" t="str">
        <f>IFERROR(INDEX('Отчет о движении сырья'!$D$9:$D$259,MATCH(D415,'Отчет о движении сырья'!$B$9:$B$259,0),1),"")</f>
        <v/>
      </c>
      <c r="G415" s="82"/>
      <c r="H415" s="83"/>
    </row>
    <row r="416" spans="1:8">
      <c r="A416" s="4"/>
      <c r="B416" s="49"/>
      <c r="C416" s="5"/>
      <c r="D416" s="62"/>
      <c r="E416" s="66" t="str">
        <f>IFERROR(INDEX('Отчет о движении сырья'!$C$9:$C$259,MATCH(D416,'Отчет о движении сырья'!$B$9:$B$259,0),1),"")</f>
        <v/>
      </c>
      <c r="F416" s="67" t="str">
        <f>IFERROR(INDEX('Отчет о движении сырья'!$D$9:$D$259,MATCH(D416,'Отчет о движении сырья'!$B$9:$B$259,0),1),"")</f>
        <v/>
      </c>
      <c r="G416" s="82"/>
      <c r="H416" s="83"/>
    </row>
    <row r="417" spans="1:8">
      <c r="A417" s="4"/>
      <c r="B417" s="49"/>
      <c r="C417" s="5"/>
      <c r="D417" s="62"/>
      <c r="E417" s="66" t="str">
        <f>IFERROR(INDEX('Отчет о движении сырья'!$C$9:$C$259,MATCH(D417,'Отчет о движении сырья'!$B$9:$B$259,0),1),"")</f>
        <v/>
      </c>
      <c r="F417" s="67" t="str">
        <f>IFERROR(INDEX('Отчет о движении сырья'!$D$9:$D$259,MATCH(D417,'Отчет о движении сырья'!$B$9:$B$259,0),1),"")</f>
        <v/>
      </c>
      <c r="G417" s="82"/>
      <c r="H417" s="83"/>
    </row>
    <row r="418" spans="1:8">
      <c r="A418" s="4"/>
      <c r="B418" s="49"/>
      <c r="C418" s="5"/>
      <c r="D418" s="62"/>
      <c r="E418" s="66" t="str">
        <f>IFERROR(INDEX('Отчет о движении сырья'!$C$9:$C$259,MATCH(D418,'Отчет о движении сырья'!$B$9:$B$259,0),1),"")</f>
        <v/>
      </c>
      <c r="F418" s="67" t="str">
        <f>IFERROR(INDEX('Отчет о движении сырья'!$D$9:$D$259,MATCH(D418,'Отчет о движении сырья'!$B$9:$B$259,0),1),"")</f>
        <v/>
      </c>
      <c r="G418" s="82"/>
      <c r="H418" s="83"/>
    </row>
    <row r="419" spans="1:8">
      <c r="A419" s="4"/>
      <c r="B419" s="49"/>
      <c r="C419" s="5"/>
      <c r="D419" s="62"/>
      <c r="E419" s="66" t="str">
        <f>IFERROR(INDEX('Отчет о движении сырья'!$C$9:$C$259,MATCH(D419,'Отчет о движении сырья'!$B$9:$B$259,0),1),"")</f>
        <v/>
      </c>
      <c r="F419" s="67" t="str">
        <f>IFERROR(INDEX('Отчет о движении сырья'!$D$9:$D$259,MATCH(D419,'Отчет о движении сырья'!$B$9:$B$259,0),1),"")</f>
        <v/>
      </c>
      <c r="G419" s="82"/>
      <c r="H419" s="83"/>
    </row>
    <row r="420" spans="1:8">
      <c r="A420" s="4"/>
      <c r="B420" s="49"/>
      <c r="C420" s="5"/>
      <c r="D420" s="62"/>
      <c r="E420" s="66" t="str">
        <f>IFERROR(INDEX('Отчет о движении сырья'!$C$9:$C$259,MATCH(D420,'Отчет о движении сырья'!$B$9:$B$259,0),1),"")</f>
        <v/>
      </c>
      <c r="F420" s="67" t="str">
        <f>IFERROR(INDEX('Отчет о движении сырья'!$D$9:$D$259,MATCH(D420,'Отчет о движении сырья'!$B$9:$B$259,0),1),"")</f>
        <v/>
      </c>
      <c r="G420" s="82"/>
      <c r="H420" s="83"/>
    </row>
    <row r="421" spans="1:8">
      <c r="A421" s="4"/>
      <c r="B421" s="49"/>
      <c r="C421" s="5"/>
      <c r="D421" s="62"/>
      <c r="E421" s="66" t="str">
        <f>IFERROR(INDEX('Отчет о движении сырья'!$C$9:$C$259,MATCH(D421,'Отчет о движении сырья'!$B$9:$B$259,0),1),"")</f>
        <v/>
      </c>
      <c r="F421" s="67" t="str">
        <f>IFERROR(INDEX('Отчет о движении сырья'!$D$9:$D$259,MATCH(D421,'Отчет о движении сырья'!$B$9:$B$259,0),1),"")</f>
        <v/>
      </c>
      <c r="G421" s="82"/>
      <c r="H421" s="83"/>
    </row>
    <row r="422" spans="1:8">
      <c r="A422" s="4"/>
      <c r="B422" s="49"/>
      <c r="C422" s="5"/>
      <c r="D422" s="62"/>
      <c r="E422" s="66" t="str">
        <f>IFERROR(INDEX('Отчет о движении сырья'!$C$9:$C$259,MATCH(D422,'Отчет о движении сырья'!$B$9:$B$259,0),1),"")</f>
        <v/>
      </c>
      <c r="F422" s="67" t="str">
        <f>IFERROR(INDEX('Отчет о движении сырья'!$D$9:$D$259,MATCH(D422,'Отчет о движении сырья'!$B$9:$B$259,0),1),"")</f>
        <v/>
      </c>
      <c r="G422" s="82"/>
      <c r="H422" s="83"/>
    </row>
    <row r="423" spans="1:8">
      <c r="A423" s="4"/>
      <c r="B423" s="49"/>
      <c r="C423" s="5"/>
      <c r="D423" s="62"/>
      <c r="E423" s="66" t="str">
        <f>IFERROR(INDEX('Отчет о движении сырья'!$C$9:$C$259,MATCH(D423,'Отчет о движении сырья'!$B$9:$B$259,0),1),"")</f>
        <v/>
      </c>
      <c r="F423" s="67" t="str">
        <f>IFERROR(INDEX('Отчет о движении сырья'!$D$9:$D$259,MATCH(D423,'Отчет о движении сырья'!$B$9:$B$259,0),1),"")</f>
        <v/>
      </c>
      <c r="G423" s="82"/>
      <c r="H423" s="83"/>
    </row>
    <row r="424" spans="1:8">
      <c r="A424" s="4"/>
      <c r="B424" s="49"/>
      <c r="C424" s="5"/>
      <c r="D424" s="62"/>
      <c r="E424" s="66" t="str">
        <f>IFERROR(INDEX('Отчет о движении сырья'!$C$9:$C$259,MATCH(D424,'Отчет о движении сырья'!$B$9:$B$259,0),1),"")</f>
        <v/>
      </c>
      <c r="F424" s="67" t="str">
        <f>IFERROR(INDEX('Отчет о движении сырья'!$D$9:$D$259,MATCH(D424,'Отчет о движении сырья'!$B$9:$B$259,0),1),"")</f>
        <v/>
      </c>
      <c r="G424" s="82"/>
      <c r="H424" s="83"/>
    </row>
    <row r="425" spans="1:8">
      <c r="A425" s="4"/>
      <c r="B425" s="49"/>
      <c r="C425" s="5"/>
      <c r="D425" s="62"/>
      <c r="E425" s="66" t="str">
        <f>IFERROR(INDEX('Отчет о движении сырья'!$C$9:$C$259,MATCH(D425,'Отчет о движении сырья'!$B$9:$B$259,0),1),"")</f>
        <v/>
      </c>
      <c r="F425" s="67" t="str">
        <f>IFERROR(INDEX('Отчет о движении сырья'!$D$9:$D$259,MATCH(D425,'Отчет о движении сырья'!$B$9:$B$259,0),1),"")</f>
        <v/>
      </c>
      <c r="G425" s="82"/>
      <c r="H425" s="83"/>
    </row>
    <row r="426" spans="1:8">
      <c r="A426" s="4"/>
      <c r="B426" s="49"/>
      <c r="C426" s="5"/>
      <c r="D426" s="62"/>
      <c r="E426" s="66" t="str">
        <f>IFERROR(INDEX('Отчет о движении сырья'!$C$9:$C$259,MATCH(D426,'Отчет о движении сырья'!$B$9:$B$259,0),1),"")</f>
        <v/>
      </c>
      <c r="F426" s="67" t="str">
        <f>IFERROR(INDEX('Отчет о движении сырья'!$D$9:$D$259,MATCH(D426,'Отчет о движении сырья'!$B$9:$B$259,0),1),"")</f>
        <v/>
      </c>
      <c r="G426" s="82"/>
      <c r="H426" s="83"/>
    </row>
    <row r="427" spans="1:8">
      <c r="A427" s="4"/>
      <c r="B427" s="49"/>
      <c r="C427" s="5"/>
      <c r="D427" s="62"/>
      <c r="E427" s="66" t="str">
        <f>IFERROR(INDEX('Отчет о движении сырья'!$C$9:$C$259,MATCH(D427,'Отчет о движении сырья'!$B$9:$B$259,0),1),"")</f>
        <v/>
      </c>
      <c r="F427" s="67" t="str">
        <f>IFERROR(INDEX('Отчет о движении сырья'!$D$9:$D$259,MATCH(D427,'Отчет о движении сырья'!$B$9:$B$259,0),1),"")</f>
        <v/>
      </c>
      <c r="G427" s="82"/>
      <c r="H427" s="83"/>
    </row>
    <row r="428" spans="1:8">
      <c r="A428" s="4"/>
      <c r="B428" s="49"/>
      <c r="C428" s="5"/>
      <c r="D428" s="62"/>
      <c r="E428" s="66" t="str">
        <f>IFERROR(INDEX('Отчет о движении сырья'!$C$9:$C$259,MATCH(D428,'Отчет о движении сырья'!$B$9:$B$259,0),1),"")</f>
        <v/>
      </c>
      <c r="F428" s="67" t="str">
        <f>IFERROR(INDEX('Отчет о движении сырья'!$D$9:$D$259,MATCH(D428,'Отчет о движении сырья'!$B$9:$B$259,0),1),"")</f>
        <v/>
      </c>
      <c r="G428" s="82"/>
      <c r="H428" s="83"/>
    </row>
    <row r="429" spans="1:8">
      <c r="A429" s="4"/>
      <c r="B429" s="49"/>
      <c r="C429" s="5"/>
      <c r="D429" s="62"/>
      <c r="E429" s="66" t="str">
        <f>IFERROR(INDEX('Отчет о движении сырья'!$C$9:$C$259,MATCH(D429,'Отчет о движении сырья'!$B$9:$B$259,0),1),"")</f>
        <v/>
      </c>
      <c r="F429" s="67" t="str">
        <f>IFERROR(INDEX('Отчет о движении сырья'!$D$9:$D$259,MATCH(D429,'Отчет о движении сырья'!$B$9:$B$259,0),1),"")</f>
        <v/>
      </c>
      <c r="G429" s="82"/>
      <c r="H429" s="83"/>
    </row>
    <row r="430" spans="1:8">
      <c r="A430" s="4"/>
      <c r="B430" s="49"/>
      <c r="C430" s="5"/>
      <c r="D430" s="62"/>
      <c r="E430" s="66" t="str">
        <f>IFERROR(INDEX('Отчет о движении сырья'!$C$9:$C$259,MATCH(D430,'Отчет о движении сырья'!$B$9:$B$259,0),1),"")</f>
        <v/>
      </c>
      <c r="F430" s="67" t="str">
        <f>IFERROR(INDEX('Отчет о движении сырья'!$D$9:$D$259,MATCH(D430,'Отчет о движении сырья'!$B$9:$B$259,0),1),"")</f>
        <v/>
      </c>
      <c r="G430" s="82"/>
      <c r="H430" s="83"/>
    </row>
    <row r="431" spans="1:8">
      <c r="A431" s="4"/>
      <c r="B431" s="49"/>
      <c r="C431" s="5"/>
      <c r="D431" s="62"/>
      <c r="E431" s="66" t="str">
        <f>IFERROR(INDEX('Отчет о движении сырья'!$C$9:$C$259,MATCH(D431,'Отчет о движении сырья'!$B$9:$B$259,0),1),"")</f>
        <v/>
      </c>
      <c r="F431" s="67" t="str">
        <f>IFERROR(INDEX('Отчет о движении сырья'!$D$9:$D$259,MATCH(D431,'Отчет о движении сырья'!$B$9:$B$259,0),1),"")</f>
        <v/>
      </c>
      <c r="G431" s="82"/>
      <c r="H431" s="83"/>
    </row>
    <row r="432" spans="1:8">
      <c r="A432" s="4"/>
      <c r="B432" s="49"/>
      <c r="C432" s="5"/>
      <c r="D432" s="62"/>
      <c r="E432" s="66" t="str">
        <f>IFERROR(INDEX('Отчет о движении сырья'!$C$9:$C$259,MATCH(D432,'Отчет о движении сырья'!$B$9:$B$259,0),1),"")</f>
        <v/>
      </c>
      <c r="F432" s="67" t="str">
        <f>IFERROR(INDEX('Отчет о движении сырья'!$D$9:$D$259,MATCH(D432,'Отчет о движении сырья'!$B$9:$B$259,0),1),"")</f>
        <v/>
      </c>
      <c r="G432" s="82"/>
      <c r="H432" s="83"/>
    </row>
    <row r="433" spans="1:8">
      <c r="A433" s="4"/>
      <c r="B433" s="49"/>
      <c r="C433" s="5"/>
      <c r="D433" s="62"/>
      <c r="E433" s="66" t="str">
        <f>IFERROR(INDEX('Отчет о движении сырья'!$C$9:$C$259,MATCH(D433,'Отчет о движении сырья'!$B$9:$B$259,0),1),"")</f>
        <v/>
      </c>
      <c r="F433" s="67" t="str">
        <f>IFERROR(INDEX('Отчет о движении сырья'!$D$9:$D$259,MATCH(D433,'Отчет о движении сырья'!$B$9:$B$259,0),1),"")</f>
        <v/>
      </c>
      <c r="G433" s="82"/>
      <c r="H433" s="83"/>
    </row>
    <row r="434" spans="1:8">
      <c r="A434" s="4"/>
      <c r="B434" s="49"/>
      <c r="C434" s="5"/>
      <c r="D434" s="62"/>
      <c r="E434" s="66" t="str">
        <f>IFERROR(INDEX('Отчет о движении сырья'!$C$9:$C$259,MATCH(D434,'Отчет о движении сырья'!$B$9:$B$259,0),1),"")</f>
        <v/>
      </c>
      <c r="F434" s="67" t="str">
        <f>IFERROR(INDEX('Отчет о движении сырья'!$D$9:$D$259,MATCH(D434,'Отчет о движении сырья'!$B$9:$B$259,0),1),"")</f>
        <v/>
      </c>
      <c r="G434" s="82"/>
      <c r="H434" s="83"/>
    </row>
    <row r="435" spans="1:8">
      <c r="A435" s="4"/>
      <c r="B435" s="49"/>
      <c r="C435" s="5"/>
      <c r="D435" s="62"/>
      <c r="E435" s="66" t="str">
        <f>IFERROR(INDEX('Отчет о движении сырья'!$C$9:$C$259,MATCH(D435,'Отчет о движении сырья'!$B$9:$B$259,0),1),"")</f>
        <v/>
      </c>
      <c r="F435" s="67" t="str">
        <f>IFERROR(INDEX('Отчет о движении сырья'!$D$9:$D$259,MATCH(D435,'Отчет о движении сырья'!$B$9:$B$259,0),1),"")</f>
        <v/>
      </c>
      <c r="G435" s="82"/>
      <c r="H435" s="83"/>
    </row>
    <row r="436" spans="1:8">
      <c r="A436" s="4"/>
      <c r="B436" s="49"/>
      <c r="C436" s="5"/>
      <c r="D436" s="62"/>
      <c r="E436" s="66" t="str">
        <f>IFERROR(INDEX('Отчет о движении сырья'!$C$9:$C$259,MATCH(D436,'Отчет о движении сырья'!$B$9:$B$259,0),1),"")</f>
        <v/>
      </c>
      <c r="F436" s="67" t="str">
        <f>IFERROR(INDEX('Отчет о движении сырья'!$D$9:$D$259,MATCH(D436,'Отчет о движении сырья'!$B$9:$B$259,0),1),"")</f>
        <v/>
      </c>
      <c r="G436" s="82"/>
      <c r="H436" s="83"/>
    </row>
    <row r="437" spans="1:8">
      <c r="A437" s="4"/>
      <c r="B437" s="49"/>
      <c r="C437" s="5"/>
      <c r="D437" s="62"/>
      <c r="E437" s="66" t="str">
        <f>IFERROR(INDEX('Отчет о движении сырья'!$C$9:$C$259,MATCH(D437,'Отчет о движении сырья'!$B$9:$B$259,0),1),"")</f>
        <v/>
      </c>
      <c r="F437" s="67" t="str">
        <f>IFERROR(INDEX('Отчет о движении сырья'!$D$9:$D$259,MATCH(D437,'Отчет о движении сырья'!$B$9:$B$259,0),1),"")</f>
        <v/>
      </c>
      <c r="G437" s="82"/>
      <c r="H437" s="83"/>
    </row>
    <row r="438" spans="1:8">
      <c r="A438" s="4"/>
      <c r="B438" s="49"/>
      <c r="C438" s="5"/>
      <c r="D438" s="62"/>
      <c r="E438" s="66" t="str">
        <f>IFERROR(INDEX('Отчет о движении сырья'!$C$9:$C$259,MATCH(D438,'Отчет о движении сырья'!$B$9:$B$259,0),1),"")</f>
        <v/>
      </c>
      <c r="F438" s="67" t="str">
        <f>IFERROR(INDEX('Отчет о движении сырья'!$D$9:$D$259,MATCH(D438,'Отчет о движении сырья'!$B$9:$B$259,0),1),"")</f>
        <v/>
      </c>
      <c r="G438" s="82"/>
      <c r="H438" s="83"/>
    </row>
    <row r="439" spans="1:8">
      <c r="A439" s="4"/>
      <c r="B439" s="49"/>
      <c r="C439" s="5"/>
      <c r="D439" s="62"/>
      <c r="E439" s="66" t="str">
        <f>IFERROR(INDEX('Отчет о движении сырья'!$C$9:$C$259,MATCH(D439,'Отчет о движении сырья'!$B$9:$B$259,0),1),"")</f>
        <v/>
      </c>
      <c r="F439" s="67" t="str">
        <f>IFERROR(INDEX('Отчет о движении сырья'!$D$9:$D$259,MATCH(D439,'Отчет о движении сырья'!$B$9:$B$259,0),1),"")</f>
        <v/>
      </c>
      <c r="G439" s="82"/>
      <c r="H439" s="83"/>
    </row>
    <row r="440" spans="1:8">
      <c r="A440" s="4"/>
      <c r="B440" s="49"/>
      <c r="C440" s="5"/>
      <c r="D440" s="62"/>
      <c r="E440" s="66" t="str">
        <f>IFERROR(INDEX('Отчет о движении сырья'!$C$9:$C$259,MATCH(D440,'Отчет о движении сырья'!$B$9:$B$259,0),1),"")</f>
        <v/>
      </c>
      <c r="F440" s="67" t="str">
        <f>IFERROR(INDEX('Отчет о движении сырья'!$D$9:$D$259,MATCH(D440,'Отчет о движении сырья'!$B$9:$B$259,0),1),"")</f>
        <v/>
      </c>
      <c r="G440" s="82"/>
      <c r="H440" s="83"/>
    </row>
    <row r="441" spans="1:8">
      <c r="A441" s="4"/>
      <c r="B441" s="49"/>
      <c r="C441" s="5"/>
      <c r="D441" s="62"/>
      <c r="E441" s="66" t="str">
        <f>IFERROR(INDEX('Отчет о движении сырья'!$C$9:$C$259,MATCH(D441,'Отчет о движении сырья'!$B$9:$B$259,0),1),"")</f>
        <v/>
      </c>
      <c r="F441" s="67" t="str">
        <f>IFERROR(INDEX('Отчет о движении сырья'!$D$9:$D$259,MATCH(D441,'Отчет о движении сырья'!$B$9:$B$259,0),1),"")</f>
        <v/>
      </c>
      <c r="G441" s="82"/>
      <c r="H441" s="83"/>
    </row>
    <row r="442" spans="1:8">
      <c r="A442" s="4"/>
      <c r="B442" s="49"/>
      <c r="C442" s="5"/>
      <c r="D442" s="62"/>
      <c r="E442" s="66" t="str">
        <f>IFERROR(INDEX('Отчет о движении сырья'!$C$9:$C$259,MATCH(D442,'Отчет о движении сырья'!$B$9:$B$259,0),1),"")</f>
        <v/>
      </c>
      <c r="F442" s="67" t="str">
        <f>IFERROR(INDEX('Отчет о движении сырья'!$D$9:$D$259,MATCH(D442,'Отчет о движении сырья'!$B$9:$B$259,0),1),"")</f>
        <v/>
      </c>
      <c r="G442" s="82"/>
      <c r="H442" s="83"/>
    </row>
    <row r="443" spans="1:8">
      <c r="A443" s="4"/>
      <c r="B443" s="49"/>
      <c r="C443" s="5"/>
      <c r="D443" s="62"/>
      <c r="E443" s="66" t="str">
        <f>IFERROR(INDEX('Отчет о движении сырья'!$C$9:$C$259,MATCH(D443,'Отчет о движении сырья'!$B$9:$B$259,0),1),"")</f>
        <v/>
      </c>
      <c r="F443" s="67" t="str">
        <f>IFERROR(INDEX('Отчет о движении сырья'!$D$9:$D$259,MATCH(D443,'Отчет о движении сырья'!$B$9:$B$259,0),1),"")</f>
        <v/>
      </c>
      <c r="G443" s="82"/>
      <c r="H443" s="83"/>
    </row>
    <row r="444" spans="1:8">
      <c r="A444" s="4"/>
      <c r="B444" s="49"/>
      <c r="C444" s="5"/>
      <c r="D444" s="62"/>
      <c r="E444" s="66" t="str">
        <f>IFERROR(INDEX('Отчет о движении сырья'!$C$9:$C$259,MATCH(D444,'Отчет о движении сырья'!$B$9:$B$259,0),1),"")</f>
        <v/>
      </c>
      <c r="F444" s="67" t="str">
        <f>IFERROR(INDEX('Отчет о движении сырья'!$D$9:$D$259,MATCH(D444,'Отчет о движении сырья'!$B$9:$B$259,0),1),"")</f>
        <v/>
      </c>
      <c r="G444" s="82"/>
      <c r="H444" s="83"/>
    </row>
    <row r="445" spans="1:8">
      <c r="A445" s="4"/>
      <c r="B445" s="49"/>
      <c r="C445" s="5"/>
      <c r="D445" s="62"/>
      <c r="E445" s="66" t="str">
        <f>IFERROR(INDEX('Отчет о движении сырья'!$C$9:$C$259,MATCH(D445,'Отчет о движении сырья'!$B$9:$B$259,0),1),"")</f>
        <v/>
      </c>
      <c r="F445" s="67" t="str">
        <f>IFERROR(INDEX('Отчет о движении сырья'!$D$9:$D$259,MATCH(D445,'Отчет о движении сырья'!$B$9:$B$259,0),1),"")</f>
        <v/>
      </c>
      <c r="G445" s="82"/>
      <c r="H445" s="83"/>
    </row>
    <row r="446" spans="1:8">
      <c r="A446" s="4"/>
      <c r="B446" s="49"/>
      <c r="C446" s="5"/>
      <c r="D446" s="62"/>
      <c r="E446" s="66" t="str">
        <f>IFERROR(INDEX('Отчет о движении сырья'!$C$9:$C$259,MATCH(D446,'Отчет о движении сырья'!$B$9:$B$259,0),1),"")</f>
        <v/>
      </c>
      <c r="F446" s="67" t="str">
        <f>IFERROR(INDEX('Отчет о движении сырья'!$D$9:$D$259,MATCH(D446,'Отчет о движении сырья'!$B$9:$B$259,0),1),"")</f>
        <v/>
      </c>
      <c r="G446" s="82"/>
      <c r="H446" s="83"/>
    </row>
    <row r="447" spans="1:8">
      <c r="A447" s="4"/>
      <c r="B447" s="49"/>
      <c r="C447" s="5"/>
      <c r="D447" s="62"/>
      <c r="E447" s="66" t="str">
        <f>IFERROR(INDEX('Отчет о движении сырья'!$C$9:$C$259,MATCH(D447,'Отчет о движении сырья'!$B$9:$B$259,0),1),"")</f>
        <v/>
      </c>
      <c r="F447" s="67" t="str">
        <f>IFERROR(INDEX('Отчет о движении сырья'!$D$9:$D$259,MATCH(D447,'Отчет о движении сырья'!$B$9:$B$259,0),1),"")</f>
        <v/>
      </c>
      <c r="G447" s="82"/>
      <c r="H447" s="83"/>
    </row>
    <row r="448" spans="1:8">
      <c r="A448" s="4"/>
      <c r="B448" s="49"/>
      <c r="C448" s="5"/>
      <c r="D448" s="62"/>
      <c r="E448" s="66" t="str">
        <f>IFERROR(INDEX('Отчет о движении сырья'!$C$9:$C$259,MATCH(D448,'Отчет о движении сырья'!$B$9:$B$259,0),1),"")</f>
        <v/>
      </c>
      <c r="F448" s="67" t="str">
        <f>IFERROR(INDEX('Отчет о движении сырья'!$D$9:$D$259,MATCH(D448,'Отчет о движении сырья'!$B$9:$B$259,0),1),"")</f>
        <v/>
      </c>
      <c r="G448" s="82"/>
      <c r="H448" s="83"/>
    </row>
    <row r="449" spans="1:8">
      <c r="A449" s="4"/>
      <c r="B449" s="49"/>
      <c r="C449" s="5"/>
      <c r="D449" s="62"/>
      <c r="E449" s="66" t="str">
        <f>IFERROR(INDEX('Отчет о движении сырья'!$C$9:$C$259,MATCH(D449,'Отчет о движении сырья'!$B$9:$B$259,0),1),"")</f>
        <v/>
      </c>
      <c r="F449" s="67" t="str">
        <f>IFERROR(INDEX('Отчет о движении сырья'!$D$9:$D$259,MATCH(D449,'Отчет о движении сырья'!$B$9:$B$259,0),1),"")</f>
        <v/>
      </c>
      <c r="G449" s="82"/>
      <c r="H449" s="83"/>
    </row>
    <row r="450" spans="1:8">
      <c r="A450" s="4"/>
      <c r="B450" s="49"/>
      <c r="C450" s="5"/>
      <c r="D450" s="62"/>
      <c r="E450" s="66" t="str">
        <f>IFERROR(INDEX('Отчет о движении сырья'!$C$9:$C$259,MATCH(D450,'Отчет о движении сырья'!$B$9:$B$259,0),1),"")</f>
        <v/>
      </c>
      <c r="F450" s="67" t="str">
        <f>IFERROR(INDEX('Отчет о движении сырья'!$D$9:$D$259,MATCH(D450,'Отчет о движении сырья'!$B$9:$B$259,0),1),"")</f>
        <v/>
      </c>
      <c r="G450" s="82"/>
      <c r="H450" s="83"/>
    </row>
    <row r="451" spans="1:8">
      <c r="A451" s="4"/>
      <c r="B451" s="49"/>
      <c r="C451" s="5"/>
      <c r="D451" s="62"/>
      <c r="E451" s="66" t="str">
        <f>IFERROR(INDEX('Отчет о движении сырья'!$C$9:$C$259,MATCH(D451,'Отчет о движении сырья'!$B$9:$B$259,0),1),"")</f>
        <v/>
      </c>
      <c r="F451" s="67" t="str">
        <f>IFERROR(INDEX('Отчет о движении сырья'!$D$9:$D$259,MATCH(D451,'Отчет о движении сырья'!$B$9:$B$259,0),1),"")</f>
        <v/>
      </c>
      <c r="G451" s="82"/>
      <c r="H451" s="83"/>
    </row>
    <row r="452" spans="1:8">
      <c r="A452" s="4"/>
      <c r="B452" s="49"/>
      <c r="C452" s="5"/>
      <c r="D452" s="62"/>
      <c r="E452" s="66" t="str">
        <f>IFERROR(INDEX('Отчет о движении сырья'!$C$9:$C$259,MATCH(D452,'Отчет о движении сырья'!$B$9:$B$259,0),1),"")</f>
        <v/>
      </c>
      <c r="F452" s="67" t="str">
        <f>IFERROR(INDEX('Отчет о движении сырья'!$D$9:$D$259,MATCH(D452,'Отчет о движении сырья'!$B$9:$B$259,0),1),"")</f>
        <v/>
      </c>
      <c r="G452" s="82"/>
      <c r="H452" s="83"/>
    </row>
    <row r="453" spans="1:8">
      <c r="A453" s="4"/>
      <c r="B453" s="49"/>
      <c r="C453" s="5"/>
      <c r="D453" s="62"/>
      <c r="E453" s="66" t="str">
        <f>IFERROR(INDEX('Отчет о движении сырья'!$C$9:$C$259,MATCH(D453,'Отчет о движении сырья'!$B$9:$B$259,0),1),"")</f>
        <v/>
      </c>
      <c r="F453" s="67" t="str">
        <f>IFERROR(INDEX('Отчет о движении сырья'!$D$9:$D$259,MATCH(D453,'Отчет о движении сырья'!$B$9:$B$259,0),1),"")</f>
        <v/>
      </c>
      <c r="G453" s="82"/>
      <c r="H453" s="83"/>
    </row>
    <row r="454" spans="1:8">
      <c r="A454" s="4"/>
      <c r="B454" s="49"/>
      <c r="C454" s="5"/>
      <c r="D454" s="62"/>
      <c r="E454" s="66" t="str">
        <f>IFERROR(INDEX('Отчет о движении сырья'!$C$9:$C$259,MATCH(D454,'Отчет о движении сырья'!$B$9:$B$259,0),1),"")</f>
        <v/>
      </c>
      <c r="F454" s="67" t="str">
        <f>IFERROR(INDEX('Отчет о движении сырья'!$D$9:$D$259,MATCH(D454,'Отчет о движении сырья'!$B$9:$B$259,0),1),"")</f>
        <v/>
      </c>
      <c r="G454" s="82"/>
      <c r="H454" s="83"/>
    </row>
    <row r="455" spans="1:8">
      <c r="A455" s="4"/>
      <c r="B455" s="49"/>
      <c r="C455" s="5"/>
      <c r="D455" s="62"/>
      <c r="E455" s="66" t="str">
        <f>IFERROR(INDEX('Отчет о движении сырья'!$C$9:$C$259,MATCH(D455,'Отчет о движении сырья'!$B$9:$B$259,0),1),"")</f>
        <v/>
      </c>
      <c r="F455" s="67" t="str">
        <f>IFERROR(INDEX('Отчет о движении сырья'!$D$9:$D$259,MATCH(D455,'Отчет о движении сырья'!$B$9:$B$259,0),1),"")</f>
        <v/>
      </c>
      <c r="G455" s="82"/>
      <c r="H455" s="83"/>
    </row>
    <row r="456" spans="1:8">
      <c r="A456" s="4"/>
      <c r="B456" s="49"/>
      <c r="C456" s="5"/>
      <c r="D456" s="62"/>
      <c r="E456" s="66" t="str">
        <f>IFERROR(INDEX('Отчет о движении сырья'!$C$9:$C$259,MATCH(D456,'Отчет о движении сырья'!$B$9:$B$259,0),1),"")</f>
        <v/>
      </c>
      <c r="F456" s="67" t="str">
        <f>IFERROR(INDEX('Отчет о движении сырья'!$D$9:$D$259,MATCH(D456,'Отчет о движении сырья'!$B$9:$B$259,0),1),"")</f>
        <v/>
      </c>
      <c r="G456" s="82"/>
      <c r="H456" s="83"/>
    </row>
    <row r="457" spans="1:8">
      <c r="A457" s="4"/>
      <c r="B457" s="49"/>
      <c r="C457" s="5"/>
      <c r="D457" s="62"/>
      <c r="E457" s="66" t="str">
        <f>IFERROR(INDEX('Отчет о движении сырья'!$C$9:$C$259,MATCH(D457,'Отчет о движении сырья'!$B$9:$B$259,0),1),"")</f>
        <v/>
      </c>
      <c r="F457" s="67" t="str">
        <f>IFERROR(INDEX('Отчет о движении сырья'!$D$9:$D$259,MATCH(D457,'Отчет о движении сырья'!$B$9:$B$259,0),1),"")</f>
        <v/>
      </c>
      <c r="G457" s="82"/>
      <c r="H457" s="83"/>
    </row>
    <row r="458" spans="1:8">
      <c r="A458" s="4"/>
      <c r="B458" s="49"/>
      <c r="C458" s="5"/>
      <c r="D458" s="62"/>
      <c r="E458" s="66" t="str">
        <f>IFERROR(INDEX('Отчет о движении сырья'!$C$9:$C$259,MATCH(D458,'Отчет о движении сырья'!$B$9:$B$259,0),1),"")</f>
        <v/>
      </c>
      <c r="F458" s="67" t="str">
        <f>IFERROR(INDEX('Отчет о движении сырья'!$D$9:$D$259,MATCH(D458,'Отчет о движении сырья'!$B$9:$B$259,0),1),"")</f>
        <v/>
      </c>
      <c r="G458" s="82"/>
      <c r="H458" s="83"/>
    </row>
    <row r="459" spans="1:8">
      <c r="A459" s="4"/>
      <c r="B459" s="49"/>
      <c r="C459" s="5"/>
      <c r="D459" s="62"/>
      <c r="E459" s="66" t="str">
        <f>IFERROR(INDEX('Отчет о движении сырья'!$C$9:$C$259,MATCH(D459,'Отчет о движении сырья'!$B$9:$B$259,0),1),"")</f>
        <v/>
      </c>
      <c r="F459" s="67" t="str">
        <f>IFERROR(INDEX('Отчет о движении сырья'!$D$9:$D$259,MATCH(D459,'Отчет о движении сырья'!$B$9:$B$259,0),1),"")</f>
        <v/>
      </c>
      <c r="G459" s="82"/>
      <c r="H459" s="83"/>
    </row>
    <row r="460" spans="1:8">
      <c r="A460" s="4"/>
      <c r="B460" s="49"/>
      <c r="C460" s="5"/>
      <c r="D460" s="62"/>
      <c r="E460" s="66" t="str">
        <f>IFERROR(INDEX('Отчет о движении сырья'!$C$9:$C$259,MATCH(D460,'Отчет о движении сырья'!$B$9:$B$259,0),1),"")</f>
        <v/>
      </c>
      <c r="F460" s="67" t="str">
        <f>IFERROR(INDEX('Отчет о движении сырья'!$D$9:$D$259,MATCH(D460,'Отчет о движении сырья'!$B$9:$B$259,0),1),"")</f>
        <v/>
      </c>
      <c r="G460" s="82"/>
      <c r="H460" s="83"/>
    </row>
    <row r="461" spans="1:8">
      <c r="A461" s="4"/>
      <c r="B461" s="49"/>
      <c r="C461" s="5"/>
      <c r="D461" s="62"/>
      <c r="E461" s="66" t="str">
        <f>IFERROR(INDEX('Отчет о движении сырья'!$C$9:$C$259,MATCH(D461,'Отчет о движении сырья'!$B$9:$B$259,0),1),"")</f>
        <v/>
      </c>
      <c r="F461" s="67" t="str">
        <f>IFERROR(INDEX('Отчет о движении сырья'!$D$9:$D$259,MATCH(D461,'Отчет о движении сырья'!$B$9:$B$259,0),1),"")</f>
        <v/>
      </c>
      <c r="G461" s="82"/>
      <c r="H461" s="83"/>
    </row>
    <row r="462" spans="1:8">
      <c r="A462" s="4"/>
      <c r="B462" s="49"/>
      <c r="C462" s="5"/>
      <c r="D462" s="62"/>
      <c r="E462" s="66" t="str">
        <f>IFERROR(INDEX('Отчет о движении сырья'!$C$9:$C$259,MATCH(D462,'Отчет о движении сырья'!$B$9:$B$259,0),1),"")</f>
        <v/>
      </c>
      <c r="F462" s="67" t="str">
        <f>IFERROR(INDEX('Отчет о движении сырья'!$D$9:$D$259,MATCH(D462,'Отчет о движении сырья'!$B$9:$B$259,0),1),"")</f>
        <v/>
      </c>
      <c r="G462" s="82"/>
      <c r="H462" s="83"/>
    </row>
    <row r="463" spans="1:8">
      <c r="A463" s="4"/>
      <c r="B463" s="49"/>
      <c r="C463" s="5"/>
      <c r="D463" s="62"/>
      <c r="E463" s="66" t="str">
        <f>IFERROR(INDEX('Отчет о движении сырья'!$C$9:$C$259,MATCH(D463,'Отчет о движении сырья'!$B$9:$B$259,0),1),"")</f>
        <v/>
      </c>
      <c r="F463" s="67" t="str">
        <f>IFERROR(INDEX('Отчет о движении сырья'!$D$9:$D$259,MATCH(D463,'Отчет о движении сырья'!$B$9:$B$259,0),1),"")</f>
        <v/>
      </c>
      <c r="G463" s="82"/>
      <c r="H463" s="83"/>
    </row>
    <row r="464" spans="1:8">
      <c r="A464" s="4"/>
      <c r="B464" s="49"/>
      <c r="C464" s="5"/>
      <c r="D464" s="62"/>
      <c r="E464" s="66" t="str">
        <f>IFERROR(INDEX('Отчет о движении сырья'!$C$9:$C$259,MATCH(D464,'Отчет о движении сырья'!$B$9:$B$259,0),1),"")</f>
        <v/>
      </c>
      <c r="F464" s="67" t="str">
        <f>IFERROR(INDEX('Отчет о движении сырья'!$D$9:$D$259,MATCH(D464,'Отчет о движении сырья'!$B$9:$B$259,0),1),"")</f>
        <v/>
      </c>
      <c r="G464" s="82"/>
      <c r="H464" s="83"/>
    </row>
    <row r="465" spans="1:8">
      <c r="A465" s="4"/>
      <c r="B465" s="49"/>
      <c r="C465" s="5"/>
      <c r="D465" s="62"/>
      <c r="E465" s="66" t="str">
        <f>IFERROR(INDEX('Отчет о движении сырья'!$C$9:$C$259,MATCH(D465,'Отчет о движении сырья'!$B$9:$B$259,0),1),"")</f>
        <v/>
      </c>
      <c r="F465" s="67" t="str">
        <f>IFERROR(INDEX('Отчет о движении сырья'!$D$9:$D$259,MATCH(D465,'Отчет о движении сырья'!$B$9:$B$259,0),1),"")</f>
        <v/>
      </c>
      <c r="G465" s="82"/>
      <c r="H465" s="83"/>
    </row>
    <row r="466" spans="1:8">
      <c r="A466" s="4"/>
      <c r="B466" s="49"/>
      <c r="C466" s="5"/>
      <c r="D466" s="62"/>
      <c r="E466" s="66" t="str">
        <f>IFERROR(INDEX('Отчет о движении сырья'!$C$9:$C$259,MATCH(D466,'Отчет о движении сырья'!$B$9:$B$259,0),1),"")</f>
        <v/>
      </c>
      <c r="F466" s="67" t="str">
        <f>IFERROR(INDEX('Отчет о движении сырья'!$D$9:$D$259,MATCH(D466,'Отчет о движении сырья'!$B$9:$B$259,0),1),"")</f>
        <v/>
      </c>
      <c r="G466" s="82"/>
      <c r="H466" s="83"/>
    </row>
    <row r="467" spans="1:8">
      <c r="A467" s="4"/>
      <c r="B467" s="49"/>
      <c r="C467" s="5"/>
      <c r="D467" s="62"/>
      <c r="E467" s="66" t="str">
        <f>IFERROR(INDEX('Отчет о движении сырья'!$C$9:$C$259,MATCH(D467,'Отчет о движении сырья'!$B$9:$B$259,0),1),"")</f>
        <v/>
      </c>
      <c r="F467" s="67" t="str">
        <f>IFERROR(INDEX('Отчет о движении сырья'!$D$9:$D$259,MATCH(D467,'Отчет о движении сырья'!$B$9:$B$259,0),1),"")</f>
        <v/>
      </c>
      <c r="G467" s="82"/>
      <c r="H467" s="83"/>
    </row>
    <row r="468" spans="1:8">
      <c r="A468" s="4"/>
      <c r="B468" s="49"/>
      <c r="C468" s="5"/>
      <c r="D468" s="62"/>
      <c r="E468" s="66" t="str">
        <f>IFERROR(INDEX('Отчет о движении сырья'!$C$9:$C$259,MATCH(D468,'Отчет о движении сырья'!$B$9:$B$259,0),1),"")</f>
        <v/>
      </c>
      <c r="F468" s="67" t="str">
        <f>IFERROR(INDEX('Отчет о движении сырья'!$D$9:$D$259,MATCH(D468,'Отчет о движении сырья'!$B$9:$B$259,0),1),"")</f>
        <v/>
      </c>
      <c r="G468" s="82"/>
      <c r="H468" s="83"/>
    </row>
    <row r="469" spans="1:8">
      <c r="A469" s="4"/>
      <c r="B469" s="49"/>
      <c r="C469" s="5"/>
      <c r="D469" s="62"/>
      <c r="E469" s="66" t="str">
        <f>IFERROR(INDEX('Отчет о движении сырья'!$C$9:$C$259,MATCH(D469,'Отчет о движении сырья'!$B$9:$B$259,0),1),"")</f>
        <v/>
      </c>
      <c r="F469" s="67" t="str">
        <f>IFERROR(INDEX('Отчет о движении сырья'!$D$9:$D$259,MATCH(D469,'Отчет о движении сырья'!$B$9:$B$259,0),1),"")</f>
        <v/>
      </c>
      <c r="G469" s="82"/>
      <c r="H469" s="83"/>
    </row>
    <row r="470" spans="1:8">
      <c r="A470" s="4"/>
      <c r="B470" s="49"/>
      <c r="C470" s="5"/>
      <c r="D470" s="62"/>
      <c r="E470" s="66" t="str">
        <f>IFERROR(INDEX('Отчет о движении сырья'!$C$9:$C$259,MATCH(D470,'Отчет о движении сырья'!$B$9:$B$259,0),1),"")</f>
        <v/>
      </c>
      <c r="F470" s="67" t="str">
        <f>IFERROR(INDEX('Отчет о движении сырья'!$D$9:$D$259,MATCH(D470,'Отчет о движении сырья'!$B$9:$B$259,0),1),"")</f>
        <v/>
      </c>
      <c r="G470" s="82"/>
      <c r="H470" s="83"/>
    </row>
    <row r="471" spans="1:8">
      <c r="A471" s="4"/>
      <c r="B471" s="49"/>
      <c r="C471" s="5"/>
      <c r="D471" s="62"/>
      <c r="E471" s="66" t="str">
        <f>IFERROR(INDEX('Отчет о движении сырья'!$C$9:$C$259,MATCH(D471,'Отчет о движении сырья'!$B$9:$B$259,0),1),"")</f>
        <v/>
      </c>
      <c r="F471" s="67" t="str">
        <f>IFERROR(INDEX('Отчет о движении сырья'!$D$9:$D$259,MATCH(D471,'Отчет о движении сырья'!$B$9:$B$259,0),1),"")</f>
        <v/>
      </c>
      <c r="G471" s="82"/>
      <c r="H471" s="83"/>
    </row>
    <row r="472" spans="1:8">
      <c r="A472" s="4"/>
      <c r="B472" s="49"/>
      <c r="C472" s="5"/>
      <c r="D472" s="62"/>
      <c r="E472" s="66" t="str">
        <f>IFERROR(INDEX('Отчет о движении сырья'!$C$9:$C$259,MATCH(D472,'Отчет о движении сырья'!$B$9:$B$259,0),1),"")</f>
        <v/>
      </c>
      <c r="F472" s="67" t="str">
        <f>IFERROR(INDEX('Отчет о движении сырья'!$D$9:$D$259,MATCH(D472,'Отчет о движении сырья'!$B$9:$B$259,0),1),"")</f>
        <v/>
      </c>
      <c r="G472" s="82"/>
      <c r="H472" s="83"/>
    </row>
    <row r="473" spans="1:8">
      <c r="A473" s="4"/>
      <c r="B473" s="49"/>
      <c r="C473" s="5"/>
      <c r="D473" s="62"/>
      <c r="E473" s="66" t="str">
        <f>IFERROR(INDEX('Отчет о движении сырья'!$C$9:$C$259,MATCH(D473,'Отчет о движении сырья'!$B$9:$B$259,0),1),"")</f>
        <v/>
      </c>
      <c r="F473" s="67" t="str">
        <f>IFERROR(INDEX('Отчет о движении сырья'!$D$9:$D$259,MATCH(D473,'Отчет о движении сырья'!$B$9:$B$259,0),1),"")</f>
        <v/>
      </c>
      <c r="G473" s="82"/>
      <c r="H473" s="83"/>
    </row>
    <row r="474" spans="1:8">
      <c r="A474" s="4"/>
      <c r="B474" s="49"/>
      <c r="C474" s="5"/>
      <c r="D474" s="62"/>
      <c r="E474" s="66" t="str">
        <f>IFERROR(INDEX('Отчет о движении сырья'!$C$9:$C$259,MATCH(D474,'Отчет о движении сырья'!$B$9:$B$259,0),1),"")</f>
        <v/>
      </c>
      <c r="F474" s="67" t="str">
        <f>IFERROR(INDEX('Отчет о движении сырья'!$D$9:$D$259,MATCH(D474,'Отчет о движении сырья'!$B$9:$B$259,0),1),"")</f>
        <v/>
      </c>
      <c r="G474" s="82"/>
      <c r="H474" s="83"/>
    </row>
    <row r="475" spans="1:8">
      <c r="A475" s="4"/>
      <c r="B475" s="49"/>
      <c r="C475" s="5"/>
      <c r="D475" s="62"/>
      <c r="E475" s="66" t="str">
        <f>IFERROR(INDEX('Отчет о движении сырья'!$C$9:$C$259,MATCH(D475,'Отчет о движении сырья'!$B$9:$B$259,0),1),"")</f>
        <v/>
      </c>
      <c r="F475" s="67" t="str">
        <f>IFERROR(INDEX('Отчет о движении сырья'!$D$9:$D$259,MATCH(D475,'Отчет о движении сырья'!$B$9:$B$259,0),1),"")</f>
        <v/>
      </c>
      <c r="G475" s="82"/>
      <c r="H475" s="83"/>
    </row>
    <row r="476" spans="1:8">
      <c r="A476" s="4"/>
      <c r="B476" s="49"/>
      <c r="C476" s="5"/>
      <c r="D476" s="62"/>
      <c r="E476" s="66" t="str">
        <f>IFERROR(INDEX('Отчет о движении сырья'!$C$9:$C$259,MATCH(D476,'Отчет о движении сырья'!$B$9:$B$259,0),1),"")</f>
        <v/>
      </c>
      <c r="F476" s="67" t="str">
        <f>IFERROR(INDEX('Отчет о движении сырья'!$D$9:$D$259,MATCH(D476,'Отчет о движении сырья'!$B$9:$B$259,0),1),"")</f>
        <v/>
      </c>
      <c r="G476" s="82"/>
      <c r="H476" s="83"/>
    </row>
    <row r="477" spans="1:8">
      <c r="A477" s="4"/>
      <c r="B477" s="49"/>
      <c r="C477" s="5"/>
      <c r="D477" s="62"/>
      <c r="E477" s="66" t="str">
        <f>IFERROR(INDEX('Отчет о движении сырья'!$C$9:$C$259,MATCH(D477,'Отчет о движении сырья'!$B$9:$B$259,0),1),"")</f>
        <v/>
      </c>
      <c r="F477" s="67" t="str">
        <f>IFERROR(INDEX('Отчет о движении сырья'!$D$9:$D$259,MATCH(D477,'Отчет о движении сырья'!$B$9:$B$259,0),1),"")</f>
        <v/>
      </c>
      <c r="G477" s="82"/>
      <c r="H477" s="83"/>
    </row>
    <row r="478" spans="1:8">
      <c r="A478" s="4"/>
      <c r="B478" s="49"/>
      <c r="C478" s="5"/>
      <c r="D478" s="62"/>
      <c r="E478" s="66" t="str">
        <f>IFERROR(INDEX('Отчет о движении сырья'!$C$9:$C$259,MATCH(D478,'Отчет о движении сырья'!$B$9:$B$259,0),1),"")</f>
        <v/>
      </c>
      <c r="F478" s="67" t="str">
        <f>IFERROR(INDEX('Отчет о движении сырья'!$D$9:$D$259,MATCH(D478,'Отчет о движении сырья'!$B$9:$B$259,0),1),"")</f>
        <v/>
      </c>
      <c r="G478" s="82"/>
      <c r="H478" s="83"/>
    </row>
    <row r="479" spans="1:8">
      <c r="A479" s="4"/>
      <c r="B479" s="49"/>
      <c r="C479" s="5"/>
      <c r="D479" s="62"/>
      <c r="E479" s="66" t="str">
        <f>IFERROR(INDEX('Отчет о движении сырья'!$C$9:$C$259,MATCH(D479,'Отчет о движении сырья'!$B$9:$B$259,0),1),"")</f>
        <v/>
      </c>
      <c r="F479" s="67" t="str">
        <f>IFERROR(INDEX('Отчет о движении сырья'!$D$9:$D$259,MATCH(D479,'Отчет о движении сырья'!$B$9:$B$259,0),1),"")</f>
        <v/>
      </c>
      <c r="G479" s="82"/>
      <c r="H479" s="83"/>
    </row>
    <row r="480" spans="1:8">
      <c r="A480" s="4"/>
      <c r="B480" s="49"/>
      <c r="C480" s="5"/>
      <c r="D480" s="62"/>
      <c r="E480" s="66" t="str">
        <f>IFERROR(INDEX('Отчет о движении сырья'!$C$9:$C$259,MATCH(D480,'Отчет о движении сырья'!$B$9:$B$259,0),1),"")</f>
        <v/>
      </c>
      <c r="F480" s="67" t="str">
        <f>IFERROR(INDEX('Отчет о движении сырья'!$D$9:$D$259,MATCH(D480,'Отчет о движении сырья'!$B$9:$B$259,0),1),"")</f>
        <v/>
      </c>
      <c r="G480" s="82"/>
      <c r="H480" s="83"/>
    </row>
    <row r="481" spans="1:8">
      <c r="A481" s="4"/>
      <c r="B481" s="49"/>
      <c r="C481" s="5"/>
      <c r="D481" s="62"/>
      <c r="E481" s="66" t="str">
        <f>IFERROR(INDEX('Отчет о движении сырья'!$C$9:$C$259,MATCH(D481,'Отчет о движении сырья'!$B$9:$B$259,0),1),"")</f>
        <v/>
      </c>
      <c r="F481" s="67" t="str">
        <f>IFERROR(INDEX('Отчет о движении сырья'!$D$9:$D$259,MATCH(D481,'Отчет о движении сырья'!$B$9:$B$259,0),1),"")</f>
        <v/>
      </c>
      <c r="G481" s="82"/>
      <c r="H481" s="83"/>
    </row>
    <row r="482" spans="1:8">
      <c r="A482" s="4"/>
      <c r="B482" s="49"/>
      <c r="C482" s="5"/>
      <c r="D482" s="62"/>
      <c r="E482" s="66" t="str">
        <f>IFERROR(INDEX('Отчет о движении сырья'!$C$9:$C$259,MATCH(D482,'Отчет о движении сырья'!$B$9:$B$259,0),1),"")</f>
        <v/>
      </c>
      <c r="F482" s="67" t="str">
        <f>IFERROR(INDEX('Отчет о движении сырья'!$D$9:$D$259,MATCH(D482,'Отчет о движении сырья'!$B$9:$B$259,0),1),"")</f>
        <v/>
      </c>
      <c r="G482" s="82"/>
      <c r="H482" s="83"/>
    </row>
    <row r="483" spans="1:8">
      <c r="A483" s="4"/>
      <c r="B483" s="49"/>
      <c r="C483" s="5"/>
      <c r="D483" s="62"/>
      <c r="E483" s="66" t="str">
        <f>IFERROR(INDEX('Отчет о движении сырья'!$C$9:$C$259,MATCH(D483,'Отчет о движении сырья'!$B$9:$B$259,0),1),"")</f>
        <v/>
      </c>
      <c r="F483" s="67" t="str">
        <f>IFERROR(INDEX('Отчет о движении сырья'!$D$9:$D$259,MATCH(D483,'Отчет о движении сырья'!$B$9:$B$259,0),1),"")</f>
        <v/>
      </c>
      <c r="G483" s="82"/>
      <c r="H483" s="83"/>
    </row>
    <row r="484" spans="1:8">
      <c r="A484" s="4"/>
      <c r="B484" s="49"/>
      <c r="C484" s="5"/>
      <c r="D484" s="62"/>
      <c r="E484" s="66" t="str">
        <f>IFERROR(INDEX('Отчет о движении сырья'!$C$9:$C$259,MATCH(D484,'Отчет о движении сырья'!$B$9:$B$259,0),1),"")</f>
        <v/>
      </c>
      <c r="F484" s="67" t="str">
        <f>IFERROR(INDEX('Отчет о движении сырья'!$D$9:$D$259,MATCH(D484,'Отчет о движении сырья'!$B$9:$B$259,0),1),"")</f>
        <v/>
      </c>
      <c r="G484" s="82"/>
      <c r="H484" s="83"/>
    </row>
    <row r="485" spans="1:8">
      <c r="A485" s="4"/>
      <c r="B485" s="49"/>
      <c r="C485" s="5"/>
      <c r="D485" s="62"/>
      <c r="E485" s="66" t="str">
        <f>IFERROR(INDEX('Отчет о движении сырья'!$C$9:$C$259,MATCH(D485,'Отчет о движении сырья'!$B$9:$B$259,0),1),"")</f>
        <v/>
      </c>
      <c r="F485" s="67" t="str">
        <f>IFERROR(INDEX('Отчет о движении сырья'!$D$9:$D$259,MATCH(D485,'Отчет о движении сырья'!$B$9:$B$259,0),1),"")</f>
        <v/>
      </c>
      <c r="G485" s="82"/>
      <c r="H485" s="83"/>
    </row>
    <row r="486" spans="1:8">
      <c r="A486" s="4"/>
      <c r="B486" s="49"/>
      <c r="C486" s="5"/>
      <c r="D486" s="62"/>
      <c r="E486" s="66" t="str">
        <f>IFERROR(INDEX('Отчет о движении сырья'!$C$9:$C$259,MATCH(D486,'Отчет о движении сырья'!$B$9:$B$259,0),1),"")</f>
        <v/>
      </c>
      <c r="F486" s="67" t="str">
        <f>IFERROR(INDEX('Отчет о движении сырья'!$D$9:$D$259,MATCH(D486,'Отчет о движении сырья'!$B$9:$B$259,0),1),"")</f>
        <v/>
      </c>
      <c r="G486" s="82"/>
      <c r="H486" s="83"/>
    </row>
    <row r="487" spans="1:8">
      <c r="A487" s="4"/>
      <c r="B487" s="49"/>
      <c r="C487" s="5"/>
      <c r="D487" s="62"/>
      <c r="E487" s="66" t="str">
        <f>IFERROR(INDEX('Отчет о движении сырья'!$C$9:$C$259,MATCH(D487,'Отчет о движении сырья'!$B$9:$B$259,0),1),"")</f>
        <v/>
      </c>
      <c r="F487" s="67" t="str">
        <f>IFERROR(INDEX('Отчет о движении сырья'!$D$9:$D$259,MATCH(D487,'Отчет о движении сырья'!$B$9:$B$259,0),1),"")</f>
        <v/>
      </c>
      <c r="G487" s="82"/>
      <c r="H487" s="83"/>
    </row>
    <row r="488" spans="1:8">
      <c r="A488" s="4"/>
      <c r="B488" s="49"/>
      <c r="C488" s="5"/>
      <c r="D488" s="62"/>
      <c r="E488" s="66" t="str">
        <f>IFERROR(INDEX('Отчет о движении сырья'!$C$9:$C$259,MATCH(D488,'Отчет о движении сырья'!$B$9:$B$259,0),1),"")</f>
        <v/>
      </c>
      <c r="F488" s="67" t="str">
        <f>IFERROR(INDEX('Отчет о движении сырья'!$D$9:$D$259,MATCH(D488,'Отчет о движении сырья'!$B$9:$B$259,0),1),"")</f>
        <v/>
      </c>
      <c r="G488" s="82"/>
      <c r="H488" s="83"/>
    </row>
    <row r="489" spans="1:8">
      <c r="A489" s="4"/>
      <c r="B489" s="49"/>
      <c r="C489" s="5"/>
      <c r="D489" s="62"/>
      <c r="E489" s="66" t="str">
        <f>IFERROR(INDEX('Отчет о движении сырья'!$C$9:$C$259,MATCH(D489,'Отчет о движении сырья'!$B$9:$B$259,0),1),"")</f>
        <v/>
      </c>
      <c r="F489" s="67" t="str">
        <f>IFERROR(INDEX('Отчет о движении сырья'!$D$9:$D$259,MATCH(D489,'Отчет о движении сырья'!$B$9:$B$259,0),1),"")</f>
        <v/>
      </c>
      <c r="G489" s="82"/>
      <c r="H489" s="83"/>
    </row>
    <row r="490" spans="1:8">
      <c r="A490" s="4"/>
      <c r="B490" s="49"/>
      <c r="C490" s="5"/>
      <c r="D490" s="62"/>
      <c r="E490" s="66" t="str">
        <f>IFERROR(INDEX('Отчет о движении сырья'!$C$9:$C$259,MATCH(D490,'Отчет о движении сырья'!$B$9:$B$259,0),1),"")</f>
        <v/>
      </c>
      <c r="F490" s="67" t="str">
        <f>IFERROR(INDEX('Отчет о движении сырья'!$D$9:$D$259,MATCH(D490,'Отчет о движении сырья'!$B$9:$B$259,0),1),"")</f>
        <v/>
      </c>
      <c r="G490" s="82"/>
      <c r="H490" s="83"/>
    </row>
    <row r="491" spans="1:8">
      <c r="A491" s="4"/>
      <c r="B491" s="49"/>
      <c r="C491" s="5"/>
      <c r="D491" s="62"/>
      <c r="E491" s="66" t="str">
        <f>IFERROR(INDEX('Отчет о движении сырья'!$C$9:$C$259,MATCH(D491,'Отчет о движении сырья'!$B$9:$B$259,0),1),"")</f>
        <v/>
      </c>
      <c r="F491" s="67" t="str">
        <f>IFERROR(INDEX('Отчет о движении сырья'!$D$9:$D$259,MATCH(D491,'Отчет о движении сырья'!$B$9:$B$259,0),1),"")</f>
        <v/>
      </c>
      <c r="G491" s="82"/>
      <c r="H491" s="83"/>
    </row>
    <row r="492" spans="1:8">
      <c r="A492" s="4"/>
      <c r="B492" s="49"/>
      <c r="C492" s="5"/>
      <c r="D492" s="62"/>
      <c r="E492" s="66" t="str">
        <f>IFERROR(INDEX('Отчет о движении сырья'!$C$9:$C$259,MATCH(D492,'Отчет о движении сырья'!$B$9:$B$259,0),1),"")</f>
        <v/>
      </c>
      <c r="F492" s="67" t="str">
        <f>IFERROR(INDEX('Отчет о движении сырья'!$D$9:$D$259,MATCH(D492,'Отчет о движении сырья'!$B$9:$B$259,0),1),"")</f>
        <v/>
      </c>
      <c r="G492" s="82"/>
      <c r="H492" s="83"/>
    </row>
    <row r="493" spans="1:8">
      <c r="A493" s="4"/>
      <c r="B493" s="49"/>
      <c r="C493" s="5"/>
      <c r="D493" s="62"/>
      <c r="E493" s="66" t="str">
        <f>IFERROR(INDEX('Отчет о движении сырья'!$C$9:$C$259,MATCH(D493,'Отчет о движении сырья'!$B$9:$B$259,0),1),"")</f>
        <v/>
      </c>
      <c r="F493" s="67" t="str">
        <f>IFERROR(INDEX('Отчет о движении сырья'!$D$9:$D$259,MATCH(D493,'Отчет о движении сырья'!$B$9:$B$259,0),1),"")</f>
        <v/>
      </c>
      <c r="G493" s="82"/>
      <c r="H493" s="83"/>
    </row>
    <row r="494" spans="1:8">
      <c r="A494" s="4"/>
      <c r="B494" s="49"/>
      <c r="C494" s="5"/>
      <c r="D494" s="62"/>
      <c r="E494" s="66" t="str">
        <f>IFERROR(INDEX('Отчет о движении сырья'!$C$9:$C$259,MATCH(D494,'Отчет о движении сырья'!$B$9:$B$259,0),1),"")</f>
        <v/>
      </c>
      <c r="F494" s="67" t="str">
        <f>IFERROR(INDEX('Отчет о движении сырья'!$D$9:$D$259,MATCH(D494,'Отчет о движении сырья'!$B$9:$B$259,0),1),"")</f>
        <v/>
      </c>
      <c r="G494" s="82"/>
      <c r="H494" s="83"/>
    </row>
    <row r="495" spans="1:8">
      <c r="A495" s="4"/>
      <c r="B495" s="49"/>
      <c r="C495" s="5"/>
      <c r="D495" s="62"/>
      <c r="E495" s="66" t="str">
        <f>IFERROR(INDEX('Отчет о движении сырья'!$C$9:$C$259,MATCH(D495,'Отчет о движении сырья'!$B$9:$B$259,0),1),"")</f>
        <v/>
      </c>
      <c r="F495" s="67" t="str">
        <f>IFERROR(INDEX('Отчет о движении сырья'!$D$9:$D$259,MATCH(D495,'Отчет о движении сырья'!$B$9:$B$259,0),1),"")</f>
        <v/>
      </c>
      <c r="G495" s="82"/>
      <c r="H495" s="83"/>
    </row>
    <row r="496" spans="1:8">
      <c r="A496" s="4"/>
      <c r="B496" s="49"/>
      <c r="C496" s="5"/>
      <c r="D496" s="62"/>
      <c r="E496" s="66" t="str">
        <f>IFERROR(INDEX('Отчет о движении сырья'!$C$9:$C$259,MATCH(D496,'Отчет о движении сырья'!$B$9:$B$259,0),1),"")</f>
        <v/>
      </c>
      <c r="F496" s="67" t="str">
        <f>IFERROR(INDEX('Отчет о движении сырья'!$D$9:$D$259,MATCH(D496,'Отчет о движении сырья'!$B$9:$B$259,0),1),"")</f>
        <v/>
      </c>
      <c r="G496" s="82"/>
      <c r="H496" s="83"/>
    </row>
    <row r="497" spans="1:8">
      <c r="A497" s="4"/>
      <c r="B497" s="49"/>
      <c r="C497" s="5"/>
      <c r="D497" s="62"/>
      <c r="E497" s="66" t="str">
        <f>IFERROR(INDEX('Отчет о движении сырья'!$C$9:$C$259,MATCH(D497,'Отчет о движении сырья'!$B$9:$B$259,0),1),"")</f>
        <v/>
      </c>
      <c r="F497" s="67" t="str">
        <f>IFERROR(INDEX('Отчет о движении сырья'!$D$9:$D$259,MATCH(D497,'Отчет о движении сырья'!$B$9:$B$259,0),1),"")</f>
        <v/>
      </c>
      <c r="G497" s="82"/>
      <c r="H497" s="83"/>
    </row>
    <row r="498" spans="1:8">
      <c r="A498" s="4"/>
      <c r="B498" s="49"/>
      <c r="C498" s="5"/>
      <c r="D498" s="62"/>
      <c r="E498" s="66" t="str">
        <f>IFERROR(INDEX('Отчет о движении сырья'!$C$9:$C$259,MATCH(D498,'Отчет о движении сырья'!$B$9:$B$259,0),1),"")</f>
        <v/>
      </c>
      <c r="F498" s="67" t="str">
        <f>IFERROR(INDEX('Отчет о движении сырья'!$D$9:$D$259,MATCH(D498,'Отчет о движении сырья'!$B$9:$B$259,0),1),"")</f>
        <v/>
      </c>
      <c r="G498" s="82"/>
      <c r="H498" s="83"/>
    </row>
    <row r="499" spans="1:8">
      <c r="A499" s="4"/>
      <c r="B499" s="49"/>
      <c r="C499" s="5"/>
      <c r="D499" s="62"/>
      <c r="E499" s="66" t="str">
        <f>IFERROR(INDEX('Отчет о движении сырья'!$C$9:$C$259,MATCH(D499,'Отчет о движении сырья'!$B$9:$B$259,0),1),"")</f>
        <v/>
      </c>
      <c r="F499" s="67" t="str">
        <f>IFERROR(INDEX('Отчет о движении сырья'!$D$9:$D$259,MATCH(D499,'Отчет о движении сырья'!$B$9:$B$259,0),1),"")</f>
        <v/>
      </c>
      <c r="G499" s="82"/>
      <c r="H499" s="83"/>
    </row>
    <row r="500" spans="1:8">
      <c r="A500" s="4"/>
      <c r="B500" s="49"/>
      <c r="C500" s="5"/>
      <c r="D500" s="62"/>
      <c r="E500" s="66" t="str">
        <f>IFERROR(INDEX('Отчет о движении сырья'!$C$9:$C$259,MATCH(D500,'Отчет о движении сырья'!$B$9:$B$259,0),1),"")</f>
        <v/>
      </c>
      <c r="F500" s="67" t="str">
        <f>IFERROR(INDEX('Отчет о движении сырья'!$D$9:$D$259,MATCH(D500,'Отчет о движении сырья'!$B$9:$B$259,0),1),"")</f>
        <v/>
      </c>
      <c r="G500" s="82"/>
      <c r="H500" s="83"/>
    </row>
    <row r="501" spans="1:8">
      <c r="A501" s="4"/>
      <c r="B501" s="49"/>
      <c r="C501" s="5"/>
      <c r="D501" s="62"/>
      <c r="E501" s="66" t="str">
        <f>IFERROR(INDEX('Отчет о движении сырья'!$C$9:$C$259,MATCH(D501,'Отчет о движении сырья'!$B$9:$B$259,0),1),"")</f>
        <v/>
      </c>
      <c r="F501" s="67" t="str">
        <f>IFERROR(INDEX('Отчет о движении сырья'!$D$9:$D$259,MATCH(D501,'Отчет о движении сырья'!$B$9:$B$259,0),1),"")</f>
        <v/>
      </c>
      <c r="G501" s="82"/>
      <c r="H501" s="83"/>
    </row>
    <row r="502" spans="1:8">
      <c r="A502" s="4"/>
      <c r="B502" s="49"/>
      <c r="C502" s="5"/>
      <c r="D502" s="62"/>
      <c r="E502" s="66" t="str">
        <f>IFERROR(INDEX('Отчет о движении сырья'!$C$9:$C$259,MATCH(D502,'Отчет о движении сырья'!$B$9:$B$259,0),1),"")</f>
        <v/>
      </c>
      <c r="F502" s="67" t="str">
        <f>IFERROR(INDEX('Отчет о движении сырья'!$D$9:$D$259,MATCH(D502,'Отчет о движении сырья'!$B$9:$B$259,0),1),"")</f>
        <v/>
      </c>
      <c r="G502" s="82"/>
      <c r="H502" s="83"/>
    </row>
    <row r="503" spans="1:8">
      <c r="A503" s="4"/>
      <c r="B503" s="49"/>
      <c r="C503" s="5"/>
      <c r="D503" s="62"/>
      <c r="E503" s="66" t="str">
        <f>IFERROR(INDEX('Отчет о движении сырья'!$C$9:$C$259,MATCH(D503,'Отчет о движении сырья'!$B$9:$B$259,0),1),"")</f>
        <v/>
      </c>
      <c r="F503" s="67" t="str">
        <f>IFERROR(INDEX('Отчет о движении сырья'!$D$9:$D$259,MATCH(D503,'Отчет о движении сырья'!$B$9:$B$259,0),1),"")</f>
        <v/>
      </c>
      <c r="G503" s="82"/>
      <c r="H503" s="83"/>
    </row>
    <row r="504" spans="1:8">
      <c r="A504" s="4"/>
      <c r="B504" s="49"/>
      <c r="C504" s="5"/>
      <c r="D504" s="62"/>
      <c r="E504" s="66" t="str">
        <f>IFERROR(INDEX('Отчет о движении сырья'!$C$9:$C$259,MATCH(D504,'Отчет о движении сырья'!$B$9:$B$259,0),1),"")</f>
        <v/>
      </c>
      <c r="F504" s="67" t="str">
        <f>IFERROR(INDEX('Отчет о движении сырья'!$D$9:$D$259,MATCH(D504,'Отчет о движении сырья'!$B$9:$B$259,0),1),"")</f>
        <v/>
      </c>
      <c r="G504" s="82"/>
      <c r="H504" s="83"/>
    </row>
    <row r="505" spans="1:8">
      <c r="A505" s="4"/>
      <c r="B505" s="49"/>
      <c r="C505" s="5"/>
      <c r="D505" s="62"/>
      <c r="E505" s="66" t="str">
        <f>IFERROR(INDEX('Отчет о движении сырья'!$C$9:$C$259,MATCH(D505,'Отчет о движении сырья'!$B$9:$B$259,0),1),"")</f>
        <v/>
      </c>
      <c r="F505" s="67" t="str">
        <f>IFERROR(INDEX('Отчет о движении сырья'!$D$9:$D$259,MATCH(D505,'Отчет о движении сырья'!$B$9:$B$259,0),1),"")</f>
        <v/>
      </c>
      <c r="G505" s="82"/>
      <c r="H505" s="83"/>
    </row>
    <row r="506" spans="1:8">
      <c r="A506" s="4"/>
      <c r="B506" s="49"/>
      <c r="C506" s="5"/>
      <c r="D506" s="62"/>
      <c r="E506" s="66" t="str">
        <f>IFERROR(INDEX('Отчет о движении сырья'!$C$9:$C$259,MATCH(D506,'Отчет о движении сырья'!$B$9:$B$259,0),1),"")</f>
        <v/>
      </c>
      <c r="F506" s="67" t="str">
        <f>IFERROR(INDEX('Отчет о движении сырья'!$D$9:$D$259,MATCH(D506,'Отчет о движении сырья'!$B$9:$B$259,0),1),"")</f>
        <v/>
      </c>
      <c r="G506" s="82"/>
      <c r="H506" s="83"/>
    </row>
    <row r="507" spans="1:8">
      <c r="A507" s="4"/>
      <c r="B507" s="49"/>
      <c r="C507" s="5"/>
      <c r="D507" s="62"/>
      <c r="E507" s="66" t="str">
        <f>IFERROR(INDEX('Отчет о движении сырья'!$C$9:$C$259,MATCH(D507,'Отчет о движении сырья'!$B$9:$B$259,0),1),"")</f>
        <v/>
      </c>
      <c r="F507" s="67" t="str">
        <f>IFERROR(INDEX('Отчет о движении сырья'!$D$9:$D$259,MATCH(D507,'Отчет о движении сырья'!$B$9:$B$259,0),1),"")</f>
        <v/>
      </c>
      <c r="G507" s="82"/>
      <c r="H507" s="83"/>
    </row>
    <row r="508" spans="1:8">
      <c r="A508" s="4"/>
      <c r="B508" s="49"/>
      <c r="C508" s="5"/>
      <c r="D508" s="62"/>
      <c r="E508" s="66" t="str">
        <f>IFERROR(INDEX('Отчет о движении сырья'!$C$9:$C$259,MATCH(D508,'Отчет о движении сырья'!$B$9:$B$259,0),1),"")</f>
        <v/>
      </c>
      <c r="F508" s="67" t="str">
        <f>IFERROR(INDEX('Отчет о движении сырья'!$D$9:$D$259,MATCH(D508,'Отчет о движении сырья'!$B$9:$B$259,0),1),"")</f>
        <v/>
      </c>
      <c r="G508" s="82"/>
      <c r="H508" s="83"/>
    </row>
    <row r="509" spans="1:8">
      <c r="A509" s="4"/>
      <c r="B509" s="49"/>
      <c r="C509" s="5"/>
      <c r="D509" s="62"/>
      <c r="E509" s="66" t="str">
        <f>IFERROR(INDEX('Отчет о движении сырья'!$C$9:$C$259,MATCH(D509,'Отчет о движении сырья'!$B$9:$B$259,0),1),"")</f>
        <v/>
      </c>
      <c r="F509" s="67" t="str">
        <f>IFERROR(INDEX('Отчет о движении сырья'!$D$9:$D$259,MATCH(D509,'Отчет о движении сырья'!$B$9:$B$259,0),1),"")</f>
        <v/>
      </c>
      <c r="G509" s="82"/>
      <c r="H509" s="83"/>
    </row>
    <row r="510" spans="1:8">
      <c r="A510" s="4"/>
      <c r="B510" s="49"/>
      <c r="C510" s="5"/>
      <c r="D510" s="62"/>
      <c r="E510" s="66" t="str">
        <f>IFERROR(INDEX('Отчет о движении сырья'!$C$9:$C$259,MATCH(D510,'Отчет о движении сырья'!$B$9:$B$259,0),1),"")</f>
        <v/>
      </c>
      <c r="F510" s="67" t="str">
        <f>IFERROR(INDEX('Отчет о движении сырья'!$D$9:$D$259,MATCH(D510,'Отчет о движении сырья'!$B$9:$B$259,0),1),"")</f>
        <v/>
      </c>
      <c r="G510" s="82"/>
      <c r="H510" s="83"/>
    </row>
    <row r="511" spans="1:8">
      <c r="A511" s="4"/>
      <c r="B511" s="49"/>
      <c r="C511" s="5"/>
      <c r="D511" s="62"/>
      <c r="E511" s="66" t="str">
        <f>IFERROR(INDEX('Отчет о движении сырья'!$C$9:$C$259,MATCH(D511,'Отчет о движении сырья'!$B$9:$B$259,0),1),"")</f>
        <v/>
      </c>
      <c r="F511" s="67" t="str">
        <f>IFERROR(INDEX('Отчет о движении сырья'!$D$9:$D$259,MATCH(D511,'Отчет о движении сырья'!$B$9:$B$259,0),1),"")</f>
        <v/>
      </c>
      <c r="G511" s="82"/>
      <c r="H511" s="83"/>
    </row>
    <row r="512" spans="1:8">
      <c r="A512" s="4"/>
      <c r="B512" s="49"/>
      <c r="C512" s="5"/>
      <c r="D512" s="62"/>
      <c r="E512" s="66" t="str">
        <f>IFERROR(INDEX('Отчет о движении сырья'!$C$9:$C$259,MATCH(D512,'Отчет о движении сырья'!$B$9:$B$259,0),1),"")</f>
        <v/>
      </c>
      <c r="F512" s="67" t="str">
        <f>IFERROR(INDEX('Отчет о движении сырья'!$D$9:$D$259,MATCH(D512,'Отчет о движении сырья'!$B$9:$B$259,0),1),"")</f>
        <v/>
      </c>
      <c r="G512" s="82"/>
      <c r="H512" s="83"/>
    </row>
    <row r="513" spans="1:8">
      <c r="A513" s="4"/>
      <c r="B513" s="49"/>
      <c r="C513" s="5"/>
      <c r="D513" s="62"/>
      <c r="E513" s="66" t="str">
        <f>IFERROR(INDEX('Отчет о движении сырья'!$C$9:$C$259,MATCH(D513,'Отчет о движении сырья'!$B$9:$B$259,0),1),"")</f>
        <v/>
      </c>
      <c r="F513" s="67" t="str">
        <f>IFERROR(INDEX('Отчет о движении сырья'!$D$9:$D$259,MATCH(D513,'Отчет о движении сырья'!$B$9:$B$259,0),1),"")</f>
        <v/>
      </c>
      <c r="G513" s="82"/>
      <c r="H513" s="83"/>
    </row>
    <row r="514" spans="1:8">
      <c r="A514" s="4"/>
      <c r="B514" s="49"/>
      <c r="C514" s="5"/>
      <c r="D514" s="62"/>
      <c r="E514" s="66" t="str">
        <f>IFERROR(INDEX('Отчет о движении сырья'!$C$9:$C$259,MATCH(D514,'Отчет о движении сырья'!$B$9:$B$259,0),1),"")</f>
        <v/>
      </c>
      <c r="F514" s="67" t="str">
        <f>IFERROR(INDEX('Отчет о движении сырья'!$D$9:$D$259,MATCH(D514,'Отчет о движении сырья'!$B$9:$B$259,0),1),"")</f>
        <v/>
      </c>
      <c r="G514" s="82"/>
      <c r="H514" s="83"/>
    </row>
    <row r="515" spans="1:8">
      <c r="A515" s="4"/>
      <c r="B515" s="49"/>
      <c r="C515" s="5"/>
      <c r="D515" s="62"/>
      <c r="E515" s="66" t="str">
        <f>IFERROR(INDEX('Отчет о движении сырья'!$C$9:$C$259,MATCH(D515,'Отчет о движении сырья'!$B$9:$B$259,0),1),"")</f>
        <v/>
      </c>
      <c r="F515" s="67" t="str">
        <f>IFERROR(INDEX('Отчет о движении сырья'!$D$9:$D$259,MATCH(D515,'Отчет о движении сырья'!$B$9:$B$259,0),1),"")</f>
        <v/>
      </c>
      <c r="G515" s="82"/>
      <c r="H515" s="83"/>
    </row>
    <row r="516" spans="1:8">
      <c r="A516" s="4"/>
      <c r="B516" s="49"/>
      <c r="C516" s="5"/>
      <c r="D516" s="62"/>
      <c r="E516" s="66" t="str">
        <f>IFERROR(INDEX('Отчет о движении сырья'!$C$9:$C$259,MATCH(D516,'Отчет о движении сырья'!$B$9:$B$259,0),1),"")</f>
        <v/>
      </c>
      <c r="F516" s="67" t="str">
        <f>IFERROR(INDEX('Отчет о движении сырья'!$D$9:$D$259,MATCH(D516,'Отчет о движении сырья'!$B$9:$B$259,0),1),"")</f>
        <v/>
      </c>
      <c r="G516" s="82"/>
      <c r="H516" s="83"/>
    </row>
    <row r="517" spans="1:8">
      <c r="A517" s="4"/>
      <c r="B517" s="49"/>
      <c r="C517" s="5"/>
      <c r="D517" s="62"/>
      <c r="E517" s="66" t="str">
        <f>IFERROR(INDEX('Отчет о движении сырья'!$C$9:$C$259,MATCH(D517,'Отчет о движении сырья'!$B$9:$B$259,0),1),"")</f>
        <v/>
      </c>
      <c r="F517" s="67" t="str">
        <f>IFERROR(INDEX('Отчет о движении сырья'!$D$9:$D$259,MATCH(D517,'Отчет о движении сырья'!$B$9:$B$259,0),1),"")</f>
        <v/>
      </c>
      <c r="G517" s="82"/>
      <c r="H517" s="83"/>
    </row>
    <row r="518" spans="1:8">
      <c r="A518" s="4"/>
      <c r="B518" s="49"/>
      <c r="C518" s="5"/>
      <c r="D518" s="62"/>
      <c r="E518" s="66" t="str">
        <f>IFERROR(INDEX('Отчет о движении сырья'!$C$9:$C$259,MATCH(D518,'Отчет о движении сырья'!$B$9:$B$259,0),1),"")</f>
        <v/>
      </c>
      <c r="F518" s="67" t="str">
        <f>IFERROR(INDEX('Отчет о движении сырья'!$D$9:$D$259,MATCH(D518,'Отчет о движении сырья'!$B$9:$B$259,0),1),"")</f>
        <v/>
      </c>
      <c r="G518" s="82"/>
      <c r="H518" s="83"/>
    </row>
    <row r="519" spans="1:8">
      <c r="A519" s="4"/>
      <c r="B519" s="49"/>
      <c r="C519" s="5"/>
      <c r="D519" s="62"/>
      <c r="E519" s="66" t="str">
        <f>IFERROR(INDEX('Отчет о движении сырья'!$C$9:$C$259,MATCH(D519,'Отчет о движении сырья'!$B$9:$B$259,0),1),"")</f>
        <v/>
      </c>
      <c r="F519" s="67" t="str">
        <f>IFERROR(INDEX('Отчет о движении сырья'!$D$9:$D$259,MATCH(D519,'Отчет о движении сырья'!$B$9:$B$259,0),1),"")</f>
        <v/>
      </c>
      <c r="G519" s="82"/>
      <c r="H519" s="83"/>
    </row>
    <row r="520" spans="1:8">
      <c r="A520" s="4"/>
      <c r="B520" s="49"/>
      <c r="C520" s="5"/>
      <c r="D520" s="62"/>
      <c r="E520" s="66" t="str">
        <f>IFERROR(INDEX('Отчет о движении сырья'!$C$9:$C$259,MATCH(D520,'Отчет о движении сырья'!$B$9:$B$259,0),1),"")</f>
        <v/>
      </c>
      <c r="F520" s="67" t="str">
        <f>IFERROR(INDEX('Отчет о движении сырья'!$D$9:$D$259,MATCH(D520,'Отчет о движении сырья'!$B$9:$B$259,0),1),"")</f>
        <v/>
      </c>
      <c r="G520" s="82"/>
      <c r="H520" s="83"/>
    </row>
    <row r="521" spans="1:8">
      <c r="A521" s="4"/>
      <c r="B521" s="49"/>
      <c r="C521" s="5"/>
      <c r="D521" s="62"/>
      <c r="E521" s="66" t="str">
        <f>IFERROR(INDEX('Отчет о движении сырья'!$C$9:$C$259,MATCH(D521,'Отчет о движении сырья'!$B$9:$B$259,0),1),"")</f>
        <v/>
      </c>
      <c r="F521" s="67" t="str">
        <f>IFERROR(INDEX('Отчет о движении сырья'!$D$9:$D$259,MATCH(D521,'Отчет о движении сырья'!$B$9:$B$259,0),1),"")</f>
        <v/>
      </c>
      <c r="G521" s="82"/>
      <c r="H521" s="83"/>
    </row>
    <row r="522" spans="1:8">
      <c r="A522" s="4"/>
      <c r="B522" s="49"/>
      <c r="C522" s="5"/>
      <c r="D522" s="62"/>
      <c r="E522" s="66" t="str">
        <f>IFERROR(INDEX('Отчет о движении сырья'!$C$9:$C$259,MATCH(D522,'Отчет о движении сырья'!$B$9:$B$259,0),1),"")</f>
        <v/>
      </c>
      <c r="F522" s="67" t="str">
        <f>IFERROR(INDEX('Отчет о движении сырья'!$D$9:$D$259,MATCH(D522,'Отчет о движении сырья'!$B$9:$B$259,0),1),"")</f>
        <v/>
      </c>
      <c r="G522" s="82"/>
      <c r="H522" s="83"/>
    </row>
    <row r="523" spans="1:8">
      <c r="A523" s="4"/>
      <c r="B523" s="49"/>
      <c r="C523" s="5"/>
      <c r="D523" s="62"/>
      <c r="E523" s="66" t="str">
        <f>IFERROR(INDEX('Отчет о движении сырья'!$C$9:$C$259,MATCH(D523,'Отчет о движении сырья'!$B$9:$B$259,0),1),"")</f>
        <v/>
      </c>
      <c r="F523" s="67" t="str">
        <f>IFERROR(INDEX('Отчет о движении сырья'!$D$9:$D$259,MATCH(D523,'Отчет о движении сырья'!$B$9:$B$259,0),1),"")</f>
        <v/>
      </c>
      <c r="G523" s="82"/>
      <c r="H523" s="83"/>
    </row>
    <row r="524" spans="1:8">
      <c r="A524" s="4"/>
      <c r="B524" s="49"/>
      <c r="C524" s="5"/>
      <c r="D524" s="62"/>
      <c r="E524" s="66" t="str">
        <f>IFERROR(INDEX('Отчет о движении сырья'!$C$9:$C$259,MATCH(D524,'Отчет о движении сырья'!$B$9:$B$259,0),1),"")</f>
        <v/>
      </c>
      <c r="F524" s="67" t="str">
        <f>IFERROR(INDEX('Отчет о движении сырья'!$D$9:$D$259,MATCH(D524,'Отчет о движении сырья'!$B$9:$B$259,0),1),"")</f>
        <v/>
      </c>
      <c r="G524" s="82"/>
      <c r="H524" s="83"/>
    </row>
    <row r="525" spans="1:8">
      <c r="A525" s="4"/>
      <c r="B525" s="49"/>
      <c r="C525" s="5"/>
      <c r="D525" s="62"/>
      <c r="E525" s="66" t="str">
        <f>IFERROR(INDEX('Отчет о движении сырья'!$C$9:$C$259,MATCH(D525,'Отчет о движении сырья'!$B$9:$B$259,0),1),"")</f>
        <v/>
      </c>
      <c r="F525" s="67" t="str">
        <f>IFERROR(INDEX('Отчет о движении сырья'!$D$9:$D$259,MATCH(D525,'Отчет о движении сырья'!$B$9:$B$259,0),1),"")</f>
        <v/>
      </c>
      <c r="G525" s="82"/>
      <c r="H525" s="83"/>
    </row>
    <row r="526" spans="1:8">
      <c r="A526" s="4"/>
      <c r="B526" s="49"/>
      <c r="C526" s="5"/>
      <c r="D526" s="62"/>
      <c r="E526" s="66" t="str">
        <f>IFERROR(INDEX('Отчет о движении сырья'!$C$9:$C$259,MATCH(D526,'Отчет о движении сырья'!$B$9:$B$259,0),1),"")</f>
        <v/>
      </c>
      <c r="F526" s="67" t="str">
        <f>IFERROR(INDEX('Отчет о движении сырья'!$D$9:$D$259,MATCH(D526,'Отчет о движении сырья'!$B$9:$B$259,0),1),"")</f>
        <v/>
      </c>
      <c r="G526" s="82"/>
      <c r="H526" s="83"/>
    </row>
    <row r="527" spans="1:8">
      <c r="A527" s="4"/>
      <c r="B527" s="49"/>
      <c r="C527" s="5"/>
      <c r="D527" s="62"/>
      <c r="E527" s="66" t="str">
        <f>IFERROR(INDEX('Отчет о движении сырья'!$C$9:$C$259,MATCH(D527,'Отчет о движении сырья'!$B$9:$B$259,0),1),"")</f>
        <v/>
      </c>
      <c r="F527" s="67" t="str">
        <f>IFERROR(INDEX('Отчет о движении сырья'!$D$9:$D$259,MATCH(D527,'Отчет о движении сырья'!$B$9:$B$259,0),1),"")</f>
        <v/>
      </c>
      <c r="G527" s="82"/>
      <c r="H527" s="83"/>
    </row>
    <row r="528" spans="1:8">
      <c r="A528" s="4"/>
      <c r="B528" s="49"/>
      <c r="C528" s="5"/>
      <c r="D528" s="62"/>
      <c r="E528" s="66" t="str">
        <f>IFERROR(INDEX('Отчет о движении сырья'!$C$9:$C$259,MATCH(D528,'Отчет о движении сырья'!$B$9:$B$259,0),1),"")</f>
        <v/>
      </c>
      <c r="F528" s="67" t="str">
        <f>IFERROR(INDEX('Отчет о движении сырья'!$D$9:$D$259,MATCH(D528,'Отчет о движении сырья'!$B$9:$B$259,0),1),"")</f>
        <v/>
      </c>
      <c r="G528" s="82"/>
      <c r="H528" s="83"/>
    </row>
    <row r="529" spans="1:8">
      <c r="A529" s="4"/>
      <c r="B529" s="49"/>
      <c r="C529" s="5"/>
      <c r="D529" s="62"/>
      <c r="E529" s="66" t="str">
        <f>IFERROR(INDEX('Отчет о движении сырья'!$C$9:$C$259,MATCH(D529,'Отчет о движении сырья'!$B$9:$B$259,0),1),"")</f>
        <v/>
      </c>
      <c r="F529" s="67" t="str">
        <f>IFERROR(INDEX('Отчет о движении сырья'!$D$9:$D$259,MATCH(D529,'Отчет о движении сырья'!$B$9:$B$259,0),1),"")</f>
        <v/>
      </c>
      <c r="G529" s="82"/>
      <c r="H529" s="83"/>
    </row>
    <row r="530" spans="1:8">
      <c r="A530" s="4"/>
      <c r="B530" s="49"/>
      <c r="C530" s="5"/>
      <c r="D530" s="62"/>
      <c r="E530" s="66" t="str">
        <f>IFERROR(INDEX('Отчет о движении сырья'!$C$9:$C$259,MATCH(D530,'Отчет о движении сырья'!$B$9:$B$259,0),1),"")</f>
        <v/>
      </c>
      <c r="F530" s="67" t="str">
        <f>IFERROR(INDEX('Отчет о движении сырья'!$D$9:$D$259,MATCH(D530,'Отчет о движении сырья'!$B$9:$B$259,0),1),"")</f>
        <v/>
      </c>
      <c r="G530" s="82"/>
      <c r="H530" s="83"/>
    </row>
    <row r="531" spans="1:8">
      <c r="A531" s="4"/>
      <c r="B531" s="49"/>
      <c r="C531" s="5"/>
      <c r="D531" s="62"/>
      <c r="E531" s="66" t="str">
        <f>IFERROR(INDEX('Отчет о движении сырья'!$C$9:$C$259,MATCH(D531,'Отчет о движении сырья'!$B$9:$B$259,0),1),"")</f>
        <v/>
      </c>
      <c r="F531" s="67" t="str">
        <f>IFERROR(INDEX('Отчет о движении сырья'!$D$9:$D$259,MATCH(D531,'Отчет о движении сырья'!$B$9:$B$259,0),1),"")</f>
        <v/>
      </c>
      <c r="G531" s="82"/>
      <c r="H531" s="83"/>
    </row>
    <row r="532" spans="1:8">
      <c r="A532" s="4"/>
      <c r="B532" s="49"/>
      <c r="C532" s="5"/>
      <c r="D532" s="62"/>
      <c r="E532" s="66" t="str">
        <f>IFERROR(INDEX('Отчет о движении сырья'!$C$9:$C$259,MATCH(D532,'Отчет о движении сырья'!$B$9:$B$259,0),1),"")</f>
        <v/>
      </c>
      <c r="F532" s="67" t="str">
        <f>IFERROR(INDEX('Отчет о движении сырья'!$D$9:$D$259,MATCH(D532,'Отчет о движении сырья'!$B$9:$B$259,0),1),"")</f>
        <v/>
      </c>
      <c r="G532" s="82"/>
      <c r="H532" s="83"/>
    </row>
    <row r="533" spans="1:8">
      <c r="A533" s="4"/>
      <c r="B533" s="49"/>
      <c r="C533" s="5"/>
      <c r="D533" s="62"/>
      <c r="E533" s="66" t="str">
        <f>IFERROR(INDEX('Отчет о движении сырья'!$C$9:$C$259,MATCH(D533,'Отчет о движении сырья'!$B$9:$B$259,0),1),"")</f>
        <v/>
      </c>
      <c r="F533" s="67" t="str">
        <f>IFERROR(INDEX('Отчет о движении сырья'!$D$9:$D$259,MATCH(D533,'Отчет о движении сырья'!$B$9:$B$259,0),1),"")</f>
        <v/>
      </c>
      <c r="G533" s="82"/>
      <c r="H533" s="83"/>
    </row>
    <row r="534" spans="1:8">
      <c r="A534" s="4"/>
      <c r="B534" s="49"/>
      <c r="C534" s="5"/>
      <c r="D534" s="62"/>
      <c r="E534" s="66" t="str">
        <f>IFERROR(INDEX('Отчет о движении сырья'!$C$9:$C$259,MATCH(D534,'Отчет о движении сырья'!$B$9:$B$259,0),1),"")</f>
        <v/>
      </c>
      <c r="F534" s="67" t="str">
        <f>IFERROR(INDEX('Отчет о движении сырья'!$D$9:$D$259,MATCH(D534,'Отчет о движении сырья'!$B$9:$B$259,0),1),"")</f>
        <v/>
      </c>
      <c r="G534" s="82"/>
      <c r="H534" s="83"/>
    </row>
    <row r="535" spans="1:8">
      <c r="A535" s="4"/>
      <c r="B535" s="49"/>
      <c r="C535" s="5"/>
      <c r="D535" s="62"/>
      <c r="E535" s="66" t="str">
        <f>IFERROR(INDEX('Отчет о движении сырья'!$C$9:$C$259,MATCH(D535,'Отчет о движении сырья'!$B$9:$B$259,0),1),"")</f>
        <v/>
      </c>
      <c r="F535" s="67" t="str">
        <f>IFERROR(INDEX('Отчет о движении сырья'!$D$9:$D$259,MATCH(D535,'Отчет о движении сырья'!$B$9:$B$259,0),1),"")</f>
        <v/>
      </c>
      <c r="G535" s="82"/>
      <c r="H535" s="83"/>
    </row>
    <row r="536" spans="1:8">
      <c r="A536" s="4"/>
      <c r="B536" s="49"/>
      <c r="C536" s="5"/>
      <c r="D536" s="62"/>
      <c r="E536" s="66" t="str">
        <f>IFERROR(INDEX('Отчет о движении сырья'!$C$9:$C$259,MATCH(D536,'Отчет о движении сырья'!$B$9:$B$259,0),1),"")</f>
        <v/>
      </c>
      <c r="F536" s="67" t="str">
        <f>IFERROR(INDEX('Отчет о движении сырья'!$D$9:$D$259,MATCH(D536,'Отчет о движении сырья'!$B$9:$B$259,0),1),"")</f>
        <v/>
      </c>
      <c r="G536" s="82"/>
      <c r="H536" s="83"/>
    </row>
    <row r="537" spans="1:8">
      <c r="A537" s="4"/>
      <c r="B537" s="49"/>
      <c r="C537" s="5"/>
      <c r="D537" s="62"/>
      <c r="E537" s="66" t="str">
        <f>IFERROR(INDEX('Отчет о движении сырья'!$C$9:$C$259,MATCH(D537,'Отчет о движении сырья'!$B$9:$B$259,0),1),"")</f>
        <v/>
      </c>
      <c r="F537" s="67" t="str">
        <f>IFERROR(INDEX('Отчет о движении сырья'!$D$9:$D$259,MATCH(D537,'Отчет о движении сырья'!$B$9:$B$259,0),1),"")</f>
        <v/>
      </c>
      <c r="G537" s="82"/>
      <c r="H537" s="83"/>
    </row>
    <row r="538" spans="1:8">
      <c r="A538" s="4"/>
      <c r="B538" s="49"/>
      <c r="C538" s="5"/>
      <c r="D538" s="62"/>
      <c r="E538" s="66" t="str">
        <f>IFERROR(INDEX('Отчет о движении сырья'!$C$9:$C$259,MATCH(D538,'Отчет о движении сырья'!$B$9:$B$259,0),1),"")</f>
        <v/>
      </c>
      <c r="F538" s="67" t="str">
        <f>IFERROR(INDEX('Отчет о движении сырья'!$D$9:$D$259,MATCH(D538,'Отчет о движении сырья'!$B$9:$B$259,0),1),"")</f>
        <v/>
      </c>
      <c r="G538" s="82"/>
      <c r="H538" s="83"/>
    </row>
    <row r="539" spans="1:8">
      <c r="A539" s="4"/>
      <c r="B539" s="49"/>
      <c r="C539" s="5"/>
      <c r="D539" s="62"/>
      <c r="E539" s="66" t="str">
        <f>IFERROR(INDEX('Отчет о движении сырья'!$C$9:$C$259,MATCH(D539,'Отчет о движении сырья'!$B$9:$B$259,0),1),"")</f>
        <v/>
      </c>
      <c r="F539" s="67" t="str">
        <f>IFERROR(INDEX('Отчет о движении сырья'!$D$9:$D$259,MATCH(D539,'Отчет о движении сырья'!$B$9:$B$259,0),1),"")</f>
        <v/>
      </c>
      <c r="G539" s="82"/>
      <c r="H539" s="83"/>
    </row>
    <row r="540" spans="1:8">
      <c r="A540" s="4"/>
      <c r="B540" s="49"/>
      <c r="C540" s="5"/>
      <c r="D540" s="62"/>
      <c r="E540" s="66" t="str">
        <f>IFERROR(INDEX('Отчет о движении сырья'!$C$9:$C$259,MATCH(D540,'Отчет о движении сырья'!$B$9:$B$259,0),1),"")</f>
        <v/>
      </c>
      <c r="F540" s="67" t="str">
        <f>IFERROR(INDEX('Отчет о движении сырья'!$D$9:$D$259,MATCH(D540,'Отчет о движении сырья'!$B$9:$B$259,0),1),"")</f>
        <v/>
      </c>
      <c r="G540" s="82"/>
      <c r="H540" s="83"/>
    </row>
    <row r="541" spans="1:8">
      <c r="A541" s="4"/>
      <c r="B541" s="49"/>
      <c r="C541" s="5"/>
      <c r="D541" s="62"/>
      <c r="E541" s="66" t="str">
        <f>IFERROR(INDEX('Отчет о движении сырья'!$C$9:$C$259,MATCH(D541,'Отчет о движении сырья'!$B$9:$B$259,0),1),"")</f>
        <v/>
      </c>
      <c r="F541" s="67" t="str">
        <f>IFERROR(INDEX('Отчет о движении сырья'!$D$9:$D$259,MATCH(D541,'Отчет о движении сырья'!$B$9:$B$259,0),1),"")</f>
        <v/>
      </c>
      <c r="G541" s="82"/>
      <c r="H541" s="83"/>
    </row>
    <row r="542" spans="1:8">
      <c r="A542" s="4"/>
      <c r="B542" s="49"/>
      <c r="C542" s="5"/>
      <c r="D542" s="62"/>
      <c r="E542" s="66" t="str">
        <f>IFERROR(INDEX('Отчет о движении сырья'!$C$9:$C$259,MATCH(D542,'Отчет о движении сырья'!$B$9:$B$259,0),1),"")</f>
        <v/>
      </c>
      <c r="F542" s="67" t="str">
        <f>IFERROR(INDEX('Отчет о движении сырья'!$D$9:$D$259,MATCH(D542,'Отчет о движении сырья'!$B$9:$B$259,0),1),"")</f>
        <v/>
      </c>
      <c r="G542" s="82"/>
      <c r="H542" s="83"/>
    </row>
    <row r="543" spans="1:8">
      <c r="A543" s="4"/>
      <c r="B543" s="49"/>
      <c r="C543" s="5"/>
      <c r="D543" s="62"/>
      <c r="E543" s="66" t="str">
        <f>IFERROR(INDEX('Отчет о движении сырья'!$C$9:$C$259,MATCH(D543,'Отчет о движении сырья'!$B$9:$B$259,0),1),"")</f>
        <v/>
      </c>
      <c r="F543" s="67" t="str">
        <f>IFERROR(INDEX('Отчет о движении сырья'!$D$9:$D$259,MATCH(D543,'Отчет о движении сырья'!$B$9:$B$259,0),1),"")</f>
        <v/>
      </c>
      <c r="G543" s="82"/>
      <c r="H543" s="83"/>
    </row>
    <row r="544" spans="1:8">
      <c r="A544" s="4"/>
      <c r="B544" s="49"/>
      <c r="C544" s="5"/>
      <c r="D544" s="62"/>
      <c r="E544" s="66" t="str">
        <f>IFERROR(INDEX('Отчет о движении сырья'!$C$9:$C$259,MATCH(D544,'Отчет о движении сырья'!$B$9:$B$259,0),1),"")</f>
        <v/>
      </c>
      <c r="F544" s="67" t="str">
        <f>IFERROR(INDEX('Отчет о движении сырья'!$D$9:$D$259,MATCH(D544,'Отчет о движении сырья'!$B$9:$B$259,0),1),"")</f>
        <v/>
      </c>
      <c r="G544" s="82"/>
      <c r="H544" s="83"/>
    </row>
    <row r="545" spans="1:8">
      <c r="A545" s="4"/>
      <c r="B545" s="49"/>
      <c r="C545" s="5"/>
      <c r="D545" s="62"/>
      <c r="E545" s="66" t="str">
        <f>IFERROR(INDEX('Отчет о движении сырья'!$C$9:$C$259,MATCH(D545,'Отчет о движении сырья'!$B$9:$B$259,0),1),"")</f>
        <v/>
      </c>
      <c r="F545" s="67" t="str">
        <f>IFERROR(INDEX('Отчет о движении сырья'!$D$9:$D$259,MATCH(D545,'Отчет о движении сырья'!$B$9:$B$259,0),1),"")</f>
        <v/>
      </c>
      <c r="G545" s="82"/>
      <c r="H545" s="83"/>
    </row>
    <row r="546" spans="1:8">
      <c r="A546" s="4"/>
      <c r="B546" s="49"/>
      <c r="C546" s="5"/>
      <c r="D546" s="62"/>
      <c r="E546" s="66" t="str">
        <f>IFERROR(INDEX('Отчет о движении сырья'!$C$9:$C$259,MATCH(D546,'Отчет о движении сырья'!$B$9:$B$259,0),1),"")</f>
        <v/>
      </c>
      <c r="F546" s="67" t="str">
        <f>IFERROR(INDEX('Отчет о движении сырья'!$D$9:$D$259,MATCH(D546,'Отчет о движении сырья'!$B$9:$B$259,0),1),"")</f>
        <v/>
      </c>
      <c r="G546" s="82"/>
      <c r="H546" s="83"/>
    </row>
    <row r="547" spans="1:8">
      <c r="A547" s="4"/>
      <c r="B547" s="49"/>
      <c r="C547" s="5"/>
      <c r="D547" s="62"/>
      <c r="E547" s="66" t="str">
        <f>IFERROR(INDEX('Отчет о движении сырья'!$C$9:$C$259,MATCH(D547,'Отчет о движении сырья'!$B$9:$B$259,0),1),"")</f>
        <v/>
      </c>
      <c r="F547" s="67" t="str">
        <f>IFERROR(INDEX('Отчет о движении сырья'!$D$9:$D$259,MATCH(D547,'Отчет о движении сырья'!$B$9:$B$259,0),1),"")</f>
        <v/>
      </c>
      <c r="G547" s="82"/>
      <c r="H547" s="83"/>
    </row>
    <row r="548" spans="1:8">
      <c r="A548" s="4"/>
      <c r="B548" s="49"/>
      <c r="C548" s="5"/>
      <c r="D548" s="62"/>
      <c r="E548" s="66" t="str">
        <f>IFERROR(INDEX('Отчет о движении сырья'!$C$9:$C$259,MATCH(D548,'Отчет о движении сырья'!$B$9:$B$259,0),1),"")</f>
        <v/>
      </c>
      <c r="F548" s="67" t="str">
        <f>IFERROR(INDEX('Отчет о движении сырья'!$D$9:$D$259,MATCH(D548,'Отчет о движении сырья'!$B$9:$B$259,0),1),"")</f>
        <v/>
      </c>
      <c r="G548" s="82"/>
      <c r="H548" s="83"/>
    </row>
    <row r="549" spans="1:8">
      <c r="A549" s="4"/>
      <c r="B549" s="49"/>
      <c r="C549" s="5"/>
      <c r="D549" s="62"/>
      <c r="E549" s="66" t="str">
        <f>IFERROR(INDEX('Отчет о движении сырья'!$C$9:$C$259,MATCH(D549,'Отчет о движении сырья'!$B$9:$B$259,0),1),"")</f>
        <v/>
      </c>
      <c r="F549" s="67" t="str">
        <f>IFERROR(INDEX('Отчет о движении сырья'!$D$9:$D$259,MATCH(D549,'Отчет о движении сырья'!$B$9:$B$259,0),1),"")</f>
        <v/>
      </c>
      <c r="G549" s="82"/>
      <c r="H549" s="83"/>
    </row>
    <row r="550" spans="1:8">
      <c r="A550" s="4"/>
      <c r="B550" s="49"/>
      <c r="C550" s="5"/>
      <c r="D550" s="62"/>
      <c r="E550" s="66" t="str">
        <f>IFERROR(INDEX('Отчет о движении сырья'!$C$9:$C$259,MATCH(D550,'Отчет о движении сырья'!$B$9:$B$259,0),1),"")</f>
        <v/>
      </c>
      <c r="F550" s="67" t="str">
        <f>IFERROR(INDEX('Отчет о движении сырья'!$D$9:$D$259,MATCH(D550,'Отчет о движении сырья'!$B$9:$B$259,0),1),"")</f>
        <v/>
      </c>
      <c r="G550" s="82"/>
      <c r="H550" s="83"/>
    </row>
    <row r="551" spans="1:8">
      <c r="A551" s="4"/>
      <c r="B551" s="49"/>
      <c r="C551" s="5"/>
      <c r="D551" s="62"/>
      <c r="E551" s="66" t="str">
        <f>IFERROR(INDEX('Отчет о движении сырья'!$C$9:$C$259,MATCH(D551,'Отчет о движении сырья'!$B$9:$B$259,0),1),"")</f>
        <v/>
      </c>
      <c r="F551" s="67" t="str">
        <f>IFERROR(INDEX('Отчет о движении сырья'!$D$9:$D$259,MATCH(D551,'Отчет о движении сырья'!$B$9:$B$259,0),1),"")</f>
        <v/>
      </c>
      <c r="G551" s="82"/>
      <c r="H551" s="83"/>
    </row>
    <row r="552" spans="1:8">
      <c r="A552" s="4"/>
      <c r="B552" s="49"/>
      <c r="C552" s="5"/>
      <c r="D552" s="62"/>
      <c r="E552" s="66" t="str">
        <f>IFERROR(INDEX('Отчет о движении сырья'!$C$9:$C$259,MATCH(D552,'Отчет о движении сырья'!$B$9:$B$259,0),1),"")</f>
        <v/>
      </c>
      <c r="F552" s="67" t="str">
        <f>IFERROR(INDEX('Отчет о движении сырья'!$D$9:$D$259,MATCH(D552,'Отчет о движении сырья'!$B$9:$B$259,0),1),"")</f>
        <v/>
      </c>
      <c r="G552" s="82"/>
      <c r="H552" s="83"/>
    </row>
    <row r="553" spans="1:8">
      <c r="A553" s="4"/>
      <c r="B553" s="49"/>
      <c r="C553" s="5"/>
      <c r="D553" s="62"/>
      <c r="E553" s="66" t="str">
        <f>IFERROR(INDEX('Отчет о движении сырья'!$C$9:$C$259,MATCH(D553,'Отчет о движении сырья'!$B$9:$B$259,0),1),"")</f>
        <v/>
      </c>
      <c r="F553" s="67" t="str">
        <f>IFERROR(INDEX('Отчет о движении сырья'!$D$9:$D$259,MATCH(D553,'Отчет о движении сырья'!$B$9:$B$259,0),1),"")</f>
        <v/>
      </c>
      <c r="G553" s="82"/>
      <c r="H553" s="83"/>
    </row>
    <row r="554" spans="1:8">
      <c r="A554" s="4"/>
      <c r="B554" s="49"/>
      <c r="C554" s="5"/>
      <c r="D554" s="62"/>
      <c r="E554" s="66" t="str">
        <f>IFERROR(INDEX('Отчет о движении сырья'!$C$9:$C$259,MATCH(D554,'Отчет о движении сырья'!$B$9:$B$259,0),1),"")</f>
        <v/>
      </c>
      <c r="F554" s="67" t="str">
        <f>IFERROR(INDEX('Отчет о движении сырья'!$D$9:$D$259,MATCH(D554,'Отчет о движении сырья'!$B$9:$B$259,0),1),"")</f>
        <v/>
      </c>
      <c r="G554" s="82"/>
      <c r="H554" s="83"/>
    </row>
    <row r="555" spans="1:8">
      <c r="A555" s="4"/>
      <c r="B555" s="49"/>
      <c r="C555" s="5"/>
      <c r="D555" s="62"/>
      <c r="E555" s="66" t="str">
        <f>IFERROR(INDEX('Отчет о движении сырья'!$C$9:$C$259,MATCH(D555,'Отчет о движении сырья'!$B$9:$B$259,0),1),"")</f>
        <v/>
      </c>
      <c r="F555" s="67" t="str">
        <f>IFERROR(INDEX('Отчет о движении сырья'!$D$9:$D$259,MATCH(D555,'Отчет о движении сырья'!$B$9:$B$259,0),1),"")</f>
        <v/>
      </c>
      <c r="G555" s="82"/>
      <c r="H555" s="83"/>
    </row>
    <row r="556" spans="1:8">
      <c r="A556" s="4"/>
      <c r="B556" s="49"/>
      <c r="C556" s="5"/>
      <c r="D556" s="62"/>
      <c r="E556" s="66" t="str">
        <f>IFERROR(INDEX('Отчет о движении сырья'!$C$9:$C$259,MATCH(D556,'Отчет о движении сырья'!$B$9:$B$259,0),1),"")</f>
        <v/>
      </c>
      <c r="F556" s="67" t="str">
        <f>IFERROR(INDEX('Отчет о движении сырья'!$D$9:$D$259,MATCH(D556,'Отчет о движении сырья'!$B$9:$B$259,0),1),"")</f>
        <v/>
      </c>
      <c r="G556" s="82"/>
      <c r="H556" s="83"/>
    </row>
    <row r="557" spans="1:8">
      <c r="A557" s="4"/>
      <c r="B557" s="49"/>
      <c r="C557" s="5"/>
      <c r="D557" s="62"/>
      <c r="E557" s="66" t="str">
        <f>IFERROR(INDEX('Отчет о движении сырья'!$C$9:$C$259,MATCH(D557,'Отчет о движении сырья'!$B$9:$B$259,0),1),"")</f>
        <v/>
      </c>
      <c r="F557" s="67" t="str">
        <f>IFERROR(INDEX('Отчет о движении сырья'!$D$9:$D$259,MATCH(D557,'Отчет о движении сырья'!$B$9:$B$259,0),1),"")</f>
        <v/>
      </c>
      <c r="G557" s="82"/>
      <c r="H557" s="83"/>
    </row>
    <row r="558" spans="1:8">
      <c r="A558" s="4"/>
      <c r="B558" s="49"/>
      <c r="C558" s="5"/>
      <c r="D558" s="62"/>
      <c r="E558" s="66" t="str">
        <f>IFERROR(INDEX('Отчет о движении сырья'!$C$9:$C$259,MATCH(D558,'Отчет о движении сырья'!$B$9:$B$259,0),1),"")</f>
        <v/>
      </c>
      <c r="F558" s="67" t="str">
        <f>IFERROR(INDEX('Отчет о движении сырья'!$D$9:$D$259,MATCH(D558,'Отчет о движении сырья'!$B$9:$B$259,0),1),"")</f>
        <v/>
      </c>
      <c r="G558" s="82"/>
      <c r="H558" s="83"/>
    </row>
    <row r="559" spans="1:8">
      <c r="A559" s="4"/>
      <c r="B559" s="49"/>
      <c r="C559" s="5"/>
      <c r="D559" s="62"/>
      <c r="E559" s="66" t="str">
        <f>IFERROR(INDEX('Отчет о движении сырья'!$C$9:$C$259,MATCH(D559,'Отчет о движении сырья'!$B$9:$B$259,0),1),"")</f>
        <v/>
      </c>
      <c r="F559" s="67" t="str">
        <f>IFERROR(INDEX('Отчет о движении сырья'!$D$9:$D$259,MATCH(D559,'Отчет о движении сырья'!$B$9:$B$259,0),1),"")</f>
        <v/>
      </c>
      <c r="G559" s="82"/>
      <c r="H559" s="83"/>
    </row>
    <row r="560" spans="1:8">
      <c r="A560" s="4"/>
      <c r="B560" s="49"/>
      <c r="C560" s="5"/>
      <c r="D560" s="62"/>
      <c r="E560" s="66" t="str">
        <f>IFERROR(INDEX('Отчет о движении сырья'!$C$9:$C$259,MATCH(D560,'Отчет о движении сырья'!$B$9:$B$259,0),1),"")</f>
        <v/>
      </c>
      <c r="F560" s="67" t="str">
        <f>IFERROR(INDEX('Отчет о движении сырья'!$D$9:$D$259,MATCH(D560,'Отчет о движении сырья'!$B$9:$B$259,0),1),"")</f>
        <v/>
      </c>
      <c r="G560" s="82"/>
      <c r="H560" s="83"/>
    </row>
    <row r="561" spans="1:8">
      <c r="A561" s="4"/>
      <c r="B561" s="49"/>
      <c r="C561" s="5"/>
      <c r="D561" s="62"/>
      <c r="E561" s="66" t="str">
        <f>IFERROR(INDEX('Отчет о движении сырья'!$C$9:$C$259,MATCH(D561,'Отчет о движении сырья'!$B$9:$B$259,0),1),"")</f>
        <v/>
      </c>
      <c r="F561" s="67" t="str">
        <f>IFERROR(INDEX('Отчет о движении сырья'!$D$9:$D$259,MATCH(D561,'Отчет о движении сырья'!$B$9:$B$259,0),1),"")</f>
        <v/>
      </c>
      <c r="G561" s="82"/>
      <c r="H561" s="83"/>
    </row>
    <row r="562" spans="1:8">
      <c r="A562" s="4"/>
      <c r="B562" s="49"/>
      <c r="C562" s="5"/>
      <c r="D562" s="62"/>
      <c r="E562" s="66" t="str">
        <f>IFERROR(INDEX('Отчет о движении сырья'!$C$9:$C$259,MATCH(D562,'Отчет о движении сырья'!$B$9:$B$259,0),1),"")</f>
        <v/>
      </c>
      <c r="F562" s="67" t="str">
        <f>IFERROR(INDEX('Отчет о движении сырья'!$D$9:$D$259,MATCH(D562,'Отчет о движении сырья'!$B$9:$B$259,0),1),"")</f>
        <v/>
      </c>
      <c r="G562" s="82"/>
      <c r="H562" s="83"/>
    </row>
    <row r="563" spans="1:8">
      <c r="A563" s="4"/>
      <c r="B563" s="49"/>
      <c r="C563" s="5"/>
      <c r="D563" s="62"/>
      <c r="E563" s="66" t="str">
        <f>IFERROR(INDEX('Отчет о движении сырья'!$C$9:$C$259,MATCH(D563,'Отчет о движении сырья'!$B$9:$B$259,0),1),"")</f>
        <v/>
      </c>
      <c r="F563" s="67" t="str">
        <f>IFERROR(INDEX('Отчет о движении сырья'!$D$9:$D$259,MATCH(D563,'Отчет о движении сырья'!$B$9:$B$259,0),1),"")</f>
        <v/>
      </c>
      <c r="G563" s="82"/>
      <c r="H563" s="83"/>
    </row>
    <row r="564" spans="1:8">
      <c r="A564" s="4"/>
      <c r="B564" s="49"/>
      <c r="C564" s="5"/>
      <c r="D564" s="62"/>
      <c r="E564" s="66" t="str">
        <f>IFERROR(INDEX('Отчет о движении сырья'!$C$9:$C$259,MATCH(D564,'Отчет о движении сырья'!$B$9:$B$259,0),1),"")</f>
        <v/>
      </c>
      <c r="F564" s="67" t="str">
        <f>IFERROR(INDEX('Отчет о движении сырья'!$D$9:$D$259,MATCH(D564,'Отчет о движении сырья'!$B$9:$B$259,0),1),"")</f>
        <v/>
      </c>
      <c r="G564" s="82"/>
      <c r="H564" s="83"/>
    </row>
    <row r="565" spans="1:8">
      <c r="A565" s="4"/>
      <c r="B565" s="49"/>
      <c r="C565" s="5"/>
      <c r="D565" s="62"/>
      <c r="E565" s="66" t="str">
        <f>IFERROR(INDEX('Отчет о движении сырья'!$C$9:$C$259,MATCH(D565,'Отчет о движении сырья'!$B$9:$B$259,0),1),"")</f>
        <v/>
      </c>
      <c r="F565" s="67" t="str">
        <f>IFERROR(INDEX('Отчет о движении сырья'!$D$9:$D$259,MATCH(D565,'Отчет о движении сырья'!$B$9:$B$259,0),1),"")</f>
        <v/>
      </c>
      <c r="G565" s="82"/>
      <c r="H565" s="83"/>
    </row>
    <row r="566" spans="1:8">
      <c r="A566" s="4"/>
      <c r="B566" s="49"/>
      <c r="C566" s="5"/>
      <c r="D566" s="62"/>
      <c r="E566" s="66" t="str">
        <f>IFERROR(INDEX('Отчет о движении сырья'!$C$9:$C$259,MATCH(D566,'Отчет о движении сырья'!$B$9:$B$259,0),1),"")</f>
        <v/>
      </c>
      <c r="F566" s="67" t="str">
        <f>IFERROR(INDEX('Отчет о движении сырья'!$D$9:$D$259,MATCH(D566,'Отчет о движении сырья'!$B$9:$B$259,0),1),"")</f>
        <v/>
      </c>
      <c r="G566" s="82"/>
      <c r="H566" s="83"/>
    </row>
    <row r="567" spans="1:8">
      <c r="A567" s="4"/>
      <c r="B567" s="49"/>
      <c r="C567" s="5"/>
      <c r="D567" s="62"/>
      <c r="E567" s="66" t="str">
        <f>IFERROR(INDEX('Отчет о движении сырья'!$C$9:$C$259,MATCH(D567,'Отчет о движении сырья'!$B$9:$B$259,0),1),"")</f>
        <v/>
      </c>
      <c r="F567" s="67" t="str">
        <f>IFERROR(INDEX('Отчет о движении сырья'!$D$9:$D$259,MATCH(D567,'Отчет о движении сырья'!$B$9:$B$259,0),1),"")</f>
        <v/>
      </c>
      <c r="G567" s="82"/>
      <c r="H567" s="83"/>
    </row>
    <row r="568" spans="1:8">
      <c r="A568" s="4"/>
      <c r="B568" s="49"/>
      <c r="C568" s="5"/>
      <c r="D568" s="62"/>
      <c r="E568" s="66" t="str">
        <f>IFERROR(INDEX('Отчет о движении сырья'!$C$9:$C$259,MATCH(D568,'Отчет о движении сырья'!$B$9:$B$259,0),1),"")</f>
        <v/>
      </c>
      <c r="F568" s="67" t="str">
        <f>IFERROR(INDEX('Отчет о движении сырья'!$D$9:$D$259,MATCH(D568,'Отчет о движении сырья'!$B$9:$B$259,0),1),"")</f>
        <v/>
      </c>
      <c r="G568" s="82"/>
      <c r="H568" s="83"/>
    </row>
    <row r="569" spans="1:8">
      <c r="A569" s="4"/>
      <c r="B569" s="49"/>
      <c r="C569" s="5"/>
      <c r="D569" s="62"/>
      <c r="E569" s="66" t="str">
        <f>IFERROR(INDEX('Отчет о движении сырья'!$C$9:$C$259,MATCH(D569,'Отчет о движении сырья'!$B$9:$B$259,0),1),"")</f>
        <v/>
      </c>
      <c r="F569" s="67" t="str">
        <f>IFERROR(INDEX('Отчет о движении сырья'!$D$9:$D$259,MATCH(D569,'Отчет о движении сырья'!$B$9:$B$259,0),1),"")</f>
        <v/>
      </c>
      <c r="G569" s="82"/>
      <c r="H569" s="83"/>
    </row>
    <row r="570" spans="1:8">
      <c r="A570" s="4"/>
      <c r="B570" s="49"/>
      <c r="C570" s="5"/>
      <c r="D570" s="62"/>
      <c r="E570" s="66" t="str">
        <f>IFERROR(INDEX('Отчет о движении сырья'!$C$9:$C$259,MATCH(D570,'Отчет о движении сырья'!$B$9:$B$259,0),1),"")</f>
        <v/>
      </c>
      <c r="F570" s="67" t="str">
        <f>IFERROR(INDEX('Отчет о движении сырья'!$D$9:$D$259,MATCH(D570,'Отчет о движении сырья'!$B$9:$B$259,0),1),"")</f>
        <v/>
      </c>
      <c r="G570" s="82"/>
      <c r="H570" s="83"/>
    </row>
    <row r="571" spans="1:8">
      <c r="A571" s="4"/>
      <c r="B571" s="49"/>
      <c r="C571" s="5"/>
      <c r="D571" s="62"/>
      <c r="E571" s="66" t="str">
        <f>IFERROR(INDEX('Отчет о движении сырья'!$C$9:$C$259,MATCH(D571,'Отчет о движении сырья'!$B$9:$B$259,0),1),"")</f>
        <v/>
      </c>
      <c r="F571" s="67" t="str">
        <f>IFERROR(INDEX('Отчет о движении сырья'!$D$9:$D$259,MATCH(D571,'Отчет о движении сырья'!$B$9:$B$259,0),1),"")</f>
        <v/>
      </c>
      <c r="G571" s="82"/>
      <c r="H571" s="83"/>
    </row>
    <row r="572" spans="1:8">
      <c r="A572" s="4"/>
      <c r="B572" s="49"/>
      <c r="C572" s="5"/>
      <c r="D572" s="62"/>
      <c r="E572" s="66" t="str">
        <f>IFERROR(INDEX('Отчет о движении сырья'!$C$9:$C$259,MATCH(D572,'Отчет о движении сырья'!$B$9:$B$259,0),1),"")</f>
        <v/>
      </c>
      <c r="F572" s="67" t="str">
        <f>IFERROR(INDEX('Отчет о движении сырья'!$D$9:$D$259,MATCH(D572,'Отчет о движении сырья'!$B$9:$B$259,0),1),"")</f>
        <v/>
      </c>
      <c r="G572" s="82"/>
      <c r="H572" s="83"/>
    </row>
    <row r="573" spans="1:8">
      <c r="A573" s="4"/>
      <c r="B573" s="49"/>
      <c r="C573" s="5"/>
      <c r="D573" s="62"/>
      <c r="E573" s="66" t="str">
        <f>IFERROR(INDEX('Отчет о движении сырья'!$C$9:$C$259,MATCH(D573,'Отчет о движении сырья'!$B$9:$B$259,0),1),"")</f>
        <v/>
      </c>
      <c r="F573" s="67" t="str">
        <f>IFERROR(INDEX('Отчет о движении сырья'!$D$9:$D$259,MATCH(D573,'Отчет о движении сырья'!$B$9:$B$259,0),1),"")</f>
        <v/>
      </c>
      <c r="G573" s="82"/>
      <c r="H573" s="83"/>
    </row>
    <row r="574" spans="1:8">
      <c r="A574" s="4"/>
      <c r="B574" s="49"/>
      <c r="C574" s="5"/>
      <c r="D574" s="62"/>
      <c r="E574" s="66" t="str">
        <f>IFERROR(INDEX('Отчет о движении сырья'!$C$9:$C$259,MATCH(D574,'Отчет о движении сырья'!$B$9:$B$259,0),1),"")</f>
        <v/>
      </c>
      <c r="F574" s="67" t="str">
        <f>IFERROR(INDEX('Отчет о движении сырья'!$D$9:$D$259,MATCH(D574,'Отчет о движении сырья'!$B$9:$B$259,0),1),"")</f>
        <v/>
      </c>
      <c r="G574" s="82"/>
      <c r="H574" s="83"/>
    </row>
    <row r="575" spans="1:8">
      <c r="A575" s="4"/>
      <c r="B575" s="49"/>
      <c r="C575" s="5"/>
      <c r="D575" s="62"/>
      <c r="E575" s="66" t="str">
        <f>IFERROR(INDEX('Отчет о движении сырья'!$C$9:$C$259,MATCH(D575,'Отчет о движении сырья'!$B$9:$B$259,0),1),"")</f>
        <v/>
      </c>
      <c r="F575" s="67" t="str">
        <f>IFERROR(INDEX('Отчет о движении сырья'!$D$9:$D$259,MATCH(D575,'Отчет о движении сырья'!$B$9:$B$259,0),1),"")</f>
        <v/>
      </c>
      <c r="G575" s="82"/>
      <c r="H575" s="83"/>
    </row>
    <row r="576" spans="1:8">
      <c r="A576" s="4"/>
      <c r="B576" s="49"/>
      <c r="C576" s="5"/>
      <c r="D576" s="62"/>
      <c r="E576" s="66" t="str">
        <f>IFERROR(INDEX('Отчет о движении сырья'!$C$9:$C$259,MATCH(D576,'Отчет о движении сырья'!$B$9:$B$259,0),1),"")</f>
        <v/>
      </c>
      <c r="F576" s="67" t="str">
        <f>IFERROR(INDEX('Отчет о движении сырья'!$D$9:$D$259,MATCH(D576,'Отчет о движении сырья'!$B$9:$B$259,0),1),"")</f>
        <v/>
      </c>
      <c r="G576" s="82"/>
      <c r="H576" s="83"/>
    </row>
    <row r="577" spans="1:8">
      <c r="A577" s="4"/>
      <c r="B577" s="49"/>
      <c r="C577" s="5"/>
      <c r="D577" s="62"/>
      <c r="E577" s="66" t="str">
        <f>IFERROR(INDEX('Отчет о движении сырья'!$C$9:$C$259,MATCH(D577,'Отчет о движении сырья'!$B$9:$B$259,0),1),"")</f>
        <v/>
      </c>
      <c r="F577" s="67" t="str">
        <f>IFERROR(INDEX('Отчет о движении сырья'!$D$9:$D$259,MATCH(D577,'Отчет о движении сырья'!$B$9:$B$259,0),1),"")</f>
        <v/>
      </c>
      <c r="G577" s="82"/>
      <c r="H577" s="83"/>
    </row>
    <row r="578" spans="1:8">
      <c r="A578" s="4"/>
      <c r="B578" s="49"/>
      <c r="C578" s="5"/>
      <c r="D578" s="62"/>
      <c r="E578" s="66" t="str">
        <f>IFERROR(INDEX('Отчет о движении сырья'!$C$9:$C$259,MATCH(D578,'Отчет о движении сырья'!$B$9:$B$259,0),1),"")</f>
        <v/>
      </c>
      <c r="F578" s="67" t="str">
        <f>IFERROR(INDEX('Отчет о движении сырья'!$D$9:$D$259,MATCH(D578,'Отчет о движении сырья'!$B$9:$B$259,0),1),"")</f>
        <v/>
      </c>
      <c r="G578" s="82"/>
      <c r="H578" s="83"/>
    </row>
    <row r="579" spans="1:8">
      <c r="A579" s="4"/>
      <c r="B579" s="49"/>
      <c r="C579" s="5"/>
      <c r="D579" s="62"/>
      <c r="E579" s="66" t="str">
        <f>IFERROR(INDEX('Отчет о движении сырья'!$C$9:$C$259,MATCH(D579,'Отчет о движении сырья'!$B$9:$B$259,0),1),"")</f>
        <v/>
      </c>
      <c r="F579" s="67" t="str">
        <f>IFERROR(INDEX('Отчет о движении сырья'!$D$9:$D$259,MATCH(D579,'Отчет о движении сырья'!$B$9:$B$259,0),1),"")</f>
        <v/>
      </c>
      <c r="G579" s="82"/>
      <c r="H579" s="83"/>
    </row>
    <row r="580" spans="1:8">
      <c r="A580" s="4"/>
      <c r="B580" s="49"/>
      <c r="C580" s="5"/>
      <c r="D580" s="62"/>
      <c r="E580" s="66" t="str">
        <f>IFERROR(INDEX('Отчет о движении сырья'!$C$9:$C$259,MATCH(D580,'Отчет о движении сырья'!$B$9:$B$259,0),1),"")</f>
        <v/>
      </c>
      <c r="F580" s="67" t="str">
        <f>IFERROR(INDEX('Отчет о движении сырья'!$D$9:$D$259,MATCH(D580,'Отчет о движении сырья'!$B$9:$B$259,0),1),"")</f>
        <v/>
      </c>
      <c r="G580" s="82"/>
      <c r="H580" s="83"/>
    </row>
    <row r="581" spans="1:8">
      <c r="A581" s="4"/>
      <c r="B581" s="49"/>
      <c r="C581" s="5"/>
      <c r="D581" s="62"/>
      <c r="E581" s="66" t="str">
        <f>IFERROR(INDEX('Отчет о движении сырья'!$C$9:$C$259,MATCH(D581,'Отчет о движении сырья'!$B$9:$B$259,0),1),"")</f>
        <v/>
      </c>
      <c r="F581" s="67" t="str">
        <f>IFERROR(INDEX('Отчет о движении сырья'!$D$9:$D$259,MATCH(D581,'Отчет о движении сырья'!$B$9:$B$259,0),1),"")</f>
        <v/>
      </c>
      <c r="G581" s="82"/>
      <c r="H581" s="83"/>
    </row>
    <row r="582" spans="1:8">
      <c r="A582" s="4"/>
      <c r="B582" s="49"/>
      <c r="C582" s="5"/>
      <c r="D582" s="62"/>
      <c r="E582" s="66" t="str">
        <f>IFERROR(INDEX('Отчет о движении сырья'!$C$9:$C$259,MATCH(D582,'Отчет о движении сырья'!$B$9:$B$259,0),1),"")</f>
        <v/>
      </c>
      <c r="F582" s="67" t="str">
        <f>IFERROR(INDEX('Отчет о движении сырья'!$D$9:$D$259,MATCH(D582,'Отчет о движении сырья'!$B$9:$B$259,0),1),"")</f>
        <v/>
      </c>
      <c r="G582" s="82"/>
      <c r="H582" s="83"/>
    </row>
    <row r="583" spans="1:8">
      <c r="A583" s="4"/>
      <c r="B583" s="49"/>
      <c r="C583" s="5"/>
      <c r="D583" s="62"/>
      <c r="E583" s="66" t="str">
        <f>IFERROR(INDEX('Отчет о движении сырья'!$C$9:$C$259,MATCH(D583,'Отчет о движении сырья'!$B$9:$B$259,0),1),"")</f>
        <v/>
      </c>
      <c r="F583" s="67" t="str">
        <f>IFERROR(INDEX('Отчет о движении сырья'!$D$9:$D$259,MATCH(D583,'Отчет о движении сырья'!$B$9:$B$259,0),1),"")</f>
        <v/>
      </c>
      <c r="G583" s="82"/>
      <c r="H583" s="83"/>
    </row>
    <row r="584" spans="1:8">
      <c r="A584" s="4"/>
      <c r="B584" s="49"/>
      <c r="C584" s="5"/>
      <c r="D584" s="62"/>
      <c r="E584" s="66" t="str">
        <f>IFERROR(INDEX('Отчет о движении сырья'!$C$9:$C$259,MATCH(D584,'Отчет о движении сырья'!$B$9:$B$259,0),1),"")</f>
        <v/>
      </c>
      <c r="F584" s="67" t="str">
        <f>IFERROR(INDEX('Отчет о движении сырья'!$D$9:$D$259,MATCH(D584,'Отчет о движении сырья'!$B$9:$B$259,0),1),"")</f>
        <v/>
      </c>
      <c r="G584" s="82"/>
      <c r="H584" s="83"/>
    </row>
    <row r="585" spans="1:8">
      <c r="A585" s="4"/>
      <c r="B585" s="49"/>
      <c r="C585" s="5"/>
      <c r="D585" s="62"/>
      <c r="E585" s="66" t="str">
        <f>IFERROR(INDEX('Отчет о движении сырья'!$C$9:$C$259,MATCH(D585,'Отчет о движении сырья'!$B$9:$B$259,0),1),"")</f>
        <v/>
      </c>
      <c r="F585" s="67" t="str">
        <f>IFERROR(INDEX('Отчет о движении сырья'!$D$9:$D$259,MATCH(D585,'Отчет о движении сырья'!$B$9:$B$259,0),1),"")</f>
        <v/>
      </c>
      <c r="G585" s="82"/>
      <c r="H585" s="83"/>
    </row>
    <row r="586" spans="1:8">
      <c r="A586" s="4"/>
      <c r="B586" s="49"/>
      <c r="C586" s="5"/>
      <c r="D586" s="62"/>
      <c r="E586" s="66" t="str">
        <f>IFERROR(INDEX('Отчет о движении сырья'!$C$9:$C$259,MATCH(D586,'Отчет о движении сырья'!$B$9:$B$259,0),1),"")</f>
        <v/>
      </c>
      <c r="F586" s="67" t="str">
        <f>IFERROR(INDEX('Отчет о движении сырья'!$D$9:$D$259,MATCH(D586,'Отчет о движении сырья'!$B$9:$B$259,0),1),"")</f>
        <v/>
      </c>
      <c r="G586" s="82"/>
      <c r="H586" s="83"/>
    </row>
    <row r="587" spans="1:8">
      <c r="A587" s="4"/>
      <c r="B587" s="49"/>
      <c r="C587" s="5"/>
      <c r="D587" s="62"/>
      <c r="E587" s="66" t="str">
        <f>IFERROR(INDEX('Отчет о движении сырья'!$C$9:$C$259,MATCH(D587,'Отчет о движении сырья'!$B$9:$B$259,0),1),"")</f>
        <v/>
      </c>
      <c r="F587" s="67" t="str">
        <f>IFERROR(INDEX('Отчет о движении сырья'!$D$9:$D$259,MATCH(D587,'Отчет о движении сырья'!$B$9:$B$259,0),1),"")</f>
        <v/>
      </c>
      <c r="G587" s="82"/>
      <c r="H587" s="83"/>
    </row>
    <row r="588" spans="1:8">
      <c r="A588" s="4"/>
      <c r="B588" s="49"/>
      <c r="C588" s="5"/>
      <c r="D588" s="62"/>
      <c r="E588" s="66" t="str">
        <f>IFERROR(INDEX('Отчет о движении сырья'!$C$9:$C$259,MATCH(D588,'Отчет о движении сырья'!$B$9:$B$259,0),1),"")</f>
        <v/>
      </c>
      <c r="F588" s="67" t="str">
        <f>IFERROR(INDEX('Отчет о движении сырья'!$D$9:$D$259,MATCH(D588,'Отчет о движении сырья'!$B$9:$B$259,0),1),"")</f>
        <v/>
      </c>
      <c r="G588" s="82"/>
      <c r="H588" s="83"/>
    </row>
    <row r="589" spans="1:8">
      <c r="A589" s="4"/>
      <c r="B589" s="49"/>
      <c r="C589" s="5"/>
      <c r="D589" s="62"/>
      <c r="E589" s="66" t="str">
        <f>IFERROR(INDEX('Отчет о движении сырья'!$C$9:$C$259,MATCH(D589,'Отчет о движении сырья'!$B$9:$B$259,0),1),"")</f>
        <v/>
      </c>
      <c r="F589" s="67" t="str">
        <f>IFERROR(INDEX('Отчет о движении сырья'!$D$9:$D$259,MATCH(D589,'Отчет о движении сырья'!$B$9:$B$259,0),1),"")</f>
        <v/>
      </c>
      <c r="G589" s="82"/>
      <c r="H589" s="83"/>
    </row>
    <row r="590" spans="1:8">
      <c r="A590" s="4"/>
      <c r="B590" s="49"/>
      <c r="C590" s="5"/>
      <c r="D590" s="62"/>
      <c r="E590" s="66" t="str">
        <f>IFERROR(INDEX('Отчет о движении сырья'!$C$9:$C$259,MATCH(D590,'Отчет о движении сырья'!$B$9:$B$259,0),1),"")</f>
        <v/>
      </c>
      <c r="F590" s="67" t="str">
        <f>IFERROR(INDEX('Отчет о движении сырья'!$D$9:$D$259,MATCH(D590,'Отчет о движении сырья'!$B$9:$B$259,0),1),"")</f>
        <v/>
      </c>
      <c r="G590" s="82"/>
      <c r="H590" s="83"/>
    </row>
    <row r="591" spans="1:8">
      <c r="A591" s="4"/>
      <c r="B591" s="49"/>
      <c r="C591" s="5"/>
      <c r="D591" s="62"/>
      <c r="E591" s="66" t="str">
        <f>IFERROR(INDEX('Отчет о движении сырья'!$C$9:$C$259,MATCH(D591,'Отчет о движении сырья'!$B$9:$B$259,0),1),"")</f>
        <v/>
      </c>
      <c r="F591" s="67" t="str">
        <f>IFERROR(INDEX('Отчет о движении сырья'!$D$9:$D$259,MATCH(D591,'Отчет о движении сырья'!$B$9:$B$259,0),1),"")</f>
        <v/>
      </c>
      <c r="G591" s="82"/>
      <c r="H591" s="83"/>
    </row>
    <row r="592" spans="1:8">
      <c r="A592" s="4"/>
      <c r="B592" s="49"/>
      <c r="C592" s="5"/>
      <c r="D592" s="62"/>
      <c r="E592" s="66" t="str">
        <f>IFERROR(INDEX('Отчет о движении сырья'!$C$9:$C$259,MATCH(D592,'Отчет о движении сырья'!$B$9:$B$259,0),1),"")</f>
        <v/>
      </c>
      <c r="F592" s="67" t="str">
        <f>IFERROR(INDEX('Отчет о движении сырья'!$D$9:$D$259,MATCH(D592,'Отчет о движении сырья'!$B$9:$B$259,0),1),"")</f>
        <v/>
      </c>
      <c r="G592" s="82"/>
      <c r="H592" s="83"/>
    </row>
    <row r="593" spans="1:8">
      <c r="A593" s="4"/>
      <c r="B593" s="49"/>
      <c r="C593" s="5"/>
      <c r="D593" s="62"/>
      <c r="E593" s="66" t="str">
        <f>IFERROR(INDEX('Отчет о движении сырья'!$C$9:$C$259,MATCH(D593,'Отчет о движении сырья'!$B$9:$B$259,0),1),"")</f>
        <v/>
      </c>
      <c r="F593" s="67" t="str">
        <f>IFERROR(INDEX('Отчет о движении сырья'!$D$9:$D$259,MATCH(D593,'Отчет о движении сырья'!$B$9:$B$259,0),1),"")</f>
        <v/>
      </c>
      <c r="G593" s="82"/>
      <c r="H593" s="83"/>
    </row>
    <row r="594" spans="1:8">
      <c r="A594" s="4"/>
      <c r="B594" s="49"/>
      <c r="C594" s="5"/>
      <c r="D594" s="62"/>
      <c r="E594" s="66" t="str">
        <f>IFERROR(INDEX('Отчет о движении сырья'!$C$9:$C$259,MATCH(D594,'Отчет о движении сырья'!$B$9:$B$259,0),1),"")</f>
        <v/>
      </c>
      <c r="F594" s="67" t="str">
        <f>IFERROR(INDEX('Отчет о движении сырья'!$D$9:$D$259,MATCH(D594,'Отчет о движении сырья'!$B$9:$B$259,0),1),"")</f>
        <v/>
      </c>
      <c r="G594" s="82"/>
      <c r="H594" s="83"/>
    </row>
    <row r="595" spans="1:8">
      <c r="A595" s="4"/>
      <c r="B595" s="49"/>
      <c r="C595" s="5"/>
      <c r="D595" s="62"/>
      <c r="E595" s="66" t="str">
        <f>IFERROR(INDEX('Отчет о движении сырья'!$C$9:$C$259,MATCH(D595,'Отчет о движении сырья'!$B$9:$B$259,0),1),"")</f>
        <v/>
      </c>
      <c r="F595" s="67" t="str">
        <f>IFERROR(INDEX('Отчет о движении сырья'!$D$9:$D$259,MATCH(D595,'Отчет о движении сырья'!$B$9:$B$259,0),1),"")</f>
        <v/>
      </c>
      <c r="G595" s="82"/>
      <c r="H595" s="83"/>
    </row>
    <row r="596" spans="1:8">
      <c r="A596" s="4"/>
      <c r="B596" s="49"/>
      <c r="C596" s="5"/>
      <c r="D596" s="62"/>
      <c r="E596" s="66" t="str">
        <f>IFERROR(INDEX('Отчет о движении сырья'!$C$9:$C$259,MATCH(D596,'Отчет о движении сырья'!$B$9:$B$259,0),1),"")</f>
        <v/>
      </c>
      <c r="F596" s="67" t="str">
        <f>IFERROR(INDEX('Отчет о движении сырья'!$D$9:$D$259,MATCH(D596,'Отчет о движении сырья'!$B$9:$B$259,0),1),"")</f>
        <v/>
      </c>
      <c r="G596" s="82"/>
      <c r="H596" s="83"/>
    </row>
    <row r="597" spans="1:8">
      <c r="A597" s="4"/>
      <c r="B597" s="49"/>
      <c r="C597" s="5"/>
      <c r="D597" s="62"/>
      <c r="E597" s="66" t="str">
        <f>IFERROR(INDEX('Отчет о движении сырья'!$C$9:$C$259,MATCH(D597,'Отчет о движении сырья'!$B$9:$B$259,0),1),"")</f>
        <v/>
      </c>
      <c r="F597" s="67" t="str">
        <f>IFERROR(INDEX('Отчет о движении сырья'!$D$9:$D$259,MATCH(D597,'Отчет о движении сырья'!$B$9:$B$259,0),1),"")</f>
        <v/>
      </c>
      <c r="G597" s="82"/>
      <c r="H597" s="83"/>
    </row>
    <row r="598" spans="1:8">
      <c r="A598" s="4"/>
      <c r="B598" s="49"/>
      <c r="C598" s="5"/>
      <c r="D598" s="62"/>
      <c r="E598" s="66" t="str">
        <f>IFERROR(INDEX('Отчет о движении сырья'!$C$9:$C$259,MATCH(D598,'Отчет о движении сырья'!$B$9:$B$259,0),1),"")</f>
        <v/>
      </c>
      <c r="F598" s="67" t="str">
        <f>IFERROR(INDEX('Отчет о движении сырья'!$D$9:$D$259,MATCH(D598,'Отчет о движении сырья'!$B$9:$B$259,0),1),"")</f>
        <v/>
      </c>
      <c r="G598" s="82"/>
      <c r="H598" s="83"/>
    </row>
    <row r="599" spans="1:8">
      <c r="A599" s="4"/>
      <c r="B599" s="49"/>
      <c r="C599" s="5"/>
      <c r="D599" s="62"/>
      <c r="E599" s="66" t="str">
        <f>IFERROR(INDEX('Отчет о движении сырья'!$C$9:$C$259,MATCH(D599,'Отчет о движении сырья'!$B$9:$B$259,0),1),"")</f>
        <v/>
      </c>
      <c r="F599" s="67" t="str">
        <f>IFERROR(INDEX('Отчет о движении сырья'!$D$9:$D$259,MATCH(D599,'Отчет о движении сырья'!$B$9:$B$259,0),1),"")</f>
        <v/>
      </c>
      <c r="G599" s="82"/>
      <c r="H599" s="83"/>
    </row>
    <row r="600" spans="1:8">
      <c r="A600" s="4"/>
      <c r="B600" s="49"/>
      <c r="C600" s="5"/>
      <c r="D600" s="62"/>
      <c r="E600" s="66" t="str">
        <f>IFERROR(INDEX('Отчет о движении сырья'!$C$9:$C$259,MATCH(D600,'Отчет о движении сырья'!$B$9:$B$259,0),1),"")</f>
        <v/>
      </c>
      <c r="F600" s="67" t="str">
        <f>IFERROR(INDEX('Отчет о движении сырья'!$D$9:$D$259,MATCH(D600,'Отчет о движении сырья'!$B$9:$B$259,0),1),"")</f>
        <v/>
      </c>
      <c r="G600" s="82"/>
      <c r="H600" s="83"/>
    </row>
    <row r="601" spans="1:8">
      <c r="A601" s="4"/>
      <c r="B601" s="49"/>
      <c r="C601" s="5"/>
      <c r="D601" s="62"/>
      <c r="E601" s="66" t="str">
        <f>IFERROR(INDEX('Отчет о движении сырья'!$C$9:$C$259,MATCH(D601,'Отчет о движении сырья'!$B$9:$B$259,0),1),"")</f>
        <v/>
      </c>
      <c r="F601" s="67" t="str">
        <f>IFERROR(INDEX('Отчет о движении сырья'!$D$9:$D$259,MATCH(D601,'Отчет о движении сырья'!$B$9:$B$259,0),1),"")</f>
        <v/>
      </c>
      <c r="G601" s="82"/>
      <c r="H601" s="83"/>
    </row>
    <row r="602" spans="1:8">
      <c r="A602" s="4"/>
      <c r="B602" s="49"/>
      <c r="C602" s="5"/>
      <c r="D602" s="62"/>
      <c r="E602" s="66" t="str">
        <f>IFERROR(INDEX('Отчет о движении сырья'!$C$9:$C$259,MATCH(D602,'Отчет о движении сырья'!$B$9:$B$259,0),1),"")</f>
        <v/>
      </c>
      <c r="F602" s="67" t="str">
        <f>IFERROR(INDEX('Отчет о движении сырья'!$D$9:$D$259,MATCH(D602,'Отчет о движении сырья'!$B$9:$B$259,0),1),"")</f>
        <v/>
      </c>
      <c r="G602" s="82"/>
      <c r="H602" s="83"/>
    </row>
    <row r="603" spans="1:8">
      <c r="A603" s="4"/>
      <c r="B603" s="49"/>
      <c r="C603" s="5"/>
      <c r="D603" s="62"/>
      <c r="E603" s="66" t="str">
        <f>IFERROR(INDEX('Отчет о движении сырья'!$C$9:$C$259,MATCH(D603,'Отчет о движении сырья'!$B$9:$B$259,0),1),"")</f>
        <v/>
      </c>
      <c r="F603" s="67" t="str">
        <f>IFERROR(INDEX('Отчет о движении сырья'!$D$9:$D$259,MATCH(D603,'Отчет о движении сырья'!$B$9:$B$259,0),1),"")</f>
        <v/>
      </c>
      <c r="G603" s="82"/>
      <c r="H603" s="83"/>
    </row>
    <row r="604" spans="1:8">
      <c r="A604" s="4"/>
      <c r="B604" s="49"/>
      <c r="C604" s="5"/>
      <c r="D604" s="62"/>
      <c r="E604" s="66" t="str">
        <f>IFERROR(INDEX('Отчет о движении сырья'!$C$9:$C$259,MATCH(D604,'Отчет о движении сырья'!$B$9:$B$259,0),1),"")</f>
        <v/>
      </c>
      <c r="F604" s="67" t="str">
        <f>IFERROR(INDEX('Отчет о движении сырья'!$D$9:$D$259,MATCH(D604,'Отчет о движении сырья'!$B$9:$B$259,0),1),"")</f>
        <v/>
      </c>
      <c r="G604" s="82"/>
      <c r="H604" s="83"/>
    </row>
    <row r="605" spans="1:8">
      <c r="A605" s="4"/>
      <c r="B605" s="49"/>
      <c r="C605" s="5"/>
      <c r="D605" s="62"/>
      <c r="E605" s="66" t="str">
        <f>IFERROR(INDEX('Отчет о движении сырья'!$C$9:$C$259,MATCH(D605,'Отчет о движении сырья'!$B$9:$B$259,0),1),"")</f>
        <v/>
      </c>
      <c r="F605" s="67" t="str">
        <f>IFERROR(INDEX('Отчет о движении сырья'!$D$9:$D$259,MATCH(D605,'Отчет о движении сырья'!$B$9:$B$259,0),1),"")</f>
        <v/>
      </c>
      <c r="G605" s="82"/>
      <c r="H605" s="83"/>
    </row>
    <row r="606" spans="1:8">
      <c r="A606" s="4"/>
      <c r="B606" s="49"/>
      <c r="C606" s="5"/>
      <c r="D606" s="62"/>
      <c r="E606" s="66" t="str">
        <f>IFERROR(INDEX('Отчет о движении сырья'!$C$9:$C$259,MATCH(D606,'Отчет о движении сырья'!$B$9:$B$259,0),1),"")</f>
        <v/>
      </c>
      <c r="F606" s="67" t="str">
        <f>IFERROR(INDEX('Отчет о движении сырья'!$D$9:$D$259,MATCH(D606,'Отчет о движении сырья'!$B$9:$B$259,0),1),"")</f>
        <v/>
      </c>
      <c r="G606" s="82"/>
      <c r="H606" s="83"/>
    </row>
    <row r="607" spans="1:8">
      <c r="A607" s="4"/>
      <c r="B607" s="49"/>
      <c r="C607" s="5"/>
      <c r="D607" s="62"/>
      <c r="E607" s="66" t="str">
        <f>IFERROR(INDEX('Отчет о движении сырья'!$C$9:$C$259,MATCH(D607,'Отчет о движении сырья'!$B$9:$B$259,0),1),"")</f>
        <v/>
      </c>
      <c r="F607" s="67" t="str">
        <f>IFERROR(INDEX('Отчет о движении сырья'!$D$9:$D$259,MATCH(D607,'Отчет о движении сырья'!$B$9:$B$259,0),1),"")</f>
        <v/>
      </c>
      <c r="G607" s="82"/>
      <c r="H607" s="83"/>
    </row>
    <row r="608" spans="1:8">
      <c r="A608" s="4"/>
      <c r="B608" s="49"/>
      <c r="C608" s="5"/>
      <c r="D608" s="62"/>
      <c r="E608" s="66" t="str">
        <f>IFERROR(INDEX('Отчет о движении сырья'!$C$9:$C$259,MATCH(D608,'Отчет о движении сырья'!$B$9:$B$259,0),1),"")</f>
        <v/>
      </c>
      <c r="F608" s="67" t="str">
        <f>IFERROR(INDEX('Отчет о движении сырья'!$D$9:$D$259,MATCH(D608,'Отчет о движении сырья'!$B$9:$B$259,0),1),"")</f>
        <v/>
      </c>
      <c r="G608" s="82"/>
      <c r="H608" s="83"/>
    </row>
    <row r="609" spans="1:8">
      <c r="A609" s="4"/>
      <c r="B609" s="49"/>
      <c r="C609" s="5"/>
      <c r="D609" s="62"/>
      <c r="E609" s="66" t="str">
        <f>IFERROR(INDEX('Отчет о движении сырья'!$C$9:$C$259,MATCH(D609,'Отчет о движении сырья'!$B$9:$B$259,0),1),"")</f>
        <v/>
      </c>
      <c r="F609" s="67" t="str">
        <f>IFERROR(INDEX('Отчет о движении сырья'!$D$9:$D$259,MATCH(D609,'Отчет о движении сырья'!$B$9:$B$259,0),1),"")</f>
        <v/>
      </c>
      <c r="G609" s="82"/>
      <c r="H609" s="83"/>
    </row>
    <row r="610" spans="1:8">
      <c r="A610" s="4"/>
      <c r="B610" s="49"/>
      <c r="C610" s="5"/>
      <c r="D610" s="62"/>
      <c r="E610" s="66" t="str">
        <f>IFERROR(INDEX('Отчет о движении сырья'!$C$9:$C$259,MATCH(D610,'Отчет о движении сырья'!$B$9:$B$259,0),1),"")</f>
        <v/>
      </c>
      <c r="F610" s="67" t="str">
        <f>IFERROR(INDEX('Отчет о движении сырья'!$D$9:$D$259,MATCH(D610,'Отчет о движении сырья'!$B$9:$B$259,0),1),"")</f>
        <v/>
      </c>
      <c r="G610" s="82"/>
      <c r="H610" s="83"/>
    </row>
    <row r="611" spans="1:8">
      <c r="A611" s="4"/>
      <c r="B611" s="49"/>
      <c r="C611" s="5"/>
      <c r="D611" s="62"/>
      <c r="E611" s="66" t="str">
        <f>IFERROR(INDEX('Отчет о движении сырья'!$C$9:$C$259,MATCH(D611,'Отчет о движении сырья'!$B$9:$B$259,0),1),"")</f>
        <v/>
      </c>
      <c r="F611" s="67" t="str">
        <f>IFERROR(INDEX('Отчет о движении сырья'!$D$9:$D$259,MATCH(D611,'Отчет о движении сырья'!$B$9:$B$259,0),1),"")</f>
        <v/>
      </c>
      <c r="G611" s="82"/>
      <c r="H611" s="83"/>
    </row>
    <row r="612" spans="1:8">
      <c r="A612" s="4"/>
      <c r="B612" s="49"/>
      <c r="C612" s="5"/>
      <c r="D612" s="62"/>
      <c r="E612" s="66" t="str">
        <f>IFERROR(INDEX('Отчет о движении сырья'!$C$9:$C$259,MATCH(D612,'Отчет о движении сырья'!$B$9:$B$259,0),1),"")</f>
        <v/>
      </c>
      <c r="F612" s="67" t="str">
        <f>IFERROR(INDEX('Отчет о движении сырья'!$D$9:$D$259,MATCH(D612,'Отчет о движении сырья'!$B$9:$B$259,0),1),"")</f>
        <v/>
      </c>
      <c r="G612" s="82"/>
      <c r="H612" s="83"/>
    </row>
    <row r="613" spans="1:8">
      <c r="A613" s="4"/>
      <c r="B613" s="49"/>
      <c r="C613" s="5"/>
      <c r="D613" s="62"/>
      <c r="E613" s="66" t="str">
        <f>IFERROR(INDEX('Отчет о движении сырья'!$C$9:$C$259,MATCH(D613,'Отчет о движении сырья'!$B$9:$B$259,0),1),"")</f>
        <v/>
      </c>
      <c r="F613" s="67" t="str">
        <f>IFERROR(INDEX('Отчет о движении сырья'!$D$9:$D$259,MATCH(D613,'Отчет о движении сырья'!$B$9:$B$259,0),1),"")</f>
        <v/>
      </c>
      <c r="G613" s="82"/>
      <c r="H613" s="83"/>
    </row>
    <row r="614" spans="1:8">
      <c r="A614" s="4"/>
      <c r="B614" s="49"/>
      <c r="C614" s="5"/>
      <c r="D614" s="62"/>
      <c r="E614" s="66" t="str">
        <f>IFERROR(INDEX('Отчет о движении сырья'!$C$9:$C$259,MATCH(D614,'Отчет о движении сырья'!$B$9:$B$259,0),1),"")</f>
        <v/>
      </c>
      <c r="F614" s="67" t="str">
        <f>IFERROR(INDEX('Отчет о движении сырья'!$D$9:$D$259,MATCH(D614,'Отчет о движении сырья'!$B$9:$B$259,0),1),"")</f>
        <v/>
      </c>
      <c r="G614" s="82"/>
      <c r="H614" s="83"/>
    </row>
    <row r="615" spans="1:8">
      <c r="A615" s="4"/>
      <c r="B615" s="49"/>
      <c r="C615" s="5"/>
      <c r="D615" s="62"/>
      <c r="E615" s="66" t="str">
        <f>IFERROR(INDEX('Отчет о движении сырья'!$C$9:$C$259,MATCH(D615,'Отчет о движении сырья'!$B$9:$B$259,0),1),"")</f>
        <v/>
      </c>
      <c r="F615" s="67" t="str">
        <f>IFERROR(INDEX('Отчет о движении сырья'!$D$9:$D$259,MATCH(D615,'Отчет о движении сырья'!$B$9:$B$259,0),1),"")</f>
        <v/>
      </c>
      <c r="G615" s="82"/>
      <c r="H615" s="83"/>
    </row>
    <row r="616" spans="1:8">
      <c r="A616" s="4"/>
      <c r="B616" s="49"/>
      <c r="C616" s="5"/>
      <c r="D616" s="62"/>
      <c r="E616" s="66" t="str">
        <f>IFERROR(INDEX('Отчет о движении сырья'!$C$9:$C$259,MATCH(D616,'Отчет о движении сырья'!$B$9:$B$259,0),1),"")</f>
        <v/>
      </c>
      <c r="F616" s="67" t="str">
        <f>IFERROR(INDEX('Отчет о движении сырья'!$D$9:$D$259,MATCH(D616,'Отчет о движении сырья'!$B$9:$B$259,0),1),"")</f>
        <v/>
      </c>
      <c r="G616" s="82"/>
      <c r="H616" s="83"/>
    </row>
    <row r="617" spans="1:8">
      <c r="A617" s="4"/>
      <c r="B617" s="49"/>
      <c r="C617" s="5"/>
      <c r="D617" s="62"/>
      <c r="E617" s="66" t="str">
        <f>IFERROR(INDEX('Отчет о движении сырья'!$C$9:$C$259,MATCH(D617,'Отчет о движении сырья'!$B$9:$B$259,0),1),"")</f>
        <v/>
      </c>
      <c r="F617" s="67" t="str">
        <f>IFERROR(INDEX('Отчет о движении сырья'!$D$9:$D$259,MATCH(D617,'Отчет о движении сырья'!$B$9:$B$259,0),1),"")</f>
        <v/>
      </c>
      <c r="G617" s="82"/>
      <c r="H617" s="83"/>
    </row>
    <row r="618" spans="1:8">
      <c r="A618" s="4"/>
      <c r="B618" s="49"/>
      <c r="C618" s="5"/>
      <c r="D618" s="62"/>
      <c r="E618" s="66" t="str">
        <f>IFERROR(INDEX('Отчет о движении сырья'!$C$9:$C$259,MATCH(D618,'Отчет о движении сырья'!$B$9:$B$259,0),1),"")</f>
        <v/>
      </c>
      <c r="F618" s="67" t="str">
        <f>IFERROR(INDEX('Отчет о движении сырья'!$D$9:$D$259,MATCH(D618,'Отчет о движении сырья'!$B$9:$B$259,0),1),"")</f>
        <v/>
      </c>
      <c r="G618" s="82"/>
      <c r="H618" s="83"/>
    </row>
    <row r="619" spans="1:8">
      <c r="A619" s="4"/>
      <c r="B619" s="49"/>
      <c r="C619" s="5"/>
      <c r="D619" s="62"/>
      <c r="E619" s="66" t="str">
        <f>IFERROR(INDEX('Отчет о движении сырья'!$C$9:$C$259,MATCH(D619,'Отчет о движении сырья'!$B$9:$B$259,0),1),"")</f>
        <v/>
      </c>
      <c r="F619" s="67" t="str">
        <f>IFERROR(INDEX('Отчет о движении сырья'!$D$9:$D$259,MATCH(D619,'Отчет о движении сырья'!$B$9:$B$259,0),1),"")</f>
        <v/>
      </c>
      <c r="G619" s="82"/>
      <c r="H619" s="83"/>
    </row>
    <row r="620" spans="1:8">
      <c r="A620" s="4"/>
      <c r="B620" s="49"/>
      <c r="C620" s="5"/>
      <c r="D620" s="62"/>
      <c r="E620" s="66" t="str">
        <f>IFERROR(INDEX('Отчет о движении сырья'!$C$9:$C$259,MATCH(D620,'Отчет о движении сырья'!$B$9:$B$259,0),1),"")</f>
        <v/>
      </c>
      <c r="F620" s="67" t="str">
        <f>IFERROR(INDEX('Отчет о движении сырья'!$D$9:$D$259,MATCH(D620,'Отчет о движении сырья'!$B$9:$B$259,0),1),"")</f>
        <v/>
      </c>
      <c r="G620" s="82"/>
      <c r="H620" s="83"/>
    </row>
    <row r="621" spans="1:8">
      <c r="A621" s="4"/>
      <c r="B621" s="49"/>
      <c r="C621" s="5"/>
      <c r="D621" s="62"/>
      <c r="E621" s="66" t="str">
        <f>IFERROR(INDEX('Отчет о движении сырья'!$C$9:$C$259,MATCH(D621,'Отчет о движении сырья'!$B$9:$B$259,0),1),"")</f>
        <v/>
      </c>
      <c r="F621" s="67" t="str">
        <f>IFERROR(INDEX('Отчет о движении сырья'!$D$9:$D$259,MATCH(D621,'Отчет о движении сырья'!$B$9:$B$259,0),1),"")</f>
        <v/>
      </c>
      <c r="G621" s="82"/>
      <c r="H621" s="83"/>
    </row>
    <row r="622" spans="1:8">
      <c r="A622" s="4"/>
      <c r="B622" s="49"/>
      <c r="C622" s="5"/>
      <c r="D622" s="62"/>
      <c r="E622" s="66" t="str">
        <f>IFERROR(INDEX('Отчет о движении сырья'!$C$9:$C$259,MATCH(D622,'Отчет о движении сырья'!$B$9:$B$259,0),1),"")</f>
        <v/>
      </c>
      <c r="F622" s="67" t="str">
        <f>IFERROR(INDEX('Отчет о движении сырья'!$D$9:$D$259,MATCH(D622,'Отчет о движении сырья'!$B$9:$B$259,0),1),"")</f>
        <v/>
      </c>
      <c r="G622" s="82"/>
      <c r="H622" s="83"/>
    </row>
    <row r="623" spans="1:8">
      <c r="A623" s="4"/>
      <c r="B623" s="49"/>
      <c r="C623" s="5"/>
      <c r="D623" s="62"/>
      <c r="E623" s="66" t="str">
        <f>IFERROR(INDEX('Отчет о движении сырья'!$C$9:$C$259,MATCH(D623,'Отчет о движении сырья'!$B$9:$B$259,0),1),"")</f>
        <v/>
      </c>
      <c r="F623" s="67" t="str">
        <f>IFERROR(INDEX('Отчет о движении сырья'!$D$9:$D$259,MATCH(D623,'Отчет о движении сырья'!$B$9:$B$259,0),1),"")</f>
        <v/>
      </c>
      <c r="G623" s="82"/>
      <c r="H623" s="83"/>
    </row>
    <row r="624" spans="1:8">
      <c r="A624" s="4"/>
      <c r="B624" s="49"/>
      <c r="C624" s="5"/>
      <c r="D624" s="62"/>
      <c r="E624" s="66" t="str">
        <f>IFERROR(INDEX('Отчет о движении сырья'!$C$9:$C$259,MATCH(D624,'Отчет о движении сырья'!$B$9:$B$259,0),1),"")</f>
        <v/>
      </c>
      <c r="F624" s="67" t="str">
        <f>IFERROR(INDEX('Отчет о движении сырья'!$D$9:$D$259,MATCH(D624,'Отчет о движении сырья'!$B$9:$B$259,0),1),"")</f>
        <v/>
      </c>
      <c r="G624" s="82"/>
      <c r="H624" s="83"/>
    </row>
    <row r="625" spans="1:8">
      <c r="A625" s="4"/>
      <c r="B625" s="49"/>
      <c r="C625" s="5"/>
      <c r="D625" s="62"/>
      <c r="E625" s="66" t="str">
        <f>IFERROR(INDEX('Отчет о движении сырья'!$C$9:$C$259,MATCH(D625,'Отчет о движении сырья'!$B$9:$B$259,0),1),"")</f>
        <v/>
      </c>
      <c r="F625" s="67" t="str">
        <f>IFERROR(INDEX('Отчет о движении сырья'!$D$9:$D$259,MATCH(D625,'Отчет о движении сырья'!$B$9:$B$259,0),1),"")</f>
        <v/>
      </c>
      <c r="G625" s="82"/>
      <c r="H625" s="83"/>
    </row>
    <row r="626" spans="1:8">
      <c r="A626" s="4"/>
      <c r="B626" s="49"/>
      <c r="C626" s="5"/>
      <c r="D626" s="62"/>
      <c r="E626" s="66" t="str">
        <f>IFERROR(INDEX('Отчет о движении сырья'!$C$9:$C$259,MATCH(D626,'Отчет о движении сырья'!$B$9:$B$259,0),1),"")</f>
        <v/>
      </c>
      <c r="F626" s="67" t="str">
        <f>IFERROR(INDEX('Отчет о движении сырья'!$D$9:$D$259,MATCH(D626,'Отчет о движении сырья'!$B$9:$B$259,0),1),"")</f>
        <v/>
      </c>
      <c r="G626" s="82"/>
      <c r="H626" s="83"/>
    </row>
    <row r="627" spans="1:8">
      <c r="A627" s="4"/>
      <c r="B627" s="49"/>
      <c r="C627" s="5"/>
      <c r="D627" s="62"/>
      <c r="E627" s="66" t="str">
        <f>IFERROR(INDEX('Отчет о движении сырья'!$C$9:$C$259,MATCH(D627,'Отчет о движении сырья'!$B$9:$B$259,0),1),"")</f>
        <v/>
      </c>
      <c r="F627" s="67" t="str">
        <f>IFERROR(INDEX('Отчет о движении сырья'!$D$9:$D$259,MATCH(D627,'Отчет о движении сырья'!$B$9:$B$259,0),1),"")</f>
        <v/>
      </c>
      <c r="G627" s="82"/>
      <c r="H627" s="83"/>
    </row>
    <row r="628" spans="1:8">
      <c r="A628" s="4"/>
      <c r="B628" s="49"/>
      <c r="C628" s="5"/>
      <c r="D628" s="62"/>
      <c r="E628" s="66" t="str">
        <f>IFERROR(INDEX('Отчет о движении сырья'!$C$9:$C$259,MATCH(D628,'Отчет о движении сырья'!$B$9:$B$259,0),1),"")</f>
        <v/>
      </c>
      <c r="F628" s="67" t="str">
        <f>IFERROR(INDEX('Отчет о движении сырья'!$D$9:$D$259,MATCH(D628,'Отчет о движении сырья'!$B$9:$B$259,0),1),"")</f>
        <v/>
      </c>
      <c r="G628" s="82"/>
      <c r="H628" s="83"/>
    </row>
    <row r="629" spans="1:8">
      <c r="A629" s="4"/>
      <c r="B629" s="49"/>
      <c r="C629" s="5"/>
      <c r="D629" s="62"/>
      <c r="E629" s="66" t="str">
        <f>IFERROR(INDEX('Отчет о движении сырья'!$C$9:$C$259,MATCH(D629,'Отчет о движении сырья'!$B$9:$B$259,0),1),"")</f>
        <v/>
      </c>
      <c r="F629" s="67" t="str">
        <f>IFERROR(INDEX('Отчет о движении сырья'!$D$9:$D$259,MATCH(D629,'Отчет о движении сырья'!$B$9:$B$259,0),1),"")</f>
        <v/>
      </c>
      <c r="G629" s="82"/>
      <c r="H629" s="83"/>
    </row>
    <row r="630" spans="1:8">
      <c r="A630" s="4"/>
      <c r="B630" s="49"/>
      <c r="C630" s="5"/>
      <c r="D630" s="62"/>
      <c r="E630" s="66" t="str">
        <f>IFERROR(INDEX('Отчет о движении сырья'!$C$9:$C$259,MATCH(D630,'Отчет о движении сырья'!$B$9:$B$259,0),1),"")</f>
        <v/>
      </c>
      <c r="F630" s="67" t="str">
        <f>IFERROR(INDEX('Отчет о движении сырья'!$D$9:$D$259,MATCH(D630,'Отчет о движении сырья'!$B$9:$B$259,0),1),"")</f>
        <v/>
      </c>
      <c r="G630" s="82"/>
      <c r="H630" s="83"/>
    </row>
    <row r="631" spans="1:8">
      <c r="A631" s="4"/>
      <c r="B631" s="49"/>
      <c r="C631" s="5"/>
      <c r="D631" s="62"/>
      <c r="E631" s="66" t="str">
        <f>IFERROR(INDEX('Отчет о движении сырья'!$C$9:$C$259,MATCH(D631,'Отчет о движении сырья'!$B$9:$B$259,0),1),"")</f>
        <v/>
      </c>
      <c r="F631" s="67" t="str">
        <f>IFERROR(INDEX('Отчет о движении сырья'!$D$9:$D$259,MATCH(D631,'Отчет о движении сырья'!$B$9:$B$259,0),1),"")</f>
        <v/>
      </c>
      <c r="G631" s="82"/>
      <c r="H631" s="83"/>
    </row>
    <row r="632" spans="1:8">
      <c r="A632" s="4"/>
      <c r="B632" s="49"/>
      <c r="C632" s="5"/>
      <c r="D632" s="62"/>
      <c r="E632" s="66" t="str">
        <f>IFERROR(INDEX('Отчет о движении сырья'!$C$9:$C$259,MATCH(D632,'Отчет о движении сырья'!$B$9:$B$259,0),1),"")</f>
        <v/>
      </c>
      <c r="F632" s="67" t="str">
        <f>IFERROR(INDEX('Отчет о движении сырья'!$D$9:$D$259,MATCH(D632,'Отчет о движении сырья'!$B$9:$B$259,0),1),"")</f>
        <v/>
      </c>
      <c r="G632" s="82"/>
      <c r="H632" s="83"/>
    </row>
    <row r="633" spans="1:8">
      <c r="A633" s="4"/>
      <c r="B633" s="49"/>
      <c r="C633" s="5"/>
      <c r="D633" s="62"/>
      <c r="E633" s="66" t="str">
        <f>IFERROR(INDEX('Отчет о движении сырья'!$C$9:$C$259,MATCH(D633,'Отчет о движении сырья'!$B$9:$B$259,0),1),"")</f>
        <v/>
      </c>
      <c r="F633" s="67" t="str">
        <f>IFERROR(INDEX('Отчет о движении сырья'!$D$9:$D$259,MATCH(D633,'Отчет о движении сырья'!$B$9:$B$259,0),1),"")</f>
        <v/>
      </c>
      <c r="G633" s="82"/>
      <c r="H633" s="83"/>
    </row>
    <row r="634" spans="1:8">
      <c r="A634" s="4"/>
      <c r="B634" s="49"/>
      <c r="C634" s="5"/>
      <c r="D634" s="62"/>
      <c r="E634" s="66" t="str">
        <f>IFERROR(INDEX('Отчет о движении сырья'!$C$9:$C$259,MATCH(D634,'Отчет о движении сырья'!$B$9:$B$259,0),1),"")</f>
        <v/>
      </c>
      <c r="F634" s="67" t="str">
        <f>IFERROR(INDEX('Отчет о движении сырья'!$D$9:$D$259,MATCH(D634,'Отчет о движении сырья'!$B$9:$B$259,0),1),"")</f>
        <v/>
      </c>
      <c r="G634" s="82"/>
      <c r="H634" s="83"/>
    </row>
    <row r="635" spans="1:8">
      <c r="A635" s="4"/>
      <c r="B635" s="49"/>
      <c r="C635" s="5"/>
      <c r="D635" s="62"/>
      <c r="E635" s="66" t="str">
        <f>IFERROR(INDEX('Отчет о движении сырья'!$C$9:$C$259,MATCH(D635,'Отчет о движении сырья'!$B$9:$B$259,0),1),"")</f>
        <v/>
      </c>
      <c r="F635" s="67" t="str">
        <f>IFERROR(INDEX('Отчет о движении сырья'!$D$9:$D$259,MATCH(D635,'Отчет о движении сырья'!$B$9:$B$259,0),1),"")</f>
        <v/>
      </c>
      <c r="G635" s="82"/>
      <c r="H635" s="83"/>
    </row>
    <row r="636" spans="1:8">
      <c r="A636" s="4"/>
      <c r="B636" s="49"/>
      <c r="C636" s="5"/>
      <c r="D636" s="62"/>
      <c r="E636" s="66" t="str">
        <f>IFERROR(INDEX('Отчет о движении сырья'!$C$9:$C$259,MATCH(D636,'Отчет о движении сырья'!$B$9:$B$259,0),1),"")</f>
        <v/>
      </c>
      <c r="F636" s="67" t="str">
        <f>IFERROR(INDEX('Отчет о движении сырья'!$D$9:$D$259,MATCH(D636,'Отчет о движении сырья'!$B$9:$B$259,0),1),"")</f>
        <v/>
      </c>
      <c r="G636" s="82"/>
      <c r="H636" s="83"/>
    </row>
    <row r="637" spans="1:8">
      <c r="A637" s="4"/>
      <c r="B637" s="49"/>
      <c r="C637" s="5"/>
      <c r="D637" s="62"/>
      <c r="E637" s="66" t="str">
        <f>IFERROR(INDEX('Отчет о движении сырья'!$C$9:$C$259,MATCH(D637,'Отчет о движении сырья'!$B$9:$B$259,0),1),"")</f>
        <v/>
      </c>
      <c r="F637" s="67" t="str">
        <f>IFERROR(INDEX('Отчет о движении сырья'!$D$9:$D$259,MATCH(D637,'Отчет о движении сырья'!$B$9:$B$259,0),1),"")</f>
        <v/>
      </c>
      <c r="G637" s="82"/>
      <c r="H637" s="83"/>
    </row>
    <row r="638" spans="1:8">
      <c r="A638" s="4"/>
      <c r="B638" s="49"/>
      <c r="C638" s="5"/>
      <c r="D638" s="62"/>
      <c r="E638" s="66" t="str">
        <f>IFERROR(INDEX('Отчет о движении сырья'!$C$9:$C$259,MATCH(D638,'Отчет о движении сырья'!$B$9:$B$259,0),1),"")</f>
        <v/>
      </c>
      <c r="F638" s="67" t="str">
        <f>IFERROR(INDEX('Отчет о движении сырья'!$D$9:$D$259,MATCH(D638,'Отчет о движении сырья'!$B$9:$B$259,0),1),"")</f>
        <v/>
      </c>
      <c r="G638" s="82"/>
      <c r="H638" s="83"/>
    </row>
    <row r="639" spans="1:8">
      <c r="A639" s="4"/>
      <c r="B639" s="49"/>
      <c r="C639" s="5"/>
      <c r="D639" s="62"/>
      <c r="E639" s="66" t="str">
        <f>IFERROR(INDEX('Отчет о движении сырья'!$C$9:$C$259,MATCH(D639,'Отчет о движении сырья'!$B$9:$B$259,0),1),"")</f>
        <v/>
      </c>
      <c r="F639" s="67" t="str">
        <f>IFERROR(INDEX('Отчет о движении сырья'!$D$9:$D$259,MATCH(D639,'Отчет о движении сырья'!$B$9:$B$259,0),1),"")</f>
        <v/>
      </c>
      <c r="G639" s="82"/>
      <c r="H639" s="83"/>
    </row>
    <row r="640" spans="1:8">
      <c r="A640" s="4"/>
      <c r="B640" s="49"/>
      <c r="C640" s="5"/>
      <c r="D640" s="62"/>
      <c r="E640" s="66" t="str">
        <f>IFERROR(INDEX('Отчет о движении сырья'!$C$9:$C$259,MATCH(D640,'Отчет о движении сырья'!$B$9:$B$259,0),1),"")</f>
        <v/>
      </c>
      <c r="F640" s="67" t="str">
        <f>IFERROR(INDEX('Отчет о движении сырья'!$D$9:$D$259,MATCH(D640,'Отчет о движении сырья'!$B$9:$B$259,0),1),"")</f>
        <v/>
      </c>
      <c r="G640" s="82"/>
      <c r="H640" s="83"/>
    </row>
    <row r="641" spans="1:8">
      <c r="A641" s="4"/>
      <c r="B641" s="49"/>
      <c r="C641" s="5"/>
      <c r="D641" s="62"/>
      <c r="E641" s="66" t="str">
        <f>IFERROR(INDEX('Отчет о движении сырья'!$C$9:$C$259,MATCH(D641,'Отчет о движении сырья'!$B$9:$B$259,0),1),"")</f>
        <v/>
      </c>
      <c r="F641" s="67" t="str">
        <f>IFERROR(INDEX('Отчет о движении сырья'!$D$9:$D$259,MATCH(D641,'Отчет о движении сырья'!$B$9:$B$259,0),1),"")</f>
        <v/>
      </c>
      <c r="G641" s="82"/>
      <c r="H641" s="83"/>
    </row>
    <row r="642" spans="1:8">
      <c r="A642" s="4"/>
      <c r="B642" s="49"/>
      <c r="C642" s="5"/>
      <c r="D642" s="62"/>
      <c r="E642" s="66" t="str">
        <f>IFERROR(INDEX('Отчет о движении сырья'!$C$9:$C$259,MATCH(D642,'Отчет о движении сырья'!$B$9:$B$259,0),1),"")</f>
        <v/>
      </c>
      <c r="F642" s="67" t="str">
        <f>IFERROR(INDEX('Отчет о движении сырья'!$D$9:$D$259,MATCH(D642,'Отчет о движении сырья'!$B$9:$B$259,0),1),"")</f>
        <v/>
      </c>
      <c r="G642" s="82"/>
      <c r="H642" s="83"/>
    </row>
    <row r="643" spans="1:8">
      <c r="A643" s="4"/>
      <c r="B643" s="49"/>
      <c r="C643" s="5"/>
      <c r="D643" s="62"/>
      <c r="E643" s="66" t="str">
        <f>IFERROR(INDEX('Отчет о движении сырья'!$C$9:$C$259,MATCH(D643,'Отчет о движении сырья'!$B$9:$B$259,0),1),"")</f>
        <v/>
      </c>
      <c r="F643" s="67" t="str">
        <f>IFERROR(INDEX('Отчет о движении сырья'!$D$9:$D$259,MATCH(D643,'Отчет о движении сырья'!$B$9:$B$259,0),1),"")</f>
        <v/>
      </c>
      <c r="G643" s="82"/>
      <c r="H643" s="83"/>
    </row>
    <row r="644" spans="1:8">
      <c r="A644" s="4"/>
      <c r="B644" s="49"/>
      <c r="C644" s="5"/>
      <c r="D644" s="62"/>
      <c r="E644" s="66" t="str">
        <f>IFERROR(INDEX('Отчет о движении сырья'!$C$9:$C$259,MATCH(D644,'Отчет о движении сырья'!$B$9:$B$259,0),1),"")</f>
        <v/>
      </c>
      <c r="F644" s="67" t="str">
        <f>IFERROR(INDEX('Отчет о движении сырья'!$D$9:$D$259,MATCH(D644,'Отчет о движении сырья'!$B$9:$B$259,0),1),"")</f>
        <v/>
      </c>
      <c r="G644" s="82"/>
      <c r="H644" s="83"/>
    </row>
    <row r="645" spans="1:8">
      <c r="A645" s="4"/>
      <c r="B645" s="49"/>
      <c r="C645" s="5"/>
      <c r="D645" s="62"/>
      <c r="E645" s="66" t="str">
        <f>IFERROR(INDEX('Отчет о движении сырья'!$C$9:$C$259,MATCH(D645,'Отчет о движении сырья'!$B$9:$B$259,0),1),"")</f>
        <v/>
      </c>
      <c r="F645" s="67" t="str">
        <f>IFERROR(INDEX('Отчет о движении сырья'!$D$9:$D$259,MATCH(D645,'Отчет о движении сырья'!$B$9:$B$259,0),1),"")</f>
        <v/>
      </c>
      <c r="G645" s="82"/>
      <c r="H645" s="83"/>
    </row>
    <row r="646" spans="1:8">
      <c r="A646" s="4"/>
      <c r="B646" s="49"/>
      <c r="C646" s="5"/>
      <c r="D646" s="62"/>
      <c r="E646" s="66" t="str">
        <f>IFERROR(INDEX('Отчет о движении сырья'!$C$9:$C$259,MATCH(D646,'Отчет о движении сырья'!$B$9:$B$259,0),1),"")</f>
        <v/>
      </c>
      <c r="F646" s="67" t="str">
        <f>IFERROR(INDEX('Отчет о движении сырья'!$D$9:$D$259,MATCH(D646,'Отчет о движении сырья'!$B$9:$B$259,0),1),"")</f>
        <v/>
      </c>
      <c r="G646" s="82"/>
      <c r="H646" s="83"/>
    </row>
    <row r="647" spans="1:8">
      <c r="A647" s="4"/>
      <c r="B647" s="49"/>
      <c r="C647" s="5"/>
      <c r="D647" s="62"/>
      <c r="E647" s="66" t="str">
        <f>IFERROR(INDEX('Отчет о движении сырья'!$C$9:$C$259,MATCH(D647,'Отчет о движении сырья'!$B$9:$B$259,0),1),"")</f>
        <v/>
      </c>
      <c r="F647" s="67" t="str">
        <f>IFERROR(INDEX('Отчет о движении сырья'!$D$9:$D$259,MATCH(D647,'Отчет о движении сырья'!$B$9:$B$259,0),1),"")</f>
        <v/>
      </c>
      <c r="G647" s="82"/>
      <c r="H647" s="83"/>
    </row>
    <row r="648" spans="1:8">
      <c r="A648" s="4"/>
      <c r="B648" s="49"/>
      <c r="C648" s="5"/>
      <c r="D648" s="62"/>
      <c r="E648" s="66" t="str">
        <f>IFERROR(INDEX('Отчет о движении сырья'!$C$9:$C$259,MATCH(D648,'Отчет о движении сырья'!$B$9:$B$259,0),1),"")</f>
        <v/>
      </c>
      <c r="F648" s="67" t="str">
        <f>IFERROR(INDEX('Отчет о движении сырья'!$D$9:$D$259,MATCH(D648,'Отчет о движении сырья'!$B$9:$B$259,0),1),"")</f>
        <v/>
      </c>
      <c r="G648" s="82"/>
      <c r="H648" s="83"/>
    </row>
    <row r="649" spans="1:8">
      <c r="A649" s="4"/>
      <c r="B649" s="49"/>
      <c r="C649" s="5"/>
      <c r="D649" s="62"/>
      <c r="E649" s="66" t="str">
        <f>IFERROR(INDEX('Отчет о движении сырья'!$C$9:$C$259,MATCH(D649,'Отчет о движении сырья'!$B$9:$B$259,0),1),"")</f>
        <v/>
      </c>
      <c r="F649" s="67" t="str">
        <f>IFERROR(INDEX('Отчет о движении сырья'!$D$9:$D$259,MATCH(D649,'Отчет о движении сырья'!$B$9:$B$259,0),1),"")</f>
        <v/>
      </c>
      <c r="G649" s="82"/>
      <c r="H649" s="83"/>
    </row>
    <row r="650" spans="1:8">
      <c r="A650" s="4"/>
      <c r="B650" s="49"/>
      <c r="C650" s="5"/>
      <c r="D650" s="62"/>
      <c r="E650" s="66" t="str">
        <f>IFERROR(INDEX('Отчет о движении сырья'!$C$9:$C$259,MATCH(D650,'Отчет о движении сырья'!$B$9:$B$259,0),1),"")</f>
        <v/>
      </c>
      <c r="F650" s="67" t="str">
        <f>IFERROR(INDEX('Отчет о движении сырья'!$D$9:$D$259,MATCH(D650,'Отчет о движении сырья'!$B$9:$B$259,0),1),"")</f>
        <v/>
      </c>
      <c r="G650" s="82"/>
      <c r="H650" s="83"/>
    </row>
    <row r="651" spans="1:8">
      <c r="A651" s="4"/>
      <c r="B651" s="49"/>
      <c r="C651" s="5"/>
      <c r="D651" s="62"/>
      <c r="E651" s="66" t="str">
        <f>IFERROR(INDEX('Отчет о движении сырья'!$C$9:$C$259,MATCH(D651,'Отчет о движении сырья'!$B$9:$B$259,0),1),"")</f>
        <v/>
      </c>
      <c r="F651" s="67" t="str">
        <f>IFERROR(INDEX('Отчет о движении сырья'!$D$9:$D$259,MATCH(D651,'Отчет о движении сырья'!$B$9:$B$259,0),1),"")</f>
        <v/>
      </c>
      <c r="G651" s="82"/>
      <c r="H651" s="83"/>
    </row>
    <row r="652" spans="1:8">
      <c r="A652" s="4"/>
      <c r="B652" s="49"/>
      <c r="C652" s="5"/>
      <c r="D652" s="62"/>
      <c r="E652" s="66" t="str">
        <f>IFERROR(INDEX('Отчет о движении сырья'!$C$9:$C$259,MATCH(D652,'Отчет о движении сырья'!$B$9:$B$259,0),1),"")</f>
        <v/>
      </c>
      <c r="F652" s="67" t="str">
        <f>IFERROR(INDEX('Отчет о движении сырья'!$D$9:$D$259,MATCH(D652,'Отчет о движении сырья'!$B$9:$B$259,0),1),"")</f>
        <v/>
      </c>
      <c r="G652" s="82"/>
      <c r="H652" s="83"/>
    </row>
    <row r="653" spans="1:8">
      <c r="A653" s="4"/>
      <c r="B653" s="49"/>
      <c r="C653" s="5"/>
      <c r="D653" s="62"/>
      <c r="E653" s="66" t="str">
        <f>IFERROR(INDEX('Отчет о движении сырья'!$C$9:$C$259,MATCH(D653,'Отчет о движении сырья'!$B$9:$B$259,0),1),"")</f>
        <v/>
      </c>
      <c r="F653" s="67" t="str">
        <f>IFERROR(INDEX('Отчет о движении сырья'!$D$9:$D$259,MATCH(D653,'Отчет о движении сырья'!$B$9:$B$259,0),1),"")</f>
        <v/>
      </c>
      <c r="G653" s="82"/>
      <c r="H653" s="83"/>
    </row>
    <row r="654" spans="1:8">
      <c r="A654" s="4"/>
      <c r="B654" s="49"/>
      <c r="C654" s="5"/>
      <c r="D654" s="62"/>
      <c r="E654" s="66" t="str">
        <f>IFERROR(INDEX('Отчет о движении сырья'!$C$9:$C$259,MATCH(D654,'Отчет о движении сырья'!$B$9:$B$259,0),1),"")</f>
        <v/>
      </c>
      <c r="F654" s="67" t="str">
        <f>IFERROR(INDEX('Отчет о движении сырья'!$D$9:$D$259,MATCH(D654,'Отчет о движении сырья'!$B$9:$B$259,0),1),"")</f>
        <v/>
      </c>
      <c r="G654" s="82"/>
      <c r="H654" s="83"/>
    </row>
    <row r="655" spans="1:8">
      <c r="A655" s="4"/>
      <c r="B655" s="49"/>
      <c r="C655" s="5"/>
      <c r="D655" s="62"/>
      <c r="E655" s="66" t="str">
        <f>IFERROR(INDEX('Отчет о движении сырья'!$C$9:$C$259,MATCH(D655,'Отчет о движении сырья'!$B$9:$B$259,0),1),"")</f>
        <v/>
      </c>
      <c r="F655" s="67" t="str">
        <f>IFERROR(INDEX('Отчет о движении сырья'!$D$9:$D$259,MATCH(D655,'Отчет о движении сырья'!$B$9:$B$259,0),1),"")</f>
        <v/>
      </c>
      <c r="G655" s="82"/>
      <c r="H655" s="83"/>
    </row>
    <row r="656" spans="1:8">
      <c r="A656" s="4"/>
      <c r="B656" s="49"/>
      <c r="C656" s="5"/>
      <c r="D656" s="62"/>
      <c r="E656" s="66" t="str">
        <f>IFERROR(INDEX('Отчет о движении сырья'!$C$9:$C$259,MATCH(D656,'Отчет о движении сырья'!$B$9:$B$259,0),1),"")</f>
        <v/>
      </c>
      <c r="F656" s="67" t="str">
        <f>IFERROR(INDEX('Отчет о движении сырья'!$D$9:$D$259,MATCH(D656,'Отчет о движении сырья'!$B$9:$B$259,0),1),"")</f>
        <v/>
      </c>
      <c r="G656" s="82"/>
      <c r="H656" s="83"/>
    </row>
    <row r="657" spans="1:8">
      <c r="A657" s="4"/>
      <c r="B657" s="49"/>
      <c r="C657" s="5"/>
      <c r="D657" s="62"/>
      <c r="E657" s="66" t="str">
        <f>IFERROR(INDEX('Отчет о движении сырья'!$C$9:$C$259,MATCH(D657,'Отчет о движении сырья'!$B$9:$B$259,0),1),"")</f>
        <v/>
      </c>
      <c r="F657" s="67" t="str">
        <f>IFERROR(INDEX('Отчет о движении сырья'!$D$9:$D$259,MATCH(D657,'Отчет о движении сырья'!$B$9:$B$259,0),1),"")</f>
        <v/>
      </c>
      <c r="G657" s="82"/>
      <c r="H657" s="83"/>
    </row>
    <row r="658" spans="1:8">
      <c r="A658" s="4"/>
      <c r="B658" s="49"/>
      <c r="C658" s="5"/>
      <c r="D658" s="62"/>
      <c r="E658" s="66" t="str">
        <f>IFERROR(INDEX('Отчет о движении сырья'!$C$9:$C$259,MATCH(D658,'Отчет о движении сырья'!$B$9:$B$259,0),1),"")</f>
        <v/>
      </c>
      <c r="F658" s="67" t="str">
        <f>IFERROR(INDEX('Отчет о движении сырья'!$D$9:$D$259,MATCH(D658,'Отчет о движении сырья'!$B$9:$B$259,0),1),"")</f>
        <v/>
      </c>
      <c r="G658" s="82"/>
      <c r="H658" s="83"/>
    </row>
    <row r="659" spans="1:8">
      <c r="A659" s="4"/>
      <c r="B659" s="49"/>
      <c r="C659" s="5"/>
      <c r="D659" s="62"/>
      <c r="E659" s="66" t="str">
        <f>IFERROR(INDEX('Отчет о движении сырья'!$C$9:$C$259,MATCH(D659,'Отчет о движении сырья'!$B$9:$B$259,0),1),"")</f>
        <v/>
      </c>
      <c r="F659" s="67" t="str">
        <f>IFERROR(INDEX('Отчет о движении сырья'!$D$9:$D$259,MATCH(D659,'Отчет о движении сырья'!$B$9:$B$259,0),1),"")</f>
        <v/>
      </c>
      <c r="G659" s="82"/>
      <c r="H659" s="83"/>
    </row>
    <row r="660" spans="1:8">
      <c r="A660" s="4"/>
      <c r="B660" s="49"/>
      <c r="C660" s="5"/>
      <c r="D660" s="62"/>
      <c r="E660" s="66" t="str">
        <f>IFERROR(INDEX('Отчет о движении сырья'!$C$9:$C$259,MATCH(D660,'Отчет о движении сырья'!$B$9:$B$259,0),1),"")</f>
        <v/>
      </c>
      <c r="F660" s="67" t="str">
        <f>IFERROR(INDEX('Отчет о движении сырья'!$D$9:$D$259,MATCH(D660,'Отчет о движении сырья'!$B$9:$B$259,0),1),"")</f>
        <v/>
      </c>
      <c r="G660" s="82"/>
      <c r="H660" s="83"/>
    </row>
    <row r="661" spans="1:8">
      <c r="A661" s="4"/>
      <c r="B661" s="49"/>
      <c r="C661" s="5"/>
      <c r="D661" s="62"/>
      <c r="E661" s="66" t="str">
        <f>IFERROR(INDEX('Отчет о движении сырья'!$C$9:$C$259,MATCH(D661,'Отчет о движении сырья'!$B$9:$B$259,0),1),"")</f>
        <v/>
      </c>
      <c r="F661" s="67" t="str">
        <f>IFERROR(INDEX('Отчет о движении сырья'!$D$9:$D$259,MATCH(D661,'Отчет о движении сырья'!$B$9:$B$259,0),1),"")</f>
        <v/>
      </c>
      <c r="G661" s="82"/>
      <c r="H661" s="83"/>
    </row>
    <row r="662" spans="1:8">
      <c r="A662" s="4"/>
      <c r="B662" s="49"/>
      <c r="C662" s="5"/>
      <c r="D662" s="62"/>
      <c r="E662" s="66" t="str">
        <f>IFERROR(INDEX('Отчет о движении сырья'!$C$9:$C$259,MATCH(D662,'Отчет о движении сырья'!$B$9:$B$259,0),1),"")</f>
        <v/>
      </c>
      <c r="F662" s="67" t="str">
        <f>IFERROR(INDEX('Отчет о движении сырья'!$D$9:$D$259,MATCH(D662,'Отчет о движении сырья'!$B$9:$B$259,0),1),"")</f>
        <v/>
      </c>
      <c r="G662" s="82"/>
      <c r="H662" s="83"/>
    </row>
    <row r="663" spans="1:8">
      <c r="A663" s="4"/>
      <c r="B663" s="49"/>
      <c r="C663" s="5"/>
      <c r="D663" s="62"/>
      <c r="E663" s="66" t="str">
        <f>IFERROR(INDEX('Отчет о движении сырья'!$C$9:$C$259,MATCH(D663,'Отчет о движении сырья'!$B$9:$B$259,0),1),"")</f>
        <v/>
      </c>
      <c r="F663" s="67" t="str">
        <f>IFERROR(INDEX('Отчет о движении сырья'!$D$9:$D$259,MATCH(D663,'Отчет о движении сырья'!$B$9:$B$259,0),1),"")</f>
        <v/>
      </c>
      <c r="G663" s="82"/>
      <c r="H663" s="83"/>
    </row>
    <row r="664" spans="1:8">
      <c r="A664" s="4"/>
      <c r="B664" s="49"/>
      <c r="C664" s="5"/>
      <c r="D664" s="62"/>
      <c r="E664" s="66" t="str">
        <f>IFERROR(INDEX('Отчет о движении сырья'!$C$9:$C$259,MATCH(D664,'Отчет о движении сырья'!$B$9:$B$259,0),1),"")</f>
        <v/>
      </c>
      <c r="F664" s="67" t="str">
        <f>IFERROR(INDEX('Отчет о движении сырья'!$D$9:$D$259,MATCH(D664,'Отчет о движении сырья'!$B$9:$B$259,0),1),"")</f>
        <v/>
      </c>
      <c r="G664" s="82"/>
      <c r="H664" s="83"/>
    </row>
    <row r="665" spans="1:8">
      <c r="A665" s="4"/>
      <c r="B665" s="49"/>
      <c r="C665" s="5"/>
      <c r="D665" s="62"/>
      <c r="E665" s="66" t="str">
        <f>IFERROR(INDEX('Отчет о движении сырья'!$C$9:$C$259,MATCH(D665,'Отчет о движении сырья'!$B$9:$B$259,0),1),"")</f>
        <v/>
      </c>
      <c r="F665" s="67" t="str">
        <f>IFERROR(INDEX('Отчет о движении сырья'!$D$9:$D$259,MATCH(D665,'Отчет о движении сырья'!$B$9:$B$259,0),1),"")</f>
        <v/>
      </c>
      <c r="G665" s="82"/>
      <c r="H665" s="83"/>
    </row>
    <row r="666" spans="1:8">
      <c r="A666" s="4"/>
      <c r="B666" s="49"/>
      <c r="C666" s="5"/>
      <c r="D666" s="62"/>
      <c r="E666" s="66" t="str">
        <f>IFERROR(INDEX('Отчет о движении сырья'!$C$9:$C$259,MATCH(D666,'Отчет о движении сырья'!$B$9:$B$259,0),1),"")</f>
        <v/>
      </c>
      <c r="F666" s="67" t="str">
        <f>IFERROR(INDEX('Отчет о движении сырья'!$D$9:$D$259,MATCH(D666,'Отчет о движении сырья'!$B$9:$B$259,0),1),"")</f>
        <v/>
      </c>
      <c r="G666" s="82"/>
      <c r="H666" s="83"/>
    </row>
    <row r="667" spans="1:8">
      <c r="A667" s="4"/>
      <c r="B667" s="49"/>
      <c r="C667" s="5"/>
      <c r="D667" s="62"/>
      <c r="E667" s="66" t="str">
        <f>IFERROR(INDEX('Отчет о движении сырья'!$C$9:$C$259,MATCH(D667,'Отчет о движении сырья'!$B$9:$B$259,0),1),"")</f>
        <v/>
      </c>
      <c r="F667" s="67" t="str">
        <f>IFERROR(INDEX('Отчет о движении сырья'!$D$9:$D$259,MATCH(D667,'Отчет о движении сырья'!$B$9:$B$259,0),1),"")</f>
        <v/>
      </c>
      <c r="G667" s="82"/>
      <c r="H667" s="83"/>
    </row>
    <row r="668" spans="1:8">
      <c r="A668" s="4"/>
      <c r="B668" s="49"/>
      <c r="C668" s="5"/>
      <c r="D668" s="62"/>
      <c r="E668" s="66" t="str">
        <f>IFERROR(INDEX('Отчет о движении сырья'!$C$9:$C$259,MATCH(D668,'Отчет о движении сырья'!$B$9:$B$259,0),1),"")</f>
        <v/>
      </c>
      <c r="F668" s="67" t="str">
        <f>IFERROR(INDEX('Отчет о движении сырья'!$D$9:$D$259,MATCH(D668,'Отчет о движении сырья'!$B$9:$B$259,0),1),"")</f>
        <v/>
      </c>
      <c r="G668" s="82"/>
      <c r="H668" s="83"/>
    </row>
    <row r="669" spans="1:8">
      <c r="A669" s="4"/>
      <c r="B669" s="49"/>
      <c r="C669" s="5"/>
      <c r="D669" s="62"/>
      <c r="E669" s="66" t="str">
        <f>IFERROR(INDEX('Отчет о движении сырья'!$C$9:$C$259,MATCH(D669,'Отчет о движении сырья'!$B$9:$B$259,0),1),"")</f>
        <v/>
      </c>
      <c r="F669" s="67" t="str">
        <f>IFERROR(INDEX('Отчет о движении сырья'!$D$9:$D$259,MATCH(D669,'Отчет о движении сырья'!$B$9:$B$259,0),1),"")</f>
        <v/>
      </c>
      <c r="G669" s="82"/>
      <c r="H669" s="83"/>
    </row>
    <row r="670" spans="1:8">
      <c r="A670" s="4"/>
      <c r="B670" s="49"/>
      <c r="C670" s="5"/>
      <c r="D670" s="62"/>
      <c r="E670" s="66" t="str">
        <f>IFERROR(INDEX('Отчет о движении сырья'!$C$9:$C$259,MATCH(D670,'Отчет о движении сырья'!$B$9:$B$259,0),1),"")</f>
        <v/>
      </c>
      <c r="F670" s="67" t="str">
        <f>IFERROR(INDEX('Отчет о движении сырья'!$D$9:$D$259,MATCH(D670,'Отчет о движении сырья'!$B$9:$B$259,0),1),"")</f>
        <v/>
      </c>
      <c r="G670" s="82"/>
      <c r="H670" s="83"/>
    </row>
    <row r="671" spans="1:8">
      <c r="A671" s="4"/>
      <c r="B671" s="49"/>
      <c r="C671" s="5"/>
      <c r="D671" s="62"/>
      <c r="E671" s="66" t="str">
        <f>IFERROR(INDEX('Отчет о движении сырья'!$C$9:$C$259,MATCH(D671,'Отчет о движении сырья'!$B$9:$B$259,0),1),"")</f>
        <v/>
      </c>
      <c r="F671" s="67" t="str">
        <f>IFERROR(INDEX('Отчет о движении сырья'!$D$9:$D$259,MATCH(D671,'Отчет о движении сырья'!$B$9:$B$259,0),1),"")</f>
        <v/>
      </c>
      <c r="G671" s="82"/>
      <c r="H671" s="83"/>
    </row>
    <row r="672" spans="1:8">
      <c r="A672" s="4"/>
      <c r="B672" s="49"/>
      <c r="C672" s="5"/>
      <c r="D672" s="62"/>
      <c r="E672" s="66" t="str">
        <f>IFERROR(INDEX('Отчет о движении сырья'!$C$9:$C$259,MATCH(D672,'Отчет о движении сырья'!$B$9:$B$259,0),1),"")</f>
        <v/>
      </c>
      <c r="F672" s="67" t="str">
        <f>IFERROR(INDEX('Отчет о движении сырья'!$D$9:$D$259,MATCH(D672,'Отчет о движении сырья'!$B$9:$B$259,0),1),"")</f>
        <v/>
      </c>
      <c r="G672" s="82"/>
      <c r="H672" s="83"/>
    </row>
    <row r="673" spans="1:8">
      <c r="A673" s="4"/>
      <c r="B673" s="49"/>
      <c r="C673" s="5"/>
      <c r="D673" s="62"/>
      <c r="E673" s="66" t="str">
        <f>IFERROR(INDEX('Отчет о движении сырья'!$C$9:$C$259,MATCH(D673,'Отчет о движении сырья'!$B$9:$B$259,0),1),"")</f>
        <v/>
      </c>
      <c r="F673" s="67" t="str">
        <f>IFERROR(INDEX('Отчет о движении сырья'!$D$9:$D$259,MATCH(D673,'Отчет о движении сырья'!$B$9:$B$259,0),1),"")</f>
        <v/>
      </c>
      <c r="G673" s="82"/>
      <c r="H673" s="83"/>
    </row>
    <row r="674" spans="1:8">
      <c r="A674" s="4"/>
      <c r="B674" s="49"/>
      <c r="C674" s="5"/>
      <c r="D674" s="62"/>
      <c r="E674" s="66" t="str">
        <f>IFERROR(INDEX('Отчет о движении сырья'!$C$9:$C$259,MATCH(D674,'Отчет о движении сырья'!$B$9:$B$259,0),1),"")</f>
        <v/>
      </c>
      <c r="F674" s="67" t="str">
        <f>IFERROR(INDEX('Отчет о движении сырья'!$D$9:$D$259,MATCH(D674,'Отчет о движении сырья'!$B$9:$B$259,0),1),"")</f>
        <v/>
      </c>
      <c r="G674" s="82"/>
      <c r="H674" s="83"/>
    </row>
    <row r="675" spans="1:8">
      <c r="A675" s="4"/>
      <c r="B675" s="49"/>
      <c r="C675" s="5"/>
      <c r="D675" s="62"/>
      <c r="E675" s="66" t="str">
        <f>IFERROR(INDEX('Отчет о движении сырья'!$C$9:$C$259,MATCH(D675,'Отчет о движении сырья'!$B$9:$B$259,0),1),"")</f>
        <v/>
      </c>
      <c r="F675" s="67" t="str">
        <f>IFERROR(INDEX('Отчет о движении сырья'!$D$9:$D$259,MATCH(D675,'Отчет о движении сырья'!$B$9:$B$259,0),1),"")</f>
        <v/>
      </c>
      <c r="G675" s="82"/>
      <c r="H675" s="83"/>
    </row>
    <row r="676" spans="1:8">
      <c r="A676" s="4"/>
      <c r="B676" s="49"/>
      <c r="C676" s="5"/>
      <c r="D676" s="62"/>
      <c r="E676" s="66" t="str">
        <f>IFERROR(INDEX('Отчет о движении сырья'!$C$9:$C$259,MATCH(D676,'Отчет о движении сырья'!$B$9:$B$259,0),1),"")</f>
        <v/>
      </c>
      <c r="F676" s="67" t="str">
        <f>IFERROR(INDEX('Отчет о движении сырья'!$D$9:$D$259,MATCH(D676,'Отчет о движении сырья'!$B$9:$B$259,0),1),"")</f>
        <v/>
      </c>
      <c r="G676" s="82"/>
      <c r="H676" s="83"/>
    </row>
    <row r="677" spans="1:8">
      <c r="A677" s="4"/>
      <c r="B677" s="49"/>
      <c r="C677" s="5"/>
      <c r="D677" s="62"/>
      <c r="E677" s="66" t="str">
        <f>IFERROR(INDEX('Отчет о движении сырья'!$C$9:$C$259,MATCH(D677,'Отчет о движении сырья'!$B$9:$B$259,0),1),"")</f>
        <v/>
      </c>
      <c r="F677" s="67" t="str">
        <f>IFERROR(INDEX('Отчет о движении сырья'!$D$9:$D$259,MATCH(D677,'Отчет о движении сырья'!$B$9:$B$259,0),1),"")</f>
        <v/>
      </c>
      <c r="G677" s="82"/>
      <c r="H677" s="83"/>
    </row>
    <row r="678" spans="1:8">
      <c r="A678" s="4"/>
      <c r="B678" s="49"/>
      <c r="C678" s="5"/>
      <c r="D678" s="62"/>
      <c r="E678" s="66" t="str">
        <f>IFERROR(INDEX('Отчет о движении сырья'!$C$9:$C$259,MATCH(D678,'Отчет о движении сырья'!$B$9:$B$259,0),1),"")</f>
        <v/>
      </c>
      <c r="F678" s="67" t="str">
        <f>IFERROR(INDEX('Отчет о движении сырья'!$D$9:$D$259,MATCH(D678,'Отчет о движении сырья'!$B$9:$B$259,0),1),"")</f>
        <v/>
      </c>
      <c r="G678" s="82"/>
      <c r="H678" s="83"/>
    </row>
    <row r="679" spans="1:8">
      <c r="A679" s="4"/>
      <c r="B679" s="49"/>
      <c r="C679" s="5"/>
      <c r="D679" s="62"/>
      <c r="E679" s="66" t="str">
        <f>IFERROR(INDEX('Отчет о движении сырья'!$C$9:$C$259,MATCH(D679,'Отчет о движении сырья'!$B$9:$B$259,0),1),"")</f>
        <v/>
      </c>
      <c r="F679" s="67" t="str">
        <f>IFERROR(INDEX('Отчет о движении сырья'!$D$9:$D$259,MATCH(D679,'Отчет о движении сырья'!$B$9:$B$259,0),1),"")</f>
        <v/>
      </c>
      <c r="G679" s="82"/>
      <c r="H679" s="83"/>
    </row>
    <row r="680" spans="1:8">
      <c r="A680" s="4"/>
      <c r="B680" s="49"/>
      <c r="C680" s="5"/>
      <c r="D680" s="62"/>
      <c r="E680" s="66" t="str">
        <f>IFERROR(INDEX('Отчет о движении сырья'!$C$9:$C$259,MATCH(D680,'Отчет о движении сырья'!$B$9:$B$259,0),1),"")</f>
        <v/>
      </c>
      <c r="F680" s="67" t="str">
        <f>IFERROR(INDEX('Отчет о движении сырья'!$D$9:$D$259,MATCH(D680,'Отчет о движении сырья'!$B$9:$B$259,0),1),"")</f>
        <v/>
      </c>
      <c r="G680" s="82"/>
      <c r="H680" s="83"/>
    </row>
    <row r="681" spans="1:8">
      <c r="A681" s="4"/>
      <c r="B681" s="49"/>
      <c r="C681" s="5"/>
      <c r="D681" s="62"/>
      <c r="E681" s="66" t="str">
        <f>IFERROR(INDEX('Отчет о движении сырья'!$C$9:$C$259,MATCH(D681,'Отчет о движении сырья'!$B$9:$B$259,0),1),"")</f>
        <v/>
      </c>
      <c r="F681" s="67" t="str">
        <f>IFERROR(INDEX('Отчет о движении сырья'!$D$9:$D$259,MATCH(D681,'Отчет о движении сырья'!$B$9:$B$259,0),1),"")</f>
        <v/>
      </c>
      <c r="G681" s="82"/>
      <c r="H681" s="83"/>
    </row>
    <row r="682" spans="1:8">
      <c r="A682" s="4"/>
      <c r="B682" s="49"/>
      <c r="C682" s="5"/>
      <c r="D682" s="62"/>
      <c r="E682" s="66" t="str">
        <f>IFERROR(INDEX('Отчет о движении сырья'!$C$9:$C$259,MATCH(D682,'Отчет о движении сырья'!$B$9:$B$259,0),1),"")</f>
        <v/>
      </c>
      <c r="F682" s="67" t="str">
        <f>IFERROR(INDEX('Отчет о движении сырья'!$D$9:$D$259,MATCH(D682,'Отчет о движении сырья'!$B$9:$B$259,0),1),"")</f>
        <v/>
      </c>
      <c r="G682" s="82"/>
      <c r="H682" s="83"/>
    </row>
    <row r="683" spans="1:8">
      <c r="A683" s="4"/>
      <c r="B683" s="49"/>
      <c r="C683" s="5"/>
      <c r="D683" s="62"/>
      <c r="E683" s="66" t="str">
        <f>IFERROR(INDEX('Отчет о движении сырья'!$C$9:$C$259,MATCH(D683,'Отчет о движении сырья'!$B$9:$B$259,0),1),"")</f>
        <v/>
      </c>
      <c r="F683" s="67" t="str">
        <f>IFERROR(INDEX('Отчет о движении сырья'!$D$9:$D$259,MATCH(D683,'Отчет о движении сырья'!$B$9:$B$259,0),1),"")</f>
        <v/>
      </c>
      <c r="G683" s="82"/>
      <c r="H683" s="83"/>
    </row>
    <row r="684" spans="1:8">
      <c r="A684" s="4"/>
      <c r="B684" s="49"/>
      <c r="C684" s="5"/>
      <c r="D684" s="62"/>
      <c r="E684" s="66" t="str">
        <f>IFERROR(INDEX('Отчет о движении сырья'!$C$9:$C$259,MATCH(D684,'Отчет о движении сырья'!$B$9:$B$259,0),1),"")</f>
        <v/>
      </c>
      <c r="F684" s="67" t="str">
        <f>IFERROR(INDEX('Отчет о движении сырья'!$D$9:$D$259,MATCH(D684,'Отчет о движении сырья'!$B$9:$B$259,0),1),"")</f>
        <v/>
      </c>
      <c r="G684" s="82"/>
      <c r="H684" s="83"/>
    </row>
    <row r="685" spans="1:8">
      <c r="A685" s="4"/>
      <c r="B685" s="49"/>
      <c r="C685" s="5"/>
      <c r="D685" s="62"/>
      <c r="E685" s="66" t="str">
        <f>IFERROR(INDEX('Отчет о движении сырья'!$C$9:$C$259,MATCH(D685,'Отчет о движении сырья'!$B$9:$B$259,0),1),"")</f>
        <v/>
      </c>
      <c r="F685" s="67" t="str">
        <f>IFERROR(INDEX('Отчет о движении сырья'!$D$9:$D$259,MATCH(D685,'Отчет о движении сырья'!$B$9:$B$259,0),1),"")</f>
        <v/>
      </c>
      <c r="G685" s="82"/>
      <c r="H685" s="83"/>
    </row>
    <row r="686" spans="1:8">
      <c r="A686" s="4"/>
      <c r="B686" s="49"/>
      <c r="C686" s="5"/>
      <c r="D686" s="62"/>
      <c r="E686" s="66" t="str">
        <f>IFERROR(INDEX('Отчет о движении сырья'!$C$9:$C$259,MATCH(D686,'Отчет о движении сырья'!$B$9:$B$259,0),1),"")</f>
        <v/>
      </c>
      <c r="F686" s="67" t="str">
        <f>IFERROR(INDEX('Отчет о движении сырья'!$D$9:$D$259,MATCH(D686,'Отчет о движении сырья'!$B$9:$B$259,0),1),"")</f>
        <v/>
      </c>
      <c r="G686" s="82"/>
      <c r="H686" s="83"/>
    </row>
    <row r="687" spans="1:8">
      <c r="A687" s="4"/>
      <c r="B687" s="49"/>
      <c r="C687" s="5"/>
      <c r="D687" s="62"/>
      <c r="E687" s="66" t="str">
        <f>IFERROR(INDEX('Отчет о движении сырья'!$C$9:$C$259,MATCH(D687,'Отчет о движении сырья'!$B$9:$B$259,0),1),"")</f>
        <v/>
      </c>
      <c r="F687" s="67" t="str">
        <f>IFERROR(INDEX('Отчет о движении сырья'!$D$9:$D$259,MATCH(D687,'Отчет о движении сырья'!$B$9:$B$259,0),1),"")</f>
        <v/>
      </c>
      <c r="G687" s="82"/>
      <c r="H687" s="83"/>
    </row>
    <row r="688" spans="1:8">
      <c r="A688" s="4"/>
      <c r="B688" s="49"/>
      <c r="C688" s="5"/>
      <c r="D688" s="62"/>
      <c r="E688" s="66" t="str">
        <f>IFERROR(INDEX('Отчет о движении сырья'!$C$9:$C$259,MATCH(D688,'Отчет о движении сырья'!$B$9:$B$259,0),1),"")</f>
        <v/>
      </c>
      <c r="F688" s="67" t="str">
        <f>IFERROR(INDEX('Отчет о движении сырья'!$D$9:$D$259,MATCH(D688,'Отчет о движении сырья'!$B$9:$B$259,0),1),"")</f>
        <v/>
      </c>
      <c r="G688" s="82"/>
      <c r="H688" s="83"/>
    </row>
    <row r="689" spans="1:8">
      <c r="A689" s="4"/>
      <c r="B689" s="49"/>
      <c r="C689" s="5"/>
      <c r="D689" s="62"/>
      <c r="E689" s="66" t="str">
        <f>IFERROR(INDEX('Отчет о движении сырья'!$C$9:$C$259,MATCH(D689,'Отчет о движении сырья'!$B$9:$B$259,0),1),"")</f>
        <v/>
      </c>
      <c r="F689" s="67" t="str">
        <f>IFERROR(INDEX('Отчет о движении сырья'!$D$9:$D$259,MATCH(D689,'Отчет о движении сырья'!$B$9:$B$259,0),1),"")</f>
        <v/>
      </c>
      <c r="G689" s="82"/>
      <c r="H689" s="83"/>
    </row>
    <row r="690" spans="1:8">
      <c r="A690" s="4"/>
      <c r="B690" s="49"/>
      <c r="C690" s="5"/>
      <c r="D690" s="62"/>
      <c r="E690" s="66" t="str">
        <f>IFERROR(INDEX('Отчет о движении сырья'!$C$9:$C$259,MATCH(D690,'Отчет о движении сырья'!$B$9:$B$259,0),1),"")</f>
        <v/>
      </c>
      <c r="F690" s="67" t="str">
        <f>IFERROR(INDEX('Отчет о движении сырья'!$D$9:$D$259,MATCH(D690,'Отчет о движении сырья'!$B$9:$B$259,0),1),"")</f>
        <v/>
      </c>
      <c r="G690" s="82"/>
      <c r="H690" s="83"/>
    </row>
    <row r="691" spans="1:8">
      <c r="A691" s="4"/>
      <c r="B691" s="49"/>
      <c r="C691" s="5"/>
      <c r="D691" s="62"/>
      <c r="E691" s="66" t="str">
        <f>IFERROR(INDEX('Отчет о движении сырья'!$C$9:$C$259,MATCH(D691,'Отчет о движении сырья'!$B$9:$B$259,0),1),"")</f>
        <v/>
      </c>
      <c r="F691" s="67" t="str">
        <f>IFERROR(INDEX('Отчет о движении сырья'!$D$9:$D$259,MATCH(D691,'Отчет о движении сырья'!$B$9:$B$259,0),1),"")</f>
        <v/>
      </c>
      <c r="G691" s="82"/>
      <c r="H691" s="83"/>
    </row>
    <row r="692" spans="1:8">
      <c r="A692" s="4"/>
      <c r="B692" s="49"/>
      <c r="C692" s="5"/>
      <c r="D692" s="62"/>
      <c r="E692" s="66" t="str">
        <f>IFERROR(INDEX('Отчет о движении сырья'!$C$9:$C$259,MATCH(D692,'Отчет о движении сырья'!$B$9:$B$259,0),1),"")</f>
        <v/>
      </c>
      <c r="F692" s="67" t="str">
        <f>IFERROR(INDEX('Отчет о движении сырья'!$D$9:$D$259,MATCH(D692,'Отчет о движении сырья'!$B$9:$B$259,0),1),"")</f>
        <v/>
      </c>
      <c r="G692" s="82"/>
      <c r="H692" s="83"/>
    </row>
    <row r="693" spans="1:8">
      <c r="A693" s="4"/>
      <c r="B693" s="49"/>
      <c r="C693" s="5"/>
      <c r="D693" s="62"/>
      <c r="E693" s="66" t="str">
        <f>IFERROR(INDEX('Отчет о движении сырья'!$C$9:$C$259,MATCH(D693,'Отчет о движении сырья'!$B$9:$B$259,0),1),"")</f>
        <v/>
      </c>
      <c r="F693" s="67" t="str">
        <f>IFERROR(INDEX('Отчет о движении сырья'!$D$9:$D$259,MATCH(D693,'Отчет о движении сырья'!$B$9:$B$259,0),1),"")</f>
        <v/>
      </c>
      <c r="G693" s="82"/>
      <c r="H693" s="83"/>
    </row>
    <row r="694" spans="1:8">
      <c r="A694" s="4"/>
      <c r="B694" s="49"/>
      <c r="C694" s="5"/>
      <c r="D694" s="62"/>
      <c r="E694" s="66" t="str">
        <f>IFERROR(INDEX('Отчет о движении сырья'!$C$9:$C$259,MATCH(D694,'Отчет о движении сырья'!$B$9:$B$259,0),1),"")</f>
        <v/>
      </c>
      <c r="F694" s="67" t="str">
        <f>IFERROR(INDEX('Отчет о движении сырья'!$D$9:$D$259,MATCH(D694,'Отчет о движении сырья'!$B$9:$B$259,0),1),"")</f>
        <v/>
      </c>
      <c r="G694" s="82"/>
      <c r="H694" s="83"/>
    </row>
    <row r="695" spans="1:8">
      <c r="A695" s="4"/>
      <c r="B695" s="49"/>
      <c r="C695" s="5"/>
      <c r="D695" s="62"/>
      <c r="E695" s="66" t="str">
        <f>IFERROR(INDEX('Отчет о движении сырья'!$C$9:$C$259,MATCH(D695,'Отчет о движении сырья'!$B$9:$B$259,0),1),"")</f>
        <v/>
      </c>
      <c r="F695" s="67" t="str">
        <f>IFERROR(INDEX('Отчет о движении сырья'!$D$9:$D$259,MATCH(D695,'Отчет о движении сырья'!$B$9:$B$259,0),1),"")</f>
        <v/>
      </c>
      <c r="G695" s="82"/>
      <c r="H695" s="83"/>
    </row>
    <row r="696" spans="1:8">
      <c r="A696" s="4"/>
      <c r="B696" s="49"/>
      <c r="C696" s="5"/>
      <c r="D696" s="62"/>
      <c r="E696" s="66" t="str">
        <f>IFERROR(INDEX('Отчет о движении сырья'!$C$9:$C$259,MATCH(D696,'Отчет о движении сырья'!$B$9:$B$259,0),1),"")</f>
        <v/>
      </c>
      <c r="F696" s="67" t="str">
        <f>IFERROR(INDEX('Отчет о движении сырья'!$D$9:$D$259,MATCH(D696,'Отчет о движении сырья'!$B$9:$B$259,0),1),"")</f>
        <v/>
      </c>
      <c r="G696" s="82"/>
      <c r="H696" s="83"/>
    </row>
    <row r="697" spans="1:8">
      <c r="A697" s="4"/>
      <c r="B697" s="49"/>
      <c r="C697" s="5"/>
      <c r="D697" s="62"/>
      <c r="E697" s="66" t="str">
        <f>IFERROR(INDEX('Отчет о движении сырья'!$C$9:$C$259,MATCH(D697,'Отчет о движении сырья'!$B$9:$B$259,0),1),"")</f>
        <v/>
      </c>
      <c r="F697" s="67" t="str">
        <f>IFERROR(INDEX('Отчет о движении сырья'!$D$9:$D$259,MATCH(D697,'Отчет о движении сырья'!$B$9:$B$259,0),1),"")</f>
        <v/>
      </c>
      <c r="G697" s="82"/>
      <c r="H697" s="83"/>
    </row>
    <row r="698" spans="1:8">
      <c r="A698" s="4"/>
      <c r="B698" s="49"/>
      <c r="C698" s="5"/>
      <c r="D698" s="62"/>
      <c r="E698" s="66" t="str">
        <f>IFERROR(INDEX('Отчет о движении сырья'!$C$9:$C$259,MATCH(D698,'Отчет о движении сырья'!$B$9:$B$259,0),1),"")</f>
        <v/>
      </c>
      <c r="F698" s="67" t="str">
        <f>IFERROR(INDEX('Отчет о движении сырья'!$D$9:$D$259,MATCH(D698,'Отчет о движении сырья'!$B$9:$B$259,0),1),"")</f>
        <v/>
      </c>
      <c r="G698" s="82"/>
      <c r="H698" s="83"/>
    </row>
    <row r="699" spans="1:8">
      <c r="A699" s="4"/>
      <c r="B699" s="49"/>
      <c r="C699" s="5"/>
      <c r="D699" s="62"/>
      <c r="E699" s="66" t="str">
        <f>IFERROR(INDEX('Отчет о движении сырья'!$C$9:$C$259,MATCH(D699,'Отчет о движении сырья'!$B$9:$B$259,0),1),"")</f>
        <v/>
      </c>
      <c r="F699" s="67" t="str">
        <f>IFERROR(INDEX('Отчет о движении сырья'!$D$9:$D$259,MATCH(D699,'Отчет о движении сырья'!$B$9:$B$259,0),1),"")</f>
        <v/>
      </c>
      <c r="G699" s="82"/>
      <c r="H699" s="83"/>
    </row>
    <row r="700" spans="1:8">
      <c r="A700" s="4"/>
      <c r="B700" s="49"/>
      <c r="C700" s="5"/>
      <c r="D700" s="62"/>
      <c r="E700" s="66" t="str">
        <f>IFERROR(INDEX('Отчет о движении сырья'!$C$9:$C$259,MATCH(D700,'Отчет о движении сырья'!$B$9:$B$259,0),1),"")</f>
        <v/>
      </c>
      <c r="F700" s="67" t="str">
        <f>IFERROR(INDEX('Отчет о движении сырья'!$D$9:$D$259,MATCH(D700,'Отчет о движении сырья'!$B$9:$B$259,0),1),"")</f>
        <v/>
      </c>
      <c r="G700" s="82"/>
      <c r="H700" s="83"/>
    </row>
    <row r="701" spans="1:8">
      <c r="A701" s="4"/>
      <c r="B701" s="49"/>
      <c r="C701" s="5"/>
      <c r="D701" s="62"/>
      <c r="E701" s="66" t="str">
        <f>IFERROR(INDEX('Отчет о движении сырья'!$C$9:$C$259,MATCH(D701,'Отчет о движении сырья'!$B$9:$B$259,0),1),"")</f>
        <v/>
      </c>
      <c r="F701" s="67" t="str">
        <f>IFERROR(INDEX('Отчет о движении сырья'!$D$9:$D$259,MATCH(D701,'Отчет о движении сырья'!$B$9:$B$259,0),1),"")</f>
        <v/>
      </c>
      <c r="G701" s="82"/>
      <c r="H701" s="83"/>
    </row>
    <row r="702" spans="1:8">
      <c r="A702" s="4"/>
      <c r="B702" s="49"/>
      <c r="C702" s="5"/>
      <c r="D702" s="62"/>
      <c r="E702" s="66" t="str">
        <f>IFERROR(INDEX('Отчет о движении сырья'!$C$9:$C$259,MATCH(D702,'Отчет о движении сырья'!$B$9:$B$259,0),1),"")</f>
        <v/>
      </c>
      <c r="F702" s="67" t="str">
        <f>IFERROR(INDEX('Отчет о движении сырья'!$D$9:$D$259,MATCH(D702,'Отчет о движении сырья'!$B$9:$B$259,0),1),"")</f>
        <v/>
      </c>
      <c r="G702" s="82"/>
      <c r="H702" s="83"/>
    </row>
    <row r="703" spans="1:8">
      <c r="A703" s="4"/>
      <c r="B703" s="49"/>
      <c r="C703" s="5"/>
      <c r="D703" s="62"/>
      <c r="E703" s="66" t="str">
        <f>IFERROR(INDEX('Отчет о движении сырья'!$C$9:$C$259,MATCH(D703,'Отчет о движении сырья'!$B$9:$B$259,0),1),"")</f>
        <v/>
      </c>
      <c r="F703" s="67" t="str">
        <f>IFERROR(INDEX('Отчет о движении сырья'!$D$9:$D$259,MATCH(D703,'Отчет о движении сырья'!$B$9:$B$259,0),1),"")</f>
        <v/>
      </c>
      <c r="G703" s="82"/>
      <c r="H703" s="83"/>
    </row>
    <row r="704" spans="1:8">
      <c r="A704" s="4"/>
      <c r="B704" s="49"/>
      <c r="C704" s="5"/>
      <c r="D704" s="62"/>
      <c r="E704" s="66" t="str">
        <f>IFERROR(INDEX('Отчет о движении сырья'!$C$9:$C$259,MATCH(D704,'Отчет о движении сырья'!$B$9:$B$259,0),1),"")</f>
        <v/>
      </c>
      <c r="F704" s="67" t="str">
        <f>IFERROR(INDEX('Отчет о движении сырья'!$D$9:$D$259,MATCH(D704,'Отчет о движении сырья'!$B$9:$B$259,0),1),"")</f>
        <v/>
      </c>
      <c r="G704" s="82"/>
      <c r="H704" s="83"/>
    </row>
    <row r="705" spans="1:8">
      <c r="A705" s="4"/>
      <c r="B705" s="49"/>
      <c r="C705" s="5"/>
      <c r="D705" s="62"/>
      <c r="E705" s="66" t="str">
        <f>IFERROR(INDEX('Отчет о движении сырья'!$C$9:$C$259,MATCH(D705,'Отчет о движении сырья'!$B$9:$B$259,0),1),"")</f>
        <v/>
      </c>
      <c r="F705" s="67" t="str">
        <f>IFERROR(INDEX('Отчет о движении сырья'!$D$9:$D$259,MATCH(D705,'Отчет о движении сырья'!$B$9:$B$259,0),1),"")</f>
        <v/>
      </c>
      <c r="G705" s="82"/>
      <c r="H705" s="83"/>
    </row>
    <row r="706" spans="1:8">
      <c r="A706" s="4"/>
      <c r="B706" s="49"/>
      <c r="C706" s="5"/>
      <c r="D706" s="62"/>
      <c r="E706" s="66" t="str">
        <f>IFERROR(INDEX('Отчет о движении сырья'!$C$9:$C$259,MATCH(D706,'Отчет о движении сырья'!$B$9:$B$259,0),1),"")</f>
        <v/>
      </c>
      <c r="F706" s="67" t="str">
        <f>IFERROR(INDEX('Отчет о движении сырья'!$D$9:$D$259,MATCH(D706,'Отчет о движении сырья'!$B$9:$B$259,0),1),"")</f>
        <v/>
      </c>
      <c r="G706" s="82"/>
      <c r="H706" s="83"/>
    </row>
    <row r="707" spans="1:8">
      <c r="A707" s="4"/>
      <c r="B707" s="49"/>
      <c r="C707" s="5"/>
      <c r="D707" s="62"/>
      <c r="E707" s="66" t="str">
        <f>IFERROR(INDEX('Отчет о движении сырья'!$C$9:$C$259,MATCH(D707,'Отчет о движении сырья'!$B$9:$B$259,0),1),"")</f>
        <v/>
      </c>
      <c r="F707" s="67" t="str">
        <f>IFERROR(INDEX('Отчет о движении сырья'!$D$9:$D$259,MATCH(D707,'Отчет о движении сырья'!$B$9:$B$259,0),1),"")</f>
        <v/>
      </c>
      <c r="G707" s="82"/>
      <c r="H707" s="83"/>
    </row>
    <row r="708" spans="1:8">
      <c r="A708" s="4"/>
      <c r="B708" s="49"/>
      <c r="C708" s="5"/>
      <c r="D708" s="62"/>
      <c r="E708" s="66" t="str">
        <f>IFERROR(INDEX('Отчет о движении сырья'!$C$9:$C$259,MATCH(D708,'Отчет о движении сырья'!$B$9:$B$259,0),1),"")</f>
        <v/>
      </c>
      <c r="F708" s="67" t="str">
        <f>IFERROR(INDEX('Отчет о движении сырья'!$D$9:$D$259,MATCH(D708,'Отчет о движении сырья'!$B$9:$B$259,0),1),"")</f>
        <v/>
      </c>
      <c r="G708" s="82"/>
      <c r="H708" s="83"/>
    </row>
    <row r="709" spans="1:8">
      <c r="A709" s="4"/>
      <c r="B709" s="49"/>
      <c r="C709" s="5"/>
      <c r="D709" s="62"/>
      <c r="E709" s="66" t="str">
        <f>IFERROR(INDEX('Отчет о движении сырья'!$C$9:$C$259,MATCH(D709,'Отчет о движении сырья'!$B$9:$B$259,0),1),"")</f>
        <v/>
      </c>
      <c r="F709" s="67" t="str">
        <f>IFERROR(INDEX('Отчет о движении сырья'!$D$9:$D$259,MATCH(D709,'Отчет о движении сырья'!$B$9:$B$259,0),1),"")</f>
        <v/>
      </c>
      <c r="G709" s="82"/>
      <c r="H709" s="83"/>
    </row>
    <row r="710" spans="1:8">
      <c r="A710" s="4"/>
      <c r="B710" s="49"/>
      <c r="C710" s="5"/>
      <c r="D710" s="62"/>
      <c r="E710" s="66" t="str">
        <f>IFERROR(INDEX('Отчет о движении сырья'!$C$9:$C$259,MATCH(D710,'Отчет о движении сырья'!$B$9:$B$259,0),1),"")</f>
        <v/>
      </c>
      <c r="F710" s="67" t="str">
        <f>IFERROR(INDEX('Отчет о движении сырья'!$D$9:$D$259,MATCH(D710,'Отчет о движении сырья'!$B$9:$B$259,0),1),"")</f>
        <v/>
      </c>
      <c r="G710" s="82"/>
      <c r="H710" s="83"/>
    </row>
    <row r="711" spans="1:8">
      <c r="A711" s="4"/>
      <c r="B711" s="49"/>
      <c r="C711" s="5"/>
      <c r="D711" s="62"/>
      <c r="E711" s="66" t="str">
        <f>IFERROR(INDEX('Отчет о движении сырья'!$C$9:$C$259,MATCH(D711,'Отчет о движении сырья'!$B$9:$B$259,0),1),"")</f>
        <v/>
      </c>
      <c r="F711" s="67" t="str">
        <f>IFERROR(INDEX('Отчет о движении сырья'!$D$9:$D$259,MATCH(D711,'Отчет о движении сырья'!$B$9:$B$259,0),1),"")</f>
        <v/>
      </c>
      <c r="G711" s="82"/>
      <c r="H711" s="83"/>
    </row>
    <row r="712" spans="1:8">
      <c r="A712" s="4"/>
      <c r="B712" s="49"/>
      <c r="C712" s="5"/>
      <c r="D712" s="62"/>
      <c r="E712" s="66" t="str">
        <f>IFERROR(INDEX('Отчет о движении сырья'!$C$9:$C$259,MATCH(D712,'Отчет о движении сырья'!$B$9:$B$259,0),1),"")</f>
        <v/>
      </c>
      <c r="F712" s="67" t="str">
        <f>IFERROR(INDEX('Отчет о движении сырья'!$D$9:$D$259,MATCH(D712,'Отчет о движении сырья'!$B$9:$B$259,0),1),"")</f>
        <v/>
      </c>
      <c r="G712" s="82"/>
      <c r="H712" s="83"/>
    </row>
    <row r="713" spans="1:8">
      <c r="A713" s="4"/>
      <c r="B713" s="49"/>
      <c r="C713" s="5"/>
      <c r="D713" s="62"/>
      <c r="E713" s="66" t="str">
        <f>IFERROR(INDEX('Отчет о движении сырья'!$C$9:$C$259,MATCH(D713,'Отчет о движении сырья'!$B$9:$B$259,0),1),"")</f>
        <v/>
      </c>
      <c r="F713" s="67" t="str">
        <f>IFERROR(INDEX('Отчет о движении сырья'!$D$9:$D$259,MATCH(D713,'Отчет о движении сырья'!$B$9:$B$259,0),1),"")</f>
        <v/>
      </c>
      <c r="G713" s="82"/>
      <c r="H713" s="83"/>
    </row>
    <row r="714" spans="1:8">
      <c r="A714" s="4"/>
      <c r="B714" s="49"/>
      <c r="C714" s="5"/>
      <c r="D714" s="62"/>
      <c r="E714" s="66" t="str">
        <f>IFERROR(INDEX('Отчет о движении сырья'!$C$9:$C$259,MATCH(D714,'Отчет о движении сырья'!$B$9:$B$259,0),1),"")</f>
        <v/>
      </c>
      <c r="F714" s="67" t="str">
        <f>IFERROR(INDEX('Отчет о движении сырья'!$D$9:$D$259,MATCH(D714,'Отчет о движении сырья'!$B$9:$B$259,0),1),"")</f>
        <v/>
      </c>
      <c r="G714" s="82"/>
      <c r="H714" s="83"/>
    </row>
    <row r="715" spans="1:8">
      <c r="A715" s="4"/>
      <c r="B715" s="49"/>
      <c r="C715" s="5"/>
      <c r="D715" s="62"/>
      <c r="E715" s="66" t="str">
        <f>IFERROR(INDEX('Отчет о движении сырья'!$C$9:$C$259,MATCH(D715,'Отчет о движении сырья'!$B$9:$B$259,0),1),"")</f>
        <v/>
      </c>
      <c r="F715" s="67" t="str">
        <f>IFERROR(INDEX('Отчет о движении сырья'!$D$9:$D$259,MATCH(D715,'Отчет о движении сырья'!$B$9:$B$259,0),1),"")</f>
        <v/>
      </c>
      <c r="G715" s="82"/>
      <c r="H715" s="83"/>
    </row>
    <row r="716" spans="1:8">
      <c r="A716" s="4"/>
      <c r="B716" s="49"/>
      <c r="C716" s="5"/>
      <c r="D716" s="62"/>
      <c r="E716" s="66" t="str">
        <f>IFERROR(INDEX('Отчет о движении сырья'!$C$9:$C$259,MATCH(D716,'Отчет о движении сырья'!$B$9:$B$259,0),1),"")</f>
        <v/>
      </c>
      <c r="F716" s="67" t="str">
        <f>IFERROR(INDEX('Отчет о движении сырья'!$D$9:$D$259,MATCH(D716,'Отчет о движении сырья'!$B$9:$B$259,0),1),"")</f>
        <v/>
      </c>
      <c r="G716" s="82"/>
      <c r="H716" s="83"/>
    </row>
    <row r="717" spans="1:8">
      <c r="A717" s="4"/>
      <c r="B717" s="49"/>
      <c r="C717" s="5"/>
      <c r="D717" s="62"/>
      <c r="E717" s="66" t="str">
        <f>IFERROR(INDEX('Отчет о движении сырья'!$C$9:$C$259,MATCH(D717,'Отчет о движении сырья'!$B$9:$B$259,0),1),"")</f>
        <v/>
      </c>
      <c r="F717" s="67" t="str">
        <f>IFERROR(INDEX('Отчет о движении сырья'!$D$9:$D$259,MATCH(D717,'Отчет о движении сырья'!$B$9:$B$259,0),1),"")</f>
        <v/>
      </c>
      <c r="G717" s="82"/>
      <c r="H717" s="83"/>
    </row>
    <row r="718" spans="1:8">
      <c r="A718" s="4"/>
      <c r="B718" s="49"/>
      <c r="C718" s="5"/>
      <c r="D718" s="62"/>
      <c r="E718" s="66" t="str">
        <f>IFERROR(INDEX('Отчет о движении сырья'!$C$9:$C$259,MATCH(D718,'Отчет о движении сырья'!$B$9:$B$259,0),1),"")</f>
        <v/>
      </c>
      <c r="F718" s="67" t="str">
        <f>IFERROR(INDEX('Отчет о движении сырья'!$D$9:$D$259,MATCH(D718,'Отчет о движении сырья'!$B$9:$B$259,0),1),"")</f>
        <v/>
      </c>
      <c r="G718" s="82"/>
      <c r="H718" s="83"/>
    </row>
    <row r="719" spans="1:8">
      <c r="A719" s="4"/>
      <c r="B719" s="49"/>
      <c r="C719" s="5"/>
      <c r="D719" s="62"/>
      <c r="E719" s="66" t="str">
        <f>IFERROR(INDEX('Отчет о движении сырья'!$C$9:$C$259,MATCH(D719,'Отчет о движении сырья'!$B$9:$B$259,0),1),"")</f>
        <v/>
      </c>
      <c r="F719" s="67" t="str">
        <f>IFERROR(INDEX('Отчет о движении сырья'!$D$9:$D$259,MATCH(D719,'Отчет о движении сырья'!$B$9:$B$259,0),1),"")</f>
        <v/>
      </c>
      <c r="G719" s="82"/>
      <c r="H719" s="83"/>
    </row>
    <row r="720" spans="1:8">
      <c r="A720" s="4"/>
      <c r="B720" s="49"/>
      <c r="C720" s="5"/>
      <c r="D720" s="62"/>
      <c r="E720" s="66" t="str">
        <f>IFERROR(INDEX('Отчет о движении сырья'!$C$9:$C$259,MATCH(D720,'Отчет о движении сырья'!$B$9:$B$259,0),1),"")</f>
        <v/>
      </c>
      <c r="F720" s="67" t="str">
        <f>IFERROR(INDEX('Отчет о движении сырья'!$D$9:$D$259,MATCH(D720,'Отчет о движении сырья'!$B$9:$B$259,0),1),"")</f>
        <v/>
      </c>
      <c r="G720" s="82"/>
      <c r="H720" s="83"/>
    </row>
    <row r="721" spans="1:8">
      <c r="A721" s="4"/>
      <c r="B721" s="49"/>
      <c r="C721" s="5"/>
      <c r="D721" s="62"/>
      <c r="E721" s="66" t="str">
        <f>IFERROR(INDEX('Отчет о движении сырья'!$C$9:$C$259,MATCH(D721,'Отчет о движении сырья'!$B$9:$B$259,0),1),"")</f>
        <v/>
      </c>
      <c r="F721" s="67" t="str">
        <f>IFERROR(INDEX('Отчет о движении сырья'!$D$9:$D$259,MATCH(D721,'Отчет о движении сырья'!$B$9:$B$259,0),1),"")</f>
        <v/>
      </c>
      <c r="G721" s="82"/>
      <c r="H721" s="83"/>
    </row>
    <row r="722" spans="1:8">
      <c r="A722" s="4"/>
      <c r="B722" s="49"/>
      <c r="C722" s="5"/>
      <c r="D722" s="62"/>
      <c r="E722" s="66" t="str">
        <f>IFERROR(INDEX('Отчет о движении сырья'!$C$9:$C$259,MATCH(D722,'Отчет о движении сырья'!$B$9:$B$259,0),1),"")</f>
        <v/>
      </c>
      <c r="F722" s="67" t="str">
        <f>IFERROR(INDEX('Отчет о движении сырья'!$D$9:$D$259,MATCH(D722,'Отчет о движении сырья'!$B$9:$B$259,0),1),"")</f>
        <v/>
      </c>
      <c r="G722" s="82"/>
      <c r="H722" s="83"/>
    </row>
    <row r="723" spans="1:8">
      <c r="A723" s="4"/>
      <c r="B723" s="49"/>
      <c r="C723" s="5"/>
      <c r="D723" s="62"/>
      <c r="E723" s="66" t="str">
        <f>IFERROR(INDEX('Отчет о движении сырья'!$C$9:$C$259,MATCH(D723,'Отчет о движении сырья'!$B$9:$B$259,0),1),"")</f>
        <v/>
      </c>
      <c r="F723" s="67" t="str">
        <f>IFERROR(INDEX('Отчет о движении сырья'!$D$9:$D$259,MATCH(D723,'Отчет о движении сырья'!$B$9:$B$259,0),1),"")</f>
        <v/>
      </c>
      <c r="G723" s="82"/>
      <c r="H723" s="83"/>
    </row>
    <row r="724" spans="1:8">
      <c r="A724" s="4"/>
      <c r="B724" s="49"/>
      <c r="C724" s="5"/>
      <c r="D724" s="62"/>
      <c r="E724" s="66" t="str">
        <f>IFERROR(INDEX('Отчет о движении сырья'!$C$9:$C$259,MATCH(D724,'Отчет о движении сырья'!$B$9:$B$259,0),1),"")</f>
        <v/>
      </c>
      <c r="F724" s="67" t="str">
        <f>IFERROR(INDEX('Отчет о движении сырья'!$D$9:$D$259,MATCH(D724,'Отчет о движении сырья'!$B$9:$B$259,0),1),"")</f>
        <v/>
      </c>
      <c r="G724" s="82"/>
      <c r="H724" s="83"/>
    </row>
    <row r="725" spans="1:8">
      <c r="A725" s="4"/>
      <c r="B725" s="49"/>
      <c r="C725" s="5"/>
      <c r="D725" s="62"/>
      <c r="E725" s="66" t="str">
        <f>IFERROR(INDEX('Отчет о движении сырья'!$C$9:$C$259,MATCH(D725,'Отчет о движении сырья'!$B$9:$B$259,0),1),"")</f>
        <v/>
      </c>
      <c r="F725" s="67" t="str">
        <f>IFERROR(INDEX('Отчет о движении сырья'!$D$9:$D$259,MATCH(D725,'Отчет о движении сырья'!$B$9:$B$259,0),1),"")</f>
        <v/>
      </c>
      <c r="G725" s="82"/>
      <c r="H725" s="83"/>
    </row>
    <row r="726" spans="1:8">
      <c r="A726" s="4"/>
      <c r="B726" s="49"/>
      <c r="C726" s="5"/>
      <c r="D726" s="62"/>
      <c r="E726" s="66" t="str">
        <f>IFERROR(INDEX('Отчет о движении сырья'!$C$9:$C$259,MATCH(D726,'Отчет о движении сырья'!$B$9:$B$259,0),1),"")</f>
        <v/>
      </c>
      <c r="F726" s="67" t="str">
        <f>IFERROR(INDEX('Отчет о движении сырья'!$D$9:$D$259,MATCH(D726,'Отчет о движении сырья'!$B$9:$B$259,0),1),"")</f>
        <v/>
      </c>
      <c r="G726" s="82"/>
      <c r="H726" s="83"/>
    </row>
    <row r="727" spans="1:8">
      <c r="A727" s="4"/>
      <c r="B727" s="49"/>
      <c r="C727" s="5"/>
      <c r="D727" s="62"/>
      <c r="E727" s="66" t="str">
        <f>IFERROR(INDEX('Отчет о движении сырья'!$C$9:$C$259,MATCH(D727,'Отчет о движении сырья'!$B$9:$B$259,0),1),"")</f>
        <v/>
      </c>
      <c r="F727" s="67" t="str">
        <f>IFERROR(INDEX('Отчет о движении сырья'!$D$9:$D$259,MATCH(D727,'Отчет о движении сырья'!$B$9:$B$259,0),1),"")</f>
        <v/>
      </c>
      <c r="G727" s="82"/>
      <c r="H727" s="83"/>
    </row>
    <row r="728" spans="1:8">
      <c r="A728" s="4"/>
      <c r="B728" s="49"/>
      <c r="C728" s="5"/>
      <c r="D728" s="62"/>
      <c r="E728" s="66" t="str">
        <f>IFERROR(INDEX('Отчет о движении сырья'!$C$9:$C$259,MATCH(D728,'Отчет о движении сырья'!$B$9:$B$259,0),1),"")</f>
        <v/>
      </c>
      <c r="F728" s="67" t="str">
        <f>IFERROR(INDEX('Отчет о движении сырья'!$D$9:$D$259,MATCH(D728,'Отчет о движении сырья'!$B$9:$B$259,0),1),"")</f>
        <v/>
      </c>
      <c r="G728" s="82"/>
      <c r="H728" s="83"/>
    </row>
    <row r="729" spans="1:8">
      <c r="A729" s="4"/>
      <c r="B729" s="49"/>
      <c r="C729" s="5"/>
      <c r="D729" s="62"/>
      <c r="E729" s="66" t="str">
        <f>IFERROR(INDEX('Отчет о движении сырья'!$C$9:$C$259,MATCH(D729,'Отчет о движении сырья'!$B$9:$B$259,0),1),"")</f>
        <v/>
      </c>
      <c r="F729" s="67" t="str">
        <f>IFERROR(INDEX('Отчет о движении сырья'!$D$9:$D$259,MATCH(D729,'Отчет о движении сырья'!$B$9:$B$259,0),1),"")</f>
        <v/>
      </c>
      <c r="G729" s="82"/>
      <c r="H729" s="83"/>
    </row>
    <row r="730" spans="1:8">
      <c r="A730" s="4"/>
      <c r="B730" s="49"/>
      <c r="C730" s="5"/>
      <c r="D730" s="62"/>
      <c r="E730" s="66" t="str">
        <f>IFERROR(INDEX('Отчет о движении сырья'!$C$9:$C$259,MATCH(D730,'Отчет о движении сырья'!$B$9:$B$259,0),1),"")</f>
        <v/>
      </c>
      <c r="F730" s="67" t="str">
        <f>IFERROR(INDEX('Отчет о движении сырья'!$D$9:$D$259,MATCH(D730,'Отчет о движении сырья'!$B$9:$B$259,0),1),"")</f>
        <v/>
      </c>
      <c r="G730" s="82"/>
      <c r="H730" s="83"/>
    </row>
    <row r="731" spans="1:8">
      <c r="A731" s="4"/>
      <c r="B731" s="49"/>
      <c r="C731" s="5"/>
      <c r="D731" s="62"/>
      <c r="E731" s="66" t="str">
        <f>IFERROR(INDEX('Отчет о движении сырья'!$C$9:$C$259,MATCH(D731,'Отчет о движении сырья'!$B$9:$B$259,0),1),"")</f>
        <v/>
      </c>
      <c r="F731" s="67" t="str">
        <f>IFERROR(INDEX('Отчет о движении сырья'!$D$9:$D$259,MATCH(D731,'Отчет о движении сырья'!$B$9:$B$259,0),1),"")</f>
        <v/>
      </c>
      <c r="G731" s="82"/>
      <c r="H731" s="83"/>
    </row>
    <row r="732" spans="1:8">
      <c r="A732" s="4"/>
      <c r="B732" s="49"/>
      <c r="C732" s="5"/>
      <c r="D732" s="62"/>
      <c r="E732" s="66" t="str">
        <f>IFERROR(INDEX('Отчет о движении сырья'!$C$9:$C$259,MATCH(D732,'Отчет о движении сырья'!$B$9:$B$259,0),1),"")</f>
        <v/>
      </c>
      <c r="F732" s="67" t="str">
        <f>IFERROR(INDEX('Отчет о движении сырья'!$D$9:$D$259,MATCH(D732,'Отчет о движении сырья'!$B$9:$B$259,0),1),"")</f>
        <v/>
      </c>
      <c r="G732" s="82"/>
      <c r="H732" s="83"/>
    </row>
    <row r="733" spans="1:8">
      <c r="A733" s="4"/>
      <c r="B733" s="49"/>
      <c r="C733" s="5"/>
      <c r="D733" s="62"/>
      <c r="E733" s="66" t="str">
        <f>IFERROR(INDEX('Отчет о движении сырья'!$C$9:$C$259,MATCH(D733,'Отчет о движении сырья'!$B$9:$B$259,0),1),"")</f>
        <v/>
      </c>
      <c r="F733" s="67" t="str">
        <f>IFERROR(INDEX('Отчет о движении сырья'!$D$9:$D$259,MATCH(D733,'Отчет о движении сырья'!$B$9:$B$259,0),1),"")</f>
        <v/>
      </c>
      <c r="G733" s="82"/>
      <c r="H733" s="83"/>
    </row>
    <row r="734" spans="1:8">
      <c r="A734" s="4"/>
      <c r="B734" s="49"/>
      <c r="C734" s="5"/>
      <c r="D734" s="62"/>
      <c r="E734" s="66" t="str">
        <f>IFERROR(INDEX('Отчет о движении сырья'!$C$9:$C$259,MATCH(D734,'Отчет о движении сырья'!$B$9:$B$259,0),1),"")</f>
        <v/>
      </c>
      <c r="F734" s="67" t="str">
        <f>IFERROR(INDEX('Отчет о движении сырья'!$D$9:$D$259,MATCH(D734,'Отчет о движении сырья'!$B$9:$B$259,0),1),"")</f>
        <v/>
      </c>
      <c r="G734" s="82"/>
      <c r="H734" s="83"/>
    </row>
    <row r="735" spans="1:8">
      <c r="A735" s="4"/>
      <c r="B735" s="49"/>
      <c r="C735" s="5"/>
      <c r="D735" s="62"/>
      <c r="E735" s="66" t="str">
        <f>IFERROR(INDEX('Отчет о движении сырья'!$C$9:$C$259,MATCH(D735,'Отчет о движении сырья'!$B$9:$B$259,0),1),"")</f>
        <v/>
      </c>
      <c r="F735" s="67" t="str">
        <f>IFERROR(INDEX('Отчет о движении сырья'!$D$9:$D$259,MATCH(D735,'Отчет о движении сырья'!$B$9:$B$259,0),1),"")</f>
        <v/>
      </c>
      <c r="G735" s="82"/>
      <c r="H735" s="83"/>
    </row>
    <row r="736" spans="1:8">
      <c r="A736" s="4"/>
      <c r="B736" s="49"/>
      <c r="C736" s="5"/>
      <c r="D736" s="62"/>
      <c r="E736" s="66" t="str">
        <f>IFERROR(INDEX('Отчет о движении сырья'!$C$9:$C$259,MATCH(D736,'Отчет о движении сырья'!$B$9:$B$259,0),1),"")</f>
        <v/>
      </c>
      <c r="F736" s="67" t="str">
        <f>IFERROR(INDEX('Отчет о движении сырья'!$D$9:$D$259,MATCH(D736,'Отчет о движении сырья'!$B$9:$B$259,0),1),"")</f>
        <v/>
      </c>
      <c r="G736" s="82"/>
      <c r="H736" s="83"/>
    </row>
    <row r="737" spans="1:8">
      <c r="A737" s="4"/>
      <c r="B737" s="49"/>
      <c r="C737" s="5"/>
      <c r="D737" s="62"/>
      <c r="E737" s="66" t="str">
        <f>IFERROR(INDEX('Отчет о движении сырья'!$C$9:$C$259,MATCH(D737,'Отчет о движении сырья'!$B$9:$B$259,0),1),"")</f>
        <v/>
      </c>
      <c r="F737" s="67" t="str">
        <f>IFERROR(INDEX('Отчет о движении сырья'!$D$9:$D$259,MATCH(D737,'Отчет о движении сырья'!$B$9:$B$259,0),1),"")</f>
        <v/>
      </c>
      <c r="G737" s="82"/>
      <c r="H737" s="83"/>
    </row>
    <row r="738" spans="1:8">
      <c r="A738" s="4"/>
      <c r="B738" s="49"/>
      <c r="C738" s="5"/>
      <c r="D738" s="62"/>
      <c r="E738" s="66" t="str">
        <f>IFERROR(INDEX('Отчет о движении сырья'!$C$9:$C$259,MATCH(D738,'Отчет о движении сырья'!$B$9:$B$259,0),1),"")</f>
        <v/>
      </c>
      <c r="F738" s="67" t="str">
        <f>IFERROR(INDEX('Отчет о движении сырья'!$D$9:$D$259,MATCH(D738,'Отчет о движении сырья'!$B$9:$B$259,0),1),"")</f>
        <v/>
      </c>
      <c r="G738" s="82"/>
      <c r="H738" s="83"/>
    </row>
    <row r="739" spans="1:8">
      <c r="A739" s="4"/>
      <c r="B739" s="49"/>
      <c r="C739" s="5"/>
      <c r="D739" s="62"/>
      <c r="E739" s="66" t="str">
        <f>IFERROR(INDEX('Отчет о движении сырья'!$C$9:$C$259,MATCH(D739,'Отчет о движении сырья'!$B$9:$B$259,0),1),"")</f>
        <v/>
      </c>
      <c r="F739" s="67" t="str">
        <f>IFERROR(INDEX('Отчет о движении сырья'!$D$9:$D$259,MATCH(D739,'Отчет о движении сырья'!$B$9:$B$259,0),1),"")</f>
        <v/>
      </c>
      <c r="G739" s="82"/>
      <c r="H739" s="83"/>
    </row>
    <row r="740" spans="1:8">
      <c r="A740" s="4"/>
      <c r="B740" s="49"/>
      <c r="C740" s="5"/>
      <c r="D740" s="62"/>
      <c r="E740" s="66" t="str">
        <f>IFERROR(INDEX('Отчет о движении сырья'!$C$9:$C$259,MATCH(D740,'Отчет о движении сырья'!$B$9:$B$259,0),1),"")</f>
        <v/>
      </c>
      <c r="F740" s="67" t="str">
        <f>IFERROR(INDEX('Отчет о движении сырья'!$D$9:$D$259,MATCH(D740,'Отчет о движении сырья'!$B$9:$B$259,0),1),"")</f>
        <v/>
      </c>
      <c r="G740" s="82"/>
      <c r="H740" s="83"/>
    </row>
    <row r="741" spans="1:8">
      <c r="A741" s="4"/>
      <c r="B741" s="49"/>
      <c r="C741" s="5"/>
      <c r="D741" s="62"/>
      <c r="E741" s="66" t="str">
        <f>IFERROR(INDEX('Отчет о движении сырья'!$C$9:$C$259,MATCH(D741,'Отчет о движении сырья'!$B$9:$B$259,0),1),"")</f>
        <v/>
      </c>
      <c r="F741" s="67" t="str">
        <f>IFERROR(INDEX('Отчет о движении сырья'!$D$9:$D$259,MATCH(D741,'Отчет о движении сырья'!$B$9:$B$259,0),1),"")</f>
        <v/>
      </c>
      <c r="G741" s="82"/>
      <c r="H741" s="83"/>
    </row>
    <row r="742" spans="1:8">
      <c r="A742" s="4"/>
      <c r="B742" s="49"/>
      <c r="C742" s="5"/>
      <c r="D742" s="62"/>
      <c r="E742" s="66" t="str">
        <f>IFERROR(INDEX('Отчет о движении сырья'!$C$9:$C$259,MATCH(D742,'Отчет о движении сырья'!$B$9:$B$259,0),1),"")</f>
        <v/>
      </c>
      <c r="F742" s="67" t="str">
        <f>IFERROR(INDEX('Отчет о движении сырья'!$D$9:$D$259,MATCH(D742,'Отчет о движении сырья'!$B$9:$B$259,0),1),"")</f>
        <v/>
      </c>
      <c r="G742" s="82"/>
      <c r="H742" s="83"/>
    </row>
    <row r="743" spans="1:8">
      <c r="A743" s="4"/>
      <c r="B743" s="49"/>
      <c r="C743" s="5"/>
      <c r="D743" s="62"/>
      <c r="E743" s="66" t="str">
        <f>IFERROR(INDEX('Отчет о движении сырья'!$C$9:$C$259,MATCH(D743,'Отчет о движении сырья'!$B$9:$B$259,0),1),"")</f>
        <v/>
      </c>
      <c r="F743" s="67" t="str">
        <f>IFERROR(INDEX('Отчет о движении сырья'!$D$9:$D$259,MATCH(D743,'Отчет о движении сырья'!$B$9:$B$259,0),1),"")</f>
        <v/>
      </c>
      <c r="G743" s="82"/>
      <c r="H743" s="83"/>
    </row>
    <row r="744" spans="1:8">
      <c r="A744" s="4"/>
      <c r="B744" s="49"/>
      <c r="C744" s="5"/>
      <c r="D744" s="62"/>
      <c r="E744" s="66" t="str">
        <f>IFERROR(INDEX('Отчет о движении сырья'!$C$9:$C$259,MATCH(D744,'Отчет о движении сырья'!$B$9:$B$259,0),1),"")</f>
        <v/>
      </c>
      <c r="F744" s="67" t="str">
        <f>IFERROR(INDEX('Отчет о движении сырья'!$D$9:$D$259,MATCH(D744,'Отчет о движении сырья'!$B$9:$B$259,0),1),"")</f>
        <v/>
      </c>
      <c r="G744" s="82"/>
      <c r="H744" s="83"/>
    </row>
    <row r="745" spans="1:8">
      <c r="A745" s="4"/>
      <c r="B745" s="49"/>
      <c r="C745" s="5"/>
      <c r="D745" s="62"/>
      <c r="E745" s="66" t="str">
        <f>IFERROR(INDEX('Отчет о движении сырья'!$C$9:$C$259,MATCH(D745,'Отчет о движении сырья'!$B$9:$B$259,0),1),"")</f>
        <v/>
      </c>
      <c r="F745" s="67" t="str">
        <f>IFERROR(INDEX('Отчет о движении сырья'!$D$9:$D$259,MATCH(D745,'Отчет о движении сырья'!$B$9:$B$259,0),1),"")</f>
        <v/>
      </c>
      <c r="G745" s="82"/>
      <c r="H745" s="83"/>
    </row>
    <row r="746" spans="1:8">
      <c r="A746" s="4"/>
      <c r="B746" s="49"/>
      <c r="C746" s="5"/>
      <c r="D746" s="62"/>
      <c r="E746" s="66" t="str">
        <f>IFERROR(INDEX('Отчет о движении сырья'!$C$9:$C$259,MATCH(D746,'Отчет о движении сырья'!$B$9:$B$259,0),1),"")</f>
        <v/>
      </c>
      <c r="F746" s="67" t="str">
        <f>IFERROR(INDEX('Отчет о движении сырья'!$D$9:$D$259,MATCH(D746,'Отчет о движении сырья'!$B$9:$B$259,0),1),"")</f>
        <v/>
      </c>
      <c r="G746" s="82"/>
      <c r="H746" s="83"/>
    </row>
    <row r="747" spans="1:8">
      <c r="A747" s="4"/>
      <c r="B747" s="49"/>
      <c r="C747" s="5"/>
      <c r="D747" s="62"/>
      <c r="E747" s="66" t="str">
        <f>IFERROR(INDEX('Отчет о движении сырья'!$C$9:$C$259,MATCH(D747,'Отчет о движении сырья'!$B$9:$B$259,0),1),"")</f>
        <v/>
      </c>
      <c r="F747" s="67" t="str">
        <f>IFERROR(INDEX('Отчет о движении сырья'!$D$9:$D$259,MATCH(D747,'Отчет о движении сырья'!$B$9:$B$259,0),1),"")</f>
        <v/>
      </c>
      <c r="G747" s="82"/>
      <c r="H747" s="83"/>
    </row>
    <row r="748" spans="1:8">
      <c r="A748" s="4"/>
      <c r="B748" s="49"/>
      <c r="C748" s="5"/>
      <c r="D748" s="62"/>
      <c r="E748" s="66" t="str">
        <f>IFERROR(INDEX('Отчет о движении сырья'!$C$9:$C$259,MATCH(D748,'Отчет о движении сырья'!$B$9:$B$259,0),1),"")</f>
        <v/>
      </c>
      <c r="F748" s="67" t="str">
        <f>IFERROR(INDEX('Отчет о движении сырья'!$D$9:$D$259,MATCH(D748,'Отчет о движении сырья'!$B$9:$B$259,0),1),"")</f>
        <v/>
      </c>
      <c r="G748" s="82"/>
      <c r="H748" s="83"/>
    </row>
    <row r="749" spans="1:8">
      <c r="A749" s="4"/>
      <c r="B749" s="49"/>
      <c r="C749" s="5"/>
      <c r="D749" s="62"/>
      <c r="E749" s="66" t="str">
        <f>IFERROR(INDEX('Отчет о движении сырья'!$C$9:$C$259,MATCH(D749,'Отчет о движении сырья'!$B$9:$B$259,0),1),"")</f>
        <v/>
      </c>
      <c r="F749" s="67" t="str">
        <f>IFERROR(INDEX('Отчет о движении сырья'!$D$9:$D$259,MATCH(D749,'Отчет о движении сырья'!$B$9:$B$259,0),1),"")</f>
        <v/>
      </c>
      <c r="G749" s="82"/>
      <c r="H749" s="83"/>
    </row>
    <row r="750" spans="1:8">
      <c r="A750" s="4"/>
      <c r="B750" s="49"/>
      <c r="C750" s="5"/>
      <c r="D750" s="62"/>
      <c r="E750" s="66" t="str">
        <f>IFERROR(INDEX('Отчет о движении сырья'!$C$9:$C$259,MATCH(D750,'Отчет о движении сырья'!$B$9:$B$259,0),1),"")</f>
        <v/>
      </c>
      <c r="F750" s="67" t="str">
        <f>IFERROR(INDEX('Отчет о движении сырья'!$D$9:$D$259,MATCH(D750,'Отчет о движении сырья'!$B$9:$B$259,0),1),"")</f>
        <v/>
      </c>
      <c r="G750" s="82"/>
      <c r="H750" s="83"/>
    </row>
    <row r="751" spans="1:8">
      <c r="A751" s="4"/>
      <c r="B751" s="49"/>
      <c r="C751" s="5"/>
      <c r="D751" s="62"/>
      <c r="E751" s="66" t="str">
        <f>IFERROR(INDEX('Отчет о движении сырья'!$C$9:$C$259,MATCH(D751,'Отчет о движении сырья'!$B$9:$B$259,0),1),"")</f>
        <v/>
      </c>
      <c r="F751" s="67" t="str">
        <f>IFERROR(INDEX('Отчет о движении сырья'!$D$9:$D$259,MATCH(D751,'Отчет о движении сырья'!$B$9:$B$259,0),1),"")</f>
        <v/>
      </c>
      <c r="G751" s="82"/>
      <c r="H751" s="83"/>
    </row>
    <row r="752" spans="1:8">
      <c r="A752" s="4"/>
      <c r="B752" s="49"/>
      <c r="C752" s="5"/>
      <c r="D752" s="62"/>
      <c r="E752" s="66" t="str">
        <f>IFERROR(INDEX('Отчет о движении сырья'!$C$9:$C$259,MATCH(D752,'Отчет о движении сырья'!$B$9:$B$259,0),1),"")</f>
        <v/>
      </c>
      <c r="F752" s="67" t="str">
        <f>IFERROR(INDEX('Отчет о движении сырья'!$D$9:$D$259,MATCH(D752,'Отчет о движении сырья'!$B$9:$B$259,0),1),"")</f>
        <v/>
      </c>
      <c r="G752" s="82"/>
      <c r="H752" s="83"/>
    </row>
    <row r="753" spans="1:8">
      <c r="A753" s="4"/>
      <c r="B753" s="49"/>
      <c r="C753" s="5"/>
      <c r="D753" s="62"/>
      <c r="E753" s="66" t="str">
        <f>IFERROR(INDEX('Отчет о движении сырья'!$C$9:$C$259,MATCH(D753,'Отчет о движении сырья'!$B$9:$B$259,0),1),"")</f>
        <v/>
      </c>
      <c r="F753" s="67" t="str">
        <f>IFERROR(INDEX('Отчет о движении сырья'!$D$9:$D$259,MATCH(D753,'Отчет о движении сырья'!$B$9:$B$259,0),1),"")</f>
        <v/>
      </c>
      <c r="G753" s="82"/>
      <c r="H753" s="83"/>
    </row>
    <row r="754" spans="1:8">
      <c r="A754" s="4"/>
      <c r="B754" s="49"/>
      <c r="C754" s="5"/>
      <c r="D754" s="62"/>
      <c r="E754" s="66" t="str">
        <f>IFERROR(INDEX('Отчет о движении сырья'!$C$9:$C$259,MATCH(D754,'Отчет о движении сырья'!$B$9:$B$259,0),1),"")</f>
        <v/>
      </c>
      <c r="F754" s="67" t="str">
        <f>IFERROR(INDEX('Отчет о движении сырья'!$D$9:$D$259,MATCH(D754,'Отчет о движении сырья'!$B$9:$B$259,0),1),"")</f>
        <v/>
      </c>
      <c r="G754" s="82"/>
      <c r="H754" s="83"/>
    </row>
    <row r="755" spans="1:8">
      <c r="A755" s="4"/>
      <c r="B755" s="49"/>
      <c r="C755" s="5"/>
      <c r="D755" s="62"/>
      <c r="E755" s="66" t="str">
        <f>IFERROR(INDEX('Отчет о движении сырья'!$C$9:$C$259,MATCH(D755,'Отчет о движении сырья'!$B$9:$B$259,0),1),"")</f>
        <v/>
      </c>
      <c r="F755" s="67" t="str">
        <f>IFERROR(INDEX('Отчет о движении сырья'!$D$9:$D$259,MATCH(D755,'Отчет о движении сырья'!$B$9:$B$259,0),1),"")</f>
        <v/>
      </c>
      <c r="G755" s="82"/>
      <c r="H755" s="83"/>
    </row>
    <row r="756" spans="1:8">
      <c r="A756" s="4"/>
      <c r="B756" s="49"/>
      <c r="C756" s="5"/>
      <c r="D756" s="62"/>
      <c r="E756" s="66" t="str">
        <f>IFERROR(INDEX('Отчет о движении сырья'!$C$9:$C$259,MATCH(D756,'Отчет о движении сырья'!$B$9:$B$259,0),1),"")</f>
        <v/>
      </c>
      <c r="F756" s="67" t="str">
        <f>IFERROR(INDEX('Отчет о движении сырья'!$D$9:$D$259,MATCH(D756,'Отчет о движении сырья'!$B$9:$B$259,0),1),"")</f>
        <v/>
      </c>
      <c r="G756" s="82"/>
      <c r="H756" s="83"/>
    </row>
    <row r="757" spans="1:8">
      <c r="A757" s="4"/>
      <c r="B757" s="49"/>
      <c r="C757" s="5"/>
      <c r="D757" s="62"/>
      <c r="E757" s="66" t="str">
        <f>IFERROR(INDEX('Отчет о движении сырья'!$C$9:$C$259,MATCH(D757,'Отчет о движении сырья'!$B$9:$B$259,0),1),"")</f>
        <v/>
      </c>
      <c r="F757" s="67" t="str">
        <f>IFERROR(INDEX('Отчет о движении сырья'!$D$9:$D$259,MATCH(D757,'Отчет о движении сырья'!$B$9:$B$259,0),1),"")</f>
        <v/>
      </c>
      <c r="G757" s="82"/>
      <c r="H757" s="83"/>
    </row>
    <row r="758" spans="1:8">
      <c r="A758" s="4"/>
      <c r="B758" s="49"/>
      <c r="C758" s="5"/>
      <c r="D758" s="62"/>
      <c r="E758" s="66" t="str">
        <f>IFERROR(INDEX('Отчет о движении сырья'!$C$9:$C$259,MATCH(D758,'Отчет о движении сырья'!$B$9:$B$259,0),1),"")</f>
        <v/>
      </c>
      <c r="F758" s="67" t="str">
        <f>IFERROR(INDEX('Отчет о движении сырья'!$D$9:$D$259,MATCH(D758,'Отчет о движении сырья'!$B$9:$B$259,0),1),"")</f>
        <v/>
      </c>
      <c r="G758" s="82"/>
      <c r="H758" s="83"/>
    </row>
    <row r="759" spans="1:8">
      <c r="A759" s="4"/>
      <c r="B759" s="49"/>
      <c r="C759" s="5"/>
      <c r="D759" s="62"/>
      <c r="E759" s="66" t="str">
        <f>IFERROR(INDEX('Отчет о движении сырья'!$C$9:$C$259,MATCH(D759,'Отчет о движении сырья'!$B$9:$B$259,0),1),"")</f>
        <v/>
      </c>
      <c r="F759" s="67" t="str">
        <f>IFERROR(INDEX('Отчет о движении сырья'!$D$9:$D$259,MATCH(D759,'Отчет о движении сырья'!$B$9:$B$259,0),1),"")</f>
        <v/>
      </c>
      <c r="G759" s="82"/>
      <c r="H759" s="83"/>
    </row>
    <row r="760" spans="1:8">
      <c r="A760" s="4"/>
      <c r="B760" s="49"/>
      <c r="C760" s="5"/>
      <c r="D760" s="62"/>
      <c r="E760" s="66" t="str">
        <f>IFERROR(INDEX('Отчет о движении сырья'!$C$9:$C$259,MATCH(D760,'Отчет о движении сырья'!$B$9:$B$259,0),1),"")</f>
        <v/>
      </c>
      <c r="F760" s="67" t="str">
        <f>IFERROR(INDEX('Отчет о движении сырья'!$D$9:$D$259,MATCH(D760,'Отчет о движении сырья'!$B$9:$B$259,0),1),"")</f>
        <v/>
      </c>
      <c r="G760" s="82"/>
      <c r="H760" s="83"/>
    </row>
    <row r="761" spans="1:8">
      <c r="A761" s="4"/>
      <c r="B761" s="49"/>
      <c r="C761" s="5"/>
      <c r="D761" s="62"/>
      <c r="E761" s="66" t="str">
        <f>IFERROR(INDEX('Отчет о движении сырья'!$C$9:$C$259,MATCH(D761,'Отчет о движении сырья'!$B$9:$B$259,0),1),"")</f>
        <v/>
      </c>
      <c r="F761" s="67" t="str">
        <f>IFERROR(INDEX('Отчет о движении сырья'!$D$9:$D$259,MATCH(D761,'Отчет о движении сырья'!$B$9:$B$259,0),1),"")</f>
        <v/>
      </c>
      <c r="G761" s="82"/>
      <c r="H761" s="83"/>
    </row>
    <row r="762" spans="1:8">
      <c r="A762" s="4"/>
      <c r="B762" s="49"/>
      <c r="C762" s="5"/>
      <c r="D762" s="62"/>
      <c r="E762" s="66" t="str">
        <f>IFERROR(INDEX('Отчет о движении сырья'!$C$9:$C$259,MATCH(D762,'Отчет о движении сырья'!$B$9:$B$259,0),1),"")</f>
        <v/>
      </c>
      <c r="F762" s="67" t="str">
        <f>IFERROR(INDEX('Отчет о движении сырья'!$D$9:$D$259,MATCH(D762,'Отчет о движении сырья'!$B$9:$B$259,0),1),"")</f>
        <v/>
      </c>
      <c r="G762" s="82"/>
      <c r="H762" s="83"/>
    </row>
    <row r="763" spans="1:8">
      <c r="A763" s="4"/>
      <c r="B763" s="49"/>
      <c r="C763" s="5"/>
      <c r="D763" s="62"/>
      <c r="E763" s="66" t="str">
        <f>IFERROR(INDEX('Отчет о движении сырья'!$C$9:$C$259,MATCH(D763,'Отчет о движении сырья'!$B$9:$B$259,0),1),"")</f>
        <v/>
      </c>
      <c r="F763" s="67" t="str">
        <f>IFERROR(INDEX('Отчет о движении сырья'!$D$9:$D$259,MATCH(D763,'Отчет о движении сырья'!$B$9:$B$259,0),1),"")</f>
        <v/>
      </c>
      <c r="G763" s="82"/>
      <c r="H763" s="83"/>
    </row>
    <row r="764" spans="1:8">
      <c r="A764" s="4"/>
      <c r="B764" s="49"/>
      <c r="C764" s="5"/>
      <c r="D764" s="62"/>
      <c r="E764" s="66" t="str">
        <f>IFERROR(INDEX('Отчет о движении сырья'!$C$9:$C$259,MATCH(D764,'Отчет о движении сырья'!$B$9:$B$259,0),1),"")</f>
        <v/>
      </c>
      <c r="F764" s="67" t="str">
        <f>IFERROR(INDEX('Отчет о движении сырья'!$D$9:$D$259,MATCH(D764,'Отчет о движении сырья'!$B$9:$B$259,0),1),"")</f>
        <v/>
      </c>
      <c r="G764" s="82"/>
      <c r="H764" s="83"/>
    </row>
    <row r="765" spans="1:8">
      <c r="A765" s="4"/>
      <c r="B765" s="49"/>
      <c r="C765" s="5"/>
      <c r="D765" s="62"/>
      <c r="E765" s="66" t="str">
        <f>IFERROR(INDEX('Отчет о движении сырья'!$C$9:$C$259,MATCH(D765,'Отчет о движении сырья'!$B$9:$B$259,0),1),"")</f>
        <v/>
      </c>
      <c r="F765" s="67" t="str">
        <f>IFERROR(INDEX('Отчет о движении сырья'!$D$9:$D$259,MATCH(D765,'Отчет о движении сырья'!$B$9:$B$259,0),1),"")</f>
        <v/>
      </c>
      <c r="G765" s="82"/>
      <c r="H765" s="83"/>
    </row>
    <row r="766" spans="1:8">
      <c r="A766" s="4"/>
      <c r="B766" s="49"/>
      <c r="C766" s="5"/>
      <c r="D766" s="62"/>
      <c r="E766" s="66" t="str">
        <f>IFERROR(INDEX('Отчет о движении сырья'!$C$9:$C$259,MATCH(D766,'Отчет о движении сырья'!$B$9:$B$259,0),1),"")</f>
        <v/>
      </c>
      <c r="F766" s="67" t="str">
        <f>IFERROR(INDEX('Отчет о движении сырья'!$D$9:$D$259,MATCH(D766,'Отчет о движении сырья'!$B$9:$B$259,0),1),"")</f>
        <v/>
      </c>
      <c r="G766" s="82"/>
      <c r="H766" s="83"/>
    </row>
    <row r="767" spans="1:8">
      <c r="A767" s="4"/>
      <c r="B767" s="49"/>
      <c r="C767" s="5"/>
      <c r="D767" s="62"/>
      <c r="E767" s="66" t="str">
        <f>IFERROR(INDEX('Отчет о движении сырья'!$C$9:$C$259,MATCH(D767,'Отчет о движении сырья'!$B$9:$B$259,0),1),"")</f>
        <v/>
      </c>
      <c r="F767" s="67" t="str">
        <f>IFERROR(INDEX('Отчет о движении сырья'!$D$9:$D$259,MATCH(D767,'Отчет о движении сырья'!$B$9:$B$259,0),1),"")</f>
        <v/>
      </c>
      <c r="G767" s="82"/>
      <c r="H767" s="83"/>
    </row>
    <row r="768" spans="1:8">
      <c r="A768" s="4"/>
      <c r="B768" s="49"/>
      <c r="C768" s="5"/>
      <c r="D768" s="62"/>
      <c r="E768" s="66" t="str">
        <f>IFERROR(INDEX('Отчет о движении сырья'!$C$9:$C$259,MATCH(D768,'Отчет о движении сырья'!$B$9:$B$259,0),1),"")</f>
        <v/>
      </c>
      <c r="F768" s="67" t="str">
        <f>IFERROR(INDEX('Отчет о движении сырья'!$D$9:$D$259,MATCH(D768,'Отчет о движении сырья'!$B$9:$B$259,0),1),"")</f>
        <v/>
      </c>
      <c r="G768" s="82"/>
      <c r="H768" s="83"/>
    </row>
    <row r="769" spans="1:8">
      <c r="A769" s="4"/>
      <c r="B769" s="49"/>
      <c r="C769" s="5"/>
      <c r="D769" s="62"/>
      <c r="E769" s="66" t="str">
        <f>IFERROR(INDEX('Отчет о движении сырья'!$C$9:$C$259,MATCH(D769,'Отчет о движении сырья'!$B$9:$B$259,0),1),"")</f>
        <v/>
      </c>
      <c r="F769" s="67" t="str">
        <f>IFERROR(INDEX('Отчет о движении сырья'!$D$9:$D$259,MATCH(D769,'Отчет о движении сырья'!$B$9:$B$259,0),1),"")</f>
        <v/>
      </c>
      <c r="G769" s="82"/>
      <c r="H769" s="83"/>
    </row>
    <row r="770" spans="1:8">
      <c r="A770" s="4"/>
      <c r="B770" s="49"/>
      <c r="C770" s="5"/>
      <c r="D770" s="62"/>
      <c r="E770" s="66" t="str">
        <f>IFERROR(INDEX('Отчет о движении сырья'!$C$9:$C$259,MATCH(D770,'Отчет о движении сырья'!$B$9:$B$259,0),1),"")</f>
        <v/>
      </c>
      <c r="F770" s="67" t="str">
        <f>IFERROR(INDEX('Отчет о движении сырья'!$D$9:$D$259,MATCH(D770,'Отчет о движении сырья'!$B$9:$B$259,0),1),"")</f>
        <v/>
      </c>
      <c r="G770" s="82"/>
      <c r="H770" s="83"/>
    </row>
    <row r="771" spans="1:8">
      <c r="A771" s="4"/>
      <c r="B771" s="49"/>
      <c r="C771" s="5"/>
      <c r="D771" s="62"/>
      <c r="E771" s="66" t="str">
        <f>IFERROR(INDEX('Отчет о движении сырья'!$C$9:$C$259,MATCH(D771,'Отчет о движении сырья'!$B$9:$B$259,0),1),"")</f>
        <v/>
      </c>
      <c r="F771" s="67" t="str">
        <f>IFERROR(INDEX('Отчет о движении сырья'!$D$9:$D$259,MATCH(D771,'Отчет о движении сырья'!$B$9:$B$259,0),1),"")</f>
        <v/>
      </c>
      <c r="G771" s="82"/>
      <c r="H771" s="83"/>
    </row>
    <row r="772" spans="1:8">
      <c r="A772" s="4"/>
      <c r="B772" s="49"/>
      <c r="C772" s="5"/>
      <c r="D772" s="62"/>
      <c r="E772" s="66" t="str">
        <f>IFERROR(INDEX('Отчет о движении сырья'!$C$9:$C$259,MATCH(D772,'Отчет о движении сырья'!$B$9:$B$259,0),1),"")</f>
        <v/>
      </c>
      <c r="F772" s="67" t="str">
        <f>IFERROR(INDEX('Отчет о движении сырья'!$D$9:$D$259,MATCH(D772,'Отчет о движении сырья'!$B$9:$B$259,0),1),"")</f>
        <v/>
      </c>
      <c r="G772" s="82"/>
      <c r="H772" s="83"/>
    </row>
    <row r="773" spans="1:8">
      <c r="A773" s="4"/>
      <c r="B773" s="49"/>
      <c r="C773" s="5"/>
      <c r="D773" s="62"/>
      <c r="E773" s="66" t="str">
        <f>IFERROR(INDEX('Отчет о движении сырья'!$C$9:$C$259,MATCH(D773,'Отчет о движении сырья'!$B$9:$B$259,0),1),"")</f>
        <v/>
      </c>
      <c r="F773" s="67" t="str">
        <f>IFERROR(INDEX('Отчет о движении сырья'!$D$9:$D$259,MATCH(D773,'Отчет о движении сырья'!$B$9:$B$259,0),1),"")</f>
        <v/>
      </c>
      <c r="G773" s="82"/>
      <c r="H773" s="83"/>
    </row>
    <row r="774" spans="1:8">
      <c r="A774" s="4"/>
      <c r="B774" s="49"/>
      <c r="C774" s="5"/>
      <c r="D774" s="62"/>
      <c r="E774" s="66" t="str">
        <f>IFERROR(INDEX('Отчет о движении сырья'!$C$9:$C$259,MATCH(D774,'Отчет о движении сырья'!$B$9:$B$259,0),1),"")</f>
        <v/>
      </c>
      <c r="F774" s="67" t="str">
        <f>IFERROR(INDEX('Отчет о движении сырья'!$D$9:$D$259,MATCH(D774,'Отчет о движении сырья'!$B$9:$B$259,0),1),"")</f>
        <v/>
      </c>
      <c r="G774" s="82"/>
      <c r="H774" s="83"/>
    </row>
    <row r="775" spans="1:8">
      <c r="A775" s="4"/>
      <c r="B775" s="49"/>
      <c r="C775" s="5"/>
      <c r="D775" s="62"/>
      <c r="E775" s="66" t="str">
        <f>IFERROR(INDEX('Отчет о движении сырья'!$C$9:$C$259,MATCH(D775,'Отчет о движении сырья'!$B$9:$B$259,0),1),"")</f>
        <v/>
      </c>
      <c r="F775" s="67" t="str">
        <f>IFERROR(INDEX('Отчет о движении сырья'!$D$9:$D$259,MATCH(D775,'Отчет о движении сырья'!$B$9:$B$259,0),1),"")</f>
        <v/>
      </c>
      <c r="G775" s="82"/>
      <c r="H775" s="83"/>
    </row>
    <row r="776" spans="1:8">
      <c r="A776" s="4"/>
      <c r="B776" s="49"/>
      <c r="C776" s="5"/>
      <c r="D776" s="62"/>
      <c r="E776" s="66" t="str">
        <f>IFERROR(INDEX('Отчет о движении сырья'!$C$9:$C$259,MATCH(D776,'Отчет о движении сырья'!$B$9:$B$259,0),1),"")</f>
        <v/>
      </c>
      <c r="F776" s="67" t="str">
        <f>IFERROR(INDEX('Отчет о движении сырья'!$D$9:$D$259,MATCH(D776,'Отчет о движении сырья'!$B$9:$B$259,0),1),"")</f>
        <v/>
      </c>
      <c r="G776" s="82"/>
      <c r="H776" s="83"/>
    </row>
    <row r="777" spans="1:8">
      <c r="A777" s="4"/>
      <c r="B777" s="49"/>
      <c r="C777" s="5"/>
      <c r="D777" s="62"/>
      <c r="E777" s="66" t="str">
        <f>IFERROR(INDEX('Отчет о движении сырья'!$C$9:$C$259,MATCH(D777,'Отчет о движении сырья'!$B$9:$B$259,0),1),"")</f>
        <v/>
      </c>
      <c r="F777" s="67" t="str">
        <f>IFERROR(INDEX('Отчет о движении сырья'!$D$9:$D$259,MATCH(D777,'Отчет о движении сырья'!$B$9:$B$259,0),1),"")</f>
        <v/>
      </c>
      <c r="G777" s="82"/>
      <c r="H777" s="83"/>
    </row>
    <row r="778" spans="1:8">
      <c r="A778" s="4"/>
      <c r="B778" s="49"/>
      <c r="C778" s="5"/>
      <c r="D778" s="62"/>
      <c r="E778" s="66" t="str">
        <f>IFERROR(INDEX('Отчет о движении сырья'!$C$9:$C$259,MATCH(D778,'Отчет о движении сырья'!$B$9:$B$259,0),1),"")</f>
        <v/>
      </c>
      <c r="F778" s="67" t="str">
        <f>IFERROR(INDEX('Отчет о движении сырья'!$D$9:$D$259,MATCH(D778,'Отчет о движении сырья'!$B$9:$B$259,0),1),"")</f>
        <v/>
      </c>
      <c r="G778" s="82"/>
      <c r="H778" s="83"/>
    </row>
    <row r="779" spans="1:8">
      <c r="A779" s="4"/>
      <c r="B779" s="49"/>
      <c r="C779" s="5"/>
      <c r="D779" s="62"/>
      <c r="E779" s="66" t="str">
        <f>IFERROR(INDEX('Отчет о движении сырья'!$C$9:$C$259,MATCH(D779,'Отчет о движении сырья'!$B$9:$B$259,0),1),"")</f>
        <v/>
      </c>
      <c r="F779" s="67" t="str">
        <f>IFERROR(INDEX('Отчет о движении сырья'!$D$9:$D$259,MATCH(D779,'Отчет о движении сырья'!$B$9:$B$259,0),1),"")</f>
        <v/>
      </c>
      <c r="G779" s="82"/>
      <c r="H779" s="83"/>
    </row>
    <row r="780" spans="1:8">
      <c r="A780" s="4"/>
      <c r="B780" s="49"/>
      <c r="C780" s="5"/>
      <c r="D780" s="62"/>
      <c r="E780" s="66" t="str">
        <f>IFERROR(INDEX('Отчет о движении сырья'!$C$9:$C$259,MATCH(D780,'Отчет о движении сырья'!$B$9:$B$259,0),1),"")</f>
        <v/>
      </c>
      <c r="F780" s="67" t="str">
        <f>IFERROR(INDEX('Отчет о движении сырья'!$D$9:$D$259,MATCH(D780,'Отчет о движении сырья'!$B$9:$B$259,0),1),"")</f>
        <v/>
      </c>
      <c r="G780" s="82"/>
      <c r="H780" s="83"/>
    </row>
    <row r="781" spans="1:8">
      <c r="A781" s="4"/>
      <c r="B781" s="49"/>
      <c r="C781" s="5"/>
      <c r="D781" s="62"/>
      <c r="E781" s="66" t="str">
        <f>IFERROR(INDEX('Отчет о движении сырья'!$C$9:$C$259,MATCH(D781,'Отчет о движении сырья'!$B$9:$B$259,0),1),"")</f>
        <v/>
      </c>
      <c r="F781" s="67" t="str">
        <f>IFERROR(INDEX('Отчет о движении сырья'!$D$9:$D$259,MATCH(D781,'Отчет о движении сырья'!$B$9:$B$259,0),1),"")</f>
        <v/>
      </c>
      <c r="G781" s="82"/>
      <c r="H781" s="83"/>
    </row>
    <row r="782" spans="1:8">
      <c r="A782" s="4"/>
      <c r="B782" s="49"/>
      <c r="C782" s="5"/>
      <c r="D782" s="62"/>
      <c r="E782" s="66" t="str">
        <f>IFERROR(INDEX('Отчет о движении сырья'!$C$9:$C$259,MATCH(D782,'Отчет о движении сырья'!$B$9:$B$259,0),1),"")</f>
        <v/>
      </c>
      <c r="F782" s="67" t="str">
        <f>IFERROR(INDEX('Отчет о движении сырья'!$D$9:$D$259,MATCH(D782,'Отчет о движении сырья'!$B$9:$B$259,0),1),"")</f>
        <v/>
      </c>
      <c r="G782" s="82"/>
      <c r="H782" s="83"/>
    </row>
    <row r="783" spans="1:8">
      <c r="A783" s="4"/>
      <c r="B783" s="49"/>
      <c r="C783" s="5"/>
      <c r="D783" s="62"/>
      <c r="E783" s="66" t="str">
        <f>IFERROR(INDEX('Отчет о движении сырья'!$C$9:$C$259,MATCH(D783,'Отчет о движении сырья'!$B$9:$B$259,0),1),"")</f>
        <v/>
      </c>
      <c r="F783" s="67" t="str">
        <f>IFERROR(INDEX('Отчет о движении сырья'!$D$9:$D$259,MATCH(D783,'Отчет о движении сырья'!$B$9:$B$259,0),1),"")</f>
        <v/>
      </c>
      <c r="G783" s="82"/>
      <c r="H783" s="83"/>
    </row>
    <row r="784" spans="1:8">
      <c r="A784" s="4"/>
      <c r="B784" s="49"/>
      <c r="C784" s="5"/>
      <c r="D784" s="62"/>
      <c r="E784" s="66" t="str">
        <f>IFERROR(INDEX('Отчет о движении сырья'!$C$9:$C$259,MATCH(D784,'Отчет о движении сырья'!$B$9:$B$259,0),1),"")</f>
        <v/>
      </c>
      <c r="F784" s="67" t="str">
        <f>IFERROR(INDEX('Отчет о движении сырья'!$D$9:$D$259,MATCH(D784,'Отчет о движении сырья'!$B$9:$B$259,0),1),"")</f>
        <v/>
      </c>
      <c r="G784" s="82"/>
      <c r="H784" s="83"/>
    </row>
    <row r="785" spans="1:8">
      <c r="A785" s="4"/>
      <c r="B785" s="49"/>
      <c r="C785" s="5"/>
      <c r="D785" s="62"/>
      <c r="E785" s="66" t="str">
        <f>IFERROR(INDEX('Отчет о движении сырья'!$C$9:$C$259,MATCH(D785,'Отчет о движении сырья'!$B$9:$B$259,0),1),"")</f>
        <v/>
      </c>
      <c r="F785" s="67" t="str">
        <f>IFERROR(INDEX('Отчет о движении сырья'!$D$9:$D$259,MATCH(D785,'Отчет о движении сырья'!$B$9:$B$259,0),1),"")</f>
        <v/>
      </c>
      <c r="G785" s="82"/>
      <c r="H785" s="83"/>
    </row>
    <row r="786" spans="1:8">
      <c r="A786" s="4"/>
      <c r="B786" s="49"/>
      <c r="C786" s="5"/>
      <c r="D786" s="62"/>
      <c r="E786" s="66" t="str">
        <f>IFERROR(INDEX('Отчет о движении сырья'!$C$9:$C$259,MATCH(D786,'Отчет о движении сырья'!$B$9:$B$259,0),1),"")</f>
        <v/>
      </c>
      <c r="F786" s="67" t="str">
        <f>IFERROR(INDEX('Отчет о движении сырья'!$D$9:$D$259,MATCH(D786,'Отчет о движении сырья'!$B$9:$B$259,0),1),"")</f>
        <v/>
      </c>
      <c r="G786" s="82"/>
      <c r="H786" s="83"/>
    </row>
    <row r="787" spans="1:8">
      <c r="A787" s="4"/>
      <c r="B787" s="49"/>
      <c r="C787" s="5"/>
      <c r="D787" s="62"/>
      <c r="E787" s="66" t="str">
        <f>IFERROR(INDEX('Отчет о движении сырья'!$C$9:$C$259,MATCH(D787,'Отчет о движении сырья'!$B$9:$B$259,0),1),"")</f>
        <v/>
      </c>
      <c r="F787" s="67" t="str">
        <f>IFERROR(INDEX('Отчет о движении сырья'!$D$9:$D$259,MATCH(D787,'Отчет о движении сырья'!$B$9:$B$259,0),1),"")</f>
        <v/>
      </c>
      <c r="G787" s="82"/>
      <c r="H787" s="83"/>
    </row>
    <row r="788" spans="1:8">
      <c r="A788" s="4"/>
      <c r="B788" s="49"/>
      <c r="C788" s="5"/>
      <c r="D788" s="62"/>
      <c r="E788" s="66" t="str">
        <f>IFERROR(INDEX('Отчет о движении сырья'!$C$9:$C$259,MATCH(D788,'Отчет о движении сырья'!$B$9:$B$259,0),1),"")</f>
        <v/>
      </c>
      <c r="F788" s="67" t="str">
        <f>IFERROR(INDEX('Отчет о движении сырья'!$D$9:$D$259,MATCH(D788,'Отчет о движении сырья'!$B$9:$B$259,0),1),"")</f>
        <v/>
      </c>
      <c r="G788" s="82"/>
      <c r="H788" s="83"/>
    </row>
    <row r="789" spans="1:8">
      <c r="A789" s="4"/>
      <c r="B789" s="49"/>
      <c r="C789" s="5"/>
      <c r="D789" s="62"/>
      <c r="E789" s="66" t="str">
        <f>IFERROR(INDEX('Отчет о движении сырья'!$C$9:$C$259,MATCH(D789,'Отчет о движении сырья'!$B$9:$B$259,0),1),"")</f>
        <v/>
      </c>
      <c r="F789" s="67" t="str">
        <f>IFERROR(INDEX('Отчет о движении сырья'!$D$9:$D$259,MATCH(D789,'Отчет о движении сырья'!$B$9:$B$259,0),1),"")</f>
        <v/>
      </c>
      <c r="G789" s="82"/>
      <c r="H789" s="83"/>
    </row>
    <row r="790" spans="1:8">
      <c r="A790" s="4"/>
      <c r="B790" s="49"/>
      <c r="C790" s="5"/>
      <c r="D790" s="62"/>
      <c r="E790" s="66" t="str">
        <f>IFERROR(INDEX('Отчет о движении сырья'!$C$9:$C$259,MATCH(D790,'Отчет о движении сырья'!$B$9:$B$259,0),1),"")</f>
        <v/>
      </c>
      <c r="F790" s="67" t="str">
        <f>IFERROR(INDEX('Отчет о движении сырья'!$D$9:$D$259,MATCH(D790,'Отчет о движении сырья'!$B$9:$B$259,0),1),"")</f>
        <v/>
      </c>
      <c r="G790" s="82"/>
      <c r="H790" s="83"/>
    </row>
    <row r="791" spans="1:8">
      <c r="A791" s="4"/>
      <c r="B791" s="49"/>
      <c r="C791" s="5"/>
      <c r="D791" s="62"/>
      <c r="E791" s="66" t="str">
        <f>IFERROR(INDEX('Отчет о движении сырья'!$C$9:$C$259,MATCH(D791,'Отчет о движении сырья'!$B$9:$B$259,0),1),"")</f>
        <v/>
      </c>
      <c r="F791" s="67" t="str">
        <f>IFERROR(INDEX('Отчет о движении сырья'!$D$9:$D$259,MATCH(D791,'Отчет о движении сырья'!$B$9:$B$259,0),1),"")</f>
        <v/>
      </c>
      <c r="G791" s="82"/>
      <c r="H791" s="83"/>
    </row>
    <row r="792" spans="1:8">
      <c r="A792" s="4"/>
      <c r="B792" s="49"/>
      <c r="C792" s="5"/>
      <c r="D792" s="62"/>
      <c r="E792" s="66" t="str">
        <f>IFERROR(INDEX('Отчет о движении сырья'!$C$9:$C$259,MATCH(D792,'Отчет о движении сырья'!$B$9:$B$259,0),1),"")</f>
        <v/>
      </c>
      <c r="F792" s="67" t="str">
        <f>IFERROR(INDEX('Отчет о движении сырья'!$D$9:$D$259,MATCH(D792,'Отчет о движении сырья'!$B$9:$B$259,0),1),"")</f>
        <v/>
      </c>
      <c r="G792" s="82"/>
      <c r="H792" s="83"/>
    </row>
    <row r="793" spans="1:8">
      <c r="A793" s="4"/>
      <c r="B793" s="49"/>
      <c r="C793" s="5"/>
      <c r="D793" s="62"/>
      <c r="E793" s="66" t="str">
        <f>IFERROR(INDEX('Отчет о движении сырья'!$C$9:$C$259,MATCH(D793,'Отчет о движении сырья'!$B$9:$B$259,0),1),"")</f>
        <v/>
      </c>
      <c r="F793" s="67" t="str">
        <f>IFERROR(INDEX('Отчет о движении сырья'!$D$9:$D$259,MATCH(D793,'Отчет о движении сырья'!$B$9:$B$259,0),1),"")</f>
        <v/>
      </c>
      <c r="G793" s="82"/>
      <c r="H793" s="83"/>
    </row>
    <row r="794" spans="1:8">
      <c r="A794" s="4"/>
      <c r="B794" s="49"/>
      <c r="C794" s="5"/>
      <c r="D794" s="62"/>
      <c r="E794" s="66" t="str">
        <f>IFERROR(INDEX('Отчет о движении сырья'!$C$9:$C$259,MATCH(D794,'Отчет о движении сырья'!$B$9:$B$259,0),1),"")</f>
        <v/>
      </c>
      <c r="F794" s="67" t="str">
        <f>IFERROR(INDEX('Отчет о движении сырья'!$D$9:$D$259,MATCH(D794,'Отчет о движении сырья'!$B$9:$B$259,0),1),"")</f>
        <v/>
      </c>
      <c r="G794" s="82"/>
      <c r="H794" s="83"/>
    </row>
    <row r="795" spans="1:8">
      <c r="A795" s="4"/>
      <c r="B795" s="49"/>
      <c r="C795" s="5"/>
      <c r="D795" s="62"/>
      <c r="E795" s="66" t="str">
        <f>IFERROR(INDEX('Отчет о движении сырья'!$C$9:$C$259,MATCH(D795,'Отчет о движении сырья'!$B$9:$B$259,0),1),"")</f>
        <v/>
      </c>
      <c r="F795" s="67" t="str">
        <f>IFERROR(INDEX('Отчет о движении сырья'!$D$9:$D$259,MATCH(D795,'Отчет о движении сырья'!$B$9:$B$259,0),1),"")</f>
        <v/>
      </c>
      <c r="G795" s="82"/>
      <c r="H795" s="83"/>
    </row>
    <row r="796" spans="1:8">
      <c r="A796" s="4"/>
      <c r="B796" s="49"/>
      <c r="C796" s="5"/>
      <c r="D796" s="62"/>
      <c r="E796" s="66" t="str">
        <f>IFERROR(INDEX('Отчет о движении сырья'!$C$9:$C$259,MATCH(D796,'Отчет о движении сырья'!$B$9:$B$259,0),1),"")</f>
        <v/>
      </c>
      <c r="F796" s="67" t="str">
        <f>IFERROR(INDEX('Отчет о движении сырья'!$D$9:$D$259,MATCH(D796,'Отчет о движении сырья'!$B$9:$B$259,0),1),"")</f>
        <v/>
      </c>
      <c r="G796" s="82"/>
      <c r="H796" s="83"/>
    </row>
    <row r="797" spans="1:8">
      <c r="A797" s="4"/>
      <c r="B797" s="49"/>
      <c r="C797" s="5"/>
      <c r="D797" s="62"/>
      <c r="E797" s="66" t="str">
        <f>IFERROR(INDEX('Отчет о движении сырья'!$C$9:$C$259,MATCH(D797,'Отчет о движении сырья'!$B$9:$B$259,0),1),"")</f>
        <v/>
      </c>
      <c r="F797" s="67" t="str">
        <f>IFERROR(INDEX('Отчет о движении сырья'!$D$9:$D$259,MATCH(D797,'Отчет о движении сырья'!$B$9:$B$259,0),1),"")</f>
        <v/>
      </c>
      <c r="G797" s="82"/>
      <c r="H797" s="83"/>
    </row>
    <row r="798" spans="1:8">
      <c r="A798" s="4"/>
      <c r="B798" s="49"/>
      <c r="C798" s="5"/>
      <c r="D798" s="62"/>
      <c r="E798" s="66" t="str">
        <f>IFERROR(INDEX('Отчет о движении сырья'!$C$9:$C$259,MATCH(D798,'Отчет о движении сырья'!$B$9:$B$259,0),1),"")</f>
        <v/>
      </c>
      <c r="F798" s="67" t="str">
        <f>IFERROR(INDEX('Отчет о движении сырья'!$D$9:$D$259,MATCH(D798,'Отчет о движении сырья'!$B$9:$B$259,0),1),"")</f>
        <v/>
      </c>
      <c r="G798" s="82"/>
      <c r="H798" s="83"/>
    </row>
    <row r="799" spans="1:8">
      <c r="A799" s="4"/>
      <c r="B799" s="49"/>
      <c r="C799" s="5"/>
      <c r="D799" s="62"/>
      <c r="E799" s="66" t="str">
        <f>IFERROR(INDEX('Отчет о движении сырья'!$C$9:$C$259,MATCH(D799,'Отчет о движении сырья'!$B$9:$B$259,0),1),"")</f>
        <v/>
      </c>
      <c r="F799" s="67" t="str">
        <f>IFERROR(INDEX('Отчет о движении сырья'!$D$9:$D$259,MATCH(D799,'Отчет о движении сырья'!$B$9:$B$259,0),1),"")</f>
        <v/>
      </c>
      <c r="G799" s="82"/>
      <c r="H799" s="83"/>
    </row>
    <row r="800" spans="1:8">
      <c r="A800" s="4"/>
      <c r="B800" s="49"/>
      <c r="C800" s="5"/>
      <c r="D800" s="62"/>
      <c r="E800" s="66" t="str">
        <f>IFERROR(INDEX('Отчет о движении сырья'!$C$9:$C$259,MATCH(D800,'Отчет о движении сырья'!$B$9:$B$259,0),1),"")</f>
        <v/>
      </c>
      <c r="F800" s="67" t="str">
        <f>IFERROR(INDEX('Отчет о движении сырья'!$D$9:$D$259,MATCH(D800,'Отчет о движении сырья'!$B$9:$B$259,0),1),"")</f>
        <v/>
      </c>
      <c r="G800" s="82"/>
      <c r="H800" s="83"/>
    </row>
    <row r="801" spans="1:8">
      <c r="A801" s="4"/>
      <c r="B801" s="49"/>
      <c r="C801" s="5"/>
      <c r="D801" s="62"/>
      <c r="E801" s="66" t="str">
        <f>IFERROR(INDEX('Отчет о движении сырья'!$C$9:$C$259,MATCH(D801,'Отчет о движении сырья'!$B$9:$B$259,0),1),"")</f>
        <v/>
      </c>
      <c r="F801" s="67" t="str">
        <f>IFERROR(INDEX('Отчет о движении сырья'!$D$9:$D$259,MATCH(D801,'Отчет о движении сырья'!$B$9:$B$259,0),1),"")</f>
        <v/>
      </c>
      <c r="G801" s="82"/>
      <c r="H801" s="83"/>
    </row>
    <row r="802" spans="1:8">
      <c r="A802" s="4"/>
      <c r="B802" s="49"/>
      <c r="C802" s="5"/>
      <c r="D802" s="62"/>
      <c r="E802" s="66" t="str">
        <f>IFERROR(INDEX('Отчет о движении сырья'!$C$9:$C$259,MATCH(D802,'Отчет о движении сырья'!$B$9:$B$259,0),1),"")</f>
        <v/>
      </c>
      <c r="F802" s="67" t="str">
        <f>IFERROR(INDEX('Отчет о движении сырья'!$D$9:$D$259,MATCH(D802,'Отчет о движении сырья'!$B$9:$B$259,0),1),"")</f>
        <v/>
      </c>
      <c r="G802" s="82"/>
      <c r="H802" s="83"/>
    </row>
    <row r="803" spans="1:8">
      <c r="A803" s="4"/>
      <c r="B803" s="49"/>
      <c r="C803" s="5"/>
      <c r="D803" s="62"/>
      <c r="E803" s="66" t="str">
        <f>IFERROR(INDEX('Отчет о движении сырья'!$C$9:$C$259,MATCH(D803,'Отчет о движении сырья'!$B$9:$B$259,0),1),"")</f>
        <v/>
      </c>
      <c r="F803" s="67" t="str">
        <f>IFERROR(INDEX('Отчет о движении сырья'!$D$9:$D$259,MATCH(D803,'Отчет о движении сырья'!$B$9:$B$259,0),1),"")</f>
        <v/>
      </c>
      <c r="G803" s="82"/>
      <c r="H803" s="83"/>
    </row>
    <row r="804" spans="1:8">
      <c r="A804" s="4"/>
      <c r="B804" s="49"/>
      <c r="C804" s="5"/>
      <c r="D804" s="62"/>
      <c r="E804" s="66" t="str">
        <f>IFERROR(INDEX('Отчет о движении сырья'!$C$9:$C$259,MATCH(D804,'Отчет о движении сырья'!$B$9:$B$259,0),1),"")</f>
        <v/>
      </c>
      <c r="F804" s="67" t="str">
        <f>IFERROR(INDEX('Отчет о движении сырья'!$D$9:$D$259,MATCH(D804,'Отчет о движении сырья'!$B$9:$B$259,0),1),"")</f>
        <v/>
      </c>
      <c r="G804" s="82"/>
      <c r="H804" s="83"/>
    </row>
    <row r="805" spans="1:8">
      <c r="A805" s="4"/>
      <c r="B805" s="49"/>
      <c r="C805" s="5"/>
      <c r="D805" s="62"/>
      <c r="E805" s="66" t="str">
        <f>IFERROR(INDEX('Отчет о движении сырья'!$C$9:$C$259,MATCH(D805,'Отчет о движении сырья'!$B$9:$B$259,0),1),"")</f>
        <v/>
      </c>
      <c r="F805" s="67" t="str">
        <f>IFERROR(INDEX('Отчет о движении сырья'!$D$9:$D$259,MATCH(D805,'Отчет о движении сырья'!$B$9:$B$259,0),1),"")</f>
        <v/>
      </c>
      <c r="G805" s="82"/>
      <c r="H805" s="83"/>
    </row>
    <row r="806" spans="1:8">
      <c r="A806" s="4"/>
      <c r="B806" s="49"/>
      <c r="C806" s="5"/>
      <c r="D806" s="62"/>
      <c r="E806" s="66" t="str">
        <f>IFERROR(INDEX('Отчет о движении сырья'!$C$9:$C$259,MATCH(D806,'Отчет о движении сырья'!$B$9:$B$259,0),1),"")</f>
        <v/>
      </c>
      <c r="F806" s="67" t="str">
        <f>IFERROR(INDEX('Отчет о движении сырья'!$D$9:$D$259,MATCH(D806,'Отчет о движении сырья'!$B$9:$B$259,0),1),"")</f>
        <v/>
      </c>
      <c r="G806" s="82"/>
      <c r="H806" s="83"/>
    </row>
    <row r="807" spans="1:8">
      <c r="A807" s="4"/>
      <c r="B807" s="49"/>
      <c r="C807" s="5"/>
      <c r="D807" s="62"/>
      <c r="E807" s="66" t="str">
        <f>IFERROR(INDEX('Отчет о движении сырья'!$C$9:$C$259,MATCH(D807,'Отчет о движении сырья'!$B$9:$B$259,0),1),"")</f>
        <v/>
      </c>
      <c r="F807" s="67" t="str">
        <f>IFERROR(INDEX('Отчет о движении сырья'!$D$9:$D$259,MATCH(D807,'Отчет о движении сырья'!$B$9:$B$259,0),1),"")</f>
        <v/>
      </c>
      <c r="G807" s="82"/>
      <c r="H807" s="83"/>
    </row>
    <row r="808" spans="1:8">
      <c r="A808" s="4"/>
      <c r="B808" s="49"/>
      <c r="C808" s="5"/>
      <c r="D808" s="62"/>
      <c r="E808" s="66" t="str">
        <f>IFERROR(INDEX('Отчет о движении сырья'!$C$9:$C$259,MATCH(D808,'Отчет о движении сырья'!$B$9:$B$259,0),1),"")</f>
        <v/>
      </c>
      <c r="F808" s="67" t="str">
        <f>IFERROR(INDEX('Отчет о движении сырья'!$D$9:$D$259,MATCH(D808,'Отчет о движении сырья'!$B$9:$B$259,0),1),"")</f>
        <v/>
      </c>
      <c r="G808" s="82"/>
      <c r="H808" s="83"/>
    </row>
    <row r="809" spans="1:8">
      <c r="A809" s="4"/>
      <c r="B809" s="49"/>
      <c r="C809" s="5"/>
      <c r="D809" s="62"/>
      <c r="E809" s="66" t="str">
        <f>IFERROR(INDEX('Отчет о движении сырья'!$C$9:$C$259,MATCH(D809,'Отчет о движении сырья'!$B$9:$B$259,0),1),"")</f>
        <v/>
      </c>
      <c r="F809" s="67" t="str">
        <f>IFERROR(INDEX('Отчет о движении сырья'!$D$9:$D$259,MATCH(D809,'Отчет о движении сырья'!$B$9:$B$259,0),1),"")</f>
        <v/>
      </c>
      <c r="G809" s="82"/>
      <c r="H809" s="83"/>
    </row>
    <row r="810" spans="1:8">
      <c r="A810" s="4"/>
      <c r="B810" s="49"/>
      <c r="C810" s="5"/>
      <c r="D810" s="62"/>
      <c r="E810" s="66" t="str">
        <f>IFERROR(INDEX('Отчет о движении сырья'!$C$9:$C$259,MATCH(D810,'Отчет о движении сырья'!$B$9:$B$259,0),1),"")</f>
        <v/>
      </c>
      <c r="F810" s="67" t="str">
        <f>IFERROR(INDEX('Отчет о движении сырья'!$D$9:$D$259,MATCH(D810,'Отчет о движении сырья'!$B$9:$B$259,0),1),"")</f>
        <v/>
      </c>
      <c r="G810" s="82"/>
      <c r="H810" s="83"/>
    </row>
    <row r="811" spans="1:8">
      <c r="A811" s="4"/>
      <c r="B811" s="49"/>
      <c r="C811" s="5"/>
      <c r="D811" s="62"/>
      <c r="E811" s="66" t="str">
        <f>IFERROR(INDEX('Отчет о движении сырья'!$C$9:$C$259,MATCH(D811,'Отчет о движении сырья'!$B$9:$B$259,0),1),"")</f>
        <v/>
      </c>
      <c r="F811" s="67" t="str">
        <f>IFERROR(INDEX('Отчет о движении сырья'!$D$9:$D$259,MATCH(D811,'Отчет о движении сырья'!$B$9:$B$259,0),1),"")</f>
        <v/>
      </c>
      <c r="G811" s="82"/>
      <c r="H811" s="83"/>
    </row>
    <row r="812" spans="1:8">
      <c r="A812" s="4"/>
      <c r="B812" s="49"/>
      <c r="C812" s="5"/>
      <c r="D812" s="62"/>
      <c r="E812" s="66" t="str">
        <f>IFERROR(INDEX('Отчет о движении сырья'!$C$9:$C$259,MATCH(D812,'Отчет о движении сырья'!$B$9:$B$259,0),1),"")</f>
        <v/>
      </c>
      <c r="F812" s="67" t="str">
        <f>IFERROR(INDEX('Отчет о движении сырья'!$D$9:$D$259,MATCH(D812,'Отчет о движении сырья'!$B$9:$B$259,0),1),"")</f>
        <v/>
      </c>
      <c r="G812" s="82"/>
      <c r="H812" s="83"/>
    </row>
    <row r="813" spans="1:8">
      <c r="A813" s="4"/>
      <c r="B813" s="49"/>
      <c r="C813" s="5"/>
      <c r="D813" s="62"/>
      <c r="E813" s="66" t="str">
        <f>IFERROR(INDEX('Отчет о движении сырья'!$C$9:$C$259,MATCH(D813,'Отчет о движении сырья'!$B$9:$B$259,0),1),"")</f>
        <v/>
      </c>
      <c r="F813" s="67" t="str">
        <f>IFERROR(INDEX('Отчет о движении сырья'!$D$9:$D$259,MATCH(D813,'Отчет о движении сырья'!$B$9:$B$259,0),1),"")</f>
        <v/>
      </c>
      <c r="G813" s="82"/>
      <c r="H813" s="83"/>
    </row>
    <row r="814" spans="1:8">
      <c r="A814" s="4"/>
      <c r="B814" s="49"/>
      <c r="C814" s="5"/>
      <c r="D814" s="62"/>
      <c r="E814" s="66" t="str">
        <f>IFERROR(INDEX('Отчет о движении сырья'!$C$9:$C$259,MATCH(D814,'Отчет о движении сырья'!$B$9:$B$259,0),1),"")</f>
        <v/>
      </c>
      <c r="F814" s="67" t="str">
        <f>IFERROR(INDEX('Отчет о движении сырья'!$D$9:$D$259,MATCH(D814,'Отчет о движении сырья'!$B$9:$B$259,0),1),"")</f>
        <v/>
      </c>
      <c r="G814" s="82"/>
      <c r="H814" s="83"/>
    </row>
    <row r="815" spans="1:8">
      <c r="A815" s="4"/>
      <c r="B815" s="49"/>
      <c r="C815" s="5"/>
      <c r="D815" s="62"/>
      <c r="E815" s="66" t="str">
        <f>IFERROR(INDEX('Отчет о движении сырья'!$C$9:$C$259,MATCH(D815,'Отчет о движении сырья'!$B$9:$B$259,0),1),"")</f>
        <v/>
      </c>
      <c r="F815" s="67" t="str">
        <f>IFERROR(INDEX('Отчет о движении сырья'!$D$9:$D$259,MATCH(D815,'Отчет о движении сырья'!$B$9:$B$259,0),1),"")</f>
        <v/>
      </c>
      <c r="G815" s="82"/>
      <c r="H815" s="83"/>
    </row>
    <row r="816" spans="1:8">
      <c r="A816" s="4"/>
      <c r="B816" s="49"/>
      <c r="C816" s="5"/>
      <c r="D816" s="62"/>
      <c r="E816" s="66" t="str">
        <f>IFERROR(INDEX('Отчет о движении сырья'!$C$9:$C$259,MATCH(D816,'Отчет о движении сырья'!$B$9:$B$259,0),1),"")</f>
        <v/>
      </c>
      <c r="F816" s="67" t="str">
        <f>IFERROR(INDEX('Отчет о движении сырья'!$D$9:$D$259,MATCH(D816,'Отчет о движении сырья'!$B$9:$B$259,0),1),"")</f>
        <v/>
      </c>
      <c r="G816" s="82"/>
      <c r="H816" s="83"/>
    </row>
    <row r="817" spans="1:8">
      <c r="A817" s="4"/>
      <c r="B817" s="49"/>
      <c r="C817" s="5"/>
      <c r="D817" s="62"/>
      <c r="E817" s="66" t="str">
        <f>IFERROR(INDEX('Отчет о движении сырья'!$C$9:$C$259,MATCH(D817,'Отчет о движении сырья'!$B$9:$B$259,0),1),"")</f>
        <v/>
      </c>
      <c r="F817" s="67" t="str">
        <f>IFERROR(INDEX('Отчет о движении сырья'!$D$9:$D$259,MATCH(D817,'Отчет о движении сырья'!$B$9:$B$259,0),1),"")</f>
        <v/>
      </c>
      <c r="G817" s="82"/>
      <c r="H817" s="83"/>
    </row>
    <row r="818" spans="1:8">
      <c r="A818" s="4"/>
      <c r="B818" s="49"/>
      <c r="C818" s="5"/>
      <c r="D818" s="62"/>
      <c r="E818" s="66" t="str">
        <f>IFERROR(INDEX('Отчет о движении сырья'!$C$9:$C$259,MATCH(D818,'Отчет о движении сырья'!$B$9:$B$259,0),1),"")</f>
        <v/>
      </c>
      <c r="F818" s="67" t="str">
        <f>IFERROR(INDEX('Отчет о движении сырья'!$D$9:$D$259,MATCH(D818,'Отчет о движении сырья'!$B$9:$B$259,0),1),"")</f>
        <v/>
      </c>
      <c r="G818" s="82"/>
      <c r="H818" s="83"/>
    </row>
    <row r="819" spans="1:8">
      <c r="A819" s="4"/>
      <c r="B819" s="49"/>
      <c r="C819" s="5"/>
      <c r="D819" s="62"/>
      <c r="E819" s="66" t="str">
        <f>IFERROR(INDEX('Отчет о движении сырья'!$C$9:$C$259,MATCH(D819,'Отчет о движении сырья'!$B$9:$B$259,0),1),"")</f>
        <v/>
      </c>
      <c r="F819" s="67" t="str">
        <f>IFERROR(INDEX('Отчет о движении сырья'!$D$9:$D$259,MATCH(D819,'Отчет о движении сырья'!$B$9:$B$259,0),1),"")</f>
        <v/>
      </c>
      <c r="G819" s="82"/>
      <c r="H819" s="83"/>
    </row>
    <row r="820" spans="1:8">
      <c r="A820" s="4"/>
      <c r="B820" s="49"/>
      <c r="C820" s="5"/>
      <c r="D820" s="62"/>
      <c r="E820" s="66" t="str">
        <f>IFERROR(INDEX('Отчет о движении сырья'!$C$9:$C$259,MATCH(D820,'Отчет о движении сырья'!$B$9:$B$259,0),1),"")</f>
        <v/>
      </c>
      <c r="F820" s="67" t="str">
        <f>IFERROR(INDEX('Отчет о движении сырья'!$D$9:$D$259,MATCH(D820,'Отчет о движении сырья'!$B$9:$B$259,0),1),"")</f>
        <v/>
      </c>
      <c r="G820" s="82"/>
      <c r="H820" s="83"/>
    </row>
    <row r="821" spans="1:8">
      <c r="A821" s="4"/>
      <c r="B821" s="49"/>
      <c r="C821" s="5"/>
      <c r="D821" s="62"/>
      <c r="E821" s="66" t="str">
        <f>IFERROR(INDEX('Отчет о движении сырья'!$C$9:$C$259,MATCH(D821,'Отчет о движении сырья'!$B$9:$B$259,0),1),"")</f>
        <v/>
      </c>
      <c r="F821" s="67" t="str">
        <f>IFERROR(INDEX('Отчет о движении сырья'!$D$9:$D$259,MATCH(D821,'Отчет о движении сырья'!$B$9:$B$259,0),1),"")</f>
        <v/>
      </c>
      <c r="G821" s="82"/>
      <c r="H821" s="83"/>
    </row>
    <row r="822" spans="1:8">
      <c r="A822" s="4"/>
      <c r="B822" s="49"/>
      <c r="C822" s="5"/>
      <c r="D822" s="62"/>
      <c r="E822" s="66" t="str">
        <f>IFERROR(INDEX('Отчет о движении сырья'!$C$9:$C$259,MATCH(D822,'Отчет о движении сырья'!$B$9:$B$259,0),1),"")</f>
        <v/>
      </c>
      <c r="F822" s="67" t="str">
        <f>IFERROR(INDEX('Отчет о движении сырья'!$D$9:$D$259,MATCH(D822,'Отчет о движении сырья'!$B$9:$B$259,0),1),"")</f>
        <v/>
      </c>
      <c r="G822" s="82"/>
      <c r="H822" s="83"/>
    </row>
    <row r="823" spans="1:8">
      <c r="A823" s="4"/>
      <c r="B823" s="49"/>
      <c r="C823" s="5"/>
      <c r="D823" s="62"/>
      <c r="E823" s="66" t="str">
        <f>IFERROR(INDEX('Отчет о движении сырья'!$C$9:$C$259,MATCH(D823,'Отчет о движении сырья'!$B$9:$B$259,0),1),"")</f>
        <v/>
      </c>
      <c r="F823" s="67" t="str">
        <f>IFERROR(INDEX('Отчет о движении сырья'!$D$9:$D$259,MATCH(D823,'Отчет о движении сырья'!$B$9:$B$259,0),1),"")</f>
        <v/>
      </c>
      <c r="G823" s="82"/>
      <c r="H823" s="83"/>
    </row>
    <row r="824" spans="1:8">
      <c r="A824" s="4"/>
      <c r="B824" s="49"/>
      <c r="C824" s="5"/>
      <c r="D824" s="62"/>
      <c r="E824" s="66" t="str">
        <f>IFERROR(INDEX('Отчет о движении сырья'!$C$9:$C$259,MATCH(D824,'Отчет о движении сырья'!$B$9:$B$259,0),1),"")</f>
        <v/>
      </c>
      <c r="F824" s="67" t="str">
        <f>IFERROR(INDEX('Отчет о движении сырья'!$D$9:$D$259,MATCH(D824,'Отчет о движении сырья'!$B$9:$B$259,0),1),"")</f>
        <v/>
      </c>
      <c r="G824" s="82"/>
      <c r="H824" s="83"/>
    </row>
    <row r="825" spans="1:8">
      <c r="A825" s="4"/>
      <c r="B825" s="49"/>
      <c r="C825" s="5"/>
      <c r="D825" s="62"/>
      <c r="E825" s="66" t="str">
        <f>IFERROR(INDEX('Отчет о движении сырья'!$C$9:$C$259,MATCH(D825,'Отчет о движении сырья'!$B$9:$B$259,0),1),"")</f>
        <v/>
      </c>
      <c r="F825" s="67" t="str">
        <f>IFERROR(INDEX('Отчет о движении сырья'!$D$9:$D$259,MATCH(D825,'Отчет о движении сырья'!$B$9:$B$259,0),1),"")</f>
        <v/>
      </c>
      <c r="G825" s="82"/>
      <c r="H825" s="83"/>
    </row>
    <row r="826" spans="1:8">
      <c r="A826" s="4"/>
      <c r="B826" s="49"/>
      <c r="C826" s="5"/>
      <c r="D826" s="62"/>
      <c r="E826" s="66" t="str">
        <f>IFERROR(INDEX('Отчет о движении сырья'!$C$9:$C$259,MATCH(D826,'Отчет о движении сырья'!$B$9:$B$259,0),1),"")</f>
        <v/>
      </c>
      <c r="F826" s="67" t="str">
        <f>IFERROR(INDEX('Отчет о движении сырья'!$D$9:$D$259,MATCH(D826,'Отчет о движении сырья'!$B$9:$B$259,0),1),"")</f>
        <v/>
      </c>
      <c r="G826" s="82"/>
      <c r="H826" s="83"/>
    </row>
    <row r="827" spans="1:8">
      <c r="A827" s="4"/>
      <c r="B827" s="49"/>
      <c r="C827" s="5"/>
      <c r="D827" s="62"/>
      <c r="E827" s="66" t="str">
        <f>IFERROR(INDEX('Отчет о движении сырья'!$C$9:$C$259,MATCH(D827,'Отчет о движении сырья'!$B$9:$B$259,0),1),"")</f>
        <v/>
      </c>
      <c r="F827" s="67" t="str">
        <f>IFERROR(INDEX('Отчет о движении сырья'!$D$9:$D$259,MATCH(D827,'Отчет о движении сырья'!$B$9:$B$259,0),1),"")</f>
        <v/>
      </c>
      <c r="G827" s="82"/>
      <c r="H827" s="83"/>
    </row>
    <row r="828" spans="1:8">
      <c r="A828" s="4"/>
      <c r="B828" s="49"/>
      <c r="C828" s="5"/>
      <c r="D828" s="62"/>
      <c r="E828" s="66" t="str">
        <f>IFERROR(INDEX('Отчет о движении сырья'!$C$9:$C$259,MATCH(D828,'Отчет о движении сырья'!$B$9:$B$259,0),1),"")</f>
        <v/>
      </c>
      <c r="F828" s="67" t="str">
        <f>IFERROR(INDEX('Отчет о движении сырья'!$D$9:$D$259,MATCH(D828,'Отчет о движении сырья'!$B$9:$B$259,0),1),"")</f>
        <v/>
      </c>
      <c r="G828" s="82"/>
      <c r="H828" s="83"/>
    </row>
    <row r="829" spans="1:8">
      <c r="A829" s="4"/>
      <c r="B829" s="49"/>
      <c r="C829" s="5"/>
      <c r="D829" s="62"/>
      <c r="E829" s="66" t="str">
        <f>IFERROR(INDEX('Отчет о движении сырья'!$C$9:$C$259,MATCH(D829,'Отчет о движении сырья'!$B$9:$B$259,0),1),"")</f>
        <v/>
      </c>
      <c r="F829" s="67" t="str">
        <f>IFERROR(INDEX('Отчет о движении сырья'!$D$9:$D$259,MATCH(D829,'Отчет о движении сырья'!$B$9:$B$259,0),1),"")</f>
        <v/>
      </c>
      <c r="G829" s="82"/>
      <c r="H829" s="83"/>
    </row>
    <row r="830" spans="1:8">
      <c r="A830" s="4"/>
      <c r="B830" s="49"/>
      <c r="C830" s="5"/>
      <c r="D830" s="62"/>
      <c r="E830" s="66" t="str">
        <f>IFERROR(INDEX('Отчет о движении сырья'!$C$9:$C$259,MATCH(D830,'Отчет о движении сырья'!$B$9:$B$259,0),1),"")</f>
        <v/>
      </c>
      <c r="F830" s="67" t="str">
        <f>IFERROR(INDEX('Отчет о движении сырья'!$D$9:$D$259,MATCH(D830,'Отчет о движении сырья'!$B$9:$B$259,0),1),"")</f>
        <v/>
      </c>
      <c r="G830" s="82"/>
      <c r="H830" s="83"/>
    </row>
    <row r="831" spans="1:8">
      <c r="A831" s="4"/>
      <c r="B831" s="49"/>
      <c r="C831" s="5"/>
      <c r="D831" s="62"/>
      <c r="E831" s="66" t="str">
        <f>IFERROR(INDEX('Отчет о движении сырья'!$C$9:$C$259,MATCH(D831,'Отчет о движении сырья'!$B$9:$B$259,0),1),"")</f>
        <v/>
      </c>
      <c r="F831" s="67" t="str">
        <f>IFERROR(INDEX('Отчет о движении сырья'!$D$9:$D$259,MATCH(D831,'Отчет о движении сырья'!$B$9:$B$259,0),1),"")</f>
        <v/>
      </c>
      <c r="G831" s="82"/>
      <c r="H831" s="83"/>
    </row>
    <row r="832" spans="1:8">
      <c r="A832" s="4"/>
      <c r="B832" s="49"/>
      <c r="C832" s="5"/>
      <c r="D832" s="62"/>
      <c r="E832" s="66" t="str">
        <f>IFERROR(INDEX('Отчет о движении сырья'!$C$9:$C$259,MATCH(D832,'Отчет о движении сырья'!$B$9:$B$259,0),1),"")</f>
        <v/>
      </c>
      <c r="F832" s="67" t="str">
        <f>IFERROR(INDEX('Отчет о движении сырья'!$D$9:$D$259,MATCH(D832,'Отчет о движении сырья'!$B$9:$B$259,0),1),"")</f>
        <v/>
      </c>
      <c r="G832" s="82"/>
      <c r="H832" s="83"/>
    </row>
    <row r="833" spans="1:8">
      <c r="A833" s="4"/>
      <c r="B833" s="49"/>
      <c r="C833" s="5"/>
      <c r="D833" s="62"/>
      <c r="E833" s="66" t="str">
        <f>IFERROR(INDEX('Отчет о движении сырья'!$C$9:$C$259,MATCH(D833,'Отчет о движении сырья'!$B$9:$B$259,0),1),"")</f>
        <v/>
      </c>
      <c r="F833" s="67" t="str">
        <f>IFERROR(INDEX('Отчет о движении сырья'!$D$9:$D$259,MATCH(D833,'Отчет о движении сырья'!$B$9:$B$259,0),1),"")</f>
        <v/>
      </c>
      <c r="G833" s="82"/>
      <c r="H833" s="83"/>
    </row>
    <row r="834" spans="1:8">
      <c r="A834" s="4"/>
      <c r="B834" s="49"/>
      <c r="C834" s="5"/>
      <c r="D834" s="62"/>
      <c r="E834" s="66" t="str">
        <f>IFERROR(INDEX('Отчет о движении сырья'!$C$9:$C$259,MATCH(D834,'Отчет о движении сырья'!$B$9:$B$259,0),1),"")</f>
        <v/>
      </c>
      <c r="F834" s="67" t="str">
        <f>IFERROR(INDEX('Отчет о движении сырья'!$D$9:$D$259,MATCH(D834,'Отчет о движении сырья'!$B$9:$B$259,0),1),"")</f>
        <v/>
      </c>
      <c r="G834" s="82"/>
      <c r="H834" s="83"/>
    </row>
    <row r="835" spans="1:8">
      <c r="A835" s="4"/>
      <c r="B835" s="49"/>
      <c r="C835" s="5"/>
      <c r="D835" s="62"/>
      <c r="E835" s="66" t="str">
        <f>IFERROR(INDEX('Отчет о движении сырья'!$C$9:$C$259,MATCH(D835,'Отчет о движении сырья'!$B$9:$B$259,0),1),"")</f>
        <v/>
      </c>
      <c r="F835" s="67" t="str">
        <f>IFERROR(INDEX('Отчет о движении сырья'!$D$9:$D$259,MATCH(D835,'Отчет о движении сырья'!$B$9:$B$259,0),1),"")</f>
        <v/>
      </c>
      <c r="G835" s="82"/>
      <c r="H835" s="83"/>
    </row>
    <row r="836" spans="1:8">
      <c r="A836" s="4"/>
      <c r="B836" s="49"/>
      <c r="C836" s="5"/>
      <c r="D836" s="62"/>
      <c r="E836" s="66" t="str">
        <f>IFERROR(INDEX('Отчет о движении сырья'!$C$9:$C$259,MATCH(D836,'Отчет о движении сырья'!$B$9:$B$259,0),1),"")</f>
        <v/>
      </c>
      <c r="F836" s="67" t="str">
        <f>IFERROR(INDEX('Отчет о движении сырья'!$D$9:$D$259,MATCH(D836,'Отчет о движении сырья'!$B$9:$B$259,0),1),"")</f>
        <v/>
      </c>
      <c r="G836" s="82"/>
      <c r="H836" s="83"/>
    </row>
    <row r="837" spans="1:8">
      <c r="A837" s="4"/>
      <c r="B837" s="49"/>
      <c r="C837" s="5"/>
      <c r="D837" s="62"/>
      <c r="E837" s="66" t="str">
        <f>IFERROR(INDEX('Отчет о движении сырья'!$C$9:$C$259,MATCH(D837,'Отчет о движении сырья'!$B$9:$B$259,0),1),"")</f>
        <v/>
      </c>
      <c r="F837" s="67" t="str">
        <f>IFERROR(INDEX('Отчет о движении сырья'!$D$9:$D$259,MATCH(D837,'Отчет о движении сырья'!$B$9:$B$259,0),1),"")</f>
        <v/>
      </c>
      <c r="G837" s="82"/>
      <c r="H837" s="83"/>
    </row>
    <row r="838" spans="1:8">
      <c r="A838" s="4"/>
      <c r="B838" s="49"/>
      <c r="C838" s="5"/>
      <c r="D838" s="62"/>
      <c r="E838" s="66" t="str">
        <f>IFERROR(INDEX('Отчет о движении сырья'!$C$9:$C$259,MATCH(D838,'Отчет о движении сырья'!$B$9:$B$259,0),1),"")</f>
        <v/>
      </c>
      <c r="F838" s="67" t="str">
        <f>IFERROR(INDEX('Отчет о движении сырья'!$D$9:$D$259,MATCH(D838,'Отчет о движении сырья'!$B$9:$B$259,0),1),"")</f>
        <v/>
      </c>
      <c r="G838" s="82"/>
      <c r="H838" s="83"/>
    </row>
    <row r="839" spans="1:8">
      <c r="A839" s="4"/>
      <c r="B839" s="49"/>
      <c r="C839" s="5"/>
      <c r="D839" s="62"/>
      <c r="E839" s="66" t="str">
        <f>IFERROR(INDEX('Отчет о движении сырья'!$C$9:$C$259,MATCH(D839,'Отчет о движении сырья'!$B$9:$B$259,0),1),"")</f>
        <v/>
      </c>
      <c r="F839" s="67" t="str">
        <f>IFERROR(INDEX('Отчет о движении сырья'!$D$9:$D$259,MATCH(D839,'Отчет о движении сырья'!$B$9:$B$259,0),1),"")</f>
        <v/>
      </c>
      <c r="G839" s="82"/>
      <c r="H839" s="83"/>
    </row>
    <row r="840" spans="1:8">
      <c r="A840" s="4"/>
      <c r="B840" s="49"/>
      <c r="C840" s="5"/>
      <c r="D840" s="62"/>
      <c r="E840" s="66" t="str">
        <f>IFERROR(INDEX('Отчет о движении сырья'!$C$9:$C$259,MATCH(D840,'Отчет о движении сырья'!$B$9:$B$259,0),1),"")</f>
        <v/>
      </c>
      <c r="F840" s="67" t="str">
        <f>IFERROR(INDEX('Отчет о движении сырья'!$D$9:$D$259,MATCH(D840,'Отчет о движении сырья'!$B$9:$B$259,0),1),"")</f>
        <v/>
      </c>
      <c r="G840" s="82"/>
      <c r="H840" s="83"/>
    </row>
    <row r="841" spans="1:8">
      <c r="A841" s="4"/>
      <c r="B841" s="49"/>
      <c r="C841" s="5"/>
      <c r="D841" s="62"/>
      <c r="E841" s="66" t="str">
        <f>IFERROR(INDEX('Отчет о движении сырья'!$C$9:$C$259,MATCH(D841,'Отчет о движении сырья'!$B$9:$B$259,0),1),"")</f>
        <v/>
      </c>
      <c r="F841" s="67" t="str">
        <f>IFERROR(INDEX('Отчет о движении сырья'!$D$9:$D$259,MATCH(D841,'Отчет о движении сырья'!$B$9:$B$259,0),1),"")</f>
        <v/>
      </c>
      <c r="G841" s="82"/>
      <c r="H841" s="83"/>
    </row>
    <row r="842" spans="1:8">
      <c r="A842" s="4"/>
      <c r="B842" s="49"/>
      <c r="C842" s="5"/>
      <c r="D842" s="62"/>
      <c r="E842" s="66" t="str">
        <f>IFERROR(INDEX('Отчет о движении сырья'!$C$9:$C$259,MATCH(D842,'Отчет о движении сырья'!$B$9:$B$259,0),1),"")</f>
        <v/>
      </c>
      <c r="F842" s="67" t="str">
        <f>IFERROR(INDEX('Отчет о движении сырья'!$D$9:$D$259,MATCH(D842,'Отчет о движении сырья'!$B$9:$B$259,0),1),"")</f>
        <v/>
      </c>
      <c r="G842" s="82"/>
      <c r="H842" s="83"/>
    </row>
    <row r="843" spans="1:8">
      <c r="A843" s="4"/>
      <c r="B843" s="49"/>
      <c r="C843" s="5"/>
      <c r="D843" s="62"/>
      <c r="E843" s="66" t="str">
        <f>IFERROR(INDEX('Отчет о движении сырья'!$C$9:$C$259,MATCH(D843,'Отчет о движении сырья'!$B$9:$B$259,0),1),"")</f>
        <v/>
      </c>
      <c r="F843" s="67" t="str">
        <f>IFERROR(INDEX('Отчет о движении сырья'!$D$9:$D$259,MATCH(D843,'Отчет о движении сырья'!$B$9:$B$259,0),1),"")</f>
        <v/>
      </c>
      <c r="G843" s="82"/>
      <c r="H843" s="83"/>
    </row>
    <row r="844" spans="1:8">
      <c r="A844" s="4"/>
      <c r="B844" s="49"/>
      <c r="C844" s="5"/>
      <c r="D844" s="62"/>
      <c r="E844" s="66" t="str">
        <f>IFERROR(INDEX('Отчет о движении сырья'!$C$9:$C$259,MATCH(D844,'Отчет о движении сырья'!$B$9:$B$259,0),1),"")</f>
        <v/>
      </c>
      <c r="F844" s="67" t="str">
        <f>IFERROR(INDEX('Отчет о движении сырья'!$D$9:$D$259,MATCH(D844,'Отчет о движении сырья'!$B$9:$B$259,0),1),"")</f>
        <v/>
      </c>
      <c r="G844" s="82"/>
      <c r="H844" s="83"/>
    </row>
    <row r="845" spans="1:8">
      <c r="A845" s="4"/>
      <c r="B845" s="49"/>
      <c r="C845" s="5"/>
      <c r="D845" s="62"/>
      <c r="E845" s="66" t="str">
        <f>IFERROR(INDEX('Отчет о движении сырья'!$C$9:$C$259,MATCH(D845,'Отчет о движении сырья'!$B$9:$B$259,0),1),"")</f>
        <v/>
      </c>
      <c r="F845" s="67" t="str">
        <f>IFERROR(INDEX('Отчет о движении сырья'!$D$9:$D$259,MATCH(D845,'Отчет о движении сырья'!$B$9:$B$259,0),1),"")</f>
        <v/>
      </c>
      <c r="G845" s="82"/>
      <c r="H845" s="83"/>
    </row>
    <row r="846" spans="1:8">
      <c r="A846" s="4"/>
      <c r="B846" s="49"/>
      <c r="C846" s="5"/>
      <c r="D846" s="62"/>
      <c r="E846" s="66" t="str">
        <f>IFERROR(INDEX('Отчет о движении сырья'!$C$9:$C$259,MATCH(D846,'Отчет о движении сырья'!$B$9:$B$259,0),1),"")</f>
        <v/>
      </c>
      <c r="F846" s="67" t="str">
        <f>IFERROR(INDEX('Отчет о движении сырья'!$D$9:$D$259,MATCH(D846,'Отчет о движении сырья'!$B$9:$B$259,0),1),"")</f>
        <v/>
      </c>
      <c r="G846" s="82"/>
      <c r="H846" s="83"/>
    </row>
    <row r="847" spans="1:8">
      <c r="A847" s="4"/>
      <c r="B847" s="49"/>
      <c r="C847" s="5"/>
      <c r="D847" s="62"/>
      <c r="E847" s="66" t="str">
        <f>IFERROR(INDEX('Отчет о движении сырья'!$C$9:$C$259,MATCH(D847,'Отчет о движении сырья'!$B$9:$B$259,0),1),"")</f>
        <v/>
      </c>
      <c r="F847" s="67" t="str">
        <f>IFERROR(INDEX('Отчет о движении сырья'!$D$9:$D$259,MATCH(D847,'Отчет о движении сырья'!$B$9:$B$259,0),1),"")</f>
        <v/>
      </c>
      <c r="G847" s="82"/>
      <c r="H847" s="83"/>
    </row>
    <row r="848" spans="1:8">
      <c r="A848" s="4"/>
      <c r="B848" s="49"/>
      <c r="C848" s="5"/>
      <c r="D848" s="62"/>
      <c r="E848" s="66" t="str">
        <f>IFERROR(INDEX('Отчет о движении сырья'!$C$9:$C$259,MATCH(D848,'Отчет о движении сырья'!$B$9:$B$259,0),1),"")</f>
        <v/>
      </c>
      <c r="F848" s="67" t="str">
        <f>IFERROR(INDEX('Отчет о движении сырья'!$D$9:$D$259,MATCH(D848,'Отчет о движении сырья'!$B$9:$B$259,0),1),"")</f>
        <v/>
      </c>
      <c r="G848" s="82"/>
      <c r="H848" s="83"/>
    </row>
    <row r="849" spans="1:8">
      <c r="A849" s="4"/>
      <c r="B849" s="49"/>
      <c r="C849" s="5"/>
      <c r="D849" s="62"/>
      <c r="E849" s="66" t="str">
        <f>IFERROR(INDEX('Отчет о движении сырья'!$C$9:$C$259,MATCH(D849,'Отчет о движении сырья'!$B$9:$B$259,0),1),"")</f>
        <v/>
      </c>
      <c r="F849" s="67" t="str">
        <f>IFERROR(INDEX('Отчет о движении сырья'!$D$9:$D$259,MATCH(D849,'Отчет о движении сырья'!$B$9:$B$259,0),1),"")</f>
        <v/>
      </c>
      <c r="G849" s="82"/>
      <c r="H849" s="83"/>
    </row>
    <row r="850" spans="1:8">
      <c r="A850" s="4"/>
      <c r="B850" s="49"/>
      <c r="C850" s="5"/>
      <c r="D850" s="62"/>
      <c r="E850" s="66" t="str">
        <f>IFERROR(INDEX('Отчет о движении сырья'!$C$9:$C$259,MATCH(D850,'Отчет о движении сырья'!$B$9:$B$259,0),1),"")</f>
        <v/>
      </c>
      <c r="F850" s="67" t="str">
        <f>IFERROR(INDEX('Отчет о движении сырья'!$D$9:$D$259,MATCH(D850,'Отчет о движении сырья'!$B$9:$B$259,0),1),"")</f>
        <v/>
      </c>
      <c r="G850" s="82"/>
      <c r="H850" s="83"/>
    </row>
    <row r="851" spans="1:8">
      <c r="A851" s="4"/>
      <c r="B851" s="49"/>
      <c r="C851" s="5"/>
      <c r="D851" s="62"/>
      <c r="E851" s="66" t="str">
        <f>IFERROR(INDEX('Отчет о движении сырья'!$C$9:$C$259,MATCH(D851,'Отчет о движении сырья'!$B$9:$B$259,0),1),"")</f>
        <v/>
      </c>
      <c r="F851" s="67" t="str">
        <f>IFERROR(INDEX('Отчет о движении сырья'!$D$9:$D$259,MATCH(D851,'Отчет о движении сырья'!$B$9:$B$259,0),1),"")</f>
        <v/>
      </c>
      <c r="G851" s="82"/>
      <c r="H851" s="83"/>
    </row>
    <row r="852" spans="1:8">
      <c r="A852" s="4"/>
      <c r="B852" s="49"/>
      <c r="C852" s="5"/>
      <c r="D852" s="62"/>
      <c r="E852" s="66" t="str">
        <f>IFERROR(INDEX('Отчет о движении сырья'!$C$9:$C$259,MATCH(D852,'Отчет о движении сырья'!$B$9:$B$259,0),1),"")</f>
        <v/>
      </c>
      <c r="F852" s="67" t="str">
        <f>IFERROR(INDEX('Отчет о движении сырья'!$D$9:$D$259,MATCH(D852,'Отчет о движении сырья'!$B$9:$B$259,0),1),"")</f>
        <v/>
      </c>
      <c r="G852" s="82"/>
      <c r="H852" s="83"/>
    </row>
    <row r="853" spans="1:8">
      <c r="A853" s="4"/>
      <c r="B853" s="49"/>
      <c r="C853" s="5"/>
      <c r="D853" s="62"/>
      <c r="E853" s="66" t="str">
        <f>IFERROR(INDEX('Отчет о движении сырья'!$C$9:$C$259,MATCH(D853,'Отчет о движении сырья'!$B$9:$B$259,0),1),"")</f>
        <v/>
      </c>
      <c r="F853" s="67" t="str">
        <f>IFERROR(INDEX('Отчет о движении сырья'!$D$9:$D$259,MATCH(D853,'Отчет о движении сырья'!$B$9:$B$259,0),1),"")</f>
        <v/>
      </c>
      <c r="G853" s="82"/>
      <c r="H853" s="83"/>
    </row>
    <row r="854" spans="1:8">
      <c r="A854" s="4"/>
      <c r="B854" s="49"/>
      <c r="C854" s="5"/>
      <c r="D854" s="62"/>
      <c r="E854" s="66" t="str">
        <f>IFERROR(INDEX('Отчет о движении сырья'!$C$9:$C$259,MATCH(D854,'Отчет о движении сырья'!$B$9:$B$259,0),1),"")</f>
        <v/>
      </c>
      <c r="F854" s="67" t="str">
        <f>IFERROR(INDEX('Отчет о движении сырья'!$D$9:$D$259,MATCH(D854,'Отчет о движении сырья'!$B$9:$B$259,0),1),"")</f>
        <v/>
      </c>
      <c r="G854" s="82"/>
      <c r="H854" s="83"/>
    </row>
    <row r="855" spans="1:8">
      <c r="A855" s="4"/>
      <c r="B855" s="49"/>
      <c r="C855" s="5"/>
      <c r="D855" s="62"/>
      <c r="E855" s="66" t="str">
        <f>IFERROR(INDEX('Отчет о движении сырья'!$C$9:$C$259,MATCH(D855,'Отчет о движении сырья'!$B$9:$B$259,0),1),"")</f>
        <v/>
      </c>
      <c r="F855" s="67" t="str">
        <f>IFERROR(INDEX('Отчет о движении сырья'!$D$9:$D$259,MATCH(D855,'Отчет о движении сырья'!$B$9:$B$259,0),1),"")</f>
        <v/>
      </c>
      <c r="G855" s="82"/>
      <c r="H855" s="83"/>
    </row>
    <row r="856" spans="1:8">
      <c r="A856" s="4"/>
      <c r="B856" s="49"/>
      <c r="C856" s="5"/>
      <c r="D856" s="62"/>
      <c r="E856" s="66" t="str">
        <f>IFERROR(INDEX('Отчет о движении сырья'!$C$9:$C$259,MATCH(D856,'Отчет о движении сырья'!$B$9:$B$259,0),1),"")</f>
        <v/>
      </c>
      <c r="F856" s="67" t="str">
        <f>IFERROR(INDEX('Отчет о движении сырья'!$D$9:$D$259,MATCH(D856,'Отчет о движении сырья'!$B$9:$B$259,0),1),"")</f>
        <v/>
      </c>
      <c r="G856" s="82"/>
      <c r="H856" s="83"/>
    </row>
    <row r="857" spans="1:8">
      <c r="A857" s="4"/>
      <c r="B857" s="49"/>
      <c r="C857" s="5"/>
      <c r="D857" s="62"/>
      <c r="E857" s="66" t="str">
        <f>IFERROR(INDEX('Отчет о движении сырья'!$C$9:$C$259,MATCH(D857,'Отчет о движении сырья'!$B$9:$B$259,0),1),"")</f>
        <v/>
      </c>
      <c r="F857" s="67" t="str">
        <f>IFERROR(INDEX('Отчет о движении сырья'!$D$9:$D$259,MATCH(D857,'Отчет о движении сырья'!$B$9:$B$259,0),1),"")</f>
        <v/>
      </c>
      <c r="G857" s="82"/>
      <c r="H857" s="83"/>
    </row>
    <row r="858" spans="1:8">
      <c r="A858" s="4"/>
      <c r="B858" s="49"/>
      <c r="C858" s="5"/>
      <c r="D858" s="62"/>
      <c r="E858" s="66" t="str">
        <f>IFERROR(INDEX('Отчет о движении сырья'!$C$9:$C$259,MATCH(D858,'Отчет о движении сырья'!$B$9:$B$259,0),1),"")</f>
        <v/>
      </c>
      <c r="F858" s="67" t="str">
        <f>IFERROR(INDEX('Отчет о движении сырья'!$D$9:$D$259,MATCH(D858,'Отчет о движении сырья'!$B$9:$B$259,0),1),"")</f>
        <v/>
      </c>
      <c r="G858" s="82"/>
      <c r="H858" s="83"/>
    </row>
    <row r="859" spans="1:8">
      <c r="A859" s="4"/>
      <c r="B859" s="49"/>
      <c r="C859" s="5"/>
      <c r="D859" s="62"/>
      <c r="E859" s="66" t="str">
        <f>IFERROR(INDEX('Отчет о движении сырья'!$C$9:$C$259,MATCH(D859,'Отчет о движении сырья'!$B$9:$B$259,0),1),"")</f>
        <v/>
      </c>
      <c r="F859" s="67" t="str">
        <f>IFERROR(INDEX('Отчет о движении сырья'!$D$9:$D$259,MATCH(D859,'Отчет о движении сырья'!$B$9:$B$259,0),1),"")</f>
        <v/>
      </c>
      <c r="G859" s="82"/>
      <c r="H859" s="83"/>
    </row>
    <row r="860" spans="1:8">
      <c r="A860" s="4"/>
      <c r="B860" s="49"/>
      <c r="C860" s="5"/>
      <c r="D860" s="62"/>
      <c r="E860" s="66" t="str">
        <f>IFERROR(INDEX('Отчет о движении сырья'!$C$9:$C$259,MATCH(D860,'Отчет о движении сырья'!$B$9:$B$259,0),1),"")</f>
        <v/>
      </c>
      <c r="F860" s="67" t="str">
        <f>IFERROR(INDEX('Отчет о движении сырья'!$D$9:$D$259,MATCH(D860,'Отчет о движении сырья'!$B$9:$B$259,0),1),"")</f>
        <v/>
      </c>
      <c r="G860" s="82"/>
      <c r="H860" s="83"/>
    </row>
    <row r="861" spans="1:8">
      <c r="A861" s="4"/>
      <c r="B861" s="49"/>
      <c r="C861" s="5"/>
      <c r="D861" s="62"/>
      <c r="E861" s="66" t="str">
        <f>IFERROR(INDEX('Отчет о движении сырья'!$C$9:$C$259,MATCH(D861,'Отчет о движении сырья'!$B$9:$B$259,0),1),"")</f>
        <v/>
      </c>
      <c r="F861" s="67" t="str">
        <f>IFERROR(INDEX('Отчет о движении сырья'!$D$9:$D$259,MATCH(D861,'Отчет о движении сырья'!$B$9:$B$259,0),1),"")</f>
        <v/>
      </c>
      <c r="G861" s="82"/>
      <c r="H861" s="83"/>
    </row>
    <row r="862" spans="1:8">
      <c r="A862" s="4"/>
      <c r="B862" s="49"/>
      <c r="C862" s="5"/>
      <c r="D862" s="62"/>
      <c r="E862" s="66" t="str">
        <f>IFERROR(INDEX('Отчет о движении сырья'!$C$9:$C$259,MATCH(D862,'Отчет о движении сырья'!$B$9:$B$259,0),1),"")</f>
        <v/>
      </c>
      <c r="F862" s="67" t="str">
        <f>IFERROR(INDEX('Отчет о движении сырья'!$D$9:$D$259,MATCH(D862,'Отчет о движении сырья'!$B$9:$B$259,0),1),"")</f>
        <v/>
      </c>
      <c r="G862" s="82"/>
      <c r="H862" s="83"/>
    </row>
    <row r="863" spans="1:8">
      <c r="A863" s="4"/>
      <c r="B863" s="49"/>
      <c r="C863" s="5"/>
      <c r="D863" s="62"/>
      <c r="E863" s="66" t="str">
        <f>IFERROR(INDEX('Отчет о движении сырья'!$C$9:$C$259,MATCH(D863,'Отчет о движении сырья'!$B$9:$B$259,0),1),"")</f>
        <v/>
      </c>
      <c r="F863" s="67" t="str">
        <f>IFERROR(INDEX('Отчет о движении сырья'!$D$9:$D$259,MATCH(D863,'Отчет о движении сырья'!$B$9:$B$259,0),1),"")</f>
        <v/>
      </c>
      <c r="G863" s="82"/>
      <c r="H863" s="83"/>
    </row>
    <row r="864" spans="1:8">
      <c r="A864" s="4"/>
      <c r="B864" s="49"/>
      <c r="C864" s="5"/>
      <c r="D864" s="62"/>
      <c r="E864" s="66" t="str">
        <f>IFERROR(INDEX('Отчет о движении сырья'!$C$9:$C$259,MATCH(D864,'Отчет о движении сырья'!$B$9:$B$259,0),1),"")</f>
        <v/>
      </c>
      <c r="F864" s="67" t="str">
        <f>IFERROR(INDEX('Отчет о движении сырья'!$D$9:$D$259,MATCH(D864,'Отчет о движении сырья'!$B$9:$B$259,0),1),"")</f>
        <v/>
      </c>
      <c r="G864" s="82"/>
      <c r="H864" s="83"/>
    </row>
    <row r="865" spans="1:8">
      <c r="A865" s="4"/>
      <c r="B865" s="49"/>
      <c r="C865" s="5"/>
      <c r="D865" s="62"/>
      <c r="E865" s="66" t="str">
        <f>IFERROR(INDEX('Отчет о движении сырья'!$C$9:$C$259,MATCH(D865,'Отчет о движении сырья'!$B$9:$B$259,0),1),"")</f>
        <v/>
      </c>
      <c r="F865" s="67" t="str">
        <f>IFERROR(INDEX('Отчет о движении сырья'!$D$9:$D$259,MATCH(D865,'Отчет о движении сырья'!$B$9:$B$259,0),1),"")</f>
        <v/>
      </c>
      <c r="G865" s="82"/>
      <c r="H865" s="83"/>
    </row>
    <row r="866" spans="1:8">
      <c r="A866" s="4"/>
      <c r="B866" s="49"/>
      <c r="C866" s="5"/>
      <c r="D866" s="62"/>
      <c r="E866" s="66" t="str">
        <f>IFERROR(INDEX('Отчет о движении сырья'!$C$9:$C$259,MATCH(D866,'Отчет о движении сырья'!$B$9:$B$259,0),1),"")</f>
        <v/>
      </c>
      <c r="F866" s="67" t="str">
        <f>IFERROR(INDEX('Отчет о движении сырья'!$D$9:$D$259,MATCH(D866,'Отчет о движении сырья'!$B$9:$B$259,0),1),"")</f>
        <v/>
      </c>
      <c r="G866" s="82"/>
      <c r="H866" s="83"/>
    </row>
    <row r="867" spans="1:8">
      <c r="A867" s="4"/>
      <c r="B867" s="49"/>
      <c r="C867" s="5"/>
      <c r="D867" s="62"/>
      <c r="E867" s="66" t="str">
        <f>IFERROR(INDEX('Отчет о движении сырья'!$C$9:$C$259,MATCH(D867,'Отчет о движении сырья'!$B$9:$B$259,0),1),"")</f>
        <v/>
      </c>
      <c r="F867" s="67" t="str">
        <f>IFERROR(INDEX('Отчет о движении сырья'!$D$9:$D$259,MATCH(D867,'Отчет о движении сырья'!$B$9:$B$259,0),1),"")</f>
        <v/>
      </c>
      <c r="G867" s="82"/>
      <c r="H867" s="83"/>
    </row>
    <row r="868" spans="1:8">
      <c r="A868" s="4"/>
      <c r="B868" s="49"/>
      <c r="C868" s="5"/>
      <c r="D868" s="62"/>
      <c r="E868" s="66" t="str">
        <f>IFERROR(INDEX('Отчет о движении сырья'!$C$9:$C$259,MATCH(D868,'Отчет о движении сырья'!$B$9:$B$259,0),1),"")</f>
        <v/>
      </c>
      <c r="F868" s="67" t="str">
        <f>IFERROR(INDEX('Отчет о движении сырья'!$D$9:$D$259,MATCH(D868,'Отчет о движении сырья'!$B$9:$B$259,0),1),"")</f>
        <v/>
      </c>
      <c r="G868" s="82"/>
      <c r="H868" s="83"/>
    </row>
    <row r="869" spans="1:8">
      <c r="A869" s="4"/>
      <c r="B869" s="49"/>
      <c r="C869" s="5"/>
      <c r="D869" s="62"/>
      <c r="E869" s="66" t="str">
        <f>IFERROR(INDEX('Отчет о движении сырья'!$C$9:$C$259,MATCH(D869,'Отчет о движении сырья'!$B$9:$B$259,0),1),"")</f>
        <v/>
      </c>
      <c r="F869" s="67" t="str">
        <f>IFERROR(INDEX('Отчет о движении сырья'!$D$9:$D$259,MATCH(D869,'Отчет о движении сырья'!$B$9:$B$259,0),1),"")</f>
        <v/>
      </c>
      <c r="G869" s="82"/>
      <c r="H869" s="83"/>
    </row>
    <row r="870" spans="1:8">
      <c r="A870" s="4"/>
      <c r="B870" s="49"/>
      <c r="C870" s="5"/>
      <c r="D870" s="62"/>
      <c r="E870" s="66" t="str">
        <f>IFERROR(INDEX('Отчет о движении сырья'!$C$9:$C$259,MATCH(D870,'Отчет о движении сырья'!$B$9:$B$259,0),1),"")</f>
        <v/>
      </c>
      <c r="F870" s="67" t="str">
        <f>IFERROR(INDEX('Отчет о движении сырья'!$D$9:$D$259,MATCH(D870,'Отчет о движении сырья'!$B$9:$B$259,0),1),"")</f>
        <v/>
      </c>
      <c r="G870" s="82"/>
      <c r="H870" s="83"/>
    </row>
    <row r="871" spans="1:8">
      <c r="A871" s="4"/>
      <c r="B871" s="49"/>
      <c r="C871" s="5"/>
      <c r="D871" s="62"/>
      <c r="E871" s="66" t="str">
        <f>IFERROR(INDEX('Отчет о движении сырья'!$C$9:$C$259,MATCH(D871,'Отчет о движении сырья'!$B$9:$B$259,0),1),"")</f>
        <v/>
      </c>
      <c r="F871" s="67" t="str">
        <f>IFERROR(INDEX('Отчет о движении сырья'!$D$9:$D$259,MATCH(D871,'Отчет о движении сырья'!$B$9:$B$259,0),1),"")</f>
        <v/>
      </c>
      <c r="G871" s="82"/>
      <c r="H871" s="83"/>
    </row>
    <row r="872" spans="1:8">
      <c r="A872" s="4"/>
      <c r="B872" s="49"/>
      <c r="C872" s="5"/>
      <c r="D872" s="62"/>
      <c r="E872" s="66" t="str">
        <f>IFERROR(INDEX('Отчет о движении сырья'!$C$9:$C$259,MATCH(D872,'Отчет о движении сырья'!$B$9:$B$259,0),1),"")</f>
        <v/>
      </c>
      <c r="F872" s="67" t="str">
        <f>IFERROR(INDEX('Отчет о движении сырья'!$D$9:$D$259,MATCH(D872,'Отчет о движении сырья'!$B$9:$B$259,0),1),"")</f>
        <v/>
      </c>
      <c r="G872" s="82"/>
      <c r="H872" s="83"/>
    </row>
    <row r="873" spans="1:8">
      <c r="A873" s="4"/>
      <c r="B873" s="49"/>
      <c r="C873" s="5"/>
      <c r="D873" s="62"/>
      <c r="E873" s="66" t="str">
        <f>IFERROR(INDEX('Отчет о движении сырья'!$C$9:$C$259,MATCH(D873,'Отчет о движении сырья'!$B$9:$B$259,0),1),"")</f>
        <v/>
      </c>
      <c r="F873" s="67" t="str">
        <f>IFERROR(INDEX('Отчет о движении сырья'!$D$9:$D$259,MATCH(D873,'Отчет о движении сырья'!$B$9:$B$259,0),1),"")</f>
        <v/>
      </c>
      <c r="G873" s="82"/>
      <c r="H873" s="83"/>
    </row>
    <row r="874" spans="1:8">
      <c r="A874" s="4"/>
      <c r="B874" s="49"/>
      <c r="C874" s="5"/>
      <c r="D874" s="62"/>
      <c r="E874" s="66" t="str">
        <f>IFERROR(INDEX('Отчет о движении сырья'!$C$9:$C$259,MATCH(D874,'Отчет о движении сырья'!$B$9:$B$259,0),1),"")</f>
        <v/>
      </c>
      <c r="F874" s="67" t="str">
        <f>IFERROR(INDEX('Отчет о движении сырья'!$D$9:$D$259,MATCH(D874,'Отчет о движении сырья'!$B$9:$B$259,0),1),"")</f>
        <v/>
      </c>
      <c r="G874" s="82"/>
      <c r="H874" s="83"/>
    </row>
    <row r="875" spans="1:8">
      <c r="A875" s="4"/>
      <c r="B875" s="49"/>
      <c r="C875" s="5"/>
      <c r="D875" s="62"/>
      <c r="E875" s="66" t="str">
        <f>IFERROR(INDEX('Отчет о движении сырья'!$C$9:$C$259,MATCH(D875,'Отчет о движении сырья'!$B$9:$B$259,0),1),"")</f>
        <v/>
      </c>
      <c r="F875" s="67" t="str">
        <f>IFERROR(INDEX('Отчет о движении сырья'!$D$9:$D$259,MATCH(D875,'Отчет о движении сырья'!$B$9:$B$259,0),1),"")</f>
        <v/>
      </c>
      <c r="G875" s="82"/>
      <c r="H875" s="83"/>
    </row>
    <row r="876" spans="1:8">
      <c r="A876" s="4"/>
      <c r="B876" s="49"/>
      <c r="C876" s="5"/>
      <c r="D876" s="62"/>
      <c r="E876" s="66" t="str">
        <f>IFERROR(INDEX('Отчет о движении сырья'!$C$9:$C$259,MATCH(D876,'Отчет о движении сырья'!$B$9:$B$259,0),1),"")</f>
        <v/>
      </c>
      <c r="F876" s="67" t="str">
        <f>IFERROR(INDEX('Отчет о движении сырья'!$D$9:$D$259,MATCH(D876,'Отчет о движении сырья'!$B$9:$B$259,0),1),"")</f>
        <v/>
      </c>
      <c r="G876" s="82"/>
      <c r="H876" s="83"/>
    </row>
    <row r="877" spans="1:8">
      <c r="A877" s="4"/>
      <c r="B877" s="49"/>
      <c r="C877" s="5"/>
      <c r="D877" s="62"/>
      <c r="E877" s="66" t="str">
        <f>IFERROR(INDEX('Отчет о движении сырья'!$C$9:$C$259,MATCH(D877,'Отчет о движении сырья'!$B$9:$B$259,0),1),"")</f>
        <v/>
      </c>
      <c r="F877" s="67" t="str">
        <f>IFERROR(INDEX('Отчет о движении сырья'!$D$9:$D$259,MATCH(D877,'Отчет о движении сырья'!$B$9:$B$259,0),1),"")</f>
        <v/>
      </c>
      <c r="G877" s="82"/>
      <c r="H877" s="83"/>
    </row>
    <row r="878" spans="1:8">
      <c r="A878" s="4"/>
      <c r="B878" s="49"/>
      <c r="C878" s="5"/>
      <c r="D878" s="62"/>
      <c r="E878" s="66" t="str">
        <f>IFERROR(INDEX('Отчет о движении сырья'!$C$9:$C$259,MATCH(D878,'Отчет о движении сырья'!$B$9:$B$259,0),1),"")</f>
        <v/>
      </c>
      <c r="F878" s="67" t="str">
        <f>IFERROR(INDEX('Отчет о движении сырья'!$D$9:$D$259,MATCH(D878,'Отчет о движении сырья'!$B$9:$B$259,0),1),"")</f>
        <v/>
      </c>
      <c r="G878" s="82"/>
      <c r="H878" s="83"/>
    </row>
    <row r="879" spans="1:8">
      <c r="A879" s="4"/>
      <c r="B879" s="49"/>
      <c r="C879" s="5"/>
      <c r="D879" s="62"/>
      <c r="E879" s="66" t="str">
        <f>IFERROR(INDEX('Отчет о движении сырья'!$C$9:$C$259,MATCH(D879,'Отчет о движении сырья'!$B$9:$B$259,0),1),"")</f>
        <v/>
      </c>
      <c r="F879" s="67" t="str">
        <f>IFERROR(INDEX('Отчет о движении сырья'!$D$9:$D$259,MATCH(D879,'Отчет о движении сырья'!$B$9:$B$259,0),1),"")</f>
        <v/>
      </c>
      <c r="G879" s="82"/>
      <c r="H879" s="83"/>
    </row>
    <row r="880" spans="1:8">
      <c r="A880" s="4"/>
      <c r="B880" s="49"/>
      <c r="C880" s="5"/>
      <c r="D880" s="62"/>
      <c r="E880" s="66" t="str">
        <f>IFERROR(INDEX('Отчет о движении сырья'!$C$9:$C$259,MATCH(D880,'Отчет о движении сырья'!$B$9:$B$259,0),1),"")</f>
        <v/>
      </c>
      <c r="F880" s="67" t="str">
        <f>IFERROR(INDEX('Отчет о движении сырья'!$D$9:$D$259,MATCH(D880,'Отчет о движении сырья'!$B$9:$B$259,0),1),"")</f>
        <v/>
      </c>
      <c r="G880" s="82"/>
      <c r="H880" s="83"/>
    </row>
    <row r="881" spans="1:8">
      <c r="A881" s="4"/>
      <c r="B881" s="49"/>
      <c r="C881" s="5"/>
      <c r="D881" s="62"/>
      <c r="E881" s="66" t="str">
        <f>IFERROR(INDEX('Отчет о движении сырья'!$C$9:$C$259,MATCH(D881,'Отчет о движении сырья'!$B$9:$B$259,0),1),"")</f>
        <v/>
      </c>
      <c r="F881" s="67" t="str">
        <f>IFERROR(INDEX('Отчет о движении сырья'!$D$9:$D$259,MATCH(D881,'Отчет о движении сырья'!$B$9:$B$259,0),1),"")</f>
        <v/>
      </c>
      <c r="G881" s="82"/>
      <c r="H881" s="83"/>
    </row>
    <row r="882" spans="1:8">
      <c r="A882" s="4"/>
      <c r="B882" s="49"/>
      <c r="C882" s="5"/>
      <c r="D882" s="62"/>
      <c r="E882" s="66" t="str">
        <f>IFERROR(INDEX('Отчет о движении сырья'!$C$9:$C$259,MATCH(D882,'Отчет о движении сырья'!$B$9:$B$259,0),1),"")</f>
        <v/>
      </c>
      <c r="F882" s="67" t="str">
        <f>IFERROR(INDEX('Отчет о движении сырья'!$D$9:$D$259,MATCH(D882,'Отчет о движении сырья'!$B$9:$B$259,0),1),"")</f>
        <v/>
      </c>
      <c r="G882" s="82"/>
      <c r="H882" s="83"/>
    </row>
    <row r="883" spans="1:8">
      <c r="A883" s="4"/>
      <c r="B883" s="49"/>
      <c r="C883" s="5"/>
      <c r="D883" s="62"/>
      <c r="E883" s="66" t="str">
        <f>IFERROR(INDEX('Отчет о движении сырья'!$C$9:$C$259,MATCH(D883,'Отчет о движении сырья'!$B$9:$B$259,0),1),"")</f>
        <v/>
      </c>
      <c r="F883" s="67" t="str">
        <f>IFERROR(INDEX('Отчет о движении сырья'!$D$9:$D$259,MATCH(D883,'Отчет о движении сырья'!$B$9:$B$259,0),1),"")</f>
        <v/>
      </c>
      <c r="G883" s="82"/>
      <c r="H883" s="83"/>
    </row>
    <row r="884" spans="1:8">
      <c r="A884" s="4"/>
      <c r="B884" s="49"/>
      <c r="C884" s="5"/>
      <c r="D884" s="62"/>
      <c r="E884" s="66" t="str">
        <f>IFERROR(INDEX('Отчет о движении сырья'!$C$9:$C$259,MATCH(D884,'Отчет о движении сырья'!$B$9:$B$259,0),1),"")</f>
        <v/>
      </c>
      <c r="F884" s="67" t="str">
        <f>IFERROR(INDEX('Отчет о движении сырья'!$D$9:$D$259,MATCH(D884,'Отчет о движении сырья'!$B$9:$B$259,0),1),"")</f>
        <v/>
      </c>
      <c r="G884" s="82"/>
      <c r="H884" s="83"/>
    </row>
    <row r="885" spans="1:8">
      <c r="A885" s="4"/>
      <c r="B885" s="49"/>
      <c r="C885" s="5"/>
      <c r="D885" s="62"/>
      <c r="E885" s="66" t="str">
        <f>IFERROR(INDEX('Отчет о движении сырья'!$C$9:$C$259,MATCH(D885,'Отчет о движении сырья'!$B$9:$B$259,0),1),"")</f>
        <v/>
      </c>
      <c r="F885" s="67" t="str">
        <f>IFERROR(INDEX('Отчет о движении сырья'!$D$9:$D$259,MATCH(D885,'Отчет о движении сырья'!$B$9:$B$259,0),1),"")</f>
        <v/>
      </c>
      <c r="G885" s="82"/>
      <c r="H885" s="83"/>
    </row>
    <row r="886" spans="1:8">
      <c r="A886" s="4"/>
      <c r="B886" s="49"/>
      <c r="C886" s="5"/>
      <c r="D886" s="62"/>
      <c r="E886" s="66" t="str">
        <f>IFERROR(INDEX('Отчет о движении сырья'!$C$9:$C$259,MATCH(D886,'Отчет о движении сырья'!$B$9:$B$259,0),1),"")</f>
        <v/>
      </c>
      <c r="F886" s="67" t="str">
        <f>IFERROR(INDEX('Отчет о движении сырья'!$D$9:$D$259,MATCH(D886,'Отчет о движении сырья'!$B$9:$B$259,0),1),"")</f>
        <v/>
      </c>
      <c r="G886" s="82"/>
      <c r="H886" s="83"/>
    </row>
    <row r="887" spans="1:8">
      <c r="A887" s="4"/>
      <c r="B887" s="49"/>
      <c r="C887" s="5"/>
      <c r="D887" s="62"/>
      <c r="E887" s="66" t="str">
        <f>IFERROR(INDEX('Отчет о движении сырья'!$C$9:$C$259,MATCH(D887,'Отчет о движении сырья'!$B$9:$B$259,0),1),"")</f>
        <v/>
      </c>
      <c r="F887" s="67" t="str">
        <f>IFERROR(INDEX('Отчет о движении сырья'!$D$9:$D$259,MATCH(D887,'Отчет о движении сырья'!$B$9:$B$259,0),1),"")</f>
        <v/>
      </c>
      <c r="G887" s="82"/>
      <c r="H887" s="83"/>
    </row>
    <row r="888" spans="1:8">
      <c r="A888" s="4"/>
      <c r="B888" s="49"/>
      <c r="C888" s="5"/>
      <c r="D888" s="62"/>
      <c r="E888" s="66" t="str">
        <f>IFERROR(INDEX('Отчет о движении сырья'!$C$9:$C$259,MATCH(D888,'Отчет о движении сырья'!$B$9:$B$259,0),1),"")</f>
        <v/>
      </c>
      <c r="F888" s="67" t="str">
        <f>IFERROR(INDEX('Отчет о движении сырья'!$D$9:$D$259,MATCH(D888,'Отчет о движении сырья'!$B$9:$B$259,0),1),"")</f>
        <v/>
      </c>
      <c r="G888" s="82"/>
      <c r="H888" s="83"/>
    </row>
    <row r="889" spans="1:8">
      <c r="A889" s="4"/>
      <c r="B889" s="49"/>
      <c r="C889" s="5"/>
      <c r="D889" s="62"/>
      <c r="E889" s="66" t="str">
        <f>IFERROR(INDEX('Отчет о движении сырья'!$C$9:$C$259,MATCH(D889,'Отчет о движении сырья'!$B$9:$B$259,0),1),"")</f>
        <v/>
      </c>
      <c r="F889" s="67" t="str">
        <f>IFERROR(INDEX('Отчет о движении сырья'!$D$9:$D$259,MATCH(D889,'Отчет о движении сырья'!$B$9:$B$259,0),1),"")</f>
        <v/>
      </c>
      <c r="G889" s="82"/>
      <c r="H889" s="83"/>
    </row>
    <row r="890" spans="1:8">
      <c r="A890" s="4"/>
      <c r="B890" s="49"/>
      <c r="C890" s="5"/>
      <c r="D890" s="62"/>
      <c r="E890" s="66" t="str">
        <f>IFERROR(INDEX('Отчет о движении сырья'!$C$9:$C$259,MATCH(D890,'Отчет о движении сырья'!$B$9:$B$259,0),1),"")</f>
        <v/>
      </c>
      <c r="F890" s="67" t="str">
        <f>IFERROR(INDEX('Отчет о движении сырья'!$D$9:$D$259,MATCH(D890,'Отчет о движении сырья'!$B$9:$B$259,0),1),"")</f>
        <v/>
      </c>
      <c r="G890" s="82"/>
      <c r="H890" s="83"/>
    </row>
    <row r="891" spans="1:8">
      <c r="A891" s="4"/>
      <c r="B891" s="49"/>
      <c r="C891" s="5"/>
      <c r="D891" s="62"/>
      <c r="E891" s="66" t="str">
        <f>IFERROR(INDEX('Отчет о движении сырья'!$C$9:$C$259,MATCH(D891,'Отчет о движении сырья'!$B$9:$B$259,0),1),"")</f>
        <v/>
      </c>
      <c r="F891" s="67" t="str">
        <f>IFERROR(INDEX('Отчет о движении сырья'!$D$9:$D$259,MATCH(D891,'Отчет о движении сырья'!$B$9:$B$259,0),1),"")</f>
        <v/>
      </c>
      <c r="G891" s="82"/>
      <c r="H891" s="83"/>
    </row>
    <row r="892" spans="1:8">
      <c r="A892" s="4"/>
      <c r="B892" s="49"/>
      <c r="C892" s="5"/>
      <c r="D892" s="62"/>
      <c r="E892" s="66" t="str">
        <f>IFERROR(INDEX('Отчет о движении сырья'!$C$9:$C$259,MATCH(D892,'Отчет о движении сырья'!$B$9:$B$259,0),1),"")</f>
        <v/>
      </c>
      <c r="F892" s="67" t="str">
        <f>IFERROR(INDEX('Отчет о движении сырья'!$D$9:$D$259,MATCH(D892,'Отчет о движении сырья'!$B$9:$B$259,0),1),"")</f>
        <v/>
      </c>
      <c r="G892" s="82"/>
      <c r="H892" s="83"/>
    </row>
    <row r="893" spans="1:8">
      <c r="A893" s="4"/>
      <c r="B893" s="49"/>
      <c r="C893" s="5"/>
      <c r="D893" s="62"/>
      <c r="E893" s="66" t="str">
        <f>IFERROR(INDEX('Отчет о движении сырья'!$C$9:$C$259,MATCH(D893,'Отчет о движении сырья'!$B$9:$B$259,0),1),"")</f>
        <v/>
      </c>
      <c r="F893" s="67" t="str">
        <f>IFERROR(INDEX('Отчет о движении сырья'!$D$9:$D$259,MATCH(D893,'Отчет о движении сырья'!$B$9:$B$259,0),1),"")</f>
        <v/>
      </c>
      <c r="G893" s="82"/>
      <c r="H893" s="83"/>
    </row>
    <row r="894" spans="1:8">
      <c r="A894" s="4"/>
      <c r="B894" s="49"/>
      <c r="C894" s="5"/>
      <c r="D894" s="62"/>
      <c r="E894" s="66" t="str">
        <f>IFERROR(INDEX('Отчет о движении сырья'!$C$9:$C$259,MATCH(D894,'Отчет о движении сырья'!$B$9:$B$259,0),1),"")</f>
        <v/>
      </c>
      <c r="F894" s="67" t="str">
        <f>IFERROR(INDEX('Отчет о движении сырья'!$D$9:$D$259,MATCH(D894,'Отчет о движении сырья'!$B$9:$B$259,0),1),"")</f>
        <v/>
      </c>
      <c r="G894" s="82"/>
      <c r="H894" s="83"/>
    </row>
    <row r="895" spans="1:8">
      <c r="A895" s="4"/>
      <c r="B895" s="49"/>
      <c r="C895" s="5"/>
      <c r="D895" s="62"/>
      <c r="E895" s="66" t="str">
        <f>IFERROR(INDEX('Отчет о движении сырья'!$C$9:$C$259,MATCH(D895,'Отчет о движении сырья'!$B$9:$B$259,0),1),"")</f>
        <v/>
      </c>
      <c r="F895" s="67" t="str">
        <f>IFERROR(INDEX('Отчет о движении сырья'!$D$9:$D$259,MATCH(D895,'Отчет о движении сырья'!$B$9:$B$259,0),1),"")</f>
        <v/>
      </c>
      <c r="G895" s="82"/>
      <c r="H895" s="83"/>
    </row>
    <row r="896" spans="1:8">
      <c r="A896" s="4"/>
      <c r="B896" s="49"/>
      <c r="C896" s="5"/>
      <c r="D896" s="62"/>
      <c r="E896" s="66" t="str">
        <f>IFERROR(INDEX('Отчет о движении сырья'!$C$9:$C$259,MATCH(D896,'Отчет о движении сырья'!$B$9:$B$259,0),1),"")</f>
        <v/>
      </c>
      <c r="F896" s="67" t="str">
        <f>IFERROR(INDEX('Отчет о движении сырья'!$D$9:$D$259,MATCH(D896,'Отчет о движении сырья'!$B$9:$B$259,0),1),"")</f>
        <v/>
      </c>
      <c r="G896" s="82"/>
      <c r="H896" s="83"/>
    </row>
    <row r="897" spans="1:8">
      <c r="A897" s="4"/>
      <c r="B897" s="49"/>
      <c r="C897" s="5"/>
      <c r="D897" s="62"/>
      <c r="E897" s="66" t="str">
        <f>IFERROR(INDEX('Отчет о движении сырья'!$C$9:$C$259,MATCH(D897,'Отчет о движении сырья'!$B$9:$B$259,0),1),"")</f>
        <v/>
      </c>
      <c r="F897" s="67" t="str">
        <f>IFERROR(INDEX('Отчет о движении сырья'!$D$9:$D$259,MATCH(D897,'Отчет о движении сырья'!$B$9:$B$259,0),1),"")</f>
        <v/>
      </c>
      <c r="G897" s="82"/>
      <c r="H897" s="83"/>
    </row>
    <row r="898" spans="1:8">
      <c r="A898" s="4"/>
      <c r="B898" s="49"/>
      <c r="C898" s="5"/>
      <c r="D898" s="62"/>
      <c r="E898" s="66" t="str">
        <f>IFERROR(INDEX('Отчет о движении сырья'!$C$9:$C$259,MATCH(D898,'Отчет о движении сырья'!$B$9:$B$259,0),1),"")</f>
        <v/>
      </c>
      <c r="F898" s="67" t="str">
        <f>IFERROR(INDEX('Отчет о движении сырья'!$D$9:$D$259,MATCH(D898,'Отчет о движении сырья'!$B$9:$B$259,0),1),"")</f>
        <v/>
      </c>
      <c r="G898" s="82"/>
      <c r="H898" s="83"/>
    </row>
    <row r="899" spans="1:8">
      <c r="A899" s="4"/>
      <c r="B899" s="49"/>
      <c r="C899" s="5"/>
      <c r="D899" s="62"/>
      <c r="E899" s="66" t="str">
        <f>IFERROR(INDEX('Отчет о движении сырья'!$C$9:$C$259,MATCH(D899,'Отчет о движении сырья'!$B$9:$B$259,0),1),"")</f>
        <v/>
      </c>
      <c r="F899" s="67" t="str">
        <f>IFERROR(INDEX('Отчет о движении сырья'!$D$9:$D$259,MATCH(D899,'Отчет о движении сырья'!$B$9:$B$259,0),1),"")</f>
        <v/>
      </c>
      <c r="G899" s="82"/>
      <c r="H899" s="83"/>
    </row>
    <row r="900" spans="1:8">
      <c r="A900" s="4"/>
      <c r="B900" s="49"/>
      <c r="C900" s="5"/>
      <c r="D900" s="62"/>
      <c r="E900" s="66" t="str">
        <f>IFERROR(INDEX('Отчет о движении сырья'!$C$9:$C$259,MATCH(D900,'Отчет о движении сырья'!$B$9:$B$259,0),1),"")</f>
        <v/>
      </c>
      <c r="F900" s="67" t="str">
        <f>IFERROR(INDEX('Отчет о движении сырья'!$D$9:$D$259,MATCH(D900,'Отчет о движении сырья'!$B$9:$B$259,0),1),"")</f>
        <v/>
      </c>
      <c r="G900" s="82"/>
      <c r="H900" s="83"/>
    </row>
    <row r="901" spans="1:8">
      <c r="A901" s="4"/>
      <c r="B901" s="49"/>
      <c r="C901" s="5"/>
      <c r="D901" s="62"/>
      <c r="E901" s="66" t="str">
        <f>IFERROR(INDEX('Отчет о движении сырья'!$C$9:$C$259,MATCH(D901,'Отчет о движении сырья'!$B$9:$B$259,0),1),"")</f>
        <v/>
      </c>
      <c r="F901" s="67" t="str">
        <f>IFERROR(INDEX('Отчет о движении сырья'!$D$9:$D$259,MATCH(D901,'Отчет о движении сырья'!$B$9:$B$259,0),1),"")</f>
        <v/>
      </c>
      <c r="G901" s="82"/>
      <c r="H901" s="83"/>
    </row>
    <row r="902" spans="1:8">
      <c r="A902" s="4"/>
      <c r="B902" s="49"/>
      <c r="C902" s="5"/>
      <c r="D902" s="62"/>
      <c r="E902" s="66" t="str">
        <f>IFERROR(INDEX('Отчет о движении сырья'!$C$9:$C$259,MATCH(D902,'Отчет о движении сырья'!$B$9:$B$259,0),1),"")</f>
        <v/>
      </c>
      <c r="F902" s="67" t="str">
        <f>IFERROR(INDEX('Отчет о движении сырья'!$D$9:$D$259,MATCH(D902,'Отчет о движении сырья'!$B$9:$B$259,0),1),"")</f>
        <v/>
      </c>
      <c r="G902" s="82"/>
      <c r="H902" s="83"/>
    </row>
    <row r="903" spans="1:8">
      <c r="A903" s="4"/>
      <c r="B903" s="49"/>
      <c r="C903" s="5"/>
      <c r="D903" s="62"/>
      <c r="E903" s="66" t="str">
        <f>IFERROR(INDEX('Отчет о движении сырья'!$C$9:$C$259,MATCH(D903,'Отчет о движении сырья'!$B$9:$B$259,0),1),"")</f>
        <v/>
      </c>
      <c r="F903" s="67" t="str">
        <f>IFERROR(INDEX('Отчет о движении сырья'!$D$9:$D$259,MATCH(D903,'Отчет о движении сырья'!$B$9:$B$259,0),1),"")</f>
        <v/>
      </c>
      <c r="G903" s="82"/>
      <c r="H903" s="83"/>
    </row>
    <row r="904" spans="1:8">
      <c r="A904" s="4"/>
      <c r="B904" s="49"/>
      <c r="C904" s="5"/>
      <c r="D904" s="62"/>
      <c r="E904" s="66" t="str">
        <f>IFERROR(INDEX('Отчет о движении сырья'!$C$9:$C$259,MATCH(D904,'Отчет о движении сырья'!$B$9:$B$259,0),1),"")</f>
        <v/>
      </c>
      <c r="F904" s="67" t="str">
        <f>IFERROR(INDEX('Отчет о движении сырья'!$D$9:$D$259,MATCH(D904,'Отчет о движении сырья'!$B$9:$B$259,0),1),"")</f>
        <v/>
      </c>
      <c r="G904" s="82"/>
      <c r="H904" s="83"/>
    </row>
    <row r="905" spans="1:8">
      <c r="A905" s="4"/>
      <c r="B905" s="49"/>
      <c r="C905" s="5"/>
      <c r="D905" s="62"/>
      <c r="E905" s="66" t="str">
        <f>IFERROR(INDEX('Отчет о движении сырья'!$C$9:$C$259,MATCH(D905,'Отчет о движении сырья'!$B$9:$B$259,0),1),"")</f>
        <v/>
      </c>
      <c r="F905" s="67" t="str">
        <f>IFERROR(INDEX('Отчет о движении сырья'!$D$9:$D$259,MATCH(D905,'Отчет о движении сырья'!$B$9:$B$259,0),1),"")</f>
        <v/>
      </c>
      <c r="G905" s="82"/>
      <c r="H905" s="83"/>
    </row>
    <row r="906" spans="1:8">
      <c r="A906" s="4"/>
      <c r="B906" s="49"/>
      <c r="C906" s="5"/>
      <c r="D906" s="62"/>
      <c r="E906" s="66" t="str">
        <f>IFERROR(INDEX('Отчет о движении сырья'!$C$9:$C$259,MATCH(D906,'Отчет о движении сырья'!$B$9:$B$259,0),1),"")</f>
        <v/>
      </c>
      <c r="F906" s="67" t="str">
        <f>IFERROR(INDEX('Отчет о движении сырья'!$D$9:$D$259,MATCH(D906,'Отчет о движении сырья'!$B$9:$B$259,0),1),"")</f>
        <v/>
      </c>
      <c r="G906" s="82"/>
      <c r="H906" s="83"/>
    </row>
    <row r="907" spans="1:8">
      <c r="A907" s="4"/>
      <c r="B907" s="49"/>
      <c r="C907" s="5"/>
      <c r="D907" s="62"/>
      <c r="E907" s="66" t="str">
        <f>IFERROR(INDEX('Отчет о движении сырья'!$C$9:$C$259,MATCH(D907,'Отчет о движении сырья'!$B$9:$B$259,0),1),"")</f>
        <v/>
      </c>
      <c r="F907" s="67" t="str">
        <f>IFERROR(INDEX('Отчет о движении сырья'!$D$9:$D$259,MATCH(D907,'Отчет о движении сырья'!$B$9:$B$259,0),1),"")</f>
        <v/>
      </c>
      <c r="G907" s="82"/>
      <c r="H907" s="83"/>
    </row>
    <row r="908" spans="1:8">
      <c r="A908" s="4"/>
      <c r="B908" s="49"/>
      <c r="C908" s="5"/>
      <c r="D908" s="62"/>
      <c r="E908" s="66" t="str">
        <f>IFERROR(INDEX('Отчет о движении сырья'!$C$9:$C$259,MATCH(D908,'Отчет о движении сырья'!$B$9:$B$259,0),1),"")</f>
        <v/>
      </c>
      <c r="F908" s="67" t="str">
        <f>IFERROR(INDEX('Отчет о движении сырья'!$D$9:$D$259,MATCH(D908,'Отчет о движении сырья'!$B$9:$B$259,0),1),"")</f>
        <v/>
      </c>
      <c r="G908" s="82"/>
      <c r="H908" s="83"/>
    </row>
    <row r="909" spans="1:8">
      <c r="A909" s="4"/>
      <c r="B909" s="49"/>
      <c r="C909" s="5"/>
      <c r="D909" s="62"/>
      <c r="E909" s="66" t="str">
        <f>IFERROR(INDEX('Отчет о движении сырья'!$C$9:$C$259,MATCH(D909,'Отчет о движении сырья'!$B$9:$B$259,0),1),"")</f>
        <v/>
      </c>
      <c r="F909" s="67" t="str">
        <f>IFERROR(INDEX('Отчет о движении сырья'!$D$9:$D$259,MATCH(D909,'Отчет о движении сырья'!$B$9:$B$259,0),1),"")</f>
        <v/>
      </c>
      <c r="G909" s="82"/>
      <c r="H909" s="83"/>
    </row>
    <row r="910" spans="1:8">
      <c r="A910" s="4"/>
      <c r="B910" s="49"/>
      <c r="C910" s="5"/>
      <c r="D910" s="62"/>
      <c r="E910" s="66" t="str">
        <f>IFERROR(INDEX('Отчет о движении сырья'!$C$9:$C$259,MATCH(D910,'Отчет о движении сырья'!$B$9:$B$259,0),1),"")</f>
        <v/>
      </c>
      <c r="F910" s="67" t="str">
        <f>IFERROR(INDEX('Отчет о движении сырья'!$D$9:$D$259,MATCH(D910,'Отчет о движении сырья'!$B$9:$B$259,0),1),"")</f>
        <v/>
      </c>
      <c r="G910" s="82"/>
      <c r="H910" s="83"/>
    </row>
    <row r="911" spans="1:8">
      <c r="A911" s="4"/>
      <c r="B911" s="49"/>
      <c r="C911" s="5"/>
      <c r="D911" s="62"/>
      <c r="E911" s="66" t="str">
        <f>IFERROR(INDEX('Отчет о движении сырья'!$C$9:$C$259,MATCH(D911,'Отчет о движении сырья'!$B$9:$B$259,0),1),"")</f>
        <v/>
      </c>
      <c r="F911" s="67" t="str">
        <f>IFERROR(INDEX('Отчет о движении сырья'!$D$9:$D$259,MATCH(D911,'Отчет о движении сырья'!$B$9:$B$259,0),1),"")</f>
        <v/>
      </c>
      <c r="G911" s="82"/>
      <c r="H911" s="83"/>
    </row>
    <row r="912" spans="1:8">
      <c r="A912" s="4"/>
      <c r="B912" s="49"/>
      <c r="C912" s="5"/>
      <c r="D912" s="62"/>
      <c r="E912" s="66" t="str">
        <f>IFERROR(INDEX('Отчет о движении сырья'!$C$9:$C$259,MATCH(D912,'Отчет о движении сырья'!$B$9:$B$259,0),1),"")</f>
        <v/>
      </c>
      <c r="F912" s="67" t="str">
        <f>IFERROR(INDEX('Отчет о движении сырья'!$D$9:$D$259,MATCH(D912,'Отчет о движении сырья'!$B$9:$B$259,0),1),"")</f>
        <v/>
      </c>
      <c r="G912" s="82"/>
      <c r="H912" s="83"/>
    </row>
    <row r="913" spans="1:8">
      <c r="A913" s="4"/>
      <c r="B913" s="49"/>
      <c r="C913" s="5"/>
      <c r="D913" s="62"/>
      <c r="E913" s="66" t="str">
        <f>IFERROR(INDEX('Отчет о движении сырья'!$C$9:$C$259,MATCH(D913,'Отчет о движении сырья'!$B$9:$B$259,0),1),"")</f>
        <v/>
      </c>
      <c r="F913" s="67" t="str">
        <f>IFERROR(INDEX('Отчет о движении сырья'!$D$9:$D$259,MATCH(D913,'Отчет о движении сырья'!$B$9:$B$259,0),1),"")</f>
        <v/>
      </c>
      <c r="G913" s="82"/>
      <c r="H913" s="83"/>
    </row>
    <row r="914" spans="1:8">
      <c r="A914" s="4"/>
      <c r="B914" s="49"/>
      <c r="C914" s="5"/>
      <c r="D914" s="62"/>
      <c r="E914" s="66" t="str">
        <f>IFERROR(INDEX('Отчет о движении сырья'!$C$9:$C$259,MATCH(D914,'Отчет о движении сырья'!$B$9:$B$259,0),1),"")</f>
        <v/>
      </c>
      <c r="F914" s="67" t="str">
        <f>IFERROR(INDEX('Отчет о движении сырья'!$D$9:$D$259,MATCH(D914,'Отчет о движении сырья'!$B$9:$B$259,0),1),"")</f>
        <v/>
      </c>
      <c r="G914" s="82"/>
      <c r="H914" s="83"/>
    </row>
    <row r="915" spans="1:8">
      <c r="A915" s="4"/>
      <c r="B915" s="49"/>
      <c r="C915" s="5"/>
      <c r="D915" s="62"/>
      <c r="E915" s="66" t="str">
        <f>IFERROR(INDEX('Отчет о движении сырья'!$C$9:$C$259,MATCH(D915,'Отчет о движении сырья'!$B$9:$B$259,0),1),"")</f>
        <v/>
      </c>
      <c r="F915" s="67" t="str">
        <f>IFERROR(INDEX('Отчет о движении сырья'!$D$9:$D$259,MATCH(D915,'Отчет о движении сырья'!$B$9:$B$259,0),1),"")</f>
        <v/>
      </c>
      <c r="G915" s="82"/>
      <c r="H915" s="83"/>
    </row>
    <row r="916" spans="1:8">
      <c r="A916" s="4"/>
      <c r="B916" s="49"/>
      <c r="C916" s="5"/>
      <c r="D916" s="62"/>
      <c r="E916" s="66" t="str">
        <f>IFERROR(INDEX('Отчет о движении сырья'!$C$9:$C$259,MATCH(D916,'Отчет о движении сырья'!$B$9:$B$259,0),1),"")</f>
        <v/>
      </c>
      <c r="F916" s="67" t="str">
        <f>IFERROR(INDEX('Отчет о движении сырья'!$D$9:$D$259,MATCH(D916,'Отчет о движении сырья'!$B$9:$B$259,0),1),"")</f>
        <v/>
      </c>
      <c r="G916" s="82"/>
      <c r="H916" s="83"/>
    </row>
    <row r="917" spans="1:8">
      <c r="A917" s="4"/>
      <c r="B917" s="49"/>
      <c r="C917" s="5"/>
      <c r="D917" s="62"/>
      <c r="E917" s="66" t="str">
        <f>IFERROR(INDEX('Отчет о движении сырья'!$C$9:$C$259,MATCH(D917,'Отчет о движении сырья'!$B$9:$B$259,0),1),"")</f>
        <v/>
      </c>
      <c r="F917" s="67" t="str">
        <f>IFERROR(INDEX('Отчет о движении сырья'!$D$9:$D$259,MATCH(D917,'Отчет о движении сырья'!$B$9:$B$259,0),1),"")</f>
        <v/>
      </c>
      <c r="G917" s="82"/>
      <c r="H917" s="83"/>
    </row>
    <row r="918" spans="1:8">
      <c r="A918" s="4"/>
      <c r="B918" s="49"/>
      <c r="C918" s="5"/>
      <c r="D918" s="62"/>
      <c r="E918" s="66" t="str">
        <f>IFERROR(INDEX('Отчет о движении сырья'!$C$9:$C$259,MATCH(D918,'Отчет о движении сырья'!$B$9:$B$259,0),1),"")</f>
        <v/>
      </c>
      <c r="F918" s="67" t="str">
        <f>IFERROR(INDEX('Отчет о движении сырья'!$D$9:$D$259,MATCH(D918,'Отчет о движении сырья'!$B$9:$B$259,0),1),"")</f>
        <v/>
      </c>
      <c r="G918" s="82"/>
      <c r="H918" s="83"/>
    </row>
    <row r="919" spans="1:8">
      <c r="A919" s="4"/>
      <c r="B919" s="49"/>
      <c r="C919" s="5"/>
      <c r="D919" s="62"/>
      <c r="E919" s="66" t="str">
        <f>IFERROR(INDEX('Отчет о движении сырья'!$C$9:$C$259,MATCH(D919,'Отчет о движении сырья'!$B$9:$B$259,0),1),"")</f>
        <v/>
      </c>
      <c r="F919" s="67" t="str">
        <f>IFERROR(INDEX('Отчет о движении сырья'!$D$9:$D$259,MATCH(D919,'Отчет о движении сырья'!$B$9:$B$259,0),1),"")</f>
        <v/>
      </c>
      <c r="G919" s="82"/>
      <c r="H919" s="83"/>
    </row>
    <row r="920" spans="1:8">
      <c r="A920" s="4"/>
      <c r="B920" s="49"/>
      <c r="C920" s="5"/>
      <c r="D920" s="62"/>
      <c r="E920" s="66" t="str">
        <f>IFERROR(INDEX('Отчет о движении сырья'!$C$9:$C$259,MATCH(D920,'Отчет о движении сырья'!$B$9:$B$259,0),1),"")</f>
        <v/>
      </c>
      <c r="F920" s="67" t="str">
        <f>IFERROR(INDEX('Отчет о движении сырья'!$D$9:$D$259,MATCH(D920,'Отчет о движении сырья'!$B$9:$B$259,0),1),"")</f>
        <v/>
      </c>
      <c r="G920" s="82"/>
      <c r="H920" s="83"/>
    </row>
    <row r="921" spans="1:8">
      <c r="A921" s="4"/>
      <c r="B921" s="49"/>
      <c r="C921" s="5"/>
      <c r="D921" s="62"/>
      <c r="E921" s="66" t="str">
        <f>IFERROR(INDEX('Отчет о движении сырья'!$C$9:$C$259,MATCH(D921,'Отчет о движении сырья'!$B$9:$B$259,0),1),"")</f>
        <v/>
      </c>
      <c r="F921" s="67" t="str">
        <f>IFERROR(INDEX('Отчет о движении сырья'!$D$9:$D$259,MATCH(D921,'Отчет о движении сырья'!$B$9:$B$259,0),1),"")</f>
        <v/>
      </c>
      <c r="G921" s="82"/>
      <c r="H921" s="83"/>
    </row>
    <row r="922" spans="1:8">
      <c r="A922" s="4"/>
      <c r="B922" s="49"/>
      <c r="C922" s="5"/>
      <c r="D922" s="62"/>
      <c r="E922" s="66" t="str">
        <f>IFERROR(INDEX('Отчет о движении сырья'!$C$9:$C$259,MATCH(D922,'Отчет о движении сырья'!$B$9:$B$259,0),1),"")</f>
        <v/>
      </c>
      <c r="F922" s="67" t="str">
        <f>IFERROR(INDEX('Отчет о движении сырья'!$D$9:$D$259,MATCH(D922,'Отчет о движении сырья'!$B$9:$B$259,0),1),"")</f>
        <v/>
      </c>
      <c r="G922" s="82"/>
      <c r="H922" s="83"/>
    </row>
    <row r="923" spans="1:8">
      <c r="A923" s="4"/>
      <c r="B923" s="49"/>
      <c r="C923" s="5"/>
      <c r="D923" s="62"/>
      <c r="E923" s="66" t="str">
        <f>IFERROR(INDEX('Отчет о движении сырья'!$C$9:$C$259,MATCH(D923,'Отчет о движении сырья'!$B$9:$B$259,0),1),"")</f>
        <v/>
      </c>
      <c r="F923" s="67" t="str">
        <f>IFERROR(INDEX('Отчет о движении сырья'!$D$9:$D$259,MATCH(D923,'Отчет о движении сырья'!$B$9:$B$259,0),1),"")</f>
        <v/>
      </c>
      <c r="G923" s="82"/>
      <c r="H923" s="83"/>
    </row>
    <row r="924" spans="1:8">
      <c r="A924" s="4"/>
      <c r="B924" s="49"/>
      <c r="C924" s="5"/>
      <c r="D924" s="62"/>
      <c r="E924" s="66" t="str">
        <f>IFERROR(INDEX('Отчет о движении сырья'!$C$9:$C$259,MATCH(D924,'Отчет о движении сырья'!$B$9:$B$259,0),1),"")</f>
        <v/>
      </c>
      <c r="F924" s="67" t="str">
        <f>IFERROR(INDEX('Отчет о движении сырья'!$D$9:$D$259,MATCH(D924,'Отчет о движении сырья'!$B$9:$B$259,0),1),"")</f>
        <v/>
      </c>
      <c r="G924" s="82"/>
      <c r="H924" s="83"/>
    </row>
    <row r="925" spans="1:8">
      <c r="A925" s="4"/>
      <c r="B925" s="49"/>
      <c r="C925" s="5"/>
      <c r="D925" s="62"/>
      <c r="E925" s="66" t="str">
        <f>IFERROR(INDEX('Отчет о движении сырья'!$C$9:$C$259,MATCH(D925,'Отчет о движении сырья'!$B$9:$B$259,0),1),"")</f>
        <v/>
      </c>
      <c r="F925" s="67" t="str">
        <f>IFERROR(INDEX('Отчет о движении сырья'!$D$9:$D$259,MATCH(D925,'Отчет о движении сырья'!$B$9:$B$259,0),1),"")</f>
        <v/>
      </c>
      <c r="G925" s="82"/>
      <c r="H925" s="83"/>
    </row>
    <row r="926" spans="1:8">
      <c r="A926" s="4"/>
      <c r="B926" s="49"/>
      <c r="C926" s="5"/>
      <c r="D926" s="62"/>
      <c r="E926" s="66" t="str">
        <f>IFERROR(INDEX('Отчет о движении сырья'!$C$9:$C$259,MATCH(D926,'Отчет о движении сырья'!$B$9:$B$259,0),1),"")</f>
        <v/>
      </c>
      <c r="F926" s="67" t="str">
        <f>IFERROR(INDEX('Отчет о движении сырья'!$D$9:$D$259,MATCH(D926,'Отчет о движении сырья'!$B$9:$B$259,0),1),"")</f>
        <v/>
      </c>
      <c r="G926" s="82"/>
      <c r="H926" s="83"/>
    </row>
    <row r="927" spans="1:8">
      <c r="A927" s="4"/>
      <c r="B927" s="49"/>
      <c r="C927" s="5"/>
      <c r="D927" s="62"/>
      <c r="E927" s="66" t="str">
        <f>IFERROR(INDEX('Отчет о движении сырья'!$C$9:$C$259,MATCH(D927,'Отчет о движении сырья'!$B$9:$B$259,0),1),"")</f>
        <v/>
      </c>
      <c r="F927" s="67" t="str">
        <f>IFERROR(INDEX('Отчет о движении сырья'!$D$9:$D$259,MATCH(D927,'Отчет о движении сырья'!$B$9:$B$259,0),1),"")</f>
        <v/>
      </c>
      <c r="G927" s="82"/>
      <c r="H927" s="83"/>
    </row>
    <row r="928" spans="1:8">
      <c r="A928" s="4"/>
      <c r="B928" s="49"/>
      <c r="C928" s="5"/>
      <c r="D928" s="62"/>
      <c r="E928" s="66" t="str">
        <f>IFERROR(INDEX('Отчет о движении сырья'!$C$9:$C$259,MATCH(D928,'Отчет о движении сырья'!$B$9:$B$259,0),1),"")</f>
        <v/>
      </c>
      <c r="F928" s="67" t="str">
        <f>IFERROR(INDEX('Отчет о движении сырья'!$D$9:$D$259,MATCH(D928,'Отчет о движении сырья'!$B$9:$B$259,0),1),"")</f>
        <v/>
      </c>
      <c r="G928" s="82"/>
      <c r="H928" s="83"/>
    </row>
    <row r="929" spans="1:8">
      <c r="A929" s="4"/>
      <c r="B929" s="49"/>
      <c r="C929" s="5"/>
      <c r="D929" s="62"/>
      <c r="E929" s="66" t="str">
        <f>IFERROR(INDEX('Отчет о движении сырья'!$C$9:$C$259,MATCH(D929,'Отчет о движении сырья'!$B$9:$B$259,0),1),"")</f>
        <v/>
      </c>
      <c r="F929" s="67" t="str">
        <f>IFERROR(INDEX('Отчет о движении сырья'!$D$9:$D$259,MATCH(D929,'Отчет о движении сырья'!$B$9:$B$259,0),1),"")</f>
        <v/>
      </c>
      <c r="G929" s="82"/>
      <c r="H929" s="83"/>
    </row>
    <row r="930" spans="1:8">
      <c r="A930" s="4"/>
      <c r="B930" s="49"/>
      <c r="C930" s="5"/>
      <c r="D930" s="62"/>
      <c r="E930" s="66" t="str">
        <f>IFERROR(INDEX('Отчет о движении сырья'!$C$9:$C$259,MATCH(D930,'Отчет о движении сырья'!$B$9:$B$259,0),1),"")</f>
        <v/>
      </c>
      <c r="F930" s="67" t="str">
        <f>IFERROR(INDEX('Отчет о движении сырья'!$D$9:$D$259,MATCH(D930,'Отчет о движении сырья'!$B$9:$B$259,0),1),"")</f>
        <v/>
      </c>
      <c r="G930" s="82"/>
      <c r="H930" s="83"/>
    </row>
    <row r="931" spans="1:8">
      <c r="A931" s="4"/>
      <c r="B931" s="49"/>
      <c r="C931" s="5"/>
      <c r="D931" s="62"/>
      <c r="E931" s="66" t="str">
        <f>IFERROR(INDEX('Отчет о движении сырья'!$C$9:$C$259,MATCH(D931,'Отчет о движении сырья'!$B$9:$B$259,0),1),"")</f>
        <v/>
      </c>
      <c r="F931" s="67" t="str">
        <f>IFERROR(INDEX('Отчет о движении сырья'!$D$9:$D$259,MATCH(D931,'Отчет о движении сырья'!$B$9:$B$259,0),1),"")</f>
        <v/>
      </c>
      <c r="G931" s="82"/>
      <c r="H931" s="83"/>
    </row>
    <row r="932" spans="1:8">
      <c r="A932" s="4"/>
      <c r="B932" s="49"/>
      <c r="C932" s="5"/>
      <c r="D932" s="62"/>
      <c r="E932" s="66" t="str">
        <f>IFERROR(INDEX('Отчет о движении сырья'!$C$9:$C$259,MATCH(D932,'Отчет о движении сырья'!$B$9:$B$259,0),1),"")</f>
        <v/>
      </c>
      <c r="F932" s="67" t="str">
        <f>IFERROR(INDEX('Отчет о движении сырья'!$D$9:$D$259,MATCH(D932,'Отчет о движении сырья'!$B$9:$B$259,0),1),"")</f>
        <v/>
      </c>
      <c r="G932" s="82"/>
      <c r="H932" s="83"/>
    </row>
    <row r="933" spans="1:8">
      <c r="A933" s="4"/>
      <c r="B933" s="49"/>
      <c r="C933" s="5"/>
      <c r="D933" s="62"/>
      <c r="E933" s="66" t="str">
        <f>IFERROR(INDEX('Отчет о движении сырья'!$C$9:$C$259,MATCH(D933,'Отчет о движении сырья'!$B$9:$B$259,0),1),"")</f>
        <v/>
      </c>
      <c r="F933" s="67" t="str">
        <f>IFERROR(INDEX('Отчет о движении сырья'!$D$9:$D$259,MATCH(D933,'Отчет о движении сырья'!$B$9:$B$259,0),1),"")</f>
        <v/>
      </c>
      <c r="G933" s="82"/>
      <c r="H933" s="83"/>
    </row>
    <row r="934" spans="1:8">
      <c r="A934" s="4"/>
      <c r="B934" s="49"/>
      <c r="C934" s="5"/>
      <c r="D934" s="62"/>
      <c r="E934" s="66" t="str">
        <f>IFERROR(INDEX('Отчет о движении сырья'!$C$9:$C$259,MATCH(D934,'Отчет о движении сырья'!$B$9:$B$259,0),1),"")</f>
        <v/>
      </c>
      <c r="F934" s="67" t="str">
        <f>IFERROR(INDEX('Отчет о движении сырья'!$D$9:$D$259,MATCH(D934,'Отчет о движении сырья'!$B$9:$B$259,0),1),"")</f>
        <v/>
      </c>
      <c r="G934" s="82"/>
      <c r="H934" s="83"/>
    </row>
    <row r="935" spans="1:8">
      <c r="A935" s="4"/>
      <c r="B935" s="49"/>
      <c r="C935" s="5"/>
      <c r="D935" s="62"/>
      <c r="E935" s="66" t="str">
        <f>IFERROR(INDEX('Отчет о движении сырья'!$C$9:$C$259,MATCH(D935,'Отчет о движении сырья'!$B$9:$B$259,0),1),"")</f>
        <v/>
      </c>
      <c r="F935" s="67" t="str">
        <f>IFERROR(INDEX('Отчет о движении сырья'!$D$9:$D$259,MATCH(D935,'Отчет о движении сырья'!$B$9:$B$259,0),1),"")</f>
        <v/>
      </c>
      <c r="G935" s="82"/>
      <c r="H935" s="83"/>
    </row>
    <row r="936" spans="1:8">
      <c r="A936" s="4"/>
      <c r="B936" s="49"/>
      <c r="C936" s="5"/>
      <c r="D936" s="62"/>
      <c r="E936" s="66" t="str">
        <f>IFERROR(INDEX('Отчет о движении сырья'!$C$9:$C$259,MATCH(D936,'Отчет о движении сырья'!$B$9:$B$259,0),1),"")</f>
        <v/>
      </c>
      <c r="F936" s="67" t="str">
        <f>IFERROR(INDEX('Отчет о движении сырья'!$D$9:$D$259,MATCH(D936,'Отчет о движении сырья'!$B$9:$B$259,0),1),"")</f>
        <v/>
      </c>
      <c r="G936" s="82"/>
      <c r="H936" s="83"/>
    </row>
    <row r="937" spans="1:8">
      <c r="A937" s="4"/>
      <c r="B937" s="49"/>
      <c r="C937" s="5"/>
      <c r="D937" s="62"/>
      <c r="E937" s="66" t="str">
        <f>IFERROR(INDEX('Отчет о движении сырья'!$C$9:$C$259,MATCH(D937,'Отчет о движении сырья'!$B$9:$B$259,0),1),"")</f>
        <v/>
      </c>
      <c r="F937" s="67" t="str">
        <f>IFERROR(INDEX('Отчет о движении сырья'!$D$9:$D$259,MATCH(D937,'Отчет о движении сырья'!$B$9:$B$259,0),1),"")</f>
        <v/>
      </c>
      <c r="G937" s="82"/>
      <c r="H937" s="83"/>
    </row>
    <row r="938" spans="1:8">
      <c r="A938" s="4"/>
      <c r="B938" s="49"/>
      <c r="C938" s="5"/>
      <c r="D938" s="62"/>
      <c r="E938" s="66" t="str">
        <f>IFERROR(INDEX('Отчет о движении сырья'!$C$9:$C$259,MATCH(D938,'Отчет о движении сырья'!$B$9:$B$259,0),1),"")</f>
        <v/>
      </c>
      <c r="F938" s="67" t="str">
        <f>IFERROR(INDEX('Отчет о движении сырья'!$D$9:$D$259,MATCH(D938,'Отчет о движении сырья'!$B$9:$B$259,0),1),"")</f>
        <v/>
      </c>
      <c r="G938" s="82"/>
      <c r="H938" s="83"/>
    </row>
    <row r="939" spans="1:8">
      <c r="A939" s="4"/>
      <c r="B939" s="49"/>
      <c r="C939" s="5"/>
      <c r="D939" s="62"/>
      <c r="E939" s="66" t="str">
        <f>IFERROR(INDEX('Отчет о движении сырья'!$C$9:$C$259,MATCH(D939,'Отчет о движении сырья'!$B$9:$B$259,0),1),"")</f>
        <v/>
      </c>
      <c r="F939" s="67" t="str">
        <f>IFERROR(INDEX('Отчет о движении сырья'!$D$9:$D$259,MATCH(D939,'Отчет о движении сырья'!$B$9:$B$259,0),1),"")</f>
        <v/>
      </c>
      <c r="G939" s="82"/>
      <c r="H939" s="83"/>
    </row>
    <row r="940" spans="1:8">
      <c r="A940" s="4"/>
      <c r="B940" s="49"/>
      <c r="C940" s="5"/>
      <c r="D940" s="62"/>
      <c r="E940" s="66" t="str">
        <f>IFERROR(INDEX('Отчет о движении сырья'!$C$9:$C$259,MATCH(D940,'Отчет о движении сырья'!$B$9:$B$259,0),1),"")</f>
        <v/>
      </c>
      <c r="F940" s="67" t="str">
        <f>IFERROR(INDEX('Отчет о движении сырья'!$D$9:$D$259,MATCH(D940,'Отчет о движении сырья'!$B$9:$B$259,0),1),"")</f>
        <v/>
      </c>
      <c r="G940" s="82"/>
      <c r="H940" s="83"/>
    </row>
    <row r="941" spans="1:8">
      <c r="A941" s="4"/>
      <c r="B941" s="49"/>
      <c r="C941" s="5"/>
      <c r="D941" s="62"/>
      <c r="E941" s="66" t="str">
        <f>IFERROR(INDEX('Отчет о движении сырья'!$C$9:$C$259,MATCH(D941,'Отчет о движении сырья'!$B$9:$B$259,0),1),"")</f>
        <v/>
      </c>
      <c r="F941" s="67" t="str">
        <f>IFERROR(INDEX('Отчет о движении сырья'!$D$9:$D$259,MATCH(D941,'Отчет о движении сырья'!$B$9:$B$259,0),1),"")</f>
        <v/>
      </c>
      <c r="G941" s="82"/>
      <c r="H941" s="83"/>
    </row>
    <row r="942" spans="1:8">
      <c r="A942" s="4"/>
      <c r="B942" s="49"/>
      <c r="C942" s="5"/>
      <c r="D942" s="62"/>
      <c r="E942" s="66" t="str">
        <f>IFERROR(INDEX('Отчет о движении сырья'!$C$9:$C$259,MATCH(D942,'Отчет о движении сырья'!$B$9:$B$259,0),1),"")</f>
        <v/>
      </c>
      <c r="F942" s="67" t="str">
        <f>IFERROR(INDEX('Отчет о движении сырья'!$D$9:$D$259,MATCH(D942,'Отчет о движении сырья'!$B$9:$B$259,0),1),"")</f>
        <v/>
      </c>
      <c r="G942" s="82"/>
      <c r="H942" s="83"/>
    </row>
    <row r="943" spans="1:8">
      <c r="A943" s="4"/>
      <c r="B943" s="49"/>
      <c r="C943" s="5"/>
      <c r="D943" s="62"/>
      <c r="E943" s="66" t="str">
        <f>IFERROR(INDEX('Отчет о движении сырья'!$C$9:$C$259,MATCH(D943,'Отчет о движении сырья'!$B$9:$B$259,0),1),"")</f>
        <v/>
      </c>
      <c r="F943" s="67" t="str">
        <f>IFERROR(INDEX('Отчет о движении сырья'!$D$9:$D$259,MATCH(D943,'Отчет о движении сырья'!$B$9:$B$259,0),1),"")</f>
        <v/>
      </c>
      <c r="G943" s="82"/>
      <c r="H943" s="83"/>
    </row>
    <row r="944" spans="1:8">
      <c r="A944" s="4"/>
      <c r="B944" s="49"/>
      <c r="C944" s="5"/>
      <c r="D944" s="62"/>
      <c r="E944" s="66" t="str">
        <f>IFERROR(INDEX('Отчет о движении сырья'!$C$9:$C$259,MATCH(D944,'Отчет о движении сырья'!$B$9:$B$259,0),1),"")</f>
        <v/>
      </c>
      <c r="F944" s="67" t="str">
        <f>IFERROR(INDEX('Отчет о движении сырья'!$D$9:$D$259,MATCH(D944,'Отчет о движении сырья'!$B$9:$B$259,0),1),"")</f>
        <v/>
      </c>
      <c r="G944" s="82"/>
      <c r="H944" s="83"/>
    </row>
    <row r="945" spans="1:8">
      <c r="A945" s="4"/>
      <c r="B945" s="49"/>
      <c r="C945" s="5"/>
      <c r="D945" s="62"/>
      <c r="E945" s="66" t="str">
        <f>IFERROR(INDEX('Отчет о движении сырья'!$C$9:$C$259,MATCH(D945,'Отчет о движении сырья'!$B$9:$B$259,0),1),"")</f>
        <v/>
      </c>
      <c r="F945" s="67" t="str">
        <f>IFERROR(INDEX('Отчет о движении сырья'!$D$9:$D$259,MATCH(D945,'Отчет о движении сырья'!$B$9:$B$259,0),1),"")</f>
        <v/>
      </c>
      <c r="G945" s="82"/>
      <c r="H945" s="83"/>
    </row>
    <row r="946" spans="1:8">
      <c r="A946" s="4"/>
      <c r="B946" s="49"/>
      <c r="C946" s="5"/>
      <c r="D946" s="62"/>
      <c r="E946" s="66" t="str">
        <f>IFERROR(INDEX('Отчет о движении сырья'!$C$9:$C$259,MATCH(D946,'Отчет о движении сырья'!$B$9:$B$259,0),1),"")</f>
        <v/>
      </c>
      <c r="F946" s="67" t="str">
        <f>IFERROR(INDEX('Отчет о движении сырья'!$D$9:$D$259,MATCH(D946,'Отчет о движении сырья'!$B$9:$B$259,0),1),"")</f>
        <v/>
      </c>
      <c r="G946" s="82"/>
      <c r="H946" s="83"/>
    </row>
    <row r="947" spans="1:8">
      <c r="A947" s="4"/>
      <c r="B947" s="49"/>
      <c r="C947" s="5"/>
      <c r="D947" s="62"/>
      <c r="E947" s="66" t="str">
        <f>IFERROR(INDEX('Отчет о движении сырья'!$C$9:$C$259,MATCH(D947,'Отчет о движении сырья'!$B$9:$B$259,0),1),"")</f>
        <v/>
      </c>
      <c r="F947" s="67" t="str">
        <f>IFERROR(INDEX('Отчет о движении сырья'!$D$9:$D$259,MATCH(D947,'Отчет о движении сырья'!$B$9:$B$259,0),1),"")</f>
        <v/>
      </c>
      <c r="G947" s="82"/>
      <c r="H947" s="83"/>
    </row>
    <row r="948" spans="1:8">
      <c r="A948" s="4"/>
      <c r="B948" s="49"/>
      <c r="C948" s="5"/>
      <c r="D948" s="62"/>
      <c r="E948" s="66" t="str">
        <f>IFERROR(INDEX('Отчет о движении сырья'!$C$9:$C$259,MATCH(D948,'Отчет о движении сырья'!$B$9:$B$259,0),1),"")</f>
        <v/>
      </c>
      <c r="F948" s="67" t="str">
        <f>IFERROR(INDEX('Отчет о движении сырья'!$D$9:$D$259,MATCH(D948,'Отчет о движении сырья'!$B$9:$B$259,0),1),"")</f>
        <v/>
      </c>
      <c r="G948" s="82"/>
      <c r="H948" s="83"/>
    </row>
    <row r="949" spans="1:8">
      <c r="A949" s="4"/>
      <c r="B949" s="49"/>
      <c r="C949" s="5"/>
      <c r="D949" s="62"/>
      <c r="E949" s="66" t="str">
        <f>IFERROR(INDEX('Отчет о движении сырья'!$C$9:$C$259,MATCH(D949,'Отчет о движении сырья'!$B$9:$B$259,0),1),"")</f>
        <v/>
      </c>
      <c r="F949" s="67" t="str">
        <f>IFERROR(INDEX('Отчет о движении сырья'!$D$9:$D$259,MATCH(D949,'Отчет о движении сырья'!$B$9:$B$259,0),1),"")</f>
        <v/>
      </c>
      <c r="G949" s="82"/>
      <c r="H949" s="83"/>
    </row>
    <row r="950" spans="1:8">
      <c r="A950" s="4"/>
      <c r="B950" s="49"/>
      <c r="C950" s="5"/>
      <c r="D950" s="62"/>
      <c r="E950" s="66" t="str">
        <f>IFERROR(INDEX('Отчет о движении сырья'!$C$9:$C$259,MATCH(D950,'Отчет о движении сырья'!$B$9:$B$259,0),1),"")</f>
        <v/>
      </c>
      <c r="F950" s="67" t="str">
        <f>IFERROR(INDEX('Отчет о движении сырья'!$D$9:$D$259,MATCH(D950,'Отчет о движении сырья'!$B$9:$B$259,0),1),"")</f>
        <v/>
      </c>
      <c r="G950" s="82"/>
      <c r="H950" s="83"/>
    </row>
    <row r="951" spans="1:8">
      <c r="A951" s="4"/>
      <c r="B951" s="49"/>
      <c r="C951" s="5"/>
      <c r="D951" s="62"/>
      <c r="E951" s="66" t="str">
        <f>IFERROR(INDEX('Отчет о движении сырья'!$C$9:$C$259,MATCH(D951,'Отчет о движении сырья'!$B$9:$B$259,0),1),"")</f>
        <v/>
      </c>
      <c r="F951" s="67" t="str">
        <f>IFERROR(INDEX('Отчет о движении сырья'!$D$9:$D$259,MATCH(D951,'Отчет о движении сырья'!$B$9:$B$259,0),1),"")</f>
        <v/>
      </c>
      <c r="G951" s="82"/>
      <c r="H951" s="83"/>
    </row>
    <row r="952" spans="1:8">
      <c r="A952" s="4"/>
      <c r="B952" s="49"/>
      <c r="C952" s="5"/>
      <c r="D952" s="62"/>
      <c r="E952" s="66" t="str">
        <f>IFERROR(INDEX('Отчет о движении сырья'!$C$9:$C$259,MATCH(D952,'Отчет о движении сырья'!$B$9:$B$259,0),1),"")</f>
        <v/>
      </c>
      <c r="F952" s="67" t="str">
        <f>IFERROR(INDEX('Отчет о движении сырья'!$D$9:$D$259,MATCH(D952,'Отчет о движении сырья'!$B$9:$B$259,0),1),"")</f>
        <v/>
      </c>
      <c r="G952" s="82"/>
      <c r="H952" s="83"/>
    </row>
    <row r="953" spans="1:8">
      <c r="A953" s="4"/>
      <c r="B953" s="49"/>
      <c r="C953" s="5"/>
      <c r="D953" s="62"/>
      <c r="E953" s="66" t="str">
        <f>IFERROR(INDEX('Отчет о движении сырья'!$C$9:$C$259,MATCH(D953,'Отчет о движении сырья'!$B$9:$B$259,0),1),"")</f>
        <v/>
      </c>
      <c r="F953" s="67" t="str">
        <f>IFERROR(INDEX('Отчет о движении сырья'!$D$9:$D$259,MATCH(D953,'Отчет о движении сырья'!$B$9:$B$259,0),1),"")</f>
        <v/>
      </c>
      <c r="G953" s="82"/>
      <c r="H953" s="83"/>
    </row>
    <row r="954" spans="1:8">
      <c r="A954" s="4"/>
      <c r="B954" s="49"/>
      <c r="C954" s="5"/>
      <c r="D954" s="62"/>
      <c r="E954" s="66" t="str">
        <f>IFERROR(INDEX('Отчет о движении сырья'!$C$9:$C$259,MATCH(D954,'Отчет о движении сырья'!$B$9:$B$259,0),1),"")</f>
        <v/>
      </c>
      <c r="F954" s="67" t="str">
        <f>IFERROR(INDEX('Отчет о движении сырья'!$D$9:$D$259,MATCH(D954,'Отчет о движении сырья'!$B$9:$B$259,0),1),"")</f>
        <v/>
      </c>
      <c r="G954" s="82"/>
      <c r="H954" s="83"/>
    </row>
    <row r="955" spans="1:8">
      <c r="A955" s="4"/>
      <c r="B955" s="49"/>
      <c r="C955" s="5"/>
      <c r="D955" s="62"/>
      <c r="E955" s="66" t="str">
        <f>IFERROR(INDEX('Отчет о движении сырья'!$C$9:$C$259,MATCH(D955,'Отчет о движении сырья'!$B$9:$B$259,0),1),"")</f>
        <v/>
      </c>
      <c r="F955" s="67" t="str">
        <f>IFERROR(INDEX('Отчет о движении сырья'!$D$9:$D$259,MATCH(D955,'Отчет о движении сырья'!$B$9:$B$259,0),1),"")</f>
        <v/>
      </c>
      <c r="G955" s="82"/>
      <c r="H955" s="83"/>
    </row>
    <row r="956" spans="1:8">
      <c r="A956" s="4"/>
      <c r="B956" s="49"/>
      <c r="C956" s="5"/>
      <c r="D956" s="62"/>
      <c r="E956" s="66" t="str">
        <f>IFERROR(INDEX('Отчет о движении сырья'!$C$9:$C$259,MATCH(D956,'Отчет о движении сырья'!$B$9:$B$259,0),1),"")</f>
        <v/>
      </c>
      <c r="F956" s="67" t="str">
        <f>IFERROR(INDEX('Отчет о движении сырья'!$D$9:$D$259,MATCH(D956,'Отчет о движении сырья'!$B$9:$B$259,0),1),"")</f>
        <v/>
      </c>
      <c r="G956" s="82"/>
      <c r="H956" s="83"/>
    </row>
    <row r="957" spans="1:8">
      <c r="A957" s="4"/>
      <c r="B957" s="49"/>
      <c r="C957" s="5"/>
      <c r="D957" s="62"/>
      <c r="E957" s="66" t="str">
        <f>IFERROR(INDEX('Отчет о движении сырья'!$C$9:$C$259,MATCH(D957,'Отчет о движении сырья'!$B$9:$B$259,0),1),"")</f>
        <v/>
      </c>
      <c r="F957" s="67" t="str">
        <f>IFERROR(INDEX('Отчет о движении сырья'!$D$9:$D$259,MATCH(D957,'Отчет о движении сырья'!$B$9:$B$259,0),1),"")</f>
        <v/>
      </c>
      <c r="G957" s="82"/>
      <c r="H957" s="83"/>
    </row>
    <row r="958" spans="1:8">
      <c r="A958" s="4"/>
      <c r="B958" s="49"/>
      <c r="C958" s="5"/>
      <c r="D958" s="62"/>
      <c r="E958" s="66" t="str">
        <f>IFERROR(INDEX('Отчет о движении сырья'!$C$9:$C$259,MATCH(D958,'Отчет о движении сырья'!$B$9:$B$259,0),1),"")</f>
        <v/>
      </c>
      <c r="F958" s="67" t="str">
        <f>IFERROR(INDEX('Отчет о движении сырья'!$D$9:$D$259,MATCH(D958,'Отчет о движении сырья'!$B$9:$B$259,0),1),"")</f>
        <v/>
      </c>
      <c r="G958" s="82"/>
      <c r="H958" s="83"/>
    </row>
    <row r="959" spans="1:8">
      <c r="A959" s="4"/>
      <c r="B959" s="49"/>
      <c r="C959" s="5"/>
      <c r="D959" s="62"/>
      <c r="E959" s="66" t="str">
        <f>IFERROR(INDEX('Отчет о движении сырья'!$C$9:$C$259,MATCH(D959,'Отчет о движении сырья'!$B$9:$B$259,0),1),"")</f>
        <v/>
      </c>
      <c r="F959" s="67" t="str">
        <f>IFERROR(INDEX('Отчет о движении сырья'!$D$9:$D$259,MATCH(D959,'Отчет о движении сырья'!$B$9:$B$259,0),1),"")</f>
        <v/>
      </c>
      <c r="G959" s="82"/>
      <c r="H959" s="83"/>
    </row>
    <row r="960" spans="1:8">
      <c r="A960" s="4"/>
      <c r="B960" s="49"/>
      <c r="C960" s="5"/>
      <c r="D960" s="62"/>
      <c r="E960" s="66" t="str">
        <f>IFERROR(INDEX('Отчет о движении сырья'!$C$9:$C$259,MATCH(D960,'Отчет о движении сырья'!$B$9:$B$259,0),1),"")</f>
        <v/>
      </c>
      <c r="F960" s="67" t="str">
        <f>IFERROR(INDEX('Отчет о движении сырья'!$D$9:$D$259,MATCH(D960,'Отчет о движении сырья'!$B$9:$B$259,0),1),"")</f>
        <v/>
      </c>
      <c r="G960" s="82"/>
      <c r="H960" s="83"/>
    </row>
    <row r="961" spans="1:8">
      <c r="A961" s="4"/>
      <c r="B961" s="49"/>
      <c r="C961" s="5"/>
      <c r="D961" s="62"/>
      <c r="E961" s="66" t="str">
        <f>IFERROR(INDEX('Отчет о движении сырья'!$C$9:$C$259,MATCH(D961,'Отчет о движении сырья'!$B$9:$B$259,0),1),"")</f>
        <v/>
      </c>
      <c r="F961" s="67" t="str">
        <f>IFERROR(INDEX('Отчет о движении сырья'!$D$9:$D$259,MATCH(D961,'Отчет о движении сырья'!$B$9:$B$259,0),1),"")</f>
        <v/>
      </c>
      <c r="G961" s="82"/>
      <c r="H961" s="83"/>
    </row>
    <row r="962" spans="1:8">
      <c r="A962" s="4"/>
      <c r="B962" s="49"/>
      <c r="C962" s="5"/>
      <c r="D962" s="62"/>
      <c r="E962" s="66" t="str">
        <f>IFERROR(INDEX('Отчет о движении сырья'!$C$9:$C$259,MATCH(D962,'Отчет о движении сырья'!$B$9:$B$259,0),1),"")</f>
        <v/>
      </c>
      <c r="F962" s="67" t="str">
        <f>IFERROR(INDEX('Отчет о движении сырья'!$D$9:$D$259,MATCH(D962,'Отчет о движении сырья'!$B$9:$B$259,0),1),"")</f>
        <v/>
      </c>
      <c r="G962" s="82"/>
      <c r="H962" s="83"/>
    </row>
    <row r="963" spans="1:8">
      <c r="A963" s="4"/>
      <c r="B963" s="49"/>
      <c r="C963" s="5"/>
      <c r="D963" s="62"/>
      <c r="E963" s="66" t="str">
        <f>IFERROR(INDEX('Отчет о движении сырья'!$C$9:$C$259,MATCH(D963,'Отчет о движении сырья'!$B$9:$B$259,0),1),"")</f>
        <v/>
      </c>
      <c r="F963" s="67" t="str">
        <f>IFERROR(INDEX('Отчет о движении сырья'!$D$9:$D$259,MATCH(D963,'Отчет о движении сырья'!$B$9:$B$259,0),1),"")</f>
        <v/>
      </c>
      <c r="G963" s="82"/>
      <c r="H963" s="83"/>
    </row>
    <row r="964" spans="1:8">
      <c r="A964" s="4"/>
      <c r="B964" s="49"/>
      <c r="C964" s="5"/>
      <c r="D964" s="62"/>
      <c r="E964" s="66" t="str">
        <f>IFERROR(INDEX('Отчет о движении сырья'!$C$9:$C$259,MATCH(D964,'Отчет о движении сырья'!$B$9:$B$259,0),1),"")</f>
        <v/>
      </c>
      <c r="F964" s="67" t="str">
        <f>IFERROR(INDEX('Отчет о движении сырья'!$D$9:$D$259,MATCH(D964,'Отчет о движении сырья'!$B$9:$B$259,0),1),"")</f>
        <v/>
      </c>
      <c r="G964" s="82"/>
      <c r="H964" s="83"/>
    </row>
    <row r="965" spans="1:8">
      <c r="A965" s="4"/>
      <c r="B965" s="49"/>
      <c r="C965" s="5"/>
      <c r="D965" s="62"/>
      <c r="E965" s="66" t="str">
        <f>IFERROR(INDEX('Отчет о движении сырья'!$C$9:$C$259,MATCH(D965,'Отчет о движении сырья'!$B$9:$B$259,0),1),"")</f>
        <v/>
      </c>
      <c r="F965" s="67" t="str">
        <f>IFERROR(INDEX('Отчет о движении сырья'!$D$9:$D$259,MATCH(D965,'Отчет о движении сырья'!$B$9:$B$259,0),1),"")</f>
        <v/>
      </c>
      <c r="G965" s="82"/>
      <c r="H965" s="83"/>
    </row>
    <row r="966" spans="1:8">
      <c r="A966" s="4"/>
      <c r="B966" s="49"/>
      <c r="C966" s="5"/>
      <c r="D966" s="62"/>
      <c r="E966" s="66" t="str">
        <f>IFERROR(INDEX('Отчет о движении сырья'!$C$9:$C$259,MATCH(D966,'Отчет о движении сырья'!$B$9:$B$259,0),1),"")</f>
        <v/>
      </c>
      <c r="F966" s="67" t="str">
        <f>IFERROR(INDEX('Отчет о движении сырья'!$D$9:$D$259,MATCH(D966,'Отчет о движении сырья'!$B$9:$B$259,0),1),"")</f>
        <v/>
      </c>
      <c r="G966" s="82"/>
      <c r="H966" s="83"/>
    </row>
    <row r="967" spans="1:8">
      <c r="A967" s="4"/>
      <c r="B967" s="49"/>
      <c r="C967" s="5"/>
      <c r="D967" s="62"/>
      <c r="E967" s="66" t="str">
        <f>IFERROR(INDEX('Отчет о движении сырья'!$C$9:$C$259,MATCH(D967,'Отчет о движении сырья'!$B$9:$B$259,0),1),"")</f>
        <v/>
      </c>
      <c r="F967" s="67" t="str">
        <f>IFERROR(INDEX('Отчет о движении сырья'!$D$9:$D$259,MATCH(D967,'Отчет о движении сырья'!$B$9:$B$259,0),1),"")</f>
        <v/>
      </c>
      <c r="G967" s="82"/>
      <c r="H967" s="83"/>
    </row>
    <row r="968" spans="1:8">
      <c r="A968" s="4"/>
      <c r="B968" s="49"/>
      <c r="C968" s="5"/>
      <c r="D968" s="62"/>
      <c r="E968" s="66" t="str">
        <f>IFERROR(INDEX('Отчет о движении сырья'!$C$9:$C$259,MATCH(D968,'Отчет о движении сырья'!$B$9:$B$259,0),1),"")</f>
        <v/>
      </c>
      <c r="F968" s="67" t="str">
        <f>IFERROR(INDEX('Отчет о движении сырья'!$D$9:$D$259,MATCH(D968,'Отчет о движении сырья'!$B$9:$B$259,0),1),"")</f>
        <v/>
      </c>
      <c r="G968" s="82"/>
      <c r="H968" s="83"/>
    </row>
    <row r="969" spans="1:8">
      <c r="A969" s="4"/>
      <c r="B969" s="49"/>
      <c r="C969" s="5"/>
      <c r="D969" s="62"/>
      <c r="E969" s="66" t="str">
        <f>IFERROR(INDEX('Отчет о движении сырья'!$C$9:$C$259,MATCH(D969,'Отчет о движении сырья'!$B$9:$B$259,0),1),"")</f>
        <v/>
      </c>
      <c r="F969" s="67" t="str">
        <f>IFERROR(INDEX('Отчет о движении сырья'!$D$9:$D$259,MATCH(D969,'Отчет о движении сырья'!$B$9:$B$259,0),1),"")</f>
        <v/>
      </c>
      <c r="G969" s="82"/>
      <c r="H969" s="83"/>
    </row>
    <row r="970" spans="1:8">
      <c r="A970" s="4"/>
      <c r="B970" s="49"/>
      <c r="C970" s="5"/>
      <c r="D970" s="62"/>
      <c r="E970" s="66" t="str">
        <f>IFERROR(INDEX('Отчет о движении сырья'!$C$9:$C$259,MATCH(D970,'Отчет о движении сырья'!$B$9:$B$259,0),1),"")</f>
        <v/>
      </c>
      <c r="F970" s="67" t="str">
        <f>IFERROR(INDEX('Отчет о движении сырья'!$D$9:$D$259,MATCH(D970,'Отчет о движении сырья'!$B$9:$B$259,0),1),"")</f>
        <v/>
      </c>
      <c r="G970" s="82"/>
      <c r="H970" s="83"/>
    </row>
    <row r="971" spans="1:8">
      <c r="A971" s="4"/>
      <c r="B971" s="49"/>
      <c r="C971" s="5"/>
      <c r="D971" s="62"/>
      <c r="E971" s="66" t="str">
        <f>IFERROR(INDEX('Отчет о движении сырья'!$C$9:$C$259,MATCH(D971,'Отчет о движении сырья'!$B$9:$B$259,0),1),"")</f>
        <v/>
      </c>
      <c r="F971" s="67" t="str">
        <f>IFERROR(INDEX('Отчет о движении сырья'!$D$9:$D$259,MATCH(D971,'Отчет о движении сырья'!$B$9:$B$259,0),1),"")</f>
        <v/>
      </c>
      <c r="G971" s="82"/>
      <c r="H971" s="83"/>
    </row>
    <row r="972" spans="1:8">
      <c r="A972" s="4"/>
      <c r="B972" s="49"/>
      <c r="C972" s="5"/>
      <c r="D972" s="62"/>
      <c r="E972" s="66" t="str">
        <f>IFERROR(INDEX('Отчет о движении сырья'!$C$9:$C$259,MATCH(D972,'Отчет о движении сырья'!$B$9:$B$259,0),1),"")</f>
        <v/>
      </c>
      <c r="F972" s="67" t="str">
        <f>IFERROR(INDEX('Отчет о движении сырья'!$D$9:$D$259,MATCH(D972,'Отчет о движении сырья'!$B$9:$B$259,0),1),"")</f>
        <v/>
      </c>
      <c r="G972" s="82"/>
      <c r="H972" s="83"/>
    </row>
    <row r="973" spans="1:8">
      <c r="A973" s="4"/>
      <c r="B973" s="49"/>
      <c r="C973" s="5"/>
      <c r="D973" s="62"/>
      <c r="E973" s="66" t="str">
        <f>IFERROR(INDEX('Отчет о движении сырья'!$C$9:$C$259,MATCH(D973,'Отчет о движении сырья'!$B$9:$B$259,0),1),"")</f>
        <v/>
      </c>
      <c r="F973" s="67" t="str">
        <f>IFERROR(INDEX('Отчет о движении сырья'!$D$9:$D$259,MATCH(D973,'Отчет о движении сырья'!$B$9:$B$259,0),1),"")</f>
        <v/>
      </c>
      <c r="G973" s="82"/>
      <c r="H973" s="83"/>
    </row>
    <row r="974" spans="1:8">
      <c r="A974" s="4"/>
      <c r="B974" s="49"/>
      <c r="C974" s="5"/>
      <c r="D974" s="62"/>
      <c r="E974" s="66" t="str">
        <f>IFERROR(INDEX('Отчет о движении сырья'!$C$9:$C$259,MATCH(D974,'Отчет о движении сырья'!$B$9:$B$259,0),1),"")</f>
        <v/>
      </c>
      <c r="F974" s="67" t="str">
        <f>IFERROR(INDEX('Отчет о движении сырья'!$D$9:$D$259,MATCH(D974,'Отчет о движении сырья'!$B$9:$B$259,0),1),"")</f>
        <v/>
      </c>
      <c r="G974" s="82"/>
      <c r="H974" s="83"/>
    </row>
    <row r="975" spans="1:8">
      <c r="A975" s="4"/>
      <c r="B975" s="49"/>
      <c r="C975" s="5"/>
      <c r="D975" s="62"/>
      <c r="E975" s="66" t="str">
        <f>IFERROR(INDEX('Отчет о движении сырья'!$C$9:$C$259,MATCH(D975,'Отчет о движении сырья'!$B$9:$B$259,0),1),"")</f>
        <v/>
      </c>
      <c r="F975" s="67" t="str">
        <f>IFERROR(INDEX('Отчет о движении сырья'!$D$9:$D$259,MATCH(D975,'Отчет о движении сырья'!$B$9:$B$259,0),1),"")</f>
        <v/>
      </c>
      <c r="G975" s="82"/>
      <c r="H975" s="83"/>
    </row>
    <row r="976" spans="1:8">
      <c r="A976" s="4"/>
      <c r="B976" s="49"/>
      <c r="C976" s="5"/>
      <c r="D976" s="62"/>
      <c r="E976" s="66" t="str">
        <f>IFERROR(INDEX('Отчет о движении сырья'!$C$9:$C$259,MATCH(D976,'Отчет о движении сырья'!$B$9:$B$259,0),1),"")</f>
        <v/>
      </c>
      <c r="F976" s="67" t="str">
        <f>IFERROR(INDEX('Отчет о движении сырья'!$D$9:$D$259,MATCH(D976,'Отчет о движении сырья'!$B$9:$B$259,0),1),"")</f>
        <v/>
      </c>
      <c r="G976" s="82"/>
      <c r="H976" s="83"/>
    </row>
    <row r="977" spans="1:8">
      <c r="A977" s="4"/>
      <c r="B977" s="49"/>
      <c r="C977" s="5"/>
      <c r="D977" s="62"/>
      <c r="E977" s="66" t="str">
        <f>IFERROR(INDEX('Отчет о движении сырья'!$C$9:$C$259,MATCH(D977,'Отчет о движении сырья'!$B$9:$B$259,0),1),"")</f>
        <v/>
      </c>
      <c r="F977" s="67" t="str">
        <f>IFERROR(INDEX('Отчет о движении сырья'!$D$9:$D$259,MATCH(D977,'Отчет о движении сырья'!$B$9:$B$259,0),1),"")</f>
        <v/>
      </c>
      <c r="G977" s="82"/>
      <c r="H977" s="83"/>
    </row>
    <row r="978" spans="1:8">
      <c r="A978" s="4"/>
      <c r="B978" s="49"/>
      <c r="C978" s="5"/>
      <c r="D978" s="62"/>
      <c r="E978" s="66" t="str">
        <f>IFERROR(INDEX('Отчет о движении сырья'!$C$9:$C$259,MATCH(D978,'Отчет о движении сырья'!$B$9:$B$259,0),1),"")</f>
        <v/>
      </c>
      <c r="F978" s="67" t="str">
        <f>IFERROR(INDEX('Отчет о движении сырья'!$D$9:$D$259,MATCH(D978,'Отчет о движении сырья'!$B$9:$B$259,0),1),"")</f>
        <v/>
      </c>
      <c r="G978" s="82"/>
      <c r="H978" s="83"/>
    </row>
    <row r="979" spans="1:8">
      <c r="A979" s="4"/>
      <c r="B979" s="49"/>
      <c r="C979" s="5"/>
      <c r="D979" s="62"/>
      <c r="E979" s="66" t="str">
        <f>IFERROR(INDEX('Отчет о движении сырья'!$C$9:$C$259,MATCH(D979,'Отчет о движении сырья'!$B$9:$B$259,0),1),"")</f>
        <v/>
      </c>
      <c r="F979" s="67" t="str">
        <f>IFERROR(INDEX('Отчет о движении сырья'!$D$9:$D$259,MATCH(D979,'Отчет о движении сырья'!$B$9:$B$259,0),1),"")</f>
        <v/>
      </c>
      <c r="G979" s="82"/>
      <c r="H979" s="83"/>
    </row>
    <row r="980" spans="1:8">
      <c r="A980" s="4"/>
      <c r="B980" s="49"/>
      <c r="C980" s="5"/>
      <c r="D980" s="62"/>
      <c r="E980" s="66" t="str">
        <f>IFERROR(INDEX('Отчет о движении сырья'!$C$9:$C$259,MATCH(D980,'Отчет о движении сырья'!$B$9:$B$259,0),1),"")</f>
        <v/>
      </c>
      <c r="F980" s="67" t="str">
        <f>IFERROR(INDEX('Отчет о движении сырья'!$D$9:$D$259,MATCH(D980,'Отчет о движении сырья'!$B$9:$B$259,0),1),"")</f>
        <v/>
      </c>
      <c r="G980" s="82"/>
      <c r="H980" s="83"/>
    </row>
    <row r="981" spans="1:8">
      <c r="A981" s="4"/>
      <c r="B981" s="49"/>
      <c r="C981" s="5"/>
      <c r="D981" s="62"/>
      <c r="E981" s="66" t="str">
        <f>IFERROR(INDEX('Отчет о движении сырья'!$C$9:$C$259,MATCH(D981,'Отчет о движении сырья'!$B$9:$B$259,0),1),"")</f>
        <v/>
      </c>
      <c r="F981" s="67" t="str">
        <f>IFERROR(INDEX('Отчет о движении сырья'!$D$9:$D$259,MATCH(D981,'Отчет о движении сырья'!$B$9:$B$259,0),1),"")</f>
        <v/>
      </c>
      <c r="G981" s="82"/>
      <c r="H981" s="83"/>
    </row>
    <row r="982" spans="1:8">
      <c r="A982" s="4"/>
      <c r="B982" s="49"/>
      <c r="C982" s="5"/>
      <c r="D982" s="62"/>
      <c r="E982" s="66" t="str">
        <f>IFERROR(INDEX('Отчет о движении сырья'!$C$9:$C$259,MATCH(D982,'Отчет о движении сырья'!$B$9:$B$259,0),1),"")</f>
        <v/>
      </c>
      <c r="F982" s="67" t="str">
        <f>IFERROR(INDEX('Отчет о движении сырья'!$D$9:$D$259,MATCH(D982,'Отчет о движении сырья'!$B$9:$B$259,0),1),"")</f>
        <v/>
      </c>
      <c r="G982" s="82"/>
      <c r="H982" s="83"/>
    </row>
    <row r="983" spans="1:8">
      <c r="A983" s="4"/>
      <c r="B983" s="49"/>
      <c r="C983" s="5"/>
      <c r="D983" s="62"/>
      <c r="E983" s="66" t="str">
        <f>IFERROR(INDEX('Отчет о движении сырья'!$C$9:$C$259,MATCH(D983,'Отчет о движении сырья'!$B$9:$B$259,0),1),"")</f>
        <v/>
      </c>
      <c r="F983" s="67" t="str">
        <f>IFERROR(INDEX('Отчет о движении сырья'!$D$9:$D$259,MATCH(D983,'Отчет о движении сырья'!$B$9:$B$259,0),1),"")</f>
        <v/>
      </c>
      <c r="G983" s="82"/>
      <c r="H983" s="83"/>
    </row>
    <row r="984" spans="1:8">
      <c r="A984" s="4"/>
      <c r="B984" s="49"/>
      <c r="C984" s="5"/>
      <c r="D984" s="62"/>
      <c r="E984" s="66" t="str">
        <f>IFERROR(INDEX('Отчет о движении сырья'!$C$9:$C$259,MATCH(D984,'Отчет о движении сырья'!$B$9:$B$259,0),1),"")</f>
        <v/>
      </c>
      <c r="F984" s="67" t="str">
        <f>IFERROR(INDEX('Отчет о движении сырья'!$D$9:$D$259,MATCH(D984,'Отчет о движении сырья'!$B$9:$B$259,0),1),"")</f>
        <v/>
      </c>
      <c r="G984" s="82"/>
      <c r="H984" s="83"/>
    </row>
    <row r="985" spans="1:8">
      <c r="A985" s="4"/>
      <c r="B985" s="49"/>
      <c r="C985" s="5"/>
      <c r="D985" s="62"/>
      <c r="E985" s="66" t="str">
        <f>IFERROR(INDEX('Отчет о движении сырья'!$C$9:$C$259,MATCH(D985,'Отчет о движении сырья'!$B$9:$B$259,0),1),"")</f>
        <v/>
      </c>
      <c r="F985" s="67" t="str">
        <f>IFERROR(INDEX('Отчет о движении сырья'!$D$9:$D$259,MATCH(D985,'Отчет о движении сырья'!$B$9:$B$259,0),1),"")</f>
        <v/>
      </c>
      <c r="G985" s="82"/>
      <c r="H985" s="83"/>
    </row>
    <row r="986" spans="1:8">
      <c r="A986" s="4"/>
      <c r="B986" s="49"/>
      <c r="C986" s="5"/>
      <c r="D986" s="62"/>
      <c r="E986" s="66" t="str">
        <f>IFERROR(INDEX('Отчет о движении сырья'!$C$9:$C$259,MATCH(D986,'Отчет о движении сырья'!$B$9:$B$259,0),1),"")</f>
        <v/>
      </c>
      <c r="F986" s="67" t="str">
        <f>IFERROR(INDEX('Отчет о движении сырья'!$D$9:$D$259,MATCH(D986,'Отчет о движении сырья'!$B$9:$B$259,0),1),"")</f>
        <v/>
      </c>
      <c r="G986" s="82"/>
      <c r="H986" s="83"/>
    </row>
    <row r="987" spans="1:8">
      <c r="A987" s="4"/>
      <c r="B987" s="49"/>
      <c r="C987" s="5"/>
      <c r="D987" s="62"/>
      <c r="E987" s="66" t="str">
        <f>IFERROR(INDEX('Отчет о движении сырья'!$C$9:$C$259,MATCH(D987,'Отчет о движении сырья'!$B$9:$B$259,0),1),"")</f>
        <v/>
      </c>
      <c r="F987" s="67" t="str">
        <f>IFERROR(INDEX('Отчет о движении сырья'!$D$9:$D$259,MATCH(D987,'Отчет о движении сырья'!$B$9:$B$259,0),1),"")</f>
        <v/>
      </c>
      <c r="G987" s="82"/>
      <c r="H987" s="83"/>
    </row>
    <row r="988" spans="1:8">
      <c r="A988" s="4"/>
      <c r="B988" s="49"/>
      <c r="C988" s="5"/>
      <c r="D988" s="62"/>
      <c r="E988" s="66" t="str">
        <f>IFERROR(INDEX('Отчет о движении сырья'!$C$9:$C$259,MATCH(D988,'Отчет о движении сырья'!$B$9:$B$259,0),1),"")</f>
        <v/>
      </c>
      <c r="F988" s="67" t="str">
        <f>IFERROR(INDEX('Отчет о движении сырья'!$D$9:$D$259,MATCH(D988,'Отчет о движении сырья'!$B$9:$B$259,0),1),"")</f>
        <v/>
      </c>
      <c r="G988" s="82"/>
      <c r="H988" s="83"/>
    </row>
    <row r="989" spans="1:8">
      <c r="A989" s="4"/>
      <c r="B989" s="49"/>
      <c r="C989" s="5"/>
      <c r="D989" s="62"/>
      <c r="E989" s="66" t="str">
        <f>IFERROR(INDEX('Отчет о движении сырья'!$C$9:$C$259,MATCH(D989,'Отчет о движении сырья'!$B$9:$B$259,0),1),"")</f>
        <v/>
      </c>
      <c r="F989" s="67" t="str">
        <f>IFERROR(INDEX('Отчет о движении сырья'!$D$9:$D$259,MATCH(D989,'Отчет о движении сырья'!$B$9:$B$259,0),1),"")</f>
        <v/>
      </c>
      <c r="G989" s="82"/>
      <c r="H989" s="83"/>
    </row>
    <row r="990" spans="1:8">
      <c r="A990" s="4"/>
      <c r="B990" s="49"/>
      <c r="C990" s="5"/>
      <c r="D990" s="62"/>
      <c r="E990" s="66" t="str">
        <f>IFERROR(INDEX('Отчет о движении сырья'!$C$9:$C$259,MATCH(D990,'Отчет о движении сырья'!$B$9:$B$259,0),1),"")</f>
        <v/>
      </c>
      <c r="F990" s="67" t="str">
        <f>IFERROR(INDEX('Отчет о движении сырья'!$D$9:$D$259,MATCH(D990,'Отчет о движении сырья'!$B$9:$B$259,0),1),"")</f>
        <v/>
      </c>
      <c r="G990" s="82"/>
      <c r="H990" s="83"/>
    </row>
    <row r="991" spans="1:8">
      <c r="A991" s="4"/>
      <c r="B991" s="49"/>
      <c r="C991" s="5"/>
      <c r="D991" s="62"/>
      <c r="E991" s="66" t="str">
        <f>IFERROR(INDEX('Отчет о движении сырья'!$C$9:$C$259,MATCH(D991,'Отчет о движении сырья'!$B$9:$B$259,0),1),"")</f>
        <v/>
      </c>
      <c r="F991" s="67" t="str">
        <f>IFERROR(INDEX('Отчет о движении сырья'!$D$9:$D$259,MATCH(D991,'Отчет о движении сырья'!$B$9:$B$259,0),1),"")</f>
        <v/>
      </c>
      <c r="G991" s="82"/>
      <c r="H991" s="83"/>
    </row>
    <row r="992" spans="1:8">
      <c r="A992" s="4"/>
      <c r="B992" s="49"/>
      <c r="C992" s="5"/>
      <c r="D992" s="62"/>
      <c r="E992" s="66" t="str">
        <f>IFERROR(INDEX('Отчет о движении сырья'!$C$9:$C$259,MATCH(D992,'Отчет о движении сырья'!$B$9:$B$259,0),1),"")</f>
        <v/>
      </c>
      <c r="F992" s="67" t="str">
        <f>IFERROR(INDEX('Отчет о движении сырья'!$D$9:$D$259,MATCH(D992,'Отчет о движении сырья'!$B$9:$B$259,0),1),"")</f>
        <v/>
      </c>
      <c r="G992" s="82"/>
      <c r="H992" s="83"/>
    </row>
    <row r="993" spans="1:8">
      <c r="A993" s="4"/>
      <c r="B993" s="49"/>
      <c r="C993" s="5"/>
      <c r="D993" s="62"/>
      <c r="E993" s="66" t="str">
        <f>IFERROR(INDEX('Отчет о движении сырья'!$C$9:$C$259,MATCH(D993,'Отчет о движении сырья'!$B$9:$B$259,0),1),"")</f>
        <v/>
      </c>
      <c r="F993" s="67" t="str">
        <f>IFERROR(INDEX('Отчет о движении сырья'!$D$9:$D$259,MATCH(D993,'Отчет о движении сырья'!$B$9:$B$259,0),1),"")</f>
        <v/>
      </c>
      <c r="G993" s="82"/>
      <c r="H993" s="83"/>
    </row>
    <row r="994" spans="1:8">
      <c r="A994" s="4"/>
      <c r="B994" s="49"/>
      <c r="C994" s="5"/>
      <c r="D994" s="62"/>
      <c r="E994" s="66" t="str">
        <f>IFERROR(INDEX('Отчет о движении сырья'!$C$9:$C$259,MATCH(D994,'Отчет о движении сырья'!$B$9:$B$259,0),1),"")</f>
        <v/>
      </c>
      <c r="F994" s="67" t="str">
        <f>IFERROR(INDEX('Отчет о движении сырья'!$D$9:$D$259,MATCH(D994,'Отчет о движении сырья'!$B$9:$B$259,0),1),"")</f>
        <v/>
      </c>
      <c r="G994" s="82"/>
      <c r="H994" s="83"/>
    </row>
    <row r="995" spans="1:8">
      <c r="A995" s="4"/>
      <c r="B995" s="49"/>
      <c r="C995" s="5"/>
      <c r="D995" s="62"/>
      <c r="E995" s="66" t="str">
        <f>IFERROR(INDEX('Отчет о движении сырья'!$C$9:$C$259,MATCH(D995,'Отчет о движении сырья'!$B$9:$B$259,0),1),"")</f>
        <v/>
      </c>
      <c r="F995" s="67" t="str">
        <f>IFERROR(INDEX('Отчет о движении сырья'!$D$9:$D$259,MATCH(D995,'Отчет о движении сырья'!$B$9:$B$259,0),1),"")</f>
        <v/>
      </c>
      <c r="G995" s="82"/>
      <c r="H995" s="83"/>
    </row>
    <row r="996" spans="1:8">
      <c r="A996" s="4"/>
      <c r="B996" s="49"/>
      <c r="C996" s="5"/>
      <c r="D996" s="62"/>
      <c r="E996" s="66" t="str">
        <f>IFERROR(INDEX('Отчет о движении сырья'!$C$9:$C$259,MATCH(D996,'Отчет о движении сырья'!$B$9:$B$259,0),1),"")</f>
        <v/>
      </c>
      <c r="F996" s="67" t="str">
        <f>IFERROR(INDEX('Отчет о движении сырья'!$D$9:$D$259,MATCH(D996,'Отчет о движении сырья'!$B$9:$B$259,0),1),"")</f>
        <v/>
      </c>
      <c r="G996" s="82"/>
      <c r="H996" s="83"/>
    </row>
    <row r="997" spans="1:8">
      <c r="A997" s="4"/>
      <c r="B997" s="49"/>
      <c r="C997" s="5"/>
      <c r="D997" s="62"/>
      <c r="E997" s="66" t="str">
        <f>IFERROR(INDEX('Отчет о движении сырья'!$C$9:$C$259,MATCH(D997,'Отчет о движении сырья'!$B$9:$B$259,0),1),"")</f>
        <v/>
      </c>
      <c r="F997" s="67" t="str">
        <f>IFERROR(INDEX('Отчет о движении сырья'!$D$9:$D$259,MATCH(D997,'Отчет о движении сырья'!$B$9:$B$259,0),1),"")</f>
        <v/>
      </c>
      <c r="G997" s="82"/>
      <c r="H997" s="83"/>
    </row>
    <row r="998" spans="1:8">
      <c r="A998" s="4"/>
      <c r="B998" s="49"/>
      <c r="C998" s="5"/>
      <c r="D998" s="62"/>
      <c r="E998" s="66" t="str">
        <f>IFERROR(INDEX('Отчет о движении сырья'!$C$9:$C$259,MATCH(D998,'Отчет о движении сырья'!$B$9:$B$259,0),1),"")</f>
        <v/>
      </c>
      <c r="F998" s="67" t="str">
        <f>IFERROR(INDEX('Отчет о движении сырья'!$D$9:$D$259,MATCH(D998,'Отчет о движении сырья'!$B$9:$B$259,0),1),"")</f>
        <v/>
      </c>
      <c r="G998" s="82"/>
      <c r="H998" s="83"/>
    </row>
    <row r="999" spans="1:8">
      <c r="A999" s="4"/>
      <c r="B999" s="49"/>
      <c r="C999" s="5"/>
      <c r="D999" s="62"/>
      <c r="E999" s="66" t="str">
        <f>IFERROR(INDEX('Отчет о движении сырья'!$C$9:$C$259,MATCH(D999,'Отчет о движении сырья'!$B$9:$B$259,0),1),"")</f>
        <v/>
      </c>
      <c r="F999" s="67" t="str">
        <f>IFERROR(INDEX('Отчет о движении сырья'!$D$9:$D$259,MATCH(D999,'Отчет о движении сырья'!$B$9:$B$259,0),1),"")</f>
        <v/>
      </c>
      <c r="G999" s="82"/>
      <c r="H999" s="83"/>
    </row>
    <row r="1000" spans="1:8">
      <c r="A1000" s="4"/>
      <c r="B1000" s="49"/>
      <c r="C1000" s="5"/>
      <c r="D1000" s="62"/>
      <c r="E1000" s="66" t="str">
        <f>IFERROR(INDEX('Отчет о движении сырья'!$C$9:$C$259,MATCH(D1000,'Отчет о движении сырья'!$B$9:$B$259,0),1),"")</f>
        <v/>
      </c>
      <c r="F1000" s="67" t="str">
        <f>IFERROR(INDEX('Отчет о движении сырья'!$D$9:$D$259,MATCH(D1000,'Отчет о движении сырья'!$B$9:$B$259,0),1),"")</f>
        <v/>
      </c>
      <c r="G1000" s="82"/>
      <c r="H1000" s="83"/>
    </row>
    <row r="1001" spans="1:8">
      <c r="A1001" s="4"/>
      <c r="B1001" s="49"/>
      <c r="C1001" s="5"/>
      <c r="D1001" s="62"/>
      <c r="E1001" s="66" t="str">
        <f>IFERROR(INDEX('Отчет о движении сырья'!$C$9:$C$259,MATCH(D1001,'Отчет о движении сырья'!$B$9:$B$259,0),1),"")</f>
        <v/>
      </c>
      <c r="F1001" s="67" t="str">
        <f>IFERROR(INDEX('Отчет о движении сырья'!$D$9:$D$259,MATCH(D1001,'Отчет о движении сырья'!$B$9:$B$259,0),1),"")</f>
        <v/>
      </c>
      <c r="G1001" s="82"/>
      <c r="H1001" s="83"/>
    </row>
    <row r="1002" spans="1:8">
      <c r="A1002" s="4"/>
      <c r="B1002" s="49"/>
      <c r="C1002" s="5"/>
      <c r="D1002" s="62"/>
      <c r="E1002" s="66" t="str">
        <f>IFERROR(INDEX('Отчет о движении сырья'!$C$9:$C$259,MATCH(D1002,'Отчет о движении сырья'!$B$9:$B$259,0),1),"")</f>
        <v/>
      </c>
      <c r="F1002" s="67" t="str">
        <f>IFERROR(INDEX('Отчет о движении сырья'!$D$9:$D$259,MATCH(D1002,'Отчет о движении сырья'!$B$9:$B$259,0),1),"")</f>
        <v/>
      </c>
      <c r="G1002" s="82"/>
      <c r="H1002" s="83"/>
    </row>
    <row r="1003" spans="1:8">
      <c r="A1003" s="4"/>
      <c r="B1003" s="49"/>
      <c r="C1003" s="5"/>
      <c r="D1003" s="62"/>
      <c r="E1003" s="66" t="str">
        <f>IFERROR(INDEX('Отчет о движении сырья'!$C$9:$C$259,MATCH(D1003,'Отчет о движении сырья'!$B$9:$B$259,0),1),"")</f>
        <v/>
      </c>
      <c r="F1003" s="67" t="str">
        <f>IFERROR(INDEX('Отчет о движении сырья'!$D$9:$D$259,MATCH(D1003,'Отчет о движении сырья'!$B$9:$B$259,0),1),"")</f>
        <v/>
      </c>
      <c r="G1003" s="82"/>
      <c r="H1003" s="83"/>
    </row>
    <row r="1004" spans="1:8">
      <c r="A1004" s="4"/>
      <c r="B1004" s="49"/>
      <c r="C1004" s="5"/>
      <c r="D1004" s="62"/>
      <c r="E1004" s="66" t="str">
        <f>IFERROR(INDEX('Отчет о движении сырья'!$C$9:$C$259,MATCH(D1004,'Отчет о движении сырья'!$B$9:$B$259,0),1),"")</f>
        <v/>
      </c>
      <c r="F1004" s="67" t="str">
        <f>IFERROR(INDEX('Отчет о движении сырья'!$D$9:$D$259,MATCH(D1004,'Отчет о движении сырья'!$B$9:$B$259,0),1),"")</f>
        <v/>
      </c>
      <c r="G1004" s="82"/>
      <c r="H1004" s="83"/>
    </row>
    <row r="1005" spans="1:8">
      <c r="A1005" s="4"/>
      <c r="B1005" s="49"/>
      <c r="C1005" s="5"/>
      <c r="D1005" s="62"/>
      <c r="E1005" s="66" t="str">
        <f>IFERROR(INDEX('Отчет о движении сырья'!$C$9:$C$259,MATCH(D1005,'Отчет о движении сырья'!$B$9:$B$259,0),1),"")</f>
        <v/>
      </c>
      <c r="F1005" s="67" t="str">
        <f>IFERROR(INDEX('Отчет о движении сырья'!$D$9:$D$259,MATCH(D1005,'Отчет о движении сырья'!$B$9:$B$259,0),1),"")</f>
        <v/>
      </c>
      <c r="G1005" s="82"/>
      <c r="H1005" s="83"/>
    </row>
    <row r="1006" spans="1:8">
      <c r="A1006" s="4"/>
      <c r="B1006" s="49"/>
      <c r="C1006" s="5"/>
      <c r="D1006" s="62"/>
      <c r="E1006" s="66" t="str">
        <f>IFERROR(INDEX('Отчет о движении сырья'!$C$9:$C$259,MATCH(D1006,'Отчет о движении сырья'!$B$9:$B$259,0),1),"")</f>
        <v/>
      </c>
      <c r="F1006" s="67" t="str">
        <f>IFERROR(INDEX('Отчет о движении сырья'!$D$9:$D$259,MATCH(D1006,'Отчет о движении сырья'!$B$9:$B$259,0),1),"")</f>
        <v/>
      </c>
      <c r="G1006" s="82"/>
      <c r="H1006" s="83"/>
    </row>
    <row r="1007" spans="1:8">
      <c r="A1007" s="4"/>
      <c r="B1007" s="49"/>
      <c r="C1007" s="5"/>
      <c r="D1007" s="62"/>
      <c r="E1007" s="66" t="str">
        <f>IFERROR(INDEX('Отчет о движении сырья'!$C$9:$C$259,MATCH(D1007,'Отчет о движении сырья'!$B$9:$B$259,0),1),"")</f>
        <v/>
      </c>
      <c r="F1007" s="67" t="str">
        <f>IFERROR(INDEX('Отчет о движении сырья'!$D$9:$D$259,MATCH(D1007,'Отчет о движении сырья'!$B$9:$B$259,0),1),"")</f>
        <v/>
      </c>
      <c r="G1007" s="82"/>
      <c r="H1007" s="83"/>
    </row>
    <row r="1008" spans="1:8">
      <c r="A1008" s="4"/>
      <c r="B1008" s="49"/>
      <c r="C1008" s="5"/>
      <c r="D1008" s="62"/>
      <c r="E1008" s="66" t="str">
        <f>IFERROR(INDEX('Отчет о движении сырья'!$C$9:$C$259,MATCH(D1008,'Отчет о движении сырья'!$B$9:$B$259,0),1),"")</f>
        <v/>
      </c>
      <c r="F1008" s="67" t="str">
        <f>IFERROR(INDEX('Отчет о движении сырья'!$D$9:$D$259,MATCH(D1008,'Отчет о движении сырья'!$B$9:$B$259,0),1),"")</f>
        <v/>
      </c>
      <c r="G1008" s="82"/>
      <c r="H1008" s="83"/>
    </row>
    <row r="1009" spans="1:8">
      <c r="A1009" s="4"/>
      <c r="B1009" s="49"/>
      <c r="C1009" s="5"/>
      <c r="D1009" s="62"/>
      <c r="E1009" s="66" t="str">
        <f>IFERROR(INDEX('Отчет о движении сырья'!$C$9:$C$259,MATCH(D1009,'Отчет о движении сырья'!$B$9:$B$259,0),1),"")</f>
        <v/>
      </c>
      <c r="F1009" s="67" t="str">
        <f>IFERROR(INDEX('Отчет о движении сырья'!$D$9:$D$259,MATCH(D1009,'Отчет о движении сырья'!$B$9:$B$259,0),1),"")</f>
        <v/>
      </c>
      <c r="G1009" s="82"/>
      <c r="H1009" s="83"/>
    </row>
    <row r="1010" spans="1:8">
      <c r="A1010" s="4"/>
      <c r="B1010" s="49"/>
      <c r="C1010" s="5"/>
      <c r="D1010" s="62"/>
      <c r="E1010" s="66" t="str">
        <f>IFERROR(INDEX('Отчет о движении сырья'!$C$9:$C$259,MATCH(D1010,'Отчет о движении сырья'!$B$9:$B$259,0),1),"")</f>
        <v/>
      </c>
      <c r="F1010" s="67" t="str">
        <f>IFERROR(INDEX('Отчет о движении сырья'!$D$9:$D$259,MATCH(D1010,'Отчет о движении сырья'!$B$9:$B$259,0),1),"")</f>
        <v/>
      </c>
      <c r="G1010" s="82"/>
      <c r="H1010" s="83"/>
    </row>
    <row r="1011" spans="1:8">
      <c r="A1011" s="4"/>
      <c r="B1011" s="49"/>
      <c r="C1011" s="5"/>
      <c r="D1011" s="62"/>
      <c r="E1011" s="66" t="str">
        <f>IFERROR(INDEX('Отчет о движении сырья'!$C$9:$C$259,MATCH(D1011,'Отчет о движении сырья'!$B$9:$B$259,0),1),"")</f>
        <v/>
      </c>
      <c r="F1011" s="67" t="str">
        <f>IFERROR(INDEX('Отчет о движении сырья'!$D$9:$D$259,MATCH(D1011,'Отчет о движении сырья'!$B$9:$B$259,0),1),"")</f>
        <v/>
      </c>
      <c r="G1011" s="82"/>
      <c r="H1011" s="83"/>
    </row>
    <row r="1012" spans="1:8">
      <c r="A1012" s="4"/>
      <c r="B1012" s="49"/>
      <c r="C1012" s="5"/>
      <c r="D1012" s="62"/>
      <c r="E1012" s="66" t="str">
        <f>IFERROR(INDEX('Отчет о движении сырья'!$C$9:$C$259,MATCH(D1012,'Отчет о движении сырья'!$B$9:$B$259,0),1),"")</f>
        <v/>
      </c>
      <c r="F1012" s="67" t="str">
        <f>IFERROR(INDEX('Отчет о движении сырья'!$D$9:$D$259,MATCH(D1012,'Отчет о движении сырья'!$B$9:$B$259,0),1),"")</f>
        <v/>
      </c>
      <c r="G1012" s="82"/>
      <c r="H1012" s="83"/>
    </row>
    <row r="1013" spans="1:8">
      <c r="A1013" s="4"/>
      <c r="B1013" s="49"/>
      <c r="C1013" s="5"/>
      <c r="D1013" s="62"/>
      <c r="E1013" s="66" t="str">
        <f>IFERROR(INDEX('Отчет о движении сырья'!$C$9:$C$259,MATCH(D1013,'Отчет о движении сырья'!$B$9:$B$259,0),1),"")</f>
        <v/>
      </c>
      <c r="F1013" s="67" t="str">
        <f>IFERROR(INDEX('Отчет о движении сырья'!$D$9:$D$259,MATCH(D1013,'Отчет о движении сырья'!$B$9:$B$259,0),1),"")</f>
        <v/>
      </c>
      <c r="G1013" s="82"/>
      <c r="H1013" s="83"/>
    </row>
    <row r="1014" spans="1:8">
      <c r="A1014" s="4"/>
      <c r="B1014" s="49"/>
      <c r="C1014" s="5"/>
      <c r="D1014" s="62"/>
      <c r="E1014" s="66" t="str">
        <f>IFERROR(INDEX('Отчет о движении сырья'!$C$9:$C$259,MATCH(D1014,'Отчет о движении сырья'!$B$9:$B$259,0),1),"")</f>
        <v/>
      </c>
      <c r="F1014" s="67" t="str">
        <f>IFERROR(INDEX('Отчет о движении сырья'!$D$9:$D$259,MATCH(D1014,'Отчет о движении сырья'!$B$9:$B$259,0),1),"")</f>
        <v/>
      </c>
      <c r="G1014" s="82"/>
      <c r="H1014" s="83"/>
    </row>
    <row r="1015" spans="1:8">
      <c r="A1015" s="4"/>
      <c r="B1015" s="49"/>
      <c r="C1015" s="5"/>
      <c r="D1015" s="62"/>
      <c r="E1015" s="66" t="str">
        <f>IFERROR(INDEX('Отчет о движении сырья'!$C$9:$C$259,MATCH(D1015,'Отчет о движении сырья'!$B$9:$B$259,0),1),"")</f>
        <v/>
      </c>
      <c r="F1015" s="67" t="str">
        <f>IFERROR(INDEX('Отчет о движении сырья'!$D$9:$D$259,MATCH(D1015,'Отчет о движении сырья'!$B$9:$B$259,0),1),"")</f>
        <v/>
      </c>
      <c r="G1015" s="82"/>
      <c r="H1015" s="83"/>
    </row>
    <row r="1016" spans="1:8">
      <c r="A1016" s="4"/>
      <c r="B1016" s="49"/>
      <c r="C1016" s="5"/>
      <c r="D1016" s="62"/>
      <c r="E1016" s="66" t="str">
        <f>IFERROR(INDEX('Отчет о движении сырья'!$C$9:$C$259,MATCH(D1016,'Отчет о движении сырья'!$B$9:$B$259,0),1),"")</f>
        <v/>
      </c>
      <c r="F1016" s="67" t="str">
        <f>IFERROR(INDEX('Отчет о движении сырья'!$D$9:$D$259,MATCH(D1016,'Отчет о движении сырья'!$B$9:$B$259,0),1),"")</f>
        <v/>
      </c>
      <c r="G1016" s="82"/>
      <c r="H1016" s="83"/>
    </row>
    <row r="1017" spans="1:8">
      <c r="A1017" s="4"/>
      <c r="B1017" s="49"/>
      <c r="C1017" s="5"/>
      <c r="D1017" s="62"/>
      <c r="E1017" s="66" t="str">
        <f>IFERROR(INDEX('Отчет о движении сырья'!$C$9:$C$259,MATCH(D1017,'Отчет о движении сырья'!$B$9:$B$259,0),1),"")</f>
        <v/>
      </c>
      <c r="F1017" s="67" t="str">
        <f>IFERROR(INDEX('Отчет о движении сырья'!$D$9:$D$259,MATCH(D1017,'Отчет о движении сырья'!$B$9:$B$259,0),1),"")</f>
        <v/>
      </c>
      <c r="G1017" s="82"/>
      <c r="H1017" s="83"/>
    </row>
    <row r="1018" spans="1:8">
      <c r="A1018" s="4"/>
      <c r="B1018" s="49"/>
      <c r="C1018" s="5"/>
      <c r="D1018" s="62"/>
      <c r="E1018" s="66" t="str">
        <f>IFERROR(INDEX('Отчет о движении сырья'!$C$9:$C$259,MATCH(D1018,'Отчет о движении сырья'!$B$9:$B$259,0),1),"")</f>
        <v/>
      </c>
      <c r="F1018" s="67" t="str">
        <f>IFERROR(INDEX('Отчет о движении сырья'!$D$9:$D$259,MATCH(D1018,'Отчет о движении сырья'!$B$9:$B$259,0),1),"")</f>
        <v/>
      </c>
      <c r="G1018" s="82"/>
      <c r="H1018" s="83"/>
    </row>
    <row r="1019" spans="1:8">
      <c r="A1019" s="4"/>
      <c r="B1019" s="49"/>
      <c r="C1019" s="5"/>
      <c r="D1019" s="62"/>
      <c r="E1019" s="66" t="str">
        <f>IFERROR(INDEX('Отчет о движении сырья'!$C$9:$C$259,MATCH(D1019,'Отчет о движении сырья'!$B$9:$B$259,0),1),"")</f>
        <v/>
      </c>
      <c r="F1019" s="67" t="str">
        <f>IFERROR(INDEX('Отчет о движении сырья'!$D$9:$D$259,MATCH(D1019,'Отчет о движении сырья'!$B$9:$B$259,0),1),"")</f>
        <v/>
      </c>
      <c r="G1019" s="82"/>
      <c r="H1019" s="83"/>
    </row>
    <row r="1020" spans="1:8">
      <c r="A1020" s="4"/>
      <c r="B1020" s="49"/>
      <c r="C1020" s="5"/>
      <c r="D1020" s="62"/>
      <c r="E1020" s="66" t="str">
        <f>IFERROR(INDEX('Отчет о движении сырья'!$C$9:$C$259,MATCH(D1020,'Отчет о движении сырья'!$B$9:$B$259,0),1),"")</f>
        <v/>
      </c>
      <c r="F1020" s="67" t="str">
        <f>IFERROR(INDEX('Отчет о движении сырья'!$D$9:$D$259,MATCH(D1020,'Отчет о движении сырья'!$B$9:$B$259,0),1),"")</f>
        <v/>
      </c>
      <c r="G1020" s="82"/>
      <c r="H1020" s="83"/>
    </row>
    <row r="1021" spans="1:8">
      <c r="A1021" s="4"/>
      <c r="B1021" s="49"/>
      <c r="C1021" s="5"/>
      <c r="D1021" s="62"/>
      <c r="E1021" s="66" t="str">
        <f>IFERROR(INDEX('Отчет о движении сырья'!$C$9:$C$259,MATCH(D1021,'Отчет о движении сырья'!$B$9:$B$259,0),1),"")</f>
        <v/>
      </c>
      <c r="F1021" s="67" t="str">
        <f>IFERROR(INDEX('Отчет о движении сырья'!$D$9:$D$259,MATCH(D1021,'Отчет о движении сырья'!$B$9:$B$259,0),1),"")</f>
        <v/>
      </c>
      <c r="G1021" s="82"/>
      <c r="H1021" s="83"/>
    </row>
    <row r="1022" spans="1:8">
      <c r="A1022" s="4"/>
      <c r="B1022" s="49"/>
      <c r="C1022" s="5"/>
      <c r="D1022" s="62"/>
      <c r="E1022" s="66" t="str">
        <f>IFERROR(INDEX('Отчет о движении сырья'!$C$9:$C$259,MATCH(D1022,'Отчет о движении сырья'!$B$9:$B$259,0),1),"")</f>
        <v/>
      </c>
      <c r="F1022" s="67" t="str">
        <f>IFERROR(INDEX('Отчет о движении сырья'!$D$9:$D$259,MATCH(D1022,'Отчет о движении сырья'!$B$9:$B$259,0),1),"")</f>
        <v/>
      </c>
      <c r="G1022" s="82"/>
      <c r="H1022" s="83"/>
    </row>
    <row r="1023" spans="1:8">
      <c r="A1023" s="4"/>
      <c r="B1023" s="49"/>
      <c r="C1023" s="5"/>
      <c r="D1023" s="62"/>
      <c r="E1023" s="66" t="str">
        <f>IFERROR(INDEX('Отчет о движении сырья'!$C$9:$C$259,MATCH(D1023,'Отчет о движении сырья'!$B$9:$B$259,0),1),"")</f>
        <v/>
      </c>
      <c r="F1023" s="67" t="str">
        <f>IFERROR(INDEX('Отчет о движении сырья'!$D$9:$D$259,MATCH(D1023,'Отчет о движении сырья'!$B$9:$B$259,0),1),"")</f>
        <v/>
      </c>
      <c r="G1023" s="82"/>
      <c r="H1023" s="83"/>
    </row>
    <row r="1024" spans="1:8">
      <c r="A1024" s="4"/>
      <c r="B1024" s="49"/>
      <c r="C1024" s="5"/>
      <c r="D1024" s="62"/>
      <c r="E1024" s="66" t="str">
        <f>IFERROR(INDEX('Отчет о движении сырья'!$C$9:$C$259,MATCH(D1024,'Отчет о движении сырья'!$B$9:$B$259,0),1),"")</f>
        <v/>
      </c>
      <c r="F1024" s="67" t="str">
        <f>IFERROR(INDEX('Отчет о движении сырья'!$D$9:$D$259,MATCH(D1024,'Отчет о движении сырья'!$B$9:$B$259,0),1),"")</f>
        <v/>
      </c>
      <c r="G1024" s="82"/>
      <c r="H1024" s="83"/>
    </row>
    <row r="1025" spans="1:8">
      <c r="A1025" s="4"/>
      <c r="B1025" s="49"/>
      <c r="C1025" s="5"/>
      <c r="D1025" s="62"/>
      <c r="E1025" s="66" t="str">
        <f>IFERROR(INDEX('Отчет о движении сырья'!$C$9:$C$259,MATCH(D1025,'Отчет о движении сырья'!$B$9:$B$259,0),1),"")</f>
        <v/>
      </c>
      <c r="F1025" s="67" t="str">
        <f>IFERROR(INDEX('Отчет о движении сырья'!$D$9:$D$259,MATCH(D1025,'Отчет о движении сырья'!$B$9:$B$259,0),1),"")</f>
        <v/>
      </c>
      <c r="G1025" s="82"/>
      <c r="H1025" s="83"/>
    </row>
    <row r="1026" spans="1:8">
      <c r="A1026" s="4"/>
      <c r="B1026" s="49"/>
      <c r="C1026" s="5"/>
      <c r="D1026" s="62"/>
      <c r="E1026" s="66" t="str">
        <f>IFERROR(INDEX('Отчет о движении сырья'!$C$9:$C$259,MATCH(D1026,'Отчет о движении сырья'!$B$9:$B$259,0),1),"")</f>
        <v/>
      </c>
      <c r="F1026" s="67" t="str">
        <f>IFERROR(INDEX('Отчет о движении сырья'!$D$9:$D$259,MATCH(D1026,'Отчет о движении сырья'!$B$9:$B$259,0),1),"")</f>
        <v/>
      </c>
      <c r="G1026" s="82"/>
      <c r="H1026" s="83"/>
    </row>
    <row r="1027" spans="1:8">
      <c r="A1027" s="4"/>
      <c r="B1027" s="49"/>
      <c r="C1027" s="5"/>
      <c r="D1027" s="62"/>
      <c r="E1027" s="66" t="str">
        <f>IFERROR(INDEX('Отчет о движении сырья'!$C$9:$C$259,MATCH(D1027,'Отчет о движении сырья'!$B$9:$B$259,0),1),"")</f>
        <v/>
      </c>
      <c r="F1027" s="67" t="str">
        <f>IFERROR(INDEX('Отчет о движении сырья'!$D$9:$D$259,MATCH(D1027,'Отчет о движении сырья'!$B$9:$B$259,0),1),"")</f>
        <v/>
      </c>
      <c r="G1027" s="82"/>
      <c r="H1027" s="83"/>
    </row>
    <row r="1028" spans="1:8">
      <c r="A1028" s="4"/>
      <c r="B1028" s="49"/>
      <c r="C1028" s="5"/>
      <c r="D1028" s="62"/>
      <c r="E1028" s="66" t="str">
        <f>IFERROR(INDEX('Отчет о движении сырья'!$C$9:$C$259,MATCH(D1028,'Отчет о движении сырья'!$B$9:$B$259,0),1),"")</f>
        <v/>
      </c>
      <c r="F1028" s="67" t="str">
        <f>IFERROR(INDEX('Отчет о движении сырья'!$D$9:$D$259,MATCH(D1028,'Отчет о движении сырья'!$B$9:$B$259,0),1),"")</f>
        <v/>
      </c>
      <c r="G1028" s="82"/>
      <c r="H1028" s="83"/>
    </row>
    <row r="1029" spans="1:8">
      <c r="A1029" s="4"/>
      <c r="B1029" s="49"/>
      <c r="C1029" s="5"/>
      <c r="D1029" s="62"/>
      <c r="E1029" s="66" t="str">
        <f>IFERROR(INDEX('Отчет о движении сырья'!$C$9:$C$259,MATCH(D1029,'Отчет о движении сырья'!$B$9:$B$259,0),1),"")</f>
        <v/>
      </c>
      <c r="F1029" s="67" t="str">
        <f>IFERROR(INDEX('Отчет о движении сырья'!$D$9:$D$259,MATCH(D1029,'Отчет о движении сырья'!$B$9:$B$259,0),1),"")</f>
        <v/>
      </c>
      <c r="G1029" s="82"/>
      <c r="H1029" s="83"/>
    </row>
    <row r="1030" spans="1:8">
      <c r="A1030" s="4"/>
      <c r="B1030" s="49"/>
      <c r="C1030" s="5"/>
      <c r="D1030" s="62"/>
      <c r="E1030" s="66" t="str">
        <f>IFERROR(INDEX('Отчет о движении сырья'!$C$9:$C$259,MATCH(D1030,'Отчет о движении сырья'!$B$9:$B$259,0),1),"")</f>
        <v/>
      </c>
      <c r="F1030" s="67" t="str">
        <f>IFERROR(INDEX('Отчет о движении сырья'!$D$9:$D$259,MATCH(D1030,'Отчет о движении сырья'!$B$9:$B$259,0),1),"")</f>
        <v/>
      </c>
      <c r="G1030" s="82"/>
      <c r="H1030" s="83"/>
    </row>
    <row r="1031" spans="1:8">
      <c r="A1031" s="4"/>
      <c r="B1031" s="49"/>
      <c r="C1031" s="5"/>
      <c r="D1031" s="62"/>
      <c r="E1031" s="66" t="str">
        <f>IFERROR(INDEX('Отчет о движении сырья'!$C$9:$C$259,MATCH(D1031,'Отчет о движении сырья'!$B$9:$B$259,0),1),"")</f>
        <v/>
      </c>
      <c r="F1031" s="67" t="str">
        <f>IFERROR(INDEX('Отчет о движении сырья'!$D$9:$D$259,MATCH(D1031,'Отчет о движении сырья'!$B$9:$B$259,0),1),"")</f>
        <v/>
      </c>
      <c r="G1031" s="82"/>
      <c r="H1031" s="83"/>
    </row>
    <row r="1032" spans="1:8">
      <c r="A1032" s="4"/>
      <c r="B1032" s="49"/>
      <c r="C1032" s="5"/>
      <c r="D1032" s="62"/>
      <c r="E1032" s="66" t="str">
        <f>IFERROR(INDEX('Отчет о движении сырья'!$C$9:$C$259,MATCH(D1032,'Отчет о движении сырья'!$B$9:$B$259,0),1),"")</f>
        <v/>
      </c>
      <c r="F1032" s="67" t="str">
        <f>IFERROR(INDEX('Отчет о движении сырья'!$D$9:$D$259,MATCH(D1032,'Отчет о движении сырья'!$B$9:$B$259,0),1),"")</f>
        <v/>
      </c>
      <c r="G1032" s="82"/>
      <c r="H1032" s="83"/>
    </row>
    <row r="1033" spans="1:8">
      <c r="A1033" s="4"/>
      <c r="B1033" s="49"/>
      <c r="C1033" s="5"/>
      <c r="D1033" s="62"/>
      <c r="E1033" s="66" t="str">
        <f>IFERROR(INDEX('Отчет о движении сырья'!$C$9:$C$259,MATCH(D1033,'Отчет о движении сырья'!$B$9:$B$259,0),1),"")</f>
        <v/>
      </c>
      <c r="F1033" s="67" t="str">
        <f>IFERROR(INDEX('Отчет о движении сырья'!$D$9:$D$259,MATCH(D1033,'Отчет о движении сырья'!$B$9:$B$259,0),1),"")</f>
        <v/>
      </c>
      <c r="G1033" s="82"/>
      <c r="H1033" s="83"/>
    </row>
    <row r="1034" spans="1:8">
      <c r="A1034" s="4"/>
      <c r="B1034" s="49"/>
      <c r="C1034" s="5"/>
      <c r="D1034" s="62"/>
      <c r="E1034" s="66" t="str">
        <f>IFERROR(INDEX('Отчет о движении сырья'!$C$9:$C$259,MATCH(D1034,'Отчет о движении сырья'!$B$9:$B$259,0),1),"")</f>
        <v/>
      </c>
      <c r="F1034" s="67" t="str">
        <f>IFERROR(INDEX('Отчет о движении сырья'!$D$9:$D$259,MATCH(D1034,'Отчет о движении сырья'!$B$9:$B$259,0),1),"")</f>
        <v/>
      </c>
      <c r="G1034" s="82"/>
      <c r="H1034" s="83"/>
    </row>
    <row r="1035" spans="1:8">
      <c r="A1035" s="4"/>
      <c r="B1035" s="49"/>
      <c r="C1035" s="5"/>
      <c r="D1035" s="62"/>
      <c r="E1035" s="66" t="str">
        <f>IFERROR(INDEX('Отчет о движении сырья'!$C$9:$C$259,MATCH(D1035,'Отчет о движении сырья'!$B$9:$B$259,0),1),"")</f>
        <v/>
      </c>
      <c r="F1035" s="67" t="str">
        <f>IFERROR(INDEX('Отчет о движении сырья'!$D$9:$D$259,MATCH(D1035,'Отчет о движении сырья'!$B$9:$B$259,0),1),"")</f>
        <v/>
      </c>
      <c r="G1035" s="82"/>
      <c r="H1035" s="83"/>
    </row>
    <row r="1036" spans="1:8">
      <c r="A1036" s="4"/>
      <c r="B1036" s="49"/>
      <c r="C1036" s="5"/>
      <c r="D1036" s="62"/>
      <c r="E1036" s="66" t="str">
        <f>IFERROR(INDEX('Отчет о движении сырья'!$C$9:$C$259,MATCH(D1036,'Отчет о движении сырья'!$B$9:$B$259,0),1),"")</f>
        <v/>
      </c>
      <c r="F1036" s="67" t="str">
        <f>IFERROR(INDEX('Отчет о движении сырья'!$D$9:$D$259,MATCH(D1036,'Отчет о движении сырья'!$B$9:$B$259,0),1),"")</f>
        <v/>
      </c>
      <c r="G1036" s="82"/>
      <c r="H1036" s="83"/>
    </row>
    <row r="1037" spans="1:8">
      <c r="A1037" s="4"/>
      <c r="B1037" s="49"/>
      <c r="C1037" s="5"/>
      <c r="D1037" s="62"/>
      <c r="E1037" s="66" t="str">
        <f>IFERROR(INDEX('Отчет о движении сырья'!$C$9:$C$259,MATCH(D1037,'Отчет о движении сырья'!$B$9:$B$259,0),1),"")</f>
        <v/>
      </c>
      <c r="F1037" s="67" t="str">
        <f>IFERROR(INDEX('Отчет о движении сырья'!$D$9:$D$259,MATCH(D1037,'Отчет о движении сырья'!$B$9:$B$259,0),1),"")</f>
        <v/>
      </c>
      <c r="G1037" s="82"/>
      <c r="H1037" s="83"/>
    </row>
    <row r="1038" spans="1:8">
      <c r="A1038" s="4"/>
      <c r="B1038" s="49"/>
      <c r="C1038" s="5"/>
      <c r="D1038" s="62"/>
      <c r="E1038" s="66" t="str">
        <f>IFERROR(INDEX('Отчет о движении сырья'!$C$9:$C$259,MATCH(D1038,'Отчет о движении сырья'!$B$9:$B$259,0),1),"")</f>
        <v/>
      </c>
      <c r="F1038" s="67" t="str">
        <f>IFERROR(INDEX('Отчет о движении сырья'!$D$9:$D$259,MATCH(D1038,'Отчет о движении сырья'!$B$9:$B$259,0),1),"")</f>
        <v/>
      </c>
      <c r="G1038" s="82"/>
      <c r="H1038" s="83"/>
    </row>
    <row r="1039" spans="1:8">
      <c r="A1039" s="4"/>
      <c r="B1039" s="49"/>
      <c r="C1039" s="5"/>
      <c r="D1039" s="62"/>
      <c r="E1039" s="66" t="str">
        <f>IFERROR(INDEX('Отчет о движении сырья'!$C$9:$C$259,MATCH(D1039,'Отчет о движении сырья'!$B$9:$B$259,0),1),"")</f>
        <v/>
      </c>
      <c r="F1039" s="67" t="str">
        <f>IFERROR(INDEX('Отчет о движении сырья'!$D$9:$D$259,MATCH(D1039,'Отчет о движении сырья'!$B$9:$B$259,0),1),"")</f>
        <v/>
      </c>
      <c r="G1039" s="82"/>
      <c r="H1039" s="83"/>
    </row>
    <row r="1040" spans="1:8">
      <c r="A1040" s="4"/>
      <c r="B1040" s="49"/>
      <c r="C1040" s="5"/>
      <c r="D1040" s="62"/>
      <c r="E1040" s="66" t="str">
        <f>IFERROR(INDEX('Отчет о движении сырья'!$C$9:$C$259,MATCH(D1040,'Отчет о движении сырья'!$B$9:$B$259,0),1),"")</f>
        <v/>
      </c>
      <c r="F1040" s="67" t="str">
        <f>IFERROR(INDEX('Отчет о движении сырья'!$D$9:$D$259,MATCH(D1040,'Отчет о движении сырья'!$B$9:$B$259,0),1),"")</f>
        <v/>
      </c>
      <c r="G1040" s="82"/>
      <c r="H1040" s="83"/>
    </row>
    <row r="1041" spans="1:8">
      <c r="A1041" s="4"/>
      <c r="B1041" s="49"/>
      <c r="C1041" s="5"/>
      <c r="D1041" s="62"/>
      <c r="E1041" s="66" t="str">
        <f>IFERROR(INDEX('Отчет о движении сырья'!$C$9:$C$259,MATCH(D1041,'Отчет о движении сырья'!$B$9:$B$259,0),1),"")</f>
        <v/>
      </c>
      <c r="F1041" s="67" t="str">
        <f>IFERROR(INDEX('Отчет о движении сырья'!$D$9:$D$259,MATCH(D1041,'Отчет о движении сырья'!$B$9:$B$259,0),1),"")</f>
        <v/>
      </c>
      <c r="G1041" s="82"/>
      <c r="H1041" s="83"/>
    </row>
    <row r="1042" spans="1:8">
      <c r="A1042" s="4"/>
      <c r="B1042" s="49"/>
      <c r="C1042" s="5"/>
      <c r="D1042" s="62"/>
      <c r="E1042" s="66" t="str">
        <f>IFERROR(INDEX('Отчет о движении сырья'!$C$9:$C$259,MATCH(D1042,'Отчет о движении сырья'!$B$9:$B$259,0),1),"")</f>
        <v/>
      </c>
      <c r="F1042" s="67" t="str">
        <f>IFERROR(INDEX('Отчет о движении сырья'!$D$9:$D$259,MATCH(D1042,'Отчет о движении сырья'!$B$9:$B$259,0),1),"")</f>
        <v/>
      </c>
      <c r="G1042" s="82"/>
      <c r="H1042" s="83"/>
    </row>
    <row r="1043" spans="1:8">
      <c r="A1043" s="4"/>
      <c r="B1043" s="49"/>
      <c r="C1043" s="5"/>
      <c r="D1043" s="62"/>
      <c r="E1043" s="66" t="str">
        <f>IFERROR(INDEX('Отчет о движении сырья'!$C$9:$C$259,MATCH(D1043,'Отчет о движении сырья'!$B$9:$B$259,0),1),"")</f>
        <v/>
      </c>
      <c r="F1043" s="67" t="str">
        <f>IFERROR(INDEX('Отчет о движении сырья'!$D$9:$D$259,MATCH(D1043,'Отчет о движении сырья'!$B$9:$B$259,0),1),"")</f>
        <v/>
      </c>
      <c r="G1043" s="82"/>
      <c r="H1043" s="83"/>
    </row>
    <row r="1044" spans="1:8">
      <c r="A1044" s="4"/>
      <c r="B1044" s="49"/>
      <c r="C1044" s="5"/>
      <c r="D1044" s="62"/>
      <c r="E1044" s="66" t="str">
        <f>IFERROR(INDEX('Отчет о движении сырья'!$C$9:$C$259,MATCH(D1044,'Отчет о движении сырья'!$B$9:$B$259,0),1),"")</f>
        <v/>
      </c>
      <c r="F1044" s="67" t="str">
        <f>IFERROR(INDEX('Отчет о движении сырья'!$D$9:$D$259,MATCH(D1044,'Отчет о движении сырья'!$B$9:$B$259,0),1),"")</f>
        <v/>
      </c>
      <c r="G1044" s="82"/>
      <c r="H1044" s="83"/>
    </row>
    <row r="1045" spans="1:8">
      <c r="A1045" s="4"/>
      <c r="B1045" s="49"/>
      <c r="C1045" s="5"/>
      <c r="D1045" s="62"/>
      <c r="E1045" s="66" t="str">
        <f>IFERROR(INDEX('Отчет о движении сырья'!$C$9:$C$259,MATCH(D1045,'Отчет о движении сырья'!$B$9:$B$259,0),1),"")</f>
        <v/>
      </c>
      <c r="F1045" s="67" t="str">
        <f>IFERROR(INDEX('Отчет о движении сырья'!$D$9:$D$259,MATCH(D1045,'Отчет о движении сырья'!$B$9:$B$259,0),1),"")</f>
        <v/>
      </c>
      <c r="G1045" s="82"/>
      <c r="H1045" s="83"/>
    </row>
    <row r="1046" spans="1:8">
      <c r="A1046" s="4"/>
      <c r="B1046" s="49"/>
      <c r="C1046" s="5"/>
      <c r="D1046" s="62"/>
      <c r="E1046" s="66" t="str">
        <f>IFERROR(INDEX('Отчет о движении сырья'!$C$9:$C$259,MATCH(D1046,'Отчет о движении сырья'!$B$9:$B$259,0),1),"")</f>
        <v/>
      </c>
      <c r="F1046" s="67" t="str">
        <f>IFERROR(INDEX('Отчет о движении сырья'!$D$9:$D$259,MATCH(D1046,'Отчет о движении сырья'!$B$9:$B$259,0),1),"")</f>
        <v/>
      </c>
      <c r="G1046" s="82"/>
      <c r="H1046" s="83"/>
    </row>
    <row r="1047" spans="1:8">
      <c r="A1047" s="4"/>
      <c r="B1047" s="49"/>
      <c r="C1047" s="5"/>
      <c r="D1047" s="62"/>
      <c r="E1047" s="66" t="str">
        <f>IFERROR(INDEX('Отчет о движении сырья'!$C$9:$C$259,MATCH(D1047,'Отчет о движении сырья'!$B$9:$B$259,0),1),"")</f>
        <v/>
      </c>
      <c r="F1047" s="67" t="str">
        <f>IFERROR(INDEX('Отчет о движении сырья'!$D$9:$D$259,MATCH(D1047,'Отчет о движении сырья'!$B$9:$B$259,0),1),"")</f>
        <v/>
      </c>
      <c r="G1047" s="82"/>
      <c r="H1047" s="83"/>
    </row>
    <row r="1048" spans="1:8">
      <c r="A1048" s="4"/>
      <c r="B1048" s="49"/>
      <c r="C1048" s="5"/>
      <c r="D1048" s="62"/>
      <c r="E1048" s="66" t="str">
        <f>IFERROR(INDEX('Отчет о движении сырья'!$C$9:$C$259,MATCH(D1048,'Отчет о движении сырья'!$B$9:$B$259,0),1),"")</f>
        <v/>
      </c>
      <c r="F1048" s="67" t="str">
        <f>IFERROR(INDEX('Отчет о движении сырья'!$D$9:$D$259,MATCH(D1048,'Отчет о движении сырья'!$B$9:$B$259,0),1),"")</f>
        <v/>
      </c>
      <c r="G1048" s="82"/>
      <c r="H1048" s="83"/>
    </row>
    <row r="1049" spans="1:8">
      <c r="A1049" s="4"/>
      <c r="B1049" s="49"/>
      <c r="C1049" s="5"/>
      <c r="D1049" s="62"/>
      <c r="E1049" s="66" t="str">
        <f>IFERROR(INDEX('Отчет о движении сырья'!$C$9:$C$259,MATCH(D1049,'Отчет о движении сырья'!$B$9:$B$259,0),1),"")</f>
        <v/>
      </c>
      <c r="F1049" s="67" t="str">
        <f>IFERROR(INDEX('Отчет о движении сырья'!$D$9:$D$259,MATCH(D1049,'Отчет о движении сырья'!$B$9:$B$259,0),1),"")</f>
        <v/>
      </c>
      <c r="G1049" s="82"/>
      <c r="H1049" s="83"/>
    </row>
    <row r="1050" spans="1:8">
      <c r="A1050" s="4"/>
      <c r="B1050" s="49"/>
      <c r="C1050" s="5"/>
      <c r="D1050" s="62"/>
      <c r="E1050" s="66" t="str">
        <f>IFERROR(INDEX('Отчет о движении сырья'!$C$9:$C$259,MATCH(D1050,'Отчет о движении сырья'!$B$9:$B$259,0),1),"")</f>
        <v/>
      </c>
      <c r="F1050" s="67" t="str">
        <f>IFERROR(INDEX('Отчет о движении сырья'!$D$9:$D$259,MATCH(D1050,'Отчет о движении сырья'!$B$9:$B$259,0),1),"")</f>
        <v/>
      </c>
      <c r="G1050" s="82"/>
      <c r="H1050" s="83"/>
    </row>
    <row r="1051" spans="1:8">
      <c r="A1051" s="4"/>
      <c r="B1051" s="49"/>
      <c r="C1051" s="5"/>
      <c r="D1051" s="62"/>
      <c r="E1051" s="66" t="str">
        <f>IFERROR(INDEX('Отчет о движении сырья'!$C$9:$C$259,MATCH(D1051,'Отчет о движении сырья'!$B$9:$B$259,0),1),"")</f>
        <v/>
      </c>
      <c r="F1051" s="67" t="str">
        <f>IFERROR(INDEX('Отчет о движении сырья'!$D$9:$D$259,MATCH(D1051,'Отчет о движении сырья'!$B$9:$B$259,0),1),"")</f>
        <v/>
      </c>
      <c r="G1051" s="82"/>
      <c r="H1051" s="83"/>
    </row>
    <row r="1052" spans="1:8">
      <c r="A1052" s="4"/>
      <c r="B1052" s="49"/>
      <c r="C1052" s="5"/>
      <c r="D1052" s="62"/>
      <c r="E1052" s="66" t="str">
        <f>IFERROR(INDEX('Отчет о движении сырья'!$C$9:$C$259,MATCH(D1052,'Отчет о движении сырья'!$B$9:$B$259,0),1),"")</f>
        <v/>
      </c>
      <c r="F1052" s="67" t="str">
        <f>IFERROR(INDEX('Отчет о движении сырья'!$D$9:$D$259,MATCH(D1052,'Отчет о движении сырья'!$B$9:$B$259,0),1),"")</f>
        <v/>
      </c>
      <c r="G1052" s="82"/>
      <c r="H1052" s="83"/>
    </row>
    <row r="1053" spans="1:8">
      <c r="A1053" s="4"/>
      <c r="B1053" s="49"/>
      <c r="C1053" s="5"/>
      <c r="D1053" s="62"/>
      <c r="E1053" s="66" t="str">
        <f>IFERROR(INDEX('Отчет о движении сырья'!$C$9:$C$259,MATCH(D1053,'Отчет о движении сырья'!$B$9:$B$259,0),1),"")</f>
        <v/>
      </c>
      <c r="F1053" s="67" t="str">
        <f>IFERROR(INDEX('Отчет о движении сырья'!$D$9:$D$259,MATCH(D1053,'Отчет о движении сырья'!$B$9:$B$259,0),1),"")</f>
        <v/>
      </c>
      <c r="G1053" s="82"/>
      <c r="H1053" s="83"/>
    </row>
    <row r="1054" spans="1:8">
      <c r="A1054" s="4"/>
      <c r="B1054" s="49"/>
      <c r="C1054" s="5"/>
      <c r="D1054" s="62"/>
      <c r="E1054" s="66" t="str">
        <f>IFERROR(INDEX('Отчет о движении сырья'!$C$9:$C$259,MATCH(D1054,'Отчет о движении сырья'!$B$9:$B$259,0),1),"")</f>
        <v/>
      </c>
      <c r="F1054" s="67" t="str">
        <f>IFERROR(INDEX('Отчет о движении сырья'!$D$9:$D$259,MATCH(D1054,'Отчет о движении сырья'!$B$9:$B$259,0),1),"")</f>
        <v/>
      </c>
      <c r="G1054" s="82"/>
      <c r="H1054" s="83"/>
    </row>
    <row r="1055" spans="1:8">
      <c r="A1055" s="4"/>
      <c r="B1055" s="49"/>
      <c r="C1055" s="5"/>
      <c r="D1055" s="62"/>
      <c r="E1055" s="66" t="str">
        <f>IFERROR(INDEX('Отчет о движении сырья'!$C$9:$C$259,MATCH(D1055,'Отчет о движении сырья'!$B$9:$B$259,0),1),"")</f>
        <v/>
      </c>
      <c r="F1055" s="67" t="str">
        <f>IFERROR(INDEX('Отчет о движении сырья'!$D$9:$D$259,MATCH(D1055,'Отчет о движении сырья'!$B$9:$B$259,0),1),"")</f>
        <v/>
      </c>
      <c r="G1055" s="82"/>
      <c r="H1055" s="83"/>
    </row>
    <row r="1056" spans="1:8">
      <c r="A1056" s="4"/>
      <c r="B1056" s="49"/>
      <c r="C1056" s="5"/>
      <c r="D1056" s="62"/>
      <c r="E1056" s="66" t="str">
        <f>IFERROR(INDEX('Отчет о движении сырья'!$C$9:$C$259,MATCH(D1056,'Отчет о движении сырья'!$B$9:$B$259,0),1),"")</f>
        <v/>
      </c>
      <c r="F1056" s="67" t="str">
        <f>IFERROR(INDEX('Отчет о движении сырья'!$D$9:$D$259,MATCH(D1056,'Отчет о движении сырья'!$B$9:$B$259,0),1),"")</f>
        <v/>
      </c>
      <c r="G1056" s="82"/>
      <c r="H1056" s="83"/>
    </row>
    <row r="1057" spans="1:8">
      <c r="A1057" s="4"/>
      <c r="B1057" s="49"/>
      <c r="C1057" s="5"/>
      <c r="D1057" s="62"/>
      <c r="E1057" s="66" t="str">
        <f>IFERROR(INDEX('Отчет о движении сырья'!$C$9:$C$259,MATCH(D1057,'Отчет о движении сырья'!$B$9:$B$259,0),1),"")</f>
        <v/>
      </c>
      <c r="F1057" s="67" t="str">
        <f>IFERROR(INDEX('Отчет о движении сырья'!$D$9:$D$259,MATCH(D1057,'Отчет о движении сырья'!$B$9:$B$259,0),1),"")</f>
        <v/>
      </c>
      <c r="G1057" s="82"/>
      <c r="H1057" s="83"/>
    </row>
    <row r="1058" spans="1:8">
      <c r="A1058" s="4"/>
      <c r="B1058" s="49"/>
      <c r="C1058" s="5"/>
      <c r="D1058" s="62"/>
      <c r="E1058" s="66" t="str">
        <f>IFERROR(INDEX('Отчет о движении сырья'!$C$9:$C$259,MATCH(D1058,'Отчет о движении сырья'!$B$9:$B$259,0),1),"")</f>
        <v/>
      </c>
      <c r="F1058" s="67" t="str">
        <f>IFERROR(INDEX('Отчет о движении сырья'!$D$9:$D$259,MATCH(D1058,'Отчет о движении сырья'!$B$9:$B$259,0),1),"")</f>
        <v/>
      </c>
      <c r="G1058" s="82"/>
      <c r="H1058" s="83"/>
    </row>
    <row r="1059" spans="1:8">
      <c r="A1059" s="4"/>
      <c r="B1059" s="49"/>
      <c r="C1059" s="5"/>
      <c r="D1059" s="62"/>
      <c r="E1059" s="66" t="str">
        <f>IFERROR(INDEX('Отчет о движении сырья'!$C$9:$C$259,MATCH(D1059,'Отчет о движении сырья'!$B$9:$B$259,0),1),"")</f>
        <v/>
      </c>
      <c r="F1059" s="67" t="str">
        <f>IFERROR(INDEX('Отчет о движении сырья'!$D$9:$D$259,MATCH(D1059,'Отчет о движении сырья'!$B$9:$B$259,0),1),"")</f>
        <v/>
      </c>
      <c r="G1059" s="82"/>
      <c r="H1059" s="83"/>
    </row>
    <row r="1060" spans="1:8">
      <c r="A1060" s="4"/>
      <c r="B1060" s="49"/>
      <c r="C1060" s="5"/>
      <c r="D1060" s="62"/>
      <c r="E1060" s="66" t="str">
        <f>IFERROR(INDEX('Отчет о движении сырья'!$C$9:$C$259,MATCH(D1060,'Отчет о движении сырья'!$B$9:$B$259,0),1),"")</f>
        <v/>
      </c>
      <c r="F1060" s="67" t="str">
        <f>IFERROR(INDEX('Отчет о движении сырья'!$D$9:$D$259,MATCH(D1060,'Отчет о движении сырья'!$B$9:$B$259,0),1),"")</f>
        <v/>
      </c>
      <c r="G1060" s="82"/>
      <c r="H1060" s="83"/>
    </row>
    <row r="1061" spans="1:8">
      <c r="A1061" s="4"/>
      <c r="B1061" s="49"/>
      <c r="C1061" s="5"/>
      <c r="D1061" s="62"/>
      <c r="E1061" s="66" t="str">
        <f>IFERROR(INDEX('Отчет о движении сырья'!$C$9:$C$259,MATCH(D1061,'Отчет о движении сырья'!$B$9:$B$259,0),1),"")</f>
        <v/>
      </c>
      <c r="F1061" s="67" t="str">
        <f>IFERROR(INDEX('Отчет о движении сырья'!$D$9:$D$259,MATCH(D1061,'Отчет о движении сырья'!$B$9:$B$259,0),1),"")</f>
        <v/>
      </c>
      <c r="G1061" s="82"/>
      <c r="H1061" s="83"/>
    </row>
    <row r="1062" spans="1:8">
      <c r="A1062" s="4"/>
      <c r="B1062" s="49"/>
      <c r="C1062" s="5"/>
      <c r="D1062" s="62"/>
      <c r="E1062" s="66" t="str">
        <f>IFERROR(INDEX('Отчет о движении сырья'!$C$9:$C$259,MATCH(D1062,'Отчет о движении сырья'!$B$9:$B$259,0),1),"")</f>
        <v/>
      </c>
      <c r="F1062" s="67" t="str">
        <f>IFERROR(INDEX('Отчет о движении сырья'!$D$9:$D$259,MATCH(D1062,'Отчет о движении сырья'!$B$9:$B$259,0),1),"")</f>
        <v/>
      </c>
      <c r="G1062" s="82"/>
      <c r="H1062" s="83"/>
    </row>
    <row r="1063" spans="1:8">
      <c r="A1063" s="4"/>
      <c r="B1063" s="49"/>
      <c r="C1063" s="5"/>
      <c r="D1063" s="62"/>
      <c r="E1063" s="66" t="str">
        <f>IFERROR(INDEX('Отчет о движении сырья'!$C$9:$C$259,MATCH(D1063,'Отчет о движении сырья'!$B$9:$B$259,0),1),"")</f>
        <v/>
      </c>
      <c r="F1063" s="67" t="str">
        <f>IFERROR(INDEX('Отчет о движении сырья'!$D$9:$D$259,MATCH(D1063,'Отчет о движении сырья'!$B$9:$B$259,0),1),"")</f>
        <v/>
      </c>
      <c r="G1063" s="82"/>
      <c r="H1063" s="83"/>
    </row>
    <row r="1064" spans="1:8">
      <c r="A1064" s="4"/>
      <c r="B1064" s="49"/>
      <c r="C1064" s="5"/>
      <c r="D1064" s="62"/>
      <c r="E1064" s="66" t="str">
        <f>IFERROR(INDEX('Отчет о движении сырья'!$C$9:$C$259,MATCH(D1064,'Отчет о движении сырья'!$B$9:$B$259,0),1),"")</f>
        <v/>
      </c>
      <c r="F1064" s="67" t="str">
        <f>IFERROR(INDEX('Отчет о движении сырья'!$D$9:$D$259,MATCH(D1064,'Отчет о движении сырья'!$B$9:$B$259,0),1),"")</f>
        <v/>
      </c>
      <c r="G1064" s="82"/>
      <c r="H1064" s="83"/>
    </row>
    <row r="1065" spans="1:8">
      <c r="A1065" s="4"/>
      <c r="B1065" s="49"/>
      <c r="C1065" s="5"/>
      <c r="D1065" s="62"/>
      <c r="E1065" s="66" t="str">
        <f>IFERROR(INDEX('Отчет о движении сырья'!$C$9:$C$259,MATCH(D1065,'Отчет о движении сырья'!$B$9:$B$259,0),1),"")</f>
        <v/>
      </c>
      <c r="F1065" s="67" t="str">
        <f>IFERROR(INDEX('Отчет о движении сырья'!$D$9:$D$259,MATCH(D1065,'Отчет о движении сырья'!$B$9:$B$259,0),1),"")</f>
        <v/>
      </c>
      <c r="G1065" s="82"/>
      <c r="H1065" s="83"/>
    </row>
    <row r="1066" spans="1:8">
      <c r="A1066" s="4"/>
      <c r="B1066" s="49"/>
      <c r="C1066" s="5"/>
      <c r="D1066" s="62"/>
      <c r="E1066" s="66" t="str">
        <f>IFERROR(INDEX('Отчет о движении сырья'!$C$9:$C$259,MATCH(D1066,'Отчет о движении сырья'!$B$9:$B$259,0),1),"")</f>
        <v/>
      </c>
      <c r="F1066" s="67" t="str">
        <f>IFERROR(INDEX('Отчет о движении сырья'!$D$9:$D$259,MATCH(D1066,'Отчет о движении сырья'!$B$9:$B$259,0),1),"")</f>
        <v/>
      </c>
      <c r="G1066" s="82"/>
      <c r="H1066" s="83"/>
    </row>
    <row r="1067" spans="1:8">
      <c r="A1067" s="4"/>
      <c r="B1067" s="49"/>
      <c r="C1067" s="5"/>
      <c r="D1067" s="62"/>
      <c r="E1067" s="66" t="str">
        <f>IFERROR(INDEX('Отчет о движении сырья'!$C$9:$C$259,MATCH(D1067,'Отчет о движении сырья'!$B$9:$B$259,0),1),"")</f>
        <v/>
      </c>
      <c r="F1067" s="67" t="str">
        <f>IFERROR(INDEX('Отчет о движении сырья'!$D$9:$D$259,MATCH(D1067,'Отчет о движении сырья'!$B$9:$B$259,0),1),"")</f>
        <v/>
      </c>
      <c r="G1067" s="82"/>
      <c r="H1067" s="83"/>
    </row>
    <row r="1068" spans="1:8">
      <c r="A1068" s="4"/>
      <c r="B1068" s="49"/>
      <c r="C1068" s="5"/>
      <c r="D1068" s="62"/>
      <c r="E1068" s="66" t="str">
        <f>IFERROR(INDEX('Отчет о движении сырья'!$C$9:$C$259,MATCH(D1068,'Отчет о движении сырья'!$B$9:$B$259,0),1),"")</f>
        <v/>
      </c>
      <c r="F1068" s="67" t="str">
        <f>IFERROR(INDEX('Отчет о движении сырья'!$D$9:$D$259,MATCH(D1068,'Отчет о движении сырья'!$B$9:$B$259,0),1),"")</f>
        <v/>
      </c>
      <c r="G1068" s="82"/>
      <c r="H1068" s="83"/>
    </row>
    <row r="1069" spans="1:8">
      <c r="A1069" s="4"/>
      <c r="B1069" s="49"/>
      <c r="C1069" s="5"/>
      <c r="D1069" s="62"/>
      <c r="E1069" s="66" t="str">
        <f>IFERROR(INDEX('Отчет о движении сырья'!$C$9:$C$259,MATCH(D1069,'Отчет о движении сырья'!$B$9:$B$259,0),1),"")</f>
        <v/>
      </c>
      <c r="F1069" s="67" t="str">
        <f>IFERROR(INDEX('Отчет о движении сырья'!$D$9:$D$259,MATCH(D1069,'Отчет о движении сырья'!$B$9:$B$259,0),1),"")</f>
        <v/>
      </c>
      <c r="G1069" s="82"/>
      <c r="H1069" s="83"/>
    </row>
    <row r="1070" spans="1:8">
      <c r="A1070" s="4"/>
      <c r="B1070" s="49"/>
      <c r="C1070" s="5"/>
      <c r="D1070" s="62"/>
      <c r="E1070" s="66" t="str">
        <f>IFERROR(INDEX('Отчет о движении сырья'!$C$9:$C$259,MATCH(D1070,'Отчет о движении сырья'!$B$9:$B$259,0),1),"")</f>
        <v/>
      </c>
      <c r="F1070" s="67" t="str">
        <f>IFERROR(INDEX('Отчет о движении сырья'!$D$9:$D$259,MATCH(D1070,'Отчет о движении сырья'!$B$9:$B$259,0),1),"")</f>
        <v/>
      </c>
      <c r="G1070" s="82"/>
      <c r="H1070" s="83"/>
    </row>
    <row r="1071" spans="1:8">
      <c r="A1071" s="4"/>
      <c r="B1071" s="49"/>
      <c r="C1071" s="5"/>
      <c r="D1071" s="62"/>
      <c r="E1071" s="66" t="str">
        <f>IFERROR(INDEX('Отчет о движении сырья'!$C$9:$C$259,MATCH(D1071,'Отчет о движении сырья'!$B$9:$B$259,0),1),"")</f>
        <v/>
      </c>
      <c r="F1071" s="67" t="str">
        <f>IFERROR(INDEX('Отчет о движении сырья'!$D$9:$D$259,MATCH(D1071,'Отчет о движении сырья'!$B$9:$B$259,0),1),"")</f>
        <v/>
      </c>
      <c r="G1071" s="82"/>
      <c r="H1071" s="83"/>
    </row>
    <row r="1072" spans="1:8">
      <c r="A1072" s="4"/>
      <c r="B1072" s="49"/>
      <c r="C1072" s="5"/>
      <c r="D1072" s="62"/>
      <c r="E1072" s="66" t="str">
        <f>IFERROR(INDEX('Отчет о движении сырья'!$C$9:$C$259,MATCH(D1072,'Отчет о движении сырья'!$B$9:$B$259,0),1),"")</f>
        <v/>
      </c>
      <c r="F1072" s="67" t="str">
        <f>IFERROR(INDEX('Отчет о движении сырья'!$D$9:$D$259,MATCH(D1072,'Отчет о движении сырья'!$B$9:$B$259,0),1),"")</f>
        <v/>
      </c>
      <c r="G1072" s="82"/>
      <c r="H1072" s="83"/>
    </row>
    <row r="1073" spans="1:8">
      <c r="A1073" s="4"/>
      <c r="B1073" s="49"/>
      <c r="C1073" s="5"/>
      <c r="D1073" s="62"/>
      <c r="E1073" s="66" t="str">
        <f>IFERROR(INDEX('Отчет о движении сырья'!$C$9:$C$259,MATCH(D1073,'Отчет о движении сырья'!$B$9:$B$259,0),1),"")</f>
        <v/>
      </c>
      <c r="F1073" s="67" t="str">
        <f>IFERROR(INDEX('Отчет о движении сырья'!$D$9:$D$259,MATCH(D1073,'Отчет о движении сырья'!$B$9:$B$259,0),1),"")</f>
        <v/>
      </c>
      <c r="G1073" s="82"/>
      <c r="H1073" s="83"/>
    </row>
    <row r="1074" spans="1:8">
      <c r="A1074" s="4"/>
      <c r="B1074" s="49"/>
      <c r="C1074" s="5"/>
      <c r="D1074" s="62"/>
      <c r="E1074" s="66" t="str">
        <f>IFERROR(INDEX('Отчет о движении сырья'!$C$9:$C$259,MATCH(D1074,'Отчет о движении сырья'!$B$9:$B$259,0),1),"")</f>
        <v/>
      </c>
      <c r="F1074" s="67" t="str">
        <f>IFERROR(INDEX('Отчет о движении сырья'!$D$9:$D$259,MATCH(D1074,'Отчет о движении сырья'!$B$9:$B$259,0),1),"")</f>
        <v/>
      </c>
      <c r="G1074" s="82"/>
      <c r="H1074" s="83"/>
    </row>
    <row r="1075" spans="1:8">
      <c r="A1075" s="4"/>
      <c r="B1075" s="49"/>
      <c r="C1075" s="5"/>
      <c r="D1075" s="62"/>
      <c r="E1075" s="66" t="str">
        <f>IFERROR(INDEX('Отчет о движении сырья'!$C$9:$C$259,MATCH(D1075,'Отчет о движении сырья'!$B$9:$B$259,0),1),"")</f>
        <v/>
      </c>
      <c r="F1075" s="67" t="str">
        <f>IFERROR(INDEX('Отчет о движении сырья'!$D$9:$D$259,MATCH(D1075,'Отчет о движении сырья'!$B$9:$B$259,0),1),"")</f>
        <v/>
      </c>
      <c r="G1075" s="82"/>
      <c r="H1075" s="83"/>
    </row>
    <row r="1076" spans="1:8">
      <c r="A1076" s="4"/>
      <c r="B1076" s="49"/>
      <c r="C1076" s="5"/>
      <c r="D1076" s="62"/>
      <c r="E1076" s="66" t="str">
        <f>IFERROR(INDEX('Отчет о движении сырья'!$C$9:$C$259,MATCH(D1076,'Отчет о движении сырья'!$B$9:$B$259,0),1),"")</f>
        <v/>
      </c>
      <c r="F1076" s="67" t="str">
        <f>IFERROR(INDEX('Отчет о движении сырья'!$D$9:$D$259,MATCH(D1076,'Отчет о движении сырья'!$B$9:$B$259,0),1),"")</f>
        <v/>
      </c>
      <c r="G1076" s="82"/>
      <c r="H1076" s="83"/>
    </row>
    <row r="1077" spans="1:8">
      <c r="A1077" s="4"/>
      <c r="B1077" s="49"/>
      <c r="C1077" s="5"/>
      <c r="D1077" s="62"/>
      <c r="E1077" s="66" t="str">
        <f>IFERROR(INDEX('Отчет о движении сырья'!$C$9:$C$259,MATCH(D1077,'Отчет о движении сырья'!$B$9:$B$259,0),1),"")</f>
        <v/>
      </c>
      <c r="F1077" s="67" t="str">
        <f>IFERROR(INDEX('Отчет о движении сырья'!$D$9:$D$259,MATCH(D1077,'Отчет о движении сырья'!$B$9:$B$259,0),1),"")</f>
        <v/>
      </c>
      <c r="G1077" s="82"/>
      <c r="H1077" s="83"/>
    </row>
    <row r="1078" spans="1:8">
      <c r="A1078" s="4"/>
      <c r="B1078" s="49"/>
      <c r="C1078" s="5"/>
      <c r="D1078" s="62"/>
      <c r="E1078" s="66" t="str">
        <f>IFERROR(INDEX('Отчет о движении сырья'!$C$9:$C$259,MATCH(D1078,'Отчет о движении сырья'!$B$9:$B$259,0),1),"")</f>
        <v/>
      </c>
      <c r="F1078" s="67" t="str">
        <f>IFERROR(INDEX('Отчет о движении сырья'!$D$9:$D$259,MATCH(D1078,'Отчет о движении сырья'!$B$9:$B$259,0),1),"")</f>
        <v/>
      </c>
      <c r="G1078" s="82"/>
      <c r="H1078" s="83"/>
    </row>
    <row r="1079" spans="1:8">
      <c r="A1079" s="4"/>
      <c r="B1079" s="49"/>
      <c r="C1079" s="5"/>
      <c r="D1079" s="62"/>
      <c r="E1079" s="66" t="str">
        <f>IFERROR(INDEX('Отчет о движении сырья'!$C$9:$C$259,MATCH(D1079,'Отчет о движении сырья'!$B$9:$B$259,0),1),"")</f>
        <v/>
      </c>
      <c r="F1079" s="67" t="str">
        <f>IFERROR(INDEX('Отчет о движении сырья'!$D$9:$D$259,MATCH(D1079,'Отчет о движении сырья'!$B$9:$B$259,0),1),"")</f>
        <v/>
      </c>
      <c r="G1079" s="82"/>
      <c r="H1079" s="83"/>
    </row>
    <row r="1080" spans="1:8">
      <c r="A1080" s="4"/>
      <c r="B1080" s="49"/>
      <c r="C1080" s="5"/>
      <c r="D1080" s="62"/>
      <c r="E1080" s="66" t="str">
        <f>IFERROR(INDEX('Отчет о движении сырья'!$C$9:$C$259,MATCH(D1080,'Отчет о движении сырья'!$B$9:$B$259,0),1),"")</f>
        <v/>
      </c>
      <c r="F1080" s="67" t="str">
        <f>IFERROR(INDEX('Отчет о движении сырья'!$D$9:$D$259,MATCH(D1080,'Отчет о движении сырья'!$B$9:$B$259,0),1),"")</f>
        <v/>
      </c>
      <c r="G1080" s="82"/>
      <c r="H1080" s="83"/>
    </row>
    <row r="1081" spans="1:8">
      <c r="A1081" s="4"/>
      <c r="B1081" s="49"/>
      <c r="C1081" s="5"/>
      <c r="D1081" s="62"/>
      <c r="E1081" s="66" t="str">
        <f>IFERROR(INDEX('Отчет о движении сырья'!$C$9:$C$259,MATCH(D1081,'Отчет о движении сырья'!$B$9:$B$259,0),1),"")</f>
        <v/>
      </c>
      <c r="F1081" s="67" t="str">
        <f>IFERROR(INDEX('Отчет о движении сырья'!$D$9:$D$259,MATCH(D1081,'Отчет о движении сырья'!$B$9:$B$259,0),1),"")</f>
        <v/>
      </c>
      <c r="G1081" s="82"/>
      <c r="H1081" s="83"/>
    </row>
    <row r="1082" spans="1:8">
      <c r="A1082" s="4"/>
      <c r="B1082" s="49"/>
      <c r="C1082" s="5"/>
      <c r="D1082" s="62"/>
      <c r="E1082" s="66" t="str">
        <f>IFERROR(INDEX('Отчет о движении сырья'!$C$9:$C$259,MATCH(D1082,'Отчет о движении сырья'!$B$9:$B$259,0),1),"")</f>
        <v/>
      </c>
      <c r="F1082" s="67" t="str">
        <f>IFERROR(INDEX('Отчет о движении сырья'!$D$9:$D$259,MATCH(D1082,'Отчет о движении сырья'!$B$9:$B$259,0),1),"")</f>
        <v/>
      </c>
      <c r="G1082" s="82"/>
      <c r="H1082" s="83"/>
    </row>
    <row r="1083" spans="1:8">
      <c r="A1083" s="4"/>
      <c r="B1083" s="49"/>
      <c r="C1083" s="5"/>
      <c r="D1083" s="62"/>
      <c r="E1083" s="66" t="str">
        <f>IFERROR(INDEX('Отчет о движении сырья'!$C$9:$C$259,MATCH(D1083,'Отчет о движении сырья'!$B$9:$B$259,0),1),"")</f>
        <v/>
      </c>
      <c r="F1083" s="67" t="str">
        <f>IFERROR(INDEX('Отчет о движении сырья'!$D$9:$D$259,MATCH(D1083,'Отчет о движении сырья'!$B$9:$B$259,0),1),"")</f>
        <v/>
      </c>
      <c r="G1083" s="82"/>
      <c r="H1083" s="83"/>
    </row>
    <row r="1084" spans="1:8">
      <c r="A1084" s="4"/>
      <c r="B1084" s="49"/>
      <c r="C1084" s="5"/>
      <c r="D1084" s="62"/>
      <c r="E1084" s="66" t="str">
        <f>IFERROR(INDEX('Отчет о движении сырья'!$C$9:$C$259,MATCH(D1084,'Отчет о движении сырья'!$B$9:$B$259,0),1),"")</f>
        <v/>
      </c>
      <c r="F1084" s="67" t="str">
        <f>IFERROR(INDEX('Отчет о движении сырья'!$D$9:$D$259,MATCH(D1084,'Отчет о движении сырья'!$B$9:$B$259,0),1),"")</f>
        <v/>
      </c>
      <c r="G1084" s="82"/>
      <c r="H1084" s="83"/>
    </row>
    <row r="1085" spans="1:8">
      <c r="A1085" s="4"/>
      <c r="B1085" s="49"/>
      <c r="C1085" s="5"/>
      <c r="D1085" s="62"/>
      <c r="E1085" s="66" t="str">
        <f>IFERROR(INDEX('Отчет о движении сырья'!$C$9:$C$259,MATCH(D1085,'Отчет о движении сырья'!$B$9:$B$259,0),1),"")</f>
        <v/>
      </c>
      <c r="F1085" s="67" t="str">
        <f>IFERROR(INDEX('Отчет о движении сырья'!$D$9:$D$259,MATCH(D1085,'Отчет о движении сырья'!$B$9:$B$259,0),1),"")</f>
        <v/>
      </c>
      <c r="G1085" s="82"/>
      <c r="H1085" s="83"/>
    </row>
    <row r="1086" spans="1:8">
      <c r="A1086" s="4"/>
      <c r="B1086" s="49"/>
      <c r="C1086" s="5"/>
      <c r="D1086" s="62"/>
      <c r="E1086" s="66" t="str">
        <f>IFERROR(INDEX('Отчет о движении сырья'!$C$9:$C$259,MATCH(D1086,'Отчет о движении сырья'!$B$9:$B$259,0),1),"")</f>
        <v/>
      </c>
      <c r="F1086" s="67" t="str">
        <f>IFERROR(INDEX('Отчет о движении сырья'!$D$9:$D$259,MATCH(D1086,'Отчет о движении сырья'!$B$9:$B$259,0),1),"")</f>
        <v/>
      </c>
      <c r="G1086" s="82"/>
      <c r="H1086" s="83"/>
    </row>
    <row r="1087" spans="1:8">
      <c r="A1087" s="4"/>
      <c r="B1087" s="49"/>
      <c r="C1087" s="5"/>
      <c r="D1087" s="62"/>
      <c r="E1087" s="66" t="str">
        <f>IFERROR(INDEX('Отчет о движении сырья'!$C$9:$C$259,MATCH(D1087,'Отчет о движении сырья'!$B$9:$B$259,0),1),"")</f>
        <v/>
      </c>
      <c r="F1087" s="67" t="str">
        <f>IFERROR(INDEX('Отчет о движении сырья'!$D$9:$D$259,MATCH(D1087,'Отчет о движении сырья'!$B$9:$B$259,0),1),"")</f>
        <v/>
      </c>
      <c r="G1087" s="82"/>
      <c r="H1087" s="83"/>
    </row>
    <row r="1088" spans="1:8">
      <c r="A1088" s="4"/>
      <c r="B1088" s="49"/>
      <c r="C1088" s="5"/>
      <c r="D1088" s="62"/>
      <c r="E1088" s="66" t="str">
        <f>IFERROR(INDEX('Отчет о движении сырья'!$C$9:$C$259,MATCH(D1088,'Отчет о движении сырья'!$B$9:$B$259,0),1),"")</f>
        <v/>
      </c>
      <c r="F1088" s="67" t="str">
        <f>IFERROR(INDEX('Отчет о движении сырья'!$D$9:$D$259,MATCH(D1088,'Отчет о движении сырья'!$B$9:$B$259,0),1),"")</f>
        <v/>
      </c>
      <c r="G1088" s="82"/>
      <c r="H1088" s="83"/>
    </row>
    <row r="1089" spans="1:8">
      <c r="A1089" s="4"/>
      <c r="B1089" s="49"/>
      <c r="C1089" s="5"/>
      <c r="D1089" s="62"/>
      <c r="E1089" s="66" t="str">
        <f>IFERROR(INDEX('Отчет о движении сырья'!$C$9:$C$259,MATCH(D1089,'Отчет о движении сырья'!$B$9:$B$259,0),1),"")</f>
        <v/>
      </c>
      <c r="F1089" s="67" t="str">
        <f>IFERROR(INDEX('Отчет о движении сырья'!$D$9:$D$259,MATCH(D1089,'Отчет о движении сырья'!$B$9:$B$259,0),1),"")</f>
        <v/>
      </c>
      <c r="G1089" s="82"/>
      <c r="H1089" s="83"/>
    </row>
    <row r="1090" spans="1:8">
      <c r="A1090" s="4"/>
      <c r="B1090" s="49"/>
      <c r="C1090" s="5"/>
      <c r="D1090" s="62"/>
      <c r="E1090" s="66" t="str">
        <f>IFERROR(INDEX('Отчет о движении сырья'!$C$9:$C$259,MATCH(D1090,'Отчет о движении сырья'!$B$9:$B$259,0),1),"")</f>
        <v/>
      </c>
      <c r="F1090" s="67" t="str">
        <f>IFERROR(INDEX('Отчет о движении сырья'!$D$9:$D$259,MATCH(D1090,'Отчет о движении сырья'!$B$9:$B$259,0),1),"")</f>
        <v/>
      </c>
      <c r="G1090" s="82"/>
      <c r="H1090" s="83"/>
    </row>
    <row r="1091" spans="1:8">
      <c r="A1091" s="4"/>
      <c r="B1091" s="49"/>
      <c r="C1091" s="5"/>
      <c r="D1091" s="62"/>
      <c r="E1091" s="66" t="str">
        <f>IFERROR(INDEX('Отчет о движении сырья'!$C$9:$C$259,MATCH(D1091,'Отчет о движении сырья'!$B$9:$B$259,0),1),"")</f>
        <v/>
      </c>
      <c r="F1091" s="67" t="str">
        <f>IFERROR(INDEX('Отчет о движении сырья'!$D$9:$D$259,MATCH(D1091,'Отчет о движении сырья'!$B$9:$B$259,0),1),"")</f>
        <v/>
      </c>
      <c r="G1091" s="82"/>
      <c r="H1091" s="83"/>
    </row>
    <row r="1092" spans="1:8">
      <c r="A1092" s="4"/>
      <c r="B1092" s="49"/>
      <c r="C1092" s="5"/>
      <c r="D1092" s="62"/>
      <c r="E1092" s="66" t="str">
        <f>IFERROR(INDEX('Отчет о движении сырья'!$C$9:$C$259,MATCH(D1092,'Отчет о движении сырья'!$B$9:$B$259,0),1),"")</f>
        <v/>
      </c>
      <c r="F1092" s="67" t="str">
        <f>IFERROR(INDEX('Отчет о движении сырья'!$D$9:$D$259,MATCH(D1092,'Отчет о движении сырья'!$B$9:$B$259,0),1),"")</f>
        <v/>
      </c>
      <c r="G1092" s="82"/>
      <c r="H1092" s="83"/>
    </row>
    <row r="1093" spans="1:8">
      <c r="A1093" s="4"/>
      <c r="B1093" s="49"/>
      <c r="C1093" s="5"/>
      <c r="D1093" s="62"/>
      <c r="E1093" s="66" t="str">
        <f>IFERROR(INDEX('Отчет о движении сырья'!$C$9:$C$259,MATCH(D1093,'Отчет о движении сырья'!$B$9:$B$259,0),1),"")</f>
        <v/>
      </c>
      <c r="F1093" s="67" t="str">
        <f>IFERROR(INDEX('Отчет о движении сырья'!$D$9:$D$259,MATCH(D1093,'Отчет о движении сырья'!$B$9:$B$259,0),1),"")</f>
        <v/>
      </c>
      <c r="G1093" s="82"/>
      <c r="H1093" s="83"/>
    </row>
    <row r="1094" spans="1:8">
      <c r="A1094" s="4"/>
      <c r="B1094" s="49"/>
      <c r="C1094" s="5"/>
      <c r="D1094" s="62"/>
      <c r="E1094" s="66" t="str">
        <f>IFERROR(INDEX('Отчет о движении сырья'!$C$9:$C$259,MATCH(D1094,'Отчет о движении сырья'!$B$9:$B$259,0),1),"")</f>
        <v/>
      </c>
      <c r="F1094" s="67" t="str">
        <f>IFERROR(INDEX('Отчет о движении сырья'!$D$9:$D$259,MATCH(D1094,'Отчет о движении сырья'!$B$9:$B$259,0),1),"")</f>
        <v/>
      </c>
      <c r="G1094" s="82"/>
      <c r="H1094" s="83"/>
    </row>
    <row r="1095" spans="1:8">
      <c r="A1095" s="4"/>
      <c r="B1095" s="49"/>
      <c r="C1095" s="5"/>
      <c r="D1095" s="62"/>
      <c r="E1095" s="66" t="str">
        <f>IFERROR(INDEX('Отчет о движении сырья'!$C$9:$C$259,MATCH(D1095,'Отчет о движении сырья'!$B$9:$B$259,0),1),"")</f>
        <v/>
      </c>
      <c r="F1095" s="67" t="str">
        <f>IFERROR(INDEX('Отчет о движении сырья'!$D$9:$D$259,MATCH(D1095,'Отчет о движении сырья'!$B$9:$B$259,0),1),"")</f>
        <v/>
      </c>
      <c r="G1095" s="82"/>
      <c r="H1095" s="83"/>
    </row>
    <row r="1096" spans="1:8">
      <c r="A1096" s="4"/>
      <c r="B1096" s="49"/>
      <c r="C1096" s="5"/>
      <c r="D1096" s="62"/>
      <c r="E1096" s="66" t="str">
        <f>IFERROR(INDEX('Отчет о движении сырья'!$C$9:$C$259,MATCH(D1096,'Отчет о движении сырья'!$B$9:$B$259,0),1),"")</f>
        <v/>
      </c>
      <c r="F1096" s="67" t="str">
        <f>IFERROR(INDEX('Отчет о движении сырья'!$D$9:$D$259,MATCH(D1096,'Отчет о движении сырья'!$B$9:$B$259,0),1),"")</f>
        <v/>
      </c>
      <c r="G1096" s="82"/>
      <c r="H1096" s="83"/>
    </row>
    <row r="1097" spans="1:8">
      <c r="A1097" s="4"/>
      <c r="B1097" s="49"/>
      <c r="C1097" s="5"/>
      <c r="D1097" s="62"/>
      <c r="E1097" s="66" t="str">
        <f>IFERROR(INDEX('Отчет о движении сырья'!$C$9:$C$259,MATCH(D1097,'Отчет о движении сырья'!$B$9:$B$259,0),1),"")</f>
        <v/>
      </c>
      <c r="F1097" s="67" t="str">
        <f>IFERROR(INDEX('Отчет о движении сырья'!$D$9:$D$259,MATCH(D1097,'Отчет о движении сырья'!$B$9:$B$259,0),1),"")</f>
        <v/>
      </c>
      <c r="G1097" s="82"/>
      <c r="H1097" s="83"/>
    </row>
    <row r="1098" spans="1:8">
      <c r="A1098" s="4"/>
      <c r="B1098" s="49"/>
      <c r="C1098" s="5"/>
      <c r="D1098" s="62"/>
      <c r="E1098" s="66" t="str">
        <f>IFERROR(INDEX('Отчет о движении сырья'!$C$9:$C$259,MATCH(D1098,'Отчет о движении сырья'!$B$9:$B$259,0),1),"")</f>
        <v/>
      </c>
      <c r="F1098" s="67" t="str">
        <f>IFERROR(INDEX('Отчет о движении сырья'!$D$9:$D$259,MATCH(D1098,'Отчет о движении сырья'!$B$9:$B$259,0),1),"")</f>
        <v/>
      </c>
      <c r="G1098" s="82"/>
      <c r="H1098" s="83"/>
    </row>
    <row r="1099" spans="1:8">
      <c r="A1099" s="4"/>
      <c r="B1099" s="49"/>
      <c r="C1099" s="5"/>
      <c r="D1099" s="62"/>
      <c r="E1099" s="66" t="str">
        <f>IFERROR(INDEX('Отчет о движении сырья'!$C$9:$C$259,MATCH(D1099,'Отчет о движении сырья'!$B$9:$B$259,0),1),"")</f>
        <v/>
      </c>
      <c r="F1099" s="67" t="str">
        <f>IFERROR(INDEX('Отчет о движении сырья'!$D$9:$D$259,MATCH(D1099,'Отчет о движении сырья'!$B$9:$B$259,0),1),"")</f>
        <v/>
      </c>
      <c r="G1099" s="82"/>
      <c r="H1099" s="83"/>
    </row>
    <row r="1100" spans="1:8">
      <c r="A1100" s="4"/>
      <c r="B1100" s="49"/>
      <c r="C1100" s="5"/>
      <c r="D1100" s="62"/>
      <c r="E1100" s="66" t="str">
        <f>IFERROR(INDEX('Отчет о движении сырья'!$C$9:$C$259,MATCH(D1100,'Отчет о движении сырья'!$B$9:$B$259,0),1),"")</f>
        <v/>
      </c>
      <c r="F1100" s="67" t="str">
        <f>IFERROR(INDEX('Отчет о движении сырья'!$D$9:$D$259,MATCH(D1100,'Отчет о движении сырья'!$B$9:$B$259,0),1),"")</f>
        <v/>
      </c>
      <c r="G1100" s="82"/>
      <c r="H1100" s="83"/>
    </row>
    <row r="1101" spans="1:8">
      <c r="A1101" s="4"/>
      <c r="B1101" s="49"/>
      <c r="C1101" s="5"/>
      <c r="D1101" s="62"/>
      <c r="E1101" s="66" t="str">
        <f>IFERROR(INDEX('Отчет о движении сырья'!$C$9:$C$259,MATCH(D1101,'Отчет о движении сырья'!$B$9:$B$259,0),1),"")</f>
        <v/>
      </c>
      <c r="F1101" s="67" t="str">
        <f>IFERROR(INDEX('Отчет о движении сырья'!$D$9:$D$259,MATCH(D1101,'Отчет о движении сырья'!$B$9:$B$259,0),1),"")</f>
        <v/>
      </c>
      <c r="G1101" s="82"/>
      <c r="H1101" s="83"/>
    </row>
    <row r="1102" spans="1:8">
      <c r="A1102" s="4"/>
      <c r="B1102" s="49"/>
      <c r="C1102" s="5"/>
      <c r="D1102" s="62"/>
      <c r="E1102" s="66" t="str">
        <f>IFERROR(INDEX('Отчет о движении сырья'!$C$9:$C$259,MATCH(D1102,'Отчет о движении сырья'!$B$9:$B$259,0),1),"")</f>
        <v/>
      </c>
      <c r="F1102" s="67" t="str">
        <f>IFERROR(INDEX('Отчет о движении сырья'!$D$9:$D$259,MATCH(D1102,'Отчет о движении сырья'!$B$9:$B$259,0),1),"")</f>
        <v/>
      </c>
      <c r="G1102" s="82"/>
      <c r="H1102" s="83"/>
    </row>
    <row r="1103" spans="1:8">
      <c r="A1103" s="4"/>
      <c r="B1103" s="49"/>
      <c r="C1103" s="5"/>
      <c r="D1103" s="62"/>
      <c r="E1103" s="66" t="str">
        <f>IFERROR(INDEX('Отчет о движении сырья'!$C$9:$C$259,MATCH(D1103,'Отчет о движении сырья'!$B$9:$B$259,0),1),"")</f>
        <v/>
      </c>
      <c r="F1103" s="67" t="str">
        <f>IFERROR(INDEX('Отчет о движении сырья'!$D$9:$D$259,MATCH(D1103,'Отчет о движении сырья'!$B$9:$B$259,0),1),"")</f>
        <v/>
      </c>
      <c r="G1103" s="82"/>
      <c r="H1103" s="83"/>
    </row>
    <row r="1104" spans="1:8">
      <c r="A1104" s="4"/>
      <c r="B1104" s="49"/>
      <c r="C1104" s="5"/>
      <c r="D1104" s="62"/>
      <c r="E1104" s="66" t="str">
        <f>IFERROR(INDEX('Отчет о движении сырья'!$C$9:$C$259,MATCH(D1104,'Отчет о движении сырья'!$B$9:$B$259,0),1),"")</f>
        <v/>
      </c>
      <c r="F1104" s="67" t="str">
        <f>IFERROR(INDEX('Отчет о движении сырья'!$D$9:$D$259,MATCH(D1104,'Отчет о движении сырья'!$B$9:$B$259,0),1),"")</f>
        <v/>
      </c>
      <c r="G1104" s="82"/>
      <c r="H1104" s="83"/>
    </row>
    <row r="1105" spans="1:8">
      <c r="A1105" s="4"/>
      <c r="B1105" s="49"/>
      <c r="C1105" s="5"/>
      <c r="D1105" s="62"/>
      <c r="E1105" s="66" t="str">
        <f>IFERROR(INDEX('Отчет о движении сырья'!$C$9:$C$259,MATCH(D1105,'Отчет о движении сырья'!$B$9:$B$259,0),1),"")</f>
        <v/>
      </c>
      <c r="F1105" s="67" t="str">
        <f>IFERROR(INDEX('Отчет о движении сырья'!$D$9:$D$259,MATCH(D1105,'Отчет о движении сырья'!$B$9:$B$259,0),1),"")</f>
        <v/>
      </c>
      <c r="G1105" s="82"/>
      <c r="H1105" s="83"/>
    </row>
    <row r="1106" spans="1:8">
      <c r="A1106" s="4"/>
      <c r="B1106" s="49"/>
      <c r="C1106" s="5"/>
      <c r="D1106" s="62"/>
      <c r="E1106" s="66" t="str">
        <f>IFERROR(INDEX('Отчет о движении сырья'!$C$9:$C$259,MATCH(D1106,'Отчет о движении сырья'!$B$9:$B$259,0),1),"")</f>
        <v/>
      </c>
      <c r="F1106" s="67" t="str">
        <f>IFERROR(INDEX('Отчет о движении сырья'!$D$9:$D$259,MATCH(D1106,'Отчет о движении сырья'!$B$9:$B$259,0),1),"")</f>
        <v/>
      </c>
      <c r="G1106" s="82"/>
      <c r="H1106" s="83"/>
    </row>
    <row r="1107" spans="1:8">
      <c r="A1107" s="4"/>
      <c r="B1107" s="49"/>
      <c r="C1107" s="5"/>
      <c r="D1107" s="62"/>
      <c r="E1107" s="66" t="str">
        <f>IFERROR(INDEX('Отчет о движении сырья'!$C$9:$C$259,MATCH(D1107,'Отчет о движении сырья'!$B$9:$B$259,0),1),"")</f>
        <v/>
      </c>
      <c r="F1107" s="67" t="str">
        <f>IFERROR(INDEX('Отчет о движении сырья'!$D$9:$D$259,MATCH(D1107,'Отчет о движении сырья'!$B$9:$B$259,0),1),"")</f>
        <v/>
      </c>
      <c r="G1107" s="82"/>
      <c r="H1107" s="83"/>
    </row>
    <row r="1108" spans="1:8">
      <c r="A1108" s="4"/>
      <c r="B1108" s="49"/>
      <c r="C1108" s="5"/>
      <c r="D1108" s="62"/>
      <c r="E1108" s="66" t="str">
        <f>IFERROR(INDEX('Отчет о движении сырья'!$C$9:$C$259,MATCH(D1108,'Отчет о движении сырья'!$B$9:$B$259,0),1),"")</f>
        <v/>
      </c>
      <c r="F1108" s="67" t="str">
        <f>IFERROR(INDEX('Отчет о движении сырья'!$D$9:$D$259,MATCH(D1108,'Отчет о движении сырья'!$B$9:$B$259,0),1),"")</f>
        <v/>
      </c>
      <c r="G1108" s="82"/>
      <c r="H1108" s="83"/>
    </row>
    <row r="1109" spans="1:8">
      <c r="A1109" s="4"/>
      <c r="B1109" s="49"/>
      <c r="C1109" s="5"/>
      <c r="D1109" s="62"/>
      <c r="E1109" s="66" t="str">
        <f>IFERROR(INDEX('Отчет о движении сырья'!$C$9:$C$259,MATCH(D1109,'Отчет о движении сырья'!$B$9:$B$259,0),1),"")</f>
        <v/>
      </c>
      <c r="F1109" s="67" t="str">
        <f>IFERROR(INDEX('Отчет о движении сырья'!$D$9:$D$259,MATCH(D1109,'Отчет о движении сырья'!$B$9:$B$259,0),1),"")</f>
        <v/>
      </c>
      <c r="G1109" s="82"/>
      <c r="H1109" s="83"/>
    </row>
    <row r="1110" spans="1:8">
      <c r="A1110" s="4"/>
      <c r="B1110" s="49"/>
      <c r="C1110" s="5"/>
      <c r="D1110" s="62"/>
      <c r="E1110" s="66" t="str">
        <f>IFERROR(INDEX('Отчет о движении сырья'!$C$9:$C$259,MATCH(D1110,'Отчет о движении сырья'!$B$9:$B$259,0),1),"")</f>
        <v/>
      </c>
      <c r="F1110" s="67" t="str">
        <f>IFERROR(INDEX('Отчет о движении сырья'!$D$9:$D$259,MATCH(D1110,'Отчет о движении сырья'!$B$9:$B$259,0),1),"")</f>
        <v/>
      </c>
      <c r="G1110" s="82"/>
      <c r="H1110" s="83"/>
    </row>
    <row r="1111" spans="1:8">
      <c r="A1111" s="4"/>
      <c r="B1111" s="49"/>
      <c r="C1111" s="5"/>
      <c r="D1111" s="62"/>
      <c r="E1111" s="66" t="str">
        <f>IFERROR(INDEX('Отчет о движении сырья'!$C$9:$C$259,MATCH(D1111,'Отчет о движении сырья'!$B$9:$B$259,0),1),"")</f>
        <v/>
      </c>
      <c r="F1111" s="67" t="str">
        <f>IFERROR(INDEX('Отчет о движении сырья'!$D$9:$D$259,MATCH(D1111,'Отчет о движении сырья'!$B$9:$B$259,0),1),"")</f>
        <v/>
      </c>
      <c r="G1111" s="82"/>
      <c r="H1111" s="83"/>
    </row>
    <row r="1112" spans="1:8">
      <c r="A1112" s="4"/>
      <c r="B1112" s="49"/>
      <c r="C1112" s="5"/>
      <c r="D1112" s="62"/>
      <c r="E1112" s="66" t="str">
        <f>IFERROR(INDEX('Отчет о движении сырья'!$C$9:$C$259,MATCH(D1112,'Отчет о движении сырья'!$B$9:$B$259,0),1),"")</f>
        <v/>
      </c>
      <c r="F1112" s="67" t="str">
        <f>IFERROR(INDEX('Отчет о движении сырья'!$D$9:$D$259,MATCH(D1112,'Отчет о движении сырья'!$B$9:$B$259,0),1),"")</f>
        <v/>
      </c>
      <c r="G1112" s="82"/>
      <c r="H1112" s="83"/>
    </row>
    <row r="1113" spans="1:8">
      <c r="A1113" s="4"/>
      <c r="B1113" s="49"/>
      <c r="C1113" s="5"/>
      <c r="D1113" s="62"/>
      <c r="E1113" s="66" t="str">
        <f>IFERROR(INDEX('Отчет о движении сырья'!$C$9:$C$259,MATCH(D1113,'Отчет о движении сырья'!$B$9:$B$259,0),1),"")</f>
        <v/>
      </c>
      <c r="F1113" s="67" t="str">
        <f>IFERROR(INDEX('Отчет о движении сырья'!$D$9:$D$259,MATCH(D1113,'Отчет о движении сырья'!$B$9:$B$259,0),1),"")</f>
        <v/>
      </c>
      <c r="G1113" s="82"/>
      <c r="H1113" s="83"/>
    </row>
    <row r="1114" spans="1:8">
      <c r="A1114" s="4"/>
      <c r="B1114" s="49"/>
      <c r="C1114" s="5"/>
      <c r="D1114" s="62"/>
      <c r="E1114" s="66" t="str">
        <f>IFERROR(INDEX('Отчет о движении сырья'!$C$9:$C$259,MATCH(D1114,'Отчет о движении сырья'!$B$9:$B$259,0),1),"")</f>
        <v/>
      </c>
      <c r="F1114" s="67" t="str">
        <f>IFERROR(INDEX('Отчет о движении сырья'!$D$9:$D$259,MATCH(D1114,'Отчет о движении сырья'!$B$9:$B$259,0),1),"")</f>
        <v/>
      </c>
      <c r="G1114" s="82"/>
      <c r="H1114" s="83"/>
    </row>
    <row r="1115" spans="1:8">
      <c r="A1115" s="4"/>
      <c r="B1115" s="49"/>
      <c r="C1115" s="5"/>
      <c r="D1115" s="62"/>
      <c r="E1115" s="66" t="str">
        <f>IFERROR(INDEX('Отчет о движении сырья'!$C$9:$C$259,MATCH(D1115,'Отчет о движении сырья'!$B$9:$B$259,0),1),"")</f>
        <v/>
      </c>
      <c r="F1115" s="67" t="str">
        <f>IFERROR(INDEX('Отчет о движении сырья'!$D$9:$D$259,MATCH(D1115,'Отчет о движении сырья'!$B$9:$B$259,0),1),"")</f>
        <v/>
      </c>
      <c r="G1115" s="82"/>
      <c r="H1115" s="83"/>
    </row>
    <row r="1116" spans="1:8">
      <c r="A1116" s="4"/>
      <c r="B1116" s="49"/>
      <c r="C1116" s="5"/>
      <c r="D1116" s="62"/>
      <c r="E1116" s="66" t="str">
        <f>IFERROR(INDEX('Отчет о движении сырья'!$C$9:$C$259,MATCH(D1116,'Отчет о движении сырья'!$B$9:$B$259,0),1),"")</f>
        <v/>
      </c>
      <c r="F1116" s="67" t="str">
        <f>IFERROR(INDEX('Отчет о движении сырья'!$D$9:$D$259,MATCH(D1116,'Отчет о движении сырья'!$B$9:$B$259,0),1),"")</f>
        <v/>
      </c>
      <c r="G1116" s="82"/>
      <c r="H1116" s="83"/>
    </row>
    <row r="1117" spans="1:8">
      <c r="A1117" s="4"/>
      <c r="B1117" s="49"/>
      <c r="C1117" s="5"/>
      <c r="D1117" s="62"/>
      <c r="E1117" s="66" t="str">
        <f>IFERROR(INDEX('Отчет о движении сырья'!$C$9:$C$259,MATCH(D1117,'Отчет о движении сырья'!$B$9:$B$259,0),1),"")</f>
        <v/>
      </c>
      <c r="F1117" s="67" t="str">
        <f>IFERROR(INDEX('Отчет о движении сырья'!$D$9:$D$259,MATCH(D1117,'Отчет о движении сырья'!$B$9:$B$259,0),1),"")</f>
        <v/>
      </c>
      <c r="G1117" s="82"/>
      <c r="H1117" s="83"/>
    </row>
    <row r="1118" spans="1:8">
      <c r="A1118" s="4"/>
      <c r="B1118" s="49"/>
      <c r="C1118" s="5"/>
      <c r="D1118" s="62"/>
      <c r="E1118" s="66" t="str">
        <f>IFERROR(INDEX('Отчет о движении сырья'!$C$9:$C$259,MATCH(D1118,'Отчет о движении сырья'!$B$9:$B$259,0),1),"")</f>
        <v/>
      </c>
      <c r="F1118" s="67" t="str">
        <f>IFERROR(INDEX('Отчет о движении сырья'!$D$9:$D$259,MATCH(D1118,'Отчет о движении сырья'!$B$9:$B$259,0),1),"")</f>
        <v/>
      </c>
      <c r="G1118" s="82"/>
      <c r="H1118" s="83"/>
    </row>
    <row r="1119" spans="1:8">
      <c r="A1119" s="4"/>
      <c r="B1119" s="49"/>
      <c r="C1119" s="5"/>
      <c r="D1119" s="62"/>
      <c r="E1119" s="66" t="str">
        <f>IFERROR(INDEX('Отчет о движении сырья'!$C$9:$C$259,MATCH(D1119,'Отчет о движении сырья'!$B$9:$B$259,0),1),"")</f>
        <v/>
      </c>
      <c r="F1119" s="67" t="str">
        <f>IFERROR(INDEX('Отчет о движении сырья'!$D$9:$D$259,MATCH(D1119,'Отчет о движении сырья'!$B$9:$B$259,0),1),"")</f>
        <v/>
      </c>
      <c r="G1119" s="82"/>
      <c r="H1119" s="83"/>
    </row>
    <row r="1120" spans="1:8">
      <c r="A1120" s="4"/>
      <c r="B1120" s="49"/>
      <c r="C1120" s="5"/>
      <c r="D1120" s="62"/>
      <c r="E1120" s="66" t="str">
        <f>IFERROR(INDEX('Отчет о движении сырья'!$C$9:$C$259,MATCH(D1120,'Отчет о движении сырья'!$B$9:$B$259,0),1),"")</f>
        <v/>
      </c>
      <c r="F1120" s="67" t="str">
        <f>IFERROR(INDEX('Отчет о движении сырья'!$D$9:$D$259,MATCH(D1120,'Отчет о движении сырья'!$B$9:$B$259,0),1),"")</f>
        <v/>
      </c>
      <c r="G1120" s="82"/>
      <c r="H1120" s="83"/>
    </row>
    <row r="1121" spans="1:8">
      <c r="A1121" s="4"/>
      <c r="B1121" s="49"/>
      <c r="C1121" s="5"/>
      <c r="D1121" s="62"/>
      <c r="E1121" s="66" t="str">
        <f>IFERROR(INDEX('Отчет о движении сырья'!$C$9:$C$259,MATCH(D1121,'Отчет о движении сырья'!$B$9:$B$259,0),1),"")</f>
        <v/>
      </c>
      <c r="F1121" s="67" t="str">
        <f>IFERROR(INDEX('Отчет о движении сырья'!$D$9:$D$259,MATCH(D1121,'Отчет о движении сырья'!$B$9:$B$259,0),1),"")</f>
        <v/>
      </c>
      <c r="G1121" s="82"/>
      <c r="H1121" s="83"/>
    </row>
    <row r="1122" spans="1:8">
      <c r="A1122" s="4"/>
      <c r="B1122" s="49"/>
      <c r="C1122" s="5"/>
      <c r="D1122" s="62"/>
      <c r="E1122" s="66" t="str">
        <f>IFERROR(INDEX('Отчет о движении сырья'!$C$9:$C$259,MATCH(D1122,'Отчет о движении сырья'!$B$9:$B$259,0),1),"")</f>
        <v/>
      </c>
      <c r="F1122" s="67" t="str">
        <f>IFERROR(INDEX('Отчет о движении сырья'!$D$9:$D$259,MATCH(D1122,'Отчет о движении сырья'!$B$9:$B$259,0),1),"")</f>
        <v/>
      </c>
      <c r="G1122" s="82"/>
      <c r="H1122" s="83"/>
    </row>
    <row r="1123" spans="1:8">
      <c r="A1123" s="4"/>
      <c r="B1123" s="49"/>
      <c r="C1123" s="5"/>
      <c r="D1123" s="62"/>
      <c r="E1123" s="66" t="str">
        <f>IFERROR(INDEX('Отчет о движении сырья'!$C$9:$C$259,MATCH(D1123,'Отчет о движении сырья'!$B$9:$B$259,0),1),"")</f>
        <v/>
      </c>
      <c r="F1123" s="67" t="str">
        <f>IFERROR(INDEX('Отчет о движении сырья'!$D$9:$D$259,MATCH(D1123,'Отчет о движении сырья'!$B$9:$B$259,0),1),"")</f>
        <v/>
      </c>
      <c r="G1123" s="82"/>
      <c r="H1123" s="83"/>
    </row>
    <row r="1124" spans="1:8">
      <c r="A1124" s="4"/>
      <c r="B1124" s="49"/>
      <c r="C1124" s="5"/>
      <c r="D1124" s="62"/>
      <c r="E1124" s="66" t="str">
        <f>IFERROR(INDEX('Отчет о движении сырья'!$C$9:$C$259,MATCH(D1124,'Отчет о движении сырья'!$B$9:$B$259,0),1),"")</f>
        <v/>
      </c>
      <c r="F1124" s="67" t="str">
        <f>IFERROR(INDEX('Отчет о движении сырья'!$D$9:$D$259,MATCH(D1124,'Отчет о движении сырья'!$B$9:$B$259,0),1),"")</f>
        <v/>
      </c>
      <c r="G1124" s="82"/>
      <c r="H1124" s="83"/>
    </row>
    <row r="1125" spans="1:8">
      <c r="A1125" s="4"/>
      <c r="B1125" s="49"/>
      <c r="C1125" s="5"/>
      <c r="D1125" s="62"/>
      <c r="E1125" s="66" t="str">
        <f>IFERROR(INDEX('Отчет о движении сырья'!$C$9:$C$259,MATCH(D1125,'Отчет о движении сырья'!$B$9:$B$259,0),1),"")</f>
        <v/>
      </c>
      <c r="F1125" s="67" t="str">
        <f>IFERROR(INDEX('Отчет о движении сырья'!$D$9:$D$259,MATCH(D1125,'Отчет о движении сырья'!$B$9:$B$259,0),1),"")</f>
        <v/>
      </c>
      <c r="G1125" s="82"/>
      <c r="H1125" s="83"/>
    </row>
    <row r="1126" spans="1:8">
      <c r="A1126" s="4"/>
      <c r="B1126" s="49"/>
      <c r="C1126" s="5"/>
      <c r="D1126" s="62"/>
      <c r="E1126" s="66" t="str">
        <f>IFERROR(INDEX('Отчет о движении сырья'!$C$9:$C$259,MATCH(D1126,'Отчет о движении сырья'!$B$9:$B$259,0),1),"")</f>
        <v/>
      </c>
      <c r="F1126" s="67" t="str">
        <f>IFERROR(INDEX('Отчет о движении сырья'!$D$9:$D$259,MATCH(D1126,'Отчет о движении сырья'!$B$9:$B$259,0),1),"")</f>
        <v/>
      </c>
      <c r="G1126" s="82"/>
      <c r="H1126" s="83"/>
    </row>
    <row r="1127" spans="1:8">
      <c r="A1127" s="4"/>
      <c r="B1127" s="49"/>
      <c r="C1127" s="5"/>
      <c r="D1127" s="62"/>
      <c r="E1127" s="66" t="str">
        <f>IFERROR(INDEX('Отчет о движении сырья'!$C$9:$C$259,MATCH(D1127,'Отчет о движении сырья'!$B$9:$B$259,0),1),"")</f>
        <v/>
      </c>
      <c r="F1127" s="67" t="str">
        <f>IFERROR(INDEX('Отчет о движении сырья'!$D$9:$D$259,MATCH(D1127,'Отчет о движении сырья'!$B$9:$B$259,0),1),"")</f>
        <v/>
      </c>
      <c r="G1127" s="82"/>
      <c r="H1127" s="83"/>
    </row>
    <row r="1128" spans="1:8">
      <c r="A1128" s="4"/>
      <c r="B1128" s="49"/>
      <c r="C1128" s="5"/>
      <c r="D1128" s="62"/>
      <c r="E1128" s="66" t="str">
        <f>IFERROR(INDEX('Отчет о движении сырья'!$C$9:$C$259,MATCH(D1128,'Отчет о движении сырья'!$B$9:$B$259,0),1),"")</f>
        <v/>
      </c>
      <c r="F1128" s="67" t="str">
        <f>IFERROR(INDEX('Отчет о движении сырья'!$D$9:$D$259,MATCH(D1128,'Отчет о движении сырья'!$B$9:$B$259,0),1),"")</f>
        <v/>
      </c>
      <c r="G1128" s="82"/>
      <c r="H1128" s="83"/>
    </row>
    <row r="1129" spans="1:8">
      <c r="A1129" s="4"/>
      <c r="B1129" s="49"/>
      <c r="C1129" s="5"/>
      <c r="D1129" s="62"/>
      <c r="E1129" s="66" t="str">
        <f>IFERROR(INDEX('Отчет о движении сырья'!$C$9:$C$259,MATCH(D1129,'Отчет о движении сырья'!$B$9:$B$259,0),1),"")</f>
        <v/>
      </c>
      <c r="F1129" s="67" t="str">
        <f>IFERROR(INDEX('Отчет о движении сырья'!$D$9:$D$259,MATCH(D1129,'Отчет о движении сырья'!$B$9:$B$259,0),1),"")</f>
        <v/>
      </c>
      <c r="G1129" s="82"/>
      <c r="H1129" s="83"/>
    </row>
    <row r="1130" spans="1:8">
      <c r="A1130" s="4"/>
      <c r="B1130" s="49"/>
      <c r="C1130" s="5"/>
      <c r="D1130" s="62"/>
      <c r="E1130" s="66" t="str">
        <f>IFERROR(INDEX('Отчет о движении сырья'!$C$9:$C$259,MATCH(D1130,'Отчет о движении сырья'!$B$9:$B$259,0),1),"")</f>
        <v/>
      </c>
      <c r="F1130" s="67" t="str">
        <f>IFERROR(INDEX('Отчет о движении сырья'!$D$9:$D$259,MATCH(D1130,'Отчет о движении сырья'!$B$9:$B$259,0),1),"")</f>
        <v/>
      </c>
      <c r="G1130" s="82"/>
      <c r="H1130" s="83"/>
    </row>
    <row r="1131" spans="1:8">
      <c r="A1131" s="4"/>
      <c r="B1131" s="49"/>
      <c r="C1131" s="5"/>
      <c r="D1131" s="62"/>
      <c r="E1131" s="66" t="str">
        <f>IFERROR(INDEX('Отчет о движении сырья'!$C$9:$C$259,MATCH(D1131,'Отчет о движении сырья'!$B$9:$B$259,0),1),"")</f>
        <v/>
      </c>
      <c r="F1131" s="67" t="str">
        <f>IFERROR(INDEX('Отчет о движении сырья'!$D$9:$D$259,MATCH(D1131,'Отчет о движении сырья'!$B$9:$B$259,0),1),"")</f>
        <v/>
      </c>
      <c r="G1131" s="82"/>
      <c r="H1131" s="83"/>
    </row>
    <row r="1132" spans="1:8">
      <c r="A1132" s="4"/>
      <c r="B1132" s="49"/>
      <c r="C1132" s="5"/>
      <c r="D1132" s="62"/>
      <c r="E1132" s="66" t="str">
        <f>IFERROR(INDEX('Отчет о движении сырья'!$C$9:$C$259,MATCH(D1132,'Отчет о движении сырья'!$B$9:$B$259,0),1),"")</f>
        <v/>
      </c>
      <c r="F1132" s="67" t="str">
        <f>IFERROR(INDEX('Отчет о движении сырья'!$D$9:$D$259,MATCH(D1132,'Отчет о движении сырья'!$B$9:$B$259,0),1),"")</f>
        <v/>
      </c>
      <c r="G1132" s="82"/>
      <c r="H1132" s="83"/>
    </row>
    <row r="1133" spans="1:8">
      <c r="A1133" s="4"/>
      <c r="B1133" s="49"/>
      <c r="C1133" s="5"/>
      <c r="D1133" s="62"/>
      <c r="E1133" s="66" t="str">
        <f>IFERROR(INDEX('Отчет о движении сырья'!$C$9:$C$259,MATCH(D1133,'Отчет о движении сырья'!$B$9:$B$259,0),1),"")</f>
        <v/>
      </c>
      <c r="F1133" s="67" t="str">
        <f>IFERROR(INDEX('Отчет о движении сырья'!$D$9:$D$259,MATCH(D1133,'Отчет о движении сырья'!$B$9:$B$259,0),1),"")</f>
        <v/>
      </c>
      <c r="G1133" s="82"/>
      <c r="H1133" s="83"/>
    </row>
    <row r="1134" spans="1:8">
      <c r="A1134" s="4"/>
      <c r="B1134" s="49"/>
      <c r="C1134" s="5"/>
      <c r="D1134" s="62"/>
      <c r="E1134" s="66" t="str">
        <f>IFERROR(INDEX('Отчет о движении сырья'!$C$9:$C$259,MATCH(D1134,'Отчет о движении сырья'!$B$9:$B$259,0),1),"")</f>
        <v/>
      </c>
      <c r="F1134" s="67" t="str">
        <f>IFERROR(INDEX('Отчет о движении сырья'!$D$9:$D$259,MATCH(D1134,'Отчет о движении сырья'!$B$9:$B$259,0),1),"")</f>
        <v/>
      </c>
      <c r="G1134" s="82"/>
      <c r="H1134" s="83"/>
    </row>
    <row r="1135" spans="1:8">
      <c r="A1135" s="4"/>
      <c r="B1135" s="49"/>
      <c r="C1135" s="5"/>
      <c r="D1135" s="62"/>
      <c r="E1135" s="66" t="str">
        <f>IFERROR(INDEX('Отчет о движении сырья'!$C$9:$C$259,MATCH(D1135,'Отчет о движении сырья'!$B$9:$B$259,0),1),"")</f>
        <v/>
      </c>
      <c r="F1135" s="67" t="str">
        <f>IFERROR(INDEX('Отчет о движении сырья'!$D$9:$D$259,MATCH(D1135,'Отчет о движении сырья'!$B$9:$B$259,0),1),"")</f>
        <v/>
      </c>
      <c r="G1135" s="82"/>
      <c r="H1135" s="83"/>
    </row>
    <row r="1136" spans="1:8">
      <c r="A1136" s="4"/>
      <c r="B1136" s="49"/>
      <c r="C1136" s="5"/>
      <c r="D1136" s="62"/>
      <c r="E1136" s="66" t="str">
        <f>IFERROR(INDEX('Отчет о движении сырья'!$C$9:$C$259,MATCH(D1136,'Отчет о движении сырья'!$B$9:$B$259,0),1),"")</f>
        <v/>
      </c>
      <c r="F1136" s="67" t="str">
        <f>IFERROR(INDEX('Отчет о движении сырья'!$D$9:$D$259,MATCH(D1136,'Отчет о движении сырья'!$B$9:$B$259,0),1),"")</f>
        <v/>
      </c>
      <c r="G1136" s="82"/>
      <c r="H1136" s="83"/>
    </row>
    <row r="1137" spans="1:8">
      <c r="A1137" s="4"/>
      <c r="B1137" s="49"/>
      <c r="C1137" s="5"/>
      <c r="D1137" s="62"/>
      <c r="E1137" s="66" t="str">
        <f>IFERROR(INDEX('Отчет о движении сырья'!$C$9:$C$259,MATCH(D1137,'Отчет о движении сырья'!$B$9:$B$259,0),1),"")</f>
        <v/>
      </c>
      <c r="F1137" s="67" t="str">
        <f>IFERROR(INDEX('Отчет о движении сырья'!$D$9:$D$259,MATCH(D1137,'Отчет о движении сырья'!$B$9:$B$259,0),1),"")</f>
        <v/>
      </c>
      <c r="G1137" s="82"/>
      <c r="H1137" s="83"/>
    </row>
    <row r="1138" spans="1:8">
      <c r="A1138" s="4"/>
      <c r="B1138" s="49"/>
      <c r="C1138" s="5"/>
      <c r="D1138" s="62"/>
      <c r="E1138" s="66" t="str">
        <f>IFERROR(INDEX('Отчет о движении сырья'!$C$9:$C$259,MATCH(D1138,'Отчет о движении сырья'!$B$9:$B$259,0),1),"")</f>
        <v/>
      </c>
      <c r="F1138" s="67" t="str">
        <f>IFERROR(INDEX('Отчет о движении сырья'!$D$9:$D$259,MATCH(D1138,'Отчет о движении сырья'!$B$9:$B$259,0),1),"")</f>
        <v/>
      </c>
      <c r="G1138" s="82"/>
      <c r="H1138" s="83"/>
    </row>
    <row r="1139" spans="1:8">
      <c r="A1139" s="4"/>
      <c r="B1139" s="49"/>
      <c r="C1139" s="5"/>
      <c r="D1139" s="62"/>
      <c r="E1139" s="66" t="str">
        <f>IFERROR(INDEX('Отчет о движении сырья'!$C$9:$C$259,MATCH(D1139,'Отчет о движении сырья'!$B$9:$B$259,0),1),"")</f>
        <v/>
      </c>
      <c r="F1139" s="67" t="str">
        <f>IFERROR(INDEX('Отчет о движении сырья'!$D$9:$D$259,MATCH(D1139,'Отчет о движении сырья'!$B$9:$B$259,0),1),"")</f>
        <v/>
      </c>
      <c r="G1139" s="82"/>
      <c r="H1139" s="83"/>
    </row>
    <row r="1140" spans="1:8">
      <c r="A1140" s="4"/>
      <c r="B1140" s="49"/>
      <c r="C1140" s="5"/>
      <c r="D1140" s="62"/>
      <c r="E1140" s="66" t="str">
        <f>IFERROR(INDEX('Отчет о движении сырья'!$C$9:$C$259,MATCH(D1140,'Отчет о движении сырья'!$B$9:$B$259,0),1),"")</f>
        <v/>
      </c>
      <c r="F1140" s="67" t="str">
        <f>IFERROR(INDEX('Отчет о движении сырья'!$D$9:$D$259,MATCH(D1140,'Отчет о движении сырья'!$B$9:$B$259,0),1),"")</f>
        <v/>
      </c>
      <c r="G1140" s="82"/>
      <c r="H1140" s="83"/>
    </row>
    <row r="1141" spans="1:8">
      <c r="A1141" s="4"/>
      <c r="B1141" s="49"/>
      <c r="C1141" s="5"/>
      <c r="D1141" s="62"/>
      <c r="E1141" s="66" t="str">
        <f>IFERROR(INDEX('Отчет о движении сырья'!$C$9:$C$259,MATCH(D1141,'Отчет о движении сырья'!$B$9:$B$259,0),1),"")</f>
        <v/>
      </c>
      <c r="F1141" s="67" t="str">
        <f>IFERROR(INDEX('Отчет о движении сырья'!$D$9:$D$259,MATCH(D1141,'Отчет о движении сырья'!$B$9:$B$259,0),1),"")</f>
        <v/>
      </c>
      <c r="G1141" s="82"/>
      <c r="H1141" s="83"/>
    </row>
    <row r="1142" spans="1:8">
      <c r="A1142" s="4"/>
      <c r="B1142" s="49"/>
      <c r="C1142" s="5"/>
      <c r="D1142" s="62"/>
      <c r="E1142" s="66" t="str">
        <f>IFERROR(INDEX('Отчет о движении сырья'!$C$9:$C$259,MATCH(D1142,'Отчет о движении сырья'!$B$9:$B$259,0),1),"")</f>
        <v/>
      </c>
      <c r="F1142" s="67" t="str">
        <f>IFERROR(INDEX('Отчет о движении сырья'!$D$9:$D$259,MATCH(D1142,'Отчет о движении сырья'!$B$9:$B$259,0),1),"")</f>
        <v/>
      </c>
      <c r="G1142" s="82"/>
      <c r="H1142" s="83"/>
    </row>
    <row r="1143" spans="1:8">
      <c r="A1143" s="4"/>
      <c r="B1143" s="49"/>
      <c r="C1143" s="5"/>
      <c r="D1143" s="62"/>
      <c r="E1143" s="66" t="str">
        <f>IFERROR(INDEX('Отчет о движении сырья'!$C$9:$C$259,MATCH(D1143,'Отчет о движении сырья'!$B$9:$B$259,0),1),"")</f>
        <v/>
      </c>
      <c r="F1143" s="67" t="str">
        <f>IFERROR(INDEX('Отчет о движении сырья'!$D$9:$D$259,MATCH(D1143,'Отчет о движении сырья'!$B$9:$B$259,0),1),"")</f>
        <v/>
      </c>
      <c r="G1143" s="82"/>
      <c r="H1143" s="83"/>
    </row>
    <row r="1144" spans="1:8">
      <c r="A1144" s="4"/>
      <c r="B1144" s="49"/>
      <c r="C1144" s="5"/>
      <c r="D1144" s="62"/>
      <c r="E1144" s="66" t="str">
        <f>IFERROR(INDEX('Отчет о движении сырья'!$C$9:$C$259,MATCH(D1144,'Отчет о движении сырья'!$B$9:$B$259,0),1),"")</f>
        <v/>
      </c>
      <c r="F1144" s="67" t="str">
        <f>IFERROR(INDEX('Отчет о движении сырья'!$D$9:$D$259,MATCH(D1144,'Отчет о движении сырья'!$B$9:$B$259,0),1),"")</f>
        <v/>
      </c>
      <c r="G1144" s="82"/>
      <c r="H1144" s="83"/>
    </row>
    <row r="1145" spans="1:8">
      <c r="A1145" s="4"/>
      <c r="B1145" s="49"/>
      <c r="C1145" s="5"/>
      <c r="D1145" s="62"/>
      <c r="E1145" s="66" t="str">
        <f>IFERROR(INDEX('Отчет о движении сырья'!$C$9:$C$259,MATCH(D1145,'Отчет о движении сырья'!$B$9:$B$259,0),1),"")</f>
        <v/>
      </c>
      <c r="F1145" s="67" t="str">
        <f>IFERROR(INDEX('Отчет о движении сырья'!$D$9:$D$259,MATCH(D1145,'Отчет о движении сырья'!$B$9:$B$259,0),1),"")</f>
        <v/>
      </c>
      <c r="G1145" s="82"/>
      <c r="H1145" s="83"/>
    </row>
    <row r="1146" spans="1:8">
      <c r="A1146" s="4"/>
      <c r="B1146" s="49"/>
      <c r="C1146" s="5"/>
      <c r="D1146" s="62"/>
      <c r="E1146" s="66" t="str">
        <f>IFERROR(INDEX('Отчет о движении сырья'!$C$9:$C$259,MATCH(D1146,'Отчет о движении сырья'!$B$9:$B$259,0),1),"")</f>
        <v/>
      </c>
      <c r="F1146" s="67" t="str">
        <f>IFERROR(INDEX('Отчет о движении сырья'!$D$9:$D$259,MATCH(D1146,'Отчет о движении сырья'!$B$9:$B$259,0),1),"")</f>
        <v/>
      </c>
      <c r="G1146" s="82"/>
      <c r="H1146" s="83"/>
    </row>
    <row r="1147" spans="1:8">
      <c r="A1147" s="4"/>
      <c r="B1147" s="49"/>
      <c r="C1147" s="5"/>
      <c r="D1147" s="62"/>
      <c r="E1147" s="66" t="str">
        <f>IFERROR(INDEX('Отчет о движении сырья'!$C$9:$C$259,MATCH(D1147,'Отчет о движении сырья'!$B$9:$B$259,0),1),"")</f>
        <v/>
      </c>
      <c r="F1147" s="67" t="str">
        <f>IFERROR(INDEX('Отчет о движении сырья'!$D$9:$D$259,MATCH(D1147,'Отчет о движении сырья'!$B$9:$B$259,0),1),"")</f>
        <v/>
      </c>
      <c r="G1147" s="82"/>
      <c r="H1147" s="83"/>
    </row>
    <row r="1148" spans="1:8">
      <c r="A1148" s="4"/>
      <c r="B1148" s="49"/>
      <c r="C1148" s="5"/>
      <c r="D1148" s="62"/>
      <c r="E1148" s="66" t="str">
        <f>IFERROR(INDEX('Отчет о движении сырья'!$C$9:$C$259,MATCH(D1148,'Отчет о движении сырья'!$B$9:$B$259,0),1),"")</f>
        <v/>
      </c>
      <c r="F1148" s="67" t="str">
        <f>IFERROR(INDEX('Отчет о движении сырья'!$D$9:$D$259,MATCH(D1148,'Отчет о движении сырья'!$B$9:$B$259,0),1),"")</f>
        <v/>
      </c>
      <c r="G1148" s="82"/>
      <c r="H1148" s="83"/>
    </row>
    <row r="1149" spans="1:8">
      <c r="A1149" s="4"/>
      <c r="B1149" s="49"/>
      <c r="C1149" s="5"/>
      <c r="D1149" s="62"/>
      <c r="E1149" s="66" t="str">
        <f>IFERROR(INDEX('Отчет о движении сырья'!$C$9:$C$259,MATCH(D1149,'Отчет о движении сырья'!$B$9:$B$259,0),1),"")</f>
        <v/>
      </c>
      <c r="F1149" s="67" t="str">
        <f>IFERROR(INDEX('Отчет о движении сырья'!$D$9:$D$259,MATCH(D1149,'Отчет о движении сырья'!$B$9:$B$259,0),1),"")</f>
        <v/>
      </c>
      <c r="G1149" s="82"/>
      <c r="H1149" s="83"/>
    </row>
    <row r="1150" spans="1:8">
      <c r="A1150" s="4"/>
      <c r="B1150" s="49"/>
      <c r="C1150" s="5"/>
      <c r="D1150" s="62"/>
      <c r="E1150" s="66" t="str">
        <f>IFERROR(INDEX('Отчет о движении сырья'!$C$9:$C$259,MATCH(D1150,'Отчет о движении сырья'!$B$9:$B$259,0),1),"")</f>
        <v/>
      </c>
      <c r="F1150" s="67" t="str">
        <f>IFERROR(INDEX('Отчет о движении сырья'!$D$9:$D$259,MATCH(D1150,'Отчет о движении сырья'!$B$9:$B$259,0),1),"")</f>
        <v/>
      </c>
      <c r="G1150" s="82"/>
      <c r="H1150" s="83"/>
    </row>
    <row r="1151" spans="1:8">
      <c r="A1151" s="4"/>
      <c r="B1151" s="49"/>
      <c r="C1151" s="5"/>
      <c r="D1151" s="62"/>
      <c r="E1151" s="66" t="str">
        <f>IFERROR(INDEX('Отчет о движении сырья'!$C$9:$C$259,MATCH(D1151,'Отчет о движении сырья'!$B$9:$B$259,0),1),"")</f>
        <v/>
      </c>
      <c r="F1151" s="67" t="str">
        <f>IFERROR(INDEX('Отчет о движении сырья'!$D$9:$D$259,MATCH(D1151,'Отчет о движении сырья'!$B$9:$B$259,0),1),"")</f>
        <v/>
      </c>
      <c r="G1151" s="82"/>
      <c r="H1151" s="83"/>
    </row>
    <row r="1152" spans="1:8">
      <c r="A1152" s="4"/>
      <c r="B1152" s="49"/>
      <c r="C1152" s="5"/>
      <c r="D1152" s="62"/>
      <c r="E1152" s="66" t="str">
        <f>IFERROR(INDEX('Отчет о движении сырья'!$C$9:$C$259,MATCH(D1152,'Отчет о движении сырья'!$B$9:$B$259,0),1),"")</f>
        <v/>
      </c>
      <c r="F1152" s="67" t="str">
        <f>IFERROR(INDEX('Отчет о движении сырья'!$D$9:$D$259,MATCH(D1152,'Отчет о движении сырья'!$B$9:$B$259,0),1),"")</f>
        <v/>
      </c>
      <c r="G1152" s="82"/>
      <c r="H1152" s="83"/>
    </row>
    <row r="1153" spans="1:8">
      <c r="A1153" s="4"/>
      <c r="B1153" s="49"/>
      <c r="C1153" s="5"/>
      <c r="D1153" s="62"/>
      <c r="E1153" s="66" t="str">
        <f>IFERROR(INDEX('Отчет о движении сырья'!$C$9:$C$259,MATCH(D1153,'Отчет о движении сырья'!$B$9:$B$259,0),1),"")</f>
        <v/>
      </c>
      <c r="F1153" s="67" t="str">
        <f>IFERROR(INDEX('Отчет о движении сырья'!$D$9:$D$259,MATCH(D1153,'Отчет о движении сырья'!$B$9:$B$259,0),1),"")</f>
        <v/>
      </c>
      <c r="G1153" s="82"/>
      <c r="H1153" s="83"/>
    </row>
    <row r="1154" spans="1:8">
      <c r="A1154" s="4"/>
      <c r="B1154" s="49"/>
      <c r="C1154" s="5"/>
      <c r="D1154" s="62"/>
      <c r="E1154" s="66" t="str">
        <f>IFERROR(INDEX('Отчет о движении сырья'!$C$9:$C$259,MATCH(D1154,'Отчет о движении сырья'!$B$9:$B$259,0),1),"")</f>
        <v/>
      </c>
      <c r="F1154" s="67" t="str">
        <f>IFERROR(INDEX('Отчет о движении сырья'!$D$9:$D$259,MATCH(D1154,'Отчет о движении сырья'!$B$9:$B$259,0),1),"")</f>
        <v/>
      </c>
      <c r="G1154" s="82"/>
      <c r="H1154" s="83"/>
    </row>
    <row r="1155" spans="1:8">
      <c r="A1155" s="4"/>
      <c r="B1155" s="49"/>
      <c r="C1155" s="5"/>
      <c r="D1155" s="62"/>
      <c r="E1155" s="66" t="str">
        <f>IFERROR(INDEX('Отчет о движении сырья'!$C$9:$C$259,MATCH(D1155,'Отчет о движении сырья'!$B$9:$B$259,0),1),"")</f>
        <v/>
      </c>
      <c r="F1155" s="67" t="str">
        <f>IFERROR(INDEX('Отчет о движении сырья'!$D$9:$D$259,MATCH(D1155,'Отчет о движении сырья'!$B$9:$B$259,0),1),"")</f>
        <v/>
      </c>
      <c r="G1155" s="82"/>
      <c r="H1155" s="83"/>
    </row>
    <row r="1156" spans="1:8">
      <c r="A1156" s="4"/>
      <c r="B1156" s="49"/>
      <c r="C1156" s="5"/>
      <c r="D1156" s="62"/>
      <c r="E1156" s="66" t="str">
        <f>IFERROR(INDEX('Отчет о движении сырья'!$C$9:$C$259,MATCH(D1156,'Отчет о движении сырья'!$B$9:$B$259,0),1),"")</f>
        <v/>
      </c>
      <c r="F1156" s="67" t="str">
        <f>IFERROR(INDEX('Отчет о движении сырья'!$D$9:$D$259,MATCH(D1156,'Отчет о движении сырья'!$B$9:$B$259,0),1),"")</f>
        <v/>
      </c>
      <c r="G1156" s="82"/>
      <c r="H1156" s="83"/>
    </row>
    <row r="1157" spans="1:8">
      <c r="A1157" s="4"/>
      <c r="B1157" s="49"/>
      <c r="C1157" s="5"/>
      <c r="D1157" s="62"/>
      <c r="E1157" s="66" t="str">
        <f>IFERROR(INDEX('Отчет о движении сырья'!$C$9:$C$259,MATCH(D1157,'Отчет о движении сырья'!$B$9:$B$259,0),1),"")</f>
        <v/>
      </c>
      <c r="F1157" s="67" t="str">
        <f>IFERROR(INDEX('Отчет о движении сырья'!$D$9:$D$259,MATCH(D1157,'Отчет о движении сырья'!$B$9:$B$259,0),1),"")</f>
        <v/>
      </c>
      <c r="G1157" s="82"/>
      <c r="H1157" s="83"/>
    </row>
    <row r="1158" spans="1:8">
      <c r="A1158" s="4"/>
      <c r="B1158" s="49"/>
      <c r="C1158" s="5"/>
      <c r="D1158" s="62"/>
      <c r="E1158" s="66" t="str">
        <f>IFERROR(INDEX('Отчет о движении сырья'!$C$9:$C$259,MATCH(D1158,'Отчет о движении сырья'!$B$9:$B$259,0),1),"")</f>
        <v/>
      </c>
      <c r="F1158" s="67" t="str">
        <f>IFERROR(INDEX('Отчет о движении сырья'!$D$9:$D$259,MATCH(D1158,'Отчет о движении сырья'!$B$9:$B$259,0),1),"")</f>
        <v/>
      </c>
      <c r="G1158" s="82"/>
      <c r="H1158" s="83"/>
    </row>
    <row r="1159" spans="1:8">
      <c r="A1159" s="4"/>
      <c r="B1159" s="49"/>
      <c r="C1159" s="5"/>
      <c r="D1159" s="62"/>
      <c r="E1159" s="66" t="str">
        <f>IFERROR(INDEX('Отчет о движении сырья'!$C$9:$C$259,MATCH(D1159,'Отчет о движении сырья'!$B$9:$B$259,0),1),"")</f>
        <v/>
      </c>
      <c r="F1159" s="67" t="str">
        <f>IFERROR(INDEX('Отчет о движении сырья'!$D$9:$D$259,MATCH(D1159,'Отчет о движении сырья'!$B$9:$B$259,0),1),"")</f>
        <v/>
      </c>
      <c r="G1159" s="82"/>
      <c r="H1159" s="83"/>
    </row>
    <row r="1160" spans="1:8">
      <c r="A1160" s="4"/>
      <c r="B1160" s="49"/>
      <c r="C1160" s="5"/>
      <c r="D1160" s="62"/>
      <c r="E1160" s="66" t="str">
        <f>IFERROR(INDEX('Отчет о движении сырья'!$C$9:$C$259,MATCH(D1160,'Отчет о движении сырья'!$B$9:$B$259,0),1),"")</f>
        <v/>
      </c>
      <c r="F1160" s="67" t="str">
        <f>IFERROR(INDEX('Отчет о движении сырья'!$D$9:$D$259,MATCH(D1160,'Отчет о движении сырья'!$B$9:$B$259,0),1),"")</f>
        <v/>
      </c>
      <c r="G1160" s="82"/>
      <c r="H1160" s="83"/>
    </row>
    <row r="1161" spans="1:8">
      <c r="A1161" s="4"/>
      <c r="B1161" s="49"/>
      <c r="C1161" s="5"/>
      <c r="D1161" s="62"/>
      <c r="E1161" s="66" t="str">
        <f>IFERROR(INDEX('Отчет о движении сырья'!$C$9:$C$259,MATCH(D1161,'Отчет о движении сырья'!$B$9:$B$259,0),1),"")</f>
        <v/>
      </c>
      <c r="F1161" s="67" t="str">
        <f>IFERROR(INDEX('Отчет о движении сырья'!$D$9:$D$259,MATCH(D1161,'Отчет о движении сырья'!$B$9:$B$259,0),1),"")</f>
        <v/>
      </c>
      <c r="G1161" s="82"/>
      <c r="H1161" s="83"/>
    </row>
    <row r="1162" spans="1:8">
      <c r="A1162" s="4"/>
      <c r="B1162" s="49"/>
      <c r="C1162" s="5"/>
      <c r="D1162" s="62"/>
      <c r="E1162" s="66" t="str">
        <f>IFERROR(INDEX('Отчет о движении сырья'!$C$9:$C$259,MATCH(D1162,'Отчет о движении сырья'!$B$9:$B$259,0),1),"")</f>
        <v/>
      </c>
      <c r="F1162" s="67" t="str">
        <f>IFERROR(INDEX('Отчет о движении сырья'!$D$9:$D$259,MATCH(D1162,'Отчет о движении сырья'!$B$9:$B$259,0),1),"")</f>
        <v/>
      </c>
      <c r="G1162" s="82"/>
      <c r="H1162" s="83"/>
    </row>
    <row r="1163" spans="1:8">
      <c r="A1163" s="4"/>
      <c r="B1163" s="49"/>
      <c r="C1163" s="5"/>
      <c r="D1163" s="62"/>
      <c r="E1163" s="66" t="str">
        <f>IFERROR(INDEX('Отчет о движении сырья'!$C$9:$C$259,MATCH(D1163,'Отчет о движении сырья'!$B$9:$B$259,0),1),"")</f>
        <v/>
      </c>
      <c r="F1163" s="67" t="str">
        <f>IFERROR(INDEX('Отчет о движении сырья'!$D$9:$D$259,MATCH(D1163,'Отчет о движении сырья'!$B$9:$B$259,0),1),"")</f>
        <v/>
      </c>
      <c r="G1163" s="82"/>
      <c r="H1163" s="83"/>
    </row>
    <row r="1164" spans="1:8">
      <c r="A1164" s="4"/>
      <c r="B1164" s="49"/>
      <c r="C1164" s="5"/>
      <c r="D1164" s="62"/>
      <c r="E1164" s="66" t="str">
        <f>IFERROR(INDEX('Отчет о движении сырья'!$C$9:$C$259,MATCH(D1164,'Отчет о движении сырья'!$B$9:$B$259,0),1),"")</f>
        <v/>
      </c>
      <c r="F1164" s="67" t="str">
        <f>IFERROR(INDEX('Отчет о движении сырья'!$D$9:$D$259,MATCH(D1164,'Отчет о движении сырья'!$B$9:$B$259,0),1),"")</f>
        <v/>
      </c>
      <c r="G1164" s="82"/>
      <c r="H1164" s="83"/>
    </row>
    <row r="1165" spans="1:8">
      <c r="A1165" s="4"/>
      <c r="B1165" s="49"/>
      <c r="C1165" s="5"/>
      <c r="D1165" s="62"/>
      <c r="E1165" s="66" t="str">
        <f>IFERROR(INDEX('Отчет о движении сырья'!$C$9:$C$259,MATCH(D1165,'Отчет о движении сырья'!$B$9:$B$259,0),1),"")</f>
        <v/>
      </c>
      <c r="F1165" s="67" t="str">
        <f>IFERROR(INDEX('Отчет о движении сырья'!$D$9:$D$259,MATCH(D1165,'Отчет о движении сырья'!$B$9:$B$259,0),1),"")</f>
        <v/>
      </c>
      <c r="G1165" s="82"/>
      <c r="H1165" s="83"/>
    </row>
    <row r="1166" spans="1:8">
      <c r="A1166" s="4"/>
      <c r="B1166" s="49"/>
      <c r="C1166" s="5"/>
      <c r="D1166" s="62"/>
      <c r="E1166" s="66" t="str">
        <f>IFERROR(INDEX('Отчет о движении сырья'!$C$9:$C$259,MATCH(D1166,'Отчет о движении сырья'!$B$9:$B$259,0),1),"")</f>
        <v/>
      </c>
      <c r="F1166" s="67" t="str">
        <f>IFERROR(INDEX('Отчет о движении сырья'!$D$9:$D$259,MATCH(D1166,'Отчет о движении сырья'!$B$9:$B$259,0),1),"")</f>
        <v/>
      </c>
      <c r="G1166" s="82"/>
      <c r="H1166" s="83"/>
    </row>
    <row r="1167" spans="1:8">
      <c r="A1167" s="4"/>
      <c r="B1167" s="49"/>
      <c r="C1167" s="5"/>
      <c r="D1167" s="62"/>
      <c r="E1167" s="66" t="str">
        <f>IFERROR(INDEX('Отчет о движении сырья'!$C$9:$C$259,MATCH(D1167,'Отчет о движении сырья'!$B$9:$B$259,0),1),"")</f>
        <v/>
      </c>
      <c r="F1167" s="67" t="str">
        <f>IFERROR(INDEX('Отчет о движении сырья'!$D$9:$D$259,MATCH(D1167,'Отчет о движении сырья'!$B$9:$B$259,0),1),"")</f>
        <v/>
      </c>
      <c r="G1167" s="82"/>
      <c r="H1167" s="83"/>
    </row>
    <row r="1168" spans="1:8">
      <c r="A1168" s="4"/>
      <c r="B1168" s="49"/>
      <c r="C1168" s="5"/>
      <c r="D1168" s="62"/>
      <c r="E1168" s="66" t="str">
        <f>IFERROR(INDEX('Отчет о движении сырья'!$C$9:$C$259,MATCH(D1168,'Отчет о движении сырья'!$B$9:$B$259,0),1),"")</f>
        <v/>
      </c>
      <c r="F1168" s="67" t="str">
        <f>IFERROR(INDEX('Отчет о движении сырья'!$D$9:$D$259,MATCH(D1168,'Отчет о движении сырья'!$B$9:$B$259,0),1),"")</f>
        <v/>
      </c>
      <c r="G1168" s="82"/>
      <c r="H1168" s="83"/>
    </row>
    <row r="1169" spans="1:8">
      <c r="A1169" s="4"/>
      <c r="B1169" s="49"/>
      <c r="C1169" s="5"/>
      <c r="D1169" s="62"/>
      <c r="E1169" s="66" t="str">
        <f>IFERROR(INDEX('Отчет о движении сырья'!$C$9:$C$259,MATCH(D1169,'Отчет о движении сырья'!$B$9:$B$259,0),1),"")</f>
        <v/>
      </c>
      <c r="F1169" s="67" t="str">
        <f>IFERROR(INDEX('Отчет о движении сырья'!$D$9:$D$259,MATCH(D1169,'Отчет о движении сырья'!$B$9:$B$259,0),1),"")</f>
        <v/>
      </c>
      <c r="G1169" s="82"/>
      <c r="H1169" s="83"/>
    </row>
    <row r="1170" spans="1:8">
      <c r="A1170" s="4"/>
      <c r="B1170" s="49"/>
      <c r="C1170" s="5"/>
      <c r="D1170" s="62"/>
      <c r="E1170" s="66" t="str">
        <f>IFERROR(INDEX('Отчет о движении сырья'!$C$9:$C$259,MATCH(D1170,'Отчет о движении сырья'!$B$9:$B$259,0),1),"")</f>
        <v/>
      </c>
      <c r="F1170" s="67" t="str">
        <f>IFERROR(INDEX('Отчет о движении сырья'!$D$9:$D$259,MATCH(D1170,'Отчет о движении сырья'!$B$9:$B$259,0),1),"")</f>
        <v/>
      </c>
      <c r="G1170" s="82"/>
      <c r="H1170" s="83"/>
    </row>
    <row r="1171" spans="1:8">
      <c r="A1171" s="4"/>
      <c r="B1171" s="49"/>
      <c r="C1171" s="5"/>
      <c r="D1171" s="62"/>
      <c r="E1171" s="66" t="str">
        <f>IFERROR(INDEX('Отчет о движении сырья'!$C$9:$C$259,MATCH(D1171,'Отчет о движении сырья'!$B$9:$B$259,0),1),"")</f>
        <v/>
      </c>
      <c r="F1171" s="67" t="str">
        <f>IFERROR(INDEX('Отчет о движении сырья'!$D$9:$D$259,MATCH(D1171,'Отчет о движении сырья'!$B$9:$B$259,0),1),"")</f>
        <v/>
      </c>
      <c r="G1171" s="82"/>
      <c r="H1171" s="83"/>
    </row>
    <row r="1172" spans="1:8">
      <c r="A1172" s="4"/>
      <c r="B1172" s="49"/>
      <c r="C1172" s="5"/>
      <c r="D1172" s="62"/>
      <c r="E1172" s="66" t="str">
        <f>IFERROR(INDEX('Отчет о движении сырья'!$C$9:$C$259,MATCH(D1172,'Отчет о движении сырья'!$B$9:$B$259,0),1),"")</f>
        <v/>
      </c>
      <c r="F1172" s="67" t="str">
        <f>IFERROR(INDEX('Отчет о движении сырья'!$D$9:$D$259,MATCH(D1172,'Отчет о движении сырья'!$B$9:$B$259,0),1),"")</f>
        <v/>
      </c>
      <c r="G1172" s="82"/>
      <c r="H1172" s="83"/>
    </row>
    <row r="1173" spans="1:8">
      <c r="A1173" s="4"/>
      <c r="B1173" s="49"/>
      <c r="C1173" s="5"/>
      <c r="D1173" s="62"/>
      <c r="E1173" s="66" t="str">
        <f>IFERROR(INDEX('Отчет о движении сырья'!$C$9:$C$259,MATCH(D1173,'Отчет о движении сырья'!$B$9:$B$259,0),1),"")</f>
        <v/>
      </c>
      <c r="F1173" s="67" t="str">
        <f>IFERROR(INDEX('Отчет о движении сырья'!$D$9:$D$259,MATCH(D1173,'Отчет о движении сырья'!$B$9:$B$259,0),1),"")</f>
        <v/>
      </c>
      <c r="G1173" s="82"/>
      <c r="H1173" s="83"/>
    </row>
    <row r="1174" spans="1:8">
      <c r="A1174" s="4"/>
      <c r="B1174" s="49"/>
      <c r="C1174" s="5"/>
      <c r="D1174" s="62"/>
      <c r="E1174" s="66" t="str">
        <f>IFERROR(INDEX('Отчет о движении сырья'!$C$9:$C$259,MATCH(D1174,'Отчет о движении сырья'!$B$9:$B$259,0),1),"")</f>
        <v/>
      </c>
      <c r="F1174" s="67" t="str">
        <f>IFERROR(INDEX('Отчет о движении сырья'!$D$9:$D$259,MATCH(D1174,'Отчет о движении сырья'!$B$9:$B$259,0),1),"")</f>
        <v/>
      </c>
      <c r="G1174" s="82"/>
      <c r="H1174" s="83"/>
    </row>
    <row r="1175" spans="1:8">
      <c r="A1175" s="4"/>
      <c r="B1175" s="49"/>
      <c r="C1175" s="5"/>
      <c r="D1175" s="62"/>
      <c r="E1175" s="66" t="str">
        <f>IFERROR(INDEX('Отчет о движении сырья'!$C$9:$C$259,MATCH(D1175,'Отчет о движении сырья'!$B$9:$B$259,0),1),"")</f>
        <v/>
      </c>
      <c r="F1175" s="67" t="str">
        <f>IFERROR(INDEX('Отчет о движении сырья'!$D$9:$D$259,MATCH(D1175,'Отчет о движении сырья'!$B$9:$B$259,0),1),"")</f>
        <v/>
      </c>
      <c r="G1175" s="82"/>
      <c r="H1175" s="83"/>
    </row>
    <row r="1176" spans="1:8">
      <c r="A1176" s="4"/>
      <c r="B1176" s="49"/>
      <c r="C1176" s="5"/>
      <c r="D1176" s="62"/>
      <c r="E1176" s="66" t="str">
        <f>IFERROR(INDEX('Отчет о движении сырья'!$C$9:$C$259,MATCH(D1176,'Отчет о движении сырья'!$B$9:$B$259,0),1),"")</f>
        <v/>
      </c>
      <c r="F1176" s="67" t="str">
        <f>IFERROR(INDEX('Отчет о движении сырья'!$D$9:$D$259,MATCH(D1176,'Отчет о движении сырья'!$B$9:$B$259,0),1),"")</f>
        <v/>
      </c>
      <c r="G1176" s="82"/>
      <c r="H1176" s="83"/>
    </row>
    <row r="1177" spans="1:8">
      <c r="A1177" s="4"/>
      <c r="B1177" s="49"/>
      <c r="C1177" s="5"/>
      <c r="D1177" s="62"/>
      <c r="E1177" s="66" t="str">
        <f>IFERROR(INDEX('Отчет о движении сырья'!$C$9:$C$259,MATCH(D1177,'Отчет о движении сырья'!$B$9:$B$259,0),1),"")</f>
        <v/>
      </c>
      <c r="F1177" s="67" t="str">
        <f>IFERROR(INDEX('Отчет о движении сырья'!$D$9:$D$259,MATCH(D1177,'Отчет о движении сырья'!$B$9:$B$259,0),1),"")</f>
        <v/>
      </c>
      <c r="G1177" s="82"/>
      <c r="H1177" s="83"/>
    </row>
    <row r="1178" spans="1:8">
      <c r="A1178" s="4"/>
      <c r="B1178" s="49"/>
      <c r="C1178" s="5"/>
      <c r="D1178" s="62"/>
      <c r="E1178" s="66" t="str">
        <f>IFERROR(INDEX('Отчет о движении сырья'!$C$9:$C$259,MATCH(D1178,'Отчет о движении сырья'!$B$9:$B$259,0),1),"")</f>
        <v/>
      </c>
      <c r="F1178" s="67" t="str">
        <f>IFERROR(INDEX('Отчет о движении сырья'!$D$9:$D$259,MATCH(D1178,'Отчет о движении сырья'!$B$9:$B$259,0),1),"")</f>
        <v/>
      </c>
      <c r="G1178" s="82"/>
      <c r="H1178" s="83"/>
    </row>
    <row r="1179" spans="1:8">
      <c r="A1179" s="4"/>
      <c r="B1179" s="49"/>
      <c r="C1179" s="5"/>
      <c r="D1179" s="62"/>
      <c r="E1179" s="66" t="str">
        <f>IFERROR(INDEX('Отчет о движении сырья'!$C$9:$C$259,MATCH(D1179,'Отчет о движении сырья'!$B$9:$B$259,0),1),"")</f>
        <v/>
      </c>
      <c r="F1179" s="67" t="str">
        <f>IFERROR(INDEX('Отчет о движении сырья'!$D$9:$D$259,MATCH(D1179,'Отчет о движении сырья'!$B$9:$B$259,0),1),"")</f>
        <v/>
      </c>
      <c r="G1179" s="82"/>
      <c r="H1179" s="83"/>
    </row>
    <row r="1180" spans="1:8">
      <c r="A1180" s="4"/>
      <c r="B1180" s="49"/>
      <c r="C1180" s="5"/>
      <c r="D1180" s="62"/>
      <c r="E1180" s="66" t="str">
        <f>IFERROR(INDEX('Отчет о движении сырья'!$C$9:$C$259,MATCH(D1180,'Отчет о движении сырья'!$B$9:$B$259,0),1),"")</f>
        <v/>
      </c>
      <c r="F1180" s="67" t="str">
        <f>IFERROR(INDEX('Отчет о движении сырья'!$D$9:$D$259,MATCH(D1180,'Отчет о движении сырья'!$B$9:$B$259,0),1),"")</f>
        <v/>
      </c>
      <c r="G1180" s="82"/>
      <c r="H1180" s="83"/>
    </row>
    <row r="1181" spans="1:8">
      <c r="A1181" s="4"/>
      <c r="B1181" s="49"/>
      <c r="C1181" s="5"/>
      <c r="D1181" s="62"/>
      <c r="E1181" s="66" t="str">
        <f>IFERROR(INDEX('Отчет о движении сырья'!$C$9:$C$259,MATCH(D1181,'Отчет о движении сырья'!$B$9:$B$259,0),1),"")</f>
        <v/>
      </c>
      <c r="F1181" s="67" t="str">
        <f>IFERROR(INDEX('Отчет о движении сырья'!$D$9:$D$259,MATCH(D1181,'Отчет о движении сырья'!$B$9:$B$259,0),1),"")</f>
        <v/>
      </c>
      <c r="G1181" s="82"/>
      <c r="H1181" s="83"/>
    </row>
    <row r="1182" spans="1:8">
      <c r="A1182" s="4"/>
      <c r="B1182" s="49"/>
      <c r="C1182" s="5"/>
      <c r="D1182" s="62"/>
      <c r="E1182" s="66" t="str">
        <f>IFERROR(INDEX('Отчет о движении сырья'!$C$9:$C$259,MATCH(D1182,'Отчет о движении сырья'!$B$9:$B$259,0),1),"")</f>
        <v/>
      </c>
      <c r="F1182" s="67" t="str">
        <f>IFERROR(INDEX('Отчет о движении сырья'!$D$9:$D$259,MATCH(D1182,'Отчет о движении сырья'!$B$9:$B$259,0),1),"")</f>
        <v/>
      </c>
      <c r="G1182" s="82"/>
      <c r="H1182" s="83"/>
    </row>
    <row r="1183" spans="1:8">
      <c r="A1183" s="4"/>
      <c r="B1183" s="49"/>
      <c r="C1183" s="5"/>
      <c r="D1183" s="62"/>
      <c r="E1183" s="66" t="str">
        <f>IFERROR(INDEX('Отчет о движении сырья'!$C$9:$C$259,MATCH(D1183,'Отчет о движении сырья'!$B$9:$B$259,0),1),"")</f>
        <v/>
      </c>
      <c r="F1183" s="67" t="str">
        <f>IFERROR(INDEX('Отчет о движении сырья'!$D$9:$D$259,MATCH(D1183,'Отчет о движении сырья'!$B$9:$B$259,0),1),"")</f>
        <v/>
      </c>
      <c r="G1183" s="82"/>
      <c r="H1183" s="83"/>
    </row>
    <row r="1184" spans="1:8">
      <c r="A1184" s="4"/>
      <c r="B1184" s="49"/>
      <c r="C1184" s="5"/>
      <c r="D1184" s="62"/>
      <c r="E1184" s="66" t="str">
        <f>IFERROR(INDEX('Отчет о движении сырья'!$C$9:$C$259,MATCH(D1184,'Отчет о движении сырья'!$B$9:$B$259,0),1),"")</f>
        <v/>
      </c>
      <c r="F1184" s="67" t="str">
        <f>IFERROR(INDEX('Отчет о движении сырья'!$D$9:$D$259,MATCH(D1184,'Отчет о движении сырья'!$B$9:$B$259,0),1),"")</f>
        <v/>
      </c>
      <c r="G1184" s="82"/>
      <c r="H1184" s="83"/>
    </row>
    <row r="1185" spans="1:8">
      <c r="A1185" s="4"/>
      <c r="B1185" s="49"/>
      <c r="C1185" s="5"/>
      <c r="D1185" s="62"/>
      <c r="E1185" s="66" t="str">
        <f>IFERROR(INDEX('Отчет о движении сырья'!$C$9:$C$259,MATCH(D1185,'Отчет о движении сырья'!$B$9:$B$259,0),1),"")</f>
        <v/>
      </c>
      <c r="F1185" s="67" t="str">
        <f>IFERROR(INDEX('Отчет о движении сырья'!$D$9:$D$259,MATCH(D1185,'Отчет о движении сырья'!$B$9:$B$259,0),1),"")</f>
        <v/>
      </c>
      <c r="G1185" s="82"/>
      <c r="H1185" s="83"/>
    </row>
    <row r="1186" spans="1:8">
      <c r="A1186" s="4"/>
      <c r="B1186" s="49"/>
      <c r="C1186" s="5"/>
      <c r="D1186" s="62"/>
      <c r="E1186" s="66" t="str">
        <f>IFERROR(INDEX('Отчет о движении сырья'!$C$9:$C$259,MATCH(D1186,'Отчет о движении сырья'!$B$9:$B$259,0),1),"")</f>
        <v/>
      </c>
      <c r="F1186" s="67" t="str">
        <f>IFERROR(INDEX('Отчет о движении сырья'!$D$9:$D$259,MATCH(D1186,'Отчет о движении сырья'!$B$9:$B$259,0),1),"")</f>
        <v/>
      </c>
      <c r="G1186" s="82"/>
      <c r="H1186" s="83"/>
    </row>
    <row r="1187" spans="1:8">
      <c r="A1187" s="4"/>
      <c r="B1187" s="49"/>
      <c r="C1187" s="5"/>
      <c r="D1187" s="62"/>
      <c r="E1187" s="66" t="str">
        <f>IFERROR(INDEX('Отчет о движении сырья'!$C$9:$C$259,MATCH(D1187,'Отчет о движении сырья'!$B$9:$B$259,0),1),"")</f>
        <v/>
      </c>
      <c r="F1187" s="67" t="str">
        <f>IFERROR(INDEX('Отчет о движении сырья'!$D$9:$D$259,MATCH(D1187,'Отчет о движении сырья'!$B$9:$B$259,0),1),"")</f>
        <v/>
      </c>
      <c r="G1187" s="82"/>
      <c r="H1187" s="83"/>
    </row>
    <row r="1188" spans="1:8">
      <c r="A1188" s="4"/>
      <c r="B1188" s="49"/>
      <c r="C1188" s="5"/>
      <c r="D1188" s="62"/>
      <c r="E1188" s="66" t="str">
        <f>IFERROR(INDEX('Отчет о движении сырья'!$C$9:$C$259,MATCH(D1188,'Отчет о движении сырья'!$B$9:$B$259,0),1),"")</f>
        <v/>
      </c>
      <c r="F1188" s="67" t="str">
        <f>IFERROR(INDEX('Отчет о движении сырья'!$D$9:$D$259,MATCH(D1188,'Отчет о движении сырья'!$B$9:$B$259,0),1),"")</f>
        <v/>
      </c>
      <c r="G1188" s="82"/>
      <c r="H1188" s="83"/>
    </row>
    <row r="1189" spans="1:8">
      <c r="A1189" s="4"/>
      <c r="B1189" s="49"/>
      <c r="C1189" s="5"/>
      <c r="D1189" s="62"/>
      <c r="E1189" s="66" t="str">
        <f>IFERROR(INDEX('Отчет о движении сырья'!$C$9:$C$259,MATCH(D1189,'Отчет о движении сырья'!$B$9:$B$259,0),1),"")</f>
        <v/>
      </c>
      <c r="F1189" s="67" t="str">
        <f>IFERROR(INDEX('Отчет о движении сырья'!$D$9:$D$259,MATCH(D1189,'Отчет о движении сырья'!$B$9:$B$259,0),1),"")</f>
        <v/>
      </c>
      <c r="G1189" s="82"/>
      <c r="H1189" s="83"/>
    </row>
    <row r="1190" spans="1:8">
      <c r="A1190" s="4"/>
      <c r="B1190" s="49"/>
      <c r="C1190" s="5"/>
      <c r="D1190" s="62"/>
      <c r="E1190" s="66" t="str">
        <f>IFERROR(INDEX('Отчет о движении сырья'!$C$9:$C$259,MATCH(D1190,'Отчет о движении сырья'!$B$9:$B$259,0),1),"")</f>
        <v/>
      </c>
      <c r="F1190" s="67" t="str">
        <f>IFERROR(INDEX('Отчет о движении сырья'!$D$9:$D$259,MATCH(D1190,'Отчет о движении сырья'!$B$9:$B$259,0),1),"")</f>
        <v/>
      </c>
      <c r="G1190" s="82"/>
      <c r="H1190" s="83"/>
    </row>
    <row r="1191" spans="1:8">
      <c r="A1191" s="4"/>
      <c r="B1191" s="49"/>
      <c r="C1191" s="5"/>
      <c r="D1191" s="62"/>
      <c r="E1191" s="66" t="str">
        <f>IFERROR(INDEX('Отчет о движении сырья'!$C$9:$C$259,MATCH(D1191,'Отчет о движении сырья'!$B$9:$B$259,0),1),"")</f>
        <v/>
      </c>
      <c r="F1191" s="67" t="str">
        <f>IFERROR(INDEX('Отчет о движении сырья'!$D$9:$D$259,MATCH(D1191,'Отчет о движении сырья'!$B$9:$B$259,0),1),"")</f>
        <v/>
      </c>
      <c r="G1191" s="82"/>
      <c r="H1191" s="83"/>
    </row>
    <row r="1192" spans="1:8">
      <c r="A1192" s="4"/>
      <c r="B1192" s="49"/>
      <c r="C1192" s="5"/>
      <c r="D1192" s="62"/>
      <c r="E1192" s="66" t="str">
        <f>IFERROR(INDEX('Отчет о движении сырья'!$C$9:$C$259,MATCH(D1192,'Отчет о движении сырья'!$B$9:$B$259,0),1),"")</f>
        <v/>
      </c>
      <c r="F1192" s="67" t="str">
        <f>IFERROR(INDEX('Отчет о движении сырья'!$D$9:$D$259,MATCH(D1192,'Отчет о движении сырья'!$B$9:$B$259,0),1),"")</f>
        <v/>
      </c>
      <c r="G1192" s="82"/>
      <c r="H1192" s="83"/>
    </row>
    <row r="1193" spans="1:8">
      <c r="A1193" s="4"/>
      <c r="B1193" s="49"/>
      <c r="C1193" s="5"/>
      <c r="D1193" s="62"/>
      <c r="E1193" s="66" t="str">
        <f>IFERROR(INDEX('Отчет о движении сырья'!$C$9:$C$259,MATCH(D1193,'Отчет о движении сырья'!$B$9:$B$259,0),1),"")</f>
        <v/>
      </c>
      <c r="F1193" s="67" t="str">
        <f>IFERROR(INDEX('Отчет о движении сырья'!$D$9:$D$259,MATCH(D1193,'Отчет о движении сырья'!$B$9:$B$259,0),1),"")</f>
        <v/>
      </c>
      <c r="G1193" s="82"/>
      <c r="H1193" s="83"/>
    </row>
    <row r="1194" spans="1:8">
      <c r="A1194" s="4"/>
      <c r="B1194" s="49"/>
      <c r="C1194" s="5"/>
      <c r="D1194" s="62"/>
      <c r="E1194" s="66" t="str">
        <f>IFERROR(INDEX('Отчет о движении сырья'!$C$9:$C$259,MATCH(D1194,'Отчет о движении сырья'!$B$9:$B$259,0),1),"")</f>
        <v/>
      </c>
      <c r="F1194" s="67" t="str">
        <f>IFERROR(INDEX('Отчет о движении сырья'!$D$9:$D$259,MATCH(D1194,'Отчет о движении сырья'!$B$9:$B$259,0),1),"")</f>
        <v/>
      </c>
      <c r="G1194" s="82"/>
      <c r="H1194" s="83"/>
    </row>
    <row r="1195" spans="1:8">
      <c r="A1195" s="4"/>
      <c r="B1195" s="49"/>
      <c r="C1195" s="5"/>
      <c r="D1195" s="62"/>
      <c r="E1195" s="66" t="str">
        <f>IFERROR(INDEX('Отчет о движении сырья'!$C$9:$C$259,MATCH(D1195,'Отчет о движении сырья'!$B$9:$B$259,0),1),"")</f>
        <v/>
      </c>
      <c r="F1195" s="67" t="str">
        <f>IFERROR(INDEX('Отчет о движении сырья'!$D$9:$D$259,MATCH(D1195,'Отчет о движении сырья'!$B$9:$B$259,0),1),"")</f>
        <v/>
      </c>
      <c r="G1195" s="82"/>
      <c r="H1195" s="83"/>
    </row>
    <row r="1196" spans="1:8">
      <c r="A1196" s="4"/>
      <c r="B1196" s="49"/>
      <c r="C1196" s="5"/>
      <c r="D1196" s="62"/>
      <c r="E1196" s="66" t="str">
        <f>IFERROR(INDEX('Отчет о движении сырья'!$C$9:$C$259,MATCH(D1196,'Отчет о движении сырья'!$B$9:$B$259,0),1),"")</f>
        <v/>
      </c>
      <c r="F1196" s="67" t="str">
        <f>IFERROR(INDEX('Отчет о движении сырья'!$D$9:$D$259,MATCH(D1196,'Отчет о движении сырья'!$B$9:$B$259,0),1),"")</f>
        <v/>
      </c>
      <c r="G1196" s="82"/>
      <c r="H1196" s="83"/>
    </row>
    <row r="1197" spans="1:8">
      <c r="A1197" s="4"/>
      <c r="B1197" s="49"/>
      <c r="C1197" s="5"/>
      <c r="D1197" s="62"/>
      <c r="E1197" s="66" t="str">
        <f>IFERROR(INDEX('Отчет о движении сырья'!$C$9:$C$259,MATCH(D1197,'Отчет о движении сырья'!$B$9:$B$259,0),1),"")</f>
        <v/>
      </c>
      <c r="F1197" s="67" t="str">
        <f>IFERROR(INDEX('Отчет о движении сырья'!$D$9:$D$259,MATCH(D1197,'Отчет о движении сырья'!$B$9:$B$259,0),1),"")</f>
        <v/>
      </c>
      <c r="G1197" s="82"/>
      <c r="H1197" s="83"/>
    </row>
    <row r="1198" spans="1:8">
      <c r="A1198" s="4"/>
      <c r="B1198" s="49"/>
      <c r="C1198" s="5"/>
      <c r="D1198" s="62"/>
      <c r="E1198" s="66" t="str">
        <f>IFERROR(INDEX('Отчет о движении сырья'!$C$9:$C$259,MATCH(D1198,'Отчет о движении сырья'!$B$9:$B$259,0),1),"")</f>
        <v/>
      </c>
      <c r="F1198" s="67" t="str">
        <f>IFERROR(INDEX('Отчет о движении сырья'!$D$9:$D$259,MATCH(D1198,'Отчет о движении сырья'!$B$9:$B$259,0),1),"")</f>
        <v/>
      </c>
      <c r="G1198" s="82"/>
      <c r="H1198" s="83"/>
    </row>
    <row r="1199" spans="1:8">
      <c r="A1199" s="4"/>
      <c r="B1199" s="49"/>
      <c r="C1199" s="5"/>
      <c r="D1199" s="62"/>
      <c r="E1199" s="66" t="str">
        <f>IFERROR(INDEX('Отчет о движении сырья'!$C$9:$C$259,MATCH(D1199,'Отчет о движении сырья'!$B$9:$B$259,0),1),"")</f>
        <v/>
      </c>
      <c r="F1199" s="67" t="str">
        <f>IFERROR(INDEX('Отчет о движении сырья'!$D$9:$D$259,MATCH(D1199,'Отчет о движении сырья'!$B$9:$B$259,0),1),"")</f>
        <v/>
      </c>
      <c r="G1199" s="82"/>
      <c r="H1199" s="83"/>
    </row>
    <row r="1200" spans="1:8">
      <c r="A1200" s="4"/>
      <c r="B1200" s="49"/>
      <c r="C1200" s="5"/>
      <c r="D1200" s="62"/>
      <c r="E1200" s="66" t="str">
        <f>IFERROR(INDEX('Отчет о движении сырья'!$C$9:$C$259,MATCH(D1200,'Отчет о движении сырья'!$B$9:$B$259,0),1),"")</f>
        <v/>
      </c>
      <c r="F1200" s="67" t="str">
        <f>IFERROR(INDEX('Отчет о движении сырья'!$D$9:$D$259,MATCH(D1200,'Отчет о движении сырья'!$B$9:$B$259,0),1),"")</f>
        <v/>
      </c>
      <c r="G1200" s="82"/>
      <c r="H1200" s="83"/>
    </row>
    <row r="1201" spans="1:8">
      <c r="A1201" s="4"/>
      <c r="B1201" s="49"/>
      <c r="C1201" s="5"/>
      <c r="D1201" s="62"/>
      <c r="E1201" s="66" t="str">
        <f>IFERROR(INDEX('Отчет о движении сырья'!$C$9:$C$259,MATCH(D1201,'Отчет о движении сырья'!$B$9:$B$259,0),1),"")</f>
        <v/>
      </c>
      <c r="F1201" s="67" t="str">
        <f>IFERROR(INDEX('Отчет о движении сырья'!$D$9:$D$259,MATCH(D1201,'Отчет о движении сырья'!$B$9:$B$259,0),1),"")</f>
        <v/>
      </c>
      <c r="G1201" s="82"/>
      <c r="H1201" s="83"/>
    </row>
    <row r="1202" spans="1:8">
      <c r="A1202" s="4"/>
      <c r="B1202" s="49"/>
      <c r="C1202" s="5"/>
      <c r="D1202" s="62"/>
      <c r="E1202" s="66" t="str">
        <f>IFERROR(INDEX('Отчет о движении сырья'!$C$9:$C$259,MATCH(D1202,'Отчет о движении сырья'!$B$9:$B$259,0),1),"")</f>
        <v/>
      </c>
      <c r="F1202" s="67" t="str">
        <f>IFERROR(INDEX('Отчет о движении сырья'!$D$9:$D$259,MATCH(D1202,'Отчет о движении сырья'!$B$9:$B$259,0),1),"")</f>
        <v/>
      </c>
      <c r="G1202" s="82"/>
      <c r="H1202" s="83"/>
    </row>
    <row r="1203" spans="1:8">
      <c r="A1203" s="4"/>
      <c r="B1203" s="49"/>
      <c r="C1203" s="5"/>
      <c r="D1203" s="62"/>
      <c r="E1203" s="66" t="str">
        <f>IFERROR(INDEX('Отчет о движении сырья'!$C$9:$C$259,MATCH(D1203,'Отчет о движении сырья'!$B$9:$B$259,0),1),"")</f>
        <v/>
      </c>
      <c r="F1203" s="67" t="str">
        <f>IFERROR(INDEX('Отчет о движении сырья'!$D$9:$D$259,MATCH(D1203,'Отчет о движении сырья'!$B$9:$B$259,0),1),"")</f>
        <v/>
      </c>
      <c r="G1203" s="82"/>
      <c r="H1203" s="83"/>
    </row>
    <row r="1204" spans="1:8">
      <c r="A1204" s="4"/>
      <c r="B1204" s="49"/>
      <c r="C1204" s="5"/>
      <c r="D1204" s="62"/>
      <c r="E1204" s="66" t="str">
        <f>IFERROR(INDEX('Отчет о движении сырья'!$C$9:$C$259,MATCH(D1204,'Отчет о движении сырья'!$B$9:$B$259,0),1),"")</f>
        <v/>
      </c>
      <c r="F1204" s="67" t="str">
        <f>IFERROR(INDEX('Отчет о движении сырья'!$D$9:$D$259,MATCH(D1204,'Отчет о движении сырья'!$B$9:$B$259,0),1),"")</f>
        <v/>
      </c>
      <c r="G1204" s="82"/>
      <c r="H1204" s="83"/>
    </row>
    <row r="1205" spans="1:8">
      <c r="A1205" s="4"/>
      <c r="B1205" s="49"/>
      <c r="C1205" s="5"/>
      <c r="D1205" s="62"/>
      <c r="E1205" s="66" t="str">
        <f>IFERROR(INDEX('Отчет о движении сырья'!$C$9:$C$259,MATCH(D1205,'Отчет о движении сырья'!$B$9:$B$259,0),1),"")</f>
        <v/>
      </c>
      <c r="F1205" s="67" t="str">
        <f>IFERROR(INDEX('Отчет о движении сырья'!$D$9:$D$259,MATCH(D1205,'Отчет о движении сырья'!$B$9:$B$259,0),1),"")</f>
        <v/>
      </c>
      <c r="G1205" s="82"/>
      <c r="H1205" s="83"/>
    </row>
    <row r="1206" spans="1:8">
      <c r="A1206" s="4"/>
      <c r="B1206" s="49"/>
      <c r="C1206" s="5"/>
      <c r="D1206" s="62"/>
      <c r="E1206" s="66" t="str">
        <f>IFERROR(INDEX('Отчет о движении сырья'!$C$9:$C$259,MATCH(D1206,'Отчет о движении сырья'!$B$9:$B$259,0),1),"")</f>
        <v/>
      </c>
      <c r="F1206" s="67" t="str">
        <f>IFERROR(INDEX('Отчет о движении сырья'!$D$9:$D$259,MATCH(D1206,'Отчет о движении сырья'!$B$9:$B$259,0),1),"")</f>
        <v/>
      </c>
      <c r="G1206" s="82"/>
      <c r="H1206" s="83"/>
    </row>
    <row r="1207" spans="1:8">
      <c r="A1207" s="4"/>
      <c r="B1207" s="49"/>
      <c r="C1207" s="5"/>
      <c r="D1207" s="62"/>
      <c r="E1207" s="66" t="str">
        <f>IFERROR(INDEX('Отчет о движении сырья'!$C$9:$C$259,MATCH(D1207,'Отчет о движении сырья'!$B$9:$B$259,0),1),"")</f>
        <v/>
      </c>
      <c r="F1207" s="67" t="str">
        <f>IFERROR(INDEX('Отчет о движении сырья'!$D$9:$D$259,MATCH(D1207,'Отчет о движении сырья'!$B$9:$B$259,0),1),"")</f>
        <v/>
      </c>
      <c r="G1207" s="82"/>
      <c r="H1207" s="83"/>
    </row>
    <row r="1208" spans="1:8">
      <c r="A1208" s="4"/>
      <c r="B1208" s="49"/>
      <c r="C1208" s="5"/>
      <c r="D1208" s="62"/>
      <c r="E1208" s="66" t="str">
        <f>IFERROR(INDEX('Отчет о движении сырья'!$C$9:$C$259,MATCH(D1208,'Отчет о движении сырья'!$B$9:$B$259,0),1),"")</f>
        <v/>
      </c>
      <c r="F1208" s="67" t="str">
        <f>IFERROR(INDEX('Отчет о движении сырья'!$D$9:$D$259,MATCH(D1208,'Отчет о движении сырья'!$B$9:$B$259,0),1),"")</f>
        <v/>
      </c>
      <c r="G1208" s="82"/>
      <c r="H1208" s="83"/>
    </row>
    <row r="1209" spans="1:8">
      <c r="A1209" s="4"/>
      <c r="B1209" s="49"/>
      <c r="C1209" s="5"/>
      <c r="D1209" s="62"/>
      <c r="E1209" s="66" t="str">
        <f>IFERROR(INDEX('Отчет о движении сырья'!$C$9:$C$259,MATCH(D1209,'Отчет о движении сырья'!$B$9:$B$259,0),1),"")</f>
        <v/>
      </c>
      <c r="F1209" s="67" t="str">
        <f>IFERROR(INDEX('Отчет о движении сырья'!$D$9:$D$259,MATCH(D1209,'Отчет о движении сырья'!$B$9:$B$259,0),1),"")</f>
        <v/>
      </c>
      <c r="G1209" s="82"/>
      <c r="H1209" s="83"/>
    </row>
    <row r="1210" spans="1:8">
      <c r="A1210" s="4"/>
      <c r="B1210" s="49"/>
      <c r="C1210" s="5"/>
      <c r="D1210" s="62"/>
      <c r="E1210" s="66" t="str">
        <f>IFERROR(INDEX('Отчет о движении сырья'!$C$9:$C$259,MATCH(D1210,'Отчет о движении сырья'!$B$9:$B$259,0),1),"")</f>
        <v/>
      </c>
      <c r="F1210" s="67" t="str">
        <f>IFERROR(INDEX('Отчет о движении сырья'!$D$9:$D$259,MATCH(D1210,'Отчет о движении сырья'!$B$9:$B$259,0),1),"")</f>
        <v/>
      </c>
      <c r="G1210" s="82"/>
      <c r="H1210" s="83"/>
    </row>
    <row r="1211" spans="1:8">
      <c r="A1211" s="4"/>
      <c r="B1211" s="49"/>
      <c r="C1211" s="5"/>
      <c r="D1211" s="62"/>
      <c r="E1211" s="66" t="str">
        <f>IFERROR(INDEX('Отчет о движении сырья'!$C$9:$C$259,MATCH(D1211,'Отчет о движении сырья'!$B$9:$B$259,0),1),"")</f>
        <v/>
      </c>
      <c r="F1211" s="67" t="str">
        <f>IFERROR(INDEX('Отчет о движении сырья'!$D$9:$D$259,MATCH(D1211,'Отчет о движении сырья'!$B$9:$B$259,0),1),"")</f>
        <v/>
      </c>
      <c r="G1211" s="82"/>
      <c r="H1211" s="83"/>
    </row>
    <row r="1212" spans="1:8">
      <c r="A1212" s="4"/>
      <c r="B1212" s="49"/>
      <c r="C1212" s="5"/>
      <c r="D1212" s="62"/>
      <c r="E1212" s="66" t="str">
        <f>IFERROR(INDEX('Отчет о движении сырья'!$C$9:$C$259,MATCH(D1212,'Отчет о движении сырья'!$B$9:$B$259,0),1),"")</f>
        <v/>
      </c>
      <c r="F1212" s="67" t="str">
        <f>IFERROR(INDEX('Отчет о движении сырья'!$D$9:$D$259,MATCH(D1212,'Отчет о движении сырья'!$B$9:$B$259,0),1),"")</f>
        <v/>
      </c>
      <c r="G1212" s="82"/>
      <c r="H1212" s="83"/>
    </row>
    <row r="1213" spans="1:8">
      <c r="A1213" s="4"/>
      <c r="B1213" s="49"/>
      <c r="C1213" s="5"/>
      <c r="D1213" s="62"/>
      <c r="E1213" s="66" t="str">
        <f>IFERROR(INDEX('Отчет о движении сырья'!$C$9:$C$259,MATCH(D1213,'Отчет о движении сырья'!$B$9:$B$259,0),1),"")</f>
        <v/>
      </c>
      <c r="F1213" s="67" t="str">
        <f>IFERROR(INDEX('Отчет о движении сырья'!$D$9:$D$259,MATCH(D1213,'Отчет о движении сырья'!$B$9:$B$259,0),1),"")</f>
        <v/>
      </c>
      <c r="G1213" s="82"/>
      <c r="H1213" s="83"/>
    </row>
    <row r="1214" spans="1:8">
      <c r="A1214" s="4"/>
      <c r="B1214" s="49"/>
      <c r="C1214" s="5"/>
      <c r="D1214" s="62"/>
      <c r="E1214" s="66" t="str">
        <f>IFERROR(INDEX('Отчет о движении сырья'!$C$9:$C$259,MATCH(D1214,'Отчет о движении сырья'!$B$9:$B$259,0),1),"")</f>
        <v/>
      </c>
      <c r="F1214" s="67" t="str">
        <f>IFERROR(INDEX('Отчет о движении сырья'!$D$9:$D$259,MATCH(D1214,'Отчет о движении сырья'!$B$9:$B$259,0),1),"")</f>
        <v/>
      </c>
      <c r="G1214" s="82"/>
      <c r="H1214" s="83"/>
    </row>
    <row r="1215" spans="1:8">
      <c r="A1215" s="4"/>
      <c r="B1215" s="49"/>
      <c r="C1215" s="5"/>
      <c r="D1215" s="62"/>
      <c r="E1215" s="66" t="str">
        <f>IFERROR(INDEX('Отчет о движении сырья'!$C$9:$C$259,MATCH(D1215,'Отчет о движении сырья'!$B$9:$B$259,0),1),"")</f>
        <v/>
      </c>
      <c r="F1215" s="67" t="str">
        <f>IFERROR(INDEX('Отчет о движении сырья'!$D$9:$D$259,MATCH(D1215,'Отчет о движении сырья'!$B$9:$B$259,0),1),"")</f>
        <v/>
      </c>
      <c r="G1215" s="82"/>
      <c r="H1215" s="83"/>
    </row>
    <row r="1216" spans="1:8">
      <c r="A1216" s="4"/>
      <c r="B1216" s="49"/>
      <c r="C1216" s="5"/>
      <c r="D1216" s="62"/>
      <c r="E1216" s="66" t="str">
        <f>IFERROR(INDEX('Отчет о движении сырья'!$C$9:$C$259,MATCH(D1216,'Отчет о движении сырья'!$B$9:$B$259,0),1),"")</f>
        <v/>
      </c>
      <c r="F1216" s="67" t="str">
        <f>IFERROR(INDEX('Отчет о движении сырья'!$D$9:$D$259,MATCH(D1216,'Отчет о движении сырья'!$B$9:$B$259,0),1),"")</f>
        <v/>
      </c>
      <c r="G1216" s="82"/>
      <c r="H1216" s="83"/>
    </row>
    <row r="1217" spans="1:8">
      <c r="A1217" s="4"/>
      <c r="B1217" s="49"/>
      <c r="C1217" s="5"/>
      <c r="D1217" s="62"/>
      <c r="E1217" s="66" t="str">
        <f>IFERROR(INDEX('Отчет о движении сырья'!$C$9:$C$259,MATCH(D1217,'Отчет о движении сырья'!$B$9:$B$259,0),1),"")</f>
        <v/>
      </c>
      <c r="F1217" s="67" t="str">
        <f>IFERROR(INDEX('Отчет о движении сырья'!$D$9:$D$259,MATCH(D1217,'Отчет о движении сырья'!$B$9:$B$259,0),1),"")</f>
        <v/>
      </c>
      <c r="G1217" s="82"/>
      <c r="H1217" s="83"/>
    </row>
    <row r="1218" spans="1:8">
      <c r="A1218" s="4"/>
      <c r="B1218" s="49"/>
      <c r="C1218" s="5"/>
      <c r="D1218" s="62"/>
      <c r="E1218" s="66" t="str">
        <f>IFERROR(INDEX('Отчет о движении сырья'!$C$9:$C$259,MATCH(D1218,'Отчет о движении сырья'!$B$9:$B$259,0),1),"")</f>
        <v/>
      </c>
      <c r="F1218" s="67" t="str">
        <f>IFERROR(INDEX('Отчет о движении сырья'!$D$9:$D$259,MATCH(D1218,'Отчет о движении сырья'!$B$9:$B$259,0),1),"")</f>
        <v/>
      </c>
      <c r="G1218" s="82"/>
      <c r="H1218" s="83"/>
    </row>
    <row r="1219" spans="1:8">
      <c r="A1219" s="4"/>
      <c r="B1219" s="49"/>
      <c r="C1219" s="5"/>
      <c r="D1219" s="62"/>
      <c r="E1219" s="66" t="str">
        <f>IFERROR(INDEX('Отчет о движении сырья'!$C$9:$C$259,MATCH(D1219,'Отчет о движении сырья'!$B$9:$B$259,0),1),"")</f>
        <v/>
      </c>
      <c r="F1219" s="67" t="str">
        <f>IFERROR(INDEX('Отчет о движении сырья'!$D$9:$D$259,MATCH(D1219,'Отчет о движении сырья'!$B$9:$B$259,0),1),"")</f>
        <v/>
      </c>
      <c r="G1219" s="82"/>
      <c r="H1219" s="83"/>
    </row>
    <row r="1220" spans="1:8">
      <c r="A1220" s="4"/>
      <c r="B1220" s="49"/>
      <c r="C1220" s="5"/>
      <c r="D1220" s="62"/>
      <c r="E1220" s="66" t="str">
        <f>IFERROR(INDEX('Отчет о движении сырья'!$C$9:$C$259,MATCH(D1220,'Отчет о движении сырья'!$B$9:$B$259,0),1),"")</f>
        <v/>
      </c>
      <c r="F1220" s="67" t="str">
        <f>IFERROR(INDEX('Отчет о движении сырья'!$D$9:$D$259,MATCH(D1220,'Отчет о движении сырья'!$B$9:$B$259,0),1),"")</f>
        <v/>
      </c>
      <c r="G1220" s="82"/>
      <c r="H1220" s="83"/>
    </row>
    <row r="1221" spans="1:8">
      <c r="A1221" s="4"/>
      <c r="B1221" s="49"/>
      <c r="C1221" s="5"/>
      <c r="D1221" s="62"/>
      <c r="E1221" s="66" t="str">
        <f>IFERROR(INDEX('Отчет о движении сырья'!$C$9:$C$259,MATCH(D1221,'Отчет о движении сырья'!$B$9:$B$259,0),1),"")</f>
        <v/>
      </c>
      <c r="F1221" s="67" t="str">
        <f>IFERROR(INDEX('Отчет о движении сырья'!$D$9:$D$259,MATCH(D1221,'Отчет о движении сырья'!$B$9:$B$259,0),1),"")</f>
        <v/>
      </c>
      <c r="G1221" s="82"/>
      <c r="H1221" s="83"/>
    </row>
    <row r="1222" spans="1:8">
      <c r="A1222" s="4"/>
      <c r="B1222" s="49"/>
      <c r="C1222" s="5"/>
      <c r="D1222" s="62"/>
      <c r="E1222" s="66" t="str">
        <f>IFERROR(INDEX('Отчет о движении сырья'!$C$9:$C$259,MATCH(D1222,'Отчет о движении сырья'!$B$9:$B$259,0),1),"")</f>
        <v/>
      </c>
      <c r="F1222" s="67" t="str">
        <f>IFERROR(INDEX('Отчет о движении сырья'!$D$9:$D$259,MATCH(D1222,'Отчет о движении сырья'!$B$9:$B$259,0),1),"")</f>
        <v/>
      </c>
      <c r="G1222" s="82"/>
      <c r="H1222" s="83"/>
    </row>
    <row r="1223" spans="1:8">
      <c r="A1223" s="4"/>
      <c r="B1223" s="49"/>
      <c r="C1223" s="5"/>
      <c r="D1223" s="62"/>
      <c r="E1223" s="66" t="str">
        <f>IFERROR(INDEX('Отчет о движении сырья'!$C$9:$C$259,MATCH(D1223,'Отчет о движении сырья'!$B$9:$B$259,0),1),"")</f>
        <v/>
      </c>
      <c r="F1223" s="67" t="str">
        <f>IFERROR(INDEX('Отчет о движении сырья'!$D$9:$D$259,MATCH(D1223,'Отчет о движении сырья'!$B$9:$B$259,0),1),"")</f>
        <v/>
      </c>
      <c r="G1223" s="82"/>
      <c r="H1223" s="83"/>
    </row>
    <row r="1224" spans="1:8">
      <c r="A1224" s="4"/>
      <c r="B1224" s="49"/>
      <c r="C1224" s="5"/>
      <c r="D1224" s="62"/>
      <c r="E1224" s="66" t="str">
        <f>IFERROR(INDEX('Отчет о движении сырья'!$C$9:$C$259,MATCH(D1224,'Отчет о движении сырья'!$B$9:$B$259,0),1),"")</f>
        <v/>
      </c>
      <c r="F1224" s="67" t="str">
        <f>IFERROR(INDEX('Отчет о движении сырья'!$D$9:$D$259,MATCH(D1224,'Отчет о движении сырья'!$B$9:$B$259,0),1),"")</f>
        <v/>
      </c>
      <c r="G1224" s="82"/>
      <c r="H1224" s="83"/>
    </row>
    <row r="1225" spans="1:8">
      <c r="A1225" s="4"/>
      <c r="B1225" s="49"/>
      <c r="C1225" s="5"/>
      <c r="D1225" s="62"/>
      <c r="E1225" s="66" t="str">
        <f>IFERROR(INDEX('Отчет о движении сырья'!$C$9:$C$259,MATCH(D1225,'Отчет о движении сырья'!$B$9:$B$259,0),1),"")</f>
        <v/>
      </c>
      <c r="F1225" s="67" t="str">
        <f>IFERROR(INDEX('Отчет о движении сырья'!$D$9:$D$259,MATCH(D1225,'Отчет о движении сырья'!$B$9:$B$259,0),1),"")</f>
        <v/>
      </c>
      <c r="G1225" s="82"/>
      <c r="H1225" s="83"/>
    </row>
    <row r="1226" spans="1:8">
      <c r="A1226" s="4"/>
      <c r="B1226" s="49"/>
      <c r="C1226" s="5"/>
      <c r="D1226" s="62"/>
      <c r="E1226" s="66" t="str">
        <f>IFERROR(INDEX('Отчет о движении сырья'!$C$9:$C$259,MATCH(D1226,'Отчет о движении сырья'!$B$9:$B$259,0),1),"")</f>
        <v/>
      </c>
      <c r="F1226" s="67" t="str">
        <f>IFERROR(INDEX('Отчет о движении сырья'!$D$9:$D$259,MATCH(D1226,'Отчет о движении сырья'!$B$9:$B$259,0),1),"")</f>
        <v/>
      </c>
      <c r="G1226" s="82"/>
      <c r="H1226" s="83"/>
    </row>
    <row r="1227" spans="1:8">
      <c r="A1227" s="4"/>
      <c r="B1227" s="49"/>
      <c r="C1227" s="5"/>
      <c r="D1227" s="62"/>
      <c r="E1227" s="66" t="str">
        <f>IFERROR(INDEX('Отчет о движении сырья'!$C$9:$C$259,MATCH(D1227,'Отчет о движении сырья'!$B$9:$B$259,0),1),"")</f>
        <v/>
      </c>
      <c r="F1227" s="67" t="str">
        <f>IFERROR(INDEX('Отчет о движении сырья'!$D$9:$D$259,MATCH(D1227,'Отчет о движении сырья'!$B$9:$B$259,0),1),"")</f>
        <v/>
      </c>
      <c r="G1227" s="82"/>
      <c r="H1227" s="83"/>
    </row>
    <row r="1228" spans="1:8">
      <c r="A1228" s="4"/>
      <c r="B1228" s="49"/>
      <c r="C1228" s="5"/>
      <c r="D1228" s="62"/>
      <c r="E1228" s="66" t="str">
        <f>IFERROR(INDEX('Отчет о движении сырья'!$C$9:$C$259,MATCH(D1228,'Отчет о движении сырья'!$B$9:$B$259,0),1),"")</f>
        <v/>
      </c>
      <c r="F1228" s="67" t="str">
        <f>IFERROR(INDEX('Отчет о движении сырья'!$D$9:$D$259,MATCH(D1228,'Отчет о движении сырья'!$B$9:$B$259,0),1),"")</f>
        <v/>
      </c>
      <c r="G1228" s="82"/>
      <c r="H1228" s="83"/>
    </row>
    <row r="1229" spans="1:8">
      <c r="A1229" s="4"/>
      <c r="B1229" s="49"/>
      <c r="C1229" s="5"/>
      <c r="D1229" s="62"/>
      <c r="E1229" s="66" t="str">
        <f>IFERROR(INDEX('Отчет о движении сырья'!$C$9:$C$259,MATCH(D1229,'Отчет о движении сырья'!$B$9:$B$259,0),1),"")</f>
        <v/>
      </c>
      <c r="F1229" s="67" t="str">
        <f>IFERROR(INDEX('Отчет о движении сырья'!$D$9:$D$259,MATCH(D1229,'Отчет о движении сырья'!$B$9:$B$259,0),1),"")</f>
        <v/>
      </c>
      <c r="G1229" s="82"/>
      <c r="H1229" s="83"/>
    </row>
    <row r="1230" spans="1:8">
      <c r="A1230" s="4"/>
      <c r="B1230" s="49"/>
      <c r="C1230" s="5"/>
      <c r="D1230" s="62"/>
      <c r="E1230" s="66" t="str">
        <f>IFERROR(INDEX('Отчет о движении сырья'!$C$9:$C$259,MATCH(D1230,'Отчет о движении сырья'!$B$9:$B$259,0),1),"")</f>
        <v/>
      </c>
      <c r="F1230" s="67" t="str">
        <f>IFERROR(INDEX('Отчет о движении сырья'!$D$9:$D$259,MATCH(D1230,'Отчет о движении сырья'!$B$9:$B$259,0),1),"")</f>
        <v/>
      </c>
      <c r="G1230" s="82"/>
      <c r="H1230" s="83"/>
    </row>
    <row r="1231" spans="1:8">
      <c r="A1231" s="4"/>
      <c r="B1231" s="49"/>
      <c r="C1231" s="5"/>
      <c r="D1231" s="62"/>
      <c r="E1231" s="66" t="str">
        <f>IFERROR(INDEX('Отчет о движении сырья'!$C$9:$C$259,MATCH(D1231,'Отчет о движении сырья'!$B$9:$B$259,0),1),"")</f>
        <v/>
      </c>
      <c r="F1231" s="67" t="str">
        <f>IFERROR(INDEX('Отчет о движении сырья'!$D$9:$D$259,MATCH(D1231,'Отчет о движении сырья'!$B$9:$B$259,0),1),"")</f>
        <v/>
      </c>
      <c r="G1231" s="82"/>
      <c r="H1231" s="83"/>
    </row>
    <row r="1232" spans="1:8">
      <c r="A1232" s="4"/>
      <c r="B1232" s="49"/>
      <c r="C1232" s="5"/>
      <c r="D1232" s="62"/>
      <c r="E1232" s="66" t="str">
        <f>IFERROR(INDEX('Отчет о движении сырья'!$C$9:$C$259,MATCH(D1232,'Отчет о движении сырья'!$B$9:$B$259,0),1),"")</f>
        <v/>
      </c>
      <c r="F1232" s="67" t="str">
        <f>IFERROR(INDEX('Отчет о движении сырья'!$D$9:$D$259,MATCH(D1232,'Отчет о движении сырья'!$B$9:$B$259,0),1),"")</f>
        <v/>
      </c>
      <c r="G1232" s="82"/>
      <c r="H1232" s="83"/>
    </row>
    <row r="1233" spans="1:8">
      <c r="A1233" s="4"/>
      <c r="B1233" s="49"/>
      <c r="C1233" s="5"/>
      <c r="D1233" s="62"/>
      <c r="E1233" s="66" t="str">
        <f>IFERROR(INDEX('Отчет о движении сырья'!$C$9:$C$259,MATCH(D1233,'Отчет о движении сырья'!$B$9:$B$259,0),1),"")</f>
        <v/>
      </c>
      <c r="F1233" s="67" t="str">
        <f>IFERROR(INDEX('Отчет о движении сырья'!$D$9:$D$259,MATCH(D1233,'Отчет о движении сырья'!$B$9:$B$259,0),1),"")</f>
        <v/>
      </c>
      <c r="G1233" s="82"/>
      <c r="H1233" s="83"/>
    </row>
    <row r="1234" spans="1:8">
      <c r="A1234" s="4"/>
      <c r="B1234" s="49"/>
      <c r="C1234" s="5"/>
      <c r="D1234" s="62"/>
      <c r="E1234" s="66" t="str">
        <f>IFERROR(INDEX('Отчет о движении сырья'!$C$9:$C$259,MATCH(D1234,'Отчет о движении сырья'!$B$9:$B$259,0),1),"")</f>
        <v/>
      </c>
      <c r="F1234" s="67" t="str">
        <f>IFERROR(INDEX('Отчет о движении сырья'!$D$9:$D$259,MATCH(D1234,'Отчет о движении сырья'!$B$9:$B$259,0),1),"")</f>
        <v/>
      </c>
      <c r="G1234" s="82"/>
      <c r="H1234" s="83"/>
    </row>
    <row r="1235" spans="1:8">
      <c r="A1235" s="4"/>
      <c r="B1235" s="49"/>
      <c r="C1235" s="5"/>
      <c r="D1235" s="62"/>
      <c r="E1235" s="66" t="str">
        <f>IFERROR(INDEX('Отчет о движении сырья'!$C$9:$C$259,MATCH(D1235,'Отчет о движении сырья'!$B$9:$B$259,0),1),"")</f>
        <v/>
      </c>
      <c r="F1235" s="67" t="str">
        <f>IFERROR(INDEX('Отчет о движении сырья'!$D$9:$D$259,MATCH(D1235,'Отчет о движении сырья'!$B$9:$B$259,0),1),"")</f>
        <v/>
      </c>
      <c r="G1235" s="82"/>
      <c r="H1235" s="83"/>
    </row>
    <row r="1236" spans="1:8">
      <c r="A1236" s="4"/>
      <c r="B1236" s="49"/>
      <c r="C1236" s="5"/>
      <c r="D1236" s="62"/>
      <c r="E1236" s="66" t="str">
        <f>IFERROR(INDEX('Отчет о движении сырья'!$C$9:$C$259,MATCH(D1236,'Отчет о движении сырья'!$B$9:$B$259,0),1),"")</f>
        <v/>
      </c>
      <c r="F1236" s="67" t="str">
        <f>IFERROR(INDEX('Отчет о движении сырья'!$D$9:$D$259,MATCH(D1236,'Отчет о движении сырья'!$B$9:$B$259,0),1),"")</f>
        <v/>
      </c>
      <c r="G1236" s="82"/>
      <c r="H1236" s="83"/>
    </row>
    <row r="1237" spans="1:8">
      <c r="A1237" s="4"/>
      <c r="B1237" s="49"/>
      <c r="C1237" s="5"/>
      <c r="D1237" s="62"/>
      <c r="E1237" s="66" t="str">
        <f>IFERROR(INDEX('Отчет о движении сырья'!$C$9:$C$259,MATCH(D1237,'Отчет о движении сырья'!$B$9:$B$259,0),1),"")</f>
        <v/>
      </c>
      <c r="F1237" s="67" t="str">
        <f>IFERROR(INDEX('Отчет о движении сырья'!$D$9:$D$259,MATCH(D1237,'Отчет о движении сырья'!$B$9:$B$259,0),1),"")</f>
        <v/>
      </c>
      <c r="G1237" s="82"/>
      <c r="H1237" s="83"/>
    </row>
    <row r="1238" spans="1:8">
      <c r="A1238" s="4"/>
      <c r="B1238" s="49"/>
      <c r="C1238" s="5"/>
      <c r="D1238" s="62"/>
      <c r="E1238" s="66" t="str">
        <f>IFERROR(INDEX('Отчет о движении сырья'!$C$9:$C$259,MATCH(D1238,'Отчет о движении сырья'!$B$9:$B$259,0),1),"")</f>
        <v/>
      </c>
      <c r="F1238" s="67" t="str">
        <f>IFERROR(INDEX('Отчет о движении сырья'!$D$9:$D$259,MATCH(D1238,'Отчет о движении сырья'!$B$9:$B$259,0),1),"")</f>
        <v/>
      </c>
      <c r="G1238" s="82"/>
      <c r="H1238" s="83"/>
    </row>
    <row r="1239" spans="1:8">
      <c r="A1239" s="4"/>
      <c r="B1239" s="49"/>
      <c r="C1239" s="5"/>
      <c r="D1239" s="62"/>
      <c r="E1239" s="66" t="str">
        <f>IFERROR(INDEX('Отчет о движении сырья'!$C$9:$C$259,MATCH(D1239,'Отчет о движении сырья'!$B$9:$B$259,0),1),"")</f>
        <v/>
      </c>
      <c r="F1239" s="67" t="str">
        <f>IFERROR(INDEX('Отчет о движении сырья'!$D$9:$D$259,MATCH(D1239,'Отчет о движении сырья'!$B$9:$B$259,0),1),"")</f>
        <v/>
      </c>
      <c r="G1239" s="82"/>
      <c r="H1239" s="83"/>
    </row>
    <row r="1240" spans="1:8">
      <c r="A1240" s="4"/>
      <c r="B1240" s="49"/>
      <c r="C1240" s="5"/>
      <c r="D1240" s="62"/>
      <c r="E1240" s="66" t="str">
        <f>IFERROR(INDEX('Отчет о движении сырья'!$C$9:$C$259,MATCH(D1240,'Отчет о движении сырья'!$B$9:$B$259,0),1),"")</f>
        <v/>
      </c>
      <c r="F1240" s="67" t="str">
        <f>IFERROR(INDEX('Отчет о движении сырья'!$D$9:$D$259,MATCH(D1240,'Отчет о движении сырья'!$B$9:$B$259,0),1),"")</f>
        <v/>
      </c>
      <c r="G1240" s="82"/>
      <c r="H1240" s="83"/>
    </row>
    <row r="1241" spans="1:8">
      <c r="A1241" s="4"/>
      <c r="B1241" s="49"/>
      <c r="C1241" s="5"/>
      <c r="D1241" s="62"/>
      <c r="E1241" s="66" t="str">
        <f>IFERROR(INDEX('Отчет о движении сырья'!$C$9:$C$259,MATCH(D1241,'Отчет о движении сырья'!$B$9:$B$259,0),1),"")</f>
        <v/>
      </c>
      <c r="F1241" s="67" t="str">
        <f>IFERROR(INDEX('Отчет о движении сырья'!$D$9:$D$259,MATCH(D1241,'Отчет о движении сырья'!$B$9:$B$259,0),1),"")</f>
        <v/>
      </c>
      <c r="G1241" s="82"/>
      <c r="H1241" s="83"/>
    </row>
    <row r="1242" spans="1:8">
      <c r="A1242" s="4"/>
      <c r="B1242" s="49"/>
      <c r="C1242" s="5"/>
      <c r="D1242" s="62"/>
      <c r="E1242" s="66" t="str">
        <f>IFERROR(INDEX('Отчет о движении сырья'!$C$9:$C$259,MATCH(D1242,'Отчет о движении сырья'!$B$9:$B$259,0),1),"")</f>
        <v/>
      </c>
      <c r="F1242" s="67" t="str">
        <f>IFERROR(INDEX('Отчет о движении сырья'!$D$9:$D$259,MATCH(D1242,'Отчет о движении сырья'!$B$9:$B$259,0),1),"")</f>
        <v/>
      </c>
      <c r="G1242" s="82"/>
      <c r="H1242" s="83"/>
    </row>
    <row r="1243" spans="1:8">
      <c r="A1243" s="4"/>
      <c r="B1243" s="49"/>
      <c r="C1243" s="5"/>
      <c r="D1243" s="62"/>
      <c r="E1243" s="66" t="str">
        <f>IFERROR(INDEX('Отчет о движении сырья'!$C$9:$C$259,MATCH(D1243,'Отчет о движении сырья'!$B$9:$B$259,0),1),"")</f>
        <v/>
      </c>
      <c r="F1243" s="67" t="str">
        <f>IFERROR(INDEX('Отчет о движении сырья'!$D$9:$D$259,MATCH(D1243,'Отчет о движении сырья'!$B$9:$B$259,0),1),"")</f>
        <v/>
      </c>
      <c r="G1243" s="82"/>
      <c r="H1243" s="83"/>
    </row>
    <row r="1244" spans="1:8">
      <c r="A1244" s="4"/>
      <c r="B1244" s="49"/>
      <c r="C1244" s="5"/>
      <c r="D1244" s="62"/>
      <c r="E1244" s="66" t="str">
        <f>IFERROR(INDEX('Отчет о движении сырья'!$C$9:$C$259,MATCH(D1244,'Отчет о движении сырья'!$B$9:$B$259,0),1),"")</f>
        <v/>
      </c>
      <c r="F1244" s="67" t="str">
        <f>IFERROR(INDEX('Отчет о движении сырья'!$D$9:$D$259,MATCH(D1244,'Отчет о движении сырья'!$B$9:$B$259,0),1),"")</f>
        <v/>
      </c>
      <c r="G1244" s="82"/>
      <c r="H1244" s="83"/>
    </row>
    <row r="1245" spans="1:8">
      <c r="A1245" s="4"/>
      <c r="B1245" s="49"/>
      <c r="C1245" s="5"/>
      <c r="D1245" s="62"/>
      <c r="E1245" s="66" t="str">
        <f>IFERROR(INDEX('Отчет о движении сырья'!$C$9:$C$259,MATCH(D1245,'Отчет о движении сырья'!$B$9:$B$259,0),1),"")</f>
        <v/>
      </c>
      <c r="F1245" s="67" t="str">
        <f>IFERROR(INDEX('Отчет о движении сырья'!$D$9:$D$259,MATCH(D1245,'Отчет о движении сырья'!$B$9:$B$259,0),1),"")</f>
        <v/>
      </c>
      <c r="G1245" s="82"/>
      <c r="H1245" s="83"/>
    </row>
    <row r="1246" spans="1:8">
      <c r="A1246" s="4"/>
      <c r="B1246" s="49"/>
      <c r="C1246" s="5"/>
      <c r="D1246" s="62"/>
      <c r="E1246" s="66" t="str">
        <f>IFERROR(INDEX('Отчет о движении сырья'!$C$9:$C$259,MATCH(D1246,'Отчет о движении сырья'!$B$9:$B$259,0),1),"")</f>
        <v/>
      </c>
      <c r="F1246" s="67" t="str">
        <f>IFERROR(INDEX('Отчет о движении сырья'!$D$9:$D$259,MATCH(D1246,'Отчет о движении сырья'!$B$9:$B$259,0),1),"")</f>
        <v/>
      </c>
      <c r="G1246" s="82"/>
      <c r="H1246" s="83"/>
    </row>
    <row r="1247" spans="1:8">
      <c r="A1247" s="4"/>
      <c r="B1247" s="49"/>
      <c r="C1247" s="5"/>
      <c r="D1247" s="62"/>
      <c r="E1247" s="66" t="str">
        <f>IFERROR(INDEX('Отчет о движении сырья'!$C$9:$C$259,MATCH(D1247,'Отчет о движении сырья'!$B$9:$B$259,0),1),"")</f>
        <v/>
      </c>
      <c r="F1247" s="67" t="str">
        <f>IFERROR(INDEX('Отчет о движении сырья'!$D$9:$D$259,MATCH(D1247,'Отчет о движении сырья'!$B$9:$B$259,0),1),"")</f>
        <v/>
      </c>
      <c r="G1247" s="82"/>
      <c r="H1247" s="83"/>
    </row>
    <row r="1248" spans="1:8">
      <c r="A1248" s="4"/>
      <c r="B1248" s="49"/>
      <c r="C1248" s="5"/>
      <c r="D1248" s="62"/>
      <c r="E1248" s="66" t="str">
        <f>IFERROR(INDEX('Отчет о движении сырья'!$C$9:$C$259,MATCH(D1248,'Отчет о движении сырья'!$B$9:$B$259,0),1),"")</f>
        <v/>
      </c>
      <c r="F1248" s="67" t="str">
        <f>IFERROR(INDEX('Отчет о движении сырья'!$D$9:$D$259,MATCH(D1248,'Отчет о движении сырья'!$B$9:$B$259,0),1),"")</f>
        <v/>
      </c>
      <c r="G1248" s="82"/>
      <c r="H1248" s="83"/>
    </row>
    <row r="1249" spans="1:8">
      <c r="A1249" s="4"/>
      <c r="B1249" s="49"/>
      <c r="C1249" s="5"/>
      <c r="D1249" s="62"/>
      <c r="E1249" s="66" t="str">
        <f>IFERROR(INDEX('Отчет о движении сырья'!$C$9:$C$259,MATCH(D1249,'Отчет о движении сырья'!$B$9:$B$259,0),1),"")</f>
        <v/>
      </c>
      <c r="F1249" s="67" t="str">
        <f>IFERROR(INDEX('Отчет о движении сырья'!$D$9:$D$259,MATCH(D1249,'Отчет о движении сырья'!$B$9:$B$259,0),1),"")</f>
        <v/>
      </c>
      <c r="G1249" s="82"/>
      <c r="H1249" s="83"/>
    </row>
    <row r="1250" spans="1:8">
      <c r="A1250" s="4"/>
      <c r="B1250" s="49"/>
      <c r="C1250" s="5"/>
      <c r="D1250" s="62"/>
      <c r="E1250" s="66" t="str">
        <f>IFERROR(INDEX('Отчет о движении сырья'!$C$9:$C$259,MATCH(D1250,'Отчет о движении сырья'!$B$9:$B$259,0),1),"")</f>
        <v/>
      </c>
      <c r="F1250" s="67" t="str">
        <f>IFERROR(INDEX('Отчет о движении сырья'!$D$9:$D$259,MATCH(D1250,'Отчет о движении сырья'!$B$9:$B$259,0),1),"")</f>
        <v/>
      </c>
      <c r="G1250" s="82"/>
      <c r="H1250" s="83"/>
    </row>
    <row r="1251" spans="1:8">
      <c r="A1251" s="4"/>
      <c r="B1251" s="49"/>
      <c r="C1251" s="5"/>
      <c r="D1251" s="62"/>
      <c r="E1251" s="66" t="str">
        <f>IFERROR(INDEX('Отчет о движении сырья'!$C$9:$C$259,MATCH(D1251,'Отчет о движении сырья'!$B$9:$B$259,0),1),"")</f>
        <v/>
      </c>
      <c r="F1251" s="67" t="str">
        <f>IFERROR(INDEX('Отчет о движении сырья'!$D$9:$D$259,MATCH(D1251,'Отчет о движении сырья'!$B$9:$B$259,0),1),"")</f>
        <v/>
      </c>
      <c r="G1251" s="82"/>
      <c r="H1251" s="83"/>
    </row>
    <row r="1252" spans="1:8">
      <c r="A1252" s="4"/>
      <c r="B1252" s="49"/>
      <c r="C1252" s="5"/>
      <c r="D1252" s="62"/>
      <c r="E1252" s="66" t="str">
        <f>IFERROR(INDEX('Отчет о движении сырья'!$C$9:$C$259,MATCH(D1252,'Отчет о движении сырья'!$B$9:$B$259,0),1),"")</f>
        <v/>
      </c>
      <c r="F1252" s="67" t="str">
        <f>IFERROR(INDEX('Отчет о движении сырья'!$D$9:$D$259,MATCH(D1252,'Отчет о движении сырья'!$B$9:$B$259,0),1),"")</f>
        <v/>
      </c>
      <c r="G1252" s="82"/>
      <c r="H1252" s="83"/>
    </row>
    <row r="1253" spans="1:8">
      <c r="A1253" s="4"/>
      <c r="B1253" s="49"/>
      <c r="C1253" s="5"/>
      <c r="D1253" s="62"/>
      <c r="E1253" s="66" t="str">
        <f>IFERROR(INDEX('Отчет о движении сырья'!$C$9:$C$259,MATCH(D1253,'Отчет о движении сырья'!$B$9:$B$259,0),1),"")</f>
        <v/>
      </c>
      <c r="F1253" s="67" t="str">
        <f>IFERROR(INDEX('Отчет о движении сырья'!$D$9:$D$259,MATCH(D1253,'Отчет о движении сырья'!$B$9:$B$259,0),1),"")</f>
        <v/>
      </c>
      <c r="G1253" s="82"/>
      <c r="H1253" s="83"/>
    </row>
    <row r="1254" spans="1:8">
      <c r="A1254" s="4"/>
      <c r="B1254" s="49"/>
      <c r="C1254" s="5"/>
      <c r="D1254" s="62"/>
      <c r="E1254" s="66" t="str">
        <f>IFERROR(INDEX('Отчет о движении сырья'!$C$9:$C$259,MATCH(D1254,'Отчет о движении сырья'!$B$9:$B$259,0),1),"")</f>
        <v/>
      </c>
      <c r="F1254" s="67" t="str">
        <f>IFERROR(INDEX('Отчет о движении сырья'!$D$9:$D$259,MATCH(D1254,'Отчет о движении сырья'!$B$9:$B$259,0),1),"")</f>
        <v/>
      </c>
      <c r="G1254" s="82"/>
      <c r="H1254" s="83"/>
    </row>
    <row r="1255" spans="1:8">
      <c r="A1255" s="4"/>
      <c r="B1255" s="49"/>
      <c r="C1255" s="5"/>
      <c r="D1255" s="62"/>
      <c r="E1255" s="66" t="str">
        <f>IFERROR(INDEX('Отчет о движении сырья'!$C$9:$C$259,MATCH(D1255,'Отчет о движении сырья'!$B$9:$B$259,0),1),"")</f>
        <v/>
      </c>
      <c r="F1255" s="67" t="str">
        <f>IFERROR(INDEX('Отчет о движении сырья'!$D$9:$D$259,MATCH(D1255,'Отчет о движении сырья'!$B$9:$B$259,0),1),"")</f>
        <v/>
      </c>
      <c r="G1255" s="82"/>
      <c r="H1255" s="83"/>
    </row>
    <row r="1256" spans="1:8">
      <c r="A1256" s="4"/>
      <c r="B1256" s="49"/>
      <c r="C1256" s="5"/>
      <c r="D1256" s="62"/>
      <c r="E1256" s="66" t="str">
        <f>IFERROR(INDEX('Отчет о движении сырья'!$C$9:$C$259,MATCH(D1256,'Отчет о движении сырья'!$B$9:$B$259,0),1),"")</f>
        <v/>
      </c>
      <c r="F1256" s="67" t="str">
        <f>IFERROR(INDEX('Отчет о движении сырья'!$D$9:$D$259,MATCH(D1256,'Отчет о движении сырья'!$B$9:$B$259,0),1),"")</f>
        <v/>
      </c>
      <c r="G1256" s="82"/>
      <c r="H1256" s="83"/>
    </row>
    <row r="1257" spans="1:8">
      <c r="A1257" s="4"/>
      <c r="B1257" s="49"/>
      <c r="C1257" s="5"/>
      <c r="D1257" s="62"/>
      <c r="E1257" s="66" t="str">
        <f>IFERROR(INDEX('Отчет о движении сырья'!$C$9:$C$259,MATCH(D1257,'Отчет о движении сырья'!$B$9:$B$259,0),1),"")</f>
        <v/>
      </c>
      <c r="F1257" s="67" t="str">
        <f>IFERROR(INDEX('Отчет о движении сырья'!$D$9:$D$259,MATCH(D1257,'Отчет о движении сырья'!$B$9:$B$259,0),1),"")</f>
        <v/>
      </c>
      <c r="G1257" s="82"/>
      <c r="H1257" s="83"/>
    </row>
    <row r="1258" spans="1:8">
      <c r="A1258" s="4"/>
      <c r="B1258" s="49"/>
      <c r="C1258" s="5"/>
      <c r="D1258" s="62"/>
      <c r="E1258" s="66" t="str">
        <f>IFERROR(INDEX('Отчет о движении сырья'!$C$9:$C$259,MATCH(D1258,'Отчет о движении сырья'!$B$9:$B$259,0),1),"")</f>
        <v/>
      </c>
      <c r="F1258" s="67" t="str">
        <f>IFERROR(INDEX('Отчет о движении сырья'!$D$9:$D$259,MATCH(D1258,'Отчет о движении сырья'!$B$9:$B$259,0),1),"")</f>
        <v/>
      </c>
      <c r="G1258" s="82"/>
      <c r="H1258" s="83"/>
    </row>
    <row r="1259" spans="1:8">
      <c r="A1259" s="4"/>
      <c r="B1259" s="49"/>
      <c r="C1259" s="5"/>
      <c r="D1259" s="62"/>
      <c r="E1259" s="66" t="str">
        <f>IFERROR(INDEX('Отчет о движении сырья'!$C$9:$C$259,MATCH(D1259,'Отчет о движении сырья'!$B$9:$B$259,0),1),"")</f>
        <v/>
      </c>
      <c r="F1259" s="67" t="str">
        <f>IFERROR(INDEX('Отчет о движении сырья'!$D$9:$D$259,MATCH(D1259,'Отчет о движении сырья'!$B$9:$B$259,0),1),"")</f>
        <v/>
      </c>
      <c r="G1259" s="82"/>
      <c r="H1259" s="83"/>
    </row>
    <row r="1260" spans="1:8">
      <c r="A1260" s="4"/>
      <c r="B1260" s="49"/>
      <c r="C1260" s="5"/>
      <c r="D1260" s="62"/>
      <c r="E1260" s="66" t="str">
        <f>IFERROR(INDEX('Отчет о движении сырья'!$C$9:$C$259,MATCH(D1260,'Отчет о движении сырья'!$B$9:$B$259,0),1),"")</f>
        <v/>
      </c>
      <c r="F1260" s="67" t="str">
        <f>IFERROR(INDEX('Отчет о движении сырья'!$D$9:$D$259,MATCH(D1260,'Отчет о движении сырья'!$B$9:$B$259,0),1),"")</f>
        <v/>
      </c>
      <c r="G1260" s="82"/>
      <c r="H1260" s="83"/>
    </row>
    <row r="1261" spans="1:8">
      <c r="A1261" s="4"/>
      <c r="B1261" s="49"/>
      <c r="C1261" s="5"/>
      <c r="D1261" s="62"/>
      <c r="E1261" s="66" t="str">
        <f>IFERROR(INDEX('Отчет о движении сырья'!$C$9:$C$259,MATCH(D1261,'Отчет о движении сырья'!$B$9:$B$259,0),1),"")</f>
        <v/>
      </c>
      <c r="F1261" s="67" t="str">
        <f>IFERROR(INDEX('Отчет о движении сырья'!$D$9:$D$259,MATCH(D1261,'Отчет о движении сырья'!$B$9:$B$259,0),1),"")</f>
        <v/>
      </c>
      <c r="G1261" s="82"/>
      <c r="H1261" s="83"/>
    </row>
    <row r="1262" spans="1:8">
      <c r="A1262" s="4"/>
      <c r="B1262" s="49"/>
      <c r="C1262" s="5"/>
      <c r="D1262" s="62"/>
      <c r="E1262" s="66" t="str">
        <f>IFERROR(INDEX('Отчет о движении сырья'!$C$9:$C$259,MATCH(D1262,'Отчет о движении сырья'!$B$9:$B$259,0),1),"")</f>
        <v/>
      </c>
      <c r="F1262" s="67" t="str">
        <f>IFERROR(INDEX('Отчет о движении сырья'!$D$9:$D$259,MATCH(D1262,'Отчет о движении сырья'!$B$9:$B$259,0),1),"")</f>
        <v/>
      </c>
      <c r="G1262" s="82"/>
      <c r="H1262" s="83"/>
    </row>
    <row r="1263" spans="1:8">
      <c r="A1263" s="4"/>
      <c r="B1263" s="49"/>
      <c r="C1263" s="5"/>
      <c r="D1263" s="62"/>
      <c r="E1263" s="66" t="str">
        <f>IFERROR(INDEX('Отчет о движении сырья'!$C$9:$C$259,MATCH(D1263,'Отчет о движении сырья'!$B$9:$B$259,0),1),"")</f>
        <v/>
      </c>
      <c r="F1263" s="67" t="str">
        <f>IFERROR(INDEX('Отчет о движении сырья'!$D$9:$D$259,MATCH(D1263,'Отчет о движении сырья'!$B$9:$B$259,0),1),"")</f>
        <v/>
      </c>
      <c r="G1263" s="82"/>
      <c r="H1263" s="83"/>
    </row>
    <row r="1264" spans="1:8">
      <c r="A1264" s="4"/>
      <c r="B1264" s="49"/>
      <c r="C1264" s="5"/>
      <c r="D1264" s="62"/>
      <c r="E1264" s="66" t="str">
        <f>IFERROR(INDEX('Отчет о движении сырья'!$C$9:$C$259,MATCH(D1264,'Отчет о движении сырья'!$B$9:$B$259,0),1),"")</f>
        <v/>
      </c>
      <c r="F1264" s="67" t="str">
        <f>IFERROR(INDEX('Отчет о движении сырья'!$D$9:$D$259,MATCH(D1264,'Отчет о движении сырья'!$B$9:$B$259,0),1),"")</f>
        <v/>
      </c>
      <c r="G1264" s="82"/>
      <c r="H1264" s="83"/>
    </row>
    <row r="1265" spans="1:8">
      <c r="A1265" s="4"/>
      <c r="B1265" s="49"/>
      <c r="C1265" s="5"/>
      <c r="D1265" s="62"/>
      <c r="E1265" s="66" t="str">
        <f>IFERROR(INDEX('Отчет о движении сырья'!$C$9:$C$259,MATCH(D1265,'Отчет о движении сырья'!$B$9:$B$259,0),1),"")</f>
        <v/>
      </c>
      <c r="F1265" s="67" t="str">
        <f>IFERROR(INDEX('Отчет о движении сырья'!$D$9:$D$259,MATCH(D1265,'Отчет о движении сырья'!$B$9:$B$259,0),1),"")</f>
        <v/>
      </c>
      <c r="G1265" s="82"/>
      <c r="H1265" s="83"/>
    </row>
    <row r="1266" spans="1:8">
      <c r="A1266" s="4"/>
      <c r="B1266" s="49"/>
      <c r="C1266" s="5"/>
      <c r="D1266" s="62"/>
      <c r="E1266" s="66" t="str">
        <f>IFERROR(INDEX('Отчет о движении сырья'!$C$9:$C$259,MATCH(D1266,'Отчет о движении сырья'!$B$9:$B$259,0),1),"")</f>
        <v/>
      </c>
      <c r="F1266" s="67" t="str">
        <f>IFERROR(INDEX('Отчет о движении сырья'!$D$9:$D$259,MATCH(D1266,'Отчет о движении сырья'!$B$9:$B$259,0),1),"")</f>
        <v/>
      </c>
      <c r="G1266" s="82"/>
      <c r="H1266" s="83"/>
    </row>
    <row r="1267" spans="1:8">
      <c r="A1267" s="4"/>
      <c r="B1267" s="49"/>
      <c r="C1267" s="5"/>
      <c r="D1267" s="62"/>
      <c r="E1267" s="66" t="str">
        <f>IFERROR(INDEX('Отчет о движении сырья'!$C$9:$C$259,MATCH(D1267,'Отчет о движении сырья'!$B$9:$B$259,0),1),"")</f>
        <v/>
      </c>
      <c r="F1267" s="67" t="str">
        <f>IFERROR(INDEX('Отчет о движении сырья'!$D$9:$D$259,MATCH(D1267,'Отчет о движении сырья'!$B$9:$B$259,0),1),"")</f>
        <v/>
      </c>
      <c r="G1267" s="82"/>
      <c r="H1267" s="83"/>
    </row>
    <row r="1268" spans="1:8">
      <c r="A1268" s="4"/>
      <c r="B1268" s="49"/>
      <c r="C1268" s="5"/>
      <c r="D1268" s="62"/>
      <c r="E1268" s="66" t="str">
        <f>IFERROR(INDEX('Отчет о движении сырья'!$C$9:$C$259,MATCH(D1268,'Отчет о движении сырья'!$B$9:$B$259,0),1),"")</f>
        <v/>
      </c>
      <c r="F1268" s="67" t="str">
        <f>IFERROR(INDEX('Отчет о движении сырья'!$D$9:$D$259,MATCH(D1268,'Отчет о движении сырья'!$B$9:$B$259,0),1),"")</f>
        <v/>
      </c>
      <c r="G1268" s="82"/>
      <c r="H1268" s="83"/>
    </row>
    <row r="1269" spans="1:8">
      <c r="A1269" s="4"/>
      <c r="B1269" s="49"/>
      <c r="C1269" s="5"/>
      <c r="D1269" s="62"/>
      <c r="E1269" s="66" t="str">
        <f>IFERROR(INDEX('Отчет о движении сырья'!$C$9:$C$259,MATCH(D1269,'Отчет о движении сырья'!$B$9:$B$259,0),1),"")</f>
        <v/>
      </c>
      <c r="F1269" s="67" t="str">
        <f>IFERROR(INDEX('Отчет о движении сырья'!$D$9:$D$259,MATCH(D1269,'Отчет о движении сырья'!$B$9:$B$259,0),1),"")</f>
        <v/>
      </c>
      <c r="G1269" s="82"/>
      <c r="H1269" s="83"/>
    </row>
    <row r="1270" spans="1:8">
      <c r="A1270" s="4"/>
      <c r="B1270" s="49"/>
      <c r="C1270" s="5"/>
      <c r="D1270" s="62"/>
      <c r="E1270" s="66" t="str">
        <f>IFERROR(INDEX('Отчет о движении сырья'!$C$9:$C$259,MATCH(D1270,'Отчет о движении сырья'!$B$9:$B$259,0),1),"")</f>
        <v/>
      </c>
      <c r="F1270" s="67" t="str">
        <f>IFERROR(INDEX('Отчет о движении сырья'!$D$9:$D$259,MATCH(D1270,'Отчет о движении сырья'!$B$9:$B$259,0),1),"")</f>
        <v/>
      </c>
      <c r="G1270" s="82"/>
      <c r="H1270" s="83"/>
    </row>
    <row r="1271" spans="1:8">
      <c r="A1271" s="4"/>
      <c r="B1271" s="49"/>
      <c r="C1271" s="5"/>
      <c r="D1271" s="62"/>
      <c r="E1271" s="66" t="str">
        <f>IFERROR(INDEX('Отчет о движении сырья'!$C$9:$C$259,MATCH(D1271,'Отчет о движении сырья'!$B$9:$B$259,0),1),"")</f>
        <v/>
      </c>
      <c r="F1271" s="67" t="str">
        <f>IFERROR(INDEX('Отчет о движении сырья'!$D$9:$D$259,MATCH(D1271,'Отчет о движении сырья'!$B$9:$B$259,0),1),"")</f>
        <v/>
      </c>
      <c r="G1271" s="82"/>
      <c r="H1271" s="83"/>
    </row>
    <row r="1272" spans="1:8">
      <c r="A1272" s="4"/>
      <c r="B1272" s="49"/>
      <c r="C1272" s="5"/>
      <c r="D1272" s="62"/>
      <c r="E1272" s="66" t="str">
        <f>IFERROR(INDEX('Отчет о движении сырья'!$C$9:$C$259,MATCH(D1272,'Отчет о движении сырья'!$B$9:$B$259,0),1),"")</f>
        <v/>
      </c>
      <c r="F1272" s="67" t="str">
        <f>IFERROR(INDEX('Отчет о движении сырья'!$D$9:$D$259,MATCH(D1272,'Отчет о движении сырья'!$B$9:$B$259,0),1),"")</f>
        <v/>
      </c>
      <c r="G1272" s="82"/>
      <c r="H1272" s="83"/>
    </row>
    <row r="1273" spans="1:8">
      <c r="A1273" s="4"/>
      <c r="B1273" s="49"/>
      <c r="C1273" s="5"/>
      <c r="D1273" s="62"/>
      <c r="E1273" s="66" t="str">
        <f>IFERROR(INDEX('Отчет о движении сырья'!$C$9:$C$259,MATCH(D1273,'Отчет о движении сырья'!$B$9:$B$259,0),1),"")</f>
        <v/>
      </c>
      <c r="F1273" s="67" t="str">
        <f>IFERROR(INDEX('Отчет о движении сырья'!$D$9:$D$259,MATCH(D1273,'Отчет о движении сырья'!$B$9:$B$259,0),1),"")</f>
        <v/>
      </c>
      <c r="G1273" s="82"/>
      <c r="H1273" s="83"/>
    </row>
    <row r="1274" spans="1:8">
      <c r="A1274" s="4"/>
      <c r="B1274" s="49"/>
      <c r="C1274" s="5"/>
      <c r="D1274" s="62"/>
      <c r="E1274" s="66" t="str">
        <f>IFERROR(INDEX('Отчет о движении сырья'!$C$9:$C$259,MATCH(D1274,'Отчет о движении сырья'!$B$9:$B$259,0),1),"")</f>
        <v/>
      </c>
      <c r="F1274" s="67" t="str">
        <f>IFERROR(INDEX('Отчет о движении сырья'!$D$9:$D$259,MATCH(D1274,'Отчет о движении сырья'!$B$9:$B$259,0),1),"")</f>
        <v/>
      </c>
      <c r="G1274" s="82"/>
      <c r="H1274" s="83"/>
    </row>
    <row r="1275" spans="1:8">
      <c r="A1275" s="4"/>
      <c r="B1275" s="49"/>
      <c r="C1275" s="5"/>
      <c r="D1275" s="62"/>
      <c r="E1275" s="66" t="str">
        <f>IFERROR(INDEX('Отчет о движении сырья'!$C$9:$C$259,MATCH(D1275,'Отчет о движении сырья'!$B$9:$B$259,0),1),"")</f>
        <v/>
      </c>
      <c r="F1275" s="67" t="str">
        <f>IFERROR(INDEX('Отчет о движении сырья'!$D$9:$D$259,MATCH(D1275,'Отчет о движении сырья'!$B$9:$B$259,0),1),"")</f>
        <v/>
      </c>
      <c r="G1275" s="82"/>
      <c r="H1275" s="83"/>
    </row>
    <row r="1276" spans="1:8">
      <c r="A1276" s="4"/>
      <c r="B1276" s="49"/>
      <c r="C1276" s="5"/>
      <c r="D1276" s="62"/>
      <c r="E1276" s="66" t="str">
        <f>IFERROR(INDEX('Отчет о движении сырья'!$C$9:$C$259,MATCH(D1276,'Отчет о движении сырья'!$B$9:$B$259,0),1),"")</f>
        <v/>
      </c>
      <c r="F1276" s="67" t="str">
        <f>IFERROR(INDEX('Отчет о движении сырья'!$D$9:$D$259,MATCH(D1276,'Отчет о движении сырья'!$B$9:$B$259,0),1),"")</f>
        <v/>
      </c>
      <c r="G1276" s="82"/>
      <c r="H1276" s="83"/>
    </row>
    <row r="1277" spans="1:8">
      <c r="A1277" s="4"/>
      <c r="B1277" s="49"/>
      <c r="C1277" s="5"/>
      <c r="D1277" s="62"/>
      <c r="E1277" s="66" t="str">
        <f>IFERROR(INDEX('Отчет о движении сырья'!$C$9:$C$259,MATCH(D1277,'Отчет о движении сырья'!$B$9:$B$259,0),1),"")</f>
        <v/>
      </c>
      <c r="F1277" s="67" t="str">
        <f>IFERROR(INDEX('Отчет о движении сырья'!$D$9:$D$259,MATCH(D1277,'Отчет о движении сырья'!$B$9:$B$259,0),1),"")</f>
        <v/>
      </c>
      <c r="G1277" s="82"/>
      <c r="H1277" s="83"/>
    </row>
    <row r="1278" spans="1:8">
      <c r="A1278" s="4"/>
      <c r="B1278" s="49"/>
      <c r="C1278" s="5"/>
      <c r="D1278" s="62"/>
      <c r="E1278" s="66" t="str">
        <f>IFERROR(INDEX('Отчет о движении сырья'!$C$9:$C$259,MATCH(D1278,'Отчет о движении сырья'!$B$9:$B$259,0),1),"")</f>
        <v/>
      </c>
      <c r="F1278" s="67" t="str">
        <f>IFERROR(INDEX('Отчет о движении сырья'!$D$9:$D$259,MATCH(D1278,'Отчет о движении сырья'!$B$9:$B$259,0),1),"")</f>
        <v/>
      </c>
      <c r="G1278" s="82"/>
      <c r="H1278" s="83"/>
    </row>
    <row r="1279" spans="1:8">
      <c r="A1279" s="4"/>
      <c r="B1279" s="49"/>
      <c r="C1279" s="5"/>
      <c r="D1279" s="62"/>
      <c r="E1279" s="66" t="str">
        <f>IFERROR(INDEX('Отчет о движении сырья'!$C$9:$C$259,MATCH(D1279,'Отчет о движении сырья'!$B$9:$B$259,0),1),"")</f>
        <v/>
      </c>
      <c r="F1279" s="67" t="str">
        <f>IFERROR(INDEX('Отчет о движении сырья'!$D$9:$D$259,MATCH(D1279,'Отчет о движении сырья'!$B$9:$B$259,0),1),"")</f>
        <v/>
      </c>
      <c r="G1279" s="82"/>
      <c r="H1279" s="83"/>
    </row>
    <row r="1280" spans="1:8">
      <c r="A1280" s="4"/>
      <c r="B1280" s="49"/>
      <c r="C1280" s="5"/>
      <c r="D1280" s="62"/>
      <c r="E1280" s="66" t="str">
        <f>IFERROR(INDEX('Отчет о движении сырья'!$C$9:$C$259,MATCH(D1280,'Отчет о движении сырья'!$B$9:$B$259,0),1),"")</f>
        <v/>
      </c>
      <c r="F1280" s="67" t="str">
        <f>IFERROR(INDEX('Отчет о движении сырья'!$D$9:$D$259,MATCH(D1280,'Отчет о движении сырья'!$B$9:$B$259,0),1),"")</f>
        <v/>
      </c>
      <c r="G1280" s="82"/>
      <c r="H1280" s="83"/>
    </row>
    <row r="1281" spans="1:8">
      <c r="A1281" s="4"/>
      <c r="B1281" s="49"/>
      <c r="C1281" s="5"/>
      <c r="D1281" s="62"/>
      <c r="E1281" s="66" t="str">
        <f>IFERROR(INDEX('Отчет о движении сырья'!$C$9:$C$259,MATCH(D1281,'Отчет о движении сырья'!$B$9:$B$259,0),1),"")</f>
        <v/>
      </c>
      <c r="F1281" s="67" t="str">
        <f>IFERROR(INDEX('Отчет о движении сырья'!$D$9:$D$259,MATCH(D1281,'Отчет о движении сырья'!$B$9:$B$259,0),1),"")</f>
        <v/>
      </c>
      <c r="G1281" s="82"/>
      <c r="H1281" s="83"/>
    </row>
    <row r="1282" spans="1:8">
      <c r="A1282" s="4"/>
      <c r="B1282" s="49"/>
      <c r="C1282" s="5"/>
      <c r="D1282" s="62"/>
      <c r="E1282" s="66" t="str">
        <f>IFERROR(INDEX('Отчет о движении сырья'!$C$9:$C$259,MATCH(D1282,'Отчет о движении сырья'!$B$9:$B$259,0),1),"")</f>
        <v/>
      </c>
      <c r="F1282" s="67" t="str">
        <f>IFERROR(INDEX('Отчет о движении сырья'!$D$9:$D$259,MATCH(D1282,'Отчет о движении сырья'!$B$9:$B$259,0),1),"")</f>
        <v/>
      </c>
      <c r="G1282" s="82"/>
      <c r="H1282" s="83"/>
    </row>
    <row r="1283" spans="1:8">
      <c r="A1283" s="4"/>
      <c r="B1283" s="49"/>
      <c r="C1283" s="5"/>
      <c r="D1283" s="62"/>
      <c r="E1283" s="66" t="str">
        <f>IFERROR(INDEX('Отчет о движении сырья'!$C$9:$C$259,MATCH(D1283,'Отчет о движении сырья'!$B$9:$B$259,0),1),"")</f>
        <v/>
      </c>
      <c r="F1283" s="67" t="str">
        <f>IFERROR(INDEX('Отчет о движении сырья'!$D$9:$D$259,MATCH(D1283,'Отчет о движении сырья'!$B$9:$B$259,0),1),"")</f>
        <v/>
      </c>
      <c r="G1283" s="82"/>
      <c r="H1283" s="83"/>
    </row>
    <row r="1284" spans="1:8">
      <c r="A1284" s="4"/>
      <c r="B1284" s="49"/>
      <c r="C1284" s="5"/>
      <c r="D1284" s="62"/>
      <c r="E1284" s="66" t="str">
        <f>IFERROR(INDEX('Отчет о движении сырья'!$C$9:$C$259,MATCH(D1284,'Отчет о движении сырья'!$B$9:$B$259,0),1),"")</f>
        <v/>
      </c>
      <c r="F1284" s="67" t="str">
        <f>IFERROR(INDEX('Отчет о движении сырья'!$D$9:$D$259,MATCH(D1284,'Отчет о движении сырья'!$B$9:$B$259,0),1),"")</f>
        <v/>
      </c>
      <c r="G1284" s="82"/>
      <c r="H1284" s="83"/>
    </row>
    <row r="1285" spans="1:8">
      <c r="A1285" s="4"/>
      <c r="B1285" s="49"/>
      <c r="C1285" s="5"/>
      <c r="D1285" s="62"/>
      <c r="E1285" s="66" t="str">
        <f>IFERROR(INDEX('Отчет о движении сырья'!$C$9:$C$259,MATCH(D1285,'Отчет о движении сырья'!$B$9:$B$259,0),1),"")</f>
        <v/>
      </c>
      <c r="F1285" s="67" t="str">
        <f>IFERROR(INDEX('Отчет о движении сырья'!$D$9:$D$259,MATCH(D1285,'Отчет о движении сырья'!$B$9:$B$259,0),1),"")</f>
        <v/>
      </c>
      <c r="G1285" s="82"/>
      <c r="H1285" s="83"/>
    </row>
    <row r="1286" spans="1:8">
      <c r="A1286" s="4"/>
      <c r="B1286" s="49"/>
      <c r="C1286" s="5"/>
      <c r="D1286" s="62"/>
      <c r="E1286" s="66" t="str">
        <f>IFERROR(INDEX('Отчет о движении сырья'!$C$9:$C$259,MATCH(D1286,'Отчет о движении сырья'!$B$9:$B$259,0),1),"")</f>
        <v/>
      </c>
      <c r="F1286" s="67" t="str">
        <f>IFERROR(INDEX('Отчет о движении сырья'!$D$9:$D$259,MATCH(D1286,'Отчет о движении сырья'!$B$9:$B$259,0),1),"")</f>
        <v/>
      </c>
      <c r="G1286" s="82"/>
      <c r="H1286" s="83"/>
    </row>
    <row r="1287" spans="1:8">
      <c r="A1287" s="4"/>
      <c r="B1287" s="49"/>
      <c r="C1287" s="5"/>
      <c r="D1287" s="62"/>
      <c r="E1287" s="66" t="str">
        <f>IFERROR(INDEX('Отчет о движении сырья'!$C$9:$C$259,MATCH(D1287,'Отчет о движении сырья'!$B$9:$B$259,0),1),"")</f>
        <v/>
      </c>
      <c r="F1287" s="67" t="str">
        <f>IFERROR(INDEX('Отчет о движении сырья'!$D$9:$D$259,MATCH(D1287,'Отчет о движении сырья'!$B$9:$B$259,0),1),"")</f>
        <v/>
      </c>
      <c r="G1287" s="82"/>
      <c r="H1287" s="83"/>
    </row>
    <row r="1288" spans="1:8">
      <c r="A1288" s="4"/>
      <c r="B1288" s="49"/>
      <c r="C1288" s="5"/>
      <c r="D1288" s="62"/>
      <c r="E1288" s="66" t="str">
        <f>IFERROR(INDEX('Отчет о движении сырья'!$C$9:$C$259,MATCH(D1288,'Отчет о движении сырья'!$B$9:$B$259,0),1),"")</f>
        <v/>
      </c>
      <c r="F1288" s="67" t="str">
        <f>IFERROR(INDEX('Отчет о движении сырья'!$D$9:$D$259,MATCH(D1288,'Отчет о движении сырья'!$B$9:$B$259,0),1),"")</f>
        <v/>
      </c>
      <c r="G1288" s="82"/>
      <c r="H1288" s="83"/>
    </row>
    <row r="1289" spans="1:8">
      <c r="A1289" s="4"/>
      <c r="B1289" s="49"/>
      <c r="C1289" s="5"/>
      <c r="D1289" s="62"/>
      <c r="E1289" s="66" t="str">
        <f>IFERROR(INDEX('Отчет о движении сырья'!$C$9:$C$259,MATCH(D1289,'Отчет о движении сырья'!$B$9:$B$259,0),1),"")</f>
        <v/>
      </c>
      <c r="F1289" s="67" t="str">
        <f>IFERROR(INDEX('Отчет о движении сырья'!$D$9:$D$259,MATCH(D1289,'Отчет о движении сырья'!$B$9:$B$259,0),1),"")</f>
        <v/>
      </c>
      <c r="G1289" s="82"/>
      <c r="H1289" s="83"/>
    </row>
    <row r="1290" spans="1:8">
      <c r="A1290" s="4"/>
      <c r="B1290" s="49"/>
      <c r="C1290" s="5"/>
      <c r="D1290" s="62"/>
      <c r="E1290" s="66" t="str">
        <f>IFERROR(INDEX('Отчет о движении сырья'!$C$9:$C$259,MATCH(D1290,'Отчет о движении сырья'!$B$9:$B$259,0),1),"")</f>
        <v/>
      </c>
      <c r="F1290" s="67" t="str">
        <f>IFERROR(INDEX('Отчет о движении сырья'!$D$9:$D$259,MATCH(D1290,'Отчет о движении сырья'!$B$9:$B$259,0),1),"")</f>
        <v/>
      </c>
      <c r="G1290" s="82"/>
      <c r="H1290" s="83"/>
    </row>
    <row r="1291" spans="1:8">
      <c r="A1291" s="4"/>
      <c r="B1291" s="49"/>
      <c r="C1291" s="5"/>
      <c r="D1291" s="62"/>
      <c r="E1291" s="66" t="str">
        <f>IFERROR(INDEX('Отчет о движении сырья'!$C$9:$C$259,MATCH(D1291,'Отчет о движении сырья'!$B$9:$B$259,0),1),"")</f>
        <v/>
      </c>
      <c r="F1291" s="67" t="str">
        <f>IFERROR(INDEX('Отчет о движении сырья'!$D$9:$D$259,MATCH(D1291,'Отчет о движении сырья'!$B$9:$B$259,0),1),"")</f>
        <v/>
      </c>
      <c r="G1291" s="82"/>
      <c r="H1291" s="83"/>
    </row>
    <row r="1292" spans="1:8">
      <c r="A1292" s="4"/>
      <c r="B1292" s="49"/>
      <c r="C1292" s="5"/>
      <c r="D1292" s="62"/>
      <c r="E1292" s="66" t="str">
        <f>IFERROR(INDEX('Отчет о движении сырья'!$C$9:$C$259,MATCH(D1292,'Отчет о движении сырья'!$B$9:$B$259,0),1),"")</f>
        <v/>
      </c>
      <c r="F1292" s="67" t="str">
        <f>IFERROR(INDEX('Отчет о движении сырья'!$D$9:$D$259,MATCH(D1292,'Отчет о движении сырья'!$B$9:$B$259,0),1),"")</f>
        <v/>
      </c>
      <c r="G1292" s="82"/>
      <c r="H1292" s="83"/>
    </row>
    <row r="1293" spans="1:8">
      <c r="A1293" s="4"/>
      <c r="B1293" s="49"/>
      <c r="C1293" s="5"/>
      <c r="D1293" s="62"/>
      <c r="E1293" s="66" t="str">
        <f>IFERROR(INDEX('Отчет о движении сырья'!$C$9:$C$259,MATCH(D1293,'Отчет о движении сырья'!$B$9:$B$259,0),1),"")</f>
        <v/>
      </c>
      <c r="F1293" s="67" t="str">
        <f>IFERROR(INDEX('Отчет о движении сырья'!$D$9:$D$259,MATCH(D1293,'Отчет о движении сырья'!$B$9:$B$259,0),1),"")</f>
        <v/>
      </c>
      <c r="G1293" s="82"/>
      <c r="H1293" s="83"/>
    </row>
    <row r="1294" spans="1:8">
      <c r="A1294" s="4"/>
      <c r="B1294" s="49"/>
      <c r="C1294" s="5"/>
      <c r="D1294" s="62"/>
      <c r="E1294" s="66" t="str">
        <f>IFERROR(INDEX('Отчет о движении сырья'!$C$9:$C$259,MATCH(D1294,'Отчет о движении сырья'!$B$9:$B$259,0),1),"")</f>
        <v/>
      </c>
      <c r="F1294" s="67" t="str">
        <f>IFERROR(INDEX('Отчет о движении сырья'!$D$9:$D$259,MATCH(D1294,'Отчет о движении сырья'!$B$9:$B$259,0),1),"")</f>
        <v/>
      </c>
      <c r="G1294" s="82"/>
      <c r="H1294" s="83"/>
    </row>
    <row r="1295" spans="1:8">
      <c r="A1295" s="4"/>
      <c r="B1295" s="49"/>
      <c r="C1295" s="5"/>
      <c r="D1295" s="62"/>
      <c r="E1295" s="66" t="str">
        <f>IFERROR(INDEX('Отчет о движении сырья'!$C$9:$C$259,MATCH(D1295,'Отчет о движении сырья'!$B$9:$B$259,0),1),"")</f>
        <v/>
      </c>
      <c r="F1295" s="67" t="str">
        <f>IFERROR(INDEX('Отчет о движении сырья'!$D$9:$D$259,MATCH(D1295,'Отчет о движении сырья'!$B$9:$B$259,0),1),"")</f>
        <v/>
      </c>
      <c r="G1295" s="82"/>
      <c r="H1295" s="83"/>
    </row>
    <row r="1296" spans="1:8">
      <c r="A1296" s="4"/>
      <c r="B1296" s="49"/>
      <c r="C1296" s="5"/>
      <c r="D1296" s="62"/>
      <c r="E1296" s="66" t="str">
        <f>IFERROR(INDEX('Отчет о движении сырья'!$C$9:$C$259,MATCH(D1296,'Отчет о движении сырья'!$B$9:$B$259,0),1),"")</f>
        <v/>
      </c>
      <c r="F1296" s="67" t="str">
        <f>IFERROR(INDEX('Отчет о движении сырья'!$D$9:$D$259,MATCH(D1296,'Отчет о движении сырья'!$B$9:$B$259,0),1),"")</f>
        <v/>
      </c>
      <c r="G1296" s="82"/>
      <c r="H1296" s="83"/>
    </row>
    <row r="1297" spans="1:8">
      <c r="A1297" s="4"/>
      <c r="B1297" s="49"/>
      <c r="C1297" s="5"/>
      <c r="D1297" s="62"/>
      <c r="E1297" s="66" t="str">
        <f>IFERROR(INDEX('Отчет о движении сырья'!$C$9:$C$259,MATCH(D1297,'Отчет о движении сырья'!$B$9:$B$259,0),1),"")</f>
        <v/>
      </c>
      <c r="F1297" s="67" t="str">
        <f>IFERROR(INDEX('Отчет о движении сырья'!$D$9:$D$259,MATCH(D1297,'Отчет о движении сырья'!$B$9:$B$259,0),1),"")</f>
        <v/>
      </c>
      <c r="G1297" s="82"/>
      <c r="H1297" s="83"/>
    </row>
    <row r="1298" spans="1:8">
      <c r="A1298" s="4"/>
      <c r="B1298" s="49"/>
      <c r="C1298" s="5"/>
      <c r="D1298" s="62"/>
      <c r="E1298" s="66" t="str">
        <f>IFERROR(INDEX('Отчет о движении сырья'!$C$9:$C$259,MATCH(D1298,'Отчет о движении сырья'!$B$9:$B$259,0),1),"")</f>
        <v/>
      </c>
      <c r="F1298" s="67" t="str">
        <f>IFERROR(INDEX('Отчет о движении сырья'!$D$9:$D$259,MATCH(D1298,'Отчет о движении сырья'!$B$9:$B$259,0),1),"")</f>
        <v/>
      </c>
      <c r="G1298" s="82"/>
      <c r="H1298" s="83"/>
    </row>
    <row r="1299" spans="1:8">
      <c r="A1299" s="4"/>
      <c r="B1299" s="49"/>
      <c r="C1299" s="5"/>
      <c r="D1299" s="62"/>
      <c r="E1299" s="66" t="str">
        <f>IFERROR(INDEX('Отчет о движении сырья'!$C$9:$C$259,MATCH(D1299,'Отчет о движении сырья'!$B$9:$B$259,0),1),"")</f>
        <v/>
      </c>
      <c r="F1299" s="67" t="str">
        <f>IFERROR(INDEX('Отчет о движении сырья'!$D$9:$D$259,MATCH(D1299,'Отчет о движении сырья'!$B$9:$B$259,0),1),"")</f>
        <v/>
      </c>
      <c r="G1299" s="82"/>
      <c r="H1299" s="83"/>
    </row>
    <row r="1300" spans="1:8">
      <c r="A1300" s="4"/>
      <c r="B1300" s="49"/>
      <c r="C1300" s="5"/>
      <c r="D1300" s="62"/>
      <c r="E1300" s="66" t="str">
        <f>IFERROR(INDEX('Отчет о движении сырья'!$C$9:$C$259,MATCH(D1300,'Отчет о движении сырья'!$B$9:$B$259,0),1),"")</f>
        <v/>
      </c>
      <c r="F1300" s="67" t="str">
        <f>IFERROR(INDEX('Отчет о движении сырья'!$D$9:$D$259,MATCH(D1300,'Отчет о движении сырья'!$B$9:$B$259,0),1),"")</f>
        <v/>
      </c>
      <c r="G1300" s="82"/>
      <c r="H1300" s="83"/>
    </row>
    <row r="1301" spans="1:8">
      <c r="A1301" s="4"/>
      <c r="B1301" s="49"/>
      <c r="C1301" s="5"/>
      <c r="D1301" s="62"/>
      <c r="E1301" s="66" t="str">
        <f>IFERROR(INDEX('Отчет о движении сырья'!$C$9:$C$259,MATCH(D1301,'Отчет о движении сырья'!$B$9:$B$259,0),1),"")</f>
        <v/>
      </c>
      <c r="F1301" s="67" t="str">
        <f>IFERROR(INDEX('Отчет о движении сырья'!$D$9:$D$259,MATCH(D1301,'Отчет о движении сырья'!$B$9:$B$259,0),1),"")</f>
        <v/>
      </c>
      <c r="G1301" s="82"/>
      <c r="H1301" s="83"/>
    </row>
    <row r="1302" spans="1:8">
      <c r="A1302" s="4"/>
      <c r="B1302" s="49"/>
      <c r="C1302" s="5"/>
      <c r="D1302" s="62"/>
      <c r="E1302" s="66" t="str">
        <f>IFERROR(INDEX('Отчет о движении сырья'!$C$9:$C$259,MATCH(D1302,'Отчет о движении сырья'!$B$9:$B$259,0),1),"")</f>
        <v/>
      </c>
      <c r="F1302" s="67" t="str">
        <f>IFERROR(INDEX('Отчет о движении сырья'!$D$9:$D$259,MATCH(D1302,'Отчет о движении сырья'!$B$9:$B$259,0),1),"")</f>
        <v/>
      </c>
      <c r="G1302" s="82"/>
      <c r="H1302" s="83"/>
    </row>
    <row r="1303" spans="1:8">
      <c r="A1303" s="4"/>
      <c r="B1303" s="49"/>
      <c r="C1303" s="5"/>
      <c r="D1303" s="62"/>
      <c r="E1303" s="66" t="str">
        <f>IFERROR(INDEX('Отчет о движении сырья'!$C$9:$C$259,MATCH(D1303,'Отчет о движении сырья'!$B$9:$B$259,0),1),"")</f>
        <v/>
      </c>
      <c r="F1303" s="67" t="str">
        <f>IFERROR(INDEX('Отчет о движении сырья'!$D$9:$D$259,MATCH(D1303,'Отчет о движении сырья'!$B$9:$B$259,0),1),"")</f>
        <v/>
      </c>
      <c r="G1303" s="82"/>
      <c r="H1303" s="83"/>
    </row>
    <row r="1304" spans="1:8">
      <c r="A1304" s="4"/>
      <c r="B1304" s="49"/>
      <c r="C1304" s="5"/>
      <c r="D1304" s="62"/>
      <c r="E1304" s="66" t="str">
        <f>IFERROR(INDEX('Отчет о движении сырья'!$C$9:$C$259,MATCH(D1304,'Отчет о движении сырья'!$B$9:$B$259,0),1),"")</f>
        <v/>
      </c>
      <c r="F1304" s="67" t="str">
        <f>IFERROR(INDEX('Отчет о движении сырья'!$D$9:$D$259,MATCH(D1304,'Отчет о движении сырья'!$B$9:$B$259,0),1),"")</f>
        <v/>
      </c>
      <c r="G1304" s="82"/>
      <c r="H1304" s="83"/>
    </row>
    <row r="1305" spans="1:8">
      <c r="A1305" s="4"/>
      <c r="B1305" s="49"/>
      <c r="C1305" s="5"/>
      <c r="D1305" s="62"/>
      <c r="E1305" s="66" t="str">
        <f>IFERROR(INDEX('Отчет о движении сырья'!$C$9:$C$259,MATCH(D1305,'Отчет о движении сырья'!$B$9:$B$259,0),1),"")</f>
        <v/>
      </c>
      <c r="F1305" s="67" t="str">
        <f>IFERROR(INDEX('Отчет о движении сырья'!$D$9:$D$259,MATCH(D1305,'Отчет о движении сырья'!$B$9:$B$259,0),1),"")</f>
        <v/>
      </c>
      <c r="G1305" s="82"/>
      <c r="H1305" s="83"/>
    </row>
    <row r="1306" spans="1:8">
      <c r="A1306" s="4"/>
      <c r="B1306" s="49"/>
      <c r="C1306" s="5"/>
      <c r="D1306" s="62"/>
      <c r="E1306" s="66" t="str">
        <f>IFERROR(INDEX('Отчет о движении сырья'!$C$9:$C$259,MATCH(D1306,'Отчет о движении сырья'!$B$9:$B$259,0),1),"")</f>
        <v/>
      </c>
      <c r="F1306" s="67" t="str">
        <f>IFERROR(INDEX('Отчет о движении сырья'!$D$9:$D$259,MATCH(D1306,'Отчет о движении сырья'!$B$9:$B$259,0),1),"")</f>
        <v/>
      </c>
      <c r="G1306" s="82"/>
      <c r="H1306" s="83"/>
    </row>
    <row r="1307" spans="1:8">
      <c r="A1307" s="4"/>
      <c r="B1307" s="49"/>
      <c r="C1307" s="5"/>
      <c r="D1307" s="62"/>
      <c r="E1307" s="66" t="str">
        <f>IFERROR(INDEX('Отчет о движении сырья'!$C$9:$C$259,MATCH(D1307,'Отчет о движении сырья'!$B$9:$B$259,0),1),"")</f>
        <v/>
      </c>
      <c r="F1307" s="67" t="str">
        <f>IFERROR(INDEX('Отчет о движении сырья'!$D$9:$D$259,MATCH(D1307,'Отчет о движении сырья'!$B$9:$B$259,0),1),"")</f>
        <v/>
      </c>
      <c r="G1307" s="82"/>
      <c r="H1307" s="83"/>
    </row>
    <row r="1308" spans="1:8">
      <c r="A1308" s="4"/>
      <c r="B1308" s="49"/>
      <c r="C1308" s="5"/>
      <c r="D1308" s="62"/>
      <c r="E1308" s="66" t="str">
        <f>IFERROR(INDEX('Отчет о движении сырья'!$C$9:$C$259,MATCH(D1308,'Отчет о движении сырья'!$B$9:$B$259,0),1),"")</f>
        <v/>
      </c>
      <c r="F1308" s="67" t="str">
        <f>IFERROR(INDEX('Отчет о движении сырья'!$D$9:$D$259,MATCH(D1308,'Отчет о движении сырья'!$B$9:$B$259,0),1),"")</f>
        <v/>
      </c>
      <c r="G1308" s="82"/>
      <c r="H1308" s="83"/>
    </row>
    <row r="1309" spans="1:8">
      <c r="A1309" s="4"/>
      <c r="B1309" s="49"/>
      <c r="C1309" s="5"/>
      <c r="D1309" s="62"/>
      <c r="E1309" s="66" t="str">
        <f>IFERROR(INDEX('Отчет о движении сырья'!$C$9:$C$259,MATCH(D1309,'Отчет о движении сырья'!$B$9:$B$259,0),1),"")</f>
        <v/>
      </c>
      <c r="F1309" s="67" t="str">
        <f>IFERROR(INDEX('Отчет о движении сырья'!$D$9:$D$259,MATCH(D1309,'Отчет о движении сырья'!$B$9:$B$259,0),1),"")</f>
        <v/>
      </c>
      <c r="G1309" s="82"/>
      <c r="H1309" s="83"/>
    </row>
    <row r="1310" spans="1:8">
      <c r="A1310" s="4"/>
      <c r="B1310" s="49"/>
      <c r="C1310" s="5"/>
      <c r="D1310" s="62"/>
      <c r="E1310" s="66" t="str">
        <f>IFERROR(INDEX('Отчет о движении сырья'!$C$9:$C$259,MATCH(D1310,'Отчет о движении сырья'!$B$9:$B$259,0),1),"")</f>
        <v/>
      </c>
      <c r="F1310" s="67" t="str">
        <f>IFERROR(INDEX('Отчет о движении сырья'!$D$9:$D$259,MATCH(D1310,'Отчет о движении сырья'!$B$9:$B$259,0),1),"")</f>
        <v/>
      </c>
      <c r="G1310" s="82"/>
      <c r="H1310" s="83"/>
    </row>
    <row r="1311" spans="1:8">
      <c r="A1311" s="4"/>
      <c r="B1311" s="49"/>
      <c r="C1311" s="5"/>
      <c r="D1311" s="62"/>
      <c r="E1311" s="66" t="str">
        <f>IFERROR(INDEX('Отчет о движении сырья'!$C$9:$C$259,MATCH(D1311,'Отчет о движении сырья'!$B$9:$B$259,0),1),"")</f>
        <v/>
      </c>
      <c r="F1311" s="67" t="str">
        <f>IFERROR(INDEX('Отчет о движении сырья'!$D$9:$D$259,MATCH(D1311,'Отчет о движении сырья'!$B$9:$B$259,0),1),"")</f>
        <v/>
      </c>
      <c r="G1311" s="82"/>
      <c r="H1311" s="83"/>
    </row>
    <row r="1312" spans="1:8">
      <c r="A1312" s="4"/>
      <c r="B1312" s="49"/>
      <c r="C1312" s="5"/>
      <c r="D1312" s="62"/>
      <c r="E1312" s="66" t="str">
        <f>IFERROR(INDEX('Отчет о движении сырья'!$C$9:$C$259,MATCH(D1312,'Отчет о движении сырья'!$B$9:$B$259,0),1),"")</f>
        <v/>
      </c>
      <c r="F1312" s="67" t="str">
        <f>IFERROR(INDEX('Отчет о движении сырья'!$D$9:$D$259,MATCH(D1312,'Отчет о движении сырья'!$B$9:$B$259,0),1),"")</f>
        <v/>
      </c>
      <c r="G1312" s="82"/>
      <c r="H1312" s="83"/>
    </row>
    <row r="1313" spans="1:8">
      <c r="A1313" s="4"/>
      <c r="B1313" s="49"/>
      <c r="C1313" s="5"/>
      <c r="D1313" s="62"/>
      <c r="E1313" s="66" t="str">
        <f>IFERROR(INDEX('Отчет о движении сырья'!$C$9:$C$259,MATCH(D1313,'Отчет о движении сырья'!$B$9:$B$259,0),1),"")</f>
        <v/>
      </c>
      <c r="F1313" s="67" t="str">
        <f>IFERROR(INDEX('Отчет о движении сырья'!$D$9:$D$259,MATCH(D1313,'Отчет о движении сырья'!$B$9:$B$259,0),1),"")</f>
        <v/>
      </c>
      <c r="G1313" s="82"/>
      <c r="H1313" s="83"/>
    </row>
    <row r="1314" spans="1:8">
      <c r="A1314" s="4"/>
      <c r="B1314" s="49"/>
      <c r="C1314" s="5"/>
      <c r="D1314" s="62"/>
      <c r="E1314" s="66" t="str">
        <f>IFERROR(INDEX('Отчет о движении сырья'!$C$9:$C$259,MATCH(D1314,'Отчет о движении сырья'!$B$9:$B$259,0),1),"")</f>
        <v/>
      </c>
      <c r="F1314" s="67" t="str">
        <f>IFERROR(INDEX('Отчет о движении сырья'!$D$9:$D$259,MATCH(D1314,'Отчет о движении сырья'!$B$9:$B$259,0),1),"")</f>
        <v/>
      </c>
      <c r="G1314" s="82"/>
      <c r="H1314" s="83"/>
    </row>
    <row r="1315" spans="1:8">
      <c r="A1315" s="4"/>
      <c r="B1315" s="49"/>
      <c r="C1315" s="5"/>
      <c r="D1315" s="62"/>
      <c r="E1315" s="66" t="str">
        <f>IFERROR(INDEX('Отчет о движении сырья'!$C$9:$C$259,MATCH(D1315,'Отчет о движении сырья'!$B$9:$B$259,0),1),"")</f>
        <v/>
      </c>
      <c r="F1315" s="67" t="str">
        <f>IFERROR(INDEX('Отчет о движении сырья'!$D$9:$D$259,MATCH(D1315,'Отчет о движении сырья'!$B$9:$B$259,0),1),"")</f>
        <v/>
      </c>
      <c r="G1315" s="82"/>
      <c r="H1315" s="83"/>
    </row>
    <row r="1316" spans="1:8">
      <c r="A1316" s="4"/>
      <c r="B1316" s="49"/>
      <c r="C1316" s="5"/>
      <c r="D1316" s="62"/>
      <c r="E1316" s="66" t="str">
        <f>IFERROR(INDEX('Отчет о движении сырья'!$C$9:$C$259,MATCH(D1316,'Отчет о движении сырья'!$B$9:$B$259,0),1),"")</f>
        <v/>
      </c>
      <c r="F1316" s="67" t="str">
        <f>IFERROR(INDEX('Отчет о движении сырья'!$D$9:$D$259,MATCH(D1316,'Отчет о движении сырья'!$B$9:$B$259,0),1),"")</f>
        <v/>
      </c>
      <c r="G1316" s="82"/>
      <c r="H1316" s="83"/>
    </row>
    <row r="1317" spans="1:8">
      <c r="A1317" s="4"/>
      <c r="B1317" s="49"/>
      <c r="C1317" s="5"/>
      <c r="D1317" s="62"/>
      <c r="E1317" s="66" t="str">
        <f>IFERROR(INDEX('Отчет о движении сырья'!$C$9:$C$259,MATCH(D1317,'Отчет о движении сырья'!$B$9:$B$259,0),1),"")</f>
        <v/>
      </c>
      <c r="F1317" s="67" t="str">
        <f>IFERROR(INDEX('Отчет о движении сырья'!$D$9:$D$259,MATCH(D1317,'Отчет о движении сырья'!$B$9:$B$259,0),1),"")</f>
        <v/>
      </c>
      <c r="G1317" s="82"/>
      <c r="H1317" s="83"/>
    </row>
    <row r="1318" spans="1:8">
      <c r="A1318" s="4"/>
      <c r="B1318" s="49"/>
      <c r="C1318" s="5"/>
      <c r="D1318" s="62"/>
      <c r="E1318" s="66" t="str">
        <f>IFERROR(INDEX('Отчет о движении сырья'!$C$9:$C$259,MATCH(D1318,'Отчет о движении сырья'!$B$9:$B$259,0),1),"")</f>
        <v/>
      </c>
      <c r="F1318" s="67" t="str">
        <f>IFERROR(INDEX('Отчет о движении сырья'!$D$9:$D$259,MATCH(D1318,'Отчет о движении сырья'!$B$9:$B$259,0),1),"")</f>
        <v/>
      </c>
      <c r="G1318" s="82"/>
      <c r="H1318" s="83"/>
    </row>
    <row r="1319" spans="1:8">
      <c r="A1319" s="4"/>
      <c r="B1319" s="49"/>
      <c r="C1319" s="5"/>
      <c r="D1319" s="62"/>
      <c r="E1319" s="66" t="str">
        <f>IFERROR(INDEX('Отчет о движении сырья'!$C$9:$C$259,MATCH(D1319,'Отчет о движении сырья'!$B$9:$B$259,0),1),"")</f>
        <v/>
      </c>
      <c r="F1319" s="67" t="str">
        <f>IFERROR(INDEX('Отчет о движении сырья'!$D$9:$D$259,MATCH(D1319,'Отчет о движении сырья'!$B$9:$B$259,0),1),"")</f>
        <v/>
      </c>
      <c r="G1319" s="82"/>
      <c r="H1319" s="83"/>
    </row>
    <row r="1320" spans="1:8">
      <c r="A1320" s="4"/>
      <c r="B1320" s="49"/>
      <c r="C1320" s="5"/>
      <c r="D1320" s="62"/>
      <c r="E1320" s="66" t="str">
        <f>IFERROR(INDEX('Отчет о движении сырья'!$C$9:$C$259,MATCH(D1320,'Отчет о движении сырья'!$B$9:$B$259,0),1),"")</f>
        <v/>
      </c>
      <c r="F1320" s="67" t="str">
        <f>IFERROR(INDEX('Отчет о движении сырья'!$D$9:$D$259,MATCH(D1320,'Отчет о движении сырья'!$B$9:$B$259,0),1),"")</f>
        <v/>
      </c>
      <c r="G1320" s="82"/>
      <c r="H1320" s="83"/>
    </row>
    <row r="1321" spans="1:8">
      <c r="A1321" s="4"/>
      <c r="B1321" s="49"/>
      <c r="C1321" s="5"/>
      <c r="D1321" s="62"/>
      <c r="E1321" s="66" t="str">
        <f>IFERROR(INDEX('Отчет о движении сырья'!$C$9:$C$259,MATCH(D1321,'Отчет о движении сырья'!$B$9:$B$259,0),1),"")</f>
        <v/>
      </c>
      <c r="F1321" s="67" t="str">
        <f>IFERROR(INDEX('Отчет о движении сырья'!$D$9:$D$259,MATCH(D1321,'Отчет о движении сырья'!$B$9:$B$259,0),1),"")</f>
        <v/>
      </c>
      <c r="G1321" s="82"/>
      <c r="H1321" s="83"/>
    </row>
    <row r="1322" spans="1:8">
      <c r="A1322" s="4"/>
      <c r="B1322" s="49"/>
      <c r="C1322" s="5"/>
      <c r="D1322" s="62"/>
      <c r="E1322" s="66" t="str">
        <f>IFERROR(INDEX('Отчет о движении сырья'!$C$9:$C$259,MATCH(D1322,'Отчет о движении сырья'!$B$9:$B$259,0),1),"")</f>
        <v/>
      </c>
      <c r="F1322" s="67" t="str">
        <f>IFERROR(INDEX('Отчет о движении сырья'!$D$9:$D$259,MATCH(D1322,'Отчет о движении сырья'!$B$9:$B$259,0),1),"")</f>
        <v/>
      </c>
      <c r="G1322" s="82"/>
      <c r="H1322" s="83"/>
    </row>
    <row r="1323" spans="1:8">
      <c r="A1323" s="4"/>
      <c r="B1323" s="49"/>
      <c r="C1323" s="5"/>
      <c r="D1323" s="62"/>
      <c r="E1323" s="66" t="str">
        <f>IFERROR(INDEX('Отчет о движении сырья'!$C$9:$C$259,MATCH(D1323,'Отчет о движении сырья'!$B$9:$B$259,0),1),"")</f>
        <v/>
      </c>
      <c r="F1323" s="67" t="str">
        <f>IFERROR(INDEX('Отчет о движении сырья'!$D$9:$D$259,MATCH(D1323,'Отчет о движении сырья'!$B$9:$B$259,0),1),"")</f>
        <v/>
      </c>
      <c r="G1323" s="82"/>
      <c r="H1323" s="83"/>
    </row>
    <row r="1324" spans="1:8">
      <c r="A1324" s="4"/>
      <c r="B1324" s="49"/>
      <c r="C1324" s="5"/>
      <c r="D1324" s="62"/>
      <c r="E1324" s="66" t="str">
        <f>IFERROR(INDEX('Отчет о движении сырья'!$C$9:$C$259,MATCH(D1324,'Отчет о движении сырья'!$B$9:$B$259,0),1),"")</f>
        <v/>
      </c>
      <c r="F1324" s="67" t="str">
        <f>IFERROR(INDEX('Отчет о движении сырья'!$D$9:$D$259,MATCH(D1324,'Отчет о движении сырья'!$B$9:$B$259,0),1),"")</f>
        <v/>
      </c>
      <c r="G1324" s="82"/>
      <c r="H1324" s="83"/>
    </row>
    <row r="1325" spans="1:8">
      <c r="A1325" s="4"/>
      <c r="B1325" s="49"/>
      <c r="C1325" s="5"/>
      <c r="D1325" s="62"/>
      <c r="E1325" s="66" t="str">
        <f>IFERROR(INDEX('Отчет о движении сырья'!$C$9:$C$259,MATCH(D1325,'Отчет о движении сырья'!$B$9:$B$259,0),1),"")</f>
        <v/>
      </c>
      <c r="F1325" s="67" t="str">
        <f>IFERROR(INDEX('Отчет о движении сырья'!$D$9:$D$259,MATCH(D1325,'Отчет о движении сырья'!$B$9:$B$259,0),1),"")</f>
        <v/>
      </c>
      <c r="G1325" s="82"/>
      <c r="H1325" s="83"/>
    </row>
    <row r="1326" spans="1:8">
      <c r="A1326" s="4"/>
      <c r="B1326" s="49"/>
      <c r="C1326" s="5"/>
      <c r="D1326" s="62"/>
      <c r="E1326" s="66" t="str">
        <f>IFERROR(INDEX('Отчет о движении сырья'!$C$9:$C$259,MATCH(D1326,'Отчет о движении сырья'!$B$9:$B$259,0),1),"")</f>
        <v/>
      </c>
      <c r="F1326" s="67" t="str">
        <f>IFERROR(INDEX('Отчет о движении сырья'!$D$9:$D$259,MATCH(D1326,'Отчет о движении сырья'!$B$9:$B$259,0),1),"")</f>
        <v/>
      </c>
      <c r="G1326" s="82"/>
      <c r="H1326" s="83"/>
    </row>
    <row r="1327" spans="1:8">
      <c r="A1327" s="4"/>
      <c r="B1327" s="49"/>
      <c r="C1327" s="5"/>
      <c r="D1327" s="62"/>
      <c r="E1327" s="66" t="str">
        <f>IFERROR(INDEX('Отчет о движении сырья'!$C$9:$C$259,MATCH(D1327,'Отчет о движении сырья'!$B$9:$B$259,0),1),"")</f>
        <v/>
      </c>
      <c r="F1327" s="67" t="str">
        <f>IFERROR(INDEX('Отчет о движении сырья'!$D$9:$D$259,MATCH(D1327,'Отчет о движении сырья'!$B$9:$B$259,0),1),"")</f>
        <v/>
      </c>
      <c r="G1327" s="82"/>
      <c r="H1327" s="83"/>
    </row>
    <row r="1328" spans="1:8">
      <c r="A1328" s="4"/>
      <c r="B1328" s="49"/>
      <c r="C1328" s="5"/>
      <c r="D1328" s="62"/>
      <c r="E1328" s="66" t="str">
        <f>IFERROR(INDEX('Отчет о движении сырья'!$C$9:$C$259,MATCH(D1328,'Отчет о движении сырья'!$B$9:$B$259,0),1),"")</f>
        <v/>
      </c>
      <c r="F1328" s="67" t="str">
        <f>IFERROR(INDEX('Отчет о движении сырья'!$D$9:$D$259,MATCH(D1328,'Отчет о движении сырья'!$B$9:$B$259,0),1),"")</f>
        <v/>
      </c>
      <c r="G1328" s="82"/>
      <c r="H1328" s="83"/>
    </row>
    <row r="1329" spans="1:8">
      <c r="A1329" s="4"/>
      <c r="B1329" s="49"/>
      <c r="C1329" s="5"/>
      <c r="D1329" s="62"/>
      <c r="E1329" s="66" t="str">
        <f>IFERROR(INDEX('Отчет о движении сырья'!$C$9:$C$259,MATCH(D1329,'Отчет о движении сырья'!$B$9:$B$259,0),1),"")</f>
        <v/>
      </c>
      <c r="F1329" s="67" t="str">
        <f>IFERROR(INDEX('Отчет о движении сырья'!$D$9:$D$259,MATCH(D1329,'Отчет о движении сырья'!$B$9:$B$259,0),1),"")</f>
        <v/>
      </c>
      <c r="G1329" s="82"/>
      <c r="H1329" s="83"/>
    </row>
    <row r="1330" spans="1:8">
      <c r="A1330" s="4"/>
      <c r="B1330" s="49"/>
      <c r="C1330" s="5"/>
      <c r="D1330" s="62"/>
      <c r="E1330" s="66" t="str">
        <f>IFERROR(INDEX('Отчет о движении сырья'!$C$9:$C$259,MATCH(D1330,'Отчет о движении сырья'!$B$9:$B$259,0),1),"")</f>
        <v/>
      </c>
      <c r="F1330" s="67" t="str">
        <f>IFERROR(INDEX('Отчет о движении сырья'!$D$9:$D$259,MATCH(D1330,'Отчет о движении сырья'!$B$9:$B$259,0),1),"")</f>
        <v/>
      </c>
      <c r="G1330" s="82"/>
      <c r="H1330" s="83"/>
    </row>
    <row r="1331" spans="1:8">
      <c r="A1331" s="4"/>
      <c r="B1331" s="49"/>
      <c r="C1331" s="5"/>
      <c r="D1331" s="62"/>
      <c r="E1331" s="66" t="str">
        <f>IFERROR(INDEX('Отчет о движении сырья'!$C$9:$C$259,MATCH(D1331,'Отчет о движении сырья'!$B$9:$B$259,0),1),"")</f>
        <v/>
      </c>
      <c r="F1331" s="67" t="str">
        <f>IFERROR(INDEX('Отчет о движении сырья'!$D$9:$D$259,MATCH(D1331,'Отчет о движении сырья'!$B$9:$B$259,0),1),"")</f>
        <v/>
      </c>
      <c r="G1331" s="82"/>
      <c r="H1331" s="83"/>
    </row>
    <row r="1332" spans="1:8">
      <c r="A1332" s="4"/>
      <c r="B1332" s="49"/>
      <c r="C1332" s="5"/>
      <c r="D1332" s="62"/>
      <c r="E1332" s="66" t="str">
        <f>IFERROR(INDEX('Отчет о движении сырья'!$C$9:$C$259,MATCH(D1332,'Отчет о движении сырья'!$B$9:$B$259,0),1),"")</f>
        <v/>
      </c>
      <c r="F1332" s="67" t="str">
        <f>IFERROR(INDEX('Отчет о движении сырья'!$D$9:$D$259,MATCH(D1332,'Отчет о движении сырья'!$B$9:$B$259,0),1),"")</f>
        <v/>
      </c>
      <c r="G1332" s="82"/>
      <c r="H1332" s="83"/>
    </row>
    <row r="1333" spans="1:8">
      <c r="A1333" s="4"/>
      <c r="B1333" s="49"/>
      <c r="C1333" s="5"/>
      <c r="D1333" s="62"/>
      <c r="E1333" s="66" t="str">
        <f>IFERROR(INDEX('Отчет о движении сырья'!$C$9:$C$259,MATCH(D1333,'Отчет о движении сырья'!$B$9:$B$259,0),1),"")</f>
        <v/>
      </c>
      <c r="F1333" s="67" t="str">
        <f>IFERROR(INDEX('Отчет о движении сырья'!$D$9:$D$259,MATCH(D1333,'Отчет о движении сырья'!$B$9:$B$259,0),1),"")</f>
        <v/>
      </c>
      <c r="G1333" s="82"/>
      <c r="H1333" s="83"/>
    </row>
    <row r="1334" spans="1:8">
      <c r="A1334" s="4"/>
      <c r="B1334" s="49"/>
      <c r="C1334" s="5"/>
      <c r="D1334" s="62"/>
      <c r="E1334" s="66" t="str">
        <f>IFERROR(INDEX('Отчет о движении сырья'!$C$9:$C$259,MATCH(D1334,'Отчет о движении сырья'!$B$9:$B$259,0),1),"")</f>
        <v/>
      </c>
      <c r="F1334" s="67" t="str">
        <f>IFERROR(INDEX('Отчет о движении сырья'!$D$9:$D$259,MATCH(D1334,'Отчет о движении сырья'!$B$9:$B$259,0),1),"")</f>
        <v/>
      </c>
      <c r="G1334" s="82"/>
      <c r="H1334" s="83"/>
    </row>
    <row r="1335" spans="1:8">
      <c r="A1335" s="4"/>
      <c r="B1335" s="49"/>
      <c r="C1335" s="5"/>
      <c r="D1335" s="62"/>
      <c r="E1335" s="66" t="str">
        <f>IFERROR(INDEX('Отчет о движении сырья'!$C$9:$C$259,MATCH(D1335,'Отчет о движении сырья'!$B$9:$B$259,0),1),"")</f>
        <v/>
      </c>
      <c r="F1335" s="67" t="str">
        <f>IFERROR(INDEX('Отчет о движении сырья'!$D$9:$D$259,MATCH(D1335,'Отчет о движении сырья'!$B$9:$B$259,0),1),"")</f>
        <v/>
      </c>
      <c r="G1335" s="82"/>
      <c r="H1335" s="83"/>
    </row>
    <row r="1336" spans="1:8">
      <c r="A1336" s="4"/>
      <c r="B1336" s="49"/>
      <c r="C1336" s="5"/>
      <c r="D1336" s="62"/>
      <c r="E1336" s="66" t="str">
        <f>IFERROR(INDEX('Отчет о движении сырья'!$C$9:$C$259,MATCH(D1336,'Отчет о движении сырья'!$B$9:$B$259,0),1),"")</f>
        <v/>
      </c>
      <c r="F1336" s="67" t="str">
        <f>IFERROR(INDEX('Отчет о движении сырья'!$D$9:$D$259,MATCH(D1336,'Отчет о движении сырья'!$B$9:$B$259,0),1),"")</f>
        <v/>
      </c>
      <c r="G1336" s="82"/>
      <c r="H1336" s="83"/>
    </row>
    <row r="1337" spans="1:8">
      <c r="A1337" s="4"/>
      <c r="B1337" s="49"/>
      <c r="C1337" s="5"/>
      <c r="D1337" s="62"/>
      <c r="E1337" s="66" t="str">
        <f>IFERROR(INDEX('Отчет о движении сырья'!$C$9:$C$259,MATCH(D1337,'Отчет о движении сырья'!$B$9:$B$259,0),1),"")</f>
        <v/>
      </c>
      <c r="F1337" s="67" t="str">
        <f>IFERROR(INDEX('Отчет о движении сырья'!$D$9:$D$259,MATCH(D1337,'Отчет о движении сырья'!$B$9:$B$259,0),1),"")</f>
        <v/>
      </c>
      <c r="G1337" s="82"/>
      <c r="H1337" s="83"/>
    </row>
    <row r="1338" spans="1:8">
      <c r="A1338" s="4"/>
      <c r="B1338" s="49"/>
      <c r="C1338" s="5"/>
      <c r="D1338" s="62"/>
      <c r="E1338" s="66" t="str">
        <f>IFERROR(INDEX('Отчет о движении сырья'!$C$9:$C$259,MATCH(D1338,'Отчет о движении сырья'!$B$9:$B$259,0),1),"")</f>
        <v/>
      </c>
      <c r="F1338" s="67" t="str">
        <f>IFERROR(INDEX('Отчет о движении сырья'!$D$9:$D$259,MATCH(D1338,'Отчет о движении сырья'!$B$9:$B$259,0),1),"")</f>
        <v/>
      </c>
      <c r="G1338" s="82"/>
      <c r="H1338" s="83"/>
    </row>
    <row r="1339" spans="1:8">
      <c r="A1339" s="4"/>
      <c r="B1339" s="49"/>
      <c r="C1339" s="5"/>
      <c r="D1339" s="62"/>
      <c r="E1339" s="66" t="str">
        <f>IFERROR(INDEX('Отчет о движении сырья'!$C$9:$C$259,MATCH(D1339,'Отчет о движении сырья'!$B$9:$B$259,0),1),"")</f>
        <v/>
      </c>
      <c r="F1339" s="67" t="str">
        <f>IFERROR(INDEX('Отчет о движении сырья'!$D$9:$D$259,MATCH(D1339,'Отчет о движении сырья'!$B$9:$B$259,0),1),"")</f>
        <v/>
      </c>
      <c r="G1339" s="82"/>
      <c r="H1339" s="83"/>
    </row>
    <row r="1340" spans="1:8">
      <c r="A1340" s="4"/>
      <c r="B1340" s="49"/>
      <c r="C1340" s="5"/>
      <c r="D1340" s="62"/>
      <c r="E1340" s="66" t="str">
        <f>IFERROR(INDEX('Отчет о движении сырья'!$C$9:$C$259,MATCH(D1340,'Отчет о движении сырья'!$B$9:$B$259,0),1),"")</f>
        <v/>
      </c>
      <c r="F1340" s="67" t="str">
        <f>IFERROR(INDEX('Отчет о движении сырья'!$D$9:$D$259,MATCH(D1340,'Отчет о движении сырья'!$B$9:$B$259,0),1),"")</f>
        <v/>
      </c>
      <c r="G1340" s="82"/>
      <c r="H1340" s="83"/>
    </row>
    <row r="1341" spans="1:8">
      <c r="A1341" s="4"/>
      <c r="B1341" s="49"/>
      <c r="C1341" s="5"/>
      <c r="D1341" s="62"/>
      <c r="E1341" s="66" t="str">
        <f>IFERROR(INDEX('Отчет о движении сырья'!$C$9:$C$259,MATCH(D1341,'Отчет о движении сырья'!$B$9:$B$259,0),1),"")</f>
        <v/>
      </c>
      <c r="F1341" s="67" t="str">
        <f>IFERROR(INDEX('Отчет о движении сырья'!$D$9:$D$259,MATCH(D1341,'Отчет о движении сырья'!$B$9:$B$259,0),1),"")</f>
        <v/>
      </c>
      <c r="G1341" s="82"/>
      <c r="H1341" s="83"/>
    </row>
    <row r="1342" spans="1:8">
      <c r="A1342" s="4"/>
      <c r="B1342" s="49"/>
      <c r="C1342" s="5"/>
      <c r="D1342" s="62"/>
      <c r="E1342" s="66" t="str">
        <f>IFERROR(INDEX('Отчет о движении сырья'!$C$9:$C$259,MATCH(D1342,'Отчет о движении сырья'!$B$9:$B$259,0),1),"")</f>
        <v/>
      </c>
      <c r="F1342" s="67" t="str">
        <f>IFERROR(INDEX('Отчет о движении сырья'!$D$9:$D$259,MATCH(D1342,'Отчет о движении сырья'!$B$9:$B$259,0),1),"")</f>
        <v/>
      </c>
      <c r="G1342" s="82"/>
      <c r="H1342" s="83"/>
    </row>
    <row r="1343" spans="1:8">
      <c r="A1343" s="4"/>
      <c r="B1343" s="49"/>
      <c r="C1343" s="5"/>
      <c r="D1343" s="62"/>
      <c r="E1343" s="66" t="str">
        <f>IFERROR(INDEX('Отчет о движении сырья'!$C$9:$C$259,MATCH(D1343,'Отчет о движении сырья'!$B$9:$B$259,0),1),"")</f>
        <v/>
      </c>
      <c r="F1343" s="67" t="str">
        <f>IFERROR(INDEX('Отчет о движении сырья'!$D$9:$D$259,MATCH(D1343,'Отчет о движении сырья'!$B$9:$B$259,0),1),"")</f>
        <v/>
      </c>
      <c r="G1343" s="82"/>
      <c r="H1343" s="83"/>
    </row>
    <row r="1344" spans="1:8">
      <c r="A1344" s="4"/>
      <c r="B1344" s="49"/>
      <c r="C1344" s="5"/>
      <c r="D1344" s="62"/>
      <c r="E1344" s="66" t="str">
        <f>IFERROR(INDEX('Отчет о движении сырья'!$C$9:$C$259,MATCH(D1344,'Отчет о движении сырья'!$B$9:$B$259,0),1),"")</f>
        <v/>
      </c>
      <c r="F1344" s="67" t="str">
        <f>IFERROR(INDEX('Отчет о движении сырья'!$D$9:$D$259,MATCH(D1344,'Отчет о движении сырья'!$B$9:$B$259,0),1),"")</f>
        <v/>
      </c>
      <c r="G1344" s="82"/>
      <c r="H1344" s="83"/>
    </row>
    <row r="1345" spans="1:8">
      <c r="A1345" s="4"/>
      <c r="B1345" s="49"/>
      <c r="C1345" s="5"/>
      <c r="D1345" s="62"/>
      <c r="E1345" s="66" t="str">
        <f>IFERROR(INDEX('Отчет о движении сырья'!$C$9:$C$259,MATCH(D1345,'Отчет о движении сырья'!$B$9:$B$259,0),1),"")</f>
        <v/>
      </c>
      <c r="F1345" s="67" t="str">
        <f>IFERROR(INDEX('Отчет о движении сырья'!$D$9:$D$259,MATCH(D1345,'Отчет о движении сырья'!$B$9:$B$259,0),1),"")</f>
        <v/>
      </c>
      <c r="G1345" s="82"/>
      <c r="H1345" s="83"/>
    </row>
    <row r="1346" spans="1:8">
      <c r="A1346" s="4"/>
      <c r="B1346" s="49"/>
      <c r="C1346" s="5"/>
      <c r="D1346" s="62"/>
      <c r="E1346" s="66" t="str">
        <f>IFERROR(INDEX('Отчет о движении сырья'!$C$9:$C$259,MATCH(D1346,'Отчет о движении сырья'!$B$9:$B$259,0),1),"")</f>
        <v/>
      </c>
      <c r="F1346" s="67" t="str">
        <f>IFERROR(INDEX('Отчет о движении сырья'!$D$9:$D$259,MATCH(D1346,'Отчет о движении сырья'!$B$9:$B$259,0),1),"")</f>
        <v/>
      </c>
      <c r="G1346" s="82"/>
      <c r="H1346" s="83"/>
    </row>
    <row r="1347" spans="1:8">
      <c r="A1347" s="4"/>
      <c r="B1347" s="49"/>
      <c r="C1347" s="5"/>
      <c r="D1347" s="62"/>
      <c r="E1347" s="66" t="str">
        <f>IFERROR(INDEX('Отчет о движении сырья'!$C$9:$C$259,MATCH(D1347,'Отчет о движении сырья'!$B$9:$B$259,0),1),"")</f>
        <v/>
      </c>
      <c r="F1347" s="67" t="str">
        <f>IFERROR(INDEX('Отчет о движении сырья'!$D$9:$D$259,MATCH(D1347,'Отчет о движении сырья'!$B$9:$B$259,0),1),"")</f>
        <v/>
      </c>
      <c r="G1347" s="82"/>
      <c r="H1347" s="83"/>
    </row>
    <row r="1348" spans="1:8">
      <c r="A1348" s="4"/>
      <c r="B1348" s="49"/>
      <c r="C1348" s="5"/>
      <c r="D1348" s="62"/>
      <c r="E1348" s="66" t="str">
        <f>IFERROR(INDEX('Отчет о движении сырья'!$C$9:$C$259,MATCH(D1348,'Отчет о движении сырья'!$B$9:$B$259,0),1),"")</f>
        <v/>
      </c>
      <c r="F1348" s="67" t="str">
        <f>IFERROR(INDEX('Отчет о движении сырья'!$D$9:$D$259,MATCH(D1348,'Отчет о движении сырья'!$B$9:$B$259,0),1),"")</f>
        <v/>
      </c>
      <c r="G1348" s="82"/>
      <c r="H1348" s="83"/>
    </row>
    <row r="1349" spans="1:8">
      <c r="A1349" s="4"/>
      <c r="B1349" s="49"/>
      <c r="C1349" s="5"/>
      <c r="D1349" s="62"/>
      <c r="E1349" s="66" t="str">
        <f>IFERROR(INDEX('Отчет о движении сырья'!$C$9:$C$259,MATCH(D1349,'Отчет о движении сырья'!$B$9:$B$259,0),1),"")</f>
        <v/>
      </c>
      <c r="F1349" s="67" t="str">
        <f>IFERROR(INDEX('Отчет о движении сырья'!$D$9:$D$259,MATCH(D1349,'Отчет о движении сырья'!$B$9:$B$259,0),1),"")</f>
        <v/>
      </c>
      <c r="G1349" s="82"/>
      <c r="H1349" s="83"/>
    </row>
    <row r="1350" spans="1:8">
      <c r="A1350" s="4"/>
      <c r="B1350" s="49"/>
      <c r="C1350" s="5"/>
      <c r="D1350" s="62"/>
      <c r="E1350" s="66" t="str">
        <f>IFERROR(INDEX('Отчет о движении сырья'!$C$9:$C$259,MATCH(D1350,'Отчет о движении сырья'!$B$9:$B$259,0),1),"")</f>
        <v/>
      </c>
      <c r="F1350" s="67" t="str">
        <f>IFERROR(INDEX('Отчет о движении сырья'!$D$9:$D$259,MATCH(D1350,'Отчет о движении сырья'!$B$9:$B$259,0),1),"")</f>
        <v/>
      </c>
      <c r="G1350" s="82"/>
      <c r="H1350" s="83"/>
    </row>
    <row r="1351" spans="1:8">
      <c r="A1351" s="4"/>
      <c r="B1351" s="49"/>
      <c r="C1351" s="5"/>
      <c r="D1351" s="62"/>
      <c r="E1351" s="66" t="str">
        <f>IFERROR(INDEX('Отчет о движении сырья'!$C$9:$C$259,MATCH(D1351,'Отчет о движении сырья'!$B$9:$B$259,0),1),"")</f>
        <v/>
      </c>
      <c r="F1351" s="67" t="str">
        <f>IFERROR(INDEX('Отчет о движении сырья'!$D$9:$D$259,MATCH(D1351,'Отчет о движении сырья'!$B$9:$B$259,0),1),"")</f>
        <v/>
      </c>
      <c r="G1351" s="82"/>
      <c r="H1351" s="83"/>
    </row>
    <row r="1352" spans="1:8">
      <c r="A1352" s="4"/>
      <c r="B1352" s="49"/>
      <c r="C1352" s="5"/>
      <c r="D1352" s="62"/>
      <c r="E1352" s="66" t="str">
        <f>IFERROR(INDEX('Отчет о движении сырья'!$C$9:$C$259,MATCH(D1352,'Отчет о движении сырья'!$B$9:$B$259,0),1),"")</f>
        <v/>
      </c>
      <c r="F1352" s="67" t="str">
        <f>IFERROR(INDEX('Отчет о движении сырья'!$D$9:$D$259,MATCH(D1352,'Отчет о движении сырья'!$B$9:$B$259,0),1),"")</f>
        <v/>
      </c>
      <c r="G1352" s="82"/>
      <c r="H1352" s="83"/>
    </row>
    <row r="1353" spans="1:8">
      <c r="A1353" s="4"/>
      <c r="B1353" s="49"/>
      <c r="C1353" s="5"/>
      <c r="D1353" s="62"/>
      <c r="E1353" s="66" t="str">
        <f>IFERROR(INDEX('Отчет о движении сырья'!$C$9:$C$259,MATCH(D1353,'Отчет о движении сырья'!$B$9:$B$259,0),1),"")</f>
        <v/>
      </c>
      <c r="F1353" s="67" t="str">
        <f>IFERROR(INDEX('Отчет о движении сырья'!$D$9:$D$259,MATCH(D1353,'Отчет о движении сырья'!$B$9:$B$259,0),1),"")</f>
        <v/>
      </c>
      <c r="G1353" s="82"/>
      <c r="H1353" s="83"/>
    </row>
    <row r="1354" spans="1:8">
      <c r="A1354" s="4"/>
      <c r="B1354" s="49"/>
      <c r="C1354" s="5"/>
      <c r="D1354" s="62"/>
      <c r="E1354" s="66" t="str">
        <f>IFERROR(INDEX('Отчет о движении сырья'!$C$9:$C$259,MATCH(D1354,'Отчет о движении сырья'!$B$9:$B$259,0),1),"")</f>
        <v/>
      </c>
      <c r="F1354" s="67" t="str">
        <f>IFERROR(INDEX('Отчет о движении сырья'!$D$9:$D$259,MATCH(D1354,'Отчет о движении сырья'!$B$9:$B$259,0),1),"")</f>
        <v/>
      </c>
      <c r="G1354" s="82"/>
      <c r="H1354" s="83"/>
    </row>
    <row r="1355" spans="1:8">
      <c r="A1355" s="4"/>
      <c r="B1355" s="49"/>
      <c r="C1355" s="5"/>
      <c r="D1355" s="62"/>
      <c r="E1355" s="66" t="str">
        <f>IFERROR(INDEX('Отчет о движении сырья'!$C$9:$C$259,MATCH(D1355,'Отчет о движении сырья'!$B$9:$B$259,0),1),"")</f>
        <v/>
      </c>
      <c r="F1355" s="67" t="str">
        <f>IFERROR(INDEX('Отчет о движении сырья'!$D$9:$D$259,MATCH(D1355,'Отчет о движении сырья'!$B$9:$B$259,0),1),"")</f>
        <v/>
      </c>
      <c r="G1355" s="82"/>
      <c r="H1355" s="83"/>
    </row>
    <row r="1356" spans="1:8">
      <c r="A1356" s="4"/>
      <c r="B1356" s="49"/>
      <c r="C1356" s="5"/>
      <c r="D1356" s="62"/>
      <c r="E1356" s="66" t="str">
        <f>IFERROR(INDEX('Отчет о движении сырья'!$C$9:$C$259,MATCH(D1356,'Отчет о движении сырья'!$B$9:$B$259,0),1),"")</f>
        <v/>
      </c>
      <c r="F1356" s="67" t="str">
        <f>IFERROR(INDEX('Отчет о движении сырья'!$D$9:$D$259,MATCH(D1356,'Отчет о движении сырья'!$B$9:$B$259,0),1),"")</f>
        <v/>
      </c>
      <c r="G1356" s="82"/>
      <c r="H1356" s="83"/>
    </row>
    <row r="1357" spans="1:8">
      <c r="A1357" s="4"/>
      <c r="B1357" s="49"/>
      <c r="C1357" s="5"/>
      <c r="D1357" s="62"/>
      <c r="E1357" s="66" t="str">
        <f>IFERROR(INDEX('Отчет о движении сырья'!$C$9:$C$259,MATCH(D1357,'Отчет о движении сырья'!$B$9:$B$259,0),1),"")</f>
        <v/>
      </c>
      <c r="F1357" s="67" t="str">
        <f>IFERROR(INDEX('Отчет о движении сырья'!$D$9:$D$259,MATCH(D1357,'Отчет о движении сырья'!$B$9:$B$259,0),1),"")</f>
        <v/>
      </c>
      <c r="G1357" s="82"/>
      <c r="H1357" s="83"/>
    </row>
    <row r="1358" spans="1:8">
      <c r="A1358" s="4"/>
      <c r="B1358" s="49"/>
      <c r="C1358" s="5"/>
      <c r="D1358" s="62"/>
      <c r="E1358" s="66" t="str">
        <f>IFERROR(INDEX('Отчет о движении сырья'!$C$9:$C$259,MATCH(D1358,'Отчет о движении сырья'!$B$9:$B$259,0),1),"")</f>
        <v/>
      </c>
      <c r="F1358" s="67" t="str">
        <f>IFERROR(INDEX('Отчет о движении сырья'!$D$9:$D$259,MATCH(D1358,'Отчет о движении сырья'!$B$9:$B$259,0),1),"")</f>
        <v/>
      </c>
      <c r="G1358" s="82"/>
      <c r="H1358" s="83"/>
    </row>
    <row r="1359" spans="1:8">
      <c r="A1359" s="4"/>
      <c r="B1359" s="49"/>
      <c r="C1359" s="5"/>
      <c r="D1359" s="62"/>
      <c r="E1359" s="66" t="str">
        <f>IFERROR(INDEX('Отчет о движении сырья'!$C$9:$C$259,MATCH(D1359,'Отчет о движении сырья'!$B$9:$B$259,0),1),"")</f>
        <v/>
      </c>
      <c r="F1359" s="67" t="str">
        <f>IFERROR(INDEX('Отчет о движении сырья'!$D$9:$D$259,MATCH(D1359,'Отчет о движении сырья'!$B$9:$B$259,0),1),"")</f>
        <v/>
      </c>
      <c r="G1359" s="82"/>
      <c r="H1359" s="83"/>
    </row>
    <row r="1360" spans="1:8">
      <c r="A1360" s="4"/>
      <c r="B1360" s="49"/>
      <c r="C1360" s="5"/>
      <c r="D1360" s="62"/>
      <c r="E1360" s="66" t="str">
        <f>IFERROR(INDEX('Отчет о движении сырья'!$C$9:$C$259,MATCH(D1360,'Отчет о движении сырья'!$B$9:$B$259,0),1),"")</f>
        <v/>
      </c>
      <c r="F1360" s="67" t="str">
        <f>IFERROR(INDEX('Отчет о движении сырья'!$D$9:$D$259,MATCH(D1360,'Отчет о движении сырья'!$B$9:$B$259,0),1),"")</f>
        <v/>
      </c>
      <c r="G1360" s="82"/>
      <c r="H1360" s="83"/>
    </row>
    <row r="1361" spans="1:8">
      <c r="A1361" s="4"/>
      <c r="B1361" s="49"/>
      <c r="C1361" s="5"/>
      <c r="D1361" s="62"/>
      <c r="E1361" s="66" t="str">
        <f>IFERROR(INDEX('Отчет о движении сырья'!$C$9:$C$259,MATCH(D1361,'Отчет о движении сырья'!$B$9:$B$259,0),1),"")</f>
        <v/>
      </c>
      <c r="F1361" s="67" t="str">
        <f>IFERROR(INDEX('Отчет о движении сырья'!$D$9:$D$259,MATCH(D1361,'Отчет о движении сырья'!$B$9:$B$259,0),1),"")</f>
        <v/>
      </c>
      <c r="G1361" s="82"/>
      <c r="H1361" s="83"/>
    </row>
    <row r="1362" spans="1:8">
      <c r="A1362" s="4"/>
      <c r="B1362" s="49"/>
      <c r="C1362" s="5"/>
      <c r="D1362" s="62"/>
      <c r="E1362" s="66" t="str">
        <f>IFERROR(INDEX('Отчет о движении сырья'!$C$9:$C$259,MATCH(D1362,'Отчет о движении сырья'!$B$9:$B$259,0),1),"")</f>
        <v/>
      </c>
      <c r="F1362" s="67" t="str">
        <f>IFERROR(INDEX('Отчет о движении сырья'!$D$9:$D$259,MATCH(D1362,'Отчет о движении сырья'!$B$9:$B$259,0),1),"")</f>
        <v/>
      </c>
      <c r="G1362" s="82"/>
      <c r="H1362" s="83"/>
    </row>
    <row r="1363" spans="1:8">
      <c r="A1363" s="4"/>
      <c r="B1363" s="49"/>
      <c r="C1363" s="5"/>
      <c r="D1363" s="62"/>
      <c r="E1363" s="66" t="str">
        <f>IFERROR(INDEX('Отчет о движении сырья'!$C$9:$C$259,MATCH(D1363,'Отчет о движении сырья'!$B$9:$B$259,0),1),"")</f>
        <v/>
      </c>
      <c r="F1363" s="67" t="str">
        <f>IFERROR(INDEX('Отчет о движении сырья'!$D$9:$D$259,MATCH(D1363,'Отчет о движении сырья'!$B$9:$B$259,0),1),"")</f>
        <v/>
      </c>
      <c r="G1363" s="82"/>
      <c r="H1363" s="83"/>
    </row>
    <row r="1364" spans="1:8">
      <c r="A1364" s="4"/>
      <c r="B1364" s="49"/>
      <c r="C1364" s="5"/>
      <c r="D1364" s="62"/>
      <c r="E1364" s="66" t="str">
        <f>IFERROR(INDEX('Отчет о движении сырья'!$C$9:$C$259,MATCH(D1364,'Отчет о движении сырья'!$B$9:$B$259,0),1),"")</f>
        <v/>
      </c>
      <c r="F1364" s="67" t="str">
        <f>IFERROR(INDEX('Отчет о движении сырья'!$D$9:$D$259,MATCH(D1364,'Отчет о движении сырья'!$B$9:$B$259,0),1),"")</f>
        <v/>
      </c>
      <c r="G1364" s="82"/>
      <c r="H1364" s="83"/>
    </row>
    <row r="1365" spans="1:8">
      <c r="A1365" s="4"/>
      <c r="B1365" s="49"/>
      <c r="C1365" s="5"/>
      <c r="D1365" s="62"/>
      <c r="E1365" s="66" t="str">
        <f>IFERROR(INDEX('Отчет о движении сырья'!$C$9:$C$259,MATCH(D1365,'Отчет о движении сырья'!$B$9:$B$259,0),1),"")</f>
        <v/>
      </c>
      <c r="F1365" s="67" t="str">
        <f>IFERROR(INDEX('Отчет о движении сырья'!$D$9:$D$259,MATCH(D1365,'Отчет о движении сырья'!$B$9:$B$259,0),1),"")</f>
        <v/>
      </c>
      <c r="G1365" s="82"/>
      <c r="H1365" s="83"/>
    </row>
    <row r="1366" spans="1:8">
      <c r="A1366" s="4"/>
      <c r="B1366" s="49"/>
      <c r="C1366" s="5"/>
      <c r="D1366" s="62"/>
      <c r="E1366" s="66" t="str">
        <f>IFERROR(INDEX('Отчет о движении сырья'!$C$9:$C$259,MATCH(D1366,'Отчет о движении сырья'!$B$9:$B$259,0),1),"")</f>
        <v/>
      </c>
      <c r="F1366" s="67" t="str">
        <f>IFERROR(INDEX('Отчет о движении сырья'!$D$9:$D$259,MATCH(D1366,'Отчет о движении сырья'!$B$9:$B$259,0),1),"")</f>
        <v/>
      </c>
      <c r="G1366" s="82"/>
      <c r="H1366" s="83"/>
    </row>
    <row r="1367" spans="1:8">
      <c r="A1367" s="4"/>
      <c r="B1367" s="49"/>
      <c r="C1367" s="5"/>
      <c r="D1367" s="62"/>
      <c r="E1367" s="66" t="str">
        <f>IFERROR(INDEX('Отчет о движении сырья'!$C$9:$C$259,MATCH(D1367,'Отчет о движении сырья'!$B$9:$B$259,0),1),"")</f>
        <v/>
      </c>
      <c r="F1367" s="67" t="str">
        <f>IFERROR(INDEX('Отчет о движении сырья'!$D$9:$D$259,MATCH(D1367,'Отчет о движении сырья'!$B$9:$B$259,0),1),"")</f>
        <v/>
      </c>
      <c r="G1367" s="82"/>
      <c r="H1367" s="83"/>
    </row>
    <row r="1368" spans="1:8">
      <c r="A1368" s="4"/>
      <c r="B1368" s="49"/>
      <c r="C1368" s="5"/>
      <c r="D1368" s="62"/>
      <c r="E1368" s="66" t="str">
        <f>IFERROR(INDEX('Отчет о движении сырья'!$C$9:$C$259,MATCH(D1368,'Отчет о движении сырья'!$B$9:$B$259,0),1),"")</f>
        <v/>
      </c>
      <c r="F1368" s="67" t="str">
        <f>IFERROR(INDEX('Отчет о движении сырья'!$D$9:$D$259,MATCH(D1368,'Отчет о движении сырья'!$B$9:$B$259,0),1),"")</f>
        <v/>
      </c>
      <c r="G1368" s="82"/>
      <c r="H1368" s="83"/>
    </row>
    <row r="1369" spans="1:8">
      <c r="A1369" s="4"/>
      <c r="B1369" s="49"/>
      <c r="C1369" s="5"/>
      <c r="D1369" s="62"/>
      <c r="E1369" s="66" t="str">
        <f>IFERROR(INDEX('Отчет о движении сырья'!$C$9:$C$259,MATCH(D1369,'Отчет о движении сырья'!$B$9:$B$259,0),1),"")</f>
        <v/>
      </c>
      <c r="F1369" s="67" t="str">
        <f>IFERROR(INDEX('Отчет о движении сырья'!$D$9:$D$259,MATCH(D1369,'Отчет о движении сырья'!$B$9:$B$259,0),1),"")</f>
        <v/>
      </c>
      <c r="G1369" s="82"/>
      <c r="H1369" s="83"/>
    </row>
    <row r="1370" spans="1:8">
      <c r="A1370" s="4"/>
      <c r="B1370" s="49"/>
      <c r="C1370" s="5"/>
      <c r="D1370" s="62"/>
      <c r="E1370" s="66" t="str">
        <f>IFERROR(INDEX('Отчет о движении сырья'!$C$9:$C$259,MATCH(D1370,'Отчет о движении сырья'!$B$9:$B$259,0),1),"")</f>
        <v/>
      </c>
      <c r="F1370" s="67" t="str">
        <f>IFERROR(INDEX('Отчет о движении сырья'!$D$9:$D$259,MATCH(D1370,'Отчет о движении сырья'!$B$9:$B$259,0),1),"")</f>
        <v/>
      </c>
      <c r="G1370" s="82"/>
      <c r="H1370" s="83"/>
    </row>
    <row r="1371" spans="1:8">
      <c r="A1371" s="4"/>
      <c r="B1371" s="49"/>
      <c r="C1371" s="5"/>
      <c r="D1371" s="62"/>
      <c r="E1371" s="66" t="str">
        <f>IFERROR(INDEX('Отчет о движении сырья'!$C$9:$C$259,MATCH(D1371,'Отчет о движении сырья'!$B$9:$B$259,0),1),"")</f>
        <v/>
      </c>
      <c r="F1371" s="67" t="str">
        <f>IFERROR(INDEX('Отчет о движении сырья'!$D$9:$D$259,MATCH(D1371,'Отчет о движении сырья'!$B$9:$B$259,0),1),"")</f>
        <v/>
      </c>
      <c r="G1371" s="82"/>
      <c r="H1371" s="83"/>
    </row>
    <row r="1372" spans="1:8">
      <c r="A1372" s="4"/>
      <c r="B1372" s="49"/>
      <c r="C1372" s="5"/>
      <c r="D1372" s="62"/>
      <c r="E1372" s="66" t="str">
        <f>IFERROR(INDEX('Отчет о движении сырья'!$C$9:$C$259,MATCH(D1372,'Отчет о движении сырья'!$B$9:$B$259,0),1),"")</f>
        <v/>
      </c>
      <c r="F1372" s="67" t="str">
        <f>IFERROR(INDEX('Отчет о движении сырья'!$D$9:$D$259,MATCH(D1372,'Отчет о движении сырья'!$B$9:$B$259,0),1),"")</f>
        <v/>
      </c>
      <c r="G1372" s="82"/>
      <c r="H1372" s="83"/>
    </row>
    <row r="1373" spans="1:8">
      <c r="A1373" s="4"/>
      <c r="B1373" s="49"/>
      <c r="C1373" s="5"/>
      <c r="D1373" s="62"/>
      <c r="E1373" s="66" t="str">
        <f>IFERROR(INDEX('Отчет о движении сырья'!$C$9:$C$259,MATCH(D1373,'Отчет о движении сырья'!$B$9:$B$259,0),1),"")</f>
        <v/>
      </c>
      <c r="F1373" s="67" t="str">
        <f>IFERROR(INDEX('Отчет о движении сырья'!$D$9:$D$259,MATCH(D1373,'Отчет о движении сырья'!$B$9:$B$259,0),1),"")</f>
        <v/>
      </c>
      <c r="G1373" s="82"/>
      <c r="H1373" s="83"/>
    </row>
    <row r="1374" spans="1:8">
      <c r="A1374" s="4"/>
      <c r="B1374" s="49"/>
      <c r="C1374" s="5"/>
      <c r="D1374" s="62"/>
      <c r="E1374" s="66" t="str">
        <f>IFERROR(INDEX('Отчет о движении сырья'!$C$9:$C$259,MATCH(D1374,'Отчет о движении сырья'!$B$9:$B$259,0),1),"")</f>
        <v/>
      </c>
      <c r="F1374" s="67" t="str">
        <f>IFERROR(INDEX('Отчет о движении сырья'!$D$9:$D$259,MATCH(D1374,'Отчет о движении сырья'!$B$9:$B$259,0),1),"")</f>
        <v/>
      </c>
      <c r="G1374" s="82"/>
      <c r="H1374" s="83"/>
    </row>
    <row r="1375" spans="1:8">
      <c r="A1375" s="4"/>
      <c r="B1375" s="49"/>
      <c r="C1375" s="5"/>
      <c r="D1375" s="62"/>
      <c r="E1375" s="66" t="str">
        <f>IFERROR(INDEX('Отчет о движении сырья'!$C$9:$C$259,MATCH(D1375,'Отчет о движении сырья'!$B$9:$B$259,0),1),"")</f>
        <v/>
      </c>
      <c r="F1375" s="67" t="str">
        <f>IFERROR(INDEX('Отчет о движении сырья'!$D$9:$D$259,MATCH(D1375,'Отчет о движении сырья'!$B$9:$B$259,0),1),"")</f>
        <v/>
      </c>
      <c r="G1375" s="82"/>
      <c r="H1375" s="83"/>
    </row>
    <row r="1376" spans="1:8">
      <c r="A1376" s="4"/>
      <c r="B1376" s="49"/>
      <c r="C1376" s="5"/>
      <c r="D1376" s="62"/>
      <c r="E1376" s="66" t="str">
        <f>IFERROR(INDEX('Отчет о движении сырья'!$C$9:$C$259,MATCH(D1376,'Отчет о движении сырья'!$B$9:$B$259,0),1),"")</f>
        <v/>
      </c>
      <c r="F1376" s="67" t="str">
        <f>IFERROR(INDEX('Отчет о движении сырья'!$D$9:$D$259,MATCH(D1376,'Отчет о движении сырья'!$B$9:$B$259,0),1),"")</f>
        <v/>
      </c>
      <c r="G1376" s="82"/>
      <c r="H1376" s="83"/>
    </row>
    <row r="1377" spans="1:8">
      <c r="A1377" s="4"/>
      <c r="B1377" s="49"/>
      <c r="C1377" s="5"/>
      <c r="D1377" s="62"/>
      <c r="E1377" s="66" t="str">
        <f>IFERROR(INDEX('Отчет о движении сырья'!$C$9:$C$259,MATCH(D1377,'Отчет о движении сырья'!$B$9:$B$259,0),1),"")</f>
        <v/>
      </c>
      <c r="F1377" s="67" t="str">
        <f>IFERROR(INDEX('Отчет о движении сырья'!$D$9:$D$259,MATCH(D1377,'Отчет о движении сырья'!$B$9:$B$259,0),1),"")</f>
        <v/>
      </c>
      <c r="G1377" s="82"/>
      <c r="H1377" s="83"/>
    </row>
    <row r="1378" spans="1:8">
      <c r="A1378" s="4"/>
      <c r="B1378" s="49"/>
      <c r="C1378" s="5"/>
      <c r="D1378" s="62"/>
      <c r="E1378" s="66" t="str">
        <f>IFERROR(INDEX('Отчет о движении сырья'!$C$9:$C$259,MATCH(D1378,'Отчет о движении сырья'!$B$9:$B$259,0),1),"")</f>
        <v/>
      </c>
      <c r="F1378" s="67" t="str">
        <f>IFERROR(INDEX('Отчет о движении сырья'!$D$9:$D$259,MATCH(D1378,'Отчет о движении сырья'!$B$9:$B$259,0),1),"")</f>
        <v/>
      </c>
      <c r="G1378" s="82"/>
      <c r="H1378" s="83"/>
    </row>
    <row r="1379" spans="1:8">
      <c r="A1379" s="4"/>
      <c r="B1379" s="49"/>
      <c r="C1379" s="5"/>
      <c r="D1379" s="62"/>
      <c r="E1379" s="66" t="str">
        <f>IFERROR(INDEX('Отчет о движении сырья'!$C$9:$C$259,MATCH(D1379,'Отчет о движении сырья'!$B$9:$B$259,0),1),"")</f>
        <v/>
      </c>
      <c r="F1379" s="67" t="str">
        <f>IFERROR(INDEX('Отчет о движении сырья'!$D$9:$D$259,MATCH(D1379,'Отчет о движении сырья'!$B$9:$B$259,0),1),"")</f>
        <v/>
      </c>
      <c r="G1379" s="82"/>
      <c r="H1379" s="83"/>
    </row>
    <row r="1380" spans="1:8">
      <c r="A1380" s="4"/>
      <c r="B1380" s="49"/>
      <c r="C1380" s="5"/>
      <c r="D1380" s="62"/>
      <c r="E1380" s="66" t="str">
        <f>IFERROR(INDEX('Отчет о движении сырья'!$C$9:$C$259,MATCH(D1380,'Отчет о движении сырья'!$B$9:$B$259,0),1),"")</f>
        <v/>
      </c>
      <c r="F1380" s="67" t="str">
        <f>IFERROR(INDEX('Отчет о движении сырья'!$D$9:$D$259,MATCH(D1380,'Отчет о движении сырья'!$B$9:$B$259,0),1),"")</f>
        <v/>
      </c>
      <c r="G1380" s="82"/>
      <c r="H1380" s="83"/>
    </row>
    <row r="1381" spans="1:8">
      <c r="A1381" s="4"/>
      <c r="B1381" s="49"/>
      <c r="C1381" s="5"/>
      <c r="D1381" s="62"/>
      <c r="E1381" s="66" t="str">
        <f>IFERROR(INDEX('Отчет о движении сырья'!$C$9:$C$259,MATCH(D1381,'Отчет о движении сырья'!$B$9:$B$259,0),1),"")</f>
        <v/>
      </c>
      <c r="F1381" s="67" t="str">
        <f>IFERROR(INDEX('Отчет о движении сырья'!$D$9:$D$259,MATCH(D1381,'Отчет о движении сырья'!$B$9:$B$259,0),1),"")</f>
        <v/>
      </c>
      <c r="G1381" s="82"/>
      <c r="H1381" s="83"/>
    </row>
    <row r="1382" spans="1:8">
      <c r="A1382" s="4"/>
      <c r="B1382" s="49"/>
      <c r="C1382" s="5"/>
      <c r="D1382" s="62"/>
      <c r="E1382" s="66" t="str">
        <f>IFERROR(INDEX('Отчет о движении сырья'!$C$9:$C$259,MATCH(D1382,'Отчет о движении сырья'!$B$9:$B$259,0),1),"")</f>
        <v/>
      </c>
      <c r="F1382" s="67" t="str">
        <f>IFERROR(INDEX('Отчет о движении сырья'!$D$9:$D$259,MATCH(D1382,'Отчет о движении сырья'!$B$9:$B$259,0),1),"")</f>
        <v/>
      </c>
      <c r="G1382" s="82"/>
      <c r="H1382" s="83"/>
    </row>
    <row r="1383" spans="1:8">
      <c r="A1383" s="4"/>
      <c r="B1383" s="49"/>
      <c r="C1383" s="5"/>
      <c r="D1383" s="62"/>
      <c r="E1383" s="66" t="str">
        <f>IFERROR(INDEX('Отчет о движении сырья'!$C$9:$C$259,MATCH(D1383,'Отчет о движении сырья'!$B$9:$B$259,0),1),"")</f>
        <v/>
      </c>
      <c r="F1383" s="67" t="str">
        <f>IFERROR(INDEX('Отчет о движении сырья'!$D$9:$D$259,MATCH(D1383,'Отчет о движении сырья'!$B$9:$B$259,0),1),"")</f>
        <v/>
      </c>
      <c r="G1383" s="82"/>
      <c r="H1383" s="83"/>
    </row>
    <row r="1384" spans="1:8">
      <c r="A1384" s="4"/>
      <c r="B1384" s="49"/>
      <c r="C1384" s="5"/>
      <c r="D1384" s="62"/>
      <c r="E1384" s="66" t="str">
        <f>IFERROR(INDEX('Отчет о движении сырья'!$C$9:$C$259,MATCH(D1384,'Отчет о движении сырья'!$B$9:$B$259,0),1),"")</f>
        <v/>
      </c>
      <c r="F1384" s="67" t="str">
        <f>IFERROR(INDEX('Отчет о движении сырья'!$D$9:$D$259,MATCH(D1384,'Отчет о движении сырья'!$B$9:$B$259,0),1),"")</f>
        <v/>
      </c>
      <c r="G1384" s="82"/>
      <c r="H1384" s="83"/>
    </row>
    <row r="1385" spans="1:8">
      <c r="A1385" s="4"/>
      <c r="B1385" s="49"/>
      <c r="C1385" s="5"/>
      <c r="D1385" s="62"/>
      <c r="E1385" s="66" t="str">
        <f>IFERROR(INDEX('Отчет о движении сырья'!$C$9:$C$259,MATCH(D1385,'Отчет о движении сырья'!$B$9:$B$259,0),1),"")</f>
        <v/>
      </c>
      <c r="F1385" s="67" t="str">
        <f>IFERROR(INDEX('Отчет о движении сырья'!$D$9:$D$259,MATCH(D1385,'Отчет о движении сырья'!$B$9:$B$259,0),1),"")</f>
        <v/>
      </c>
      <c r="G1385" s="82"/>
      <c r="H1385" s="83"/>
    </row>
    <row r="1386" spans="1:8">
      <c r="A1386" s="4"/>
      <c r="B1386" s="49"/>
      <c r="C1386" s="5"/>
      <c r="D1386" s="62"/>
      <c r="E1386" s="66" t="str">
        <f>IFERROR(INDEX('Отчет о движении сырья'!$C$9:$C$259,MATCH(D1386,'Отчет о движении сырья'!$B$9:$B$259,0),1),"")</f>
        <v/>
      </c>
      <c r="F1386" s="67" t="str">
        <f>IFERROR(INDEX('Отчет о движении сырья'!$D$9:$D$259,MATCH(D1386,'Отчет о движении сырья'!$B$9:$B$259,0),1),"")</f>
        <v/>
      </c>
      <c r="G1386" s="82"/>
      <c r="H1386" s="83"/>
    </row>
    <row r="1387" spans="1:8">
      <c r="A1387" s="4"/>
      <c r="B1387" s="49"/>
      <c r="C1387" s="5"/>
      <c r="D1387" s="62"/>
      <c r="E1387" s="66" t="str">
        <f>IFERROR(INDEX('Отчет о движении сырья'!$C$9:$C$259,MATCH(D1387,'Отчет о движении сырья'!$B$9:$B$259,0),1),"")</f>
        <v/>
      </c>
      <c r="F1387" s="67" t="str">
        <f>IFERROR(INDEX('Отчет о движении сырья'!$D$9:$D$259,MATCH(D1387,'Отчет о движении сырья'!$B$9:$B$259,0),1),"")</f>
        <v/>
      </c>
      <c r="G1387" s="82"/>
      <c r="H1387" s="83"/>
    </row>
    <row r="1388" spans="1:8">
      <c r="A1388" s="4"/>
      <c r="B1388" s="49"/>
      <c r="C1388" s="5"/>
      <c r="D1388" s="62"/>
      <c r="E1388" s="66" t="str">
        <f>IFERROR(INDEX('Отчет о движении сырья'!$C$9:$C$259,MATCH(D1388,'Отчет о движении сырья'!$B$9:$B$259,0),1),"")</f>
        <v/>
      </c>
      <c r="F1388" s="67" t="str">
        <f>IFERROR(INDEX('Отчет о движении сырья'!$D$9:$D$259,MATCH(D1388,'Отчет о движении сырья'!$B$9:$B$259,0),1),"")</f>
        <v/>
      </c>
      <c r="G1388" s="82"/>
      <c r="H1388" s="83"/>
    </row>
    <row r="1389" spans="1:8">
      <c r="A1389" s="4"/>
      <c r="B1389" s="49"/>
      <c r="C1389" s="5"/>
      <c r="D1389" s="62"/>
      <c r="E1389" s="66" t="str">
        <f>IFERROR(INDEX('Отчет о движении сырья'!$C$9:$C$259,MATCH(D1389,'Отчет о движении сырья'!$B$9:$B$259,0),1),"")</f>
        <v/>
      </c>
      <c r="F1389" s="67" t="str">
        <f>IFERROR(INDEX('Отчет о движении сырья'!$D$9:$D$259,MATCH(D1389,'Отчет о движении сырья'!$B$9:$B$259,0),1),"")</f>
        <v/>
      </c>
      <c r="G1389" s="82"/>
      <c r="H1389" s="83"/>
    </row>
    <row r="1390" spans="1:8">
      <c r="A1390" s="4"/>
      <c r="B1390" s="49"/>
      <c r="C1390" s="5"/>
      <c r="D1390" s="62"/>
      <c r="E1390" s="66" t="str">
        <f>IFERROR(INDEX('Отчет о движении сырья'!$C$9:$C$259,MATCH(D1390,'Отчет о движении сырья'!$B$9:$B$259,0),1),"")</f>
        <v/>
      </c>
      <c r="F1390" s="67" t="str">
        <f>IFERROR(INDEX('Отчет о движении сырья'!$D$9:$D$259,MATCH(D1390,'Отчет о движении сырья'!$B$9:$B$259,0),1),"")</f>
        <v/>
      </c>
      <c r="G1390" s="82"/>
      <c r="H1390" s="83"/>
    </row>
    <row r="1391" spans="1:8">
      <c r="A1391" s="4"/>
      <c r="B1391" s="49"/>
      <c r="C1391" s="5"/>
      <c r="D1391" s="62"/>
      <c r="E1391" s="66" t="str">
        <f>IFERROR(INDEX('Отчет о движении сырья'!$C$9:$C$259,MATCH(D1391,'Отчет о движении сырья'!$B$9:$B$259,0),1),"")</f>
        <v/>
      </c>
      <c r="F1391" s="67" t="str">
        <f>IFERROR(INDEX('Отчет о движении сырья'!$D$9:$D$259,MATCH(D1391,'Отчет о движении сырья'!$B$9:$B$259,0),1),"")</f>
        <v/>
      </c>
      <c r="G1391" s="82"/>
      <c r="H1391" s="83"/>
    </row>
    <row r="1392" spans="1:8">
      <c r="A1392" s="4"/>
      <c r="B1392" s="49"/>
      <c r="C1392" s="5"/>
      <c r="D1392" s="62"/>
      <c r="E1392" s="66" t="str">
        <f>IFERROR(INDEX('Отчет о движении сырья'!$C$9:$C$259,MATCH(D1392,'Отчет о движении сырья'!$B$9:$B$259,0),1),"")</f>
        <v/>
      </c>
      <c r="F1392" s="67" t="str">
        <f>IFERROR(INDEX('Отчет о движении сырья'!$D$9:$D$259,MATCH(D1392,'Отчет о движении сырья'!$B$9:$B$259,0),1),"")</f>
        <v/>
      </c>
      <c r="G1392" s="82"/>
      <c r="H1392" s="83"/>
    </row>
    <row r="1393" spans="1:8">
      <c r="A1393" s="4"/>
      <c r="B1393" s="49"/>
      <c r="C1393" s="5"/>
      <c r="D1393" s="62"/>
      <c r="E1393" s="66" t="str">
        <f>IFERROR(INDEX('Отчет о движении сырья'!$C$9:$C$259,MATCH(D1393,'Отчет о движении сырья'!$B$9:$B$259,0),1),"")</f>
        <v/>
      </c>
      <c r="F1393" s="67" t="str">
        <f>IFERROR(INDEX('Отчет о движении сырья'!$D$9:$D$259,MATCH(D1393,'Отчет о движении сырья'!$B$9:$B$259,0),1),"")</f>
        <v/>
      </c>
      <c r="G1393" s="82"/>
      <c r="H1393" s="83"/>
    </row>
    <row r="1394" spans="1:8">
      <c r="A1394" s="4"/>
      <c r="B1394" s="49"/>
      <c r="C1394" s="5"/>
      <c r="D1394" s="62"/>
      <c r="E1394" s="66" t="str">
        <f>IFERROR(INDEX('Отчет о движении сырья'!$C$9:$C$259,MATCH(D1394,'Отчет о движении сырья'!$B$9:$B$259,0),1),"")</f>
        <v/>
      </c>
      <c r="F1394" s="67" t="str">
        <f>IFERROR(INDEX('Отчет о движении сырья'!$D$9:$D$259,MATCH(D1394,'Отчет о движении сырья'!$B$9:$B$259,0),1),"")</f>
        <v/>
      </c>
      <c r="G1394" s="82"/>
      <c r="H1394" s="83"/>
    </row>
    <row r="1395" spans="1:8">
      <c r="A1395" s="4"/>
      <c r="B1395" s="49"/>
      <c r="C1395" s="5"/>
      <c r="D1395" s="62"/>
      <c r="E1395" s="66" t="str">
        <f>IFERROR(INDEX('Отчет о движении сырья'!$C$9:$C$259,MATCH(D1395,'Отчет о движении сырья'!$B$9:$B$259,0),1),"")</f>
        <v/>
      </c>
      <c r="F1395" s="67" t="str">
        <f>IFERROR(INDEX('Отчет о движении сырья'!$D$9:$D$259,MATCH(D1395,'Отчет о движении сырья'!$B$9:$B$259,0),1),"")</f>
        <v/>
      </c>
      <c r="G1395" s="82"/>
      <c r="H1395" s="83"/>
    </row>
    <row r="1396" spans="1:8">
      <c r="A1396" s="4"/>
      <c r="B1396" s="49"/>
      <c r="C1396" s="5"/>
      <c r="D1396" s="62"/>
      <c r="E1396" s="66" t="str">
        <f>IFERROR(INDEX('Отчет о движении сырья'!$C$9:$C$259,MATCH(D1396,'Отчет о движении сырья'!$B$9:$B$259,0),1),"")</f>
        <v/>
      </c>
      <c r="F1396" s="67" t="str">
        <f>IFERROR(INDEX('Отчет о движении сырья'!$D$9:$D$259,MATCH(D1396,'Отчет о движении сырья'!$B$9:$B$259,0),1),"")</f>
        <v/>
      </c>
      <c r="G1396" s="82"/>
      <c r="H1396" s="83"/>
    </row>
    <row r="1397" spans="1:8">
      <c r="A1397" s="4"/>
      <c r="B1397" s="49"/>
      <c r="C1397" s="5"/>
      <c r="D1397" s="62"/>
      <c r="E1397" s="66" t="str">
        <f>IFERROR(INDEX('Отчет о движении сырья'!$C$9:$C$259,MATCH(D1397,'Отчет о движении сырья'!$B$9:$B$259,0),1),"")</f>
        <v/>
      </c>
      <c r="F1397" s="67" t="str">
        <f>IFERROR(INDEX('Отчет о движении сырья'!$D$9:$D$259,MATCH(D1397,'Отчет о движении сырья'!$B$9:$B$259,0),1),"")</f>
        <v/>
      </c>
      <c r="G1397" s="82"/>
      <c r="H1397" s="83"/>
    </row>
    <row r="1398" spans="1:8">
      <c r="A1398" s="4"/>
      <c r="B1398" s="49"/>
      <c r="C1398" s="5"/>
      <c r="D1398" s="62"/>
      <c r="E1398" s="66" t="str">
        <f>IFERROR(INDEX('Отчет о движении сырья'!$C$9:$C$259,MATCH(D1398,'Отчет о движении сырья'!$B$9:$B$259,0),1),"")</f>
        <v/>
      </c>
      <c r="F1398" s="67" t="str">
        <f>IFERROR(INDEX('Отчет о движении сырья'!$D$9:$D$259,MATCH(D1398,'Отчет о движении сырья'!$B$9:$B$259,0),1),"")</f>
        <v/>
      </c>
      <c r="G1398" s="82"/>
      <c r="H1398" s="83"/>
    </row>
    <row r="1399" spans="1:8">
      <c r="A1399" s="4"/>
      <c r="B1399" s="49"/>
      <c r="C1399" s="5"/>
      <c r="D1399" s="62"/>
      <c r="E1399" s="66" t="str">
        <f>IFERROR(INDEX('Отчет о движении сырья'!$C$9:$C$259,MATCH(D1399,'Отчет о движении сырья'!$B$9:$B$259,0),1),"")</f>
        <v/>
      </c>
      <c r="F1399" s="67" t="str">
        <f>IFERROR(INDEX('Отчет о движении сырья'!$D$9:$D$259,MATCH(D1399,'Отчет о движении сырья'!$B$9:$B$259,0),1),"")</f>
        <v/>
      </c>
      <c r="G1399" s="82"/>
      <c r="H1399" s="83"/>
    </row>
    <row r="1400" spans="1:8">
      <c r="A1400" s="4"/>
      <c r="B1400" s="49"/>
      <c r="C1400" s="5"/>
      <c r="D1400" s="62"/>
      <c r="E1400" s="66" t="str">
        <f>IFERROR(INDEX('Отчет о движении сырья'!$C$9:$C$259,MATCH(D1400,'Отчет о движении сырья'!$B$9:$B$259,0),1),"")</f>
        <v/>
      </c>
      <c r="F1400" s="67" t="str">
        <f>IFERROR(INDEX('Отчет о движении сырья'!$D$9:$D$259,MATCH(D1400,'Отчет о движении сырья'!$B$9:$B$259,0),1),"")</f>
        <v/>
      </c>
      <c r="G1400" s="82"/>
      <c r="H1400" s="83"/>
    </row>
    <row r="1401" spans="1:8">
      <c r="A1401" s="4"/>
      <c r="B1401" s="49"/>
      <c r="C1401" s="5"/>
      <c r="D1401" s="62"/>
      <c r="E1401" s="66" t="str">
        <f>IFERROR(INDEX('Отчет о движении сырья'!$C$9:$C$259,MATCH(D1401,'Отчет о движении сырья'!$B$9:$B$259,0),1),"")</f>
        <v/>
      </c>
      <c r="F1401" s="67" t="str">
        <f>IFERROR(INDEX('Отчет о движении сырья'!$D$9:$D$259,MATCH(D1401,'Отчет о движении сырья'!$B$9:$B$259,0),1),"")</f>
        <v/>
      </c>
      <c r="G1401" s="82"/>
      <c r="H1401" s="83"/>
    </row>
    <row r="1402" spans="1:8">
      <c r="A1402" s="4"/>
      <c r="B1402" s="49"/>
      <c r="C1402" s="5"/>
      <c r="D1402" s="62"/>
      <c r="E1402" s="66" t="str">
        <f>IFERROR(INDEX('Отчет о движении сырья'!$C$9:$C$259,MATCH(D1402,'Отчет о движении сырья'!$B$9:$B$259,0),1),"")</f>
        <v/>
      </c>
      <c r="F1402" s="67" t="str">
        <f>IFERROR(INDEX('Отчет о движении сырья'!$D$9:$D$259,MATCH(D1402,'Отчет о движении сырья'!$B$9:$B$259,0),1),"")</f>
        <v/>
      </c>
      <c r="G1402" s="82"/>
      <c r="H1402" s="83"/>
    </row>
    <row r="1403" spans="1:8">
      <c r="A1403" s="4"/>
      <c r="B1403" s="49"/>
      <c r="C1403" s="5"/>
      <c r="D1403" s="62"/>
      <c r="E1403" s="66" t="str">
        <f>IFERROR(INDEX('Отчет о движении сырья'!$C$9:$C$259,MATCH(D1403,'Отчет о движении сырья'!$B$9:$B$259,0),1),"")</f>
        <v/>
      </c>
      <c r="F1403" s="67" t="str">
        <f>IFERROR(INDEX('Отчет о движении сырья'!$D$9:$D$259,MATCH(D1403,'Отчет о движении сырья'!$B$9:$B$259,0),1),"")</f>
        <v/>
      </c>
      <c r="G1403" s="82"/>
      <c r="H1403" s="83"/>
    </row>
    <row r="1404" spans="1:8">
      <c r="A1404" s="4"/>
      <c r="B1404" s="49"/>
      <c r="C1404" s="5"/>
      <c r="D1404" s="62"/>
      <c r="E1404" s="66" t="str">
        <f>IFERROR(INDEX('Отчет о движении сырья'!$C$9:$C$259,MATCH(D1404,'Отчет о движении сырья'!$B$9:$B$259,0),1),"")</f>
        <v/>
      </c>
      <c r="F1404" s="67" t="str">
        <f>IFERROR(INDEX('Отчет о движении сырья'!$D$9:$D$259,MATCH(D1404,'Отчет о движении сырья'!$B$9:$B$259,0),1),"")</f>
        <v/>
      </c>
      <c r="G1404" s="82"/>
      <c r="H1404" s="83"/>
    </row>
    <row r="1405" spans="1:8">
      <c r="A1405" s="4"/>
      <c r="B1405" s="49"/>
      <c r="C1405" s="5"/>
      <c r="D1405" s="62"/>
      <c r="E1405" s="66" t="str">
        <f>IFERROR(INDEX('Отчет о движении сырья'!$C$9:$C$259,MATCH(D1405,'Отчет о движении сырья'!$B$9:$B$259,0),1),"")</f>
        <v/>
      </c>
      <c r="F1405" s="67" t="str">
        <f>IFERROR(INDEX('Отчет о движении сырья'!$D$9:$D$259,MATCH(D1405,'Отчет о движении сырья'!$B$9:$B$259,0),1),"")</f>
        <v/>
      </c>
      <c r="G1405" s="82"/>
      <c r="H1405" s="83"/>
    </row>
    <row r="1406" spans="1:8">
      <c r="A1406" s="4"/>
      <c r="B1406" s="49"/>
      <c r="C1406" s="5"/>
      <c r="D1406" s="62"/>
      <c r="E1406" s="66" t="str">
        <f>IFERROR(INDEX('Отчет о движении сырья'!$C$9:$C$259,MATCH(D1406,'Отчет о движении сырья'!$B$9:$B$259,0),1),"")</f>
        <v/>
      </c>
      <c r="F1406" s="67" t="str">
        <f>IFERROR(INDEX('Отчет о движении сырья'!$D$9:$D$259,MATCH(D1406,'Отчет о движении сырья'!$B$9:$B$259,0),1),"")</f>
        <v/>
      </c>
      <c r="G1406" s="82"/>
      <c r="H1406" s="83"/>
    </row>
    <row r="1407" spans="1:8">
      <c r="A1407" s="4"/>
      <c r="B1407" s="49"/>
      <c r="C1407" s="5"/>
      <c r="D1407" s="62"/>
      <c r="E1407" s="66" t="str">
        <f>IFERROR(INDEX('Отчет о движении сырья'!$C$9:$C$259,MATCH(D1407,'Отчет о движении сырья'!$B$9:$B$259,0),1),"")</f>
        <v/>
      </c>
      <c r="F1407" s="67" t="str">
        <f>IFERROR(INDEX('Отчет о движении сырья'!$D$9:$D$259,MATCH(D1407,'Отчет о движении сырья'!$B$9:$B$259,0),1),"")</f>
        <v/>
      </c>
      <c r="G1407" s="82"/>
      <c r="H1407" s="83"/>
    </row>
    <row r="1408" spans="1:8">
      <c r="A1408" s="4"/>
      <c r="B1408" s="49"/>
      <c r="C1408" s="5"/>
      <c r="D1408" s="62"/>
      <c r="E1408" s="66" t="str">
        <f>IFERROR(INDEX('Отчет о движении сырья'!$C$9:$C$259,MATCH(D1408,'Отчет о движении сырья'!$B$9:$B$259,0),1),"")</f>
        <v/>
      </c>
      <c r="F1408" s="67" t="str">
        <f>IFERROR(INDEX('Отчет о движении сырья'!$D$9:$D$259,MATCH(D1408,'Отчет о движении сырья'!$B$9:$B$259,0),1),"")</f>
        <v/>
      </c>
      <c r="G1408" s="82"/>
      <c r="H1408" s="83"/>
    </row>
    <row r="1409" spans="1:8">
      <c r="A1409" s="4"/>
      <c r="B1409" s="49"/>
      <c r="C1409" s="5"/>
      <c r="D1409" s="62"/>
      <c r="E1409" s="66" t="str">
        <f>IFERROR(INDEX('Отчет о движении сырья'!$C$9:$C$259,MATCH(D1409,'Отчет о движении сырья'!$B$9:$B$259,0),1),"")</f>
        <v/>
      </c>
      <c r="F1409" s="67" t="str">
        <f>IFERROR(INDEX('Отчет о движении сырья'!$D$9:$D$259,MATCH(D1409,'Отчет о движении сырья'!$B$9:$B$259,0),1),"")</f>
        <v/>
      </c>
      <c r="G1409" s="82"/>
      <c r="H1409" s="83"/>
    </row>
    <row r="1410" spans="1:8">
      <c r="A1410" s="4"/>
      <c r="B1410" s="49"/>
      <c r="C1410" s="5"/>
      <c r="D1410" s="62"/>
      <c r="E1410" s="66" t="str">
        <f>IFERROR(INDEX('Отчет о движении сырья'!$C$9:$C$259,MATCH(D1410,'Отчет о движении сырья'!$B$9:$B$259,0),1),"")</f>
        <v/>
      </c>
      <c r="F1410" s="67" t="str">
        <f>IFERROR(INDEX('Отчет о движении сырья'!$D$9:$D$259,MATCH(D1410,'Отчет о движении сырья'!$B$9:$B$259,0),1),"")</f>
        <v/>
      </c>
      <c r="G1410" s="82"/>
      <c r="H1410" s="83"/>
    </row>
    <row r="1411" spans="1:8">
      <c r="A1411" s="4"/>
      <c r="B1411" s="49"/>
      <c r="C1411" s="5"/>
      <c r="D1411" s="62"/>
      <c r="E1411" s="66" t="str">
        <f>IFERROR(INDEX('Отчет о движении сырья'!$C$9:$C$259,MATCH(D1411,'Отчет о движении сырья'!$B$9:$B$259,0),1),"")</f>
        <v/>
      </c>
      <c r="F1411" s="67" t="str">
        <f>IFERROR(INDEX('Отчет о движении сырья'!$D$9:$D$259,MATCH(D1411,'Отчет о движении сырья'!$B$9:$B$259,0),1),"")</f>
        <v/>
      </c>
      <c r="G1411" s="82"/>
      <c r="H1411" s="83"/>
    </row>
    <row r="1412" spans="1:8">
      <c r="A1412" s="4"/>
      <c r="B1412" s="49"/>
      <c r="C1412" s="5"/>
      <c r="D1412" s="62"/>
      <c r="E1412" s="66" t="str">
        <f>IFERROR(INDEX('Отчет о движении сырья'!$C$9:$C$259,MATCH(D1412,'Отчет о движении сырья'!$B$9:$B$259,0),1),"")</f>
        <v/>
      </c>
      <c r="F1412" s="67" t="str">
        <f>IFERROR(INDEX('Отчет о движении сырья'!$D$9:$D$259,MATCH(D1412,'Отчет о движении сырья'!$B$9:$B$259,0),1),"")</f>
        <v/>
      </c>
      <c r="G1412" s="82"/>
      <c r="H1412" s="83"/>
    </row>
    <row r="1413" spans="1:8">
      <c r="A1413" s="4"/>
      <c r="B1413" s="49"/>
      <c r="C1413" s="5"/>
      <c r="D1413" s="62"/>
      <c r="E1413" s="66" t="str">
        <f>IFERROR(INDEX('Отчет о движении сырья'!$C$9:$C$259,MATCH(D1413,'Отчет о движении сырья'!$B$9:$B$259,0),1),"")</f>
        <v/>
      </c>
      <c r="F1413" s="67" t="str">
        <f>IFERROR(INDEX('Отчет о движении сырья'!$D$9:$D$259,MATCH(D1413,'Отчет о движении сырья'!$B$9:$B$259,0),1),"")</f>
        <v/>
      </c>
      <c r="G1413" s="82"/>
      <c r="H1413" s="83"/>
    </row>
    <row r="1414" spans="1:8">
      <c r="A1414" s="4"/>
      <c r="B1414" s="49"/>
      <c r="C1414" s="5"/>
      <c r="D1414" s="62"/>
      <c r="E1414" s="66" t="str">
        <f>IFERROR(INDEX('Отчет о движении сырья'!$C$9:$C$259,MATCH(D1414,'Отчет о движении сырья'!$B$9:$B$259,0),1),"")</f>
        <v/>
      </c>
      <c r="F1414" s="67" t="str">
        <f>IFERROR(INDEX('Отчет о движении сырья'!$D$9:$D$259,MATCH(D1414,'Отчет о движении сырья'!$B$9:$B$259,0),1),"")</f>
        <v/>
      </c>
      <c r="G1414" s="82"/>
      <c r="H1414" s="83"/>
    </row>
    <row r="1415" spans="1:8">
      <c r="A1415" s="4"/>
      <c r="B1415" s="49"/>
      <c r="C1415" s="5"/>
      <c r="D1415" s="62"/>
      <c r="E1415" s="66" t="str">
        <f>IFERROR(INDEX('Отчет о движении сырья'!$C$9:$C$259,MATCH(D1415,'Отчет о движении сырья'!$B$9:$B$259,0),1),"")</f>
        <v/>
      </c>
      <c r="F1415" s="67" t="str">
        <f>IFERROR(INDEX('Отчет о движении сырья'!$D$9:$D$259,MATCH(D1415,'Отчет о движении сырья'!$B$9:$B$259,0),1),"")</f>
        <v/>
      </c>
      <c r="G1415" s="82"/>
      <c r="H1415" s="83"/>
    </row>
    <row r="1416" spans="1:8">
      <c r="A1416" s="4"/>
      <c r="B1416" s="49"/>
      <c r="C1416" s="5"/>
      <c r="D1416" s="62"/>
      <c r="E1416" s="66" t="str">
        <f>IFERROR(INDEX('Отчет о движении сырья'!$C$9:$C$259,MATCH(D1416,'Отчет о движении сырья'!$B$9:$B$259,0),1),"")</f>
        <v/>
      </c>
      <c r="F1416" s="67" t="str">
        <f>IFERROR(INDEX('Отчет о движении сырья'!$D$9:$D$259,MATCH(D1416,'Отчет о движении сырья'!$B$9:$B$259,0),1),"")</f>
        <v/>
      </c>
      <c r="G1416" s="82"/>
      <c r="H1416" s="83"/>
    </row>
    <row r="1417" spans="1:8">
      <c r="A1417" s="4"/>
      <c r="B1417" s="49"/>
      <c r="C1417" s="5"/>
      <c r="D1417" s="62"/>
      <c r="E1417" s="66" t="str">
        <f>IFERROR(INDEX('Отчет о движении сырья'!$C$9:$C$259,MATCH(D1417,'Отчет о движении сырья'!$B$9:$B$259,0),1),"")</f>
        <v/>
      </c>
      <c r="F1417" s="67" t="str">
        <f>IFERROR(INDEX('Отчет о движении сырья'!$D$9:$D$259,MATCH(D1417,'Отчет о движении сырья'!$B$9:$B$259,0),1),"")</f>
        <v/>
      </c>
      <c r="G1417" s="82"/>
      <c r="H1417" s="83"/>
    </row>
    <row r="1418" spans="1:8">
      <c r="A1418" s="4"/>
      <c r="B1418" s="49"/>
      <c r="C1418" s="5"/>
      <c r="D1418" s="62"/>
      <c r="E1418" s="66" t="str">
        <f>IFERROR(INDEX('Отчет о движении сырья'!$C$9:$C$259,MATCH(D1418,'Отчет о движении сырья'!$B$9:$B$259,0),1),"")</f>
        <v/>
      </c>
      <c r="F1418" s="67" t="str">
        <f>IFERROR(INDEX('Отчет о движении сырья'!$D$9:$D$259,MATCH(D1418,'Отчет о движении сырья'!$B$9:$B$259,0),1),"")</f>
        <v/>
      </c>
      <c r="G1418" s="82"/>
      <c r="H1418" s="83"/>
    </row>
    <row r="1419" spans="1:8">
      <c r="A1419" s="4"/>
      <c r="B1419" s="49"/>
      <c r="C1419" s="5"/>
      <c r="D1419" s="62"/>
      <c r="E1419" s="66" t="str">
        <f>IFERROR(INDEX('Отчет о движении сырья'!$C$9:$C$259,MATCH(D1419,'Отчет о движении сырья'!$B$9:$B$259,0),1),"")</f>
        <v/>
      </c>
      <c r="F1419" s="67" t="str">
        <f>IFERROR(INDEX('Отчет о движении сырья'!$D$9:$D$259,MATCH(D1419,'Отчет о движении сырья'!$B$9:$B$259,0),1),"")</f>
        <v/>
      </c>
      <c r="G1419" s="82"/>
      <c r="H1419" s="83"/>
    </row>
    <row r="1420" spans="1:8">
      <c r="A1420" s="4"/>
      <c r="B1420" s="49"/>
      <c r="C1420" s="5"/>
      <c r="D1420" s="62"/>
      <c r="E1420" s="66" t="str">
        <f>IFERROR(INDEX('Отчет о движении сырья'!$C$9:$C$259,MATCH(D1420,'Отчет о движении сырья'!$B$9:$B$259,0),1),"")</f>
        <v/>
      </c>
      <c r="F1420" s="67" t="str">
        <f>IFERROR(INDEX('Отчет о движении сырья'!$D$9:$D$259,MATCH(D1420,'Отчет о движении сырья'!$B$9:$B$259,0),1),"")</f>
        <v/>
      </c>
      <c r="G1420" s="82"/>
      <c r="H1420" s="83"/>
    </row>
    <row r="1421" spans="1:8">
      <c r="A1421" s="4"/>
      <c r="B1421" s="49"/>
      <c r="C1421" s="5"/>
      <c r="D1421" s="62"/>
      <c r="E1421" s="66" t="str">
        <f>IFERROR(INDEX('Отчет о движении сырья'!$C$9:$C$259,MATCH(D1421,'Отчет о движении сырья'!$B$9:$B$259,0),1),"")</f>
        <v/>
      </c>
      <c r="F1421" s="67" t="str">
        <f>IFERROR(INDEX('Отчет о движении сырья'!$D$9:$D$259,MATCH(D1421,'Отчет о движении сырья'!$B$9:$B$259,0),1),"")</f>
        <v/>
      </c>
      <c r="G1421" s="82"/>
      <c r="H1421" s="83"/>
    </row>
    <row r="1422" spans="1:8">
      <c r="A1422" s="4"/>
      <c r="B1422" s="49"/>
      <c r="C1422" s="5"/>
      <c r="D1422" s="62"/>
      <c r="E1422" s="66" t="str">
        <f>IFERROR(INDEX('Отчет о движении сырья'!$C$9:$C$259,MATCH(D1422,'Отчет о движении сырья'!$B$9:$B$259,0),1),"")</f>
        <v/>
      </c>
      <c r="F1422" s="67" t="str">
        <f>IFERROR(INDEX('Отчет о движении сырья'!$D$9:$D$259,MATCH(D1422,'Отчет о движении сырья'!$B$9:$B$259,0),1),"")</f>
        <v/>
      </c>
      <c r="G1422" s="82"/>
      <c r="H1422" s="83"/>
    </row>
    <row r="1423" spans="1:8">
      <c r="A1423" s="4"/>
      <c r="B1423" s="49"/>
      <c r="C1423" s="5"/>
      <c r="D1423" s="62"/>
      <c r="E1423" s="66" t="str">
        <f>IFERROR(INDEX('Отчет о движении сырья'!$C$9:$C$259,MATCH(D1423,'Отчет о движении сырья'!$B$9:$B$259,0),1),"")</f>
        <v/>
      </c>
      <c r="F1423" s="67" t="str">
        <f>IFERROR(INDEX('Отчет о движении сырья'!$D$9:$D$259,MATCH(D1423,'Отчет о движении сырья'!$B$9:$B$259,0),1),"")</f>
        <v/>
      </c>
      <c r="G1423" s="82"/>
      <c r="H1423" s="83"/>
    </row>
    <row r="1424" spans="1:8">
      <c r="A1424" s="4"/>
      <c r="B1424" s="49"/>
      <c r="C1424" s="5"/>
      <c r="D1424" s="62"/>
      <c r="E1424" s="66" t="str">
        <f>IFERROR(INDEX('Отчет о движении сырья'!$C$9:$C$259,MATCH(D1424,'Отчет о движении сырья'!$B$9:$B$259,0),1),"")</f>
        <v/>
      </c>
      <c r="F1424" s="67" t="str">
        <f>IFERROR(INDEX('Отчет о движении сырья'!$D$9:$D$259,MATCH(D1424,'Отчет о движении сырья'!$B$9:$B$259,0),1),"")</f>
        <v/>
      </c>
      <c r="G1424" s="82"/>
      <c r="H1424" s="83"/>
    </row>
    <row r="1425" spans="1:8">
      <c r="A1425" s="4"/>
      <c r="B1425" s="49"/>
      <c r="C1425" s="5"/>
      <c r="D1425" s="62"/>
      <c r="E1425" s="66" t="str">
        <f>IFERROR(INDEX('Отчет о движении сырья'!$C$9:$C$259,MATCH(D1425,'Отчет о движении сырья'!$B$9:$B$259,0),1),"")</f>
        <v/>
      </c>
      <c r="F1425" s="67" t="str">
        <f>IFERROR(INDEX('Отчет о движении сырья'!$D$9:$D$259,MATCH(D1425,'Отчет о движении сырья'!$B$9:$B$259,0),1),"")</f>
        <v/>
      </c>
      <c r="G1425" s="82"/>
      <c r="H1425" s="83"/>
    </row>
    <row r="1426" spans="1:8">
      <c r="A1426" s="4"/>
      <c r="B1426" s="49"/>
      <c r="C1426" s="5"/>
      <c r="D1426" s="62"/>
      <c r="E1426" s="66" t="str">
        <f>IFERROR(INDEX('Отчет о движении сырья'!$C$9:$C$259,MATCH(D1426,'Отчет о движении сырья'!$B$9:$B$259,0),1),"")</f>
        <v/>
      </c>
      <c r="F1426" s="67" t="str">
        <f>IFERROR(INDEX('Отчет о движении сырья'!$D$9:$D$259,MATCH(D1426,'Отчет о движении сырья'!$B$9:$B$259,0),1),"")</f>
        <v/>
      </c>
      <c r="G1426" s="82"/>
      <c r="H1426" s="83"/>
    </row>
    <row r="1427" spans="1:8">
      <c r="A1427" s="4"/>
      <c r="B1427" s="49"/>
      <c r="C1427" s="5"/>
      <c r="D1427" s="62"/>
      <c r="E1427" s="66" t="str">
        <f>IFERROR(INDEX('Отчет о движении сырья'!$C$9:$C$259,MATCH(D1427,'Отчет о движении сырья'!$B$9:$B$259,0),1),"")</f>
        <v/>
      </c>
      <c r="F1427" s="67" t="str">
        <f>IFERROR(INDEX('Отчет о движении сырья'!$D$9:$D$259,MATCH(D1427,'Отчет о движении сырья'!$B$9:$B$259,0),1),"")</f>
        <v/>
      </c>
      <c r="G1427" s="82"/>
      <c r="H1427" s="83"/>
    </row>
    <row r="1428" spans="1:8">
      <c r="A1428" s="4"/>
      <c r="B1428" s="49"/>
      <c r="C1428" s="5"/>
      <c r="D1428" s="62"/>
      <c r="E1428" s="66" t="str">
        <f>IFERROR(INDEX('Отчет о движении сырья'!$C$9:$C$259,MATCH(D1428,'Отчет о движении сырья'!$B$9:$B$259,0),1),"")</f>
        <v/>
      </c>
      <c r="F1428" s="67" t="str">
        <f>IFERROR(INDEX('Отчет о движении сырья'!$D$9:$D$259,MATCH(D1428,'Отчет о движении сырья'!$B$9:$B$259,0),1),"")</f>
        <v/>
      </c>
      <c r="G1428" s="82"/>
      <c r="H1428" s="83"/>
    </row>
    <row r="1429" spans="1:8">
      <c r="A1429" s="4"/>
      <c r="B1429" s="49"/>
      <c r="C1429" s="5"/>
      <c r="D1429" s="62"/>
      <c r="E1429" s="66" t="str">
        <f>IFERROR(INDEX('Отчет о движении сырья'!$C$9:$C$259,MATCH(D1429,'Отчет о движении сырья'!$B$9:$B$259,0),1),"")</f>
        <v/>
      </c>
      <c r="F1429" s="67" t="str">
        <f>IFERROR(INDEX('Отчет о движении сырья'!$D$9:$D$259,MATCH(D1429,'Отчет о движении сырья'!$B$9:$B$259,0),1),"")</f>
        <v/>
      </c>
      <c r="G1429" s="82"/>
      <c r="H1429" s="83"/>
    </row>
    <row r="1430" spans="1:8">
      <c r="A1430" s="4"/>
      <c r="B1430" s="49"/>
      <c r="C1430" s="5"/>
      <c r="D1430" s="62"/>
      <c r="E1430" s="66" t="str">
        <f>IFERROR(INDEX('Отчет о движении сырья'!$C$9:$C$259,MATCH(D1430,'Отчет о движении сырья'!$B$9:$B$259,0),1),"")</f>
        <v/>
      </c>
      <c r="F1430" s="67" t="str">
        <f>IFERROR(INDEX('Отчет о движении сырья'!$D$9:$D$259,MATCH(D1430,'Отчет о движении сырья'!$B$9:$B$259,0),1),"")</f>
        <v/>
      </c>
      <c r="G1430" s="82"/>
      <c r="H1430" s="83"/>
    </row>
    <row r="1431" spans="1:8">
      <c r="A1431" s="4"/>
      <c r="B1431" s="49"/>
      <c r="C1431" s="5"/>
      <c r="D1431" s="62"/>
      <c r="E1431" s="66" t="str">
        <f>IFERROR(INDEX('Отчет о движении сырья'!$C$9:$C$259,MATCH(D1431,'Отчет о движении сырья'!$B$9:$B$259,0),1),"")</f>
        <v/>
      </c>
      <c r="F1431" s="67" t="str">
        <f>IFERROR(INDEX('Отчет о движении сырья'!$D$9:$D$259,MATCH(D1431,'Отчет о движении сырья'!$B$9:$B$259,0),1),"")</f>
        <v/>
      </c>
      <c r="G1431" s="82"/>
      <c r="H1431" s="83"/>
    </row>
    <row r="1432" spans="1:8">
      <c r="A1432" s="4"/>
      <c r="B1432" s="49"/>
      <c r="C1432" s="5"/>
      <c r="D1432" s="62"/>
      <c r="E1432" s="66" t="str">
        <f>IFERROR(INDEX('Отчет о движении сырья'!$C$9:$C$259,MATCH(D1432,'Отчет о движении сырья'!$B$9:$B$259,0),1),"")</f>
        <v/>
      </c>
      <c r="F1432" s="67" t="str">
        <f>IFERROR(INDEX('Отчет о движении сырья'!$D$9:$D$259,MATCH(D1432,'Отчет о движении сырья'!$B$9:$B$259,0),1),"")</f>
        <v/>
      </c>
      <c r="G1432" s="82"/>
      <c r="H1432" s="83"/>
    </row>
    <row r="1433" spans="1:8">
      <c r="A1433" s="4"/>
      <c r="B1433" s="49"/>
      <c r="C1433" s="5"/>
      <c r="D1433" s="62"/>
      <c r="E1433" s="66" t="str">
        <f>IFERROR(INDEX('Отчет о движении сырья'!$C$9:$C$259,MATCH(D1433,'Отчет о движении сырья'!$B$9:$B$259,0),1),"")</f>
        <v/>
      </c>
      <c r="F1433" s="67" t="str">
        <f>IFERROR(INDEX('Отчет о движении сырья'!$D$9:$D$259,MATCH(D1433,'Отчет о движении сырья'!$B$9:$B$259,0),1),"")</f>
        <v/>
      </c>
      <c r="G1433" s="82"/>
      <c r="H1433" s="83"/>
    </row>
    <row r="1434" spans="1:8">
      <c r="A1434" s="4"/>
      <c r="B1434" s="49"/>
      <c r="C1434" s="5"/>
      <c r="D1434" s="62"/>
      <c r="E1434" s="66" t="str">
        <f>IFERROR(INDEX('Отчет о движении сырья'!$C$9:$C$259,MATCH(D1434,'Отчет о движении сырья'!$B$9:$B$259,0),1),"")</f>
        <v/>
      </c>
      <c r="F1434" s="67" t="str">
        <f>IFERROR(INDEX('Отчет о движении сырья'!$D$9:$D$259,MATCH(D1434,'Отчет о движении сырья'!$B$9:$B$259,0),1),"")</f>
        <v/>
      </c>
      <c r="G1434" s="82"/>
      <c r="H1434" s="83"/>
    </row>
    <row r="1435" spans="1:8">
      <c r="A1435" s="4"/>
      <c r="B1435" s="49"/>
      <c r="C1435" s="5"/>
      <c r="D1435" s="62"/>
      <c r="E1435" s="66" t="str">
        <f>IFERROR(INDEX('Отчет о движении сырья'!$C$9:$C$259,MATCH(D1435,'Отчет о движении сырья'!$B$9:$B$259,0),1),"")</f>
        <v/>
      </c>
      <c r="F1435" s="67" t="str">
        <f>IFERROR(INDEX('Отчет о движении сырья'!$D$9:$D$259,MATCH(D1435,'Отчет о движении сырья'!$B$9:$B$259,0),1),"")</f>
        <v/>
      </c>
      <c r="G1435" s="82"/>
      <c r="H1435" s="83"/>
    </row>
    <row r="1436" spans="1:8">
      <c r="A1436" s="4"/>
      <c r="B1436" s="49"/>
      <c r="C1436" s="5"/>
      <c r="D1436" s="62"/>
      <c r="E1436" s="66" t="str">
        <f>IFERROR(INDEX('Отчет о движении сырья'!$C$9:$C$259,MATCH(D1436,'Отчет о движении сырья'!$B$9:$B$259,0),1),"")</f>
        <v/>
      </c>
      <c r="F1436" s="67" t="str">
        <f>IFERROR(INDEX('Отчет о движении сырья'!$D$9:$D$259,MATCH(D1436,'Отчет о движении сырья'!$B$9:$B$259,0),1),"")</f>
        <v/>
      </c>
      <c r="G1436" s="82"/>
      <c r="H1436" s="83"/>
    </row>
    <row r="1437" spans="1:8">
      <c r="A1437" s="4"/>
      <c r="B1437" s="49"/>
      <c r="C1437" s="5"/>
      <c r="D1437" s="62"/>
      <c r="E1437" s="66" t="str">
        <f>IFERROR(INDEX('Отчет о движении сырья'!$C$9:$C$259,MATCH(D1437,'Отчет о движении сырья'!$B$9:$B$259,0),1),"")</f>
        <v/>
      </c>
      <c r="F1437" s="67" t="str">
        <f>IFERROR(INDEX('Отчет о движении сырья'!$D$9:$D$259,MATCH(D1437,'Отчет о движении сырья'!$B$9:$B$259,0),1),"")</f>
        <v/>
      </c>
      <c r="G1437" s="82"/>
      <c r="H1437" s="83"/>
    </row>
    <row r="1438" spans="1:8">
      <c r="A1438" s="4"/>
      <c r="B1438" s="49"/>
      <c r="C1438" s="5"/>
      <c r="D1438" s="62"/>
      <c r="E1438" s="66" t="str">
        <f>IFERROR(INDEX('Отчет о движении сырья'!$C$9:$C$259,MATCH(D1438,'Отчет о движении сырья'!$B$9:$B$259,0),1),"")</f>
        <v/>
      </c>
      <c r="F1438" s="67" t="str">
        <f>IFERROR(INDEX('Отчет о движении сырья'!$D$9:$D$259,MATCH(D1438,'Отчет о движении сырья'!$B$9:$B$259,0),1),"")</f>
        <v/>
      </c>
      <c r="G1438" s="82"/>
      <c r="H1438" s="83"/>
    </row>
    <row r="1439" spans="1:8">
      <c r="A1439" s="4"/>
      <c r="B1439" s="49"/>
      <c r="C1439" s="5"/>
      <c r="D1439" s="62"/>
      <c r="E1439" s="66" t="str">
        <f>IFERROR(INDEX('Отчет о движении сырья'!$C$9:$C$259,MATCH(D1439,'Отчет о движении сырья'!$B$9:$B$259,0),1),"")</f>
        <v/>
      </c>
      <c r="F1439" s="67" t="str">
        <f>IFERROR(INDEX('Отчет о движении сырья'!$D$9:$D$259,MATCH(D1439,'Отчет о движении сырья'!$B$9:$B$259,0),1),"")</f>
        <v/>
      </c>
      <c r="G1439" s="82"/>
      <c r="H1439" s="83"/>
    </row>
    <row r="1440" spans="1:8">
      <c r="A1440" s="4"/>
      <c r="B1440" s="49"/>
      <c r="C1440" s="5"/>
      <c r="D1440" s="62"/>
      <c r="E1440" s="66" t="str">
        <f>IFERROR(INDEX('Отчет о движении сырья'!$C$9:$C$259,MATCH(D1440,'Отчет о движении сырья'!$B$9:$B$259,0),1),"")</f>
        <v/>
      </c>
      <c r="F1440" s="67" t="str">
        <f>IFERROR(INDEX('Отчет о движении сырья'!$D$9:$D$259,MATCH(D1440,'Отчет о движении сырья'!$B$9:$B$259,0),1),"")</f>
        <v/>
      </c>
      <c r="G1440" s="82"/>
      <c r="H1440" s="83"/>
    </row>
    <row r="1441" spans="1:8">
      <c r="A1441" s="4"/>
      <c r="B1441" s="49"/>
      <c r="C1441" s="5"/>
      <c r="D1441" s="62"/>
      <c r="E1441" s="66" t="str">
        <f>IFERROR(INDEX('Отчет о движении сырья'!$C$9:$C$259,MATCH(D1441,'Отчет о движении сырья'!$B$9:$B$259,0),1),"")</f>
        <v/>
      </c>
      <c r="F1441" s="67" t="str">
        <f>IFERROR(INDEX('Отчет о движении сырья'!$D$9:$D$259,MATCH(D1441,'Отчет о движении сырья'!$B$9:$B$259,0),1),"")</f>
        <v/>
      </c>
      <c r="G1441" s="82"/>
      <c r="H1441" s="83"/>
    </row>
    <row r="1442" spans="1:8">
      <c r="A1442" s="4"/>
      <c r="B1442" s="49"/>
      <c r="C1442" s="5"/>
      <c r="D1442" s="62"/>
      <c r="E1442" s="66" t="str">
        <f>IFERROR(INDEX('Отчет о движении сырья'!$C$9:$C$259,MATCH(D1442,'Отчет о движении сырья'!$B$9:$B$259,0),1),"")</f>
        <v/>
      </c>
      <c r="F1442" s="67" t="str">
        <f>IFERROR(INDEX('Отчет о движении сырья'!$D$9:$D$259,MATCH(D1442,'Отчет о движении сырья'!$B$9:$B$259,0),1),"")</f>
        <v/>
      </c>
      <c r="G1442" s="82"/>
      <c r="H1442" s="83"/>
    </row>
    <row r="1443" spans="1:8">
      <c r="A1443" s="4"/>
      <c r="B1443" s="49"/>
      <c r="C1443" s="5"/>
      <c r="D1443" s="62"/>
      <c r="E1443" s="66" t="str">
        <f>IFERROR(INDEX('Отчет о движении сырья'!$C$9:$C$259,MATCH(D1443,'Отчет о движении сырья'!$B$9:$B$259,0),1),"")</f>
        <v/>
      </c>
      <c r="F1443" s="67" t="str">
        <f>IFERROR(INDEX('Отчет о движении сырья'!$D$9:$D$259,MATCH(D1443,'Отчет о движении сырья'!$B$9:$B$259,0),1),"")</f>
        <v/>
      </c>
      <c r="G1443" s="82"/>
      <c r="H1443" s="83"/>
    </row>
    <row r="1444" spans="1:8">
      <c r="A1444" s="4"/>
      <c r="B1444" s="49"/>
      <c r="C1444" s="5"/>
      <c r="D1444" s="62"/>
      <c r="E1444" s="66" t="str">
        <f>IFERROR(INDEX('Отчет о движении сырья'!$C$9:$C$259,MATCH(D1444,'Отчет о движении сырья'!$B$9:$B$259,0),1),"")</f>
        <v/>
      </c>
      <c r="F1444" s="67" t="str">
        <f>IFERROR(INDEX('Отчет о движении сырья'!$D$9:$D$259,MATCH(D1444,'Отчет о движении сырья'!$B$9:$B$259,0),1),"")</f>
        <v/>
      </c>
      <c r="G1444" s="82"/>
      <c r="H1444" s="83"/>
    </row>
    <row r="1445" spans="1:8">
      <c r="A1445" s="4"/>
      <c r="B1445" s="49"/>
      <c r="C1445" s="5"/>
      <c r="D1445" s="62"/>
      <c r="E1445" s="66" t="str">
        <f>IFERROR(INDEX('Отчет о движении сырья'!$C$9:$C$259,MATCH(D1445,'Отчет о движении сырья'!$B$9:$B$259,0),1),"")</f>
        <v/>
      </c>
      <c r="F1445" s="67" t="str">
        <f>IFERROR(INDEX('Отчет о движении сырья'!$D$9:$D$259,MATCH(D1445,'Отчет о движении сырья'!$B$9:$B$259,0),1),"")</f>
        <v/>
      </c>
      <c r="G1445" s="82"/>
      <c r="H1445" s="83"/>
    </row>
    <row r="1446" spans="1:8">
      <c r="A1446" s="4"/>
      <c r="B1446" s="49"/>
      <c r="C1446" s="5"/>
      <c r="D1446" s="62"/>
      <c r="E1446" s="66" t="str">
        <f>IFERROR(INDEX('Отчет о движении сырья'!$C$9:$C$259,MATCH(D1446,'Отчет о движении сырья'!$B$9:$B$259,0),1),"")</f>
        <v/>
      </c>
      <c r="F1446" s="67" t="str">
        <f>IFERROR(INDEX('Отчет о движении сырья'!$D$9:$D$259,MATCH(D1446,'Отчет о движении сырья'!$B$9:$B$259,0),1),"")</f>
        <v/>
      </c>
      <c r="G1446" s="82"/>
      <c r="H1446" s="83"/>
    </row>
    <row r="1447" spans="1:8">
      <c r="A1447" s="4"/>
      <c r="B1447" s="49"/>
      <c r="C1447" s="5"/>
      <c r="D1447" s="62"/>
      <c r="E1447" s="66" t="str">
        <f>IFERROR(INDEX('Отчет о движении сырья'!$C$9:$C$259,MATCH(D1447,'Отчет о движении сырья'!$B$9:$B$259,0),1),"")</f>
        <v/>
      </c>
      <c r="F1447" s="67" t="str">
        <f>IFERROR(INDEX('Отчет о движении сырья'!$D$9:$D$259,MATCH(D1447,'Отчет о движении сырья'!$B$9:$B$259,0),1),"")</f>
        <v/>
      </c>
      <c r="G1447" s="82"/>
      <c r="H1447" s="83"/>
    </row>
    <row r="1448" spans="1:8">
      <c r="A1448" s="4"/>
      <c r="B1448" s="49"/>
      <c r="C1448" s="5"/>
      <c r="D1448" s="62"/>
      <c r="E1448" s="66" t="str">
        <f>IFERROR(INDEX('Отчет о движении сырья'!$C$9:$C$259,MATCH(D1448,'Отчет о движении сырья'!$B$9:$B$259,0),1),"")</f>
        <v/>
      </c>
      <c r="F1448" s="67" t="str">
        <f>IFERROR(INDEX('Отчет о движении сырья'!$D$9:$D$259,MATCH(D1448,'Отчет о движении сырья'!$B$9:$B$259,0),1),"")</f>
        <v/>
      </c>
      <c r="G1448" s="82"/>
      <c r="H1448" s="83"/>
    </row>
    <row r="1449" spans="1:8">
      <c r="A1449" s="4"/>
      <c r="B1449" s="49"/>
      <c r="C1449" s="5"/>
      <c r="D1449" s="62"/>
      <c r="E1449" s="66" t="str">
        <f>IFERROR(INDEX('Отчет о движении сырья'!$C$9:$C$259,MATCH(D1449,'Отчет о движении сырья'!$B$9:$B$259,0),1),"")</f>
        <v/>
      </c>
      <c r="F1449" s="67" t="str">
        <f>IFERROR(INDEX('Отчет о движении сырья'!$D$9:$D$259,MATCH(D1449,'Отчет о движении сырья'!$B$9:$B$259,0),1),"")</f>
        <v/>
      </c>
      <c r="G1449" s="82"/>
      <c r="H1449" s="83"/>
    </row>
    <row r="1450" spans="1:8">
      <c r="A1450" s="4"/>
      <c r="B1450" s="49"/>
      <c r="C1450" s="5"/>
      <c r="D1450" s="62"/>
      <c r="E1450" s="66" t="str">
        <f>IFERROR(INDEX('Отчет о движении сырья'!$C$9:$C$259,MATCH(D1450,'Отчет о движении сырья'!$B$9:$B$259,0),1),"")</f>
        <v/>
      </c>
      <c r="F1450" s="67" t="str">
        <f>IFERROR(INDEX('Отчет о движении сырья'!$D$9:$D$259,MATCH(D1450,'Отчет о движении сырья'!$B$9:$B$259,0),1),"")</f>
        <v/>
      </c>
      <c r="G1450" s="82"/>
      <c r="H1450" s="83"/>
    </row>
    <row r="1451" spans="1:8">
      <c r="A1451" s="4"/>
      <c r="B1451" s="49"/>
      <c r="C1451" s="5"/>
      <c r="D1451" s="62"/>
      <c r="E1451" s="66" t="str">
        <f>IFERROR(INDEX('Отчет о движении сырья'!$C$9:$C$259,MATCH(D1451,'Отчет о движении сырья'!$B$9:$B$259,0),1),"")</f>
        <v/>
      </c>
      <c r="F1451" s="67" t="str">
        <f>IFERROR(INDEX('Отчет о движении сырья'!$D$9:$D$259,MATCH(D1451,'Отчет о движении сырья'!$B$9:$B$259,0),1),"")</f>
        <v/>
      </c>
      <c r="G1451" s="82"/>
      <c r="H1451" s="83"/>
    </row>
    <row r="1452" spans="1:8">
      <c r="A1452" s="4"/>
      <c r="B1452" s="49"/>
      <c r="C1452" s="5"/>
      <c r="D1452" s="62"/>
      <c r="E1452" s="66" t="str">
        <f>IFERROR(INDEX('Отчет о движении сырья'!$C$9:$C$259,MATCH(D1452,'Отчет о движении сырья'!$B$9:$B$259,0),1),"")</f>
        <v/>
      </c>
      <c r="F1452" s="67" t="str">
        <f>IFERROR(INDEX('Отчет о движении сырья'!$D$9:$D$259,MATCH(D1452,'Отчет о движении сырья'!$B$9:$B$259,0),1),"")</f>
        <v/>
      </c>
      <c r="G1452" s="82"/>
      <c r="H1452" s="83"/>
    </row>
    <row r="1453" spans="1:8">
      <c r="A1453" s="4"/>
      <c r="B1453" s="49"/>
      <c r="C1453" s="5"/>
      <c r="D1453" s="62"/>
      <c r="E1453" s="66" t="str">
        <f>IFERROR(INDEX('Отчет о движении сырья'!$C$9:$C$259,MATCH(D1453,'Отчет о движении сырья'!$B$9:$B$259,0),1),"")</f>
        <v/>
      </c>
      <c r="F1453" s="67" t="str">
        <f>IFERROR(INDEX('Отчет о движении сырья'!$D$9:$D$259,MATCH(D1453,'Отчет о движении сырья'!$B$9:$B$259,0),1),"")</f>
        <v/>
      </c>
      <c r="G1453" s="82"/>
      <c r="H1453" s="83"/>
    </row>
    <row r="1454" spans="1:8">
      <c r="A1454" s="4"/>
      <c r="B1454" s="49"/>
      <c r="C1454" s="5"/>
      <c r="D1454" s="62"/>
      <c r="E1454" s="66" t="str">
        <f>IFERROR(INDEX('Отчет о движении сырья'!$C$9:$C$259,MATCH(D1454,'Отчет о движении сырья'!$B$9:$B$259,0),1),"")</f>
        <v/>
      </c>
      <c r="F1454" s="67" t="str">
        <f>IFERROR(INDEX('Отчет о движении сырья'!$D$9:$D$259,MATCH(D1454,'Отчет о движении сырья'!$B$9:$B$259,0),1),"")</f>
        <v/>
      </c>
      <c r="G1454" s="82"/>
      <c r="H1454" s="83"/>
    </row>
    <row r="1455" spans="1:8">
      <c r="A1455" s="4"/>
      <c r="B1455" s="49"/>
      <c r="C1455" s="5"/>
      <c r="D1455" s="62"/>
      <c r="E1455" s="66" t="str">
        <f>IFERROR(INDEX('Отчет о движении сырья'!$C$9:$C$259,MATCH(D1455,'Отчет о движении сырья'!$B$9:$B$259,0),1),"")</f>
        <v/>
      </c>
      <c r="F1455" s="67" t="str">
        <f>IFERROR(INDEX('Отчет о движении сырья'!$D$9:$D$259,MATCH(D1455,'Отчет о движении сырья'!$B$9:$B$259,0),1),"")</f>
        <v/>
      </c>
      <c r="G1455" s="82"/>
      <c r="H1455" s="83"/>
    </row>
    <row r="1456" spans="1:8">
      <c r="A1456" s="4"/>
      <c r="B1456" s="49"/>
      <c r="C1456" s="5"/>
      <c r="D1456" s="62"/>
      <c r="E1456" s="66" t="str">
        <f>IFERROR(INDEX('Отчет о движении сырья'!$C$9:$C$259,MATCH(D1456,'Отчет о движении сырья'!$B$9:$B$259,0),1),"")</f>
        <v/>
      </c>
      <c r="F1456" s="67" t="str">
        <f>IFERROR(INDEX('Отчет о движении сырья'!$D$9:$D$259,MATCH(D1456,'Отчет о движении сырья'!$B$9:$B$259,0),1),"")</f>
        <v/>
      </c>
      <c r="G1456" s="82"/>
      <c r="H1456" s="83"/>
    </row>
    <row r="1457" spans="1:8">
      <c r="A1457" s="4"/>
      <c r="B1457" s="49"/>
      <c r="C1457" s="5"/>
      <c r="D1457" s="62"/>
      <c r="E1457" s="66" t="str">
        <f>IFERROR(INDEX('Отчет о движении сырья'!$C$9:$C$259,MATCH(D1457,'Отчет о движении сырья'!$B$9:$B$259,0),1),"")</f>
        <v/>
      </c>
      <c r="F1457" s="67" t="str">
        <f>IFERROR(INDEX('Отчет о движении сырья'!$D$9:$D$259,MATCH(D1457,'Отчет о движении сырья'!$B$9:$B$259,0),1),"")</f>
        <v/>
      </c>
      <c r="G1457" s="82"/>
      <c r="H1457" s="83"/>
    </row>
    <row r="1458" spans="1:8">
      <c r="A1458" s="4"/>
      <c r="B1458" s="49"/>
      <c r="C1458" s="5"/>
      <c r="D1458" s="62"/>
      <c r="E1458" s="66" t="str">
        <f>IFERROR(INDEX('Отчет о движении сырья'!$C$9:$C$259,MATCH(D1458,'Отчет о движении сырья'!$B$9:$B$259,0),1),"")</f>
        <v/>
      </c>
      <c r="F1458" s="67" t="str">
        <f>IFERROR(INDEX('Отчет о движении сырья'!$D$9:$D$259,MATCH(D1458,'Отчет о движении сырья'!$B$9:$B$259,0),1),"")</f>
        <v/>
      </c>
      <c r="G1458" s="82"/>
      <c r="H1458" s="83"/>
    </row>
    <row r="1459" spans="1:8">
      <c r="A1459" s="4"/>
      <c r="B1459" s="49"/>
      <c r="C1459" s="5"/>
      <c r="D1459" s="62"/>
      <c r="E1459" s="66" t="str">
        <f>IFERROR(INDEX('Отчет о движении сырья'!$C$9:$C$259,MATCH(D1459,'Отчет о движении сырья'!$B$9:$B$259,0),1),"")</f>
        <v/>
      </c>
      <c r="F1459" s="67" t="str">
        <f>IFERROR(INDEX('Отчет о движении сырья'!$D$9:$D$259,MATCH(D1459,'Отчет о движении сырья'!$B$9:$B$259,0),1),"")</f>
        <v/>
      </c>
      <c r="G1459" s="82"/>
      <c r="H1459" s="83"/>
    </row>
    <row r="1460" spans="1:8">
      <c r="A1460" s="4"/>
      <c r="B1460" s="49"/>
      <c r="C1460" s="5"/>
      <c r="D1460" s="62"/>
      <c r="E1460" s="66" t="str">
        <f>IFERROR(INDEX('Отчет о движении сырья'!$C$9:$C$259,MATCH(D1460,'Отчет о движении сырья'!$B$9:$B$259,0),1),"")</f>
        <v/>
      </c>
      <c r="F1460" s="67" t="str">
        <f>IFERROR(INDEX('Отчет о движении сырья'!$D$9:$D$259,MATCH(D1460,'Отчет о движении сырья'!$B$9:$B$259,0),1),"")</f>
        <v/>
      </c>
      <c r="G1460" s="82"/>
      <c r="H1460" s="83"/>
    </row>
    <row r="1461" spans="1:8">
      <c r="A1461" s="4"/>
      <c r="B1461" s="49"/>
      <c r="C1461" s="5"/>
      <c r="D1461" s="62"/>
      <c r="E1461" s="66" t="str">
        <f>IFERROR(INDEX('Отчет о движении сырья'!$C$9:$C$259,MATCH(D1461,'Отчет о движении сырья'!$B$9:$B$259,0),1),"")</f>
        <v/>
      </c>
      <c r="F1461" s="67" t="str">
        <f>IFERROR(INDEX('Отчет о движении сырья'!$D$9:$D$259,MATCH(D1461,'Отчет о движении сырья'!$B$9:$B$259,0),1),"")</f>
        <v/>
      </c>
      <c r="G1461" s="82"/>
      <c r="H1461" s="83"/>
    </row>
    <row r="1462" spans="1:8">
      <c r="A1462" s="4"/>
      <c r="B1462" s="49"/>
      <c r="C1462" s="5"/>
      <c r="D1462" s="62"/>
      <c r="E1462" s="66" t="str">
        <f>IFERROR(INDEX('Отчет о движении сырья'!$C$9:$C$259,MATCH(D1462,'Отчет о движении сырья'!$B$9:$B$259,0),1),"")</f>
        <v/>
      </c>
      <c r="F1462" s="67" t="str">
        <f>IFERROR(INDEX('Отчет о движении сырья'!$D$9:$D$259,MATCH(D1462,'Отчет о движении сырья'!$B$9:$B$259,0),1),"")</f>
        <v/>
      </c>
      <c r="G1462" s="82"/>
      <c r="H1462" s="83"/>
    </row>
    <row r="1463" spans="1:8">
      <c r="A1463" s="4"/>
      <c r="B1463" s="49"/>
      <c r="C1463" s="5"/>
      <c r="D1463" s="62"/>
      <c r="E1463" s="66" t="str">
        <f>IFERROR(INDEX('Отчет о движении сырья'!$C$9:$C$259,MATCH(D1463,'Отчет о движении сырья'!$B$9:$B$259,0),1),"")</f>
        <v/>
      </c>
      <c r="F1463" s="67" t="str">
        <f>IFERROR(INDEX('Отчет о движении сырья'!$D$9:$D$259,MATCH(D1463,'Отчет о движении сырья'!$B$9:$B$259,0),1),"")</f>
        <v/>
      </c>
      <c r="G1463" s="82"/>
      <c r="H1463" s="83"/>
    </row>
    <row r="1464" spans="1:8">
      <c r="A1464" s="4"/>
      <c r="B1464" s="49"/>
      <c r="C1464" s="5"/>
      <c r="D1464" s="62"/>
      <c r="E1464" s="66" t="str">
        <f>IFERROR(INDEX('Отчет о движении сырья'!$C$9:$C$259,MATCH(D1464,'Отчет о движении сырья'!$B$9:$B$259,0),1),"")</f>
        <v/>
      </c>
      <c r="F1464" s="67" t="str">
        <f>IFERROR(INDEX('Отчет о движении сырья'!$D$9:$D$259,MATCH(D1464,'Отчет о движении сырья'!$B$9:$B$259,0),1),"")</f>
        <v/>
      </c>
      <c r="G1464" s="82"/>
      <c r="H1464" s="83"/>
    </row>
    <row r="1465" spans="1:8">
      <c r="A1465" s="4"/>
      <c r="B1465" s="49"/>
      <c r="C1465" s="5"/>
      <c r="D1465" s="62"/>
      <c r="E1465" s="66" t="str">
        <f>IFERROR(INDEX('Отчет о движении сырья'!$C$9:$C$259,MATCH(D1465,'Отчет о движении сырья'!$B$9:$B$259,0),1),"")</f>
        <v/>
      </c>
      <c r="F1465" s="67" t="str">
        <f>IFERROR(INDEX('Отчет о движении сырья'!$D$9:$D$259,MATCH(D1465,'Отчет о движении сырья'!$B$9:$B$259,0),1),"")</f>
        <v/>
      </c>
      <c r="G1465" s="82"/>
      <c r="H1465" s="83"/>
    </row>
    <row r="1466" spans="1:8">
      <c r="A1466" s="4"/>
      <c r="B1466" s="49"/>
      <c r="C1466" s="5"/>
      <c r="D1466" s="62"/>
      <c r="E1466" s="66" t="str">
        <f>IFERROR(INDEX('Отчет о движении сырья'!$C$9:$C$259,MATCH(D1466,'Отчет о движении сырья'!$B$9:$B$259,0),1),"")</f>
        <v/>
      </c>
      <c r="F1466" s="67" t="str">
        <f>IFERROR(INDEX('Отчет о движении сырья'!$D$9:$D$259,MATCH(D1466,'Отчет о движении сырья'!$B$9:$B$259,0),1),"")</f>
        <v/>
      </c>
      <c r="G1466" s="82"/>
      <c r="H1466" s="83"/>
    </row>
    <row r="1467" spans="1:8">
      <c r="A1467" s="4"/>
      <c r="B1467" s="49"/>
      <c r="C1467" s="5"/>
      <c r="D1467" s="62"/>
      <c r="E1467" s="66" t="str">
        <f>IFERROR(INDEX('Отчет о движении сырья'!$C$9:$C$259,MATCH(D1467,'Отчет о движении сырья'!$B$9:$B$259,0),1),"")</f>
        <v/>
      </c>
      <c r="F1467" s="67" t="str">
        <f>IFERROR(INDEX('Отчет о движении сырья'!$D$9:$D$259,MATCH(D1467,'Отчет о движении сырья'!$B$9:$B$259,0),1),"")</f>
        <v/>
      </c>
      <c r="G1467" s="82"/>
      <c r="H1467" s="83"/>
    </row>
    <row r="1468" spans="1:8">
      <c r="A1468" s="4"/>
      <c r="B1468" s="49"/>
      <c r="C1468" s="5"/>
      <c r="D1468" s="62"/>
      <c r="E1468" s="66" t="str">
        <f>IFERROR(INDEX('Отчет о движении сырья'!$C$9:$C$259,MATCH(D1468,'Отчет о движении сырья'!$B$9:$B$259,0),1),"")</f>
        <v/>
      </c>
      <c r="F1468" s="67" t="str">
        <f>IFERROR(INDEX('Отчет о движении сырья'!$D$9:$D$259,MATCH(D1468,'Отчет о движении сырья'!$B$9:$B$259,0),1),"")</f>
        <v/>
      </c>
      <c r="G1468" s="82"/>
      <c r="H1468" s="83"/>
    </row>
    <row r="1469" spans="1:8">
      <c r="A1469" s="4"/>
      <c r="B1469" s="49"/>
      <c r="C1469" s="5"/>
      <c r="D1469" s="62"/>
      <c r="E1469" s="66" t="str">
        <f>IFERROR(INDEX('Отчет о движении сырья'!$C$9:$C$259,MATCH(D1469,'Отчет о движении сырья'!$B$9:$B$259,0),1),"")</f>
        <v/>
      </c>
      <c r="F1469" s="67" t="str">
        <f>IFERROR(INDEX('Отчет о движении сырья'!$D$9:$D$259,MATCH(D1469,'Отчет о движении сырья'!$B$9:$B$259,0),1),"")</f>
        <v/>
      </c>
      <c r="G1469" s="82"/>
      <c r="H1469" s="83"/>
    </row>
    <row r="1470" spans="1:8">
      <c r="A1470" s="4"/>
      <c r="B1470" s="49"/>
      <c r="C1470" s="5"/>
      <c r="D1470" s="62"/>
      <c r="E1470" s="66" t="str">
        <f>IFERROR(INDEX('Отчет о движении сырья'!$C$9:$C$259,MATCH(D1470,'Отчет о движении сырья'!$B$9:$B$259,0),1),"")</f>
        <v/>
      </c>
      <c r="F1470" s="67" t="str">
        <f>IFERROR(INDEX('Отчет о движении сырья'!$D$9:$D$259,MATCH(D1470,'Отчет о движении сырья'!$B$9:$B$259,0),1),"")</f>
        <v/>
      </c>
      <c r="G1470" s="82"/>
      <c r="H1470" s="83"/>
    </row>
    <row r="1471" spans="1:8">
      <c r="A1471" s="4"/>
      <c r="B1471" s="49"/>
      <c r="C1471" s="5"/>
      <c r="D1471" s="62"/>
      <c r="E1471" s="66" t="str">
        <f>IFERROR(INDEX('Отчет о движении сырья'!$C$9:$C$259,MATCH(D1471,'Отчет о движении сырья'!$B$9:$B$259,0),1),"")</f>
        <v/>
      </c>
      <c r="F1471" s="67" t="str">
        <f>IFERROR(INDEX('Отчет о движении сырья'!$D$9:$D$259,MATCH(D1471,'Отчет о движении сырья'!$B$9:$B$259,0),1),"")</f>
        <v/>
      </c>
      <c r="G1471" s="82"/>
      <c r="H1471" s="83"/>
    </row>
    <row r="1472" spans="1:8">
      <c r="A1472" s="4"/>
      <c r="B1472" s="49"/>
      <c r="C1472" s="5"/>
      <c r="D1472" s="62"/>
      <c r="E1472" s="66" t="str">
        <f>IFERROR(INDEX('Отчет о движении сырья'!$C$9:$C$259,MATCH(D1472,'Отчет о движении сырья'!$B$9:$B$259,0),1),"")</f>
        <v/>
      </c>
      <c r="F1472" s="67" t="str">
        <f>IFERROR(INDEX('Отчет о движении сырья'!$D$9:$D$259,MATCH(D1472,'Отчет о движении сырья'!$B$9:$B$259,0),1),"")</f>
        <v/>
      </c>
      <c r="G1472" s="82"/>
      <c r="H1472" s="83"/>
    </row>
    <row r="1473" spans="1:8">
      <c r="A1473" s="4"/>
      <c r="B1473" s="49"/>
      <c r="C1473" s="5"/>
      <c r="D1473" s="62"/>
      <c r="E1473" s="66" t="str">
        <f>IFERROR(INDEX('Отчет о движении сырья'!$C$9:$C$259,MATCH(D1473,'Отчет о движении сырья'!$B$9:$B$259,0),1),"")</f>
        <v/>
      </c>
      <c r="F1473" s="67" t="str">
        <f>IFERROR(INDEX('Отчет о движении сырья'!$D$9:$D$259,MATCH(D1473,'Отчет о движении сырья'!$B$9:$B$259,0),1),"")</f>
        <v/>
      </c>
      <c r="G1473" s="82"/>
      <c r="H1473" s="83"/>
    </row>
    <row r="1474" spans="1:8">
      <c r="A1474" s="4"/>
      <c r="B1474" s="49"/>
      <c r="C1474" s="5"/>
      <c r="D1474" s="62"/>
      <c r="E1474" s="66" t="str">
        <f>IFERROR(INDEX('Отчет о движении сырья'!$C$9:$C$259,MATCH(D1474,'Отчет о движении сырья'!$B$9:$B$259,0),1),"")</f>
        <v/>
      </c>
      <c r="F1474" s="67" t="str">
        <f>IFERROR(INDEX('Отчет о движении сырья'!$D$9:$D$259,MATCH(D1474,'Отчет о движении сырья'!$B$9:$B$259,0),1),"")</f>
        <v/>
      </c>
      <c r="G1474" s="82"/>
      <c r="H1474" s="83"/>
    </row>
    <row r="1475" spans="1:8">
      <c r="A1475" s="4"/>
      <c r="B1475" s="49"/>
      <c r="C1475" s="5"/>
      <c r="D1475" s="62"/>
      <c r="E1475" s="66" t="str">
        <f>IFERROR(INDEX('Отчет о движении сырья'!$C$9:$C$259,MATCH(D1475,'Отчет о движении сырья'!$B$9:$B$259,0),1),"")</f>
        <v/>
      </c>
      <c r="F1475" s="67" t="str">
        <f>IFERROR(INDEX('Отчет о движении сырья'!$D$9:$D$259,MATCH(D1475,'Отчет о движении сырья'!$B$9:$B$259,0),1),"")</f>
        <v/>
      </c>
      <c r="G1475" s="82"/>
      <c r="H1475" s="83"/>
    </row>
    <row r="1476" spans="1:8">
      <c r="A1476" s="4"/>
      <c r="B1476" s="49"/>
      <c r="C1476" s="5"/>
      <c r="D1476" s="62"/>
      <c r="E1476" s="66" t="str">
        <f>IFERROR(INDEX('Отчет о движении сырья'!$C$9:$C$259,MATCH(D1476,'Отчет о движении сырья'!$B$9:$B$259,0),1),"")</f>
        <v/>
      </c>
      <c r="F1476" s="67" t="str">
        <f>IFERROR(INDEX('Отчет о движении сырья'!$D$9:$D$259,MATCH(D1476,'Отчет о движении сырья'!$B$9:$B$259,0),1),"")</f>
        <v/>
      </c>
      <c r="G1476" s="82"/>
      <c r="H1476" s="83"/>
    </row>
    <row r="1477" spans="1:8">
      <c r="A1477" s="4"/>
      <c r="B1477" s="49"/>
      <c r="C1477" s="5"/>
      <c r="D1477" s="62"/>
      <c r="E1477" s="66" t="str">
        <f>IFERROR(INDEX('Отчет о движении сырья'!$C$9:$C$259,MATCH(D1477,'Отчет о движении сырья'!$B$9:$B$259,0),1),"")</f>
        <v/>
      </c>
      <c r="F1477" s="67" t="str">
        <f>IFERROR(INDEX('Отчет о движении сырья'!$D$9:$D$259,MATCH(D1477,'Отчет о движении сырья'!$B$9:$B$259,0),1),"")</f>
        <v/>
      </c>
      <c r="G1477" s="82"/>
      <c r="H1477" s="83"/>
    </row>
    <row r="1478" spans="1:8">
      <c r="A1478" s="4"/>
      <c r="B1478" s="49"/>
      <c r="C1478" s="5"/>
      <c r="D1478" s="62"/>
      <c r="E1478" s="66" t="str">
        <f>IFERROR(INDEX('Отчет о движении сырья'!$C$9:$C$259,MATCH(D1478,'Отчет о движении сырья'!$B$9:$B$259,0),1),"")</f>
        <v/>
      </c>
      <c r="F1478" s="67" t="str">
        <f>IFERROR(INDEX('Отчет о движении сырья'!$D$9:$D$259,MATCH(D1478,'Отчет о движении сырья'!$B$9:$B$259,0),1),"")</f>
        <v/>
      </c>
      <c r="G1478" s="82"/>
      <c r="H1478" s="83"/>
    </row>
    <row r="1479" spans="1:8">
      <c r="A1479" s="4"/>
      <c r="B1479" s="49"/>
      <c r="C1479" s="5"/>
      <c r="D1479" s="62"/>
      <c r="E1479" s="66" t="str">
        <f>IFERROR(INDEX('Отчет о движении сырья'!$C$9:$C$259,MATCH(D1479,'Отчет о движении сырья'!$B$9:$B$259,0),1),"")</f>
        <v/>
      </c>
      <c r="F1479" s="67" t="str">
        <f>IFERROR(INDEX('Отчет о движении сырья'!$D$9:$D$259,MATCH(D1479,'Отчет о движении сырья'!$B$9:$B$259,0),1),"")</f>
        <v/>
      </c>
      <c r="G1479" s="82"/>
      <c r="H1479" s="83"/>
    </row>
    <row r="1480" spans="1:8">
      <c r="A1480" s="4"/>
      <c r="B1480" s="49"/>
      <c r="C1480" s="5"/>
      <c r="D1480" s="62"/>
      <c r="E1480" s="66" t="str">
        <f>IFERROR(INDEX('Отчет о движении сырья'!$C$9:$C$259,MATCH(D1480,'Отчет о движении сырья'!$B$9:$B$259,0),1),"")</f>
        <v/>
      </c>
      <c r="F1480" s="67" t="str">
        <f>IFERROR(INDEX('Отчет о движении сырья'!$D$9:$D$259,MATCH(D1480,'Отчет о движении сырья'!$B$9:$B$259,0),1),"")</f>
        <v/>
      </c>
      <c r="G1480" s="82"/>
      <c r="H1480" s="83"/>
    </row>
    <row r="1481" spans="1:8">
      <c r="A1481" s="4"/>
      <c r="B1481" s="49"/>
      <c r="C1481" s="5"/>
      <c r="D1481" s="62"/>
      <c r="E1481" s="66" t="str">
        <f>IFERROR(INDEX('Отчет о движении сырья'!$C$9:$C$259,MATCH(D1481,'Отчет о движении сырья'!$B$9:$B$259,0),1),"")</f>
        <v/>
      </c>
      <c r="F1481" s="67" t="str">
        <f>IFERROR(INDEX('Отчет о движении сырья'!$D$9:$D$259,MATCH(D1481,'Отчет о движении сырья'!$B$9:$B$259,0),1),"")</f>
        <v/>
      </c>
      <c r="G1481" s="82"/>
      <c r="H1481" s="83"/>
    </row>
    <row r="1482" spans="1:8">
      <c r="A1482" s="4"/>
      <c r="B1482" s="49"/>
      <c r="C1482" s="5"/>
      <c r="D1482" s="62"/>
      <c r="E1482" s="66" t="str">
        <f>IFERROR(INDEX('Отчет о движении сырья'!$C$9:$C$259,MATCH(D1482,'Отчет о движении сырья'!$B$9:$B$259,0),1),"")</f>
        <v/>
      </c>
      <c r="F1482" s="67" t="str">
        <f>IFERROR(INDEX('Отчет о движении сырья'!$D$9:$D$259,MATCH(D1482,'Отчет о движении сырья'!$B$9:$B$259,0),1),"")</f>
        <v/>
      </c>
      <c r="G1482" s="82"/>
      <c r="H1482" s="83"/>
    </row>
    <row r="1483" spans="1:8">
      <c r="A1483" s="4"/>
      <c r="B1483" s="49"/>
      <c r="C1483" s="5"/>
      <c r="D1483" s="62"/>
      <c r="E1483" s="66" t="str">
        <f>IFERROR(INDEX('Отчет о движении сырья'!$C$9:$C$259,MATCH(D1483,'Отчет о движении сырья'!$B$9:$B$259,0),1),"")</f>
        <v/>
      </c>
      <c r="F1483" s="67" t="str">
        <f>IFERROR(INDEX('Отчет о движении сырья'!$D$9:$D$259,MATCH(D1483,'Отчет о движении сырья'!$B$9:$B$259,0),1),"")</f>
        <v/>
      </c>
      <c r="G1483" s="82"/>
      <c r="H1483" s="83"/>
    </row>
    <row r="1484" spans="1:8">
      <c r="A1484" s="4"/>
      <c r="B1484" s="49"/>
      <c r="C1484" s="5"/>
      <c r="D1484" s="62"/>
      <c r="E1484" s="66" t="str">
        <f>IFERROR(INDEX('Отчет о движении сырья'!$C$9:$C$259,MATCH(D1484,'Отчет о движении сырья'!$B$9:$B$259,0),1),"")</f>
        <v/>
      </c>
      <c r="F1484" s="67" t="str">
        <f>IFERROR(INDEX('Отчет о движении сырья'!$D$9:$D$259,MATCH(D1484,'Отчет о движении сырья'!$B$9:$B$259,0),1),"")</f>
        <v/>
      </c>
      <c r="G1484" s="82"/>
      <c r="H1484" s="83"/>
    </row>
    <row r="1485" spans="1:8">
      <c r="A1485" s="4"/>
      <c r="B1485" s="49"/>
      <c r="C1485" s="5"/>
      <c r="D1485" s="62"/>
      <c r="E1485" s="66" t="str">
        <f>IFERROR(INDEX('Отчет о движении сырья'!$C$9:$C$259,MATCH(D1485,'Отчет о движении сырья'!$B$9:$B$259,0),1),"")</f>
        <v/>
      </c>
      <c r="F1485" s="67" t="str">
        <f>IFERROR(INDEX('Отчет о движении сырья'!$D$9:$D$259,MATCH(D1485,'Отчет о движении сырья'!$B$9:$B$259,0),1),"")</f>
        <v/>
      </c>
      <c r="G1485" s="82"/>
      <c r="H1485" s="83"/>
    </row>
    <row r="1486" spans="1:8">
      <c r="A1486" s="4"/>
      <c r="B1486" s="49"/>
      <c r="C1486" s="5"/>
      <c r="D1486" s="62"/>
      <c r="E1486" s="66" t="str">
        <f>IFERROR(INDEX('Отчет о движении сырья'!$C$9:$C$259,MATCH(D1486,'Отчет о движении сырья'!$B$9:$B$259,0),1),"")</f>
        <v/>
      </c>
      <c r="F1486" s="67" t="str">
        <f>IFERROR(INDEX('Отчет о движении сырья'!$D$9:$D$259,MATCH(D1486,'Отчет о движении сырья'!$B$9:$B$259,0),1),"")</f>
        <v/>
      </c>
      <c r="G1486" s="82"/>
      <c r="H1486" s="83"/>
    </row>
    <row r="1487" spans="1:8">
      <c r="A1487" s="4"/>
      <c r="B1487" s="49"/>
      <c r="C1487" s="5"/>
      <c r="D1487" s="62"/>
      <c r="E1487" s="66" t="str">
        <f>IFERROR(INDEX('Отчет о движении сырья'!$C$9:$C$259,MATCH(D1487,'Отчет о движении сырья'!$B$9:$B$259,0),1),"")</f>
        <v/>
      </c>
      <c r="F1487" s="67" t="str">
        <f>IFERROR(INDEX('Отчет о движении сырья'!$D$9:$D$259,MATCH(D1487,'Отчет о движении сырья'!$B$9:$B$259,0),1),"")</f>
        <v/>
      </c>
      <c r="G1487" s="82"/>
      <c r="H1487" s="83"/>
    </row>
    <row r="1488" spans="1:8">
      <c r="A1488" s="4"/>
      <c r="B1488" s="49"/>
      <c r="C1488" s="5"/>
      <c r="D1488" s="62"/>
      <c r="E1488" s="66" t="str">
        <f>IFERROR(INDEX('Отчет о движении сырья'!$C$9:$C$259,MATCH(D1488,'Отчет о движении сырья'!$B$9:$B$259,0),1),"")</f>
        <v/>
      </c>
      <c r="F1488" s="67" t="str">
        <f>IFERROR(INDEX('Отчет о движении сырья'!$D$9:$D$259,MATCH(D1488,'Отчет о движении сырья'!$B$9:$B$259,0),1),"")</f>
        <v/>
      </c>
      <c r="G1488" s="82"/>
      <c r="H1488" s="83"/>
    </row>
    <row r="1489" spans="1:8">
      <c r="A1489" s="4"/>
      <c r="B1489" s="49"/>
      <c r="C1489" s="5"/>
      <c r="D1489" s="62"/>
      <c r="E1489" s="66" t="str">
        <f>IFERROR(INDEX('Отчет о движении сырья'!$C$9:$C$259,MATCH(D1489,'Отчет о движении сырья'!$B$9:$B$259,0),1),"")</f>
        <v/>
      </c>
      <c r="F1489" s="67" t="str">
        <f>IFERROR(INDEX('Отчет о движении сырья'!$D$9:$D$259,MATCH(D1489,'Отчет о движении сырья'!$B$9:$B$259,0),1),"")</f>
        <v/>
      </c>
      <c r="G1489" s="82"/>
      <c r="H1489" s="83"/>
    </row>
    <row r="1490" spans="1:8">
      <c r="A1490" s="4"/>
      <c r="B1490" s="49"/>
      <c r="C1490" s="5"/>
      <c r="D1490" s="62"/>
      <c r="E1490" s="66" t="str">
        <f>IFERROR(INDEX('Отчет о движении сырья'!$C$9:$C$259,MATCH(D1490,'Отчет о движении сырья'!$B$9:$B$259,0),1),"")</f>
        <v/>
      </c>
      <c r="F1490" s="67" t="str">
        <f>IFERROR(INDEX('Отчет о движении сырья'!$D$9:$D$259,MATCH(D1490,'Отчет о движении сырья'!$B$9:$B$259,0),1),"")</f>
        <v/>
      </c>
      <c r="G1490" s="82"/>
      <c r="H1490" s="83"/>
    </row>
    <row r="1491" spans="1:8">
      <c r="A1491" s="4"/>
      <c r="B1491" s="49"/>
      <c r="C1491" s="5"/>
      <c r="D1491" s="62"/>
      <c r="E1491" s="66" t="str">
        <f>IFERROR(INDEX('Отчет о движении сырья'!$C$9:$C$259,MATCH(D1491,'Отчет о движении сырья'!$B$9:$B$259,0),1),"")</f>
        <v/>
      </c>
      <c r="F1491" s="67" t="str">
        <f>IFERROR(INDEX('Отчет о движении сырья'!$D$9:$D$259,MATCH(D1491,'Отчет о движении сырья'!$B$9:$B$259,0),1),"")</f>
        <v/>
      </c>
      <c r="G1491" s="82"/>
      <c r="H1491" s="83"/>
    </row>
    <row r="1492" spans="1:8">
      <c r="A1492" s="4"/>
      <c r="B1492" s="49"/>
      <c r="C1492" s="5"/>
      <c r="D1492" s="62"/>
      <c r="E1492" s="66" t="str">
        <f>IFERROR(INDEX('Отчет о движении сырья'!$C$9:$C$259,MATCH(D1492,'Отчет о движении сырья'!$B$9:$B$259,0),1),"")</f>
        <v/>
      </c>
      <c r="F1492" s="67" t="str">
        <f>IFERROR(INDEX('Отчет о движении сырья'!$D$9:$D$259,MATCH(D1492,'Отчет о движении сырья'!$B$9:$B$259,0),1),"")</f>
        <v/>
      </c>
      <c r="G1492" s="82"/>
      <c r="H1492" s="83"/>
    </row>
    <row r="1493" spans="1:8">
      <c r="A1493" s="4"/>
      <c r="B1493" s="49"/>
      <c r="C1493" s="5"/>
      <c r="D1493" s="62"/>
      <c r="E1493" s="66" t="str">
        <f>IFERROR(INDEX('Отчет о движении сырья'!$C$9:$C$259,MATCH(D1493,'Отчет о движении сырья'!$B$9:$B$259,0),1),"")</f>
        <v/>
      </c>
      <c r="F1493" s="67" t="str">
        <f>IFERROR(INDEX('Отчет о движении сырья'!$D$9:$D$259,MATCH(D1493,'Отчет о движении сырья'!$B$9:$B$259,0),1),"")</f>
        <v/>
      </c>
      <c r="G1493" s="82"/>
      <c r="H1493" s="83"/>
    </row>
    <row r="1494" spans="1:8">
      <c r="A1494" s="4"/>
      <c r="B1494" s="49"/>
      <c r="C1494" s="5"/>
      <c r="D1494" s="62"/>
      <c r="E1494" s="66" t="str">
        <f>IFERROR(INDEX('Отчет о движении сырья'!$C$9:$C$259,MATCH(D1494,'Отчет о движении сырья'!$B$9:$B$259,0),1),"")</f>
        <v/>
      </c>
      <c r="F1494" s="67" t="str">
        <f>IFERROR(INDEX('Отчет о движении сырья'!$D$9:$D$259,MATCH(D1494,'Отчет о движении сырья'!$B$9:$B$259,0),1),"")</f>
        <v/>
      </c>
      <c r="G1494" s="82"/>
      <c r="H1494" s="83"/>
    </row>
    <row r="1495" spans="1:8">
      <c r="A1495" s="4"/>
      <c r="B1495" s="49"/>
      <c r="C1495" s="5"/>
      <c r="D1495" s="62"/>
      <c r="E1495" s="66" t="str">
        <f>IFERROR(INDEX('Отчет о движении сырья'!$C$9:$C$259,MATCH(D1495,'Отчет о движении сырья'!$B$9:$B$259,0),1),"")</f>
        <v/>
      </c>
      <c r="F1495" s="67" t="str">
        <f>IFERROR(INDEX('Отчет о движении сырья'!$D$9:$D$259,MATCH(D1495,'Отчет о движении сырья'!$B$9:$B$259,0),1),"")</f>
        <v/>
      </c>
      <c r="G1495" s="82"/>
      <c r="H1495" s="83"/>
    </row>
    <row r="1496" spans="1:8">
      <c r="A1496" s="4"/>
      <c r="B1496" s="49"/>
      <c r="C1496" s="5"/>
      <c r="D1496" s="62"/>
      <c r="E1496" s="66" t="str">
        <f>IFERROR(INDEX('Отчет о движении сырья'!$C$9:$C$259,MATCH(D1496,'Отчет о движении сырья'!$B$9:$B$259,0),1),"")</f>
        <v/>
      </c>
      <c r="F1496" s="67" t="str">
        <f>IFERROR(INDEX('Отчет о движении сырья'!$D$9:$D$259,MATCH(D1496,'Отчет о движении сырья'!$B$9:$B$259,0),1),"")</f>
        <v/>
      </c>
      <c r="G1496" s="82"/>
      <c r="H1496" s="83"/>
    </row>
    <row r="1497" spans="1:8">
      <c r="A1497" s="4"/>
      <c r="B1497" s="49"/>
      <c r="C1497" s="5"/>
      <c r="D1497" s="62"/>
      <c r="E1497" s="66" t="str">
        <f>IFERROR(INDEX('Отчет о движении сырья'!$C$9:$C$259,MATCH(D1497,'Отчет о движении сырья'!$B$9:$B$259,0),1),"")</f>
        <v/>
      </c>
      <c r="F1497" s="67" t="str">
        <f>IFERROR(INDEX('Отчет о движении сырья'!$D$9:$D$259,MATCH(D1497,'Отчет о движении сырья'!$B$9:$B$259,0),1),"")</f>
        <v/>
      </c>
      <c r="G1497" s="82"/>
      <c r="H1497" s="83"/>
    </row>
    <row r="1498" spans="1:8">
      <c r="A1498" s="4"/>
      <c r="B1498" s="49"/>
      <c r="C1498" s="5"/>
      <c r="D1498" s="62"/>
      <c r="E1498" s="66" t="str">
        <f>IFERROR(INDEX('Отчет о движении сырья'!$C$9:$C$259,MATCH(D1498,'Отчет о движении сырья'!$B$9:$B$259,0),1),"")</f>
        <v/>
      </c>
      <c r="F1498" s="67" t="str">
        <f>IFERROR(INDEX('Отчет о движении сырья'!$D$9:$D$259,MATCH(D1498,'Отчет о движении сырья'!$B$9:$B$259,0),1),"")</f>
        <v/>
      </c>
      <c r="G1498" s="82"/>
      <c r="H1498" s="83"/>
    </row>
    <row r="1499" spans="1:8">
      <c r="A1499" s="4"/>
      <c r="B1499" s="49"/>
      <c r="C1499" s="5"/>
      <c r="D1499" s="62"/>
      <c r="E1499" s="66" t="str">
        <f>IFERROR(INDEX('Отчет о движении сырья'!$C$9:$C$259,MATCH(D1499,'Отчет о движении сырья'!$B$9:$B$259,0),1),"")</f>
        <v/>
      </c>
      <c r="F1499" s="67" t="str">
        <f>IFERROR(INDEX('Отчет о движении сырья'!$D$9:$D$259,MATCH(D1499,'Отчет о движении сырья'!$B$9:$B$259,0),1),"")</f>
        <v/>
      </c>
      <c r="G1499" s="82"/>
      <c r="H1499" s="83"/>
    </row>
    <row r="1500" spans="1:8">
      <c r="A1500" s="4"/>
      <c r="B1500" s="49"/>
      <c r="C1500" s="5"/>
      <c r="D1500" s="62"/>
      <c r="E1500" s="66" t="str">
        <f>IFERROR(INDEX('Отчет о движении сырья'!$C$9:$C$259,MATCH(D1500,'Отчет о движении сырья'!$B$9:$B$259,0),1),"")</f>
        <v/>
      </c>
      <c r="F1500" s="67" t="str">
        <f>IFERROR(INDEX('Отчет о движении сырья'!$D$9:$D$259,MATCH(D1500,'Отчет о движении сырья'!$B$9:$B$259,0),1),"")</f>
        <v/>
      </c>
      <c r="G1500" s="82"/>
      <c r="H1500" s="83"/>
    </row>
    <row r="1501" spans="1:8">
      <c r="A1501" s="4"/>
      <c r="B1501" s="49"/>
      <c r="C1501" s="5"/>
      <c r="D1501" s="62"/>
      <c r="E1501" s="66" t="str">
        <f>IFERROR(INDEX('Отчет о движении сырья'!$C$9:$C$259,MATCH(D1501,'Отчет о движении сырья'!$B$9:$B$259,0),1),"")</f>
        <v/>
      </c>
      <c r="F1501" s="67" t="str">
        <f>IFERROR(INDEX('Отчет о движении сырья'!$D$9:$D$259,MATCH(D1501,'Отчет о движении сырья'!$B$9:$B$259,0),1),"")</f>
        <v/>
      </c>
      <c r="G1501" s="82"/>
      <c r="H1501" s="83"/>
    </row>
    <row r="1502" spans="1:8">
      <c r="A1502" s="4"/>
      <c r="B1502" s="49"/>
      <c r="C1502" s="5"/>
      <c r="D1502" s="62"/>
      <c r="E1502" s="66" t="str">
        <f>IFERROR(INDEX('Отчет о движении сырья'!$C$9:$C$259,MATCH(D1502,'Отчет о движении сырья'!$B$9:$B$259,0),1),"")</f>
        <v/>
      </c>
      <c r="F1502" s="67" t="str">
        <f>IFERROR(INDEX('Отчет о движении сырья'!$D$9:$D$259,MATCH(D1502,'Отчет о движении сырья'!$B$9:$B$259,0),1),"")</f>
        <v/>
      </c>
      <c r="G1502" s="82"/>
      <c r="H1502" s="83"/>
    </row>
    <row r="1503" spans="1:8">
      <c r="A1503" s="4"/>
      <c r="B1503" s="49"/>
      <c r="C1503" s="5"/>
      <c r="D1503" s="62"/>
      <c r="E1503" s="66" t="str">
        <f>IFERROR(INDEX('Отчет о движении сырья'!$C$9:$C$259,MATCH(D1503,'Отчет о движении сырья'!$B$9:$B$259,0),1),"")</f>
        <v/>
      </c>
      <c r="F1503" s="67" t="str">
        <f>IFERROR(INDEX('Отчет о движении сырья'!$D$9:$D$259,MATCH(D1503,'Отчет о движении сырья'!$B$9:$B$259,0),1),"")</f>
        <v/>
      </c>
      <c r="G1503" s="82"/>
      <c r="H1503" s="83"/>
    </row>
    <row r="1504" spans="1:8">
      <c r="A1504" s="4"/>
      <c r="B1504" s="49"/>
      <c r="C1504" s="5"/>
      <c r="D1504" s="62"/>
      <c r="E1504" s="66" t="str">
        <f>IFERROR(INDEX('Отчет о движении сырья'!$C$9:$C$259,MATCH(D1504,'Отчет о движении сырья'!$B$9:$B$259,0),1),"")</f>
        <v/>
      </c>
      <c r="F1504" s="67" t="str">
        <f>IFERROR(INDEX('Отчет о движении сырья'!$D$9:$D$259,MATCH(D1504,'Отчет о движении сырья'!$B$9:$B$259,0),1),"")</f>
        <v/>
      </c>
      <c r="G1504" s="82"/>
      <c r="H1504" s="83"/>
    </row>
    <row r="1505" spans="1:8">
      <c r="A1505" s="4"/>
      <c r="B1505" s="49"/>
      <c r="C1505" s="5"/>
      <c r="D1505" s="62"/>
      <c r="E1505" s="66" t="str">
        <f>IFERROR(INDEX('Отчет о движении сырья'!$C$9:$C$259,MATCH(D1505,'Отчет о движении сырья'!$B$9:$B$259,0),1),"")</f>
        <v/>
      </c>
      <c r="F1505" s="67" t="str">
        <f>IFERROR(INDEX('Отчет о движении сырья'!$D$9:$D$259,MATCH(D1505,'Отчет о движении сырья'!$B$9:$B$259,0),1),"")</f>
        <v/>
      </c>
      <c r="G1505" s="82"/>
      <c r="H1505" s="83"/>
    </row>
    <row r="1506" spans="1:8">
      <c r="A1506" s="4"/>
      <c r="B1506" s="49"/>
      <c r="C1506" s="5"/>
      <c r="D1506" s="62"/>
      <c r="E1506" s="66" t="str">
        <f>IFERROR(INDEX('Отчет о движении сырья'!$C$9:$C$259,MATCH(D1506,'Отчет о движении сырья'!$B$9:$B$259,0),1),"")</f>
        <v/>
      </c>
      <c r="F1506" s="67" t="str">
        <f>IFERROR(INDEX('Отчет о движении сырья'!$D$9:$D$259,MATCH(D1506,'Отчет о движении сырья'!$B$9:$B$259,0),1),"")</f>
        <v/>
      </c>
      <c r="G1506" s="82"/>
      <c r="H1506" s="83"/>
    </row>
    <row r="1507" spans="1:8">
      <c r="A1507" s="4"/>
      <c r="B1507" s="49"/>
      <c r="C1507" s="5"/>
      <c r="D1507" s="62"/>
      <c r="E1507" s="66" t="str">
        <f>IFERROR(INDEX('Отчет о движении сырья'!$C$9:$C$259,MATCH(D1507,'Отчет о движении сырья'!$B$9:$B$259,0),1),"")</f>
        <v/>
      </c>
      <c r="F1507" s="67" t="str">
        <f>IFERROR(INDEX('Отчет о движении сырья'!$D$9:$D$259,MATCH(D1507,'Отчет о движении сырья'!$B$9:$B$259,0),1),"")</f>
        <v/>
      </c>
      <c r="G1507" s="82"/>
      <c r="H1507" s="83"/>
    </row>
    <row r="1508" spans="1:8">
      <c r="A1508" s="4"/>
      <c r="B1508" s="49"/>
      <c r="C1508" s="5"/>
      <c r="D1508" s="62"/>
      <c r="E1508" s="66" t="str">
        <f>IFERROR(INDEX('Отчет о движении сырья'!$C$9:$C$259,MATCH(D1508,'Отчет о движении сырья'!$B$9:$B$259,0),1),"")</f>
        <v/>
      </c>
      <c r="F1508" s="67" t="str">
        <f>IFERROR(INDEX('Отчет о движении сырья'!$D$9:$D$259,MATCH(D1508,'Отчет о движении сырья'!$B$9:$B$259,0),1),"")</f>
        <v/>
      </c>
      <c r="G1508" s="82"/>
      <c r="H1508" s="83"/>
    </row>
    <row r="1509" spans="1:8">
      <c r="A1509" s="4"/>
      <c r="B1509" s="49"/>
      <c r="C1509" s="5"/>
      <c r="D1509" s="62"/>
      <c r="E1509" s="66" t="str">
        <f>IFERROR(INDEX('Отчет о движении сырья'!$C$9:$C$259,MATCH(D1509,'Отчет о движении сырья'!$B$9:$B$259,0),1),"")</f>
        <v/>
      </c>
      <c r="F1509" s="67" t="str">
        <f>IFERROR(INDEX('Отчет о движении сырья'!$D$9:$D$259,MATCH(D1509,'Отчет о движении сырья'!$B$9:$B$259,0),1),"")</f>
        <v/>
      </c>
      <c r="G1509" s="82"/>
      <c r="H1509" s="83"/>
    </row>
    <row r="1510" spans="1:8">
      <c r="A1510" s="4"/>
      <c r="B1510" s="49"/>
      <c r="C1510" s="5"/>
      <c r="D1510" s="62"/>
      <c r="E1510" s="66" t="str">
        <f>IFERROR(INDEX('Отчет о движении сырья'!$C$9:$C$259,MATCH(D1510,'Отчет о движении сырья'!$B$9:$B$259,0),1),"")</f>
        <v/>
      </c>
      <c r="F1510" s="67" t="str">
        <f>IFERROR(INDEX('Отчет о движении сырья'!$D$9:$D$259,MATCH(D1510,'Отчет о движении сырья'!$B$9:$B$259,0),1),"")</f>
        <v/>
      </c>
      <c r="G1510" s="82"/>
      <c r="H1510" s="83"/>
    </row>
    <row r="1511" spans="1:8">
      <c r="A1511" s="4"/>
      <c r="B1511" s="49"/>
      <c r="C1511" s="5"/>
      <c r="D1511" s="62"/>
      <c r="E1511" s="66" t="str">
        <f>IFERROR(INDEX('Отчет о движении сырья'!$C$9:$C$259,MATCH(D1511,'Отчет о движении сырья'!$B$9:$B$259,0),1),"")</f>
        <v/>
      </c>
      <c r="F1511" s="67" t="str">
        <f>IFERROR(INDEX('Отчет о движении сырья'!$D$9:$D$259,MATCH(D1511,'Отчет о движении сырья'!$B$9:$B$259,0),1),"")</f>
        <v/>
      </c>
      <c r="G1511" s="82"/>
      <c r="H1511" s="83"/>
    </row>
    <row r="1512" spans="1:8">
      <c r="A1512" s="4"/>
      <c r="B1512" s="49"/>
      <c r="C1512" s="5"/>
      <c r="D1512" s="62"/>
      <c r="E1512" s="66" t="str">
        <f>IFERROR(INDEX('Отчет о движении сырья'!$C$9:$C$259,MATCH(D1512,'Отчет о движении сырья'!$B$9:$B$259,0),1),"")</f>
        <v/>
      </c>
      <c r="F1512" s="67" t="str">
        <f>IFERROR(INDEX('Отчет о движении сырья'!$D$9:$D$259,MATCH(D1512,'Отчет о движении сырья'!$B$9:$B$259,0),1),"")</f>
        <v/>
      </c>
      <c r="G1512" s="82"/>
      <c r="H1512" s="83"/>
    </row>
    <row r="1513" spans="1:8">
      <c r="A1513" s="4"/>
      <c r="B1513" s="49"/>
      <c r="C1513" s="5"/>
      <c r="D1513" s="62"/>
      <c r="E1513" s="66" t="str">
        <f>IFERROR(INDEX('Отчет о движении сырья'!$C$9:$C$259,MATCH(D1513,'Отчет о движении сырья'!$B$9:$B$259,0),1),"")</f>
        <v/>
      </c>
      <c r="F1513" s="67" t="str">
        <f>IFERROR(INDEX('Отчет о движении сырья'!$D$9:$D$259,MATCH(D1513,'Отчет о движении сырья'!$B$9:$B$259,0),1),"")</f>
        <v/>
      </c>
      <c r="G1513" s="82"/>
      <c r="H1513" s="83"/>
    </row>
    <row r="1514" spans="1:8">
      <c r="A1514" s="4"/>
      <c r="B1514" s="49"/>
      <c r="C1514" s="5"/>
      <c r="D1514" s="62"/>
      <c r="E1514" s="66" t="str">
        <f>IFERROR(INDEX('Отчет о движении сырья'!$C$9:$C$259,MATCH(D1514,'Отчет о движении сырья'!$B$9:$B$259,0),1),"")</f>
        <v/>
      </c>
      <c r="F1514" s="67" t="str">
        <f>IFERROR(INDEX('Отчет о движении сырья'!$D$9:$D$259,MATCH(D1514,'Отчет о движении сырья'!$B$9:$B$259,0),1),"")</f>
        <v/>
      </c>
      <c r="G1514" s="82"/>
      <c r="H1514" s="83"/>
    </row>
    <row r="1515" spans="1:8">
      <c r="A1515" s="4"/>
      <c r="B1515" s="49"/>
      <c r="C1515" s="5"/>
      <c r="D1515" s="62"/>
      <c r="E1515" s="66" t="str">
        <f>IFERROR(INDEX('Отчет о движении сырья'!$C$9:$C$259,MATCH(D1515,'Отчет о движении сырья'!$B$9:$B$259,0),1),"")</f>
        <v/>
      </c>
      <c r="F1515" s="67" t="str">
        <f>IFERROR(INDEX('Отчет о движении сырья'!$D$9:$D$259,MATCH(D1515,'Отчет о движении сырья'!$B$9:$B$259,0),1),"")</f>
        <v/>
      </c>
      <c r="G1515" s="82"/>
      <c r="H1515" s="83"/>
    </row>
    <row r="1516" spans="1:8">
      <c r="A1516" s="4"/>
      <c r="B1516" s="49"/>
      <c r="C1516" s="5"/>
      <c r="D1516" s="62"/>
      <c r="E1516" s="66" t="str">
        <f>IFERROR(INDEX('Отчет о движении сырья'!$C$9:$C$259,MATCH(D1516,'Отчет о движении сырья'!$B$9:$B$259,0),1),"")</f>
        <v/>
      </c>
      <c r="F1516" s="67" t="str">
        <f>IFERROR(INDEX('Отчет о движении сырья'!$D$9:$D$259,MATCH(D1516,'Отчет о движении сырья'!$B$9:$B$259,0),1),"")</f>
        <v/>
      </c>
      <c r="G1516" s="82"/>
      <c r="H1516" s="83"/>
    </row>
    <row r="1517" spans="1:8">
      <c r="A1517" s="4"/>
      <c r="B1517" s="49"/>
      <c r="C1517" s="5"/>
      <c r="D1517" s="62"/>
      <c r="E1517" s="66" t="str">
        <f>IFERROR(INDEX('Отчет о движении сырья'!$C$9:$C$259,MATCH(D1517,'Отчет о движении сырья'!$B$9:$B$259,0),1),"")</f>
        <v/>
      </c>
      <c r="F1517" s="67" t="str">
        <f>IFERROR(INDEX('Отчет о движении сырья'!$D$9:$D$259,MATCH(D1517,'Отчет о движении сырья'!$B$9:$B$259,0),1),"")</f>
        <v/>
      </c>
      <c r="G1517" s="82"/>
      <c r="H1517" s="83"/>
    </row>
    <row r="1518" spans="1:8">
      <c r="A1518" s="4"/>
      <c r="B1518" s="49"/>
      <c r="C1518" s="5"/>
      <c r="D1518" s="62"/>
      <c r="E1518" s="66" t="str">
        <f>IFERROR(INDEX('Отчет о движении сырья'!$C$9:$C$259,MATCH(D1518,'Отчет о движении сырья'!$B$9:$B$259,0),1),"")</f>
        <v/>
      </c>
      <c r="F1518" s="67" t="str">
        <f>IFERROR(INDEX('Отчет о движении сырья'!$D$9:$D$259,MATCH(D1518,'Отчет о движении сырья'!$B$9:$B$259,0),1),"")</f>
        <v/>
      </c>
      <c r="G1518" s="82"/>
      <c r="H1518" s="83"/>
    </row>
    <row r="1519" spans="1:8">
      <c r="A1519" s="4"/>
      <c r="B1519" s="49"/>
      <c r="C1519" s="5"/>
      <c r="D1519" s="62"/>
      <c r="E1519" s="66" t="str">
        <f>IFERROR(INDEX('Отчет о движении сырья'!$C$9:$C$259,MATCH(D1519,'Отчет о движении сырья'!$B$9:$B$259,0),1),"")</f>
        <v/>
      </c>
      <c r="F1519" s="67" t="str">
        <f>IFERROR(INDEX('Отчет о движении сырья'!$D$9:$D$259,MATCH(D1519,'Отчет о движении сырья'!$B$9:$B$259,0),1),"")</f>
        <v/>
      </c>
      <c r="G1519" s="82"/>
      <c r="H1519" s="83"/>
    </row>
    <row r="1520" spans="1:8">
      <c r="A1520" s="4"/>
      <c r="B1520" s="49"/>
      <c r="C1520" s="5"/>
      <c r="D1520" s="62"/>
      <c r="E1520" s="66" t="str">
        <f>IFERROR(INDEX('Отчет о движении сырья'!$C$9:$C$259,MATCH(D1520,'Отчет о движении сырья'!$B$9:$B$259,0),1),"")</f>
        <v/>
      </c>
      <c r="F1520" s="67" t="str">
        <f>IFERROR(INDEX('Отчет о движении сырья'!$D$9:$D$259,MATCH(D1520,'Отчет о движении сырья'!$B$9:$B$259,0),1),"")</f>
        <v/>
      </c>
      <c r="G1520" s="82"/>
      <c r="H1520" s="83"/>
    </row>
    <row r="1521" spans="1:8">
      <c r="A1521" s="4"/>
      <c r="B1521" s="49"/>
      <c r="C1521" s="5"/>
      <c r="D1521" s="62"/>
      <c r="E1521" s="66" t="str">
        <f>IFERROR(INDEX('Отчет о движении сырья'!$C$9:$C$259,MATCH(D1521,'Отчет о движении сырья'!$B$9:$B$259,0),1),"")</f>
        <v/>
      </c>
      <c r="F1521" s="67" t="str">
        <f>IFERROR(INDEX('Отчет о движении сырья'!$D$9:$D$259,MATCH(D1521,'Отчет о движении сырья'!$B$9:$B$259,0),1),"")</f>
        <v/>
      </c>
      <c r="G1521" s="82"/>
      <c r="H1521" s="83"/>
    </row>
    <row r="1522" spans="1:8">
      <c r="A1522" s="4"/>
      <c r="B1522" s="49"/>
      <c r="C1522" s="5"/>
      <c r="D1522" s="62"/>
      <c r="E1522" s="66" t="str">
        <f>IFERROR(INDEX('Отчет о движении сырья'!$C$9:$C$259,MATCH(D1522,'Отчет о движении сырья'!$B$9:$B$259,0),1),"")</f>
        <v/>
      </c>
      <c r="F1522" s="67" t="str">
        <f>IFERROR(INDEX('Отчет о движении сырья'!$D$9:$D$259,MATCH(D1522,'Отчет о движении сырья'!$B$9:$B$259,0),1),"")</f>
        <v/>
      </c>
      <c r="G1522" s="82"/>
      <c r="H1522" s="83"/>
    </row>
    <row r="1523" spans="1:8">
      <c r="A1523" s="4"/>
      <c r="B1523" s="49"/>
      <c r="C1523" s="5"/>
      <c r="D1523" s="62"/>
      <c r="E1523" s="66" t="str">
        <f>IFERROR(INDEX('Отчет о движении сырья'!$C$9:$C$259,MATCH(D1523,'Отчет о движении сырья'!$B$9:$B$259,0),1),"")</f>
        <v/>
      </c>
      <c r="F1523" s="67" t="str">
        <f>IFERROR(INDEX('Отчет о движении сырья'!$D$9:$D$259,MATCH(D1523,'Отчет о движении сырья'!$B$9:$B$259,0),1),"")</f>
        <v/>
      </c>
      <c r="G1523" s="82"/>
      <c r="H1523" s="83"/>
    </row>
    <row r="1524" spans="1:8">
      <c r="A1524" s="4"/>
      <c r="B1524" s="49"/>
      <c r="C1524" s="5"/>
      <c r="D1524" s="62"/>
      <c r="E1524" s="66" t="str">
        <f>IFERROR(INDEX('Отчет о движении сырья'!$C$9:$C$259,MATCH(D1524,'Отчет о движении сырья'!$B$9:$B$259,0),1),"")</f>
        <v/>
      </c>
      <c r="F1524" s="67" t="str">
        <f>IFERROR(INDEX('Отчет о движении сырья'!$D$9:$D$259,MATCH(D1524,'Отчет о движении сырья'!$B$9:$B$259,0),1),"")</f>
        <v/>
      </c>
      <c r="G1524" s="82"/>
      <c r="H1524" s="83"/>
    </row>
    <row r="1525" spans="1:8">
      <c r="A1525" s="4"/>
      <c r="B1525" s="49"/>
      <c r="C1525" s="5"/>
      <c r="D1525" s="62"/>
      <c r="E1525" s="66" t="str">
        <f>IFERROR(INDEX('Отчет о движении сырья'!$C$9:$C$259,MATCH(D1525,'Отчет о движении сырья'!$B$9:$B$259,0),1),"")</f>
        <v/>
      </c>
      <c r="F1525" s="67" t="str">
        <f>IFERROR(INDEX('Отчет о движении сырья'!$D$9:$D$259,MATCH(D1525,'Отчет о движении сырья'!$B$9:$B$259,0),1),"")</f>
        <v/>
      </c>
      <c r="G1525" s="82"/>
      <c r="H1525" s="83"/>
    </row>
    <row r="1526" spans="1:8">
      <c r="A1526" s="4"/>
      <c r="B1526" s="49"/>
      <c r="C1526" s="5"/>
      <c r="D1526" s="62"/>
      <c r="E1526" s="66" t="str">
        <f>IFERROR(INDEX('Отчет о движении сырья'!$C$9:$C$259,MATCH(D1526,'Отчет о движении сырья'!$B$9:$B$259,0),1),"")</f>
        <v/>
      </c>
      <c r="F1526" s="67" t="str">
        <f>IFERROR(INDEX('Отчет о движении сырья'!$D$9:$D$259,MATCH(D1526,'Отчет о движении сырья'!$B$9:$B$259,0),1),"")</f>
        <v/>
      </c>
      <c r="G1526" s="82"/>
      <c r="H1526" s="83"/>
    </row>
    <row r="1527" spans="1:8">
      <c r="A1527" s="4"/>
      <c r="B1527" s="49"/>
      <c r="C1527" s="5"/>
      <c r="D1527" s="62"/>
      <c r="E1527" s="66" t="str">
        <f>IFERROR(INDEX('Отчет о движении сырья'!$C$9:$C$259,MATCH(D1527,'Отчет о движении сырья'!$B$9:$B$259,0),1),"")</f>
        <v/>
      </c>
      <c r="F1527" s="67" t="str">
        <f>IFERROR(INDEX('Отчет о движении сырья'!$D$9:$D$259,MATCH(D1527,'Отчет о движении сырья'!$B$9:$B$259,0),1),"")</f>
        <v/>
      </c>
      <c r="G1527" s="82"/>
      <c r="H1527" s="83"/>
    </row>
    <row r="1528" spans="1:8">
      <c r="A1528" s="4"/>
      <c r="B1528" s="49"/>
      <c r="C1528" s="5"/>
      <c r="D1528" s="62"/>
      <c r="E1528" s="66" t="str">
        <f>IFERROR(INDEX('Отчет о движении сырья'!$C$9:$C$259,MATCH(D1528,'Отчет о движении сырья'!$B$9:$B$259,0),1),"")</f>
        <v/>
      </c>
      <c r="F1528" s="67" t="str">
        <f>IFERROR(INDEX('Отчет о движении сырья'!$D$9:$D$259,MATCH(D1528,'Отчет о движении сырья'!$B$9:$B$259,0),1),"")</f>
        <v/>
      </c>
      <c r="G1528" s="82"/>
      <c r="H1528" s="83"/>
    </row>
    <row r="1529" spans="1:8">
      <c r="A1529" s="4"/>
      <c r="B1529" s="49"/>
      <c r="C1529" s="5"/>
      <c r="D1529" s="62"/>
      <c r="E1529" s="66" t="str">
        <f>IFERROR(INDEX('Отчет о движении сырья'!$C$9:$C$259,MATCH(D1529,'Отчет о движении сырья'!$B$9:$B$259,0),1),"")</f>
        <v/>
      </c>
      <c r="F1529" s="67" t="str">
        <f>IFERROR(INDEX('Отчет о движении сырья'!$D$9:$D$259,MATCH(D1529,'Отчет о движении сырья'!$B$9:$B$259,0),1),"")</f>
        <v/>
      </c>
      <c r="G1529" s="82"/>
      <c r="H1529" s="83"/>
    </row>
    <row r="1530" spans="1:8">
      <c r="A1530" s="4"/>
      <c r="B1530" s="49"/>
      <c r="C1530" s="5"/>
      <c r="D1530" s="62"/>
      <c r="E1530" s="66" t="str">
        <f>IFERROR(INDEX('Отчет о движении сырья'!$C$9:$C$259,MATCH(D1530,'Отчет о движении сырья'!$B$9:$B$259,0),1),"")</f>
        <v/>
      </c>
      <c r="F1530" s="67" t="str">
        <f>IFERROR(INDEX('Отчет о движении сырья'!$D$9:$D$259,MATCH(D1530,'Отчет о движении сырья'!$B$9:$B$259,0),1),"")</f>
        <v/>
      </c>
      <c r="G1530" s="82"/>
      <c r="H1530" s="83"/>
    </row>
    <row r="1531" spans="1:8">
      <c r="A1531" s="4"/>
      <c r="B1531" s="49"/>
      <c r="C1531" s="5"/>
      <c r="D1531" s="62"/>
      <c r="E1531" s="66" t="str">
        <f>IFERROR(INDEX('Отчет о движении сырья'!$C$9:$C$259,MATCH(D1531,'Отчет о движении сырья'!$B$9:$B$259,0),1),"")</f>
        <v/>
      </c>
      <c r="F1531" s="67" t="str">
        <f>IFERROR(INDEX('Отчет о движении сырья'!$D$9:$D$259,MATCH(D1531,'Отчет о движении сырья'!$B$9:$B$259,0),1),"")</f>
        <v/>
      </c>
      <c r="G1531" s="82"/>
      <c r="H1531" s="83"/>
    </row>
    <row r="1532" spans="1:8">
      <c r="A1532" s="4"/>
      <c r="B1532" s="49"/>
      <c r="C1532" s="5"/>
      <c r="D1532" s="62"/>
      <c r="E1532" s="66" t="str">
        <f>IFERROR(INDEX('Отчет о движении сырья'!$C$9:$C$259,MATCH(D1532,'Отчет о движении сырья'!$B$9:$B$259,0),1),"")</f>
        <v/>
      </c>
      <c r="F1532" s="67" t="str">
        <f>IFERROR(INDEX('Отчет о движении сырья'!$D$9:$D$259,MATCH(D1532,'Отчет о движении сырья'!$B$9:$B$259,0),1),"")</f>
        <v/>
      </c>
      <c r="G1532" s="82"/>
      <c r="H1532" s="83"/>
    </row>
    <row r="1533" spans="1:8">
      <c r="A1533" s="4"/>
      <c r="B1533" s="49"/>
      <c r="C1533" s="5"/>
      <c r="D1533" s="62"/>
      <c r="E1533" s="66" t="str">
        <f>IFERROR(INDEX('Отчет о движении сырья'!$C$9:$C$259,MATCH(D1533,'Отчет о движении сырья'!$B$9:$B$259,0),1),"")</f>
        <v/>
      </c>
      <c r="F1533" s="67" t="str">
        <f>IFERROR(INDEX('Отчет о движении сырья'!$D$9:$D$259,MATCH(D1533,'Отчет о движении сырья'!$B$9:$B$259,0),1),"")</f>
        <v/>
      </c>
      <c r="G1533" s="82"/>
      <c r="H1533" s="83"/>
    </row>
    <row r="1534" spans="1:8">
      <c r="A1534" s="4"/>
      <c r="B1534" s="49"/>
      <c r="C1534" s="5"/>
      <c r="D1534" s="62"/>
      <c r="E1534" s="66" t="str">
        <f>IFERROR(INDEX('Отчет о движении сырья'!$C$9:$C$259,MATCH(D1534,'Отчет о движении сырья'!$B$9:$B$259,0),1),"")</f>
        <v/>
      </c>
      <c r="F1534" s="67" t="str">
        <f>IFERROR(INDEX('Отчет о движении сырья'!$D$9:$D$259,MATCH(D1534,'Отчет о движении сырья'!$B$9:$B$259,0),1),"")</f>
        <v/>
      </c>
      <c r="G1534" s="82"/>
      <c r="H1534" s="83"/>
    </row>
    <row r="1535" spans="1:8">
      <c r="A1535" s="4"/>
      <c r="B1535" s="49"/>
      <c r="C1535" s="5"/>
      <c r="D1535" s="62"/>
      <c r="E1535" s="66" t="str">
        <f>IFERROR(INDEX('Отчет о движении сырья'!$C$9:$C$259,MATCH(D1535,'Отчет о движении сырья'!$B$9:$B$259,0),1),"")</f>
        <v/>
      </c>
      <c r="F1535" s="67" t="str">
        <f>IFERROR(INDEX('Отчет о движении сырья'!$D$9:$D$259,MATCH(D1535,'Отчет о движении сырья'!$B$9:$B$259,0),1),"")</f>
        <v/>
      </c>
      <c r="G1535" s="82"/>
      <c r="H1535" s="83"/>
    </row>
    <row r="1536" spans="1:8">
      <c r="A1536" s="4"/>
      <c r="B1536" s="49"/>
      <c r="C1536" s="5"/>
      <c r="D1536" s="62"/>
      <c r="E1536" s="66" t="str">
        <f>IFERROR(INDEX('Отчет о движении сырья'!$C$9:$C$259,MATCH(D1536,'Отчет о движении сырья'!$B$9:$B$259,0),1),"")</f>
        <v/>
      </c>
      <c r="F1536" s="67" t="str">
        <f>IFERROR(INDEX('Отчет о движении сырья'!$D$9:$D$259,MATCH(D1536,'Отчет о движении сырья'!$B$9:$B$259,0),1),"")</f>
        <v/>
      </c>
      <c r="G1536" s="82"/>
      <c r="H1536" s="83"/>
    </row>
    <row r="1537" spans="1:8">
      <c r="A1537" s="4"/>
      <c r="B1537" s="49"/>
      <c r="C1537" s="5"/>
      <c r="D1537" s="62"/>
      <c r="E1537" s="66" t="str">
        <f>IFERROR(INDEX('Отчет о движении сырья'!$C$9:$C$259,MATCH(D1537,'Отчет о движении сырья'!$B$9:$B$259,0),1),"")</f>
        <v/>
      </c>
      <c r="F1537" s="67" t="str">
        <f>IFERROR(INDEX('Отчет о движении сырья'!$D$9:$D$259,MATCH(D1537,'Отчет о движении сырья'!$B$9:$B$259,0),1),"")</f>
        <v/>
      </c>
      <c r="G1537" s="82"/>
      <c r="H1537" s="83"/>
    </row>
    <row r="1538" spans="1:8">
      <c r="A1538" s="4"/>
      <c r="B1538" s="49"/>
      <c r="C1538" s="5"/>
      <c r="D1538" s="62"/>
      <c r="E1538" s="66" t="str">
        <f>IFERROR(INDEX('Отчет о движении сырья'!$C$9:$C$259,MATCH(D1538,'Отчет о движении сырья'!$B$9:$B$259,0),1),"")</f>
        <v/>
      </c>
      <c r="F1538" s="67" t="str">
        <f>IFERROR(INDEX('Отчет о движении сырья'!$D$9:$D$259,MATCH(D1538,'Отчет о движении сырья'!$B$9:$B$259,0),1),"")</f>
        <v/>
      </c>
      <c r="G1538" s="82"/>
      <c r="H1538" s="83"/>
    </row>
    <row r="1539" spans="1:8">
      <c r="A1539" s="4"/>
      <c r="B1539" s="49"/>
      <c r="C1539" s="5"/>
      <c r="D1539" s="62"/>
      <c r="E1539" s="66" t="str">
        <f>IFERROR(INDEX('Отчет о движении сырья'!$C$9:$C$259,MATCH(D1539,'Отчет о движении сырья'!$B$9:$B$259,0),1),"")</f>
        <v/>
      </c>
      <c r="F1539" s="67" t="str">
        <f>IFERROR(INDEX('Отчет о движении сырья'!$D$9:$D$259,MATCH(D1539,'Отчет о движении сырья'!$B$9:$B$259,0),1),"")</f>
        <v/>
      </c>
      <c r="G1539" s="82"/>
      <c r="H1539" s="83"/>
    </row>
    <row r="1540" spans="1:8">
      <c r="A1540" s="4"/>
      <c r="B1540" s="49"/>
      <c r="C1540" s="5"/>
      <c r="D1540" s="62"/>
      <c r="E1540" s="66" t="str">
        <f>IFERROR(INDEX('Отчет о движении сырья'!$C$9:$C$259,MATCH(D1540,'Отчет о движении сырья'!$B$9:$B$259,0),1),"")</f>
        <v/>
      </c>
      <c r="F1540" s="67" t="str">
        <f>IFERROR(INDEX('Отчет о движении сырья'!$D$9:$D$259,MATCH(D1540,'Отчет о движении сырья'!$B$9:$B$259,0),1),"")</f>
        <v/>
      </c>
      <c r="G1540" s="82"/>
      <c r="H1540" s="83"/>
    </row>
    <row r="1541" spans="1:8">
      <c r="A1541" s="4"/>
      <c r="B1541" s="49"/>
      <c r="C1541" s="5"/>
      <c r="D1541" s="62"/>
      <c r="E1541" s="66" t="str">
        <f>IFERROR(INDEX('Отчет о движении сырья'!$C$9:$C$259,MATCH(D1541,'Отчет о движении сырья'!$B$9:$B$259,0),1),"")</f>
        <v/>
      </c>
      <c r="F1541" s="67" t="str">
        <f>IFERROR(INDEX('Отчет о движении сырья'!$D$9:$D$259,MATCH(D1541,'Отчет о движении сырья'!$B$9:$B$259,0),1),"")</f>
        <v/>
      </c>
      <c r="G1541" s="82"/>
      <c r="H1541" s="83"/>
    </row>
    <row r="1542" spans="1:8">
      <c r="A1542" s="4"/>
      <c r="B1542" s="49"/>
      <c r="C1542" s="5"/>
      <c r="D1542" s="62"/>
      <c r="E1542" s="66" t="str">
        <f>IFERROR(INDEX('Отчет о движении сырья'!$C$9:$C$259,MATCH(D1542,'Отчет о движении сырья'!$B$9:$B$259,0),1),"")</f>
        <v/>
      </c>
      <c r="F1542" s="67" t="str">
        <f>IFERROR(INDEX('Отчет о движении сырья'!$D$9:$D$259,MATCH(D1542,'Отчет о движении сырья'!$B$9:$B$259,0),1),"")</f>
        <v/>
      </c>
      <c r="G1542" s="82"/>
      <c r="H1542" s="83"/>
    </row>
    <row r="1543" spans="1:8">
      <c r="A1543" s="4"/>
      <c r="B1543" s="49"/>
      <c r="C1543" s="5"/>
      <c r="D1543" s="62"/>
      <c r="E1543" s="66" t="str">
        <f>IFERROR(INDEX('Отчет о движении сырья'!$C$9:$C$259,MATCH(D1543,'Отчет о движении сырья'!$B$9:$B$259,0),1),"")</f>
        <v/>
      </c>
      <c r="F1543" s="67" t="str">
        <f>IFERROR(INDEX('Отчет о движении сырья'!$D$9:$D$259,MATCH(D1543,'Отчет о движении сырья'!$B$9:$B$259,0),1),"")</f>
        <v/>
      </c>
      <c r="G1543" s="82"/>
      <c r="H1543" s="83"/>
    </row>
    <row r="1544" spans="1:8">
      <c r="A1544" s="4"/>
      <c r="B1544" s="49"/>
      <c r="C1544" s="5"/>
      <c r="D1544" s="62"/>
      <c r="E1544" s="66" t="str">
        <f>IFERROR(INDEX('Отчет о движении сырья'!$C$9:$C$259,MATCH(D1544,'Отчет о движении сырья'!$B$9:$B$259,0),1),"")</f>
        <v/>
      </c>
      <c r="F1544" s="67" t="str">
        <f>IFERROR(INDEX('Отчет о движении сырья'!$D$9:$D$259,MATCH(D1544,'Отчет о движении сырья'!$B$9:$B$259,0),1),"")</f>
        <v/>
      </c>
      <c r="G1544" s="82"/>
      <c r="H1544" s="83"/>
    </row>
    <row r="1545" spans="1:8">
      <c r="A1545" s="4"/>
      <c r="B1545" s="49"/>
      <c r="C1545" s="5"/>
      <c r="D1545" s="62"/>
      <c r="E1545" s="66" t="str">
        <f>IFERROR(INDEX('Отчет о движении сырья'!$C$9:$C$259,MATCH(D1545,'Отчет о движении сырья'!$B$9:$B$259,0),1),"")</f>
        <v/>
      </c>
      <c r="F1545" s="67" t="str">
        <f>IFERROR(INDEX('Отчет о движении сырья'!$D$9:$D$259,MATCH(D1545,'Отчет о движении сырья'!$B$9:$B$259,0),1),"")</f>
        <v/>
      </c>
      <c r="G1545" s="82"/>
      <c r="H1545" s="83"/>
    </row>
    <row r="1546" spans="1:8">
      <c r="A1546" s="4"/>
      <c r="B1546" s="49"/>
      <c r="C1546" s="5"/>
      <c r="D1546" s="62"/>
      <c r="E1546" s="66" t="str">
        <f>IFERROR(INDEX('Отчет о движении сырья'!$C$9:$C$259,MATCH(D1546,'Отчет о движении сырья'!$B$9:$B$259,0),1),"")</f>
        <v/>
      </c>
      <c r="F1546" s="67" t="str">
        <f>IFERROR(INDEX('Отчет о движении сырья'!$D$9:$D$259,MATCH(D1546,'Отчет о движении сырья'!$B$9:$B$259,0),1),"")</f>
        <v/>
      </c>
      <c r="G1546" s="82"/>
      <c r="H1546" s="83"/>
    </row>
    <row r="1547" spans="1:8">
      <c r="A1547" s="4"/>
      <c r="B1547" s="49"/>
      <c r="C1547" s="5"/>
      <c r="D1547" s="62"/>
      <c r="E1547" s="66" t="str">
        <f>IFERROR(INDEX('Отчет о движении сырья'!$C$9:$C$259,MATCH(D1547,'Отчет о движении сырья'!$B$9:$B$259,0),1),"")</f>
        <v/>
      </c>
      <c r="F1547" s="67" t="str">
        <f>IFERROR(INDEX('Отчет о движении сырья'!$D$9:$D$259,MATCH(D1547,'Отчет о движении сырья'!$B$9:$B$259,0),1),"")</f>
        <v/>
      </c>
      <c r="G1547" s="82"/>
      <c r="H1547" s="83"/>
    </row>
    <row r="1548" spans="1:8">
      <c r="A1548" s="4"/>
      <c r="B1548" s="49"/>
      <c r="C1548" s="5"/>
      <c r="D1548" s="62"/>
      <c r="E1548" s="66" t="str">
        <f>IFERROR(INDEX('Отчет о движении сырья'!$C$9:$C$259,MATCH(D1548,'Отчет о движении сырья'!$B$9:$B$259,0),1),"")</f>
        <v/>
      </c>
      <c r="F1548" s="67" t="str">
        <f>IFERROR(INDEX('Отчет о движении сырья'!$D$9:$D$259,MATCH(D1548,'Отчет о движении сырья'!$B$9:$B$259,0),1),"")</f>
        <v/>
      </c>
      <c r="G1548" s="82"/>
      <c r="H1548" s="83"/>
    </row>
    <row r="1549" spans="1:8">
      <c r="A1549" s="4"/>
      <c r="B1549" s="49"/>
      <c r="C1549" s="5"/>
      <c r="D1549" s="62"/>
      <c r="E1549" s="66" t="str">
        <f>IFERROR(INDEX('Отчет о движении сырья'!$C$9:$C$259,MATCH(D1549,'Отчет о движении сырья'!$B$9:$B$259,0),1),"")</f>
        <v/>
      </c>
      <c r="F1549" s="67" t="str">
        <f>IFERROR(INDEX('Отчет о движении сырья'!$D$9:$D$259,MATCH(D1549,'Отчет о движении сырья'!$B$9:$B$259,0),1),"")</f>
        <v/>
      </c>
      <c r="G1549" s="82"/>
      <c r="H1549" s="83"/>
    </row>
    <row r="1550" spans="1:8">
      <c r="A1550" s="4"/>
      <c r="B1550" s="49"/>
      <c r="C1550" s="5"/>
      <c r="D1550" s="62"/>
      <c r="E1550" s="66" t="str">
        <f>IFERROR(INDEX('Отчет о движении сырья'!$C$9:$C$259,MATCH(D1550,'Отчет о движении сырья'!$B$9:$B$259,0),1),"")</f>
        <v/>
      </c>
      <c r="F1550" s="67" t="str">
        <f>IFERROR(INDEX('Отчет о движении сырья'!$D$9:$D$259,MATCH(D1550,'Отчет о движении сырья'!$B$9:$B$259,0),1),"")</f>
        <v/>
      </c>
      <c r="G1550" s="82"/>
      <c r="H1550" s="83"/>
    </row>
    <row r="1551" spans="1:8">
      <c r="A1551" s="4"/>
      <c r="B1551" s="49"/>
      <c r="C1551" s="5"/>
      <c r="D1551" s="62"/>
      <c r="E1551" s="66" t="str">
        <f>IFERROR(INDEX('Отчет о движении сырья'!$C$9:$C$259,MATCH(D1551,'Отчет о движении сырья'!$B$9:$B$259,0),1),"")</f>
        <v/>
      </c>
      <c r="F1551" s="67" t="str">
        <f>IFERROR(INDEX('Отчет о движении сырья'!$D$9:$D$259,MATCH(D1551,'Отчет о движении сырья'!$B$9:$B$259,0),1),"")</f>
        <v/>
      </c>
      <c r="G1551" s="82"/>
      <c r="H1551" s="83"/>
    </row>
    <row r="1552" spans="1:8">
      <c r="A1552" s="4"/>
      <c r="B1552" s="49"/>
      <c r="C1552" s="5"/>
      <c r="D1552" s="62"/>
      <c r="E1552" s="66" t="str">
        <f>IFERROR(INDEX('Отчет о движении сырья'!$C$9:$C$259,MATCH(D1552,'Отчет о движении сырья'!$B$9:$B$259,0),1),"")</f>
        <v/>
      </c>
      <c r="F1552" s="67" t="str">
        <f>IFERROR(INDEX('Отчет о движении сырья'!$D$9:$D$259,MATCH(D1552,'Отчет о движении сырья'!$B$9:$B$259,0),1),"")</f>
        <v/>
      </c>
      <c r="G1552" s="82"/>
      <c r="H1552" s="83"/>
    </row>
    <row r="1553" spans="1:8">
      <c r="A1553" s="4"/>
      <c r="B1553" s="49"/>
      <c r="C1553" s="5"/>
      <c r="D1553" s="62"/>
      <c r="E1553" s="66" t="str">
        <f>IFERROR(INDEX('Отчет о движении сырья'!$C$9:$C$259,MATCH(D1553,'Отчет о движении сырья'!$B$9:$B$259,0),1),"")</f>
        <v/>
      </c>
      <c r="F1553" s="67" t="str">
        <f>IFERROR(INDEX('Отчет о движении сырья'!$D$9:$D$259,MATCH(D1553,'Отчет о движении сырья'!$B$9:$B$259,0),1),"")</f>
        <v/>
      </c>
      <c r="G1553" s="82"/>
      <c r="H1553" s="83"/>
    </row>
    <row r="1554" spans="1:8">
      <c r="A1554" s="4"/>
      <c r="B1554" s="49"/>
      <c r="C1554" s="5"/>
      <c r="D1554" s="62"/>
      <c r="E1554" s="66" t="str">
        <f>IFERROR(INDEX('Отчет о движении сырья'!$C$9:$C$259,MATCH(D1554,'Отчет о движении сырья'!$B$9:$B$259,0),1),"")</f>
        <v/>
      </c>
      <c r="F1554" s="67" t="str">
        <f>IFERROR(INDEX('Отчет о движении сырья'!$D$9:$D$259,MATCH(D1554,'Отчет о движении сырья'!$B$9:$B$259,0),1),"")</f>
        <v/>
      </c>
      <c r="G1554" s="82"/>
      <c r="H1554" s="83"/>
    </row>
    <row r="1555" spans="1:8">
      <c r="A1555" s="4"/>
      <c r="B1555" s="49"/>
      <c r="C1555" s="5"/>
      <c r="D1555" s="62"/>
      <c r="E1555" s="66" t="str">
        <f>IFERROR(INDEX('Отчет о движении сырья'!$C$9:$C$259,MATCH(D1555,'Отчет о движении сырья'!$B$9:$B$259,0),1),"")</f>
        <v/>
      </c>
      <c r="F1555" s="67" t="str">
        <f>IFERROR(INDEX('Отчет о движении сырья'!$D$9:$D$259,MATCH(D1555,'Отчет о движении сырья'!$B$9:$B$259,0),1),"")</f>
        <v/>
      </c>
      <c r="G1555" s="82"/>
      <c r="H1555" s="83"/>
    </row>
    <row r="1556" spans="1:8">
      <c r="A1556" s="4"/>
      <c r="B1556" s="49"/>
      <c r="C1556" s="5"/>
      <c r="D1556" s="62"/>
      <c r="E1556" s="66" t="str">
        <f>IFERROR(INDEX('Отчет о движении сырья'!$C$9:$C$259,MATCH(D1556,'Отчет о движении сырья'!$B$9:$B$259,0),1),"")</f>
        <v/>
      </c>
      <c r="F1556" s="67" t="str">
        <f>IFERROR(INDEX('Отчет о движении сырья'!$D$9:$D$259,MATCH(D1556,'Отчет о движении сырья'!$B$9:$B$259,0),1),"")</f>
        <v/>
      </c>
      <c r="G1556" s="82"/>
      <c r="H1556" s="83"/>
    </row>
    <row r="1557" spans="1:8">
      <c r="A1557" s="4"/>
      <c r="B1557" s="49"/>
      <c r="C1557" s="5"/>
      <c r="D1557" s="62"/>
      <c r="E1557" s="66" t="str">
        <f>IFERROR(INDEX('Отчет о движении сырья'!$C$9:$C$259,MATCH(D1557,'Отчет о движении сырья'!$B$9:$B$259,0),1),"")</f>
        <v/>
      </c>
      <c r="F1557" s="67" t="str">
        <f>IFERROR(INDEX('Отчет о движении сырья'!$D$9:$D$259,MATCH(D1557,'Отчет о движении сырья'!$B$9:$B$259,0),1),"")</f>
        <v/>
      </c>
      <c r="G1557" s="82"/>
      <c r="H1557" s="83"/>
    </row>
    <row r="1558" spans="1:8">
      <c r="A1558" s="4"/>
      <c r="B1558" s="49"/>
      <c r="C1558" s="5"/>
      <c r="D1558" s="62"/>
      <c r="E1558" s="66" t="str">
        <f>IFERROR(INDEX('Отчет о движении сырья'!$C$9:$C$259,MATCH(D1558,'Отчет о движении сырья'!$B$9:$B$259,0),1),"")</f>
        <v/>
      </c>
      <c r="F1558" s="67" t="str">
        <f>IFERROR(INDEX('Отчет о движении сырья'!$D$9:$D$259,MATCH(D1558,'Отчет о движении сырья'!$B$9:$B$259,0),1),"")</f>
        <v/>
      </c>
      <c r="G1558" s="82"/>
      <c r="H1558" s="83"/>
    </row>
    <row r="1559" spans="1:8">
      <c r="A1559" s="4"/>
      <c r="B1559" s="49"/>
      <c r="C1559" s="5"/>
      <c r="D1559" s="62"/>
      <c r="E1559" s="66" t="str">
        <f>IFERROR(INDEX('Отчет о движении сырья'!$C$9:$C$259,MATCH(D1559,'Отчет о движении сырья'!$B$9:$B$259,0),1),"")</f>
        <v/>
      </c>
      <c r="F1559" s="67" t="str">
        <f>IFERROR(INDEX('Отчет о движении сырья'!$D$9:$D$259,MATCH(D1559,'Отчет о движении сырья'!$B$9:$B$259,0),1),"")</f>
        <v/>
      </c>
      <c r="G1559" s="82"/>
      <c r="H1559" s="83"/>
    </row>
    <row r="1560" spans="1:8">
      <c r="A1560" s="4"/>
      <c r="B1560" s="49"/>
      <c r="C1560" s="5"/>
      <c r="D1560" s="62"/>
      <c r="E1560" s="66" t="str">
        <f>IFERROR(INDEX('Отчет о движении сырья'!$C$9:$C$259,MATCH(D1560,'Отчет о движении сырья'!$B$9:$B$259,0),1),"")</f>
        <v/>
      </c>
      <c r="F1560" s="67" t="str">
        <f>IFERROR(INDEX('Отчет о движении сырья'!$D$9:$D$259,MATCH(D1560,'Отчет о движении сырья'!$B$9:$B$259,0),1),"")</f>
        <v/>
      </c>
      <c r="G1560" s="82"/>
      <c r="H1560" s="83"/>
    </row>
    <row r="1561" spans="1:8">
      <c r="A1561" s="4"/>
      <c r="B1561" s="49"/>
      <c r="C1561" s="5"/>
      <c r="D1561" s="62"/>
      <c r="E1561" s="66" t="str">
        <f>IFERROR(INDEX('Отчет о движении сырья'!$C$9:$C$259,MATCH(D1561,'Отчет о движении сырья'!$B$9:$B$259,0),1),"")</f>
        <v/>
      </c>
      <c r="F1561" s="67" t="str">
        <f>IFERROR(INDEX('Отчет о движении сырья'!$D$9:$D$259,MATCH(D1561,'Отчет о движении сырья'!$B$9:$B$259,0),1),"")</f>
        <v/>
      </c>
      <c r="G1561" s="82"/>
      <c r="H1561" s="83"/>
    </row>
    <row r="1562" spans="1:8">
      <c r="A1562" s="4"/>
      <c r="B1562" s="49"/>
      <c r="C1562" s="5"/>
      <c r="D1562" s="62"/>
      <c r="E1562" s="66" t="str">
        <f>IFERROR(INDEX('Отчет о движении сырья'!$C$9:$C$259,MATCH(D1562,'Отчет о движении сырья'!$B$9:$B$259,0),1),"")</f>
        <v/>
      </c>
      <c r="F1562" s="67" t="str">
        <f>IFERROR(INDEX('Отчет о движении сырья'!$D$9:$D$259,MATCH(D1562,'Отчет о движении сырья'!$B$9:$B$259,0),1),"")</f>
        <v/>
      </c>
      <c r="G1562" s="82"/>
      <c r="H1562" s="83"/>
    </row>
    <row r="1563" spans="1:8">
      <c r="A1563" s="4"/>
      <c r="B1563" s="49"/>
      <c r="C1563" s="5"/>
      <c r="D1563" s="62"/>
      <c r="E1563" s="66" t="str">
        <f>IFERROR(INDEX('Отчет о движении сырья'!$C$9:$C$259,MATCH(D1563,'Отчет о движении сырья'!$B$9:$B$259,0),1),"")</f>
        <v/>
      </c>
      <c r="F1563" s="67" t="str">
        <f>IFERROR(INDEX('Отчет о движении сырья'!$D$9:$D$259,MATCH(D1563,'Отчет о движении сырья'!$B$9:$B$259,0),1),"")</f>
        <v/>
      </c>
      <c r="G1563" s="82"/>
      <c r="H1563" s="83"/>
    </row>
    <row r="1564" spans="1:8">
      <c r="A1564" s="4"/>
      <c r="B1564" s="49"/>
      <c r="C1564" s="5"/>
      <c r="D1564" s="62"/>
      <c r="E1564" s="66" t="str">
        <f>IFERROR(INDEX('Отчет о движении сырья'!$C$9:$C$259,MATCH(D1564,'Отчет о движении сырья'!$B$9:$B$259,0),1),"")</f>
        <v/>
      </c>
      <c r="F1564" s="67" t="str">
        <f>IFERROR(INDEX('Отчет о движении сырья'!$D$9:$D$259,MATCH(D1564,'Отчет о движении сырья'!$B$9:$B$259,0),1),"")</f>
        <v/>
      </c>
      <c r="G1564" s="82"/>
      <c r="H1564" s="83"/>
    </row>
    <row r="1565" spans="1:8">
      <c r="A1565" s="4"/>
      <c r="B1565" s="49"/>
      <c r="C1565" s="5"/>
      <c r="D1565" s="62"/>
      <c r="E1565" s="66" t="str">
        <f>IFERROR(INDEX('Отчет о движении сырья'!$C$9:$C$259,MATCH(D1565,'Отчет о движении сырья'!$B$9:$B$259,0),1),"")</f>
        <v/>
      </c>
      <c r="F1565" s="67" t="str">
        <f>IFERROR(INDEX('Отчет о движении сырья'!$D$9:$D$259,MATCH(D1565,'Отчет о движении сырья'!$B$9:$B$259,0),1),"")</f>
        <v/>
      </c>
      <c r="G1565" s="82"/>
      <c r="H1565" s="83"/>
    </row>
    <row r="1566" spans="1:8">
      <c r="A1566" s="4"/>
      <c r="B1566" s="49"/>
      <c r="C1566" s="5"/>
      <c r="D1566" s="62"/>
      <c r="E1566" s="66" t="str">
        <f>IFERROR(INDEX('Отчет о движении сырья'!$C$9:$C$259,MATCH(D1566,'Отчет о движении сырья'!$B$9:$B$259,0),1),"")</f>
        <v/>
      </c>
      <c r="F1566" s="67" t="str">
        <f>IFERROR(INDEX('Отчет о движении сырья'!$D$9:$D$259,MATCH(D1566,'Отчет о движении сырья'!$B$9:$B$259,0),1),"")</f>
        <v/>
      </c>
      <c r="G1566" s="82"/>
      <c r="H1566" s="83"/>
    </row>
    <row r="1567" spans="1:8">
      <c r="A1567" s="4"/>
      <c r="B1567" s="49"/>
      <c r="C1567" s="5"/>
      <c r="D1567" s="62"/>
      <c r="E1567" s="66" t="str">
        <f>IFERROR(INDEX('Отчет о движении сырья'!$C$9:$C$259,MATCH(D1567,'Отчет о движении сырья'!$B$9:$B$259,0),1),"")</f>
        <v/>
      </c>
      <c r="F1567" s="67" t="str">
        <f>IFERROR(INDEX('Отчет о движении сырья'!$D$9:$D$259,MATCH(D1567,'Отчет о движении сырья'!$B$9:$B$259,0),1),"")</f>
        <v/>
      </c>
      <c r="G1567" s="82"/>
      <c r="H1567" s="83"/>
    </row>
    <row r="1568" spans="1:8">
      <c r="A1568" s="4"/>
      <c r="B1568" s="49"/>
      <c r="C1568" s="5"/>
      <c r="D1568" s="62"/>
      <c r="E1568" s="66" t="str">
        <f>IFERROR(INDEX('Отчет о движении сырья'!$C$9:$C$259,MATCH(D1568,'Отчет о движении сырья'!$B$9:$B$259,0),1),"")</f>
        <v/>
      </c>
      <c r="F1568" s="67" t="str">
        <f>IFERROR(INDEX('Отчет о движении сырья'!$D$9:$D$259,MATCH(D1568,'Отчет о движении сырья'!$B$9:$B$259,0),1),"")</f>
        <v/>
      </c>
      <c r="G1568" s="82"/>
      <c r="H1568" s="83"/>
    </row>
    <row r="1569" spans="1:8">
      <c r="A1569" s="4"/>
      <c r="B1569" s="49"/>
      <c r="C1569" s="5"/>
      <c r="D1569" s="62"/>
      <c r="E1569" s="66" t="str">
        <f>IFERROR(INDEX('Отчет о движении сырья'!$C$9:$C$259,MATCH(D1569,'Отчет о движении сырья'!$B$9:$B$259,0),1),"")</f>
        <v/>
      </c>
      <c r="F1569" s="67" t="str">
        <f>IFERROR(INDEX('Отчет о движении сырья'!$D$9:$D$259,MATCH(D1569,'Отчет о движении сырья'!$B$9:$B$259,0),1),"")</f>
        <v/>
      </c>
      <c r="G1569" s="82"/>
      <c r="H1569" s="83"/>
    </row>
    <row r="1570" spans="1:8">
      <c r="A1570" s="4"/>
      <c r="B1570" s="49"/>
      <c r="C1570" s="5"/>
      <c r="D1570" s="62"/>
      <c r="E1570" s="66" t="str">
        <f>IFERROR(INDEX('Отчет о движении сырья'!$C$9:$C$259,MATCH(D1570,'Отчет о движении сырья'!$B$9:$B$259,0),1),"")</f>
        <v/>
      </c>
      <c r="F1570" s="67" t="str">
        <f>IFERROR(INDEX('Отчет о движении сырья'!$D$9:$D$259,MATCH(D1570,'Отчет о движении сырья'!$B$9:$B$259,0),1),"")</f>
        <v/>
      </c>
      <c r="G1570" s="82"/>
      <c r="H1570" s="83"/>
    </row>
    <row r="1571" spans="1:8">
      <c r="A1571" s="4"/>
      <c r="B1571" s="49"/>
      <c r="C1571" s="5"/>
      <c r="D1571" s="62"/>
      <c r="E1571" s="66" t="str">
        <f>IFERROR(INDEX('Отчет о движении сырья'!$C$9:$C$259,MATCH(D1571,'Отчет о движении сырья'!$B$9:$B$259,0),1),"")</f>
        <v/>
      </c>
      <c r="F1571" s="67" t="str">
        <f>IFERROR(INDEX('Отчет о движении сырья'!$D$9:$D$259,MATCH(D1571,'Отчет о движении сырья'!$B$9:$B$259,0),1),"")</f>
        <v/>
      </c>
      <c r="G1571" s="82"/>
      <c r="H1571" s="83"/>
    </row>
    <row r="1572" spans="1:8">
      <c r="A1572" s="4"/>
      <c r="B1572" s="49"/>
      <c r="C1572" s="5"/>
      <c r="D1572" s="62"/>
      <c r="E1572" s="66" t="str">
        <f>IFERROR(INDEX('Отчет о движении сырья'!$C$9:$C$259,MATCH(D1572,'Отчет о движении сырья'!$B$9:$B$259,0),1),"")</f>
        <v/>
      </c>
      <c r="F1572" s="67" t="str">
        <f>IFERROR(INDEX('Отчет о движении сырья'!$D$9:$D$259,MATCH(D1572,'Отчет о движении сырья'!$B$9:$B$259,0),1),"")</f>
        <v/>
      </c>
      <c r="G1572" s="82"/>
      <c r="H1572" s="83"/>
    </row>
    <row r="1573" spans="1:8">
      <c r="A1573" s="4"/>
      <c r="B1573" s="49"/>
      <c r="C1573" s="5"/>
      <c r="D1573" s="62"/>
      <c r="E1573" s="66" t="str">
        <f>IFERROR(INDEX('Отчет о движении сырья'!$C$9:$C$259,MATCH(D1573,'Отчет о движении сырья'!$B$9:$B$259,0),1),"")</f>
        <v/>
      </c>
      <c r="F1573" s="67" t="str">
        <f>IFERROR(INDEX('Отчет о движении сырья'!$D$9:$D$259,MATCH(D1573,'Отчет о движении сырья'!$B$9:$B$259,0),1),"")</f>
        <v/>
      </c>
      <c r="G1573" s="82"/>
      <c r="H1573" s="83"/>
    </row>
    <row r="1574" spans="1:8">
      <c r="A1574" s="4"/>
      <c r="B1574" s="49"/>
      <c r="C1574" s="5"/>
      <c r="D1574" s="62"/>
      <c r="E1574" s="66" t="str">
        <f>IFERROR(INDEX('Отчет о движении сырья'!$C$9:$C$259,MATCH(D1574,'Отчет о движении сырья'!$B$9:$B$259,0),1),"")</f>
        <v/>
      </c>
      <c r="F1574" s="67" t="str">
        <f>IFERROR(INDEX('Отчет о движении сырья'!$D$9:$D$259,MATCH(D1574,'Отчет о движении сырья'!$B$9:$B$259,0),1),"")</f>
        <v/>
      </c>
      <c r="G1574" s="82"/>
      <c r="H1574" s="83"/>
    </row>
    <row r="1575" spans="1:8">
      <c r="A1575" s="4"/>
      <c r="B1575" s="49"/>
      <c r="C1575" s="5"/>
      <c r="D1575" s="62"/>
      <c r="E1575" s="66" t="str">
        <f>IFERROR(INDEX('Отчет о движении сырья'!$C$9:$C$259,MATCH(D1575,'Отчет о движении сырья'!$B$9:$B$259,0),1),"")</f>
        <v/>
      </c>
      <c r="F1575" s="67" t="str">
        <f>IFERROR(INDEX('Отчет о движении сырья'!$D$9:$D$259,MATCH(D1575,'Отчет о движении сырья'!$B$9:$B$259,0),1),"")</f>
        <v/>
      </c>
      <c r="G1575" s="82"/>
      <c r="H1575" s="83"/>
    </row>
    <row r="1576" spans="1:8">
      <c r="A1576" s="4"/>
      <c r="B1576" s="49"/>
      <c r="C1576" s="5"/>
      <c r="D1576" s="62"/>
      <c r="E1576" s="66" t="str">
        <f>IFERROR(INDEX('Отчет о движении сырья'!$C$9:$C$259,MATCH(D1576,'Отчет о движении сырья'!$B$9:$B$259,0),1),"")</f>
        <v/>
      </c>
      <c r="F1576" s="67" t="str">
        <f>IFERROR(INDEX('Отчет о движении сырья'!$D$9:$D$259,MATCH(D1576,'Отчет о движении сырья'!$B$9:$B$259,0),1),"")</f>
        <v/>
      </c>
      <c r="G1576" s="82"/>
      <c r="H1576" s="83"/>
    </row>
    <row r="1577" spans="1:8">
      <c r="A1577" s="4"/>
      <c r="B1577" s="49"/>
      <c r="C1577" s="5"/>
      <c r="D1577" s="62"/>
      <c r="E1577" s="66" t="str">
        <f>IFERROR(INDEX('Отчет о движении сырья'!$C$9:$C$259,MATCH(D1577,'Отчет о движении сырья'!$B$9:$B$259,0),1),"")</f>
        <v/>
      </c>
      <c r="F1577" s="67" t="str">
        <f>IFERROR(INDEX('Отчет о движении сырья'!$D$9:$D$259,MATCH(D1577,'Отчет о движении сырья'!$B$9:$B$259,0),1),"")</f>
        <v/>
      </c>
      <c r="G1577" s="82"/>
      <c r="H1577" s="83"/>
    </row>
    <row r="1578" spans="1:8">
      <c r="A1578" s="4"/>
      <c r="B1578" s="49"/>
      <c r="C1578" s="5"/>
      <c r="D1578" s="62"/>
      <c r="E1578" s="66" t="str">
        <f>IFERROR(INDEX('Отчет о движении сырья'!$C$9:$C$259,MATCH(D1578,'Отчет о движении сырья'!$B$9:$B$259,0),1),"")</f>
        <v/>
      </c>
      <c r="F1578" s="67" t="str">
        <f>IFERROR(INDEX('Отчет о движении сырья'!$D$9:$D$259,MATCH(D1578,'Отчет о движении сырья'!$B$9:$B$259,0),1),"")</f>
        <v/>
      </c>
      <c r="G1578" s="82"/>
      <c r="H1578" s="83"/>
    </row>
    <row r="1579" spans="1:8">
      <c r="A1579" s="4"/>
      <c r="B1579" s="49"/>
      <c r="C1579" s="5"/>
      <c r="D1579" s="62"/>
      <c r="E1579" s="66" t="str">
        <f>IFERROR(INDEX('Отчет о движении сырья'!$C$9:$C$259,MATCH(D1579,'Отчет о движении сырья'!$B$9:$B$259,0),1),"")</f>
        <v/>
      </c>
      <c r="F1579" s="67" t="str">
        <f>IFERROR(INDEX('Отчет о движении сырья'!$D$9:$D$259,MATCH(D1579,'Отчет о движении сырья'!$B$9:$B$259,0),1),"")</f>
        <v/>
      </c>
      <c r="G1579" s="82"/>
      <c r="H1579" s="83"/>
    </row>
    <row r="1580" spans="1:8">
      <c r="A1580" s="4"/>
      <c r="B1580" s="49"/>
      <c r="C1580" s="5"/>
      <c r="D1580" s="62"/>
      <c r="E1580" s="66" t="str">
        <f>IFERROR(INDEX('Отчет о движении сырья'!$C$9:$C$259,MATCH(D1580,'Отчет о движении сырья'!$B$9:$B$259,0),1),"")</f>
        <v/>
      </c>
      <c r="F1580" s="67" t="str">
        <f>IFERROR(INDEX('Отчет о движении сырья'!$D$9:$D$259,MATCH(D1580,'Отчет о движении сырья'!$B$9:$B$259,0),1),"")</f>
        <v/>
      </c>
      <c r="G1580" s="82"/>
      <c r="H1580" s="83"/>
    </row>
    <row r="1581" spans="1:8">
      <c r="A1581" s="4"/>
      <c r="B1581" s="49"/>
      <c r="C1581" s="5"/>
      <c r="D1581" s="62"/>
      <c r="E1581" s="66" t="str">
        <f>IFERROR(INDEX('Отчет о движении сырья'!$C$9:$C$259,MATCH(D1581,'Отчет о движении сырья'!$B$9:$B$259,0),1),"")</f>
        <v/>
      </c>
      <c r="F1581" s="67" t="str">
        <f>IFERROR(INDEX('Отчет о движении сырья'!$D$9:$D$259,MATCH(D1581,'Отчет о движении сырья'!$B$9:$B$259,0),1),"")</f>
        <v/>
      </c>
      <c r="G1581" s="82"/>
      <c r="H1581" s="83"/>
    </row>
    <row r="1582" spans="1:8">
      <c r="A1582" s="4"/>
      <c r="B1582" s="49"/>
      <c r="C1582" s="5"/>
      <c r="D1582" s="62"/>
      <c r="E1582" s="66" t="str">
        <f>IFERROR(INDEX('Отчет о движении сырья'!$C$9:$C$259,MATCH(D1582,'Отчет о движении сырья'!$B$9:$B$259,0),1),"")</f>
        <v/>
      </c>
      <c r="F1582" s="67" t="str">
        <f>IFERROR(INDEX('Отчет о движении сырья'!$D$9:$D$259,MATCH(D1582,'Отчет о движении сырья'!$B$9:$B$259,0),1),"")</f>
        <v/>
      </c>
      <c r="G1582" s="82"/>
      <c r="H1582" s="83"/>
    </row>
    <row r="1583" spans="1:8">
      <c r="A1583" s="4"/>
      <c r="B1583" s="49"/>
      <c r="C1583" s="5"/>
      <c r="D1583" s="62"/>
      <c r="E1583" s="66" t="str">
        <f>IFERROR(INDEX('Отчет о движении сырья'!$C$9:$C$259,MATCH(D1583,'Отчет о движении сырья'!$B$9:$B$259,0),1),"")</f>
        <v/>
      </c>
      <c r="F1583" s="67" t="str">
        <f>IFERROR(INDEX('Отчет о движении сырья'!$D$9:$D$259,MATCH(D1583,'Отчет о движении сырья'!$B$9:$B$259,0),1),"")</f>
        <v/>
      </c>
      <c r="G1583" s="82"/>
      <c r="H1583" s="83"/>
    </row>
    <row r="1584" spans="1:8">
      <c r="A1584" s="4"/>
      <c r="B1584" s="49"/>
      <c r="C1584" s="5"/>
      <c r="D1584" s="62"/>
      <c r="E1584" s="66" t="str">
        <f>IFERROR(INDEX('Отчет о движении сырья'!$C$9:$C$259,MATCH(D1584,'Отчет о движении сырья'!$B$9:$B$259,0),1),"")</f>
        <v/>
      </c>
      <c r="F1584" s="67" t="str">
        <f>IFERROR(INDEX('Отчет о движении сырья'!$D$9:$D$259,MATCH(D1584,'Отчет о движении сырья'!$B$9:$B$259,0),1),"")</f>
        <v/>
      </c>
      <c r="G1584" s="82"/>
      <c r="H1584" s="83"/>
    </row>
    <row r="1585" spans="1:8">
      <c r="A1585" s="4"/>
      <c r="B1585" s="49"/>
      <c r="C1585" s="5"/>
      <c r="D1585" s="62"/>
      <c r="E1585" s="66" t="str">
        <f>IFERROR(INDEX('Отчет о движении сырья'!$C$9:$C$259,MATCH(D1585,'Отчет о движении сырья'!$B$9:$B$259,0),1),"")</f>
        <v/>
      </c>
      <c r="F1585" s="67" t="str">
        <f>IFERROR(INDEX('Отчет о движении сырья'!$D$9:$D$259,MATCH(D1585,'Отчет о движении сырья'!$B$9:$B$259,0),1),"")</f>
        <v/>
      </c>
      <c r="G1585" s="82"/>
      <c r="H1585" s="83"/>
    </row>
    <row r="1586" spans="1:8">
      <c r="A1586" s="4"/>
      <c r="B1586" s="49"/>
      <c r="C1586" s="5"/>
      <c r="D1586" s="62"/>
      <c r="E1586" s="66" t="str">
        <f>IFERROR(INDEX('Отчет о движении сырья'!$C$9:$C$259,MATCH(D1586,'Отчет о движении сырья'!$B$9:$B$259,0),1),"")</f>
        <v/>
      </c>
      <c r="F1586" s="67" t="str">
        <f>IFERROR(INDEX('Отчет о движении сырья'!$D$9:$D$259,MATCH(D1586,'Отчет о движении сырья'!$B$9:$B$259,0),1),"")</f>
        <v/>
      </c>
      <c r="G1586" s="82"/>
      <c r="H1586" s="83"/>
    </row>
    <row r="1587" spans="1:8">
      <c r="A1587" s="4"/>
      <c r="B1587" s="49"/>
      <c r="C1587" s="5"/>
      <c r="D1587" s="62"/>
      <c r="E1587" s="66" t="str">
        <f>IFERROR(INDEX('Отчет о движении сырья'!$C$9:$C$259,MATCH(D1587,'Отчет о движении сырья'!$B$9:$B$259,0),1),"")</f>
        <v/>
      </c>
      <c r="F1587" s="67" t="str">
        <f>IFERROR(INDEX('Отчет о движении сырья'!$D$9:$D$259,MATCH(D1587,'Отчет о движении сырья'!$B$9:$B$259,0),1),"")</f>
        <v/>
      </c>
      <c r="G1587" s="82"/>
      <c r="H1587" s="83"/>
    </row>
    <row r="1588" spans="1:8">
      <c r="A1588" s="4"/>
      <c r="B1588" s="49"/>
      <c r="C1588" s="5"/>
      <c r="D1588" s="62"/>
      <c r="E1588" s="66" t="str">
        <f>IFERROR(INDEX('Отчет о движении сырья'!$C$9:$C$259,MATCH(D1588,'Отчет о движении сырья'!$B$9:$B$259,0),1),"")</f>
        <v/>
      </c>
      <c r="F1588" s="67" t="str">
        <f>IFERROR(INDEX('Отчет о движении сырья'!$D$9:$D$259,MATCH(D1588,'Отчет о движении сырья'!$B$9:$B$259,0),1),"")</f>
        <v/>
      </c>
      <c r="G1588" s="82"/>
      <c r="H1588" s="83"/>
    </row>
    <row r="1589" spans="1:8">
      <c r="A1589" s="4"/>
      <c r="B1589" s="49"/>
      <c r="C1589" s="5"/>
      <c r="D1589" s="62"/>
      <c r="E1589" s="66" t="str">
        <f>IFERROR(INDEX('Отчет о движении сырья'!$C$9:$C$259,MATCH(D1589,'Отчет о движении сырья'!$B$9:$B$259,0),1),"")</f>
        <v/>
      </c>
      <c r="F1589" s="67" t="str">
        <f>IFERROR(INDEX('Отчет о движении сырья'!$D$9:$D$259,MATCH(D1589,'Отчет о движении сырья'!$B$9:$B$259,0),1),"")</f>
        <v/>
      </c>
      <c r="G1589" s="82"/>
      <c r="H1589" s="83"/>
    </row>
    <row r="1590" spans="1:8">
      <c r="A1590" s="4"/>
      <c r="B1590" s="49"/>
      <c r="C1590" s="5"/>
      <c r="D1590" s="62"/>
      <c r="E1590" s="66" t="str">
        <f>IFERROR(INDEX('Отчет о движении сырья'!$C$9:$C$259,MATCH(D1590,'Отчет о движении сырья'!$B$9:$B$259,0),1),"")</f>
        <v/>
      </c>
      <c r="F1590" s="67" t="str">
        <f>IFERROR(INDEX('Отчет о движении сырья'!$D$9:$D$259,MATCH(D1590,'Отчет о движении сырья'!$B$9:$B$259,0),1),"")</f>
        <v/>
      </c>
      <c r="G1590" s="82"/>
      <c r="H1590" s="83"/>
    </row>
    <row r="1591" spans="1:8">
      <c r="A1591" s="4"/>
      <c r="B1591" s="49"/>
      <c r="C1591" s="5"/>
      <c r="D1591" s="62"/>
      <c r="E1591" s="66" t="str">
        <f>IFERROR(INDEX('Отчет о движении сырья'!$C$9:$C$259,MATCH(D1591,'Отчет о движении сырья'!$B$9:$B$259,0),1),"")</f>
        <v/>
      </c>
      <c r="F1591" s="67" t="str">
        <f>IFERROR(INDEX('Отчет о движении сырья'!$D$9:$D$259,MATCH(D1591,'Отчет о движении сырья'!$B$9:$B$259,0),1),"")</f>
        <v/>
      </c>
      <c r="G1591" s="82"/>
      <c r="H1591" s="83"/>
    </row>
    <row r="1592" spans="1:8">
      <c r="A1592" s="4"/>
      <c r="B1592" s="49"/>
      <c r="C1592" s="5"/>
      <c r="D1592" s="62"/>
      <c r="E1592" s="66" t="str">
        <f>IFERROR(INDEX('Отчет о движении сырья'!$C$9:$C$259,MATCH(D1592,'Отчет о движении сырья'!$B$9:$B$259,0),1),"")</f>
        <v/>
      </c>
      <c r="F1592" s="67" t="str">
        <f>IFERROR(INDEX('Отчет о движении сырья'!$D$9:$D$259,MATCH(D1592,'Отчет о движении сырья'!$B$9:$B$259,0),1),"")</f>
        <v/>
      </c>
      <c r="G1592" s="82"/>
      <c r="H1592" s="83"/>
    </row>
    <row r="1593" spans="1:8">
      <c r="A1593" s="4"/>
      <c r="B1593" s="49"/>
      <c r="C1593" s="5"/>
      <c r="D1593" s="62"/>
      <c r="E1593" s="66" t="str">
        <f>IFERROR(INDEX('Отчет о движении сырья'!$C$9:$C$259,MATCH(D1593,'Отчет о движении сырья'!$B$9:$B$259,0),1),"")</f>
        <v/>
      </c>
      <c r="F1593" s="67" t="str">
        <f>IFERROR(INDEX('Отчет о движении сырья'!$D$9:$D$259,MATCH(D1593,'Отчет о движении сырья'!$B$9:$B$259,0),1),"")</f>
        <v/>
      </c>
      <c r="G1593" s="82"/>
      <c r="H1593" s="83"/>
    </row>
    <row r="1594" spans="1:8">
      <c r="A1594" s="4"/>
      <c r="B1594" s="49"/>
      <c r="C1594" s="5"/>
      <c r="D1594" s="62"/>
      <c r="E1594" s="66" t="str">
        <f>IFERROR(INDEX('Отчет о движении сырья'!$C$9:$C$259,MATCH(D1594,'Отчет о движении сырья'!$B$9:$B$259,0),1),"")</f>
        <v/>
      </c>
      <c r="F1594" s="67" t="str">
        <f>IFERROR(INDEX('Отчет о движении сырья'!$D$9:$D$259,MATCH(D1594,'Отчет о движении сырья'!$B$9:$B$259,0),1),"")</f>
        <v/>
      </c>
      <c r="G1594" s="82"/>
      <c r="H1594" s="83"/>
    </row>
    <row r="1595" spans="1:8">
      <c r="A1595" s="4"/>
      <c r="B1595" s="49"/>
      <c r="C1595" s="5"/>
      <c r="D1595" s="62"/>
      <c r="E1595" s="66" t="str">
        <f>IFERROR(INDEX('Отчет о движении сырья'!$C$9:$C$259,MATCH(D1595,'Отчет о движении сырья'!$B$9:$B$259,0),1),"")</f>
        <v/>
      </c>
      <c r="F1595" s="67" t="str">
        <f>IFERROR(INDEX('Отчет о движении сырья'!$D$9:$D$259,MATCH(D1595,'Отчет о движении сырья'!$B$9:$B$259,0),1),"")</f>
        <v/>
      </c>
      <c r="G1595" s="82"/>
      <c r="H1595" s="83"/>
    </row>
    <row r="1596" spans="1:8">
      <c r="A1596" s="4"/>
      <c r="B1596" s="49"/>
      <c r="C1596" s="5"/>
      <c r="D1596" s="62"/>
      <c r="E1596" s="66" t="str">
        <f>IFERROR(INDEX('Отчет о движении сырья'!$C$9:$C$259,MATCH(D1596,'Отчет о движении сырья'!$B$9:$B$259,0),1),"")</f>
        <v/>
      </c>
      <c r="F1596" s="67" t="str">
        <f>IFERROR(INDEX('Отчет о движении сырья'!$D$9:$D$259,MATCH(D1596,'Отчет о движении сырья'!$B$9:$B$259,0),1),"")</f>
        <v/>
      </c>
      <c r="G1596" s="82"/>
      <c r="H1596" s="83"/>
    </row>
    <row r="1597" spans="1:8">
      <c r="A1597" s="4"/>
      <c r="B1597" s="49"/>
      <c r="C1597" s="5"/>
      <c r="D1597" s="62"/>
      <c r="E1597" s="66" t="str">
        <f>IFERROR(INDEX('Отчет о движении сырья'!$C$9:$C$259,MATCH(D1597,'Отчет о движении сырья'!$B$9:$B$259,0),1),"")</f>
        <v/>
      </c>
      <c r="F1597" s="67" t="str">
        <f>IFERROR(INDEX('Отчет о движении сырья'!$D$9:$D$259,MATCH(D1597,'Отчет о движении сырья'!$B$9:$B$259,0),1),"")</f>
        <v/>
      </c>
      <c r="G1597" s="82"/>
      <c r="H1597" s="83"/>
    </row>
    <row r="1598" spans="1:8">
      <c r="A1598" s="4"/>
      <c r="B1598" s="49"/>
      <c r="C1598" s="5"/>
      <c r="D1598" s="62"/>
      <c r="E1598" s="66" t="str">
        <f>IFERROR(INDEX('Отчет о движении сырья'!$C$9:$C$259,MATCH(D1598,'Отчет о движении сырья'!$B$9:$B$259,0),1),"")</f>
        <v/>
      </c>
      <c r="F1598" s="67" t="str">
        <f>IFERROR(INDEX('Отчет о движении сырья'!$D$9:$D$259,MATCH(D1598,'Отчет о движении сырья'!$B$9:$B$259,0),1),"")</f>
        <v/>
      </c>
      <c r="G1598" s="82"/>
      <c r="H1598" s="83"/>
    </row>
    <row r="1599" spans="1:8">
      <c r="A1599" s="4"/>
      <c r="B1599" s="49"/>
      <c r="C1599" s="5"/>
      <c r="D1599" s="62"/>
      <c r="E1599" s="66" t="str">
        <f>IFERROR(INDEX('Отчет о движении сырья'!$C$9:$C$259,MATCH(D1599,'Отчет о движении сырья'!$B$9:$B$259,0),1),"")</f>
        <v/>
      </c>
      <c r="F1599" s="67" t="str">
        <f>IFERROR(INDEX('Отчет о движении сырья'!$D$9:$D$259,MATCH(D1599,'Отчет о движении сырья'!$B$9:$B$259,0),1),"")</f>
        <v/>
      </c>
      <c r="G1599" s="82"/>
      <c r="H1599" s="83"/>
    </row>
    <row r="1600" spans="1:8">
      <c r="A1600" s="4"/>
      <c r="B1600" s="49"/>
      <c r="C1600" s="5"/>
      <c r="D1600" s="62"/>
      <c r="E1600" s="66" t="str">
        <f>IFERROR(INDEX('Отчет о движении сырья'!$C$9:$C$259,MATCH(D1600,'Отчет о движении сырья'!$B$9:$B$259,0),1),"")</f>
        <v/>
      </c>
      <c r="F1600" s="67" t="str">
        <f>IFERROR(INDEX('Отчет о движении сырья'!$D$9:$D$259,MATCH(D1600,'Отчет о движении сырья'!$B$9:$B$259,0),1),"")</f>
        <v/>
      </c>
      <c r="G1600" s="82"/>
      <c r="H1600" s="83"/>
    </row>
    <row r="1601" spans="1:8">
      <c r="A1601" s="4"/>
      <c r="B1601" s="49"/>
      <c r="C1601" s="5"/>
      <c r="D1601" s="62"/>
      <c r="E1601" s="66" t="str">
        <f>IFERROR(INDEX('Отчет о движении сырья'!$C$9:$C$259,MATCH(D1601,'Отчет о движении сырья'!$B$9:$B$259,0),1),"")</f>
        <v/>
      </c>
      <c r="F1601" s="67" t="str">
        <f>IFERROR(INDEX('Отчет о движении сырья'!$D$9:$D$259,MATCH(D1601,'Отчет о движении сырья'!$B$9:$B$259,0),1),"")</f>
        <v/>
      </c>
      <c r="G1601" s="82"/>
      <c r="H1601" s="83"/>
    </row>
    <row r="1602" spans="1:8">
      <c r="A1602" s="4"/>
      <c r="B1602" s="49"/>
      <c r="C1602" s="5"/>
      <c r="D1602" s="62"/>
      <c r="E1602" s="66" t="str">
        <f>IFERROR(INDEX('Отчет о движении сырья'!$C$9:$C$259,MATCH(D1602,'Отчет о движении сырья'!$B$9:$B$259,0),1),"")</f>
        <v/>
      </c>
      <c r="F1602" s="67" t="str">
        <f>IFERROR(INDEX('Отчет о движении сырья'!$D$9:$D$259,MATCH(D1602,'Отчет о движении сырья'!$B$9:$B$259,0),1),"")</f>
        <v/>
      </c>
      <c r="G1602" s="82"/>
      <c r="H1602" s="83"/>
    </row>
    <row r="1603" spans="1:8">
      <c r="A1603" s="4"/>
      <c r="B1603" s="49"/>
      <c r="C1603" s="5"/>
      <c r="D1603" s="62"/>
      <c r="E1603" s="66" t="str">
        <f>IFERROR(INDEX('Отчет о движении сырья'!$C$9:$C$259,MATCH(D1603,'Отчет о движении сырья'!$B$9:$B$259,0),1),"")</f>
        <v/>
      </c>
      <c r="F1603" s="67" t="str">
        <f>IFERROR(INDEX('Отчет о движении сырья'!$D$9:$D$259,MATCH(D1603,'Отчет о движении сырья'!$B$9:$B$259,0),1),"")</f>
        <v/>
      </c>
      <c r="G1603" s="82"/>
      <c r="H1603" s="83"/>
    </row>
    <row r="1604" spans="1:8">
      <c r="A1604" s="4"/>
      <c r="B1604" s="49"/>
      <c r="C1604" s="5"/>
      <c r="D1604" s="62"/>
      <c r="E1604" s="66" t="str">
        <f>IFERROR(INDEX('Отчет о движении сырья'!$C$9:$C$259,MATCH(D1604,'Отчет о движении сырья'!$B$9:$B$259,0),1),"")</f>
        <v/>
      </c>
      <c r="F1604" s="67" t="str">
        <f>IFERROR(INDEX('Отчет о движении сырья'!$D$9:$D$259,MATCH(D1604,'Отчет о движении сырья'!$B$9:$B$259,0),1),"")</f>
        <v/>
      </c>
      <c r="G1604" s="82"/>
      <c r="H1604" s="83"/>
    </row>
    <row r="1605" spans="1:8">
      <c r="A1605" s="4"/>
      <c r="B1605" s="49"/>
      <c r="C1605" s="5"/>
      <c r="D1605" s="62"/>
      <c r="E1605" s="66" t="str">
        <f>IFERROR(INDEX('Отчет о движении сырья'!$C$9:$C$259,MATCH(D1605,'Отчет о движении сырья'!$B$9:$B$259,0),1),"")</f>
        <v/>
      </c>
      <c r="F1605" s="67" t="str">
        <f>IFERROR(INDEX('Отчет о движении сырья'!$D$9:$D$259,MATCH(D1605,'Отчет о движении сырья'!$B$9:$B$259,0),1),"")</f>
        <v/>
      </c>
      <c r="G1605" s="82"/>
      <c r="H1605" s="83"/>
    </row>
    <row r="1606" spans="1:8">
      <c r="A1606" s="4"/>
      <c r="B1606" s="49"/>
      <c r="C1606" s="5"/>
      <c r="D1606" s="62"/>
      <c r="E1606" s="66" t="str">
        <f>IFERROR(INDEX('Отчет о движении сырья'!$C$9:$C$259,MATCH(D1606,'Отчет о движении сырья'!$B$9:$B$259,0),1),"")</f>
        <v/>
      </c>
      <c r="F1606" s="67" t="str">
        <f>IFERROR(INDEX('Отчет о движении сырья'!$D$9:$D$259,MATCH(D1606,'Отчет о движении сырья'!$B$9:$B$259,0),1),"")</f>
        <v/>
      </c>
      <c r="G1606" s="82"/>
      <c r="H1606" s="83"/>
    </row>
    <row r="1607" spans="1:8">
      <c r="A1607" s="4"/>
      <c r="B1607" s="49"/>
      <c r="C1607" s="5"/>
      <c r="D1607" s="62"/>
      <c r="E1607" s="66" t="str">
        <f>IFERROR(INDEX('Отчет о движении сырья'!$C$9:$C$259,MATCH(D1607,'Отчет о движении сырья'!$B$9:$B$259,0),1),"")</f>
        <v/>
      </c>
      <c r="F1607" s="67" t="str">
        <f>IFERROR(INDEX('Отчет о движении сырья'!$D$9:$D$259,MATCH(D1607,'Отчет о движении сырья'!$B$9:$B$259,0),1),"")</f>
        <v/>
      </c>
      <c r="G1607" s="82"/>
      <c r="H1607" s="83"/>
    </row>
    <row r="1608" spans="1:8">
      <c r="A1608" s="4"/>
      <c r="B1608" s="49"/>
      <c r="C1608" s="5"/>
      <c r="D1608" s="62"/>
      <c r="E1608" s="66" t="str">
        <f>IFERROR(INDEX('Отчет о движении сырья'!$C$9:$C$259,MATCH(D1608,'Отчет о движении сырья'!$B$9:$B$259,0),1),"")</f>
        <v/>
      </c>
      <c r="F1608" s="67" t="str">
        <f>IFERROR(INDEX('Отчет о движении сырья'!$D$9:$D$259,MATCH(D1608,'Отчет о движении сырья'!$B$9:$B$259,0),1),"")</f>
        <v/>
      </c>
      <c r="G1608" s="82"/>
      <c r="H1608" s="83"/>
    </row>
    <row r="1609" spans="1:8">
      <c r="A1609" s="4"/>
      <c r="B1609" s="49"/>
      <c r="C1609" s="5"/>
      <c r="D1609" s="62"/>
      <c r="E1609" s="66" t="str">
        <f>IFERROR(INDEX('Отчет о движении сырья'!$C$9:$C$259,MATCH(D1609,'Отчет о движении сырья'!$B$9:$B$259,0),1),"")</f>
        <v/>
      </c>
      <c r="F1609" s="67" t="str">
        <f>IFERROR(INDEX('Отчет о движении сырья'!$D$9:$D$259,MATCH(D1609,'Отчет о движении сырья'!$B$9:$B$259,0),1),"")</f>
        <v/>
      </c>
      <c r="G1609" s="82"/>
      <c r="H1609" s="83"/>
    </row>
    <row r="1610" spans="1:8">
      <c r="A1610" s="4"/>
      <c r="B1610" s="49"/>
      <c r="C1610" s="5"/>
      <c r="D1610" s="62"/>
      <c r="E1610" s="66" t="str">
        <f>IFERROR(INDEX('Отчет о движении сырья'!$C$9:$C$259,MATCH(D1610,'Отчет о движении сырья'!$B$9:$B$259,0),1),"")</f>
        <v/>
      </c>
      <c r="F1610" s="67" t="str">
        <f>IFERROR(INDEX('Отчет о движении сырья'!$D$9:$D$259,MATCH(D1610,'Отчет о движении сырья'!$B$9:$B$259,0),1),"")</f>
        <v/>
      </c>
      <c r="G1610" s="82"/>
      <c r="H1610" s="83"/>
    </row>
    <row r="1611" spans="1:8">
      <c r="A1611" s="4"/>
      <c r="B1611" s="49"/>
      <c r="C1611" s="5"/>
      <c r="D1611" s="62"/>
      <c r="E1611" s="66" t="str">
        <f>IFERROR(INDEX('Отчет о движении сырья'!$C$9:$C$259,MATCH(D1611,'Отчет о движении сырья'!$B$9:$B$259,0),1),"")</f>
        <v/>
      </c>
      <c r="F1611" s="67" t="str">
        <f>IFERROR(INDEX('Отчет о движении сырья'!$D$9:$D$259,MATCH(D1611,'Отчет о движении сырья'!$B$9:$B$259,0),1),"")</f>
        <v/>
      </c>
      <c r="G1611" s="82"/>
      <c r="H1611" s="83"/>
    </row>
    <row r="1612" spans="1:8">
      <c r="A1612" s="4"/>
      <c r="B1612" s="49"/>
      <c r="C1612" s="5"/>
      <c r="D1612" s="62"/>
      <c r="E1612" s="66" t="str">
        <f>IFERROR(INDEX('Отчет о движении сырья'!$C$9:$C$259,MATCH(D1612,'Отчет о движении сырья'!$B$9:$B$259,0),1),"")</f>
        <v/>
      </c>
      <c r="F1612" s="67" t="str">
        <f>IFERROR(INDEX('Отчет о движении сырья'!$D$9:$D$259,MATCH(D1612,'Отчет о движении сырья'!$B$9:$B$259,0),1),"")</f>
        <v/>
      </c>
      <c r="G1612" s="82"/>
      <c r="H1612" s="83"/>
    </row>
    <row r="1613" spans="1:8">
      <c r="A1613" s="4"/>
      <c r="B1613" s="49"/>
      <c r="C1613" s="5"/>
      <c r="D1613" s="62"/>
      <c r="E1613" s="66" t="str">
        <f>IFERROR(INDEX('Отчет о движении сырья'!$C$9:$C$259,MATCH(D1613,'Отчет о движении сырья'!$B$9:$B$259,0),1),"")</f>
        <v/>
      </c>
      <c r="F1613" s="67" t="str">
        <f>IFERROR(INDEX('Отчет о движении сырья'!$D$9:$D$259,MATCH(D1613,'Отчет о движении сырья'!$B$9:$B$259,0),1),"")</f>
        <v/>
      </c>
      <c r="G1613" s="82"/>
      <c r="H1613" s="83"/>
    </row>
    <row r="1614" spans="1:8">
      <c r="A1614" s="4"/>
      <c r="B1614" s="49"/>
      <c r="C1614" s="5"/>
      <c r="D1614" s="62"/>
      <c r="E1614" s="66" t="str">
        <f>IFERROR(INDEX('Отчет о движении сырья'!$C$9:$C$259,MATCH(D1614,'Отчет о движении сырья'!$B$9:$B$259,0),1),"")</f>
        <v/>
      </c>
      <c r="F1614" s="67" t="str">
        <f>IFERROR(INDEX('Отчет о движении сырья'!$D$9:$D$259,MATCH(D1614,'Отчет о движении сырья'!$B$9:$B$259,0),1),"")</f>
        <v/>
      </c>
      <c r="G1614" s="82"/>
      <c r="H1614" s="83"/>
    </row>
    <row r="1615" spans="1:8">
      <c r="A1615" s="4"/>
      <c r="B1615" s="49"/>
      <c r="C1615" s="5"/>
      <c r="D1615" s="62"/>
      <c r="E1615" s="66" t="str">
        <f>IFERROR(INDEX('Отчет о движении сырья'!$C$9:$C$259,MATCH(D1615,'Отчет о движении сырья'!$B$9:$B$259,0),1),"")</f>
        <v/>
      </c>
      <c r="F1615" s="67" t="str">
        <f>IFERROR(INDEX('Отчет о движении сырья'!$D$9:$D$259,MATCH(D1615,'Отчет о движении сырья'!$B$9:$B$259,0),1),"")</f>
        <v/>
      </c>
      <c r="G1615" s="82"/>
      <c r="H1615" s="83"/>
    </row>
    <row r="1616" spans="1:8">
      <c r="A1616" s="4"/>
      <c r="B1616" s="49"/>
      <c r="C1616" s="5"/>
      <c r="D1616" s="62"/>
      <c r="E1616" s="66" t="str">
        <f>IFERROR(INDEX('Отчет о движении сырья'!$C$9:$C$259,MATCH(D1616,'Отчет о движении сырья'!$B$9:$B$259,0),1),"")</f>
        <v/>
      </c>
      <c r="F1616" s="67" t="str">
        <f>IFERROR(INDEX('Отчет о движении сырья'!$D$9:$D$259,MATCH(D1616,'Отчет о движении сырья'!$B$9:$B$259,0),1),"")</f>
        <v/>
      </c>
      <c r="G1616" s="82"/>
      <c r="H1616" s="83"/>
    </row>
    <row r="1617" spans="1:8">
      <c r="A1617" s="4"/>
      <c r="B1617" s="49"/>
      <c r="C1617" s="5"/>
      <c r="D1617" s="62"/>
      <c r="E1617" s="66" t="str">
        <f>IFERROR(INDEX('Отчет о движении сырья'!$C$9:$C$259,MATCH(D1617,'Отчет о движении сырья'!$B$9:$B$259,0),1),"")</f>
        <v/>
      </c>
      <c r="F1617" s="67" t="str">
        <f>IFERROR(INDEX('Отчет о движении сырья'!$D$9:$D$259,MATCH(D1617,'Отчет о движении сырья'!$B$9:$B$259,0),1),"")</f>
        <v/>
      </c>
      <c r="G1617" s="82"/>
      <c r="H1617" s="83"/>
    </row>
    <row r="1618" spans="1:8">
      <c r="A1618" s="4"/>
      <c r="B1618" s="49"/>
      <c r="C1618" s="5"/>
      <c r="D1618" s="62"/>
      <c r="E1618" s="66" t="str">
        <f>IFERROR(INDEX('Отчет о движении сырья'!$C$9:$C$259,MATCH(D1618,'Отчет о движении сырья'!$B$9:$B$259,0),1),"")</f>
        <v/>
      </c>
      <c r="F1618" s="67" t="str">
        <f>IFERROR(INDEX('Отчет о движении сырья'!$D$9:$D$259,MATCH(D1618,'Отчет о движении сырья'!$B$9:$B$259,0),1),"")</f>
        <v/>
      </c>
      <c r="G1618" s="82"/>
      <c r="H1618" s="83"/>
    </row>
    <row r="1619" spans="1:8">
      <c r="A1619" s="4"/>
      <c r="B1619" s="49"/>
      <c r="C1619" s="5"/>
      <c r="D1619" s="62"/>
      <c r="E1619" s="66" t="str">
        <f>IFERROR(INDEX('Отчет о движении сырья'!$C$9:$C$259,MATCH(D1619,'Отчет о движении сырья'!$B$9:$B$259,0),1),"")</f>
        <v/>
      </c>
      <c r="F1619" s="67" t="str">
        <f>IFERROR(INDEX('Отчет о движении сырья'!$D$9:$D$259,MATCH(D1619,'Отчет о движении сырья'!$B$9:$B$259,0),1),"")</f>
        <v/>
      </c>
      <c r="G1619" s="82"/>
      <c r="H1619" s="83"/>
    </row>
    <row r="1620" spans="1:8">
      <c r="A1620" s="4"/>
      <c r="B1620" s="49"/>
      <c r="C1620" s="5"/>
      <c r="D1620" s="62"/>
      <c r="E1620" s="66" t="str">
        <f>IFERROR(INDEX('Отчет о движении сырья'!$C$9:$C$259,MATCH(D1620,'Отчет о движении сырья'!$B$9:$B$259,0),1),"")</f>
        <v/>
      </c>
      <c r="F1620" s="67" t="str">
        <f>IFERROR(INDEX('Отчет о движении сырья'!$D$9:$D$259,MATCH(D1620,'Отчет о движении сырья'!$B$9:$B$259,0),1),"")</f>
        <v/>
      </c>
      <c r="G1620" s="82"/>
      <c r="H1620" s="83"/>
    </row>
    <row r="1621" spans="1:8">
      <c r="A1621" s="4"/>
      <c r="B1621" s="49"/>
      <c r="C1621" s="5"/>
      <c r="D1621" s="62"/>
      <c r="E1621" s="66" t="str">
        <f>IFERROR(INDEX('Отчет о движении сырья'!$C$9:$C$259,MATCH(D1621,'Отчет о движении сырья'!$B$9:$B$259,0),1),"")</f>
        <v/>
      </c>
      <c r="F1621" s="67" t="str">
        <f>IFERROR(INDEX('Отчет о движении сырья'!$D$9:$D$259,MATCH(D1621,'Отчет о движении сырья'!$B$9:$B$259,0),1),"")</f>
        <v/>
      </c>
      <c r="G1621" s="82"/>
      <c r="H1621" s="83"/>
    </row>
    <row r="1622" spans="1:8">
      <c r="A1622" s="4"/>
      <c r="B1622" s="49"/>
      <c r="C1622" s="5"/>
      <c r="D1622" s="62"/>
      <c r="E1622" s="66" t="str">
        <f>IFERROR(INDEX('Отчет о движении сырья'!$C$9:$C$259,MATCH(D1622,'Отчет о движении сырья'!$B$9:$B$259,0),1),"")</f>
        <v/>
      </c>
      <c r="F1622" s="67" t="str">
        <f>IFERROR(INDEX('Отчет о движении сырья'!$D$9:$D$259,MATCH(D1622,'Отчет о движении сырья'!$B$9:$B$259,0),1),"")</f>
        <v/>
      </c>
      <c r="G1622" s="82"/>
      <c r="H1622" s="83"/>
    </row>
    <row r="1623" spans="1:8">
      <c r="A1623" s="4"/>
      <c r="B1623" s="49"/>
      <c r="C1623" s="5"/>
      <c r="D1623" s="62"/>
      <c r="E1623" s="66" t="str">
        <f>IFERROR(INDEX('Отчет о движении сырья'!$C$9:$C$259,MATCH(D1623,'Отчет о движении сырья'!$B$9:$B$259,0),1),"")</f>
        <v/>
      </c>
      <c r="F1623" s="67" t="str">
        <f>IFERROR(INDEX('Отчет о движении сырья'!$D$9:$D$259,MATCH(D1623,'Отчет о движении сырья'!$B$9:$B$259,0),1),"")</f>
        <v/>
      </c>
      <c r="G1623" s="82"/>
      <c r="H1623" s="83"/>
    </row>
    <row r="1624" spans="1:8">
      <c r="A1624" s="4"/>
      <c r="B1624" s="49"/>
      <c r="C1624" s="5"/>
      <c r="D1624" s="62"/>
      <c r="E1624" s="66" t="str">
        <f>IFERROR(INDEX('Отчет о движении сырья'!$C$9:$C$259,MATCH(D1624,'Отчет о движении сырья'!$B$9:$B$259,0),1),"")</f>
        <v/>
      </c>
      <c r="F1624" s="67" t="str">
        <f>IFERROR(INDEX('Отчет о движении сырья'!$D$9:$D$259,MATCH(D1624,'Отчет о движении сырья'!$B$9:$B$259,0),1),"")</f>
        <v/>
      </c>
      <c r="G1624" s="82"/>
      <c r="H1624" s="83"/>
    </row>
    <row r="1625" spans="1:8">
      <c r="A1625" s="4"/>
      <c r="B1625" s="49"/>
      <c r="C1625" s="5"/>
      <c r="D1625" s="62"/>
      <c r="E1625" s="66" t="str">
        <f>IFERROR(INDEX('Отчет о движении сырья'!$C$9:$C$259,MATCH(D1625,'Отчет о движении сырья'!$B$9:$B$259,0),1),"")</f>
        <v/>
      </c>
      <c r="F1625" s="67" t="str">
        <f>IFERROR(INDEX('Отчет о движении сырья'!$D$9:$D$259,MATCH(D1625,'Отчет о движении сырья'!$B$9:$B$259,0),1),"")</f>
        <v/>
      </c>
      <c r="G1625" s="82"/>
      <c r="H1625" s="83"/>
    </row>
    <row r="1626" spans="1:8">
      <c r="A1626" s="4"/>
      <c r="B1626" s="49"/>
      <c r="C1626" s="5"/>
      <c r="D1626" s="62"/>
      <c r="E1626" s="66" t="str">
        <f>IFERROR(INDEX('Отчет о движении сырья'!$C$9:$C$259,MATCH(D1626,'Отчет о движении сырья'!$B$9:$B$259,0),1),"")</f>
        <v/>
      </c>
      <c r="F1626" s="67" t="str">
        <f>IFERROR(INDEX('Отчет о движении сырья'!$D$9:$D$259,MATCH(D1626,'Отчет о движении сырья'!$B$9:$B$259,0),1),"")</f>
        <v/>
      </c>
      <c r="G1626" s="82"/>
      <c r="H1626" s="83"/>
    </row>
    <row r="1627" spans="1:8">
      <c r="A1627" s="4"/>
      <c r="B1627" s="49"/>
      <c r="C1627" s="5"/>
      <c r="D1627" s="62"/>
      <c r="E1627" s="66" t="str">
        <f>IFERROR(INDEX('Отчет о движении сырья'!$C$9:$C$259,MATCH(D1627,'Отчет о движении сырья'!$B$9:$B$259,0),1),"")</f>
        <v/>
      </c>
      <c r="F1627" s="67" t="str">
        <f>IFERROR(INDEX('Отчет о движении сырья'!$D$9:$D$259,MATCH(D1627,'Отчет о движении сырья'!$B$9:$B$259,0),1),"")</f>
        <v/>
      </c>
      <c r="G1627" s="82"/>
      <c r="H1627" s="83"/>
    </row>
    <row r="1628" spans="1:8">
      <c r="A1628" s="4"/>
      <c r="B1628" s="49"/>
      <c r="C1628" s="5"/>
      <c r="D1628" s="62"/>
      <c r="E1628" s="66" t="str">
        <f>IFERROR(INDEX('Отчет о движении сырья'!$C$9:$C$259,MATCH(D1628,'Отчет о движении сырья'!$B$9:$B$259,0),1),"")</f>
        <v/>
      </c>
      <c r="F1628" s="67" t="str">
        <f>IFERROR(INDEX('Отчет о движении сырья'!$D$9:$D$259,MATCH(D1628,'Отчет о движении сырья'!$B$9:$B$259,0),1),"")</f>
        <v/>
      </c>
      <c r="G1628" s="82"/>
      <c r="H1628" s="83"/>
    </row>
    <row r="1629" spans="1:8">
      <c r="A1629" s="4"/>
      <c r="B1629" s="49"/>
      <c r="C1629" s="5"/>
      <c r="D1629" s="62"/>
      <c r="E1629" s="66" t="str">
        <f>IFERROR(INDEX('Отчет о движении сырья'!$C$9:$C$259,MATCH(D1629,'Отчет о движении сырья'!$B$9:$B$259,0),1),"")</f>
        <v/>
      </c>
      <c r="F1629" s="67" t="str">
        <f>IFERROR(INDEX('Отчет о движении сырья'!$D$9:$D$259,MATCH(D1629,'Отчет о движении сырья'!$B$9:$B$259,0),1),"")</f>
        <v/>
      </c>
      <c r="G1629" s="82"/>
      <c r="H1629" s="83"/>
    </row>
    <row r="1630" spans="1:8">
      <c r="A1630" s="4"/>
      <c r="B1630" s="49"/>
      <c r="C1630" s="5"/>
      <c r="D1630" s="62"/>
      <c r="E1630" s="66" t="str">
        <f>IFERROR(INDEX('Отчет о движении сырья'!$C$9:$C$259,MATCH(D1630,'Отчет о движении сырья'!$B$9:$B$259,0),1),"")</f>
        <v/>
      </c>
      <c r="F1630" s="67" t="str">
        <f>IFERROR(INDEX('Отчет о движении сырья'!$D$9:$D$259,MATCH(D1630,'Отчет о движении сырья'!$B$9:$B$259,0),1),"")</f>
        <v/>
      </c>
      <c r="G1630" s="82"/>
      <c r="H1630" s="83"/>
    </row>
    <row r="1631" spans="1:8">
      <c r="A1631" s="4"/>
      <c r="B1631" s="49"/>
      <c r="C1631" s="5"/>
      <c r="D1631" s="62"/>
      <c r="E1631" s="66" t="str">
        <f>IFERROR(INDEX('Отчет о движении сырья'!$C$9:$C$259,MATCH(D1631,'Отчет о движении сырья'!$B$9:$B$259,0),1),"")</f>
        <v/>
      </c>
      <c r="F1631" s="67" t="str">
        <f>IFERROR(INDEX('Отчет о движении сырья'!$D$9:$D$259,MATCH(D1631,'Отчет о движении сырья'!$B$9:$B$259,0),1),"")</f>
        <v/>
      </c>
      <c r="G1631" s="82"/>
      <c r="H1631" s="83"/>
    </row>
    <row r="1632" spans="1:8">
      <c r="A1632" s="4"/>
      <c r="B1632" s="49"/>
      <c r="C1632" s="5"/>
      <c r="D1632" s="62"/>
      <c r="E1632" s="66" t="str">
        <f>IFERROR(INDEX('Отчет о движении сырья'!$C$9:$C$259,MATCH(D1632,'Отчет о движении сырья'!$B$9:$B$259,0),1),"")</f>
        <v/>
      </c>
      <c r="F1632" s="67" t="str">
        <f>IFERROR(INDEX('Отчет о движении сырья'!$D$9:$D$259,MATCH(D1632,'Отчет о движении сырья'!$B$9:$B$259,0),1),"")</f>
        <v/>
      </c>
      <c r="G1632" s="82"/>
      <c r="H1632" s="83"/>
    </row>
    <row r="1633" spans="1:8">
      <c r="A1633" s="4"/>
      <c r="B1633" s="49"/>
      <c r="C1633" s="5"/>
      <c r="D1633" s="62"/>
      <c r="E1633" s="66" t="str">
        <f>IFERROR(INDEX('Отчет о движении сырья'!$C$9:$C$259,MATCH(D1633,'Отчет о движении сырья'!$B$9:$B$259,0),1),"")</f>
        <v/>
      </c>
      <c r="F1633" s="67" t="str">
        <f>IFERROR(INDEX('Отчет о движении сырья'!$D$9:$D$259,MATCH(D1633,'Отчет о движении сырья'!$B$9:$B$259,0),1),"")</f>
        <v/>
      </c>
      <c r="G1633" s="82"/>
      <c r="H1633" s="83"/>
    </row>
    <row r="1634" spans="1:8">
      <c r="A1634" s="4"/>
      <c r="B1634" s="49"/>
      <c r="C1634" s="5"/>
      <c r="D1634" s="62"/>
      <c r="E1634" s="66" t="str">
        <f>IFERROR(INDEX('Отчет о движении сырья'!$C$9:$C$259,MATCH(D1634,'Отчет о движении сырья'!$B$9:$B$259,0),1),"")</f>
        <v/>
      </c>
      <c r="F1634" s="67" t="str">
        <f>IFERROR(INDEX('Отчет о движении сырья'!$D$9:$D$259,MATCH(D1634,'Отчет о движении сырья'!$B$9:$B$259,0),1),"")</f>
        <v/>
      </c>
      <c r="G1634" s="82"/>
      <c r="H1634" s="83"/>
    </row>
    <row r="1635" spans="1:8">
      <c r="A1635" s="4"/>
      <c r="B1635" s="49"/>
      <c r="C1635" s="5"/>
      <c r="D1635" s="62"/>
      <c r="E1635" s="66" t="str">
        <f>IFERROR(INDEX('Отчет о движении сырья'!$C$9:$C$259,MATCH(D1635,'Отчет о движении сырья'!$B$9:$B$259,0),1),"")</f>
        <v/>
      </c>
      <c r="F1635" s="67" t="str">
        <f>IFERROR(INDEX('Отчет о движении сырья'!$D$9:$D$259,MATCH(D1635,'Отчет о движении сырья'!$B$9:$B$259,0),1),"")</f>
        <v/>
      </c>
      <c r="G1635" s="82"/>
      <c r="H1635" s="83"/>
    </row>
    <row r="1636" spans="1:8">
      <c r="A1636" s="4"/>
      <c r="B1636" s="49"/>
      <c r="C1636" s="5"/>
      <c r="D1636" s="62"/>
      <c r="E1636" s="66" t="str">
        <f>IFERROR(INDEX('Отчет о движении сырья'!$C$9:$C$259,MATCH(D1636,'Отчет о движении сырья'!$B$9:$B$259,0),1),"")</f>
        <v/>
      </c>
      <c r="F1636" s="67" t="str">
        <f>IFERROR(INDEX('Отчет о движении сырья'!$D$9:$D$259,MATCH(D1636,'Отчет о движении сырья'!$B$9:$B$259,0),1),"")</f>
        <v/>
      </c>
      <c r="G1636" s="82"/>
      <c r="H1636" s="83"/>
    </row>
    <row r="1637" spans="1:8">
      <c r="A1637" s="4"/>
      <c r="B1637" s="49"/>
      <c r="C1637" s="5"/>
      <c r="D1637" s="62"/>
      <c r="E1637" s="66" t="str">
        <f>IFERROR(INDEX('Отчет о движении сырья'!$C$9:$C$259,MATCH(D1637,'Отчет о движении сырья'!$B$9:$B$259,0),1),"")</f>
        <v/>
      </c>
      <c r="F1637" s="67" t="str">
        <f>IFERROR(INDEX('Отчет о движении сырья'!$D$9:$D$259,MATCH(D1637,'Отчет о движении сырья'!$B$9:$B$259,0),1),"")</f>
        <v/>
      </c>
      <c r="G1637" s="82"/>
      <c r="H1637" s="83"/>
    </row>
    <row r="1638" spans="1:8">
      <c r="A1638" s="4"/>
      <c r="B1638" s="49"/>
      <c r="C1638" s="5"/>
      <c r="D1638" s="62"/>
      <c r="E1638" s="66" t="str">
        <f>IFERROR(INDEX('Отчет о движении сырья'!$C$9:$C$259,MATCH(D1638,'Отчет о движении сырья'!$B$9:$B$259,0),1),"")</f>
        <v/>
      </c>
      <c r="F1638" s="67" t="str">
        <f>IFERROR(INDEX('Отчет о движении сырья'!$D$9:$D$259,MATCH(D1638,'Отчет о движении сырья'!$B$9:$B$259,0),1),"")</f>
        <v/>
      </c>
      <c r="G1638" s="82"/>
      <c r="H1638" s="83"/>
    </row>
    <row r="1639" spans="1:8">
      <c r="A1639" s="4"/>
      <c r="B1639" s="49"/>
      <c r="C1639" s="5"/>
      <c r="D1639" s="62"/>
      <c r="E1639" s="66" t="str">
        <f>IFERROR(INDEX('Отчет о движении сырья'!$C$9:$C$259,MATCH(D1639,'Отчет о движении сырья'!$B$9:$B$259,0),1),"")</f>
        <v/>
      </c>
      <c r="F1639" s="67" t="str">
        <f>IFERROR(INDEX('Отчет о движении сырья'!$D$9:$D$259,MATCH(D1639,'Отчет о движении сырья'!$B$9:$B$259,0),1),"")</f>
        <v/>
      </c>
      <c r="G1639" s="82"/>
      <c r="H1639" s="83"/>
    </row>
    <row r="1640" spans="1:8">
      <c r="A1640" s="4"/>
      <c r="B1640" s="49"/>
      <c r="C1640" s="5"/>
      <c r="D1640" s="62"/>
      <c r="E1640" s="66" t="str">
        <f>IFERROR(INDEX('Отчет о движении сырья'!$C$9:$C$259,MATCH(D1640,'Отчет о движении сырья'!$B$9:$B$259,0),1),"")</f>
        <v/>
      </c>
      <c r="F1640" s="67" t="str">
        <f>IFERROR(INDEX('Отчет о движении сырья'!$D$9:$D$259,MATCH(D1640,'Отчет о движении сырья'!$B$9:$B$259,0),1),"")</f>
        <v/>
      </c>
      <c r="G1640" s="82"/>
      <c r="H1640" s="83"/>
    </row>
    <row r="1641" spans="1:8">
      <c r="A1641" s="4"/>
      <c r="B1641" s="49"/>
      <c r="C1641" s="5"/>
      <c r="D1641" s="62"/>
      <c r="E1641" s="66" t="str">
        <f>IFERROR(INDEX('Отчет о движении сырья'!$C$9:$C$259,MATCH(D1641,'Отчет о движении сырья'!$B$9:$B$259,0),1),"")</f>
        <v/>
      </c>
      <c r="F1641" s="67" t="str">
        <f>IFERROR(INDEX('Отчет о движении сырья'!$D$9:$D$259,MATCH(D1641,'Отчет о движении сырья'!$B$9:$B$259,0),1),"")</f>
        <v/>
      </c>
      <c r="G1641" s="82"/>
      <c r="H1641" s="83"/>
    </row>
    <row r="1642" spans="1:8">
      <c r="A1642" s="4"/>
      <c r="B1642" s="49"/>
      <c r="C1642" s="5"/>
      <c r="D1642" s="62"/>
      <c r="E1642" s="66" t="str">
        <f>IFERROR(INDEX('Отчет о движении сырья'!$C$9:$C$259,MATCH(D1642,'Отчет о движении сырья'!$B$9:$B$259,0),1),"")</f>
        <v/>
      </c>
      <c r="F1642" s="67" t="str">
        <f>IFERROR(INDEX('Отчет о движении сырья'!$D$9:$D$259,MATCH(D1642,'Отчет о движении сырья'!$B$9:$B$259,0),1),"")</f>
        <v/>
      </c>
      <c r="G1642" s="82"/>
      <c r="H1642" s="83"/>
    </row>
    <row r="1643" spans="1:8">
      <c r="A1643" s="4"/>
      <c r="B1643" s="49"/>
      <c r="C1643" s="5"/>
      <c r="D1643" s="62"/>
      <c r="E1643" s="66" t="str">
        <f>IFERROR(INDEX('Отчет о движении сырья'!$C$9:$C$259,MATCH(D1643,'Отчет о движении сырья'!$B$9:$B$259,0),1),"")</f>
        <v/>
      </c>
      <c r="F1643" s="67" t="str">
        <f>IFERROR(INDEX('Отчет о движении сырья'!$D$9:$D$259,MATCH(D1643,'Отчет о движении сырья'!$B$9:$B$259,0),1),"")</f>
        <v/>
      </c>
      <c r="G1643" s="82"/>
      <c r="H1643" s="83"/>
    </row>
    <row r="1644" spans="1:8">
      <c r="A1644" s="4"/>
      <c r="B1644" s="49"/>
      <c r="C1644" s="5"/>
      <c r="D1644" s="62"/>
      <c r="E1644" s="66" t="str">
        <f>IFERROR(INDEX('Отчет о движении сырья'!$C$9:$C$259,MATCH(D1644,'Отчет о движении сырья'!$B$9:$B$259,0),1),"")</f>
        <v/>
      </c>
      <c r="F1644" s="67" t="str">
        <f>IFERROR(INDEX('Отчет о движении сырья'!$D$9:$D$259,MATCH(D1644,'Отчет о движении сырья'!$B$9:$B$259,0),1),"")</f>
        <v/>
      </c>
      <c r="G1644" s="82"/>
      <c r="H1644" s="83"/>
    </row>
    <row r="1645" spans="1:8">
      <c r="A1645" s="4"/>
      <c r="B1645" s="49"/>
      <c r="C1645" s="5"/>
      <c r="D1645" s="62"/>
      <c r="E1645" s="66" t="str">
        <f>IFERROR(INDEX('Отчет о движении сырья'!$C$9:$C$259,MATCH(D1645,'Отчет о движении сырья'!$B$9:$B$259,0),1),"")</f>
        <v/>
      </c>
      <c r="F1645" s="67" t="str">
        <f>IFERROR(INDEX('Отчет о движении сырья'!$D$9:$D$259,MATCH(D1645,'Отчет о движении сырья'!$B$9:$B$259,0),1),"")</f>
        <v/>
      </c>
      <c r="G1645" s="82"/>
      <c r="H1645" s="83"/>
    </row>
    <row r="1646" spans="1:8">
      <c r="A1646" s="4"/>
      <c r="B1646" s="49"/>
      <c r="C1646" s="5"/>
      <c r="D1646" s="62"/>
      <c r="E1646" s="66" t="str">
        <f>IFERROR(INDEX('Отчет о движении сырья'!$C$9:$C$259,MATCH(D1646,'Отчет о движении сырья'!$B$9:$B$259,0),1),"")</f>
        <v/>
      </c>
      <c r="F1646" s="67" t="str">
        <f>IFERROR(INDEX('Отчет о движении сырья'!$D$9:$D$259,MATCH(D1646,'Отчет о движении сырья'!$B$9:$B$259,0),1),"")</f>
        <v/>
      </c>
      <c r="G1646" s="82"/>
      <c r="H1646" s="83"/>
    </row>
    <row r="1647" spans="1:8">
      <c r="A1647" s="4"/>
      <c r="B1647" s="49"/>
      <c r="C1647" s="5"/>
      <c r="D1647" s="62"/>
      <c r="E1647" s="66" t="str">
        <f>IFERROR(INDEX('Отчет о движении сырья'!$C$9:$C$259,MATCH(D1647,'Отчет о движении сырья'!$B$9:$B$259,0),1),"")</f>
        <v/>
      </c>
      <c r="F1647" s="67" t="str">
        <f>IFERROR(INDEX('Отчет о движении сырья'!$D$9:$D$259,MATCH(D1647,'Отчет о движении сырья'!$B$9:$B$259,0),1),"")</f>
        <v/>
      </c>
      <c r="G1647" s="82"/>
      <c r="H1647" s="83"/>
    </row>
    <row r="1648" spans="1:8">
      <c r="A1648" s="4"/>
      <c r="B1648" s="49"/>
      <c r="C1648" s="5"/>
      <c r="D1648" s="62"/>
      <c r="E1648" s="66" t="str">
        <f>IFERROR(INDEX('Отчет о движении сырья'!$C$9:$C$259,MATCH(D1648,'Отчет о движении сырья'!$B$9:$B$259,0),1),"")</f>
        <v/>
      </c>
      <c r="F1648" s="67" t="str">
        <f>IFERROR(INDEX('Отчет о движении сырья'!$D$9:$D$259,MATCH(D1648,'Отчет о движении сырья'!$B$9:$B$259,0),1),"")</f>
        <v/>
      </c>
      <c r="G1648" s="82"/>
      <c r="H1648" s="83"/>
    </row>
    <row r="1649" spans="1:8">
      <c r="A1649" s="4"/>
      <c r="B1649" s="49"/>
      <c r="C1649" s="5"/>
      <c r="D1649" s="62"/>
      <c r="E1649" s="66" t="str">
        <f>IFERROR(INDEX('Отчет о движении сырья'!$C$9:$C$259,MATCH(D1649,'Отчет о движении сырья'!$B$9:$B$259,0),1),"")</f>
        <v/>
      </c>
      <c r="F1649" s="67" t="str">
        <f>IFERROR(INDEX('Отчет о движении сырья'!$D$9:$D$259,MATCH(D1649,'Отчет о движении сырья'!$B$9:$B$259,0),1),"")</f>
        <v/>
      </c>
      <c r="G1649" s="82"/>
      <c r="H1649" s="83"/>
    </row>
    <row r="1650" spans="1:8">
      <c r="A1650" s="4"/>
      <c r="B1650" s="49"/>
      <c r="C1650" s="5"/>
      <c r="D1650" s="62"/>
      <c r="E1650" s="66" t="str">
        <f>IFERROR(INDEX('Отчет о движении сырья'!$C$9:$C$259,MATCH(D1650,'Отчет о движении сырья'!$B$9:$B$259,0),1),"")</f>
        <v/>
      </c>
      <c r="F1650" s="67" t="str">
        <f>IFERROR(INDEX('Отчет о движении сырья'!$D$9:$D$259,MATCH(D1650,'Отчет о движении сырья'!$B$9:$B$259,0),1),"")</f>
        <v/>
      </c>
      <c r="G1650" s="82"/>
      <c r="H1650" s="83"/>
    </row>
    <row r="1651" spans="1:8">
      <c r="A1651" s="4"/>
      <c r="B1651" s="49"/>
      <c r="C1651" s="5"/>
      <c r="D1651" s="62"/>
      <c r="E1651" s="66" t="str">
        <f>IFERROR(INDEX('Отчет о движении сырья'!$C$9:$C$259,MATCH(D1651,'Отчет о движении сырья'!$B$9:$B$259,0),1),"")</f>
        <v/>
      </c>
      <c r="F1651" s="67" t="str">
        <f>IFERROR(INDEX('Отчет о движении сырья'!$D$9:$D$259,MATCH(D1651,'Отчет о движении сырья'!$B$9:$B$259,0),1),"")</f>
        <v/>
      </c>
      <c r="G1651" s="82"/>
      <c r="H1651" s="83"/>
    </row>
    <row r="1652" spans="1:8">
      <c r="A1652" s="4"/>
      <c r="B1652" s="49"/>
      <c r="C1652" s="5"/>
      <c r="D1652" s="62"/>
      <c r="E1652" s="66" t="str">
        <f>IFERROR(INDEX('Отчет о движении сырья'!$C$9:$C$259,MATCH(D1652,'Отчет о движении сырья'!$B$9:$B$259,0),1),"")</f>
        <v/>
      </c>
      <c r="F1652" s="67" t="str">
        <f>IFERROR(INDEX('Отчет о движении сырья'!$D$9:$D$259,MATCH(D1652,'Отчет о движении сырья'!$B$9:$B$259,0),1),"")</f>
        <v/>
      </c>
      <c r="G1652" s="82"/>
      <c r="H1652" s="83"/>
    </row>
    <row r="1653" spans="1:8">
      <c r="A1653" s="4"/>
      <c r="B1653" s="49"/>
      <c r="C1653" s="5"/>
      <c r="D1653" s="62"/>
      <c r="E1653" s="66" t="str">
        <f>IFERROR(INDEX('Отчет о движении сырья'!$C$9:$C$259,MATCH(D1653,'Отчет о движении сырья'!$B$9:$B$259,0),1),"")</f>
        <v/>
      </c>
      <c r="F1653" s="67" t="str">
        <f>IFERROR(INDEX('Отчет о движении сырья'!$D$9:$D$259,MATCH(D1653,'Отчет о движении сырья'!$B$9:$B$259,0),1),"")</f>
        <v/>
      </c>
      <c r="G1653" s="82"/>
      <c r="H1653" s="83"/>
    </row>
    <row r="1654" spans="1:8">
      <c r="A1654" s="4"/>
      <c r="B1654" s="49"/>
      <c r="C1654" s="5"/>
      <c r="D1654" s="62"/>
      <c r="E1654" s="66" t="str">
        <f>IFERROR(INDEX('Отчет о движении сырья'!$C$9:$C$259,MATCH(D1654,'Отчет о движении сырья'!$B$9:$B$259,0),1),"")</f>
        <v/>
      </c>
      <c r="F1654" s="67" t="str">
        <f>IFERROR(INDEX('Отчет о движении сырья'!$D$9:$D$259,MATCH(D1654,'Отчет о движении сырья'!$B$9:$B$259,0),1),"")</f>
        <v/>
      </c>
      <c r="G1654" s="82"/>
      <c r="H1654" s="83"/>
    </row>
    <row r="1655" spans="1:8">
      <c r="A1655" s="4"/>
      <c r="B1655" s="49"/>
      <c r="C1655" s="5"/>
      <c r="D1655" s="62"/>
      <c r="E1655" s="66" t="str">
        <f>IFERROR(INDEX('Отчет о движении сырья'!$C$9:$C$259,MATCH(D1655,'Отчет о движении сырья'!$B$9:$B$259,0),1),"")</f>
        <v/>
      </c>
      <c r="F1655" s="67" t="str">
        <f>IFERROR(INDEX('Отчет о движении сырья'!$D$9:$D$259,MATCH(D1655,'Отчет о движении сырья'!$B$9:$B$259,0),1),"")</f>
        <v/>
      </c>
      <c r="G1655" s="82"/>
      <c r="H1655" s="83"/>
    </row>
    <row r="1656" spans="1:8">
      <c r="A1656" s="4"/>
      <c r="B1656" s="49"/>
      <c r="C1656" s="5"/>
      <c r="D1656" s="62"/>
      <c r="E1656" s="66" t="str">
        <f>IFERROR(INDEX('Отчет о движении сырья'!$C$9:$C$259,MATCH(D1656,'Отчет о движении сырья'!$B$9:$B$259,0),1),"")</f>
        <v/>
      </c>
      <c r="F1656" s="67" t="str">
        <f>IFERROR(INDEX('Отчет о движении сырья'!$D$9:$D$259,MATCH(D1656,'Отчет о движении сырья'!$B$9:$B$259,0),1),"")</f>
        <v/>
      </c>
      <c r="G1656" s="82"/>
      <c r="H1656" s="83"/>
    </row>
    <row r="1657" spans="1:8">
      <c r="A1657" s="4"/>
      <c r="B1657" s="49"/>
      <c r="C1657" s="5"/>
      <c r="D1657" s="62"/>
      <c r="E1657" s="66" t="str">
        <f>IFERROR(INDEX('Отчет о движении сырья'!$C$9:$C$259,MATCH(D1657,'Отчет о движении сырья'!$B$9:$B$259,0),1),"")</f>
        <v/>
      </c>
      <c r="F1657" s="67" t="str">
        <f>IFERROR(INDEX('Отчет о движении сырья'!$D$9:$D$259,MATCH(D1657,'Отчет о движении сырья'!$B$9:$B$259,0),1),"")</f>
        <v/>
      </c>
      <c r="G1657" s="82"/>
      <c r="H1657" s="83"/>
    </row>
    <row r="1658" spans="1:8">
      <c r="A1658" s="4"/>
      <c r="B1658" s="49"/>
      <c r="C1658" s="5"/>
      <c r="D1658" s="62"/>
      <c r="E1658" s="66" t="str">
        <f>IFERROR(INDEX('Отчет о движении сырья'!$C$9:$C$259,MATCH(D1658,'Отчет о движении сырья'!$B$9:$B$259,0),1),"")</f>
        <v/>
      </c>
      <c r="F1658" s="67" t="str">
        <f>IFERROR(INDEX('Отчет о движении сырья'!$D$9:$D$259,MATCH(D1658,'Отчет о движении сырья'!$B$9:$B$259,0),1),"")</f>
        <v/>
      </c>
      <c r="G1658" s="82"/>
      <c r="H1658" s="83"/>
    </row>
    <row r="1659" spans="1:8">
      <c r="A1659" s="4"/>
      <c r="B1659" s="49"/>
      <c r="C1659" s="5"/>
      <c r="D1659" s="62"/>
      <c r="E1659" s="66" t="str">
        <f>IFERROR(INDEX('Отчет о движении сырья'!$C$9:$C$259,MATCH(D1659,'Отчет о движении сырья'!$B$9:$B$259,0),1),"")</f>
        <v/>
      </c>
      <c r="F1659" s="67" t="str">
        <f>IFERROR(INDEX('Отчет о движении сырья'!$D$9:$D$259,MATCH(D1659,'Отчет о движении сырья'!$B$9:$B$259,0),1),"")</f>
        <v/>
      </c>
      <c r="G1659" s="82"/>
      <c r="H1659" s="83"/>
    </row>
    <row r="1660" spans="1:8">
      <c r="A1660" s="4"/>
      <c r="B1660" s="49"/>
      <c r="C1660" s="5"/>
      <c r="D1660" s="62"/>
      <c r="E1660" s="66" t="str">
        <f>IFERROR(INDEX('Отчет о движении сырья'!$C$9:$C$259,MATCH(D1660,'Отчет о движении сырья'!$B$9:$B$259,0),1),"")</f>
        <v/>
      </c>
      <c r="F1660" s="67" t="str">
        <f>IFERROR(INDEX('Отчет о движении сырья'!$D$9:$D$259,MATCH(D1660,'Отчет о движении сырья'!$B$9:$B$259,0),1),"")</f>
        <v/>
      </c>
      <c r="G1660" s="82"/>
      <c r="H1660" s="83"/>
    </row>
    <row r="1661" spans="1:8">
      <c r="A1661" s="4"/>
      <c r="B1661" s="49"/>
      <c r="C1661" s="5"/>
      <c r="D1661" s="62"/>
      <c r="E1661" s="66" t="str">
        <f>IFERROR(INDEX('Отчет о движении сырья'!$C$9:$C$259,MATCH(D1661,'Отчет о движении сырья'!$B$9:$B$259,0),1),"")</f>
        <v/>
      </c>
      <c r="F1661" s="67" t="str">
        <f>IFERROR(INDEX('Отчет о движении сырья'!$D$9:$D$259,MATCH(D1661,'Отчет о движении сырья'!$B$9:$B$259,0),1),"")</f>
        <v/>
      </c>
      <c r="G1661" s="82"/>
      <c r="H1661" s="83"/>
    </row>
    <row r="1662" spans="1:8">
      <c r="A1662" s="4"/>
      <c r="B1662" s="49"/>
      <c r="C1662" s="5"/>
      <c r="D1662" s="62"/>
      <c r="E1662" s="66" t="str">
        <f>IFERROR(INDEX('Отчет о движении сырья'!$C$9:$C$259,MATCH(D1662,'Отчет о движении сырья'!$B$9:$B$259,0),1),"")</f>
        <v/>
      </c>
      <c r="F1662" s="67" t="str">
        <f>IFERROR(INDEX('Отчет о движении сырья'!$D$9:$D$259,MATCH(D1662,'Отчет о движении сырья'!$B$9:$B$259,0),1),"")</f>
        <v/>
      </c>
      <c r="G1662" s="82"/>
      <c r="H1662" s="83"/>
    </row>
    <row r="1663" spans="1:8">
      <c r="A1663" s="4"/>
      <c r="B1663" s="49"/>
      <c r="C1663" s="5"/>
      <c r="D1663" s="62"/>
      <c r="E1663" s="66" t="str">
        <f>IFERROR(INDEX('Отчет о движении сырья'!$C$9:$C$259,MATCH(D1663,'Отчет о движении сырья'!$B$9:$B$259,0),1),"")</f>
        <v/>
      </c>
      <c r="F1663" s="67" t="str">
        <f>IFERROR(INDEX('Отчет о движении сырья'!$D$9:$D$259,MATCH(D1663,'Отчет о движении сырья'!$B$9:$B$259,0),1),"")</f>
        <v/>
      </c>
      <c r="G1663" s="82"/>
      <c r="H1663" s="83"/>
    </row>
    <row r="1664" spans="1:8">
      <c r="A1664" s="4"/>
      <c r="B1664" s="49"/>
      <c r="C1664" s="5"/>
      <c r="D1664" s="62"/>
      <c r="E1664" s="66" t="str">
        <f>IFERROR(INDEX('Отчет о движении сырья'!$C$9:$C$259,MATCH(D1664,'Отчет о движении сырья'!$B$9:$B$259,0),1),"")</f>
        <v/>
      </c>
      <c r="F1664" s="67" t="str">
        <f>IFERROR(INDEX('Отчет о движении сырья'!$D$9:$D$259,MATCH(D1664,'Отчет о движении сырья'!$B$9:$B$259,0),1),"")</f>
        <v/>
      </c>
      <c r="G1664" s="82"/>
      <c r="H1664" s="83"/>
    </row>
    <row r="1665" spans="1:8">
      <c r="A1665" s="4"/>
      <c r="B1665" s="49"/>
      <c r="C1665" s="5"/>
      <c r="D1665" s="62"/>
      <c r="E1665" s="66" t="str">
        <f>IFERROR(INDEX('Отчет о движении сырья'!$C$9:$C$259,MATCH(D1665,'Отчет о движении сырья'!$B$9:$B$259,0),1),"")</f>
        <v/>
      </c>
      <c r="F1665" s="67" t="str">
        <f>IFERROR(INDEX('Отчет о движении сырья'!$D$9:$D$259,MATCH(D1665,'Отчет о движении сырья'!$B$9:$B$259,0),1),"")</f>
        <v/>
      </c>
      <c r="G1665" s="82"/>
      <c r="H1665" s="83"/>
    </row>
    <row r="1666" spans="1:8">
      <c r="A1666" s="4"/>
      <c r="B1666" s="49"/>
      <c r="C1666" s="5"/>
      <c r="D1666" s="62"/>
      <c r="E1666" s="66" t="str">
        <f>IFERROR(INDEX('Отчет о движении сырья'!$C$9:$C$259,MATCH(D1666,'Отчет о движении сырья'!$B$9:$B$259,0),1),"")</f>
        <v/>
      </c>
      <c r="F1666" s="67" t="str">
        <f>IFERROR(INDEX('Отчет о движении сырья'!$D$9:$D$259,MATCH(D1666,'Отчет о движении сырья'!$B$9:$B$259,0),1),"")</f>
        <v/>
      </c>
      <c r="G1666" s="82"/>
      <c r="H1666" s="83"/>
    </row>
    <row r="1667" spans="1:8">
      <c r="A1667" s="4"/>
      <c r="B1667" s="49"/>
      <c r="C1667" s="5"/>
      <c r="D1667" s="62"/>
      <c r="E1667" s="66" t="str">
        <f>IFERROR(INDEX('Отчет о движении сырья'!$C$9:$C$259,MATCH(D1667,'Отчет о движении сырья'!$B$9:$B$259,0),1),"")</f>
        <v/>
      </c>
      <c r="F1667" s="67" t="str">
        <f>IFERROR(INDEX('Отчет о движении сырья'!$D$9:$D$259,MATCH(D1667,'Отчет о движении сырья'!$B$9:$B$259,0),1),"")</f>
        <v/>
      </c>
      <c r="G1667" s="82"/>
      <c r="H1667" s="83"/>
    </row>
    <row r="1668" spans="1:8">
      <c r="A1668" s="4"/>
      <c r="B1668" s="49"/>
      <c r="C1668" s="5"/>
      <c r="D1668" s="62"/>
      <c r="E1668" s="66" t="str">
        <f>IFERROR(INDEX('Отчет о движении сырья'!$C$9:$C$259,MATCH(D1668,'Отчет о движении сырья'!$B$9:$B$259,0),1),"")</f>
        <v/>
      </c>
      <c r="F1668" s="67" t="str">
        <f>IFERROR(INDEX('Отчет о движении сырья'!$D$9:$D$259,MATCH(D1668,'Отчет о движении сырья'!$B$9:$B$259,0),1),"")</f>
        <v/>
      </c>
      <c r="G1668" s="82"/>
      <c r="H1668" s="83"/>
    </row>
    <row r="1669" spans="1:8">
      <c r="A1669" s="4"/>
      <c r="B1669" s="49"/>
      <c r="C1669" s="5"/>
      <c r="D1669" s="62"/>
      <c r="E1669" s="66" t="str">
        <f>IFERROR(INDEX('Отчет о движении сырья'!$C$9:$C$259,MATCH(D1669,'Отчет о движении сырья'!$B$9:$B$259,0),1),"")</f>
        <v/>
      </c>
      <c r="F1669" s="67" t="str">
        <f>IFERROR(INDEX('Отчет о движении сырья'!$D$9:$D$259,MATCH(D1669,'Отчет о движении сырья'!$B$9:$B$259,0),1),"")</f>
        <v/>
      </c>
      <c r="G1669" s="82"/>
      <c r="H1669" s="83"/>
    </row>
    <row r="1670" spans="1:8">
      <c r="A1670" s="4"/>
      <c r="B1670" s="49"/>
      <c r="C1670" s="5"/>
      <c r="D1670" s="62"/>
      <c r="E1670" s="66" t="str">
        <f>IFERROR(INDEX('Отчет о движении сырья'!$C$9:$C$259,MATCH(D1670,'Отчет о движении сырья'!$B$9:$B$259,0),1),"")</f>
        <v/>
      </c>
      <c r="F1670" s="67" t="str">
        <f>IFERROR(INDEX('Отчет о движении сырья'!$D$9:$D$259,MATCH(D1670,'Отчет о движении сырья'!$B$9:$B$259,0),1),"")</f>
        <v/>
      </c>
      <c r="G1670" s="82"/>
      <c r="H1670" s="83"/>
    </row>
    <row r="1671" spans="1:8">
      <c r="A1671" s="4"/>
      <c r="B1671" s="49"/>
      <c r="C1671" s="5"/>
      <c r="D1671" s="62"/>
      <c r="E1671" s="66" t="str">
        <f>IFERROR(INDEX('Отчет о движении сырья'!$C$9:$C$259,MATCH(D1671,'Отчет о движении сырья'!$B$9:$B$259,0),1),"")</f>
        <v/>
      </c>
      <c r="F1671" s="67" t="str">
        <f>IFERROR(INDEX('Отчет о движении сырья'!$D$9:$D$259,MATCH(D1671,'Отчет о движении сырья'!$B$9:$B$259,0),1),"")</f>
        <v/>
      </c>
      <c r="G1671" s="82"/>
      <c r="H1671" s="83"/>
    </row>
    <row r="1672" spans="1:8">
      <c r="A1672" s="4"/>
      <c r="B1672" s="49"/>
      <c r="C1672" s="5"/>
      <c r="D1672" s="62"/>
      <c r="E1672" s="66" t="str">
        <f>IFERROR(INDEX('Отчет о движении сырья'!$C$9:$C$259,MATCH(D1672,'Отчет о движении сырья'!$B$9:$B$259,0),1),"")</f>
        <v/>
      </c>
      <c r="F1672" s="67" t="str">
        <f>IFERROR(INDEX('Отчет о движении сырья'!$D$9:$D$259,MATCH(D1672,'Отчет о движении сырья'!$B$9:$B$259,0),1),"")</f>
        <v/>
      </c>
      <c r="G1672" s="82"/>
      <c r="H1672" s="83"/>
    </row>
    <row r="1673" spans="1:8">
      <c r="A1673" s="4"/>
      <c r="B1673" s="49"/>
      <c r="C1673" s="5"/>
      <c r="D1673" s="62"/>
      <c r="E1673" s="66" t="str">
        <f>IFERROR(INDEX('Отчет о движении сырья'!$C$9:$C$259,MATCH(D1673,'Отчет о движении сырья'!$B$9:$B$259,0),1),"")</f>
        <v/>
      </c>
      <c r="F1673" s="67" t="str">
        <f>IFERROR(INDEX('Отчет о движении сырья'!$D$9:$D$259,MATCH(D1673,'Отчет о движении сырья'!$B$9:$B$259,0),1),"")</f>
        <v/>
      </c>
      <c r="G1673" s="82"/>
      <c r="H1673" s="83"/>
    </row>
    <row r="1674" spans="1:8">
      <c r="A1674" s="4"/>
      <c r="B1674" s="49"/>
      <c r="C1674" s="5"/>
      <c r="D1674" s="62"/>
      <c r="E1674" s="66" t="str">
        <f>IFERROR(INDEX('Отчет о движении сырья'!$C$9:$C$259,MATCH(D1674,'Отчет о движении сырья'!$B$9:$B$259,0),1),"")</f>
        <v/>
      </c>
      <c r="F1674" s="67" t="str">
        <f>IFERROR(INDEX('Отчет о движении сырья'!$D$9:$D$259,MATCH(D1674,'Отчет о движении сырья'!$B$9:$B$259,0),1),"")</f>
        <v/>
      </c>
      <c r="G1674" s="82"/>
      <c r="H1674" s="83"/>
    </row>
    <row r="1675" spans="1:8">
      <c r="A1675" s="4"/>
      <c r="B1675" s="49"/>
      <c r="C1675" s="5"/>
      <c r="D1675" s="62"/>
      <c r="E1675" s="66" t="str">
        <f>IFERROR(INDEX('Отчет о движении сырья'!$C$9:$C$259,MATCH(D1675,'Отчет о движении сырья'!$B$9:$B$259,0),1),"")</f>
        <v/>
      </c>
      <c r="F1675" s="67" t="str">
        <f>IFERROR(INDEX('Отчет о движении сырья'!$D$9:$D$259,MATCH(D1675,'Отчет о движении сырья'!$B$9:$B$259,0),1),"")</f>
        <v/>
      </c>
      <c r="G1675" s="82"/>
      <c r="H1675" s="83"/>
    </row>
    <row r="1676" spans="1:8">
      <c r="A1676" s="4"/>
      <c r="B1676" s="49"/>
      <c r="C1676" s="5"/>
      <c r="D1676" s="62"/>
      <c r="E1676" s="66" t="str">
        <f>IFERROR(INDEX('Отчет о движении сырья'!$C$9:$C$259,MATCH(D1676,'Отчет о движении сырья'!$B$9:$B$259,0),1),"")</f>
        <v/>
      </c>
      <c r="F1676" s="67" t="str">
        <f>IFERROR(INDEX('Отчет о движении сырья'!$D$9:$D$259,MATCH(D1676,'Отчет о движении сырья'!$B$9:$B$259,0),1),"")</f>
        <v/>
      </c>
      <c r="G1676" s="82"/>
      <c r="H1676" s="83"/>
    </row>
    <row r="1677" spans="1:8">
      <c r="A1677" s="4"/>
      <c r="B1677" s="49"/>
      <c r="C1677" s="5"/>
      <c r="D1677" s="62"/>
      <c r="E1677" s="66" t="str">
        <f>IFERROR(INDEX('Отчет о движении сырья'!$C$9:$C$259,MATCH(D1677,'Отчет о движении сырья'!$B$9:$B$259,0),1),"")</f>
        <v/>
      </c>
      <c r="F1677" s="67" t="str">
        <f>IFERROR(INDEX('Отчет о движении сырья'!$D$9:$D$259,MATCH(D1677,'Отчет о движении сырья'!$B$9:$B$259,0),1),"")</f>
        <v/>
      </c>
      <c r="G1677" s="82"/>
      <c r="H1677" s="83"/>
    </row>
    <row r="1678" spans="1:8">
      <c r="A1678" s="4"/>
      <c r="B1678" s="49"/>
      <c r="C1678" s="5"/>
      <c r="D1678" s="62"/>
      <c r="E1678" s="66" t="str">
        <f>IFERROR(INDEX('Отчет о движении сырья'!$C$9:$C$259,MATCH(D1678,'Отчет о движении сырья'!$B$9:$B$259,0),1),"")</f>
        <v/>
      </c>
      <c r="F1678" s="67" t="str">
        <f>IFERROR(INDEX('Отчет о движении сырья'!$D$9:$D$259,MATCH(D1678,'Отчет о движении сырья'!$B$9:$B$259,0),1),"")</f>
        <v/>
      </c>
      <c r="G1678" s="82"/>
      <c r="H1678" s="83"/>
    </row>
    <row r="1679" spans="1:8">
      <c r="A1679" s="4"/>
      <c r="B1679" s="49"/>
      <c r="C1679" s="5"/>
      <c r="D1679" s="62"/>
      <c r="E1679" s="66" t="str">
        <f>IFERROR(INDEX('Отчет о движении сырья'!$C$9:$C$259,MATCH(D1679,'Отчет о движении сырья'!$B$9:$B$259,0),1),"")</f>
        <v/>
      </c>
      <c r="F1679" s="67" t="str">
        <f>IFERROR(INDEX('Отчет о движении сырья'!$D$9:$D$259,MATCH(D1679,'Отчет о движении сырья'!$B$9:$B$259,0),1),"")</f>
        <v/>
      </c>
      <c r="G1679" s="82"/>
      <c r="H1679" s="83"/>
    </row>
    <row r="1680" spans="1:8">
      <c r="A1680" s="4"/>
      <c r="B1680" s="49"/>
      <c r="C1680" s="5"/>
      <c r="D1680" s="62"/>
      <c r="E1680" s="66" t="str">
        <f>IFERROR(INDEX('Отчет о движении сырья'!$C$9:$C$259,MATCH(D1680,'Отчет о движении сырья'!$B$9:$B$259,0),1),"")</f>
        <v/>
      </c>
      <c r="F1680" s="67" t="str">
        <f>IFERROR(INDEX('Отчет о движении сырья'!$D$9:$D$259,MATCH(D1680,'Отчет о движении сырья'!$B$9:$B$259,0),1),"")</f>
        <v/>
      </c>
      <c r="G1680" s="82"/>
      <c r="H1680" s="83"/>
    </row>
    <row r="1681" spans="1:8">
      <c r="A1681" s="4"/>
      <c r="B1681" s="49"/>
      <c r="C1681" s="5"/>
      <c r="D1681" s="62"/>
      <c r="E1681" s="66" t="str">
        <f>IFERROR(INDEX('Отчет о движении сырья'!$C$9:$C$259,MATCH(D1681,'Отчет о движении сырья'!$B$9:$B$259,0),1),"")</f>
        <v/>
      </c>
      <c r="F1681" s="67" t="str">
        <f>IFERROR(INDEX('Отчет о движении сырья'!$D$9:$D$259,MATCH(D1681,'Отчет о движении сырья'!$B$9:$B$259,0),1),"")</f>
        <v/>
      </c>
      <c r="G1681" s="82"/>
      <c r="H1681" s="83"/>
    </row>
    <row r="1682" spans="1:8">
      <c r="A1682" s="4"/>
      <c r="B1682" s="49"/>
      <c r="C1682" s="5"/>
      <c r="D1682" s="62"/>
      <c r="E1682" s="66" t="str">
        <f>IFERROR(INDEX('Отчет о движении сырья'!$C$9:$C$259,MATCH(D1682,'Отчет о движении сырья'!$B$9:$B$259,0),1),"")</f>
        <v/>
      </c>
      <c r="F1682" s="67" t="str">
        <f>IFERROR(INDEX('Отчет о движении сырья'!$D$9:$D$259,MATCH(D1682,'Отчет о движении сырья'!$B$9:$B$259,0),1),"")</f>
        <v/>
      </c>
      <c r="G1682" s="82"/>
      <c r="H1682" s="83"/>
    </row>
    <row r="1683" spans="1:8">
      <c r="A1683" s="4"/>
      <c r="B1683" s="49"/>
      <c r="C1683" s="5"/>
      <c r="D1683" s="62"/>
      <c r="E1683" s="66" t="str">
        <f>IFERROR(INDEX('Отчет о движении сырья'!$C$9:$C$259,MATCH(D1683,'Отчет о движении сырья'!$B$9:$B$259,0),1),"")</f>
        <v/>
      </c>
      <c r="F1683" s="67" t="str">
        <f>IFERROR(INDEX('Отчет о движении сырья'!$D$9:$D$259,MATCH(D1683,'Отчет о движении сырья'!$B$9:$B$259,0),1),"")</f>
        <v/>
      </c>
      <c r="G1683" s="82"/>
      <c r="H1683" s="83"/>
    </row>
    <row r="1684" spans="1:8">
      <c r="A1684" s="4"/>
      <c r="B1684" s="49"/>
      <c r="C1684" s="5"/>
      <c r="D1684" s="62"/>
      <c r="E1684" s="66" t="str">
        <f>IFERROR(INDEX('Отчет о движении сырья'!$C$9:$C$259,MATCH(D1684,'Отчет о движении сырья'!$B$9:$B$259,0),1),"")</f>
        <v/>
      </c>
      <c r="F1684" s="67" t="str">
        <f>IFERROR(INDEX('Отчет о движении сырья'!$D$9:$D$259,MATCH(D1684,'Отчет о движении сырья'!$B$9:$B$259,0),1),"")</f>
        <v/>
      </c>
      <c r="G1684" s="82"/>
      <c r="H1684" s="83"/>
    </row>
    <row r="1685" spans="1:8">
      <c r="A1685" s="4"/>
      <c r="B1685" s="49"/>
      <c r="C1685" s="5"/>
      <c r="D1685" s="62"/>
      <c r="E1685" s="66" t="str">
        <f>IFERROR(INDEX('Отчет о движении сырья'!$C$9:$C$259,MATCH(D1685,'Отчет о движении сырья'!$B$9:$B$259,0),1),"")</f>
        <v/>
      </c>
      <c r="F1685" s="67" t="str">
        <f>IFERROR(INDEX('Отчет о движении сырья'!$D$9:$D$259,MATCH(D1685,'Отчет о движении сырья'!$B$9:$B$259,0),1),"")</f>
        <v/>
      </c>
      <c r="G1685" s="82"/>
      <c r="H1685" s="83"/>
    </row>
    <row r="1686" spans="1:8">
      <c r="A1686" s="4"/>
      <c r="B1686" s="49"/>
      <c r="C1686" s="5"/>
      <c r="D1686" s="62"/>
      <c r="E1686" s="66" t="str">
        <f>IFERROR(INDEX('Отчет о движении сырья'!$C$9:$C$259,MATCH(D1686,'Отчет о движении сырья'!$B$9:$B$259,0),1),"")</f>
        <v/>
      </c>
      <c r="F1686" s="67" t="str">
        <f>IFERROR(INDEX('Отчет о движении сырья'!$D$9:$D$259,MATCH(D1686,'Отчет о движении сырья'!$B$9:$B$259,0),1),"")</f>
        <v/>
      </c>
      <c r="G1686" s="82"/>
      <c r="H1686" s="83"/>
    </row>
    <row r="1687" spans="1:8">
      <c r="A1687" s="4"/>
      <c r="B1687" s="49"/>
      <c r="C1687" s="5"/>
      <c r="D1687" s="62"/>
      <c r="E1687" s="66" t="str">
        <f>IFERROR(INDEX('Отчет о движении сырья'!$C$9:$C$259,MATCH(D1687,'Отчет о движении сырья'!$B$9:$B$259,0),1),"")</f>
        <v/>
      </c>
      <c r="F1687" s="67" t="str">
        <f>IFERROR(INDEX('Отчет о движении сырья'!$D$9:$D$259,MATCH(D1687,'Отчет о движении сырья'!$B$9:$B$259,0),1),"")</f>
        <v/>
      </c>
      <c r="G1687" s="82"/>
      <c r="H1687" s="83"/>
    </row>
    <row r="1688" spans="1:8">
      <c r="A1688" s="4"/>
      <c r="B1688" s="49"/>
      <c r="C1688" s="5"/>
      <c r="D1688" s="62"/>
      <c r="E1688" s="66" t="str">
        <f>IFERROR(INDEX('Отчет о движении сырья'!$C$9:$C$259,MATCH(D1688,'Отчет о движении сырья'!$B$9:$B$259,0),1),"")</f>
        <v/>
      </c>
      <c r="F1688" s="67" t="str">
        <f>IFERROR(INDEX('Отчет о движении сырья'!$D$9:$D$259,MATCH(D1688,'Отчет о движении сырья'!$B$9:$B$259,0),1),"")</f>
        <v/>
      </c>
      <c r="G1688" s="82"/>
      <c r="H1688" s="83"/>
    </row>
    <row r="1689" spans="1:8">
      <c r="A1689" s="4"/>
      <c r="B1689" s="49"/>
      <c r="C1689" s="5"/>
      <c r="D1689" s="62"/>
      <c r="E1689" s="66" t="str">
        <f>IFERROR(INDEX('Отчет о движении сырья'!$C$9:$C$259,MATCH(D1689,'Отчет о движении сырья'!$B$9:$B$259,0),1),"")</f>
        <v/>
      </c>
      <c r="F1689" s="67" t="str">
        <f>IFERROR(INDEX('Отчет о движении сырья'!$D$9:$D$259,MATCH(D1689,'Отчет о движении сырья'!$B$9:$B$259,0),1),"")</f>
        <v/>
      </c>
      <c r="G1689" s="82"/>
      <c r="H1689" s="83"/>
    </row>
    <row r="1690" spans="1:8">
      <c r="A1690" s="4"/>
      <c r="B1690" s="49"/>
      <c r="C1690" s="5"/>
      <c r="D1690" s="62"/>
      <c r="E1690" s="66" t="str">
        <f>IFERROR(INDEX('Отчет о движении сырья'!$C$9:$C$259,MATCH(D1690,'Отчет о движении сырья'!$B$9:$B$259,0),1),"")</f>
        <v/>
      </c>
      <c r="F1690" s="67" t="str">
        <f>IFERROR(INDEX('Отчет о движении сырья'!$D$9:$D$259,MATCH(D1690,'Отчет о движении сырья'!$B$9:$B$259,0),1),"")</f>
        <v/>
      </c>
      <c r="G1690" s="82"/>
      <c r="H1690" s="83"/>
    </row>
    <row r="1691" spans="1:8">
      <c r="A1691" s="4"/>
      <c r="B1691" s="49"/>
      <c r="C1691" s="5"/>
      <c r="D1691" s="62"/>
      <c r="E1691" s="66" t="str">
        <f>IFERROR(INDEX('Отчет о движении сырья'!$C$9:$C$259,MATCH(D1691,'Отчет о движении сырья'!$B$9:$B$259,0),1),"")</f>
        <v/>
      </c>
      <c r="F1691" s="67" t="str">
        <f>IFERROR(INDEX('Отчет о движении сырья'!$D$9:$D$259,MATCH(D1691,'Отчет о движении сырья'!$B$9:$B$259,0),1),"")</f>
        <v/>
      </c>
      <c r="G1691" s="82"/>
      <c r="H1691" s="83"/>
    </row>
    <row r="1692" spans="1:8">
      <c r="A1692" s="4"/>
      <c r="B1692" s="49"/>
      <c r="C1692" s="5"/>
      <c r="D1692" s="62"/>
      <c r="E1692" s="66" t="str">
        <f>IFERROR(INDEX('Отчет о движении сырья'!$C$9:$C$259,MATCH(D1692,'Отчет о движении сырья'!$B$9:$B$259,0),1),"")</f>
        <v/>
      </c>
      <c r="F1692" s="67" t="str">
        <f>IFERROR(INDEX('Отчет о движении сырья'!$D$9:$D$259,MATCH(D1692,'Отчет о движении сырья'!$B$9:$B$259,0),1),"")</f>
        <v/>
      </c>
      <c r="G1692" s="82"/>
      <c r="H1692" s="83"/>
    </row>
    <row r="1693" spans="1:8">
      <c r="A1693" s="4"/>
      <c r="B1693" s="49"/>
      <c r="C1693" s="5"/>
      <c r="D1693" s="62"/>
      <c r="E1693" s="66" t="str">
        <f>IFERROR(INDEX('Отчет о движении сырья'!$C$9:$C$259,MATCH(D1693,'Отчет о движении сырья'!$B$9:$B$259,0),1),"")</f>
        <v/>
      </c>
      <c r="F1693" s="67" t="str">
        <f>IFERROR(INDEX('Отчет о движении сырья'!$D$9:$D$259,MATCH(D1693,'Отчет о движении сырья'!$B$9:$B$259,0),1),"")</f>
        <v/>
      </c>
      <c r="G1693" s="82"/>
      <c r="H1693" s="83"/>
    </row>
    <row r="1694" spans="1:8">
      <c r="A1694" s="4"/>
      <c r="B1694" s="49"/>
      <c r="C1694" s="5"/>
      <c r="D1694" s="62"/>
      <c r="E1694" s="66" t="str">
        <f>IFERROR(INDEX('Отчет о движении сырья'!$C$9:$C$259,MATCH(D1694,'Отчет о движении сырья'!$B$9:$B$259,0),1),"")</f>
        <v/>
      </c>
      <c r="F1694" s="67" t="str">
        <f>IFERROR(INDEX('Отчет о движении сырья'!$D$9:$D$259,MATCH(D1694,'Отчет о движении сырья'!$B$9:$B$259,0),1),"")</f>
        <v/>
      </c>
      <c r="G1694" s="82"/>
      <c r="H1694" s="83"/>
    </row>
    <row r="1695" spans="1:8">
      <c r="A1695" s="4"/>
      <c r="B1695" s="49"/>
      <c r="C1695" s="5"/>
      <c r="D1695" s="62"/>
      <c r="E1695" s="66" t="str">
        <f>IFERROR(INDEX('Отчет о движении сырья'!$C$9:$C$259,MATCH(D1695,'Отчет о движении сырья'!$B$9:$B$259,0),1),"")</f>
        <v/>
      </c>
      <c r="F1695" s="67" t="str">
        <f>IFERROR(INDEX('Отчет о движении сырья'!$D$9:$D$259,MATCH(D1695,'Отчет о движении сырья'!$B$9:$B$259,0),1),"")</f>
        <v/>
      </c>
      <c r="G1695" s="82"/>
      <c r="H1695" s="83"/>
    </row>
    <row r="1696" spans="1:8">
      <c r="A1696" s="4"/>
      <c r="B1696" s="49"/>
      <c r="C1696" s="5"/>
      <c r="D1696" s="62"/>
      <c r="E1696" s="66" t="str">
        <f>IFERROR(INDEX('Отчет о движении сырья'!$C$9:$C$259,MATCH(D1696,'Отчет о движении сырья'!$B$9:$B$259,0),1),"")</f>
        <v/>
      </c>
      <c r="F1696" s="67" t="str">
        <f>IFERROR(INDEX('Отчет о движении сырья'!$D$9:$D$259,MATCH(D1696,'Отчет о движении сырья'!$B$9:$B$259,0),1),"")</f>
        <v/>
      </c>
      <c r="G1696" s="82"/>
      <c r="H1696" s="83"/>
    </row>
    <row r="1697" spans="1:8">
      <c r="A1697" s="4"/>
      <c r="B1697" s="49"/>
      <c r="C1697" s="5"/>
      <c r="D1697" s="62"/>
      <c r="E1697" s="66" t="str">
        <f>IFERROR(INDEX('Отчет о движении сырья'!$C$9:$C$259,MATCH(D1697,'Отчет о движении сырья'!$B$9:$B$259,0),1),"")</f>
        <v/>
      </c>
      <c r="F1697" s="67" t="str">
        <f>IFERROR(INDEX('Отчет о движении сырья'!$D$9:$D$259,MATCH(D1697,'Отчет о движении сырья'!$B$9:$B$259,0),1),"")</f>
        <v/>
      </c>
      <c r="G1697" s="82"/>
      <c r="H1697" s="83"/>
    </row>
    <row r="1698" spans="1:8">
      <c r="A1698" s="4"/>
      <c r="B1698" s="49"/>
      <c r="C1698" s="5"/>
      <c r="D1698" s="62"/>
      <c r="E1698" s="66" t="str">
        <f>IFERROR(INDEX('Отчет о движении сырья'!$C$9:$C$259,MATCH(D1698,'Отчет о движении сырья'!$B$9:$B$259,0),1),"")</f>
        <v/>
      </c>
      <c r="F1698" s="67" t="str">
        <f>IFERROR(INDEX('Отчет о движении сырья'!$D$9:$D$259,MATCH(D1698,'Отчет о движении сырья'!$B$9:$B$259,0),1),"")</f>
        <v/>
      </c>
      <c r="G1698" s="82"/>
      <c r="H1698" s="83"/>
    </row>
    <row r="1699" spans="1:8">
      <c r="A1699" s="4"/>
      <c r="B1699" s="49"/>
      <c r="C1699" s="5"/>
      <c r="D1699" s="62"/>
      <c r="E1699" s="66" t="str">
        <f>IFERROR(INDEX('Отчет о движении сырья'!$C$9:$C$259,MATCH(D1699,'Отчет о движении сырья'!$B$9:$B$259,0),1),"")</f>
        <v/>
      </c>
      <c r="F1699" s="67" t="str">
        <f>IFERROR(INDEX('Отчет о движении сырья'!$D$9:$D$259,MATCH(D1699,'Отчет о движении сырья'!$B$9:$B$259,0),1),"")</f>
        <v/>
      </c>
      <c r="G1699" s="82"/>
      <c r="H1699" s="83"/>
    </row>
    <row r="1700" spans="1:8">
      <c r="A1700" s="4"/>
      <c r="B1700" s="49"/>
      <c r="C1700" s="5"/>
      <c r="D1700" s="62"/>
      <c r="E1700" s="66" t="str">
        <f>IFERROR(INDEX('Отчет о движении сырья'!$C$9:$C$259,MATCH(D1700,'Отчет о движении сырья'!$B$9:$B$259,0),1),"")</f>
        <v/>
      </c>
      <c r="F1700" s="67" t="str">
        <f>IFERROR(INDEX('Отчет о движении сырья'!$D$9:$D$259,MATCH(D1700,'Отчет о движении сырья'!$B$9:$B$259,0),1),"")</f>
        <v/>
      </c>
      <c r="G1700" s="82"/>
      <c r="H1700" s="83"/>
    </row>
    <row r="1701" spans="1:8">
      <c r="A1701" s="4"/>
      <c r="B1701" s="49"/>
      <c r="C1701" s="5"/>
      <c r="D1701" s="62"/>
      <c r="E1701" s="66" t="str">
        <f>IFERROR(INDEX('Отчет о движении сырья'!$C$9:$C$259,MATCH(D1701,'Отчет о движении сырья'!$B$9:$B$259,0),1),"")</f>
        <v/>
      </c>
      <c r="F1701" s="67" t="str">
        <f>IFERROR(INDEX('Отчет о движении сырья'!$D$9:$D$259,MATCH(D1701,'Отчет о движении сырья'!$B$9:$B$259,0),1),"")</f>
        <v/>
      </c>
      <c r="G1701" s="82"/>
      <c r="H1701" s="83"/>
    </row>
    <row r="1702" spans="1:8">
      <c r="A1702" s="4"/>
      <c r="B1702" s="49"/>
      <c r="C1702" s="5"/>
      <c r="D1702" s="62"/>
      <c r="E1702" s="66" t="str">
        <f>IFERROR(INDEX('Отчет о движении сырья'!$C$9:$C$259,MATCH(D1702,'Отчет о движении сырья'!$B$9:$B$259,0),1),"")</f>
        <v/>
      </c>
      <c r="F1702" s="67" t="str">
        <f>IFERROR(INDEX('Отчет о движении сырья'!$D$9:$D$259,MATCH(D1702,'Отчет о движении сырья'!$B$9:$B$259,0),1),"")</f>
        <v/>
      </c>
      <c r="G1702" s="82"/>
      <c r="H1702" s="83"/>
    </row>
    <row r="1703" spans="1:8">
      <c r="A1703" s="4"/>
      <c r="B1703" s="49"/>
      <c r="C1703" s="5"/>
      <c r="D1703" s="62"/>
      <c r="E1703" s="66" t="str">
        <f>IFERROR(INDEX('Отчет о движении сырья'!$C$9:$C$259,MATCH(D1703,'Отчет о движении сырья'!$B$9:$B$259,0),1),"")</f>
        <v/>
      </c>
      <c r="F1703" s="67" t="str">
        <f>IFERROR(INDEX('Отчет о движении сырья'!$D$9:$D$259,MATCH(D1703,'Отчет о движении сырья'!$B$9:$B$259,0),1),"")</f>
        <v/>
      </c>
      <c r="G1703" s="82"/>
      <c r="H1703" s="83"/>
    </row>
    <row r="1704" spans="1:8">
      <c r="A1704" s="4"/>
      <c r="B1704" s="49"/>
      <c r="C1704" s="5"/>
      <c r="D1704" s="62"/>
      <c r="E1704" s="66" t="str">
        <f>IFERROR(INDEX('Отчет о движении сырья'!$C$9:$C$259,MATCH(D1704,'Отчет о движении сырья'!$B$9:$B$259,0),1),"")</f>
        <v/>
      </c>
      <c r="F1704" s="67" t="str">
        <f>IFERROR(INDEX('Отчет о движении сырья'!$D$9:$D$259,MATCH(D1704,'Отчет о движении сырья'!$B$9:$B$259,0),1),"")</f>
        <v/>
      </c>
      <c r="G1704" s="82"/>
      <c r="H1704" s="83"/>
    </row>
    <row r="1705" spans="1:8">
      <c r="A1705" s="4"/>
      <c r="B1705" s="49"/>
      <c r="C1705" s="5"/>
      <c r="D1705" s="62"/>
      <c r="E1705" s="66" t="str">
        <f>IFERROR(INDEX('Отчет о движении сырья'!$C$9:$C$259,MATCH(D1705,'Отчет о движении сырья'!$B$9:$B$259,0),1),"")</f>
        <v/>
      </c>
      <c r="F1705" s="67" t="str">
        <f>IFERROR(INDEX('Отчет о движении сырья'!$D$9:$D$259,MATCH(D1705,'Отчет о движении сырья'!$B$9:$B$259,0),1),"")</f>
        <v/>
      </c>
      <c r="G1705" s="82"/>
      <c r="H1705" s="83"/>
    </row>
    <row r="1706" spans="1:8">
      <c r="A1706" s="4"/>
      <c r="B1706" s="49"/>
      <c r="C1706" s="5"/>
      <c r="D1706" s="62"/>
      <c r="E1706" s="66" t="str">
        <f>IFERROR(INDEX('Отчет о движении сырья'!$C$9:$C$259,MATCH(D1706,'Отчет о движении сырья'!$B$9:$B$259,0),1),"")</f>
        <v/>
      </c>
      <c r="F1706" s="67" t="str">
        <f>IFERROR(INDEX('Отчет о движении сырья'!$D$9:$D$259,MATCH(D1706,'Отчет о движении сырья'!$B$9:$B$259,0),1),"")</f>
        <v/>
      </c>
      <c r="G1706" s="82"/>
      <c r="H1706" s="83"/>
    </row>
    <row r="1707" spans="1:8">
      <c r="A1707" s="4"/>
      <c r="B1707" s="49"/>
      <c r="C1707" s="5"/>
      <c r="D1707" s="62"/>
      <c r="E1707" s="66" t="str">
        <f>IFERROR(INDEX('Отчет о движении сырья'!$C$9:$C$259,MATCH(D1707,'Отчет о движении сырья'!$B$9:$B$259,0),1),"")</f>
        <v/>
      </c>
      <c r="F1707" s="67" t="str">
        <f>IFERROR(INDEX('Отчет о движении сырья'!$D$9:$D$259,MATCH(D1707,'Отчет о движении сырья'!$B$9:$B$259,0),1),"")</f>
        <v/>
      </c>
      <c r="G1707" s="82"/>
      <c r="H1707" s="83"/>
    </row>
    <row r="1708" spans="1:8">
      <c r="A1708" s="4"/>
      <c r="B1708" s="49"/>
      <c r="C1708" s="5"/>
      <c r="D1708" s="62"/>
      <c r="E1708" s="66" t="str">
        <f>IFERROR(INDEX('Отчет о движении сырья'!$C$9:$C$259,MATCH(D1708,'Отчет о движении сырья'!$B$9:$B$259,0),1),"")</f>
        <v/>
      </c>
      <c r="F1708" s="67" t="str">
        <f>IFERROR(INDEX('Отчет о движении сырья'!$D$9:$D$259,MATCH(D1708,'Отчет о движении сырья'!$B$9:$B$259,0),1),"")</f>
        <v/>
      </c>
      <c r="G1708" s="82"/>
      <c r="H1708" s="83"/>
    </row>
    <row r="1709" spans="1:8">
      <c r="A1709" s="4"/>
      <c r="B1709" s="49"/>
      <c r="C1709" s="5"/>
      <c r="D1709" s="62"/>
      <c r="E1709" s="66" t="str">
        <f>IFERROR(INDEX('Отчет о движении сырья'!$C$9:$C$259,MATCH(D1709,'Отчет о движении сырья'!$B$9:$B$259,0),1),"")</f>
        <v/>
      </c>
      <c r="F1709" s="67" t="str">
        <f>IFERROR(INDEX('Отчет о движении сырья'!$D$9:$D$259,MATCH(D1709,'Отчет о движении сырья'!$B$9:$B$259,0),1),"")</f>
        <v/>
      </c>
      <c r="G1709" s="82"/>
      <c r="H1709" s="83"/>
    </row>
    <row r="1710" spans="1:8">
      <c r="A1710" s="4"/>
      <c r="B1710" s="49"/>
      <c r="C1710" s="5"/>
      <c r="D1710" s="62"/>
      <c r="E1710" s="66" t="str">
        <f>IFERROR(INDEX('Отчет о движении сырья'!$C$9:$C$259,MATCH(D1710,'Отчет о движении сырья'!$B$9:$B$259,0),1),"")</f>
        <v/>
      </c>
      <c r="F1710" s="67" t="str">
        <f>IFERROR(INDEX('Отчет о движении сырья'!$D$9:$D$259,MATCH(D1710,'Отчет о движении сырья'!$B$9:$B$259,0),1),"")</f>
        <v/>
      </c>
      <c r="G1710" s="82"/>
      <c r="H1710" s="83"/>
    </row>
    <row r="1711" spans="1:8">
      <c r="A1711" s="4"/>
      <c r="B1711" s="49"/>
      <c r="C1711" s="5"/>
      <c r="D1711" s="62"/>
      <c r="E1711" s="66" t="str">
        <f>IFERROR(INDEX('Отчет о движении сырья'!$C$9:$C$259,MATCH(D1711,'Отчет о движении сырья'!$B$9:$B$259,0),1),"")</f>
        <v/>
      </c>
      <c r="F1711" s="67" t="str">
        <f>IFERROR(INDEX('Отчет о движении сырья'!$D$9:$D$259,MATCH(D1711,'Отчет о движении сырья'!$B$9:$B$259,0),1),"")</f>
        <v/>
      </c>
      <c r="G1711" s="82"/>
      <c r="H1711" s="83"/>
    </row>
    <row r="1712" spans="1:8">
      <c r="A1712" s="4"/>
      <c r="B1712" s="49"/>
      <c r="C1712" s="5"/>
      <c r="D1712" s="62"/>
      <c r="E1712" s="66" t="str">
        <f>IFERROR(INDEX('Отчет о движении сырья'!$C$9:$C$259,MATCH(D1712,'Отчет о движении сырья'!$B$9:$B$259,0),1),"")</f>
        <v/>
      </c>
      <c r="F1712" s="67" t="str">
        <f>IFERROR(INDEX('Отчет о движении сырья'!$D$9:$D$259,MATCH(D1712,'Отчет о движении сырья'!$B$9:$B$259,0),1),"")</f>
        <v/>
      </c>
      <c r="G1712" s="82"/>
      <c r="H1712" s="83"/>
    </row>
    <row r="1713" spans="1:8">
      <c r="A1713" s="4"/>
      <c r="B1713" s="49"/>
      <c r="C1713" s="5"/>
      <c r="D1713" s="62"/>
      <c r="E1713" s="66" t="str">
        <f>IFERROR(INDEX('Отчет о движении сырья'!$C$9:$C$259,MATCH(D1713,'Отчет о движении сырья'!$B$9:$B$259,0),1),"")</f>
        <v/>
      </c>
      <c r="F1713" s="67" t="str">
        <f>IFERROR(INDEX('Отчет о движении сырья'!$D$9:$D$259,MATCH(D1713,'Отчет о движении сырья'!$B$9:$B$259,0),1),"")</f>
        <v/>
      </c>
      <c r="G1713" s="82"/>
      <c r="H1713" s="83"/>
    </row>
    <row r="1714" spans="1:8">
      <c r="A1714" s="4"/>
      <c r="B1714" s="49"/>
      <c r="C1714" s="5"/>
      <c r="D1714" s="62"/>
      <c r="E1714" s="66" t="str">
        <f>IFERROR(INDEX('Отчет о движении сырья'!$C$9:$C$259,MATCH(D1714,'Отчет о движении сырья'!$B$9:$B$259,0),1),"")</f>
        <v/>
      </c>
      <c r="F1714" s="67" t="str">
        <f>IFERROR(INDEX('Отчет о движении сырья'!$D$9:$D$259,MATCH(D1714,'Отчет о движении сырья'!$B$9:$B$259,0),1),"")</f>
        <v/>
      </c>
      <c r="G1714" s="82"/>
      <c r="H1714" s="83"/>
    </row>
    <row r="1715" spans="1:8">
      <c r="A1715" s="4"/>
      <c r="B1715" s="49"/>
      <c r="C1715" s="5"/>
      <c r="D1715" s="62"/>
      <c r="E1715" s="66" t="str">
        <f>IFERROR(INDEX('Отчет о движении сырья'!$C$9:$C$259,MATCH(D1715,'Отчет о движении сырья'!$B$9:$B$259,0),1),"")</f>
        <v/>
      </c>
      <c r="F1715" s="67" t="str">
        <f>IFERROR(INDEX('Отчет о движении сырья'!$D$9:$D$259,MATCH(D1715,'Отчет о движении сырья'!$B$9:$B$259,0),1),"")</f>
        <v/>
      </c>
      <c r="G1715" s="82"/>
      <c r="H1715" s="83"/>
    </row>
    <row r="1716" spans="1:8">
      <c r="A1716" s="4"/>
      <c r="B1716" s="49"/>
      <c r="C1716" s="5"/>
      <c r="D1716" s="62"/>
      <c r="E1716" s="66" t="str">
        <f>IFERROR(INDEX('Отчет о движении сырья'!$C$9:$C$259,MATCH(D1716,'Отчет о движении сырья'!$B$9:$B$259,0),1),"")</f>
        <v/>
      </c>
      <c r="F1716" s="67" t="str">
        <f>IFERROR(INDEX('Отчет о движении сырья'!$D$9:$D$259,MATCH(D1716,'Отчет о движении сырья'!$B$9:$B$259,0),1),"")</f>
        <v/>
      </c>
      <c r="G1716" s="82"/>
      <c r="H1716" s="83"/>
    </row>
    <row r="1717" spans="1:8">
      <c r="A1717" s="4"/>
      <c r="B1717" s="49"/>
      <c r="C1717" s="5"/>
      <c r="D1717" s="62"/>
      <c r="E1717" s="66" t="str">
        <f>IFERROR(INDEX('Отчет о движении сырья'!$C$9:$C$259,MATCH(D1717,'Отчет о движении сырья'!$B$9:$B$259,0),1),"")</f>
        <v/>
      </c>
      <c r="F1717" s="67" t="str">
        <f>IFERROR(INDEX('Отчет о движении сырья'!$D$9:$D$259,MATCH(D1717,'Отчет о движении сырья'!$B$9:$B$259,0),1),"")</f>
        <v/>
      </c>
      <c r="G1717" s="82"/>
      <c r="H1717" s="83"/>
    </row>
    <row r="1718" spans="1:8">
      <c r="A1718" s="4"/>
      <c r="B1718" s="49"/>
      <c r="C1718" s="5"/>
      <c r="D1718" s="62"/>
      <c r="E1718" s="66" t="str">
        <f>IFERROR(INDEX('Отчет о движении сырья'!$C$9:$C$259,MATCH(D1718,'Отчет о движении сырья'!$B$9:$B$259,0),1),"")</f>
        <v/>
      </c>
      <c r="F1718" s="67" t="str">
        <f>IFERROR(INDEX('Отчет о движении сырья'!$D$9:$D$259,MATCH(D1718,'Отчет о движении сырья'!$B$9:$B$259,0),1),"")</f>
        <v/>
      </c>
      <c r="G1718" s="82"/>
      <c r="H1718" s="83"/>
    </row>
    <row r="1719" spans="1:8">
      <c r="A1719" s="4"/>
      <c r="B1719" s="49"/>
      <c r="C1719" s="5"/>
      <c r="D1719" s="62"/>
      <c r="E1719" s="66" t="str">
        <f>IFERROR(INDEX('Отчет о движении сырья'!$C$9:$C$259,MATCH(D1719,'Отчет о движении сырья'!$B$9:$B$259,0),1),"")</f>
        <v/>
      </c>
      <c r="F1719" s="67" t="str">
        <f>IFERROR(INDEX('Отчет о движении сырья'!$D$9:$D$259,MATCH(D1719,'Отчет о движении сырья'!$B$9:$B$259,0),1),"")</f>
        <v/>
      </c>
      <c r="G1719" s="82"/>
      <c r="H1719" s="83"/>
    </row>
    <row r="1720" spans="1:8">
      <c r="A1720" s="4"/>
      <c r="B1720" s="49"/>
      <c r="C1720" s="5"/>
      <c r="D1720" s="62"/>
      <c r="E1720" s="66" t="str">
        <f>IFERROR(INDEX('Отчет о движении сырья'!$C$9:$C$259,MATCH(D1720,'Отчет о движении сырья'!$B$9:$B$259,0),1),"")</f>
        <v/>
      </c>
      <c r="F1720" s="67" t="str">
        <f>IFERROR(INDEX('Отчет о движении сырья'!$D$9:$D$259,MATCH(D1720,'Отчет о движении сырья'!$B$9:$B$259,0),1),"")</f>
        <v/>
      </c>
      <c r="G1720" s="82"/>
      <c r="H1720" s="83"/>
    </row>
    <row r="1721" spans="1:8">
      <c r="A1721" s="4"/>
      <c r="B1721" s="49"/>
      <c r="C1721" s="5"/>
      <c r="D1721" s="62"/>
      <c r="E1721" s="66" t="str">
        <f>IFERROR(INDEX('Отчет о движении сырья'!$C$9:$C$259,MATCH(D1721,'Отчет о движении сырья'!$B$9:$B$259,0),1),"")</f>
        <v/>
      </c>
      <c r="F1721" s="67" t="str">
        <f>IFERROR(INDEX('Отчет о движении сырья'!$D$9:$D$259,MATCH(D1721,'Отчет о движении сырья'!$B$9:$B$259,0),1),"")</f>
        <v/>
      </c>
      <c r="G1721" s="82"/>
      <c r="H1721" s="83"/>
    </row>
    <row r="1722" spans="1:8">
      <c r="A1722" s="4"/>
      <c r="B1722" s="49"/>
      <c r="C1722" s="5"/>
      <c r="D1722" s="62"/>
      <c r="E1722" s="66" t="str">
        <f>IFERROR(INDEX('Отчет о движении сырья'!$C$9:$C$259,MATCH(D1722,'Отчет о движении сырья'!$B$9:$B$259,0),1),"")</f>
        <v/>
      </c>
      <c r="F1722" s="67" t="str">
        <f>IFERROR(INDEX('Отчет о движении сырья'!$D$9:$D$259,MATCH(D1722,'Отчет о движении сырья'!$B$9:$B$259,0),1),"")</f>
        <v/>
      </c>
      <c r="G1722" s="82"/>
      <c r="H1722" s="83"/>
    </row>
    <row r="1723" spans="1:8">
      <c r="A1723" s="4"/>
      <c r="B1723" s="49"/>
      <c r="C1723" s="5"/>
      <c r="D1723" s="62"/>
      <c r="E1723" s="66" t="str">
        <f>IFERROR(INDEX('Отчет о движении сырья'!$C$9:$C$259,MATCH(D1723,'Отчет о движении сырья'!$B$9:$B$259,0),1),"")</f>
        <v/>
      </c>
      <c r="F1723" s="67" t="str">
        <f>IFERROR(INDEX('Отчет о движении сырья'!$D$9:$D$259,MATCH(D1723,'Отчет о движении сырья'!$B$9:$B$259,0),1),"")</f>
        <v/>
      </c>
      <c r="G1723" s="82"/>
      <c r="H1723" s="83"/>
    </row>
    <row r="1724" spans="1:8">
      <c r="A1724" s="4"/>
      <c r="B1724" s="49"/>
      <c r="C1724" s="5"/>
      <c r="D1724" s="62"/>
      <c r="E1724" s="66" t="str">
        <f>IFERROR(INDEX('Отчет о движении сырья'!$C$9:$C$259,MATCH(D1724,'Отчет о движении сырья'!$B$9:$B$259,0),1),"")</f>
        <v/>
      </c>
      <c r="F1724" s="67" t="str">
        <f>IFERROR(INDEX('Отчет о движении сырья'!$D$9:$D$259,MATCH(D1724,'Отчет о движении сырья'!$B$9:$B$259,0),1),"")</f>
        <v/>
      </c>
      <c r="G1724" s="82"/>
      <c r="H1724" s="83"/>
    </row>
    <row r="1725" spans="1:8">
      <c r="A1725" s="4"/>
      <c r="B1725" s="49"/>
      <c r="C1725" s="5"/>
      <c r="D1725" s="62"/>
      <c r="E1725" s="66" t="str">
        <f>IFERROR(INDEX('Отчет о движении сырья'!$C$9:$C$259,MATCH(D1725,'Отчет о движении сырья'!$B$9:$B$259,0),1),"")</f>
        <v/>
      </c>
      <c r="F1725" s="67" t="str">
        <f>IFERROR(INDEX('Отчет о движении сырья'!$D$9:$D$259,MATCH(D1725,'Отчет о движении сырья'!$B$9:$B$259,0),1),"")</f>
        <v/>
      </c>
      <c r="G1725" s="82"/>
      <c r="H1725" s="83"/>
    </row>
    <row r="1726" spans="1:8">
      <c r="A1726" s="4"/>
      <c r="B1726" s="49"/>
      <c r="C1726" s="5"/>
      <c r="D1726" s="62"/>
      <c r="E1726" s="66" t="str">
        <f>IFERROR(INDEX('Отчет о движении сырья'!$C$9:$C$259,MATCH(D1726,'Отчет о движении сырья'!$B$9:$B$259,0),1),"")</f>
        <v/>
      </c>
      <c r="F1726" s="67" t="str">
        <f>IFERROR(INDEX('Отчет о движении сырья'!$D$9:$D$259,MATCH(D1726,'Отчет о движении сырья'!$B$9:$B$259,0),1),"")</f>
        <v/>
      </c>
      <c r="G1726" s="82"/>
      <c r="H1726" s="83"/>
    </row>
    <row r="1727" spans="1:8">
      <c r="A1727" s="4"/>
      <c r="B1727" s="49"/>
      <c r="C1727" s="5"/>
      <c r="D1727" s="62"/>
      <c r="E1727" s="66" t="str">
        <f>IFERROR(INDEX('Отчет о движении сырья'!$C$9:$C$259,MATCH(D1727,'Отчет о движении сырья'!$B$9:$B$259,0),1),"")</f>
        <v/>
      </c>
      <c r="F1727" s="67" t="str">
        <f>IFERROR(INDEX('Отчет о движении сырья'!$D$9:$D$259,MATCH(D1727,'Отчет о движении сырья'!$B$9:$B$259,0),1),"")</f>
        <v/>
      </c>
      <c r="G1727" s="82"/>
      <c r="H1727" s="83"/>
    </row>
    <row r="1728" spans="1:8">
      <c r="A1728" s="4"/>
      <c r="B1728" s="49"/>
      <c r="C1728" s="5"/>
      <c r="D1728" s="62"/>
      <c r="E1728" s="66" t="str">
        <f>IFERROR(INDEX('Отчет о движении сырья'!$C$9:$C$259,MATCH(D1728,'Отчет о движении сырья'!$B$9:$B$259,0),1),"")</f>
        <v/>
      </c>
      <c r="F1728" s="67" t="str">
        <f>IFERROR(INDEX('Отчет о движении сырья'!$D$9:$D$259,MATCH(D1728,'Отчет о движении сырья'!$B$9:$B$259,0),1),"")</f>
        <v/>
      </c>
      <c r="G1728" s="82"/>
      <c r="H1728" s="83"/>
    </row>
    <row r="1729" spans="1:8">
      <c r="A1729" s="4"/>
      <c r="B1729" s="49"/>
      <c r="C1729" s="5"/>
      <c r="D1729" s="62"/>
      <c r="E1729" s="66" t="str">
        <f>IFERROR(INDEX('Отчет о движении сырья'!$C$9:$C$259,MATCH(D1729,'Отчет о движении сырья'!$B$9:$B$259,0),1),"")</f>
        <v/>
      </c>
      <c r="F1729" s="67" t="str">
        <f>IFERROR(INDEX('Отчет о движении сырья'!$D$9:$D$259,MATCH(D1729,'Отчет о движении сырья'!$B$9:$B$259,0),1),"")</f>
        <v/>
      </c>
      <c r="G1729" s="82"/>
      <c r="H1729" s="83"/>
    </row>
    <row r="1730" spans="1:8">
      <c r="A1730" s="4"/>
      <c r="B1730" s="49"/>
      <c r="C1730" s="5"/>
      <c r="D1730" s="62"/>
      <c r="E1730" s="66" t="str">
        <f>IFERROR(INDEX('Отчет о движении сырья'!$C$9:$C$259,MATCH(D1730,'Отчет о движении сырья'!$B$9:$B$259,0),1),"")</f>
        <v/>
      </c>
      <c r="F1730" s="67" t="str">
        <f>IFERROR(INDEX('Отчет о движении сырья'!$D$9:$D$259,MATCH(D1730,'Отчет о движении сырья'!$B$9:$B$259,0),1),"")</f>
        <v/>
      </c>
      <c r="G1730" s="82"/>
      <c r="H1730" s="83"/>
    </row>
    <row r="1731" spans="1:8">
      <c r="A1731" s="4"/>
      <c r="B1731" s="49"/>
      <c r="C1731" s="5"/>
      <c r="D1731" s="62"/>
      <c r="E1731" s="66" t="str">
        <f>IFERROR(INDEX('Отчет о движении сырья'!$C$9:$C$259,MATCH(D1731,'Отчет о движении сырья'!$B$9:$B$259,0),1),"")</f>
        <v/>
      </c>
      <c r="F1731" s="67" t="str">
        <f>IFERROR(INDEX('Отчет о движении сырья'!$D$9:$D$259,MATCH(D1731,'Отчет о движении сырья'!$B$9:$B$259,0),1),"")</f>
        <v/>
      </c>
      <c r="G1731" s="82"/>
      <c r="H1731" s="83"/>
    </row>
    <row r="1732" spans="1:8">
      <c r="A1732" s="4"/>
      <c r="B1732" s="49"/>
      <c r="C1732" s="5"/>
      <c r="D1732" s="62"/>
      <c r="E1732" s="66" t="str">
        <f>IFERROR(INDEX('Отчет о движении сырья'!$C$9:$C$259,MATCH(D1732,'Отчет о движении сырья'!$B$9:$B$259,0),1),"")</f>
        <v/>
      </c>
      <c r="F1732" s="67" t="str">
        <f>IFERROR(INDEX('Отчет о движении сырья'!$D$9:$D$259,MATCH(D1732,'Отчет о движении сырья'!$B$9:$B$259,0),1),"")</f>
        <v/>
      </c>
      <c r="G1732" s="82"/>
      <c r="H1732" s="83"/>
    </row>
    <row r="1733" spans="1:8">
      <c r="A1733" s="4"/>
      <c r="B1733" s="49"/>
      <c r="C1733" s="5"/>
      <c r="D1733" s="62"/>
      <c r="E1733" s="66" t="str">
        <f>IFERROR(INDEX('Отчет о движении сырья'!$C$9:$C$259,MATCH(D1733,'Отчет о движении сырья'!$B$9:$B$259,0),1),"")</f>
        <v/>
      </c>
      <c r="F1733" s="67" t="str">
        <f>IFERROR(INDEX('Отчет о движении сырья'!$D$9:$D$259,MATCH(D1733,'Отчет о движении сырья'!$B$9:$B$259,0),1),"")</f>
        <v/>
      </c>
      <c r="G1733" s="82"/>
      <c r="H1733" s="83"/>
    </row>
    <row r="1734" spans="1:8">
      <c r="A1734" s="4"/>
      <c r="B1734" s="49"/>
      <c r="C1734" s="5"/>
      <c r="D1734" s="62"/>
      <c r="E1734" s="66" t="str">
        <f>IFERROR(INDEX('Отчет о движении сырья'!$C$9:$C$259,MATCH(D1734,'Отчет о движении сырья'!$B$9:$B$259,0),1),"")</f>
        <v/>
      </c>
      <c r="F1734" s="67" t="str">
        <f>IFERROR(INDEX('Отчет о движении сырья'!$D$9:$D$259,MATCH(D1734,'Отчет о движении сырья'!$B$9:$B$259,0),1),"")</f>
        <v/>
      </c>
      <c r="G1734" s="82"/>
      <c r="H1734" s="83"/>
    </row>
    <row r="1735" spans="1:8">
      <c r="A1735" s="4"/>
      <c r="B1735" s="49"/>
      <c r="C1735" s="5"/>
      <c r="D1735" s="62"/>
      <c r="E1735" s="66" t="str">
        <f>IFERROR(INDEX('Отчет о движении сырья'!$C$9:$C$259,MATCH(D1735,'Отчет о движении сырья'!$B$9:$B$259,0),1),"")</f>
        <v/>
      </c>
      <c r="F1735" s="67" t="str">
        <f>IFERROR(INDEX('Отчет о движении сырья'!$D$9:$D$259,MATCH(D1735,'Отчет о движении сырья'!$B$9:$B$259,0),1),"")</f>
        <v/>
      </c>
      <c r="G1735" s="82"/>
      <c r="H1735" s="83"/>
    </row>
    <row r="1736" spans="1:8">
      <c r="A1736" s="4"/>
      <c r="B1736" s="49"/>
      <c r="C1736" s="5"/>
      <c r="D1736" s="62"/>
      <c r="E1736" s="66" t="str">
        <f>IFERROR(INDEX('Отчет о движении сырья'!$C$9:$C$259,MATCH(D1736,'Отчет о движении сырья'!$B$9:$B$259,0),1),"")</f>
        <v/>
      </c>
      <c r="F1736" s="67" t="str">
        <f>IFERROR(INDEX('Отчет о движении сырья'!$D$9:$D$259,MATCH(D1736,'Отчет о движении сырья'!$B$9:$B$259,0),1),"")</f>
        <v/>
      </c>
      <c r="G1736" s="82"/>
      <c r="H1736" s="83"/>
    </row>
    <row r="1737" spans="1:8">
      <c r="A1737" s="4"/>
      <c r="B1737" s="49"/>
      <c r="C1737" s="5"/>
      <c r="D1737" s="62"/>
      <c r="E1737" s="66" t="str">
        <f>IFERROR(INDEX('Отчет о движении сырья'!$C$9:$C$259,MATCH(D1737,'Отчет о движении сырья'!$B$9:$B$259,0),1),"")</f>
        <v/>
      </c>
      <c r="F1737" s="67" t="str">
        <f>IFERROR(INDEX('Отчет о движении сырья'!$D$9:$D$259,MATCH(D1737,'Отчет о движении сырья'!$B$9:$B$259,0),1),"")</f>
        <v/>
      </c>
      <c r="G1737" s="82"/>
      <c r="H1737" s="83"/>
    </row>
    <row r="1738" spans="1:8">
      <c r="A1738" s="4"/>
      <c r="B1738" s="49"/>
      <c r="C1738" s="5"/>
      <c r="D1738" s="62"/>
      <c r="E1738" s="66" t="str">
        <f>IFERROR(INDEX('Отчет о движении сырья'!$C$9:$C$259,MATCH(D1738,'Отчет о движении сырья'!$B$9:$B$259,0),1),"")</f>
        <v/>
      </c>
      <c r="F1738" s="67" t="str">
        <f>IFERROR(INDEX('Отчет о движении сырья'!$D$9:$D$259,MATCH(D1738,'Отчет о движении сырья'!$B$9:$B$259,0),1),"")</f>
        <v/>
      </c>
      <c r="G1738" s="82"/>
      <c r="H1738" s="83"/>
    </row>
    <row r="1739" spans="1:8">
      <c r="A1739" s="4"/>
      <c r="B1739" s="49"/>
      <c r="C1739" s="5"/>
      <c r="D1739" s="62"/>
      <c r="E1739" s="66" t="str">
        <f>IFERROR(INDEX('Отчет о движении сырья'!$C$9:$C$259,MATCH(D1739,'Отчет о движении сырья'!$B$9:$B$259,0),1),"")</f>
        <v/>
      </c>
      <c r="F1739" s="67" t="str">
        <f>IFERROR(INDEX('Отчет о движении сырья'!$D$9:$D$259,MATCH(D1739,'Отчет о движении сырья'!$B$9:$B$259,0),1),"")</f>
        <v/>
      </c>
      <c r="G1739" s="82"/>
      <c r="H1739" s="83"/>
    </row>
    <row r="1740" spans="1:8">
      <c r="A1740" s="4"/>
      <c r="B1740" s="49"/>
      <c r="C1740" s="5"/>
      <c r="D1740" s="62"/>
      <c r="E1740" s="66" t="str">
        <f>IFERROR(INDEX('Отчет о движении сырья'!$C$9:$C$259,MATCH(D1740,'Отчет о движении сырья'!$B$9:$B$259,0),1),"")</f>
        <v/>
      </c>
      <c r="F1740" s="67" t="str">
        <f>IFERROR(INDEX('Отчет о движении сырья'!$D$9:$D$259,MATCH(D1740,'Отчет о движении сырья'!$B$9:$B$259,0),1),"")</f>
        <v/>
      </c>
      <c r="G1740" s="82"/>
      <c r="H1740" s="83"/>
    </row>
    <row r="1741" spans="1:8">
      <c r="A1741" s="4"/>
      <c r="B1741" s="49"/>
      <c r="C1741" s="5"/>
      <c r="D1741" s="62"/>
      <c r="E1741" s="66" t="str">
        <f>IFERROR(INDEX('Отчет о движении сырья'!$C$9:$C$259,MATCH(D1741,'Отчет о движении сырья'!$B$9:$B$259,0),1),"")</f>
        <v/>
      </c>
      <c r="F1741" s="67" t="str">
        <f>IFERROR(INDEX('Отчет о движении сырья'!$D$9:$D$259,MATCH(D1741,'Отчет о движении сырья'!$B$9:$B$259,0),1),"")</f>
        <v/>
      </c>
      <c r="G1741" s="82"/>
      <c r="H1741" s="83"/>
    </row>
    <row r="1742" spans="1:8">
      <c r="A1742" s="4"/>
      <c r="B1742" s="49"/>
      <c r="C1742" s="5"/>
      <c r="D1742" s="62"/>
      <c r="E1742" s="66" t="str">
        <f>IFERROR(INDEX('Отчет о движении сырья'!$C$9:$C$259,MATCH(D1742,'Отчет о движении сырья'!$B$9:$B$259,0),1),"")</f>
        <v/>
      </c>
      <c r="F1742" s="67" t="str">
        <f>IFERROR(INDEX('Отчет о движении сырья'!$D$9:$D$259,MATCH(D1742,'Отчет о движении сырья'!$B$9:$B$259,0),1),"")</f>
        <v/>
      </c>
      <c r="G1742" s="82"/>
      <c r="H1742" s="83"/>
    </row>
    <row r="1743" spans="1:8">
      <c r="A1743" s="4"/>
      <c r="B1743" s="49"/>
      <c r="C1743" s="5"/>
      <c r="D1743" s="62"/>
      <c r="E1743" s="66" t="str">
        <f>IFERROR(INDEX('Отчет о движении сырья'!$C$9:$C$259,MATCH(D1743,'Отчет о движении сырья'!$B$9:$B$259,0),1),"")</f>
        <v/>
      </c>
      <c r="F1743" s="67" t="str">
        <f>IFERROR(INDEX('Отчет о движении сырья'!$D$9:$D$259,MATCH(D1743,'Отчет о движении сырья'!$B$9:$B$259,0),1),"")</f>
        <v/>
      </c>
      <c r="G1743" s="82"/>
      <c r="H1743" s="83"/>
    </row>
    <row r="1744" spans="1:8">
      <c r="A1744" s="4"/>
      <c r="B1744" s="49"/>
      <c r="C1744" s="5"/>
      <c r="D1744" s="62"/>
      <c r="E1744" s="66" t="str">
        <f>IFERROR(INDEX('Отчет о движении сырья'!$C$9:$C$259,MATCH(D1744,'Отчет о движении сырья'!$B$9:$B$259,0),1),"")</f>
        <v/>
      </c>
      <c r="F1744" s="67" t="str">
        <f>IFERROR(INDEX('Отчет о движении сырья'!$D$9:$D$259,MATCH(D1744,'Отчет о движении сырья'!$B$9:$B$259,0),1),"")</f>
        <v/>
      </c>
      <c r="G1744" s="82"/>
      <c r="H1744" s="83"/>
    </row>
    <row r="1745" spans="1:8">
      <c r="A1745" s="4"/>
      <c r="B1745" s="49"/>
      <c r="C1745" s="5"/>
      <c r="D1745" s="62"/>
      <c r="E1745" s="66" t="str">
        <f>IFERROR(INDEX('Отчет о движении сырья'!$C$9:$C$259,MATCH(D1745,'Отчет о движении сырья'!$B$9:$B$259,0),1),"")</f>
        <v/>
      </c>
      <c r="F1745" s="67" t="str">
        <f>IFERROR(INDEX('Отчет о движении сырья'!$D$9:$D$259,MATCH(D1745,'Отчет о движении сырья'!$B$9:$B$259,0),1),"")</f>
        <v/>
      </c>
      <c r="G1745" s="82"/>
      <c r="H1745" s="83"/>
    </row>
    <row r="1746" spans="1:8">
      <c r="A1746" s="4"/>
      <c r="B1746" s="49"/>
      <c r="C1746" s="5"/>
      <c r="D1746" s="62"/>
      <c r="E1746" s="66" t="str">
        <f>IFERROR(INDEX('Отчет о движении сырья'!$C$9:$C$259,MATCH(D1746,'Отчет о движении сырья'!$B$9:$B$259,0),1),"")</f>
        <v/>
      </c>
      <c r="F1746" s="67" t="str">
        <f>IFERROR(INDEX('Отчет о движении сырья'!$D$9:$D$259,MATCH(D1746,'Отчет о движении сырья'!$B$9:$B$259,0),1),"")</f>
        <v/>
      </c>
      <c r="G1746" s="82"/>
      <c r="H1746" s="83"/>
    </row>
    <row r="1747" spans="1:8">
      <c r="A1747" s="4"/>
      <c r="B1747" s="49"/>
      <c r="C1747" s="5"/>
      <c r="D1747" s="62"/>
      <c r="E1747" s="66" t="str">
        <f>IFERROR(INDEX('Отчет о движении сырья'!$C$9:$C$259,MATCH(D1747,'Отчет о движении сырья'!$B$9:$B$259,0),1),"")</f>
        <v/>
      </c>
      <c r="F1747" s="67" t="str">
        <f>IFERROR(INDEX('Отчет о движении сырья'!$D$9:$D$259,MATCH(D1747,'Отчет о движении сырья'!$B$9:$B$259,0),1),"")</f>
        <v/>
      </c>
      <c r="G1747" s="82"/>
      <c r="H1747" s="83"/>
    </row>
    <row r="1748" spans="1:8">
      <c r="A1748" s="4"/>
      <c r="B1748" s="49"/>
      <c r="C1748" s="5"/>
      <c r="D1748" s="62"/>
      <c r="E1748" s="66" t="str">
        <f>IFERROR(INDEX('Отчет о движении сырья'!$C$9:$C$259,MATCH(D1748,'Отчет о движении сырья'!$B$9:$B$259,0),1),"")</f>
        <v/>
      </c>
      <c r="F1748" s="67" t="str">
        <f>IFERROR(INDEX('Отчет о движении сырья'!$D$9:$D$259,MATCH(D1748,'Отчет о движении сырья'!$B$9:$B$259,0),1),"")</f>
        <v/>
      </c>
      <c r="G1748" s="82"/>
      <c r="H1748" s="83"/>
    </row>
    <row r="1749" spans="1:8">
      <c r="A1749" s="4"/>
      <c r="B1749" s="49"/>
      <c r="C1749" s="5"/>
      <c r="D1749" s="62"/>
      <c r="E1749" s="66" t="str">
        <f>IFERROR(INDEX('Отчет о движении сырья'!$C$9:$C$259,MATCH(D1749,'Отчет о движении сырья'!$B$9:$B$259,0),1),"")</f>
        <v/>
      </c>
      <c r="F1749" s="67" t="str">
        <f>IFERROR(INDEX('Отчет о движении сырья'!$D$9:$D$259,MATCH(D1749,'Отчет о движении сырья'!$B$9:$B$259,0),1),"")</f>
        <v/>
      </c>
      <c r="G1749" s="82"/>
      <c r="H1749" s="83"/>
    </row>
    <row r="1750" spans="1:8">
      <c r="A1750" s="4"/>
      <c r="B1750" s="49"/>
      <c r="C1750" s="5"/>
      <c r="D1750" s="62"/>
      <c r="E1750" s="66" t="str">
        <f>IFERROR(INDEX('Отчет о движении сырья'!$C$9:$C$259,MATCH(D1750,'Отчет о движении сырья'!$B$9:$B$259,0),1),"")</f>
        <v/>
      </c>
      <c r="F1750" s="67" t="str">
        <f>IFERROR(INDEX('Отчет о движении сырья'!$D$9:$D$259,MATCH(D1750,'Отчет о движении сырья'!$B$9:$B$259,0),1),"")</f>
        <v/>
      </c>
      <c r="G1750" s="82"/>
      <c r="H1750" s="83"/>
    </row>
    <row r="1751" spans="1:8">
      <c r="A1751" s="4"/>
      <c r="B1751" s="49"/>
      <c r="C1751" s="5"/>
      <c r="D1751" s="62"/>
      <c r="E1751" s="66" t="str">
        <f>IFERROR(INDEX('Отчет о движении сырья'!$C$9:$C$259,MATCH(D1751,'Отчет о движении сырья'!$B$9:$B$259,0),1),"")</f>
        <v/>
      </c>
      <c r="F1751" s="67" t="str">
        <f>IFERROR(INDEX('Отчет о движении сырья'!$D$9:$D$259,MATCH(D1751,'Отчет о движении сырья'!$B$9:$B$259,0),1),"")</f>
        <v/>
      </c>
      <c r="G1751" s="82"/>
      <c r="H1751" s="83"/>
    </row>
    <row r="1752" spans="1:8">
      <c r="A1752" s="4"/>
      <c r="B1752" s="49"/>
      <c r="C1752" s="5"/>
      <c r="D1752" s="62"/>
      <c r="E1752" s="66" t="str">
        <f>IFERROR(INDEX('Отчет о движении сырья'!$C$9:$C$259,MATCH(D1752,'Отчет о движении сырья'!$B$9:$B$259,0),1),"")</f>
        <v/>
      </c>
      <c r="F1752" s="67" t="str">
        <f>IFERROR(INDEX('Отчет о движении сырья'!$D$9:$D$259,MATCH(D1752,'Отчет о движении сырья'!$B$9:$B$259,0),1),"")</f>
        <v/>
      </c>
      <c r="G1752" s="82"/>
      <c r="H1752" s="83"/>
    </row>
    <row r="1753" spans="1:8">
      <c r="A1753" s="4"/>
      <c r="B1753" s="49"/>
      <c r="C1753" s="5"/>
      <c r="D1753" s="62"/>
      <c r="E1753" s="66" t="str">
        <f>IFERROR(INDEX('Отчет о движении сырья'!$C$9:$C$259,MATCH(D1753,'Отчет о движении сырья'!$B$9:$B$259,0),1),"")</f>
        <v/>
      </c>
      <c r="F1753" s="67" t="str">
        <f>IFERROR(INDEX('Отчет о движении сырья'!$D$9:$D$259,MATCH(D1753,'Отчет о движении сырья'!$B$9:$B$259,0),1),"")</f>
        <v/>
      </c>
      <c r="G1753" s="82"/>
      <c r="H1753" s="83"/>
    </row>
    <row r="1754" spans="1:8">
      <c r="A1754" s="4"/>
      <c r="B1754" s="49"/>
      <c r="C1754" s="5"/>
      <c r="D1754" s="62"/>
      <c r="E1754" s="66" t="str">
        <f>IFERROR(INDEX('Отчет о движении сырья'!$C$9:$C$259,MATCH(D1754,'Отчет о движении сырья'!$B$9:$B$259,0),1),"")</f>
        <v/>
      </c>
      <c r="F1754" s="67" t="str">
        <f>IFERROR(INDEX('Отчет о движении сырья'!$D$9:$D$259,MATCH(D1754,'Отчет о движении сырья'!$B$9:$B$259,0),1),"")</f>
        <v/>
      </c>
      <c r="G1754" s="82"/>
      <c r="H1754" s="83"/>
    </row>
    <row r="1755" spans="1:8">
      <c r="A1755" s="4"/>
      <c r="B1755" s="49"/>
      <c r="C1755" s="5"/>
      <c r="D1755" s="62"/>
      <c r="E1755" s="66" t="str">
        <f>IFERROR(INDEX('Отчет о движении сырья'!$C$9:$C$259,MATCH(D1755,'Отчет о движении сырья'!$B$9:$B$259,0),1),"")</f>
        <v/>
      </c>
      <c r="F1755" s="67" t="str">
        <f>IFERROR(INDEX('Отчет о движении сырья'!$D$9:$D$259,MATCH(D1755,'Отчет о движении сырья'!$B$9:$B$259,0),1),"")</f>
        <v/>
      </c>
      <c r="G1755" s="82"/>
      <c r="H1755" s="83"/>
    </row>
    <row r="1756" spans="1:8">
      <c r="A1756" s="4"/>
      <c r="B1756" s="49"/>
      <c r="C1756" s="5"/>
      <c r="D1756" s="62"/>
      <c r="E1756" s="66" t="str">
        <f>IFERROR(INDEX('Отчет о движении сырья'!$C$9:$C$259,MATCH(D1756,'Отчет о движении сырья'!$B$9:$B$259,0),1),"")</f>
        <v/>
      </c>
      <c r="F1756" s="67" t="str">
        <f>IFERROR(INDEX('Отчет о движении сырья'!$D$9:$D$259,MATCH(D1756,'Отчет о движении сырья'!$B$9:$B$259,0),1),"")</f>
        <v/>
      </c>
      <c r="G1756" s="82"/>
      <c r="H1756" s="83"/>
    </row>
    <row r="1757" spans="1:8">
      <c r="A1757" s="4"/>
      <c r="B1757" s="49"/>
      <c r="C1757" s="5"/>
      <c r="D1757" s="62"/>
      <c r="E1757" s="66" t="str">
        <f>IFERROR(INDEX('Отчет о движении сырья'!$C$9:$C$259,MATCH(D1757,'Отчет о движении сырья'!$B$9:$B$259,0),1),"")</f>
        <v/>
      </c>
      <c r="F1757" s="67" t="str">
        <f>IFERROR(INDEX('Отчет о движении сырья'!$D$9:$D$259,MATCH(D1757,'Отчет о движении сырья'!$B$9:$B$259,0),1),"")</f>
        <v/>
      </c>
      <c r="G1757" s="82"/>
      <c r="H1757" s="83"/>
    </row>
    <row r="1758" spans="1:8">
      <c r="A1758" s="4"/>
      <c r="B1758" s="49"/>
      <c r="C1758" s="5"/>
      <c r="D1758" s="62"/>
      <c r="E1758" s="66" t="str">
        <f>IFERROR(INDEX('Отчет о движении сырья'!$C$9:$C$259,MATCH(D1758,'Отчет о движении сырья'!$B$9:$B$259,0),1),"")</f>
        <v/>
      </c>
      <c r="F1758" s="67" t="str">
        <f>IFERROR(INDEX('Отчет о движении сырья'!$D$9:$D$259,MATCH(D1758,'Отчет о движении сырья'!$B$9:$B$259,0),1),"")</f>
        <v/>
      </c>
      <c r="G1758" s="82"/>
      <c r="H1758" s="83"/>
    </row>
    <row r="1759" spans="1:8">
      <c r="A1759" s="4"/>
      <c r="B1759" s="49"/>
      <c r="C1759" s="5"/>
      <c r="D1759" s="62"/>
      <c r="E1759" s="66" t="str">
        <f>IFERROR(INDEX('Отчет о движении сырья'!$C$9:$C$259,MATCH(D1759,'Отчет о движении сырья'!$B$9:$B$259,0),1),"")</f>
        <v/>
      </c>
      <c r="F1759" s="67" t="str">
        <f>IFERROR(INDEX('Отчет о движении сырья'!$D$9:$D$259,MATCH(D1759,'Отчет о движении сырья'!$B$9:$B$259,0),1),"")</f>
        <v/>
      </c>
      <c r="G1759" s="82"/>
      <c r="H1759" s="83"/>
    </row>
    <row r="1760" spans="1:8">
      <c r="A1760" s="4"/>
      <c r="B1760" s="49"/>
      <c r="C1760" s="5"/>
      <c r="D1760" s="62"/>
      <c r="E1760" s="66" t="str">
        <f>IFERROR(INDEX('Отчет о движении сырья'!$C$9:$C$259,MATCH(D1760,'Отчет о движении сырья'!$B$9:$B$259,0),1),"")</f>
        <v/>
      </c>
      <c r="F1760" s="67" t="str">
        <f>IFERROR(INDEX('Отчет о движении сырья'!$D$9:$D$259,MATCH(D1760,'Отчет о движении сырья'!$B$9:$B$259,0),1),"")</f>
        <v/>
      </c>
      <c r="G1760" s="82"/>
      <c r="H1760" s="83"/>
    </row>
    <row r="1761" spans="1:8">
      <c r="A1761" s="4"/>
      <c r="B1761" s="49"/>
      <c r="C1761" s="5"/>
      <c r="D1761" s="62"/>
      <c r="E1761" s="66" t="str">
        <f>IFERROR(INDEX('Отчет о движении сырья'!$C$9:$C$259,MATCH(D1761,'Отчет о движении сырья'!$B$9:$B$259,0),1),"")</f>
        <v/>
      </c>
      <c r="F1761" s="67" t="str">
        <f>IFERROR(INDEX('Отчет о движении сырья'!$D$9:$D$259,MATCH(D1761,'Отчет о движении сырья'!$B$9:$B$259,0),1),"")</f>
        <v/>
      </c>
      <c r="G1761" s="82"/>
      <c r="H1761" s="83"/>
    </row>
    <row r="1762" spans="1:8">
      <c r="A1762" s="4"/>
      <c r="B1762" s="49"/>
      <c r="C1762" s="5"/>
      <c r="D1762" s="62"/>
      <c r="E1762" s="66" t="str">
        <f>IFERROR(INDEX('Отчет о движении сырья'!$C$9:$C$259,MATCH(D1762,'Отчет о движении сырья'!$B$9:$B$259,0),1),"")</f>
        <v/>
      </c>
      <c r="F1762" s="67" t="str">
        <f>IFERROR(INDEX('Отчет о движении сырья'!$D$9:$D$259,MATCH(D1762,'Отчет о движении сырья'!$B$9:$B$259,0),1),"")</f>
        <v/>
      </c>
      <c r="G1762" s="82"/>
      <c r="H1762" s="83"/>
    </row>
    <row r="1763" spans="1:8">
      <c r="A1763" s="4"/>
      <c r="B1763" s="49"/>
      <c r="C1763" s="5"/>
      <c r="D1763" s="62"/>
      <c r="E1763" s="66" t="str">
        <f>IFERROR(INDEX('Отчет о движении сырья'!$C$9:$C$259,MATCH(D1763,'Отчет о движении сырья'!$B$9:$B$259,0),1),"")</f>
        <v/>
      </c>
      <c r="F1763" s="67" t="str">
        <f>IFERROR(INDEX('Отчет о движении сырья'!$D$9:$D$259,MATCH(D1763,'Отчет о движении сырья'!$B$9:$B$259,0),1),"")</f>
        <v/>
      </c>
      <c r="G1763" s="82"/>
      <c r="H1763" s="83"/>
    </row>
    <row r="1764" spans="1:8">
      <c r="A1764" s="4"/>
      <c r="B1764" s="49"/>
      <c r="C1764" s="5"/>
      <c r="D1764" s="62"/>
      <c r="E1764" s="66" t="str">
        <f>IFERROR(INDEX('Отчет о движении сырья'!$C$9:$C$259,MATCH(D1764,'Отчет о движении сырья'!$B$9:$B$259,0),1),"")</f>
        <v/>
      </c>
      <c r="F1764" s="67" t="str">
        <f>IFERROR(INDEX('Отчет о движении сырья'!$D$9:$D$259,MATCH(D1764,'Отчет о движении сырья'!$B$9:$B$259,0),1),"")</f>
        <v/>
      </c>
      <c r="G1764" s="82"/>
      <c r="H1764" s="83"/>
    </row>
    <row r="1765" spans="1:8">
      <c r="A1765" s="4"/>
      <c r="B1765" s="49"/>
      <c r="C1765" s="5"/>
      <c r="D1765" s="62"/>
      <c r="E1765" s="66" t="str">
        <f>IFERROR(INDEX('Отчет о движении сырья'!$C$9:$C$259,MATCH(D1765,'Отчет о движении сырья'!$B$9:$B$259,0),1),"")</f>
        <v/>
      </c>
      <c r="F1765" s="67" t="str">
        <f>IFERROR(INDEX('Отчет о движении сырья'!$D$9:$D$259,MATCH(D1765,'Отчет о движении сырья'!$B$9:$B$259,0),1),"")</f>
        <v/>
      </c>
      <c r="G1765" s="82"/>
      <c r="H1765" s="83"/>
    </row>
    <row r="1766" spans="1:8">
      <c r="A1766" s="4"/>
      <c r="B1766" s="49"/>
      <c r="C1766" s="5"/>
      <c r="D1766" s="62"/>
      <c r="E1766" s="66" t="str">
        <f>IFERROR(INDEX('Отчет о движении сырья'!$C$9:$C$259,MATCH(D1766,'Отчет о движении сырья'!$B$9:$B$259,0),1),"")</f>
        <v/>
      </c>
      <c r="F1766" s="67" t="str">
        <f>IFERROR(INDEX('Отчет о движении сырья'!$D$9:$D$259,MATCH(D1766,'Отчет о движении сырья'!$B$9:$B$259,0),1),"")</f>
        <v/>
      </c>
      <c r="G1766" s="82"/>
      <c r="H1766" s="83"/>
    </row>
    <row r="1767" spans="1:8">
      <c r="A1767" s="4"/>
      <c r="B1767" s="49"/>
      <c r="C1767" s="5"/>
      <c r="D1767" s="62"/>
      <c r="E1767" s="66" t="str">
        <f>IFERROR(INDEX('Отчет о движении сырья'!$C$9:$C$259,MATCH(D1767,'Отчет о движении сырья'!$B$9:$B$259,0),1),"")</f>
        <v/>
      </c>
      <c r="F1767" s="67" t="str">
        <f>IFERROR(INDEX('Отчет о движении сырья'!$D$9:$D$259,MATCH(D1767,'Отчет о движении сырья'!$B$9:$B$259,0),1),"")</f>
        <v/>
      </c>
      <c r="G1767" s="82"/>
      <c r="H1767" s="83"/>
    </row>
    <row r="1768" spans="1:8">
      <c r="A1768" s="4"/>
      <c r="B1768" s="49"/>
      <c r="C1768" s="5"/>
      <c r="D1768" s="62"/>
      <c r="E1768" s="66" t="str">
        <f>IFERROR(INDEX('Отчет о движении сырья'!$C$9:$C$259,MATCH(D1768,'Отчет о движении сырья'!$B$9:$B$259,0),1),"")</f>
        <v/>
      </c>
      <c r="F1768" s="67" t="str">
        <f>IFERROR(INDEX('Отчет о движении сырья'!$D$9:$D$259,MATCH(D1768,'Отчет о движении сырья'!$B$9:$B$259,0),1),"")</f>
        <v/>
      </c>
      <c r="G1768" s="82"/>
      <c r="H1768" s="83"/>
    </row>
    <row r="1769" spans="1:8">
      <c r="A1769" s="4"/>
      <c r="B1769" s="49"/>
      <c r="C1769" s="5"/>
      <c r="D1769" s="62"/>
      <c r="E1769" s="66" t="str">
        <f>IFERROR(INDEX('Отчет о движении сырья'!$C$9:$C$259,MATCH(D1769,'Отчет о движении сырья'!$B$9:$B$259,0),1),"")</f>
        <v/>
      </c>
      <c r="F1769" s="67" t="str">
        <f>IFERROR(INDEX('Отчет о движении сырья'!$D$9:$D$259,MATCH(D1769,'Отчет о движении сырья'!$B$9:$B$259,0),1),"")</f>
        <v/>
      </c>
      <c r="G1769" s="82"/>
      <c r="H1769" s="83"/>
    </row>
    <row r="1770" spans="1:8">
      <c r="A1770" s="4"/>
      <c r="B1770" s="49"/>
      <c r="C1770" s="5"/>
      <c r="D1770" s="62"/>
      <c r="E1770" s="66" t="str">
        <f>IFERROR(INDEX('Отчет о движении сырья'!$C$9:$C$259,MATCH(D1770,'Отчет о движении сырья'!$B$9:$B$259,0),1),"")</f>
        <v/>
      </c>
      <c r="F1770" s="67" t="str">
        <f>IFERROR(INDEX('Отчет о движении сырья'!$D$9:$D$259,MATCH(D1770,'Отчет о движении сырья'!$B$9:$B$259,0),1),"")</f>
        <v/>
      </c>
      <c r="G1770" s="82"/>
      <c r="H1770" s="83"/>
    </row>
    <row r="1771" spans="1:8">
      <c r="A1771" s="4"/>
      <c r="B1771" s="49"/>
      <c r="C1771" s="5"/>
      <c r="D1771" s="62"/>
      <c r="E1771" s="66" t="str">
        <f>IFERROR(INDEX('Отчет о движении сырья'!$C$9:$C$259,MATCH(D1771,'Отчет о движении сырья'!$B$9:$B$259,0),1),"")</f>
        <v/>
      </c>
      <c r="F1771" s="67" t="str">
        <f>IFERROR(INDEX('Отчет о движении сырья'!$D$9:$D$259,MATCH(D1771,'Отчет о движении сырья'!$B$9:$B$259,0),1),"")</f>
        <v/>
      </c>
      <c r="G1771" s="82"/>
      <c r="H1771" s="83"/>
    </row>
    <row r="1772" spans="1:8">
      <c r="A1772" s="4"/>
      <c r="B1772" s="49"/>
      <c r="C1772" s="5"/>
      <c r="D1772" s="62"/>
      <c r="E1772" s="66" t="str">
        <f>IFERROR(INDEX('Отчет о движении сырья'!$C$9:$C$259,MATCH(D1772,'Отчет о движении сырья'!$B$9:$B$259,0),1),"")</f>
        <v/>
      </c>
      <c r="F1772" s="67" t="str">
        <f>IFERROR(INDEX('Отчет о движении сырья'!$D$9:$D$259,MATCH(D1772,'Отчет о движении сырья'!$B$9:$B$259,0),1),"")</f>
        <v/>
      </c>
      <c r="G1772" s="82"/>
      <c r="H1772" s="83"/>
    </row>
    <row r="1773" spans="1:8">
      <c r="A1773" s="4"/>
      <c r="B1773" s="49"/>
      <c r="C1773" s="5"/>
      <c r="D1773" s="62"/>
      <c r="E1773" s="66" t="str">
        <f>IFERROR(INDEX('Отчет о движении сырья'!$C$9:$C$259,MATCH(D1773,'Отчет о движении сырья'!$B$9:$B$259,0),1),"")</f>
        <v/>
      </c>
      <c r="F1773" s="67" t="str">
        <f>IFERROR(INDEX('Отчет о движении сырья'!$D$9:$D$259,MATCH(D1773,'Отчет о движении сырья'!$B$9:$B$259,0),1),"")</f>
        <v/>
      </c>
      <c r="G1773" s="82"/>
      <c r="H1773" s="83"/>
    </row>
    <row r="1774" spans="1:8">
      <c r="A1774" s="4"/>
      <c r="B1774" s="49"/>
      <c r="C1774" s="5"/>
      <c r="D1774" s="62"/>
      <c r="E1774" s="66" t="str">
        <f>IFERROR(INDEX('Отчет о движении сырья'!$C$9:$C$259,MATCH(D1774,'Отчет о движении сырья'!$B$9:$B$259,0),1),"")</f>
        <v/>
      </c>
      <c r="F1774" s="67" t="str">
        <f>IFERROR(INDEX('Отчет о движении сырья'!$D$9:$D$259,MATCH(D1774,'Отчет о движении сырья'!$B$9:$B$259,0),1),"")</f>
        <v/>
      </c>
      <c r="G1774" s="82"/>
      <c r="H1774" s="83"/>
    </row>
    <row r="1775" spans="1:8">
      <c r="A1775" s="4"/>
      <c r="B1775" s="49"/>
      <c r="C1775" s="5"/>
      <c r="D1775" s="62"/>
      <c r="E1775" s="66" t="str">
        <f>IFERROR(INDEX('Отчет о движении сырья'!$C$9:$C$259,MATCH(D1775,'Отчет о движении сырья'!$B$9:$B$259,0),1),"")</f>
        <v/>
      </c>
      <c r="F1775" s="67" t="str">
        <f>IFERROR(INDEX('Отчет о движении сырья'!$D$9:$D$259,MATCH(D1775,'Отчет о движении сырья'!$B$9:$B$259,0),1),"")</f>
        <v/>
      </c>
      <c r="G1775" s="82"/>
      <c r="H1775" s="83"/>
    </row>
    <row r="1776" spans="1:8">
      <c r="A1776" s="4"/>
      <c r="B1776" s="49"/>
      <c r="C1776" s="5"/>
      <c r="D1776" s="62"/>
      <c r="E1776" s="66" t="str">
        <f>IFERROR(INDEX('Отчет о движении сырья'!$C$9:$C$259,MATCH(D1776,'Отчет о движении сырья'!$B$9:$B$259,0),1),"")</f>
        <v/>
      </c>
      <c r="F1776" s="67" t="str">
        <f>IFERROR(INDEX('Отчет о движении сырья'!$D$9:$D$259,MATCH(D1776,'Отчет о движении сырья'!$B$9:$B$259,0),1),"")</f>
        <v/>
      </c>
      <c r="G1776" s="82"/>
      <c r="H1776" s="83"/>
    </row>
    <row r="1777" spans="1:8">
      <c r="A1777" s="4"/>
      <c r="B1777" s="49"/>
      <c r="C1777" s="5"/>
      <c r="D1777" s="62"/>
      <c r="E1777" s="66" t="str">
        <f>IFERROR(INDEX('Отчет о движении сырья'!$C$9:$C$259,MATCH(D1777,'Отчет о движении сырья'!$B$9:$B$259,0),1),"")</f>
        <v/>
      </c>
      <c r="F1777" s="67" t="str">
        <f>IFERROR(INDEX('Отчет о движении сырья'!$D$9:$D$259,MATCH(D1777,'Отчет о движении сырья'!$B$9:$B$259,0),1),"")</f>
        <v/>
      </c>
      <c r="G1777" s="82"/>
      <c r="H1777" s="83"/>
    </row>
    <row r="1778" spans="1:8">
      <c r="A1778" s="4"/>
      <c r="B1778" s="49"/>
      <c r="C1778" s="5"/>
      <c r="D1778" s="62"/>
      <c r="E1778" s="66" t="str">
        <f>IFERROR(INDEX('Отчет о движении сырья'!$C$9:$C$259,MATCH(D1778,'Отчет о движении сырья'!$B$9:$B$259,0),1),"")</f>
        <v/>
      </c>
      <c r="F1778" s="67" t="str">
        <f>IFERROR(INDEX('Отчет о движении сырья'!$D$9:$D$259,MATCH(D1778,'Отчет о движении сырья'!$B$9:$B$259,0),1),"")</f>
        <v/>
      </c>
      <c r="G1778" s="82"/>
      <c r="H1778" s="83"/>
    </row>
    <row r="1779" spans="1:8">
      <c r="A1779" s="4"/>
      <c r="B1779" s="49"/>
      <c r="C1779" s="5"/>
      <c r="D1779" s="62"/>
      <c r="E1779" s="66" t="str">
        <f>IFERROR(INDEX('Отчет о движении сырья'!$C$9:$C$259,MATCH(D1779,'Отчет о движении сырья'!$B$9:$B$259,0),1),"")</f>
        <v/>
      </c>
      <c r="F1779" s="67" t="str">
        <f>IFERROR(INDEX('Отчет о движении сырья'!$D$9:$D$259,MATCH(D1779,'Отчет о движении сырья'!$B$9:$B$259,0),1),"")</f>
        <v/>
      </c>
      <c r="G1779" s="82"/>
      <c r="H1779" s="83"/>
    </row>
    <row r="1780" spans="1:8">
      <c r="A1780" s="4"/>
      <c r="B1780" s="49"/>
      <c r="C1780" s="5"/>
      <c r="D1780" s="62"/>
      <c r="E1780" s="66" t="str">
        <f>IFERROR(INDEX('Отчет о движении сырья'!$C$9:$C$259,MATCH(D1780,'Отчет о движении сырья'!$B$9:$B$259,0),1),"")</f>
        <v/>
      </c>
      <c r="F1780" s="67" t="str">
        <f>IFERROR(INDEX('Отчет о движении сырья'!$D$9:$D$259,MATCH(D1780,'Отчет о движении сырья'!$B$9:$B$259,0),1),"")</f>
        <v/>
      </c>
      <c r="G1780" s="82"/>
      <c r="H1780" s="83"/>
    </row>
    <row r="1781" spans="1:8">
      <c r="A1781" s="4"/>
      <c r="B1781" s="49"/>
      <c r="C1781" s="5"/>
      <c r="D1781" s="62"/>
      <c r="E1781" s="66" t="str">
        <f>IFERROR(INDEX('Отчет о движении сырья'!$C$9:$C$259,MATCH(D1781,'Отчет о движении сырья'!$B$9:$B$259,0),1),"")</f>
        <v/>
      </c>
      <c r="F1781" s="67" t="str">
        <f>IFERROR(INDEX('Отчет о движении сырья'!$D$9:$D$259,MATCH(D1781,'Отчет о движении сырья'!$B$9:$B$259,0),1),"")</f>
        <v/>
      </c>
      <c r="G1781" s="82"/>
      <c r="H1781" s="83"/>
    </row>
    <row r="1782" spans="1:8">
      <c r="A1782" s="4"/>
      <c r="B1782" s="49"/>
      <c r="C1782" s="5"/>
      <c r="D1782" s="62"/>
      <c r="E1782" s="66" t="str">
        <f>IFERROR(INDEX('Отчет о движении сырья'!$C$9:$C$259,MATCH(D1782,'Отчет о движении сырья'!$B$9:$B$259,0),1),"")</f>
        <v/>
      </c>
      <c r="F1782" s="67" t="str">
        <f>IFERROR(INDEX('Отчет о движении сырья'!$D$9:$D$259,MATCH(D1782,'Отчет о движении сырья'!$B$9:$B$259,0),1),"")</f>
        <v/>
      </c>
      <c r="G1782" s="82"/>
      <c r="H1782" s="83"/>
    </row>
    <row r="1783" spans="1:8">
      <c r="A1783" s="4"/>
      <c r="B1783" s="49"/>
      <c r="C1783" s="5"/>
      <c r="D1783" s="62"/>
      <c r="E1783" s="66" t="str">
        <f>IFERROR(INDEX('Отчет о движении сырья'!$C$9:$C$259,MATCH(D1783,'Отчет о движении сырья'!$B$9:$B$259,0),1),"")</f>
        <v/>
      </c>
      <c r="F1783" s="67" t="str">
        <f>IFERROR(INDEX('Отчет о движении сырья'!$D$9:$D$259,MATCH(D1783,'Отчет о движении сырья'!$B$9:$B$259,0),1),"")</f>
        <v/>
      </c>
      <c r="G1783" s="82"/>
      <c r="H1783" s="83"/>
    </row>
    <row r="1784" spans="1:8">
      <c r="A1784" s="4"/>
      <c r="B1784" s="49"/>
      <c r="C1784" s="5"/>
      <c r="D1784" s="62"/>
      <c r="E1784" s="66" t="str">
        <f>IFERROR(INDEX('Отчет о движении сырья'!$C$9:$C$259,MATCH(D1784,'Отчет о движении сырья'!$B$9:$B$259,0),1),"")</f>
        <v/>
      </c>
      <c r="F1784" s="67" t="str">
        <f>IFERROR(INDEX('Отчет о движении сырья'!$D$9:$D$259,MATCH(D1784,'Отчет о движении сырья'!$B$9:$B$259,0),1),"")</f>
        <v/>
      </c>
      <c r="G1784" s="82"/>
      <c r="H1784" s="83"/>
    </row>
    <row r="1785" spans="1:8">
      <c r="A1785" s="4"/>
      <c r="B1785" s="49"/>
      <c r="C1785" s="5"/>
      <c r="D1785" s="62"/>
      <c r="E1785" s="66" t="str">
        <f>IFERROR(INDEX('Отчет о движении сырья'!$C$9:$C$259,MATCH(D1785,'Отчет о движении сырья'!$B$9:$B$259,0),1),"")</f>
        <v/>
      </c>
      <c r="F1785" s="67" t="str">
        <f>IFERROR(INDEX('Отчет о движении сырья'!$D$9:$D$259,MATCH(D1785,'Отчет о движении сырья'!$B$9:$B$259,0),1),"")</f>
        <v/>
      </c>
      <c r="G1785" s="82"/>
      <c r="H1785" s="83"/>
    </row>
    <row r="1786" spans="1:8">
      <c r="A1786" s="4"/>
      <c r="B1786" s="49"/>
      <c r="C1786" s="5"/>
      <c r="D1786" s="62"/>
      <c r="E1786" s="66" t="str">
        <f>IFERROR(INDEX('Отчет о движении сырья'!$C$9:$C$259,MATCH(D1786,'Отчет о движении сырья'!$B$9:$B$259,0),1),"")</f>
        <v/>
      </c>
      <c r="F1786" s="67" t="str">
        <f>IFERROR(INDEX('Отчет о движении сырья'!$D$9:$D$259,MATCH(D1786,'Отчет о движении сырья'!$B$9:$B$259,0),1),"")</f>
        <v/>
      </c>
      <c r="G1786" s="82"/>
      <c r="H1786" s="83"/>
    </row>
    <row r="1787" spans="1:8">
      <c r="A1787" s="4"/>
      <c r="B1787" s="49"/>
      <c r="C1787" s="5"/>
      <c r="D1787" s="62"/>
      <c r="E1787" s="66" t="str">
        <f>IFERROR(INDEX('Отчет о движении сырья'!$C$9:$C$259,MATCH(D1787,'Отчет о движении сырья'!$B$9:$B$259,0),1),"")</f>
        <v/>
      </c>
      <c r="F1787" s="67" t="str">
        <f>IFERROR(INDEX('Отчет о движении сырья'!$D$9:$D$259,MATCH(D1787,'Отчет о движении сырья'!$B$9:$B$259,0),1),"")</f>
        <v/>
      </c>
      <c r="G1787" s="82"/>
      <c r="H1787" s="83"/>
    </row>
    <row r="1788" spans="1:8">
      <c r="A1788" s="4"/>
      <c r="B1788" s="49"/>
      <c r="C1788" s="5"/>
      <c r="D1788" s="62"/>
      <c r="E1788" s="66" t="str">
        <f>IFERROR(INDEX('Отчет о движении сырья'!$C$9:$C$259,MATCH(D1788,'Отчет о движении сырья'!$B$9:$B$259,0),1),"")</f>
        <v/>
      </c>
      <c r="F1788" s="67" t="str">
        <f>IFERROR(INDEX('Отчет о движении сырья'!$D$9:$D$259,MATCH(D1788,'Отчет о движении сырья'!$B$9:$B$259,0),1),"")</f>
        <v/>
      </c>
      <c r="G1788" s="82"/>
      <c r="H1788" s="83"/>
    </row>
    <row r="1789" spans="1:8">
      <c r="A1789" s="4"/>
      <c r="B1789" s="49"/>
      <c r="C1789" s="5"/>
      <c r="D1789" s="62"/>
      <c r="E1789" s="66" t="str">
        <f>IFERROR(INDEX('Отчет о движении сырья'!$C$9:$C$259,MATCH(D1789,'Отчет о движении сырья'!$B$9:$B$259,0),1),"")</f>
        <v/>
      </c>
      <c r="F1789" s="67" t="str">
        <f>IFERROR(INDEX('Отчет о движении сырья'!$D$9:$D$259,MATCH(D1789,'Отчет о движении сырья'!$B$9:$B$259,0),1),"")</f>
        <v/>
      </c>
      <c r="G1789" s="82"/>
      <c r="H1789" s="83"/>
    </row>
    <row r="1790" spans="1:8">
      <c r="A1790" s="4"/>
      <c r="B1790" s="49"/>
      <c r="C1790" s="5"/>
      <c r="D1790" s="62"/>
      <c r="E1790" s="66" t="str">
        <f>IFERROR(INDEX('Отчет о движении сырья'!$C$9:$C$259,MATCH(D1790,'Отчет о движении сырья'!$B$9:$B$259,0),1),"")</f>
        <v/>
      </c>
      <c r="F1790" s="67" t="str">
        <f>IFERROR(INDEX('Отчет о движении сырья'!$D$9:$D$259,MATCH(D1790,'Отчет о движении сырья'!$B$9:$B$259,0),1),"")</f>
        <v/>
      </c>
      <c r="G1790" s="82"/>
      <c r="H1790" s="83"/>
    </row>
    <row r="1791" spans="1:8">
      <c r="A1791" s="4"/>
      <c r="B1791" s="49"/>
      <c r="C1791" s="5"/>
      <c r="D1791" s="62"/>
      <c r="E1791" s="66" t="str">
        <f>IFERROR(INDEX('Отчет о движении сырья'!$C$9:$C$259,MATCH(D1791,'Отчет о движении сырья'!$B$9:$B$259,0),1),"")</f>
        <v/>
      </c>
      <c r="F1791" s="67" t="str">
        <f>IFERROR(INDEX('Отчет о движении сырья'!$D$9:$D$259,MATCH(D1791,'Отчет о движении сырья'!$B$9:$B$259,0),1),"")</f>
        <v/>
      </c>
      <c r="G1791" s="82"/>
      <c r="H1791" s="83"/>
    </row>
    <row r="1792" spans="1:8">
      <c r="A1792" s="4"/>
      <c r="B1792" s="49"/>
      <c r="C1792" s="5"/>
      <c r="D1792" s="62"/>
      <c r="E1792" s="66" t="str">
        <f>IFERROR(INDEX('Отчет о движении сырья'!$C$9:$C$259,MATCH(D1792,'Отчет о движении сырья'!$B$9:$B$259,0),1),"")</f>
        <v/>
      </c>
      <c r="F1792" s="67" t="str">
        <f>IFERROR(INDEX('Отчет о движении сырья'!$D$9:$D$259,MATCH(D1792,'Отчет о движении сырья'!$B$9:$B$259,0),1),"")</f>
        <v/>
      </c>
      <c r="G1792" s="82"/>
      <c r="H1792" s="83"/>
    </row>
    <row r="1793" spans="1:8">
      <c r="A1793" s="4"/>
      <c r="B1793" s="49"/>
      <c r="C1793" s="5"/>
      <c r="D1793" s="62"/>
      <c r="E1793" s="66" t="str">
        <f>IFERROR(INDEX('Отчет о движении сырья'!$C$9:$C$259,MATCH(D1793,'Отчет о движении сырья'!$B$9:$B$259,0),1),"")</f>
        <v/>
      </c>
      <c r="F1793" s="67" t="str">
        <f>IFERROR(INDEX('Отчет о движении сырья'!$D$9:$D$259,MATCH(D1793,'Отчет о движении сырья'!$B$9:$B$259,0),1),"")</f>
        <v/>
      </c>
      <c r="G1793" s="82"/>
      <c r="H1793" s="83"/>
    </row>
    <row r="1794" spans="1:8">
      <c r="A1794" s="4"/>
      <c r="B1794" s="49"/>
      <c r="C1794" s="5"/>
      <c r="D1794" s="62"/>
      <c r="E1794" s="66" t="str">
        <f>IFERROR(INDEX('Отчет о движении сырья'!$C$9:$C$259,MATCH(D1794,'Отчет о движении сырья'!$B$9:$B$259,0),1),"")</f>
        <v/>
      </c>
      <c r="F1794" s="67" t="str">
        <f>IFERROR(INDEX('Отчет о движении сырья'!$D$9:$D$259,MATCH(D1794,'Отчет о движении сырья'!$B$9:$B$259,0),1),"")</f>
        <v/>
      </c>
      <c r="G1794" s="82"/>
      <c r="H1794" s="83"/>
    </row>
    <row r="1795" spans="1:8">
      <c r="A1795" s="4"/>
      <c r="B1795" s="49"/>
      <c r="C1795" s="5"/>
      <c r="D1795" s="62"/>
      <c r="E1795" s="66" t="str">
        <f>IFERROR(INDEX('Отчет о движении сырья'!$C$9:$C$259,MATCH(D1795,'Отчет о движении сырья'!$B$9:$B$259,0),1),"")</f>
        <v/>
      </c>
      <c r="F1795" s="67" t="str">
        <f>IFERROR(INDEX('Отчет о движении сырья'!$D$9:$D$259,MATCH(D1795,'Отчет о движении сырья'!$B$9:$B$259,0),1),"")</f>
        <v/>
      </c>
      <c r="G1795" s="82"/>
      <c r="H1795" s="83"/>
    </row>
    <row r="1796" spans="1:8">
      <c r="A1796" s="4"/>
      <c r="B1796" s="49"/>
      <c r="C1796" s="5"/>
      <c r="D1796" s="62"/>
      <c r="E1796" s="66" t="str">
        <f>IFERROR(INDEX('Отчет о движении сырья'!$C$9:$C$259,MATCH(D1796,'Отчет о движении сырья'!$B$9:$B$259,0),1),"")</f>
        <v/>
      </c>
      <c r="F1796" s="67" t="str">
        <f>IFERROR(INDEX('Отчет о движении сырья'!$D$9:$D$259,MATCH(D1796,'Отчет о движении сырья'!$B$9:$B$259,0),1),"")</f>
        <v/>
      </c>
      <c r="G1796" s="82"/>
      <c r="H1796" s="83"/>
    </row>
    <row r="1797" spans="1:8">
      <c r="A1797" s="4"/>
      <c r="B1797" s="49"/>
      <c r="C1797" s="5"/>
      <c r="D1797" s="62"/>
      <c r="E1797" s="66" t="str">
        <f>IFERROR(INDEX('Отчет о движении сырья'!$C$9:$C$259,MATCH(D1797,'Отчет о движении сырья'!$B$9:$B$259,0),1),"")</f>
        <v/>
      </c>
      <c r="F1797" s="67" t="str">
        <f>IFERROR(INDEX('Отчет о движении сырья'!$D$9:$D$259,MATCH(D1797,'Отчет о движении сырья'!$B$9:$B$259,0),1),"")</f>
        <v/>
      </c>
      <c r="G1797" s="82"/>
      <c r="H1797" s="83"/>
    </row>
    <row r="1798" spans="1:8">
      <c r="A1798" s="4"/>
      <c r="B1798" s="49"/>
      <c r="C1798" s="5"/>
      <c r="D1798" s="62"/>
      <c r="E1798" s="66" t="str">
        <f>IFERROR(INDEX('Отчет о движении сырья'!$C$9:$C$259,MATCH(D1798,'Отчет о движении сырья'!$B$9:$B$259,0),1),"")</f>
        <v/>
      </c>
      <c r="F1798" s="67" t="str">
        <f>IFERROR(INDEX('Отчет о движении сырья'!$D$9:$D$259,MATCH(D1798,'Отчет о движении сырья'!$B$9:$B$259,0),1),"")</f>
        <v/>
      </c>
      <c r="G1798" s="82"/>
      <c r="H1798" s="83"/>
    </row>
    <row r="1799" spans="1:8">
      <c r="A1799" s="4"/>
      <c r="B1799" s="49"/>
      <c r="C1799" s="5"/>
      <c r="D1799" s="62"/>
      <c r="E1799" s="66" t="str">
        <f>IFERROR(INDEX('Отчет о движении сырья'!$C$9:$C$259,MATCH(D1799,'Отчет о движении сырья'!$B$9:$B$259,0),1),"")</f>
        <v/>
      </c>
      <c r="F1799" s="67" t="str">
        <f>IFERROR(INDEX('Отчет о движении сырья'!$D$9:$D$259,MATCH(D1799,'Отчет о движении сырья'!$B$9:$B$259,0),1),"")</f>
        <v/>
      </c>
      <c r="G1799" s="82"/>
      <c r="H1799" s="83"/>
    </row>
    <row r="1800" spans="1:8">
      <c r="A1800" s="4"/>
      <c r="B1800" s="49"/>
      <c r="C1800" s="5"/>
      <c r="D1800" s="62"/>
      <c r="E1800" s="66" t="str">
        <f>IFERROR(INDEX('Отчет о движении сырья'!$C$9:$C$259,MATCH(D1800,'Отчет о движении сырья'!$B$9:$B$259,0),1),"")</f>
        <v/>
      </c>
      <c r="F1800" s="67" t="str">
        <f>IFERROR(INDEX('Отчет о движении сырья'!$D$9:$D$259,MATCH(D1800,'Отчет о движении сырья'!$B$9:$B$259,0),1),"")</f>
        <v/>
      </c>
      <c r="G1800" s="82"/>
      <c r="H1800" s="83"/>
    </row>
    <row r="1801" spans="1:8">
      <c r="A1801" s="4"/>
      <c r="B1801" s="49"/>
      <c r="C1801" s="5"/>
      <c r="D1801" s="62"/>
      <c r="E1801" s="66" t="str">
        <f>IFERROR(INDEX('Отчет о движении сырья'!$C$9:$C$259,MATCH(D1801,'Отчет о движении сырья'!$B$9:$B$259,0),1),"")</f>
        <v/>
      </c>
      <c r="F1801" s="67" t="str">
        <f>IFERROR(INDEX('Отчет о движении сырья'!$D$9:$D$259,MATCH(D1801,'Отчет о движении сырья'!$B$9:$B$259,0),1),"")</f>
        <v/>
      </c>
      <c r="G1801" s="82"/>
      <c r="H1801" s="83"/>
    </row>
    <row r="1802" spans="1:8">
      <c r="A1802" s="4"/>
      <c r="B1802" s="49"/>
      <c r="C1802" s="5"/>
      <c r="D1802" s="62"/>
      <c r="E1802" s="66" t="str">
        <f>IFERROR(INDEX('Отчет о движении сырья'!$C$9:$C$259,MATCH(D1802,'Отчет о движении сырья'!$B$9:$B$259,0),1),"")</f>
        <v/>
      </c>
      <c r="F1802" s="67" t="str">
        <f>IFERROR(INDEX('Отчет о движении сырья'!$D$9:$D$259,MATCH(D1802,'Отчет о движении сырья'!$B$9:$B$259,0),1),"")</f>
        <v/>
      </c>
      <c r="G1802" s="82"/>
      <c r="H1802" s="83"/>
    </row>
    <row r="1803" spans="1:8">
      <c r="A1803" s="4"/>
      <c r="B1803" s="49"/>
      <c r="C1803" s="5"/>
      <c r="D1803" s="62"/>
      <c r="E1803" s="66" t="str">
        <f>IFERROR(INDEX('Отчет о движении сырья'!$C$9:$C$259,MATCH(D1803,'Отчет о движении сырья'!$B$9:$B$259,0),1),"")</f>
        <v/>
      </c>
      <c r="F1803" s="67" t="str">
        <f>IFERROR(INDEX('Отчет о движении сырья'!$D$9:$D$259,MATCH(D1803,'Отчет о движении сырья'!$B$9:$B$259,0),1),"")</f>
        <v/>
      </c>
      <c r="G1803" s="82"/>
      <c r="H1803" s="83"/>
    </row>
    <row r="1804" spans="1:8">
      <c r="A1804" s="4"/>
      <c r="B1804" s="49"/>
      <c r="C1804" s="5"/>
      <c r="D1804" s="62"/>
      <c r="E1804" s="66" t="str">
        <f>IFERROR(INDEX('Отчет о движении сырья'!$C$9:$C$259,MATCH(D1804,'Отчет о движении сырья'!$B$9:$B$259,0),1),"")</f>
        <v/>
      </c>
      <c r="F1804" s="67" t="str">
        <f>IFERROR(INDEX('Отчет о движении сырья'!$D$9:$D$259,MATCH(D1804,'Отчет о движении сырья'!$B$9:$B$259,0),1),"")</f>
        <v/>
      </c>
      <c r="G1804" s="82"/>
      <c r="H1804" s="83"/>
    </row>
    <row r="1805" spans="1:8">
      <c r="A1805" s="4"/>
      <c r="B1805" s="49"/>
      <c r="C1805" s="5"/>
      <c r="D1805" s="62"/>
      <c r="E1805" s="66" t="str">
        <f>IFERROR(INDEX('Отчет о движении сырья'!$C$9:$C$259,MATCH(D1805,'Отчет о движении сырья'!$B$9:$B$259,0),1),"")</f>
        <v/>
      </c>
      <c r="F1805" s="67" t="str">
        <f>IFERROR(INDEX('Отчет о движении сырья'!$D$9:$D$259,MATCH(D1805,'Отчет о движении сырья'!$B$9:$B$259,0),1),"")</f>
        <v/>
      </c>
      <c r="G1805" s="82"/>
      <c r="H1805" s="83"/>
    </row>
    <row r="1806" spans="1:8">
      <c r="A1806" s="4"/>
      <c r="B1806" s="49"/>
      <c r="C1806" s="5"/>
      <c r="D1806" s="62"/>
      <c r="E1806" s="66" t="str">
        <f>IFERROR(INDEX('Отчет о движении сырья'!$C$9:$C$259,MATCH(D1806,'Отчет о движении сырья'!$B$9:$B$259,0),1),"")</f>
        <v/>
      </c>
      <c r="F1806" s="67" t="str">
        <f>IFERROR(INDEX('Отчет о движении сырья'!$D$9:$D$259,MATCH(D1806,'Отчет о движении сырья'!$B$9:$B$259,0),1),"")</f>
        <v/>
      </c>
      <c r="G1806" s="82"/>
      <c r="H1806" s="83"/>
    </row>
    <row r="1807" spans="1:8">
      <c r="A1807" s="4"/>
      <c r="B1807" s="49"/>
      <c r="C1807" s="5"/>
      <c r="D1807" s="62"/>
      <c r="E1807" s="66" t="str">
        <f>IFERROR(INDEX('Отчет о движении сырья'!$C$9:$C$259,MATCH(D1807,'Отчет о движении сырья'!$B$9:$B$259,0),1),"")</f>
        <v/>
      </c>
      <c r="F1807" s="67" t="str">
        <f>IFERROR(INDEX('Отчет о движении сырья'!$D$9:$D$259,MATCH(D1807,'Отчет о движении сырья'!$B$9:$B$259,0),1),"")</f>
        <v/>
      </c>
      <c r="G1807" s="82"/>
      <c r="H1807" s="83"/>
    </row>
    <row r="1808" spans="1:8">
      <c r="A1808" s="4"/>
      <c r="B1808" s="49"/>
      <c r="C1808" s="5"/>
      <c r="D1808" s="62"/>
      <c r="E1808" s="66" t="str">
        <f>IFERROR(INDEX('Отчет о движении сырья'!$C$9:$C$259,MATCH(D1808,'Отчет о движении сырья'!$B$9:$B$259,0),1),"")</f>
        <v/>
      </c>
      <c r="F1808" s="67" t="str">
        <f>IFERROR(INDEX('Отчет о движении сырья'!$D$9:$D$259,MATCH(D1808,'Отчет о движении сырья'!$B$9:$B$259,0),1),"")</f>
        <v/>
      </c>
      <c r="G1808" s="82"/>
      <c r="H1808" s="83"/>
    </row>
    <row r="1809" spans="1:8">
      <c r="A1809" s="4"/>
      <c r="B1809" s="49"/>
      <c r="C1809" s="5"/>
      <c r="D1809" s="62"/>
      <c r="E1809" s="66" t="str">
        <f>IFERROR(INDEX('Отчет о движении сырья'!$C$9:$C$259,MATCH(D1809,'Отчет о движении сырья'!$B$9:$B$259,0),1),"")</f>
        <v/>
      </c>
      <c r="F1809" s="67" t="str">
        <f>IFERROR(INDEX('Отчет о движении сырья'!$D$9:$D$259,MATCH(D1809,'Отчет о движении сырья'!$B$9:$B$259,0),1),"")</f>
        <v/>
      </c>
      <c r="G1809" s="82"/>
      <c r="H1809" s="83"/>
    </row>
    <row r="1810" spans="1:8">
      <c r="A1810" s="4"/>
      <c r="B1810" s="49"/>
      <c r="C1810" s="5"/>
      <c r="D1810" s="62"/>
      <c r="E1810" s="66" t="str">
        <f>IFERROR(INDEX('Отчет о движении сырья'!$C$9:$C$259,MATCH(D1810,'Отчет о движении сырья'!$B$9:$B$259,0),1),"")</f>
        <v/>
      </c>
      <c r="F1810" s="67" t="str">
        <f>IFERROR(INDEX('Отчет о движении сырья'!$D$9:$D$259,MATCH(D1810,'Отчет о движении сырья'!$B$9:$B$259,0),1),"")</f>
        <v/>
      </c>
      <c r="G1810" s="82"/>
      <c r="H1810" s="83"/>
    </row>
    <row r="1811" spans="1:8">
      <c r="A1811" s="4"/>
      <c r="B1811" s="49"/>
      <c r="C1811" s="5"/>
      <c r="D1811" s="62"/>
      <c r="E1811" s="66" t="str">
        <f>IFERROR(INDEX('Отчет о движении сырья'!$C$9:$C$259,MATCH(D1811,'Отчет о движении сырья'!$B$9:$B$259,0),1),"")</f>
        <v/>
      </c>
      <c r="F1811" s="67" t="str">
        <f>IFERROR(INDEX('Отчет о движении сырья'!$D$9:$D$259,MATCH(D1811,'Отчет о движении сырья'!$B$9:$B$259,0),1),"")</f>
        <v/>
      </c>
      <c r="G1811" s="82"/>
      <c r="H1811" s="83"/>
    </row>
    <row r="1812" spans="1:8">
      <c r="A1812" s="4"/>
      <c r="B1812" s="49"/>
      <c r="C1812" s="5"/>
      <c r="D1812" s="62"/>
      <c r="E1812" s="66" t="str">
        <f>IFERROR(INDEX('Отчет о движении сырья'!$C$9:$C$259,MATCH(D1812,'Отчет о движении сырья'!$B$9:$B$259,0),1),"")</f>
        <v/>
      </c>
      <c r="F1812" s="67" t="str">
        <f>IFERROR(INDEX('Отчет о движении сырья'!$D$9:$D$259,MATCH(D1812,'Отчет о движении сырья'!$B$9:$B$259,0),1),"")</f>
        <v/>
      </c>
      <c r="G1812" s="82"/>
      <c r="H1812" s="83"/>
    </row>
    <row r="1813" spans="1:8">
      <c r="A1813" s="4"/>
      <c r="B1813" s="49"/>
      <c r="C1813" s="5"/>
      <c r="D1813" s="62"/>
      <c r="E1813" s="66" t="str">
        <f>IFERROR(INDEX('Отчет о движении сырья'!$C$9:$C$259,MATCH(D1813,'Отчет о движении сырья'!$B$9:$B$259,0),1),"")</f>
        <v/>
      </c>
      <c r="F1813" s="67" t="str">
        <f>IFERROR(INDEX('Отчет о движении сырья'!$D$9:$D$259,MATCH(D1813,'Отчет о движении сырья'!$B$9:$B$259,0),1),"")</f>
        <v/>
      </c>
      <c r="G1813" s="82"/>
      <c r="H1813" s="83"/>
    </row>
    <row r="1814" spans="1:8">
      <c r="A1814" s="4"/>
      <c r="B1814" s="49"/>
      <c r="C1814" s="5"/>
      <c r="D1814" s="62"/>
      <c r="E1814" s="66" t="str">
        <f>IFERROR(INDEX('Отчет о движении сырья'!$C$9:$C$259,MATCH(D1814,'Отчет о движении сырья'!$B$9:$B$259,0),1),"")</f>
        <v/>
      </c>
      <c r="F1814" s="67" t="str">
        <f>IFERROR(INDEX('Отчет о движении сырья'!$D$9:$D$259,MATCH(D1814,'Отчет о движении сырья'!$B$9:$B$259,0),1),"")</f>
        <v/>
      </c>
      <c r="G1814" s="82"/>
      <c r="H1814" s="83"/>
    </row>
    <row r="1815" spans="1:8">
      <c r="A1815" s="4"/>
      <c r="B1815" s="49"/>
      <c r="C1815" s="5"/>
      <c r="D1815" s="62"/>
      <c r="E1815" s="66" t="str">
        <f>IFERROR(INDEX('Отчет о движении сырья'!$C$9:$C$259,MATCH(D1815,'Отчет о движении сырья'!$B$9:$B$259,0),1),"")</f>
        <v/>
      </c>
      <c r="F1815" s="67" t="str">
        <f>IFERROR(INDEX('Отчет о движении сырья'!$D$9:$D$259,MATCH(D1815,'Отчет о движении сырья'!$B$9:$B$259,0),1),"")</f>
        <v/>
      </c>
      <c r="G1815" s="82"/>
      <c r="H1815" s="83"/>
    </row>
    <row r="1816" spans="1:8">
      <c r="A1816" s="4"/>
      <c r="B1816" s="49"/>
      <c r="C1816" s="5"/>
      <c r="D1816" s="62"/>
      <c r="E1816" s="66" t="str">
        <f>IFERROR(INDEX('Отчет о движении сырья'!$C$9:$C$259,MATCH(D1816,'Отчет о движении сырья'!$B$9:$B$259,0),1),"")</f>
        <v/>
      </c>
      <c r="F1816" s="67" t="str">
        <f>IFERROR(INDEX('Отчет о движении сырья'!$D$9:$D$259,MATCH(D1816,'Отчет о движении сырья'!$B$9:$B$259,0),1),"")</f>
        <v/>
      </c>
      <c r="G1816" s="82"/>
      <c r="H1816" s="83"/>
    </row>
    <row r="1817" spans="1:8">
      <c r="A1817" s="4"/>
      <c r="B1817" s="49"/>
      <c r="C1817" s="5"/>
      <c r="D1817" s="62"/>
      <c r="E1817" s="66" t="str">
        <f>IFERROR(INDEX('Отчет о движении сырья'!$C$9:$C$259,MATCH(D1817,'Отчет о движении сырья'!$B$9:$B$259,0),1),"")</f>
        <v/>
      </c>
      <c r="F1817" s="67" t="str">
        <f>IFERROR(INDEX('Отчет о движении сырья'!$D$9:$D$259,MATCH(D1817,'Отчет о движении сырья'!$B$9:$B$259,0),1),"")</f>
        <v/>
      </c>
      <c r="G1817" s="82"/>
      <c r="H1817" s="83"/>
    </row>
    <row r="1818" spans="1:8">
      <c r="A1818" s="4"/>
      <c r="B1818" s="49"/>
      <c r="C1818" s="5"/>
      <c r="D1818" s="62"/>
      <c r="E1818" s="66" t="str">
        <f>IFERROR(INDEX('Отчет о движении сырья'!$C$9:$C$259,MATCH(D1818,'Отчет о движении сырья'!$B$9:$B$259,0),1),"")</f>
        <v/>
      </c>
      <c r="F1818" s="67" t="str">
        <f>IFERROR(INDEX('Отчет о движении сырья'!$D$9:$D$259,MATCH(D1818,'Отчет о движении сырья'!$B$9:$B$259,0),1),"")</f>
        <v/>
      </c>
      <c r="G1818" s="82"/>
      <c r="H1818" s="83"/>
    </row>
    <row r="1819" spans="1:8">
      <c r="A1819" s="4"/>
      <c r="B1819" s="49"/>
      <c r="C1819" s="5"/>
      <c r="D1819" s="62"/>
      <c r="E1819" s="66" t="str">
        <f>IFERROR(INDEX('Отчет о движении сырья'!$C$9:$C$259,MATCH(D1819,'Отчет о движении сырья'!$B$9:$B$259,0),1),"")</f>
        <v/>
      </c>
      <c r="F1819" s="67" t="str">
        <f>IFERROR(INDEX('Отчет о движении сырья'!$D$9:$D$259,MATCH(D1819,'Отчет о движении сырья'!$B$9:$B$259,0),1),"")</f>
        <v/>
      </c>
      <c r="G1819" s="82"/>
      <c r="H1819" s="83"/>
    </row>
    <row r="1820" spans="1:8">
      <c r="A1820" s="4"/>
      <c r="B1820" s="49"/>
      <c r="C1820" s="5"/>
      <c r="D1820" s="62"/>
      <c r="E1820" s="66" t="str">
        <f>IFERROR(INDEX('Отчет о движении сырья'!$C$9:$C$259,MATCH(D1820,'Отчет о движении сырья'!$B$9:$B$259,0),1),"")</f>
        <v/>
      </c>
      <c r="F1820" s="67" t="str">
        <f>IFERROR(INDEX('Отчет о движении сырья'!$D$9:$D$259,MATCH(D1820,'Отчет о движении сырья'!$B$9:$B$259,0),1),"")</f>
        <v/>
      </c>
      <c r="G1820" s="82"/>
      <c r="H1820" s="83"/>
    </row>
    <row r="1821" spans="1:8">
      <c r="A1821" s="4"/>
      <c r="B1821" s="49"/>
      <c r="C1821" s="5"/>
      <c r="D1821" s="62"/>
      <c r="E1821" s="66" t="str">
        <f>IFERROR(INDEX('Отчет о движении сырья'!$C$9:$C$259,MATCH(D1821,'Отчет о движении сырья'!$B$9:$B$259,0),1),"")</f>
        <v/>
      </c>
      <c r="F1821" s="67" t="str">
        <f>IFERROR(INDEX('Отчет о движении сырья'!$D$9:$D$259,MATCH(D1821,'Отчет о движении сырья'!$B$9:$B$259,0),1),"")</f>
        <v/>
      </c>
      <c r="G1821" s="82"/>
      <c r="H1821" s="83"/>
    </row>
    <row r="1822" spans="1:8">
      <c r="A1822" s="4"/>
      <c r="B1822" s="49"/>
      <c r="C1822" s="5"/>
      <c r="D1822" s="62"/>
      <c r="E1822" s="66" t="str">
        <f>IFERROR(INDEX('Отчет о движении сырья'!$C$9:$C$259,MATCH(D1822,'Отчет о движении сырья'!$B$9:$B$259,0),1),"")</f>
        <v/>
      </c>
      <c r="F1822" s="67" t="str">
        <f>IFERROR(INDEX('Отчет о движении сырья'!$D$9:$D$259,MATCH(D1822,'Отчет о движении сырья'!$B$9:$B$259,0),1),"")</f>
        <v/>
      </c>
      <c r="G1822" s="82"/>
      <c r="H1822" s="83"/>
    </row>
    <row r="1823" spans="1:8">
      <c r="A1823" s="4"/>
      <c r="B1823" s="49"/>
      <c r="C1823" s="5"/>
      <c r="D1823" s="62"/>
      <c r="E1823" s="66" t="str">
        <f>IFERROR(INDEX('Отчет о движении сырья'!$C$9:$C$259,MATCH(D1823,'Отчет о движении сырья'!$B$9:$B$259,0),1),"")</f>
        <v/>
      </c>
      <c r="F1823" s="67" t="str">
        <f>IFERROR(INDEX('Отчет о движении сырья'!$D$9:$D$259,MATCH(D1823,'Отчет о движении сырья'!$B$9:$B$259,0),1),"")</f>
        <v/>
      </c>
      <c r="G1823" s="82"/>
      <c r="H1823" s="83"/>
    </row>
    <row r="1824" spans="1:8">
      <c r="A1824" s="4"/>
      <c r="B1824" s="49"/>
      <c r="C1824" s="5"/>
      <c r="D1824" s="62"/>
      <c r="E1824" s="66" t="str">
        <f>IFERROR(INDEX('Отчет о движении сырья'!$C$9:$C$259,MATCH(D1824,'Отчет о движении сырья'!$B$9:$B$259,0),1),"")</f>
        <v/>
      </c>
      <c r="F1824" s="67" t="str">
        <f>IFERROR(INDEX('Отчет о движении сырья'!$D$9:$D$259,MATCH(D1824,'Отчет о движении сырья'!$B$9:$B$259,0),1),"")</f>
        <v/>
      </c>
      <c r="G1824" s="82"/>
      <c r="H1824" s="83"/>
    </row>
    <row r="1825" spans="1:8">
      <c r="A1825" s="4"/>
      <c r="B1825" s="49"/>
      <c r="C1825" s="5"/>
      <c r="D1825" s="62"/>
      <c r="E1825" s="66" t="str">
        <f>IFERROR(INDEX('Отчет о движении сырья'!$C$9:$C$259,MATCH(D1825,'Отчет о движении сырья'!$B$9:$B$259,0),1),"")</f>
        <v/>
      </c>
      <c r="F1825" s="67" t="str">
        <f>IFERROR(INDEX('Отчет о движении сырья'!$D$9:$D$259,MATCH(D1825,'Отчет о движении сырья'!$B$9:$B$259,0),1),"")</f>
        <v/>
      </c>
      <c r="G1825" s="82"/>
      <c r="H1825" s="83"/>
    </row>
    <row r="1826" spans="1:8">
      <c r="A1826" s="4"/>
      <c r="B1826" s="49"/>
      <c r="C1826" s="5"/>
      <c r="D1826" s="62"/>
      <c r="E1826" s="66" t="str">
        <f>IFERROR(INDEX('Отчет о движении сырья'!$C$9:$C$259,MATCH(D1826,'Отчет о движении сырья'!$B$9:$B$259,0),1),"")</f>
        <v/>
      </c>
      <c r="F1826" s="67" t="str">
        <f>IFERROR(INDEX('Отчет о движении сырья'!$D$9:$D$259,MATCH(D1826,'Отчет о движении сырья'!$B$9:$B$259,0),1),"")</f>
        <v/>
      </c>
      <c r="G1826" s="82"/>
      <c r="H1826" s="83"/>
    </row>
    <row r="1827" spans="1:8">
      <c r="A1827" s="4"/>
      <c r="B1827" s="49"/>
      <c r="C1827" s="5"/>
      <c r="D1827" s="62"/>
      <c r="E1827" s="66" t="str">
        <f>IFERROR(INDEX('Отчет о движении сырья'!$C$9:$C$259,MATCH(D1827,'Отчет о движении сырья'!$B$9:$B$259,0),1),"")</f>
        <v/>
      </c>
      <c r="F1827" s="67" t="str">
        <f>IFERROR(INDEX('Отчет о движении сырья'!$D$9:$D$259,MATCH(D1827,'Отчет о движении сырья'!$B$9:$B$259,0),1),"")</f>
        <v/>
      </c>
      <c r="G1827" s="82"/>
      <c r="H1827" s="83"/>
    </row>
    <row r="1828" spans="1:8">
      <c r="A1828" s="4"/>
      <c r="B1828" s="49"/>
      <c r="C1828" s="5"/>
      <c r="D1828" s="62"/>
      <c r="E1828" s="66" t="str">
        <f>IFERROR(INDEX('Отчет о движении сырья'!$C$9:$C$259,MATCH(D1828,'Отчет о движении сырья'!$B$9:$B$259,0),1),"")</f>
        <v/>
      </c>
      <c r="F1828" s="67" t="str">
        <f>IFERROR(INDEX('Отчет о движении сырья'!$D$9:$D$259,MATCH(D1828,'Отчет о движении сырья'!$B$9:$B$259,0),1),"")</f>
        <v/>
      </c>
      <c r="G1828" s="82"/>
      <c r="H1828" s="83"/>
    </row>
    <row r="1829" spans="1:8">
      <c r="A1829" s="4"/>
      <c r="B1829" s="49"/>
      <c r="C1829" s="5"/>
      <c r="D1829" s="62"/>
      <c r="E1829" s="66" t="str">
        <f>IFERROR(INDEX('Отчет о движении сырья'!$C$9:$C$259,MATCH(D1829,'Отчет о движении сырья'!$B$9:$B$259,0),1),"")</f>
        <v/>
      </c>
      <c r="F1829" s="67" t="str">
        <f>IFERROR(INDEX('Отчет о движении сырья'!$D$9:$D$259,MATCH(D1829,'Отчет о движении сырья'!$B$9:$B$259,0),1),"")</f>
        <v/>
      </c>
      <c r="G1829" s="82"/>
      <c r="H1829" s="83"/>
    </row>
    <row r="1830" spans="1:8">
      <c r="A1830" s="4"/>
      <c r="B1830" s="49"/>
      <c r="C1830" s="5"/>
      <c r="D1830" s="62"/>
      <c r="E1830" s="66" t="str">
        <f>IFERROR(INDEX('Отчет о движении сырья'!$C$9:$C$259,MATCH(D1830,'Отчет о движении сырья'!$B$9:$B$259,0),1),"")</f>
        <v/>
      </c>
      <c r="F1830" s="67" t="str">
        <f>IFERROR(INDEX('Отчет о движении сырья'!$D$9:$D$259,MATCH(D1830,'Отчет о движении сырья'!$B$9:$B$259,0),1),"")</f>
        <v/>
      </c>
      <c r="G1830" s="82"/>
      <c r="H1830" s="83"/>
    </row>
    <row r="1831" spans="1:8">
      <c r="A1831" s="4"/>
      <c r="B1831" s="49"/>
      <c r="C1831" s="5"/>
      <c r="D1831" s="62"/>
      <c r="E1831" s="66" t="str">
        <f>IFERROR(INDEX('Отчет о движении сырья'!$C$9:$C$259,MATCH(D1831,'Отчет о движении сырья'!$B$9:$B$259,0),1),"")</f>
        <v/>
      </c>
      <c r="F1831" s="67" t="str">
        <f>IFERROR(INDEX('Отчет о движении сырья'!$D$9:$D$259,MATCH(D1831,'Отчет о движении сырья'!$B$9:$B$259,0),1),"")</f>
        <v/>
      </c>
      <c r="G1831" s="82"/>
      <c r="H1831" s="83"/>
    </row>
    <row r="1832" spans="1:8">
      <c r="A1832" s="4"/>
      <c r="B1832" s="49"/>
      <c r="C1832" s="5"/>
      <c r="D1832" s="62"/>
      <c r="E1832" s="66" t="str">
        <f>IFERROR(INDEX('Отчет о движении сырья'!$C$9:$C$259,MATCH(D1832,'Отчет о движении сырья'!$B$9:$B$259,0),1),"")</f>
        <v/>
      </c>
      <c r="F1832" s="67" t="str">
        <f>IFERROR(INDEX('Отчет о движении сырья'!$D$9:$D$259,MATCH(D1832,'Отчет о движении сырья'!$B$9:$B$259,0),1),"")</f>
        <v/>
      </c>
      <c r="G1832" s="82"/>
      <c r="H1832" s="83"/>
    </row>
    <row r="1833" spans="1:8">
      <c r="A1833" s="4"/>
      <c r="B1833" s="49"/>
      <c r="C1833" s="5"/>
      <c r="D1833" s="62"/>
      <c r="E1833" s="66" t="str">
        <f>IFERROR(INDEX('Отчет о движении сырья'!$C$9:$C$259,MATCH(D1833,'Отчет о движении сырья'!$B$9:$B$259,0),1),"")</f>
        <v/>
      </c>
      <c r="F1833" s="67" t="str">
        <f>IFERROR(INDEX('Отчет о движении сырья'!$D$9:$D$259,MATCH(D1833,'Отчет о движении сырья'!$B$9:$B$259,0),1),"")</f>
        <v/>
      </c>
      <c r="G1833" s="82"/>
      <c r="H1833" s="83"/>
    </row>
    <row r="1834" spans="1:8">
      <c r="A1834" s="4"/>
      <c r="B1834" s="49"/>
      <c r="C1834" s="5"/>
      <c r="D1834" s="62"/>
      <c r="E1834" s="66" t="str">
        <f>IFERROR(INDEX('Отчет о движении сырья'!$C$9:$C$259,MATCH(D1834,'Отчет о движении сырья'!$B$9:$B$259,0),1),"")</f>
        <v/>
      </c>
      <c r="F1834" s="67" t="str">
        <f>IFERROR(INDEX('Отчет о движении сырья'!$D$9:$D$259,MATCH(D1834,'Отчет о движении сырья'!$B$9:$B$259,0),1),"")</f>
        <v/>
      </c>
      <c r="G1834" s="82"/>
      <c r="H1834" s="83"/>
    </row>
    <row r="1835" spans="1:8">
      <c r="A1835" s="4"/>
      <c r="B1835" s="49"/>
      <c r="C1835" s="5"/>
      <c r="D1835" s="62"/>
      <c r="E1835" s="66" t="str">
        <f>IFERROR(INDEX('Отчет о движении сырья'!$C$9:$C$259,MATCH(D1835,'Отчет о движении сырья'!$B$9:$B$259,0),1),"")</f>
        <v/>
      </c>
      <c r="F1835" s="67" t="str">
        <f>IFERROR(INDEX('Отчет о движении сырья'!$D$9:$D$259,MATCH(D1835,'Отчет о движении сырья'!$B$9:$B$259,0),1),"")</f>
        <v/>
      </c>
      <c r="G1835" s="82"/>
      <c r="H1835" s="83"/>
    </row>
    <row r="1836" spans="1:8">
      <c r="A1836" s="4"/>
      <c r="B1836" s="49"/>
      <c r="C1836" s="5"/>
      <c r="D1836" s="62"/>
      <c r="E1836" s="66" t="str">
        <f>IFERROR(INDEX('Отчет о движении сырья'!$C$9:$C$259,MATCH(D1836,'Отчет о движении сырья'!$B$9:$B$259,0),1),"")</f>
        <v/>
      </c>
      <c r="F1836" s="67" t="str">
        <f>IFERROR(INDEX('Отчет о движении сырья'!$D$9:$D$259,MATCH(D1836,'Отчет о движении сырья'!$B$9:$B$259,0),1),"")</f>
        <v/>
      </c>
      <c r="G1836" s="82"/>
      <c r="H1836" s="83"/>
    </row>
    <row r="1837" spans="1:8">
      <c r="A1837" s="4"/>
      <c r="B1837" s="49"/>
      <c r="C1837" s="5"/>
      <c r="D1837" s="62"/>
      <c r="E1837" s="66" t="str">
        <f>IFERROR(INDEX('Отчет о движении сырья'!$C$9:$C$259,MATCH(D1837,'Отчет о движении сырья'!$B$9:$B$259,0),1),"")</f>
        <v/>
      </c>
      <c r="F1837" s="67" t="str">
        <f>IFERROR(INDEX('Отчет о движении сырья'!$D$9:$D$259,MATCH(D1837,'Отчет о движении сырья'!$B$9:$B$259,0),1),"")</f>
        <v/>
      </c>
      <c r="G1837" s="82"/>
      <c r="H1837" s="83"/>
    </row>
    <row r="1838" spans="1:8">
      <c r="A1838" s="4"/>
      <c r="B1838" s="49"/>
      <c r="C1838" s="5"/>
      <c r="D1838" s="62"/>
      <c r="E1838" s="66" t="str">
        <f>IFERROR(INDEX('Отчет о движении сырья'!$C$9:$C$259,MATCH(D1838,'Отчет о движении сырья'!$B$9:$B$259,0),1),"")</f>
        <v/>
      </c>
      <c r="F1838" s="67" t="str">
        <f>IFERROR(INDEX('Отчет о движении сырья'!$D$9:$D$259,MATCH(D1838,'Отчет о движении сырья'!$B$9:$B$259,0),1),"")</f>
        <v/>
      </c>
      <c r="G1838" s="82"/>
      <c r="H1838" s="83"/>
    </row>
    <row r="1839" spans="1:8">
      <c r="A1839" s="4"/>
      <c r="B1839" s="49"/>
      <c r="C1839" s="5"/>
      <c r="D1839" s="62"/>
      <c r="E1839" s="66" t="str">
        <f>IFERROR(INDEX('Отчет о движении сырья'!$C$9:$C$259,MATCH(D1839,'Отчет о движении сырья'!$B$9:$B$259,0),1),"")</f>
        <v/>
      </c>
      <c r="F1839" s="67" t="str">
        <f>IFERROR(INDEX('Отчет о движении сырья'!$D$9:$D$259,MATCH(D1839,'Отчет о движении сырья'!$B$9:$B$259,0),1),"")</f>
        <v/>
      </c>
      <c r="G1839" s="82"/>
      <c r="H1839" s="83"/>
    </row>
    <row r="1840" spans="1:8">
      <c r="A1840" s="4"/>
      <c r="B1840" s="49"/>
      <c r="C1840" s="5"/>
      <c r="D1840" s="62"/>
      <c r="E1840" s="66" t="str">
        <f>IFERROR(INDEX('Отчет о движении сырья'!$C$9:$C$259,MATCH(D1840,'Отчет о движении сырья'!$B$9:$B$259,0),1),"")</f>
        <v/>
      </c>
      <c r="F1840" s="67" t="str">
        <f>IFERROR(INDEX('Отчет о движении сырья'!$D$9:$D$259,MATCH(D1840,'Отчет о движении сырья'!$B$9:$B$259,0),1),"")</f>
        <v/>
      </c>
      <c r="G1840" s="82"/>
      <c r="H1840" s="83"/>
    </row>
    <row r="1841" spans="1:8">
      <c r="A1841" s="4"/>
      <c r="B1841" s="49"/>
      <c r="C1841" s="5"/>
      <c r="D1841" s="62"/>
      <c r="E1841" s="66" t="str">
        <f>IFERROR(INDEX('Отчет о движении сырья'!$C$9:$C$259,MATCH(D1841,'Отчет о движении сырья'!$B$9:$B$259,0),1),"")</f>
        <v/>
      </c>
      <c r="F1841" s="67" t="str">
        <f>IFERROR(INDEX('Отчет о движении сырья'!$D$9:$D$259,MATCH(D1841,'Отчет о движении сырья'!$B$9:$B$259,0),1),"")</f>
        <v/>
      </c>
      <c r="G1841" s="82"/>
      <c r="H1841" s="83"/>
    </row>
    <row r="1842" spans="1:8">
      <c r="A1842" s="4"/>
      <c r="B1842" s="49"/>
      <c r="C1842" s="5"/>
      <c r="D1842" s="62"/>
      <c r="E1842" s="66" t="str">
        <f>IFERROR(INDEX('Отчет о движении сырья'!$C$9:$C$259,MATCH(D1842,'Отчет о движении сырья'!$B$9:$B$259,0),1),"")</f>
        <v/>
      </c>
      <c r="F1842" s="67" t="str">
        <f>IFERROR(INDEX('Отчет о движении сырья'!$D$9:$D$259,MATCH(D1842,'Отчет о движении сырья'!$B$9:$B$259,0),1),"")</f>
        <v/>
      </c>
      <c r="G1842" s="82"/>
      <c r="H1842" s="83"/>
    </row>
    <row r="1843" spans="1:8">
      <c r="A1843" s="4"/>
      <c r="B1843" s="49"/>
      <c r="C1843" s="5"/>
      <c r="D1843" s="62"/>
      <c r="E1843" s="66" t="str">
        <f>IFERROR(INDEX('Отчет о движении сырья'!$C$9:$C$259,MATCH(D1843,'Отчет о движении сырья'!$B$9:$B$259,0),1),"")</f>
        <v/>
      </c>
      <c r="F1843" s="67" t="str">
        <f>IFERROR(INDEX('Отчет о движении сырья'!$D$9:$D$259,MATCH(D1843,'Отчет о движении сырья'!$B$9:$B$259,0),1),"")</f>
        <v/>
      </c>
      <c r="G1843" s="82"/>
      <c r="H1843" s="83"/>
    </row>
    <row r="1844" spans="1:8">
      <c r="A1844" s="4"/>
      <c r="B1844" s="49"/>
      <c r="C1844" s="5"/>
      <c r="D1844" s="62"/>
      <c r="E1844" s="66" t="str">
        <f>IFERROR(INDEX('Отчет о движении сырья'!$C$9:$C$259,MATCH(D1844,'Отчет о движении сырья'!$B$9:$B$259,0),1),"")</f>
        <v/>
      </c>
      <c r="F1844" s="67" t="str">
        <f>IFERROR(INDEX('Отчет о движении сырья'!$D$9:$D$259,MATCH(D1844,'Отчет о движении сырья'!$B$9:$B$259,0),1),"")</f>
        <v/>
      </c>
      <c r="G1844" s="82"/>
      <c r="H1844" s="83"/>
    </row>
    <row r="1845" spans="1:8">
      <c r="A1845" s="4"/>
      <c r="B1845" s="49"/>
      <c r="C1845" s="5"/>
      <c r="D1845" s="62"/>
      <c r="E1845" s="66" t="str">
        <f>IFERROR(INDEX('Отчет о движении сырья'!$C$9:$C$259,MATCH(D1845,'Отчет о движении сырья'!$B$9:$B$259,0),1),"")</f>
        <v/>
      </c>
      <c r="F1845" s="67" t="str">
        <f>IFERROR(INDEX('Отчет о движении сырья'!$D$9:$D$259,MATCH(D1845,'Отчет о движении сырья'!$B$9:$B$259,0),1),"")</f>
        <v/>
      </c>
      <c r="G1845" s="82"/>
      <c r="H1845" s="83"/>
    </row>
    <row r="1846" spans="1:8">
      <c r="A1846" s="4"/>
      <c r="B1846" s="49"/>
      <c r="C1846" s="5"/>
      <c r="D1846" s="62"/>
      <c r="E1846" s="66" t="str">
        <f>IFERROR(INDEX('Отчет о движении сырья'!$C$9:$C$259,MATCH(D1846,'Отчет о движении сырья'!$B$9:$B$259,0),1),"")</f>
        <v/>
      </c>
      <c r="F1846" s="67" t="str">
        <f>IFERROR(INDEX('Отчет о движении сырья'!$D$9:$D$259,MATCH(D1846,'Отчет о движении сырья'!$B$9:$B$259,0),1),"")</f>
        <v/>
      </c>
      <c r="G1846" s="82"/>
      <c r="H1846" s="83"/>
    </row>
    <row r="1847" spans="1:8">
      <c r="A1847" s="4"/>
      <c r="B1847" s="49"/>
      <c r="C1847" s="5"/>
      <c r="D1847" s="62"/>
      <c r="E1847" s="66" t="str">
        <f>IFERROR(INDEX('Отчет о движении сырья'!$C$9:$C$259,MATCH(D1847,'Отчет о движении сырья'!$B$9:$B$259,0),1),"")</f>
        <v/>
      </c>
      <c r="F1847" s="67" t="str">
        <f>IFERROR(INDEX('Отчет о движении сырья'!$D$9:$D$259,MATCH(D1847,'Отчет о движении сырья'!$B$9:$B$259,0),1),"")</f>
        <v/>
      </c>
      <c r="G1847" s="82"/>
      <c r="H1847" s="83"/>
    </row>
    <row r="1848" spans="1:8">
      <c r="A1848" s="4"/>
      <c r="B1848" s="49"/>
      <c r="C1848" s="5"/>
      <c r="D1848" s="62"/>
      <c r="E1848" s="66" t="str">
        <f>IFERROR(INDEX('Отчет о движении сырья'!$C$9:$C$259,MATCH(D1848,'Отчет о движении сырья'!$B$9:$B$259,0),1),"")</f>
        <v/>
      </c>
      <c r="F1848" s="67" t="str">
        <f>IFERROR(INDEX('Отчет о движении сырья'!$D$9:$D$259,MATCH(D1848,'Отчет о движении сырья'!$B$9:$B$259,0),1),"")</f>
        <v/>
      </c>
      <c r="G1848" s="82"/>
      <c r="H1848" s="83"/>
    </row>
    <row r="1849" spans="1:8">
      <c r="A1849" s="4"/>
      <c r="B1849" s="49"/>
      <c r="C1849" s="5"/>
      <c r="D1849" s="62"/>
      <c r="E1849" s="66" t="str">
        <f>IFERROR(INDEX('Отчет о движении сырья'!$C$9:$C$259,MATCH(D1849,'Отчет о движении сырья'!$B$9:$B$259,0),1),"")</f>
        <v/>
      </c>
      <c r="F1849" s="67" t="str">
        <f>IFERROR(INDEX('Отчет о движении сырья'!$D$9:$D$259,MATCH(D1849,'Отчет о движении сырья'!$B$9:$B$259,0),1),"")</f>
        <v/>
      </c>
      <c r="G1849" s="82"/>
      <c r="H1849" s="83"/>
    </row>
    <row r="1850" spans="1:8">
      <c r="A1850" s="4"/>
      <c r="B1850" s="49"/>
      <c r="C1850" s="5"/>
      <c r="D1850" s="62"/>
      <c r="E1850" s="66" t="str">
        <f>IFERROR(INDEX('Отчет о движении сырья'!$C$9:$C$259,MATCH(D1850,'Отчет о движении сырья'!$B$9:$B$259,0),1),"")</f>
        <v/>
      </c>
      <c r="F1850" s="67" t="str">
        <f>IFERROR(INDEX('Отчет о движении сырья'!$D$9:$D$259,MATCH(D1850,'Отчет о движении сырья'!$B$9:$B$259,0),1),"")</f>
        <v/>
      </c>
      <c r="G1850" s="82"/>
      <c r="H1850" s="83"/>
    </row>
    <row r="1851" spans="1:8">
      <c r="A1851" s="4"/>
      <c r="B1851" s="49"/>
      <c r="C1851" s="5"/>
      <c r="D1851" s="62"/>
      <c r="E1851" s="66" t="str">
        <f>IFERROR(INDEX('Отчет о движении сырья'!$C$9:$C$259,MATCH(D1851,'Отчет о движении сырья'!$B$9:$B$259,0),1),"")</f>
        <v/>
      </c>
      <c r="F1851" s="67" t="str">
        <f>IFERROR(INDEX('Отчет о движении сырья'!$D$9:$D$259,MATCH(D1851,'Отчет о движении сырья'!$B$9:$B$259,0),1),"")</f>
        <v/>
      </c>
      <c r="G1851" s="82"/>
      <c r="H1851" s="83"/>
    </row>
    <row r="1852" spans="1:8">
      <c r="A1852" s="4"/>
      <c r="B1852" s="49"/>
      <c r="C1852" s="5"/>
      <c r="D1852" s="62"/>
      <c r="E1852" s="66" t="str">
        <f>IFERROR(INDEX('Отчет о движении сырья'!$C$9:$C$259,MATCH(D1852,'Отчет о движении сырья'!$B$9:$B$259,0),1),"")</f>
        <v/>
      </c>
      <c r="F1852" s="67" t="str">
        <f>IFERROR(INDEX('Отчет о движении сырья'!$D$9:$D$259,MATCH(D1852,'Отчет о движении сырья'!$B$9:$B$259,0),1),"")</f>
        <v/>
      </c>
      <c r="G1852" s="82"/>
      <c r="H1852" s="83"/>
    </row>
    <row r="1853" spans="1:8">
      <c r="A1853" s="4"/>
      <c r="B1853" s="49"/>
      <c r="C1853" s="5"/>
      <c r="D1853" s="62"/>
      <c r="E1853" s="66" t="str">
        <f>IFERROR(INDEX('Отчет о движении сырья'!$C$9:$C$259,MATCH(D1853,'Отчет о движении сырья'!$B$9:$B$259,0),1),"")</f>
        <v/>
      </c>
      <c r="F1853" s="67" t="str">
        <f>IFERROR(INDEX('Отчет о движении сырья'!$D$9:$D$259,MATCH(D1853,'Отчет о движении сырья'!$B$9:$B$259,0),1),"")</f>
        <v/>
      </c>
      <c r="G1853" s="82"/>
      <c r="H1853" s="83"/>
    </row>
    <row r="1854" spans="1:8">
      <c r="A1854" s="4"/>
      <c r="B1854" s="49"/>
      <c r="C1854" s="5"/>
      <c r="D1854" s="62"/>
      <c r="E1854" s="66" t="str">
        <f>IFERROR(INDEX('Отчет о движении сырья'!$C$9:$C$259,MATCH(D1854,'Отчет о движении сырья'!$B$9:$B$259,0),1),"")</f>
        <v/>
      </c>
      <c r="F1854" s="67" t="str">
        <f>IFERROR(INDEX('Отчет о движении сырья'!$D$9:$D$259,MATCH(D1854,'Отчет о движении сырья'!$B$9:$B$259,0),1),"")</f>
        <v/>
      </c>
      <c r="G1854" s="82"/>
      <c r="H1854" s="83"/>
    </row>
    <row r="1855" spans="1:8">
      <c r="A1855" s="4"/>
      <c r="B1855" s="49"/>
      <c r="C1855" s="5"/>
      <c r="D1855" s="62"/>
      <c r="E1855" s="66" t="str">
        <f>IFERROR(INDEX('Отчет о движении сырья'!$C$9:$C$259,MATCH(D1855,'Отчет о движении сырья'!$B$9:$B$259,0),1),"")</f>
        <v/>
      </c>
      <c r="F1855" s="67" t="str">
        <f>IFERROR(INDEX('Отчет о движении сырья'!$D$9:$D$259,MATCH(D1855,'Отчет о движении сырья'!$B$9:$B$259,0),1),"")</f>
        <v/>
      </c>
      <c r="G1855" s="82"/>
      <c r="H1855" s="83"/>
    </row>
    <row r="1856" spans="1:8">
      <c r="A1856" s="4"/>
      <c r="B1856" s="49"/>
      <c r="C1856" s="5"/>
      <c r="D1856" s="62"/>
      <c r="E1856" s="66" t="str">
        <f>IFERROR(INDEX('Отчет о движении сырья'!$C$9:$C$259,MATCH(D1856,'Отчет о движении сырья'!$B$9:$B$259,0),1),"")</f>
        <v/>
      </c>
      <c r="F1856" s="67" t="str">
        <f>IFERROR(INDEX('Отчет о движении сырья'!$D$9:$D$259,MATCH(D1856,'Отчет о движении сырья'!$B$9:$B$259,0),1),"")</f>
        <v/>
      </c>
      <c r="G1856" s="82"/>
      <c r="H1856" s="83"/>
    </row>
    <row r="1857" spans="1:8">
      <c r="A1857" s="4"/>
      <c r="B1857" s="49"/>
      <c r="C1857" s="5"/>
      <c r="D1857" s="62"/>
      <c r="E1857" s="66" t="str">
        <f>IFERROR(INDEX('Отчет о движении сырья'!$C$9:$C$259,MATCH(D1857,'Отчет о движении сырья'!$B$9:$B$259,0),1),"")</f>
        <v/>
      </c>
      <c r="F1857" s="67" t="str">
        <f>IFERROR(INDEX('Отчет о движении сырья'!$D$9:$D$259,MATCH(D1857,'Отчет о движении сырья'!$B$9:$B$259,0),1),"")</f>
        <v/>
      </c>
      <c r="G1857" s="82"/>
      <c r="H1857" s="83"/>
    </row>
    <row r="1858" spans="1:8">
      <c r="A1858" s="4"/>
      <c r="B1858" s="49"/>
      <c r="C1858" s="5"/>
      <c r="D1858" s="62"/>
      <c r="E1858" s="66" t="str">
        <f>IFERROR(INDEX('Отчет о движении сырья'!$C$9:$C$259,MATCH(D1858,'Отчет о движении сырья'!$B$9:$B$259,0),1),"")</f>
        <v/>
      </c>
      <c r="F1858" s="67" t="str">
        <f>IFERROR(INDEX('Отчет о движении сырья'!$D$9:$D$259,MATCH(D1858,'Отчет о движении сырья'!$B$9:$B$259,0),1),"")</f>
        <v/>
      </c>
      <c r="G1858" s="82"/>
      <c r="H1858" s="83"/>
    </row>
    <row r="1859" spans="1:8">
      <c r="A1859" s="4"/>
      <c r="B1859" s="49"/>
      <c r="C1859" s="5"/>
      <c r="D1859" s="62"/>
      <c r="E1859" s="66" t="str">
        <f>IFERROR(INDEX('Отчет о движении сырья'!$C$9:$C$259,MATCH(D1859,'Отчет о движении сырья'!$B$9:$B$259,0),1),"")</f>
        <v/>
      </c>
      <c r="F1859" s="67" t="str">
        <f>IFERROR(INDEX('Отчет о движении сырья'!$D$9:$D$259,MATCH(D1859,'Отчет о движении сырья'!$B$9:$B$259,0),1),"")</f>
        <v/>
      </c>
      <c r="G1859" s="82"/>
      <c r="H1859" s="83"/>
    </row>
    <row r="1860" spans="1:8">
      <c r="A1860" s="4"/>
      <c r="B1860" s="49"/>
      <c r="C1860" s="5"/>
      <c r="D1860" s="62"/>
      <c r="E1860" s="66" t="str">
        <f>IFERROR(INDEX('Отчет о движении сырья'!$C$9:$C$259,MATCH(D1860,'Отчет о движении сырья'!$B$9:$B$259,0),1),"")</f>
        <v/>
      </c>
      <c r="F1860" s="67" t="str">
        <f>IFERROR(INDEX('Отчет о движении сырья'!$D$9:$D$259,MATCH(D1860,'Отчет о движении сырья'!$B$9:$B$259,0),1),"")</f>
        <v/>
      </c>
      <c r="G1860" s="82"/>
      <c r="H1860" s="83"/>
    </row>
    <row r="1861" spans="1:8">
      <c r="A1861" s="4"/>
      <c r="B1861" s="49"/>
      <c r="C1861" s="5"/>
      <c r="D1861" s="62"/>
      <c r="E1861" s="66" t="str">
        <f>IFERROR(INDEX('Отчет о движении сырья'!$C$9:$C$259,MATCH(D1861,'Отчет о движении сырья'!$B$9:$B$259,0),1),"")</f>
        <v/>
      </c>
      <c r="F1861" s="67" t="str">
        <f>IFERROR(INDEX('Отчет о движении сырья'!$D$9:$D$259,MATCH(D1861,'Отчет о движении сырья'!$B$9:$B$259,0),1),"")</f>
        <v/>
      </c>
      <c r="G1861" s="82"/>
      <c r="H1861" s="83"/>
    </row>
    <row r="1862" spans="1:8">
      <c r="A1862" s="4"/>
      <c r="B1862" s="49"/>
      <c r="C1862" s="5"/>
      <c r="D1862" s="62"/>
      <c r="E1862" s="66" t="str">
        <f>IFERROR(INDEX('Отчет о движении сырья'!$C$9:$C$259,MATCH(D1862,'Отчет о движении сырья'!$B$9:$B$259,0),1),"")</f>
        <v/>
      </c>
      <c r="F1862" s="67" t="str">
        <f>IFERROR(INDEX('Отчет о движении сырья'!$D$9:$D$259,MATCH(D1862,'Отчет о движении сырья'!$B$9:$B$259,0),1),"")</f>
        <v/>
      </c>
      <c r="G1862" s="82"/>
      <c r="H1862" s="83"/>
    </row>
    <row r="1863" spans="1:8">
      <c r="A1863" s="4"/>
      <c r="B1863" s="49"/>
      <c r="C1863" s="5"/>
      <c r="D1863" s="62"/>
      <c r="E1863" s="66" t="str">
        <f>IFERROR(INDEX('Отчет о движении сырья'!$C$9:$C$259,MATCH(D1863,'Отчет о движении сырья'!$B$9:$B$259,0),1),"")</f>
        <v/>
      </c>
      <c r="F1863" s="67" t="str">
        <f>IFERROR(INDEX('Отчет о движении сырья'!$D$9:$D$259,MATCH(D1863,'Отчет о движении сырья'!$B$9:$B$259,0),1),"")</f>
        <v/>
      </c>
      <c r="G1863" s="82"/>
      <c r="H1863" s="83"/>
    </row>
    <row r="1864" spans="1:8">
      <c r="A1864" s="4"/>
      <c r="B1864" s="49"/>
      <c r="C1864" s="5"/>
      <c r="D1864" s="62"/>
      <c r="E1864" s="66" t="str">
        <f>IFERROR(INDEX('Отчет о движении сырья'!$C$9:$C$259,MATCH(D1864,'Отчет о движении сырья'!$B$9:$B$259,0),1),"")</f>
        <v/>
      </c>
      <c r="F1864" s="67" t="str">
        <f>IFERROR(INDEX('Отчет о движении сырья'!$D$9:$D$259,MATCH(D1864,'Отчет о движении сырья'!$B$9:$B$259,0),1),"")</f>
        <v/>
      </c>
      <c r="G1864" s="82"/>
      <c r="H1864" s="83"/>
    </row>
    <row r="1865" spans="1:8">
      <c r="A1865" s="4"/>
      <c r="B1865" s="49"/>
      <c r="C1865" s="5"/>
      <c r="D1865" s="62"/>
      <c r="E1865" s="66" t="str">
        <f>IFERROR(INDEX('Отчет о движении сырья'!$C$9:$C$259,MATCH(D1865,'Отчет о движении сырья'!$B$9:$B$259,0),1),"")</f>
        <v/>
      </c>
      <c r="F1865" s="67" t="str">
        <f>IFERROR(INDEX('Отчет о движении сырья'!$D$9:$D$259,MATCH(D1865,'Отчет о движении сырья'!$B$9:$B$259,0),1),"")</f>
        <v/>
      </c>
      <c r="G1865" s="82"/>
      <c r="H1865" s="83"/>
    </row>
    <row r="1866" spans="1:8">
      <c r="A1866" s="4"/>
      <c r="B1866" s="49"/>
      <c r="C1866" s="5"/>
      <c r="D1866" s="62"/>
      <c r="E1866" s="66" t="str">
        <f>IFERROR(INDEX('Отчет о движении сырья'!$C$9:$C$259,MATCH(D1866,'Отчет о движении сырья'!$B$9:$B$259,0),1),"")</f>
        <v/>
      </c>
      <c r="F1866" s="67" t="str">
        <f>IFERROR(INDEX('Отчет о движении сырья'!$D$9:$D$259,MATCH(D1866,'Отчет о движении сырья'!$B$9:$B$259,0),1),"")</f>
        <v/>
      </c>
      <c r="G1866" s="82"/>
      <c r="H1866" s="83"/>
    </row>
    <row r="1867" spans="1:8">
      <c r="A1867" s="4"/>
      <c r="B1867" s="49"/>
      <c r="C1867" s="5"/>
      <c r="D1867" s="62"/>
      <c r="E1867" s="66" t="str">
        <f>IFERROR(INDEX('Отчет о движении сырья'!$C$9:$C$259,MATCH(D1867,'Отчет о движении сырья'!$B$9:$B$259,0),1),"")</f>
        <v/>
      </c>
      <c r="F1867" s="67" t="str">
        <f>IFERROR(INDEX('Отчет о движении сырья'!$D$9:$D$259,MATCH(D1867,'Отчет о движении сырья'!$B$9:$B$259,0),1),"")</f>
        <v/>
      </c>
      <c r="G1867" s="82"/>
      <c r="H1867" s="83"/>
    </row>
    <row r="1868" spans="1:8">
      <c r="A1868" s="4"/>
      <c r="B1868" s="49"/>
      <c r="C1868" s="5"/>
      <c r="D1868" s="62"/>
      <c r="E1868" s="66" t="str">
        <f>IFERROR(INDEX('Отчет о движении сырья'!$C$9:$C$259,MATCH(D1868,'Отчет о движении сырья'!$B$9:$B$259,0),1),"")</f>
        <v/>
      </c>
      <c r="F1868" s="67" t="str">
        <f>IFERROR(INDEX('Отчет о движении сырья'!$D$9:$D$259,MATCH(D1868,'Отчет о движении сырья'!$B$9:$B$259,0),1),"")</f>
        <v/>
      </c>
      <c r="G1868" s="82"/>
      <c r="H1868" s="83"/>
    </row>
    <row r="1869" spans="1:8">
      <c r="A1869" s="4"/>
      <c r="B1869" s="49"/>
      <c r="C1869" s="5"/>
      <c r="D1869" s="62"/>
      <c r="E1869" s="66" t="str">
        <f>IFERROR(INDEX('Отчет о движении сырья'!$C$9:$C$259,MATCH(D1869,'Отчет о движении сырья'!$B$9:$B$259,0),1),"")</f>
        <v/>
      </c>
      <c r="F1869" s="67" t="str">
        <f>IFERROR(INDEX('Отчет о движении сырья'!$D$9:$D$259,MATCH(D1869,'Отчет о движении сырья'!$B$9:$B$259,0),1),"")</f>
        <v/>
      </c>
      <c r="G1869" s="82"/>
      <c r="H1869" s="83"/>
    </row>
    <row r="1870" spans="1:8">
      <c r="A1870" s="4"/>
      <c r="B1870" s="49"/>
      <c r="C1870" s="5"/>
      <c r="D1870" s="62"/>
      <c r="E1870" s="66" t="str">
        <f>IFERROR(INDEX('Отчет о движении сырья'!$C$9:$C$259,MATCH(D1870,'Отчет о движении сырья'!$B$9:$B$259,0),1),"")</f>
        <v/>
      </c>
      <c r="F1870" s="67" t="str">
        <f>IFERROR(INDEX('Отчет о движении сырья'!$D$9:$D$259,MATCH(D1870,'Отчет о движении сырья'!$B$9:$B$259,0),1),"")</f>
        <v/>
      </c>
      <c r="G1870" s="82"/>
      <c r="H1870" s="83"/>
    </row>
    <row r="1871" spans="1:8">
      <c r="A1871" s="4"/>
      <c r="B1871" s="49"/>
      <c r="C1871" s="5"/>
      <c r="D1871" s="62"/>
      <c r="E1871" s="66" t="str">
        <f>IFERROR(INDEX('Отчет о движении сырья'!$C$9:$C$259,MATCH(D1871,'Отчет о движении сырья'!$B$9:$B$259,0),1),"")</f>
        <v/>
      </c>
      <c r="F1871" s="67" t="str">
        <f>IFERROR(INDEX('Отчет о движении сырья'!$D$9:$D$259,MATCH(D1871,'Отчет о движении сырья'!$B$9:$B$259,0),1),"")</f>
        <v/>
      </c>
      <c r="G1871" s="82"/>
      <c r="H1871" s="83"/>
    </row>
    <row r="1872" spans="1:8">
      <c r="A1872" s="4"/>
      <c r="B1872" s="49"/>
      <c r="C1872" s="5"/>
      <c r="D1872" s="62"/>
      <c r="E1872" s="66" t="str">
        <f>IFERROR(INDEX('Отчет о движении сырья'!$C$9:$C$259,MATCH(D1872,'Отчет о движении сырья'!$B$9:$B$259,0),1),"")</f>
        <v/>
      </c>
      <c r="F1872" s="67" t="str">
        <f>IFERROR(INDEX('Отчет о движении сырья'!$D$9:$D$259,MATCH(D1872,'Отчет о движении сырья'!$B$9:$B$259,0),1),"")</f>
        <v/>
      </c>
      <c r="G1872" s="82"/>
      <c r="H1872" s="83"/>
    </row>
    <row r="1873" spans="1:8">
      <c r="A1873" s="4"/>
      <c r="B1873" s="49"/>
      <c r="C1873" s="5"/>
      <c r="D1873" s="62"/>
      <c r="E1873" s="66" t="str">
        <f>IFERROR(INDEX('Отчет о движении сырья'!$C$9:$C$259,MATCH(D1873,'Отчет о движении сырья'!$B$9:$B$259,0),1),"")</f>
        <v/>
      </c>
      <c r="F1873" s="67" t="str">
        <f>IFERROR(INDEX('Отчет о движении сырья'!$D$9:$D$259,MATCH(D1873,'Отчет о движении сырья'!$B$9:$B$259,0),1),"")</f>
        <v/>
      </c>
      <c r="G1873" s="82"/>
      <c r="H1873" s="83"/>
    </row>
    <row r="1874" spans="1:8">
      <c r="A1874" s="4"/>
      <c r="B1874" s="49"/>
      <c r="C1874" s="5"/>
      <c r="D1874" s="62"/>
      <c r="E1874" s="66" t="str">
        <f>IFERROR(INDEX('Отчет о движении сырья'!$C$9:$C$259,MATCH(D1874,'Отчет о движении сырья'!$B$9:$B$259,0),1),"")</f>
        <v/>
      </c>
      <c r="F1874" s="67" t="str">
        <f>IFERROR(INDEX('Отчет о движении сырья'!$D$9:$D$259,MATCH(D1874,'Отчет о движении сырья'!$B$9:$B$259,0),1),"")</f>
        <v/>
      </c>
      <c r="G1874" s="82"/>
      <c r="H1874" s="83"/>
    </row>
    <row r="1875" spans="1:8">
      <c r="A1875" s="4"/>
      <c r="B1875" s="49"/>
      <c r="C1875" s="5"/>
      <c r="D1875" s="62"/>
      <c r="E1875" s="66" t="str">
        <f>IFERROR(INDEX('Отчет о движении сырья'!$C$9:$C$259,MATCH(D1875,'Отчет о движении сырья'!$B$9:$B$259,0),1),"")</f>
        <v/>
      </c>
      <c r="F1875" s="67" t="str">
        <f>IFERROR(INDEX('Отчет о движении сырья'!$D$9:$D$259,MATCH(D1875,'Отчет о движении сырья'!$B$9:$B$259,0),1),"")</f>
        <v/>
      </c>
      <c r="G1875" s="82"/>
      <c r="H1875" s="83"/>
    </row>
    <row r="1876" spans="1:8">
      <c r="A1876" s="4"/>
      <c r="B1876" s="49"/>
      <c r="C1876" s="5"/>
      <c r="D1876" s="62"/>
      <c r="E1876" s="66" t="str">
        <f>IFERROR(INDEX('Отчет о движении сырья'!$C$9:$C$259,MATCH(D1876,'Отчет о движении сырья'!$B$9:$B$259,0),1),"")</f>
        <v/>
      </c>
      <c r="F1876" s="67" t="str">
        <f>IFERROR(INDEX('Отчет о движении сырья'!$D$9:$D$259,MATCH(D1876,'Отчет о движении сырья'!$B$9:$B$259,0),1),"")</f>
        <v/>
      </c>
      <c r="G1876" s="82"/>
      <c r="H1876" s="83"/>
    </row>
    <row r="1877" spans="1:8">
      <c r="A1877" s="4"/>
      <c r="B1877" s="49"/>
      <c r="C1877" s="5"/>
      <c r="D1877" s="62"/>
      <c r="E1877" s="66" t="str">
        <f>IFERROR(INDEX('Отчет о движении сырья'!$C$9:$C$259,MATCH(D1877,'Отчет о движении сырья'!$B$9:$B$259,0),1),"")</f>
        <v/>
      </c>
      <c r="F1877" s="67" t="str">
        <f>IFERROR(INDEX('Отчет о движении сырья'!$D$9:$D$259,MATCH(D1877,'Отчет о движении сырья'!$B$9:$B$259,0),1),"")</f>
        <v/>
      </c>
      <c r="G1877" s="82"/>
      <c r="H1877" s="83"/>
    </row>
    <row r="1878" spans="1:8">
      <c r="A1878" s="4"/>
      <c r="B1878" s="49"/>
      <c r="C1878" s="5"/>
      <c r="D1878" s="62"/>
      <c r="E1878" s="66" t="str">
        <f>IFERROR(INDEX('Отчет о движении сырья'!$C$9:$C$259,MATCH(D1878,'Отчет о движении сырья'!$B$9:$B$259,0),1),"")</f>
        <v/>
      </c>
      <c r="F1878" s="67" t="str">
        <f>IFERROR(INDEX('Отчет о движении сырья'!$D$9:$D$259,MATCH(D1878,'Отчет о движении сырья'!$B$9:$B$259,0),1),"")</f>
        <v/>
      </c>
      <c r="G1878" s="82"/>
      <c r="H1878" s="83"/>
    </row>
    <row r="1879" spans="1:8">
      <c r="A1879" s="4"/>
      <c r="B1879" s="49"/>
      <c r="C1879" s="5"/>
      <c r="D1879" s="62"/>
      <c r="E1879" s="66" t="str">
        <f>IFERROR(INDEX('Отчет о движении сырья'!$C$9:$C$259,MATCH(D1879,'Отчет о движении сырья'!$B$9:$B$259,0),1),"")</f>
        <v/>
      </c>
      <c r="F1879" s="67" t="str">
        <f>IFERROR(INDEX('Отчет о движении сырья'!$D$9:$D$259,MATCH(D1879,'Отчет о движении сырья'!$B$9:$B$259,0),1),"")</f>
        <v/>
      </c>
      <c r="G1879" s="82"/>
      <c r="H1879" s="83"/>
    </row>
    <row r="1880" spans="1:8">
      <c r="A1880" s="4"/>
      <c r="B1880" s="49"/>
      <c r="C1880" s="5"/>
      <c r="D1880" s="62"/>
      <c r="E1880" s="66" t="str">
        <f>IFERROR(INDEX('Отчет о движении сырья'!$C$9:$C$259,MATCH(D1880,'Отчет о движении сырья'!$B$9:$B$259,0),1),"")</f>
        <v/>
      </c>
      <c r="F1880" s="67" t="str">
        <f>IFERROR(INDEX('Отчет о движении сырья'!$D$9:$D$259,MATCH(D1880,'Отчет о движении сырья'!$B$9:$B$259,0),1),"")</f>
        <v/>
      </c>
      <c r="G1880" s="82"/>
      <c r="H1880" s="83"/>
    </row>
    <row r="1881" spans="1:8">
      <c r="A1881" s="4"/>
      <c r="B1881" s="49"/>
      <c r="C1881" s="5"/>
      <c r="D1881" s="62"/>
      <c r="E1881" s="66" t="str">
        <f>IFERROR(INDEX('Отчет о движении сырья'!$C$9:$C$259,MATCH(D1881,'Отчет о движении сырья'!$B$9:$B$259,0),1),"")</f>
        <v/>
      </c>
      <c r="F1881" s="67" t="str">
        <f>IFERROR(INDEX('Отчет о движении сырья'!$D$9:$D$259,MATCH(D1881,'Отчет о движении сырья'!$B$9:$B$259,0),1),"")</f>
        <v/>
      </c>
      <c r="G1881" s="82"/>
      <c r="H1881" s="83"/>
    </row>
    <row r="1882" spans="1:8">
      <c r="A1882" s="4"/>
      <c r="B1882" s="49"/>
      <c r="C1882" s="5"/>
      <c r="D1882" s="62"/>
      <c r="E1882" s="66" t="str">
        <f>IFERROR(INDEX('Отчет о движении сырья'!$C$9:$C$259,MATCH(D1882,'Отчет о движении сырья'!$B$9:$B$259,0),1),"")</f>
        <v/>
      </c>
      <c r="F1882" s="67" t="str">
        <f>IFERROR(INDEX('Отчет о движении сырья'!$D$9:$D$259,MATCH(D1882,'Отчет о движении сырья'!$B$9:$B$259,0),1),"")</f>
        <v/>
      </c>
      <c r="G1882" s="82"/>
      <c r="H1882" s="83"/>
    </row>
    <row r="1883" spans="1:8">
      <c r="A1883" s="4"/>
      <c r="B1883" s="49"/>
      <c r="C1883" s="5"/>
      <c r="D1883" s="62"/>
      <c r="E1883" s="66" t="str">
        <f>IFERROR(INDEX('Отчет о движении сырья'!$C$9:$C$259,MATCH(D1883,'Отчет о движении сырья'!$B$9:$B$259,0),1),"")</f>
        <v/>
      </c>
      <c r="F1883" s="67" t="str">
        <f>IFERROR(INDEX('Отчет о движении сырья'!$D$9:$D$259,MATCH(D1883,'Отчет о движении сырья'!$B$9:$B$259,0),1),"")</f>
        <v/>
      </c>
      <c r="G1883" s="82"/>
      <c r="H1883" s="83"/>
    </row>
    <row r="1884" spans="1:8">
      <c r="A1884" s="4"/>
      <c r="B1884" s="49"/>
      <c r="C1884" s="5"/>
      <c r="D1884" s="62"/>
      <c r="E1884" s="66" t="str">
        <f>IFERROR(INDEX('Отчет о движении сырья'!$C$9:$C$259,MATCH(D1884,'Отчет о движении сырья'!$B$9:$B$259,0),1),"")</f>
        <v/>
      </c>
      <c r="F1884" s="67" t="str">
        <f>IFERROR(INDEX('Отчет о движении сырья'!$D$9:$D$259,MATCH(D1884,'Отчет о движении сырья'!$B$9:$B$259,0),1),"")</f>
        <v/>
      </c>
      <c r="G1884" s="82"/>
      <c r="H1884" s="83"/>
    </row>
    <row r="1885" spans="1:8">
      <c r="A1885" s="4"/>
      <c r="B1885" s="49"/>
      <c r="C1885" s="5"/>
      <c r="D1885" s="62"/>
      <c r="E1885" s="66" t="str">
        <f>IFERROR(INDEX('Отчет о движении сырья'!$C$9:$C$259,MATCH(D1885,'Отчет о движении сырья'!$B$9:$B$259,0),1),"")</f>
        <v/>
      </c>
      <c r="F1885" s="67" t="str">
        <f>IFERROR(INDEX('Отчет о движении сырья'!$D$9:$D$259,MATCH(D1885,'Отчет о движении сырья'!$B$9:$B$259,0),1),"")</f>
        <v/>
      </c>
      <c r="G1885" s="82"/>
      <c r="H1885" s="83"/>
    </row>
    <row r="1886" spans="1:8">
      <c r="A1886" s="4"/>
      <c r="B1886" s="49"/>
      <c r="C1886" s="5"/>
      <c r="D1886" s="62"/>
      <c r="E1886" s="66" t="str">
        <f>IFERROR(INDEX('Отчет о движении сырья'!$C$9:$C$259,MATCH(D1886,'Отчет о движении сырья'!$B$9:$B$259,0),1),"")</f>
        <v/>
      </c>
      <c r="F1886" s="67" t="str">
        <f>IFERROR(INDEX('Отчет о движении сырья'!$D$9:$D$259,MATCH(D1886,'Отчет о движении сырья'!$B$9:$B$259,0),1),"")</f>
        <v/>
      </c>
      <c r="G1886" s="82"/>
      <c r="H1886" s="83"/>
    </row>
    <row r="1887" spans="1:8">
      <c r="A1887" s="4"/>
      <c r="B1887" s="49"/>
      <c r="C1887" s="5"/>
      <c r="D1887" s="62"/>
      <c r="E1887" s="66" t="str">
        <f>IFERROR(INDEX('Отчет о движении сырья'!$C$9:$C$259,MATCH(D1887,'Отчет о движении сырья'!$B$9:$B$259,0),1),"")</f>
        <v/>
      </c>
      <c r="F1887" s="67" t="str">
        <f>IFERROR(INDEX('Отчет о движении сырья'!$D$9:$D$259,MATCH(D1887,'Отчет о движении сырья'!$B$9:$B$259,0),1),"")</f>
        <v/>
      </c>
      <c r="G1887" s="82"/>
      <c r="H1887" s="83"/>
    </row>
    <row r="1888" spans="1:8">
      <c r="A1888" s="4"/>
      <c r="B1888" s="49"/>
      <c r="C1888" s="5"/>
      <c r="D1888" s="62"/>
      <c r="E1888" s="66" t="str">
        <f>IFERROR(INDEX('Отчет о движении сырья'!$C$9:$C$259,MATCH(D1888,'Отчет о движении сырья'!$B$9:$B$259,0),1),"")</f>
        <v/>
      </c>
      <c r="F1888" s="67" t="str">
        <f>IFERROR(INDEX('Отчет о движении сырья'!$D$9:$D$259,MATCH(D1888,'Отчет о движении сырья'!$B$9:$B$259,0),1),"")</f>
        <v/>
      </c>
      <c r="G1888" s="82"/>
      <c r="H1888" s="83"/>
    </row>
    <row r="1889" spans="1:8">
      <c r="A1889" s="4"/>
      <c r="B1889" s="49"/>
      <c r="C1889" s="5"/>
      <c r="D1889" s="62"/>
      <c r="E1889" s="66" t="str">
        <f>IFERROR(INDEX('Отчет о движении сырья'!$C$9:$C$259,MATCH(D1889,'Отчет о движении сырья'!$B$9:$B$259,0),1),"")</f>
        <v/>
      </c>
      <c r="F1889" s="67" t="str">
        <f>IFERROR(INDEX('Отчет о движении сырья'!$D$9:$D$259,MATCH(D1889,'Отчет о движении сырья'!$B$9:$B$259,0),1),"")</f>
        <v/>
      </c>
      <c r="G1889" s="82"/>
      <c r="H1889" s="83"/>
    </row>
    <row r="1890" spans="1:8">
      <c r="A1890" s="4"/>
      <c r="B1890" s="49"/>
      <c r="C1890" s="5"/>
      <c r="D1890" s="62"/>
      <c r="E1890" s="66" t="str">
        <f>IFERROR(INDEX('Отчет о движении сырья'!$C$9:$C$259,MATCH(D1890,'Отчет о движении сырья'!$B$9:$B$259,0),1),"")</f>
        <v/>
      </c>
      <c r="F1890" s="67" t="str">
        <f>IFERROR(INDEX('Отчет о движении сырья'!$D$9:$D$259,MATCH(D1890,'Отчет о движении сырья'!$B$9:$B$259,0),1),"")</f>
        <v/>
      </c>
      <c r="G1890" s="82"/>
      <c r="H1890" s="83"/>
    </row>
    <row r="1891" spans="1:8">
      <c r="A1891" s="4"/>
      <c r="B1891" s="49"/>
      <c r="C1891" s="5"/>
      <c r="D1891" s="62"/>
      <c r="E1891" s="66" t="str">
        <f>IFERROR(INDEX('Отчет о движении сырья'!$C$9:$C$259,MATCH(D1891,'Отчет о движении сырья'!$B$9:$B$259,0),1),"")</f>
        <v/>
      </c>
      <c r="F1891" s="67" t="str">
        <f>IFERROR(INDEX('Отчет о движении сырья'!$D$9:$D$259,MATCH(D1891,'Отчет о движении сырья'!$B$9:$B$259,0),1),"")</f>
        <v/>
      </c>
      <c r="G1891" s="82"/>
      <c r="H1891" s="83"/>
    </row>
    <row r="1892" spans="1:8">
      <c r="A1892" s="4"/>
      <c r="B1892" s="49"/>
      <c r="C1892" s="5"/>
      <c r="D1892" s="62"/>
      <c r="E1892" s="66" t="str">
        <f>IFERROR(INDEX('Отчет о движении сырья'!$C$9:$C$259,MATCH(D1892,'Отчет о движении сырья'!$B$9:$B$259,0),1),"")</f>
        <v/>
      </c>
      <c r="F1892" s="67" t="str">
        <f>IFERROR(INDEX('Отчет о движении сырья'!$D$9:$D$259,MATCH(D1892,'Отчет о движении сырья'!$B$9:$B$259,0),1),"")</f>
        <v/>
      </c>
      <c r="G1892" s="82"/>
      <c r="H1892" s="83"/>
    </row>
    <row r="1893" spans="1:8">
      <c r="A1893" s="4"/>
      <c r="B1893" s="49"/>
      <c r="C1893" s="5"/>
      <c r="D1893" s="62"/>
      <c r="E1893" s="66" t="str">
        <f>IFERROR(INDEX('Отчет о движении сырья'!$C$9:$C$259,MATCH(D1893,'Отчет о движении сырья'!$B$9:$B$259,0),1),"")</f>
        <v/>
      </c>
      <c r="F1893" s="67" t="str">
        <f>IFERROR(INDEX('Отчет о движении сырья'!$D$9:$D$259,MATCH(D1893,'Отчет о движении сырья'!$B$9:$B$259,0),1),"")</f>
        <v/>
      </c>
      <c r="G1893" s="82"/>
      <c r="H1893" s="83"/>
    </row>
    <row r="1894" spans="1:8">
      <c r="A1894" s="4"/>
      <c r="B1894" s="49"/>
      <c r="C1894" s="5"/>
      <c r="D1894" s="62"/>
      <c r="E1894" s="66" t="str">
        <f>IFERROR(INDEX('Отчет о движении сырья'!$C$9:$C$259,MATCH(D1894,'Отчет о движении сырья'!$B$9:$B$259,0),1),"")</f>
        <v/>
      </c>
      <c r="F1894" s="67" t="str">
        <f>IFERROR(INDEX('Отчет о движении сырья'!$D$9:$D$259,MATCH(D1894,'Отчет о движении сырья'!$B$9:$B$259,0),1),"")</f>
        <v/>
      </c>
      <c r="G1894" s="82"/>
      <c r="H1894" s="83"/>
    </row>
    <row r="1895" spans="1:8">
      <c r="A1895" s="4"/>
      <c r="B1895" s="49"/>
      <c r="C1895" s="5"/>
      <c r="D1895" s="62"/>
      <c r="E1895" s="66" t="str">
        <f>IFERROR(INDEX('Отчет о движении сырья'!$C$9:$C$259,MATCH(D1895,'Отчет о движении сырья'!$B$9:$B$259,0),1),"")</f>
        <v/>
      </c>
      <c r="F1895" s="67" t="str">
        <f>IFERROR(INDEX('Отчет о движении сырья'!$D$9:$D$259,MATCH(D1895,'Отчет о движении сырья'!$B$9:$B$259,0),1),"")</f>
        <v/>
      </c>
      <c r="G1895" s="82"/>
      <c r="H1895" s="83"/>
    </row>
    <row r="1896" spans="1:8">
      <c r="A1896" s="4"/>
      <c r="B1896" s="49"/>
      <c r="C1896" s="5"/>
      <c r="D1896" s="62"/>
      <c r="E1896" s="66" t="str">
        <f>IFERROR(INDEX('Отчет о движении сырья'!$C$9:$C$259,MATCH(D1896,'Отчет о движении сырья'!$B$9:$B$259,0),1),"")</f>
        <v/>
      </c>
      <c r="F1896" s="67" t="str">
        <f>IFERROR(INDEX('Отчет о движении сырья'!$D$9:$D$259,MATCH(D1896,'Отчет о движении сырья'!$B$9:$B$259,0),1),"")</f>
        <v/>
      </c>
      <c r="G1896" s="82"/>
      <c r="H1896" s="83"/>
    </row>
    <row r="1897" spans="1:8">
      <c r="A1897" s="4"/>
      <c r="B1897" s="49"/>
      <c r="C1897" s="5"/>
      <c r="D1897" s="62"/>
      <c r="E1897" s="66" t="str">
        <f>IFERROR(INDEX('Отчет о движении сырья'!$C$9:$C$259,MATCH(D1897,'Отчет о движении сырья'!$B$9:$B$259,0),1),"")</f>
        <v/>
      </c>
      <c r="F1897" s="67" t="str">
        <f>IFERROR(INDEX('Отчет о движении сырья'!$D$9:$D$259,MATCH(D1897,'Отчет о движении сырья'!$B$9:$B$259,0),1),"")</f>
        <v/>
      </c>
      <c r="G1897" s="82"/>
      <c r="H1897" s="83"/>
    </row>
    <row r="1898" spans="1:8">
      <c r="A1898" s="4"/>
      <c r="B1898" s="49"/>
      <c r="C1898" s="5"/>
      <c r="D1898" s="62"/>
      <c r="E1898" s="66" t="str">
        <f>IFERROR(INDEX('Отчет о движении сырья'!$C$9:$C$259,MATCH(D1898,'Отчет о движении сырья'!$B$9:$B$259,0),1),"")</f>
        <v/>
      </c>
      <c r="F1898" s="67" t="str">
        <f>IFERROR(INDEX('Отчет о движении сырья'!$D$9:$D$259,MATCH(D1898,'Отчет о движении сырья'!$B$9:$B$259,0),1),"")</f>
        <v/>
      </c>
      <c r="G1898" s="82"/>
      <c r="H1898" s="83"/>
    </row>
    <row r="1899" spans="1:8">
      <c r="A1899" s="4"/>
      <c r="B1899" s="49"/>
      <c r="C1899" s="5"/>
      <c r="D1899" s="62"/>
      <c r="E1899" s="66" t="str">
        <f>IFERROR(INDEX('Отчет о движении сырья'!$C$9:$C$259,MATCH(D1899,'Отчет о движении сырья'!$B$9:$B$259,0),1),"")</f>
        <v/>
      </c>
      <c r="F1899" s="67" t="str">
        <f>IFERROR(INDEX('Отчет о движении сырья'!$D$9:$D$259,MATCH(D1899,'Отчет о движении сырья'!$B$9:$B$259,0),1),"")</f>
        <v/>
      </c>
      <c r="G1899" s="82"/>
      <c r="H1899" s="83"/>
    </row>
    <row r="1900" spans="1:8">
      <c r="A1900" s="4"/>
      <c r="B1900" s="49"/>
      <c r="C1900" s="5"/>
      <c r="D1900" s="62"/>
      <c r="E1900" s="66" t="str">
        <f>IFERROR(INDEX('Отчет о движении сырья'!$C$9:$C$259,MATCH(D1900,'Отчет о движении сырья'!$B$9:$B$259,0),1),"")</f>
        <v/>
      </c>
      <c r="F1900" s="67" t="str">
        <f>IFERROR(INDEX('Отчет о движении сырья'!$D$9:$D$259,MATCH(D1900,'Отчет о движении сырья'!$B$9:$B$259,0),1),"")</f>
        <v/>
      </c>
      <c r="G1900" s="82"/>
      <c r="H1900" s="83"/>
    </row>
    <row r="1901" spans="1:8">
      <c r="A1901" s="4"/>
      <c r="B1901" s="49"/>
      <c r="C1901" s="5"/>
      <c r="D1901" s="62"/>
      <c r="E1901" s="66" t="str">
        <f>IFERROR(INDEX('Отчет о движении сырья'!$C$9:$C$259,MATCH(D1901,'Отчет о движении сырья'!$B$9:$B$259,0),1),"")</f>
        <v/>
      </c>
      <c r="F1901" s="67" t="str">
        <f>IFERROR(INDEX('Отчет о движении сырья'!$D$9:$D$259,MATCH(D1901,'Отчет о движении сырья'!$B$9:$B$259,0),1),"")</f>
        <v/>
      </c>
      <c r="G1901" s="82"/>
      <c r="H1901" s="83"/>
    </row>
    <row r="1902" spans="1:8">
      <c r="A1902" s="4"/>
      <c r="B1902" s="49"/>
      <c r="C1902" s="5"/>
      <c r="D1902" s="62"/>
      <c r="E1902" s="66" t="str">
        <f>IFERROR(INDEX('Отчет о движении сырья'!$C$9:$C$259,MATCH(D1902,'Отчет о движении сырья'!$B$9:$B$259,0),1),"")</f>
        <v/>
      </c>
      <c r="F1902" s="67" t="str">
        <f>IFERROR(INDEX('Отчет о движении сырья'!$D$9:$D$259,MATCH(D1902,'Отчет о движении сырья'!$B$9:$B$259,0),1),"")</f>
        <v/>
      </c>
      <c r="G1902" s="82"/>
      <c r="H1902" s="83"/>
    </row>
    <row r="1903" spans="1:8">
      <c r="A1903" s="4"/>
      <c r="B1903" s="49"/>
      <c r="C1903" s="5"/>
      <c r="D1903" s="62"/>
      <c r="E1903" s="66" t="str">
        <f>IFERROR(INDEX('Отчет о движении сырья'!$C$9:$C$259,MATCH(D1903,'Отчет о движении сырья'!$B$9:$B$259,0),1),"")</f>
        <v/>
      </c>
      <c r="F1903" s="67" t="str">
        <f>IFERROR(INDEX('Отчет о движении сырья'!$D$9:$D$259,MATCH(D1903,'Отчет о движении сырья'!$B$9:$B$259,0),1),"")</f>
        <v/>
      </c>
      <c r="G1903" s="82"/>
      <c r="H1903" s="83"/>
    </row>
    <row r="1904" spans="1:8">
      <c r="A1904" s="4"/>
      <c r="B1904" s="49"/>
      <c r="C1904" s="5"/>
      <c r="D1904" s="62"/>
      <c r="E1904" s="66" t="str">
        <f>IFERROR(INDEX('Отчет о движении сырья'!$C$9:$C$259,MATCH(D1904,'Отчет о движении сырья'!$B$9:$B$259,0),1),"")</f>
        <v/>
      </c>
      <c r="F1904" s="67" t="str">
        <f>IFERROR(INDEX('Отчет о движении сырья'!$D$9:$D$259,MATCH(D1904,'Отчет о движении сырья'!$B$9:$B$259,0),1),"")</f>
        <v/>
      </c>
      <c r="G1904" s="82"/>
      <c r="H1904" s="83"/>
    </row>
    <row r="1905" spans="1:8">
      <c r="A1905" s="4"/>
      <c r="B1905" s="49"/>
      <c r="C1905" s="5"/>
      <c r="D1905" s="62"/>
      <c r="E1905" s="66" t="str">
        <f>IFERROR(INDEX('Отчет о движении сырья'!$C$9:$C$259,MATCH(D1905,'Отчет о движении сырья'!$B$9:$B$259,0),1),"")</f>
        <v/>
      </c>
      <c r="F1905" s="67" t="str">
        <f>IFERROR(INDEX('Отчет о движении сырья'!$D$9:$D$259,MATCH(D1905,'Отчет о движении сырья'!$B$9:$B$259,0),1),"")</f>
        <v/>
      </c>
      <c r="G1905" s="82"/>
      <c r="H1905" s="83"/>
    </row>
    <row r="1906" spans="1:8">
      <c r="A1906" s="4"/>
      <c r="B1906" s="49"/>
      <c r="C1906" s="5"/>
      <c r="D1906" s="62"/>
      <c r="E1906" s="66" t="str">
        <f>IFERROR(INDEX('Отчет о движении сырья'!$C$9:$C$259,MATCH(D1906,'Отчет о движении сырья'!$B$9:$B$259,0),1),"")</f>
        <v/>
      </c>
      <c r="F1906" s="67" t="str">
        <f>IFERROR(INDEX('Отчет о движении сырья'!$D$9:$D$259,MATCH(D1906,'Отчет о движении сырья'!$B$9:$B$259,0),1),"")</f>
        <v/>
      </c>
      <c r="G1906" s="82"/>
      <c r="H1906" s="83"/>
    </row>
    <row r="1907" spans="1:8">
      <c r="A1907" s="4"/>
      <c r="B1907" s="49"/>
      <c r="C1907" s="5"/>
      <c r="D1907" s="62"/>
      <c r="E1907" s="66" t="str">
        <f>IFERROR(INDEX('Отчет о движении сырья'!$C$9:$C$259,MATCH(D1907,'Отчет о движении сырья'!$B$9:$B$259,0),1),"")</f>
        <v/>
      </c>
      <c r="F1907" s="67" t="str">
        <f>IFERROR(INDEX('Отчет о движении сырья'!$D$9:$D$259,MATCH(D1907,'Отчет о движении сырья'!$B$9:$B$259,0),1),"")</f>
        <v/>
      </c>
      <c r="G1907" s="82"/>
      <c r="H1907" s="83"/>
    </row>
    <row r="1908" spans="1:8">
      <c r="A1908" s="4"/>
      <c r="B1908" s="49"/>
      <c r="C1908" s="5"/>
      <c r="D1908" s="62"/>
      <c r="E1908" s="66" t="str">
        <f>IFERROR(INDEX('Отчет о движении сырья'!$C$9:$C$259,MATCH(D1908,'Отчет о движении сырья'!$B$9:$B$259,0),1),"")</f>
        <v/>
      </c>
      <c r="F1908" s="67" t="str">
        <f>IFERROR(INDEX('Отчет о движении сырья'!$D$9:$D$259,MATCH(D1908,'Отчет о движении сырья'!$B$9:$B$259,0),1),"")</f>
        <v/>
      </c>
      <c r="G1908" s="82"/>
      <c r="H1908" s="83"/>
    </row>
    <row r="1909" spans="1:8">
      <c r="A1909" s="4"/>
      <c r="B1909" s="49"/>
      <c r="C1909" s="5"/>
      <c r="D1909" s="62"/>
      <c r="E1909" s="66" t="str">
        <f>IFERROR(INDEX('Отчет о движении сырья'!$C$9:$C$259,MATCH(D1909,'Отчет о движении сырья'!$B$9:$B$259,0),1),"")</f>
        <v/>
      </c>
      <c r="F1909" s="67" t="str">
        <f>IFERROR(INDEX('Отчет о движении сырья'!$D$9:$D$259,MATCH(D1909,'Отчет о движении сырья'!$B$9:$B$259,0),1),"")</f>
        <v/>
      </c>
      <c r="G1909" s="82"/>
      <c r="H1909" s="83"/>
    </row>
    <row r="1910" spans="1:8">
      <c r="A1910" s="4"/>
      <c r="B1910" s="49"/>
      <c r="C1910" s="5"/>
      <c r="D1910" s="62"/>
      <c r="E1910" s="66" t="str">
        <f>IFERROR(INDEX('Отчет о движении сырья'!$C$9:$C$259,MATCH(D1910,'Отчет о движении сырья'!$B$9:$B$259,0),1),"")</f>
        <v/>
      </c>
      <c r="F1910" s="67" t="str">
        <f>IFERROR(INDEX('Отчет о движении сырья'!$D$9:$D$259,MATCH(D1910,'Отчет о движении сырья'!$B$9:$B$259,0),1),"")</f>
        <v/>
      </c>
      <c r="G1910" s="82"/>
      <c r="H1910" s="83"/>
    </row>
    <row r="1911" spans="1:8">
      <c r="A1911" s="4"/>
      <c r="B1911" s="49"/>
      <c r="C1911" s="5"/>
      <c r="D1911" s="62"/>
      <c r="E1911" s="66" t="str">
        <f>IFERROR(INDEX('Отчет о движении сырья'!$C$9:$C$259,MATCH(D1911,'Отчет о движении сырья'!$B$9:$B$259,0),1),"")</f>
        <v/>
      </c>
      <c r="F1911" s="67" t="str">
        <f>IFERROR(INDEX('Отчет о движении сырья'!$D$9:$D$259,MATCH(D1911,'Отчет о движении сырья'!$B$9:$B$259,0),1),"")</f>
        <v/>
      </c>
      <c r="G1911" s="82"/>
      <c r="H1911" s="83"/>
    </row>
    <row r="1912" spans="1:8">
      <c r="A1912" s="4"/>
      <c r="B1912" s="49"/>
      <c r="C1912" s="5"/>
      <c r="D1912" s="62"/>
      <c r="E1912" s="66" t="str">
        <f>IFERROR(INDEX('Отчет о движении сырья'!$C$9:$C$259,MATCH(D1912,'Отчет о движении сырья'!$B$9:$B$259,0),1),"")</f>
        <v/>
      </c>
      <c r="F1912" s="67" t="str">
        <f>IFERROR(INDEX('Отчет о движении сырья'!$D$9:$D$259,MATCH(D1912,'Отчет о движении сырья'!$B$9:$B$259,0),1),"")</f>
        <v/>
      </c>
      <c r="G1912" s="82"/>
      <c r="H1912" s="83"/>
    </row>
    <row r="1913" spans="1:8">
      <c r="A1913" s="4"/>
      <c r="B1913" s="49"/>
      <c r="C1913" s="5"/>
      <c r="D1913" s="62"/>
      <c r="E1913" s="66" t="str">
        <f>IFERROR(INDEX('Отчет о движении сырья'!$C$9:$C$259,MATCH(D1913,'Отчет о движении сырья'!$B$9:$B$259,0),1),"")</f>
        <v/>
      </c>
      <c r="F1913" s="67" t="str">
        <f>IFERROR(INDEX('Отчет о движении сырья'!$D$9:$D$259,MATCH(D1913,'Отчет о движении сырья'!$B$9:$B$259,0),1),"")</f>
        <v/>
      </c>
      <c r="G1913" s="82"/>
      <c r="H1913" s="83"/>
    </row>
    <row r="1914" spans="1:8">
      <c r="A1914" s="4"/>
      <c r="B1914" s="49"/>
      <c r="C1914" s="5"/>
      <c r="D1914" s="62"/>
      <c r="E1914" s="66" t="str">
        <f>IFERROR(INDEX('Отчет о движении сырья'!$C$9:$C$259,MATCH(D1914,'Отчет о движении сырья'!$B$9:$B$259,0),1),"")</f>
        <v/>
      </c>
      <c r="F1914" s="67" t="str">
        <f>IFERROR(INDEX('Отчет о движении сырья'!$D$9:$D$259,MATCH(D1914,'Отчет о движении сырья'!$B$9:$B$259,0),1),"")</f>
        <v/>
      </c>
      <c r="G1914" s="82"/>
      <c r="H1914" s="83"/>
    </row>
    <row r="1915" spans="1:8">
      <c r="A1915" s="4"/>
      <c r="B1915" s="49"/>
      <c r="C1915" s="5"/>
      <c r="D1915" s="62"/>
      <c r="E1915" s="66" t="str">
        <f>IFERROR(INDEX('Отчет о движении сырья'!$C$9:$C$259,MATCH(D1915,'Отчет о движении сырья'!$B$9:$B$259,0),1),"")</f>
        <v/>
      </c>
      <c r="F1915" s="67" t="str">
        <f>IFERROR(INDEX('Отчет о движении сырья'!$D$9:$D$259,MATCH(D1915,'Отчет о движении сырья'!$B$9:$B$259,0),1),"")</f>
        <v/>
      </c>
      <c r="G1915" s="82"/>
      <c r="H1915" s="83"/>
    </row>
    <row r="1916" spans="1:8">
      <c r="A1916" s="4"/>
      <c r="B1916" s="49"/>
      <c r="C1916" s="5"/>
      <c r="D1916" s="62"/>
      <c r="E1916" s="66" t="str">
        <f>IFERROR(INDEX('Отчет о движении сырья'!$C$9:$C$259,MATCH(D1916,'Отчет о движении сырья'!$B$9:$B$259,0),1),"")</f>
        <v/>
      </c>
      <c r="F1916" s="67" t="str">
        <f>IFERROR(INDEX('Отчет о движении сырья'!$D$9:$D$259,MATCH(D1916,'Отчет о движении сырья'!$B$9:$B$259,0),1),"")</f>
        <v/>
      </c>
      <c r="G1916" s="82"/>
      <c r="H1916" s="83"/>
    </row>
    <row r="1917" spans="1:8">
      <c r="A1917" s="4"/>
      <c r="B1917" s="49"/>
      <c r="C1917" s="5"/>
      <c r="D1917" s="62"/>
      <c r="E1917" s="66" t="str">
        <f>IFERROR(INDEX('Отчет о движении сырья'!$C$9:$C$259,MATCH(D1917,'Отчет о движении сырья'!$B$9:$B$259,0),1),"")</f>
        <v/>
      </c>
      <c r="F1917" s="67" t="str">
        <f>IFERROR(INDEX('Отчет о движении сырья'!$D$9:$D$259,MATCH(D1917,'Отчет о движении сырья'!$B$9:$B$259,0),1),"")</f>
        <v/>
      </c>
      <c r="G1917" s="82"/>
      <c r="H1917" s="83"/>
    </row>
    <row r="1918" spans="1:8">
      <c r="A1918" s="4"/>
      <c r="B1918" s="49"/>
      <c r="C1918" s="5"/>
      <c r="D1918" s="62"/>
      <c r="E1918" s="66" t="str">
        <f>IFERROR(INDEX('Отчет о движении сырья'!$C$9:$C$259,MATCH(D1918,'Отчет о движении сырья'!$B$9:$B$259,0),1),"")</f>
        <v/>
      </c>
      <c r="F1918" s="67" t="str">
        <f>IFERROR(INDEX('Отчет о движении сырья'!$D$9:$D$259,MATCH(D1918,'Отчет о движении сырья'!$B$9:$B$259,0),1),"")</f>
        <v/>
      </c>
      <c r="G1918" s="82"/>
      <c r="H1918" s="83"/>
    </row>
    <row r="1919" spans="1:8">
      <c r="A1919" s="4"/>
      <c r="B1919" s="49"/>
      <c r="C1919" s="5"/>
      <c r="D1919" s="62"/>
      <c r="E1919" s="66" t="str">
        <f>IFERROR(INDEX('Отчет о движении сырья'!$C$9:$C$259,MATCH(D1919,'Отчет о движении сырья'!$B$9:$B$259,0),1),"")</f>
        <v/>
      </c>
      <c r="F1919" s="67" t="str">
        <f>IFERROR(INDEX('Отчет о движении сырья'!$D$9:$D$259,MATCH(D1919,'Отчет о движении сырья'!$B$9:$B$259,0),1),"")</f>
        <v/>
      </c>
      <c r="G1919" s="82"/>
      <c r="H1919" s="83"/>
    </row>
    <row r="1920" spans="1:8">
      <c r="A1920" s="4"/>
      <c r="B1920" s="49"/>
      <c r="C1920" s="5"/>
      <c r="D1920" s="62"/>
      <c r="E1920" s="66" t="str">
        <f>IFERROR(INDEX('Отчет о движении сырья'!$C$9:$C$259,MATCH(D1920,'Отчет о движении сырья'!$B$9:$B$259,0),1),"")</f>
        <v/>
      </c>
      <c r="F1920" s="67" t="str">
        <f>IFERROR(INDEX('Отчет о движении сырья'!$D$9:$D$259,MATCH(D1920,'Отчет о движении сырья'!$B$9:$B$259,0),1),"")</f>
        <v/>
      </c>
      <c r="G1920" s="82"/>
      <c r="H1920" s="83"/>
    </row>
    <row r="1921" spans="1:8">
      <c r="A1921" s="4"/>
      <c r="B1921" s="49"/>
      <c r="C1921" s="5"/>
      <c r="D1921" s="62"/>
      <c r="E1921" s="66" t="str">
        <f>IFERROR(INDEX('Отчет о движении сырья'!$C$9:$C$259,MATCH(D1921,'Отчет о движении сырья'!$B$9:$B$259,0),1),"")</f>
        <v/>
      </c>
      <c r="F1921" s="67" t="str">
        <f>IFERROR(INDEX('Отчет о движении сырья'!$D$9:$D$259,MATCH(D1921,'Отчет о движении сырья'!$B$9:$B$259,0),1),"")</f>
        <v/>
      </c>
      <c r="G1921" s="82"/>
      <c r="H1921" s="83"/>
    </row>
    <row r="1922" spans="1:8">
      <c r="A1922" s="4"/>
      <c r="B1922" s="49"/>
      <c r="C1922" s="5"/>
      <c r="D1922" s="62"/>
      <c r="E1922" s="66" t="str">
        <f>IFERROR(INDEX('Отчет о движении сырья'!$C$9:$C$259,MATCH(D1922,'Отчет о движении сырья'!$B$9:$B$259,0),1),"")</f>
        <v/>
      </c>
      <c r="F1922" s="67" t="str">
        <f>IFERROR(INDEX('Отчет о движении сырья'!$D$9:$D$259,MATCH(D1922,'Отчет о движении сырья'!$B$9:$B$259,0),1),"")</f>
        <v/>
      </c>
      <c r="G1922" s="82"/>
      <c r="H1922" s="83"/>
    </row>
    <row r="1923" spans="1:8">
      <c r="A1923" s="4"/>
      <c r="B1923" s="49"/>
      <c r="C1923" s="5"/>
      <c r="D1923" s="62"/>
      <c r="E1923" s="66" t="str">
        <f>IFERROR(INDEX('Отчет о движении сырья'!$C$9:$C$259,MATCH(D1923,'Отчет о движении сырья'!$B$9:$B$259,0),1),"")</f>
        <v/>
      </c>
      <c r="F1923" s="67" t="str">
        <f>IFERROR(INDEX('Отчет о движении сырья'!$D$9:$D$259,MATCH(D1923,'Отчет о движении сырья'!$B$9:$B$259,0),1),"")</f>
        <v/>
      </c>
      <c r="G1923" s="82"/>
      <c r="H1923" s="83"/>
    </row>
    <row r="1924" spans="1:8">
      <c r="A1924" s="4"/>
      <c r="B1924" s="49"/>
      <c r="C1924" s="5"/>
      <c r="D1924" s="62"/>
      <c r="E1924" s="66" t="str">
        <f>IFERROR(INDEX('Отчет о движении сырья'!$C$9:$C$259,MATCH(D1924,'Отчет о движении сырья'!$B$9:$B$259,0),1),"")</f>
        <v/>
      </c>
      <c r="F1924" s="67" t="str">
        <f>IFERROR(INDEX('Отчет о движении сырья'!$D$9:$D$259,MATCH(D1924,'Отчет о движении сырья'!$B$9:$B$259,0),1),"")</f>
        <v/>
      </c>
      <c r="G1924" s="82"/>
      <c r="H1924" s="83"/>
    </row>
    <row r="1925" spans="1:8">
      <c r="A1925" s="4"/>
      <c r="B1925" s="49"/>
      <c r="C1925" s="5"/>
      <c r="D1925" s="62"/>
      <c r="E1925" s="66" t="str">
        <f>IFERROR(INDEX('Отчет о движении сырья'!$C$9:$C$259,MATCH(D1925,'Отчет о движении сырья'!$B$9:$B$259,0),1),"")</f>
        <v/>
      </c>
      <c r="F1925" s="67" t="str">
        <f>IFERROR(INDEX('Отчет о движении сырья'!$D$9:$D$259,MATCH(D1925,'Отчет о движении сырья'!$B$9:$B$259,0),1),"")</f>
        <v/>
      </c>
      <c r="G1925" s="82"/>
      <c r="H1925" s="83"/>
    </row>
    <row r="1926" spans="1:8">
      <c r="A1926" s="4"/>
      <c r="B1926" s="49"/>
      <c r="C1926" s="5"/>
      <c r="D1926" s="62"/>
      <c r="E1926" s="66" t="str">
        <f>IFERROR(INDEX('Отчет о движении сырья'!$C$9:$C$259,MATCH(D1926,'Отчет о движении сырья'!$B$9:$B$259,0),1),"")</f>
        <v/>
      </c>
      <c r="F1926" s="67" t="str">
        <f>IFERROR(INDEX('Отчет о движении сырья'!$D$9:$D$259,MATCH(D1926,'Отчет о движении сырья'!$B$9:$B$259,0),1),"")</f>
        <v/>
      </c>
      <c r="G1926" s="82"/>
      <c r="H1926" s="83"/>
    </row>
    <row r="1927" spans="1:8">
      <c r="A1927" s="4"/>
      <c r="B1927" s="49"/>
      <c r="C1927" s="5"/>
      <c r="D1927" s="62"/>
      <c r="E1927" s="66" t="str">
        <f>IFERROR(INDEX('Отчет о движении сырья'!$C$9:$C$259,MATCH(D1927,'Отчет о движении сырья'!$B$9:$B$259,0),1),"")</f>
        <v/>
      </c>
      <c r="F1927" s="67" t="str">
        <f>IFERROR(INDEX('Отчет о движении сырья'!$D$9:$D$259,MATCH(D1927,'Отчет о движении сырья'!$B$9:$B$259,0),1),"")</f>
        <v/>
      </c>
      <c r="G1927" s="82"/>
      <c r="H1927" s="83"/>
    </row>
    <row r="1928" spans="1:8">
      <c r="A1928" s="4"/>
      <c r="B1928" s="49"/>
      <c r="C1928" s="5"/>
      <c r="D1928" s="62"/>
      <c r="E1928" s="66" t="str">
        <f>IFERROR(INDEX('Отчет о движении сырья'!$C$9:$C$259,MATCH(D1928,'Отчет о движении сырья'!$B$9:$B$259,0),1),"")</f>
        <v/>
      </c>
      <c r="F1928" s="67" t="str">
        <f>IFERROR(INDEX('Отчет о движении сырья'!$D$9:$D$259,MATCH(D1928,'Отчет о движении сырья'!$B$9:$B$259,0),1),"")</f>
        <v/>
      </c>
      <c r="G1928" s="82"/>
      <c r="H1928" s="83"/>
    </row>
    <row r="1929" spans="1:8">
      <c r="A1929" s="4"/>
      <c r="B1929" s="49"/>
      <c r="C1929" s="5"/>
      <c r="D1929" s="62"/>
      <c r="E1929" s="66" t="str">
        <f>IFERROR(INDEX('Отчет о движении сырья'!$C$9:$C$259,MATCH(D1929,'Отчет о движении сырья'!$B$9:$B$259,0),1),"")</f>
        <v/>
      </c>
      <c r="F1929" s="67" t="str">
        <f>IFERROR(INDEX('Отчет о движении сырья'!$D$9:$D$259,MATCH(D1929,'Отчет о движении сырья'!$B$9:$B$259,0),1),"")</f>
        <v/>
      </c>
      <c r="G1929" s="82"/>
      <c r="H1929" s="83"/>
    </row>
    <row r="1930" spans="1:8">
      <c r="A1930" s="4"/>
      <c r="B1930" s="49"/>
      <c r="C1930" s="5"/>
      <c r="D1930" s="62"/>
      <c r="E1930" s="66" t="str">
        <f>IFERROR(INDEX('Отчет о движении сырья'!$C$9:$C$259,MATCH(D1930,'Отчет о движении сырья'!$B$9:$B$259,0),1),"")</f>
        <v/>
      </c>
      <c r="F1930" s="67" t="str">
        <f>IFERROR(INDEX('Отчет о движении сырья'!$D$9:$D$259,MATCH(D1930,'Отчет о движении сырья'!$B$9:$B$259,0),1),"")</f>
        <v/>
      </c>
      <c r="G1930" s="82"/>
      <c r="H1930" s="83"/>
    </row>
    <row r="1931" spans="1:8">
      <c r="A1931" s="4"/>
      <c r="B1931" s="49"/>
      <c r="C1931" s="5"/>
      <c r="D1931" s="62"/>
      <c r="E1931" s="66" t="str">
        <f>IFERROR(INDEX('Отчет о движении сырья'!$C$9:$C$259,MATCH(D1931,'Отчет о движении сырья'!$B$9:$B$259,0),1),"")</f>
        <v/>
      </c>
      <c r="F1931" s="67" t="str">
        <f>IFERROR(INDEX('Отчет о движении сырья'!$D$9:$D$259,MATCH(D1931,'Отчет о движении сырья'!$B$9:$B$259,0),1),"")</f>
        <v/>
      </c>
      <c r="G1931" s="82"/>
      <c r="H1931" s="83"/>
    </row>
    <row r="1932" spans="1:8">
      <c r="A1932" s="4"/>
      <c r="B1932" s="49"/>
      <c r="C1932" s="5"/>
      <c r="D1932" s="62"/>
      <c r="E1932" s="66" t="str">
        <f>IFERROR(INDEX('Отчет о движении сырья'!$C$9:$C$259,MATCH(D1932,'Отчет о движении сырья'!$B$9:$B$259,0),1),"")</f>
        <v/>
      </c>
      <c r="F1932" s="67" t="str">
        <f>IFERROR(INDEX('Отчет о движении сырья'!$D$9:$D$259,MATCH(D1932,'Отчет о движении сырья'!$B$9:$B$259,0),1),"")</f>
        <v/>
      </c>
      <c r="G1932" s="82"/>
      <c r="H1932" s="83"/>
    </row>
    <row r="1933" spans="1:8">
      <c r="A1933" s="4"/>
      <c r="B1933" s="49"/>
      <c r="C1933" s="5"/>
      <c r="D1933" s="62"/>
      <c r="E1933" s="66" t="str">
        <f>IFERROR(INDEX('Отчет о движении сырья'!$C$9:$C$259,MATCH(D1933,'Отчет о движении сырья'!$B$9:$B$259,0),1),"")</f>
        <v/>
      </c>
      <c r="F1933" s="67" t="str">
        <f>IFERROR(INDEX('Отчет о движении сырья'!$D$9:$D$259,MATCH(D1933,'Отчет о движении сырья'!$B$9:$B$259,0),1),"")</f>
        <v/>
      </c>
      <c r="G1933" s="82"/>
      <c r="H1933" s="83"/>
    </row>
    <row r="1934" spans="1:8">
      <c r="A1934" s="4"/>
      <c r="B1934" s="49"/>
      <c r="C1934" s="5"/>
      <c r="D1934" s="62"/>
      <c r="E1934" s="66" t="str">
        <f>IFERROR(INDEX('Отчет о движении сырья'!$C$9:$C$259,MATCH(D1934,'Отчет о движении сырья'!$B$9:$B$259,0),1),"")</f>
        <v/>
      </c>
      <c r="F1934" s="67" t="str">
        <f>IFERROR(INDEX('Отчет о движении сырья'!$D$9:$D$259,MATCH(D1934,'Отчет о движении сырья'!$B$9:$B$259,0),1),"")</f>
        <v/>
      </c>
      <c r="G1934" s="82"/>
      <c r="H1934" s="83"/>
    </row>
    <row r="1935" spans="1:8">
      <c r="A1935" s="4"/>
      <c r="B1935" s="49"/>
      <c r="C1935" s="5"/>
      <c r="D1935" s="62"/>
      <c r="E1935" s="66" t="str">
        <f>IFERROR(INDEX('Отчет о движении сырья'!$C$9:$C$259,MATCH(D1935,'Отчет о движении сырья'!$B$9:$B$259,0),1),"")</f>
        <v/>
      </c>
      <c r="F1935" s="67" t="str">
        <f>IFERROR(INDEX('Отчет о движении сырья'!$D$9:$D$259,MATCH(D1935,'Отчет о движении сырья'!$B$9:$B$259,0),1),"")</f>
        <v/>
      </c>
      <c r="G1935" s="82"/>
      <c r="H1935" s="83"/>
    </row>
    <row r="1936" spans="1:8">
      <c r="A1936" s="4"/>
      <c r="B1936" s="49"/>
      <c r="C1936" s="5"/>
      <c r="D1936" s="62"/>
      <c r="E1936" s="66" t="str">
        <f>IFERROR(INDEX('Отчет о движении сырья'!$C$9:$C$259,MATCH(D1936,'Отчет о движении сырья'!$B$9:$B$259,0),1),"")</f>
        <v/>
      </c>
      <c r="F1936" s="67" t="str">
        <f>IFERROR(INDEX('Отчет о движении сырья'!$D$9:$D$259,MATCH(D1936,'Отчет о движении сырья'!$B$9:$B$259,0),1),"")</f>
        <v/>
      </c>
      <c r="G1936" s="82"/>
      <c r="H1936" s="83"/>
    </row>
    <row r="1937" spans="1:8">
      <c r="A1937" s="4"/>
      <c r="B1937" s="49"/>
      <c r="C1937" s="5"/>
      <c r="D1937" s="62"/>
      <c r="E1937" s="66" t="str">
        <f>IFERROR(INDEX('Отчет о движении сырья'!$C$9:$C$259,MATCH(D1937,'Отчет о движении сырья'!$B$9:$B$259,0),1),"")</f>
        <v/>
      </c>
      <c r="F1937" s="67" t="str">
        <f>IFERROR(INDEX('Отчет о движении сырья'!$D$9:$D$259,MATCH(D1937,'Отчет о движении сырья'!$B$9:$B$259,0),1),"")</f>
        <v/>
      </c>
      <c r="G1937" s="82"/>
      <c r="H1937" s="83"/>
    </row>
    <row r="1938" spans="1:8">
      <c r="A1938" s="4"/>
      <c r="B1938" s="49"/>
      <c r="C1938" s="5"/>
      <c r="D1938" s="62"/>
      <c r="E1938" s="66" t="str">
        <f>IFERROR(INDEX('Отчет о движении сырья'!$C$9:$C$259,MATCH(D1938,'Отчет о движении сырья'!$B$9:$B$259,0),1),"")</f>
        <v/>
      </c>
      <c r="F1938" s="67" t="str">
        <f>IFERROR(INDEX('Отчет о движении сырья'!$D$9:$D$259,MATCH(D1938,'Отчет о движении сырья'!$B$9:$B$259,0),1),"")</f>
        <v/>
      </c>
      <c r="G1938" s="82"/>
      <c r="H1938" s="83"/>
    </row>
    <row r="1939" spans="1:8">
      <c r="A1939" s="4"/>
      <c r="B1939" s="49"/>
      <c r="C1939" s="5"/>
      <c r="D1939" s="62"/>
      <c r="E1939" s="66" t="str">
        <f>IFERROR(INDEX('Отчет о движении сырья'!$C$9:$C$259,MATCH(D1939,'Отчет о движении сырья'!$B$9:$B$259,0),1),"")</f>
        <v/>
      </c>
      <c r="F1939" s="67" t="str">
        <f>IFERROR(INDEX('Отчет о движении сырья'!$D$9:$D$259,MATCH(D1939,'Отчет о движении сырья'!$B$9:$B$259,0),1),"")</f>
        <v/>
      </c>
      <c r="G1939" s="82"/>
      <c r="H1939" s="83"/>
    </row>
    <row r="1940" spans="1:8">
      <c r="A1940" s="4"/>
      <c r="B1940" s="49"/>
      <c r="C1940" s="5"/>
      <c r="D1940" s="62"/>
      <c r="E1940" s="66" t="str">
        <f>IFERROR(INDEX('Отчет о движении сырья'!$C$9:$C$259,MATCH(D1940,'Отчет о движении сырья'!$B$9:$B$259,0),1),"")</f>
        <v/>
      </c>
      <c r="F1940" s="67" t="str">
        <f>IFERROR(INDEX('Отчет о движении сырья'!$D$9:$D$259,MATCH(D1940,'Отчет о движении сырья'!$B$9:$B$259,0),1),"")</f>
        <v/>
      </c>
      <c r="G1940" s="82"/>
      <c r="H1940" s="83"/>
    </row>
    <row r="1941" spans="1:8">
      <c r="A1941" s="4"/>
      <c r="B1941" s="49"/>
      <c r="C1941" s="5"/>
      <c r="D1941" s="62"/>
      <c r="E1941" s="66" t="str">
        <f>IFERROR(INDEX('Отчет о движении сырья'!$C$9:$C$259,MATCH(D1941,'Отчет о движении сырья'!$B$9:$B$259,0),1),"")</f>
        <v/>
      </c>
      <c r="F1941" s="67" t="str">
        <f>IFERROR(INDEX('Отчет о движении сырья'!$D$9:$D$259,MATCH(D1941,'Отчет о движении сырья'!$B$9:$B$259,0),1),"")</f>
        <v/>
      </c>
      <c r="G1941" s="82"/>
      <c r="H1941" s="83"/>
    </row>
    <row r="1942" spans="1:8">
      <c r="A1942" s="4"/>
      <c r="B1942" s="49"/>
      <c r="C1942" s="5"/>
      <c r="D1942" s="62"/>
      <c r="E1942" s="66" t="str">
        <f>IFERROR(INDEX('Отчет о движении сырья'!$C$9:$C$259,MATCH(D1942,'Отчет о движении сырья'!$B$9:$B$259,0),1),"")</f>
        <v/>
      </c>
      <c r="F1942" s="67" t="str">
        <f>IFERROR(INDEX('Отчет о движении сырья'!$D$9:$D$259,MATCH(D1942,'Отчет о движении сырья'!$B$9:$B$259,0),1),"")</f>
        <v/>
      </c>
      <c r="G1942" s="82"/>
      <c r="H1942" s="83"/>
    </row>
    <row r="1943" spans="1:8">
      <c r="A1943" s="4"/>
      <c r="B1943" s="49"/>
      <c r="C1943" s="5"/>
      <c r="D1943" s="62"/>
      <c r="E1943" s="66" t="str">
        <f>IFERROR(INDEX('Отчет о движении сырья'!$C$9:$C$259,MATCH(D1943,'Отчет о движении сырья'!$B$9:$B$259,0),1),"")</f>
        <v/>
      </c>
      <c r="F1943" s="67" t="str">
        <f>IFERROR(INDEX('Отчет о движении сырья'!$D$9:$D$259,MATCH(D1943,'Отчет о движении сырья'!$B$9:$B$259,0),1),"")</f>
        <v/>
      </c>
      <c r="G1943" s="82"/>
      <c r="H1943" s="83"/>
    </row>
    <row r="1944" spans="1:8">
      <c r="A1944" s="4"/>
      <c r="B1944" s="49"/>
      <c r="C1944" s="5"/>
      <c r="D1944" s="62"/>
      <c r="E1944" s="66" t="str">
        <f>IFERROR(INDEX('Отчет о движении сырья'!$C$9:$C$259,MATCH(D1944,'Отчет о движении сырья'!$B$9:$B$259,0),1),"")</f>
        <v/>
      </c>
      <c r="F1944" s="67" t="str">
        <f>IFERROR(INDEX('Отчет о движении сырья'!$D$9:$D$259,MATCH(D1944,'Отчет о движении сырья'!$B$9:$B$259,0),1),"")</f>
        <v/>
      </c>
      <c r="G1944" s="82"/>
      <c r="H1944" s="83"/>
    </row>
    <row r="1945" spans="1:8">
      <c r="A1945" s="4"/>
      <c r="B1945" s="49"/>
      <c r="C1945" s="5"/>
      <c r="D1945" s="62"/>
      <c r="E1945" s="66" t="str">
        <f>IFERROR(INDEX('Отчет о движении сырья'!$C$9:$C$259,MATCH(D1945,'Отчет о движении сырья'!$B$9:$B$259,0),1),"")</f>
        <v/>
      </c>
      <c r="F1945" s="67" t="str">
        <f>IFERROR(INDEX('Отчет о движении сырья'!$D$9:$D$259,MATCH(D1945,'Отчет о движении сырья'!$B$9:$B$259,0),1),"")</f>
        <v/>
      </c>
      <c r="G1945" s="82"/>
      <c r="H1945" s="83"/>
    </row>
    <row r="1946" spans="1:8">
      <c r="A1946" s="4"/>
      <c r="B1946" s="49"/>
      <c r="C1946" s="5"/>
      <c r="D1946" s="62"/>
      <c r="E1946" s="66" t="str">
        <f>IFERROR(INDEX('Отчет о движении сырья'!$C$9:$C$259,MATCH(D1946,'Отчет о движении сырья'!$B$9:$B$259,0),1),"")</f>
        <v/>
      </c>
      <c r="F1946" s="67" t="str">
        <f>IFERROR(INDEX('Отчет о движении сырья'!$D$9:$D$259,MATCH(D1946,'Отчет о движении сырья'!$B$9:$B$259,0),1),"")</f>
        <v/>
      </c>
      <c r="G1946" s="82"/>
      <c r="H1946" s="83"/>
    </row>
    <row r="1947" spans="1:8">
      <c r="A1947" s="4"/>
      <c r="B1947" s="49"/>
      <c r="C1947" s="5"/>
      <c r="D1947" s="62"/>
      <c r="E1947" s="66" t="str">
        <f>IFERROR(INDEX('Отчет о движении сырья'!$C$9:$C$259,MATCH(D1947,'Отчет о движении сырья'!$B$9:$B$259,0),1),"")</f>
        <v/>
      </c>
      <c r="F1947" s="67" t="str">
        <f>IFERROR(INDEX('Отчет о движении сырья'!$D$9:$D$259,MATCH(D1947,'Отчет о движении сырья'!$B$9:$B$259,0),1),"")</f>
        <v/>
      </c>
      <c r="G1947" s="82"/>
      <c r="H1947" s="83"/>
    </row>
    <row r="1948" spans="1:8">
      <c r="A1948" s="4"/>
      <c r="B1948" s="49"/>
      <c r="C1948" s="5"/>
      <c r="D1948" s="62"/>
      <c r="E1948" s="66" t="str">
        <f>IFERROR(INDEX('Отчет о движении сырья'!$C$9:$C$259,MATCH(D1948,'Отчет о движении сырья'!$B$9:$B$259,0),1),"")</f>
        <v/>
      </c>
      <c r="F1948" s="67" t="str">
        <f>IFERROR(INDEX('Отчет о движении сырья'!$D$9:$D$259,MATCH(D1948,'Отчет о движении сырья'!$B$9:$B$259,0),1),"")</f>
        <v/>
      </c>
      <c r="G1948" s="82"/>
      <c r="H1948" s="83"/>
    </row>
    <row r="1949" spans="1:8">
      <c r="A1949" s="4"/>
      <c r="B1949" s="49"/>
      <c r="C1949" s="5"/>
      <c r="D1949" s="62"/>
      <c r="E1949" s="66" t="str">
        <f>IFERROR(INDEX('Отчет о движении сырья'!$C$9:$C$259,MATCH(D1949,'Отчет о движении сырья'!$B$9:$B$259,0),1),"")</f>
        <v/>
      </c>
      <c r="F1949" s="67" t="str">
        <f>IFERROR(INDEX('Отчет о движении сырья'!$D$9:$D$259,MATCH(D1949,'Отчет о движении сырья'!$B$9:$B$259,0),1),"")</f>
        <v/>
      </c>
      <c r="G1949" s="82"/>
      <c r="H1949" s="83"/>
    </row>
    <row r="1950" spans="1:8">
      <c r="A1950" s="4"/>
      <c r="B1950" s="49"/>
      <c r="C1950" s="5"/>
      <c r="D1950" s="62"/>
      <c r="E1950" s="66" t="str">
        <f>IFERROR(INDEX('Отчет о движении сырья'!$C$9:$C$259,MATCH(D1950,'Отчет о движении сырья'!$B$9:$B$259,0),1),"")</f>
        <v/>
      </c>
      <c r="F1950" s="67" t="str">
        <f>IFERROR(INDEX('Отчет о движении сырья'!$D$9:$D$259,MATCH(D1950,'Отчет о движении сырья'!$B$9:$B$259,0),1),"")</f>
        <v/>
      </c>
      <c r="G1950" s="82"/>
      <c r="H1950" s="83"/>
    </row>
    <row r="1951" spans="1:8">
      <c r="A1951" s="4"/>
      <c r="B1951" s="49"/>
      <c r="C1951" s="5"/>
      <c r="D1951" s="62"/>
      <c r="E1951" s="66" t="str">
        <f>IFERROR(INDEX('Отчет о движении сырья'!$C$9:$C$259,MATCH(D1951,'Отчет о движении сырья'!$B$9:$B$259,0),1),"")</f>
        <v/>
      </c>
      <c r="F1951" s="67" t="str">
        <f>IFERROR(INDEX('Отчет о движении сырья'!$D$9:$D$259,MATCH(D1951,'Отчет о движении сырья'!$B$9:$B$259,0),1),"")</f>
        <v/>
      </c>
      <c r="G1951" s="82"/>
      <c r="H1951" s="83"/>
    </row>
    <row r="1952" spans="1:8">
      <c r="A1952" s="4"/>
      <c r="B1952" s="49"/>
      <c r="C1952" s="5"/>
      <c r="D1952" s="62"/>
      <c r="E1952" s="66" t="str">
        <f>IFERROR(INDEX('Отчет о движении сырья'!$C$9:$C$259,MATCH(D1952,'Отчет о движении сырья'!$B$9:$B$259,0),1),"")</f>
        <v/>
      </c>
      <c r="F1952" s="67" t="str">
        <f>IFERROR(INDEX('Отчет о движении сырья'!$D$9:$D$259,MATCH(D1952,'Отчет о движении сырья'!$B$9:$B$259,0),1),"")</f>
        <v/>
      </c>
      <c r="G1952" s="82"/>
      <c r="H1952" s="83"/>
    </row>
    <row r="1953" spans="1:8">
      <c r="A1953" s="4"/>
      <c r="B1953" s="49"/>
      <c r="C1953" s="5"/>
      <c r="D1953" s="62"/>
      <c r="E1953" s="66" t="str">
        <f>IFERROR(INDEX('Отчет о движении сырья'!$C$9:$C$259,MATCH(D1953,'Отчет о движении сырья'!$B$9:$B$259,0),1),"")</f>
        <v/>
      </c>
      <c r="F1953" s="67" t="str">
        <f>IFERROR(INDEX('Отчет о движении сырья'!$D$9:$D$259,MATCH(D1953,'Отчет о движении сырья'!$B$9:$B$259,0),1),"")</f>
        <v/>
      </c>
      <c r="G1953" s="82"/>
      <c r="H1953" s="83"/>
    </row>
    <row r="1954" spans="1:8">
      <c r="A1954" s="4"/>
      <c r="B1954" s="49"/>
      <c r="C1954" s="5"/>
      <c r="D1954" s="62"/>
      <c r="E1954" s="66" t="str">
        <f>IFERROR(INDEX('Отчет о движении сырья'!$C$9:$C$259,MATCH(D1954,'Отчет о движении сырья'!$B$9:$B$259,0),1),"")</f>
        <v/>
      </c>
      <c r="F1954" s="67" t="str">
        <f>IFERROR(INDEX('Отчет о движении сырья'!$D$9:$D$259,MATCH(D1954,'Отчет о движении сырья'!$B$9:$B$259,0),1),"")</f>
        <v/>
      </c>
      <c r="G1954" s="82"/>
      <c r="H1954" s="83"/>
    </row>
    <row r="1955" spans="1:8">
      <c r="A1955" s="4"/>
      <c r="B1955" s="49"/>
      <c r="C1955" s="5"/>
      <c r="D1955" s="62"/>
      <c r="E1955" s="66" t="str">
        <f>IFERROR(INDEX('Отчет о движении сырья'!$C$9:$C$259,MATCH(D1955,'Отчет о движении сырья'!$B$9:$B$259,0),1),"")</f>
        <v/>
      </c>
      <c r="F1955" s="67" t="str">
        <f>IFERROR(INDEX('Отчет о движении сырья'!$D$9:$D$259,MATCH(D1955,'Отчет о движении сырья'!$B$9:$B$259,0),1),"")</f>
        <v/>
      </c>
      <c r="G1955" s="82"/>
      <c r="H1955" s="83"/>
    </row>
    <row r="1956" spans="1:8">
      <c r="A1956" s="4"/>
      <c r="B1956" s="49"/>
      <c r="C1956" s="5"/>
      <c r="D1956" s="62"/>
      <c r="E1956" s="66" t="str">
        <f>IFERROR(INDEX('Отчет о движении сырья'!$C$9:$C$259,MATCH(D1956,'Отчет о движении сырья'!$B$9:$B$259,0),1),"")</f>
        <v/>
      </c>
      <c r="F1956" s="67" t="str">
        <f>IFERROR(INDEX('Отчет о движении сырья'!$D$9:$D$259,MATCH(D1956,'Отчет о движении сырья'!$B$9:$B$259,0),1),"")</f>
        <v/>
      </c>
      <c r="G1956" s="82"/>
      <c r="H1956" s="83"/>
    </row>
    <row r="1957" spans="1:8">
      <c r="A1957" s="4"/>
      <c r="B1957" s="49"/>
      <c r="C1957" s="5"/>
      <c r="D1957" s="62"/>
      <c r="E1957" s="66" t="str">
        <f>IFERROR(INDEX('Отчет о движении сырья'!$C$9:$C$259,MATCH(D1957,'Отчет о движении сырья'!$B$9:$B$259,0),1),"")</f>
        <v/>
      </c>
      <c r="F1957" s="67" t="str">
        <f>IFERROR(INDEX('Отчет о движении сырья'!$D$9:$D$259,MATCH(D1957,'Отчет о движении сырья'!$B$9:$B$259,0),1),"")</f>
        <v/>
      </c>
      <c r="G1957" s="82"/>
      <c r="H1957" s="83"/>
    </row>
    <row r="1958" spans="1:8">
      <c r="A1958" s="4"/>
      <c r="B1958" s="49"/>
      <c r="C1958" s="5"/>
      <c r="D1958" s="62"/>
      <c r="E1958" s="66" t="str">
        <f>IFERROR(INDEX('Отчет о движении сырья'!$C$9:$C$259,MATCH(D1958,'Отчет о движении сырья'!$B$9:$B$259,0),1),"")</f>
        <v/>
      </c>
      <c r="F1958" s="67" t="str">
        <f>IFERROR(INDEX('Отчет о движении сырья'!$D$9:$D$259,MATCH(D1958,'Отчет о движении сырья'!$B$9:$B$259,0),1),"")</f>
        <v/>
      </c>
      <c r="G1958" s="82"/>
      <c r="H1958" s="83"/>
    </row>
    <row r="1959" spans="1:8">
      <c r="A1959" s="4"/>
      <c r="B1959" s="49"/>
      <c r="C1959" s="5"/>
      <c r="D1959" s="62"/>
      <c r="E1959" s="66" t="str">
        <f>IFERROR(INDEX('Отчет о движении сырья'!$C$9:$C$259,MATCH(D1959,'Отчет о движении сырья'!$B$9:$B$259,0),1),"")</f>
        <v/>
      </c>
      <c r="F1959" s="67" t="str">
        <f>IFERROR(INDEX('Отчет о движении сырья'!$D$9:$D$259,MATCH(D1959,'Отчет о движении сырья'!$B$9:$B$259,0),1),"")</f>
        <v/>
      </c>
      <c r="G1959" s="82"/>
      <c r="H1959" s="83"/>
    </row>
    <row r="1960" spans="1:8">
      <c r="A1960" s="4"/>
      <c r="B1960" s="49"/>
      <c r="C1960" s="5"/>
      <c r="D1960" s="62"/>
      <c r="E1960" s="66" t="str">
        <f>IFERROR(INDEX('Отчет о движении сырья'!$C$9:$C$259,MATCH(D1960,'Отчет о движении сырья'!$B$9:$B$259,0),1),"")</f>
        <v/>
      </c>
      <c r="F1960" s="67" t="str">
        <f>IFERROR(INDEX('Отчет о движении сырья'!$D$9:$D$259,MATCH(D1960,'Отчет о движении сырья'!$B$9:$B$259,0),1),"")</f>
        <v/>
      </c>
      <c r="G1960" s="82"/>
      <c r="H1960" s="83"/>
    </row>
    <row r="1961" spans="1:8">
      <c r="A1961" s="4"/>
      <c r="B1961" s="49"/>
      <c r="C1961" s="5"/>
      <c r="D1961" s="62"/>
      <c r="E1961" s="66" t="str">
        <f>IFERROR(INDEX('Отчет о движении сырья'!$C$9:$C$259,MATCH(D1961,'Отчет о движении сырья'!$B$9:$B$259,0),1),"")</f>
        <v/>
      </c>
      <c r="F1961" s="67" t="str">
        <f>IFERROR(INDEX('Отчет о движении сырья'!$D$9:$D$259,MATCH(D1961,'Отчет о движении сырья'!$B$9:$B$259,0),1),"")</f>
        <v/>
      </c>
      <c r="G1961" s="82"/>
      <c r="H1961" s="83"/>
    </row>
    <row r="1962" spans="1:8">
      <c r="A1962" s="4"/>
      <c r="B1962" s="49"/>
      <c r="C1962" s="5"/>
      <c r="D1962" s="62"/>
      <c r="E1962" s="66" t="str">
        <f>IFERROR(INDEX('Отчет о движении сырья'!$C$9:$C$259,MATCH(D1962,'Отчет о движении сырья'!$B$9:$B$259,0),1),"")</f>
        <v/>
      </c>
      <c r="F1962" s="67" t="str">
        <f>IFERROR(INDEX('Отчет о движении сырья'!$D$9:$D$259,MATCH(D1962,'Отчет о движении сырья'!$B$9:$B$259,0),1),"")</f>
        <v/>
      </c>
      <c r="G1962" s="82"/>
      <c r="H1962" s="83"/>
    </row>
    <row r="1963" spans="1:8">
      <c r="A1963" s="4"/>
      <c r="B1963" s="49"/>
      <c r="C1963" s="5"/>
      <c r="D1963" s="62"/>
      <c r="E1963" s="66" t="str">
        <f>IFERROR(INDEX('Отчет о движении сырья'!$C$9:$C$259,MATCH(D1963,'Отчет о движении сырья'!$B$9:$B$259,0),1),"")</f>
        <v/>
      </c>
      <c r="F1963" s="67" t="str">
        <f>IFERROR(INDEX('Отчет о движении сырья'!$D$9:$D$259,MATCH(D1963,'Отчет о движении сырья'!$B$9:$B$259,0),1),"")</f>
        <v/>
      </c>
      <c r="G1963" s="82"/>
      <c r="H1963" s="83"/>
    </row>
    <row r="1964" spans="1:8">
      <c r="A1964" s="4"/>
      <c r="B1964" s="49"/>
      <c r="C1964" s="5"/>
      <c r="D1964" s="62"/>
      <c r="E1964" s="66" t="str">
        <f>IFERROR(INDEX('Отчет о движении сырья'!$C$9:$C$259,MATCH(D1964,'Отчет о движении сырья'!$B$9:$B$259,0),1),"")</f>
        <v/>
      </c>
      <c r="F1964" s="67" t="str">
        <f>IFERROR(INDEX('Отчет о движении сырья'!$D$9:$D$259,MATCH(D1964,'Отчет о движении сырья'!$B$9:$B$259,0),1),"")</f>
        <v/>
      </c>
      <c r="G1964" s="82"/>
      <c r="H1964" s="83"/>
    </row>
    <row r="1965" spans="1:8">
      <c r="A1965" s="4"/>
      <c r="B1965" s="49"/>
      <c r="C1965" s="5"/>
      <c r="D1965" s="62"/>
      <c r="E1965" s="66" t="str">
        <f>IFERROR(INDEX('Отчет о движении сырья'!$C$9:$C$259,MATCH(D1965,'Отчет о движении сырья'!$B$9:$B$259,0),1),"")</f>
        <v/>
      </c>
      <c r="F1965" s="67" t="str">
        <f>IFERROR(INDEX('Отчет о движении сырья'!$D$9:$D$259,MATCH(D1965,'Отчет о движении сырья'!$B$9:$B$259,0),1),"")</f>
        <v/>
      </c>
      <c r="G1965" s="82"/>
      <c r="H1965" s="83"/>
    </row>
    <row r="1966" spans="1:8">
      <c r="A1966" s="4"/>
      <c r="B1966" s="49"/>
      <c r="C1966" s="5"/>
      <c r="D1966" s="62"/>
      <c r="E1966" s="66" t="str">
        <f>IFERROR(INDEX('Отчет о движении сырья'!$C$9:$C$259,MATCH(D1966,'Отчет о движении сырья'!$B$9:$B$259,0),1),"")</f>
        <v/>
      </c>
      <c r="F1966" s="67" t="str">
        <f>IFERROR(INDEX('Отчет о движении сырья'!$D$9:$D$259,MATCH(D1966,'Отчет о движении сырья'!$B$9:$B$259,0),1),"")</f>
        <v/>
      </c>
      <c r="G1966" s="82"/>
      <c r="H1966" s="83"/>
    </row>
    <row r="1967" spans="1:8">
      <c r="A1967" s="4"/>
      <c r="B1967" s="49"/>
      <c r="C1967" s="5"/>
      <c r="D1967" s="62"/>
      <c r="E1967" s="66" t="str">
        <f>IFERROR(INDEX('Отчет о движении сырья'!$C$9:$C$259,MATCH(D1967,'Отчет о движении сырья'!$B$9:$B$259,0),1),"")</f>
        <v/>
      </c>
      <c r="F1967" s="67" t="str">
        <f>IFERROR(INDEX('Отчет о движении сырья'!$D$9:$D$259,MATCH(D1967,'Отчет о движении сырья'!$B$9:$B$259,0),1),"")</f>
        <v/>
      </c>
      <c r="G1967" s="82"/>
      <c r="H1967" s="83"/>
    </row>
    <row r="1968" spans="1:8">
      <c r="A1968" s="4"/>
      <c r="B1968" s="49"/>
      <c r="C1968" s="5"/>
      <c r="D1968" s="62"/>
      <c r="E1968" s="66" t="str">
        <f>IFERROR(INDEX('Отчет о движении сырья'!$C$9:$C$259,MATCH(D1968,'Отчет о движении сырья'!$B$9:$B$259,0),1),"")</f>
        <v/>
      </c>
      <c r="F1968" s="67" t="str">
        <f>IFERROR(INDEX('Отчет о движении сырья'!$D$9:$D$259,MATCH(D1968,'Отчет о движении сырья'!$B$9:$B$259,0),1),"")</f>
        <v/>
      </c>
      <c r="G1968" s="82"/>
      <c r="H1968" s="83"/>
    </row>
    <row r="1969" spans="1:8">
      <c r="A1969" s="4"/>
      <c r="B1969" s="49"/>
      <c r="C1969" s="5"/>
      <c r="D1969" s="62"/>
      <c r="E1969" s="66" t="str">
        <f>IFERROR(INDEX('Отчет о движении сырья'!$C$9:$C$259,MATCH(D1969,'Отчет о движении сырья'!$B$9:$B$259,0),1),"")</f>
        <v/>
      </c>
      <c r="F1969" s="67" t="str">
        <f>IFERROR(INDEX('Отчет о движении сырья'!$D$9:$D$259,MATCH(D1969,'Отчет о движении сырья'!$B$9:$B$259,0),1),"")</f>
        <v/>
      </c>
      <c r="G1969" s="82"/>
      <c r="H1969" s="83"/>
    </row>
    <row r="1970" spans="1:8">
      <c r="A1970" s="4"/>
      <c r="B1970" s="49"/>
      <c r="C1970" s="5"/>
      <c r="D1970" s="62"/>
      <c r="E1970" s="66" t="str">
        <f>IFERROR(INDEX('Отчет о движении сырья'!$C$9:$C$259,MATCH(D1970,'Отчет о движении сырья'!$B$9:$B$259,0),1),"")</f>
        <v/>
      </c>
      <c r="F1970" s="67" t="str">
        <f>IFERROR(INDEX('Отчет о движении сырья'!$D$9:$D$259,MATCH(D1970,'Отчет о движении сырья'!$B$9:$B$259,0),1),"")</f>
        <v/>
      </c>
      <c r="G1970" s="82"/>
      <c r="H1970" s="83"/>
    </row>
    <row r="1971" spans="1:8">
      <c r="A1971" s="4"/>
      <c r="B1971" s="49"/>
      <c r="C1971" s="5"/>
      <c r="D1971" s="62"/>
      <c r="E1971" s="66" t="str">
        <f>IFERROR(INDEX('Отчет о движении сырья'!$C$9:$C$259,MATCH(D1971,'Отчет о движении сырья'!$B$9:$B$259,0),1),"")</f>
        <v/>
      </c>
      <c r="F1971" s="67" t="str">
        <f>IFERROR(INDEX('Отчет о движении сырья'!$D$9:$D$259,MATCH(D1971,'Отчет о движении сырья'!$B$9:$B$259,0),1),"")</f>
        <v/>
      </c>
      <c r="G1971" s="82"/>
      <c r="H1971" s="83"/>
    </row>
    <row r="1972" spans="1:8">
      <c r="A1972" s="4"/>
      <c r="B1972" s="49"/>
      <c r="C1972" s="5"/>
      <c r="D1972" s="62"/>
      <c r="E1972" s="66" t="str">
        <f>IFERROR(INDEX('Отчет о движении сырья'!$C$9:$C$259,MATCH(D1972,'Отчет о движении сырья'!$B$9:$B$259,0),1),"")</f>
        <v/>
      </c>
      <c r="F1972" s="67" t="str">
        <f>IFERROR(INDEX('Отчет о движении сырья'!$D$9:$D$259,MATCH(D1972,'Отчет о движении сырья'!$B$9:$B$259,0),1),"")</f>
        <v/>
      </c>
      <c r="G1972" s="82"/>
      <c r="H1972" s="83"/>
    </row>
    <row r="1973" spans="1:8">
      <c r="A1973" s="4"/>
      <c r="B1973" s="49"/>
      <c r="C1973" s="5"/>
      <c r="D1973" s="62"/>
      <c r="E1973" s="66" t="str">
        <f>IFERROR(INDEX('Отчет о движении сырья'!$C$9:$C$259,MATCH(D1973,'Отчет о движении сырья'!$B$9:$B$259,0),1),"")</f>
        <v/>
      </c>
      <c r="F1973" s="67" t="str">
        <f>IFERROR(INDEX('Отчет о движении сырья'!$D$9:$D$259,MATCH(D1973,'Отчет о движении сырья'!$B$9:$B$259,0),1),"")</f>
        <v/>
      </c>
      <c r="G1973" s="82"/>
      <c r="H1973" s="83"/>
    </row>
    <row r="1974" spans="1:8">
      <c r="A1974" s="4"/>
      <c r="B1974" s="49"/>
      <c r="C1974" s="5"/>
      <c r="D1974" s="62"/>
      <c r="E1974" s="66" t="str">
        <f>IFERROR(INDEX('Отчет о движении сырья'!$C$9:$C$259,MATCH(D1974,'Отчет о движении сырья'!$B$9:$B$259,0),1),"")</f>
        <v/>
      </c>
      <c r="F1974" s="67" t="str">
        <f>IFERROR(INDEX('Отчет о движении сырья'!$D$9:$D$259,MATCH(D1974,'Отчет о движении сырья'!$B$9:$B$259,0),1),"")</f>
        <v/>
      </c>
      <c r="G1974" s="82"/>
      <c r="H1974" s="83"/>
    </row>
    <row r="1975" spans="1:8">
      <c r="A1975" s="4"/>
      <c r="B1975" s="49"/>
      <c r="C1975" s="5"/>
      <c r="D1975" s="62"/>
      <c r="E1975" s="66" t="str">
        <f>IFERROR(INDEX('Отчет о движении сырья'!$C$9:$C$259,MATCH(D1975,'Отчет о движении сырья'!$B$9:$B$259,0),1),"")</f>
        <v/>
      </c>
      <c r="F1975" s="67" t="str">
        <f>IFERROR(INDEX('Отчет о движении сырья'!$D$9:$D$259,MATCH(D1975,'Отчет о движении сырья'!$B$9:$B$259,0),1),"")</f>
        <v/>
      </c>
      <c r="G1975" s="82"/>
      <c r="H1975" s="83"/>
    </row>
    <row r="1976" spans="1:8">
      <c r="A1976" s="4"/>
      <c r="B1976" s="49"/>
      <c r="C1976" s="5"/>
      <c r="D1976" s="62"/>
      <c r="E1976" s="66" t="str">
        <f>IFERROR(INDEX('Отчет о движении сырья'!$C$9:$C$259,MATCH(D1976,'Отчет о движении сырья'!$B$9:$B$259,0),1),"")</f>
        <v/>
      </c>
      <c r="F1976" s="67" t="str">
        <f>IFERROR(INDEX('Отчет о движении сырья'!$D$9:$D$259,MATCH(D1976,'Отчет о движении сырья'!$B$9:$B$259,0),1),"")</f>
        <v/>
      </c>
      <c r="G1976" s="82"/>
      <c r="H1976" s="83"/>
    </row>
    <row r="1977" spans="1:8">
      <c r="A1977" s="4"/>
      <c r="B1977" s="49"/>
      <c r="C1977" s="5"/>
      <c r="D1977" s="62"/>
      <c r="E1977" s="66" t="str">
        <f>IFERROR(INDEX('Отчет о движении сырья'!$C$9:$C$259,MATCH(D1977,'Отчет о движении сырья'!$B$9:$B$259,0),1),"")</f>
        <v/>
      </c>
      <c r="F1977" s="67" t="str">
        <f>IFERROR(INDEX('Отчет о движении сырья'!$D$9:$D$259,MATCH(D1977,'Отчет о движении сырья'!$B$9:$B$259,0),1),"")</f>
        <v/>
      </c>
      <c r="G1977" s="82"/>
      <c r="H1977" s="83"/>
    </row>
    <row r="1978" spans="1:8">
      <c r="A1978" s="4"/>
      <c r="B1978" s="49"/>
      <c r="C1978" s="5"/>
      <c r="D1978" s="62"/>
      <c r="E1978" s="66" t="str">
        <f>IFERROR(INDEX('Отчет о движении сырья'!$C$9:$C$259,MATCH(D1978,'Отчет о движении сырья'!$B$9:$B$259,0),1),"")</f>
        <v/>
      </c>
      <c r="F1978" s="67" t="str">
        <f>IFERROR(INDEX('Отчет о движении сырья'!$D$9:$D$259,MATCH(D1978,'Отчет о движении сырья'!$B$9:$B$259,0),1),"")</f>
        <v/>
      </c>
      <c r="G1978" s="82"/>
      <c r="H1978" s="83"/>
    </row>
    <row r="1979" spans="1:8">
      <c r="A1979" s="4"/>
      <c r="B1979" s="49"/>
      <c r="C1979" s="5"/>
      <c r="D1979" s="62"/>
      <c r="E1979" s="66" t="str">
        <f>IFERROR(INDEX('Отчет о движении сырья'!$C$9:$C$259,MATCH(D1979,'Отчет о движении сырья'!$B$9:$B$259,0),1),"")</f>
        <v/>
      </c>
      <c r="F1979" s="67" t="str">
        <f>IFERROR(INDEX('Отчет о движении сырья'!$D$9:$D$259,MATCH(D1979,'Отчет о движении сырья'!$B$9:$B$259,0),1),"")</f>
        <v/>
      </c>
      <c r="G1979" s="82"/>
      <c r="H1979" s="83"/>
    </row>
    <row r="1980" spans="1:8">
      <c r="A1980" s="4"/>
      <c r="B1980" s="49"/>
      <c r="C1980" s="5"/>
      <c r="D1980" s="62"/>
      <c r="E1980" s="66" t="str">
        <f>IFERROR(INDEX('Отчет о движении сырья'!$C$9:$C$259,MATCH(D1980,'Отчет о движении сырья'!$B$9:$B$259,0),1),"")</f>
        <v/>
      </c>
      <c r="F1980" s="67" t="str">
        <f>IFERROR(INDEX('Отчет о движении сырья'!$D$9:$D$259,MATCH(D1980,'Отчет о движении сырья'!$B$9:$B$259,0),1),"")</f>
        <v/>
      </c>
      <c r="G1980" s="82"/>
      <c r="H1980" s="83"/>
    </row>
    <row r="1981" spans="1:8">
      <c r="A1981" s="4"/>
      <c r="B1981" s="49"/>
      <c r="C1981" s="5"/>
      <c r="D1981" s="62"/>
      <c r="E1981" s="66" t="str">
        <f>IFERROR(INDEX('Отчет о движении сырья'!$C$9:$C$259,MATCH(D1981,'Отчет о движении сырья'!$B$9:$B$259,0),1),"")</f>
        <v/>
      </c>
      <c r="F1981" s="67" t="str">
        <f>IFERROR(INDEX('Отчет о движении сырья'!$D$9:$D$259,MATCH(D1981,'Отчет о движении сырья'!$B$9:$B$259,0),1),"")</f>
        <v/>
      </c>
      <c r="G1981" s="82"/>
      <c r="H1981" s="83"/>
    </row>
    <row r="1982" spans="1:8">
      <c r="A1982" s="4"/>
      <c r="B1982" s="49"/>
      <c r="C1982" s="5"/>
      <c r="D1982" s="62"/>
      <c r="E1982" s="66" t="str">
        <f>IFERROR(INDEX('Отчет о движении сырья'!$C$9:$C$259,MATCH(D1982,'Отчет о движении сырья'!$B$9:$B$259,0),1),"")</f>
        <v/>
      </c>
      <c r="F1982" s="67" t="str">
        <f>IFERROR(INDEX('Отчет о движении сырья'!$D$9:$D$259,MATCH(D1982,'Отчет о движении сырья'!$B$9:$B$259,0),1),"")</f>
        <v/>
      </c>
      <c r="G1982" s="82"/>
      <c r="H1982" s="83"/>
    </row>
    <row r="1983" spans="1:8">
      <c r="A1983" s="4"/>
      <c r="B1983" s="49"/>
      <c r="C1983" s="5"/>
      <c r="D1983" s="62"/>
      <c r="E1983" s="66" t="str">
        <f>IFERROR(INDEX('Отчет о движении сырья'!$C$9:$C$259,MATCH(D1983,'Отчет о движении сырья'!$B$9:$B$259,0),1),"")</f>
        <v/>
      </c>
      <c r="F1983" s="67" t="str">
        <f>IFERROR(INDEX('Отчет о движении сырья'!$D$9:$D$259,MATCH(D1983,'Отчет о движении сырья'!$B$9:$B$259,0),1),"")</f>
        <v/>
      </c>
      <c r="G1983" s="82"/>
      <c r="H1983" s="83"/>
    </row>
    <row r="1984" spans="1:8">
      <c r="A1984" s="4"/>
      <c r="B1984" s="49"/>
      <c r="C1984" s="5"/>
      <c r="D1984" s="62"/>
      <c r="E1984" s="66" t="str">
        <f>IFERROR(INDEX('Отчет о движении сырья'!$C$9:$C$259,MATCH(D1984,'Отчет о движении сырья'!$B$9:$B$259,0),1),"")</f>
        <v/>
      </c>
      <c r="F1984" s="67" t="str">
        <f>IFERROR(INDEX('Отчет о движении сырья'!$D$9:$D$259,MATCH(D1984,'Отчет о движении сырья'!$B$9:$B$259,0),1),"")</f>
        <v/>
      </c>
      <c r="G1984" s="82"/>
      <c r="H1984" s="83"/>
    </row>
    <row r="1985" spans="1:8">
      <c r="A1985" s="4"/>
      <c r="B1985" s="49"/>
      <c r="C1985" s="5"/>
      <c r="D1985" s="62"/>
      <c r="E1985" s="66" t="str">
        <f>IFERROR(INDEX('Отчет о движении сырья'!$C$9:$C$259,MATCH(D1985,'Отчет о движении сырья'!$B$9:$B$259,0),1),"")</f>
        <v/>
      </c>
      <c r="F1985" s="67" t="str">
        <f>IFERROR(INDEX('Отчет о движении сырья'!$D$9:$D$259,MATCH(D1985,'Отчет о движении сырья'!$B$9:$B$259,0),1),"")</f>
        <v/>
      </c>
      <c r="G1985" s="82"/>
      <c r="H1985" s="83"/>
    </row>
    <row r="1986" spans="1:8">
      <c r="A1986" s="4"/>
      <c r="B1986" s="49"/>
      <c r="C1986" s="5"/>
      <c r="D1986" s="62"/>
      <c r="E1986" s="66" t="str">
        <f>IFERROR(INDEX('Отчет о движении сырья'!$C$9:$C$259,MATCH(D1986,'Отчет о движении сырья'!$B$9:$B$259,0),1),"")</f>
        <v/>
      </c>
      <c r="F1986" s="67" t="str">
        <f>IFERROR(INDEX('Отчет о движении сырья'!$D$9:$D$259,MATCH(D1986,'Отчет о движении сырья'!$B$9:$B$259,0),1),"")</f>
        <v/>
      </c>
      <c r="G1986" s="82"/>
      <c r="H1986" s="83"/>
    </row>
    <row r="1987" spans="1:8">
      <c r="A1987" s="4"/>
      <c r="B1987" s="49"/>
      <c r="C1987" s="5"/>
      <c r="D1987" s="62"/>
      <c r="E1987" s="66" t="str">
        <f>IFERROR(INDEX('Отчет о движении сырья'!$C$9:$C$259,MATCH(D1987,'Отчет о движении сырья'!$B$9:$B$259,0),1),"")</f>
        <v/>
      </c>
      <c r="F1987" s="67" t="str">
        <f>IFERROR(INDEX('Отчет о движении сырья'!$D$9:$D$259,MATCH(D1987,'Отчет о движении сырья'!$B$9:$B$259,0),1),"")</f>
        <v/>
      </c>
      <c r="G1987" s="82"/>
      <c r="H1987" s="83"/>
    </row>
    <row r="1988" spans="1:8">
      <c r="A1988" s="4"/>
      <c r="B1988" s="49"/>
      <c r="C1988" s="5"/>
      <c r="D1988" s="62"/>
      <c r="E1988" s="66" t="str">
        <f>IFERROR(INDEX('Отчет о движении сырья'!$C$9:$C$259,MATCH(D1988,'Отчет о движении сырья'!$B$9:$B$259,0),1),"")</f>
        <v/>
      </c>
      <c r="F1988" s="67" t="str">
        <f>IFERROR(INDEX('Отчет о движении сырья'!$D$9:$D$259,MATCH(D1988,'Отчет о движении сырья'!$B$9:$B$259,0),1),"")</f>
        <v/>
      </c>
      <c r="G1988" s="82"/>
      <c r="H1988" s="83"/>
    </row>
    <row r="1989" spans="1:8">
      <c r="A1989" s="4"/>
      <c r="B1989" s="49"/>
      <c r="C1989" s="5"/>
      <c r="D1989" s="62"/>
      <c r="E1989" s="66" t="str">
        <f>IFERROR(INDEX('Отчет о движении сырья'!$C$9:$C$259,MATCH(D1989,'Отчет о движении сырья'!$B$9:$B$259,0),1),"")</f>
        <v/>
      </c>
      <c r="F1989" s="67" t="str">
        <f>IFERROR(INDEX('Отчет о движении сырья'!$D$9:$D$259,MATCH(D1989,'Отчет о движении сырья'!$B$9:$B$259,0),1),"")</f>
        <v/>
      </c>
      <c r="G1989" s="82"/>
      <c r="H1989" s="83"/>
    </row>
    <row r="1990" spans="1:8">
      <c r="A1990" s="4"/>
      <c r="B1990" s="49"/>
      <c r="C1990" s="5"/>
      <c r="D1990" s="62"/>
      <c r="E1990" s="66" t="str">
        <f>IFERROR(INDEX('Отчет о движении сырья'!$C$9:$C$259,MATCH(D1990,'Отчет о движении сырья'!$B$9:$B$259,0),1),"")</f>
        <v/>
      </c>
      <c r="F1990" s="67" t="str">
        <f>IFERROR(INDEX('Отчет о движении сырья'!$D$9:$D$259,MATCH(D1990,'Отчет о движении сырья'!$B$9:$B$259,0),1),"")</f>
        <v/>
      </c>
      <c r="G1990" s="82"/>
      <c r="H1990" s="83"/>
    </row>
    <row r="1991" spans="1:8">
      <c r="A1991" s="4"/>
      <c r="B1991" s="49"/>
      <c r="C1991" s="5"/>
      <c r="D1991" s="62"/>
      <c r="E1991" s="66" t="str">
        <f>IFERROR(INDEX('Отчет о движении сырья'!$C$9:$C$259,MATCH(D1991,'Отчет о движении сырья'!$B$9:$B$259,0),1),"")</f>
        <v/>
      </c>
      <c r="F1991" s="67" t="str">
        <f>IFERROR(INDEX('Отчет о движении сырья'!$D$9:$D$259,MATCH(D1991,'Отчет о движении сырья'!$B$9:$B$259,0),1),"")</f>
        <v/>
      </c>
      <c r="G1991" s="82"/>
      <c r="H1991" s="83"/>
    </row>
    <row r="1992" spans="1:8">
      <c r="A1992" s="4"/>
      <c r="B1992" s="49"/>
      <c r="C1992" s="5"/>
      <c r="D1992" s="62"/>
      <c r="E1992" s="66" t="str">
        <f>IFERROR(INDEX('Отчет о движении сырья'!$C$9:$C$259,MATCH(D1992,'Отчет о движении сырья'!$B$9:$B$259,0),1),"")</f>
        <v/>
      </c>
      <c r="F1992" s="67" t="str">
        <f>IFERROR(INDEX('Отчет о движении сырья'!$D$9:$D$259,MATCH(D1992,'Отчет о движении сырья'!$B$9:$B$259,0),1),"")</f>
        <v/>
      </c>
      <c r="G1992" s="82"/>
      <c r="H1992" s="83"/>
    </row>
    <row r="1993" spans="1:8">
      <c r="A1993" s="4"/>
      <c r="B1993" s="49"/>
      <c r="C1993" s="5"/>
      <c r="D1993" s="62"/>
      <c r="E1993" s="66" t="str">
        <f>IFERROR(INDEX('Отчет о движении сырья'!$C$9:$C$259,MATCH(D1993,'Отчет о движении сырья'!$B$9:$B$259,0),1),"")</f>
        <v/>
      </c>
      <c r="F1993" s="67" t="str">
        <f>IFERROR(INDEX('Отчет о движении сырья'!$D$9:$D$259,MATCH(D1993,'Отчет о движении сырья'!$B$9:$B$259,0),1),"")</f>
        <v/>
      </c>
      <c r="G1993" s="82"/>
      <c r="H1993" s="83"/>
    </row>
    <row r="1994" spans="1:8">
      <c r="A1994" s="4"/>
      <c r="B1994" s="49"/>
      <c r="C1994" s="5"/>
      <c r="D1994" s="62"/>
      <c r="E1994" s="66" t="str">
        <f>IFERROR(INDEX('Отчет о движении сырья'!$C$9:$C$259,MATCH(D1994,'Отчет о движении сырья'!$B$9:$B$259,0),1),"")</f>
        <v/>
      </c>
      <c r="F1994" s="67" t="str">
        <f>IFERROR(INDEX('Отчет о движении сырья'!$D$9:$D$259,MATCH(D1994,'Отчет о движении сырья'!$B$9:$B$259,0),1),"")</f>
        <v/>
      </c>
      <c r="G1994" s="82"/>
      <c r="H1994" s="83"/>
    </row>
    <row r="1995" spans="1:8">
      <c r="A1995" s="4"/>
      <c r="B1995" s="49"/>
      <c r="C1995" s="5"/>
      <c r="D1995" s="62"/>
      <c r="E1995" s="66" t="str">
        <f>IFERROR(INDEX('Отчет о движении сырья'!$C$9:$C$259,MATCH(D1995,'Отчет о движении сырья'!$B$9:$B$259,0),1),"")</f>
        <v/>
      </c>
      <c r="F1995" s="67" t="str">
        <f>IFERROR(INDEX('Отчет о движении сырья'!$D$9:$D$259,MATCH(D1995,'Отчет о движении сырья'!$B$9:$B$259,0),1),"")</f>
        <v/>
      </c>
      <c r="G1995" s="82"/>
      <c r="H1995" s="83"/>
    </row>
    <row r="1996" spans="1:8">
      <c r="A1996" s="4"/>
      <c r="B1996" s="49"/>
      <c r="C1996" s="5"/>
      <c r="D1996" s="62"/>
      <c r="E1996" s="66" t="str">
        <f>IFERROR(INDEX('Отчет о движении сырья'!$C$9:$C$259,MATCH(D1996,'Отчет о движении сырья'!$B$9:$B$259,0),1),"")</f>
        <v/>
      </c>
      <c r="F1996" s="67" t="str">
        <f>IFERROR(INDEX('Отчет о движении сырья'!$D$9:$D$259,MATCH(D1996,'Отчет о движении сырья'!$B$9:$B$259,0),1),"")</f>
        <v/>
      </c>
      <c r="G1996" s="82"/>
      <c r="H1996" s="83"/>
    </row>
    <row r="1997" spans="1:8">
      <c r="A1997" s="4"/>
      <c r="B1997" s="49"/>
      <c r="C1997" s="5"/>
      <c r="D1997" s="62"/>
      <c r="E1997" s="66" t="str">
        <f>IFERROR(INDEX('Отчет о движении сырья'!$C$9:$C$259,MATCH(D1997,'Отчет о движении сырья'!$B$9:$B$259,0),1),"")</f>
        <v/>
      </c>
      <c r="F1997" s="67" t="str">
        <f>IFERROR(INDEX('Отчет о движении сырья'!$D$9:$D$259,MATCH(D1997,'Отчет о движении сырья'!$B$9:$B$259,0),1),"")</f>
        <v/>
      </c>
      <c r="G1997" s="82"/>
      <c r="H1997" s="83"/>
    </row>
    <row r="1998" spans="1:8">
      <c r="A1998" s="4"/>
      <c r="B1998" s="49"/>
      <c r="C1998" s="5"/>
      <c r="D1998" s="62"/>
      <c r="E1998" s="66" t="str">
        <f>IFERROR(INDEX('Отчет о движении сырья'!$C$9:$C$259,MATCH(D1998,'Отчет о движении сырья'!$B$9:$B$259,0),1),"")</f>
        <v/>
      </c>
      <c r="F1998" s="67" t="str">
        <f>IFERROR(INDEX('Отчет о движении сырья'!$D$9:$D$259,MATCH(D1998,'Отчет о движении сырья'!$B$9:$B$259,0),1),"")</f>
        <v/>
      </c>
      <c r="G1998" s="82"/>
      <c r="H1998" s="83"/>
    </row>
    <row r="1999" spans="1:8">
      <c r="A1999" s="4"/>
      <c r="B1999" s="49"/>
      <c r="C1999" s="5"/>
      <c r="D1999" s="62"/>
      <c r="E1999" s="66" t="str">
        <f>IFERROR(INDEX('Отчет о движении сырья'!$C$9:$C$259,MATCH(D1999,'Отчет о движении сырья'!$B$9:$B$259,0),1),"")</f>
        <v/>
      </c>
      <c r="F1999" s="67" t="str">
        <f>IFERROR(INDEX('Отчет о движении сырья'!$D$9:$D$259,MATCH(D1999,'Отчет о движении сырья'!$B$9:$B$259,0),1),"")</f>
        <v/>
      </c>
      <c r="G1999" s="82"/>
      <c r="H1999" s="83"/>
    </row>
    <row r="2000" spans="1:8">
      <c r="A2000" s="4"/>
      <c r="B2000" s="49"/>
      <c r="C2000" s="5"/>
      <c r="D2000" s="62"/>
      <c r="E2000" s="66" t="str">
        <f>IFERROR(INDEX('Отчет о движении сырья'!$C$9:$C$259,MATCH(D2000,'Отчет о движении сырья'!$B$9:$B$259,0),1),"")</f>
        <v/>
      </c>
      <c r="F2000" s="67" t="str">
        <f>IFERROR(INDEX('Отчет о движении сырья'!$D$9:$D$259,MATCH(D2000,'Отчет о движении сырья'!$B$9:$B$259,0),1),"")</f>
        <v/>
      </c>
      <c r="G2000" s="82"/>
      <c r="H2000" s="83"/>
    </row>
  </sheetData>
  <autoFilter ref="A1:H77" xr:uid="{00000000-0009-0000-0000-000000000000}"/>
  <sortState xmlns:xlrd2="http://schemas.microsoft.com/office/spreadsheetml/2017/richdata2" ref="A2:H120">
    <sortCondition ref="D2:D120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4" tint="-0.499984740745262"/>
  </sheetPr>
  <dimension ref="A1:K2000"/>
  <sheetViews>
    <sheetView showGridLines="0" showZeros="0" workbookViewId="0">
      <pane ySplit="1" topLeftCell="A2" activePane="bottomLeft" state="frozen"/>
      <selection pane="bottomLeft" activeCell="H1" sqref="H1"/>
    </sheetView>
  </sheetViews>
  <sheetFormatPr defaultColWidth="0" defaultRowHeight="15" zeroHeight="1"/>
  <cols>
    <col min="1" max="1" width="10.7109375" style="52" customWidth="1"/>
    <col min="2" max="2" width="12.7109375" style="53" customWidth="1"/>
    <col min="3" max="3" width="33" style="17" customWidth="1"/>
    <col min="4" max="4" width="37.140625" style="17" customWidth="1"/>
    <col min="5" max="5" width="21.7109375" style="17" customWidth="1"/>
    <col min="6" max="6" width="6.7109375" style="53" customWidth="1"/>
    <col min="7" max="7" width="15.28515625" style="6" customWidth="1"/>
    <col min="8" max="8" width="18.5703125" style="6" customWidth="1"/>
    <col min="9" max="11" width="0" style="6" hidden="1" customWidth="1"/>
    <col min="12" max="16384" width="9.140625" style="6" hidden="1"/>
  </cols>
  <sheetData>
    <row r="1" spans="1:11" ht="60.75" customHeight="1">
      <c r="A1" s="85" t="s">
        <v>0</v>
      </c>
      <c r="B1" s="85" t="s">
        <v>1</v>
      </c>
      <c r="C1" s="85" t="s">
        <v>2</v>
      </c>
      <c r="D1" s="85" t="s">
        <v>3</v>
      </c>
      <c r="E1" s="85" t="s">
        <v>57</v>
      </c>
      <c r="F1" s="85" t="s">
        <v>4</v>
      </c>
      <c r="G1" s="85" t="s">
        <v>58</v>
      </c>
      <c r="H1" s="85" t="s">
        <v>6</v>
      </c>
      <c r="I1" s="48"/>
      <c r="J1" s="48"/>
      <c r="K1" s="48"/>
    </row>
    <row r="2" spans="1:11">
      <c r="A2" s="88">
        <f>IFERROR(INDEX(Лист8!$A$3:$F$4000,MATCH(ROW()-1,Лист8!$H$3:$H$4000,0),2),0)</f>
        <v>0</v>
      </c>
      <c r="B2" s="89">
        <f>IFERROR(INDEX(Лист8!$A$3:$F$4000,MATCH(ROW()-1,Лист8!$H$3:$H$4000,0),1),0)</f>
        <v>0</v>
      </c>
      <c r="C2" s="66" t="s">
        <v>36</v>
      </c>
      <c r="D2" s="66">
        <f>IFERROR(INDEX(Лист8!$A$3:$F$4000,MATCH(ROW()-1,Лист8!$H$3:$H$4000,0),4),0)</f>
        <v>0</v>
      </c>
      <c r="E2" s="66" t="str">
        <f>IFERROR(INDEX('Отчет о движении сырья'!$C$9:$C$259,MATCH(D2,'Отчет о движении сырья'!$B$9:$B$259,0),1),"")</f>
        <v/>
      </c>
      <c r="F2" s="89" t="str">
        <f>IFERROR(INDEX('Отчет о движении сырья'!$D$9:$D$259,MATCH(D2,'Отчет о движении сырья'!$B$9:$B$259,0),1),"")</f>
        <v/>
      </c>
      <c r="G2" s="90">
        <f>IFERROR(INDEX(Лист8!$A$3:$F$4000,MATCH(ROW()-1,Лист8!$H$3:$H$4000,0),6),0)</f>
        <v>0</v>
      </c>
      <c r="H2" s="91">
        <f>IFERROR(((SUMIFS('Приход сырья'!$H$2:$H$2000,'Приход сырья'!$A$2:$A$2000,"&lt;="&amp;DATE(YEAR($A2),MONTH($A2)+1,1)-1,'Приход сырья'!$D$2:$D$2000,$D2)-SUMIFS($H$2:$H$2000,$A$2:$A$2000,"&lt;"&amp;$A2,$D$2:$D$2000,$D2))/(SUMIFS('Приход сырья'!$G$2:$G$2000,'Приход сырья'!$A$2:$A$2000,"&lt;="&amp;DATE(YEAR($A2),MONTH($A2)+1,1)-1,'Приход сырья'!$D$2:$D$2000,$D2)-SUMIFS($G$2:$G$2000,$A$2:$A$2000,"&lt;"&amp;$A2,$D$2:$D$2000,$D2))*G2),0)</f>
        <v>0</v>
      </c>
    </row>
    <row r="3" spans="1:11">
      <c r="A3" s="88">
        <f>IFERROR(INDEX(Лист8!$A$3:$F$4000,MATCH(ROW()-1,Лист8!$H$3:$H$4000,0),2),0)</f>
        <v>0</v>
      </c>
      <c r="B3" s="89">
        <f>IFERROR(INDEX(Лист8!$A$3:$F$4000,MATCH(ROW()-1,Лист8!$H$3:$H$4000,0),1),0)</f>
        <v>0</v>
      </c>
      <c r="C3" s="66" t="s">
        <v>36</v>
      </c>
      <c r="D3" s="66">
        <f>IFERROR(INDEX(Лист8!$A$3:$F$4000,MATCH(ROW()-1,Лист8!$H$3:$H$4000,0),4),0)</f>
        <v>0</v>
      </c>
      <c r="E3" s="66" t="str">
        <f>IFERROR(INDEX('Отчет о движении сырья'!$C$9:$C$259,MATCH(D3,'Отчет о движении сырья'!$B$9:$B$259,0),1),"")</f>
        <v/>
      </c>
      <c r="F3" s="89" t="str">
        <f>IFERROR(INDEX('Отчет о движении сырья'!$D$9:$D$259,MATCH(D3,'Отчет о движении сырья'!$B$9:$B$259,0),1),"")</f>
        <v/>
      </c>
      <c r="G3" s="90">
        <f>IFERROR(INDEX(Лист8!$A$3:$F$4000,MATCH(ROW()-1,Лист8!$H$3:$H$4000,0),6),0)</f>
        <v>0</v>
      </c>
      <c r="H3" s="91">
        <f>IFERROR(((SUMIFS('Приход сырья'!$H$2:$H$2000,'Приход сырья'!$A$2:$A$2000,"&lt;="&amp;DATE(YEAR($A3),MONTH($A3)+1,1)-1,'Приход сырья'!$D$2:$D$2000,$D3)-SUMIFS($H$2:$H$2000,$A$2:$A$2000,"&lt;"&amp;$A3,$D$2:$D$2000,$D3))/(SUMIFS('Приход сырья'!$G$2:$G$2000,'Приход сырья'!$A$2:$A$2000,"&lt;="&amp;DATE(YEAR($A3),MONTH($A3)+1,1)-1,'Приход сырья'!$D$2:$D$2000,$D3)-SUMIFS($G$2:$G$2000,$A$2:$A$2000,"&lt;"&amp;$A3,$D$2:$D$2000,$D3))*G3),0)</f>
        <v>0</v>
      </c>
    </row>
    <row r="4" spans="1:11">
      <c r="A4" s="88">
        <f>IFERROR(INDEX(Лист8!$A$3:$F$4000,MATCH(ROW()-1,Лист8!$H$3:$H$4000,0),2),0)</f>
        <v>0</v>
      </c>
      <c r="B4" s="89">
        <f>IFERROR(INDEX(Лист8!$A$3:$F$4000,MATCH(ROW()-1,Лист8!$H$3:$H$4000,0),1),0)</f>
        <v>0</v>
      </c>
      <c r="C4" s="66" t="s">
        <v>36</v>
      </c>
      <c r="D4" s="66">
        <f>IFERROR(INDEX(Лист8!$A$3:$F$4000,MATCH(ROW()-1,Лист8!$H$3:$H$4000,0),4),0)</f>
        <v>0</v>
      </c>
      <c r="E4" s="66" t="str">
        <f>IFERROR(INDEX('Отчет о движении сырья'!$C$9:$C$259,MATCH(D4,'Отчет о движении сырья'!$B$9:$B$259,0),1),"")</f>
        <v/>
      </c>
      <c r="F4" s="89" t="str">
        <f>IFERROR(INDEX('Отчет о движении сырья'!$D$9:$D$259,MATCH(D4,'Отчет о движении сырья'!$B$9:$B$259,0),1),"")</f>
        <v/>
      </c>
      <c r="G4" s="90">
        <f>IFERROR(INDEX(Лист8!$A$3:$F$4000,MATCH(ROW()-1,Лист8!$H$3:$H$4000,0),6),0)</f>
        <v>0</v>
      </c>
      <c r="H4" s="91">
        <f>IFERROR(((SUMIFS('Приход сырья'!$H$2:$H$2000,'Приход сырья'!$A$2:$A$2000,"&lt;="&amp;DATE(YEAR($A4),MONTH($A4)+1,1)-1,'Приход сырья'!$D$2:$D$2000,$D4)-SUMIFS($H$2:$H$2000,$A$2:$A$2000,"&lt;"&amp;$A4,$D$2:$D$2000,$D4))/(SUMIFS('Приход сырья'!$G$2:$G$2000,'Приход сырья'!$A$2:$A$2000,"&lt;="&amp;DATE(YEAR($A4),MONTH($A4)+1,1)-1,'Приход сырья'!$D$2:$D$2000,$D4)-SUMIFS($G$2:$G$2000,$A$2:$A$2000,"&lt;"&amp;$A4,$D$2:$D$2000,$D4))*G4),0)</f>
        <v>0</v>
      </c>
    </row>
    <row r="5" spans="1:11">
      <c r="A5" s="88">
        <f>IFERROR(INDEX(Лист8!$A$3:$F$4000,MATCH(ROW()-1,Лист8!$H$3:$H$4000,0),2),0)</f>
        <v>0</v>
      </c>
      <c r="B5" s="89">
        <f>IFERROR(INDEX(Лист8!$A$3:$F$4000,MATCH(ROW()-1,Лист8!$H$3:$H$4000,0),1),0)</f>
        <v>0</v>
      </c>
      <c r="C5" s="66" t="s">
        <v>36</v>
      </c>
      <c r="D5" s="66">
        <f>IFERROR(INDEX(Лист8!$A$3:$F$4000,MATCH(ROW()-1,Лист8!$H$3:$H$4000,0),4),0)</f>
        <v>0</v>
      </c>
      <c r="E5" s="66" t="str">
        <f>IFERROR(INDEX('Отчет о движении сырья'!$C$9:$C$259,MATCH(D5,'Отчет о движении сырья'!$B$9:$B$259,0),1),"")</f>
        <v/>
      </c>
      <c r="F5" s="89" t="str">
        <f>IFERROR(INDEX('Отчет о движении сырья'!$D$9:$D$259,MATCH(D5,'Отчет о движении сырья'!$B$9:$B$259,0),1),"")</f>
        <v/>
      </c>
      <c r="G5" s="90">
        <f>IFERROR(INDEX(Лист8!$A$3:$F$4000,MATCH(ROW()-1,Лист8!$H$3:$H$4000,0),6),0)</f>
        <v>0</v>
      </c>
      <c r="H5" s="91">
        <f>IFERROR(((SUMIFS('Приход сырья'!$H$2:$H$2000,'Приход сырья'!$A$2:$A$2000,"&lt;="&amp;DATE(YEAR($A5),MONTH($A5)+1,1)-1,'Приход сырья'!$D$2:$D$2000,$D5)-SUMIFS($H$2:$H$2000,$A$2:$A$2000,"&lt;"&amp;$A5,$D$2:$D$2000,$D5))/(SUMIFS('Приход сырья'!$G$2:$G$2000,'Приход сырья'!$A$2:$A$2000,"&lt;="&amp;DATE(YEAR($A5),MONTH($A5)+1,1)-1,'Приход сырья'!$D$2:$D$2000,$D5)-SUMIFS($G$2:$G$2000,$A$2:$A$2000,"&lt;"&amp;$A5,$D$2:$D$2000,$D5))*G5),0)</f>
        <v>0</v>
      </c>
    </row>
    <row r="6" spans="1:11">
      <c r="A6" s="88">
        <f>IFERROR(INDEX(Лист8!$A$3:$F$4000,MATCH(ROW()-1,Лист8!$H$3:$H$4000,0),2),0)</f>
        <v>0</v>
      </c>
      <c r="B6" s="89">
        <f>IFERROR(INDEX(Лист8!$A$3:$F$4000,MATCH(ROW()-1,Лист8!$H$3:$H$4000,0),1),0)</f>
        <v>0</v>
      </c>
      <c r="C6" s="66" t="s">
        <v>36</v>
      </c>
      <c r="D6" s="66">
        <f>IFERROR(INDEX(Лист8!$A$3:$F$4000,MATCH(ROW()-1,Лист8!$H$3:$H$4000,0),4),0)</f>
        <v>0</v>
      </c>
      <c r="E6" s="66" t="str">
        <f>IFERROR(INDEX('Отчет о движении сырья'!$C$9:$C$259,MATCH(D6,'Отчет о движении сырья'!$B$9:$B$259,0),1),"")</f>
        <v/>
      </c>
      <c r="F6" s="89" t="str">
        <f>IFERROR(INDEX('Отчет о движении сырья'!$D$9:$D$259,MATCH(D6,'Отчет о движении сырья'!$B$9:$B$259,0),1),"")</f>
        <v/>
      </c>
      <c r="G6" s="90">
        <f>IFERROR(INDEX(Лист8!$A$3:$F$4000,MATCH(ROW()-1,Лист8!$H$3:$H$4000,0),6),0)</f>
        <v>0</v>
      </c>
      <c r="H6" s="91">
        <f>IFERROR(((SUMIFS('Приход сырья'!$H$2:$H$2000,'Приход сырья'!$A$2:$A$2000,"&lt;="&amp;DATE(YEAR($A6),MONTH($A6)+1,1)-1,'Приход сырья'!$D$2:$D$2000,$D6)-SUMIFS($H$2:$H$2000,$A$2:$A$2000,"&lt;"&amp;$A6,$D$2:$D$2000,$D6))/(SUMIFS('Приход сырья'!$G$2:$G$2000,'Приход сырья'!$A$2:$A$2000,"&lt;="&amp;DATE(YEAR($A6),MONTH($A6)+1,1)-1,'Приход сырья'!$D$2:$D$2000,$D6)-SUMIFS($G$2:$G$2000,$A$2:$A$2000,"&lt;"&amp;$A6,$D$2:$D$2000,$D6))*G6),0)</f>
        <v>0</v>
      </c>
    </row>
    <row r="7" spans="1:11">
      <c r="A7" s="88">
        <f>IFERROR(INDEX(Лист8!$A$3:$F$4000,MATCH(ROW()-1,Лист8!$H$3:$H$4000,0),2),0)</f>
        <v>0</v>
      </c>
      <c r="B7" s="89">
        <f>IFERROR(INDEX(Лист8!$A$3:$F$4000,MATCH(ROW()-1,Лист8!$H$3:$H$4000,0),1),0)</f>
        <v>0</v>
      </c>
      <c r="C7" s="66" t="s">
        <v>36</v>
      </c>
      <c r="D7" s="66">
        <f>IFERROR(INDEX(Лист8!$A$3:$F$4000,MATCH(ROW()-1,Лист8!$H$3:$H$4000,0),4),0)</f>
        <v>0</v>
      </c>
      <c r="E7" s="66" t="str">
        <f>IFERROR(INDEX('Отчет о движении сырья'!$C$9:$C$259,MATCH(D7,'Отчет о движении сырья'!$B$9:$B$259,0),1),"")</f>
        <v/>
      </c>
      <c r="F7" s="89" t="str">
        <f>IFERROR(INDEX('Отчет о движении сырья'!$D$9:$D$259,MATCH(D7,'Отчет о движении сырья'!$B$9:$B$259,0),1),"")</f>
        <v/>
      </c>
      <c r="G7" s="90">
        <f>IFERROR(INDEX(Лист8!$A$3:$F$4000,MATCH(ROW()-1,Лист8!$H$3:$H$4000,0),6),0)</f>
        <v>0</v>
      </c>
      <c r="H7" s="91">
        <f>IFERROR(((SUMIFS('Приход сырья'!$H$2:$H$2000,'Приход сырья'!$A$2:$A$2000,"&lt;="&amp;DATE(YEAR($A7),MONTH($A7)+1,1)-1,'Приход сырья'!$D$2:$D$2000,$D7)-SUMIFS($H$2:$H$2000,$A$2:$A$2000,"&lt;"&amp;$A7,$D$2:$D$2000,$D7))/(SUMIFS('Приход сырья'!$G$2:$G$2000,'Приход сырья'!$A$2:$A$2000,"&lt;="&amp;DATE(YEAR($A7),MONTH($A7)+1,1)-1,'Приход сырья'!$D$2:$D$2000,$D7)-SUMIFS($G$2:$G$2000,$A$2:$A$2000,"&lt;"&amp;$A7,$D$2:$D$2000,$D7))*G7),0)</f>
        <v>0</v>
      </c>
    </row>
    <row r="8" spans="1:11">
      <c r="A8" s="88">
        <f>IFERROR(INDEX(Лист8!$A$3:$F$4000,MATCH(ROW()-1,Лист8!$H$3:$H$4000,0),2),0)</f>
        <v>0</v>
      </c>
      <c r="B8" s="89">
        <f>IFERROR(INDEX(Лист8!$A$3:$F$4000,MATCH(ROW()-1,Лист8!$H$3:$H$4000,0),1),0)</f>
        <v>0</v>
      </c>
      <c r="C8" s="66" t="s">
        <v>36</v>
      </c>
      <c r="D8" s="66">
        <f>IFERROR(INDEX(Лист8!$A$3:$F$4000,MATCH(ROW()-1,Лист8!$H$3:$H$4000,0),4),0)</f>
        <v>0</v>
      </c>
      <c r="E8" s="66" t="str">
        <f>IFERROR(INDEX('Отчет о движении сырья'!$C$9:$C$259,MATCH(D8,'Отчет о движении сырья'!$B$9:$B$259,0),1),"")</f>
        <v/>
      </c>
      <c r="F8" s="89" t="str">
        <f>IFERROR(INDEX('Отчет о движении сырья'!$D$9:$D$259,MATCH(D8,'Отчет о движении сырья'!$B$9:$B$259,0),1),"")</f>
        <v/>
      </c>
      <c r="G8" s="90">
        <f>IFERROR(INDEX(Лист8!$A$3:$F$4000,MATCH(ROW()-1,Лист8!$H$3:$H$4000,0),6),0)</f>
        <v>0</v>
      </c>
      <c r="H8" s="91">
        <f>IFERROR(((SUMIFS('Приход сырья'!$H$2:$H$2000,'Приход сырья'!$A$2:$A$2000,"&lt;="&amp;DATE(YEAR($A8),MONTH($A8)+1,1)-1,'Приход сырья'!$D$2:$D$2000,$D8)-SUMIFS($H$2:$H$2000,$A$2:$A$2000,"&lt;"&amp;$A8,$D$2:$D$2000,$D8))/(SUMIFS('Приход сырья'!$G$2:$G$2000,'Приход сырья'!$A$2:$A$2000,"&lt;="&amp;DATE(YEAR($A8),MONTH($A8)+1,1)-1,'Приход сырья'!$D$2:$D$2000,$D8)-SUMIFS($G$2:$G$2000,$A$2:$A$2000,"&lt;"&amp;$A8,$D$2:$D$2000,$D8))*G8),0)</f>
        <v>0</v>
      </c>
    </row>
    <row r="9" spans="1:11">
      <c r="A9" s="88">
        <f>IFERROR(INDEX(Лист8!$A$3:$F$4000,MATCH(ROW()-1,Лист8!$H$3:$H$4000,0),2),0)</f>
        <v>0</v>
      </c>
      <c r="B9" s="89">
        <f>IFERROR(INDEX(Лист8!$A$3:$F$4000,MATCH(ROW()-1,Лист8!$H$3:$H$4000,0),1),0)</f>
        <v>0</v>
      </c>
      <c r="C9" s="66" t="s">
        <v>36</v>
      </c>
      <c r="D9" s="66">
        <f>IFERROR(INDEX(Лист8!$A$3:$F$4000,MATCH(ROW()-1,Лист8!$H$3:$H$4000,0),4),0)</f>
        <v>0</v>
      </c>
      <c r="E9" s="66" t="str">
        <f>IFERROR(INDEX('Отчет о движении сырья'!$C$9:$C$259,MATCH(D9,'Отчет о движении сырья'!$B$9:$B$259,0),1),"")</f>
        <v/>
      </c>
      <c r="F9" s="89" t="str">
        <f>IFERROR(INDEX('Отчет о движении сырья'!$D$9:$D$259,MATCH(D9,'Отчет о движении сырья'!$B$9:$B$259,0),1),"")</f>
        <v/>
      </c>
      <c r="G9" s="90">
        <f>IFERROR(INDEX(Лист8!$A$3:$F$4000,MATCH(ROW()-1,Лист8!$H$3:$H$4000,0),6),0)</f>
        <v>0</v>
      </c>
      <c r="H9" s="91">
        <f>IFERROR(((SUMIFS('Приход сырья'!$H$2:$H$2000,'Приход сырья'!$A$2:$A$2000,"&lt;="&amp;DATE(YEAR($A9),MONTH($A9)+1,1)-1,'Приход сырья'!$D$2:$D$2000,$D9)-SUMIFS($H$2:$H$2000,$A$2:$A$2000,"&lt;"&amp;$A9,$D$2:$D$2000,$D9))/(SUMIFS('Приход сырья'!$G$2:$G$2000,'Приход сырья'!$A$2:$A$2000,"&lt;="&amp;DATE(YEAR($A9),MONTH($A9)+1,1)-1,'Приход сырья'!$D$2:$D$2000,$D9)-SUMIFS($G$2:$G$2000,$A$2:$A$2000,"&lt;"&amp;$A9,$D$2:$D$2000,$D9))*G9),0)</f>
        <v>0</v>
      </c>
    </row>
    <row r="10" spans="1:11">
      <c r="A10" s="88">
        <f>IFERROR(INDEX(Лист8!$A$3:$F$4000,MATCH(ROW()-1,Лист8!$H$3:$H$4000,0),2),0)</f>
        <v>0</v>
      </c>
      <c r="B10" s="89">
        <f>IFERROR(INDEX(Лист8!$A$3:$F$4000,MATCH(ROW()-1,Лист8!$H$3:$H$4000,0),1),0)</f>
        <v>0</v>
      </c>
      <c r="C10" s="66" t="s">
        <v>36</v>
      </c>
      <c r="D10" s="66">
        <f>IFERROR(INDEX(Лист8!$A$3:$F$4000,MATCH(ROW()-1,Лист8!$H$3:$H$4000,0),4),0)</f>
        <v>0</v>
      </c>
      <c r="E10" s="66" t="str">
        <f>IFERROR(INDEX('Отчет о движении сырья'!$C$9:$C$259,MATCH(D10,'Отчет о движении сырья'!$B$9:$B$259,0),1),"")</f>
        <v/>
      </c>
      <c r="F10" s="89" t="str">
        <f>IFERROR(INDEX('Отчет о движении сырья'!$D$9:$D$259,MATCH(D10,'Отчет о движении сырья'!$B$9:$B$259,0),1),"")</f>
        <v/>
      </c>
      <c r="G10" s="90">
        <f>IFERROR(INDEX(Лист8!$A$3:$F$4000,MATCH(ROW()-1,Лист8!$H$3:$H$4000,0),6),0)</f>
        <v>0</v>
      </c>
      <c r="H10" s="91">
        <f>IFERROR(((SUMIFS('Приход сырья'!$H$2:$H$2000,'Приход сырья'!$A$2:$A$2000,"&lt;="&amp;DATE(YEAR($A10),MONTH($A10)+1,1)-1,'Приход сырья'!$D$2:$D$2000,$D10)-SUMIFS($H$2:$H$2000,$A$2:$A$2000,"&lt;"&amp;$A10,$D$2:$D$2000,$D10))/(SUMIFS('Приход сырья'!$G$2:$G$2000,'Приход сырья'!$A$2:$A$2000,"&lt;="&amp;DATE(YEAR($A10),MONTH($A10)+1,1)-1,'Приход сырья'!$D$2:$D$2000,$D10)-SUMIFS($G$2:$G$2000,$A$2:$A$2000,"&lt;"&amp;$A10,$D$2:$D$2000,$D10))*G10),0)</f>
        <v>0</v>
      </c>
    </row>
    <row r="11" spans="1:11">
      <c r="A11" s="88">
        <f>IFERROR(INDEX(Лист8!$A$3:$F$4000,MATCH(ROW()-1,Лист8!$H$3:$H$4000,0),2),0)</f>
        <v>0</v>
      </c>
      <c r="B11" s="89">
        <f>IFERROR(INDEX(Лист8!$A$3:$F$4000,MATCH(ROW()-1,Лист8!$H$3:$H$4000,0),1),0)</f>
        <v>0</v>
      </c>
      <c r="C11" s="66" t="s">
        <v>36</v>
      </c>
      <c r="D11" s="66">
        <f>IFERROR(INDEX(Лист8!$A$3:$F$4000,MATCH(ROW()-1,Лист8!$H$3:$H$4000,0),4),0)</f>
        <v>0</v>
      </c>
      <c r="E11" s="66" t="str">
        <f>IFERROR(INDEX('Отчет о движении сырья'!$C$9:$C$259,MATCH(D11,'Отчет о движении сырья'!$B$9:$B$259,0),1),"")</f>
        <v/>
      </c>
      <c r="F11" s="89" t="str">
        <f>IFERROR(INDEX('Отчет о движении сырья'!$D$9:$D$259,MATCH(D11,'Отчет о движении сырья'!$B$9:$B$259,0),1),"")</f>
        <v/>
      </c>
      <c r="G11" s="90">
        <f>IFERROR(INDEX(Лист8!$A$3:$F$4000,MATCH(ROW()-1,Лист8!$H$3:$H$4000,0),6),0)</f>
        <v>0</v>
      </c>
      <c r="H11" s="91">
        <f>IFERROR(((SUMIFS('Приход сырья'!$H$2:$H$2000,'Приход сырья'!$A$2:$A$2000,"&lt;="&amp;DATE(YEAR($A11),MONTH($A11)+1,1)-1,'Приход сырья'!$D$2:$D$2000,$D11)-SUMIFS($H$2:$H$2000,$A$2:$A$2000,"&lt;"&amp;$A11,$D$2:$D$2000,$D11))/(SUMIFS('Приход сырья'!$G$2:$G$2000,'Приход сырья'!$A$2:$A$2000,"&lt;="&amp;DATE(YEAR($A11),MONTH($A11)+1,1)-1,'Приход сырья'!$D$2:$D$2000,$D11)-SUMIFS($G$2:$G$2000,$A$2:$A$2000,"&lt;"&amp;$A11,$D$2:$D$2000,$D11))*G11),0)</f>
        <v>0</v>
      </c>
    </row>
    <row r="12" spans="1:11">
      <c r="A12" s="88">
        <f>IFERROR(INDEX(Лист8!$A$3:$F$4000,MATCH(ROW()-1,Лист8!$H$3:$H$4000,0),2),0)</f>
        <v>0</v>
      </c>
      <c r="B12" s="89">
        <f>IFERROR(INDEX(Лист8!$A$3:$F$4000,MATCH(ROW()-1,Лист8!$H$3:$H$4000,0),1),0)</f>
        <v>0</v>
      </c>
      <c r="C12" s="66" t="s">
        <v>36</v>
      </c>
      <c r="D12" s="66">
        <f>IFERROR(INDEX(Лист8!$A$3:$F$4000,MATCH(ROW()-1,Лист8!$H$3:$H$4000,0),4),0)</f>
        <v>0</v>
      </c>
      <c r="E12" s="66" t="str">
        <f>IFERROR(INDEX('Отчет о движении сырья'!$C$9:$C$259,MATCH(D12,'Отчет о движении сырья'!$B$9:$B$259,0),1),"")</f>
        <v/>
      </c>
      <c r="F12" s="89" t="str">
        <f>IFERROR(INDEX('Отчет о движении сырья'!$D$9:$D$259,MATCH(D12,'Отчет о движении сырья'!$B$9:$B$259,0),1),"")</f>
        <v/>
      </c>
      <c r="G12" s="90">
        <f>IFERROR(INDEX(Лист8!$A$3:$F$4000,MATCH(ROW()-1,Лист8!$H$3:$H$4000,0),6),0)</f>
        <v>0</v>
      </c>
      <c r="H12" s="91">
        <f>IFERROR(((SUMIFS('Приход сырья'!$H$2:$H$2000,'Приход сырья'!$A$2:$A$2000,"&lt;="&amp;DATE(YEAR($A12),MONTH($A12)+1,1)-1,'Приход сырья'!$D$2:$D$2000,$D12)-SUMIFS($H$2:$H$2000,$A$2:$A$2000,"&lt;"&amp;$A12,$D$2:$D$2000,$D12))/(SUMIFS('Приход сырья'!$G$2:$G$2000,'Приход сырья'!$A$2:$A$2000,"&lt;="&amp;DATE(YEAR($A12),MONTH($A12)+1,1)-1,'Приход сырья'!$D$2:$D$2000,$D12)-SUMIFS($G$2:$G$2000,$A$2:$A$2000,"&lt;"&amp;$A12,$D$2:$D$2000,$D12))*G12),0)</f>
        <v>0</v>
      </c>
    </row>
    <row r="13" spans="1:11">
      <c r="A13" s="88">
        <f>IFERROR(INDEX(Лист8!$A$3:$F$4000,MATCH(ROW()-1,Лист8!$H$3:$H$4000,0),2),0)</f>
        <v>0</v>
      </c>
      <c r="B13" s="89">
        <f>IFERROR(INDEX(Лист8!$A$3:$F$4000,MATCH(ROW()-1,Лист8!$H$3:$H$4000,0),1),0)</f>
        <v>0</v>
      </c>
      <c r="C13" s="66" t="s">
        <v>36</v>
      </c>
      <c r="D13" s="66">
        <f>IFERROR(INDEX(Лист8!$A$3:$F$4000,MATCH(ROW()-1,Лист8!$H$3:$H$4000,0),4),0)</f>
        <v>0</v>
      </c>
      <c r="E13" s="66" t="str">
        <f>IFERROR(INDEX('Отчет о движении сырья'!$C$9:$C$259,MATCH(D13,'Отчет о движении сырья'!$B$9:$B$259,0),1),"")</f>
        <v/>
      </c>
      <c r="F13" s="89" t="str">
        <f>IFERROR(INDEX('Отчет о движении сырья'!$D$9:$D$259,MATCH(D13,'Отчет о движении сырья'!$B$9:$B$259,0),1),"")</f>
        <v/>
      </c>
      <c r="G13" s="90">
        <f>IFERROR(INDEX(Лист8!$A$3:$F$4000,MATCH(ROW()-1,Лист8!$H$3:$H$4000,0),6),0)</f>
        <v>0</v>
      </c>
      <c r="H13" s="91">
        <f>IFERROR(((SUMIFS('Приход сырья'!$H$2:$H$2000,'Приход сырья'!$A$2:$A$2000,"&lt;="&amp;DATE(YEAR($A13),MONTH($A13)+1,1)-1,'Приход сырья'!$D$2:$D$2000,$D13)-SUMIFS($H$2:$H$2000,$A$2:$A$2000,"&lt;"&amp;$A13,$D$2:$D$2000,$D13))/(SUMIFS('Приход сырья'!$G$2:$G$2000,'Приход сырья'!$A$2:$A$2000,"&lt;="&amp;DATE(YEAR($A13),MONTH($A13)+1,1)-1,'Приход сырья'!$D$2:$D$2000,$D13)-SUMIFS($G$2:$G$2000,$A$2:$A$2000,"&lt;"&amp;$A13,$D$2:$D$2000,$D13))*G13),0)</f>
        <v>0</v>
      </c>
    </row>
    <row r="14" spans="1:11">
      <c r="A14" s="88">
        <f>IFERROR(INDEX(Лист8!$A$3:$F$4000,MATCH(ROW()-1,Лист8!$H$3:$H$4000,0),2),0)</f>
        <v>0</v>
      </c>
      <c r="B14" s="89">
        <f>IFERROR(INDEX(Лист8!$A$3:$F$4000,MATCH(ROW()-1,Лист8!$H$3:$H$4000,0),1),0)</f>
        <v>0</v>
      </c>
      <c r="C14" s="66" t="s">
        <v>36</v>
      </c>
      <c r="D14" s="66">
        <f>IFERROR(INDEX(Лист8!$A$3:$F$4000,MATCH(ROW()-1,Лист8!$H$3:$H$4000,0),4),0)</f>
        <v>0</v>
      </c>
      <c r="E14" s="66" t="str">
        <f>IFERROR(INDEX('Отчет о движении сырья'!$C$9:$C$259,MATCH(D14,'Отчет о движении сырья'!$B$9:$B$259,0),1),"")</f>
        <v/>
      </c>
      <c r="F14" s="89" t="str">
        <f>IFERROR(INDEX('Отчет о движении сырья'!$D$9:$D$259,MATCH(D14,'Отчет о движении сырья'!$B$9:$B$259,0),1),"")</f>
        <v/>
      </c>
      <c r="G14" s="90">
        <f>IFERROR(INDEX(Лист8!$A$3:$F$4000,MATCH(ROW()-1,Лист8!$H$3:$H$4000,0),6),0)</f>
        <v>0</v>
      </c>
      <c r="H14" s="91">
        <f>IFERROR(((SUMIFS('Приход сырья'!$H$2:$H$2000,'Приход сырья'!$A$2:$A$2000,"&lt;="&amp;DATE(YEAR($A14),MONTH($A14)+1,1)-1,'Приход сырья'!$D$2:$D$2000,$D14)-SUMIFS($H$2:$H$2000,$A$2:$A$2000,"&lt;"&amp;$A14,$D$2:$D$2000,$D14))/(SUMIFS('Приход сырья'!$G$2:$G$2000,'Приход сырья'!$A$2:$A$2000,"&lt;="&amp;DATE(YEAR($A14),MONTH($A14)+1,1)-1,'Приход сырья'!$D$2:$D$2000,$D14)-SUMIFS($G$2:$G$2000,$A$2:$A$2000,"&lt;"&amp;$A14,$D$2:$D$2000,$D14))*G14),0)</f>
        <v>0</v>
      </c>
    </row>
    <row r="15" spans="1:11">
      <c r="A15" s="88">
        <f>IFERROR(INDEX(Лист8!$A$3:$F$4000,MATCH(ROW()-1,Лист8!$H$3:$H$4000,0),2),0)</f>
        <v>0</v>
      </c>
      <c r="B15" s="89">
        <f>IFERROR(INDEX(Лист8!$A$3:$F$4000,MATCH(ROW()-1,Лист8!$H$3:$H$4000,0),1),0)</f>
        <v>0</v>
      </c>
      <c r="C15" s="66" t="s">
        <v>36</v>
      </c>
      <c r="D15" s="66">
        <f>IFERROR(INDEX(Лист8!$A$3:$F$4000,MATCH(ROW()-1,Лист8!$H$3:$H$4000,0),4),0)</f>
        <v>0</v>
      </c>
      <c r="E15" s="66" t="str">
        <f>IFERROR(INDEX('Отчет о движении сырья'!$C$9:$C$259,MATCH(D15,'Отчет о движении сырья'!$B$9:$B$259,0),1),"")</f>
        <v/>
      </c>
      <c r="F15" s="89" t="str">
        <f>IFERROR(INDEX('Отчет о движении сырья'!$D$9:$D$259,MATCH(D15,'Отчет о движении сырья'!$B$9:$B$259,0),1),"")</f>
        <v/>
      </c>
      <c r="G15" s="90">
        <f>IFERROR(INDEX(Лист8!$A$3:$F$4000,MATCH(ROW()-1,Лист8!$H$3:$H$4000,0),6),0)</f>
        <v>0</v>
      </c>
      <c r="H15" s="91">
        <f>IFERROR(((SUMIFS('Приход сырья'!$H$2:$H$2000,'Приход сырья'!$A$2:$A$2000,"&lt;="&amp;DATE(YEAR($A15),MONTH($A15)+1,1)-1,'Приход сырья'!$D$2:$D$2000,$D15)-SUMIFS($H$2:$H$2000,$A$2:$A$2000,"&lt;"&amp;$A15,$D$2:$D$2000,$D15))/(SUMIFS('Приход сырья'!$G$2:$G$2000,'Приход сырья'!$A$2:$A$2000,"&lt;="&amp;DATE(YEAR($A15),MONTH($A15)+1,1)-1,'Приход сырья'!$D$2:$D$2000,$D15)-SUMIFS($G$2:$G$2000,$A$2:$A$2000,"&lt;"&amp;$A15,$D$2:$D$2000,$D15))*G15),0)</f>
        <v>0</v>
      </c>
    </row>
    <row r="16" spans="1:11">
      <c r="A16" s="88">
        <f>IFERROR(INDEX(Лист8!$A$3:$F$4000,MATCH(ROW()-1,Лист8!$H$3:$H$4000,0),2),0)</f>
        <v>0</v>
      </c>
      <c r="B16" s="89">
        <f>IFERROR(INDEX(Лист8!$A$3:$F$4000,MATCH(ROW()-1,Лист8!$H$3:$H$4000,0),1),0)</f>
        <v>0</v>
      </c>
      <c r="C16" s="66" t="s">
        <v>36</v>
      </c>
      <c r="D16" s="66">
        <f>IFERROR(INDEX(Лист8!$A$3:$F$4000,MATCH(ROW()-1,Лист8!$H$3:$H$4000,0),4),0)</f>
        <v>0</v>
      </c>
      <c r="E16" s="66" t="str">
        <f>IFERROR(INDEX('Отчет о движении сырья'!$C$9:$C$259,MATCH(D16,'Отчет о движении сырья'!$B$9:$B$259,0),1),"")</f>
        <v/>
      </c>
      <c r="F16" s="89" t="str">
        <f>IFERROR(INDEX('Отчет о движении сырья'!$D$9:$D$259,MATCH(D16,'Отчет о движении сырья'!$B$9:$B$259,0),1),"")</f>
        <v/>
      </c>
      <c r="G16" s="90">
        <f>IFERROR(INDEX(Лист8!$A$3:$F$4000,MATCH(ROW()-1,Лист8!$H$3:$H$4000,0),6),0)</f>
        <v>0</v>
      </c>
      <c r="H16" s="91">
        <f>IFERROR(((SUMIFS('Приход сырья'!$H$2:$H$2000,'Приход сырья'!$A$2:$A$2000,"&lt;="&amp;DATE(YEAR($A16),MONTH($A16)+1,1)-1,'Приход сырья'!$D$2:$D$2000,$D16)-SUMIFS($H$2:$H$2000,$A$2:$A$2000,"&lt;"&amp;$A16,$D$2:$D$2000,$D16))/(SUMIFS('Приход сырья'!$G$2:$G$2000,'Приход сырья'!$A$2:$A$2000,"&lt;="&amp;DATE(YEAR($A16),MONTH($A16)+1,1)-1,'Приход сырья'!$D$2:$D$2000,$D16)-SUMIFS($G$2:$G$2000,$A$2:$A$2000,"&lt;"&amp;$A16,$D$2:$D$2000,$D16))*G16),0)</f>
        <v>0</v>
      </c>
    </row>
    <row r="17" spans="1:8">
      <c r="A17" s="88">
        <f>IFERROR(INDEX(Лист8!$A$3:$F$4000,MATCH(ROW()-1,Лист8!$H$3:$H$4000,0),2),0)</f>
        <v>0</v>
      </c>
      <c r="B17" s="89">
        <f>IFERROR(INDEX(Лист8!$A$3:$F$4000,MATCH(ROW()-1,Лист8!$H$3:$H$4000,0),1),0)</f>
        <v>0</v>
      </c>
      <c r="C17" s="66" t="s">
        <v>36</v>
      </c>
      <c r="D17" s="66">
        <f>IFERROR(INDEX(Лист8!$A$3:$F$4000,MATCH(ROW()-1,Лист8!$H$3:$H$4000,0),4),0)</f>
        <v>0</v>
      </c>
      <c r="E17" s="66" t="str">
        <f>IFERROR(INDEX('Отчет о движении сырья'!$C$9:$C$259,MATCH(D17,'Отчет о движении сырья'!$B$9:$B$259,0),1),"")</f>
        <v/>
      </c>
      <c r="F17" s="89" t="str">
        <f>IFERROR(INDEX('Отчет о движении сырья'!$D$9:$D$259,MATCH(D17,'Отчет о движении сырья'!$B$9:$B$259,0),1),"")</f>
        <v/>
      </c>
      <c r="G17" s="90">
        <f>IFERROR(INDEX(Лист8!$A$3:$F$4000,MATCH(ROW()-1,Лист8!$H$3:$H$4000,0),6),0)</f>
        <v>0</v>
      </c>
      <c r="H17" s="91">
        <f>IFERROR(((SUMIFS('Приход сырья'!$H$2:$H$2000,'Приход сырья'!$A$2:$A$2000,"&lt;="&amp;DATE(YEAR($A17),MONTH($A17)+1,1)-1,'Приход сырья'!$D$2:$D$2000,$D17)-SUMIFS($H$2:$H$2000,$A$2:$A$2000,"&lt;"&amp;$A17,$D$2:$D$2000,$D17))/(SUMIFS('Приход сырья'!$G$2:$G$2000,'Приход сырья'!$A$2:$A$2000,"&lt;="&amp;DATE(YEAR($A17),MONTH($A17)+1,1)-1,'Приход сырья'!$D$2:$D$2000,$D17)-SUMIFS($G$2:$G$2000,$A$2:$A$2000,"&lt;"&amp;$A17,$D$2:$D$2000,$D17))*G17),0)</f>
        <v>0</v>
      </c>
    </row>
    <row r="18" spans="1:8">
      <c r="A18" s="88">
        <f>IFERROR(INDEX(Лист8!$A$3:$F$4000,MATCH(ROW()-1,Лист8!$H$3:$H$4000,0),2),0)</f>
        <v>0</v>
      </c>
      <c r="B18" s="89">
        <f>IFERROR(INDEX(Лист8!$A$3:$F$4000,MATCH(ROW()-1,Лист8!$H$3:$H$4000,0),1),0)</f>
        <v>0</v>
      </c>
      <c r="C18" s="66" t="s">
        <v>36</v>
      </c>
      <c r="D18" s="66">
        <f>IFERROR(INDEX(Лист8!$A$3:$F$4000,MATCH(ROW()-1,Лист8!$H$3:$H$4000,0),4),0)</f>
        <v>0</v>
      </c>
      <c r="E18" s="66" t="str">
        <f>IFERROR(INDEX('Отчет о движении сырья'!$C$9:$C$259,MATCH(D18,'Отчет о движении сырья'!$B$9:$B$259,0),1),"")</f>
        <v/>
      </c>
      <c r="F18" s="89" t="str">
        <f>IFERROR(INDEX('Отчет о движении сырья'!$D$9:$D$259,MATCH(D18,'Отчет о движении сырья'!$B$9:$B$259,0),1),"")</f>
        <v/>
      </c>
      <c r="G18" s="90">
        <f>IFERROR(INDEX(Лист8!$A$3:$F$4000,MATCH(ROW()-1,Лист8!$H$3:$H$4000,0),6),0)</f>
        <v>0</v>
      </c>
      <c r="H18" s="91">
        <f>IFERROR(((SUMIFS('Приход сырья'!$H$2:$H$2000,'Приход сырья'!$A$2:$A$2000,"&lt;="&amp;DATE(YEAR($A18),MONTH($A18)+1,1)-1,'Приход сырья'!$D$2:$D$2000,$D18)-SUMIFS($H$2:$H$2000,$A$2:$A$2000,"&lt;"&amp;$A18,$D$2:$D$2000,$D18))/(SUMIFS('Приход сырья'!$G$2:$G$2000,'Приход сырья'!$A$2:$A$2000,"&lt;="&amp;DATE(YEAR($A18),MONTH($A18)+1,1)-1,'Приход сырья'!$D$2:$D$2000,$D18)-SUMIFS($G$2:$G$2000,$A$2:$A$2000,"&lt;"&amp;$A18,$D$2:$D$2000,$D18))*G18),0)</f>
        <v>0</v>
      </c>
    </row>
    <row r="19" spans="1:8">
      <c r="A19" s="88">
        <f>IFERROR(INDEX(Лист8!$A$3:$F$4000,MATCH(ROW()-1,Лист8!$H$3:$H$4000,0),2),0)</f>
        <v>0</v>
      </c>
      <c r="B19" s="89">
        <f>IFERROR(INDEX(Лист8!$A$3:$F$4000,MATCH(ROW()-1,Лист8!$H$3:$H$4000,0),1),0)</f>
        <v>0</v>
      </c>
      <c r="C19" s="66" t="s">
        <v>36</v>
      </c>
      <c r="D19" s="66">
        <f>IFERROR(INDEX(Лист8!$A$3:$F$4000,MATCH(ROW()-1,Лист8!$H$3:$H$4000,0),4),0)</f>
        <v>0</v>
      </c>
      <c r="E19" s="66" t="str">
        <f>IFERROR(INDEX('Отчет о движении сырья'!$C$9:$C$259,MATCH(D19,'Отчет о движении сырья'!$B$9:$B$259,0),1),"")</f>
        <v/>
      </c>
      <c r="F19" s="89" t="str">
        <f>IFERROR(INDEX('Отчет о движении сырья'!$D$9:$D$259,MATCH(D19,'Отчет о движении сырья'!$B$9:$B$259,0),1),"")</f>
        <v/>
      </c>
      <c r="G19" s="90">
        <f>IFERROR(INDEX(Лист8!$A$3:$F$4000,MATCH(ROW()-1,Лист8!$H$3:$H$4000,0),6),0)</f>
        <v>0</v>
      </c>
      <c r="H19" s="91">
        <f>IFERROR(((SUMIFS('Приход сырья'!$H$2:$H$2000,'Приход сырья'!$A$2:$A$2000,"&lt;="&amp;DATE(YEAR($A19),MONTH($A19)+1,1)-1,'Приход сырья'!$D$2:$D$2000,$D19)-SUMIFS($H$2:$H$2000,$A$2:$A$2000,"&lt;"&amp;$A19,$D$2:$D$2000,$D19))/(SUMIFS('Приход сырья'!$G$2:$G$2000,'Приход сырья'!$A$2:$A$2000,"&lt;="&amp;DATE(YEAR($A19),MONTH($A19)+1,1)-1,'Приход сырья'!$D$2:$D$2000,$D19)-SUMIFS($G$2:$G$2000,$A$2:$A$2000,"&lt;"&amp;$A19,$D$2:$D$2000,$D19))*G19),0)</f>
        <v>0</v>
      </c>
    </row>
    <row r="20" spans="1:8">
      <c r="A20" s="88">
        <f>IFERROR(INDEX(Лист8!$A$3:$F$4000,MATCH(ROW()-1,Лист8!$H$3:$H$4000,0),2),0)</f>
        <v>0</v>
      </c>
      <c r="B20" s="89">
        <f>IFERROR(INDEX(Лист8!$A$3:$F$4000,MATCH(ROW()-1,Лист8!$H$3:$H$4000,0),1),0)</f>
        <v>0</v>
      </c>
      <c r="C20" s="66" t="s">
        <v>36</v>
      </c>
      <c r="D20" s="66">
        <f>IFERROR(INDEX(Лист8!$A$3:$F$4000,MATCH(ROW()-1,Лист8!$H$3:$H$4000,0),4),0)</f>
        <v>0</v>
      </c>
      <c r="E20" s="66" t="str">
        <f>IFERROR(INDEX('Отчет о движении сырья'!$C$9:$C$259,MATCH(D20,'Отчет о движении сырья'!$B$9:$B$259,0),1),"")</f>
        <v/>
      </c>
      <c r="F20" s="89" t="str">
        <f>IFERROR(INDEX('Отчет о движении сырья'!$D$9:$D$259,MATCH(D20,'Отчет о движении сырья'!$B$9:$B$259,0),1),"")</f>
        <v/>
      </c>
      <c r="G20" s="90">
        <f>IFERROR(INDEX(Лист8!$A$3:$F$4000,MATCH(ROW()-1,Лист8!$H$3:$H$4000,0),6),0)</f>
        <v>0</v>
      </c>
      <c r="H20" s="91">
        <f>IFERROR(((SUMIFS('Приход сырья'!$H$2:$H$2000,'Приход сырья'!$A$2:$A$2000,"&lt;="&amp;DATE(YEAR($A20),MONTH($A20)+1,1)-1,'Приход сырья'!$D$2:$D$2000,$D20)-SUMIFS($H$2:$H$2000,$A$2:$A$2000,"&lt;"&amp;$A20,$D$2:$D$2000,$D20))/(SUMIFS('Приход сырья'!$G$2:$G$2000,'Приход сырья'!$A$2:$A$2000,"&lt;="&amp;DATE(YEAR($A20),MONTH($A20)+1,1)-1,'Приход сырья'!$D$2:$D$2000,$D20)-SUMIFS($G$2:$G$2000,$A$2:$A$2000,"&lt;"&amp;$A20,$D$2:$D$2000,$D20))*G20),0)</f>
        <v>0</v>
      </c>
    </row>
    <row r="21" spans="1:8">
      <c r="A21" s="88">
        <f>IFERROR(INDEX(Лист8!$A$3:$F$4000,MATCH(ROW()-1,Лист8!$H$3:$H$4000,0),2),0)</f>
        <v>0</v>
      </c>
      <c r="B21" s="89">
        <f>IFERROR(INDEX(Лист8!$A$3:$F$4000,MATCH(ROW()-1,Лист8!$H$3:$H$4000,0),1),0)</f>
        <v>0</v>
      </c>
      <c r="C21" s="66" t="s">
        <v>36</v>
      </c>
      <c r="D21" s="66">
        <f>IFERROR(INDEX(Лист8!$A$3:$F$4000,MATCH(ROW()-1,Лист8!$H$3:$H$4000,0),4),0)</f>
        <v>0</v>
      </c>
      <c r="E21" s="66" t="str">
        <f>IFERROR(INDEX('Отчет о движении сырья'!$C$9:$C$259,MATCH(D21,'Отчет о движении сырья'!$B$9:$B$259,0),1),"")</f>
        <v/>
      </c>
      <c r="F21" s="89" t="str">
        <f>IFERROR(INDEX('Отчет о движении сырья'!$D$9:$D$259,MATCH(D21,'Отчет о движении сырья'!$B$9:$B$259,0),1),"")</f>
        <v/>
      </c>
      <c r="G21" s="90">
        <f>IFERROR(INDEX(Лист8!$A$3:$F$4000,MATCH(ROW()-1,Лист8!$H$3:$H$4000,0),6),0)</f>
        <v>0</v>
      </c>
      <c r="H21" s="91">
        <f>IFERROR(((SUMIFS('Приход сырья'!$H$2:$H$2000,'Приход сырья'!$A$2:$A$2000,"&lt;="&amp;DATE(YEAR($A21),MONTH($A21)+1,1)-1,'Приход сырья'!$D$2:$D$2000,$D21)-SUMIFS($H$2:$H$2000,$A$2:$A$2000,"&lt;"&amp;$A21,$D$2:$D$2000,$D21))/(SUMIFS('Приход сырья'!$G$2:$G$2000,'Приход сырья'!$A$2:$A$2000,"&lt;="&amp;DATE(YEAR($A21),MONTH($A21)+1,1)-1,'Приход сырья'!$D$2:$D$2000,$D21)-SUMIFS($G$2:$G$2000,$A$2:$A$2000,"&lt;"&amp;$A21,$D$2:$D$2000,$D21))*G21),0)</f>
        <v>0</v>
      </c>
    </row>
    <row r="22" spans="1:8">
      <c r="A22" s="88">
        <f>IFERROR(INDEX(Лист8!$A$3:$F$4000,MATCH(ROW()-1,Лист8!$H$3:$H$4000,0),2),0)</f>
        <v>0</v>
      </c>
      <c r="B22" s="89">
        <f>IFERROR(INDEX(Лист8!$A$3:$F$4000,MATCH(ROW()-1,Лист8!$H$3:$H$4000,0),1),0)</f>
        <v>0</v>
      </c>
      <c r="C22" s="66" t="s">
        <v>36</v>
      </c>
      <c r="D22" s="66">
        <f>IFERROR(INDEX(Лист8!$A$3:$F$4000,MATCH(ROW()-1,Лист8!$H$3:$H$4000,0),4),0)</f>
        <v>0</v>
      </c>
      <c r="E22" s="66" t="str">
        <f>IFERROR(INDEX('Отчет о движении сырья'!$C$9:$C$259,MATCH(D22,'Отчет о движении сырья'!$B$9:$B$259,0),1),"")</f>
        <v/>
      </c>
      <c r="F22" s="89" t="str">
        <f>IFERROR(INDEX('Отчет о движении сырья'!$D$9:$D$259,MATCH(D22,'Отчет о движении сырья'!$B$9:$B$259,0),1),"")</f>
        <v/>
      </c>
      <c r="G22" s="90">
        <f>IFERROR(INDEX(Лист8!$A$3:$F$4000,MATCH(ROW()-1,Лист8!$H$3:$H$4000,0),6),0)</f>
        <v>0</v>
      </c>
      <c r="H22" s="91">
        <f>IFERROR(((SUMIFS('Приход сырья'!$H$2:$H$2000,'Приход сырья'!$A$2:$A$2000,"&lt;="&amp;DATE(YEAR($A22),MONTH($A22)+1,1)-1,'Приход сырья'!$D$2:$D$2000,$D22)-SUMIFS($H$2:$H$2000,$A$2:$A$2000,"&lt;"&amp;$A22,$D$2:$D$2000,$D22))/(SUMIFS('Приход сырья'!$G$2:$G$2000,'Приход сырья'!$A$2:$A$2000,"&lt;="&amp;DATE(YEAR($A22),MONTH($A22)+1,1)-1,'Приход сырья'!$D$2:$D$2000,$D22)-SUMIFS($G$2:$G$2000,$A$2:$A$2000,"&lt;"&amp;$A22,$D$2:$D$2000,$D22))*G22),0)</f>
        <v>0</v>
      </c>
    </row>
    <row r="23" spans="1:8">
      <c r="A23" s="88">
        <f>IFERROR(INDEX(Лист8!$A$3:$F$4000,MATCH(ROW()-1,Лист8!$H$3:$H$4000,0),2),0)</f>
        <v>0</v>
      </c>
      <c r="B23" s="89">
        <f>IFERROR(INDEX(Лист8!$A$3:$F$4000,MATCH(ROW()-1,Лист8!$H$3:$H$4000,0),1),0)</f>
        <v>0</v>
      </c>
      <c r="C23" s="66" t="s">
        <v>36</v>
      </c>
      <c r="D23" s="66">
        <f>IFERROR(INDEX(Лист8!$A$3:$F$4000,MATCH(ROW()-1,Лист8!$H$3:$H$4000,0),4),0)</f>
        <v>0</v>
      </c>
      <c r="E23" s="66" t="str">
        <f>IFERROR(INDEX('Отчет о движении сырья'!$C$9:$C$259,MATCH(D23,'Отчет о движении сырья'!$B$9:$B$259,0),1),"")</f>
        <v/>
      </c>
      <c r="F23" s="89" t="str">
        <f>IFERROR(INDEX('Отчет о движении сырья'!$D$9:$D$259,MATCH(D23,'Отчет о движении сырья'!$B$9:$B$259,0),1),"")</f>
        <v/>
      </c>
      <c r="G23" s="90">
        <f>IFERROR(INDEX(Лист8!$A$3:$F$4000,MATCH(ROW()-1,Лист8!$H$3:$H$4000,0),6),0)</f>
        <v>0</v>
      </c>
      <c r="H23" s="91">
        <f>IFERROR(((SUMIFS('Приход сырья'!$H$2:$H$2000,'Приход сырья'!$A$2:$A$2000,"&lt;="&amp;DATE(YEAR($A23),MONTH($A23)+1,1)-1,'Приход сырья'!$D$2:$D$2000,$D23)-SUMIFS($H$2:$H$2000,$A$2:$A$2000,"&lt;"&amp;$A23,$D$2:$D$2000,$D23))/(SUMIFS('Приход сырья'!$G$2:$G$2000,'Приход сырья'!$A$2:$A$2000,"&lt;="&amp;DATE(YEAR($A23),MONTH($A23)+1,1)-1,'Приход сырья'!$D$2:$D$2000,$D23)-SUMIFS($G$2:$G$2000,$A$2:$A$2000,"&lt;"&amp;$A23,$D$2:$D$2000,$D23))*G23),0)</f>
        <v>0</v>
      </c>
    </row>
    <row r="24" spans="1:8">
      <c r="A24" s="88">
        <f>IFERROR(INDEX(Лист8!$A$3:$F$4000,MATCH(ROW()-1,Лист8!$H$3:$H$4000,0),2),0)</f>
        <v>0</v>
      </c>
      <c r="B24" s="89">
        <f>IFERROR(INDEX(Лист8!$A$3:$F$4000,MATCH(ROW()-1,Лист8!$H$3:$H$4000,0),1),0)</f>
        <v>0</v>
      </c>
      <c r="C24" s="66" t="s">
        <v>36</v>
      </c>
      <c r="D24" s="66">
        <f>IFERROR(INDEX(Лист8!$A$3:$F$4000,MATCH(ROW()-1,Лист8!$H$3:$H$4000,0),4),0)</f>
        <v>0</v>
      </c>
      <c r="E24" s="66" t="str">
        <f>IFERROR(INDEX('Отчет о движении сырья'!$C$9:$C$259,MATCH(D24,'Отчет о движении сырья'!$B$9:$B$259,0),1),"")</f>
        <v/>
      </c>
      <c r="F24" s="89" t="str">
        <f>IFERROR(INDEX('Отчет о движении сырья'!$D$9:$D$259,MATCH(D24,'Отчет о движении сырья'!$B$9:$B$259,0),1),"")</f>
        <v/>
      </c>
      <c r="G24" s="90">
        <f>IFERROR(INDEX(Лист8!$A$3:$F$4000,MATCH(ROW()-1,Лист8!$H$3:$H$4000,0),6),0)</f>
        <v>0</v>
      </c>
      <c r="H24" s="91">
        <f>IFERROR(((SUMIFS('Приход сырья'!$H$2:$H$2000,'Приход сырья'!$A$2:$A$2000,"&lt;="&amp;DATE(YEAR($A24),MONTH($A24)+1,1)-1,'Приход сырья'!$D$2:$D$2000,$D24)-SUMIFS($H$2:$H$2000,$A$2:$A$2000,"&lt;"&amp;$A24,$D$2:$D$2000,$D24))/(SUMIFS('Приход сырья'!$G$2:$G$2000,'Приход сырья'!$A$2:$A$2000,"&lt;="&amp;DATE(YEAR($A24),MONTH($A24)+1,1)-1,'Приход сырья'!$D$2:$D$2000,$D24)-SUMIFS($G$2:$G$2000,$A$2:$A$2000,"&lt;"&amp;$A24,$D$2:$D$2000,$D24))*G24),0)</f>
        <v>0</v>
      </c>
    </row>
    <row r="25" spans="1:8">
      <c r="A25" s="88">
        <f>IFERROR(INDEX(Лист8!$A$3:$F$4000,MATCH(ROW()-1,Лист8!$H$3:$H$4000,0),2),0)</f>
        <v>0</v>
      </c>
      <c r="B25" s="89">
        <f>IFERROR(INDEX(Лист8!$A$3:$F$4000,MATCH(ROW()-1,Лист8!$H$3:$H$4000,0),1),0)</f>
        <v>0</v>
      </c>
      <c r="C25" s="66" t="s">
        <v>36</v>
      </c>
      <c r="D25" s="66">
        <f>IFERROR(INDEX(Лист8!$A$3:$F$4000,MATCH(ROW()-1,Лист8!$H$3:$H$4000,0),4),0)</f>
        <v>0</v>
      </c>
      <c r="E25" s="66" t="str">
        <f>IFERROR(INDEX('Отчет о движении сырья'!$C$9:$C$259,MATCH(D25,'Отчет о движении сырья'!$B$9:$B$259,0),1),"")</f>
        <v/>
      </c>
      <c r="F25" s="89" t="str">
        <f>IFERROR(INDEX('Отчет о движении сырья'!$D$9:$D$259,MATCH(D25,'Отчет о движении сырья'!$B$9:$B$259,0),1),"")</f>
        <v/>
      </c>
      <c r="G25" s="90">
        <f>IFERROR(INDEX(Лист8!$A$3:$F$4000,MATCH(ROW()-1,Лист8!$H$3:$H$4000,0),6),0)</f>
        <v>0</v>
      </c>
      <c r="H25" s="91">
        <f>IFERROR(((SUMIFS('Приход сырья'!$H$2:$H$2000,'Приход сырья'!$A$2:$A$2000,"&lt;="&amp;DATE(YEAR($A25),MONTH($A25)+1,1)-1,'Приход сырья'!$D$2:$D$2000,$D25)-SUMIFS($H$2:$H$2000,$A$2:$A$2000,"&lt;"&amp;$A25,$D$2:$D$2000,$D25))/(SUMIFS('Приход сырья'!$G$2:$G$2000,'Приход сырья'!$A$2:$A$2000,"&lt;="&amp;DATE(YEAR($A25),MONTH($A25)+1,1)-1,'Приход сырья'!$D$2:$D$2000,$D25)-SUMIFS($G$2:$G$2000,$A$2:$A$2000,"&lt;"&amp;$A25,$D$2:$D$2000,$D25))*G25),0)</f>
        <v>0</v>
      </c>
    </row>
    <row r="26" spans="1:8">
      <c r="A26" s="88">
        <f>IFERROR(INDEX(Лист8!$A$3:$F$4000,MATCH(ROW()-1,Лист8!$H$3:$H$4000,0),2),0)</f>
        <v>0</v>
      </c>
      <c r="B26" s="89">
        <f>IFERROR(INDEX(Лист8!$A$3:$F$4000,MATCH(ROW()-1,Лист8!$H$3:$H$4000,0),1),0)</f>
        <v>0</v>
      </c>
      <c r="C26" s="66" t="s">
        <v>36</v>
      </c>
      <c r="D26" s="66">
        <f>IFERROR(INDEX(Лист8!$A$3:$F$4000,MATCH(ROW()-1,Лист8!$H$3:$H$4000,0),4),0)</f>
        <v>0</v>
      </c>
      <c r="E26" s="66" t="str">
        <f>IFERROR(INDEX('Отчет о движении сырья'!$C$9:$C$259,MATCH(D26,'Отчет о движении сырья'!$B$9:$B$259,0),1),"")</f>
        <v/>
      </c>
      <c r="F26" s="89" t="str">
        <f>IFERROR(INDEX('Отчет о движении сырья'!$D$9:$D$259,MATCH(D26,'Отчет о движении сырья'!$B$9:$B$259,0),1),"")</f>
        <v/>
      </c>
      <c r="G26" s="90">
        <f>IFERROR(INDEX(Лист8!$A$3:$F$4000,MATCH(ROW()-1,Лист8!$H$3:$H$4000,0),6),0)</f>
        <v>0</v>
      </c>
      <c r="H26" s="91">
        <f>IFERROR(((SUMIFS('Приход сырья'!$H$2:$H$2000,'Приход сырья'!$A$2:$A$2000,"&lt;="&amp;DATE(YEAR($A26),MONTH($A26)+1,1)-1,'Приход сырья'!$D$2:$D$2000,$D26)-SUMIFS($H$2:$H$2000,$A$2:$A$2000,"&lt;"&amp;$A26,$D$2:$D$2000,$D26))/(SUMIFS('Приход сырья'!$G$2:$G$2000,'Приход сырья'!$A$2:$A$2000,"&lt;="&amp;DATE(YEAR($A26),MONTH($A26)+1,1)-1,'Приход сырья'!$D$2:$D$2000,$D26)-SUMIFS($G$2:$G$2000,$A$2:$A$2000,"&lt;"&amp;$A26,$D$2:$D$2000,$D26))*G26),0)</f>
        <v>0</v>
      </c>
    </row>
    <row r="27" spans="1:8">
      <c r="A27" s="88">
        <f>IFERROR(INDEX(Лист8!$A$3:$F$4000,MATCH(ROW()-1,Лист8!$H$3:$H$4000,0),2),0)</f>
        <v>0</v>
      </c>
      <c r="B27" s="89">
        <f>IFERROR(INDEX(Лист8!$A$3:$F$4000,MATCH(ROW()-1,Лист8!$H$3:$H$4000,0),1),0)</f>
        <v>0</v>
      </c>
      <c r="C27" s="66" t="s">
        <v>36</v>
      </c>
      <c r="D27" s="66">
        <f>IFERROR(INDEX(Лист8!$A$3:$F$4000,MATCH(ROW()-1,Лист8!$H$3:$H$4000,0),4),0)</f>
        <v>0</v>
      </c>
      <c r="E27" s="66" t="str">
        <f>IFERROR(INDEX('Отчет о движении сырья'!$C$9:$C$259,MATCH(D27,'Отчет о движении сырья'!$B$9:$B$259,0),1),"")</f>
        <v/>
      </c>
      <c r="F27" s="89" t="str">
        <f>IFERROR(INDEX('Отчет о движении сырья'!$D$9:$D$259,MATCH(D27,'Отчет о движении сырья'!$B$9:$B$259,0),1),"")</f>
        <v/>
      </c>
      <c r="G27" s="90">
        <f>IFERROR(INDEX(Лист8!$A$3:$F$4000,MATCH(ROW()-1,Лист8!$H$3:$H$4000,0),6),0)</f>
        <v>0</v>
      </c>
      <c r="H27" s="91">
        <f>IFERROR(((SUMIFS('Приход сырья'!$H$2:$H$2000,'Приход сырья'!$A$2:$A$2000,"&lt;="&amp;DATE(YEAR($A27),MONTH($A27)+1,1)-1,'Приход сырья'!$D$2:$D$2000,$D27)-SUMIFS($H$2:$H$2000,$A$2:$A$2000,"&lt;"&amp;$A27,$D$2:$D$2000,$D27))/(SUMIFS('Приход сырья'!$G$2:$G$2000,'Приход сырья'!$A$2:$A$2000,"&lt;="&amp;DATE(YEAR($A27),MONTH($A27)+1,1)-1,'Приход сырья'!$D$2:$D$2000,$D27)-SUMIFS($G$2:$G$2000,$A$2:$A$2000,"&lt;"&amp;$A27,$D$2:$D$2000,$D27))*G27),0)</f>
        <v>0</v>
      </c>
    </row>
    <row r="28" spans="1:8">
      <c r="A28" s="88">
        <f>IFERROR(INDEX(Лист8!$A$3:$F$4000,MATCH(ROW()-1,Лист8!$H$3:$H$4000,0),2),0)</f>
        <v>0</v>
      </c>
      <c r="B28" s="89">
        <f>IFERROR(INDEX(Лист8!$A$3:$F$4000,MATCH(ROW()-1,Лист8!$H$3:$H$4000,0),1),0)</f>
        <v>0</v>
      </c>
      <c r="C28" s="66" t="s">
        <v>36</v>
      </c>
      <c r="D28" s="66">
        <f>IFERROR(INDEX(Лист8!$A$3:$F$4000,MATCH(ROW()-1,Лист8!$H$3:$H$4000,0),4),0)</f>
        <v>0</v>
      </c>
      <c r="E28" s="66" t="str">
        <f>IFERROR(INDEX('Отчет о движении сырья'!$C$9:$C$259,MATCH(D28,'Отчет о движении сырья'!$B$9:$B$259,0),1),"")</f>
        <v/>
      </c>
      <c r="F28" s="89" t="str">
        <f>IFERROR(INDEX('Отчет о движении сырья'!$D$9:$D$259,MATCH(D28,'Отчет о движении сырья'!$B$9:$B$259,0),1),"")</f>
        <v/>
      </c>
      <c r="G28" s="90">
        <f>IFERROR(INDEX(Лист8!$A$3:$F$4000,MATCH(ROW()-1,Лист8!$H$3:$H$4000,0),6),0)</f>
        <v>0</v>
      </c>
      <c r="H28" s="91">
        <f>IFERROR(((SUMIFS('Приход сырья'!$H$2:$H$2000,'Приход сырья'!$A$2:$A$2000,"&lt;="&amp;DATE(YEAR($A28),MONTH($A28)+1,1)-1,'Приход сырья'!$D$2:$D$2000,$D28)-SUMIFS($H$2:$H$2000,$A$2:$A$2000,"&lt;"&amp;$A28,$D$2:$D$2000,$D28))/(SUMIFS('Приход сырья'!$G$2:$G$2000,'Приход сырья'!$A$2:$A$2000,"&lt;="&amp;DATE(YEAR($A28),MONTH($A28)+1,1)-1,'Приход сырья'!$D$2:$D$2000,$D28)-SUMIFS($G$2:$G$2000,$A$2:$A$2000,"&lt;"&amp;$A28,$D$2:$D$2000,$D28))*G28),0)</f>
        <v>0</v>
      </c>
    </row>
    <row r="29" spans="1:8">
      <c r="A29" s="88">
        <f>IFERROR(INDEX(Лист8!$A$3:$F$4000,MATCH(ROW()-1,Лист8!$H$3:$H$4000,0),2),0)</f>
        <v>0</v>
      </c>
      <c r="B29" s="89">
        <f>IFERROR(INDEX(Лист8!$A$3:$F$4000,MATCH(ROW()-1,Лист8!$H$3:$H$4000,0),1),0)</f>
        <v>0</v>
      </c>
      <c r="C29" s="66" t="s">
        <v>36</v>
      </c>
      <c r="D29" s="66">
        <f>IFERROR(INDEX(Лист8!$A$3:$F$4000,MATCH(ROW()-1,Лист8!$H$3:$H$4000,0),4),0)</f>
        <v>0</v>
      </c>
      <c r="E29" s="66" t="str">
        <f>IFERROR(INDEX('Отчет о движении сырья'!$C$9:$C$259,MATCH(D29,'Отчет о движении сырья'!$B$9:$B$259,0),1),"")</f>
        <v/>
      </c>
      <c r="F29" s="89" t="str">
        <f>IFERROR(INDEX('Отчет о движении сырья'!$D$9:$D$259,MATCH(D29,'Отчет о движении сырья'!$B$9:$B$259,0),1),"")</f>
        <v/>
      </c>
      <c r="G29" s="90">
        <f>IFERROR(INDEX(Лист8!$A$3:$F$4000,MATCH(ROW()-1,Лист8!$H$3:$H$4000,0),6),0)</f>
        <v>0</v>
      </c>
      <c r="H29" s="91">
        <f>IFERROR(((SUMIFS('Приход сырья'!$H$2:$H$2000,'Приход сырья'!$A$2:$A$2000,"&lt;="&amp;DATE(YEAR($A29),MONTH($A29)+1,1)-1,'Приход сырья'!$D$2:$D$2000,$D29)-SUMIFS($H$2:$H$2000,$A$2:$A$2000,"&lt;"&amp;$A29,$D$2:$D$2000,$D29))/(SUMIFS('Приход сырья'!$G$2:$G$2000,'Приход сырья'!$A$2:$A$2000,"&lt;="&amp;DATE(YEAR($A29),MONTH($A29)+1,1)-1,'Приход сырья'!$D$2:$D$2000,$D29)-SUMIFS($G$2:$G$2000,$A$2:$A$2000,"&lt;"&amp;$A29,$D$2:$D$2000,$D29))*G29),0)</f>
        <v>0</v>
      </c>
    </row>
    <row r="30" spans="1:8">
      <c r="A30" s="88">
        <f>IFERROR(INDEX(Лист8!$A$3:$F$4000,MATCH(ROW()-1,Лист8!$H$3:$H$4000,0),2),0)</f>
        <v>0</v>
      </c>
      <c r="B30" s="89">
        <f>IFERROR(INDEX(Лист8!$A$3:$F$4000,MATCH(ROW()-1,Лист8!$H$3:$H$4000,0),1),0)</f>
        <v>0</v>
      </c>
      <c r="C30" s="66" t="s">
        <v>36</v>
      </c>
      <c r="D30" s="66">
        <f>IFERROR(INDEX(Лист8!$A$3:$F$4000,MATCH(ROW()-1,Лист8!$H$3:$H$4000,0),4),0)</f>
        <v>0</v>
      </c>
      <c r="E30" s="66" t="str">
        <f>IFERROR(INDEX('Отчет о движении сырья'!$C$9:$C$259,MATCH(D30,'Отчет о движении сырья'!$B$9:$B$259,0),1),"")</f>
        <v/>
      </c>
      <c r="F30" s="89" t="str">
        <f>IFERROR(INDEX('Отчет о движении сырья'!$D$9:$D$259,MATCH(D30,'Отчет о движении сырья'!$B$9:$B$259,0),1),"")</f>
        <v/>
      </c>
      <c r="G30" s="90">
        <f>IFERROR(INDEX(Лист8!$A$3:$F$4000,MATCH(ROW()-1,Лист8!$H$3:$H$4000,0),6),0)</f>
        <v>0</v>
      </c>
      <c r="H30" s="91">
        <f>IFERROR(((SUMIFS('Приход сырья'!$H$2:$H$2000,'Приход сырья'!$A$2:$A$2000,"&lt;="&amp;DATE(YEAR($A30),MONTH($A30)+1,1)-1,'Приход сырья'!$D$2:$D$2000,$D30)-SUMIFS($H$2:$H$2000,$A$2:$A$2000,"&lt;"&amp;$A30,$D$2:$D$2000,$D30))/(SUMIFS('Приход сырья'!$G$2:$G$2000,'Приход сырья'!$A$2:$A$2000,"&lt;="&amp;DATE(YEAR($A30),MONTH($A30)+1,1)-1,'Приход сырья'!$D$2:$D$2000,$D30)-SUMIFS($G$2:$G$2000,$A$2:$A$2000,"&lt;"&amp;$A30,$D$2:$D$2000,$D30))*G30),0)</f>
        <v>0</v>
      </c>
    </row>
    <row r="31" spans="1:8">
      <c r="A31" s="88">
        <f>IFERROR(INDEX(Лист8!$A$3:$F$4000,MATCH(ROW()-1,Лист8!$H$3:$H$4000,0),2),0)</f>
        <v>0</v>
      </c>
      <c r="B31" s="89">
        <f>IFERROR(INDEX(Лист8!$A$3:$F$4000,MATCH(ROW()-1,Лист8!$H$3:$H$4000,0),1),0)</f>
        <v>0</v>
      </c>
      <c r="C31" s="66" t="s">
        <v>36</v>
      </c>
      <c r="D31" s="66">
        <f>IFERROR(INDEX(Лист8!$A$3:$F$4000,MATCH(ROW()-1,Лист8!$H$3:$H$4000,0),4),0)</f>
        <v>0</v>
      </c>
      <c r="E31" s="66" t="str">
        <f>IFERROR(INDEX('Отчет о движении сырья'!$C$9:$C$259,MATCH(D31,'Отчет о движении сырья'!$B$9:$B$259,0),1),"")</f>
        <v/>
      </c>
      <c r="F31" s="89" t="str">
        <f>IFERROR(INDEX('Отчет о движении сырья'!$D$9:$D$259,MATCH(D31,'Отчет о движении сырья'!$B$9:$B$259,0),1),"")</f>
        <v/>
      </c>
      <c r="G31" s="90">
        <f>IFERROR(INDEX(Лист8!$A$3:$F$4000,MATCH(ROW()-1,Лист8!$H$3:$H$4000,0),6),0)</f>
        <v>0</v>
      </c>
      <c r="H31" s="91">
        <f>IFERROR(((SUMIFS('Приход сырья'!$H$2:$H$2000,'Приход сырья'!$A$2:$A$2000,"&lt;="&amp;DATE(YEAR($A31),MONTH($A31)+1,1)-1,'Приход сырья'!$D$2:$D$2000,$D31)-SUMIFS($H$2:$H$2000,$A$2:$A$2000,"&lt;"&amp;$A31,$D$2:$D$2000,$D31))/(SUMIFS('Приход сырья'!$G$2:$G$2000,'Приход сырья'!$A$2:$A$2000,"&lt;="&amp;DATE(YEAR($A31),MONTH($A31)+1,1)-1,'Приход сырья'!$D$2:$D$2000,$D31)-SUMIFS($G$2:$G$2000,$A$2:$A$2000,"&lt;"&amp;$A31,$D$2:$D$2000,$D31))*G31),0)</f>
        <v>0</v>
      </c>
    </row>
    <row r="32" spans="1:8">
      <c r="A32" s="88">
        <f>IFERROR(INDEX(Лист8!$A$3:$F$4000,MATCH(ROW()-1,Лист8!$H$3:$H$4000,0),2),0)</f>
        <v>0</v>
      </c>
      <c r="B32" s="89">
        <f>IFERROR(INDEX(Лист8!$A$3:$F$4000,MATCH(ROW()-1,Лист8!$H$3:$H$4000,0),1),0)</f>
        <v>0</v>
      </c>
      <c r="C32" s="66" t="s">
        <v>36</v>
      </c>
      <c r="D32" s="66">
        <f>IFERROR(INDEX(Лист8!$A$3:$F$4000,MATCH(ROW()-1,Лист8!$H$3:$H$4000,0),4),0)</f>
        <v>0</v>
      </c>
      <c r="E32" s="66" t="str">
        <f>IFERROR(INDEX('Отчет о движении сырья'!$C$9:$C$259,MATCH(D32,'Отчет о движении сырья'!$B$9:$B$259,0),1),"")</f>
        <v/>
      </c>
      <c r="F32" s="89" t="str">
        <f>IFERROR(INDEX('Отчет о движении сырья'!$D$9:$D$259,MATCH(D32,'Отчет о движении сырья'!$B$9:$B$259,0),1),"")</f>
        <v/>
      </c>
      <c r="G32" s="90">
        <f>IFERROR(INDEX(Лист8!$A$3:$F$4000,MATCH(ROW()-1,Лист8!$H$3:$H$4000,0),6),0)</f>
        <v>0</v>
      </c>
      <c r="H32" s="91">
        <f>IFERROR(((SUMIFS('Приход сырья'!$H$2:$H$2000,'Приход сырья'!$A$2:$A$2000,"&lt;="&amp;DATE(YEAR($A32),MONTH($A32)+1,1)-1,'Приход сырья'!$D$2:$D$2000,$D32)-SUMIFS($H$2:$H$2000,$A$2:$A$2000,"&lt;"&amp;$A32,$D$2:$D$2000,$D32))/(SUMIFS('Приход сырья'!$G$2:$G$2000,'Приход сырья'!$A$2:$A$2000,"&lt;="&amp;DATE(YEAR($A32),MONTH($A32)+1,1)-1,'Приход сырья'!$D$2:$D$2000,$D32)-SUMIFS($G$2:$G$2000,$A$2:$A$2000,"&lt;"&amp;$A32,$D$2:$D$2000,$D32))*G32),0)</f>
        <v>0</v>
      </c>
    </row>
    <row r="33" spans="1:8">
      <c r="A33" s="88">
        <f>IFERROR(INDEX(Лист8!$A$3:$F$4000,MATCH(ROW()-1,Лист8!$H$3:$H$4000,0),2),0)</f>
        <v>0</v>
      </c>
      <c r="B33" s="89">
        <f>IFERROR(INDEX(Лист8!$A$3:$F$4000,MATCH(ROW()-1,Лист8!$H$3:$H$4000,0),1),0)</f>
        <v>0</v>
      </c>
      <c r="C33" s="66" t="s">
        <v>36</v>
      </c>
      <c r="D33" s="66">
        <f>IFERROR(INDEX(Лист8!$A$3:$F$4000,MATCH(ROW()-1,Лист8!$H$3:$H$4000,0),4),0)</f>
        <v>0</v>
      </c>
      <c r="E33" s="66" t="str">
        <f>IFERROR(INDEX('Отчет о движении сырья'!$C$9:$C$259,MATCH(D33,'Отчет о движении сырья'!$B$9:$B$259,0),1),"")</f>
        <v/>
      </c>
      <c r="F33" s="89" t="str">
        <f>IFERROR(INDEX('Отчет о движении сырья'!$D$9:$D$259,MATCH(D33,'Отчет о движении сырья'!$B$9:$B$259,0),1),"")</f>
        <v/>
      </c>
      <c r="G33" s="90">
        <f>IFERROR(INDEX(Лист8!$A$3:$F$4000,MATCH(ROW()-1,Лист8!$H$3:$H$4000,0),6),0)</f>
        <v>0</v>
      </c>
      <c r="H33" s="91">
        <f>IFERROR(((SUMIFS('Приход сырья'!$H$2:$H$2000,'Приход сырья'!$A$2:$A$2000,"&lt;="&amp;DATE(YEAR($A33),MONTH($A33)+1,1)-1,'Приход сырья'!$D$2:$D$2000,$D33)-SUMIFS($H$2:$H$2000,$A$2:$A$2000,"&lt;"&amp;$A33,$D$2:$D$2000,$D33))/(SUMIFS('Приход сырья'!$G$2:$G$2000,'Приход сырья'!$A$2:$A$2000,"&lt;="&amp;DATE(YEAR($A33),MONTH($A33)+1,1)-1,'Приход сырья'!$D$2:$D$2000,$D33)-SUMIFS($G$2:$G$2000,$A$2:$A$2000,"&lt;"&amp;$A33,$D$2:$D$2000,$D33))*G33),0)</f>
        <v>0</v>
      </c>
    </row>
    <row r="34" spans="1:8">
      <c r="A34" s="88">
        <f>IFERROR(INDEX(Лист8!$A$3:$F$4000,MATCH(ROW()-1,Лист8!$H$3:$H$4000,0),2),0)</f>
        <v>0</v>
      </c>
      <c r="B34" s="89">
        <f>IFERROR(INDEX(Лист8!$A$3:$F$4000,MATCH(ROW()-1,Лист8!$H$3:$H$4000,0),1),0)</f>
        <v>0</v>
      </c>
      <c r="C34" s="66" t="s">
        <v>36</v>
      </c>
      <c r="D34" s="66">
        <f>IFERROR(INDEX(Лист8!$A$3:$F$4000,MATCH(ROW()-1,Лист8!$H$3:$H$4000,0),4),0)</f>
        <v>0</v>
      </c>
      <c r="E34" s="66" t="str">
        <f>IFERROR(INDEX('Отчет о движении сырья'!$C$9:$C$259,MATCH(D34,'Отчет о движении сырья'!$B$9:$B$259,0),1),"")</f>
        <v/>
      </c>
      <c r="F34" s="89" t="str">
        <f>IFERROR(INDEX('Отчет о движении сырья'!$D$9:$D$259,MATCH(D34,'Отчет о движении сырья'!$B$9:$B$259,0),1),"")</f>
        <v/>
      </c>
      <c r="G34" s="90">
        <f>IFERROR(INDEX(Лист8!$A$3:$F$4000,MATCH(ROW()-1,Лист8!$H$3:$H$4000,0),6),0)</f>
        <v>0</v>
      </c>
      <c r="H34" s="91">
        <f>IFERROR(((SUMIFS('Приход сырья'!$H$2:$H$2000,'Приход сырья'!$A$2:$A$2000,"&lt;="&amp;DATE(YEAR($A34),MONTH($A34)+1,1)-1,'Приход сырья'!$D$2:$D$2000,$D34)-SUMIFS($H$2:$H$2000,$A$2:$A$2000,"&lt;"&amp;$A34,$D$2:$D$2000,$D34))/(SUMIFS('Приход сырья'!$G$2:$G$2000,'Приход сырья'!$A$2:$A$2000,"&lt;="&amp;DATE(YEAR($A34),MONTH($A34)+1,1)-1,'Приход сырья'!$D$2:$D$2000,$D34)-SUMIFS($G$2:$G$2000,$A$2:$A$2000,"&lt;"&amp;$A34,$D$2:$D$2000,$D34))*G34),0)</f>
        <v>0</v>
      </c>
    </row>
    <row r="35" spans="1:8">
      <c r="A35" s="88">
        <f>IFERROR(INDEX(Лист8!$A$3:$F$4000,MATCH(ROW()-1,Лист8!$H$3:$H$4000,0),2),0)</f>
        <v>0</v>
      </c>
      <c r="B35" s="89">
        <f>IFERROR(INDEX(Лист8!$A$3:$F$4000,MATCH(ROW()-1,Лист8!$H$3:$H$4000,0),1),0)</f>
        <v>0</v>
      </c>
      <c r="C35" s="66" t="s">
        <v>36</v>
      </c>
      <c r="D35" s="66">
        <f>IFERROR(INDEX(Лист8!$A$3:$F$4000,MATCH(ROW()-1,Лист8!$H$3:$H$4000,0),4),0)</f>
        <v>0</v>
      </c>
      <c r="E35" s="66" t="str">
        <f>IFERROR(INDEX('Отчет о движении сырья'!$C$9:$C$259,MATCH(D35,'Отчет о движении сырья'!$B$9:$B$259,0),1),"")</f>
        <v/>
      </c>
      <c r="F35" s="89" t="str">
        <f>IFERROR(INDEX('Отчет о движении сырья'!$D$9:$D$259,MATCH(D35,'Отчет о движении сырья'!$B$9:$B$259,0),1),"")</f>
        <v/>
      </c>
      <c r="G35" s="90">
        <f>IFERROR(INDEX(Лист8!$A$3:$F$4000,MATCH(ROW()-1,Лист8!$H$3:$H$4000,0),6),0)</f>
        <v>0</v>
      </c>
      <c r="H35" s="91">
        <f>IFERROR(((SUMIFS('Приход сырья'!$H$2:$H$2000,'Приход сырья'!$A$2:$A$2000,"&lt;="&amp;DATE(YEAR($A35),MONTH($A35)+1,1)-1,'Приход сырья'!$D$2:$D$2000,$D35)-SUMIFS($H$2:$H$2000,$A$2:$A$2000,"&lt;"&amp;$A35,$D$2:$D$2000,$D35))/(SUMIFS('Приход сырья'!$G$2:$G$2000,'Приход сырья'!$A$2:$A$2000,"&lt;="&amp;DATE(YEAR($A35),MONTH($A35)+1,1)-1,'Приход сырья'!$D$2:$D$2000,$D35)-SUMIFS($G$2:$G$2000,$A$2:$A$2000,"&lt;"&amp;$A35,$D$2:$D$2000,$D35))*G35),0)</f>
        <v>0</v>
      </c>
    </row>
    <row r="36" spans="1:8">
      <c r="A36" s="88">
        <f>IFERROR(INDEX(Лист8!$A$3:$F$4000,MATCH(ROW()-1,Лист8!$H$3:$H$4000,0),2),0)</f>
        <v>0</v>
      </c>
      <c r="B36" s="89">
        <f>IFERROR(INDEX(Лист8!$A$3:$F$4000,MATCH(ROW()-1,Лист8!$H$3:$H$4000,0),1),0)</f>
        <v>0</v>
      </c>
      <c r="C36" s="66" t="s">
        <v>36</v>
      </c>
      <c r="D36" s="66">
        <f>IFERROR(INDEX(Лист8!$A$3:$F$4000,MATCH(ROW()-1,Лист8!$H$3:$H$4000,0),4),0)</f>
        <v>0</v>
      </c>
      <c r="E36" s="66" t="str">
        <f>IFERROR(INDEX('Отчет о движении сырья'!$C$9:$C$259,MATCH(D36,'Отчет о движении сырья'!$B$9:$B$259,0),1),"")</f>
        <v/>
      </c>
      <c r="F36" s="89" t="str">
        <f>IFERROR(INDEX('Отчет о движении сырья'!$D$9:$D$259,MATCH(D36,'Отчет о движении сырья'!$B$9:$B$259,0),1),"")</f>
        <v/>
      </c>
      <c r="G36" s="90">
        <f>IFERROR(INDEX(Лист8!$A$3:$F$4000,MATCH(ROW()-1,Лист8!$H$3:$H$4000,0),6),0)</f>
        <v>0</v>
      </c>
      <c r="H36" s="91">
        <f>IFERROR(((SUMIFS('Приход сырья'!$H$2:$H$2000,'Приход сырья'!$A$2:$A$2000,"&lt;="&amp;DATE(YEAR($A36),MONTH($A36)+1,1)-1,'Приход сырья'!$D$2:$D$2000,$D36)-SUMIFS($H$2:$H$2000,$A$2:$A$2000,"&lt;"&amp;$A36,$D$2:$D$2000,$D36))/(SUMIFS('Приход сырья'!$G$2:$G$2000,'Приход сырья'!$A$2:$A$2000,"&lt;="&amp;DATE(YEAR($A36),MONTH($A36)+1,1)-1,'Приход сырья'!$D$2:$D$2000,$D36)-SUMIFS($G$2:$G$2000,$A$2:$A$2000,"&lt;"&amp;$A36,$D$2:$D$2000,$D36))*G36),0)</f>
        <v>0</v>
      </c>
    </row>
    <row r="37" spans="1:8">
      <c r="A37" s="88">
        <f>IFERROR(INDEX(Лист8!$A$3:$F$4000,MATCH(ROW()-1,Лист8!$H$3:$H$4000,0),2),0)</f>
        <v>0</v>
      </c>
      <c r="B37" s="89">
        <f>IFERROR(INDEX(Лист8!$A$3:$F$4000,MATCH(ROW()-1,Лист8!$H$3:$H$4000,0),1),0)</f>
        <v>0</v>
      </c>
      <c r="C37" s="66" t="s">
        <v>36</v>
      </c>
      <c r="D37" s="66">
        <f>IFERROR(INDEX(Лист8!$A$3:$F$4000,MATCH(ROW()-1,Лист8!$H$3:$H$4000,0),4),0)</f>
        <v>0</v>
      </c>
      <c r="E37" s="66" t="str">
        <f>IFERROR(INDEX('Отчет о движении сырья'!$C$9:$C$259,MATCH(D37,'Отчет о движении сырья'!$B$9:$B$259,0),1),"")</f>
        <v/>
      </c>
      <c r="F37" s="89" t="str">
        <f>IFERROR(INDEX('Отчет о движении сырья'!$D$9:$D$259,MATCH(D37,'Отчет о движении сырья'!$B$9:$B$259,0),1),"")</f>
        <v/>
      </c>
      <c r="G37" s="90">
        <f>IFERROR(INDEX(Лист8!$A$3:$F$4000,MATCH(ROW()-1,Лист8!$H$3:$H$4000,0),6),0)</f>
        <v>0</v>
      </c>
      <c r="H37" s="91">
        <f>IFERROR(((SUMIFS('Приход сырья'!$H$2:$H$2000,'Приход сырья'!$A$2:$A$2000,"&lt;="&amp;DATE(YEAR($A37),MONTH($A37)+1,1)-1,'Приход сырья'!$D$2:$D$2000,$D37)-SUMIFS($H$2:$H$2000,$A$2:$A$2000,"&lt;"&amp;$A37,$D$2:$D$2000,$D37))/(SUMIFS('Приход сырья'!$G$2:$G$2000,'Приход сырья'!$A$2:$A$2000,"&lt;="&amp;DATE(YEAR($A37),MONTH($A37)+1,1)-1,'Приход сырья'!$D$2:$D$2000,$D37)-SUMIFS($G$2:$G$2000,$A$2:$A$2000,"&lt;"&amp;$A37,$D$2:$D$2000,$D37))*G37),0)</f>
        <v>0</v>
      </c>
    </row>
    <row r="38" spans="1:8">
      <c r="A38" s="88">
        <f>IFERROR(INDEX(Лист8!$A$3:$F$4000,MATCH(ROW()-1,Лист8!$H$3:$H$4000,0),2),0)</f>
        <v>0</v>
      </c>
      <c r="B38" s="89">
        <f>IFERROR(INDEX(Лист8!$A$3:$F$4000,MATCH(ROW()-1,Лист8!$H$3:$H$4000,0),1),0)</f>
        <v>0</v>
      </c>
      <c r="C38" s="66" t="s">
        <v>36</v>
      </c>
      <c r="D38" s="66">
        <f>IFERROR(INDEX(Лист8!$A$3:$F$4000,MATCH(ROW()-1,Лист8!$H$3:$H$4000,0),4),0)</f>
        <v>0</v>
      </c>
      <c r="E38" s="66" t="str">
        <f>IFERROR(INDEX('Отчет о движении сырья'!$C$9:$C$259,MATCH(D38,'Отчет о движении сырья'!$B$9:$B$259,0),1),"")</f>
        <v/>
      </c>
      <c r="F38" s="89" t="str">
        <f>IFERROR(INDEX('Отчет о движении сырья'!$D$9:$D$259,MATCH(D38,'Отчет о движении сырья'!$B$9:$B$259,0),1),"")</f>
        <v/>
      </c>
      <c r="G38" s="90">
        <f>IFERROR(INDEX(Лист8!$A$3:$F$4000,MATCH(ROW()-1,Лист8!$H$3:$H$4000,0),6),0)</f>
        <v>0</v>
      </c>
      <c r="H38" s="91">
        <f>IFERROR(((SUMIFS('Приход сырья'!$H$2:$H$2000,'Приход сырья'!$A$2:$A$2000,"&lt;="&amp;DATE(YEAR($A38),MONTH($A38)+1,1)-1,'Приход сырья'!$D$2:$D$2000,$D38)-SUMIFS($H$2:$H$2000,$A$2:$A$2000,"&lt;"&amp;$A38,$D$2:$D$2000,$D38))/(SUMIFS('Приход сырья'!$G$2:$G$2000,'Приход сырья'!$A$2:$A$2000,"&lt;="&amp;DATE(YEAR($A38),MONTH($A38)+1,1)-1,'Приход сырья'!$D$2:$D$2000,$D38)-SUMIFS($G$2:$G$2000,$A$2:$A$2000,"&lt;"&amp;$A38,$D$2:$D$2000,$D38))*G38),0)</f>
        <v>0</v>
      </c>
    </row>
    <row r="39" spans="1:8">
      <c r="A39" s="88">
        <f>IFERROR(INDEX(Лист8!$A$3:$F$4000,MATCH(ROW()-1,Лист8!$H$3:$H$4000,0),2),0)</f>
        <v>0</v>
      </c>
      <c r="B39" s="89">
        <f>IFERROR(INDEX(Лист8!$A$3:$F$4000,MATCH(ROW()-1,Лист8!$H$3:$H$4000,0),1),0)</f>
        <v>0</v>
      </c>
      <c r="C39" s="66" t="s">
        <v>36</v>
      </c>
      <c r="D39" s="66">
        <f>IFERROR(INDEX(Лист8!$A$3:$F$4000,MATCH(ROW()-1,Лист8!$H$3:$H$4000,0),4),0)</f>
        <v>0</v>
      </c>
      <c r="E39" s="66" t="str">
        <f>IFERROR(INDEX('Отчет о движении сырья'!$C$9:$C$259,MATCH(D39,'Отчет о движении сырья'!$B$9:$B$259,0),1),"")</f>
        <v/>
      </c>
      <c r="F39" s="89" t="str">
        <f>IFERROR(INDEX('Отчет о движении сырья'!$D$9:$D$259,MATCH(D39,'Отчет о движении сырья'!$B$9:$B$259,0),1),"")</f>
        <v/>
      </c>
      <c r="G39" s="90">
        <f>IFERROR(INDEX(Лист8!$A$3:$F$4000,MATCH(ROW()-1,Лист8!$H$3:$H$4000,0),6),0)</f>
        <v>0</v>
      </c>
      <c r="H39" s="91">
        <f>IFERROR(((SUMIFS('Приход сырья'!$H$2:$H$2000,'Приход сырья'!$A$2:$A$2000,"&lt;="&amp;DATE(YEAR($A39),MONTH($A39)+1,1)-1,'Приход сырья'!$D$2:$D$2000,$D39)-SUMIFS($H$2:$H$2000,$A$2:$A$2000,"&lt;"&amp;$A39,$D$2:$D$2000,$D39))/(SUMIFS('Приход сырья'!$G$2:$G$2000,'Приход сырья'!$A$2:$A$2000,"&lt;="&amp;DATE(YEAR($A39),MONTH($A39)+1,1)-1,'Приход сырья'!$D$2:$D$2000,$D39)-SUMIFS($G$2:$G$2000,$A$2:$A$2000,"&lt;"&amp;$A39,$D$2:$D$2000,$D39))*G39),0)</f>
        <v>0</v>
      </c>
    </row>
    <row r="40" spans="1:8">
      <c r="A40" s="88">
        <f>IFERROR(INDEX(Лист8!$A$3:$F$4000,MATCH(ROW()-1,Лист8!$H$3:$H$4000,0),2),0)</f>
        <v>0</v>
      </c>
      <c r="B40" s="89">
        <f>IFERROR(INDEX(Лист8!$A$3:$F$4000,MATCH(ROW()-1,Лист8!$H$3:$H$4000,0),1),0)</f>
        <v>0</v>
      </c>
      <c r="C40" s="66" t="s">
        <v>36</v>
      </c>
      <c r="D40" s="66">
        <f>IFERROR(INDEX(Лист8!$A$3:$F$4000,MATCH(ROW()-1,Лист8!$H$3:$H$4000,0),4),0)</f>
        <v>0</v>
      </c>
      <c r="E40" s="66" t="str">
        <f>IFERROR(INDEX('Отчет о движении сырья'!$C$9:$C$259,MATCH(D40,'Отчет о движении сырья'!$B$9:$B$259,0),1),"")</f>
        <v/>
      </c>
      <c r="F40" s="89" t="str">
        <f>IFERROR(INDEX('Отчет о движении сырья'!$D$9:$D$259,MATCH(D40,'Отчет о движении сырья'!$B$9:$B$259,0),1),"")</f>
        <v/>
      </c>
      <c r="G40" s="90">
        <f>IFERROR(INDEX(Лист8!$A$3:$F$4000,MATCH(ROW()-1,Лист8!$H$3:$H$4000,0),6),0)</f>
        <v>0</v>
      </c>
      <c r="H40" s="91">
        <f>IFERROR(((SUMIFS('Приход сырья'!$H$2:$H$2000,'Приход сырья'!$A$2:$A$2000,"&lt;="&amp;DATE(YEAR($A40),MONTH($A40)+1,1)-1,'Приход сырья'!$D$2:$D$2000,$D40)-SUMIFS($H$2:$H$2000,$A$2:$A$2000,"&lt;"&amp;$A40,$D$2:$D$2000,$D40))/(SUMIFS('Приход сырья'!$G$2:$G$2000,'Приход сырья'!$A$2:$A$2000,"&lt;="&amp;DATE(YEAR($A40),MONTH($A40)+1,1)-1,'Приход сырья'!$D$2:$D$2000,$D40)-SUMIFS($G$2:$G$2000,$A$2:$A$2000,"&lt;"&amp;$A40,$D$2:$D$2000,$D40))*G40),0)</f>
        <v>0</v>
      </c>
    </row>
    <row r="41" spans="1:8">
      <c r="A41" s="88">
        <f>IFERROR(INDEX(Лист8!$A$3:$F$4000,MATCH(ROW()-1,Лист8!$H$3:$H$4000,0),2),0)</f>
        <v>0</v>
      </c>
      <c r="B41" s="89">
        <f>IFERROR(INDEX(Лист8!$A$3:$F$4000,MATCH(ROW()-1,Лист8!$H$3:$H$4000,0),1),0)</f>
        <v>0</v>
      </c>
      <c r="C41" s="66" t="s">
        <v>36</v>
      </c>
      <c r="D41" s="66">
        <f>IFERROR(INDEX(Лист8!$A$3:$F$4000,MATCH(ROW()-1,Лист8!$H$3:$H$4000,0),4),0)</f>
        <v>0</v>
      </c>
      <c r="E41" s="66" t="str">
        <f>IFERROR(INDEX('Отчет о движении сырья'!$C$9:$C$259,MATCH(D41,'Отчет о движении сырья'!$B$9:$B$259,0),1),"")</f>
        <v/>
      </c>
      <c r="F41" s="89" t="str">
        <f>IFERROR(INDEX('Отчет о движении сырья'!$D$9:$D$259,MATCH(D41,'Отчет о движении сырья'!$B$9:$B$259,0),1),"")</f>
        <v/>
      </c>
      <c r="G41" s="90">
        <f>IFERROR(INDEX(Лист8!$A$3:$F$4000,MATCH(ROW()-1,Лист8!$H$3:$H$4000,0),6),0)</f>
        <v>0</v>
      </c>
      <c r="H41" s="91">
        <f>IFERROR(((SUMIFS('Приход сырья'!$H$2:$H$2000,'Приход сырья'!$A$2:$A$2000,"&lt;="&amp;DATE(YEAR($A41),MONTH($A41)+1,1)-1,'Приход сырья'!$D$2:$D$2000,$D41)-SUMIFS($H$2:$H$2000,$A$2:$A$2000,"&lt;"&amp;$A41,$D$2:$D$2000,$D41))/(SUMIFS('Приход сырья'!$G$2:$G$2000,'Приход сырья'!$A$2:$A$2000,"&lt;="&amp;DATE(YEAR($A41),MONTH($A41)+1,1)-1,'Приход сырья'!$D$2:$D$2000,$D41)-SUMIFS($G$2:$G$2000,$A$2:$A$2000,"&lt;"&amp;$A41,$D$2:$D$2000,$D41))*G41),0)</f>
        <v>0</v>
      </c>
    </row>
    <row r="42" spans="1:8">
      <c r="A42" s="88">
        <f>IFERROR(INDEX(Лист8!$A$3:$F$4000,MATCH(ROW()-1,Лист8!$H$3:$H$4000,0),2),0)</f>
        <v>0</v>
      </c>
      <c r="B42" s="89">
        <f>IFERROR(INDEX(Лист8!$A$3:$F$4000,MATCH(ROW()-1,Лист8!$H$3:$H$4000,0),1),0)</f>
        <v>0</v>
      </c>
      <c r="C42" s="66" t="s">
        <v>36</v>
      </c>
      <c r="D42" s="66">
        <f>IFERROR(INDEX(Лист8!$A$3:$F$4000,MATCH(ROW()-1,Лист8!$H$3:$H$4000,0),4),0)</f>
        <v>0</v>
      </c>
      <c r="E42" s="66" t="str">
        <f>IFERROR(INDEX('Отчет о движении сырья'!$C$9:$C$259,MATCH(D42,'Отчет о движении сырья'!$B$9:$B$259,0),1),"")</f>
        <v/>
      </c>
      <c r="F42" s="89" t="str">
        <f>IFERROR(INDEX('Отчет о движении сырья'!$D$9:$D$259,MATCH(D42,'Отчет о движении сырья'!$B$9:$B$259,0),1),"")</f>
        <v/>
      </c>
      <c r="G42" s="90">
        <f>IFERROR(INDEX(Лист8!$A$3:$F$4000,MATCH(ROW()-1,Лист8!$H$3:$H$4000,0),6),0)</f>
        <v>0</v>
      </c>
      <c r="H42" s="91">
        <f>IFERROR(((SUMIFS('Приход сырья'!$H$2:$H$2000,'Приход сырья'!$A$2:$A$2000,"&lt;="&amp;DATE(YEAR($A42),MONTH($A42)+1,1)-1,'Приход сырья'!$D$2:$D$2000,$D42)-SUMIFS($H$2:$H$2000,$A$2:$A$2000,"&lt;"&amp;$A42,$D$2:$D$2000,$D42))/(SUMIFS('Приход сырья'!$G$2:$G$2000,'Приход сырья'!$A$2:$A$2000,"&lt;="&amp;DATE(YEAR($A42),MONTH($A42)+1,1)-1,'Приход сырья'!$D$2:$D$2000,$D42)-SUMIFS($G$2:$G$2000,$A$2:$A$2000,"&lt;"&amp;$A42,$D$2:$D$2000,$D42))*G42),0)</f>
        <v>0</v>
      </c>
    </row>
    <row r="43" spans="1:8">
      <c r="A43" s="88">
        <f>IFERROR(INDEX(Лист8!$A$3:$F$4000,MATCH(ROW()-1,Лист8!$H$3:$H$4000,0),2),0)</f>
        <v>0</v>
      </c>
      <c r="B43" s="89">
        <f>IFERROR(INDEX(Лист8!$A$3:$F$4000,MATCH(ROW()-1,Лист8!$H$3:$H$4000,0),1),0)</f>
        <v>0</v>
      </c>
      <c r="C43" s="66" t="s">
        <v>36</v>
      </c>
      <c r="D43" s="66">
        <f>IFERROR(INDEX(Лист8!$A$3:$F$4000,MATCH(ROW()-1,Лист8!$H$3:$H$4000,0),4),0)</f>
        <v>0</v>
      </c>
      <c r="E43" s="66" t="str">
        <f>IFERROR(INDEX('Отчет о движении сырья'!$C$9:$C$259,MATCH(D43,'Отчет о движении сырья'!$B$9:$B$259,0),1),"")</f>
        <v/>
      </c>
      <c r="F43" s="89" t="str">
        <f>IFERROR(INDEX('Отчет о движении сырья'!$D$9:$D$259,MATCH(D43,'Отчет о движении сырья'!$B$9:$B$259,0),1),"")</f>
        <v/>
      </c>
      <c r="G43" s="90">
        <f>IFERROR(INDEX(Лист8!$A$3:$F$4000,MATCH(ROW()-1,Лист8!$H$3:$H$4000,0),6),0)</f>
        <v>0</v>
      </c>
      <c r="H43" s="91">
        <f>IFERROR(((SUMIFS('Приход сырья'!$H$2:$H$2000,'Приход сырья'!$A$2:$A$2000,"&lt;="&amp;DATE(YEAR($A43),MONTH($A43)+1,1)-1,'Приход сырья'!$D$2:$D$2000,$D43)-SUMIFS($H$2:$H$2000,$A$2:$A$2000,"&lt;"&amp;$A43,$D$2:$D$2000,$D43))/(SUMIFS('Приход сырья'!$G$2:$G$2000,'Приход сырья'!$A$2:$A$2000,"&lt;="&amp;DATE(YEAR($A43),MONTH($A43)+1,1)-1,'Приход сырья'!$D$2:$D$2000,$D43)-SUMIFS($G$2:$G$2000,$A$2:$A$2000,"&lt;"&amp;$A43,$D$2:$D$2000,$D43))*G43),0)</f>
        <v>0</v>
      </c>
    </row>
    <row r="44" spans="1:8">
      <c r="A44" s="88">
        <f>IFERROR(INDEX(Лист8!$A$3:$F$4000,MATCH(ROW()-1,Лист8!$H$3:$H$4000,0),2),0)</f>
        <v>0</v>
      </c>
      <c r="B44" s="89">
        <f>IFERROR(INDEX(Лист8!$A$3:$F$4000,MATCH(ROW()-1,Лист8!$H$3:$H$4000,0),1),0)</f>
        <v>0</v>
      </c>
      <c r="C44" s="66" t="s">
        <v>36</v>
      </c>
      <c r="D44" s="66">
        <f>IFERROR(INDEX(Лист8!$A$3:$F$4000,MATCH(ROW()-1,Лист8!$H$3:$H$4000,0),4),0)</f>
        <v>0</v>
      </c>
      <c r="E44" s="66" t="str">
        <f>IFERROR(INDEX('Отчет о движении сырья'!$C$9:$C$259,MATCH(D44,'Отчет о движении сырья'!$B$9:$B$259,0),1),"")</f>
        <v/>
      </c>
      <c r="F44" s="89" t="str">
        <f>IFERROR(INDEX('Отчет о движении сырья'!$D$9:$D$259,MATCH(D44,'Отчет о движении сырья'!$B$9:$B$259,0),1),"")</f>
        <v/>
      </c>
      <c r="G44" s="90">
        <f>IFERROR(INDEX(Лист8!$A$3:$F$4000,MATCH(ROW()-1,Лист8!$H$3:$H$4000,0),6),0)</f>
        <v>0</v>
      </c>
      <c r="H44" s="91">
        <f>IFERROR(((SUMIFS('Приход сырья'!$H$2:$H$2000,'Приход сырья'!$A$2:$A$2000,"&lt;="&amp;DATE(YEAR($A44),MONTH($A44)+1,1)-1,'Приход сырья'!$D$2:$D$2000,$D44)-SUMIFS($H$2:$H$2000,$A$2:$A$2000,"&lt;"&amp;$A44,$D$2:$D$2000,$D44))/(SUMIFS('Приход сырья'!$G$2:$G$2000,'Приход сырья'!$A$2:$A$2000,"&lt;="&amp;DATE(YEAR($A44),MONTH($A44)+1,1)-1,'Приход сырья'!$D$2:$D$2000,$D44)-SUMIFS($G$2:$G$2000,$A$2:$A$2000,"&lt;"&amp;$A44,$D$2:$D$2000,$D44))*G44),0)</f>
        <v>0</v>
      </c>
    </row>
    <row r="45" spans="1:8">
      <c r="A45" s="88">
        <f>IFERROR(INDEX(Лист8!$A$3:$F$4000,MATCH(ROW()-1,Лист8!$H$3:$H$4000,0),2),0)</f>
        <v>0</v>
      </c>
      <c r="B45" s="89">
        <f>IFERROR(INDEX(Лист8!$A$3:$F$4000,MATCH(ROW()-1,Лист8!$H$3:$H$4000,0),1),0)</f>
        <v>0</v>
      </c>
      <c r="C45" s="66" t="s">
        <v>36</v>
      </c>
      <c r="D45" s="66">
        <f>IFERROR(INDEX(Лист8!$A$3:$F$4000,MATCH(ROW()-1,Лист8!$H$3:$H$4000,0),4),0)</f>
        <v>0</v>
      </c>
      <c r="E45" s="66" t="str">
        <f>IFERROR(INDEX('Отчет о движении сырья'!$C$9:$C$259,MATCH(D45,'Отчет о движении сырья'!$B$9:$B$259,0),1),"")</f>
        <v/>
      </c>
      <c r="F45" s="89" t="str">
        <f>IFERROR(INDEX('Отчет о движении сырья'!$D$9:$D$259,MATCH(D45,'Отчет о движении сырья'!$B$9:$B$259,0),1),"")</f>
        <v/>
      </c>
      <c r="G45" s="90">
        <f>IFERROR(INDEX(Лист8!$A$3:$F$4000,MATCH(ROW()-1,Лист8!$H$3:$H$4000,0),6),0)</f>
        <v>0</v>
      </c>
      <c r="H45" s="91">
        <f>IFERROR(((SUMIFS('Приход сырья'!$H$2:$H$2000,'Приход сырья'!$A$2:$A$2000,"&lt;="&amp;DATE(YEAR($A45),MONTH($A45)+1,1)-1,'Приход сырья'!$D$2:$D$2000,$D45)-SUMIFS($H$2:$H$2000,$A$2:$A$2000,"&lt;"&amp;$A45,$D$2:$D$2000,$D45))/(SUMIFS('Приход сырья'!$G$2:$G$2000,'Приход сырья'!$A$2:$A$2000,"&lt;="&amp;DATE(YEAR($A45),MONTH($A45)+1,1)-1,'Приход сырья'!$D$2:$D$2000,$D45)-SUMIFS($G$2:$G$2000,$A$2:$A$2000,"&lt;"&amp;$A45,$D$2:$D$2000,$D45))*G45),0)</f>
        <v>0</v>
      </c>
    </row>
    <row r="46" spans="1:8">
      <c r="A46" s="88">
        <f>IFERROR(INDEX(Лист8!$A$3:$F$4000,MATCH(ROW()-1,Лист8!$H$3:$H$4000,0),2),0)</f>
        <v>0</v>
      </c>
      <c r="B46" s="89">
        <f>IFERROR(INDEX(Лист8!$A$3:$F$4000,MATCH(ROW()-1,Лист8!$H$3:$H$4000,0),1),0)</f>
        <v>0</v>
      </c>
      <c r="C46" s="66" t="s">
        <v>36</v>
      </c>
      <c r="D46" s="66">
        <f>IFERROR(INDEX(Лист8!$A$3:$F$4000,MATCH(ROW()-1,Лист8!$H$3:$H$4000,0),4),0)</f>
        <v>0</v>
      </c>
      <c r="E46" s="66" t="str">
        <f>IFERROR(INDEX('Отчет о движении сырья'!$C$9:$C$259,MATCH(D46,'Отчет о движении сырья'!$B$9:$B$259,0),1),"")</f>
        <v/>
      </c>
      <c r="F46" s="89" t="str">
        <f>IFERROR(INDEX('Отчет о движении сырья'!$D$9:$D$259,MATCH(D46,'Отчет о движении сырья'!$B$9:$B$259,0),1),"")</f>
        <v/>
      </c>
      <c r="G46" s="90">
        <f>IFERROR(INDEX(Лист8!$A$3:$F$4000,MATCH(ROW()-1,Лист8!$H$3:$H$4000,0),6),0)</f>
        <v>0</v>
      </c>
      <c r="H46" s="91">
        <f>IFERROR(((SUMIFS('Приход сырья'!$H$2:$H$2000,'Приход сырья'!$A$2:$A$2000,"&lt;="&amp;DATE(YEAR($A46),MONTH($A46)+1,1)-1,'Приход сырья'!$D$2:$D$2000,$D46)-SUMIFS($H$2:$H$2000,$A$2:$A$2000,"&lt;"&amp;$A46,$D$2:$D$2000,$D46))/(SUMIFS('Приход сырья'!$G$2:$G$2000,'Приход сырья'!$A$2:$A$2000,"&lt;="&amp;DATE(YEAR($A46),MONTH($A46)+1,1)-1,'Приход сырья'!$D$2:$D$2000,$D46)-SUMIFS($G$2:$G$2000,$A$2:$A$2000,"&lt;"&amp;$A46,$D$2:$D$2000,$D46))*G46),0)</f>
        <v>0</v>
      </c>
    </row>
    <row r="47" spans="1:8">
      <c r="A47" s="88">
        <f>IFERROR(INDEX(Лист8!$A$3:$F$4000,MATCH(ROW()-1,Лист8!$H$3:$H$4000,0),2),0)</f>
        <v>0</v>
      </c>
      <c r="B47" s="89">
        <f>IFERROR(INDEX(Лист8!$A$3:$F$4000,MATCH(ROW()-1,Лист8!$H$3:$H$4000,0),1),0)</f>
        <v>0</v>
      </c>
      <c r="C47" s="66" t="s">
        <v>36</v>
      </c>
      <c r="D47" s="66">
        <f>IFERROR(INDEX(Лист8!$A$3:$F$4000,MATCH(ROW()-1,Лист8!$H$3:$H$4000,0),4),0)</f>
        <v>0</v>
      </c>
      <c r="E47" s="66" t="str">
        <f>IFERROR(INDEX('Отчет о движении сырья'!$C$9:$C$259,MATCH(D47,'Отчет о движении сырья'!$B$9:$B$259,0),1),"")</f>
        <v/>
      </c>
      <c r="F47" s="89" t="str">
        <f>IFERROR(INDEX('Отчет о движении сырья'!$D$9:$D$259,MATCH(D47,'Отчет о движении сырья'!$B$9:$B$259,0),1),"")</f>
        <v/>
      </c>
      <c r="G47" s="90">
        <f>IFERROR(INDEX(Лист8!$A$3:$F$4000,MATCH(ROW()-1,Лист8!$H$3:$H$4000,0),6),0)</f>
        <v>0</v>
      </c>
      <c r="H47" s="91">
        <f>IFERROR(((SUMIFS('Приход сырья'!$H$2:$H$2000,'Приход сырья'!$A$2:$A$2000,"&lt;="&amp;DATE(YEAR($A47),MONTH($A47)+1,1)-1,'Приход сырья'!$D$2:$D$2000,$D47)-SUMIFS($H$2:$H$2000,$A$2:$A$2000,"&lt;"&amp;$A47,$D$2:$D$2000,$D47))/(SUMIFS('Приход сырья'!$G$2:$G$2000,'Приход сырья'!$A$2:$A$2000,"&lt;="&amp;DATE(YEAR($A47),MONTH($A47)+1,1)-1,'Приход сырья'!$D$2:$D$2000,$D47)-SUMIFS($G$2:$G$2000,$A$2:$A$2000,"&lt;"&amp;$A47,$D$2:$D$2000,$D47))*G47),0)</f>
        <v>0</v>
      </c>
    </row>
    <row r="48" spans="1:8">
      <c r="A48" s="88">
        <f>IFERROR(INDEX(Лист8!$A$3:$F$4000,MATCH(ROW()-1,Лист8!$H$3:$H$4000,0),2),0)</f>
        <v>0</v>
      </c>
      <c r="B48" s="89">
        <f>IFERROR(INDEX(Лист8!$A$3:$F$4000,MATCH(ROW()-1,Лист8!$H$3:$H$4000,0),1),0)</f>
        <v>0</v>
      </c>
      <c r="C48" s="66" t="s">
        <v>36</v>
      </c>
      <c r="D48" s="66">
        <f>IFERROR(INDEX(Лист8!$A$3:$F$4000,MATCH(ROW()-1,Лист8!$H$3:$H$4000,0),4),0)</f>
        <v>0</v>
      </c>
      <c r="E48" s="66" t="str">
        <f>IFERROR(INDEX('Отчет о движении сырья'!$C$9:$C$259,MATCH(D48,'Отчет о движении сырья'!$B$9:$B$259,0),1),"")</f>
        <v/>
      </c>
      <c r="F48" s="89" t="str">
        <f>IFERROR(INDEX('Отчет о движении сырья'!$D$9:$D$259,MATCH(D48,'Отчет о движении сырья'!$B$9:$B$259,0),1),"")</f>
        <v/>
      </c>
      <c r="G48" s="90">
        <f>IFERROR(INDEX(Лист8!$A$3:$F$4000,MATCH(ROW()-1,Лист8!$H$3:$H$4000,0),6),0)</f>
        <v>0</v>
      </c>
      <c r="H48" s="91">
        <f>IFERROR(((SUMIFS('Приход сырья'!$H$2:$H$2000,'Приход сырья'!$A$2:$A$2000,"&lt;="&amp;DATE(YEAR($A48),MONTH($A48)+1,1)-1,'Приход сырья'!$D$2:$D$2000,$D48)-SUMIFS($H$2:$H$2000,$A$2:$A$2000,"&lt;"&amp;$A48,$D$2:$D$2000,$D48))/(SUMIFS('Приход сырья'!$G$2:$G$2000,'Приход сырья'!$A$2:$A$2000,"&lt;="&amp;DATE(YEAR($A48),MONTH($A48)+1,1)-1,'Приход сырья'!$D$2:$D$2000,$D48)-SUMIFS($G$2:$G$2000,$A$2:$A$2000,"&lt;"&amp;$A48,$D$2:$D$2000,$D48))*G48),0)</f>
        <v>0</v>
      </c>
    </row>
    <row r="49" spans="1:8">
      <c r="A49" s="88">
        <f>IFERROR(INDEX(Лист8!$A$3:$F$4000,MATCH(ROW()-1,Лист8!$H$3:$H$4000,0),2),0)</f>
        <v>0</v>
      </c>
      <c r="B49" s="89">
        <f>IFERROR(INDEX(Лист8!$A$3:$F$4000,MATCH(ROW()-1,Лист8!$H$3:$H$4000,0),1),0)</f>
        <v>0</v>
      </c>
      <c r="C49" s="66" t="s">
        <v>36</v>
      </c>
      <c r="D49" s="66">
        <f>IFERROR(INDEX(Лист8!$A$3:$F$4000,MATCH(ROW()-1,Лист8!$H$3:$H$4000,0),4),0)</f>
        <v>0</v>
      </c>
      <c r="E49" s="66" t="str">
        <f>IFERROR(INDEX('Отчет о движении сырья'!$C$9:$C$259,MATCH(D49,'Отчет о движении сырья'!$B$9:$B$259,0),1),"")</f>
        <v/>
      </c>
      <c r="F49" s="89" t="str">
        <f>IFERROR(INDEX('Отчет о движении сырья'!$D$9:$D$259,MATCH(D49,'Отчет о движении сырья'!$B$9:$B$259,0),1),"")</f>
        <v/>
      </c>
      <c r="G49" s="90">
        <f>IFERROR(INDEX(Лист8!$A$3:$F$4000,MATCH(ROW()-1,Лист8!$H$3:$H$4000,0),6),0)</f>
        <v>0</v>
      </c>
      <c r="H49" s="91">
        <f>IFERROR(((SUMIFS('Приход сырья'!$H$2:$H$2000,'Приход сырья'!$A$2:$A$2000,"&lt;="&amp;DATE(YEAR($A49),MONTH($A49)+1,1)-1,'Приход сырья'!$D$2:$D$2000,$D49)-SUMIFS($H$2:$H$2000,$A$2:$A$2000,"&lt;"&amp;$A49,$D$2:$D$2000,$D49))/(SUMIFS('Приход сырья'!$G$2:$G$2000,'Приход сырья'!$A$2:$A$2000,"&lt;="&amp;DATE(YEAR($A49),MONTH($A49)+1,1)-1,'Приход сырья'!$D$2:$D$2000,$D49)-SUMIFS($G$2:$G$2000,$A$2:$A$2000,"&lt;"&amp;$A49,$D$2:$D$2000,$D49))*G49),0)</f>
        <v>0</v>
      </c>
    </row>
    <row r="50" spans="1:8">
      <c r="A50" s="88">
        <f>IFERROR(INDEX(Лист8!$A$3:$F$4000,MATCH(ROW()-1,Лист8!$H$3:$H$4000,0),2),0)</f>
        <v>0</v>
      </c>
      <c r="B50" s="89">
        <f>IFERROR(INDEX(Лист8!$A$3:$F$4000,MATCH(ROW()-1,Лист8!$H$3:$H$4000,0),1),0)</f>
        <v>0</v>
      </c>
      <c r="C50" s="66" t="s">
        <v>36</v>
      </c>
      <c r="D50" s="66">
        <f>IFERROR(INDEX(Лист8!$A$3:$F$4000,MATCH(ROW()-1,Лист8!$H$3:$H$4000,0),4),0)</f>
        <v>0</v>
      </c>
      <c r="E50" s="66" t="str">
        <f>IFERROR(INDEX('Отчет о движении сырья'!$C$9:$C$259,MATCH(D50,'Отчет о движении сырья'!$B$9:$B$259,0),1),"")</f>
        <v/>
      </c>
      <c r="F50" s="89" t="str">
        <f>IFERROR(INDEX('Отчет о движении сырья'!$D$9:$D$259,MATCH(D50,'Отчет о движении сырья'!$B$9:$B$259,0),1),"")</f>
        <v/>
      </c>
      <c r="G50" s="90">
        <f>IFERROR(INDEX(Лист8!$A$3:$F$4000,MATCH(ROW()-1,Лист8!$H$3:$H$4000,0),6),0)</f>
        <v>0</v>
      </c>
      <c r="H50" s="91">
        <f>IFERROR(((SUMIFS('Приход сырья'!$H$2:$H$2000,'Приход сырья'!$A$2:$A$2000,"&lt;="&amp;DATE(YEAR($A50),MONTH($A50)+1,1)-1,'Приход сырья'!$D$2:$D$2000,$D50)-SUMIFS($H$2:$H$2000,$A$2:$A$2000,"&lt;"&amp;$A50,$D$2:$D$2000,$D50))/(SUMIFS('Приход сырья'!$G$2:$G$2000,'Приход сырья'!$A$2:$A$2000,"&lt;="&amp;DATE(YEAR($A50),MONTH($A50)+1,1)-1,'Приход сырья'!$D$2:$D$2000,$D50)-SUMIFS($G$2:$G$2000,$A$2:$A$2000,"&lt;"&amp;$A50,$D$2:$D$2000,$D50))*G50),0)</f>
        <v>0</v>
      </c>
    </row>
    <row r="51" spans="1:8">
      <c r="A51" s="88">
        <f>IFERROR(INDEX(Лист8!$A$3:$F$4000,MATCH(ROW()-1,Лист8!$H$3:$H$4000,0),2),0)</f>
        <v>0</v>
      </c>
      <c r="B51" s="89">
        <f>IFERROR(INDEX(Лист8!$A$3:$F$4000,MATCH(ROW()-1,Лист8!$H$3:$H$4000,0),1),0)</f>
        <v>0</v>
      </c>
      <c r="C51" s="66" t="s">
        <v>36</v>
      </c>
      <c r="D51" s="66">
        <f>IFERROR(INDEX(Лист8!$A$3:$F$4000,MATCH(ROW()-1,Лист8!$H$3:$H$4000,0),4),0)</f>
        <v>0</v>
      </c>
      <c r="E51" s="66" t="str">
        <f>IFERROR(INDEX('Отчет о движении сырья'!$C$9:$C$259,MATCH(D51,'Отчет о движении сырья'!$B$9:$B$259,0),1),"")</f>
        <v/>
      </c>
      <c r="F51" s="89" t="str">
        <f>IFERROR(INDEX('Отчет о движении сырья'!$D$9:$D$259,MATCH(D51,'Отчет о движении сырья'!$B$9:$B$259,0),1),"")</f>
        <v/>
      </c>
      <c r="G51" s="90">
        <f>IFERROR(INDEX(Лист8!$A$3:$F$4000,MATCH(ROW()-1,Лист8!$H$3:$H$4000,0),6),0)</f>
        <v>0</v>
      </c>
      <c r="H51" s="91">
        <f>IFERROR(((SUMIFS('Приход сырья'!$H$2:$H$2000,'Приход сырья'!$A$2:$A$2000,"&lt;="&amp;DATE(YEAR($A51),MONTH($A51)+1,1)-1,'Приход сырья'!$D$2:$D$2000,$D51)-SUMIFS($H$2:$H$2000,$A$2:$A$2000,"&lt;"&amp;$A51,$D$2:$D$2000,$D51))/(SUMIFS('Приход сырья'!$G$2:$G$2000,'Приход сырья'!$A$2:$A$2000,"&lt;="&amp;DATE(YEAR($A51),MONTH($A51)+1,1)-1,'Приход сырья'!$D$2:$D$2000,$D51)-SUMIFS($G$2:$G$2000,$A$2:$A$2000,"&lt;"&amp;$A51,$D$2:$D$2000,$D51))*G51),0)</f>
        <v>0</v>
      </c>
    </row>
    <row r="52" spans="1:8">
      <c r="A52" s="88">
        <f>IFERROR(INDEX(Лист8!$A$3:$F$4000,MATCH(ROW()-1,Лист8!$H$3:$H$4000,0),2),0)</f>
        <v>0</v>
      </c>
      <c r="B52" s="89">
        <f>IFERROR(INDEX(Лист8!$A$3:$F$4000,MATCH(ROW()-1,Лист8!$H$3:$H$4000,0),1),0)</f>
        <v>0</v>
      </c>
      <c r="C52" s="66" t="s">
        <v>36</v>
      </c>
      <c r="D52" s="66">
        <f>IFERROR(INDEX(Лист8!$A$3:$F$4000,MATCH(ROW()-1,Лист8!$H$3:$H$4000,0),4),0)</f>
        <v>0</v>
      </c>
      <c r="E52" s="66" t="str">
        <f>IFERROR(INDEX('Отчет о движении сырья'!$C$9:$C$259,MATCH(D52,'Отчет о движении сырья'!$B$9:$B$259,0),1),"")</f>
        <v/>
      </c>
      <c r="F52" s="89" t="str">
        <f>IFERROR(INDEX('Отчет о движении сырья'!$D$9:$D$259,MATCH(D52,'Отчет о движении сырья'!$B$9:$B$259,0),1),"")</f>
        <v/>
      </c>
      <c r="G52" s="90">
        <f>IFERROR(INDEX(Лист8!$A$3:$F$4000,MATCH(ROW()-1,Лист8!$H$3:$H$4000,0),6),0)</f>
        <v>0</v>
      </c>
      <c r="H52" s="91">
        <f>IFERROR(((SUMIFS('Приход сырья'!$H$2:$H$2000,'Приход сырья'!$A$2:$A$2000,"&lt;="&amp;DATE(YEAR($A52),MONTH($A52)+1,1)-1,'Приход сырья'!$D$2:$D$2000,$D52)-SUMIFS($H$2:$H$2000,$A$2:$A$2000,"&lt;"&amp;$A52,$D$2:$D$2000,$D52))/(SUMIFS('Приход сырья'!$G$2:$G$2000,'Приход сырья'!$A$2:$A$2000,"&lt;="&amp;DATE(YEAR($A52),MONTH($A52)+1,1)-1,'Приход сырья'!$D$2:$D$2000,$D52)-SUMIFS($G$2:$G$2000,$A$2:$A$2000,"&lt;"&amp;$A52,$D$2:$D$2000,$D52))*G52),0)</f>
        <v>0</v>
      </c>
    </row>
    <row r="53" spans="1:8">
      <c r="A53" s="88">
        <f>IFERROR(INDEX(Лист8!$A$3:$F$4000,MATCH(ROW()-1,Лист8!$H$3:$H$4000,0),2),0)</f>
        <v>0</v>
      </c>
      <c r="B53" s="89">
        <f>IFERROR(INDEX(Лист8!$A$3:$F$4000,MATCH(ROW()-1,Лист8!$H$3:$H$4000,0),1),0)</f>
        <v>0</v>
      </c>
      <c r="C53" s="66" t="s">
        <v>36</v>
      </c>
      <c r="D53" s="66">
        <f>IFERROR(INDEX(Лист8!$A$3:$F$4000,MATCH(ROW()-1,Лист8!$H$3:$H$4000,0),4),0)</f>
        <v>0</v>
      </c>
      <c r="E53" s="66" t="str">
        <f>IFERROR(INDEX('Отчет о движении сырья'!$C$9:$C$259,MATCH(D53,'Отчет о движении сырья'!$B$9:$B$259,0),1),"")</f>
        <v/>
      </c>
      <c r="F53" s="89" t="str">
        <f>IFERROR(INDEX('Отчет о движении сырья'!$D$9:$D$259,MATCH(D53,'Отчет о движении сырья'!$B$9:$B$259,0),1),"")</f>
        <v/>
      </c>
      <c r="G53" s="90">
        <f>IFERROR(INDEX(Лист8!$A$3:$F$4000,MATCH(ROW()-1,Лист8!$H$3:$H$4000,0),6),0)</f>
        <v>0</v>
      </c>
      <c r="H53" s="91">
        <f>IFERROR(((SUMIFS('Приход сырья'!$H$2:$H$2000,'Приход сырья'!$A$2:$A$2000,"&lt;="&amp;DATE(YEAR($A53),MONTH($A53)+1,1)-1,'Приход сырья'!$D$2:$D$2000,$D53)-SUMIFS($H$2:$H$2000,$A$2:$A$2000,"&lt;"&amp;$A53,$D$2:$D$2000,$D53))/(SUMIFS('Приход сырья'!$G$2:$G$2000,'Приход сырья'!$A$2:$A$2000,"&lt;="&amp;DATE(YEAR($A53),MONTH($A53)+1,1)-1,'Приход сырья'!$D$2:$D$2000,$D53)-SUMIFS($G$2:$G$2000,$A$2:$A$2000,"&lt;"&amp;$A53,$D$2:$D$2000,$D53))*G53),0)</f>
        <v>0</v>
      </c>
    </row>
    <row r="54" spans="1:8">
      <c r="A54" s="88">
        <f>IFERROR(INDEX(Лист8!$A$3:$F$4000,MATCH(ROW()-1,Лист8!$H$3:$H$4000,0),2),0)</f>
        <v>0</v>
      </c>
      <c r="B54" s="89">
        <f>IFERROR(INDEX(Лист8!$A$3:$F$4000,MATCH(ROW()-1,Лист8!$H$3:$H$4000,0),1),0)</f>
        <v>0</v>
      </c>
      <c r="C54" s="66" t="s">
        <v>36</v>
      </c>
      <c r="D54" s="66">
        <f>IFERROR(INDEX(Лист8!$A$3:$F$4000,MATCH(ROW()-1,Лист8!$H$3:$H$4000,0),4),0)</f>
        <v>0</v>
      </c>
      <c r="E54" s="66" t="str">
        <f>IFERROR(INDEX('Отчет о движении сырья'!$C$9:$C$259,MATCH(D54,'Отчет о движении сырья'!$B$9:$B$259,0),1),"")</f>
        <v/>
      </c>
      <c r="F54" s="89" t="str">
        <f>IFERROR(INDEX('Отчет о движении сырья'!$D$9:$D$259,MATCH(D54,'Отчет о движении сырья'!$B$9:$B$259,0),1),"")</f>
        <v/>
      </c>
      <c r="G54" s="90">
        <f>IFERROR(INDEX(Лист8!$A$3:$F$4000,MATCH(ROW()-1,Лист8!$H$3:$H$4000,0),6),0)</f>
        <v>0</v>
      </c>
      <c r="H54" s="91">
        <f>IFERROR(((SUMIFS('Приход сырья'!$H$2:$H$2000,'Приход сырья'!$A$2:$A$2000,"&lt;="&amp;DATE(YEAR($A54),MONTH($A54)+1,1)-1,'Приход сырья'!$D$2:$D$2000,$D54)-SUMIFS($H$2:$H$2000,$A$2:$A$2000,"&lt;"&amp;$A54,$D$2:$D$2000,$D54))/(SUMIFS('Приход сырья'!$G$2:$G$2000,'Приход сырья'!$A$2:$A$2000,"&lt;="&amp;DATE(YEAR($A54),MONTH($A54)+1,1)-1,'Приход сырья'!$D$2:$D$2000,$D54)-SUMIFS($G$2:$G$2000,$A$2:$A$2000,"&lt;"&amp;$A54,$D$2:$D$2000,$D54))*G54),0)</f>
        <v>0</v>
      </c>
    </row>
    <row r="55" spans="1:8">
      <c r="A55" s="88">
        <f>IFERROR(INDEX(Лист8!$A$3:$F$4000,MATCH(ROW()-1,Лист8!$H$3:$H$4000,0),2),0)</f>
        <v>0</v>
      </c>
      <c r="B55" s="89">
        <f>IFERROR(INDEX(Лист8!$A$3:$F$4000,MATCH(ROW()-1,Лист8!$H$3:$H$4000,0),1),0)</f>
        <v>0</v>
      </c>
      <c r="C55" s="66" t="s">
        <v>36</v>
      </c>
      <c r="D55" s="66">
        <f>IFERROR(INDEX(Лист8!$A$3:$F$4000,MATCH(ROW()-1,Лист8!$H$3:$H$4000,0),4),0)</f>
        <v>0</v>
      </c>
      <c r="E55" s="66" t="str">
        <f>IFERROR(INDEX('Отчет о движении сырья'!$C$9:$C$259,MATCH(D55,'Отчет о движении сырья'!$B$9:$B$259,0),1),"")</f>
        <v/>
      </c>
      <c r="F55" s="89" t="str">
        <f>IFERROR(INDEX('Отчет о движении сырья'!$D$9:$D$259,MATCH(D55,'Отчет о движении сырья'!$B$9:$B$259,0),1),"")</f>
        <v/>
      </c>
      <c r="G55" s="90">
        <f>IFERROR(INDEX(Лист8!$A$3:$F$4000,MATCH(ROW()-1,Лист8!$H$3:$H$4000,0),6),0)</f>
        <v>0</v>
      </c>
      <c r="H55" s="91">
        <f>IFERROR(((SUMIFS('Приход сырья'!$H$2:$H$2000,'Приход сырья'!$A$2:$A$2000,"&lt;="&amp;DATE(YEAR($A55),MONTH($A55)+1,1)-1,'Приход сырья'!$D$2:$D$2000,$D55)-SUMIFS($H$2:$H$2000,$A$2:$A$2000,"&lt;"&amp;$A55,$D$2:$D$2000,$D55))/(SUMIFS('Приход сырья'!$G$2:$G$2000,'Приход сырья'!$A$2:$A$2000,"&lt;="&amp;DATE(YEAR($A55),MONTH($A55)+1,1)-1,'Приход сырья'!$D$2:$D$2000,$D55)-SUMIFS($G$2:$G$2000,$A$2:$A$2000,"&lt;"&amp;$A55,$D$2:$D$2000,$D55))*G55),0)</f>
        <v>0</v>
      </c>
    </row>
    <row r="56" spans="1:8">
      <c r="A56" s="88">
        <f>IFERROR(INDEX(Лист8!$A$3:$F$4000,MATCH(ROW()-1,Лист8!$H$3:$H$4000,0),2),0)</f>
        <v>0</v>
      </c>
      <c r="B56" s="89">
        <f>IFERROR(INDEX(Лист8!$A$3:$F$4000,MATCH(ROW()-1,Лист8!$H$3:$H$4000,0),1),0)</f>
        <v>0</v>
      </c>
      <c r="C56" s="66" t="s">
        <v>36</v>
      </c>
      <c r="D56" s="66">
        <f>IFERROR(INDEX(Лист8!$A$3:$F$4000,MATCH(ROW()-1,Лист8!$H$3:$H$4000,0),4),0)</f>
        <v>0</v>
      </c>
      <c r="E56" s="66" t="str">
        <f>IFERROR(INDEX('Отчет о движении сырья'!$C$9:$C$259,MATCH(D56,'Отчет о движении сырья'!$B$9:$B$259,0),1),"")</f>
        <v/>
      </c>
      <c r="F56" s="89" t="str">
        <f>IFERROR(INDEX('Отчет о движении сырья'!$D$9:$D$259,MATCH(D56,'Отчет о движении сырья'!$B$9:$B$259,0),1),"")</f>
        <v/>
      </c>
      <c r="G56" s="90">
        <f>IFERROR(INDEX(Лист8!$A$3:$F$4000,MATCH(ROW()-1,Лист8!$H$3:$H$4000,0),6),0)</f>
        <v>0</v>
      </c>
      <c r="H56" s="91">
        <f>IFERROR(((SUMIFS('Приход сырья'!$H$2:$H$2000,'Приход сырья'!$A$2:$A$2000,"&lt;="&amp;DATE(YEAR($A56),MONTH($A56)+1,1)-1,'Приход сырья'!$D$2:$D$2000,$D56)-SUMIFS($H$2:$H$2000,$A$2:$A$2000,"&lt;"&amp;$A56,$D$2:$D$2000,$D56))/(SUMIFS('Приход сырья'!$G$2:$G$2000,'Приход сырья'!$A$2:$A$2000,"&lt;="&amp;DATE(YEAR($A56),MONTH($A56)+1,1)-1,'Приход сырья'!$D$2:$D$2000,$D56)-SUMIFS($G$2:$G$2000,$A$2:$A$2000,"&lt;"&amp;$A56,$D$2:$D$2000,$D56))*G56),0)</f>
        <v>0</v>
      </c>
    </row>
    <row r="57" spans="1:8">
      <c r="A57" s="88">
        <f>IFERROR(INDEX(Лист8!$A$3:$F$4000,MATCH(ROW()-1,Лист8!$H$3:$H$4000,0),2),0)</f>
        <v>0</v>
      </c>
      <c r="B57" s="89">
        <f>IFERROR(INDEX(Лист8!$A$3:$F$4000,MATCH(ROW()-1,Лист8!$H$3:$H$4000,0),1),0)</f>
        <v>0</v>
      </c>
      <c r="C57" s="66" t="s">
        <v>36</v>
      </c>
      <c r="D57" s="66">
        <f>IFERROR(INDEX(Лист8!$A$3:$F$4000,MATCH(ROW()-1,Лист8!$H$3:$H$4000,0),4),0)</f>
        <v>0</v>
      </c>
      <c r="E57" s="66" t="str">
        <f>IFERROR(INDEX('Отчет о движении сырья'!$C$9:$C$259,MATCH(D57,'Отчет о движении сырья'!$B$9:$B$259,0),1),"")</f>
        <v/>
      </c>
      <c r="F57" s="89" t="str">
        <f>IFERROR(INDEX('Отчет о движении сырья'!$D$9:$D$259,MATCH(D57,'Отчет о движении сырья'!$B$9:$B$259,0),1),"")</f>
        <v/>
      </c>
      <c r="G57" s="90">
        <f>IFERROR(INDEX(Лист8!$A$3:$F$4000,MATCH(ROW()-1,Лист8!$H$3:$H$4000,0),6),0)</f>
        <v>0</v>
      </c>
      <c r="H57" s="91">
        <f>IFERROR(((SUMIFS('Приход сырья'!$H$2:$H$2000,'Приход сырья'!$A$2:$A$2000,"&lt;="&amp;DATE(YEAR($A57),MONTH($A57)+1,1)-1,'Приход сырья'!$D$2:$D$2000,$D57)-SUMIFS($H$2:$H$2000,$A$2:$A$2000,"&lt;"&amp;$A57,$D$2:$D$2000,$D57))/(SUMIFS('Приход сырья'!$G$2:$G$2000,'Приход сырья'!$A$2:$A$2000,"&lt;="&amp;DATE(YEAR($A57),MONTH($A57)+1,1)-1,'Приход сырья'!$D$2:$D$2000,$D57)-SUMIFS($G$2:$G$2000,$A$2:$A$2000,"&lt;"&amp;$A57,$D$2:$D$2000,$D57))*G57),0)</f>
        <v>0</v>
      </c>
    </row>
    <row r="58" spans="1:8">
      <c r="A58" s="88">
        <f>IFERROR(INDEX(Лист8!$A$3:$F$4000,MATCH(ROW()-1,Лист8!$H$3:$H$4000,0),2),0)</f>
        <v>0</v>
      </c>
      <c r="B58" s="89">
        <f>IFERROR(INDEX(Лист8!$A$3:$F$4000,MATCH(ROW()-1,Лист8!$H$3:$H$4000,0),1),0)</f>
        <v>0</v>
      </c>
      <c r="C58" s="66" t="s">
        <v>36</v>
      </c>
      <c r="D58" s="66">
        <f>IFERROR(INDEX(Лист8!$A$3:$F$4000,MATCH(ROW()-1,Лист8!$H$3:$H$4000,0),4),0)</f>
        <v>0</v>
      </c>
      <c r="E58" s="66" t="str">
        <f>IFERROR(INDEX('Отчет о движении сырья'!$C$9:$C$259,MATCH(D58,'Отчет о движении сырья'!$B$9:$B$259,0),1),"")</f>
        <v/>
      </c>
      <c r="F58" s="89" t="str">
        <f>IFERROR(INDEX('Отчет о движении сырья'!$D$9:$D$259,MATCH(D58,'Отчет о движении сырья'!$B$9:$B$259,0),1),"")</f>
        <v/>
      </c>
      <c r="G58" s="90">
        <f>IFERROR(INDEX(Лист8!$A$3:$F$4000,MATCH(ROW()-1,Лист8!$H$3:$H$4000,0),6),0)</f>
        <v>0</v>
      </c>
      <c r="H58" s="91">
        <f>IFERROR(((SUMIFS('Приход сырья'!$H$2:$H$2000,'Приход сырья'!$A$2:$A$2000,"&lt;="&amp;DATE(YEAR($A58),MONTH($A58)+1,1)-1,'Приход сырья'!$D$2:$D$2000,$D58)-SUMIFS($H$2:$H$2000,$A$2:$A$2000,"&lt;"&amp;$A58,$D$2:$D$2000,$D58))/(SUMIFS('Приход сырья'!$G$2:$G$2000,'Приход сырья'!$A$2:$A$2000,"&lt;="&amp;DATE(YEAR($A58),MONTH($A58)+1,1)-1,'Приход сырья'!$D$2:$D$2000,$D58)-SUMIFS($G$2:$G$2000,$A$2:$A$2000,"&lt;"&amp;$A58,$D$2:$D$2000,$D58))*G58),0)</f>
        <v>0</v>
      </c>
    </row>
    <row r="59" spans="1:8">
      <c r="A59" s="88">
        <f>IFERROR(INDEX(Лист8!$A$3:$F$4000,MATCH(ROW()-1,Лист8!$H$3:$H$4000,0),2),0)</f>
        <v>0</v>
      </c>
      <c r="B59" s="89">
        <f>IFERROR(INDEX(Лист8!$A$3:$F$4000,MATCH(ROW()-1,Лист8!$H$3:$H$4000,0),1),0)</f>
        <v>0</v>
      </c>
      <c r="C59" s="66" t="s">
        <v>36</v>
      </c>
      <c r="D59" s="66">
        <f>IFERROR(INDEX(Лист8!$A$3:$F$4000,MATCH(ROW()-1,Лист8!$H$3:$H$4000,0),4),0)</f>
        <v>0</v>
      </c>
      <c r="E59" s="66" t="str">
        <f>IFERROR(INDEX('Отчет о движении сырья'!$C$9:$C$259,MATCH(D59,'Отчет о движении сырья'!$B$9:$B$259,0),1),"")</f>
        <v/>
      </c>
      <c r="F59" s="89" t="str">
        <f>IFERROR(INDEX('Отчет о движении сырья'!$D$9:$D$259,MATCH(D59,'Отчет о движении сырья'!$B$9:$B$259,0),1),"")</f>
        <v/>
      </c>
      <c r="G59" s="90">
        <f>IFERROR(INDEX(Лист8!$A$3:$F$4000,MATCH(ROW()-1,Лист8!$H$3:$H$4000,0),6),0)</f>
        <v>0</v>
      </c>
      <c r="H59" s="91">
        <f>IFERROR(((SUMIFS('Приход сырья'!$H$2:$H$2000,'Приход сырья'!$A$2:$A$2000,"&lt;="&amp;DATE(YEAR($A59),MONTH($A59)+1,1)-1,'Приход сырья'!$D$2:$D$2000,$D59)-SUMIFS($H$2:$H$2000,$A$2:$A$2000,"&lt;"&amp;$A59,$D$2:$D$2000,$D59))/(SUMIFS('Приход сырья'!$G$2:$G$2000,'Приход сырья'!$A$2:$A$2000,"&lt;="&amp;DATE(YEAR($A59),MONTH($A59)+1,1)-1,'Приход сырья'!$D$2:$D$2000,$D59)-SUMIFS($G$2:$G$2000,$A$2:$A$2000,"&lt;"&amp;$A59,$D$2:$D$2000,$D59))*G59),0)</f>
        <v>0</v>
      </c>
    </row>
    <row r="60" spans="1:8">
      <c r="A60" s="88">
        <f>IFERROR(INDEX(Лист8!$A$3:$F$4000,MATCH(ROW()-1,Лист8!$H$3:$H$4000,0),2),0)</f>
        <v>0</v>
      </c>
      <c r="B60" s="89">
        <f>IFERROR(INDEX(Лист8!$A$3:$F$4000,MATCH(ROW()-1,Лист8!$H$3:$H$4000,0),1),0)</f>
        <v>0</v>
      </c>
      <c r="C60" s="66" t="s">
        <v>36</v>
      </c>
      <c r="D60" s="66">
        <f>IFERROR(INDEX(Лист8!$A$3:$F$4000,MATCH(ROW()-1,Лист8!$H$3:$H$4000,0),4),0)</f>
        <v>0</v>
      </c>
      <c r="E60" s="66" t="str">
        <f>IFERROR(INDEX('Отчет о движении сырья'!$C$9:$C$259,MATCH(D60,'Отчет о движении сырья'!$B$9:$B$259,0),1),"")</f>
        <v/>
      </c>
      <c r="F60" s="89" t="str">
        <f>IFERROR(INDEX('Отчет о движении сырья'!$D$9:$D$259,MATCH(D60,'Отчет о движении сырья'!$B$9:$B$259,0),1),"")</f>
        <v/>
      </c>
      <c r="G60" s="90">
        <f>IFERROR(INDEX(Лист8!$A$3:$F$4000,MATCH(ROW()-1,Лист8!$H$3:$H$4000,0),6),0)</f>
        <v>0</v>
      </c>
      <c r="H60" s="91">
        <f>IFERROR(((SUMIFS('Приход сырья'!$H$2:$H$2000,'Приход сырья'!$A$2:$A$2000,"&lt;="&amp;DATE(YEAR($A60),MONTH($A60)+1,1)-1,'Приход сырья'!$D$2:$D$2000,$D60)-SUMIFS($H$2:$H$2000,$A$2:$A$2000,"&lt;"&amp;$A60,$D$2:$D$2000,$D60))/(SUMIFS('Приход сырья'!$G$2:$G$2000,'Приход сырья'!$A$2:$A$2000,"&lt;="&amp;DATE(YEAR($A60),MONTH($A60)+1,1)-1,'Приход сырья'!$D$2:$D$2000,$D60)-SUMIFS($G$2:$G$2000,$A$2:$A$2000,"&lt;"&amp;$A60,$D$2:$D$2000,$D60))*G60),0)</f>
        <v>0</v>
      </c>
    </row>
    <row r="61" spans="1:8">
      <c r="A61" s="88">
        <f>IFERROR(INDEX(Лист8!$A$3:$F$4000,MATCH(ROW()-1,Лист8!$H$3:$H$4000,0),2),0)</f>
        <v>0</v>
      </c>
      <c r="B61" s="89">
        <f>IFERROR(INDEX(Лист8!$A$3:$F$4000,MATCH(ROW()-1,Лист8!$H$3:$H$4000,0),1),0)</f>
        <v>0</v>
      </c>
      <c r="C61" s="66" t="s">
        <v>36</v>
      </c>
      <c r="D61" s="66">
        <f>IFERROR(INDEX(Лист8!$A$3:$F$4000,MATCH(ROW()-1,Лист8!$H$3:$H$4000,0),4),0)</f>
        <v>0</v>
      </c>
      <c r="E61" s="66" t="str">
        <f>IFERROR(INDEX('Отчет о движении сырья'!$C$9:$C$259,MATCH(D61,'Отчет о движении сырья'!$B$9:$B$259,0),1),"")</f>
        <v/>
      </c>
      <c r="F61" s="89" t="str">
        <f>IFERROR(INDEX('Отчет о движении сырья'!$D$9:$D$259,MATCH(D61,'Отчет о движении сырья'!$B$9:$B$259,0),1),"")</f>
        <v/>
      </c>
      <c r="G61" s="90">
        <f>IFERROR(INDEX(Лист8!$A$3:$F$4000,MATCH(ROW()-1,Лист8!$H$3:$H$4000,0),6),0)</f>
        <v>0</v>
      </c>
      <c r="H61" s="91">
        <f>IFERROR(((SUMIFS('Приход сырья'!$H$2:$H$2000,'Приход сырья'!$A$2:$A$2000,"&lt;="&amp;DATE(YEAR($A61),MONTH($A61)+1,1)-1,'Приход сырья'!$D$2:$D$2000,$D61)-SUMIFS($H$2:$H$2000,$A$2:$A$2000,"&lt;"&amp;$A61,$D$2:$D$2000,$D61))/(SUMIFS('Приход сырья'!$G$2:$G$2000,'Приход сырья'!$A$2:$A$2000,"&lt;="&amp;DATE(YEAR($A61),MONTH($A61)+1,1)-1,'Приход сырья'!$D$2:$D$2000,$D61)-SUMIFS($G$2:$G$2000,$A$2:$A$2000,"&lt;"&amp;$A61,$D$2:$D$2000,$D61))*G61),0)</f>
        <v>0</v>
      </c>
    </row>
    <row r="62" spans="1:8">
      <c r="A62" s="88">
        <f>IFERROR(INDEX(Лист8!$A$3:$F$4000,MATCH(ROW()-1,Лист8!$H$3:$H$4000,0),2),0)</f>
        <v>0</v>
      </c>
      <c r="B62" s="89">
        <f>IFERROR(INDEX(Лист8!$A$3:$F$4000,MATCH(ROW()-1,Лист8!$H$3:$H$4000,0),1),0)</f>
        <v>0</v>
      </c>
      <c r="C62" s="66" t="s">
        <v>36</v>
      </c>
      <c r="D62" s="66">
        <f>IFERROR(INDEX(Лист8!$A$3:$F$4000,MATCH(ROW()-1,Лист8!$H$3:$H$4000,0),4),0)</f>
        <v>0</v>
      </c>
      <c r="E62" s="66" t="str">
        <f>IFERROR(INDEX('Отчет о движении сырья'!$C$9:$C$259,MATCH(D62,'Отчет о движении сырья'!$B$9:$B$259,0),1),"")</f>
        <v/>
      </c>
      <c r="F62" s="89" t="str">
        <f>IFERROR(INDEX('Отчет о движении сырья'!$D$9:$D$259,MATCH(D62,'Отчет о движении сырья'!$B$9:$B$259,0),1),"")</f>
        <v/>
      </c>
      <c r="G62" s="90">
        <f>IFERROR(INDEX(Лист8!$A$3:$F$4000,MATCH(ROW()-1,Лист8!$H$3:$H$4000,0),6),0)</f>
        <v>0</v>
      </c>
      <c r="H62" s="91">
        <f>IFERROR(((SUMIFS('Приход сырья'!$H$2:$H$2000,'Приход сырья'!$A$2:$A$2000,"&lt;="&amp;DATE(YEAR($A62),MONTH($A62)+1,1)-1,'Приход сырья'!$D$2:$D$2000,$D62)-SUMIFS($H$2:$H$2000,$A$2:$A$2000,"&lt;"&amp;$A62,$D$2:$D$2000,$D62))/(SUMIFS('Приход сырья'!$G$2:$G$2000,'Приход сырья'!$A$2:$A$2000,"&lt;="&amp;DATE(YEAR($A62),MONTH($A62)+1,1)-1,'Приход сырья'!$D$2:$D$2000,$D62)-SUMIFS($G$2:$G$2000,$A$2:$A$2000,"&lt;"&amp;$A62,$D$2:$D$2000,$D62))*G62),0)</f>
        <v>0</v>
      </c>
    </row>
    <row r="63" spans="1:8">
      <c r="A63" s="88">
        <f>IFERROR(INDEX(Лист8!$A$3:$F$4000,MATCH(ROW()-1,Лист8!$H$3:$H$4000,0),2),0)</f>
        <v>0</v>
      </c>
      <c r="B63" s="89">
        <f>IFERROR(INDEX(Лист8!$A$3:$F$4000,MATCH(ROW()-1,Лист8!$H$3:$H$4000,0),1),0)</f>
        <v>0</v>
      </c>
      <c r="C63" s="66" t="s">
        <v>36</v>
      </c>
      <c r="D63" s="66">
        <f>IFERROR(INDEX(Лист8!$A$3:$F$4000,MATCH(ROW()-1,Лист8!$H$3:$H$4000,0),4),0)</f>
        <v>0</v>
      </c>
      <c r="E63" s="66" t="str">
        <f>IFERROR(INDEX('Отчет о движении сырья'!$C$9:$C$259,MATCH(D63,'Отчет о движении сырья'!$B$9:$B$259,0),1),"")</f>
        <v/>
      </c>
      <c r="F63" s="89" t="str">
        <f>IFERROR(INDEX('Отчет о движении сырья'!$D$9:$D$259,MATCH(D63,'Отчет о движении сырья'!$B$9:$B$259,0),1),"")</f>
        <v/>
      </c>
      <c r="G63" s="90">
        <f>IFERROR(INDEX(Лист8!$A$3:$F$4000,MATCH(ROW()-1,Лист8!$H$3:$H$4000,0),6),0)</f>
        <v>0</v>
      </c>
      <c r="H63" s="91">
        <f>IFERROR(((SUMIFS('Приход сырья'!$H$2:$H$2000,'Приход сырья'!$A$2:$A$2000,"&lt;="&amp;DATE(YEAR($A63),MONTH($A63)+1,1)-1,'Приход сырья'!$D$2:$D$2000,$D63)-SUMIFS($H$2:$H$2000,$A$2:$A$2000,"&lt;"&amp;$A63,$D$2:$D$2000,$D63))/(SUMIFS('Приход сырья'!$G$2:$G$2000,'Приход сырья'!$A$2:$A$2000,"&lt;="&amp;DATE(YEAR($A63),MONTH($A63)+1,1)-1,'Приход сырья'!$D$2:$D$2000,$D63)-SUMIFS($G$2:$G$2000,$A$2:$A$2000,"&lt;"&amp;$A63,$D$2:$D$2000,$D63))*G63),0)</f>
        <v>0</v>
      </c>
    </row>
    <row r="64" spans="1:8">
      <c r="A64" s="88">
        <f>IFERROR(INDEX(Лист8!$A$3:$F$4000,MATCH(ROW()-1,Лист8!$H$3:$H$4000,0),2),0)</f>
        <v>0</v>
      </c>
      <c r="B64" s="89">
        <f>IFERROR(INDEX(Лист8!$A$3:$F$4000,MATCH(ROW()-1,Лист8!$H$3:$H$4000,0),1),0)</f>
        <v>0</v>
      </c>
      <c r="C64" s="66" t="s">
        <v>36</v>
      </c>
      <c r="D64" s="66">
        <f>IFERROR(INDEX(Лист8!$A$3:$F$4000,MATCH(ROW()-1,Лист8!$H$3:$H$4000,0),4),0)</f>
        <v>0</v>
      </c>
      <c r="E64" s="66" t="str">
        <f>IFERROR(INDEX('Отчет о движении сырья'!$C$9:$C$259,MATCH(D64,'Отчет о движении сырья'!$B$9:$B$259,0),1),"")</f>
        <v/>
      </c>
      <c r="F64" s="89" t="str">
        <f>IFERROR(INDEX('Отчет о движении сырья'!$D$9:$D$259,MATCH(D64,'Отчет о движении сырья'!$B$9:$B$259,0),1),"")</f>
        <v/>
      </c>
      <c r="G64" s="90">
        <f>IFERROR(INDEX(Лист8!$A$3:$F$4000,MATCH(ROW()-1,Лист8!$H$3:$H$4000,0),6),0)</f>
        <v>0</v>
      </c>
      <c r="H64" s="91">
        <f>IFERROR(((SUMIFS('Приход сырья'!$H$2:$H$2000,'Приход сырья'!$A$2:$A$2000,"&lt;="&amp;DATE(YEAR($A64),MONTH($A64)+1,1)-1,'Приход сырья'!$D$2:$D$2000,$D64)-SUMIFS($H$2:$H$2000,$A$2:$A$2000,"&lt;"&amp;$A64,$D$2:$D$2000,$D64))/(SUMIFS('Приход сырья'!$G$2:$G$2000,'Приход сырья'!$A$2:$A$2000,"&lt;="&amp;DATE(YEAR($A64),MONTH($A64)+1,1)-1,'Приход сырья'!$D$2:$D$2000,$D64)-SUMIFS($G$2:$G$2000,$A$2:$A$2000,"&lt;"&amp;$A64,$D$2:$D$2000,$D64))*G64),0)</f>
        <v>0</v>
      </c>
    </row>
    <row r="65" spans="1:8">
      <c r="A65" s="88">
        <f>IFERROR(INDEX(Лист8!$A$3:$F$4000,MATCH(ROW()-1,Лист8!$H$3:$H$4000,0),2),0)</f>
        <v>0</v>
      </c>
      <c r="B65" s="89">
        <f>IFERROR(INDEX(Лист8!$A$3:$F$4000,MATCH(ROW()-1,Лист8!$H$3:$H$4000,0),1),0)</f>
        <v>0</v>
      </c>
      <c r="C65" s="66" t="s">
        <v>36</v>
      </c>
      <c r="D65" s="66">
        <f>IFERROR(INDEX(Лист8!$A$3:$F$4000,MATCH(ROW()-1,Лист8!$H$3:$H$4000,0),4),0)</f>
        <v>0</v>
      </c>
      <c r="E65" s="66" t="str">
        <f>IFERROR(INDEX('Отчет о движении сырья'!$C$9:$C$259,MATCH(D65,'Отчет о движении сырья'!$B$9:$B$259,0),1),"")</f>
        <v/>
      </c>
      <c r="F65" s="89" t="str">
        <f>IFERROR(INDEX('Отчет о движении сырья'!$D$9:$D$259,MATCH(D65,'Отчет о движении сырья'!$B$9:$B$259,0),1),"")</f>
        <v/>
      </c>
      <c r="G65" s="90">
        <f>IFERROR(INDEX(Лист8!$A$3:$F$4000,MATCH(ROW()-1,Лист8!$H$3:$H$4000,0),6),0)</f>
        <v>0</v>
      </c>
      <c r="H65" s="91">
        <f>IFERROR(((SUMIFS('Приход сырья'!$H$2:$H$2000,'Приход сырья'!$A$2:$A$2000,"&lt;="&amp;DATE(YEAR($A65),MONTH($A65)+1,1)-1,'Приход сырья'!$D$2:$D$2000,$D65)-SUMIFS($H$2:$H$2000,$A$2:$A$2000,"&lt;"&amp;$A65,$D$2:$D$2000,$D65))/(SUMIFS('Приход сырья'!$G$2:$G$2000,'Приход сырья'!$A$2:$A$2000,"&lt;="&amp;DATE(YEAR($A65),MONTH($A65)+1,1)-1,'Приход сырья'!$D$2:$D$2000,$D65)-SUMIFS($G$2:$G$2000,$A$2:$A$2000,"&lt;"&amp;$A65,$D$2:$D$2000,$D65))*G65),0)</f>
        <v>0</v>
      </c>
    </row>
    <row r="66" spans="1:8">
      <c r="A66" s="88">
        <f>IFERROR(INDEX(Лист8!$A$3:$F$4000,MATCH(ROW()-1,Лист8!$H$3:$H$4000,0),2),0)</f>
        <v>0</v>
      </c>
      <c r="B66" s="89">
        <f>IFERROR(INDEX(Лист8!$A$3:$F$4000,MATCH(ROW()-1,Лист8!$H$3:$H$4000,0),1),0)</f>
        <v>0</v>
      </c>
      <c r="C66" s="66" t="s">
        <v>36</v>
      </c>
      <c r="D66" s="66">
        <f>IFERROR(INDEX(Лист8!$A$3:$F$4000,MATCH(ROW()-1,Лист8!$H$3:$H$4000,0),4),0)</f>
        <v>0</v>
      </c>
      <c r="E66" s="66" t="str">
        <f>IFERROR(INDEX('Отчет о движении сырья'!$C$9:$C$259,MATCH(D66,'Отчет о движении сырья'!$B$9:$B$259,0),1),"")</f>
        <v/>
      </c>
      <c r="F66" s="89" t="str">
        <f>IFERROR(INDEX('Отчет о движении сырья'!$D$9:$D$259,MATCH(D66,'Отчет о движении сырья'!$B$9:$B$259,0),1),"")</f>
        <v/>
      </c>
      <c r="G66" s="90">
        <f>IFERROR(INDEX(Лист8!$A$3:$F$4000,MATCH(ROW()-1,Лист8!$H$3:$H$4000,0),6),0)</f>
        <v>0</v>
      </c>
      <c r="H66" s="91">
        <f>IFERROR(((SUMIFS('Приход сырья'!$H$2:$H$2000,'Приход сырья'!$A$2:$A$2000,"&lt;="&amp;DATE(YEAR($A66),MONTH($A66)+1,1)-1,'Приход сырья'!$D$2:$D$2000,$D66)-SUMIFS($H$2:$H$2000,$A$2:$A$2000,"&lt;"&amp;$A66,$D$2:$D$2000,$D66))/(SUMIFS('Приход сырья'!$G$2:$G$2000,'Приход сырья'!$A$2:$A$2000,"&lt;="&amp;DATE(YEAR($A66),MONTH($A66)+1,1)-1,'Приход сырья'!$D$2:$D$2000,$D66)-SUMIFS($G$2:$G$2000,$A$2:$A$2000,"&lt;"&amp;$A66,$D$2:$D$2000,$D66))*G66),0)</f>
        <v>0</v>
      </c>
    </row>
    <row r="67" spans="1:8">
      <c r="A67" s="88">
        <f>IFERROR(INDEX(Лист8!$A$3:$F$4000,MATCH(ROW()-1,Лист8!$H$3:$H$4000,0),2),0)</f>
        <v>0</v>
      </c>
      <c r="B67" s="89">
        <f>IFERROR(INDEX(Лист8!$A$3:$F$4000,MATCH(ROW()-1,Лист8!$H$3:$H$4000,0),1),0)</f>
        <v>0</v>
      </c>
      <c r="C67" s="66" t="s">
        <v>36</v>
      </c>
      <c r="D67" s="66">
        <f>IFERROR(INDEX(Лист8!$A$3:$F$4000,MATCH(ROW()-1,Лист8!$H$3:$H$4000,0),4),0)</f>
        <v>0</v>
      </c>
      <c r="E67" s="66" t="str">
        <f>IFERROR(INDEX('Отчет о движении сырья'!$C$9:$C$259,MATCH(D67,'Отчет о движении сырья'!$B$9:$B$259,0),1),"")</f>
        <v/>
      </c>
      <c r="F67" s="89" t="str">
        <f>IFERROR(INDEX('Отчет о движении сырья'!$D$9:$D$259,MATCH(D67,'Отчет о движении сырья'!$B$9:$B$259,0),1),"")</f>
        <v/>
      </c>
      <c r="G67" s="90">
        <f>IFERROR(INDEX(Лист8!$A$3:$F$4000,MATCH(ROW()-1,Лист8!$H$3:$H$4000,0),6),0)</f>
        <v>0</v>
      </c>
      <c r="H67" s="91">
        <f>IFERROR(((SUMIFS('Приход сырья'!$H$2:$H$2000,'Приход сырья'!$A$2:$A$2000,"&lt;="&amp;DATE(YEAR($A67),MONTH($A67)+1,1)-1,'Приход сырья'!$D$2:$D$2000,$D67)-SUMIFS($H$2:$H$2000,$A$2:$A$2000,"&lt;"&amp;$A67,$D$2:$D$2000,$D67))/(SUMIFS('Приход сырья'!$G$2:$G$2000,'Приход сырья'!$A$2:$A$2000,"&lt;="&amp;DATE(YEAR($A67),MONTH($A67)+1,1)-1,'Приход сырья'!$D$2:$D$2000,$D67)-SUMIFS($G$2:$G$2000,$A$2:$A$2000,"&lt;"&amp;$A67,$D$2:$D$2000,$D67))*G67),0)</f>
        <v>0</v>
      </c>
    </row>
    <row r="68" spans="1:8">
      <c r="A68" s="88">
        <f>IFERROR(INDEX(Лист8!$A$3:$F$4000,MATCH(ROW()-1,Лист8!$H$3:$H$4000,0),2),0)</f>
        <v>0</v>
      </c>
      <c r="B68" s="89">
        <f>IFERROR(INDEX(Лист8!$A$3:$F$4000,MATCH(ROW()-1,Лист8!$H$3:$H$4000,0),1),0)</f>
        <v>0</v>
      </c>
      <c r="C68" s="66" t="s">
        <v>36</v>
      </c>
      <c r="D68" s="66">
        <f>IFERROR(INDEX(Лист8!$A$3:$F$4000,MATCH(ROW()-1,Лист8!$H$3:$H$4000,0),4),0)</f>
        <v>0</v>
      </c>
      <c r="E68" s="66" t="str">
        <f>IFERROR(INDEX('Отчет о движении сырья'!$C$9:$C$259,MATCH(D68,'Отчет о движении сырья'!$B$9:$B$259,0),1),"")</f>
        <v/>
      </c>
      <c r="F68" s="89" t="str">
        <f>IFERROR(INDEX('Отчет о движении сырья'!$D$9:$D$259,MATCH(D68,'Отчет о движении сырья'!$B$9:$B$259,0),1),"")</f>
        <v/>
      </c>
      <c r="G68" s="90">
        <f>IFERROR(INDEX(Лист8!$A$3:$F$4000,MATCH(ROW()-1,Лист8!$H$3:$H$4000,0),6),0)</f>
        <v>0</v>
      </c>
      <c r="H68" s="91">
        <f>IFERROR(((SUMIFS('Приход сырья'!$H$2:$H$2000,'Приход сырья'!$A$2:$A$2000,"&lt;="&amp;DATE(YEAR($A68),MONTH($A68)+1,1)-1,'Приход сырья'!$D$2:$D$2000,$D68)-SUMIFS($H$2:$H$2000,$A$2:$A$2000,"&lt;"&amp;$A68,$D$2:$D$2000,$D68))/(SUMIFS('Приход сырья'!$G$2:$G$2000,'Приход сырья'!$A$2:$A$2000,"&lt;="&amp;DATE(YEAR($A68),MONTH($A68)+1,1)-1,'Приход сырья'!$D$2:$D$2000,$D68)-SUMIFS($G$2:$G$2000,$A$2:$A$2000,"&lt;"&amp;$A68,$D$2:$D$2000,$D68))*G68),0)</f>
        <v>0</v>
      </c>
    </row>
    <row r="69" spans="1:8">
      <c r="A69" s="88">
        <f>IFERROR(INDEX(Лист8!$A$3:$F$4000,MATCH(ROW()-1,Лист8!$H$3:$H$4000,0),2),0)</f>
        <v>0</v>
      </c>
      <c r="B69" s="89">
        <f>IFERROR(INDEX(Лист8!$A$3:$F$4000,MATCH(ROW()-1,Лист8!$H$3:$H$4000,0),1),0)</f>
        <v>0</v>
      </c>
      <c r="C69" s="66" t="s">
        <v>36</v>
      </c>
      <c r="D69" s="66">
        <f>IFERROR(INDEX(Лист8!$A$3:$F$4000,MATCH(ROW()-1,Лист8!$H$3:$H$4000,0),4),0)</f>
        <v>0</v>
      </c>
      <c r="E69" s="66" t="str">
        <f>IFERROR(INDEX('Отчет о движении сырья'!$C$9:$C$259,MATCH(D69,'Отчет о движении сырья'!$B$9:$B$259,0),1),"")</f>
        <v/>
      </c>
      <c r="F69" s="89" t="str">
        <f>IFERROR(INDEX('Отчет о движении сырья'!$D$9:$D$259,MATCH(D69,'Отчет о движении сырья'!$B$9:$B$259,0),1),"")</f>
        <v/>
      </c>
      <c r="G69" s="90">
        <f>IFERROR(INDEX(Лист8!$A$3:$F$4000,MATCH(ROW()-1,Лист8!$H$3:$H$4000,0),6),0)</f>
        <v>0</v>
      </c>
      <c r="H69" s="91">
        <f>IFERROR(((SUMIFS('Приход сырья'!$H$2:$H$2000,'Приход сырья'!$A$2:$A$2000,"&lt;="&amp;DATE(YEAR($A69),MONTH($A69)+1,1)-1,'Приход сырья'!$D$2:$D$2000,$D69)-SUMIFS($H$2:$H$2000,$A$2:$A$2000,"&lt;"&amp;$A69,$D$2:$D$2000,$D69))/(SUMIFS('Приход сырья'!$G$2:$G$2000,'Приход сырья'!$A$2:$A$2000,"&lt;="&amp;DATE(YEAR($A69),MONTH($A69)+1,1)-1,'Приход сырья'!$D$2:$D$2000,$D69)-SUMIFS($G$2:$G$2000,$A$2:$A$2000,"&lt;"&amp;$A69,$D$2:$D$2000,$D69))*G69),0)</f>
        <v>0</v>
      </c>
    </row>
    <row r="70" spans="1:8">
      <c r="A70" s="88">
        <f>IFERROR(INDEX(Лист8!$A$3:$F$4000,MATCH(ROW()-1,Лист8!$H$3:$H$4000,0),2),0)</f>
        <v>0</v>
      </c>
      <c r="B70" s="89">
        <f>IFERROR(INDEX(Лист8!$A$3:$F$4000,MATCH(ROW()-1,Лист8!$H$3:$H$4000,0),1),0)</f>
        <v>0</v>
      </c>
      <c r="C70" s="66" t="s">
        <v>36</v>
      </c>
      <c r="D70" s="66">
        <f>IFERROR(INDEX(Лист8!$A$3:$F$4000,MATCH(ROW()-1,Лист8!$H$3:$H$4000,0),4),0)</f>
        <v>0</v>
      </c>
      <c r="E70" s="66" t="str">
        <f>IFERROR(INDEX('Отчет о движении сырья'!$C$9:$C$259,MATCH(D70,'Отчет о движении сырья'!$B$9:$B$259,0),1),"")</f>
        <v/>
      </c>
      <c r="F70" s="89" t="str">
        <f>IFERROR(INDEX('Отчет о движении сырья'!$D$9:$D$259,MATCH(D70,'Отчет о движении сырья'!$B$9:$B$259,0),1),"")</f>
        <v/>
      </c>
      <c r="G70" s="90">
        <f>IFERROR(INDEX(Лист8!$A$3:$F$4000,MATCH(ROW()-1,Лист8!$H$3:$H$4000,0),6),0)</f>
        <v>0</v>
      </c>
      <c r="H70" s="91">
        <f>IFERROR(((SUMIFS('Приход сырья'!$H$2:$H$2000,'Приход сырья'!$A$2:$A$2000,"&lt;="&amp;DATE(YEAR($A70),MONTH($A70)+1,1)-1,'Приход сырья'!$D$2:$D$2000,$D70)-SUMIFS($H$2:$H$2000,$A$2:$A$2000,"&lt;"&amp;$A70,$D$2:$D$2000,$D70))/(SUMIFS('Приход сырья'!$G$2:$G$2000,'Приход сырья'!$A$2:$A$2000,"&lt;="&amp;DATE(YEAR($A70),MONTH($A70)+1,1)-1,'Приход сырья'!$D$2:$D$2000,$D70)-SUMIFS($G$2:$G$2000,$A$2:$A$2000,"&lt;"&amp;$A70,$D$2:$D$2000,$D70))*G70),0)</f>
        <v>0</v>
      </c>
    </row>
    <row r="71" spans="1:8">
      <c r="A71" s="88">
        <f>IFERROR(INDEX(Лист8!$A$3:$F$4000,MATCH(ROW()-1,Лист8!$H$3:$H$4000,0),2),0)</f>
        <v>0</v>
      </c>
      <c r="B71" s="89">
        <f>IFERROR(INDEX(Лист8!$A$3:$F$4000,MATCH(ROW()-1,Лист8!$H$3:$H$4000,0),1),0)</f>
        <v>0</v>
      </c>
      <c r="C71" s="66" t="s">
        <v>36</v>
      </c>
      <c r="D71" s="66">
        <f>IFERROR(INDEX(Лист8!$A$3:$F$4000,MATCH(ROW()-1,Лист8!$H$3:$H$4000,0),4),0)</f>
        <v>0</v>
      </c>
      <c r="E71" s="66" t="str">
        <f>IFERROR(INDEX('Отчет о движении сырья'!$C$9:$C$259,MATCH(D71,'Отчет о движении сырья'!$B$9:$B$259,0),1),"")</f>
        <v/>
      </c>
      <c r="F71" s="89" t="str">
        <f>IFERROR(INDEX('Отчет о движении сырья'!$D$9:$D$259,MATCH(D71,'Отчет о движении сырья'!$B$9:$B$259,0),1),"")</f>
        <v/>
      </c>
      <c r="G71" s="90">
        <f>IFERROR(INDEX(Лист8!$A$3:$F$4000,MATCH(ROW()-1,Лист8!$H$3:$H$4000,0),6),0)</f>
        <v>0</v>
      </c>
      <c r="H71" s="91">
        <f>IFERROR(((SUMIFS('Приход сырья'!$H$2:$H$2000,'Приход сырья'!$A$2:$A$2000,"&lt;="&amp;DATE(YEAR($A71),MONTH($A71)+1,1)-1,'Приход сырья'!$D$2:$D$2000,$D71)-SUMIFS($H$2:$H$2000,$A$2:$A$2000,"&lt;"&amp;$A71,$D$2:$D$2000,$D71))/(SUMIFS('Приход сырья'!$G$2:$G$2000,'Приход сырья'!$A$2:$A$2000,"&lt;="&amp;DATE(YEAR($A71),MONTH($A71)+1,1)-1,'Приход сырья'!$D$2:$D$2000,$D71)-SUMIFS($G$2:$G$2000,$A$2:$A$2000,"&lt;"&amp;$A71,$D$2:$D$2000,$D71))*G71),0)</f>
        <v>0</v>
      </c>
    </row>
    <row r="72" spans="1:8">
      <c r="A72" s="88">
        <f>IFERROR(INDEX(Лист8!$A$3:$F$4000,MATCH(ROW()-1,Лист8!$H$3:$H$4000,0),2),0)</f>
        <v>0</v>
      </c>
      <c r="B72" s="89">
        <f>IFERROR(INDEX(Лист8!$A$3:$F$4000,MATCH(ROW()-1,Лист8!$H$3:$H$4000,0),1),0)</f>
        <v>0</v>
      </c>
      <c r="C72" s="66" t="s">
        <v>36</v>
      </c>
      <c r="D72" s="66">
        <f>IFERROR(INDEX(Лист8!$A$3:$F$4000,MATCH(ROW()-1,Лист8!$H$3:$H$4000,0),4),0)</f>
        <v>0</v>
      </c>
      <c r="E72" s="66" t="str">
        <f>IFERROR(INDEX('Отчет о движении сырья'!$C$9:$C$259,MATCH(D72,'Отчет о движении сырья'!$B$9:$B$259,0),1),"")</f>
        <v/>
      </c>
      <c r="F72" s="89" t="str">
        <f>IFERROR(INDEX('Отчет о движении сырья'!$D$9:$D$259,MATCH(D72,'Отчет о движении сырья'!$B$9:$B$259,0),1),"")</f>
        <v/>
      </c>
      <c r="G72" s="90">
        <f>IFERROR(INDEX(Лист8!$A$3:$F$4000,MATCH(ROW()-1,Лист8!$H$3:$H$4000,0),6),0)</f>
        <v>0</v>
      </c>
      <c r="H72" s="91">
        <f>IFERROR(((SUMIFS('Приход сырья'!$H$2:$H$2000,'Приход сырья'!$A$2:$A$2000,"&lt;="&amp;DATE(YEAR($A72),MONTH($A72)+1,1)-1,'Приход сырья'!$D$2:$D$2000,$D72)-SUMIFS($H$2:$H$2000,$A$2:$A$2000,"&lt;"&amp;$A72,$D$2:$D$2000,$D72))/(SUMIFS('Приход сырья'!$G$2:$G$2000,'Приход сырья'!$A$2:$A$2000,"&lt;="&amp;DATE(YEAR($A72),MONTH($A72)+1,1)-1,'Приход сырья'!$D$2:$D$2000,$D72)-SUMIFS($G$2:$G$2000,$A$2:$A$2000,"&lt;"&amp;$A72,$D$2:$D$2000,$D72))*G72),0)</f>
        <v>0</v>
      </c>
    </row>
    <row r="73" spans="1:8">
      <c r="A73" s="88">
        <f>IFERROR(INDEX(Лист8!$A$3:$F$4000,MATCH(ROW()-1,Лист8!$H$3:$H$4000,0),2),0)</f>
        <v>0</v>
      </c>
      <c r="B73" s="89">
        <f>IFERROR(INDEX(Лист8!$A$3:$F$4000,MATCH(ROW()-1,Лист8!$H$3:$H$4000,0),1),0)</f>
        <v>0</v>
      </c>
      <c r="C73" s="66" t="s">
        <v>36</v>
      </c>
      <c r="D73" s="66">
        <f>IFERROR(INDEX(Лист8!$A$3:$F$4000,MATCH(ROW()-1,Лист8!$H$3:$H$4000,0),4),0)</f>
        <v>0</v>
      </c>
      <c r="E73" s="66" t="str">
        <f>IFERROR(INDEX('Отчет о движении сырья'!$C$9:$C$259,MATCH(D73,'Отчет о движении сырья'!$B$9:$B$259,0),1),"")</f>
        <v/>
      </c>
      <c r="F73" s="89" t="str">
        <f>IFERROR(INDEX('Отчет о движении сырья'!$D$9:$D$259,MATCH(D73,'Отчет о движении сырья'!$B$9:$B$259,0),1),"")</f>
        <v/>
      </c>
      <c r="G73" s="90">
        <f>IFERROR(INDEX(Лист8!$A$3:$F$4000,MATCH(ROW()-1,Лист8!$H$3:$H$4000,0),6),0)</f>
        <v>0</v>
      </c>
      <c r="H73" s="91">
        <f>IFERROR(((SUMIFS('Приход сырья'!$H$2:$H$2000,'Приход сырья'!$A$2:$A$2000,"&lt;="&amp;DATE(YEAR($A73),MONTH($A73)+1,1)-1,'Приход сырья'!$D$2:$D$2000,$D73)-SUMIFS($H$2:$H$2000,$A$2:$A$2000,"&lt;"&amp;$A73,$D$2:$D$2000,$D73))/(SUMIFS('Приход сырья'!$G$2:$G$2000,'Приход сырья'!$A$2:$A$2000,"&lt;="&amp;DATE(YEAR($A73),MONTH($A73)+1,1)-1,'Приход сырья'!$D$2:$D$2000,$D73)-SUMIFS($G$2:$G$2000,$A$2:$A$2000,"&lt;"&amp;$A73,$D$2:$D$2000,$D73))*G73),0)</f>
        <v>0</v>
      </c>
    </row>
    <row r="74" spans="1:8">
      <c r="A74" s="88">
        <f>IFERROR(INDEX(Лист8!$A$3:$F$4000,MATCH(ROW()-1,Лист8!$H$3:$H$4000,0),2),0)</f>
        <v>0</v>
      </c>
      <c r="B74" s="89">
        <f>IFERROR(INDEX(Лист8!$A$3:$F$4000,MATCH(ROW()-1,Лист8!$H$3:$H$4000,0),1),0)</f>
        <v>0</v>
      </c>
      <c r="C74" s="66" t="s">
        <v>36</v>
      </c>
      <c r="D74" s="66">
        <f>IFERROR(INDEX(Лист8!$A$3:$F$4000,MATCH(ROW()-1,Лист8!$H$3:$H$4000,0),4),0)</f>
        <v>0</v>
      </c>
      <c r="E74" s="66" t="str">
        <f>IFERROR(INDEX('Отчет о движении сырья'!$C$9:$C$259,MATCH(D74,'Отчет о движении сырья'!$B$9:$B$259,0),1),"")</f>
        <v/>
      </c>
      <c r="F74" s="89" t="str">
        <f>IFERROR(INDEX('Отчет о движении сырья'!$D$9:$D$259,MATCH(D74,'Отчет о движении сырья'!$B$9:$B$259,0),1),"")</f>
        <v/>
      </c>
      <c r="G74" s="90">
        <f>IFERROR(INDEX(Лист8!$A$3:$F$4000,MATCH(ROW()-1,Лист8!$H$3:$H$4000,0),6),0)</f>
        <v>0</v>
      </c>
      <c r="H74" s="91">
        <f>IFERROR(((SUMIFS('Приход сырья'!$H$2:$H$2000,'Приход сырья'!$A$2:$A$2000,"&lt;="&amp;DATE(YEAR($A74),MONTH($A74)+1,1)-1,'Приход сырья'!$D$2:$D$2000,$D74)-SUMIFS($H$2:$H$2000,$A$2:$A$2000,"&lt;"&amp;$A74,$D$2:$D$2000,$D74))/(SUMIFS('Приход сырья'!$G$2:$G$2000,'Приход сырья'!$A$2:$A$2000,"&lt;="&amp;DATE(YEAR($A74),MONTH($A74)+1,1)-1,'Приход сырья'!$D$2:$D$2000,$D74)-SUMIFS($G$2:$G$2000,$A$2:$A$2000,"&lt;"&amp;$A74,$D$2:$D$2000,$D74))*G74),0)</f>
        <v>0</v>
      </c>
    </row>
    <row r="75" spans="1:8">
      <c r="A75" s="88">
        <f>IFERROR(INDEX(Лист8!$A$3:$F$4000,MATCH(ROW()-1,Лист8!$H$3:$H$4000,0),2),0)</f>
        <v>0</v>
      </c>
      <c r="B75" s="89">
        <f>IFERROR(INDEX(Лист8!$A$3:$F$4000,MATCH(ROW()-1,Лист8!$H$3:$H$4000,0),1),0)</f>
        <v>0</v>
      </c>
      <c r="C75" s="66" t="s">
        <v>36</v>
      </c>
      <c r="D75" s="66">
        <f>IFERROR(INDEX(Лист8!$A$3:$F$4000,MATCH(ROW()-1,Лист8!$H$3:$H$4000,0),4),0)</f>
        <v>0</v>
      </c>
      <c r="E75" s="66" t="str">
        <f>IFERROR(INDEX('Отчет о движении сырья'!$C$9:$C$259,MATCH(D75,'Отчет о движении сырья'!$B$9:$B$259,0),1),"")</f>
        <v/>
      </c>
      <c r="F75" s="89" t="str">
        <f>IFERROR(INDEX('Отчет о движении сырья'!$D$9:$D$259,MATCH(D75,'Отчет о движении сырья'!$B$9:$B$259,0),1),"")</f>
        <v/>
      </c>
      <c r="G75" s="90">
        <f>IFERROR(INDEX(Лист8!$A$3:$F$4000,MATCH(ROW()-1,Лист8!$H$3:$H$4000,0),6),0)</f>
        <v>0</v>
      </c>
      <c r="H75" s="91">
        <f>IFERROR(((SUMIFS('Приход сырья'!$H$2:$H$2000,'Приход сырья'!$A$2:$A$2000,"&lt;="&amp;DATE(YEAR($A75),MONTH($A75)+1,1)-1,'Приход сырья'!$D$2:$D$2000,$D75)-SUMIFS($H$2:$H$2000,$A$2:$A$2000,"&lt;"&amp;$A75,$D$2:$D$2000,$D75))/(SUMIFS('Приход сырья'!$G$2:$G$2000,'Приход сырья'!$A$2:$A$2000,"&lt;="&amp;DATE(YEAR($A75),MONTH($A75)+1,1)-1,'Приход сырья'!$D$2:$D$2000,$D75)-SUMIFS($G$2:$G$2000,$A$2:$A$2000,"&lt;"&amp;$A75,$D$2:$D$2000,$D75))*G75),0)</f>
        <v>0</v>
      </c>
    </row>
    <row r="76" spans="1:8">
      <c r="A76" s="88">
        <f>IFERROR(INDEX(Лист8!$A$3:$F$4000,MATCH(ROW()-1,Лист8!$H$3:$H$4000,0),2),0)</f>
        <v>0</v>
      </c>
      <c r="B76" s="89">
        <f>IFERROR(INDEX(Лист8!$A$3:$F$4000,MATCH(ROW()-1,Лист8!$H$3:$H$4000,0),1),0)</f>
        <v>0</v>
      </c>
      <c r="C76" s="66" t="s">
        <v>36</v>
      </c>
      <c r="D76" s="66">
        <f>IFERROR(INDEX(Лист8!$A$3:$F$4000,MATCH(ROW()-1,Лист8!$H$3:$H$4000,0),4),0)</f>
        <v>0</v>
      </c>
      <c r="E76" s="66" t="str">
        <f>IFERROR(INDEX('Отчет о движении сырья'!$C$9:$C$259,MATCH(D76,'Отчет о движении сырья'!$B$9:$B$259,0),1),"")</f>
        <v/>
      </c>
      <c r="F76" s="89" t="str">
        <f>IFERROR(INDEX('Отчет о движении сырья'!$D$9:$D$259,MATCH(D76,'Отчет о движении сырья'!$B$9:$B$259,0),1),"")</f>
        <v/>
      </c>
      <c r="G76" s="90">
        <f>IFERROR(INDEX(Лист8!$A$3:$F$4000,MATCH(ROW()-1,Лист8!$H$3:$H$4000,0),6),0)</f>
        <v>0</v>
      </c>
      <c r="H76" s="91">
        <f>IFERROR(((SUMIFS('Приход сырья'!$H$2:$H$2000,'Приход сырья'!$A$2:$A$2000,"&lt;="&amp;DATE(YEAR($A76),MONTH($A76)+1,1)-1,'Приход сырья'!$D$2:$D$2000,$D76)-SUMIFS($H$2:$H$2000,$A$2:$A$2000,"&lt;"&amp;$A76,$D$2:$D$2000,$D76))/(SUMIFS('Приход сырья'!$G$2:$G$2000,'Приход сырья'!$A$2:$A$2000,"&lt;="&amp;DATE(YEAR($A76),MONTH($A76)+1,1)-1,'Приход сырья'!$D$2:$D$2000,$D76)-SUMIFS($G$2:$G$2000,$A$2:$A$2000,"&lt;"&amp;$A76,$D$2:$D$2000,$D76))*G76),0)</f>
        <v>0</v>
      </c>
    </row>
    <row r="77" spans="1:8">
      <c r="A77" s="88">
        <f>IFERROR(INDEX(Лист8!$A$3:$F$4000,MATCH(ROW()-1,Лист8!$H$3:$H$4000,0),2),0)</f>
        <v>0</v>
      </c>
      <c r="B77" s="89">
        <f>IFERROR(INDEX(Лист8!$A$3:$F$4000,MATCH(ROW()-1,Лист8!$H$3:$H$4000,0),1),0)</f>
        <v>0</v>
      </c>
      <c r="C77" s="66" t="s">
        <v>36</v>
      </c>
      <c r="D77" s="66">
        <f>IFERROR(INDEX(Лист8!$A$3:$F$4000,MATCH(ROW()-1,Лист8!$H$3:$H$4000,0),4),0)</f>
        <v>0</v>
      </c>
      <c r="E77" s="66" t="str">
        <f>IFERROR(INDEX('Отчет о движении сырья'!$C$9:$C$259,MATCH(D77,'Отчет о движении сырья'!$B$9:$B$259,0),1),"")</f>
        <v/>
      </c>
      <c r="F77" s="89" t="str">
        <f>IFERROR(INDEX('Отчет о движении сырья'!$D$9:$D$259,MATCH(D77,'Отчет о движении сырья'!$B$9:$B$259,0),1),"")</f>
        <v/>
      </c>
      <c r="G77" s="90">
        <f>IFERROR(INDEX(Лист8!$A$3:$F$4000,MATCH(ROW()-1,Лист8!$H$3:$H$4000,0),6),0)</f>
        <v>0</v>
      </c>
      <c r="H77" s="91">
        <f>IFERROR(((SUMIFS('Приход сырья'!$H$2:$H$2000,'Приход сырья'!$A$2:$A$2000,"&lt;="&amp;DATE(YEAR($A77),MONTH($A77)+1,1)-1,'Приход сырья'!$D$2:$D$2000,$D77)-SUMIFS($H$2:$H$2000,$A$2:$A$2000,"&lt;"&amp;$A77,$D$2:$D$2000,$D77))/(SUMIFS('Приход сырья'!$G$2:$G$2000,'Приход сырья'!$A$2:$A$2000,"&lt;="&amp;DATE(YEAR($A77),MONTH($A77)+1,1)-1,'Приход сырья'!$D$2:$D$2000,$D77)-SUMIFS($G$2:$G$2000,$A$2:$A$2000,"&lt;"&amp;$A77,$D$2:$D$2000,$D77))*G77),0)</f>
        <v>0</v>
      </c>
    </row>
    <row r="78" spans="1:8">
      <c r="A78" s="88">
        <f>IFERROR(INDEX(Лист8!$A$3:$F$4000,MATCH(ROW()-1,Лист8!$H$3:$H$4000,0),2),0)</f>
        <v>0</v>
      </c>
      <c r="B78" s="89">
        <f>IFERROR(INDEX(Лист8!$A$3:$F$4000,MATCH(ROW()-1,Лист8!$H$3:$H$4000,0),1),0)</f>
        <v>0</v>
      </c>
      <c r="C78" s="66" t="s">
        <v>36</v>
      </c>
      <c r="D78" s="66">
        <f>IFERROR(INDEX(Лист8!$A$3:$F$4000,MATCH(ROW()-1,Лист8!$H$3:$H$4000,0),4),0)</f>
        <v>0</v>
      </c>
      <c r="E78" s="66" t="str">
        <f>IFERROR(INDEX('Отчет о движении сырья'!$C$9:$C$259,MATCH(D78,'Отчет о движении сырья'!$B$9:$B$259,0),1),"")</f>
        <v/>
      </c>
      <c r="F78" s="89" t="str">
        <f>IFERROR(INDEX('Отчет о движении сырья'!$D$9:$D$259,MATCH(D78,'Отчет о движении сырья'!$B$9:$B$259,0),1),"")</f>
        <v/>
      </c>
      <c r="G78" s="90">
        <f>IFERROR(INDEX(Лист8!$A$3:$F$4000,MATCH(ROW()-1,Лист8!$H$3:$H$4000,0),6),0)</f>
        <v>0</v>
      </c>
      <c r="H78" s="91">
        <f>IFERROR(((SUMIFS('Приход сырья'!$H$2:$H$2000,'Приход сырья'!$A$2:$A$2000,"&lt;="&amp;DATE(YEAR($A78),MONTH($A78)+1,1)-1,'Приход сырья'!$D$2:$D$2000,$D78)-SUMIFS($H$2:$H$2000,$A$2:$A$2000,"&lt;"&amp;$A78,$D$2:$D$2000,$D78))/(SUMIFS('Приход сырья'!$G$2:$G$2000,'Приход сырья'!$A$2:$A$2000,"&lt;="&amp;DATE(YEAR($A78),MONTH($A78)+1,1)-1,'Приход сырья'!$D$2:$D$2000,$D78)-SUMIFS($G$2:$G$2000,$A$2:$A$2000,"&lt;"&amp;$A78,$D$2:$D$2000,$D78))*G78),0)</f>
        <v>0</v>
      </c>
    </row>
    <row r="79" spans="1:8">
      <c r="A79" s="88">
        <f>IFERROR(INDEX(Лист8!$A$3:$F$4000,MATCH(ROW()-1,Лист8!$H$3:$H$4000,0),2),0)</f>
        <v>0</v>
      </c>
      <c r="B79" s="89">
        <f>IFERROR(INDEX(Лист8!$A$3:$F$4000,MATCH(ROW()-1,Лист8!$H$3:$H$4000,0),1),0)</f>
        <v>0</v>
      </c>
      <c r="C79" s="66" t="s">
        <v>36</v>
      </c>
      <c r="D79" s="66">
        <f>IFERROR(INDEX(Лист8!$A$3:$F$4000,MATCH(ROW()-1,Лист8!$H$3:$H$4000,0),4),0)</f>
        <v>0</v>
      </c>
      <c r="E79" s="66" t="str">
        <f>IFERROR(INDEX('Отчет о движении сырья'!$C$9:$C$259,MATCH(D79,'Отчет о движении сырья'!$B$9:$B$259,0),1),"")</f>
        <v/>
      </c>
      <c r="F79" s="89" t="str">
        <f>IFERROR(INDEX('Отчет о движении сырья'!$D$9:$D$259,MATCH(D79,'Отчет о движении сырья'!$B$9:$B$259,0),1),"")</f>
        <v/>
      </c>
      <c r="G79" s="90">
        <f>IFERROR(INDEX(Лист8!$A$3:$F$4000,MATCH(ROW()-1,Лист8!$H$3:$H$4000,0),6),0)</f>
        <v>0</v>
      </c>
      <c r="H79" s="91">
        <f>IFERROR(((SUMIFS('Приход сырья'!$H$2:$H$2000,'Приход сырья'!$A$2:$A$2000,"&lt;="&amp;DATE(YEAR($A79),MONTH($A79)+1,1)-1,'Приход сырья'!$D$2:$D$2000,$D79)-SUMIFS($H$2:$H$2000,$A$2:$A$2000,"&lt;"&amp;$A79,$D$2:$D$2000,$D79))/(SUMIFS('Приход сырья'!$G$2:$G$2000,'Приход сырья'!$A$2:$A$2000,"&lt;="&amp;DATE(YEAR($A79),MONTH($A79)+1,1)-1,'Приход сырья'!$D$2:$D$2000,$D79)-SUMIFS($G$2:$G$2000,$A$2:$A$2000,"&lt;"&amp;$A79,$D$2:$D$2000,$D79))*G79),0)</f>
        <v>0</v>
      </c>
    </row>
    <row r="80" spans="1:8">
      <c r="A80" s="88">
        <f>IFERROR(INDEX(Лист8!$A$3:$F$4000,MATCH(ROW()-1,Лист8!$H$3:$H$4000,0),2),0)</f>
        <v>0</v>
      </c>
      <c r="B80" s="89">
        <f>IFERROR(INDEX(Лист8!$A$3:$F$4000,MATCH(ROW()-1,Лист8!$H$3:$H$4000,0),1),0)</f>
        <v>0</v>
      </c>
      <c r="C80" s="66" t="s">
        <v>36</v>
      </c>
      <c r="D80" s="66">
        <f>IFERROR(INDEX(Лист8!$A$3:$F$4000,MATCH(ROW()-1,Лист8!$H$3:$H$4000,0),4),0)</f>
        <v>0</v>
      </c>
      <c r="E80" s="66" t="str">
        <f>IFERROR(INDEX('Отчет о движении сырья'!$C$9:$C$259,MATCH(D80,'Отчет о движении сырья'!$B$9:$B$259,0),1),"")</f>
        <v/>
      </c>
      <c r="F80" s="89" t="str">
        <f>IFERROR(INDEX('Отчет о движении сырья'!$D$9:$D$259,MATCH(D80,'Отчет о движении сырья'!$B$9:$B$259,0),1),"")</f>
        <v/>
      </c>
      <c r="G80" s="90">
        <f>IFERROR(INDEX(Лист8!$A$3:$F$4000,MATCH(ROW()-1,Лист8!$H$3:$H$4000,0),6),0)</f>
        <v>0</v>
      </c>
      <c r="H80" s="91">
        <f>IFERROR(((SUMIFS('Приход сырья'!$H$2:$H$2000,'Приход сырья'!$A$2:$A$2000,"&lt;="&amp;DATE(YEAR($A80),MONTH($A80)+1,1)-1,'Приход сырья'!$D$2:$D$2000,$D80)-SUMIFS($H$2:$H$2000,$A$2:$A$2000,"&lt;"&amp;$A80,$D$2:$D$2000,$D80))/(SUMIFS('Приход сырья'!$G$2:$G$2000,'Приход сырья'!$A$2:$A$2000,"&lt;="&amp;DATE(YEAR($A80),MONTH($A80)+1,1)-1,'Приход сырья'!$D$2:$D$2000,$D80)-SUMIFS($G$2:$G$2000,$A$2:$A$2000,"&lt;"&amp;$A80,$D$2:$D$2000,$D80))*G80),0)</f>
        <v>0</v>
      </c>
    </row>
    <row r="81" spans="1:8">
      <c r="A81" s="88">
        <f>IFERROR(INDEX(Лист8!$A$3:$F$4000,MATCH(ROW()-1,Лист8!$H$3:$H$4000,0),2),0)</f>
        <v>0</v>
      </c>
      <c r="B81" s="89">
        <f>IFERROR(INDEX(Лист8!$A$3:$F$4000,MATCH(ROW()-1,Лист8!$H$3:$H$4000,0),1),0)</f>
        <v>0</v>
      </c>
      <c r="C81" s="66" t="s">
        <v>36</v>
      </c>
      <c r="D81" s="66">
        <f>IFERROR(INDEX(Лист8!$A$3:$F$4000,MATCH(ROW()-1,Лист8!$H$3:$H$4000,0),4),0)</f>
        <v>0</v>
      </c>
      <c r="E81" s="66" t="str">
        <f>IFERROR(INDEX('Отчет о движении сырья'!$C$9:$C$259,MATCH(D81,'Отчет о движении сырья'!$B$9:$B$259,0),1),"")</f>
        <v/>
      </c>
      <c r="F81" s="89" t="str">
        <f>IFERROR(INDEX('Отчет о движении сырья'!$D$9:$D$259,MATCH(D81,'Отчет о движении сырья'!$B$9:$B$259,0),1),"")</f>
        <v/>
      </c>
      <c r="G81" s="90">
        <f>IFERROR(INDEX(Лист8!$A$3:$F$4000,MATCH(ROW()-1,Лист8!$H$3:$H$4000,0),6),0)</f>
        <v>0</v>
      </c>
      <c r="H81" s="91">
        <f>IFERROR(((SUMIFS('Приход сырья'!$H$2:$H$2000,'Приход сырья'!$A$2:$A$2000,"&lt;="&amp;DATE(YEAR($A81),MONTH($A81)+1,1)-1,'Приход сырья'!$D$2:$D$2000,$D81)-SUMIFS($H$2:$H$2000,$A$2:$A$2000,"&lt;"&amp;$A81,$D$2:$D$2000,$D81))/(SUMIFS('Приход сырья'!$G$2:$G$2000,'Приход сырья'!$A$2:$A$2000,"&lt;="&amp;DATE(YEAR($A81),MONTH($A81)+1,1)-1,'Приход сырья'!$D$2:$D$2000,$D81)-SUMIFS($G$2:$G$2000,$A$2:$A$2000,"&lt;"&amp;$A81,$D$2:$D$2000,$D81))*G81),0)</f>
        <v>0</v>
      </c>
    </row>
    <row r="82" spans="1:8">
      <c r="A82" s="88">
        <f>IFERROR(INDEX(Лист8!$A$3:$F$4000,MATCH(ROW()-1,Лист8!$H$3:$H$4000,0),2),0)</f>
        <v>0</v>
      </c>
      <c r="B82" s="89">
        <f>IFERROR(INDEX(Лист8!$A$3:$F$4000,MATCH(ROW()-1,Лист8!$H$3:$H$4000,0),1),0)</f>
        <v>0</v>
      </c>
      <c r="C82" s="66" t="s">
        <v>36</v>
      </c>
      <c r="D82" s="66">
        <f>IFERROR(INDEX(Лист8!$A$3:$F$4000,MATCH(ROW()-1,Лист8!$H$3:$H$4000,0),4),0)</f>
        <v>0</v>
      </c>
      <c r="E82" s="66" t="str">
        <f>IFERROR(INDEX('Отчет о движении сырья'!$C$9:$C$259,MATCH(D82,'Отчет о движении сырья'!$B$9:$B$259,0),1),"")</f>
        <v/>
      </c>
      <c r="F82" s="89" t="str">
        <f>IFERROR(INDEX('Отчет о движении сырья'!$D$9:$D$259,MATCH(D82,'Отчет о движении сырья'!$B$9:$B$259,0),1),"")</f>
        <v/>
      </c>
      <c r="G82" s="90">
        <f>IFERROR(INDEX(Лист8!$A$3:$F$4000,MATCH(ROW()-1,Лист8!$H$3:$H$4000,0),6),0)</f>
        <v>0</v>
      </c>
      <c r="H82" s="91">
        <f>IFERROR(((SUMIFS('Приход сырья'!$H$2:$H$2000,'Приход сырья'!$A$2:$A$2000,"&lt;="&amp;DATE(YEAR($A82),MONTH($A82)+1,1)-1,'Приход сырья'!$D$2:$D$2000,$D82)-SUMIFS($H$2:$H$2000,$A$2:$A$2000,"&lt;"&amp;$A82,$D$2:$D$2000,$D82))/(SUMIFS('Приход сырья'!$G$2:$G$2000,'Приход сырья'!$A$2:$A$2000,"&lt;="&amp;DATE(YEAR($A82),MONTH($A82)+1,1)-1,'Приход сырья'!$D$2:$D$2000,$D82)-SUMIFS($G$2:$G$2000,$A$2:$A$2000,"&lt;"&amp;$A82,$D$2:$D$2000,$D82))*G82),0)</f>
        <v>0</v>
      </c>
    </row>
    <row r="83" spans="1:8">
      <c r="A83" s="88">
        <f>IFERROR(INDEX(Лист8!$A$3:$F$4000,MATCH(ROW()-1,Лист8!$H$3:$H$4000,0),2),0)</f>
        <v>0</v>
      </c>
      <c r="B83" s="89">
        <f>IFERROR(INDEX(Лист8!$A$3:$F$4000,MATCH(ROW()-1,Лист8!$H$3:$H$4000,0),1),0)</f>
        <v>0</v>
      </c>
      <c r="C83" s="66" t="s">
        <v>36</v>
      </c>
      <c r="D83" s="66">
        <f>IFERROR(INDEX(Лист8!$A$3:$F$4000,MATCH(ROW()-1,Лист8!$H$3:$H$4000,0),4),0)</f>
        <v>0</v>
      </c>
      <c r="E83" s="66" t="str">
        <f>IFERROR(INDEX('Отчет о движении сырья'!$C$9:$C$259,MATCH(D83,'Отчет о движении сырья'!$B$9:$B$259,0),1),"")</f>
        <v/>
      </c>
      <c r="F83" s="89" t="str">
        <f>IFERROR(INDEX('Отчет о движении сырья'!$D$9:$D$259,MATCH(D83,'Отчет о движении сырья'!$B$9:$B$259,0),1),"")</f>
        <v/>
      </c>
      <c r="G83" s="90">
        <f>IFERROR(INDEX(Лист8!$A$3:$F$4000,MATCH(ROW()-1,Лист8!$H$3:$H$4000,0),6),0)</f>
        <v>0</v>
      </c>
      <c r="H83" s="91">
        <f>IFERROR(((SUMIFS('Приход сырья'!$H$2:$H$2000,'Приход сырья'!$A$2:$A$2000,"&lt;="&amp;DATE(YEAR($A83),MONTH($A83)+1,1)-1,'Приход сырья'!$D$2:$D$2000,$D83)-SUMIFS($H$2:$H$2000,$A$2:$A$2000,"&lt;"&amp;$A83,$D$2:$D$2000,$D83))/(SUMIFS('Приход сырья'!$G$2:$G$2000,'Приход сырья'!$A$2:$A$2000,"&lt;="&amp;DATE(YEAR($A83),MONTH($A83)+1,1)-1,'Приход сырья'!$D$2:$D$2000,$D83)-SUMIFS($G$2:$G$2000,$A$2:$A$2000,"&lt;"&amp;$A83,$D$2:$D$2000,$D83))*G83),0)</f>
        <v>0</v>
      </c>
    </row>
    <row r="84" spans="1:8">
      <c r="A84" s="88">
        <f>IFERROR(INDEX(Лист8!$A$3:$F$4000,MATCH(ROW()-1,Лист8!$H$3:$H$4000,0),2),0)</f>
        <v>0</v>
      </c>
      <c r="B84" s="89">
        <f>IFERROR(INDEX(Лист8!$A$3:$F$4000,MATCH(ROW()-1,Лист8!$H$3:$H$4000,0),1),0)</f>
        <v>0</v>
      </c>
      <c r="C84" s="66" t="s">
        <v>36</v>
      </c>
      <c r="D84" s="66">
        <f>IFERROR(INDEX(Лист8!$A$3:$F$4000,MATCH(ROW()-1,Лист8!$H$3:$H$4000,0),4),0)</f>
        <v>0</v>
      </c>
      <c r="E84" s="66" t="str">
        <f>IFERROR(INDEX('Отчет о движении сырья'!$C$9:$C$259,MATCH(D84,'Отчет о движении сырья'!$B$9:$B$259,0),1),"")</f>
        <v/>
      </c>
      <c r="F84" s="89" t="str">
        <f>IFERROR(INDEX('Отчет о движении сырья'!$D$9:$D$259,MATCH(D84,'Отчет о движении сырья'!$B$9:$B$259,0),1),"")</f>
        <v/>
      </c>
      <c r="G84" s="90">
        <f>IFERROR(INDEX(Лист8!$A$3:$F$4000,MATCH(ROW()-1,Лист8!$H$3:$H$4000,0),6),0)</f>
        <v>0</v>
      </c>
      <c r="H84" s="91">
        <f>IFERROR(((SUMIFS('Приход сырья'!$H$2:$H$2000,'Приход сырья'!$A$2:$A$2000,"&lt;="&amp;DATE(YEAR($A84),MONTH($A84)+1,1)-1,'Приход сырья'!$D$2:$D$2000,$D84)-SUMIFS($H$2:$H$2000,$A$2:$A$2000,"&lt;"&amp;$A84,$D$2:$D$2000,$D84))/(SUMIFS('Приход сырья'!$G$2:$G$2000,'Приход сырья'!$A$2:$A$2000,"&lt;="&amp;DATE(YEAR($A84),MONTH($A84)+1,1)-1,'Приход сырья'!$D$2:$D$2000,$D84)-SUMIFS($G$2:$G$2000,$A$2:$A$2000,"&lt;"&amp;$A84,$D$2:$D$2000,$D84))*G84),0)</f>
        <v>0</v>
      </c>
    </row>
    <row r="85" spans="1:8">
      <c r="A85" s="88">
        <f>IFERROR(INDEX(Лист8!$A$3:$F$4000,MATCH(ROW()-1,Лист8!$H$3:$H$4000,0),2),0)</f>
        <v>0</v>
      </c>
      <c r="B85" s="89">
        <f>IFERROR(INDEX(Лист8!$A$3:$F$4000,MATCH(ROW()-1,Лист8!$H$3:$H$4000,0),1),0)</f>
        <v>0</v>
      </c>
      <c r="C85" s="66" t="s">
        <v>36</v>
      </c>
      <c r="D85" s="66">
        <f>IFERROR(INDEX(Лист8!$A$3:$F$4000,MATCH(ROW()-1,Лист8!$H$3:$H$4000,0),4),0)</f>
        <v>0</v>
      </c>
      <c r="E85" s="66" t="str">
        <f>IFERROR(INDEX('Отчет о движении сырья'!$C$9:$C$259,MATCH(D85,'Отчет о движении сырья'!$B$9:$B$259,0),1),"")</f>
        <v/>
      </c>
      <c r="F85" s="89" t="str">
        <f>IFERROR(INDEX('Отчет о движении сырья'!$D$9:$D$259,MATCH(D85,'Отчет о движении сырья'!$B$9:$B$259,0),1),"")</f>
        <v/>
      </c>
      <c r="G85" s="90">
        <f>IFERROR(INDEX(Лист8!$A$3:$F$4000,MATCH(ROW()-1,Лист8!$H$3:$H$4000,0),6),0)</f>
        <v>0</v>
      </c>
      <c r="H85" s="91">
        <f>IFERROR(((SUMIFS('Приход сырья'!$H$2:$H$2000,'Приход сырья'!$A$2:$A$2000,"&lt;="&amp;DATE(YEAR($A85),MONTH($A85)+1,1)-1,'Приход сырья'!$D$2:$D$2000,$D85)-SUMIFS($H$2:$H$2000,$A$2:$A$2000,"&lt;"&amp;$A85,$D$2:$D$2000,$D85))/(SUMIFS('Приход сырья'!$G$2:$G$2000,'Приход сырья'!$A$2:$A$2000,"&lt;="&amp;DATE(YEAR($A85),MONTH($A85)+1,1)-1,'Приход сырья'!$D$2:$D$2000,$D85)-SUMIFS($G$2:$G$2000,$A$2:$A$2000,"&lt;"&amp;$A85,$D$2:$D$2000,$D85))*G85),0)</f>
        <v>0</v>
      </c>
    </row>
    <row r="86" spans="1:8">
      <c r="A86" s="88">
        <f>IFERROR(INDEX(Лист8!$A$3:$F$4000,MATCH(ROW()-1,Лист8!$H$3:$H$4000,0),2),0)</f>
        <v>0</v>
      </c>
      <c r="B86" s="89">
        <f>IFERROR(INDEX(Лист8!$A$3:$F$4000,MATCH(ROW()-1,Лист8!$H$3:$H$4000,0),1),0)</f>
        <v>0</v>
      </c>
      <c r="C86" s="66" t="s">
        <v>36</v>
      </c>
      <c r="D86" s="66">
        <f>IFERROR(INDEX(Лист8!$A$3:$F$4000,MATCH(ROW()-1,Лист8!$H$3:$H$4000,0),4),0)</f>
        <v>0</v>
      </c>
      <c r="E86" s="66" t="str">
        <f>IFERROR(INDEX('Отчет о движении сырья'!$C$9:$C$259,MATCH(D86,'Отчет о движении сырья'!$B$9:$B$259,0),1),"")</f>
        <v/>
      </c>
      <c r="F86" s="89" t="str">
        <f>IFERROR(INDEX('Отчет о движении сырья'!$D$9:$D$259,MATCH(D86,'Отчет о движении сырья'!$B$9:$B$259,0),1),"")</f>
        <v/>
      </c>
      <c r="G86" s="90">
        <f>IFERROR(INDEX(Лист8!$A$3:$F$4000,MATCH(ROW()-1,Лист8!$H$3:$H$4000,0),6),0)</f>
        <v>0</v>
      </c>
      <c r="H86" s="91">
        <f>IFERROR(((SUMIFS('Приход сырья'!$H$2:$H$2000,'Приход сырья'!$A$2:$A$2000,"&lt;="&amp;DATE(YEAR($A86),MONTH($A86)+1,1)-1,'Приход сырья'!$D$2:$D$2000,$D86)-SUMIFS($H$2:$H$2000,$A$2:$A$2000,"&lt;"&amp;$A86,$D$2:$D$2000,$D86))/(SUMIFS('Приход сырья'!$G$2:$G$2000,'Приход сырья'!$A$2:$A$2000,"&lt;="&amp;DATE(YEAR($A86),MONTH($A86)+1,1)-1,'Приход сырья'!$D$2:$D$2000,$D86)-SUMIFS($G$2:$G$2000,$A$2:$A$2000,"&lt;"&amp;$A86,$D$2:$D$2000,$D86))*G86),0)</f>
        <v>0</v>
      </c>
    </row>
    <row r="87" spans="1:8">
      <c r="A87" s="88">
        <f>IFERROR(INDEX(Лист8!$A$3:$F$4000,MATCH(ROW()-1,Лист8!$H$3:$H$4000,0),2),0)</f>
        <v>0</v>
      </c>
      <c r="B87" s="89">
        <f>IFERROR(INDEX(Лист8!$A$3:$F$4000,MATCH(ROW()-1,Лист8!$H$3:$H$4000,0),1),0)</f>
        <v>0</v>
      </c>
      <c r="C87" s="66" t="s">
        <v>36</v>
      </c>
      <c r="D87" s="66">
        <f>IFERROR(INDEX(Лист8!$A$3:$F$4000,MATCH(ROW()-1,Лист8!$H$3:$H$4000,0),4),0)</f>
        <v>0</v>
      </c>
      <c r="E87" s="66" t="str">
        <f>IFERROR(INDEX('Отчет о движении сырья'!$C$9:$C$259,MATCH(D87,'Отчет о движении сырья'!$B$9:$B$259,0),1),"")</f>
        <v/>
      </c>
      <c r="F87" s="89" t="str">
        <f>IFERROR(INDEX('Отчет о движении сырья'!$D$9:$D$259,MATCH(D87,'Отчет о движении сырья'!$B$9:$B$259,0),1),"")</f>
        <v/>
      </c>
      <c r="G87" s="90">
        <f>IFERROR(INDEX(Лист8!$A$3:$F$4000,MATCH(ROW()-1,Лист8!$H$3:$H$4000,0),6),0)</f>
        <v>0</v>
      </c>
      <c r="H87" s="91">
        <f>IFERROR(((SUMIFS('Приход сырья'!$H$2:$H$2000,'Приход сырья'!$A$2:$A$2000,"&lt;="&amp;DATE(YEAR($A87),MONTH($A87)+1,1)-1,'Приход сырья'!$D$2:$D$2000,$D87)-SUMIFS($H$2:$H$2000,$A$2:$A$2000,"&lt;"&amp;$A87,$D$2:$D$2000,$D87))/(SUMIFS('Приход сырья'!$G$2:$G$2000,'Приход сырья'!$A$2:$A$2000,"&lt;="&amp;DATE(YEAR($A87),MONTH($A87)+1,1)-1,'Приход сырья'!$D$2:$D$2000,$D87)-SUMIFS($G$2:$G$2000,$A$2:$A$2000,"&lt;"&amp;$A87,$D$2:$D$2000,$D87))*G87),0)</f>
        <v>0</v>
      </c>
    </row>
    <row r="88" spans="1:8">
      <c r="A88" s="88">
        <f>IFERROR(INDEX(Лист8!$A$3:$F$4000,MATCH(ROW()-1,Лист8!$H$3:$H$4000,0),2),0)</f>
        <v>0</v>
      </c>
      <c r="B88" s="89">
        <f>IFERROR(INDEX(Лист8!$A$3:$F$4000,MATCH(ROW()-1,Лист8!$H$3:$H$4000,0),1),0)</f>
        <v>0</v>
      </c>
      <c r="C88" s="66" t="s">
        <v>36</v>
      </c>
      <c r="D88" s="66">
        <f>IFERROR(INDEX(Лист8!$A$3:$F$4000,MATCH(ROW()-1,Лист8!$H$3:$H$4000,0),4),0)</f>
        <v>0</v>
      </c>
      <c r="E88" s="66" t="str">
        <f>IFERROR(INDEX('Отчет о движении сырья'!$C$9:$C$259,MATCH(D88,'Отчет о движении сырья'!$B$9:$B$259,0),1),"")</f>
        <v/>
      </c>
      <c r="F88" s="89" t="str">
        <f>IFERROR(INDEX('Отчет о движении сырья'!$D$9:$D$259,MATCH(D88,'Отчет о движении сырья'!$B$9:$B$259,0),1),"")</f>
        <v/>
      </c>
      <c r="G88" s="90">
        <f>IFERROR(INDEX(Лист8!$A$3:$F$4000,MATCH(ROW()-1,Лист8!$H$3:$H$4000,0),6),0)</f>
        <v>0</v>
      </c>
      <c r="H88" s="91">
        <f>IFERROR(((SUMIFS('Приход сырья'!$H$2:$H$2000,'Приход сырья'!$A$2:$A$2000,"&lt;="&amp;DATE(YEAR($A88),MONTH($A88)+1,1)-1,'Приход сырья'!$D$2:$D$2000,$D88)-SUMIFS($H$2:$H$2000,$A$2:$A$2000,"&lt;"&amp;$A88,$D$2:$D$2000,$D88))/(SUMIFS('Приход сырья'!$G$2:$G$2000,'Приход сырья'!$A$2:$A$2000,"&lt;="&amp;DATE(YEAR($A88),MONTH($A88)+1,1)-1,'Приход сырья'!$D$2:$D$2000,$D88)-SUMIFS($G$2:$G$2000,$A$2:$A$2000,"&lt;"&amp;$A88,$D$2:$D$2000,$D88))*G88),0)</f>
        <v>0</v>
      </c>
    </row>
    <row r="89" spans="1:8">
      <c r="A89" s="88">
        <f>IFERROR(INDEX(Лист8!$A$3:$F$4000,MATCH(ROW()-1,Лист8!$H$3:$H$4000,0),2),0)</f>
        <v>0</v>
      </c>
      <c r="B89" s="89">
        <f>IFERROR(INDEX(Лист8!$A$3:$F$4000,MATCH(ROW()-1,Лист8!$H$3:$H$4000,0),1),0)</f>
        <v>0</v>
      </c>
      <c r="C89" s="66" t="s">
        <v>36</v>
      </c>
      <c r="D89" s="66">
        <f>IFERROR(INDEX(Лист8!$A$3:$F$4000,MATCH(ROW()-1,Лист8!$H$3:$H$4000,0),4),0)</f>
        <v>0</v>
      </c>
      <c r="E89" s="66" t="str">
        <f>IFERROR(INDEX('Отчет о движении сырья'!$C$9:$C$259,MATCH(D89,'Отчет о движении сырья'!$B$9:$B$259,0),1),"")</f>
        <v/>
      </c>
      <c r="F89" s="89" t="str">
        <f>IFERROR(INDEX('Отчет о движении сырья'!$D$9:$D$259,MATCH(D89,'Отчет о движении сырья'!$B$9:$B$259,0),1),"")</f>
        <v/>
      </c>
      <c r="G89" s="90">
        <f>IFERROR(INDEX(Лист8!$A$3:$F$4000,MATCH(ROW()-1,Лист8!$H$3:$H$4000,0),6),0)</f>
        <v>0</v>
      </c>
      <c r="H89" s="91">
        <f>IFERROR(((SUMIFS('Приход сырья'!$H$2:$H$2000,'Приход сырья'!$A$2:$A$2000,"&lt;="&amp;DATE(YEAR($A89),MONTH($A89)+1,1)-1,'Приход сырья'!$D$2:$D$2000,$D89)-SUMIFS($H$2:$H$2000,$A$2:$A$2000,"&lt;"&amp;$A89,$D$2:$D$2000,$D89))/(SUMIFS('Приход сырья'!$G$2:$G$2000,'Приход сырья'!$A$2:$A$2000,"&lt;="&amp;DATE(YEAR($A89),MONTH($A89)+1,1)-1,'Приход сырья'!$D$2:$D$2000,$D89)-SUMIFS($G$2:$G$2000,$A$2:$A$2000,"&lt;"&amp;$A89,$D$2:$D$2000,$D89))*G89),0)</f>
        <v>0</v>
      </c>
    </row>
    <row r="90" spans="1:8">
      <c r="A90" s="88">
        <f>IFERROR(INDEX(Лист8!$A$3:$F$4000,MATCH(ROW()-1,Лист8!$H$3:$H$4000,0),2),0)</f>
        <v>0</v>
      </c>
      <c r="B90" s="89">
        <f>IFERROR(INDEX(Лист8!$A$3:$F$4000,MATCH(ROW()-1,Лист8!$H$3:$H$4000,0),1),0)</f>
        <v>0</v>
      </c>
      <c r="C90" s="66" t="s">
        <v>36</v>
      </c>
      <c r="D90" s="66">
        <f>IFERROR(INDEX(Лист8!$A$3:$F$4000,MATCH(ROW()-1,Лист8!$H$3:$H$4000,0),4),0)</f>
        <v>0</v>
      </c>
      <c r="E90" s="66" t="str">
        <f>IFERROR(INDEX('Отчет о движении сырья'!$C$9:$C$259,MATCH(D90,'Отчет о движении сырья'!$B$9:$B$259,0),1),"")</f>
        <v/>
      </c>
      <c r="F90" s="89" t="str">
        <f>IFERROR(INDEX('Отчет о движении сырья'!$D$9:$D$259,MATCH(D90,'Отчет о движении сырья'!$B$9:$B$259,0),1),"")</f>
        <v/>
      </c>
      <c r="G90" s="90">
        <f>IFERROR(INDEX(Лист8!$A$3:$F$4000,MATCH(ROW()-1,Лист8!$H$3:$H$4000,0),6),0)</f>
        <v>0</v>
      </c>
      <c r="H90" s="91">
        <f>IFERROR(((SUMIFS('Приход сырья'!$H$2:$H$2000,'Приход сырья'!$A$2:$A$2000,"&lt;="&amp;DATE(YEAR($A90),MONTH($A90)+1,1)-1,'Приход сырья'!$D$2:$D$2000,$D90)-SUMIFS($H$2:$H$2000,$A$2:$A$2000,"&lt;"&amp;$A90,$D$2:$D$2000,$D90))/(SUMIFS('Приход сырья'!$G$2:$G$2000,'Приход сырья'!$A$2:$A$2000,"&lt;="&amp;DATE(YEAR($A90),MONTH($A90)+1,1)-1,'Приход сырья'!$D$2:$D$2000,$D90)-SUMIFS($G$2:$G$2000,$A$2:$A$2000,"&lt;"&amp;$A90,$D$2:$D$2000,$D90))*G90),0)</f>
        <v>0</v>
      </c>
    </row>
    <row r="91" spans="1:8">
      <c r="A91" s="88">
        <f>IFERROR(INDEX(Лист8!$A$3:$F$4000,MATCH(ROW()-1,Лист8!$H$3:$H$4000,0),2),0)</f>
        <v>0</v>
      </c>
      <c r="B91" s="89">
        <f>IFERROR(INDEX(Лист8!$A$3:$F$4000,MATCH(ROW()-1,Лист8!$H$3:$H$4000,0),1),0)</f>
        <v>0</v>
      </c>
      <c r="C91" s="66" t="s">
        <v>36</v>
      </c>
      <c r="D91" s="66">
        <f>IFERROR(INDEX(Лист8!$A$3:$F$4000,MATCH(ROW()-1,Лист8!$H$3:$H$4000,0),4),0)</f>
        <v>0</v>
      </c>
      <c r="E91" s="66" t="str">
        <f>IFERROR(INDEX('Отчет о движении сырья'!$C$9:$C$259,MATCH(D91,'Отчет о движении сырья'!$B$9:$B$259,0),1),"")</f>
        <v/>
      </c>
      <c r="F91" s="89" t="str">
        <f>IFERROR(INDEX('Отчет о движении сырья'!$D$9:$D$259,MATCH(D91,'Отчет о движении сырья'!$B$9:$B$259,0),1),"")</f>
        <v/>
      </c>
      <c r="G91" s="90">
        <f>IFERROR(INDEX(Лист8!$A$3:$F$4000,MATCH(ROW()-1,Лист8!$H$3:$H$4000,0),6),0)</f>
        <v>0</v>
      </c>
      <c r="H91" s="91">
        <f>IFERROR(((SUMIFS('Приход сырья'!$H$2:$H$2000,'Приход сырья'!$A$2:$A$2000,"&lt;="&amp;DATE(YEAR($A91),MONTH($A91)+1,1)-1,'Приход сырья'!$D$2:$D$2000,$D91)-SUMIFS($H$2:$H$2000,$A$2:$A$2000,"&lt;"&amp;$A91,$D$2:$D$2000,$D91))/(SUMIFS('Приход сырья'!$G$2:$G$2000,'Приход сырья'!$A$2:$A$2000,"&lt;="&amp;DATE(YEAR($A91),MONTH($A91)+1,1)-1,'Приход сырья'!$D$2:$D$2000,$D91)-SUMIFS($G$2:$G$2000,$A$2:$A$2000,"&lt;"&amp;$A91,$D$2:$D$2000,$D91))*G91),0)</f>
        <v>0</v>
      </c>
    </row>
    <row r="92" spans="1:8">
      <c r="A92" s="88">
        <f>IFERROR(INDEX(Лист8!$A$3:$F$4000,MATCH(ROW()-1,Лист8!$H$3:$H$4000,0),2),0)</f>
        <v>0</v>
      </c>
      <c r="B92" s="89">
        <f>IFERROR(INDEX(Лист8!$A$3:$F$4000,MATCH(ROW()-1,Лист8!$H$3:$H$4000,0),1),0)</f>
        <v>0</v>
      </c>
      <c r="C92" s="66" t="s">
        <v>36</v>
      </c>
      <c r="D92" s="66">
        <f>IFERROR(INDEX(Лист8!$A$3:$F$4000,MATCH(ROW()-1,Лист8!$H$3:$H$4000,0),4),0)</f>
        <v>0</v>
      </c>
      <c r="E92" s="66" t="str">
        <f>IFERROR(INDEX('Отчет о движении сырья'!$C$9:$C$259,MATCH(D92,'Отчет о движении сырья'!$B$9:$B$259,0),1),"")</f>
        <v/>
      </c>
      <c r="F92" s="89" t="str">
        <f>IFERROR(INDEX('Отчет о движении сырья'!$D$9:$D$259,MATCH(D92,'Отчет о движении сырья'!$B$9:$B$259,0),1),"")</f>
        <v/>
      </c>
      <c r="G92" s="90">
        <f>IFERROR(INDEX(Лист8!$A$3:$F$4000,MATCH(ROW()-1,Лист8!$H$3:$H$4000,0),6),0)</f>
        <v>0</v>
      </c>
      <c r="H92" s="91">
        <f>IFERROR(((SUMIFS('Приход сырья'!$H$2:$H$2000,'Приход сырья'!$A$2:$A$2000,"&lt;="&amp;DATE(YEAR($A92),MONTH($A92)+1,1)-1,'Приход сырья'!$D$2:$D$2000,$D92)-SUMIFS($H$2:$H$2000,$A$2:$A$2000,"&lt;"&amp;$A92,$D$2:$D$2000,$D92))/(SUMIFS('Приход сырья'!$G$2:$G$2000,'Приход сырья'!$A$2:$A$2000,"&lt;="&amp;DATE(YEAR($A92),MONTH($A92)+1,1)-1,'Приход сырья'!$D$2:$D$2000,$D92)-SUMIFS($G$2:$G$2000,$A$2:$A$2000,"&lt;"&amp;$A92,$D$2:$D$2000,$D92))*G92),0)</f>
        <v>0</v>
      </c>
    </row>
    <row r="93" spans="1:8">
      <c r="A93" s="88">
        <f>IFERROR(INDEX(Лист8!$A$3:$F$4000,MATCH(ROW()-1,Лист8!$H$3:$H$4000,0),2),0)</f>
        <v>0</v>
      </c>
      <c r="B93" s="89">
        <f>IFERROR(INDEX(Лист8!$A$3:$F$4000,MATCH(ROW()-1,Лист8!$H$3:$H$4000,0),1),0)</f>
        <v>0</v>
      </c>
      <c r="C93" s="66" t="s">
        <v>36</v>
      </c>
      <c r="D93" s="66">
        <f>IFERROR(INDEX(Лист8!$A$3:$F$4000,MATCH(ROW()-1,Лист8!$H$3:$H$4000,0),4),0)</f>
        <v>0</v>
      </c>
      <c r="E93" s="66" t="str">
        <f>IFERROR(INDEX('Отчет о движении сырья'!$C$9:$C$259,MATCH(D93,'Отчет о движении сырья'!$B$9:$B$259,0),1),"")</f>
        <v/>
      </c>
      <c r="F93" s="89" t="str">
        <f>IFERROR(INDEX('Отчет о движении сырья'!$D$9:$D$259,MATCH(D93,'Отчет о движении сырья'!$B$9:$B$259,0),1),"")</f>
        <v/>
      </c>
      <c r="G93" s="90">
        <f>IFERROR(INDEX(Лист8!$A$3:$F$4000,MATCH(ROW()-1,Лист8!$H$3:$H$4000,0),6),0)</f>
        <v>0</v>
      </c>
      <c r="H93" s="91">
        <f>IFERROR(((SUMIFS('Приход сырья'!$H$2:$H$2000,'Приход сырья'!$A$2:$A$2000,"&lt;="&amp;DATE(YEAR($A93),MONTH($A93)+1,1)-1,'Приход сырья'!$D$2:$D$2000,$D93)-SUMIFS($H$2:$H$2000,$A$2:$A$2000,"&lt;"&amp;$A93,$D$2:$D$2000,$D93))/(SUMIFS('Приход сырья'!$G$2:$G$2000,'Приход сырья'!$A$2:$A$2000,"&lt;="&amp;DATE(YEAR($A93),MONTH($A93)+1,1)-1,'Приход сырья'!$D$2:$D$2000,$D93)-SUMIFS($G$2:$G$2000,$A$2:$A$2000,"&lt;"&amp;$A93,$D$2:$D$2000,$D93))*G93),0)</f>
        <v>0</v>
      </c>
    </row>
    <row r="94" spans="1:8">
      <c r="A94" s="88">
        <f>IFERROR(INDEX(Лист8!$A$3:$F$4000,MATCH(ROW()-1,Лист8!$H$3:$H$4000,0),2),0)</f>
        <v>0</v>
      </c>
      <c r="B94" s="89">
        <f>IFERROR(INDEX(Лист8!$A$3:$F$4000,MATCH(ROW()-1,Лист8!$H$3:$H$4000,0),1),0)</f>
        <v>0</v>
      </c>
      <c r="C94" s="66" t="s">
        <v>36</v>
      </c>
      <c r="D94" s="66">
        <f>IFERROR(INDEX(Лист8!$A$3:$F$4000,MATCH(ROW()-1,Лист8!$H$3:$H$4000,0),4),0)</f>
        <v>0</v>
      </c>
      <c r="E94" s="66" t="str">
        <f>IFERROR(INDEX('Отчет о движении сырья'!$C$9:$C$259,MATCH(D94,'Отчет о движении сырья'!$B$9:$B$259,0),1),"")</f>
        <v/>
      </c>
      <c r="F94" s="89" t="str">
        <f>IFERROR(INDEX('Отчет о движении сырья'!$D$9:$D$259,MATCH(D94,'Отчет о движении сырья'!$B$9:$B$259,0),1),"")</f>
        <v/>
      </c>
      <c r="G94" s="90">
        <f>IFERROR(INDEX(Лист8!$A$3:$F$4000,MATCH(ROW()-1,Лист8!$H$3:$H$4000,0),6),0)</f>
        <v>0</v>
      </c>
      <c r="H94" s="91">
        <f>IFERROR(((SUMIFS('Приход сырья'!$H$2:$H$2000,'Приход сырья'!$A$2:$A$2000,"&lt;="&amp;DATE(YEAR($A94),MONTH($A94)+1,1)-1,'Приход сырья'!$D$2:$D$2000,$D94)-SUMIFS($H$2:$H$2000,$A$2:$A$2000,"&lt;"&amp;$A94,$D$2:$D$2000,$D94))/(SUMIFS('Приход сырья'!$G$2:$G$2000,'Приход сырья'!$A$2:$A$2000,"&lt;="&amp;DATE(YEAR($A94),MONTH($A94)+1,1)-1,'Приход сырья'!$D$2:$D$2000,$D94)-SUMIFS($G$2:$G$2000,$A$2:$A$2000,"&lt;"&amp;$A94,$D$2:$D$2000,$D94))*G94),0)</f>
        <v>0</v>
      </c>
    </row>
    <row r="95" spans="1:8">
      <c r="A95" s="88">
        <f>IFERROR(INDEX(Лист8!$A$3:$F$4000,MATCH(ROW()-1,Лист8!$H$3:$H$4000,0),2),0)</f>
        <v>0</v>
      </c>
      <c r="B95" s="89">
        <f>IFERROR(INDEX(Лист8!$A$3:$F$4000,MATCH(ROW()-1,Лист8!$H$3:$H$4000,0),1),0)</f>
        <v>0</v>
      </c>
      <c r="C95" s="66" t="s">
        <v>36</v>
      </c>
      <c r="D95" s="66">
        <f>IFERROR(INDEX(Лист8!$A$3:$F$4000,MATCH(ROW()-1,Лист8!$H$3:$H$4000,0),4),0)</f>
        <v>0</v>
      </c>
      <c r="E95" s="66" t="str">
        <f>IFERROR(INDEX('Отчет о движении сырья'!$C$9:$C$259,MATCH(D95,'Отчет о движении сырья'!$B$9:$B$259,0),1),"")</f>
        <v/>
      </c>
      <c r="F95" s="89" t="str">
        <f>IFERROR(INDEX('Отчет о движении сырья'!$D$9:$D$259,MATCH(D95,'Отчет о движении сырья'!$B$9:$B$259,0),1),"")</f>
        <v/>
      </c>
      <c r="G95" s="90">
        <f>IFERROR(INDEX(Лист8!$A$3:$F$4000,MATCH(ROW()-1,Лист8!$H$3:$H$4000,0),6),0)</f>
        <v>0</v>
      </c>
      <c r="H95" s="91">
        <f>IFERROR(((SUMIFS('Приход сырья'!$H$2:$H$2000,'Приход сырья'!$A$2:$A$2000,"&lt;="&amp;DATE(YEAR($A95),MONTH($A95)+1,1)-1,'Приход сырья'!$D$2:$D$2000,$D95)-SUMIFS($H$2:$H$2000,$A$2:$A$2000,"&lt;"&amp;$A95,$D$2:$D$2000,$D95))/(SUMIFS('Приход сырья'!$G$2:$G$2000,'Приход сырья'!$A$2:$A$2000,"&lt;="&amp;DATE(YEAR($A95),MONTH($A95)+1,1)-1,'Приход сырья'!$D$2:$D$2000,$D95)-SUMIFS($G$2:$G$2000,$A$2:$A$2000,"&lt;"&amp;$A95,$D$2:$D$2000,$D95))*G95),0)</f>
        <v>0</v>
      </c>
    </row>
    <row r="96" spans="1:8">
      <c r="A96" s="88">
        <f>IFERROR(INDEX(Лист8!$A$3:$F$4000,MATCH(ROW()-1,Лист8!$H$3:$H$4000,0),2),0)</f>
        <v>0</v>
      </c>
      <c r="B96" s="89">
        <f>IFERROR(INDEX(Лист8!$A$3:$F$4000,MATCH(ROW()-1,Лист8!$H$3:$H$4000,0),1),0)</f>
        <v>0</v>
      </c>
      <c r="C96" s="66" t="s">
        <v>36</v>
      </c>
      <c r="D96" s="66">
        <f>IFERROR(INDEX(Лист8!$A$3:$F$4000,MATCH(ROW()-1,Лист8!$H$3:$H$4000,0),4),0)</f>
        <v>0</v>
      </c>
      <c r="E96" s="66" t="str">
        <f>IFERROR(INDEX('Отчет о движении сырья'!$C$9:$C$259,MATCH(D96,'Отчет о движении сырья'!$B$9:$B$259,0),1),"")</f>
        <v/>
      </c>
      <c r="F96" s="89" t="str">
        <f>IFERROR(INDEX('Отчет о движении сырья'!$D$9:$D$259,MATCH(D96,'Отчет о движении сырья'!$B$9:$B$259,0),1),"")</f>
        <v/>
      </c>
      <c r="G96" s="90">
        <f>IFERROR(INDEX(Лист8!$A$3:$F$4000,MATCH(ROW()-1,Лист8!$H$3:$H$4000,0),6),0)</f>
        <v>0</v>
      </c>
      <c r="H96" s="91">
        <f>IFERROR(((SUMIFS('Приход сырья'!$H$2:$H$2000,'Приход сырья'!$A$2:$A$2000,"&lt;="&amp;DATE(YEAR($A96),MONTH($A96)+1,1)-1,'Приход сырья'!$D$2:$D$2000,$D96)-SUMIFS($H$2:$H$2000,$A$2:$A$2000,"&lt;"&amp;$A96,$D$2:$D$2000,$D96))/(SUMIFS('Приход сырья'!$G$2:$G$2000,'Приход сырья'!$A$2:$A$2000,"&lt;="&amp;DATE(YEAR($A96),MONTH($A96)+1,1)-1,'Приход сырья'!$D$2:$D$2000,$D96)-SUMIFS($G$2:$G$2000,$A$2:$A$2000,"&lt;"&amp;$A96,$D$2:$D$2000,$D96))*G96),0)</f>
        <v>0</v>
      </c>
    </row>
    <row r="97" spans="1:8">
      <c r="A97" s="88">
        <f>IFERROR(INDEX(Лист8!$A$3:$F$4000,MATCH(ROW()-1,Лист8!$H$3:$H$4000,0),2),0)</f>
        <v>0</v>
      </c>
      <c r="B97" s="89">
        <f>IFERROR(INDEX(Лист8!$A$3:$F$4000,MATCH(ROW()-1,Лист8!$H$3:$H$4000,0),1),0)</f>
        <v>0</v>
      </c>
      <c r="C97" s="66" t="s">
        <v>36</v>
      </c>
      <c r="D97" s="66">
        <f>IFERROR(INDEX(Лист8!$A$3:$F$4000,MATCH(ROW()-1,Лист8!$H$3:$H$4000,0),4),0)</f>
        <v>0</v>
      </c>
      <c r="E97" s="66" t="str">
        <f>IFERROR(INDEX('Отчет о движении сырья'!$C$9:$C$259,MATCH(D97,'Отчет о движении сырья'!$B$9:$B$259,0),1),"")</f>
        <v/>
      </c>
      <c r="F97" s="89" t="str">
        <f>IFERROR(INDEX('Отчет о движении сырья'!$D$9:$D$259,MATCH(D97,'Отчет о движении сырья'!$B$9:$B$259,0),1),"")</f>
        <v/>
      </c>
      <c r="G97" s="90">
        <f>IFERROR(INDEX(Лист8!$A$3:$F$4000,MATCH(ROW()-1,Лист8!$H$3:$H$4000,0),6),0)</f>
        <v>0</v>
      </c>
      <c r="H97" s="91">
        <f>IFERROR(((SUMIFS('Приход сырья'!$H$2:$H$2000,'Приход сырья'!$A$2:$A$2000,"&lt;="&amp;DATE(YEAR($A97),MONTH($A97)+1,1)-1,'Приход сырья'!$D$2:$D$2000,$D97)-SUMIFS($H$2:$H$2000,$A$2:$A$2000,"&lt;"&amp;$A97,$D$2:$D$2000,$D97))/(SUMIFS('Приход сырья'!$G$2:$G$2000,'Приход сырья'!$A$2:$A$2000,"&lt;="&amp;DATE(YEAR($A97),MONTH($A97)+1,1)-1,'Приход сырья'!$D$2:$D$2000,$D97)-SUMIFS($G$2:$G$2000,$A$2:$A$2000,"&lt;"&amp;$A97,$D$2:$D$2000,$D97))*G97),0)</f>
        <v>0</v>
      </c>
    </row>
    <row r="98" spans="1:8">
      <c r="A98" s="88">
        <f>IFERROR(INDEX(Лист8!$A$3:$F$4000,MATCH(ROW()-1,Лист8!$H$3:$H$4000,0),2),0)</f>
        <v>0</v>
      </c>
      <c r="B98" s="89">
        <f>IFERROR(INDEX(Лист8!$A$3:$F$4000,MATCH(ROW()-1,Лист8!$H$3:$H$4000,0),1),0)</f>
        <v>0</v>
      </c>
      <c r="C98" s="66" t="s">
        <v>36</v>
      </c>
      <c r="D98" s="66">
        <f>IFERROR(INDEX(Лист8!$A$3:$F$4000,MATCH(ROW()-1,Лист8!$H$3:$H$4000,0),4),0)</f>
        <v>0</v>
      </c>
      <c r="E98" s="66" t="str">
        <f>IFERROR(INDEX('Отчет о движении сырья'!$C$9:$C$259,MATCH(D98,'Отчет о движении сырья'!$B$9:$B$259,0),1),"")</f>
        <v/>
      </c>
      <c r="F98" s="89" t="str">
        <f>IFERROR(INDEX('Отчет о движении сырья'!$D$9:$D$259,MATCH(D98,'Отчет о движении сырья'!$B$9:$B$259,0),1),"")</f>
        <v/>
      </c>
      <c r="G98" s="90">
        <f>IFERROR(INDEX(Лист8!$A$3:$F$4000,MATCH(ROW()-1,Лист8!$H$3:$H$4000,0),6),0)</f>
        <v>0</v>
      </c>
      <c r="H98" s="91">
        <f>IFERROR(((SUMIFS('Приход сырья'!$H$2:$H$2000,'Приход сырья'!$A$2:$A$2000,"&lt;="&amp;DATE(YEAR($A98),MONTH($A98)+1,1)-1,'Приход сырья'!$D$2:$D$2000,$D98)-SUMIFS($H$2:$H$2000,$A$2:$A$2000,"&lt;"&amp;$A98,$D$2:$D$2000,$D98))/(SUMIFS('Приход сырья'!$G$2:$G$2000,'Приход сырья'!$A$2:$A$2000,"&lt;="&amp;DATE(YEAR($A98),MONTH($A98)+1,1)-1,'Приход сырья'!$D$2:$D$2000,$D98)-SUMIFS($G$2:$G$2000,$A$2:$A$2000,"&lt;"&amp;$A98,$D$2:$D$2000,$D98))*G98),0)</f>
        <v>0</v>
      </c>
    </row>
    <row r="99" spans="1:8">
      <c r="A99" s="88">
        <f>IFERROR(INDEX(Лист8!$A$3:$F$4000,MATCH(ROW()-1,Лист8!$H$3:$H$4000,0),2),0)</f>
        <v>0</v>
      </c>
      <c r="B99" s="89">
        <f>IFERROR(INDEX(Лист8!$A$3:$F$4000,MATCH(ROW()-1,Лист8!$H$3:$H$4000,0),1),0)</f>
        <v>0</v>
      </c>
      <c r="C99" s="66" t="s">
        <v>36</v>
      </c>
      <c r="D99" s="66">
        <f>IFERROR(INDEX(Лист8!$A$3:$F$4000,MATCH(ROW()-1,Лист8!$H$3:$H$4000,0),4),0)</f>
        <v>0</v>
      </c>
      <c r="E99" s="66" t="str">
        <f>IFERROR(INDEX('Отчет о движении сырья'!$C$9:$C$259,MATCH(D99,'Отчет о движении сырья'!$B$9:$B$259,0),1),"")</f>
        <v/>
      </c>
      <c r="F99" s="89" t="str">
        <f>IFERROR(INDEX('Отчет о движении сырья'!$D$9:$D$259,MATCH(D99,'Отчет о движении сырья'!$B$9:$B$259,0),1),"")</f>
        <v/>
      </c>
      <c r="G99" s="90">
        <f>IFERROR(INDEX(Лист8!$A$3:$F$4000,MATCH(ROW()-1,Лист8!$H$3:$H$4000,0),6),0)</f>
        <v>0</v>
      </c>
      <c r="H99" s="91">
        <f>IFERROR(((SUMIFS('Приход сырья'!$H$2:$H$2000,'Приход сырья'!$A$2:$A$2000,"&lt;="&amp;DATE(YEAR($A99),MONTH($A99)+1,1)-1,'Приход сырья'!$D$2:$D$2000,$D99)-SUMIFS($H$2:$H$2000,$A$2:$A$2000,"&lt;"&amp;$A99,$D$2:$D$2000,$D99))/(SUMIFS('Приход сырья'!$G$2:$G$2000,'Приход сырья'!$A$2:$A$2000,"&lt;="&amp;DATE(YEAR($A99),MONTH($A99)+1,1)-1,'Приход сырья'!$D$2:$D$2000,$D99)-SUMIFS($G$2:$G$2000,$A$2:$A$2000,"&lt;"&amp;$A99,$D$2:$D$2000,$D99))*G99),0)</f>
        <v>0</v>
      </c>
    </row>
    <row r="100" spans="1:8">
      <c r="A100" s="88">
        <f>IFERROR(INDEX(Лист8!$A$3:$F$4000,MATCH(ROW()-1,Лист8!$H$3:$H$4000,0),2),0)</f>
        <v>0</v>
      </c>
      <c r="B100" s="89">
        <f>IFERROR(INDEX(Лист8!$A$3:$F$4000,MATCH(ROW()-1,Лист8!$H$3:$H$4000,0),1),0)</f>
        <v>0</v>
      </c>
      <c r="C100" s="66" t="s">
        <v>36</v>
      </c>
      <c r="D100" s="66">
        <f>IFERROR(INDEX(Лист8!$A$3:$F$4000,MATCH(ROW()-1,Лист8!$H$3:$H$4000,0),4),0)</f>
        <v>0</v>
      </c>
      <c r="E100" s="66" t="str">
        <f>IFERROR(INDEX('Отчет о движении сырья'!$C$9:$C$259,MATCH(D100,'Отчет о движении сырья'!$B$9:$B$259,0),1),"")</f>
        <v/>
      </c>
      <c r="F100" s="89" t="str">
        <f>IFERROR(INDEX('Отчет о движении сырья'!$D$9:$D$259,MATCH(D100,'Отчет о движении сырья'!$B$9:$B$259,0),1),"")</f>
        <v/>
      </c>
      <c r="G100" s="90">
        <f>IFERROR(INDEX(Лист8!$A$3:$F$4000,MATCH(ROW()-1,Лист8!$H$3:$H$4000,0),6),0)</f>
        <v>0</v>
      </c>
      <c r="H100" s="91">
        <f>IFERROR(((SUMIFS('Приход сырья'!$H$2:$H$2000,'Приход сырья'!$A$2:$A$2000,"&lt;="&amp;DATE(YEAR($A100),MONTH($A100)+1,1)-1,'Приход сырья'!$D$2:$D$2000,$D100)-SUMIFS($H$2:$H$2000,$A$2:$A$2000,"&lt;"&amp;$A100,$D$2:$D$2000,$D100))/(SUMIFS('Приход сырья'!$G$2:$G$2000,'Приход сырья'!$A$2:$A$2000,"&lt;="&amp;DATE(YEAR($A100),MONTH($A100)+1,1)-1,'Приход сырья'!$D$2:$D$2000,$D100)-SUMIFS($G$2:$G$2000,$A$2:$A$2000,"&lt;"&amp;$A100,$D$2:$D$2000,$D100))*G100),0)</f>
        <v>0</v>
      </c>
    </row>
    <row r="101" spans="1:8">
      <c r="A101" s="88">
        <f>IFERROR(INDEX(Лист8!$A$3:$F$4000,MATCH(ROW()-1,Лист8!$H$3:$H$4000,0),2),0)</f>
        <v>0</v>
      </c>
      <c r="B101" s="89">
        <f>IFERROR(INDEX(Лист8!$A$3:$F$4000,MATCH(ROW()-1,Лист8!$H$3:$H$4000,0),1),0)</f>
        <v>0</v>
      </c>
      <c r="C101" s="66" t="s">
        <v>36</v>
      </c>
      <c r="D101" s="66">
        <f>IFERROR(INDEX(Лист8!$A$3:$F$4000,MATCH(ROW()-1,Лист8!$H$3:$H$4000,0),4),0)</f>
        <v>0</v>
      </c>
      <c r="E101" s="66" t="str">
        <f>IFERROR(INDEX('Отчет о движении сырья'!$C$9:$C$259,MATCH(D101,'Отчет о движении сырья'!$B$9:$B$259,0),1),"")</f>
        <v/>
      </c>
      <c r="F101" s="89" t="str">
        <f>IFERROR(INDEX('Отчет о движении сырья'!$D$9:$D$259,MATCH(D101,'Отчет о движении сырья'!$B$9:$B$259,0),1),"")</f>
        <v/>
      </c>
      <c r="G101" s="90">
        <f>IFERROR(INDEX(Лист8!$A$3:$F$4000,MATCH(ROW()-1,Лист8!$H$3:$H$4000,0),6),0)</f>
        <v>0</v>
      </c>
      <c r="H101" s="91">
        <f>IFERROR(((SUMIFS('Приход сырья'!$H$2:$H$2000,'Приход сырья'!$A$2:$A$2000,"&lt;="&amp;DATE(YEAR($A101),MONTH($A101)+1,1)-1,'Приход сырья'!$D$2:$D$2000,$D101)-SUMIFS($H$2:$H$2000,$A$2:$A$2000,"&lt;"&amp;$A101,$D$2:$D$2000,$D101))/(SUMIFS('Приход сырья'!$G$2:$G$2000,'Приход сырья'!$A$2:$A$2000,"&lt;="&amp;DATE(YEAR($A101),MONTH($A101)+1,1)-1,'Приход сырья'!$D$2:$D$2000,$D101)-SUMIFS($G$2:$G$2000,$A$2:$A$2000,"&lt;"&amp;$A101,$D$2:$D$2000,$D101))*G101),0)</f>
        <v>0</v>
      </c>
    </row>
    <row r="102" spans="1:8">
      <c r="A102" s="88">
        <f>IFERROR(INDEX(Лист8!$A$3:$F$4000,MATCH(ROW()-1,Лист8!$H$3:$H$4000,0),2),0)</f>
        <v>0</v>
      </c>
      <c r="B102" s="89">
        <f>IFERROR(INDEX(Лист8!$A$3:$F$4000,MATCH(ROW()-1,Лист8!$H$3:$H$4000,0),1),0)</f>
        <v>0</v>
      </c>
      <c r="C102" s="66" t="s">
        <v>36</v>
      </c>
      <c r="D102" s="66">
        <f>IFERROR(INDEX(Лист8!$A$3:$F$4000,MATCH(ROW()-1,Лист8!$H$3:$H$4000,0),4),0)</f>
        <v>0</v>
      </c>
      <c r="E102" s="66" t="str">
        <f>IFERROR(INDEX('Отчет о движении сырья'!$C$9:$C$259,MATCH(D102,'Отчет о движении сырья'!$B$9:$B$259,0),1),"")</f>
        <v/>
      </c>
      <c r="F102" s="89" t="str">
        <f>IFERROR(INDEX('Отчет о движении сырья'!$D$9:$D$259,MATCH(D102,'Отчет о движении сырья'!$B$9:$B$259,0),1),"")</f>
        <v/>
      </c>
      <c r="G102" s="90">
        <f>IFERROR(INDEX(Лист8!$A$3:$F$4000,MATCH(ROW()-1,Лист8!$H$3:$H$4000,0),6),0)</f>
        <v>0</v>
      </c>
      <c r="H102" s="91">
        <f>IFERROR(((SUMIFS('Приход сырья'!$H$2:$H$2000,'Приход сырья'!$A$2:$A$2000,"&lt;="&amp;DATE(YEAR($A102),MONTH($A102)+1,1)-1,'Приход сырья'!$D$2:$D$2000,$D102)-SUMIFS($H$2:$H$2000,$A$2:$A$2000,"&lt;"&amp;$A102,$D$2:$D$2000,$D102))/(SUMIFS('Приход сырья'!$G$2:$G$2000,'Приход сырья'!$A$2:$A$2000,"&lt;="&amp;DATE(YEAR($A102),MONTH($A102)+1,1)-1,'Приход сырья'!$D$2:$D$2000,$D102)-SUMIFS($G$2:$G$2000,$A$2:$A$2000,"&lt;"&amp;$A102,$D$2:$D$2000,$D102))*G102),0)</f>
        <v>0</v>
      </c>
    </row>
    <row r="103" spans="1:8">
      <c r="A103" s="88">
        <f>IFERROR(INDEX(Лист8!$A$3:$F$4000,MATCH(ROW()-1,Лист8!$H$3:$H$4000,0),2),0)</f>
        <v>0</v>
      </c>
      <c r="B103" s="89">
        <f>IFERROR(INDEX(Лист8!$A$3:$F$4000,MATCH(ROW()-1,Лист8!$H$3:$H$4000,0),1),0)</f>
        <v>0</v>
      </c>
      <c r="C103" s="66" t="s">
        <v>36</v>
      </c>
      <c r="D103" s="66">
        <f>IFERROR(INDEX(Лист8!$A$3:$F$4000,MATCH(ROW()-1,Лист8!$H$3:$H$4000,0),4),0)</f>
        <v>0</v>
      </c>
      <c r="E103" s="66" t="str">
        <f>IFERROR(INDEX('Отчет о движении сырья'!$C$9:$C$259,MATCH(D103,'Отчет о движении сырья'!$B$9:$B$259,0),1),"")</f>
        <v/>
      </c>
      <c r="F103" s="89" t="str">
        <f>IFERROR(INDEX('Отчет о движении сырья'!$D$9:$D$259,MATCH(D103,'Отчет о движении сырья'!$B$9:$B$259,0),1),"")</f>
        <v/>
      </c>
      <c r="G103" s="90">
        <f>IFERROR(INDEX(Лист8!$A$3:$F$4000,MATCH(ROW()-1,Лист8!$H$3:$H$4000,0),6),0)</f>
        <v>0</v>
      </c>
      <c r="H103" s="91">
        <f>IFERROR(((SUMIFS('Приход сырья'!$H$2:$H$2000,'Приход сырья'!$A$2:$A$2000,"&lt;="&amp;DATE(YEAR($A103),MONTH($A103)+1,1)-1,'Приход сырья'!$D$2:$D$2000,$D103)-SUMIFS($H$2:$H$2000,$A$2:$A$2000,"&lt;"&amp;$A103,$D$2:$D$2000,$D103))/(SUMIFS('Приход сырья'!$G$2:$G$2000,'Приход сырья'!$A$2:$A$2000,"&lt;="&amp;DATE(YEAR($A103),MONTH($A103)+1,1)-1,'Приход сырья'!$D$2:$D$2000,$D103)-SUMIFS($G$2:$G$2000,$A$2:$A$2000,"&lt;"&amp;$A103,$D$2:$D$2000,$D103))*G103),0)</f>
        <v>0</v>
      </c>
    </row>
    <row r="104" spans="1:8">
      <c r="A104" s="88">
        <f>IFERROR(INDEX(Лист8!$A$3:$F$4000,MATCH(ROW()-1,Лист8!$H$3:$H$4000,0),2),0)</f>
        <v>0</v>
      </c>
      <c r="B104" s="89">
        <f>IFERROR(INDEX(Лист8!$A$3:$F$4000,MATCH(ROW()-1,Лист8!$H$3:$H$4000,0),1),0)</f>
        <v>0</v>
      </c>
      <c r="C104" s="66" t="s">
        <v>36</v>
      </c>
      <c r="D104" s="66">
        <f>IFERROR(INDEX(Лист8!$A$3:$F$4000,MATCH(ROW()-1,Лист8!$H$3:$H$4000,0),4),0)</f>
        <v>0</v>
      </c>
      <c r="E104" s="66" t="str">
        <f>IFERROR(INDEX('Отчет о движении сырья'!$C$9:$C$259,MATCH(D104,'Отчет о движении сырья'!$B$9:$B$259,0),1),"")</f>
        <v/>
      </c>
      <c r="F104" s="89" t="str">
        <f>IFERROR(INDEX('Отчет о движении сырья'!$D$9:$D$259,MATCH(D104,'Отчет о движении сырья'!$B$9:$B$259,0),1),"")</f>
        <v/>
      </c>
      <c r="G104" s="90">
        <f>IFERROR(INDEX(Лист8!$A$3:$F$4000,MATCH(ROW()-1,Лист8!$H$3:$H$4000,0),6),0)</f>
        <v>0</v>
      </c>
      <c r="H104" s="91">
        <f>IFERROR(((SUMIFS('Приход сырья'!$H$2:$H$2000,'Приход сырья'!$A$2:$A$2000,"&lt;="&amp;DATE(YEAR($A104),MONTH($A104)+1,1)-1,'Приход сырья'!$D$2:$D$2000,$D104)-SUMIFS($H$2:$H$2000,$A$2:$A$2000,"&lt;"&amp;$A104,$D$2:$D$2000,$D104))/(SUMIFS('Приход сырья'!$G$2:$G$2000,'Приход сырья'!$A$2:$A$2000,"&lt;="&amp;DATE(YEAR($A104),MONTH($A104)+1,1)-1,'Приход сырья'!$D$2:$D$2000,$D104)-SUMIFS($G$2:$G$2000,$A$2:$A$2000,"&lt;"&amp;$A104,$D$2:$D$2000,$D104))*G104),0)</f>
        <v>0</v>
      </c>
    </row>
    <row r="105" spans="1:8">
      <c r="A105" s="88">
        <f>IFERROR(INDEX(Лист8!$A$3:$F$4000,MATCH(ROW()-1,Лист8!$H$3:$H$4000,0),2),0)</f>
        <v>0</v>
      </c>
      <c r="B105" s="89">
        <f>IFERROR(INDEX(Лист8!$A$3:$F$4000,MATCH(ROW()-1,Лист8!$H$3:$H$4000,0),1),0)</f>
        <v>0</v>
      </c>
      <c r="C105" s="66" t="s">
        <v>36</v>
      </c>
      <c r="D105" s="66">
        <f>IFERROR(INDEX(Лист8!$A$3:$F$4000,MATCH(ROW()-1,Лист8!$H$3:$H$4000,0),4),0)</f>
        <v>0</v>
      </c>
      <c r="E105" s="66" t="str">
        <f>IFERROR(INDEX('Отчет о движении сырья'!$C$9:$C$259,MATCH(D105,'Отчет о движении сырья'!$B$9:$B$259,0),1),"")</f>
        <v/>
      </c>
      <c r="F105" s="89" t="str">
        <f>IFERROR(INDEX('Отчет о движении сырья'!$D$9:$D$259,MATCH(D105,'Отчет о движении сырья'!$B$9:$B$259,0),1),"")</f>
        <v/>
      </c>
      <c r="G105" s="90">
        <f>IFERROR(INDEX(Лист8!$A$3:$F$4000,MATCH(ROW()-1,Лист8!$H$3:$H$4000,0),6),0)</f>
        <v>0</v>
      </c>
      <c r="H105" s="91">
        <f>IFERROR(((SUMIFS('Приход сырья'!$H$2:$H$2000,'Приход сырья'!$A$2:$A$2000,"&lt;="&amp;DATE(YEAR($A105),MONTH($A105)+1,1)-1,'Приход сырья'!$D$2:$D$2000,$D105)-SUMIFS($H$2:$H$2000,$A$2:$A$2000,"&lt;"&amp;$A105,$D$2:$D$2000,$D105))/(SUMIFS('Приход сырья'!$G$2:$G$2000,'Приход сырья'!$A$2:$A$2000,"&lt;="&amp;DATE(YEAR($A105),MONTH($A105)+1,1)-1,'Приход сырья'!$D$2:$D$2000,$D105)-SUMIFS($G$2:$G$2000,$A$2:$A$2000,"&lt;"&amp;$A105,$D$2:$D$2000,$D105))*G105),0)</f>
        <v>0</v>
      </c>
    </row>
    <row r="106" spans="1:8">
      <c r="A106" s="88">
        <f>IFERROR(INDEX(Лист8!$A$3:$F$4000,MATCH(ROW()-1,Лист8!$H$3:$H$4000,0),2),0)</f>
        <v>0</v>
      </c>
      <c r="B106" s="89">
        <f>IFERROR(INDEX(Лист8!$A$3:$F$4000,MATCH(ROW()-1,Лист8!$H$3:$H$4000,0),1),0)</f>
        <v>0</v>
      </c>
      <c r="C106" s="66" t="s">
        <v>36</v>
      </c>
      <c r="D106" s="66">
        <f>IFERROR(INDEX(Лист8!$A$3:$F$4000,MATCH(ROW()-1,Лист8!$H$3:$H$4000,0),4),0)</f>
        <v>0</v>
      </c>
      <c r="E106" s="66" t="str">
        <f>IFERROR(INDEX('Отчет о движении сырья'!$C$9:$C$259,MATCH(D106,'Отчет о движении сырья'!$B$9:$B$259,0),1),"")</f>
        <v/>
      </c>
      <c r="F106" s="89" t="str">
        <f>IFERROR(INDEX('Отчет о движении сырья'!$D$9:$D$259,MATCH(D106,'Отчет о движении сырья'!$B$9:$B$259,0),1),"")</f>
        <v/>
      </c>
      <c r="G106" s="90">
        <f>IFERROR(INDEX(Лист8!$A$3:$F$4000,MATCH(ROW()-1,Лист8!$H$3:$H$4000,0),6),0)</f>
        <v>0</v>
      </c>
      <c r="H106" s="91">
        <f>IFERROR(((SUMIFS('Приход сырья'!$H$2:$H$2000,'Приход сырья'!$A$2:$A$2000,"&lt;="&amp;DATE(YEAR($A106),MONTH($A106)+1,1)-1,'Приход сырья'!$D$2:$D$2000,$D106)-SUMIFS($H$2:$H$2000,$A$2:$A$2000,"&lt;"&amp;$A106,$D$2:$D$2000,$D106))/(SUMIFS('Приход сырья'!$G$2:$G$2000,'Приход сырья'!$A$2:$A$2000,"&lt;="&amp;DATE(YEAR($A106),MONTH($A106)+1,1)-1,'Приход сырья'!$D$2:$D$2000,$D106)-SUMIFS($G$2:$G$2000,$A$2:$A$2000,"&lt;"&amp;$A106,$D$2:$D$2000,$D106))*G106),0)</f>
        <v>0</v>
      </c>
    </row>
    <row r="107" spans="1:8">
      <c r="A107" s="88">
        <f>IFERROR(INDEX(Лист8!$A$3:$F$4000,MATCH(ROW()-1,Лист8!$H$3:$H$4000,0),2),0)</f>
        <v>0</v>
      </c>
      <c r="B107" s="89">
        <f>IFERROR(INDEX(Лист8!$A$3:$F$4000,MATCH(ROW()-1,Лист8!$H$3:$H$4000,0),1),0)</f>
        <v>0</v>
      </c>
      <c r="C107" s="66" t="s">
        <v>36</v>
      </c>
      <c r="D107" s="66">
        <f>IFERROR(INDEX(Лист8!$A$3:$F$4000,MATCH(ROW()-1,Лист8!$H$3:$H$4000,0),4),0)</f>
        <v>0</v>
      </c>
      <c r="E107" s="66" t="str">
        <f>IFERROR(INDEX('Отчет о движении сырья'!$C$9:$C$259,MATCH(D107,'Отчет о движении сырья'!$B$9:$B$259,0),1),"")</f>
        <v/>
      </c>
      <c r="F107" s="89" t="str">
        <f>IFERROR(INDEX('Отчет о движении сырья'!$D$9:$D$259,MATCH(D107,'Отчет о движении сырья'!$B$9:$B$259,0),1),"")</f>
        <v/>
      </c>
      <c r="G107" s="90">
        <f>IFERROR(INDEX(Лист8!$A$3:$F$4000,MATCH(ROW()-1,Лист8!$H$3:$H$4000,0),6),0)</f>
        <v>0</v>
      </c>
      <c r="H107" s="91">
        <f>IFERROR(((SUMIFS('Приход сырья'!$H$2:$H$2000,'Приход сырья'!$A$2:$A$2000,"&lt;="&amp;DATE(YEAR($A107),MONTH($A107)+1,1)-1,'Приход сырья'!$D$2:$D$2000,$D107)-SUMIFS($H$2:$H$2000,$A$2:$A$2000,"&lt;"&amp;$A107,$D$2:$D$2000,$D107))/(SUMIFS('Приход сырья'!$G$2:$G$2000,'Приход сырья'!$A$2:$A$2000,"&lt;="&amp;DATE(YEAR($A107),MONTH($A107)+1,1)-1,'Приход сырья'!$D$2:$D$2000,$D107)-SUMIFS($G$2:$G$2000,$A$2:$A$2000,"&lt;"&amp;$A107,$D$2:$D$2000,$D107))*G107),0)</f>
        <v>0</v>
      </c>
    </row>
    <row r="108" spans="1:8">
      <c r="A108" s="88">
        <f>IFERROR(INDEX(Лист8!$A$3:$F$4000,MATCH(ROW()-1,Лист8!$H$3:$H$4000,0),2),0)</f>
        <v>0</v>
      </c>
      <c r="B108" s="89">
        <f>IFERROR(INDEX(Лист8!$A$3:$F$4000,MATCH(ROW()-1,Лист8!$H$3:$H$4000,0),1),0)</f>
        <v>0</v>
      </c>
      <c r="C108" s="66" t="s">
        <v>36</v>
      </c>
      <c r="D108" s="66">
        <f>IFERROR(INDEX(Лист8!$A$3:$F$4000,MATCH(ROW()-1,Лист8!$H$3:$H$4000,0),4),0)</f>
        <v>0</v>
      </c>
      <c r="E108" s="66" t="str">
        <f>IFERROR(INDEX('Отчет о движении сырья'!$C$9:$C$259,MATCH(D108,'Отчет о движении сырья'!$B$9:$B$259,0),1),"")</f>
        <v/>
      </c>
      <c r="F108" s="89" t="str">
        <f>IFERROR(INDEX('Отчет о движении сырья'!$D$9:$D$259,MATCH(D108,'Отчет о движении сырья'!$B$9:$B$259,0),1),"")</f>
        <v/>
      </c>
      <c r="G108" s="90">
        <f>IFERROR(INDEX(Лист8!$A$3:$F$4000,MATCH(ROW()-1,Лист8!$H$3:$H$4000,0),6),0)</f>
        <v>0</v>
      </c>
      <c r="H108" s="91">
        <f>IFERROR(((SUMIFS('Приход сырья'!$H$2:$H$2000,'Приход сырья'!$A$2:$A$2000,"&lt;="&amp;DATE(YEAR($A108),MONTH($A108)+1,1)-1,'Приход сырья'!$D$2:$D$2000,$D108)-SUMIFS($H$2:$H$2000,$A$2:$A$2000,"&lt;"&amp;$A108,$D$2:$D$2000,$D108))/(SUMIFS('Приход сырья'!$G$2:$G$2000,'Приход сырья'!$A$2:$A$2000,"&lt;="&amp;DATE(YEAR($A108),MONTH($A108)+1,1)-1,'Приход сырья'!$D$2:$D$2000,$D108)-SUMIFS($G$2:$G$2000,$A$2:$A$2000,"&lt;"&amp;$A108,$D$2:$D$2000,$D108))*G108),0)</f>
        <v>0</v>
      </c>
    </row>
    <row r="109" spans="1:8">
      <c r="A109" s="88">
        <f>IFERROR(INDEX(Лист8!$A$3:$F$4000,MATCH(ROW()-1,Лист8!$H$3:$H$4000,0),2),0)</f>
        <v>0</v>
      </c>
      <c r="B109" s="89">
        <f>IFERROR(INDEX(Лист8!$A$3:$F$4000,MATCH(ROW()-1,Лист8!$H$3:$H$4000,0),1),0)</f>
        <v>0</v>
      </c>
      <c r="C109" s="66" t="s">
        <v>36</v>
      </c>
      <c r="D109" s="66">
        <f>IFERROR(INDEX(Лист8!$A$3:$F$4000,MATCH(ROW()-1,Лист8!$H$3:$H$4000,0),4),0)</f>
        <v>0</v>
      </c>
      <c r="E109" s="66" t="str">
        <f>IFERROR(INDEX('Отчет о движении сырья'!$C$9:$C$259,MATCH(D109,'Отчет о движении сырья'!$B$9:$B$259,0),1),"")</f>
        <v/>
      </c>
      <c r="F109" s="89" t="str">
        <f>IFERROR(INDEX('Отчет о движении сырья'!$D$9:$D$259,MATCH(D109,'Отчет о движении сырья'!$B$9:$B$259,0),1),"")</f>
        <v/>
      </c>
      <c r="G109" s="90">
        <f>IFERROR(INDEX(Лист8!$A$3:$F$4000,MATCH(ROW()-1,Лист8!$H$3:$H$4000,0),6),0)</f>
        <v>0</v>
      </c>
      <c r="H109" s="91">
        <f>IFERROR(((SUMIFS('Приход сырья'!$H$2:$H$2000,'Приход сырья'!$A$2:$A$2000,"&lt;="&amp;DATE(YEAR($A109),MONTH($A109)+1,1)-1,'Приход сырья'!$D$2:$D$2000,$D109)-SUMIFS($H$2:$H$2000,$A$2:$A$2000,"&lt;"&amp;$A109,$D$2:$D$2000,$D109))/(SUMIFS('Приход сырья'!$G$2:$G$2000,'Приход сырья'!$A$2:$A$2000,"&lt;="&amp;DATE(YEAR($A109),MONTH($A109)+1,1)-1,'Приход сырья'!$D$2:$D$2000,$D109)-SUMIFS($G$2:$G$2000,$A$2:$A$2000,"&lt;"&amp;$A109,$D$2:$D$2000,$D109))*G109),0)</f>
        <v>0</v>
      </c>
    </row>
    <row r="110" spans="1:8">
      <c r="A110" s="88">
        <f>IFERROR(INDEX(Лист8!$A$3:$F$4000,MATCH(ROW()-1,Лист8!$H$3:$H$4000,0),2),0)</f>
        <v>0</v>
      </c>
      <c r="B110" s="89">
        <f>IFERROR(INDEX(Лист8!$A$3:$F$4000,MATCH(ROW()-1,Лист8!$H$3:$H$4000,0),1),0)</f>
        <v>0</v>
      </c>
      <c r="C110" s="66" t="s">
        <v>36</v>
      </c>
      <c r="D110" s="66">
        <f>IFERROR(INDEX(Лист8!$A$3:$F$4000,MATCH(ROW()-1,Лист8!$H$3:$H$4000,0),4),0)</f>
        <v>0</v>
      </c>
      <c r="E110" s="66" t="str">
        <f>IFERROR(INDEX('Отчет о движении сырья'!$C$9:$C$259,MATCH(D110,'Отчет о движении сырья'!$B$9:$B$259,0),1),"")</f>
        <v/>
      </c>
      <c r="F110" s="89" t="str">
        <f>IFERROR(INDEX('Отчет о движении сырья'!$D$9:$D$259,MATCH(D110,'Отчет о движении сырья'!$B$9:$B$259,0),1),"")</f>
        <v/>
      </c>
      <c r="G110" s="90">
        <f>IFERROR(INDEX(Лист8!$A$3:$F$4000,MATCH(ROW()-1,Лист8!$H$3:$H$4000,0),6),0)</f>
        <v>0</v>
      </c>
      <c r="H110" s="91">
        <f>IFERROR(((SUMIFS('Приход сырья'!$H$2:$H$2000,'Приход сырья'!$A$2:$A$2000,"&lt;="&amp;DATE(YEAR($A110),MONTH($A110)+1,1)-1,'Приход сырья'!$D$2:$D$2000,$D110)-SUMIFS($H$2:$H$2000,$A$2:$A$2000,"&lt;"&amp;$A110,$D$2:$D$2000,$D110))/(SUMIFS('Приход сырья'!$G$2:$G$2000,'Приход сырья'!$A$2:$A$2000,"&lt;="&amp;DATE(YEAR($A110),MONTH($A110)+1,1)-1,'Приход сырья'!$D$2:$D$2000,$D110)-SUMIFS($G$2:$G$2000,$A$2:$A$2000,"&lt;"&amp;$A110,$D$2:$D$2000,$D110))*G110),0)</f>
        <v>0</v>
      </c>
    </row>
    <row r="111" spans="1:8">
      <c r="A111" s="88">
        <f>IFERROR(INDEX(Лист8!$A$3:$F$4000,MATCH(ROW()-1,Лист8!$H$3:$H$4000,0),2),0)</f>
        <v>0</v>
      </c>
      <c r="B111" s="89">
        <f>IFERROR(INDEX(Лист8!$A$3:$F$4000,MATCH(ROW()-1,Лист8!$H$3:$H$4000,0),1),0)</f>
        <v>0</v>
      </c>
      <c r="C111" s="66" t="s">
        <v>36</v>
      </c>
      <c r="D111" s="66">
        <f>IFERROR(INDEX(Лист8!$A$3:$F$4000,MATCH(ROW()-1,Лист8!$H$3:$H$4000,0),4),0)</f>
        <v>0</v>
      </c>
      <c r="E111" s="66" t="str">
        <f>IFERROR(INDEX('Отчет о движении сырья'!$C$9:$C$259,MATCH(D111,'Отчет о движении сырья'!$B$9:$B$259,0),1),"")</f>
        <v/>
      </c>
      <c r="F111" s="89" t="str">
        <f>IFERROR(INDEX('Отчет о движении сырья'!$D$9:$D$259,MATCH(D111,'Отчет о движении сырья'!$B$9:$B$259,0),1),"")</f>
        <v/>
      </c>
      <c r="G111" s="90">
        <f>IFERROR(INDEX(Лист8!$A$3:$F$4000,MATCH(ROW()-1,Лист8!$H$3:$H$4000,0),6),0)</f>
        <v>0</v>
      </c>
      <c r="H111" s="91">
        <f>IFERROR(((SUMIFS('Приход сырья'!$H$2:$H$2000,'Приход сырья'!$A$2:$A$2000,"&lt;="&amp;DATE(YEAR($A111),MONTH($A111)+1,1)-1,'Приход сырья'!$D$2:$D$2000,$D111)-SUMIFS($H$2:$H$2000,$A$2:$A$2000,"&lt;"&amp;$A111,$D$2:$D$2000,$D111))/(SUMIFS('Приход сырья'!$G$2:$G$2000,'Приход сырья'!$A$2:$A$2000,"&lt;="&amp;DATE(YEAR($A111),MONTH($A111)+1,1)-1,'Приход сырья'!$D$2:$D$2000,$D111)-SUMIFS($G$2:$G$2000,$A$2:$A$2000,"&lt;"&amp;$A111,$D$2:$D$2000,$D111))*G111),0)</f>
        <v>0</v>
      </c>
    </row>
    <row r="112" spans="1:8">
      <c r="A112" s="88">
        <f>IFERROR(INDEX(Лист8!$A$3:$F$4000,MATCH(ROW()-1,Лист8!$H$3:$H$4000,0),2),0)</f>
        <v>0</v>
      </c>
      <c r="B112" s="89">
        <f>IFERROR(INDEX(Лист8!$A$3:$F$4000,MATCH(ROW()-1,Лист8!$H$3:$H$4000,0),1),0)</f>
        <v>0</v>
      </c>
      <c r="C112" s="66" t="s">
        <v>36</v>
      </c>
      <c r="D112" s="66">
        <f>IFERROR(INDEX(Лист8!$A$3:$F$4000,MATCH(ROW()-1,Лист8!$H$3:$H$4000,0),4),0)</f>
        <v>0</v>
      </c>
      <c r="E112" s="66" t="str">
        <f>IFERROR(INDEX('Отчет о движении сырья'!$C$9:$C$259,MATCH(D112,'Отчет о движении сырья'!$B$9:$B$259,0),1),"")</f>
        <v/>
      </c>
      <c r="F112" s="89" t="str">
        <f>IFERROR(INDEX('Отчет о движении сырья'!$D$9:$D$259,MATCH(D112,'Отчет о движении сырья'!$B$9:$B$259,0),1),"")</f>
        <v/>
      </c>
      <c r="G112" s="90">
        <f>IFERROR(INDEX(Лист8!$A$3:$F$4000,MATCH(ROW()-1,Лист8!$H$3:$H$4000,0),6),0)</f>
        <v>0</v>
      </c>
      <c r="H112" s="91">
        <f>IFERROR(((SUMIFS('Приход сырья'!$H$2:$H$2000,'Приход сырья'!$A$2:$A$2000,"&lt;="&amp;DATE(YEAR($A112),MONTH($A112)+1,1)-1,'Приход сырья'!$D$2:$D$2000,$D112)-SUMIFS($H$2:$H$2000,$A$2:$A$2000,"&lt;"&amp;$A112,$D$2:$D$2000,$D112))/(SUMIFS('Приход сырья'!$G$2:$G$2000,'Приход сырья'!$A$2:$A$2000,"&lt;="&amp;DATE(YEAR($A112),MONTH($A112)+1,1)-1,'Приход сырья'!$D$2:$D$2000,$D112)-SUMIFS($G$2:$G$2000,$A$2:$A$2000,"&lt;"&amp;$A112,$D$2:$D$2000,$D112))*G112),0)</f>
        <v>0</v>
      </c>
    </row>
    <row r="113" spans="1:8">
      <c r="A113" s="88">
        <f>IFERROR(INDEX(Лист8!$A$3:$F$4000,MATCH(ROW()-1,Лист8!$H$3:$H$4000,0),2),0)</f>
        <v>0</v>
      </c>
      <c r="B113" s="89">
        <f>IFERROR(INDEX(Лист8!$A$3:$F$4000,MATCH(ROW()-1,Лист8!$H$3:$H$4000,0),1),0)</f>
        <v>0</v>
      </c>
      <c r="C113" s="66" t="s">
        <v>36</v>
      </c>
      <c r="D113" s="66">
        <f>IFERROR(INDEX(Лист8!$A$3:$F$4000,MATCH(ROW()-1,Лист8!$H$3:$H$4000,0),4),0)</f>
        <v>0</v>
      </c>
      <c r="E113" s="66" t="str">
        <f>IFERROR(INDEX('Отчет о движении сырья'!$C$9:$C$259,MATCH(D113,'Отчет о движении сырья'!$B$9:$B$259,0),1),"")</f>
        <v/>
      </c>
      <c r="F113" s="89" t="str">
        <f>IFERROR(INDEX('Отчет о движении сырья'!$D$9:$D$259,MATCH(D113,'Отчет о движении сырья'!$B$9:$B$259,0),1),"")</f>
        <v/>
      </c>
      <c r="G113" s="90">
        <f>IFERROR(INDEX(Лист8!$A$3:$F$4000,MATCH(ROW()-1,Лист8!$H$3:$H$4000,0),6),0)</f>
        <v>0</v>
      </c>
      <c r="H113" s="91">
        <f>IFERROR(((SUMIFS('Приход сырья'!$H$2:$H$2000,'Приход сырья'!$A$2:$A$2000,"&lt;="&amp;DATE(YEAR($A113),MONTH($A113)+1,1)-1,'Приход сырья'!$D$2:$D$2000,$D113)-SUMIFS($H$2:$H$2000,$A$2:$A$2000,"&lt;"&amp;$A113,$D$2:$D$2000,$D113))/(SUMIFS('Приход сырья'!$G$2:$G$2000,'Приход сырья'!$A$2:$A$2000,"&lt;="&amp;DATE(YEAR($A113),MONTH($A113)+1,1)-1,'Приход сырья'!$D$2:$D$2000,$D113)-SUMIFS($G$2:$G$2000,$A$2:$A$2000,"&lt;"&amp;$A113,$D$2:$D$2000,$D113))*G113),0)</f>
        <v>0</v>
      </c>
    </row>
    <row r="114" spans="1:8">
      <c r="A114" s="88">
        <f>IFERROR(INDEX(Лист8!$A$3:$F$4000,MATCH(ROW()-1,Лист8!$H$3:$H$4000,0),2),0)</f>
        <v>0</v>
      </c>
      <c r="B114" s="89">
        <f>IFERROR(INDEX(Лист8!$A$3:$F$4000,MATCH(ROW()-1,Лист8!$H$3:$H$4000,0),1),0)</f>
        <v>0</v>
      </c>
      <c r="C114" s="66" t="s">
        <v>36</v>
      </c>
      <c r="D114" s="66">
        <f>IFERROR(INDEX(Лист8!$A$3:$F$4000,MATCH(ROW()-1,Лист8!$H$3:$H$4000,0),4),0)</f>
        <v>0</v>
      </c>
      <c r="E114" s="66" t="str">
        <f>IFERROR(INDEX('Отчет о движении сырья'!$C$9:$C$259,MATCH(D114,'Отчет о движении сырья'!$B$9:$B$259,0),1),"")</f>
        <v/>
      </c>
      <c r="F114" s="89" t="str">
        <f>IFERROR(INDEX('Отчет о движении сырья'!$D$9:$D$259,MATCH(D114,'Отчет о движении сырья'!$B$9:$B$259,0),1),"")</f>
        <v/>
      </c>
      <c r="G114" s="90">
        <f>IFERROR(INDEX(Лист8!$A$3:$F$4000,MATCH(ROW()-1,Лист8!$H$3:$H$4000,0),6),0)</f>
        <v>0</v>
      </c>
      <c r="H114" s="91">
        <f>IFERROR(((SUMIFS('Приход сырья'!$H$2:$H$2000,'Приход сырья'!$A$2:$A$2000,"&lt;="&amp;DATE(YEAR($A114),MONTH($A114)+1,1)-1,'Приход сырья'!$D$2:$D$2000,$D114)-SUMIFS($H$2:$H$2000,$A$2:$A$2000,"&lt;"&amp;$A114,$D$2:$D$2000,$D114))/(SUMIFS('Приход сырья'!$G$2:$G$2000,'Приход сырья'!$A$2:$A$2000,"&lt;="&amp;DATE(YEAR($A114),MONTH($A114)+1,1)-1,'Приход сырья'!$D$2:$D$2000,$D114)-SUMIFS($G$2:$G$2000,$A$2:$A$2000,"&lt;"&amp;$A114,$D$2:$D$2000,$D114))*G114),0)</f>
        <v>0</v>
      </c>
    </row>
    <row r="115" spans="1:8">
      <c r="A115" s="88">
        <f>IFERROR(INDEX(Лист8!$A$3:$F$4000,MATCH(ROW()-1,Лист8!$H$3:$H$4000,0),2),0)</f>
        <v>0</v>
      </c>
      <c r="B115" s="89">
        <f>IFERROR(INDEX(Лист8!$A$3:$F$4000,MATCH(ROW()-1,Лист8!$H$3:$H$4000,0),1),0)</f>
        <v>0</v>
      </c>
      <c r="C115" s="66" t="s">
        <v>36</v>
      </c>
      <c r="D115" s="66">
        <f>IFERROR(INDEX(Лист8!$A$3:$F$4000,MATCH(ROW()-1,Лист8!$H$3:$H$4000,0),4),0)</f>
        <v>0</v>
      </c>
      <c r="E115" s="66" t="str">
        <f>IFERROR(INDEX('Отчет о движении сырья'!$C$9:$C$259,MATCH(D115,'Отчет о движении сырья'!$B$9:$B$259,0),1),"")</f>
        <v/>
      </c>
      <c r="F115" s="89" t="str">
        <f>IFERROR(INDEX('Отчет о движении сырья'!$D$9:$D$259,MATCH(D115,'Отчет о движении сырья'!$B$9:$B$259,0),1),"")</f>
        <v/>
      </c>
      <c r="G115" s="90">
        <f>IFERROR(INDEX(Лист8!$A$3:$F$4000,MATCH(ROW()-1,Лист8!$H$3:$H$4000,0),6),0)</f>
        <v>0</v>
      </c>
      <c r="H115" s="91">
        <f>IFERROR(((SUMIFS('Приход сырья'!$H$2:$H$2000,'Приход сырья'!$A$2:$A$2000,"&lt;="&amp;DATE(YEAR($A115),MONTH($A115)+1,1)-1,'Приход сырья'!$D$2:$D$2000,$D115)-SUMIFS($H$2:$H$2000,$A$2:$A$2000,"&lt;"&amp;$A115,$D$2:$D$2000,$D115))/(SUMIFS('Приход сырья'!$G$2:$G$2000,'Приход сырья'!$A$2:$A$2000,"&lt;="&amp;DATE(YEAR($A115),MONTH($A115)+1,1)-1,'Приход сырья'!$D$2:$D$2000,$D115)-SUMIFS($G$2:$G$2000,$A$2:$A$2000,"&lt;"&amp;$A115,$D$2:$D$2000,$D115))*G115),0)</f>
        <v>0</v>
      </c>
    </row>
    <row r="116" spans="1:8">
      <c r="A116" s="88">
        <f>IFERROR(INDEX(Лист8!$A$3:$F$4000,MATCH(ROW()-1,Лист8!$H$3:$H$4000,0),2),0)</f>
        <v>0</v>
      </c>
      <c r="B116" s="89">
        <f>IFERROR(INDEX(Лист8!$A$3:$F$4000,MATCH(ROW()-1,Лист8!$H$3:$H$4000,0),1),0)</f>
        <v>0</v>
      </c>
      <c r="C116" s="66" t="s">
        <v>36</v>
      </c>
      <c r="D116" s="66">
        <f>IFERROR(INDEX(Лист8!$A$3:$F$4000,MATCH(ROW()-1,Лист8!$H$3:$H$4000,0),4),0)</f>
        <v>0</v>
      </c>
      <c r="E116" s="66" t="str">
        <f>IFERROR(INDEX('Отчет о движении сырья'!$C$9:$C$259,MATCH(D116,'Отчет о движении сырья'!$B$9:$B$259,0),1),"")</f>
        <v/>
      </c>
      <c r="F116" s="89" t="str">
        <f>IFERROR(INDEX('Отчет о движении сырья'!$D$9:$D$259,MATCH(D116,'Отчет о движении сырья'!$B$9:$B$259,0),1),"")</f>
        <v/>
      </c>
      <c r="G116" s="90">
        <f>IFERROR(INDEX(Лист8!$A$3:$F$4000,MATCH(ROW()-1,Лист8!$H$3:$H$4000,0),6),0)</f>
        <v>0</v>
      </c>
      <c r="H116" s="91">
        <f>IFERROR(((SUMIFS('Приход сырья'!$H$2:$H$2000,'Приход сырья'!$A$2:$A$2000,"&lt;="&amp;DATE(YEAR($A116),MONTH($A116)+1,1)-1,'Приход сырья'!$D$2:$D$2000,$D116)-SUMIFS($H$2:$H$2000,$A$2:$A$2000,"&lt;"&amp;$A116,$D$2:$D$2000,$D116))/(SUMIFS('Приход сырья'!$G$2:$G$2000,'Приход сырья'!$A$2:$A$2000,"&lt;="&amp;DATE(YEAR($A116),MONTH($A116)+1,1)-1,'Приход сырья'!$D$2:$D$2000,$D116)-SUMIFS($G$2:$G$2000,$A$2:$A$2000,"&lt;"&amp;$A116,$D$2:$D$2000,$D116))*G116),0)</f>
        <v>0</v>
      </c>
    </row>
    <row r="117" spans="1:8">
      <c r="A117" s="88">
        <f>IFERROR(INDEX(Лист8!$A$3:$F$4000,MATCH(ROW()-1,Лист8!$H$3:$H$4000,0),2),0)</f>
        <v>0</v>
      </c>
      <c r="B117" s="89">
        <f>IFERROR(INDEX(Лист8!$A$3:$F$4000,MATCH(ROW()-1,Лист8!$H$3:$H$4000,0),1),0)</f>
        <v>0</v>
      </c>
      <c r="C117" s="66" t="s">
        <v>36</v>
      </c>
      <c r="D117" s="66">
        <f>IFERROR(INDEX(Лист8!$A$3:$F$4000,MATCH(ROW()-1,Лист8!$H$3:$H$4000,0),4),0)</f>
        <v>0</v>
      </c>
      <c r="E117" s="66" t="str">
        <f>IFERROR(INDEX('Отчет о движении сырья'!$C$9:$C$259,MATCH(D117,'Отчет о движении сырья'!$B$9:$B$259,0),1),"")</f>
        <v/>
      </c>
      <c r="F117" s="89" t="str">
        <f>IFERROR(INDEX('Отчет о движении сырья'!$D$9:$D$259,MATCH(D117,'Отчет о движении сырья'!$B$9:$B$259,0),1),"")</f>
        <v/>
      </c>
      <c r="G117" s="90">
        <f>IFERROR(INDEX(Лист8!$A$3:$F$4000,MATCH(ROW()-1,Лист8!$H$3:$H$4000,0),6),0)</f>
        <v>0</v>
      </c>
      <c r="H117" s="91">
        <f>IFERROR(((SUMIFS('Приход сырья'!$H$2:$H$2000,'Приход сырья'!$A$2:$A$2000,"&lt;="&amp;DATE(YEAR($A117),MONTH($A117)+1,1)-1,'Приход сырья'!$D$2:$D$2000,$D117)-SUMIFS($H$2:$H$2000,$A$2:$A$2000,"&lt;"&amp;$A117,$D$2:$D$2000,$D117))/(SUMIFS('Приход сырья'!$G$2:$G$2000,'Приход сырья'!$A$2:$A$2000,"&lt;="&amp;DATE(YEAR($A117),MONTH($A117)+1,1)-1,'Приход сырья'!$D$2:$D$2000,$D117)-SUMIFS($G$2:$G$2000,$A$2:$A$2000,"&lt;"&amp;$A117,$D$2:$D$2000,$D117))*G117),0)</f>
        <v>0</v>
      </c>
    </row>
    <row r="118" spans="1:8">
      <c r="A118" s="88">
        <f>IFERROR(INDEX(Лист8!$A$3:$F$4000,MATCH(ROW()-1,Лист8!$H$3:$H$4000,0),2),0)</f>
        <v>0</v>
      </c>
      <c r="B118" s="89">
        <f>IFERROR(INDEX(Лист8!$A$3:$F$4000,MATCH(ROW()-1,Лист8!$H$3:$H$4000,0),1),0)</f>
        <v>0</v>
      </c>
      <c r="C118" s="66" t="s">
        <v>36</v>
      </c>
      <c r="D118" s="66">
        <f>IFERROR(INDEX(Лист8!$A$3:$F$4000,MATCH(ROW()-1,Лист8!$H$3:$H$4000,0),4),0)</f>
        <v>0</v>
      </c>
      <c r="E118" s="66" t="str">
        <f>IFERROR(INDEX('Отчет о движении сырья'!$C$9:$C$259,MATCH(D118,'Отчет о движении сырья'!$B$9:$B$259,0),1),"")</f>
        <v/>
      </c>
      <c r="F118" s="89" t="str">
        <f>IFERROR(INDEX('Отчет о движении сырья'!$D$9:$D$259,MATCH(D118,'Отчет о движении сырья'!$B$9:$B$259,0),1),"")</f>
        <v/>
      </c>
      <c r="G118" s="90">
        <f>IFERROR(INDEX(Лист8!$A$3:$F$4000,MATCH(ROW()-1,Лист8!$H$3:$H$4000,0),6),0)</f>
        <v>0</v>
      </c>
      <c r="H118" s="91">
        <f>IFERROR(((SUMIFS('Приход сырья'!$H$2:$H$2000,'Приход сырья'!$A$2:$A$2000,"&lt;="&amp;DATE(YEAR($A118),MONTH($A118)+1,1)-1,'Приход сырья'!$D$2:$D$2000,$D118)-SUMIFS($H$2:$H$2000,$A$2:$A$2000,"&lt;"&amp;$A118,$D$2:$D$2000,$D118))/(SUMIFS('Приход сырья'!$G$2:$G$2000,'Приход сырья'!$A$2:$A$2000,"&lt;="&amp;DATE(YEAR($A118),MONTH($A118)+1,1)-1,'Приход сырья'!$D$2:$D$2000,$D118)-SUMIFS($G$2:$G$2000,$A$2:$A$2000,"&lt;"&amp;$A118,$D$2:$D$2000,$D118))*G118),0)</f>
        <v>0</v>
      </c>
    </row>
    <row r="119" spans="1:8">
      <c r="A119" s="88">
        <f>IFERROR(INDEX(Лист8!$A$3:$F$4000,MATCH(ROW()-1,Лист8!$H$3:$H$4000,0),2),0)</f>
        <v>0</v>
      </c>
      <c r="B119" s="89">
        <f>IFERROR(INDEX(Лист8!$A$3:$F$4000,MATCH(ROW()-1,Лист8!$H$3:$H$4000,0),1),0)</f>
        <v>0</v>
      </c>
      <c r="C119" s="66" t="s">
        <v>36</v>
      </c>
      <c r="D119" s="66">
        <f>IFERROR(INDEX(Лист8!$A$3:$F$4000,MATCH(ROW()-1,Лист8!$H$3:$H$4000,0),4),0)</f>
        <v>0</v>
      </c>
      <c r="E119" s="66" t="str">
        <f>IFERROR(INDEX('Отчет о движении сырья'!$C$9:$C$259,MATCH(D119,'Отчет о движении сырья'!$B$9:$B$259,0),1),"")</f>
        <v/>
      </c>
      <c r="F119" s="89" t="str">
        <f>IFERROR(INDEX('Отчет о движении сырья'!$D$9:$D$259,MATCH(D119,'Отчет о движении сырья'!$B$9:$B$259,0),1),"")</f>
        <v/>
      </c>
      <c r="G119" s="90">
        <f>IFERROR(INDEX(Лист8!$A$3:$F$4000,MATCH(ROW()-1,Лист8!$H$3:$H$4000,0),6),0)</f>
        <v>0</v>
      </c>
      <c r="H119" s="91">
        <f>IFERROR(((SUMIFS('Приход сырья'!$H$2:$H$2000,'Приход сырья'!$A$2:$A$2000,"&lt;="&amp;DATE(YEAR($A119),MONTH($A119)+1,1)-1,'Приход сырья'!$D$2:$D$2000,$D119)-SUMIFS($H$2:$H$2000,$A$2:$A$2000,"&lt;"&amp;$A119,$D$2:$D$2000,$D119))/(SUMIFS('Приход сырья'!$G$2:$G$2000,'Приход сырья'!$A$2:$A$2000,"&lt;="&amp;DATE(YEAR($A119),MONTH($A119)+1,1)-1,'Приход сырья'!$D$2:$D$2000,$D119)-SUMIFS($G$2:$G$2000,$A$2:$A$2000,"&lt;"&amp;$A119,$D$2:$D$2000,$D119))*G119),0)</f>
        <v>0</v>
      </c>
    </row>
    <row r="120" spans="1:8">
      <c r="A120" s="88">
        <f>IFERROR(INDEX(Лист8!$A$3:$F$4000,MATCH(ROW()-1,Лист8!$H$3:$H$4000,0),2),0)</f>
        <v>0</v>
      </c>
      <c r="B120" s="89">
        <f>IFERROR(INDEX(Лист8!$A$3:$F$4000,MATCH(ROW()-1,Лист8!$H$3:$H$4000,0),1),0)</f>
        <v>0</v>
      </c>
      <c r="C120" s="66" t="s">
        <v>36</v>
      </c>
      <c r="D120" s="66">
        <f>IFERROR(INDEX(Лист8!$A$3:$F$4000,MATCH(ROW()-1,Лист8!$H$3:$H$4000,0),4),0)</f>
        <v>0</v>
      </c>
      <c r="E120" s="66" t="str">
        <f>IFERROR(INDEX('Отчет о движении сырья'!$C$9:$C$259,MATCH(D120,'Отчет о движении сырья'!$B$9:$B$259,0),1),"")</f>
        <v/>
      </c>
      <c r="F120" s="89" t="str">
        <f>IFERROR(INDEX('Отчет о движении сырья'!$D$9:$D$259,MATCH(D120,'Отчет о движении сырья'!$B$9:$B$259,0),1),"")</f>
        <v/>
      </c>
      <c r="G120" s="90">
        <f>IFERROR(INDEX(Лист8!$A$3:$F$4000,MATCH(ROW()-1,Лист8!$H$3:$H$4000,0),6),0)</f>
        <v>0</v>
      </c>
      <c r="H120" s="91">
        <f>IFERROR(((SUMIFS('Приход сырья'!$H$2:$H$2000,'Приход сырья'!$A$2:$A$2000,"&lt;="&amp;DATE(YEAR($A120),MONTH($A120)+1,1)-1,'Приход сырья'!$D$2:$D$2000,$D120)-SUMIFS($H$2:$H$2000,$A$2:$A$2000,"&lt;"&amp;$A120,$D$2:$D$2000,$D120))/(SUMIFS('Приход сырья'!$G$2:$G$2000,'Приход сырья'!$A$2:$A$2000,"&lt;="&amp;DATE(YEAR($A120),MONTH($A120)+1,1)-1,'Приход сырья'!$D$2:$D$2000,$D120)-SUMIFS($G$2:$G$2000,$A$2:$A$2000,"&lt;"&amp;$A120,$D$2:$D$2000,$D120))*G120),0)</f>
        <v>0</v>
      </c>
    </row>
    <row r="121" spans="1:8">
      <c r="A121" s="88">
        <f>IFERROR(INDEX(Лист8!$A$3:$F$4000,MATCH(ROW()-1,Лист8!$H$3:$H$4000,0),2),0)</f>
        <v>0</v>
      </c>
      <c r="B121" s="89">
        <f>IFERROR(INDEX(Лист8!$A$3:$F$4000,MATCH(ROW()-1,Лист8!$H$3:$H$4000,0),1),0)</f>
        <v>0</v>
      </c>
      <c r="C121" s="66" t="s">
        <v>36</v>
      </c>
      <c r="D121" s="66">
        <f>IFERROR(INDEX(Лист8!$A$3:$F$4000,MATCH(ROW()-1,Лист8!$H$3:$H$4000,0),4),0)</f>
        <v>0</v>
      </c>
      <c r="E121" s="66" t="str">
        <f>IFERROR(INDEX('Отчет о движении сырья'!$C$9:$C$259,MATCH(D121,'Отчет о движении сырья'!$B$9:$B$259,0),1),"")</f>
        <v/>
      </c>
      <c r="F121" s="89" t="str">
        <f>IFERROR(INDEX('Отчет о движении сырья'!$D$9:$D$259,MATCH(D121,'Отчет о движении сырья'!$B$9:$B$259,0),1),"")</f>
        <v/>
      </c>
      <c r="G121" s="90">
        <f>IFERROR(INDEX(Лист8!$A$3:$F$4000,MATCH(ROW()-1,Лист8!$H$3:$H$4000,0),6),0)</f>
        <v>0</v>
      </c>
      <c r="H121" s="91">
        <f>IFERROR(((SUMIFS('Приход сырья'!$H$2:$H$2000,'Приход сырья'!$A$2:$A$2000,"&lt;="&amp;DATE(YEAR($A121),MONTH($A121)+1,1)-1,'Приход сырья'!$D$2:$D$2000,$D121)-SUMIFS($H$2:$H$2000,$A$2:$A$2000,"&lt;"&amp;$A121,$D$2:$D$2000,$D121))/(SUMIFS('Приход сырья'!$G$2:$G$2000,'Приход сырья'!$A$2:$A$2000,"&lt;="&amp;DATE(YEAR($A121),MONTH($A121)+1,1)-1,'Приход сырья'!$D$2:$D$2000,$D121)-SUMIFS($G$2:$G$2000,$A$2:$A$2000,"&lt;"&amp;$A121,$D$2:$D$2000,$D121))*G121),0)</f>
        <v>0</v>
      </c>
    </row>
    <row r="122" spans="1:8">
      <c r="A122" s="88">
        <f>IFERROR(INDEX(Лист8!$A$3:$F$4000,MATCH(ROW()-1,Лист8!$H$3:$H$4000,0),2),0)</f>
        <v>0</v>
      </c>
      <c r="B122" s="89">
        <f>IFERROR(INDEX(Лист8!$A$3:$F$4000,MATCH(ROW()-1,Лист8!$H$3:$H$4000,0),1),0)</f>
        <v>0</v>
      </c>
      <c r="C122" s="66" t="s">
        <v>36</v>
      </c>
      <c r="D122" s="66">
        <f>IFERROR(INDEX(Лист8!$A$3:$F$4000,MATCH(ROW()-1,Лист8!$H$3:$H$4000,0),4),0)</f>
        <v>0</v>
      </c>
      <c r="E122" s="66" t="str">
        <f>IFERROR(INDEX('Отчет о движении сырья'!$C$9:$C$259,MATCH(D122,'Отчет о движении сырья'!$B$9:$B$259,0),1),"")</f>
        <v/>
      </c>
      <c r="F122" s="89" t="str">
        <f>IFERROR(INDEX('Отчет о движении сырья'!$D$9:$D$259,MATCH(D122,'Отчет о движении сырья'!$B$9:$B$259,0),1),"")</f>
        <v/>
      </c>
      <c r="G122" s="90">
        <f>IFERROR(INDEX(Лист8!$A$3:$F$4000,MATCH(ROW()-1,Лист8!$H$3:$H$4000,0),6),0)</f>
        <v>0</v>
      </c>
      <c r="H122" s="91">
        <f>IFERROR(((SUMIFS('Приход сырья'!$H$2:$H$2000,'Приход сырья'!$A$2:$A$2000,"&lt;="&amp;DATE(YEAR($A122),MONTH($A122)+1,1)-1,'Приход сырья'!$D$2:$D$2000,$D122)-SUMIFS($H$2:$H$2000,$A$2:$A$2000,"&lt;"&amp;$A122,$D$2:$D$2000,$D122))/(SUMIFS('Приход сырья'!$G$2:$G$2000,'Приход сырья'!$A$2:$A$2000,"&lt;="&amp;DATE(YEAR($A122),MONTH($A122)+1,1)-1,'Приход сырья'!$D$2:$D$2000,$D122)-SUMIFS($G$2:$G$2000,$A$2:$A$2000,"&lt;"&amp;$A122,$D$2:$D$2000,$D122))*G122),0)</f>
        <v>0</v>
      </c>
    </row>
    <row r="123" spans="1:8">
      <c r="A123" s="88">
        <f>IFERROR(INDEX(Лист8!$A$3:$F$4000,MATCH(ROW()-1,Лист8!$H$3:$H$4000,0),2),0)</f>
        <v>0</v>
      </c>
      <c r="B123" s="89">
        <f>IFERROR(INDEX(Лист8!$A$3:$F$4000,MATCH(ROW()-1,Лист8!$H$3:$H$4000,0),1),0)</f>
        <v>0</v>
      </c>
      <c r="C123" s="66" t="s">
        <v>36</v>
      </c>
      <c r="D123" s="66">
        <f>IFERROR(INDEX(Лист8!$A$3:$F$4000,MATCH(ROW()-1,Лист8!$H$3:$H$4000,0),4),0)</f>
        <v>0</v>
      </c>
      <c r="E123" s="66" t="str">
        <f>IFERROR(INDEX('Отчет о движении сырья'!$C$9:$C$259,MATCH(D123,'Отчет о движении сырья'!$B$9:$B$259,0),1),"")</f>
        <v/>
      </c>
      <c r="F123" s="89" t="str">
        <f>IFERROR(INDEX('Отчет о движении сырья'!$D$9:$D$259,MATCH(D123,'Отчет о движении сырья'!$B$9:$B$259,0),1),"")</f>
        <v/>
      </c>
      <c r="G123" s="90">
        <f>IFERROR(INDEX(Лист8!$A$3:$F$4000,MATCH(ROW()-1,Лист8!$H$3:$H$4000,0),6),0)</f>
        <v>0</v>
      </c>
      <c r="H123" s="91">
        <f>IFERROR(((SUMIFS('Приход сырья'!$H$2:$H$2000,'Приход сырья'!$A$2:$A$2000,"&lt;="&amp;DATE(YEAR($A123),MONTH($A123)+1,1)-1,'Приход сырья'!$D$2:$D$2000,$D123)-SUMIFS($H$2:$H$2000,$A$2:$A$2000,"&lt;"&amp;$A123,$D$2:$D$2000,$D123))/(SUMIFS('Приход сырья'!$G$2:$G$2000,'Приход сырья'!$A$2:$A$2000,"&lt;="&amp;DATE(YEAR($A123),MONTH($A123)+1,1)-1,'Приход сырья'!$D$2:$D$2000,$D123)-SUMIFS($G$2:$G$2000,$A$2:$A$2000,"&lt;"&amp;$A123,$D$2:$D$2000,$D123))*G123),0)</f>
        <v>0</v>
      </c>
    </row>
    <row r="124" spans="1:8">
      <c r="A124" s="88">
        <f>IFERROR(INDEX(Лист8!$A$3:$F$4000,MATCH(ROW()-1,Лист8!$H$3:$H$4000,0),2),0)</f>
        <v>0</v>
      </c>
      <c r="B124" s="89">
        <f>IFERROR(INDEX(Лист8!$A$3:$F$4000,MATCH(ROW()-1,Лист8!$H$3:$H$4000,0),1),0)</f>
        <v>0</v>
      </c>
      <c r="C124" s="66" t="s">
        <v>36</v>
      </c>
      <c r="D124" s="66">
        <f>IFERROR(INDEX(Лист8!$A$3:$F$4000,MATCH(ROW()-1,Лист8!$H$3:$H$4000,0),4),0)</f>
        <v>0</v>
      </c>
      <c r="E124" s="66" t="str">
        <f>IFERROR(INDEX('Отчет о движении сырья'!$C$9:$C$259,MATCH(D124,'Отчет о движении сырья'!$B$9:$B$259,0),1),"")</f>
        <v/>
      </c>
      <c r="F124" s="89" t="str">
        <f>IFERROR(INDEX('Отчет о движении сырья'!$D$9:$D$259,MATCH(D124,'Отчет о движении сырья'!$B$9:$B$259,0),1),"")</f>
        <v/>
      </c>
      <c r="G124" s="90">
        <f>IFERROR(INDEX(Лист8!$A$3:$F$4000,MATCH(ROW()-1,Лист8!$H$3:$H$4000,0),6),0)</f>
        <v>0</v>
      </c>
      <c r="H124" s="91">
        <f>IFERROR(((SUMIFS('Приход сырья'!$H$2:$H$2000,'Приход сырья'!$A$2:$A$2000,"&lt;="&amp;DATE(YEAR($A124),MONTH($A124)+1,1)-1,'Приход сырья'!$D$2:$D$2000,$D124)-SUMIFS($H$2:$H$2000,$A$2:$A$2000,"&lt;"&amp;$A124,$D$2:$D$2000,$D124))/(SUMIFS('Приход сырья'!$G$2:$G$2000,'Приход сырья'!$A$2:$A$2000,"&lt;="&amp;DATE(YEAR($A124),MONTH($A124)+1,1)-1,'Приход сырья'!$D$2:$D$2000,$D124)-SUMIFS($G$2:$G$2000,$A$2:$A$2000,"&lt;"&amp;$A124,$D$2:$D$2000,$D124))*G124),0)</f>
        <v>0</v>
      </c>
    </row>
    <row r="125" spans="1:8">
      <c r="A125" s="88">
        <f>IFERROR(INDEX(Лист8!$A$3:$F$4000,MATCH(ROW()-1,Лист8!$H$3:$H$4000,0),2),0)</f>
        <v>0</v>
      </c>
      <c r="B125" s="89">
        <f>IFERROR(INDEX(Лист8!$A$3:$F$4000,MATCH(ROW()-1,Лист8!$H$3:$H$4000,0),1),0)</f>
        <v>0</v>
      </c>
      <c r="C125" s="66" t="s">
        <v>36</v>
      </c>
      <c r="D125" s="66">
        <f>IFERROR(INDEX(Лист8!$A$3:$F$4000,MATCH(ROW()-1,Лист8!$H$3:$H$4000,0),4),0)</f>
        <v>0</v>
      </c>
      <c r="E125" s="66" t="str">
        <f>IFERROR(INDEX('Отчет о движении сырья'!$C$9:$C$259,MATCH(D125,'Отчет о движении сырья'!$B$9:$B$259,0),1),"")</f>
        <v/>
      </c>
      <c r="F125" s="89" t="str">
        <f>IFERROR(INDEX('Отчет о движении сырья'!$D$9:$D$259,MATCH(D125,'Отчет о движении сырья'!$B$9:$B$259,0),1),"")</f>
        <v/>
      </c>
      <c r="G125" s="90">
        <f>IFERROR(INDEX(Лист8!$A$3:$F$4000,MATCH(ROW()-1,Лист8!$H$3:$H$4000,0),6),0)</f>
        <v>0</v>
      </c>
      <c r="H125" s="91">
        <f>IFERROR(((SUMIFS('Приход сырья'!$H$2:$H$2000,'Приход сырья'!$A$2:$A$2000,"&lt;="&amp;DATE(YEAR($A125),MONTH($A125)+1,1)-1,'Приход сырья'!$D$2:$D$2000,$D125)-SUMIFS($H$2:$H$2000,$A$2:$A$2000,"&lt;"&amp;$A125,$D$2:$D$2000,$D125))/(SUMIFS('Приход сырья'!$G$2:$G$2000,'Приход сырья'!$A$2:$A$2000,"&lt;="&amp;DATE(YEAR($A125),MONTH($A125)+1,1)-1,'Приход сырья'!$D$2:$D$2000,$D125)-SUMIFS($G$2:$G$2000,$A$2:$A$2000,"&lt;"&amp;$A125,$D$2:$D$2000,$D125))*G125),0)</f>
        <v>0</v>
      </c>
    </row>
    <row r="126" spans="1:8">
      <c r="A126" s="88">
        <f>IFERROR(INDEX(Лист8!$A$3:$F$4000,MATCH(ROW()-1,Лист8!$H$3:$H$4000,0),2),0)</f>
        <v>0</v>
      </c>
      <c r="B126" s="89">
        <f>IFERROR(INDEX(Лист8!$A$3:$F$4000,MATCH(ROW()-1,Лист8!$H$3:$H$4000,0),1),0)</f>
        <v>0</v>
      </c>
      <c r="C126" s="66" t="s">
        <v>36</v>
      </c>
      <c r="D126" s="66">
        <f>IFERROR(INDEX(Лист8!$A$3:$F$4000,MATCH(ROW()-1,Лист8!$H$3:$H$4000,0),4),0)</f>
        <v>0</v>
      </c>
      <c r="E126" s="66" t="str">
        <f>IFERROR(INDEX('Отчет о движении сырья'!$C$9:$C$259,MATCH(D126,'Отчет о движении сырья'!$B$9:$B$259,0),1),"")</f>
        <v/>
      </c>
      <c r="F126" s="89" t="str">
        <f>IFERROR(INDEX('Отчет о движении сырья'!$D$9:$D$259,MATCH(D126,'Отчет о движении сырья'!$B$9:$B$259,0),1),"")</f>
        <v/>
      </c>
      <c r="G126" s="90">
        <f>IFERROR(INDEX(Лист8!$A$3:$F$4000,MATCH(ROW()-1,Лист8!$H$3:$H$4000,0),6),0)</f>
        <v>0</v>
      </c>
      <c r="H126" s="91">
        <f>IFERROR(((SUMIFS('Приход сырья'!$H$2:$H$2000,'Приход сырья'!$A$2:$A$2000,"&lt;="&amp;DATE(YEAR($A126),MONTH($A126)+1,1)-1,'Приход сырья'!$D$2:$D$2000,$D126)-SUMIFS($H$2:$H$2000,$A$2:$A$2000,"&lt;"&amp;$A126,$D$2:$D$2000,$D126))/(SUMIFS('Приход сырья'!$G$2:$G$2000,'Приход сырья'!$A$2:$A$2000,"&lt;="&amp;DATE(YEAR($A126),MONTH($A126)+1,1)-1,'Приход сырья'!$D$2:$D$2000,$D126)-SUMIFS($G$2:$G$2000,$A$2:$A$2000,"&lt;"&amp;$A126,$D$2:$D$2000,$D126))*G126),0)</f>
        <v>0</v>
      </c>
    </row>
    <row r="127" spans="1:8">
      <c r="A127" s="88">
        <f>IFERROR(INDEX(Лист8!$A$3:$F$4000,MATCH(ROW()-1,Лист8!$H$3:$H$4000,0),2),0)</f>
        <v>0</v>
      </c>
      <c r="B127" s="89">
        <f>IFERROR(INDEX(Лист8!$A$3:$F$4000,MATCH(ROW()-1,Лист8!$H$3:$H$4000,0),1),0)</f>
        <v>0</v>
      </c>
      <c r="C127" s="66" t="s">
        <v>36</v>
      </c>
      <c r="D127" s="66">
        <f>IFERROR(INDEX(Лист8!$A$3:$F$4000,MATCH(ROW()-1,Лист8!$H$3:$H$4000,0),4),0)</f>
        <v>0</v>
      </c>
      <c r="E127" s="66" t="str">
        <f>IFERROR(INDEX('Отчет о движении сырья'!$C$9:$C$259,MATCH(D127,'Отчет о движении сырья'!$B$9:$B$259,0),1),"")</f>
        <v/>
      </c>
      <c r="F127" s="89" t="str">
        <f>IFERROR(INDEX('Отчет о движении сырья'!$D$9:$D$259,MATCH(D127,'Отчет о движении сырья'!$B$9:$B$259,0),1),"")</f>
        <v/>
      </c>
      <c r="G127" s="90">
        <f>IFERROR(INDEX(Лист8!$A$3:$F$4000,MATCH(ROW()-1,Лист8!$H$3:$H$4000,0),6),0)</f>
        <v>0</v>
      </c>
      <c r="H127" s="91">
        <f>IFERROR(((SUMIFS('Приход сырья'!$H$2:$H$2000,'Приход сырья'!$A$2:$A$2000,"&lt;="&amp;DATE(YEAR($A127),MONTH($A127)+1,1)-1,'Приход сырья'!$D$2:$D$2000,$D127)-SUMIFS($H$2:$H$2000,$A$2:$A$2000,"&lt;"&amp;$A127,$D$2:$D$2000,$D127))/(SUMIFS('Приход сырья'!$G$2:$G$2000,'Приход сырья'!$A$2:$A$2000,"&lt;="&amp;DATE(YEAR($A127),MONTH($A127)+1,1)-1,'Приход сырья'!$D$2:$D$2000,$D127)-SUMIFS($G$2:$G$2000,$A$2:$A$2000,"&lt;"&amp;$A127,$D$2:$D$2000,$D127))*G127),0)</f>
        <v>0</v>
      </c>
    </row>
    <row r="128" spans="1:8">
      <c r="A128" s="88">
        <f>IFERROR(INDEX(Лист8!$A$3:$F$4000,MATCH(ROW()-1,Лист8!$H$3:$H$4000,0),2),0)</f>
        <v>0</v>
      </c>
      <c r="B128" s="89">
        <f>IFERROR(INDEX(Лист8!$A$3:$F$4000,MATCH(ROW()-1,Лист8!$H$3:$H$4000,0),1),0)</f>
        <v>0</v>
      </c>
      <c r="C128" s="66" t="s">
        <v>36</v>
      </c>
      <c r="D128" s="66">
        <f>IFERROR(INDEX(Лист8!$A$3:$F$4000,MATCH(ROW()-1,Лист8!$H$3:$H$4000,0),4),0)</f>
        <v>0</v>
      </c>
      <c r="E128" s="66" t="str">
        <f>IFERROR(INDEX('Отчет о движении сырья'!$C$9:$C$259,MATCH(D128,'Отчет о движении сырья'!$B$9:$B$259,0),1),"")</f>
        <v/>
      </c>
      <c r="F128" s="89" t="str">
        <f>IFERROR(INDEX('Отчет о движении сырья'!$D$9:$D$259,MATCH(D128,'Отчет о движении сырья'!$B$9:$B$259,0),1),"")</f>
        <v/>
      </c>
      <c r="G128" s="90">
        <f>IFERROR(INDEX(Лист8!$A$3:$F$4000,MATCH(ROW()-1,Лист8!$H$3:$H$4000,0),6),0)</f>
        <v>0</v>
      </c>
      <c r="H128" s="91">
        <f>IFERROR(((SUMIFS('Приход сырья'!$H$2:$H$2000,'Приход сырья'!$A$2:$A$2000,"&lt;="&amp;DATE(YEAR($A128),MONTH($A128)+1,1)-1,'Приход сырья'!$D$2:$D$2000,$D128)-SUMIFS($H$2:$H$2000,$A$2:$A$2000,"&lt;"&amp;$A128,$D$2:$D$2000,$D128))/(SUMIFS('Приход сырья'!$G$2:$G$2000,'Приход сырья'!$A$2:$A$2000,"&lt;="&amp;DATE(YEAR($A128),MONTH($A128)+1,1)-1,'Приход сырья'!$D$2:$D$2000,$D128)-SUMIFS($G$2:$G$2000,$A$2:$A$2000,"&lt;"&amp;$A128,$D$2:$D$2000,$D128))*G128),0)</f>
        <v>0</v>
      </c>
    </row>
    <row r="129" spans="1:8">
      <c r="A129" s="88">
        <f>IFERROR(INDEX(Лист8!$A$3:$F$4000,MATCH(ROW()-1,Лист8!$H$3:$H$4000,0),2),0)</f>
        <v>0</v>
      </c>
      <c r="B129" s="89">
        <f>IFERROR(INDEX(Лист8!$A$3:$F$4000,MATCH(ROW()-1,Лист8!$H$3:$H$4000,0),1),0)</f>
        <v>0</v>
      </c>
      <c r="C129" s="66" t="s">
        <v>36</v>
      </c>
      <c r="D129" s="66">
        <f>IFERROR(INDEX(Лист8!$A$3:$F$4000,MATCH(ROW()-1,Лист8!$H$3:$H$4000,0),4),0)</f>
        <v>0</v>
      </c>
      <c r="E129" s="66" t="str">
        <f>IFERROR(INDEX('Отчет о движении сырья'!$C$9:$C$259,MATCH(D129,'Отчет о движении сырья'!$B$9:$B$259,0),1),"")</f>
        <v/>
      </c>
      <c r="F129" s="89" t="str">
        <f>IFERROR(INDEX('Отчет о движении сырья'!$D$9:$D$259,MATCH(D129,'Отчет о движении сырья'!$B$9:$B$259,0),1),"")</f>
        <v/>
      </c>
      <c r="G129" s="90">
        <f>IFERROR(INDEX(Лист8!$A$3:$F$4000,MATCH(ROW()-1,Лист8!$H$3:$H$4000,0),6),0)</f>
        <v>0</v>
      </c>
      <c r="H129" s="91">
        <f>IFERROR(((SUMIFS('Приход сырья'!$H$2:$H$2000,'Приход сырья'!$A$2:$A$2000,"&lt;="&amp;DATE(YEAR($A129),MONTH($A129)+1,1)-1,'Приход сырья'!$D$2:$D$2000,$D129)-SUMIFS($H$2:$H$2000,$A$2:$A$2000,"&lt;"&amp;$A129,$D$2:$D$2000,$D129))/(SUMIFS('Приход сырья'!$G$2:$G$2000,'Приход сырья'!$A$2:$A$2000,"&lt;="&amp;DATE(YEAR($A129),MONTH($A129)+1,1)-1,'Приход сырья'!$D$2:$D$2000,$D129)-SUMIFS($G$2:$G$2000,$A$2:$A$2000,"&lt;"&amp;$A129,$D$2:$D$2000,$D129))*G129),0)</f>
        <v>0</v>
      </c>
    </row>
    <row r="130" spans="1:8">
      <c r="A130" s="88">
        <f>IFERROR(INDEX(Лист8!$A$3:$F$4000,MATCH(ROW()-1,Лист8!$H$3:$H$4000,0),2),0)</f>
        <v>0</v>
      </c>
      <c r="B130" s="89">
        <f>IFERROR(INDEX(Лист8!$A$3:$F$4000,MATCH(ROW()-1,Лист8!$H$3:$H$4000,0),1),0)</f>
        <v>0</v>
      </c>
      <c r="C130" s="66" t="s">
        <v>36</v>
      </c>
      <c r="D130" s="66">
        <f>IFERROR(INDEX(Лист8!$A$3:$F$4000,MATCH(ROW()-1,Лист8!$H$3:$H$4000,0),4),0)</f>
        <v>0</v>
      </c>
      <c r="E130" s="66" t="str">
        <f>IFERROR(INDEX('Отчет о движении сырья'!$C$9:$C$259,MATCH(D130,'Отчет о движении сырья'!$B$9:$B$259,0),1),"")</f>
        <v/>
      </c>
      <c r="F130" s="89" t="str">
        <f>IFERROR(INDEX('Отчет о движении сырья'!$D$9:$D$259,MATCH(D130,'Отчет о движении сырья'!$B$9:$B$259,0),1),"")</f>
        <v/>
      </c>
      <c r="G130" s="90">
        <f>IFERROR(INDEX(Лист8!$A$3:$F$4000,MATCH(ROW()-1,Лист8!$H$3:$H$4000,0),6),0)</f>
        <v>0</v>
      </c>
      <c r="H130" s="91">
        <f>IFERROR(((SUMIFS('Приход сырья'!$H$2:$H$2000,'Приход сырья'!$A$2:$A$2000,"&lt;="&amp;DATE(YEAR($A130),MONTH($A130)+1,1)-1,'Приход сырья'!$D$2:$D$2000,$D130)-SUMIFS($H$2:$H$2000,$A$2:$A$2000,"&lt;"&amp;$A130,$D$2:$D$2000,$D130))/(SUMIFS('Приход сырья'!$G$2:$G$2000,'Приход сырья'!$A$2:$A$2000,"&lt;="&amp;DATE(YEAR($A130),MONTH($A130)+1,1)-1,'Приход сырья'!$D$2:$D$2000,$D130)-SUMIFS($G$2:$G$2000,$A$2:$A$2000,"&lt;"&amp;$A130,$D$2:$D$2000,$D130))*G130),0)</f>
        <v>0</v>
      </c>
    </row>
    <row r="131" spans="1:8">
      <c r="A131" s="88">
        <f>IFERROR(INDEX(Лист8!$A$3:$F$4000,MATCH(ROW()-1,Лист8!$H$3:$H$4000,0),2),0)</f>
        <v>0</v>
      </c>
      <c r="B131" s="89">
        <f>IFERROR(INDEX(Лист8!$A$3:$F$4000,MATCH(ROW()-1,Лист8!$H$3:$H$4000,0),1),0)</f>
        <v>0</v>
      </c>
      <c r="C131" s="66" t="s">
        <v>36</v>
      </c>
      <c r="D131" s="66">
        <f>IFERROR(INDEX(Лист8!$A$3:$F$4000,MATCH(ROW()-1,Лист8!$H$3:$H$4000,0),4),0)</f>
        <v>0</v>
      </c>
      <c r="E131" s="66" t="str">
        <f>IFERROR(INDEX('Отчет о движении сырья'!$C$9:$C$259,MATCH(D131,'Отчет о движении сырья'!$B$9:$B$259,0),1),"")</f>
        <v/>
      </c>
      <c r="F131" s="89" t="str">
        <f>IFERROR(INDEX('Отчет о движении сырья'!$D$9:$D$259,MATCH(D131,'Отчет о движении сырья'!$B$9:$B$259,0),1),"")</f>
        <v/>
      </c>
      <c r="G131" s="90">
        <f>IFERROR(INDEX(Лист8!$A$3:$F$4000,MATCH(ROW()-1,Лист8!$H$3:$H$4000,0),6),0)</f>
        <v>0</v>
      </c>
      <c r="H131" s="91">
        <f>IFERROR(((SUMIFS('Приход сырья'!$H$2:$H$2000,'Приход сырья'!$A$2:$A$2000,"&lt;="&amp;DATE(YEAR($A131),MONTH($A131)+1,1)-1,'Приход сырья'!$D$2:$D$2000,$D131)-SUMIFS($H$2:$H$2000,$A$2:$A$2000,"&lt;"&amp;$A131,$D$2:$D$2000,$D131))/(SUMIFS('Приход сырья'!$G$2:$G$2000,'Приход сырья'!$A$2:$A$2000,"&lt;="&amp;DATE(YEAR($A131),MONTH($A131)+1,1)-1,'Приход сырья'!$D$2:$D$2000,$D131)-SUMIFS($G$2:$G$2000,$A$2:$A$2000,"&lt;"&amp;$A131,$D$2:$D$2000,$D131))*G131),0)</f>
        <v>0</v>
      </c>
    </row>
    <row r="132" spans="1:8">
      <c r="A132" s="88">
        <f>IFERROR(INDEX(Лист8!$A$3:$F$4000,MATCH(ROW()-1,Лист8!$H$3:$H$4000,0),2),0)</f>
        <v>0</v>
      </c>
      <c r="B132" s="89">
        <f>IFERROR(INDEX(Лист8!$A$3:$F$4000,MATCH(ROW()-1,Лист8!$H$3:$H$4000,0),1),0)</f>
        <v>0</v>
      </c>
      <c r="C132" s="66" t="s">
        <v>36</v>
      </c>
      <c r="D132" s="66">
        <f>IFERROR(INDEX(Лист8!$A$3:$F$4000,MATCH(ROW()-1,Лист8!$H$3:$H$4000,0),4),0)</f>
        <v>0</v>
      </c>
      <c r="E132" s="66" t="str">
        <f>IFERROR(INDEX('Отчет о движении сырья'!$C$9:$C$259,MATCH(D132,'Отчет о движении сырья'!$B$9:$B$259,0),1),"")</f>
        <v/>
      </c>
      <c r="F132" s="89" t="str">
        <f>IFERROR(INDEX('Отчет о движении сырья'!$D$9:$D$259,MATCH(D132,'Отчет о движении сырья'!$B$9:$B$259,0),1),"")</f>
        <v/>
      </c>
      <c r="G132" s="90">
        <f>IFERROR(INDEX(Лист8!$A$3:$F$4000,MATCH(ROW()-1,Лист8!$H$3:$H$4000,0),6),0)</f>
        <v>0</v>
      </c>
      <c r="H132" s="91">
        <f>IFERROR(((SUMIFS('Приход сырья'!$H$2:$H$2000,'Приход сырья'!$A$2:$A$2000,"&lt;="&amp;DATE(YEAR($A132),MONTH($A132)+1,1)-1,'Приход сырья'!$D$2:$D$2000,$D132)-SUMIFS($H$2:$H$2000,$A$2:$A$2000,"&lt;"&amp;$A132,$D$2:$D$2000,$D132))/(SUMIFS('Приход сырья'!$G$2:$G$2000,'Приход сырья'!$A$2:$A$2000,"&lt;="&amp;DATE(YEAR($A132),MONTH($A132)+1,1)-1,'Приход сырья'!$D$2:$D$2000,$D132)-SUMIFS($G$2:$G$2000,$A$2:$A$2000,"&lt;"&amp;$A132,$D$2:$D$2000,$D132))*G132),0)</f>
        <v>0</v>
      </c>
    </row>
    <row r="133" spans="1:8">
      <c r="A133" s="88">
        <f>IFERROR(INDEX(Лист8!$A$3:$F$4000,MATCH(ROW()-1,Лист8!$H$3:$H$4000,0),2),0)</f>
        <v>0</v>
      </c>
      <c r="B133" s="89">
        <f>IFERROR(INDEX(Лист8!$A$3:$F$4000,MATCH(ROW()-1,Лист8!$H$3:$H$4000,0),1),0)</f>
        <v>0</v>
      </c>
      <c r="C133" s="66" t="s">
        <v>36</v>
      </c>
      <c r="D133" s="66">
        <f>IFERROR(INDEX(Лист8!$A$3:$F$4000,MATCH(ROW()-1,Лист8!$H$3:$H$4000,0),4),0)</f>
        <v>0</v>
      </c>
      <c r="E133" s="66" t="str">
        <f>IFERROR(INDEX('Отчет о движении сырья'!$C$9:$C$259,MATCH(D133,'Отчет о движении сырья'!$B$9:$B$259,0),1),"")</f>
        <v/>
      </c>
      <c r="F133" s="89" t="str">
        <f>IFERROR(INDEX('Отчет о движении сырья'!$D$9:$D$259,MATCH(D133,'Отчет о движении сырья'!$B$9:$B$259,0),1),"")</f>
        <v/>
      </c>
      <c r="G133" s="90">
        <f>IFERROR(INDEX(Лист8!$A$3:$F$4000,MATCH(ROW()-1,Лист8!$H$3:$H$4000,0),6),0)</f>
        <v>0</v>
      </c>
      <c r="H133" s="91">
        <f>IFERROR(((SUMIFS('Приход сырья'!$H$2:$H$2000,'Приход сырья'!$A$2:$A$2000,"&lt;="&amp;DATE(YEAR($A133),MONTH($A133)+1,1)-1,'Приход сырья'!$D$2:$D$2000,$D133)-SUMIFS($H$2:$H$2000,$A$2:$A$2000,"&lt;"&amp;$A133,$D$2:$D$2000,$D133))/(SUMIFS('Приход сырья'!$G$2:$G$2000,'Приход сырья'!$A$2:$A$2000,"&lt;="&amp;DATE(YEAR($A133),MONTH($A133)+1,1)-1,'Приход сырья'!$D$2:$D$2000,$D133)-SUMIFS($G$2:$G$2000,$A$2:$A$2000,"&lt;"&amp;$A133,$D$2:$D$2000,$D133))*G133),0)</f>
        <v>0</v>
      </c>
    </row>
    <row r="134" spans="1:8">
      <c r="A134" s="88">
        <f>IFERROR(INDEX(Лист8!$A$3:$F$4000,MATCH(ROW()-1,Лист8!$H$3:$H$4000,0),2),0)</f>
        <v>0</v>
      </c>
      <c r="B134" s="89">
        <f>IFERROR(INDEX(Лист8!$A$3:$F$4000,MATCH(ROW()-1,Лист8!$H$3:$H$4000,0),1),0)</f>
        <v>0</v>
      </c>
      <c r="C134" s="66" t="s">
        <v>36</v>
      </c>
      <c r="D134" s="66">
        <f>IFERROR(INDEX(Лист8!$A$3:$F$4000,MATCH(ROW()-1,Лист8!$H$3:$H$4000,0),4),0)</f>
        <v>0</v>
      </c>
      <c r="E134" s="66" t="str">
        <f>IFERROR(INDEX('Отчет о движении сырья'!$C$9:$C$259,MATCH(D134,'Отчет о движении сырья'!$B$9:$B$259,0),1),"")</f>
        <v/>
      </c>
      <c r="F134" s="89" t="str">
        <f>IFERROR(INDEX('Отчет о движении сырья'!$D$9:$D$259,MATCH(D134,'Отчет о движении сырья'!$B$9:$B$259,0),1),"")</f>
        <v/>
      </c>
      <c r="G134" s="90">
        <f>IFERROR(INDEX(Лист8!$A$3:$F$4000,MATCH(ROW()-1,Лист8!$H$3:$H$4000,0),6),0)</f>
        <v>0</v>
      </c>
      <c r="H134" s="91">
        <f>IFERROR(((SUMIFS('Приход сырья'!$H$2:$H$2000,'Приход сырья'!$A$2:$A$2000,"&lt;="&amp;DATE(YEAR($A134),MONTH($A134)+1,1)-1,'Приход сырья'!$D$2:$D$2000,$D134)-SUMIFS($H$2:$H$2000,$A$2:$A$2000,"&lt;"&amp;$A134,$D$2:$D$2000,$D134))/(SUMIFS('Приход сырья'!$G$2:$G$2000,'Приход сырья'!$A$2:$A$2000,"&lt;="&amp;DATE(YEAR($A134),MONTH($A134)+1,1)-1,'Приход сырья'!$D$2:$D$2000,$D134)-SUMIFS($G$2:$G$2000,$A$2:$A$2000,"&lt;"&amp;$A134,$D$2:$D$2000,$D134))*G134),0)</f>
        <v>0</v>
      </c>
    </row>
    <row r="135" spans="1:8">
      <c r="A135" s="88">
        <f>IFERROR(INDEX(Лист8!$A$3:$F$4000,MATCH(ROW()-1,Лист8!$H$3:$H$4000,0),2),0)</f>
        <v>0</v>
      </c>
      <c r="B135" s="89">
        <f>IFERROR(INDEX(Лист8!$A$3:$F$4000,MATCH(ROW()-1,Лист8!$H$3:$H$4000,0),1),0)</f>
        <v>0</v>
      </c>
      <c r="C135" s="66" t="s">
        <v>36</v>
      </c>
      <c r="D135" s="66">
        <f>IFERROR(INDEX(Лист8!$A$3:$F$4000,MATCH(ROW()-1,Лист8!$H$3:$H$4000,0),4),0)</f>
        <v>0</v>
      </c>
      <c r="E135" s="66" t="str">
        <f>IFERROR(INDEX('Отчет о движении сырья'!$C$9:$C$259,MATCH(D135,'Отчет о движении сырья'!$B$9:$B$259,0),1),"")</f>
        <v/>
      </c>
      <c r="F135" s="89" t="str">
        <f>IFERROR(INDEX('Отчет о движении сырья'!$D$9:$D$259,MATCH(D135,'Отчет о движении сырья'!$B$9:$B$259,0),1),"")</f>
        <v/>
      </c>
      <c r="G135" s="90">
        <f>IFERROR(INDEX(Лист8!$A$3:$F$4000,MATCH(ROW()-1,Лист8!$H$3:$H$4000,0),6),0)</f>
        <v>0</v>
      </c>
      <c r="H135" s="91">
        <f>IFERROR(((SUMIFS('Приход сырья'!$H$2:$H$2000,'Приход сырья'!$A$2:$A$2000,"&lt;="&amp;DATE(YEAR($A135),MONTH($A135)+1,1)-1,'Приход сырья'!$D$2:$D$2000,$D135)-SUMIFS($H$2:$H$2000,$A$2:$A$2000,"&lt;"&amp;$A135,$D$2:$D$2000,$D135))/(SUMIFS('Приход сырья'!$G$2:$G$2000,'Приход сырья'!$A$2:$A$2000,"&lt;="&amp;DATE(YEAR($A135),MONTH($A135)+1,1)-1,'Приход сырья'!$D$2:$D$2000,$D135)-SUMIFS($G$2:$G$2000,$A$2:$A$2000,"&lt;"&amp;$A135,$D$2:$D$2000,$D135))*G135),0)</f>
        <v>0</v>
      </c>
    </row>
    <row r="136" spans="1:8">
      <c r="A136" s="88">
        <f>IFERROR(INDEX(Лист8!$A$3:$F$4000,MATCH(ROW()-1,Лист8!$H$3:$H$4000,0),2),0)</f>
        <v>0</v>
      </c>
      <c r="B136" s="89">
        <f>IFERROR(INDEX(Лист8!$A$3:$F$4000,MATCH(ROW()-1,Лист8!$H$3:$H$4000,0),1),0)</f>
        <v>0</v>
      </c>
      <c r="C136" s="66" t="s">
        <v>36</v>
      </c>
      <c r="D136" s="66">
        <f>IFERROR(INDEX(Лист8!$A$3:$F$4000,MATCH(ROW()-1,Лист8!$H$3:$H$4000,0),4),0)</f>
        <v>0</v>
      </c>
      <c r="E136" s="66" t="str">
        <f>IFERROR(INDEX('Отчет о движении сырья'!$C$9:$C$259,MATCH(D136,'Отчет о движении сырья'!$B$9:$B$259,0),1),"")</f>
        <v/>
      </c>
      <c r="F136" s="89" t="str">
        <f>IFERROR(INDEX('Отчет о движении сырья'!$D$9:$D$259,MATCH(D136,'Отчет о движении сырья'!$B$9:$B$259,0),1),"")</f>
        <v/>
      </c>
      <c r="G136" s="90">
        <f>IFERROR(INDEX(Лист8!$A$3:$F$4000,MATCH(ROW()-1,Лист8!$H$3:$H$4000,0),6),0)</f>
        <v>0</v>
      </c>
      <c r="H136" s="91">
        <f>IFERROR(((SUMIFS('Приход сырья'!$H$2:$H$2000,'Приход сырья'!$A$2:$A$2000,"&lt;="&amp;DATE(YEAR($A136),MONTH($A136)+1,1)-1,'Приход сырья'!$D$2:$D$2000,$D136)-SUMIFS($H$2:$H$2000,$A$2:$A$2000,"&lt;"&amp;$A136,$D$2:$D$2000,$D136))/(SUMIFS('Приход сырья'!$G$2:$G$2000,'Приход сырья'!$A$2:$A$2000,"&lt;="&amp;DATE(YEAR($A136),MONTH($A136)+1,1)-1,'Приход сырья'!$D$2:$D$2000,$D136)-SUMIFS($G$2:$G$2000,$A$2:$A$2000,"&lt;"&amp;$A136,$D$2:$D$2000,$D136))*G136),0)</f>
        <v>0</v>
      </c>
    </row>
    <row r="137" spans="1:8">
      <c r="A137" s="88">
        <f>IFERROR(INDEX(Лист8!$A$3:$F$4000,MATCH(ROW()-1,Лист8!$H$3:$H$4000,0),2),0)</f>
        <v>0</v>
      </c>
      <c r="B137" s="89">
        <f>IFERROR(INDEX(Лист8!$A$3:$F$4000,MATCH(ROW()-1,Лист8!$H$3:$H$4000,0),1),0)</f>
        <v>0</v>
      </c>
      <c r="C137" s="66" t="s">
        <v>36</v>
      </c>
      <c r="D137" s="66">
        <f>IFERROR(INDEX(Лист8!$A$3:$F$4000,MATCH(ROW()-1,Лист8!$H$3:$H$4000,0),4),0)</f>
        <v>0</v>
      </c>
      <c r="E137" s="66" t="str">
        <f>IFERROR(INDEX('Отчет о движении сырья'!$C$9:$C$259,MATCH(D137,'Отчет о движении сырья'!$B$9:$B$259,0),1),"")</f>
        <v/>
      </c>
      <c r="F137" s="89" t="str">
        <f>IFERROR(INDEX('Отчет о движении сырья'!$D$9:$D$259,MATCH(D137,'Отчет о движении сырья'!$B$9:$B$259,0),1),"")</f>
        <v/>
      </c>
      <c r="G137" s="90">
        <f>IFERROR(INDEX(Лист8!$A$3:$F$4000,MATCH(ROW()-1,Лист8!$H$3:$H$4000,0),6),0)</f>
        <v>0</v>
      </c>
      <c r="H137" s="91">
        <f>IFERROR(((SUMIFS('Приход сырья'!$H$2:$H$2000,'Приход сырья'!$A$2:$A$2000,"&lt;="&amp;DATE(YEAR($A137),MONTH($A137)+1,1)-1,'Приход сырья'!$D$2:$D$2000,$D137)-SUMIFS($H$2:$H$2000,$A$2:$A$2000,"&lt;"&amp;$A137,$D$2:$D$2000,$D137))/(SUMIFS('Приход сырья'!$G$2:$G$2000,'Приход сырья'!$A$2:$A$2000,"&lt;="&amp;DATE(YEAR($A137),MONTH($A137)+1,1)-1,'Приход сырья'!$D$2:$D$2000,$D137)-SUMIFS($G$2:$G$2000,$A$2:$A$2000,"&lt;"&amp;$A137,$D$2:$D$2000,$D137))*G137),0)</f>
        <v>0</v>
      </c>
    </row>
    <row r="138" spans="1:8">
      <c r="A138" s="88">
        <f>IFERROR(INDEX(Лист8!$A$3:$F$4000,MATCH(ROW()-1,Лист8!$H$3:$H$4000,0),2),0)</f>
        <v>0</v>
      </c>
      <c r="B138" s="89">
        <f>IFERROR(INDEX(Лист8!$A$3:$F$4000,MATCH(ROW()-1,Лист8!$H$3:$H$4000,0),1),0)</f>
        <v>0</v>
      </c>
      <c r="C138" s="66" t="s">
        <v>36</v>
      </c>
      <c r="D138" s="66">
        <f>IFERROR(INDEX(Лист8!$A$3:$F$4000,MATCH(ROW()-1,Лист8!$H$3:$H$4000,0),4),0)</f>
        <v>0</v>
      </c>
      <c r="E138" s="66" t="str">
        <f>IFERROR(INDEX('Отчет о движении сырья'!$C$9:$C$259,MATCH(D138,'Отчет о движении сырья'!$B$9:$B$259,0),1),"")</f>
        <v/>
      </c>
      <c r="F138" s="89" t="str">
        <f>IFERROR(INDEX('Отчет о движении сырья'!$D$9:$D$259,MATCH(D138,'Отчет о движении сырья'!$B$9:$B$259,0),1),"")</f>
        <v/>
      </c>
      <c r="G138" s="90">
        <f>IFERROR(INDEX(Лист8!$A$3:$F$4000,MATCH(ROW()-1,Лист8!$H$3:$H$4000,0),6),0)</f>
        <v>0</v>
      </c>
      <c r="H138" s="91">
        <f>IFERROR(((SUMIFS('Приход сырья'!$H$2:$H$2000,'Приход сырья'!$A$2:$A$2000,"&lt;="&amp;DATE(YEAR($A138),MONTH($A138)+1,1)-1,'Приход сырья'!$D$2:$D$2000,$D138)-SUMIFS($H$2:$H$2000,$A$2:$A$2000,"&lt;"&amp;$A138,$D$2:$D$2000,$D138))/(SUMIFS('Приход сырья'!$G$2:$G$2000,'Приход сырья'!$A$2:$A$2000,"&lt;="&amp;DATE(YEAR($A138),MONTH($A138)+1,1)-1,'Приход сырья'!$D$2:$D$2000,$D138)-SUMIFS($G$2:$G$2000,$A$2:$A$2000,"&lt;"&amp;$A138,$D$2:$D$2000,$D138))*G138),0)</f>
        <v>0</v>
      </c>
    </row>
    <row r="139" spans="1:8">
      <c r="A139" s="88">
        <f>IFERROR(INDEX(Лист8!$A$3:$F$4000,MATCH(ROW()-1,Лист8!$H$3:$H$4000,0),2),0)</f>
        <v>0</v>
      </c>
      <c r="B139" s="89">
        <f>IFERROR(INDEX(Лист8!$A$3:$F$4000,MATCH(ROW()-1,Лист8!$H$3:$H$4000,0),1),0)</f>
        <v>0</v>
      </c>
      <c r="C139" s="66" t="s">
        <v>36</v>
      </c>
      <c r="D139" s="66">
        <f>IFERROR(INDEX(Лист8!$A$3:$F$4000,MATCH(ROW()-1,Лист8!$H$3:$H$4000,0),4),0)</f>
        <v>0</v>
      </c>
      <c r="E139" s="66" t="str">
        <f>IFERROR(INDEX('Отчет о движении сырья'!$C$9:$C$259,MATCH(D139,'Отчет о движении сырья'!$B$9:$B$259,0),1),"")</f>
        <v/>
      </c>
      <c r="F139" s="89" t="str">
        <f>IFERROR(INDEX('Отчет о движении сырья'!$D$9:$D$259,MATCH(D139,'Отчет о движении сырья'!$B$9:$B$259,0),1),"")</f>
        <v/>
      </c>
      <c r="G139" s="90">
        <f>IFERROR(INDEX(Лист8!$A$3:$F$4000,MATCH(ROW()-1,Лист8!$H$3:$H$4000,0),6),0)</f>
        <v>0</v>
      </c>
      <c r="H139" s="91">
        <f>IFERROR(((SUMIFS('Приход сырья'!$H$2:$H$2000,'Приход сырья'!$A$2:$A$2000,"&lt;="&amp;DATE(YEAR($A139),MONTH($A139)+1,1)-1,'Приход сырья'!$D$2:$D$2000,$D139)-SUMIFS($H$2:$H$2000,$A$2:$A$2000,"&lt;"&amp;$A139,$D$2:$D$2000,$D139))/(SUMIFS('Приход сырья'!$G$2:$G$2000,'Приход сырья'!$A$2:$A$2000,"&lt;="&amp;DATE(YEAR($A139),MONTH($A139)+1,1)-1,'Приход сырья'!$D$2:$D$2000,$D139)-SUMIFS($G$2:$G$2000,$A$2:$A$2000,"&lt;"&amp;$A139,$D$2:$D$2000,$D139))*G139),0)</f>
        <v>0</v>
      </c>
    </row>
    <row r="140" spans="1:8">
      <c r="A140" s="88">
        <f>IFERROR(INDEX(Лист8!$A$3:$F$4000,MATCH(ROW()-1,Лист8!$H$3:$H$4000,0),2),0)</f>
        <v>0</v>
      </c>
      <c r="B140" s="89">
        <f>IFERROR(INDEX(Лист8!$A$3:$F$4000,MATCH(ROW()-1,Лист8!$H$3:$H$4000,0),1),0)</f>
        <v>0</v>
      </c>
      <c r="C140" s="66" t="s">
        <v>36</v>
      </c>
      <c r="D140" s="66">
        <f>IFERROR(INDEX(Лист8!$A$3:$F$4000,MATCH(ROW()-1,Лист8!$H$3:$H$4000,0),4),0)</f>
        <v>0</v>
      </c>
      <c r="E140" s="66" t="str">
        <f>IFERROR(INDEX('Отчет о движении сырья'!$C$9:$C$259,MATCH(D140,'Отчет о движении сырья'!$B$9:$B$259,0),1),"")</f>
        <v/>
      </c>
      <c r="F140" s="89" t="str">
        <f>IFERROR(INDEX('Отчет о движении сырья'!$D$9:$D$259,MATCH(D140,'Отчет о движении сырья'!$B$9:$B$259,0),1),"")</f>
        <v/>
      </c>
      <c r="G140" s="90">
        <f>IFERROR(INDEX(Лист8!$A$3:$F$4000,MATCH(ROW()-1,Лист8!$H$3:$H$4000,0),6),0)</f>
        <v>0</v>
      </c>
      <c r="H140" s="91">
        <f>IFERROR(((SUMIFS('Приход сырья'!$H$2:$H$2000,'Приход сырья'!$A$2:$A$2000,"&lt;="&amp;DATE(YEAR($A140),MONTH($A140)+1,1)-1,'Приход сырья'!$D$2:$D$2000,$D140)-SUMIFS($H$2:$H$2000,$A$2:$A$2000,"&lt;"&amp;$A140,$D$2:$D$2000,$D140))/(SUMIFS('Приход сырья'!$G$2:$G$2000,'Приход сырья'!$A$2:$A$2000,"&lt;="&amp;DATE(YEAR($A140),MONTH($A140)+1,1)-1,'Приход сырья'!$D$2:$D$2000,$D140)-SUMIFS($G$2:$G$2000,$A$2:$A$2000,"&lt;"&amp;$A140,$D$2:$D$2000,$D140))*G140),0)</f>
        <v>0</v>
      </c>
    </row>
    <row r="141" spans="1:8">
      <c r="A141" s="88">
        <f>IFERROR(INDEX(Лист8!$A$3:$F$4000,MATCH(ROW()-1,Лист8!$H$3:$H$4000,0),2),0)</f>
        <v>0</v>
      </c>
      <c r="B141" s="89">
        <f>IFERROR(INDEX(Лист8!$A$3:$F$4000,MATCH(ROW()-1,Лист8!$H$3:$H$4000,0),1),0)</f>
        <v>0</v>
      </c>
      <c r="C141" s="66" t="s">
        <v>36</v>
      </c>
      <c r="D141" s="66">
        <f>IFERROR(INDEX(Лист8!$A$3:$F$4000,MATCH(ROW()-1,Лист8!$H$3:$H$4000,0),4),0)</f>
        <v>0</v>
      </c>
      <c r="E141" s="66" t="str">
        <f>IFERROR(INDEX('Отчет о движении сырья'!$C$9:$C$259,MATCH(D141,'Отчет о движении сырья'!$B$9:$B$259,0),1),"")</f>
        <v/>
      </c>
      <c r="F141" s="89" t="str">
        <f>IFERROR(INDEX('Отчет о движении сырья'!$D$9:$D$259,MATCH(D141,'Отчет о движении сырья'!$B$9:$B$259,0),1),"")</f>
        <v/>
      </c>
      <c r="G141" s="90">
        <f>IFERROR(INDEX(Лист8!$A$3:$F$4000,MATCH(ROW()-1,Лист8!$H$3:$H$4000,0),6),0)</f>
        <v>0</v>
      </c>
      <c r="H141" s="91">
        <f>IFERROR(((SUMIFS('Приход сырья'!$H$2:$H$2000,'Приход сырья'!$A$2:$A$2000,"&lt;="&amp;DATE(YEAR($A141),MONTH($A141)+1,1)-1,'Приход сырья'!$D$2:$D$2000,$D141)-SUMIFS($H$2:$H$2000,$A$2:$A$2000,"&lt;"&amp;$A141,$D$2:$D$2000,$D141))/(SUMIFS('Приход сырья'!$G$2:$G$2000,'Приход сырья'!$A$2:$A$2000,"&lt;="&amp;DATE(YEAR($A141),MONTH($A141)+1,1)-1,'Приход сырья'!$D$2:$D$2000,$D141)-SUMIFS($G$2:$G$2000,$A$2:$A$2000,"&lt;"&amp;$A141,$D$2:$D$2000,$D141))*G141),0)</f>
        <v>0</v>
      </c>
    </row>
    <row r="142" spans="1:8">
      <c r="A142" s="88">
        <f>IFERROR(INDEX(Лист8!$A$3:$F$4000,MATCH(ROW()-1,Лист8!$H$3:$H$4000,0),2),0)</f>
        <v>0</v>
      </c>
      <c r="B142" s="89">
        <f>IFERROR(INDEX(Лист8!$A$3:$F$4000,MATCH(ROW()-1,Лист8!$H$3:$H$4000,0),1),0)</f>
        <v>0</v>
      </c>
      <c r="C142" s="66" t="s">
        <v>36</v>
      </c>
      <c r="D142" s="66">
        <f>IFERROR(INDEX(Лист8!$A$3:$F$4000,MATCH(ROW()-1,Лист8!$H$3:$H$4000,0),4),0)</f>
        <v>0</v>
      </c>
      <c r="E142" s="66" t="str">
        <f>IFERROR(INDEX('Отчет о движении сырья'!$C$9:$C$259,MATCH(D142,'Отчет о движении сырья'!$B$9:$B$259,0),1),"")</f>
        <v/>
      </c>
      <c r="F142" s="89" t="str">
        <f>IFERROR(INDEX('Отчет о движении сырья'!$D$9:$D$259,MATCH(D142,'Отчет о движении сырья'!$B$9:$B$259,0),1),"")</f>
        <v/>
      </c>
      <c r="G142" s="90">
        <f>IFERROR(INDEX(Лист8!$A$3:$F$4000,MATCH(ROW()-1,Лист8!$H$3:$H$4000,0),6),0)</f>
        <v>0</v>
      </c>
      <c r="H142" s="91">
        <f>IFERROR(((SUMIFS('Приход сырья'!$H$2:$H$2000,'Приход сырья'!$A$2:$A$2000,"&lt;="&amp;DATE(YEAR($A142),MONTH($A142)+1,1)-1,'Приход сырья'!$D$2:$D$2000,$D142)-SUMIFS($H$2:$H$2000,$A$2:$A$2000,"&lt;"&amp;$A142,$D$2:$D$2000,$D142))/(SUMIFS('Приход сырья'!$G$2:$G$2000,'Приход сырья'!$A$2:$A$2000,"&lt;="&amp;DATE(YEAR($A142),MONTH($A142)+1,1)-1,'Приход сырья'!$D$2:$D$2000,$D142)-SUMIFS($G$2:$G$2000,$A$2:$A$2000,"&lt;"&amp;$A142,$D$2:$D$2000,$D142))*G142),0)</f>
        <v>0</v>
      </c>
    </row>
    <row r="143" spans="1:8">
      <c r="A143" s="88">
        <f>IFERROR(INDEX(Лист8!$A$3:$F$4000,MATCH(ROW()-1,Лист8!$H$3:$H$4000,0),2),0)</f>
        <v>0</v>
      </c>
      <c r="B143" s="89">
        <f>IFERROR(INDEX(Лист8!$A$3:$F$4000,MATCH(ROW()-1,Лист8!$H$3:$H$4000,0),1),0)</f>
        <v>0</v>
      </c>
      <c r="C143" s="66" t="s">
        <v>36</v>
      </c>
      <c r="D143" s="66">
        <f>IFERROR(INDEX(Лист8!$A$3:$F$4000,MATCH(ROW()-1,Лист8!$H$3:$H$4000,0),4),0)</f>
        <v>0</v>
      </c>
      <c r="E143" s="66" t="str">
        <f>IFERROR(INDEX('Отчет о движении сырья'!$C$9:$C$259,MATCH(D143,'Отчет о движении сырья'!$B$9:$B$259,0),1),"")</f>
        <v/>
      </c>
      <c r="F143" s="89" t="str">
        <f>IFERROR(INDEX('Отчет о движении сырья'!$D$9:$D$259,MATCH(D143,'Отчет о движении сырья'!$B$9:$B$259,0),1),"")</f>
        <v/>
      </c>
      <c r="G143" s="90">
        <f>IFERROR(INDEX(Лист8!$A$3:$F$4000,MATCH(ROW()-1,Лист8!$H$3:$H$4000,0),6),0)</f>
        <v>0</v>
      </c>
      <c r="H143" s="91">
        <f>IFERROR(((SUMIFS('Приход сырья'!$H$2:$H$2000,'Приход сырья'!$A$2:$A$2000,"&lt;="&amp;DATE(YEAR($A143),MONTH($A143)+1,1)-1,'Приход сырья'!$D$2:$D$2000,$D143)-SUMIFS($H$2:$H$2000,$A$2:$A$2000,"&lt;"&amp;$A143,$D$2:$D$2000,$D143))/(SUMIFS('Приход сырья'!$G$2:$G$2000,'Приход сырья'!$A$2:$A$2000,"&lt;="&amp;DATE(YEAR($A143),MONTH($A143)+1,1)-1,'Приход сырья'!$D$2:$D$2000,$D143)-SUMIFS($G$2:$G$2000,$A$2:$A$2000,"&lt;"&amp;$A143,$D$2:$D$2000,$D143))*G143),0)</f>
        <v>0</v>
      </c>
    </row>
    <row r="144" spans="1:8">
      <c r="A144" s="88">
        <f>IFERROR(INDEX(Лист8!$A$3:$F$4000,MATCH(ROW()-1,Лист8!$H$3:$H$4000,0),2),0)</f>
        <v>0</v>
      </c>
      <c r="B144" s="89">
        <f>IFERROR(INDEX(Лист8!$A$3:$F$4000,MATCH(ROW()-1,Лист8!$H$3:$H$4000,0),1),0)</f>
        <v>0</v>
      </c>
      <c r="C144" s="66" t="s">
        <v>36</v>
      </c>
      <c r="D144" s="66">
        <f>IFERROR(INDEX(Лист8!$A$3:$F$4000,MATCH(ROW()-1,Лист8!$H$3:$H$4000,0),4),0)</f>
        <v>0</v>
      </c>
      <c r="E144" s="66" t="str">
        <f>IFERROR(INDEX('Отчет о движении сырья'!$C$9:$C$259,MATCH(D144,'Отчет о движении сырья'!$B$9:$B$259,0),1),"")</f>
        <v/>
      </c>
      <c r="F144" s="89" t="str">
        <f>IFERROR(INDEX('Отчет о движении сырья'!$D$9:$D$259,MATCH(D144,'Отчет о движении сырья'!$B$9:$B$259,0),1),"")</f>
        <v/>
      </c>
      <c r="G144" s="90">
        <f>IFERROR(INDEX(Лист8!$A$3:$F$4000,MATCH(ROW()-1,Лист8!$H$3:$H$4000,0),6),0)</f>
        <v>0</v>
      </c>
      <c r="H144" s="91">
        <f>IFERROR(((SUMIFS('Приход сырья'!$H$2:$H$2000,'Приход сырья'!$A$2:$A$2000,"&lt;="&amp;DATE(YEAR($A144),MONTH($A144)+1,1)-1,'Приход сырья'!$D$2:$D$2000,$D144)-SUMIFS($H$2:$H$2000,$A$2:$A$2000,"&lt;"&amp;$A144,$D$2:$D$2000,$D144))/(SUMIFS('Приход сырья'!$G$2:$G$2000,'Приход сырья'!$A$2:$A$2000,"&lt;="&amp;DATE(YEAR($A144),MONTH($A144)+1,1)-1,'Приход сырья'!$D$2:$D$2000,$D144)-SUMIFS($G$2:$G$2000,$A$2:$A$2000,"&lt;"&amp;$A144,$D$2:$D$2000,$D144))*G144),0)</f>
        <v>0</v>
      </c>
    </row>
    <row r="145" spans="1:8">
      <c r="A145" s="88">
        <f>IFERROR(INDEX(Лист8!$A$3:$F$4000,MATCH(ROW()-1,Лист8!$H$3:$H$4000,0),2),0)</f>
        <v>0</v>
      </c>
      <c r="B145" s="89">
        <f>IFERROR(INDEX(Лист8!$A$3:$F$4000,MATCH(ROW()-1,Лист8!$H$3:$H$4000,0),1),0)</f>
        <v>0</v>
      </c>
      <c r="C145" s="66" t="s">
        <v>36</v>
      </c>
      <c r="D145" s="66">
        <f>IFERROR(INDEX(Лист8!$A$3:$F$4000,MATCH(ROW()-1,Лист8!$H$3:$H$4000,0),4),0)</f>
        <v>0</v>
      </c>
      <c r="E145" s="66" t="str">
        <f>IFERROR(INDEX('Отчет о движении сырья'!$C$9:$C$259,MATCH(D145,'Отчет о движении сырья'!$B$9:$B$259,0),1),"")</f>
        <v/>
      </c>
      <c r="F145" s="89" t="str">
        <f>IFERROR(INDEX('Отчет о движении сырья'!$D$9:$D$259,MATCH(D145,'Отчет о движении сырья'!$B$9:$B$259,0),1),"")</f>
        <v/>
      </c>
      <c r="G145" s="90">
        <f>IFERROR(INDEX(Лист8!$A$3:$F$4000,MATCH(ROW()-1,Лист8!$H$3:$H$4000,0),6),0)</f>
        <v>0</v>
      </c>
      <c r="H145" s="91">
        <f>IFERROR(((SUMIFS('Приход сырья'!$H$2:$H$2000,'Приход сырья'!$A$2:$A$2000,"&lt;="&amp;DATE(YEAR($A145),MONTH($A145)+1,1)-1,'Приход сырья'!$D$2:$D$2000,$D145)-SUMIFS($H$2:$H$2000,$A$2:$A$2000,"&lt;"&amp;$A145,$D$2:$D$2000,$D145))/(SUMIFS('Приход сырья'!$G$2:$G$2000,'Приход сырья'!$A$2:$A$2000,"&lt;="&amp;DATE(YEAR($A145),MONTH($A145)+1,1)-1,'Приход сырья'!$D$2:$D$2000,$D145)-SUMIFS($G$2:$G$2000,$A$2:$A$2000,"&lt;"&amp;$A145,$D$2:$D$2000,$D145))*G145),0)</f>
        <v>0</v>
      </c>
    </row>
    <row r="146" spans="1:8">
      <c r="A146" s="88">
        <f>IFERROR(INDEX(Лист8!$A$3:$F$4000,MATCH(ROW()-1,Лист8!$H$3:$H$4000,0),2),0)</f>
        <v>0</v>
      </c>
      <c r="B146" s="89">
        <f>IFERROR(INDEX(Лист8!$A$3:$F$4000,MATCH(ROW()-1,Лист8!$H$3:$H$4000,0),1),0)</f>
        <v>0</v>
      </c>
      <c r="C146" s="66" t="s">
        <v>36</v>
      </c>
      <c r="D146" s="66">
        <f>IFERROR(INDEX(Лист8!$A$3:$F$4000,MATCH(ROW()-1,Лист8!$H$3:$H$4000,0),4),0)</f>
        <v>0</v>
      </c>
      <c r="E146" s="66" t="str">
        <f>IFERROR(INDEX('Отчет о движении сырья'!$C$9:$C$259,MATCH(D146,'Отчет о движении сырья'!$B$9:$B$259,0),1),"")</f>
        <v/>
      </c>
      <c r="F146" s="89" t="str">
        <f>IFERROR(INDEX('Отчет о движении сырья'!$D$9:$D$259,MATCH(D146,'Отчет о движении сырья'!$B$9:$B$259,0),1),"")</f>
        <v/>
      </c>
      <c r="G146" s="90">
        <f>IFERROR(INDEX(Лист8!$A$3:$F$4000,MATCH(ROW()-1,Лист8!$H$3:$H$4000,0),6),0)</f>
        <v>0</v>
      </c>
      <c r="H146" s="91">
        <f>IFERROR(((SUMIFS('Приход сырья'!$H$2:$H$2000,'Приход сырья'!$A$2:$A$2000,"&lt;="&amp;DATE(YEAR($A146),MONTH($A146)+1,1)-1,'Приход сырья'!$D$2:$D$2000,$D146)-SUMIFS($H$2:$H$2000,$A$2:$A$2000,"&lt;"&amp;$A146,$D$2:$D$2000,$D146))/(SUMIFS('Приход сырья'!$G$2:$G$2000,'Приход сырья'!$A$2:$A$2000,"&lt;="&amp;DATE(YEAR($A146),MONTH($A146)+1,1)-1,'Приход сырья'!$D$2:$D$2000,$D146)-SUMIFS($G$2:$G$2000,$A$2:$A$2000,"&lt;"&amp;$A146,$D$2:$D$2000,$D146))*G146),0)</f>
        <v>0</v>
      </c>
    </row>
    <row r="147" spans="1:8">
      <c r="A147" s="88">
        <f>IFERROR(INDEX(Лист8!$A$3:$F$4000,MATCH(ROW()-1,Лист8!$H$3:$H$4000,0),2),0)</f>
        <v>0</v>
      </c>
      <c r="B147" s="89">
        <f>IFERROR(INDEX(Лист8!$A$3:$F$4000,MATCH(ROW()-1,Лист8!$H$3:$H$4000,0),1),0)</f>
        <v>0</v>
      </c>
      <c r="C147" s="66" t="s">
        <v>36</v>
      </c>
      <c r="D147" s="66">
        <f>IFERROR(INDEX(Лист8!$A$3:$F$4000,MATCH(ROW()-1,Лист8!$H$3:$H$4000,0),4),0)</f>
        <v>0</v>
      </c>
      <c r="E147" s="66" t="str">
        <f>IFERROR(INDEX('Отчет о движении сырья'!$C$9:$C$259,MATCH(D147,'Отчет о движении сырья'!$B$9:$B$259,0),1),"")</f>
        <v/>
      </c>
      <c r="F147" s="89" t="str">
        <f>IFERROR(INDEX('Отчет о движении сырья'!$D$9:$D$259,MATCH(D147,'Отчет о движении сырья'!$B$9:$B$259,0),1),"")</f>
        <v/>
      </c>
      <c r="G147" s="90">
        <f>IFERROR(INDEX(Лист8!$A$3:$F$4000,MATCH(ROW()-1,Лист8!$H$3:$H$4000,0),6),0)</f>
        <v>0</v>
      </c>
      <c r="H147" s="91">
        <f>IFERROR(((SUMIFS('Приход сырья'!$H$2:$H$2000,'Приход сырья'!$A$2:$A$2000,"&lt;="&amp;DATE(YEAR($A147),MONTH($A147)+1,1)-1,'Приход сырья'!$D$2:$D$2000,$D147)-SUMIFS($H$2:$H$2000,$A$2:$A$2000,"&lt;"&amp;$A147,$D$2:$D$2000,$D147))/(SUMIFS('Приход сырья'!$G$2:$G$2000,'Приход сырья'!$A$2:$A$2000,"&lt;="&amp;DATE(YEAR($A147),MONTH($A147)+1,1)-1,'Приход сырья'!$D$2:$D$2000,$D147)-SUMIFS($G$2:$G$2000,$A$2:$A$2000,"&lt;"&amp;$A147,$D$2:$D$2000,$D147))*G147),0)</f>
        <v>0</v>
      </c>
    </row>
    <row r="148" spans="1:8">
      <c r="A148" s="88">
        <f>IFERROR(INDEX(Лист8!$A$3:$F$4000,MATCH(ROW()-1,Лист8!$H$3:$H$4000,0),2),0)</f>
        <v>0</v>
      </c>
      <c r="B148" s="89">
        <f>IFERROR(INDEX(Лист8!$A$3:$F$4000,MATCH(ROW()-1,Лист8!$H$3:$H$4000,0),1),0)</f>
        <v>0</v>
      </c>
      <c r="C148" s="66" t="s">
        <v>36</v>
      </c>
      <c r="D148" s="66">
        <f>IFERROR(INDEX(Лист8!$A$3:$F$4000,MATCH(ROW()-1,Лист8!$H$3:$H$4000,0),4),0)</f>
        <v>0</v>
      </c>
      <c r="E148" s="66" t="str">
        <f>IFERROR(INDEX('Отчет о движении сырья'!$C$9:$C$259,MATCH(D148,'Отчет о движении сырья'!$B$9:$B$259,0),1),"")</f>
        <v/>
      </c>
      <c r="F148" s="89" t="str">
        <f>IFERROR(INDEX('Отчет о движении сырья'!$D$9:$D$259,MATCH(D148,'Отчет о движении сырья'!$B$9:$B$259,0),1),"")</f>
        <v/>
      </c>
      <c r="G148" s="90">
        <f>IFERROR(INDEX(Лист8!$A$3:$F$4000,MATCH(ROW()-1,Лист8!$H$3:$H$4000,0),6),0)</f>
        <v>0</v>
      </c>
      <c r="H148" s="91">
        <f>IFERROR(((SUMIFS('Приход сырья'!$H$2:$H$2000,'Приход сырья'!$A$2:$A$2000,"&lt;="&amp;DATE(YEAR($A148),MONTH($A148)+1,1)-1,'Приход сырья'!$D$2:$D$2000,$D148)-SUMIFS($H$2:$H$2000,$A$2:$A$2000,"&lt;"&amp;$A148,$D$2:$D$2000,$D148))/(SUMIFS('Приход сырья'!$G$2:$G$2000,'Приход сырья'!$A$2:$A$2000,"&lt;="&amp;DATE(YEAR($A148),MONTH($A148)+1,1)-1,'Приход сырья'!$D$2:$D$2000,$D148)-SUMIFS($G$2:$G$2000,$A$2:$A$2000,"&lt;"&amp;$A148,$D$2:$D$2000,$D148))*G148),0)</f>
        <v>0</v>
      </c>
    </row>
    <row r="149" spans="1:8">
      <c r="A149" s="88">
        <f>IFERROR(INDEX(Лист8!$A$3:$F$4000,MATCH(ROW()-1,Лист8!$H$3:$H$4000,0),2),0)</f>
        <v>0</v>
      </c>
      <c r="B149" s="89">
        <f>IFERROR(INDEX(Лист8!$A$3:$F$4000,MATCH(ROW()-1,Лист8!$H$3:$H$4000,0),1),0)</f>
        <v>0</v>
      </c>
      <c r="C149" s="66" t="s">
        <v>36</v>
      </c>
      <c r="D149" s="66">
        <f>IFERROR(INDEX(Лист8!$A$3:$F$4000,MATCH(ROW()-1,Лист8!$H$3:$H$4000,0),4),0)</f>
        <v>0</v>
      </c>
      <c r="E149" s="66" t="str">
        <f>IFERROR(INDEX('Отчет о движении сырья'!$C$9:$C$259,MATCH(D149,'Отчет о движении сырья'!$B$9:$B$259,0),1),"")</f>
        <v/>
      </c>
      <c r="F149" s="89" t="str">
        <f>IFERROR(INDEX('Отчет о движении сырья'!$D$9:$D$259,MATCH(D149,'Отчет о движении сырья'!$B$9:$B$259,0),1),"")</f>
        <v/>
      </c>
      <c r="G149" s="90">
        <f>IFERROR(INDEX(Лист8!$A$3:$F$4000,MATCH(ROW()-1,Лист8!$H$3:$H$4000,0),6),0)</f>
        <v>0</v>
      </c>
      <c r="H149" s="91">
        <f>IFERROR(((SUMIFS('Приход сырья'!$H$2:$H$2000,'Приход сырья'!$A$2:$A$2000,"&lt;="&amp;DATE(YEAR($A149),MONTH($A149)+1,1)-1,'Приход сырья'!$D$2:$D$2000,$D149)-SUMIFS($H$2:$H$2000,$A$2:$A$2000,"&lt;"&amp;$A149,$D$2:$D$2000,$D149))/(SUMIFS('Приход сырья'!$G$2:$G$2000,'Приход сырья'!$A$2:$A$2000,"&lt;="&amp;DATE(YEAR($A149),MONTH($A149)+1,1)-1,'Приход сырья'!$D$2:$D$2000,$D149)-SUMIFS($G$2:$G$2000,$A$2:$A$2000,"&lt;"&amp;$A149,$D$2:$D$2000,$D149))*G149),0)</f>
        <v>0</v>
      </c>
    </row>
    <row r="150" spans="1:8">
      <c r="A150" s="88">
        <f>IFERROR(INDEX(Лист8!$A$3:$F$4000,MATCH(ROW()-1,Лист8!$H$3:$H$4000,0),2),0)</f>
        <v>0</v>
      </c>
      <c r="B150" s="89">
        <f>IFERROR(INDEX(Лист8!$A$3:$F$4000,MATCH(ROW()-1,Лист8!$H$3:$H$4000,0),1),0)</f>
        <v>0</v>
      </c>
      <c r="C150" s="66" t="s">
        <v>36</v>
      </c>
      <c r="D150" s="66">
        <f>IFERROR(INDEX(Лист8!$A$3:$F$4000,MATCH(ROW()-1,Лист8!$H$3:$H$4000,0),4),0)</f>
        <v>0</v>
      </c>
      <c r="E150" s="66" t="str">
        <f>IFERROR(INDEX('Отчет о движении сырья'!$C$9:$C$259,MATCH(D150,'Отчет о движении сырья'!$B$9:$B$259,0),1),"")</f>
        <v/>
      </c>
      <c r="F150" s="89" t="str">
        <f>IFERROR(INDEX('Отчет о движении сырья'!$D$9:$D$259,MATCH(D150,'Отчет о движении сырья'!$B$9:$B$259,0),1),"")</f>
        <v/>
      </c>
      <c r="G150" s="90">
        <f>IFERROR(INDEX(Лист8!$A$3:$F$4000,MATCH(ROW()-1,Лист8!$H$3:$H$4000,0),6),0)</f>
        <v>0</v>
      </c>
      <c r="H150" s="91">
        <f>IFERROR(((SUMIFS('Приход сырья'!$H$2:$H$2000,'Приход сырья'!$A$2:$A$2000,"&lt;="&amp;DATE(YEAR($A150),MONTH($A150)+1,1)-1,'Приход сырья'!$D$2:$D$2000,$D150)-SUMIFS($H$2:$H$2000,$A$2:$A$2000,"&lt;"&amp;$A150,$D$2:$D$2000,$D150))/(SUMIFS('Приход сырья'!$G$2:$G$2000,'Приход сырья'!$A$2:$A$2000,"&lt;="&amp;DATE(YEAR($A150),MONTH($A150)+1,1)-1,'Приход сырья'!$D$2:$D$2000,$D150)-SUMIFS($G$2:$G$2000,$A$2:$A$2000,"&lt;"&amp;$A150,$D$2:$D$2000,$D150))*G150),0)</f>
        <v>0</v>
      </c>
    </row>
    <row r="151" spans="1:8">
      <c r="A151" s="88">
        <f>IFERROR(INDEX(Лист8!$A$3:$F$4000,MATCH(ROW()-1,Лист8!$H$3:$H$4000,0),2),0)</f>
        <v>0</v>
      </c>
      <c r="B151" s="89">
        <f>IFERROR(INDEX(Лист8!$A$3:$F$4000,MATCH(ROW()-1,Лист8!$H$3:$H$4000,0),1),0)</f>
        <v>0</v>
      </c>
      <c r="C151" s="66" t="s">
        <v>36</v>
      </c>
      <c r="D151" s="66">
        <f>IFERROR(INDEX(Лист8!$A$3:$F$4000,MATCH(ROW()-1,Лист8!$H$3:$H$4000,0),4),0)</f>
        <v>0</v>
      </c>
      <c r="E151" s="66" t="str">
        <f>IFERROR(INDEX('Отчет о движении сырья'!$C$9:$C$259,MATCH(D151,'Отчет о движении сырья'!$B$9:$B$259,0),1),"")</f>
        <v/>
      </c>
      <c r="F151" s="89" t="str">
        <f>IFERROR(INDEX('Отчет о движении сырья'!$D$9:$D$259,MATCH(D151,'Отчет о движении сырья'!$B$9:$B$259,0),1),"")</f>
        <v/>
      </c>
      <c r="G151" s="90">
        <f>IFERROR(INDEX(Лист8!$A$3:$F$4000,MATCH(ROW()-1,Лист8!$H$3:$H$4000,0),6),0)</f>
        <v>0</v>
      </c>
      <c r="H151" s="91">
        <f>IFERROR(((SUMIFS('Приход сырья'!$H$2:$H$2000,'Приход сырья'!$A$2:$A$2000,"&lt;="&amp;DATE(YEAR($A151),MONTH($A151)+1,1)-1,'Приход сырья'!$D$2:$D$2000,$D151)-SUMIFS($H$2:$H$2000,$A$2:$A$2000,"&lt;"&amp;$A151,$D$2:$D$2000,$D151))/(SUMIFS('Приход сырья'!$G$2:$G$2000,'Приход сырья'!$A$2:$A$2000,"&lt;="&amp;DATE(YEAR($A151),MONTH($A151)+1,1)-1,'Приход сырья'!$D$2:$D$2000,$D151)-SUMIFS($G$2:$G$2000,$A$2:$A$2000,"&lt;"&amp;$A151,$D$2:$D$2000,$D151))*G151),0)</f>
        <v>0</v>
      </c>
    </row>
    <row r="152" spans="1:8">
      <c r="A152" s="88">
        <f>IFERROR(INDEX(Лист8!$A$3:$F$4000,MATCH(ROW()-1,Лист8!$H$3:$H$4000,0),2),0)</f>
        <v>0</v>
      </c>
      <c r="B152" s="89">
        <f>IFERROR(INDEX(Лист8!$A$3:$F$4000,MATCH(ROW()-1,Лист8!$H$3:$H$4000,0),1),0)</f>
        <v>0</v>
      </c>
      <c r="C152" s="66" t="s">
        <v>36</v>
      </c>
      <c r="D152" s="66">
        <f>IFERROR(INDEX(Лист8!$A$3:$F$4000,MATCH(ROW()-1,Лист8!$H$3:$H$4000,0),4),0)</f>
        <v>0</v>
      </c>
      <c r="E152" s="66" t="str">
        <f>IFERROR(INDEX('Отчет о движении сырья'!$C$9:$C$259,MATCH(D152,'Отчет о движении сырья'!$B$9:$B$259,0),1),"")</f>
        <v/>
      </c>
      <c r="F152" s="89" t="str">
        <f>IFERROR(INDEX('Отчет о движении сырья'!$D$9:$D$259,MATCH(D152,'Отчет о движении сырья'!$B$9:$B$259,0),1),"")</f>
        <v/>
      </c>
      <c r="G152" s="90">
        <f>IFERROR(INDEX(Лист8!$A$3:$F$4000,MATCH(ROW()-1,Лист8!$H$3:$H$4000,0),6),0)</f>
        <v>0</v>
      </c>
      <c r="H152" s="91">
        <f>IFERROR(((SUMIFS('Приход сырья'!$H$2:$H$2000,'Приход сырья'!$A$2:$A$2000,"&lt;="&amp;DATE(YEAR($A152),MONTH($A152)+1,1)-1,'Приход сырья'!$D$2:$D$2000,$D152)-SUMIFS($H$2:$H$2000,$A$2:$A$2000,"&lt;"&amp;$A152,$D$2:$D$2000,$D152))/(SUMIFS('Приход сырья'!$G$2:$G$2000,'Приход сырья'!$A$2:$A$2000,"&lt;="&amp;DATE(YEAR($A152),MONTH($A152)+1,1)-1,'Приход сырья'!$D$2:$D$2000,$D152)-SUMIFS($G$2:$G$2000,$A$2:$A$2000,"&lt;"&amp;$A152,$D$2:$D$2000,$D152))*G152),0)</f>
        <v>0</v>
      </c>
    </row>
    <row r="153" spans="1:8">
      <c r="A153" s="88">
        <f>IFERROR(INDEX(Лист8!$A$3:$F$4000,MATCH(ROW()-1,Лист8!$H$3:$H$4000,0),2),0)</f>
        <v>0</v>
      </c>
      <c r="B153" s="89">
        <f>IFERROR(INDEX(Лист8!$A$3:$F$4000,MATCH(ROW()-1,Лист8!$H$3:$H$4000,0),1),0)</f>
        <v>0</v>
      </c>
      <c r="C153" s="66" t="s">
        <v>36</v>
      </c>
      <c r="D153" s="66">
        <f>IFERROR(INDEX(Лист8!$A$3:$F$4000,MATCH(ROW()-1,Лист8!$H$3:$H$4000,0),4),0)</f>
        <v>0</v>
      </c>
      <c r="E153" s="66" t="str">
        <f>IFERROR(INDEX('Отчет о движении сырья'!$C$9:$C$259,MATCH(D153,'Отчет о движении сырья'!$B$9:$B$259,0),1),"")</f>
        <v/>
      </c>
      <c r="F153" s="89" t="str">
        <f>IFERROR(INDEX('Отчет о движении сырья'!$D$9:$D$259,MATCH(D153,'Отчет о движении сырья'!$B$9:$B$259,0),1),"")</f>
        <v/>
      </c>
      <c r="G153" s="90">
        <f>IFERROR(INDEX(Лист8!$A$3:$F$4000,MATCH(ROW()-1,Лист8!$H$3:$H$4000,0),6),0)</f>
        <v>0</v>
      </c>
      <c r="H153" s="91">
        <f>IFERROR(((SUMIFS('Приход сырья'!$H$2:$H$2000,'Приход сырья'!$A$2:$A$2000,"&lt;="&amp;DATE(YEAR($A153),MONTH($A153)+1,1)-1,'Приход сырья'!$D$2:$D$2000,$D153)-SUMIFS($H$2:$H$2000,$A$2:$A$2000,"&lt;"&amp;$A153,$D$2:$D$2000,$D153))/(SUMIFS('Приход сырья'!$G$2:$G$2000,'Приход сырья'!$A$2:$A$2000,"&lt;="&amp;DATE(YEAR($A153),MONTH($A153)+1,1)-1,'Приход сырья'!$D$2:$D$2000,$D153)-SUMIFS($G$2:$G$2000,$A$2:$A$2000,"&lt;"&amp;$A153,$D$2:$D$2000,$D153))*G153),0)</f>
        <v>0</v>
      </c>
    </row>
    <row r="154" spans="1:8">
      <c r="A154" s="88">
        <f>IFERROR(INDEX(Лист8!$A$3:$F$4000,MATCH(ROW()-1,Лист8!$H$3:$H$4000,0),2),0)</f>
        <v>0</v>
      </c>
      <c r="B154" s="89">
        <f>IFERROR(INDEX(Лист8!$A$3:$F$4000,MATCH(ROW()-1,Лист8!$H$3:$H$4000,0),1),0)</f>
        <v>0</v>
      </c>
      <c r="C154" s="66" t="s">
        <v>36</v>
      </c>
      <c r="D154" s="66">
        <f>IFERROR(INDEX(Лист8!$A$3:$F$4000,MATCH(ROW()-1,Лист8!$H$3:$H$4000,0),4),0)</f>
        <v>0</v>
      </c>
      <c r="E154" s="66" t="str">
        <f>IFERROR(INDEX('Отчет о движении сырья'!$C$9:$C$259,MATCH(D154,'Отчет о движении сырья'!$B$9:$B$259,0),1),"")</f>
        <v/>
      </c>
      <c r="F154" s="89" t="str">
        <f>IFERROR(INDEX('Отчет о движении сырья'!$D$9:$D$259,MATCH(D154,'Отчет о движении сырья'!$B$9:$B$259,0),1),"")</f>
        <v/>
      </c>
      <c r="G154" s="90">
        <f>IFERROR(INDEX(Лист8!$A$3:$F$4000,MATCH(ROW()-1,Лист8!$H$3:$H$4000,0),6),0)</f>
        <v>0</v>
      </c>
      <c r="H154" s="91">
        <f>IFERROR(((SUMIFS('Приход сырья'!$H$2:$H$2000,'Приход сырья'!$A$2:$A$2000,"&lt;="&amp;DATE(YEAR($A154),MONTH($A154)+1,1)-1,'Приход сырья'!$D$2:$D$2000,$D154)-SUMIFS($H$2:$H$2000,$A$2:$A$2000,"&lt;"&amp;$A154,$D$2:$D$2000,$D154))/(SUMIFS('Приход сырья'!$G$2:$G$2000,'Приход сырья'!$A$2:$A$2000,"&lt;="&amp;DATE(YEAR($A154),MONTH($A154)+1,1)-1,'Приход сырья'!$D$2:$D$2000,$D154)-SUMIFS($G$2:$G$2000,$A$2:$A$2000,"&lt;"&amp;$A154,$D$2:$D$2000,$D154))*G154),0)</f>
        <v>0</v>
      </c>
    </row>
    <row r="155" spans="1:8">
      <c r="A155" s="88">
        <f>IFERROR(INDEX(Лист8!$A$3:$F$4000,MATCH(ROW()-1,Лист8!$H$3:$H$4000,0),2),0)</f>
        <v>0</v>
      </c>
      <c r="B155" s="89">
        <f>IFERROR(INDEX(Лист8!$A$3:$F$4000,MATCH(ROW()-1,Лист8!$H$3:$H$4000,0),1),0)</f>
        <v>0</v>
      </c>
      <c r="C155" s="66" t="s">
        <v>36</v>
      </c>
      <c r="D155" s="66">
        <f>IFERROR(INDEX(Лист8!$A$3:$F$4000,MATCH(ROW()-1,Лист8!$H$3:$H$4000,0),4),0)</f>
        <v>0</v>
      </c>
      <c r="E155" s="66" t="str">
        <f>IFERROR(INDEX('Отчет о движении сырья'!$C$9:$C$259,MATCH(D155,'Отчет о движении сырья'!$B$9:$B$259,0),1),"")</f>
        <v/>
      </c>
      <c r="F155" s="89" t="str">
        <f>IFERROR(INDEX('Отчет о движении сырья'!$D$9:$D$259,MATCH(D155,'Отчет о движении сырья'!$B$9:$B$259,0),1),"")</f>
        <v/>
      </c>
      <c r="G155" s="90">
        <f>IFERROR(INDEX(Лист8!$A$3:$F$4000,MATCH(ROW()-1,Лист8!$H$3:$H$4000,0),6),0)</f>
        <v>0</v>
      </c>
      <c r="H155" s="91">
        <f>IFERROR(((SUMIFS('Приход сырья'!$H$2:$H$2000,'Приход сырья'!$A$2:$A$2000,"&lt;="&amp;DATE(YEAR($A155),MONTH($A155)+1,1)-1,'Приход сырья'!$D$2:$D$2000,$D155)-SUMIFS($H$2:$H$2000,$A$2:$A$2000,"&lt;"&amp;$A155,$D$2:$D$2000,$D155))/(SUMIFS('Приход сырья'!$G$2:$G$2000,'Приход сырья'!$A$2:$A$2000,"&lt;="&amp;DATE(YEAR($A155),MONTH($A155)+1,1)-1,'Приход сырья'!$D$2:$D$2000,$D155)-SUMIFS($G$2:$G$2000,$A$2:$A$2000,"&lt;"&amp;$A155,$D$2:$D$2000,$D155))*G155),0)</f>
        <v>0</v>
      </c>
    </row>
    <row r="156" spans="1:8">
      <c r="A156" s="88">
        <f>IFERROR(INDEX(Лист8!$A$3:$F$4000,MATCH(ROW()-1,Лист8!$H$3:$H$4000,0),2),0)</f>
        <v>0</v>
      </c>
      <c r="B156" s="89">
        <f>IFERROR(INDEX(Лист8!$A$3:$F$4000,MATCH(ROW()-1,Лист8!$H$3:$H$4000,0),1),0)</f>
        <v>0</v>
      </c>
      <c r="C156" s="66" t="s">
        <v>36</v>
      </c>
      <c r="D156" s="66">
        <f>IFERROR(INDEX(Лист8!$A$3:$F$4000,MATCH(ROW()-1,Лист8!$H$3:$H$4000,0),4),0)</f>
        <v>0</v>
      </c>
      <c r="E156" s="66" t="str">
        <f>IFERROR(INDEX('Отчет о движении сырья'!$C$9:$C$259,MATCH(D156,'Отчет о движении сырья'!$B$9:$B$259,0),1),"")</f>
        <v/>
      </c>
      <c r="F156" s="89" t="str">
        <f>IFERROR(INDEX('Отчет о движении сырья'!$D$9:$D$259,MATCH(D156,'Отчет о движении сырья'!$B$9:$B$259,0),1),"")</f>
        <v/>
      </c>
      <c r="G156" s="90">
        <f>IFERROR(INDEX(Лист8!$A$3:$F$4000,MATCH(ROW()-1,Лист8!$H$3:$H$4000,0),6),0)</f>
        <v>0</v>
      </c>
      <c r="H156" s="91">
        <f>IFERROR(((SUMIFS('Приход сырья'!$H$2:$H$2000,'Приход сырья'!$A$2:$A$2000,"&lt;="&amp;DATE(YEAR($A156),MONTH($A156)+1,1)-1,'Приход сырья'!$D$2:$D$2000,$D156)-SUMIFS($H$2:$H$2000,$A$2:$A$2000,"&lt;"&amp;$A156,$D$2:$D$2000,$D156))/(SUMIFS('Приход сырья'!$G$2:$G$2000,'Приход сырья'!$A$2:$A$2000,"&lt;="&amp;DATE(YEAR($A156),MONTH($A156)+1,1)-1,'Приход сырья'!$D$2:$D$2000,$D156)-SUMIFS($G$2:$G$2000,$A$2:$A$2000,"&lt;"&amp;$A156,$D$2:$D$2000,$D156))*G156),0)</f>
        <v>0</v>
      </c>
    </row>
    <row r="157" spans="1:8">
      <c r="A157" s="88">
        <f>IFERROR(INDEX(Лист8!$A$3:$F$4000,MATCH(ROW()-1,Лист8!$H$3:$H$4000,0),2),0)</f>
        <v>0</v>
      </c>
      <c r="B157" s="89">
        <f>IFERROR(INDEX(Лист8!$A$3:$F$4000,MATCH(ROW()-1,Лист8!$H$3:$H$4000,0),1),0)</f>
        <v>0</v>
      </c>
      <c r="C157" s="66" t="s">
        <v>36</v>
      </c>
      <c r="D157" s="66">
        <f>IFERROR(INDEX(Лист8!$A$3:$F$4000,MATCH(ROW()-1,Лист8!$H$3:$H$4000,0),4),0)</f>
        <v>0</v>
      </c>
      <c r="E157" s="66" t="str">
        <f>IFERROR(INDEX('Отчет о движении сырья'!$C$9:$C$259,MATCH(D157,'Отчет о движении сырья'!$B$9:$B$259,0),1),"")</f>
        <v/>
      </c>
      <c r="F157" s="89" t="str">
        <f>IFERROR(INDEX('Отчет о движении сырья'!$D$9:$D$259,MATCH(D157,'Отчет о движении сырья'!$B$9:$B$259,0),1),"")</f>
        <v/>
      </c>
      <c r="G157" s="90">
        <f>IFERROR(INDEX(Лист8!$A$3:$F$4000,MATCH(ROW()-1,Лист8!$H$3:$H$4000,0),6),0)</f>
        <v>0</v>
      </c>
      <c r="H157" s="91">
        <f>IFERROR(((SUMIFS('Приход сырья'!$H$2:$H$2000,'Приход сырья'!$A$2:$A$2000,"&lt;="&amp;DATE(YEAR($A157),MONTH($A157)+1,1)-1,'Приход сырья'!$D$2:$D$2000,$D157)-SUMIFS($H$2:$H$2000,$A$2:$A$2000,"&lt;"&amp;$A157,$D$2:$D$2000,$D157))/(SUMIFS('Приход сырья'!$G$2:$G$2000,'Приход сырья'!$A$2:$A$2000,"&lt;="&amp;DATE(YEAR($A157),MONTH($A157)+1,1)-1,'Приход сырья'!$D$2:$D$2000,$D157)-SUMIFS($G$2:$G$2000,$A$2:$A$2000,"&lt;"&amp;$A157,$D$2:$D$2000,$D157))*G157),0)</f>
        <v>0</v>
      </c>
    </row>
    <row r="158" spans="1:8">
      <c r="A158" s="88">
        <f>IFERROR(INDEX(Лист8!$A$3:$F$4000,MATCH(ROW()-1,Лист8!$H$3:$H$4000,0),2),0)</f>
        <v>0</v>
      </c>
      <c r="B158" s="89">
        <f>IFERROR(INDEX(Лист8!$A$3:$F$4000,MATCH(ROW()-1,Лист8!$H$3:$H$4000,0),1),0)</f>
        <v>0</v>
      </c>
      <c r="C158" s="66" t="s">
        <v>36</v>
      </c>
      <c r="D158" s="66">
        <f>IFERROR(INDEX(Лист8!$A$3:$F$4000,MATCH(ROW()-1,Лист8!$H$3:$H$4000,0),4),0)</f>
        <v>0</v>
      </c>
      <c r="E158" s="66" t="str">
        <f>IFERROR(INDEX('Отчет о движении сырья'!$C$9:$C$259,MATCH(D158,'Отчет о движении сырья'!$B$9:$B$259,0),1),"")</f>
        <v/>
      </c>
      <c r="F158" s="89" t="str">
        <f>IFERROR(INDEX('Отчет о движении сырья'!$D$9:$D$259,MATCH(D158,'Отчет о движении сырья'!$B$9:$B$259,0),1),"")</f>
        <v/>
      </c>
      <c r="G158" s="90">
        <f>IFERROR(INDEX(Лист8!$A$3:$F$4000,MATCH(ROW()-1,Лист8!$H$3:$H$4000,0),6),0)</f>
        <v>0</v>
      </c>
      <c r="H158" s="91">
        <f>IFERROR(((SUMIFS('Приход сырья'!$H$2:$H$2000,'Приход сырья'!$A$2:$A$2000,"&lt;="&amp;DATE(YEAR($A158),MONTH($A158)+1,1)-1,'Приход сырья'!$D$2:$D$2000,$D158)-SUMIFS($H$2:$H$2000,$A$2:$A$2000,"&lt;"&amp;$A158,$D$2:$D$2000,$D158))/(SUMIFS('Приход сырья'!$G$2:$G$2000,'Приход сырья'!$A$2:$A$2000,"&lt;="&amp;DATE(YEAR($A158),MONTH($A158)+1,1)-1,'Приход сырья'!$D$2:$D$2000,$D158)-SUMIFS($G$2:$G$2000,$A$2:$A$2000,"&lt;"&amp;$A158,$D$2:$D$2000,$D158))*G158),0)</f>
        <v>0</v>
      </c>
    </row>
    <row r="159" spans="1:8">
      <c r="A159" s="88">
        <f>IFERROR(INDEX(Лист8!$A$3:$F$4000,MATCH(ROW()-1,Лист8!$H$3:$H$4000,0),2),0)</f>
        <v>0</v>
      </c>
      <c r="B159" s="89">
        <f>IFERROR(INDEX(Лист8!$A$3:$F$4000,MATCH(ROW()-1,Лист8!$H$3:$H$4000,0),1),0)</f>
        <v>0</v>
      </c>
      <c r="C159" s="66" t="s">
        <v>36</v>
      </c>
      <c r="D159" s="66">
        <f>IFERROR(INDEX(Лист8!$A$3:$F$4000,MATCH(ROW()-1,Лист8!$H$3:$H$4000,0),4),0)</f>
        <v>0</v>
      </c>
      <c r="E159" s="66" t="str">
        <f>IFERROR(INDEX('Отчет о движении сырья'!$C$9:$C$259,MATCH(D159,'Отчет о движении сырья'!$B$9:$B$259,0),1),"")</f>
        <v/>
      </c>
      <c r="F159" s="89" t="str">
        <f>IFERROR(INDEX('Отчет о движении сырья'!$D$9:$D$259,MATCH(D159,'Отчет о движении сырья'!$B$9:$B$259,0),1),"")</f>
        <v/>
      </c>
      <c r="G159" s="90">
        <f>IFERROR(INDEX(Лист8!$A$3:$F$4000,MATCH(ROW()-1,Лист8!$H$3:$H$4000,0),6),0)</f>
        <v>0</v>
      </c>
      <c r="H159" s="91">
        <f>IFERROR(((SUMIFS('Приход сырья'!$H$2:$H$2000,'Приход сырья'!$A$2:$A$2000,"&lt;="&amp;DATE(YEAR($A159),MONTH($A159)+1,1)-1,'Приход сырья'!$D$2:$D$2000,$D159)-SUMIFS($H$2:$H$2000,$A$2:$A$2000,"&lt;"&amp;$A159,$D$2:$D$2000,$D159))/(SUMIFS('Приход сырья'!$G$2:$G$2000,'Приход сырья'!$A$2:$A$2000,"&lt;="&amp;DATE(YEAR($A159),MONTH($A159)+1,1)-1,'Приход сырья'!$D$2:$D$2000,$D159)-SUMIFS($G$2:$G$2000,$A$2:$A$2000,"&lt;"&amp;$A159,$D$2:$D$2000,$D159))*G159),0)</f>
        <v>0</v>
      </c>
    </row>
    <row r="160" spans="1:8">
      <c r="A160" s="88">
        <f>IFERROR(INDEX(Лист8!$A$3:$F$4000,MATCH(ROW()-1,Лист8!$H$3:$H$4000,0),2),0)</f>
        <v>0</v>
      </c>
      <c r="B160" s="89">
        <f>IFERROR(INDEX(Лист8!$A$3:$F$4000,MATCH(ROW()-1,Лист8!$H$3:$H$4000,0),1),0)</f>
        <v>0</v>
      </c>
      <c r="C160" s="66" t="s">
        <v>36</v>
      </c>
      <c r="D160" s="66">
        <f>IFERROR(INDEX(Лист8!$A$3:$F$4000,MATCH(ROW()-1,Лист8!$H$3:$H$4000,0),4),0)</f>
        <v>0</v>
      </c>
      <c r="E160" s="66" t="str">
        <f>IFERROR(INDEX('Отчет о движении сырья'!$C$9:$C$259,MATCH(D160,'Отчет о движении сырья'!$B$9:$B$259,0),1),"")</f>
        <v/>
      </c>
      <c r="F160" s="89" t="str">
        <f>IFERROR(INDEX('Отчет о движении сырья'!$D$9:$D$259,MATCH(D160,'Отчет о движении сырья'!$B$9:$B$259,0),1),"")</f>
        <v/>
      </c>
      <c r="G160" s="90">
        <f>IFERROR(INDEX(Лист8!$A$3:$F$4000,MATCH(ROW()-1,Лист8!$H$3:$H$4000,0),6),0)</f>
        <v>0</v>
      </c>
      <c r="H160" s="91">
        <f>IFERROR(((SUMIFS('Приход сырья'!$H$2:$H$2000,'Приход сырья'!$A$2:$A$2000,"&lt;="&amp;DATE(YEAR($A160),MONTH($A160)+1,1)-1,'Приход сырья'!$D$2:$D$2000,$D160)-SUMIFS($H$2:$H$2000,$A$2:$A$2000,"&lt;"&amp;$A160,$D$2:$D$2000,$D160))/(SUMIFS('Приход сырья'!$G$2:$G$2000,'Приход сырья'!$A$2:$A$2000,"&lt;="&amp;DATE(YEAR($A160),MONTH($A160)+1,1)-1,'Приход сырья'!$D$2:$D$2000,$D160)-SUMIFS($G$2:$G$2000,$A$2:$A$2000,"&lt;"&amp;$A160,$D$2:$D$2000,$D160))*G160),0)</f>
        <v>0</v>
      </c>
    </row>
    <row r="161" spans="1:8">
      <c r="A161" s="88">
        <f>IFERROR(INDEX(Лист8!$A$3:$F$4000,MATCH(ROW()-1,Лист8!$H$3:$H$4000,0),2),0)</f>
        <v>0</v>
      </c>
      <c r="B161" s="89">
        <f>IFERROR(INDEX(Лист8!$A$3:$F$4000,MATCH(ROW()-1,Лист8!$H$3:$H$4000,0),1),0)</f>
        <v>0</v>
      </c>
      <c r="C161" s="66" t="s">
        <v>36</v>
      </c>
      <c r="D161" s="66">
        <f>IFERROR(INDEX(Лист8!$A$3:$F$4000,MATCH(ROW()-1,Лист8!$H$3:$H$4000,0),4),0)</f>
        <v>0</v>
      </c>
      <c r="E161" s="66" t="str">
        <f>IFERROR(INDEX('Отчет о движении сырья'!$C$9:$C$259,MATCH(D161,'Отчет о движении сырья'!$B$9:$B$259,0),1),"")</f>
        <v/>
      </c>
      <c r="F161" s="89" t="str">
        <f>IFERROR(INDEX('Отчет о движении сырья'!$D$9:$D$259,MATCH(D161,'Отчет о движении сырья'!$B$9:$B$259,0),1),"")</f>
        <v/>
      </c>
      <c r="G161" s="90">
        <f>IFERROR(INDEX(Лист8!$A$3:$F$4000,MATCH(ROW()-1,Лист8!$H$3:$H$4000,0),6),0)</f>
        <v>0</v>
      </c>
      <c r="H161" s="91">
        <f>IFERROR(((SUMIFS('Приход сырья'!$H$2:$H$2000,'Приход сырья'!$A$2:$A$2000,"&lt;="&amp;DATE(YEAR($A161),MONTH($A161)+1,1)-1,'Приход сырья'!$D$2:$D$2000,$D161)-SUMIFS($H$2:$H$2000,$A$2:$A$2000,"&lt;"&amp;$A161,$D$2:$D$2000,$D161))/(SUMIFS('Приход сырья'!$G$2:$G$2000,'Приход сырья'!$A$2:$A$2000,"&lt;="&amp;DATE(YEAR($A161),MONTH($A161)+1,1)-1,'Приход сырья'!$D$2:$D$2000,$D161)-SUMIFS($G$2:$G$2000,$A$2:$A$2000,"&lt;"&amp;$A161,$D$2:$D$2000,$D161))*G161),0)</f>
        <v>0</v>
      </c>
    </row>
    <row r="162" spans="1:8">
      <c r="A162" s="88">
        <f>IFERROR(INDEX(Лист8!$A$3:$F$4000,MATCH(ROW()-1,Лист8!$H$3:$H$4000,0),2),0)</f>
        <v>0</v>
      </c>
      <c r="B162" s="89">
        <f>IFERROR(INDEX(Лист8!$A$3:$F$4000,MATCH(ROW()-1,Лист8!$H$3:$H$4000,0),1),0)</f>
        <v>0</v>
      </c>
      <c r="C162" s="66" t="s">
        <v>36</v>
      </c>
      <c r="D162" s="66">
        <f>IFERROR(INDEX(Лист8!$A$3:$F$4000,MATCH(ROW()-1,Лист8!$H$3:$H$4000,0),4),0)</f>
        <v>0</v>
      </c>
      <c r="E162" s="66" t="str">
        <f>IFERROR(INDEX('Отчет о движении сырья'!$C$9:$C$259,MATCH(D162,'Отчет о движении сырья'!$B$9:$B$259,0),1),"")</f>
        <v/>
      </c>
      <c r="F162" s="89" t="str">
        <f>IFERROR(INDEX('Отчет о движении сырья'!$D$9:$D$259,MATCH(D162,'Отчет о движении сырья'!$B$9:$B$259,0),1),"")</f>
        <v/>
      </c>
      <c r="G162" s="90">
        <f>IFERROR(INDEX(Лист8!$A$3:$F$4000,MATCH(ROW()-1,Лист8!$H$3:$H$4000,0),6),0)</f>
        <v>0</v>
      </c>
      <c r="H162" s="91">
        <f>IFERROR(((SUMIFS('Приход сырья'!$H$2:$H$2000,'Приход сырья'!$A$2:$A$2000,"&lt;="&amp;DATE(YEAR($A162),MONTH($A162)+1,1)-1,'Приход сырья'!$D$2:$D$2000,$D162)-SUMIFS($H$2:$H$2000,$A$2:$A$2000,"&lt;"&amp;$A162,$D$2:$D$2000,$D162))/(SUMIFS('Приход сырья'!$G$2:$G$2000,'Приход сырья'!$A$2:$A$2000,"&lt;="&amp;DATE(YEAR($A162),MONTH($A162)+1,1)-1,'Приход сырья'!$D$2:$D$2000,$D162)-SUMIFS($G$2:$G$2000,$A$2:$A$2000,"&lt;"&amp;$A162,$D$2:$D$2000,$D162))*G162),0)</f>
        <v>0</v>
      </c>
    </row>
    <row r="163" spans="1:8">
      <c r="A163" s="88">
        <f>IFERROR(INDEX(Лист8!$A$3:$F$4000,MATCH(ROW()-1,Лист8!$H$3:$H$4000,0),2),0)</f>
        <v>0</v>
      </c>
      <c r="B163" s="89">
        <f>IFERROR(INDEX(Лист8!$A$3:$F$4000,MATCH(ROW()-1,Лист8!$H$3:$H$4000,0),1),0)</f>
        <v>0</v>
      </c>
      <c r="C163" s="66" t="s">
        <v>36</v>
      </c>
      <c r="D163" s="66">
        <f>IFERROR(INDEX(Лист8!$A$3:$F$4000,MATCH(ROW()-1,Лист8!$H$3:$H$4000,0),4),0)</f>
        <v>0</v>
      </c>
      <c r="E163" s="66" t="str">
        <f>IFERROR(INDEX('Отчет о движении сырья'!$C$9:$C$259,MATCH(D163,'Отчет о движении сырья'!$B$9:$B$259,0),1),"")</f>
        <v/>
      </c>
      <c r="F163" s="89" t="str">
        <f>IFERROR(INDEX('Отчет о движении сырья'!$D$9:$D$259,MATCH(D163,'Отчет о движении сырья'!$B$9:$B$259,0),1),"")</f>
        <v/>
      </c>
      <c r="G163" s="90">
        <f>IFERROR(INDEX(Лист8!$A$3:$F$4000,MATCH(ROW()-1,Лист8!$H$3:$H$4000,0),6),0)</f>
        <v>0</v>
      </c>
      <c r="H163" s="91">
        <f>IFERROR(((SUMIFS('Приход сырья'!$H$2:$H$2000,'Приход сырья'!$A$2:$A$2000,"&lt;="&amp;DATE(YEAR($A163),MONTH($A163)+1,1)-1,'Приход сырья'!$D$2:$D$2000,$D163)-SUMIFS($H$2:$H$2000,$A$2:$A$2000,"&lt;"&amp;$A163,$D$2:$D$2000,$D163))/(SUMIFS('Приход сырья'!$G$2:$G$2000,'Приход сырья'!$A$2:$A$2000,"&lt;="&amp;DATE(YEAR($A163),MONTH($A163)+1,1)-1,'Приход сырья'!$D$2:$D$2000,$D163)-SUMIFS($G$2:$G$2000,$A$2:$A$2000,"&lt;"&amp;$A163,$D$2:$D$2000,$D163))*G163),0)</f>
        <v>0</v>
      </c>
    </row>
    <row r="164" spans="1:8">
      <c r="A164" s="88">
        <f>IFERROR(INDEX(Лист8!$A$3:$F$4000,MATCH(ROW()-1,Лист8!$H$3:$H$4000,0),2),0)</f>
        <v>0</v>
      </c>
      <c r="B164" s="89">
        <f>IFERROR(INDEX(Лист8!$A$3:$F$4000,MATCH(ROW()-1,Лист8!$H$3:$H$4000,0),1),0)</f>
        <v>0</v>
      </c>
      <c r="C164" s="66" t="s">
        <v>36</v>
      </c>
      <c r="D164" s="66">
        <f>IFERROR(INDEX(Лист8!$A$3:$F$4000,MATCH(ROW()-1,Лист8!$H$3:$H$4000,0),4),0)</f>
        <v>0</v>
      </c>
      <c r="E164" s="66" t="str">
        <f>IFERROR(INDEX('Отчет о движении сырья'!$C$9:$C$259,MATCH(D164,'Отчет о движении сырья'!$B$9:$B$259,0),1),"")</f>
        <v/>
      </c>
      <c r="F164" s="89" t="str">
        <f>IFERROR(INDEX('Отчет о движении сырья'!$D$9:$D$259,MATCH(D164,'Отчет о движении сырья'!$B$9:$B$259,0),1),"")</f>
        <v/>
      </c>
      <c r="G164" s="90">
        <f>IFERROR(INDEX(Лист8!$A$3:$F$4000,MATCH(ROW()-1,Лист8!$H$3:$H$4000,0),6),0)</f>
        <v>0</v>
      </c>
      <c r="H164" s="91">
        <f>IFERROR(((SUMIFS('Приход сырья'!$H$2:$H$2000,'Приход сырья'!$A$2:$A$2000,"&lt;="&amp;DATE(YEAR($A164),MONTH($A164)+1,1)-1,'Приход сырья'!$D$2:$D$2000,$D164)-SUMIFS($H$2:$H$2000,$A$2:$A$2000,"&lt;"&amp;$A164,$D$2:$D$2000,$D164))/(SUMIFS('Приход сырья'!$G$2:$G$2000,'Приход сырья'!$A$2:$A$2000,"&lt;="&amp;DATE(YEAR($A164),MONTH($A164)+1,1)-1,'Приход сырья'!$D$2:$D$2000,$D164)-SUMIFS($G$2:$G$2000,$A$2:$A$2000,"&lt;"&amp;$A164,$D$2:$D$2000,$D164))*G164),0)</f>
        <v>0</v>
      </c>
    </row>
    <row r="165" spans="1:8">
      <c r="A165" s="88">
        <f>IFERROR(INDEX(Лист8!$A$3:$F$4000,MATCH(ROW()-1,Лист8!$H$3:$H$4000,0),2),0)</f>
        <v>0</v>
      </c>
      <c r="B165" s="89">
        <f>IFERROR(INDEX(Лист8!$A$3:$F$4000,MATCH(ROW()-1,Лист8!$H$3:$H$4000,0),1),0)</f>
        <v>0</v>
      </c>
      <c r="C165" s="66" t="s">
        <v>36</v>
      </c>
      <c r="D165" s="66">
        <f>IFERROR(INDEX(Лист8!$A$3:$F$4000,MATCH(ROW()-1,Лист8!$H$3:$H$4000,0),4),0)</f>
        <v>0</v>
      </c>
      <c r="E165" s="66" t="str">
        <f>IFERROR(INDEX('Отчет о движении сырья'!$C$9:$C$259,MATCH(D165,'Отчет о движении сырья'!$B$9:$B$259,0),1),"")</f>
        <v/>
      </c>
      <c r="F165" s="89" t="str">
        <f>IFERROR(INDEX('Отчет о движении сырья'!$D$9:$D$259,MATCH(D165,'Отчет о движении сырья'!$B$9:$B$259,0),1),"")</f>
        <v/>
      </c>
      <c r="G165" s="90">
        <f>IFERROR(INDEX(Лист8!$A$3:$F$4000,MATCH(ROW()-1,Лист8!$H$3:$H$4000,0),6),0)</f>
        <v>0</v>
      </c>
      <c r="H165" s="91">
        <f>IFERROR(((SUMIFS('Приход сырья'!$H$2:$H$2000,'Приход сырья'!$A$2:$A$2000,"&lt;="&amp;DATE(YEAR($A165),MONTH($A165)+1,1)-1,'Приход сырья'!$D$2:$D$2000,$D165)-SUMIFS($H$2:$H$2000,$A$2:$A$2000,"&lt;"&amp;$A165,$D$2:$D$2000,$D165))/(SUMIFS('Приход сырья'!$G$2:$G$2000,'Приход сырья'!$A$2:$A$2000,"&lt;="&amp;DATE(YEAR($A165),MONTH($A165)+1,1)-1,'Приход сырья'!$D$2:$D$2000,$D165)-SUMIFS($G$2:$G$2000,$A$2:$A$2000,"&lt;"&amp;$A165,$D$2:$D$2000,$D165))*G165),0)</f>
        <v>0</v>
      </c>
    </row>
    <row r="166" spans="1:8">
      <c r="A166" s="88">
        <f>IFERROR(INDEX(Лист8!$A$3:$F$4000,MATCH(ROW()-1,Лист8!$H$3:$H$4000,0),2),0)</f>
        <v>0</v>
      </c>
      <c r="B166" s="89">
        <f>IFERROR(INDEX(Лист8!$A$3:$F$4000,MATCH(ROW()-1,Лист8!$H$3:$H$4000,0),1),0)</f>
        <v>0</v>
      </c>
      <c r="C166" s="66" t="s">
        <v>36</v>
      </c>
      <c r="D166" s="66">
        <f>IFERROR(INDEX(Лист8!$A$3:$F$4000,MATCH(ROW()-1,Лист8!$H$3:$H$4000,0),4),0)</f>
        <v>0</v>
      </c>
      <c r="E166" s="66" t="str">
        <f>IFERROR(INDEX('Отчет о движении сырья'!$C$9:$C$259,MATCH(D166,'Отчет о движении сырья'!$B$9:$B$259,0),1),"")</f>
        <v/>
      </c>
      <c r="F166" s="89" t="str">
        <f>IFERROR(INDEX('Отчет о движении сырья'!$D$9:$D$259,MATCH(D166,'Отчет о движении сырья'!$B$9:$B$259,0),1),"")</f>
        <v/>
      </c>
      <c r="G166" s="90">
        <f>IFERROR(INDEX(Лист8!$A$3:$F$4000,MATCH(ROW()-1,Лист8!$H$3:$H$4000,0),6),0)</f>
        <v>0</v>
      </c>
      <c r="H166" s="91">
        <f>IFERROR(((SUMIFS('Приход сырья'!$H$2:$H$2000,'Приход сырья'!$A$2:$A$2000,"&lt;="&amp;DATE(YEAR($A166),MONTH($A166)+1,1)-1,'Приход сырья'!$D$2:$D$2000,$D166)-SUMIFS($H$2:$H$2000,$A$2:$A$2000,"&lt;"&amp;$A166,$D$2:$D$2000,$D166))/(SUMIFS('Приход сырья'!$G$2:$G$2000,'Приход сырья'!$A$2:$A$2000,"&lt;="&amp;DATE(YEAR($A166),MONTH($A166)+1,1)-1,'Приход сырья'!$D$2:$D$2000,$D166)-SUMIFS($G$2:$G$2000,$A$2:$A$2000,"&lt;"&amp;$A166,$D$2:$D$2000,$D166))*G166),0)</f>
        <v>0</v>
      </c>
    </row>
    <row r="167" spans="1:8">
      <c r="A167" s="88">
        <f>IFERROR(INDEX(Лист8!$A$3:$F$4000,MATCH(ROW()-1,Лист8!$H$3:$H$4000,0),2),0)</f>
        <v>0</v>
      </c>
      <c r="B167" s="89">
        <f>IFERROR(INDEX(Лист8!$A$3:$F$4000,MATCH(ROW()-1,Лист8!$H$3:$H$4000,0),1),0)</f>
        <v>0</v>
      </c>
      <c r="C167" s="66" t="s">
        <v>36</v>
      </c>
      <c r="D167" s="66">
        <f>IFERROR(INDEX(Лист8!$A$3:$F$4000,MATCH(ROW()-1,Лист8!$H$3:$H$4000,0),4),0)</f>
        <v>0</v>
      </c>
      <c r="E167" s="66" t="str">
        <f>IFERROR(INDEX('Отчет о движении сырья'!$C$9:$C$259,MATCH(D167,'Отчет о движении сырья'!$B$9:$B$259,0),1),"")</f>
        <v/>
      </c>
      <c r="F167" s="89" t="str">
        <f>IFERROR(INDEX('Отчет о движении сырья'!$D$9:$D$259,MATCH(D167,'Отчет о движении сырья'!$B$9:$B$259,0),1),"")</f>
        <v/>
      </c>
      <c r="G167" s="90">
        <f>IFERROR(INDEX(Лист8!$A$3:$F$4000,MATCH(ROW()-1,Лист8!$H$3:$H$4000,0),6),0)</f>
        <v>0</v>
      </c>
      <c r="H167" s="91">
        <f>IFERROR(((SUMIFS('Приход сырья'!$H$2:$H$2000,'Приход сырья'!$A$2:$A$2000,"&lt;="&amp;DATE(YEAR($A167),MONTH($A167)+1,1)-1,'Приход сырья'!$D$2:$D$2000,$D167)-SUMIFS($H$2:$H$2000,$A$2:$A$2000,"&lt;"&amp;$A167,$D$2:$D$2000,$D167))/(SUMIFS('Приход сырья'!$G$2:$G$2000,'Приход сырья'!$A$2:$A$2000,"&lt;="&amp;DATE(YEAR($A167),MONTH($A167)+1,1)-1,'Приход сырья'!$D$2:$D$2000,$D167)-SUMIFS($G$2:$G$2000,$A$2:$A$2000,"&lt;"&amp;$A167,$D$2:$D$2000,$D167))*G167),0)</f>
        <v>0</v>
      </c>
    </row>
    <row r="168" spans="1:8">
      <c r="A168" s="88">
        <f>IFERROR(INDEX(Лист8!$A$3:$F$4000,MATCH(ROW()-1,Лист8!$H$3:$H$4000,0),2),0)</f>
        <v>0</v>
      </c>
      <c r="B168" s="89">
        <f>IFERROR(INDEX(Лист8!$A$3:$F$4000,MATCH(ROW()-1,Лист8!$H$3:$H$4000,0),1),0)</f>
        <v>0</v>
      </c>
      <c r="C168" s="66" t="s">
        <v>36</v>
      </c>
      <c r="D168" s="66">
        <f>IFERROR(INDEX(Лист8!$A$3:$F$4000,MATCH(ROW()-1,Лист8!$H$3:$H$4000,0),4),0)</f>
        <v>0</v>
      </c>
      <c r="E168" s="66" t="str">
        <f>IFERROR(INDEX('Отчет о движении сырья'!$C$9:$C$259,MATCH(D168,'Отчет о движении сырья'!$B$9:$B$259,0),1),"")</f>
        <v/>
      </c>
      <c r="F168" s="89" t="str">
        <f>IFERROR(INDEX('Отчет о движении сырья'!$D$9:$D$259,MATCH(D168,'Отчет о движении сырья'!$B$9:$B$259,0),1),"")</f>
        <v/>
      </c>
      <c r="G168" s="90">
        <f>IFERROR(INDEX(Лист8!$A$3:$F$4000,MATCH(ROW()-1,Лист8!$H$3:$H$4000,0),6),0)</f>
        <v>0</v>
      </c>
      <c r="H168" s="91">
        <f>IFERROR(((SUMIFS('Приход сырья'!$H$2:$H$2000,'Приход сырья'!$A$2:$A$2000,"&lt;="&amp;DATE(YEAR($A168),MONTH($A168)+1,1)-1,'Приход сырья'!$D$2:$D$2000,$D168)-SUMIFS($H$2:$H$2000,$A$2:$A$2000,"&lt;"&amp;$A168,$D$2:$D$2000,$D168))/(SUMIFS('Приход сырья'!$G$2:$G$2000,'Приход сырья'!$A$2:$A$2000,"&lt;="&amp;DATE(YEAR($A168),MONTH($A168)+1,1)-1,'Приход сырья'!$D$2:$D$2000,$D168)-SUMIFS($G$2:$G$2000,$A$2:$A$2000,"&lt;"&amp;$A168,$D$2:$D$2000,$D168))*G168),0)</f>
        <v>0</v>
      </c>
    </row>
    <row r="169" spans="1:8">
      <c r="A169" s="88">
        <f>IFERROR(INDEX(Лист8!$A$3:$F$4000,MATCH(ROW()-1,Лист8!$H$3:$H$4000,0),2),0)</f>
        <v>0</v>
      </c>
      <c r="B169" s="89">
        <f>IFERROR(INDEX(Лист8!$A$3:$F$4000,MATCH(ROW()-1,Лист8!$H$3:$H$4000,0),1),0)</f>
        <v>0</v>
      </c>
      <c r="C169" s="66" t="s">
        <v>36</v>
      </c>
      <c r="D169" s="66">
        <f>IFERROR(INDEX(Лист8!$A$3:$F$4000,MATCH(ROW()-1,Лист8!$H$3:$H$4000,0),4),0)</f>
        <v>0</v>
      </c>
      <c r="E169" s="66" t="str">
        <f>IFERROR(INDEX('Отчет о движении сырья'!$C$9:$C$259,MATCH(D169,'Отчет о движении сырья'!$B$9:$B$259,0),1),"")</f>
        <v/>
      </c>
      <c r="F169" s="89" t="str">
        <f>IFERROR(INDEX('Отчет о движении сырья'!$D$9:$D$259,MATCH(D169,'Отчет о движении сырья'!$B$9:$B$259,0),1),"")</f>
        <v/>
      </c>
      <c r="G169" s="90">
        <f>IFERROR(INDEX(Лист8!$A$3:$F$4000,MATCH(ROW()-1,Лист8!$H$3:$H$4000,0),6),0)</f>
        <v>0</v>
      </c>
      <c r="H169" s="91">
        <f>IFERROR(((SUMIFS('Приход сырья'!$H$2:$H$2000,'Приход сырья'!$A$2:$A$2000,"&lt;="&amp;DATE(YEAR($A169),MONTH($A169)+1,1)-1,'Приход сырья'!$D$2:$D$2000,$D169)-SUMIFS($H$2:$H$2000,$A$2:$A$2000,"&lt;"&amp;$A169,$D$2:$D$2000,$D169))/(SUMIFS('Приход сырья'!$G$2:$G$2000,'Приход сырья'!$A$2:$A$2000,"&lt;="&amp;DATE(YEAR($A169),MONTH($A169)+1,1)-1,'Приход сырья'!$D$2:$D$2000,$D169)-SUMIFS($G$2:$G$2000,$A$2:$A$2000,"&lt;"&amp;$A169,$D$2:$D$2000,$D169))*G169),0)</f>
        <v>0</v>
      </c>
    </row>
    <row r="170" spans="1:8">
      <c r="A170" s="88">
        <f>IFERROR(INDEX(Лист8!$A$3:$F$4000,MATCH(ROW()-1,Лист8!$H$3:$H$4000,0),2),0)</f>
        <v>0</v>
      </c>
      <c r="B170" s="89">
        <f>IFERROR(INDEX(Лист8!$A$3:$F$4000,MATCH(ROW()-1,Лист8!$H$3:$H$4000,0),1),0)</f>
        <v>0</v>
      </c>
      <c r="C170" s="66" t="s">
        <v>36</v>
      </c>
      <c r="D170" s="66">
        <f>IFERROR(INDEX(Лист8!$A$3:$F$4000,MATCH(ROW()-1,Лист8!$H$3:$H$4000,0),4),0)</f>
        <v>0</v>
      </c>
      <c r="E170" s="66" t="str">
        <f>IFERROR(INDEX('Отчет о движении сырья'!$C$9:$C$259,MATCH(D170,'Отчет о движении сырья'!$B$9:$B$259,0),1),"")</f>
        <v/>
      </c>
      <c r="F170" s="89" t="str">
        <f>IFERROR(INDEX('Отчет о движении сырья'!$D$9:$D$259,MATCH(D170,'Отчет о движении сырья'!$B$9:$B$259,0),1),"")</f>
        <v/>
      </c>
      <c r="G170" s="90">
        <f>IFERROR(INDEX(Лист8!$A$3:$F$4000,MATCH(ROW()-1,Лист8!$H$3:$H$4000,0),6),0)</f>
        <v>0</v>
      </c>
      <c r="H170" s="91">
        <f>IFERROR(((SUMIFS('Приход сырья'!$H$2:$H$2000,'Приход сырья'!$A$2:$A$2000,"&lt;="&amp;DATE(YEAR($A170),MONTH($A170)+1,1)-1,'Приход сырья'!$D$2:$D$2000,$D170)-SUMIFS($H$2:$H$2000,$A$2:$A$2000,"&lt;"&amp;$A170,$D$2:$D$2000,$D170))/(SUMIFS('Приход сырья'!$G$2:$G$2000,'Приход сырья'!$A$2:$A$2000,"&lt;="&amp;DATE(YEAR($A170),MONTH($A170)+1,1)-1,'Приход сырья'!$D$2:$D$2000,$D170)-SUMIFS($G$2:$G$2000,$A$2:$A$2000,"&lt;"&amp;$A170,$D$2:$D$2000,$D170))*G170),0)</f>
        <v>0</v>
      </c>
    </row>
    <row r="171" spans="1:8">
      <c r="A171" s="88">
        <f>IFERROR(INDEX(Лист8!$A$3:$F$4000,MATCH(ROW()-1,Лист8!$H$3:$H$4000,0),2),0)</f>
        <v>0</v>
      </c>
      <c r="B171" s="89">
        <f>IFERROR(INDEX(Лист8!$A$3:$F$4000,MATCH(ROW()-1,Лист8!$H$3:$H$4000,0),1),0)</f>
        <v>0</v>
      </c>
      <c r="C171" s="66" t="s">
        <v>36</v>
      </c>
      <c r="D171" s="66">
        <f>IFERROR(INDEX(Лист8!$A$3:$F$4000,MATCH(ROW()-1,Лист8!$H$3:$H$4000,0),4),0)</f>
        <v>0</v>
      </c>
      <c r="E171" s="66" t="str">
        <f>IFERROR(INDEX('Отчет о движении сырья'!$C$9:$C$259,MATCH(D171,'Отчет о движении сырья'!$B$9:$B$259,0),1),"")</f>
        <v/>
      </c>
      <c r="F171" s="89" t="str">
        <f>IFERROR(INDEX('Отчет о движении сырья'!$D$9:$D$259,MATCH(D171,'Отчет о движении сырья'!$B$9:$B$259,0),1),"")</f>
        <v/>
      </c>
      <c r="G171" s="90">
        <f>IFERROR(INDEX(Лист8!$A$3:$F$4000,MATCH(ROW()-1,Лист8!$H$3:$H$4000,0),6),0)</f>
        <v>0</v>
      </c>
      <c r="H171" s="91">
        <f>IFERROR(((SUMIFS('Приход сырья'!$H$2:$H$2000,'Приход сырья'!$A$2:$A$2000,"&lt;="&amp;DATE(YEAR($A171),MONTH($A171)+1,1)-1,'Приход сырья'!$D$2:$D$2000,$D171)-SUMIFS($H$2:$H$2000,$A$2:$A$2000,"&lt;"&amp;$A171,$D$2:$D$2000,$D171))/(SUMIFS('Приход сырья'!$G$2:$G$2000,'Приход сырья'!$A$2:$A$2000,"&lt;="&amp;DATE(YEAR($A171),MONTH($A171)+1,1)-1,'Приход сырья'!$D$2:$D$2000,$D171)-SUMIFS($G$2:$G$2000,$A$2:$A$2000,"&lt;"&amp;$A171,$D$2:$D$2000,$D171))*G171),0)</f>
        <v>0</v>
      </c>
    </row>
    <row r="172" spans="1:8">
      <c r="A172" s="88">
        <f>IFERROR(INDEX(Лист8!$A$3:$F$4000,MATCH(ROW()-1,Лист8!$H$3:$H$4000,0),2),0)</f>
        <v>0</v>
      </c>
      <c r="B172" s="89">
        <f>IFERROR(INDEX(Лист8!$A$3:$F$4000,MATCH(ROW()-1,Лист8!$H$3:$H$4000,0),1),0)</f>
        <v>0</v>
      </c>
      <c r="C172" s="66" t="s">
        <v>36</v>
      </c>
      <c r="D172" s="66">
        <f>IFERROR(INDEX(Лист8!$A$3:$F$4000,MATCH(ROW()-1,Лист8!$H$3:$H$4000,0),4),0)</f>
        <v>0</v>
      </c>
      <c r="E172" s="66" t="str">
        <f>IFERROR(INDEX('Отчет о движении сырья'!$C$9:$C$259,MATCH(D172,'Отчет о движении сырья'!$B$9:$B$259,0),1),"")</f>
        <v/>
      </c>
      <c r="F172" s="89" t="str">
        <f>IFERROR(INDEX('Отчет о движении сырья'!$D$9:$D$259,MATCH(D172,'Отчет о движении сырья'!$B$9:$B$259,0),1),"")</f>
        <v/>
      </c>
      <c r="G172" s="90">
        <f>IFERROR(INDEX(Лист8!$A$3:$F$4000,MATCH(ROW()-1,Лист8!$H$3:$H$4000,0),6),0)</f>
        <v>0</v>
      </c>
      <c r="H172" s="91">
        <f>IFERROR(((SUMIFS('Приход сырья'!$H$2:$H$2000,'Приход сырья'!$A$2:$A$2000,"&lt;="&amp;DATE(YEAR($A172),MONTH($A172)+1,1)-1,'Приход сырья'!$D$2:$D$2000,$D172)-SUMIFS($H$2:$H$2000,$A$2:$A$2000,"&lt;"&amp;$A172,$D$2:$D$2000,$D172))/(SUMIFS('Приход сырья'!$G$2:$G$2000,'Приход сырья'!$A$2:$A$2000,"&lt;="&amp;DATE(YEAR($A172),MONTH($A172)+1,1)-1,'Приход сырья'!$D$2:$D$2000,$D172)-SUMIFS($G$2:$G$2000,$A$2:$A$2000,"&lt;"&amp;$A172,$D$2:$D$2000,$D172))*G172),0)</f>
        <v>0</v>
      </c>
    </row>
    <row r="173" spans="1:8">
      <c r="A173" s="88">
        <f>IFERROR(INDEX(Лист8!$A$3:$F$4000,MATCH(ROW()-1,Лист8!$H$3:$H$4000,0),2),0)</f>
        <v>0</v>
      </c>
      <c r="B173" s="89">
        <f>IFERROR(INDEX(Лист8!$A$3:$F$4000,MATCH(ROW()-1,Лист8!$H$3:$H$4000,0),1),0)</f>
        <v>0</v>
      </c>
      <c r="C173" s="66" t="s">
        <v>36</v>
      </c>
      <c r="D173" s="66">
        <f>IFERROR(INDEX(Лист8!$A$3:$F$4000,MATCH(ROW()-1,Лист8!$H$3:$H$4000,0),4),0)</f>
        <v>0</v>
      </c>
      <c r="E173" s="66" t="str">
        <f>IFERROR(INDEX('Отчет о движении сырья'!$C$9:$C$259,MATCH(D173,'Отчет о движении сырья'!$B$9:$B$259,0),1),"")</f>
        <v/>
      </c>
      <c r="F173" s="89" t="str">
        <f>IFERROR(INDEX('Отчет о движении сырья'!$D$9:$D$259,MATCH(D173,'Отчет о движении сырья'!$B$9:$B$259,0),1),"")</f>
        <v/>
      </c>
      <c r="G173" s="90">
        <f>IFERROR(INDEX(Лист8!$A$3:$F$4000,MATCH(ROW()-1,Лист8!$H$3:$H$4000,0),6),0)</f>
        <v>0</v>
      </c>
      <c r="H173" s="91">
        <f>IFERROR(((SUMIFS('Приход сырья'!$H$2:$H$2000,'Приход сырья'!$A$2:$A$2000,"&lt;="&amp;DATE(YEAR($A173),MONTH($A173)+1,1)-1,'Приход сырья'!$D$2:$D$2000,$D173)-SUMIFS($H$2:$H$2000,$A$2:$A$2000,"&lt;"&amp;$A173,$D$2:$D$2000,$D173))/(SUMIFS('Приход сырья'!$G$2:$G$2000,'Приход сырья'!$A$2:$A$2000,"&lt;="&amp;DATE(YEAR($A173),MONTH($A173)+1,1)-1,'Приход сырья'!$D$2:$D$2000,$D173)-SUMIFS($G$2:$G$2000,$A$2:$A$2000,"&lt;"&amp;$A173,$D$2:$D$2000,$D173))*G173),0)</f>
        <v>0</v>
      </c>
    </row>
    <row r="174" spans="1:8">
      <c r="A174" s="88">
        <f>IFERROR(INDEX(Лист8!$A$3:$F$4000,MATCH(ROW()-1,Лист8!$H$3:$H$4000,0),2),0)</f>
        <v>0</v>
      </c>
      <c r="B174" s="89">
        <f>IFERROR(INDEX(Лист8!$A$3:$F$4000,MATCH(ROW()-1,Лист8!$H$3:$H$4000,0),1),0)</f>
        <v>0</v>
      </c>
      <c r="C174" s="66" t="s">
        <v>36</v>
      </c>
      <c r="D174" s="66">
        <f>IFERROR(INDEX(Лист8!$A$3:$F$4000,MATCH(ROW()-1,Лист8!$H$3:$H$4000,0),4),0)</f>
        <v>0</v>
      </c>
      <c r="E174" s="66" t="str">
        <f>IFERROR(INDEX('Отчет о движении сырья'!$C$9:$C$259,MATCH(D174,'Отчет о движении сырья'!$B$9:$B$259,0),1),"")</f>
        <v/>
      </c>
      <c r="F174" s="89" t="str">
        <f>IFERROR(INDEX('Отчет о движении сырья'!$D$9:$D$259,MATCH(D174,'Отчет о движении сырья'!$B$9:$B$259,0),1),"")</f>
        <v/>
      </c>
      <c r="G174" s="90">
        <f>IFERROR(INDEX(Лист8!$A$3:$F$4000,MATCH(ROW()-1,Лист8!$H$3:$H$4000,0),6),0)</f>
        <v>0</v>
      </c>
      <c r="H174" s="91">
        <f>IFERROR(((SUMIFS('Приход сырья'!$H$2:$H$2000,'Приход сырья'!$A$2:$A$2000,"&lt;="&amp;DATE(YEAR($A174),MONTH($A174)+1,1)-1,'Приход сырья'!$D$2:$D$2000,$D174)-SUMIFS($H$2:$H$2000,$A$2:$A$2000,"&lt;"&amp;$A174,$D$2:$D$2000,$D174))/(SUMIFS('Приход сырья'!$G$2:$G$2000,'Приход сырья'!$A$2:$A$2000,"&lt;="&amp;DATE(YEAR($A174),MONTH($A174)+1,1)-1,'Приход сырья'!$D$2:$D$2000,$D174)-SUMIFS($G$2:$G$2000,$A$2:$A$2000,"&lt;"&amp;$A174,$D$2:$D$2000,$D174))*G174),0)</f>
        <v>0</v>
      </c>
    </row>
    <row r="175" spans="1:8">
      <c r="A175" s="88">
        <f>IFERROR(INDEX(Лист8!$A$3:$F$4000,MATCH(ROW()-1,Лист8!$H$3:$H$4000,0),2),0)</f>
        <v>0</v>
      </c>
      <c r="B175" s="89">
        <f>IFERROR(INDEX(Лист8!$A$3:$F$4000,MATCH(ROW()-1,Лист8!$H$3:$H$4000,0),1),0)</f>
        <v>0</v>
      </c>
      <c r="C175" s="66" t="s">
        <v>36</v>
      </c>
      <c r="D175" s="66">
        <f>IFERROR(INDEX(Лист8!$A$3:$F$4000,MATCH(ROW()-1,Лист8!$H$3:$H$4000,0),4),0)</f>
        <v>0</v>
      </c>
      <c r="E175" s="66" t="str">
        <f>IFERROR(INDEX('Отчет о движении сырья'!$C$9:$C$259,MATCH(D175,'Отчет о движении сырья'!$B$9:$B$259,0),1),"")</f>
        <v/>
      </c>
      <c r="F175" s="89" t="str">
        <f>IFERROR(INDEX('Отчет о движении сырья'!$D$9:$D$259,MATCH(D175,'Отчет о движении сырья'!$B$9:$B$259,0),1),"")</f>
        <v/>
      </c>
      <c r="G175" s="90">
        <f>IFERROR(INDEX(Лист8!$A$3:$F$4000,MATCH(ROW()-1,Лист8!$H$3:$H$4000,0),6),0)</f>
        <v>0</v>
      </c>
      <c r="H175" s="91">
        <f>IFERROR(((SUMIFS('Приход сырья'!$H$2:$H$2000,'Приход сырья'!$A$2:$A$2000,"&lt;="&amp;DATE(YEAR($A175),MONTH($A175)+1,1)-1,'Приход сырья'!$D$2:$D$2000,$D175)-SUMIFS($H$2:$H$2000,$A$2:$A$2000,"&lt;"&amp;$A175,$D$2:$D$2000,$D175))/(SUMIFS('Приход сырья'!$G$2:$G$2000,'Приход сырья'!$A$2:$A$2000,"&lt;="&amp;DATE(YEAR($A175),MONTH($A175)+1,1)-1,'Приход сырья'!$D$2:$D$2000,$D175)-SUMIFS($G$2:$G$2000,$A$2:$A$2000,"&lt;"&amp;$A175,$D$2:$D$2000,$D175))*G175),0)</f>
        <v>0</v>
      </c>
    </row>
    <row r="176" spans="1:8">
      <c r="A176" s="88">
        <f>IFERROR(INDEX(Лист8!$A$3:$F$4000,MATCH(ROW()-1,Лист8!$H$3:$H$4000,0),2),0)</f>
        <v>0</v>
      </c>
      <c r="B176" s="89">
        <f>IFERROR(INDEX(Лист8!$A$3:$F$4000,MATCH(ROW()-1,Лист8!$H$3:$H$4000,0),1),0)</f>
        <v>0</v>
      </c>
      <c r="C176" s="66" t="s">
        <v>36</v>
      </c>
      <c r="D176" s="66">
        <f>IFERROR(INDEX(Лист8!$A$3:$F$4000,MATCH(ROW()-1,Лист8!$H$3:$H$4000,0),4),0)</f>
        <v>0</v>
      </c>
      <c r="E176" s="66" t="str">
        <f>IFERROR(INDEX('Отчет о движении сырья'!$C$9:$C$259,MATCH(D176,'Отчет о движении сырья'!$B$9:$B$259,0),1),"")</f>
        <v/>
      </c>
      <c r="F176" s="89" t="str">
        <f>IFERROR(INDEX('Отчет о движении сырья'!$D$9:$D$259,MATCH(D176,'Отчет о движении сырья'!$B$9:$B$259,0),1),"")</f>
        <v/>
      </c>
      <c r="G176" s="90">
        <f>IFERROR(INDEX(Лист8!$A$3:$F$4000,MATCH(ROW()-1,Лист8!$H$3:$H$4000,0),6),0)</f>
        <v>0</v>
      </c>
      <c r="H176" s="91">
        <f>IFERROR(((SUMIFS('Приход сырья'!$H$2:$H$2000,'Приход сырья'!$A$2:$A$2000,"&lt;="&amp;DATE(YEAR($A176),MONTH($A176)+1,1)-1,'Приход сырья'!$D$2:$D$2000,$D176)-SUMIFS($H$2:$H$2000,$A$2:$A$2000,"&lt;"&amp;$A176,$D$2:$D$2000,$D176))/(SUMIFS('Приход сырья'!$G$2:$G$2000,'Приход сырья'!$A$2:$A$2000,"&lt;="&amp;DATE(YEAR($A176),MONTH($A176)+1,1)-1,'Приход сырья'!$D$2:$D$2000,$D176)-SUMIFS($G$2:$G$2000,$A$2:$A$2000,"&lt;"&amp;$A176,$D$2:$D$2000,$D176))*G176),0)</f>
        <v>0</v>
      </c>
    </row>
    <row r="177" spans="1:8">
      <c r="A177" s="88">
        <f>IFERROR(INDEX(Лист8!$A$3:$F$4000,MATCH(ROW()-1,Лист8!$H$3:$H$4000,0),2),0)</f>
        <v>0</v>
      </c>
      <c r="B177" s="89">
        <f>IFERROR(INDEX(Лист8!$A$3:$F$4000,MATCH(ROW()-1,Лист8!$H$3:$H$4000,0),1),0)</f>
        <v>0</v>
      </c>
      <c r="C177" s="66" t="s">
        <v>36</v>
      </c>
      <c r="D177" s="66">
        <f>IFERROR(INDEX(Лист8!$A$3:$F$4000,MATCH(ROW()-1,Лист8!$H$3:$H$4000,0),4),0)</f>
        <v>0</v>
      </c>
      <c r="E177" s="66" t="str">
        <f>IFERROR(INDEX('Отчет о движении сырья'!$C$9:$C$259,MATCH(D177,'Отчет о движении сырья'!$B$9:$B$259,0),1),"")</f>
        <v/>
      </c>
      <c r="F177" s="89" t="str">
        <f>IFERROR(INDEX('Отчет о движении сырья'!$D$9:$D$259,MATCH(D177,'Отчет о движении сырья'!$B$9:$B$259,0),1),"")</f>
        <v/>
      </c>
      <c r="G177" s="90">
        <f>IFERROR(INDEX(Лист8!$A$3:$F$4000,MATCH(ROW()-1,Лист8!$H$3:$H$4000,0),6),0)</f>
        <v>0</v>
      </c>
      <c r="H177" s="91">
        <f>IFERROR(((SUMIFS('Приход сырья'!$H$2:$H$2000,'Приход сырья'!$A$2:$A$2000,"&lt;="&amp;DATE(YEAR($A177),MONTH($A177)+1,1)-1,'Приход сырья'!$D$2:$D$2000,$D177)-SUMIFS($H$2:$H$2000,$A$2:$A$2000,"&lt;"&amp;$A177,$D$2:$D$2000,$D177))/(SUMIFS('Приход сырья'!$G$2:$G$2000,'Приход сырья'!$A$2:$A$2000,"&lt;="&amp;DATE(YEAR($A177),MONTH($A177)+1,1)-1,'Приход сырья'!$D$2:$D$2000,$D177)-SUMIFS($G$2:$G$2000,$A$2:$A$2000,"&lt;"&amp;$A177,$D$2:$D$2000,$D177))*G177),0)</f>
        <v>0</v>
      </c>
    </row>
    <row r="178" spans="1:8">
      <c r="A178" s="88">
        <f>IFERROR(INDEX(Лист8!$A$3:$F$4000,MATCH(ROW()-1,Лист8!$H$3:$H$4000,0),2),0)</f>
        <v>0</v>
      </c>
      <c r="B178" s="89">
        <f>IFERROR(INDEX(Лист8!$A$3:$F$4000,MATCH(ROW()-1,Лист8!$H$3:$H$4000,0),1),0)</f>
        <v>0</v>
      </c>
      <c r="C178" s="66" t="s">
        <v>36</v>
      </c>
      <c r="D178" s="66">
        <f>IFERROR(INDEX(Лист8!$A$3:$F$4000,MATCH(ROW()-1,Лист8!$H$3:$H$4000,0),4),0)</f>
        <v>0</v>
      </c>
      <c r="E178" s="66" t="str">
        <f>IFERROR(INDEX('Отчет о движении сырья'!$C$9:$C$259,MATCH(D178,'Отчет о движении сырья'!$B$9:$B$259,0),1),"")</f>
        <v/>
      </c>
      <c r="F178" s="89" t="str">
        <f>IFERROR(INDEX('Отчет о движении сырья'!$D$9:$D$259,MATCH(D178,'Отчет о движении сырья'!$B$9:$B$259,0),1),"")</f>
        <v/>
      </c>
      <c r="G178" s="90">
        <f>IFERROR(INDEX(Лист8!$A$3:$F$4000,MATCH(ROW()-1,Лист8!$H$3:$H$4000,0),6),0)</f>
        <v>0</v>
      </c>
      <c r="H178" s="91">
        <f>IFERROR(((SUMIFS('Приход сырья'!$H$2:$H$2000,'Приход сырья'!$A$2:$A$2000,"&lt;="&amp;DATE(YEAR($A178),MONTH($A178)+1,1)-1,'Приход сырья'!$D$2:$D$2000,$D178)-SUMIFS($H$2:$H$2000,$A$2:$A$2000,"&lt;"&amp;$A178,$D$2:$D$2000,$D178))/(SUMIFS('Приход сырья'!$G$2:$G$2000,'Приход сырья'!$A$2:$A$2000,"&lt;="&amp;DATE(YEAR($A178),MONTH($A178)+1,1)-1,'Приход сырья'!$D$2:$D$2000,$D178)-SUMIFS($G$2:$G$2000,$A$2:$A$2000,"&lt;"&amp;$A178,$D$2:$D$2000,$D178))*G178),0)</f>
        <v>0</v>
      </c>
    </row>
    <row r="179" spans="1:8">
      <c r="A179" s="88">
        <f>IFERROR(INDEX(Лист8!$A$3:$F$4000,MATCH(ROW()-1,Лист8!$H$3:$H$4000,0),2),0)</f>
        <v>0</v>
      </c>
      <c r="B179" s="89">
        <f>IFERROR(INDEX(Лист8!$A$3:$F$4000,MATCH(ROW()-1,Лист8!$H$3:$H$4000,0),1),0)</f>
        <v>0</v>
      </c>
      <c r="C179" s="66" t="s">
        <v>36</v>
      </c>
      <c r="D179" s="66">
        <f>IFERROR(INDEX(Лист8!$A$3:$F$4000,MATCH(ROW()-1,Лист8!$H$3:$H$4000,0),4),0)</f>
        <v>0</v>
      </c>
      <c r="E179" s="66" t="str">
        <f>IFERROR(INDEX('Отчет о движении сырья'!$C$9:$C$259,MATCH(D179,'Отчет о движении сырья'!$B$9:$B$259,0),1),"")</f>
        <v/>
      </c>
      <c r="F179" s="89" t="str">
        <f>IFERROR(INDEX('Отчет о движении сырья'!$D$9:$D$259,MATCH(D179,'Отчет о движении сырья'!$B$9:$B$259,0),1),"")</f>
        <v/>
      </c>
      <c r="G179" s="90">
        <f>IFERROR(INDEX(Лист8!$A$3:$F$4000,MATCH(ROW()-1,Лист8!$H$3:$H$4000,0),6),0)</f>
        <v>0</v>
      </c>
      <c r="H179" s="91">
        <f>IFERROR(((SUMIFS('Приход сырья'!$H$2:$H$2000,'Приход сырья'!$A$2:$A$2000,"&lt;="&amp;DATE(YEAR($A179),MONTH($A179)+1,1)-1,'Приход сырья'!$D$2:$D$2000,$D179)-SUMIFS($H$2:$H$2000,$A$2:$A$2000,"&lt;"&amp;$A179,$D$2:$D$2000,$D179))/(SUMIFS('Приход сырья'!$G$2:$G$2000,'Приход сырья'!$A$2:$A$2000,"&lt;="&amp;DATE(YEAR($A179),MONTH($A179)+1,1)-1,'Приход сырья'!$D$2:$D$2000,$D179)-SUMIFS($G$2:$G$2000,$A$2:$A$2000,"&lt;"&amp;$A179,$D$2:$D$2000,$D179))*G179),0)</f>
        <v>0</v>
      </c>
    </row>
    <row r="180" spans="1:8">
      <c r="A180" s="88">
        <f>IFERROR(INDEX(Лист8!$A$3:$F$4000,MATCH(ROW()-1,Лист8!$H$3:$H$4000,0),2),0)</f>
        <v>0</v>
      </c>
      <c r="B180" s="89">
        <f>IFERROR(INDEX(Лист8!$A$3:$F$4000,MATCH(ROW()-1,Лист8!$H$3:$H$4000,0),1),0)</f>
        <v>0</v>
      </c>
      <c r="C180" s="66" t="s">
        <v>36</v>
      </c>
      <c r="D180" s="66">
        <f>IFERROR(INDEX(Лист8!$A$3:$F$4000,MATCH(ROW()-1,Лист8!$H$3:$H$4000,0),4),0)</f>
        <v>0</v>
      </c>
      <c r="E180" s="66" t="str">
        <f>IFERROR(INDEX('Отчет о движении сырья'!$C$9:$C$259,MATCH(D180,'Отчет о движении сырья'!$B$9:$B$259,0),1),"")</f>
        <v/>
      </c>
      <c r="F180" s="89" t="str">
        <f>IFERROR(INDEX('Отчет о движении сырья'!$D$9:$D$259,MATCH(D180,'Отчет о движении сырья'!$B$9:$B$259,0),1),"")</f>
        <v/>
      </c>
      <c r="G180" s="90">
        <f>IFERROR(INDEX(Лист8!$A$3:$F$4000,MATCH(ROW()-1,Лист8!$H$3:$H$4000,0),6),0)</f>
        <v>0</v>
      </c>
      <c r="H180" s="91">
        <f>IFERROR(((SUMIFS('Приход сырья'!$H$2:$H$2000,'Приход сырья'!$A$2:$A$2000,"&lt;="&amp;DATE(YEAR($A180),MONTH($A180)+1,1)-1,'Приход сырья'!$D$2:$D$2000,$D180)-SUMIFS($H$2:$H$2000,$A$2:$A$2000,"&lt;"&amp;$A180,$D$2:$D$2000,$D180))/(SUMIFS('Приход сырья'!$G$2:$G$2000,'Приход сырья'!$A$2:$A$2000,"&lt;="&amp;DATE(YEAR($A180),MONTH($A180)+1,1)-1,'Приход сырья'!$D$2:$D$2000,$D180)-SUMIFS($G$2:$G$2000,$A$2:$A$2000,"&lt;"&amp;$A180,$D$2:$D$2000,$D180))*G180),0)</f>
        <v>0</v>
      </c>
    </row>
    <row r="181" spans="1:8">
      <c r="A181" s="88">
        <f>IFERROR(INDEX(Лист8!$A$3:$F$4000,MATCH(ROW()-1,Лист8!$H$3:$H$4000,0),2),0)</f>
        <v>0</v>
      </c>
      <c r="B181" s="89">
        <f>IFERROR(INDEX(Лист8!$A$3:$F$4000,MATCH(ROW()-1,Лист8!$H$3:$H$4000,0),1),0)</f>
        <v>0</v>
      </c>
      <c r="C181" s="66" t="s">
        <v>36</v>
      </c>
      <c r="D181" s="66">
        <f>IFERROR(INDEX(Лист8!$A$3:$F$4000,MATCH(ROW()-1,Лист8!$H$3:$H$4000,0),4),0)</f>
        <v>0</v>
      </c>
      <c r="E181" s="66" t="str">
        <f>IFERROR(INDEX('Отчет о движении сырья'!$C$9:$C$259,MATCH(D181,'Отчет о движении сырья'!$B$9:$B$259,0),1),"")</f>
        <v/>
      </c>
      <c r="F181" s="89" t="str">
        <f>IFERROR(INDEX('Отчет о движении сырья'!$D$9:$D$259,MATCH(D181,'Отчет о движении сырья'!$B$9:$B$259,0),1),"")</f>
        <v/>
      </c>
      <c r="G181" s="90">
        <f>IFERROR(INDEX(Лист8!$A$3:$F$4000,MATCH(ROW()-1,Лист8!$H$3:$H$4000,0),6),0)</f>
        <v>0</v>
      </c>
      <c r="H181" s="91">
        <f>IFERROR(((SUMIFS('Приход сырья'!$H$2:$H$2000,'Приход сырья'!$A$2:$A$2000,"&lt;="&amp;DATE(YEAR($A181),MONTH($A181)+1,1)-1,'Приход сырья'!$D$2:$D$2000,$D181)-SUMIFS($H$2:$H$2000,$A$2:$A$2000,"&lt;"&amp;$A181,$D$2:$D$2000,$D181))/(SUMIFS('Приход сырья'!$G$2:$G$2000,'Приход сырья'!$A$2:$A$2000,"&lt;="&amp;DATE(YEAR($A181),MONTH($A181)+1,1)-1,'Приход сырья'!$D$2:$D$2000,$D181)-SUMIFS($G$2:$G$2000,$A$2:$A$2000,"&lt;"&amp;$A181,$D$2:$D$2000,$D181))*G181),0)</f>
        <v>0</v>
      </c>
    </row>
    <row r="182" spans="1:8">
      <c r="A182" s="88">
        <f>IFERROR(INDEX(Лист8!$A$3:$F$4000,MATCH(ROW()-1,Лист8!$H$3:$H$4000,0),2),0)</f>
        <v>0</v>
      </c>
      <c r="B182" s="89">
        <f>IFERROR(INDEX(Лист8!$A$3:$F$4000,MATCH(ROW()-1,Лист8!$H$3:$H$4000,0),1),0)</f>
        <v>0</v>
      </c>
      <c r="C182" s="66" t="s">
        <v>36</v>
      </c>
      <c r="D182" s="66">
        <f>IFERROR(INDEX(Лист8!$A$3:$F$4000,MATCH(ROW()-1,Лист8!$H$3:$H$4000,0),4),0)</f>
        <v>0</v>
      </c>
      <c r="E182" s="66" t="str">
        <f>IFERROR(INDEX('Отчет о движении сырья'!$C$9:$C$259,MATCH(D182,'Отчет о движении сырья'!$B$9:$B$259,0),1),"")</f>
        <v/>
      </c>
      <c r="F182" s="89" t="str">
        <f>IFERROR(INDEX('Отчет о движении сырья'!$D$9:$D$259,MATCH(D182,'Отчет о движении сырья'!$B$9:$B$259,0),1),"")</f>
        <v/>
      </c>
      <c r="G182" s="90">
        <f>IFERROR(INDEX(Лист8!$A$3:$F$4000,MATCH(ROW()-1,Лист8!$H$3:$H$4000,0),6),0)</f>
        <v>0</v>
      </c>
      <c r="H182" s="91">
        <f>IFERROR(((SUMIFS('Приход сырья'!$H$2:$H$2000,'Приход сырья'!$A$2:$A$2000,"&lt;="&amp;DATE(YEAR($A182),MONTH($A182)+1,1)-1,'Приход сырья'!$D$2:$D$2000,$D182)-SUMIFS($H$2:$H$2000,$A$2:$A$2000,"&lt;"&amp;$A182,$D$2:$D$2000,$D182))/(SUMIFS('Приход сырья'!$G$2:$G$2000,'Приход сырья'!$A$2:$A$2000,"&lt;="&amp;DATE(YEAR($A182),MONTH($A182)+1,1)-1,'Приход сырья'!$D$2:$D$2000,$D182)-SUMIFS($G$2:$G$2000,$A$2:$A$2000,"&lt;"&amp;$A182,$D$2:$D$2000,$D182))*G182),0)</f>
        <v>0</v>
      </c>
    </row>
    <row r="183" spans="1:8">
      <c r="A183" s="88">
        <f>IFERROR(INDEX(Лист8!$A$3:$F$4000,MATCH(ROW()-1,Лист8!$H$3:$H$4000,0),2),0)</f>
        <v>0</v>
      </c>
      <c r="B183" s="89">
        <f>IFERROR(INDEX(Лист8!$A$3:$F$4000,MATCH(ROW()-1,Лист8!$H$3:$H$4000,0),1),0)</f>
        <v>0</v>
      </c>
      <c r="C183" s="66" t="s">
        <v>36</v>
      </c>
      <c r="D183" s="66">
        <f>IFERROR(INDEX(Лист8!$A$3:$F$4000,MATCH(ROW()-1,Лист8!$H$3:$H$4000,0),4),0)</f>
        <v>0</v>
      </c>
      <c r="E183" s="66" t="str">
        <f>IFERROR(INDEX('Отчет о движении сырья'!$C$9:$C$259,MATCH(D183,'Отчет о движении сырья'!$B$9:$B$259,0),1),"")</f>
        <v/>
      </c>
      <c r="F183" s="89" t="str">
        <f>IFERROR(INDEX('Отчет о движении сырья'!$D$9:$D$259,MATCH(D183,'Отчет о движении сырья'!$B$9:$B$259,0),1),"")</f>
        <v/>
      </c>
      <c r="G183" s="90">
        <f>IFERROR(INDEX(Лист8!$A$3:$F$4000,MATCH(ROW()-1,Лист8!$H$3:$H$4000,0),6),0)</f>
        <v>0</v>
      </c>
      <c r="H183" s="91">
        <f>IFERROR(((SUMIFS('Приход сырья'!$H$2:$H$2000,'Приход сырья'!$A$2:$A$2000,"&lt;="&amp;DATE(YEAR($A183),MONTH($A183)+1,1)-1,'Приход сырья'!$D$2:$D$2000,$D183)-SUMIFS($H$2:$H$2000,$A$2:$A$2000,"&lt;"&amp;$A183,$D$2:$D$2000,$D183))/(SUMIFS('Приход сырья'!$G$2:$G$2000,'Приход сырья'!$A$2:$A$2000,"&lt;="&amp;DATE(YEAR($A183),MONTH($A183)+1,1)-1,'Приход сырья'!$D$2:$D$2000,$D183)-SUMIFS($G$2:$G$2000,$A$2:$A$2000,"&lt;"&amp;$A183,$D$2:$D$2000,$D183))*G183),0)</f>
        <v>0</v>
      </c>
    </row>
    <row r="184" spans="1:8">
      <c r="A184" s="88">
        <f>IFERROR(INDEX(Лист8!$A$3:$F$4000,MATCH(ROW()-1,Лист8!$H$3:$H$4000,0),2),0)</f>
        <v>0</v>
      </c>
      <c r="B184" s="89">
        <f>IFERROR(INDEX(Лист8!$A$3:$F$4000,MATCH(ROW()-1,Лист8!$H$3:$H$4000,0),1),0)</f>
        <v>0</v>
      </c>
      <c r="C184" s="66" t="s">
        <v>36</v>
      </c>
      <c r="D184" s="66">
        <f>IFERROR(INDEX(Лист8!$A$3:$F$4000,MATCH(ROW()-1,Лист8!$H$3:$H$4000,0),4),0)</f>
        <v>0</v>
      </c>
      <c r="E184" s="66" t="str">
        <f>IFERROR(INDEX('Отчет о движении сырья'!$C$9:$C$259,MATCH(D184,'Отчет о движении сырья'!$B$9:$B$259,0),1),"")</f>
        <v/>
      </c>
      <c r="F184" s="89" t="str">
        <f>IFERROR(INDEX('Отчет о движении сырья'!$D$9:$D$259,MATCH(D184,'Отчет о движении сырья'!$B$9:$B$259,0),1),"")</f>
        <v/>
      </c>
      <c r="G184" s="90">
        <f>IFERROR(INDEX(Лист8!$A$3:$F$4000,MATCH(ROW()-1,Лист8!$H$3:$H$4000,0),6),0)</f>
        <v>0</v>
      </c>
      <c r="H184" s="91">
        <f>IFERROR(((SUMIFS('Приход сырья'!$H$2:$H$2000,'Приход сырья'!$A$2:$A$2000,"&lt;="&amp;DATE(YEAR($A184),MONTH($A184)+1,1)-1,'Приход сырья'!$D$2:$D$2000,$D184)-SUMIFS($H$2:$H$2000,$A$2:$A$2000,"&lt;"&amp;$A184,$D$2:$D$2000,$D184))/(SUMIFS('Приход сырья'!$G$2:$G$2000,'Приход сырья'!$A$2:$A$2000,"&lt;="&amp;DATE(YEAR($A184),MONTH($A184)+1,1)-1,'Приход сырья'!$D$2:$D$2000,$D184)-SUMIFS($G$2:$G$2000,$A$2:$A$2000,"&lt;"&amp;$A184,$D$2:$D$2000,$D184))*G184),0)</f>
        <v>0</v>
      </c>
    </row>
    <row r="185" spans="1:8">
      <c r="A185" s="88">
        <f>IFERROR(INDEX(Лист8!$A$3:$F$4000,MATCH(ROW()-1,Лист8!$H$3:$H$4000,0),2),0)</f>
        <v>0</v>
      </c>
      <c r="B185" s="89">
        <f>IFERROR(INDEX(Лист8!$A$3:$F$4000,MATCH(ROW()-1,Лист8!$H$3:$H$4000,0),1),0)</f>
        <v>0</v>
      </c>
      <c r="C185" s="66" t="s">
        <v>36</v>
      </c>
      <c r="D185" s="66">
        <f>IFERROR(INDEX(Лист8!$A$3:$F$4000,MATCH(ROW()-1,Лист8!$H$3:$H$4000,0),4),0)</f>
        <v>0</v>
      </c>
      <c r="E185" s="66" t="str">
        <f>IFERROR(INDEX('Отчет о движении сырья'!$C$9:$C$259,MATCH(D185,'Отчет о движении сырья'!$B$9:$B$259,0),1),"")</f>
        <v/>
      </c>
      <c r="F185" s="89" t="str">
        <f>IFERROR(INDEX('Отчет о движении сырья'!$D$9:$D$259,MATCH(D185,'Отчет о движении сырья'!$B$9:$B$259,0),1),"")</f>
        <v/>
      </c>
      <c r="G185" s="90">
        <f>IFERROR(INDEX(Лист8!$A$3:$F$4000,MATCH(ROW()-1,Лист8!$H$3:$H$4000,0),6),0)</f>
        <v>0</v>
      </c>
      <c r="H185" s="91">
        <f>IFERROR(((SUMIFS('Приход сырья'!$H$2:$H$2000,'Приход сырья'!$A$2:$A$2000,"&lt;="&amp;DATE(YEAR($A185),MONTH($A185)+1,1)-1,'Приход сырья'!$D$2:$D$2000,$D185)-SUMIFS($H$2:$H$2000,$A$2:$A$2000,"&lt;"&amp;$A185,$D$2:$D$2000,$D185))/(SUMIFS('Приход сырья'!$G$2:$G$2000,'Приход сырья'!$A$2:$A$2000,"&lt;="&amp;DATE(YEAR($A185),MONTH($A185)+1,1)-1,'Приход сырья'!$D$2:$D$2000,$D185)-SUMIFS($G$2:$G$2000,$A$2:$A$2000,"&lt;"&amp;$A185,$D$2:$D$2000,$D185))*G185),0)</f>
        <v>0</v>
      </c>
    </row>
    <row r="186" spans="1:8">
      <c r="A186" s="88">
        <f>IFERROR(INDEX(Лист8!$A$3:$F$4000,MATCH(ROW()-1,Лист8!$H$3:$H$4000,0),2),0)</f>
        <v>0</v>
      </c>
      <c r="B186" s="89">
        <f>IFERROR(INDEX(Лист8!$A$3:$F$4000,MATCH(ROW()-1,Лист8!$H$3:$H$4000,0),1),0)</f>
        <v>0</v>
      </c>
      <c r="C186" s="66" t="s">
        <v>36</v>
      </c>
      <c r="D186" s="66">
        <f>IFERROR(INDEX(Лист8!$A$3:$F$4000,MATCH(ROW()-1,Лист8!$H$3:$H$4000,0),4),0)</f>
        <v>0</v>
      </c>
      <c r="E186" s="66" t="str">
        <f>IFERROR(INDEX('Отчет о движении сырья'!$C$9:$C$259,MATCH(D186,'Отчет о движении сырья'!$B$9:$B$259,0),1),"")</f>
        <v/>
      </c>
      <c r="F186" s="89" t="str">
        <f>IFERROR(INDEX('Отчет о движении сырья'!$D$9:$D$259,MATCH(D186,'Отчет о движении сырья'!$B$9:$B$259,0),1),"")</f>
        <v/>
      </c>
      <c r="G186" s="90">
        <f>IFERROR(INDEX(Лист8!$A$3:$F$4000,MATCH(ROW()-1,Лист8!$H$3:$H$4000,0),6),0)</f>
        <v>0</v>
      </c>
      <c r="H186" s="91">
        <f>IFERROR(((SUMIFS('Приход сырья'!$H$2:$H$2000,'Приход сырья'!$A$2:$A$2000,"&lt;="&amp;DATE(YEAR($A186),MONTH($A186)+1,1)-1,'Приход сырья'!$D$2:$D$2000,$D186)-SUMIFS($H$2:$H$2000,$A$2:$A$2000,"&lt;"&amp;$A186,$D$2:$D$2000,$D186))/(SUMIFS('Приход сырья'!$G$2:$G$2000,'Приход сырья'!$A$2:$A$2000,"&lt;="&amp;DATE(YEAR($A186),MONTH($A186)+1,1)-1,'Приход сырья'!$D$2:$D$2000,$D186)-SUMIFS($G$2:$G$2000,$A$2:$A$2000,"&lt;"&amp;$A186,$D$2:$D$2000,$D186))*G186),0)</f>
        <v>0</v>
      </c>
    </row>
    <row r="187" spans="1:8">
      <c r="A187" s="88">
        <f>IFERROR(INDEX(Лист8!$A$3:$F$4000,MATCH(ROW()-1,Лист8!$H$3:$H$4000,0),2),0)</f>
        <v>0</v>
      </c>
      <c r="B187" s="89">
        <f>IFERROR(INDEX(Лист8!$A$3:$F$4000,MATCH(ROW()-1,Лист8!$H$3:$H$4000,0),1),0)</f>
        <v>0</v>
      </c>
      <c r="C187" s="66" t="s">
        <v>36</v>
      </c>
      <c r="D187" s="66">
        <f>IFERROR(INDEX(Лист8!$A$3:$F$4000,MATCH(ROW()-1,Лист8!$H$3:$H$4000,0),4),0)</f>
        <v>0</v>
      </c>
      <c r="E187" s="66" t="str">
        <f>IFERROR(INDEX('Отчет о движении сырья'!$C$9:$C$259,MATCH(D187,'Отчет о движении сырья'!$B$9:$B$259,0),1),"")</f>
        <v/>
      </c>
      <c r="F187" s="89" t="str">
        <f>IFERROR(INDEX('Отчет о движении сырья'!$D$9:$D$259,MATCH(D187,'Отчет о движении сырья'!$B$9:$B$259,0),1),"")</f>
        <v/>
      </c>
      <c r="G187" s="90">
        <f>IFERROR(INDEX(Лист8!$A$3:$F$4000,MATCH(ROW()-1,Лист8!$H$3:$H$4000,0),6),0)</f>
        <v>0</v>
      </c>
      <c r="H187" s="91">
        <f>IFERROR(((SUMIFS('Приход сырья'!$H$2:$H$2000,'Приход сырья'!$A$2:$A$2000,"&lt;="&amp;DATE(YEAR($A187),MONTH($A187)+1,1)-1,'Приход сырья'!$D$2:$D$2000,$D187)-SUMIFS($H$2:$H$2000,$A$2:$A$2000,"&lt;"&amp;$A187,$D$2:$D$2000,$D187))/(SUMIFS('Приход сырья'!$G$2:$G$2000,'Приход сырья'!$A$2:$A$2000,"&lt;="&amp;DATE(YEAR($A187),MONTH($A187)+1,1)-1,'Приход сырья'!$D$2:$D$2000,$D187)-SUMIFS($G$2:$G$2000,$A$2:$A$2000,"&lt;"&amp;$A187,$D$2:$D$2000,$D187))*G187),0)</f>
        <v>0</v>
      </c>
    </row>
    <row r="188" spans="1:8">
      <c r="A188" s="88">
        <f>IFERROR(INDEX(Лист8!$A$3:$F$4000,MATCH(ROW()-1,Лист8!$H$3:$H$4000,0),2),0)</f>
        <v>0</v>
      </c>
      <c r="B188" s="89">
        <f>IFERROR(INDEX(Лист8!$A$3:$F$4000,MATCH(ROW()-1,Лист8!$H$3:$H$4000,0),1),0)</f>
        <v>0</v>
      </c>
      <c r="C188" s="66" t="s">
        <v>36</v>
      </c>
      <c r="D188" s="66">
        <f>IFERROR(INDEX(Лист8!$A$3:$F$4000,MATCH(ROW()-1,Лист8!$H$3:$H$4000,0),4),0)</f>
        <v>0</v>
      </c>
      <c r="E188" s="66" t="str">
        <f>IFERROR(INDEX('Отчет о движении сырья'!$C$9:$C$259,MATCH(D188,'Отчет о движении сырья'!$B$9:$B$259,0),1),"")</f>
        <v/>
      </c>
      <c r="F188" s="89" t="str">
        <f>IFERROR(INDEX('Отчет о движении сырья'!$D$9:$D$259,MATCH(D188,'Отчет о движении сырья'!$B$9:$B$259,0),1),"")</f>
        <v/>
      </c>
      <c r="G188" s="90">
        <f>IFERROR(INDEX(Лист8!$A$3:$F$4000,MATCH(ROW()-1,Лист8!$H$3:$H$4000,0),6),0)</f>
        <v>0</v>
      </c>
      <c r="H188" s="91">
        <f>IFERROR(((SUMIFS('Приход сырья'!$H$2:$H$2000,'Приход сырья'!$A$2:$A$2000,"&lt;="&amp;DATE(YEAR($A188),MONTH($A188)+1,1)-1,'Приход сырья'!$D$2:$D$2000,$D188)-SUMIFS($H$2:$H$2000,$A$2:$A$2000,"&lt;"&amp;$A188,$D$2:$D$2000,$D188))/(SUMIFS('Приход сырья'!$G$2:$G$2000,'Приход сырья'!$A$2:$A$2000,"&lt;="&amp;DATE(YEAR($A188),MONTH($A188)+1,1)-1,'Приход сырья'!$D$2:$D$2000,$D188)-SUMIFS($G$2:$G$2000,$A$2:$A$2000,"&lt;"&amp;$A188,$D$2:$D$2000,$D188))*G188),0)</f>
        <v>0</v>
      </c>
    </row>
    <row r="189" spans="1:8">
      <c r="A189" s="88">
        <f>IFERROR(INDEX(Лист8!$A$3:$F$4000,MATCH(ROW()-1,Лист8!$H$3:$H$4000,0),2),0)</f>
        <v>0</v>
      </c>
      <c r="B189" s="89">
        <f>IFERROR(INDEX(Лист8!$A$3:$F$4000,MATCH(ROW()-1,Лист8!$H$3:$H$4000,0),1),0)</f>
        <v>0</v>
      </c>
      <c r="C189" s="66" t="s">
        <v>36</v>
      </c>
      <c r="D189" s="66">
        <f>IFERROR(INDEX(Лист8!$A$3:$F$4000,MATCH(ROW()-1,Лист8!$H$3:$H$4000,0),4),0)</f>
        <v>0</v>
      </c>
      <c r="E189" s="66" t="str">
        <f>IFERROR(INDEX('Отчет о движении сырья'!$C$9:$C$259,MATCH(D189,'Отчет о движении сырья'!$B$9:$B$259,0),1),"")</f>
        <v/>
      </c>
      <c r="F189" s="89" t="str">
        <f>IFERROR(INDEX('Отчет о движении сырья'!$D$9:$D$259,MATCH(D189,'Отчет о движении сырья'!$B$9:$B$259,0),1),"")</f>
        <v/>
      </c>
      <c r="G189" s="90">
        <f>IFERROR(INDEX(Лист8!$A$3:$F$4000,MATCH(ROW()-1,Лист8!$H$3:$H$4000,0),6),0)</f>
        <v>0</v>
      </c>
      <c r="H189" s="91">
        <f>IFERROR(((SUMIFS('Приход сырья'!$H$2:$H$2000,'Приход сырья'!$A$2:$A$2000,"&lt;="&amp;DATE(YEAR($A189),MONTH($A189)+1,1)-1,'Приход сырья'!$D$2:$D$2000,$D189)-SUMIFS($H$2:$H$2000,$A$2:$A$2000,"&lt;"&amp;$A189,$D$2:$D$2000,$D189))/(SUMIFS('Приход сырья'!$G$2:$G$2000,'Приход сырья'!$A$2:$A$2000,"&lt;="&amp;DATE(YEAR($A189),MONTH($A189)+1,1)-1,'Приход сырья'!$D$2:$D$2000,$D189)-SUMIFS($G$2:$G$2000,$A$2:$A$2000,"&lt;"&amp;$A189,$D$2:$D$2000,$D189))*G189),0)</f>
        <v>0</v>
      </c>
    </row>
    <row r="190" spans="1:8">
      <c r="A190" s="88">
        <f>IFERROR(INDEX(Лист8!$A$3:$F$4000,MATCH(ROW()-1,Лист8!$H$3:$H$4000,0),2),0)</f>
        <v>0</v>
      </c>
      <c r="B190" s="89">
        <f>IFERROR(INDEX(Лист8!$A$3:$F$4000,MATCH(ROW()-1,Лист8!$H$3:$H$4000,0),1),0)</f>
        <v>0</v>
      </c>
      <c r="C190" s="66" t="s">
        <v>36</v>
      </c>
      <c r="D190" s="66">
        <f>IFERROR(INDEX(Лист8!$A$3:$F$4000,MATCH(ROW()-1,Лист8!$H$3:$H$4000,0),4),0)</f>
        <v>0</v>
      </c>
      <c r="E190" s="66" t="str">
        <f>IFERROR(INDEX('Отчет о движении сырья'!$C$9:$C$259,MATCH(D190,'Отчет о движении сырья'!$B$9:$B$259,0),1),"")</f>
        <v/>
      </c>
      <c r="F190" s="89" t="str">
        <f>IFERROR(INDEX('Отчет о движении сырья'!$D$9:$D$259,MATCH(D190,'Отчет о движении сырья'!$B$9:$B$259,0),1),"")</f>
        <v/>
      </c>
      <c r="G190" s="90">
        <f>IFERROR(INDEX(Лист8!$A$3:$F$4000,MATCH(ROW()-1,Лист8!$H$3:$H$4000,0),6),0)</f>
        <v>0</v>
      </c>
      <c r="H190" s="91">
        <f>IFERROR(((SUMIFS('Приход сырья'!$H$2:$H$2000,'Приход сырья'!$A$2:$A$2000,"&lt;="&amp;DATE(YEAR($A190),MONTH($A190)+1,1)-1,'Приход сырья'!$D$2:$D$2000,$D190)-SUMIFS($H$2:$H$2000,$A$2:$A$2000,"&lt;"&amp;$A190,$D$2:$D$2000,$D190))/(SUMIFS('Приход сырья'!$G$2:$G$2000,'Приход сырья'!$A$2:$A$2000,"&lt;="&amp;DATE(YEAR($A190),MONTH($A190)+1,1)-1,'Приход сырья'!$D$2:$D$2000,$D190)-SUMIFS($G$2:$G$2000,$A$2:$A$2000,"&lt;"&amp;$A190,$D$2:$D$2000,$D190))*G190),0)</f>
        <v>0</v>
      </c>
    </row>
    <row r="191" spans="1:8">
      <c r="A191" s="88">
        <f>IFERROR(INDEX(Лист8!$A$3:$F$4000,MATCH(ROW()-1,Лист8!$H$3:$H$4000,0),2),0)</f>
        <v>0</v>
      </c>
      <c r="B191" s="89">
        <f>IFERROR(INDEX(Лист8!$A$3:$F$4000,MATCH(ROW()-1,Лист8!$H$3:$H$4000,0),1),0)</f>
        <v>0</v>
      </c>
      <c r="C191" s="66" t="s">
        <v>36</v>
      </c>
      <c r="D191" s="66">
        <f>IFERROR(INDEX(Лист8!$A$3:$F$4000,MATCH(ROW()-1,Лист8!$H$3:$H$4000,0),4),0)</f>
        <v>0</v>
      </c>
      <c r="E191" s="66" t="str">
        <f>IFERROR(INDEX('Отчет о движении сырья'!$C$9:$C$259,MATCH(D191,'Отчет о движении сырья'!$B$9:$B$259,0),1),"")</f>
        <v/>
      </c>
      <c r="F191" s="89" t="str">
        <f>IFERROR(INDEX('Отчет о движении сырья'!$D$9:$D$259,MATCH(D191,'Отчет о движении сырья'!$B$9:$B$259,0),1),"")</f>
        <v/>
      </c>
      <c r="G191" s="90">
        <f>IFERROR(INDEX(Лист8!$A$3:$F$4000,MATCH(ROW()-1,Лист8!$H$3:$H$4000,0),6),0)</f>
        <v>0</v>
      </c>
      <c r="H191" s="91">
        <f>IFERROR(((SUMIFS('Приход сырья'!$H$2:$H$2000,'Приход сырья'!$A$2:$A$2000,"&lt;="&amp;DATE(YEAR($A191),MONTH($A191)+1,1)-1,'Приход сырья'!$D$2:$D$2000,$D191)-SUMIFS($H$2:$H$2000,$A$2:$A$2000,"&lt;"&amp;$A191,$D$2:$D$2000,$D191))/(SUMIFS('Приход сырья'!$G$2:$G$2000,'Приход сырья'!$A$2:$A$2000,"&lt;="&amp;DATE(YEAR($A191),MONTH($A191)+1,1)-1,'Приход сырья'!$D$2:$D$2000,$D191)-SUMIFS($G$2:$G$2000,$A$2:$A$2000,"&lt;"&amp;$A191,$D$2:$D$2000,$D191))*G191),0)</f>
        <v>0</v>
      </c>
    </row>
    <row r="192" spans="1:8">
      <c r="A192" s="88">
        <f>IFERROR(INDEX(Лист8!$A$3:$F$4000,MATCH(ROW()-1,Лист8!$H$3:$H$4000,0),2),0)</f>
        <v>0</v>
      </c>
      <c r="B192" s="89">
        <f>IFERROR(INDEX(Лист8!$A$3:$F$4000,MATCH(ROW()-1,Лист8!$H$3:$H$4000,0),1),0)</f>
        <v>0</v>
      </c>
      <c r="C192" s="66" t="s">
        <v>36</v>
      </c>
      <c r="D192" s="66">
        <f>IFERROR(INDEX(Лист8!$A$3:$F$4000,MATCH(ROW()-1,Лист8!$H$3:$H$4000,0),4),0)</f>
        <v>0</v>
      </c>
      <c r="E192" s="66" t="str">
        <f>IFERROR(INDEX('Отчет о движении сырья'!$C$9:$C$259,MATCH(D192,'Отчет о движении сырья'!$B$9:$B$259,0),1),"")</f>
        <v/>
      </c>
      <c r="F192" s="89" t="str">
        <f>IFERROR(INDEX('Отчет о движении сырья'!$D$9:$D$259,MATCH(D192,'Отчет о движении сырья'!$B$9:$B$259,0),1),"")</f>
        <v/>
      </c>
      <c r="G192" s="90">
        <f>IFERROR(INDEX(Лист8!$A$3:$F$4000,MATCH(ROW()-1,Лист8!$H$3:$H$4000,0),6),0)</f>
        <v>0</v>
      </c>
      <c r="H192" s="91">
        <f>IFERROR(((SUMIFS('Приход сырья'!$H$2:$H$2000,'Приход сырья'!$A$2:$A$2000,"&lt;="&amp;DATE(YEAR($A192),MONTH($A192)+1,1)-1,'Приход сырья'!$D$2:$D$2000,$D192)-SUMIFS($H$2:$H$2000,$A$2:$A$2000,"&lt;"&amp;$A192,$D$2:$D$2000,$D192))/(SUMIFS('Приход сырья'!$G$2:$G$2000,'Приход сырья'!$A$2:$A$2000,"&lt;="&amp;DATE(YEAR($A192),MONTH($A192)+1,1)-1,'Приход сырья'!$D$2:$D$2000,$D192)-SUMIFS($G$2:$G$2000,$A$2:$A$2000,"&lt;"&amp;$A192,$D$2:$D$2000,$D192))*G192),0)</f>
        <v>0</v>
      </c>
    </row>
    <row r="193" spans="1:8">
      <c r="A193" s="88">
        <f>IFERROR(INDEX(Лист8!$A$3:$F$4000,MATCH(ROW()-1,Лист8!$H$3:$H$4000,0),2),0)</f>
        <v>0</v>
      </c>
      <c r="B193" s="89">
        <f>IFERROR(INDEX(Лист8!$A$3:$F$4000,MATCH(ROW()-1,Лист8!$H$3:$H$4000,0),1),0)</f>
        <v>0</v>
      </c>
      <c r="C193" s="66" t="s">
        <v>36</v>
      </c>
      <c r="D193" s="66">
        <f>IFERROR(INDEX(Лист8!$A$3:$F$4000,MATCH(ROW()-1,Лист8!$H$3:$H$4000,0),4),0)</f>
        <v>0</v>
      </c>
      <c r="E193" s="66" t="str">
        <f>IFERROR(INDEX('Отчет о движении сырья'!$C$9:$C$259,MATCH(D193,'Отчет о движении сырья'!$B$9:$B$259,0),1),"")</f>
        <v/>
      </c>
      <c r="F193" s="89" t="str">
        <f>IFERROR(INDEX('Отчет о движении сырья'!$D$9:$D$259,MATCH(D193,'Отчет о движении сырья'!$B$9:$B$259,0),1),"")</f>
        <v/>
      </c>
      <c r="G193" s="90">
        <f>IFERROR(INDEX(Лист8!$A$3:$F$4000,MATCH(ROW()-1,Лист8!$H$3:$H$4000,0),6),0)</f>
        <v>0</v>
      </c>
      <c r="H193" s="91">
        <f>IFERROR(((SUMIFS('Приход сырья'!$H$2:$H$2000,'Приход сырья'!$A$2:$A$2000,"&lt;="&amp;DATE(YEAR($A193),MONTH($A193)+1,1)-1,'Приход сырья'!$D$2:$D$2000,$D193)-SUMIFS($H$2:$H$2000,$A$2:$A$2000,"&lt;"&amp;$A193,$D$2:$D$2000,$D193))/(SUMIFS('Приход сырья'!$G$2:$G$2000,'Приход сырья'!$A$2:$A$2000,"&lt;="&amp;DATE(YEAR($A193),MONTH($A193)+1,1)-1,'Приход сырья'!$D$2:$D$2000,$D193)-SUMIFS($G$2:$G$2000,$A$2:$A$2000,"&lt;"&amp;$A193,$D$2:$D$2000,$D193))*G193),0)</f>
        <v>0</v>
      </c>
    </row>
    <row r="194" spans="1:8">
      <c r="A194" s="88">
        <f>IFERROR(INDEX(Лист8!$A$3:$F$4000,MATCH(ROW()-1,Лист8!$H$3:$H$4000,0),2),0)</f>
        <v>0</v>
      </c>
      <c r="B194" s="89">
        <f>IFERROR(INDEX(Лист8!$A$3:$F$4000,MATCH(ROW()-1,Лист8!$H$3:$H$4000,0),1),0)</f>
        <v>0</v>
      </c>
      <c r="C194" s="66" t="s">
        <v>36</v>
      </c>
      <c r="D194" s="66">
        <f>IFERROR(INDEX(Лист8!$A$3:$F$4000,MATCH(ROW()-1,Лист8!$H$3:$H$4000,0),4),0)</f>
        <v>0</v>
      </c>
      <c r="E194" s="66" t="str">
        <f>IFERROR(INDEX('Отчет о движении сырья'!$C$9:$C$259,MATCH(D194,'Отчет о движении сырья'!$B$9:$B$259,0),1),"")</f>
        <v/>
      </c>
      <c r="F194" s="89" t="str">
        <f>IFERROR(INDEX('Отчет о движении сырья'!$D$9:$D$259,MATCH(D194,'Отчет о движении сырья'!$B$9:$B$259,0),1),"")</f>
        <v/>
      </c>
      <c r="G194" s="90">
        <f>IFERROR(INDEX(Лист8!$A$3:$F$4000,MATCH(ROW()-1,Лист8!$H$3:$H$4000,0),6),0)</f>
        <v>0</v>
      </c>
      <c r="H194" s="91">
        <f>IFERROR(((SUMIFS('Приход сырья'!$H$2:$H$2000,'Приход сырья'!$A$2:$A$2000,"&lt;="&amp;DATE(YEAR($A194),MONTH($A194)+1,1)-1,'Приход сырья'!$D$2:$D$2000,$D194)-SUMIFS($H$2:$H$2000,$A$2:$A$2000,"&lt;"&amp;$A194,$D$2:$D$2000,$D194))/(SUMIFS('Приход сырья'!$G$2:$G$2000,'Приход сырья'!$A$2:$A$2000,"&lt;="&amp;DATE(YEAR($A194),MONTH($A194)+1,1)-1,'Приход сырья'!$D$2:$D$2000,$D194)-SUMIFS($G$2:$G$2000,$A$2:$A$2000,"&lt;"&amp;$A194,$D$2:$D$2000,$D194))*G194),0)</f>
        <v>0</v>
      </c>
    </row>
    <row r="195" spans="1:8">
      <c r="A195" s="88">
        <f>IFERROR(INDEX(Лист8!$A$3:$F$4000,MATCH(ROW()-1,Лист8!$H$3:$H$4000,0),2),0)</f>
        <v>0</v>
      </c>
      <c r="B195" s="89">
        <f>IFERROR(INDEX(Лист8!$A$3:$F$4000,MATCH(ROW()-1,Лист8!$H$3:$H$4000,0),1),0)</f>
        <v>0</v>
      </c>
      <c r="C195" s="66" t="s">
        <v>36</v>
      </c>
      <c r="D195" s="66">
        <f>IFERROR(INDEX(Лист8!$A$3:$F$4000,MATCH(ROW()-1,Лист8!$H$3:$H$4000,0),4),0)</f>
        <v>0</v>
      </c>
      <c r="E195" s="66" t="str">
        <f>IFERROR(INDEX('Отчет о движении сырья'!$C$9:$C$259,MATCH(D195,'Отчет о движении сырья'!$B$9:$B$259,0),1),"")</f>
        <v/>
      </c>
      <c r="F195" s="89" t="str">
        <f>IFERROR(INDEX('Отчет о движении сырья'!$D$9:$D$259,MATCH(D195,'Отчет о движении сырья'!$B$9:$B$259,0),1),"")</f>
        <v/>
      </c>
      <c r="G195" s="90">
        <f>IFERROR(INDEX(Лист8!$A$3:$F$4000,MATCH(ROW()-1,Лист8!$H$3:$H$4000,0),6),0)</f>
        <v>0</v>
      </c>
      <c r="H195" s="91">
        <f>IFERROR(((SUMIFS('Приход сырья'!$H$2:$H$2000,'Приход сырья'!$A$2:$A$2000,"&lt;="&amp;DATE(YEAR($A195),MONTH($A195)+1,1)-1,'Приход сырья'!$D$2:$D$2000,$D195)-SUMIFS($H$2:$H$2000,$A$2:$A$2000,"&lt;"&amp;$A195,$D$2:$D$2000,$D195))/(SUMIFS('Приход сырья'!$G$2:$G$2000,'Приход сырья'!$A$2:$A$2000,"&lt;="&amp;DATE(YEAR($A195),MONTH($A195)+1,1)-1,'Приход сырья'!$D$2:$D$2000,$D195)-SUMIFS($G$2:$G$2000,$A$2:$A$2000,"&lt;"&amp;$A195,$D$2:$D$2000,$D195))*G195),0)</f>
        <v>0</v>
      </c>
    </row>
    <row r="196" spans="1:8">
      <c r="A196" s="88">
        <f>IFERROR(INDEX(Лист8!$A$3:$F$4000,MATCH(ROW()-1,Лист8!$H$3:$H$4000,0),2),0)</f>
        <v>0</v>
      </c>
      <c r="B196" s="89">
        <f>IFERROR(INDEX(Лист8!$A$3:$F$4000,MATCH(ROW()-1,Лист8!$H$3:$H$4000,0),1),0)</f>
        <v>0</v>
      </c>
      <c r="C196" s="66" t="s">
        <v>36</v>
      </c>
      <c r="D196" s="66">
        <f>IFERROR(INDEX(Лист8!$A$3:$F$4000,MATCH(ROW()-1,Лист8!$H$3:$H$4000,0),4),0)</f>
        <v>0</v>
      </c>
      <c r="E196" s="66" t="str">
        <f>IFERROR(INDEX('Отчет о движении сырья'!$C$9:$C$259,MATCH(D196,'Отчет о движении сырья'!$B$9:$B$259,0),1),"")</f>
        <v/>
      </c>
      <c r="F196" s="89" t="str">
        <f>IFERROR(INDEX('Отчет о движении сырья'!$D$9:$D$259,MATCH(D196,'Отчет о движении сырья'!$B$9:$B$259,0),1),"")</f>
        <v/>
      </c>
      <c r="G196" s="90">
        <f>IFERROR(INDEX(Лист8!$A$3:$F$4000,MATCH(ROW()-1,Лист8!$H$3:$H$4000,0),6),0)</f>
        <v>0</v>
      </c>
      <c r="H196" s="91">
        <f>IFERROR(((SUMIFS('Приход сырья'!$H$2:$H$2000,'Приход сырья'!$A$2:$A$2000,"&lt;="&amp;DATE(YEAR($A196),MONTH($A196)+1,1)-1,'Приход сырья'!$D$2:$D$2000,$D196)-SUMIFS($H$2:$H$2000,$A$2:$A$2000,"&lt;"&amp;$A196,$D$2:$D$2000,$D196))/(SUMIFS('Приход сырья'!$G$2:$G$2000,'Приход сырья'!$A$2:$A$2000,"&lt;="&amp;DATE(YEAR($A196),MONTH($A196)+1,1)-1,'Приход сырья'!$D$2:$D$2000,$D196)-SUMIFS($G$2:$G$2000,$A$2:$A$2000,"&lt;"&amp;$A196,$D$2:$D$2000,$D196))*G196),0)</f>
        <v>0</v>
      </c>
    </row>
    <row r="197" spans="1:8">
      <c r="A197" s="88">
        <f>IFERROR(INDEX(Лист8!$A$3:$F$4000,MATCH(ROW()-1,Лист8!$H$3:$H$4000,0),2),0)</f>
        <v>0</v>
      </c>
      <c r="B197" s="89">
        <f>IFERROR(INDEX(Лист8!$A$3:$F$4000,MATCH(ROW()-1,Лист8!$H$3:$H$4000,0),1),0)</f>
        <v>0</v>
      </c>
      <c r="C197" s="66" t="s">
        <v>36</v>
      </c>
      <c r="D197" s="66">
        <f>IFERROR(INDEX(Лист8!$A$3:$F$4000,MATCH(ROW()-1,Лист8!$H$3:$H$4000,0),4),0)</f>
        <v>0</v>
      </c>
      <c r="E197" s="66" t="str">
        <f>IFERROR(INDEX('Отчет о движении сырья'!$C$9:$C$259,MATCH(D197,'Отчет о движении сырья'!$B$9:$B$259,0),1),"")</f>
        <v/>
      </c>
      <c r="F197" s="89" t="str">
        <f>IFERROR(INDEX('Отчет о движении сырья'!$D$9:$D$259,MATCH(D197,'Отчет о движении сырья'!$B$9:$B$259,0),1),"")</f>
        <v/>
      </c>
      <c r="G197" s="90">
        <f>IFERROR(INDEX(Лист8!$A$3:$F$4000,MATCH(ROW()-1,Лист8!$H$3:$H$4000,0),6),0)</f>
        <v>0</v>
      </c>
      <c r="H197" s="91">
        <f>IFERROR(((SUMIFS('Приход сырья'!$H$2:$H$2000,'Приход сырья'!$A$2:$A$2000,"&lt;="&amp;DATE(YEAR($A197),MONTH($A197)+1,1)-1,'Приход сырья'!$D$2:$D$2000,$D197)-SUMIFS($H$2:$H$2000,$A$2:$A$2000,"&lt;"&amp;$A197,$D$2:$D$2000,$D197))/(SUMIFS('Приход сырья'!$G$2:$G$2000,'Приход сырья'!$A$2:$A$2000,"&lt;="&amp;DATE(YEAR($A197),MONTH($A197)+1,1)-1,'Приход сырья'!$D$2:$D$2000,$D197)-SUMIFS($G$2:$G$2000,$A$2:$A$2000,"&lt;"&amp;$A197,$D$2:$D$2000,$D197))*G197),0)</f>
        <v>0</v>
      </c>
    </row>
    <row r="198" spans="1:8">
      <c r="A198" s="88">
        <f>IFERROR(INDEX(Лист8!$A$3:$F$4000,MATCH(ROW()-1,Лист8!$H$3:$H$4000,0),2),0)</f>
        <v>0</v>
      </c>
      <c r="B198" s="89">
        <f>IFERROR(INDEX(Лист8!$A$3:$F$4000,MATCH(ROW()-1,Лист8!$H$3:$H$4000,0),1),0)</f>
        <v>0</v>
      </c>
      <c r="C198" s="66" t="s">
        <v>36</v>
      </c>
      <c r="D198" s="66">
        <f>IFERROR(INDEX(Лист8!$A$3:$F$4000,MATCH(ROW()-1,Лист8!$H$3:$H$4000,0),4),0)</f>
        <v>0</v>
      </c>
      <c r="E198" s="66" t="str">
        <f>IFERROR(INDEX('Отчет о движении сырья'!$C$9:$C$259,MATCH(D198,'Отчет о движении сырья'!$B$9:$B$259,0),1),"")</f>
        <v/>
      </c>
      <c r="F198" s="89" t="str">
        <f>IFERROR(INDEX('Отчет о движении сырья'!$D$9:$D$259,MATCH(D198,'Отчет о движении сырья'!$B$9:$B$259,0),1),"")</f>
        <v/>
      </c>
      <c r="G198" s="90">
        <f>IFERROR(INDEX(Лист8!$A$3:$F$4000,MATCH(ROW()-1,Лист8!$H$3:$H$4000,0),6),0)</f>
        <v>0</v>
      </c>
      <c r="H198" s="91">
        <f>IFERROR(((SUMIFS('Приход сырья'!$H$2:$H$2000,'Приход сырья'!$A$2:$A$2000,"&lt;="&amp;DATE(YEAR($A198),MONTH($A198)+1,1)-1,'Приход сырья'!$D$2:$D$2000,$D198)-SUMIFS($H$2:$H$2000,$A$2:$A$2000,"&lt;"&amp;$A198,$D$2:$D$2000,$D198))/(SUMIFS('Приход сырья'!$G$2:$G$2000,'Приход сырья'!$A$2:$A$2000,"&lt;="&amp;DATE(YEAR($A198),MONTH($A198)+1,1)-1,'Приход сырья'!$D$2:$D$2000,$D198)-SUMIFS($G$2:$G$2000,$A$2:$A$2000,"&lt;"&amp;$A198,$D$2:$D$2000,$D198))*G198),0)</f>
        <v>0</v>
      </c>
    </row>
    <row r="199" spans="1:8">
      <c r="A199" s="88">
        <f>IFERROR(INDEX(Лист8!$A$3:$F$4000,MATCH(ROW()-1,Лист8!$H$3:$H$4000,0),2),0)</f>
        <v>0</v>
      </c>
      <c r="B199" s="89">
        <f>IFERROR(INDEX(Лист8!$A$3:$F$4000,MATCH(ROW()-1,Лист8!$H$3:$H$4000,0),1),0)</f>
        <v>0</v>
      </c>
      <c r="C199" s="66" t="s">
        <v>36</v>
      </c>
      <c r="D199" s="66">
        <f>IFERROR(INDEX(Лист8!$A$3:$F$4000,MATCH(ROW()-1,Лист8!$H$3:$H$4000,0),4),0)</f>
        <v>0</v>
      </c>
      <c r="E199" s="66" t="str">
        <f>IFERROR(INDEX('Отчет о движении сырья'!$C$9:$C$259,MATCH(D199,'Отчет о движении сырья'!$B$9:$B$259,0),1),"")</f>
        <v/>
      </c>
      <c r="F199" s="89" t="str">
        <f>IFERROR(INDEX('Отчет о движении сырья'!$D$9:$D$259,MATCH(D199,'Отчет о движении сырья'!$B$9:$B$259,0),1),"")</f>
        <v/>
      </c>
      <c r="G199" s="90">
        <f>IFERROR(INDEX(Лист8!$A$3:$F$4000,MATCH(ROW()-1,Лист8!$H$3:$H$4000,0),6),0)</f>
        <v>0</v>
      </c>
      <c r="H199" s="91">
        <f>IFERROR(((SUMIFS('Приход сырья'!$H$2:$H$2000,'Приход сырья'!$A$2:$A$2000,"&lt;="&amp;DATE(YEAR($A199),MONTH($A199)+1,1)-1,'Приход сырья'!$D$2:$D$2000,$D199)-SUMIFS($H$2:$H$2000,$A$2:$A$2000,"&lt;"&amp;$A199,$D$2:$D$2000,$D199))/(SUMIFS('Приход сырья'!$G$2:$G$2000,'Приход сырья'!$A$2:$A$2000,"&lt;="&amp;DATE(YEAR($A199),MONTH($A199)+1,1)-1,'Приход сырья'!$D$2:$D$2000,$D199)-SUMIFS($G$2:$G$2000,$A$2:$A$2000,"&lt;"&amp;$A199,$D$2:$D$2000,$D199))*G199),0)</f>
        <v>0</v>
      </c>
    </row>
    <row r="200" spans="1:8">
      <c r="A200" s="88">
        <f>IFERROR(INDEX(Лист8!$A$3:$F$4000,MATCH(ROW()-1,Лист8!$H$3:$H$4000,0),2),0)</f>
        <v>0</v>
      </c>
      <c r="B200" s="89">
        <f>IFERROR(INDEX(Лист8!$A$3:$F$4000,MATCH(ROW()-1,Лист8!$H$3:$H$4000,0),1),0)</f>
        <v>0</v>
      </c>
      <c r="C200" s="66" t="s">
        <v>36</v>
      </c>
      <c r="D200" s="66">
        <f>IFERROR(INDEX(Лист8!$A$3:$F$4000,MATCH(ROW()-1,Лист8!$H$3:$H$4000,0),4),0)</f>
        <v>0</v>
      </c>
      <c r="E200" s="66" t="str">
        <f>IFERROR(INDEX('Отчет о движении сырья'!$C$9:$C$259,MATCH(D200,'Отчет о движении сырья'!$B$9:$B$259,0),1),"")</f>
        <v/>
      </c>
      <c r="F200" s="89" t="str">
        <f>IFERROR(INDEX('Отчет о движении сырья'!$D$9:$D$259,MATCH(D200,'Отчет о движении сырья'!$B$9:$B$259,0),1),"")</f>
        <v/>
      </c>
      <c r="G200" s="90">
        <f>IFERROR(INDEX(Лист8!$A$3:$F$4000,MATCH(ROW()-1,Лист8!$H$3:$H$4000,0),6),0)</f>
        <v>0</v>
      </c>
      <c r="H200" s="91">
        <f>IFERROR(((SUMIFS('Приход сырья'!$H$2:$H$2000,'Приход сырья'!$A$2:$A$2000,"&lt;="&amp;DATE(YEAR($A200),MONTH($A200)+1,1)-1,'Приход сырья'!$D$2:$D$2000,$D200)-SUMIFS($H$2:$H$2000,$A$2:$A$2000,"&lt;"&amp;$A200,$D$2:$D$2000,$D200))/(SUMIFS('Приход сырья'!$G$2:$G$2000,'Приход сырья'!$A$2:$A$2000,"&lt;="&amp;DATE(YEAR($A200),MONTH($A200)+1,1)-1,'Приход сырья'!$D$2:$D$2000,$D200)-SUMIFS($G$2:$G$2000,$A$2:$A$2000,"&lt;"&amp;$A200,$D$2:$D$2000,$D200))*G200),0)</f>
        <v>0</v>
      </c>
    </row>
    <row r="201" spans="1:8">
      <c r="A201" s="88">
        <f>IFERROR(INDEX(Лист8!$A$3:$F$4000,MATCH(ROW()-1,Лист8!$H$3:$H$4000,0),2),0)</f>
        <v>0</v>
      </c>
      <c r="B201" s="89">
        <f>IFERROR(INDEX(Лист8!$A$3:$F$4000,MATCH(ROW()-1,Лист8!$H$3:$H$4000,0),1),0)</f>
        <v>0</v>
      </c>
      <c r="C201" s="66" t="s">
        <v>36</v>
      </c>
      <c r="D201" s="66">
        <f>IFERROR(INDEX(Лист8!$A$3:$F$4000,MATCH(ROW()-1,Лист8!$H$3:$H$4000,0),4),0)</f>
        <v>0</v>
      </c>
      <c r="E201" s="66" t="str">
        <f>IFERROR(INDEX('Отчет о движении сырья'!$C$9:$C$259,MATCH(D201,'Отчет о движении сырья'!$B$9:$B$259,0),1),"")</f>
        <v/>
      </c>
      <c r="F201" s="89" t="str">
        <f>IFERROR(INDEX('Отчет о движении сырья'!$D$9:$D$259,MATCH(D201,'Отчет о движении сырья'!$B$9:$B$259,0),1),"")</f>
        <v/>
      </c>
      <c r="G201" s="90">
        <f>IFERROR(INDEX(Лист8!$A$3:$F$4000,MATCH(ROW()-1,Лист8!$H$3:$H$4000,0),6),0)</f>
        <v>0</v>
      </c>
      <c r="H201" s="91">
        <f>IFERROR(((SUMIFS('Приход сырья'!$H$2:$H$2000,'Приход сырья'!$A$2:$A$2000,"&lt;="&amp;DATE(YEAR($A201),MONTH($A201)+1,1)-1,'Приход сырья'!$D$2:$D$2000,$D201)-SUMIFS($H$2:$H$2000,$A$2:$A$2000,"&lt;"&amp;$A201,$D$2:$D$2000,$D201))/(SUMIFS('Приход сырья'!$G$2:$G$2000,'Приход сырья'!$A$2:$A$2000,"&lt;="&amp;DATE(YEAR($A201),MONTH($A201)+1,1)-1,'Приход сырья'!$D$2:$D$2000,$D201)-SUMIFS($G$2:$G$2000,$A$2:$A$2000,"&lt;"&amp;$A201,$D$2:$D$2000,$D201))*G201),0)</f>
        <v>0</v>
      </c>
    </row>
    <row r="202" spans="1:8">
      <c r="A202" s="88">
        <f>IFERROR(INDEX(Лист8!$A$3:$F$4000,MATCH(ROW()-1,Лист8!$H$3:$H$4000,0),2),0)</f>
        <v>0</v>
      </c>
      <c r="B202" s="89">
        <f>IFERROR(INDEX(Лист8!$A$3:$F$4000,MATCH(ROW()-1,Лист8!$H$3:$H$4000,0),1),0)</f>
        <v>0</v>
      </c>
      <c r="C202" s="66" t="s">
        <v>36</v>
      </c>
      <c r="D202" s="66">
        <f>IFERROR(INDEX(Лист8!$A$3:$F$4000,MATCH(ROW()-1,Лист8!$H$3:$H$4000,0),4),0)</f>
        <v>0</v>
      </c>
      <c r="E202" s="66" t="str">
        <f>IFERROR(INDEX('Отчет о движении сырья'!$C$9:$C$259,MATCH(D202,'Отчет о движении сырья'!$B$9:$B$259,0),1),"")</f>
        <v/>
      </c>
      <c r="F202" s="89" t="str">
        <f>IFERROR(INDEX('Отчет о движении сырья'!$D$9:$D$259,MATCH(D202,'Отчет о движении сырья'!$B$9:$B$259,0),1),"")</f>
        <v/>
      </c>
      <c r="G202" s="90">
        <f>IFERROR(INDEX(Лист8!$A$3:$F$4000,MATCH(ROW()-1,Лист8!$H$3:$H$4000,0),6),0)</f>
        <v>0</v>
      </c>
      <c r="H202" s="91">
        <f>IFERROR(((SUMIFS('Приход сырья'!$H$2:$H$2000,'Приход сырья'!$A$2:$A$2000,"&lt;="&amp;DATE(YEAR($A202),MONTH($A202)+1,1)-1,'Приход сырья'!$D$2:$D$2000,$D202)-SUMIFS($H$2:$H$2000,$A$2:$A$2000,"&lt;"&amp;$A202,$D$2:$D$2000,$D202))/(SUMIFS('Приход сырья'!$G$2:$G$2000,'Приход сырья'!$A$2:$A$2000,"&lt;="&amp;DATE(YEAR($A202),MONTH($A202)+1,1)-1,'Приход сырья'!$D$2:$D$2000,$D202)-SUMIFS($G$2:$G$2000,$A$2:$A$2000,"&lt;"&amp;$A202,$D$2:$D$2000,$D202))*G202),0)</f>
        <v>0</v>
      </c>
    </row>
    <row r="203" spans="1:8">
      <c r="A203" s="88">
        <f>IFERROR(INDEX(Лист8!$A$3:$F$4000,MATCH(ROW()-1,Лист8!$H$3:$H$4000,0),2),0)</f>
        <v>0</v>
      </c>
      <c r="B203" s="89">
        <f>IFERROR(INDEX(Лист8!$A$3:$F$4000,MATCH(ROW()-1,Лист8!$H$3:$H$4000,0),1),0)</f>
        <v>0</v>
      </c>
      <c r="C203" s="66" t="s">
        <v>36</v>
      </c>
      <c r="D203" s="66">
        <f>IFERROR(INDEX(Лист8!$A$3:$F$4000,MATCH(ROW()-1,Лист8!$H$3:$H$4000,0),4),0)</f>
        <v>0</v>
      </c>
      <c r="E203" s="66" t="str">
        <f>IFERROR(INDEX('Отчет о движении сырья'!$C$9:$C$259,MATCH(D203,'Отчет о движении сырья'!$B$9:$B$259,0),1),"")</f>
        <v/>
      </c>
      <c r="F203" s="89" t="str">
        <f>IFERROR(INDEX('Отчет о движении сырья'!$D$9:$D$259,MATCH(D203,'Отчет о движении сырья'!$B$9:$B$259,0),1),"")</f>
        <v/>
      </c>
      <c r="G203" s="90">
        <f>IFERROR(INDEX(Лист8!$A$3:$F$4000,MATCH(ROW()-1,Лист8!$H$3:$H$4000,0),6),0)</f>
        <v>0</v>
      </c>
      <c r="H203" s="91">
        <f>IFERROR(((SUMIFS('Приход сырья'!$H$2:$H$2000,'Приход сырья'!$A$2:$A$2000,"&lt;="&amp;DATE(YEAR($A203),MONTH($A203)+1,1)-1,'Приход сырья'!$D$2:$D$2000,$D203)-SUMIFS($H$2:$H$2000,$A$2:$A$2000,"&lt;"&amp;$A203,$D$2:$D$2000,$D203))/(SUMIFS('Приход сырья'!$G$2:$G$2000,'Приход сырья'!$A$2:$A$2000,"&lt;="&amp;DATE(YEAR($A203),MONTH($A203)+1,1)-1,'Приход сырья'!$D$2:$D$2000,$D203)-SUMIFS($G$2:$G$2000,$A$2:$A$2000,"&lt;"&amp;$A203,$D$2:$D$2000,$D203))*G203),0)</f>
        <v>0</v>
      </c>
    </row>
    <row r="204" spans="1:8">
      <c r="A204" s="88">
        <f>IFERROR(INDEX(Лист8!$A$3:$F$4000,MATCH(ROW()-1,Лист8!$H$3:$H$4000,0),2),0)</f>
        <v>0</v>
      </c>
      <c r="B204" s="89">
        <f>IFERROR(INDEX(Лист8!$A$3:$F$4000,MATCH(ROW()-1,Лист8!$H$3:$H$4000,0),1),0)</f>
        <v>0</v>
      </c>
      <c r="C204" s="66" t="s">
        <v>36</v>
      </c>
      <c r="D204" s="66">
        <f>IFERROR(INDEX(Лист8!$A$3:$F$4000,MATCH(ROW()-1,Лист8!$H$3:$H$4000,0),4),0)</f>
        <v>0</v>
      </c>
      <c r="E204" s="66" t="str">
        <f>IFERROR(INDEX('Отчет о движении сырья'!$C$9:$C$259,MATCH(D204,'Отчет о движении сырья'!$B$9:$B$259,0),1),"")</f>
        <v/>
      </c>
      <c r="F204" s="89" t="str">
        <f>IFERROR(INDEX('Отчет о движении сырья'!$D$9:$D$259,MATCH(D204,'Отчет о движении сырья'!$B$9:$B$259,0),1),"")</f>
        <v/>
      </c>
      <c r="G204" s="90">
        <f>IFERROR(INDEX(Лист8!$A$3:$F$4000,MATCH(ROW()-1,Лист8!$H$3:$H$4000,0),6),0)</f>
        <v>0</v>
      </c>
      <c r="H204" s="91">
        <f>IFERROR(((SUMIFS('Приход сырья'!$H$2:$H$2000,'Приход сырья'!$A$2:$A$2000,"&lt;="&amp;DATE(YEAR($A204),MONTH($A204)+1,1)-1,'Приход сырья'!$D$2:$D$2000,$D204)-SUMIFS($H$2:$H$2000,$A$2:$A$2000,"&lt;"&amp;$A204,$D$2:$D$2000,$D204))/(SUMIFS('Приход сырья'!$G$2:$G$2000,'Приход сырья'!$A$2:$A$2000,"&lt;="&amp;DATE(YEAR($A204),MONTH($A204)+1,1)-1,'Приход сырья'!$D$2:$D$2000,$D204)-SUMIFS($G$2:$G$2000,$A$2:$A$2000,"&lt;"&amp;$A204,$D$2:$D$2000,$D204))*G204),0)</f>
        <v>0</v>
      </c>
    </row>
    <row r="205" spans="1:8">
      <c r="A205" s="88">
        <f>IFERROR(INDEX(Лист8!$A$3:$F$4000,MATCH(ROW()-1,Лист8!$H$3:$H$4000,0),2),0)</f>
        <v>0</v>
      </c>
      <c r="B205" s="89">
        <f>IFERROR(INDEX(Лист8!$A$3:$F$4000,MATCH(ROW()-1,Лист8!$H$3:$H$4000,0),1),0)</f>
        <v>0</v>
      </c>
      <c r="C205" s="66" t="s">
        <v>36</v>
      </c>
      <c r="D205" s="66">
        <f>IFERROR(INDEX(Лист8!$A$3:$F$4000,MATCH(ROW()-1,Лист8!$H$3:$H$4000,0),4),0)</f>
        <v>0</v>
      </c>
      <c r="E205" s="66" t="str">
        <f>IFERROR(INDEX('Отчет о движении сырья'!$C$9:$C$259,MATCH(D205,'Отчет о движении сырья'!$B$9:$B$259,0),1),"")</f>
        <v/>
      </c>
      <c r="F205" s="89" t="str">
        <f>IFERROR(INDEX('Отчет о движении сырья'!$D$9:$D$259,MATCH(D205,'Отчет о движении сырья'!$B$9:$B$259,0),1),"")</f>
        <v/>
      </c>
      <c r="G205" s="90">
        <f>IFERROR(INDEX(Лист8!$A$3:$F$4000,MATCH(ROW()-1,Лист8!$H$3:$H$4000,0),6),0)</f>
        <v>0</v>
      </c>
      <c r="H205" s="91">
        <f>IFERROR(((SUMIFS('Приход сырья'!$H$2:$H$2000,'Приход сырья'!$A$2:$A$2000,"&lt;="&amp;DATE(YEAR($A205),MONTH($A205)+1,1)-1,'Приход сырья'!$D$2:$D$2000,$D205)-SUMIFS($H$2:$H$2000,$A$2:$A$2000,"&lt;"&amp;$A205,$D$2:$D$2000,$D205))/(SUMIFS('Приход сырья'!$G$2:$G$2000,'Приход сырья'!$A$2:$A$2000,"&lt;="&amp;DATE(YEAR($A205),MONTH($A205)+1,1)-1,'Приход сырья'!$D$2:$D$2000,$D205)-SUMIFS($G$2:$G$2000,$A$2:$A$2000,"&lt;"&amp;$A205,$D$2:$D$2000,$D205))*G205),0)</f>
        <v>0</v>
      </c>
    </row>
    <row r="206" spans="1:8">
      <c r="A206" s="88">
        <f>IFERROR(INDEX(Лист8!$A$3:$F$4000,MATCH(ROW()-1,Лист8!$H$3:$H$4000,0),2),0)</f>
        <v>0</v>
      </c>
      <c r="B206" s="89">
        <f>IFERROR(INDEX(Лист8!$A$3:$F$4000,MATCH(ROW()-1,Лист8!$H$3:$H$4000,0),1),0)</f>
        <v>0</v>
      </c>
      <c r="C206" s="66" t="s">
        <v>36</v>
      </c>
      <c r="D206" s="66">
        <f>IFERROR(INDEX(Лист8!$A$3:$F$4000,MATCH(ROW()-1,Лист8!$H$3:$H$4000,0),4),0)</f>
        <v>0</v>
      </c>
      <c r="E206" s="66" t="str">
        <f>IFERROR(INDEX('Отчет о движении сырья'!$C$9:$C$259,MATCH(D206,'Отчет о движении сырья'!$B$9:$B$259,0),1),"")</f>
        <v/>
      </c>
      <c r="F206" s="89" t="str">
        <f>IFERROR(INDEX('Отчет о движении сырья'!$D$9:$D$259,MATCH(D206,'Отчет о движении сырья'!$B$9:$B$259,0),1),"")</f>
        <v/>
      </c>
      <c r="G206" s="90">
        <f>IFERROR(INDEX(Лист8!$A$3:$F$4000,MATCH(ROW()-1,Лист8!$H$3:$H$4000,0),6),0)</f>
        <v>0</v>
      </c>
      <c r="H206" s="91">
        <f>IFERROR(((SUMIFS('Приход сырья'!$H$2:$H$2000,'Приход сырья'!$A$2:$A$2000,"&lt;="&amp;DATE(YEAR($A206),MONTH($A206)+1,1)-1,'Приход сырья'!$D$2:$D$2000,$D206)-SUMIFS($H$2:$H$2000,$A$2:$A$2000,"&lt;"&amp;$A206,$D$2:$D$2000,$D206))/(SUMIFS('Приход сырья'!$G$2:$G$2000,'Приход сырья'!$A$2:$A$2000,"&lt;="&amp;DATE(YEAR($A206),MONTH($A206)+1,1)-1,'Приход сырья'!$D$2:$D$2000,$D206)-SUMIFS($G$2:$G$2000,$A$2:$A$2000,"&lt;"&amp;$A206,$D$2:$D$2000,$D206))*G206),0)</f>
        <v>0</v>
      </c>
    </row>
    <row r="207" spans="1:8">
      <c r="A207" s="88">
        <f>IFERROR(INDEX(Лист8!$A$3:$F$4000,MATCH(ROW()-1,Лист8!$H$3:$H$4000,0),2),0)</f>
        <v>0</v>
      </c>
      <c r="B207" s="89">
        <f>IFERROR(INDEX(Лист8!$A$3:$F$4000,MATCH(ROW()-1,Лист8!$H$3:$H$4000,0),1),0)</f>
        <v>0</v>
      </c>
      <c r="C207" s="66" t="s">
        <v>36</v>
      </c>
      <c r="D207" s="66">
        <f>IFERROR(INDEX(Лист8!$A$3:$F$4000,MATCH(ROW()-1,Лист8!$H$3:$H$4000,0),4),0)</f>
        <v>0</v>
      </c>
      <c r="E207" s="66" t="str">
        <f>IFERROR(INDEX('Отчет о движении сырья'!$C$9:$C$259,MATCH(D207,'Отчет о движении сырья'!$B$9:$B$259,0),1),"")</f>
        <v/>
      </c>
      <c r="F207" s="89" t="str">
        <f>IFERROR(INDEX('Отчет о движении сырья'!$D$9:$D$259,MATCH(D207,'Отчет о движении сырья'!$B$9:$B$259,0),1),"")</f>
        <v/>
      </c>
      <c r="G207" s="90">
        <f>IFERROR(INDEX(Лист8!$A$3:$F$4000,MATCH(ROW()-1,Лист8!$H$3:$H$4000,0),6),0)</f>
        <v>0</v>
      </c>
      <c r="H207" s="91">
        <f>IFERROR(((SUMIFS('Приход сырья'!$H$2:$H$2000,'Приход сырья'!$A$2:$A$2000,"&lt;="&amp;DATE(YEAR($A207),MONTH($A207)+1,1)-1,'Приход сырья'!$D$2:$D$2000,$D207)-SUMIFS($H$2:$H$2000,$A$2:$A$2000,"&lt;"&amp;$A207,$D$2:$D$2000,$D207))/(SUMIFS('Приход сырья'!$G$2:$G$2000,'Приход сырья'!$A$2:$A$2000,"&lt;="&amp;DATE(YEAR($A207),MONTH($A207)+1,1)-1,'Приход сырья'!$D$2:$D$2000,$D207)-SUMIFS($G$2:$G$2000,$A$2:$A$2000,"&lt;"&amp;$A207,$D$2:$D$2000,$D207))*G207),0)</f>
        <v>0</v>
      </c>
    </row>
    <row r="208" spans="1:8">
      <c r="A208" s="88">
        <f>IFERROR(INDEX(Лист8!$A$3:$F$4000,MATCH(ROW()-1,Лист8!$H$3:$H$4000,0),2),0)</f>
        <v>0</v>
      </c>
      <c r="B208" s="89">
        <f>IFERROR(INDEX(Лист8!$A$3:$F$4000,MATCH(ROW()-1,Лист8!$H$3:$H$4000,0),1),0)</f>
        <v>0</v>
      </c>
      <c r="C208" s="66" t="s">
        <v>36</v>
      </c>
      <c r="D208" s="66">
        <f>IFERROR(INDEX(Лист8!$A$3:$F$4000,MATCH(ROW()-1,Лист8!$H$3:$H$4000,0),4),0)</f>
        <v>0</v>
      </c>
      <c r="E208" s="66" t="str">
        <f>IFERROR(INDEX('Отчет о движении сырья'!$C$9:$C$259,MATCH(D208,'Отчет о движении сырья'!$B$9:$B$259,0),1),"")</f>
        <v/>
      </c>
      <c r="F208" s="89" t="str">
        <f>IFERROR(INDEX('Отчет о движении сырья'!$D$9:$D$259,MATCH(D208,'Отчет о движении сырья'!$B$9:$B$259,0),1),"")</f>
        <v/>
      </c>
      <c r="G208" s="90">
        <f>IFERROR(INDEX(Лист8!$A$3:$F$4000,MATCH(ROW()-1,Лист8!$H$3:$H$4000,0),6),0)</f>
        <v>0</v>
      </c>
      <c r="H208" s="91">
        <f>IFERROR(((SUMIFS('Приход сырья'!$H$2:$H$2000,'Приход сырья'!$A$2:$A$2000,"&lt;="&amp;DATE(YEAR($A208),MONTH($A208)+1,1)-1,'Приход сырья'!$D$2:$D$2000,$D208)-SUMIFS($H$2:$H$2000,$A$2:$A$2000,"&lt;"&amp;$A208,$D$2:$D$2000,$D208))/(SUMIFS('Приход сырья'!$G$2:$G$2000,'Приход сырья'!$A$2:$A$2000,"&lt;="&amp;DATE(YEAR($A208),MONTH($A208)+1,1)-1,'Приход сырья'!$D$2:$D$2000,$D208)-SUMIFS($G$2:$G$2000,$A$2:$A$2000,"&lt;"&amp;$A208,$D$2:$D$2000,$D208))*G208),0)</f>
        <v>0</v>
      </c>
    </row>
    <row r="209" spans="1:8">
      <c r="A209" s="88">
        <f>IFERROR(INDEX(Лист8!$A$3:$F$4000,MATCH(ROW()-1,Лист8!$H$3:$H$4000,0),2),0)</f>
        <v>0</v>
      </c>
      <c r="B209" s="89">
        <f>IFERROR(INDEX(Лист8!$A$3:$F$4000,MATCH(ROW()-1,Лист8!$H$3:$H$4000,0),1),0)</f>
        <v>0</v>
      </c>
      <c r="C209" s="66" t="s">
        <v>36</v>
      </c>
      <c r="D209" s="66">
        <f>IFERROR(INDEX(Лист8!$A$3:$F$4000,MATCH(ROW()-1,Лист8!$H$3:$H$4000,0),4),0)</f>
        <v>0</v>
      </c>
      <c r="E209" s="66" t="str">
        <f>IFERROR(INDEX('Отчет о движении сырья'!$C$9:$C$259,MATCH(D209,'Отчет о движении сырья'!$B$9:$B$259,0),1),"")</f>
        <v/>
      </c>
      <c r="F209" s="89" t="str">
        <f>IFERROR(INDEX('Отчет о движении сырья'!$D$9:$D$259,MATCH(D209,'Отчет о движении сырья'!$B$9:$B$259,0),1),"")</f>
        <v/>
      </c>
      <c r="G209" s="90">
        <f>IFERROR(INDEX(Лист8!$A$3:$F$4000,MATCH(ROW()-1,Лист8!$H$3:$H$4000,0),6),0)</f>
        <v>0</v>
      </c>
      <c r="H209" s="91">
        <f>IFERROR(((SUMIFS('Приход сырья'!$H$2:$H$2000,'Приход сырья'!$A$2:$A$2000,"&lt;="&amp;DATE(YEAR($A209),MONTH($A209)+1,1)-1,'Приход сырья'!$D$2:$D$2000,$D209)-SUMIFS($H$2:$H$2000,$A$2:$A$2000,"&lt;"&amp;$A209,$D$2:$D$2000,$D209))/(SUMIFS('Приход сырья'!$G$2:$G$2000,'Приход сырья'!$A$2:$A$2000,"&lt;="&amp;DATE(YEAR($A209),MONTH($A209)+1,1)-1,'Приход сырья'!$D$2:$D$2000,$D209)-SUMIFS($G$2:$G$2000,$A$2:$A$2000,"&lt;"&amp;$A209,$D$2:$D$2000,$D209))*G209),0)</f>
        <v>0</v>
      </c>
    </row>
    <row r="210" spans="1:8">
      <c r="A210" s="88">
        <f>IFERROR(INDEX(Лист8!$A$3:$F$4000,MATCH(ROW()-1,Лист8!$H$3:$H$4000,0),2),0)</f>
        <v>0</v>
      </c>
      <c r="B210" s="89">
        <f>IFERROR(INDEX(Лист8!$A$3:$F$4000,MATCH(ROW()-1,Лист8!$H$3:$H$4000,0),1),0)</f>
        <v>0</v>
      </c>
      <c r="C210" s="66" t="s">
        <v>36</v>
      </c>
      <c r="D210" s="66">
        <f>IFERROR(INDEX(Лист8!$A$3:$F$4000,MATCH(ROW()-1,Лист8!$H$3:$H$4000,0),4),0)</f>
        <v>0</v>
      </c>
      <c r="E210" s="66" t="str">
        <f>IFERROR(INDEX('Отчет о движении сырья'!$C$9:$C$259,MATCH(D210,'Отчет о движении сырья'!$B$9:$B$259,0),1),"")</f>
        <v/>
      </c>
      <c r="F210" s="89" t="str">
        <f>IFERROR(INDEX('Отчет о движении сырья'!$D$9:$D$259,MATCH(D210,'Отчет о движении сырья'!$B$9:$B$259,0),1),"")</f>
        <v/>
      </c>
      <c r="G210" s="90">
        <f>IFERROR(INDEX(Лист8!$A$3:$F$4000,MATCH(ROW()-1,Лист8!$H$3:$H$4000,0),6),0)</f>
        <v>0</v>
      </c>
      <c r="H210" s="91">
        <f>IFERROR(((SUMIFS('Приход сырья'!$H$2:$H$2000,'Приход сырья'!$A$2:$A$2000,"&lt;="&amp;DATE(YEAR($A210),MONTH($A210)+1,1)-1,'Приход сырья'!$D$2:$D$2000,$D210)-SUMIFS($H$2:$H$2000,$A$2:$A$2000,"&lt;"&amp;$A210,$D$2:$D$2000,$D210))/(SUMIFS('Приход сырья'!$G$2:$G$2000,'Приход сырья'!$A$2:$A$2000,"&lt;="&amp;DATE(YEAR($A210),MONTH($A210)+1,1)-1,'Приход сырья'!$D$2:$D$2000,$D210)-SUMIFS($G$2:$G$2000,$A$2:$A$2000,"&lt;"&amp;$A210,$D$2:$D$2000,$D210))*G210),0)</f>
        <v>0</v>
      </c>
    </row>
    <row r="211" spans="1:8">
      <c r="A211" s="88">
        <f>IFERROR(INDEX(Лист8!$A$3:$F$4000,MATCH(ROW()-1,Лист8!$H$3:$H$4000,0),2),0)</f>
        <v>0</v>
      </c>
      <c r="B211" s="89">
        <f>IFERROR(INDEX(Лист8!$A$3:$F$4000,MATCH(ROW()-1,Лист8!$H$3:$H$4000,0),1),0)</f>
        <v>0</v>
      </c>
      <c r="C211" s="66" t="s">
        <v>36</v>
      </c>
      <c r="D211" s="66">
        <f>IFERROR(INDEX(Лист8!$A$3:$F$4000,MATCH(ROW()-1,Лист8!$H$3:$H$4000,0),4),0)</f>
        <v>0</v>
      </c>
      <c r="E211" s="66" t="str">
        <f>IFERROR(INDEX('Отчет о движении сырья'!$C$9:$C$259,MATCH(D211,'Отчет о движении сырья'!$B$9:$B$259,0),1),"")</f>
        <v/>
      </c>
      <c r="F211" s="89" t="str">
        <f>IFERROR(INDEX('Отчет о движении сырья'!$D$9:$D$259,MATCH(D211,'Отчет о движении сырья'!$B$9:$B$259,0),1),"")</f>
        <v/>
      </c>
      <c r="G211" s="90">
        <f>IFERROR(INDEX(Лист8!$A$3:$F$4000,MATCH(ROW()-1,Лист8!$H$3:$H$4000,0),6),0)</f>
        <v>0</v>
      </c>
      <c r="H211" s="91">
        <f>IFERROR(((SUMIFS('Приход сырья'!$H$2:$H$2000,'Приход сырья'!$A$2:$A$2000,"&lt;="&amp;DATE(YEAR($A211),MONTH($A211)+1,1)-1,'Приход сырья'!$D$2:$D$2000,$D211)-SUMIFS($H$2:$H$2000,$A$2:$A$2000,"&lt;"&amp;$A211,$D$2:$D$2000,$D211))/(SUMIFS('Приход сырья'!$G$2:$G$2000,'Приход сырья'!$A$2:$A$2000,"&lt;="&amp;DATE(YEAR($A211),MONTH($A211)+1,1)-1,'Приход сырья'!$D$2:$D$2000,$D211)-SUMIFS($G$2:$G$2000,$A$2:$A$2000,"&lt;"&amp;$A211,$D$2:$D$2000,$D211))*G211),0)</f>
        <v>0</v>
      </c>
    </row>
    <row r="212" spans="1:8">
      <c r="A212" s="88">
        <f>IFERROR(INDEX(Лист8!$A$3:$F$4000,MATCH(ROW()-1,Лист8!$H$3:$H$4000,0),2),0)</f>
        <v>0</v>
      </c>
      <c r="B212" s="89">
        <f>IFERROR(INDEX(Лист8!$A$3:$F$4000,MATCH(ROW()-1,Лист8!$H$3:$H$4000,0),1),0)</f>
        <v>0</v>
      </c>
      <c r="C212" s="66" t="s">
        <v>36</v>
      </c>
      <c r="D212" s="66">
        <f>IFERROR(INDEX(Лист8!$A$3:$F$4000,MATCH(ROW()-1,Лист8!$H$3:$H$4000,0),4),0)</f>
        <v>0</v>
      </c>
      <c r="E212" s="66" t="str">
        <f>IFERROR(INDEX('Отчет о движении сырья'!$C$9:$C$259,MATCH(D212,'Отчет о движении сырья'!$B$9:$B$259,0),1),"")</f>
        <v/>
      </c>
      <c r="F212" s="89" t="str">
        <f>IFERROR(INDEX('Отчет о движении сырья'!$D$9:$D$259,MATCH(D212,'Отчет о движении сырья'!$B$9:$B$259,0),1),"")</f>
        <v/>
      </c>
      <c r="G212" s="90">
        <f>IFERROR(INDEX(Лист8!$A$3:$F$4000,MATCH(ROW()-1,Лист8!$H$3:$H$4000,0),6),0)</f>
        <v>0</v>
      </c>
      <c r="H212" s="91">
        <f>IFERROR(((SUMIFS('Приход сырья'!$H$2:$H$2000,'Приход сырья'!$A$2:$A$2000,"&lt;="&amp;DATE(YEAR($A212),MONTH($A212)+1,1)-1,'Приход сырья'!$D$2:$D$2000,$D212)-SUMIFS($H$2:$H$2000,$A$2:$A$2000,"&lt;"&amp;$A212,$D$2:$D$2000,$D212))/(SUMIFS('Приход сырья'!$G$2:$G$2000,'Приход сырья'!$A$2:$A$2000,"&lt;="&amp;DATE(YEAR($A212),MONTH($A212)+1,1)-1,'Приход сырья'!$D$2:$D$2000,$D212)-SUMIFS($G$2:$G$2000,$A$2:$A$2000,"&lt;"&amp;$A212,$D$2:$D$2000,$D212))*G212),0)</f>
        <v>0</v>
      </c>
    </row>
    <row r="213" spans="1:8">
      <c r="A213" s="88">
        <f>IFERROR(INDEX(Лист8!$A$3:$F$4000,MATCH(ROW()-1,Лист8!$H$3:$H$4000,0),2),0)</f>
        <v>0</v>
      </c>
      <c r="B213" s="89">
        <f>IFERROR(INDEX(Лист8!$A$3:$F$4000,MATCH(ROW()-1,Лист8!$H$3:$H$4000,0),1),0)</f>
        <v>0</v>
      </c>
      <c r="C213" s="66" t="s">
        <v>36</v>
      </c>
      <c r="D213" s="66">
        <f>IFERROR(INDEX(Лист8!$A$3:$F$4000,MATCH(ROW()-1,Лист8!$H$3:$H$4000,0),4),0)</f>
        <v>0</v>
      </c>
      <c r="E213" s="66" t="str">
        <f>IFERROR(INDEX('Отчет о движении сырья'!$C$9:$C$259,MATCH(D213,'Отчет о движении сырья'!$B$9:$B$259,0),1),"")</f>
        <v/>
      </c>
      <c r="F213" s="89" t="str">
        <f>IFERROR(INDEX('Отчет о движении сырья'!$D$9:$D$259,MATCH(D213,'Отчет о движении сырья'!$B$9:$B$259,0),1),"")</f>
        <v/>
      </c>
      <c r="G213" s="90">
        <f>IFERROR(INDEX(Лист8!$A$3:$F$4000,MATCH(ROW()-1,Лист8!$H$3:$H$4000,0),6),0)</f>
        <v>0</v>
      </c>
      <c r="H213" s="91">
        <f>IFERROR(((SUMIFS('Приход сырья'!$H$2:$H$2000,'Приход сырья'!$A$2:$A$2000,"&lt;="&amp;DATE(YEAR($A213),MONTH($A213)+1,1)-1,'Приход сырья'!$D$2:$D$2000,$D213)-SUMIFS($H$2:$H$2000,$A$2:$A$2000,"&lt;"&amp;$A213,$D$2:$D$2000,$D213))/(SUMIFS('Приход сырья'!$G$2:$G$2000,'Приход сырья'!$A$2:$A$2000,"&lt;="&amp;DATE(YEAR($A213),MONTH($A213)+1,1)-1,'Приход сырья'!$D$2:$D$2000,$D213)-SUMIFS($G$2:$G$2000,$A$2:$A$2000,"&lt;"&amp;$A213,$D$2:$D$2000,$D213))*G213),0)</f>
        <v>0</v>
      </c>
    </row>
    <row r="214" spans="1:8">
      <c r="A214" s="88">
        <f>IFERROR(INDEX(Лист8!$A$3:$F$4000,MATCH(ROW()-1,Лист8!$H$3:$H$4000,0),2),0)</f>
        <v>0</v>
      </c>
      <c r="B214" s="89">
        <f>IFERROR(INDEX(Лист8!$A$3:$F$4000,MATCH(ROW()-1,Лист8!$H$3:$H$4000,0),1),0)</f>
        <v>0</v>
      </c>
      <c r="C214" s="66" t="s">
        <v>36</v>
      </c>
      <c r="D214" s="66">
        <f>IFERROR(INDEX(Лист8!$A$3:$F$4000,MATCH(ROW()-1,Лист8!$H$3:$H$4000,0),4),0)</f>
        <v>0</v>
      </c>
      <c r="E214" s="66" t="str">
        <f>IFERROR(INDEX('Отчет о движении сырья'!$C$9:$C$259,MATCH(D214,'Отчет о движении сырья'!$B$9:$B$259,0),1),"")</f>
        <v/>
      </c>
      <c r="F214" s="89" t="str">
        <f>IFERROR(INDEX('Отчет о движении сырья'!$D$9:$D$259,MATCH(D214,'Отчет о движении сырья'!$B$9:$B$259,0),1),"")</f>
        <v/>
      </c>
      <c r="G214" s="90">
        <f>IFERROR(INDEX(Лист8!$A$3:$F$4000,MATCH(ROW()-1,Лист8!$H$3:$H$4000,0),6),0)</f>
        <v>0</v>
      </c>
      <c r="H214" s="91">
        <f>IFERROR(((SUMIFS('Приход сырья'!$H$2:$H$2000,'Приход сырья'!$A$2:$A$2000,"&lt;="&amp;DATE(YEAR($A214),MONTH($A214)+1,1)-1,'Приход сырья'!$D$2:$D$2000,$D214)-SUMIFS($H$2:$H$2000,$A$2:$A$2000,"&lt;"&amp;$A214,$D$2:$D$2000,$D214))/(SUMIFS('Приход сырья'!$G$2:$G$2000,'Приход сырья'!$A$2:$A$2000,"&lt;="&amp;DATE(YEAR($A214),MONTH($A214)+1,1)-1,'Приход сырья'!$D$2:$D$2000,$D214)-SUMIFS($G$2:$G$2000,$A$2:$A$2000,"&lt;"&amp;$A214,$D$2:$D$2000,$D214))*G214),0)</f>
        <v>0</v>
      </c>
    </row>
    <row r="215" spans="1:8">
      <c r="A215" s="88">
        <f>IFERROR(INDEX(Лист8!$A$3:$F$4000,MATCH(ROW()-1,Лист8!$H$3:$H$4000,0),2),0)</f>
        <v>0</v>
      </c>
      <c r="B215" s="89">
        <f>IFERROR(INDEX(Лист8!$A$3:$F$4000,MATCH(ROW()-1,Лист8!$H$3:$H$4000,0),1),0)</f>
        <v>0</v>
      </c>
      <c r="C215" s="66" t="s">
        <v>36</v>
      </c>
      <c r="D215" s="66">
        <f>IFERROR(INDEX(Лист8!$A$3:$F$4000,MATCH(ROW()-1,Лист8!$H$3:$H$4000,0),4),0)</f>
        <v>0</v>
      </c>
      <c r="E215" s="66" t="str">
        <f>IFERROR(INDEX('Отчет о движении сырья'!$C$9:$C$259,MATCH(D215,'Отчет о движении сырья'!$B$9:$B$259,0),1),"")</f>
        <v/>
      </c>
      <c r="F215" s="89" t="str">
        <f>IFERROR(INDEX('Отчет о движении сырья'!$D$9:$D$259,MATCH(D215,'Отчет о движении сырья'!$B$9:$B$259,0),1),"")</f>
        <v/>
      </c>
      <c r="G215" s="90">
        <f>IFERROR(INDEX(Лист8!$A$3:$F$4000,MATCH(ROW()-1,Лист8!$H$3:$H$4000,0),6),0)</f>
        <v>0</v>
      </c>
      <c r="H215" s="91">
        <f>IFERROR(((SUMIFS('Приход сырья'!$H$2:$H$2000,'Приход сырья'!$A$2:$A$2000,"&lt;="&amp;DATE(YEAR($A215),MONTH($A215)+1,1)-1,'Приход сырья'!$D$2:$D$2000,$D215)-SUMIFS($H$2:$H$2000,$A$2:$A$2000,"&lt;"&amp;$A215,$D$2:$D$2000,$D215))/(SUMIFS('Приход сырья'!$G$2:$G$2000,'Приход сырья'!$A$2:$A$2000,"&lt;="&amp;DATE(YEAR($A215),MONTH($A215)+1,1)-1,'Приход сырья'!$D$2:$D$2000,$D215)-SUMIFS($G$2:$G$2000,$A$2:$A$2000,"&lt;"&amp;$A215,$D$2:$D$2000,$D215))*G215),0)</f>
        <v>0</v>
      </c>
    </row>
    <row r="216" spans="1:8">
      <c r="A216" s="88">
        <f>IFERROR(INDEX(Лист8!$A$3:$F$4000,MATCH(ROW()-1,Лист8!$H$3:$H$4000,0),2),0)</f>
        <v>0</v>
      </c>
      <c r="B216" s="89">
        <f>IFERROR(INDEX(Лист8!$A$3:$F$4000,MATCH(ROW()-1,Лист8!$H$3:$H$4000,0),1),0)</f>
        <v>0</v>
      </c>
      <c r="C216" s="66" t="s">
        <v>36</v>
      </c>
      <c r="D216" s="66">
        <f>IFERROR(INDEX(Лист8!$A$3:$F$4000,MATCH(ROW()-1,Лист8!$H$3:$H$4000,0),4),0)</f>
        <v>0</v>
      </c>
      <c r="E216" s="66" t="str">
        <f>IFERROR(INDEX('Отчет о движении сырья'!$C$9:$C$259,MATCH(D216,'Отчет о движении сырья'!$B$9:$B$259,0),1),"")</f>
        <v/>
      </c>
      <c r="F216" s="89" t="str">
        <f>IFERROR(INDEX('Отчет о движении сырья'!$D$9:$D$259,MATCH(D216,'Отчет о движении сырья'!$B$9:$B$259,0),1),"")</f>
        <v/>
      </c>
      <c r="G216" s="90">
        <f>IFERROR(INDEX(Лист8!$A$3:$F$4000,MATCH(ROW()-1,Лист8!$H$3:$H$4000,0),6),0)</f>
        <v>0</v>
      </c>
      <c r="H216" s="91">
        <f>IFERROR(((SUMIFS('Приход сырья'!$H$2:$H$2000,'Приход сырья'!$A$2:$A$2000,"&lt;="&amp;DATE(YEAR($A216),MONTH($A216)+1,1)-1,'Приход сырья'!$D$2:$D$2000,$D216)-SUMIFS($H$2:$H$2000,$A$2:$A$2000,"&lt;"&amp;$A216,$D$2:$D$2000,$D216))/(SUMIFS('Приход сырья'!$G$2:$G$2000,'Приход сырья'!$A$2:$A$2000,"&lt;="&amp;DATE(YEAR($A216),MONTH($A216)+1,1)-1,'Приход сырья'!$D$2:$D$2000,$D216)-SUMIFS($G$2:$G$2000,$A$2:$A$2000,"&lt;"&amp;$A216,$D$2:$D$2000,$D216))*G216),0)</f>
        <v>0</v>
      </c>
    </row>
    <row r="217" spans="1:8">
      <c r="A217" s="88">
        <f>IFERROR(INDEX(Лист8!$A$3:$F$4000,MATCH(ROW()-1,Лист8!$H$3:$H$4000,0),2),0)</f>
        <v>0</v>
      </c>
      <c r="B217" s="89">
        <f>IFERROR(INDEX(Лист8!$A$3:$F$4000,MATCH(ROW()-1,Лист8!$H$3:$H$4000,0),1),0)</f>
        <v>0</v>
      </c>
      <c r="C217" s="66" t="s">
        <v>36</v>
      </c>
      <c r="D217" s="66">
        <f>IFERROR(INDEX(Лист8!$A$3:$F$4000,MATCH(ROW()-1,Лист8!$H$3:$H$4000,0),4),0)</f>
        <v>0</v>
      </c>
      <c r="E217" s="66" t="str">
        <f>IFERROR(INDEX('Отчет о движении сырья'!$C$9:$C$259,MATCH(D217,'Отчет о движении сырья'!$B$9:$B$259,0),1),"")</f>
        <v/>
      </c>
      <c r="F217" s="89" t="str">
        <f>IFERROR(INDEX('Отчет о движении сырья'!$D$9:$D$259,MATCH(D217,'Отчет о движении сырья'!$B$9:$B$259,0),1),"")</f>
        <v/>
      </c>
      <c r="G217" s="90">
        <f>IFERROR(INDEX(Лист8!$A$3:$F$4000,MATCH(ROW()-1,Лист8!$H$3:$H$4000,0),6),0)</f>
        <v>0</v>
      </c>
      <c r="H217" s="91">
        <f>IFERROR(((SUMIFS('Приход сырья'!$H$2:$H$2000,'Приход сырья'!$A$2:$A$2000,"&lt;="&amp;DATE(YEAR($A217),MONTH($A217)+1,1)-1,'Приход сырья'!$D$2:$D$2000,$D217)-SUMIFS($H$2:$H$2000,$A$2:$A$2000,"&lt;"&amp;$A217,$D$2:$D$2000,$D217))/(SUMIFS('Приход сырья'!$G$2:$G$2000,'Приход сырья'!$A$2:$A$2000,"&lt;="&amp;DATE(YEAR($A217),MONTH($A217)+1,1)-1,'Приход сырья'!$D$2:$D$2000,$D217)-SUMIFS($G$2:$G$2000,$A$2:$A$2000,"&lt;"&amp;$A217,$D$2:$D$2000,$D217))*G217),0)</f>
        <v>0</v>
      </c>
    </row>
    <row r="218" spans="1:8">
      <c r="A218" s="88">
        <f>IFERROR(INDEX(Лист8!$A$3:$F$4000,MATCH(ROW()-1,Лист8!$H$3:$H$4000,0),2),0)</f>
        <v>0</v>
      </c>
      <c r="B218" s="89">
        <f>IFERROR(INDEX(Лист8!$A$3:$F$4000,MATCH(ROW()-1,Лист8!$H$3:$H$4000,0),1),0)</f>
        <v>0</v>
      </c>
      <c r="C218" s="66" t="s">
        <v>36</v>
      </c>
      <c r="D218" s="66">
        <f>IFERROR(INDEX(Лист8!$A$3:$F$4000,MATCH(ROW()-1,Лист8!$H$3:$H$4000,0),4),0)</f>
        <v>0</v>
      </c>
      <c r="E218" s="66" t="str">
        <f>IFERROR(INDEX('Отчет о движении сырья'!$C$9:$C$259,MATCH(D218,'Отчет о движении сырья'!$B$9:$B$259,0),1),"")</f>
        <v/>
      </c>
      <c r="F218" s="89" t="str">
        <f>IFERROR(INDEX('Отчет о движении сырья'!$D$9:$D$259,MATCH(D218,'Отчет о движении сырья'!$B$9:$B$259,0),1),"")</f>
        <v/>
      </c>
      <c r="G218" s="90">
        <f>IFERROR(INDEX(Лист8!$A$3:$F$4000,MATCH(ROW()-1,Лист8!$H$3:$H$4000,0),6),0)</f>
        <v>0</v>
      </c>
      <c r="H218" s="91">
        <f>IFERROR(((SUMIFS('Приход сырья'!$H$2:$H$2000,'Приход сырья'!$A$2:$A$2000,"&lt;="&amp;DATE(YEAR($A218),MONTH($A218)+1,1)-1,'Приход сырья'!$D$2:$D$2000,$D218)-SUMIFS($H$2:$H$2000,$A$2:$A$2000,"&lt;"&amp;$A218,$D$2:$D$2000,$D218))/(SUMIFS('Приход сырья'!$G$2:$G$2000,'Приход сырья'!$A$2:$A$2000,"&lt;="&amp;DATE(YEAR($A218),MONTH($A218)+1,1)-1,'Приход сырья'!$D$2:$D$2000,$D218)-SUMIFS($G$2:$G$2000,$A$2:$A$2000,"&lt;"&amp;$A218,$D$2:$D$2000,$D218))*G218),0)</f>
        <v>0</v>
      </c>
    </row>
    <row r="219" spans="1:8">
      <c r="A219" s="88">
        <f>IFERROR(INDEX(Лист8!$A$3:$F$4000,MATCH(ROW()-1,Лист8!$H$3:$H$4000,0),2),0)</f>
        <v>0</v>
      </c>
      <c r="B219" s="89">
        <f>IFERROR(INDEX(Лист8!$A$3:$F$4000,MATCH(ROW()-1,Лист8!$H$3:$H$4000,0),1),0)</f>
        <v>0</v>
      </c>
      <c r="C219" s="66" t="s">
        <v>36</v>
      </c>
      <c r="D219" s="66">
        <f>IFERROR(INDEX(Лист8!$A$3:$F$4000,MATCH(ROW()-1,Лист8!$H$3:$H$4000,0),4),0)</f>
        <v>0</v>
      </c>
      <c r="E219" s="66" t="str">
        <f>IFERROR(INDEX('Отчет о движении сырья'!$C$9:$C$259,MATCH(D219,'Отчет о движении сырья'!$B$9:$B$259,0),1),"")</f>
        <v/>
      </c>
      <c r="F219" s="89" t="str">
        <f>IFERROR(INDEX('Отчет о движении сырья'!$D$9:$D$259,MATCH(D219,'Отчет о движении сырья'!$B$9:$B$259,0),1),"")</f>
        <v/>
      </c>
      <c r="G219" s="90">
        <f>IFERROR(INDEX(Лист8!$A$3:$F$4000,MATCH(ROW()-1,Лист8!$H$3:$H$4000,0),6),0)</f>
        <v>0</v>
      </c>
      <c r="H219" s="91">
        <f>IFERROR(((SUMIFS('Приход сырья'!$H$2:$H$2000,'Приход сырья'!$A$2:$A$2000,"&lt;="&amp;DATE(YEAR($A219),MONTH($A219)+1,1)-1,'Приход сырья'!$D$2:$D$2000,$D219)-SUMIFS($H$2:$H$2000,$A$2:$A$2000,"&lt;"&amp;$A219,$D$2:$D$2000,$D219))/(SUMIFS('Приход сырья'!$G$2:$G$2000,'Приход сырья'!$A$2:$A$2000,"&lt;="&amp;DATE(YEAR($A219),MONTH($A219)+1,1)-1,'Приход сырья'!$D$2:$D$2000,$D219)-SUMIFS($G$2:$G$2000,$A$2:$A$2000,"&lt;"&amp;$A219,$D$2:$D$2000,$D219))*G219),0)</f>
        <v>0</v>
      </c>
    </row>
    <row r="220" spans="1:8">
      <c r="A220" s="88">
        <f>IFERROR(INDEX(Лист8!$A$3:$F$4000,MATCH(ROW()-1,Лист8!$H$3:$H$4000,0),2),0)</f>
        <v>0</v>
      </c>
      <c r="B220" s="89">
        <f>IFERROR(INDEX(Лист8!$A$3:$F$4000,MATCH(ROW()-1,Лист8!$H$3:$H$4000,0),1),0)</f>
        <v>0</v>
      </c>
      <c r="C220" s="66" t="s">
        <v>36</v>
      </c>
      <c r="D220" s="66">
        <f>IFERROR(INDEX(Лист8!$A$3:$F$4000,MATCH(ROW()-1,Лист8!$H$3:$H$4000,0),4),0)</f>
        <v>0</v>
      </c>
      <c r="E220" s="66" t="str">
        <f>IFERROR(INDEX('Отчет о движении сырья'!$C$9:$C$259,MATCH(D220,'Отчет о движении сырья'!$B$9:$B$259,0),1),"")</f>
        <v/>
      </c>
      <c r="F220" s="89" t="str">
        <f>IFERROR(INDEX('Отчет о движении сырья'!$D$9:$D$259,MATCH(D220,'Отчет о движении сырья'!$B$9:$B$259,0),1),"")</f>
        <v/>
      </c>
      <c r="G220" s="90">
        <f>IFERROR(INDEX(Лист8!$A$3:$F$4000,MATCH(ROW()-1,Лист8!$H$3:$H$4000,0),6),0)</f>
        <v>0</v>
      </c>
      <c r="H220" s="91">
        <f>IFERROR(((SUMIFS('Приход сырья'!$H$2:$H$2000,'Приход сырья'!$A$2:$A$2000,"&lt;="&amp;DATE(YEAR($A220),MONTH($A220)+1,1)-1,'Приход сырья'!$D$2:$D$2000,$D220)-SUMIFS($H$2:$H$2000,$A$2:$A$2000,"&lt;"&amp;$A220,$D$2:$D$2000,$D220))/(SUMIFS('Приход сырья'!$G$2:$G$2000,'Приход сырья'!$A$2:$A$2000,"&lt;="&amp;DATE(YEAR($A220),MONTH($A220)+1,1)-1,'Приход сырья'!$D$2:$D$2000,$D220)-SUMIFS($G$2:$G$2000,$A$2:$A$2000,"&lt;"&amp;$A220,$D$2:$D$2000,$D220))*G220),0)</f>
        <v>0</v>
      </c>
    </row>
    <row r="221" spans="1:8">
      <c r="A221" s="88">
        <f>IFERROR(INDEX(Лист8!$A$3:$F$4000,MATCH(ROW()-1,Лист8!$H$3:$H$4000,0),2),0)</f>
        <v>0</v>
      </c>
      <c r="B221" s="89">
        <f>IFERROR(INDEX(Лист8!$A$3:$F$4000,MATCH(ROW()-1,Лист8!$H$3:$H$4000,0),1),0)</f>
        <v>0</v>
      </c>
      <c r="C221" s="66" t="s">
        <v>36</v>
      </c>
      <c r="D221" s="66">
        <f>IFERROR(INDEX(Лист8!$A$3:$F$4000,MATCH(ROW()-1,Лист8!$H$3:$H$4000,0),4),0)</f>
        <v>0</v>
      </c>
      <c r="E221" s="66" t="str">
        <f>IFERROR(INDEX('Отчет о движении сырья'!$C$9:$C$259,MATCH(D221,'Отчет о движении сырья'!$B$9:$B$259,0),1),"")</f>
        <v/>
      </c>
      <c r="F221" s="89" t="str">
        <f>IFERROR(INDEX('Отчет о движении сырья'!$D$9:$D$259,MATCH(D221,'Отчет о движении сырья'!$B$9:$B$259,0),1),"")</f>
        <v/>
      </c>
      <c r="G221" s="90">
        <f>IFERROR(INDEX(Лист8!$A$3:$F$4000,MATCH(ROW()-1,Лист8!$H$3:$H$4000,0),6),0)</f>
        <v>0</v>
      </c>
      <c r="H221" s="91">
        <f>IFERROR(((SUMIFS('Приход сырья'!$H$2:$H$2000,'Приход сырья'!$A$2:$A$2000,"&lt;="&amp;DATE(YEAR($A221),MONTH($A221)+1,1)-1,'Приход сырья'!$D$2:$D$2000,$D221)-SUMIFS($H$2:$H$2000,$A$2:$A$2000,"&lt;"&amp;$A221,$D$2:$D$2000,$D221))/(SUMIFS('Приход сырья'!$G$2:$G$2000,'Приход сырья'!$A$2:$A$2000,"&lt;="&amp;DATE(YEAR($A221),MONTH($A221)+1,1)-1,'Приход сырья'!$D$2:$D$2000,$D221)-SUMIFS($G$2:$G$2000,$A$2:$A$2000,"&lt;"&amp;$A221,$D$2:$D$2000,$D221))*G221),0)</f>
        <v>0</v>
      </c>
    </row>
    <row r="222" spans="1:8">
      <c r="A222" s="88">
        <f>IFERROR(INDEX(Лист8!$A$3:$F$4000,MATCH(ROW()-1,Лист8!$H$3:$H$4000,0),2),0)</f>
        <v>0</v>
      </c>
      <c r="B222" s="89">
        <f>IFERROR(INDEX(Лист8!$A$3:$F$4000,MATCH(ROW()-1,Лист8!$H$3:$H$4000,0),1),0)</f>
        <v>0</v>
      </c>
      <c r="C222" s="66" t="s">
        <v>36</v>
      </c>
      <c r="D222" s="66">
        <f>IFERROR(INDEX(Лист8!$A$3:$F$4000,MATCH(ROW()-1,Лист8!$H$3:$H$4000,0),4),0)</f>
        <v>0</v>
      </c>
      <c r="E222" s="66" t="str">
        <f>IFERROR(INDEX('Отчет о движении сырья'!$C$9:$C$259,MATCH(D222,'Отчет о движении сырья'!$B$9:$B$259,0),1),"")</f>
        <v/>
      </c>
      <c r="F222" s="89" t="str">
        <f>IFERROR(INDEX('Отчет о движении сырья'!$D$9:$D$259,MATCH(D222,'Отчет о движении сырья'!$B$9:$B$259,0),1),"")</f>
        <v/>
      </c>
      <c r="G222" s="90">
        <f>IFERROR(INDEX(Лист8!$A$3:$F$4000,MATCH(ROW()-1,Лист8!$H$3:$H$4000,0),6),0)</f>
        <v>0</v>
      </c>
      <c r="H222" s="91">
        <f>IFERROR(((SUMIFS('Приход сырья'!$H$2:$H$2000,'Приход сырья'!$A$2:$A$2000,"&lt;="&amp;DATE(YEAR($A222),MONTH($A222)+1,1)-1,'Приход сырья'!$D$2:$D$2000,$D222)-SUMIFS($H$2:$H$2000,$A$2:$A$2000,"&lt;"&amp;$A222,$D$2:$D$2000,$D222))/(SUMIFS('Приход сырья'!$G$2:$G$2000,'Приход сырья'!$A$2:$A$2000,"&lt;="&amp;DATE(YEAR($A222),MONTH($A222)+1,1)-1,'Приход сырья'!$D$2:$D$2000,$D222)-SUMIFS($G$2:$G$2000,$A$2:$A$2000,"&lt;"&amp;$A222,$D$2:$D$2000,$D222))*G222),0)</f>
        <v>0</v>
      </c>
    </row>
    <row r="223" spans="1:8">
      <c r="A223" s="88">
        <f>IFERROR(INDEX(Лист8!$A$3:$F$4000,MATCH(ROW()-1,Лист8!$H$3:$H$4000,0),2),0)</f>
        <v>0</v>
      </c>
      <c r="B223" s="89">
        <f>IFERROR(INDEX(Лист8!$A$3:$F$4000,MATCH(ROW()-1,Лист8!$H$3:$H$4000,0),1),0)</f>
        <v>0</v>
      </c>
      <c r="C223" s="66" t="s">
        <v>36</v>
      </c>
      <c r="D223" s="66">
        <f>IFERROR(INDEX(Лист8!$A$3:$F$4000,MATCH(ROW()-1,Лист8!$H$3:$H$4000,0),4),0)</f>
        <v>0</v>
      </c>
      <c r="E223" s="66" t="str">
        <f>IFERROR(INDEX('Отчет о движении сырья'!$C$9:$C$259,MATCH(D223,'Отчет о движении сырья'!$B$9:$B$259,0),1),"")</f>
        <v/>
      </c>
      <c r="F223" s="89" t="str">
        <f>IFERROR(INDEX('Отчет о движении сырья'!$D$9:$D$259,MATCH(D223,'Отчет о движении сырья'!$B$9:$B$259,0),1),"")</f>
        <v/>
      </c>
      <c r="G223" s="90">
        <f>IFERROR(INDEX(Лист8!$A$3:$F$4000,MATCH(ROW()-1,Лист8!$H$3:$H$4000,0),6),0)</f>
        <v>0</v>
      </c>
      <c r="H223" s="91">
        <f>IFERROR(((SUMIFS('Приход сырья'!$H$2:$H$2000,'Приход сырья'!$A$2:$A$2000,"&lt;="&amp;DATE(YEAR($A223),MONTH($A223)+1,1)-1,'Приход сырья'!$D$2:$D$2000,$D223)-SUMIFS($H$2:$H$2000,$A$2:$A$2000,"&lt;"&amp;$A223,$D$2:$D$2000,$D223))/(SUMIFS('Приход сырья'!$G$2:$G$2000,'Приход сырья'!$A$2:$A$2000,"&lt;="&amp;DATE(YEAR($A223),MONTH($A223)+1,1)-1,'Приход сырья'!$D$2:$D$2000,$D223)-SUMIFS($G$2:$G$2000,$A$2:$A$2000,"&lt;"&amp;$A223,$D$2:$D$2000,$D223))*G223),0)</f>
        <v>0</v>
      </c>
    </row>
    <row r="224" spans="1:8">
      <c r="A224" s="88">
        <f>IFERROR(INDEX(Лист8!$A$3:$F$4000,MATCH(ROW()-1,Лист8!$H$3:$H$4000,0),2),0)</f>
        <v>0</v>
      </c>
      <c r="B224" s="89">
        <f>IFERROR(INDEX(Лист8!$A$3:$F$4000,MATCH(ROW()-1,Лист8!$H$3:$H$4000,0),1),0)</f>
        <v>0</v>
      </c>
      <c r="C224" s="66" t="s">
        <v>36</v>
      </c>
      <c r="D224" s="66">
        <f>IFERROR(INDEX(Лист8!$A$3:$F$4000,MATCH(ROW()-1,Лист8!$H$3:$H$4000,0),4),0)</f>
        <v>0</v>
      </c>
      <c r="E224" s="66" t="str">
        <f>IFERROR(INDEX('Отчет о движении сырья'!$C$9:$C$259,MATCH(D224,'Отчет о движении сырья'!$B$9:$B$259,0),1),"")</f>
        <v/>
      </c>
      <c r="F224" s="89" t="str">
        <f>IFERROR(INDEX('Отчет о движении сырья'!$D$9:$D$259,MATCH(D224,'Отчет о движении сырья'!$B$9:$B$259,0),1),"")</f>
        <v/>
      </c>
      <c r="G224" s="90">
        <f>IFERROR(INDEX(Лист8!$A$3:$F$4000,MATCH(ROW()-1,Лист8!$H$3:$H$4000,0),6),0)</f>
        <v>0</v>
      </c>
      <c r="H224" s="91">
        <f>IFERROR(((SUMIFS('Приход сырья'!$H$2:$H$2000,'Приход сырья'!$A$2:$A$2000,"&lt;="&amp;DATE(YEAR($A224),MONTH($A224)+1,1)-1,'Приход сырья'!$D$2:$D$2000,$D224)-SUMIFS($H$2:$H$2000,$A$2:$A$2000,"&lt;"&amp;$A224,$D$2:$D$2000,$D224))/(SUMIFS('Приход сырья'!$G$2:$G$2000,'Приход сырья'!$A$2:$A$2000,"&lt;="&amp;DATE(YEAR($A224),MONTH($A224)+1,1)-1,'Приход сырья'!$D$2:$D$2000,$D224)-SUMIFS($G$2:$G$2000,$A$2:$A$2000,"&lt;"&amp;$A224,$D$2:$D$2000,$D224))*G224),0)</f>
        <v>0</v>
      </c>
    </row>
    <row r="225" spans="1:8">
      <c r="A225" s="88">
        <f>IFERROR(INDEX(Лист8!$A$3:$F$4000,MATCH(ROW()-1,Лист8!$H$3:$H$4000,0),2),0)</f>
        <v>0</v>
      </c>
      <c r="B225" s="89">
        <f>IFERROR(INDEX(Лист8!$A$3:$F$4000,MATCH(ROW()-1,Лист8!$H$3:$H$4000,0),1),0)</f>
        <v>0</v>
      </c>
      <c r="C225" s="66" t="s">
        <v>36</v>
      </c>
      <c r="D225" s="66">
        <f>IFERROR(INDEX(Лист8!$A$3:$F$4000,MATCH(ROW()-1,Лист8!$H$3:$H$4000,0),4),0)</f>
        <v>0</v>
      </c>
      <c r="E225" s="66" t="str">
        <f>IFERROR(INDEX('Отчет о движении сырья'!$C$9:$C$259,MATCH(D225,'Отчет о движении сырья'!$B$9:$B$259,0),1),"")</f>
        <v/>
      </c>
      <c r="F225" s="89" t="str">
        <f>IFERROR(INDEX('Отчет о движении сырья'!$D$9:$D$259,MATCH(D225,'Отчет о движении сырья'!$B$9:$B$259,0),1),"")</f>
        <v/>
      </c>
      <c r="G225" s="90">
        <f>IFERROR(INDEX(Лист8!$A$3:$F$4000,MATCH(ROW()-1,Лист8!$H$3:$H$4000,0),6),0)</f>
        <v>0</v>
      </c>
      <c r="H225" s="91">
        <f>IFERROR(((SUMIFS('Приход сырья'!$H$2:$H$2000,'Приход сырья'!$A$2:$A$2000,"&lt;="&amp;DATE(YEAR($A225),MONTH($A225)+1,1)-1,'Приход сырья'!$D$2:$D$2000,$D225)-SUMIFS($H$2:$H$2000,$A$2:$A$2000,"&lt;"&amp;$A225,$D$2:$D$2000,$D225))/(SUMIFS('Приход сырья'!$G$2:$G$2000,'Приход сырья'!$A$2:$A$2000,"&lt;="&amp;DATE(YEAR($A225),MONTH($A225)+1,1)-1,'Приход сырья'!$D$2:$D$2000,$D225)-SUMIFS($G$2:$G$2000,$A$2:$A$2000,"&lt;"&amp;$A225,$D$2:$D$2000,$D225))*G225),0)</f>
        <v>0</v>
      </c>
    </row>
    <row r="226" spans="1:8">
      <c r="A226" s="88">
        <f>IFERROR(INDEX(Лист8!$A$3:$F$4000,MATCH(ROW()-1,Лист8!$H$3:$H$4000,0),2),0)</f>
        <v>0</v>
      </c>
      <c r="B226" s="89">
        <f>IFERROR(INDEX(Лист8!$A$3:$F$4000,MATCH(ROW()-1,Лист8!$H$3:$H$4000,0),1),0)</f>
        <v>0</v>
      </c>
      <c r="C226" s="66" t="s">
        <v>36</v>
      </c>
      <c r="D226" s="66">
        <f>IFERROR(INDEX(Лист8!$A$3:$F$4000,MATCH(ROW()-1,Лист8!$H$3:$H$4000,0),4),0)</f>
        <v>0</v>
      </c>
      <c r="E226" s="66" t="str">
        <f>IFERROR(INDEX('Отчет о движении сырья'!$C$9:$C$259,MATCH(D226,'Отчет о движении сырья'!$B$9:$B$259,0),1),"")</f>
        <v/>
      </c>
      <c r="F226" s="89" t="str">
        <f>IFERROR(INDEX('Отчет о движении сырья'!$D$9:$D$259,MATCH(D226,'Отчет о движении сырья'!$B$9:$B$259,0),1),"")</f>
        <v/>
      </c>
      <c r="G226" s="90">
        <f>IFERROR(INDEX(Лист8!$A$3:$F$4000,MATCH(ROW()-1,Лист8!$H$3:$H$4000,0),6),0)</f>
        <v>0</v>
      </c>
      <c r="H226" s="91">
        <f>IFERROR(((SUMIFS('Приход сырья'!$H$2:$H$2000,'Приход сырья'!$A$2:$A$2000,"&lt;="&amp;DATE(YEAR($A226),MONTH($A226)+1,1)-1,'Приход сырья'!$D$2:$D$2000,$D226)-SUMIFS($H$2:$H$2000,$A$2:$A$2000,"&lt;"&amp;$A226,$D$2:$D$2000,$D226))/(SUMIFS('Приход сырья'!$G$2:$G$2000,'Приход сырья'!$A$2:$A$2000,"&lt;="&amp;DATE(YEAR($A226),MONTH($A226)+1,1)-1,'Приход сырья'!$D$2:$D$2000,$D226)-SUMIFS($G$2:$G$2000,$A$2:$A$2000,"&lt;"&amp;$A226,$D$2:$D$2000,$D226))*G226),0)</f>
        <v>0</v>
      </c>
    </row>
    <row r="227" spans="1:8">
      <c r="A227" s="88">
        <f>IFERROR(INDEX(Лист8!$A$3:$F$4000,MATCH(ROW()-1,Лист8!$H$3:$H$4000,0),2),0)</f>
        <v>0</v>
      </c>
      <c r="B227" s="89">
        <f>IFERROR(INDEX(Лист8!$A$3:$F$4000,MATCH(ROW()-1,Лист8!$H$3:$H$4000,0),1),0)</f>
        <v>0</v>
      </c>
      <c r="C227" s="66" t="s">
        <v>36</v>
      </c>
      <c r="D227" s="66">
        <f>IFERROR(INDEX(Лист8!$A$3:$F$4000,MATCH(ROW()-1,Лист8!$H$3:$H$4000,0),4),0)</f>
        <v>0</v>
      </c>
      <c r="E227" s="66" t="str">
        <f>IFERROR(INDEX('Отчет о движении сырья'!$C$9:$C$259,MATCH(D227,'Отчет о движении сырья'!$B$9:$B$259,0),1),"")</f>
        <v/>
      </c>
      <c r="F227" s="89" t="str">
        <f>IFERROR(INDEX('Отчет о движении сырья'!$D$9:$D$259,MATCH(D227,'Отчет о движении сырья'!$B$9:$B$259,0),1),"")</f>
        <v/>
      </c>
      <c r="G227" s="90">
        <f>IFERROR(INDEX(Лист8!$A$3:$F$4000,MATCH(ROW()-1,Лист8!$H$3:$H$4000,0),6),0)</f>
        <v>0</v>
      </c>
      <c r="H227" s="91">
        <f>IFERROR(((SUMIFS('Приход сырья'!$H$2:$H$2000,'Приход сырья'!$A$2:$A$2000,"&lt;="&amp;DATE(YEAR($A227),MONTH($A227)+1,1)-1,'Приход сырья'!$D$2:$D$2000,$D227)-SUMIFS($H$2:$H$2000,$A$2:$A$2000,"&lt;"&amp;$A227,$D$2:$D$2000,$D227))/(SUMIFS('Приход сырья'!$G$2:$G$2000,'Приход сырья'!$A$2:$A$2000,"&lt;="&amp;DATE(YEAR($A227),MONTH($A227)+1,1)-1,'Приход сырья'!$D$2:$D$2000,$D227)-SUMIFS($G$2:$G$2000,$A$2:$A$2000,"&lt;"&amp;$A227,$D$2:$D$2000,$D227))*G227),0)</f>
        <v>0</v>
      </c>
    </row>
    <row r="228" spans="1:8">
      <c r="A228" s="88">
        <f>IFERROR(INDEX(Лист8!$A$3:$F$4000,MATCH(ROW()-1,Лист8!$H$3:$H$4000,0),2),0)</f>
        <v>0</v>
      </c>
      <c r="B228" s="89">
        <f>IFERROR(INDEX(Лист8!$A$3:$F$4000,MATCH(ROW()-1,Лист8!$H$3:$H$4000,0),1),0)</f>
        <v>0</v>
      </c>
      <c r="C228" s="66" t="s">
        <v>36</v>
      </c>
      <c r="D228" s="66">
        <f>IFERROR(INDEX(Лист8!$A$3:$F$4000,MATCH(ROW()-1,Лист8!$H$3:$H$4000,0),4),0)</f>
        <v>0</v>
      </c>
      <c r="E228" s="66" t="str">
        <f>IFERROR(INDEX('Отчет о движении сырья'!$C$9:$C$259,MATCH(D228,'Отчет о движении сырья'!$B$9:$B$259,0),1),"")</f>
        <v/>
      </c>
      <c r="F228" s="89" t="str">
        <f>IFERROR(INDEX('Отчет о движении сырья'!$D$9:$D$259,MATCH(D228,'Отчет о движении сырья'!$B$9:$B$259,0),1),"")</f>
        <v/>
      </c>
      <c r="G228" s="90">
        <f>IFERROR(INDEX(Лист8!$A$3:$F$4000,MATCH(ROW()-1,Лист8!$H$3:$H$4000,0),6),0)</f>
        <v>0</v>
      </c>
      <c r="H228" s="91">
        <f>IFERROR(((SUMIFS('Приход сырья'!$H$2:$H$2000,'Приход сырья'!$A$2:$A$2000,"&lt;="&amp;DATE(YEAR($A228),MONTH($A228)+1,1)-1,'Приход сырья'!$D$2:$D$2000,$D228)-SUMIFS($H$2:$H$2000,$A$2:$A$2000,"&lt;"&amp;$A228,$D$2:$D$2000,$D228))/(SUMIFS('Приход сырья'!$G$2:$G$2000,'Приход сырья'!$A$2:$A$2000,"&lt;="&amp;DATE(YEAR($A228),MONTH($A228)+1,1)-1,'Приход сырья'!$D$2:$D$2000,$D228)-SUMIFS($G$2:$G$2000,$A$2:$A$2000,"&lt;"&amp;$A228,$D$2:$D$2000,$D228))*G228),0)</f>
        <v>0</v>
      </c>
    </row>
    <row r="229" spans="1:8">
      <c r="A229" s="88">
        <f>IFERROR(INDEX(Лист8!$A$3:$F$4000,MATCH(ROW()-1,Лист8!$H$3:$H$4000,0),2),0)</f>
        <v>0</v>
      </c>
      <c r="B229" s="89">
        <f>IFERROR(INDEX(Лист8!$A$3:$F$4000,MATCH(ROW()-1,Лист8!$H$3:$H$4000,0),1),0)</f>
        <v>0</v>
      </c>
      <c r="C229" s="66" t="s">
        <v>36</v>
      </c>
      <c r="D229" s="66">
        <f>IFERROR(INDEX(Лист8!$A$3:$F$4000,MATCH(ROW()-1,Лист8!$H$3:$H$4000,0),4),0)</f>
        <v>0</v>
      </c>
      <c r="E229" s="66" t="str">
        <f>IFERROR(INDEX('Отчет о движении сырья'!$C$9:$C$259,MATCH(D229,'Отчет о движении сырья'!$B$9:$B$259,0),1),"")</f>
        <v/>
      </c>
      <c r="F229" s="89" t="str">
        <f>IFERROR(INDEX('Отчет о движении сырья'!$D$9:$D$259,MATCH(D229,'Отчет о движении сырья'!$B$9:$B$259,0),1),"")</f>
        <v/>
      </c>
      <c r="G229" s="90">
        <f>IFERROR(INDEX(Лист8!$A$3:$F$4000,MATCH(ROW()-1,Лист8!$H$3:$H$4000,0),6),0)</f>
        <v>0</v>
      </c>
      <c r="H229" s="91">
        <f>IFERROR(((SUMIFS('Приход сырья'!$H$2:$H$2000,'Приход сырья'!$A$2:$A$2000,"&lt;="&amp;DATE(YEAR($A229),MONTH($A229)+1,1)-1,'Приход сырья'!$D$2:$D$2000,$D229)-SUMIFS($H$2:$H$2000,$A$2:$A$2000,"&lt;"&amp;$A229,$D$2:$D$2000,$D229))/(SUMIFS('Приход сырья'!$G$2:$G$2000,'Приход сырья'!$A$2:$A$2000,"&lt;="&amp;DATE(YEAR($A229),MONTH($A229)+1,1)-1,'Приход сырья'!$D$2:$D$2000,$D229)-SUMIFS($G$2:$G$2000,$A$2:$A$2000,"&lt;"&amp;$A229,$D$2:$D$2000,$D229))*G229),0)</f>
        <v>0</v>
      </c>
    </row>
    <row r="230" spans="1:8">
      <c r="A230" s="88">
        <f>IFERROR(INDEX(Лист8!$A$3:$F$4000,MATCH(ROW()-1,Лист8!$H$3:$H$4000,0),2),0)</f>
        <v>0</v>
      </c>
      <c r="B230" s="89">
        <f>IFERROR(INDEX(Лист8!$A$3:$F$4000,MATCH(ROW()-1,Лист8!$H$3:$H$4000,0),1),0)</f>
        <v>0</v>
      </c>
      <c r="C230" s="66" t="s">
        <v>36</v>
      </c>
      <c r="D230" s="66">
        <f>IFERROR(INDEX(Лист8!$A$3:$F$4000,MATCH(ROW()-1,Лист8!$H$3:$H$4000,0),4),0)</f>
        <v>0</v>
      </c>
      <c r="E230" s="66" t="str">
        <f>IFERROR(INDEX('Отчет о движении сырья'!$C$9:$C$259,MATCH(D230,'Отчет о движении сырья'!$B$9:$B$259,0),1),"")</f>
        <v/>
      </c>
      <c r="F230" s="89" t="str">
        <f>IFERROR(INDEX('Отчет о движении сырья'!$D$9:$D$259,MATCH(D230,'Отчет о движении сырья'!$B$9:$B$259,0),1),"")</f>
        <v/>
      </c>
      <c r="G230" s="90">
        <f>IFERROR(INDEX(Лист8!$A$3:$F$4000,MATCH(ROW()-1,Лист8!$H$3:$H$4000,0),6),0)</f>
        <v>0</v>
      </c>
      <c r="H230" s="91">
        <f>IFERROR(((SUMIFS('Приход сырья'!$H$2:$H$2000,'Приход сырья'!$A$2:$A$2000,"&lt;="&amp;DATE(YEAR($A230),MONTH($A230)+1,1)-1,'Приход сырья'!$D$2:$D$2000,$D230)-SUMIFS($H$2:$H$2000,$A$2:$A$2000,"&lt;"&amp;$A230,$D$2:$D$2000,$D230))/(SUMIFS('Приход сырья'!$G$2:$G$2000,'Приход сырья'!$A$2:$A$2000,"&lt;="&amp;DATE(YEAR($A230),MONTH($A230)+1,1)-1,'Приход сырья'!$D$2:$D$2000,$D230)-SUMIFS($G$2:$G$2000,$A$2:$A$2000,"&lt;"&amp;$A230,$D$2:$D$2000,$D230))*G230),0)</f>
        <v>0</v>
      </c>
    </row>
    <row r="231" spans="1:8">
      <c r="A231" s="88">
        <f>IFERROR(INDEX(Лист8!$A$3:$F$4000,MATCH(ROW()-1,Лист8!$H$3:$H$4000,0),2),0)</f>
        <v>0</v>
      </c>
      <c r="B231" s="89">
        <f>IFERROR(INDEX(Лист8!$A$3:$F$4000,MATCH(ROW()-1,Лист8!$H$3:$H$4000,0),1),0)</f>
        <v>0</v>
      </c>
      <c r="C231" s="66" t="s">
        <v>36</v>
      </c>
      <c r="D231" s="66">
        <f>IFERROR(INDEX(Лист8!$A$3:$F$4000,MATCH(ROW()-1,Лист8!$H$3:$H$4000,0),4),0)</f>
        <v>0</v>
      </c>
      <c r="E231" s="66" t="str">
        <f>IFERROR(INDEX('Отчет о движении сырья'!$C$9:$C$259,MATCH(D231,'Отчет о движении сырья'!$B$9:$B$259,0),1),"")</f>
        <v/>
      </c>
      <c r="F231" s="89" t="str">
        <f>IFERROR(INDEX('Отчет о движении сырья'!$D$9:$D$259,MATCH(D231,'Отчет о движении сырья'!$B$9:$B$259,0),1),"")</f>
        <v/>
      </c>
      <c r="G231" s="90">
        <f>IFERROR(INDEX(Лист8!$A$3:$F$4000,MATCH(ROW()-1,Лист8!$H$3:$H$4000,0),6),0)</f>
        <v>0</v>
      </c>
      <c r="H231" s="91">
        <f>IFERROR(((SUMIFS('Приход сырья'!$H$2:$H$2000,'Приход сырья'!$A$2:$A$2000,"&lt;="&amp;DATE(YEAR($A231),MONTH($A231)+1,1)-1,'Приход сырья'!$D$2:$D$2000,$D231)-SUMIFS($H$2:$H$2000,$A$2:$A$2000,"&lt;"&amp;$A231,$D$2:$D$2000,$D231))/(SUMIFS('Приход сырья'!$G$2:$G$2000,'Приход сырья'!$A$2:$A$2000,"&lt;="&amp;DATE(YEAR($A231),MONTH($A231)+1,1)-1,'Приход сырья'!$D$2:$D$2000,$D231)-SUMIFS($G$2:$G$2000,$A$2:$A$2000,"&lt;"&amp;$A231,$D$2:$D$2000,$D231))*G231),0)</f>
        <v>0</v>
      </c>
    </row>
    <row r="232" spans="1:8">
      <c r="A232" s="88">
        <f>IFERROR(INDEX(Лист8!$A$3:$F$4000,MATCH(ROW()-1,Лист8!$H$3:$H$4000,0),2),0)</f>
        <v>0</v>
      </c>
      <c r="B232" s="89">
        <f>IFERROR(INDEX(Лист8!$A$3:$F$4000,MATCH(ROW()-1,Лист8!$H$3:$H$4000,0),1),0)</f>
        <v>0</v>
      </c>
      <c r="C232" s="66" t="s">
        <v>36</v>
      </c>
      <c r="D232" s="66">
        <f>IFERROR(INDEX(Лист8!$A$3:$F$4000,MATCH(ROW()-1,Лист8!$H$3:$H$4000,0),4),0)</f>
        <v>0</v>
      </c>
      <c r="E232" s="66" t="str">
        <f>IFERROR(INDEX('Отчет о движении сырья'!$C$9:$C$259,MATCH(D232,'Отчет о движении сырья'!$B$9:$B$259,0),1),"")</f>
        <v/>
      </c>
      <c r="F232" s="89" t="str">
        <f>IFERROR(INDEX('Отчет о движении сырья'!$D$9:$D$259,MATCH(D232,'Отчет о движении сырья'!$B$9:$B$259,0),1),"")</f>
        <v/>
      </c>
      <c r="G232" s="90">
        <f>IFERROR(INDEX(Лист8!$A$3:$F$4000,MATCH(ROW()-1,Лист8!$H$3:$H$4000,0),6),0)</f>
        <v>0</v>
      </c>
      <c r="H232" s="91">
        <f>IFERROR(((SUMIFS('Приход сырья'!$H$2:$H$2000,'Приход сырья'!$A$2:$A$2000,"&lt;="&amp;DATE(YEAR($A232),MONTH($A232)+1,1)-1,'Приход сырья'!$D$2:$D$2000,$D232)-SUMIFS($H$2:$H$2000,$A$2:$A$2000,"&lt;"&amp;$A232,$D$2:$D$2000,$D232))/(SUMIFS('Приход сырья'!$G$2:$G$2000,'Приход сырья'!$A$2:$A$2000,"&lt;="&amp;DATE(YEAR($A232),MONTH($A232)+1,1)-1,'Приход сырья'!$D$2:$D$2000,$D232)-SUMIFS($G$2:$G$2000,$A$2:$A$2000,"&lt;"&amp;$A232,$D$2:$D$2000,$D232))*G232),0)</f>
        <v>0</v>
      </c>
    </row>
    <row r="233" spans="1:8">
      <c r="A233" s="88">
        <f>IFERROR(INDEX(Лист8!$A$3:$F$4000,MATCH(ROW()-1,Лист8!$H$3:$H$4000,0),2),0)</f>
        <v>0</v>
      </c>
      <c r="B233" s="89">
        <f>IFERROR(INDEX(Лист8!$A$3:$F$4000,MATCH(ROW()-1,Лист8!$H$3:$H$4000,0),1),0)</f>
        <v>0</v>
      </c>
      <c r="C233" s="66" t="s">
        <v>36</v>
      </c>
      <c r="D233" s="66">
        <f>IFERROR(INDEX(Лист8!$A$3:$F$4000,MATCH(ROW()-1,Лист8!$H$3:$H$4000,0),4),0)</f>
        <v>0</v>
      </c>
      <c r="E233" s="66" t="str">
        <f>IFERROR(INDEX('Отчет о движении сырья'!$C$9:$C$259,MATCH(D233,'Отчет о движении сырья'!$B$9:$B$259,0),1),"")</f>
        <v/>
      </c>
      <c r="F233" s="89" t="str">
        <f>IFERROR(INDEX('Отчет о движении сырья'!$D$9:$D$259,MATCH(D233,'Отчет о движении сырья'!$B$9:$B$259,0),1),"")</f>
        <v/>
      </c>
      <c r="G233" s="90">
        <f>IFERROR(INDEX(Лист8!$A$3:$F$4000,MATCH(ROW()-1,Лист8!$H$3:$H$4000,0),6),0)</f>
        <v>0</v>
      </c>
      <c r="H233" s="91">
        <f>IFERROR(((SUMIFS('Приход сырья'!$H$2:$H$2000,'Приход сырья'!$A$2:$A$2000,"&lt;="&amp;DATE(YEAR($A233),MONTH($A233)+1,1)-1,'Приход сырья'!$D$2:$D$2000,$D233)-SUMIFS($H$2:$H$2000,$A$2:$A$2000,"&lt;"&amp;$A233,$D$2:$D$2000,$D233))/(SUMIFS('Приход сырья'!$G$2:$G$2000,'Приход сырья'!$A$2:$A$2000,"&lt;="&amp;DATE(YEAR($A233),MONTH($A233)+1,1)-1,'Приход сырья'!$D$2:$D$2000,$D233)-SUMIFS($G$2:$G$2000,$A$2:$A$2000,"&lt;"&amp;$A233,$D$2:$D$2000,$D233))*G233),0)</f>
        <v>0</v>
      </c>
    </row>
    <row r="234" spans="1:8">
      <c r="A234" s="88">
        <f>IFERROR(INDEX(Лист8!$A$3:$F$4000,MATCH(ROW()-1,Лист8!$H$3:$H$4000,0),2),0)</f>
        <v>0</v>
      </c>
      <c r="B234" s="89">
        <f>IFERROR(INDEX(Лист8!$A$3:$F$4000,MATCH(ROW()-1,Лист8!$H$3:$H$4000,0),1),0)</f>
        <v>0</v>
      </c>
      <c r="C234" s="66" t="s">
        <v>36</v>
      </c>
      <c r="D234" s="66">
        <f>IFERROR(INDEX(Лист8!$A$3:$F$4000,MATCH(ROW()-1,Лист8!$H$3:$H$4000,0),4),0)</f>
        <v>0</v>
      </c>
      <c r="E234" s="66" t="str">
        <f>IFERROR(INDEX('Отчет о движении сырья'!$C$9:$C$259,MATCH(D234,'Отчет о движении сырья'!$B$9:$B$259,0),1),"")</f>
        <v/>
      </c>
      <c r="F234" s="89" t="str">
        <f>IFERROR(INDEX('Отчет о движении сырья'!$D$9:$D$259,MATCH(D234,'Отчет о движении сырья'!$B$9:$B$259,0),1),"")</f>
        <v/>
      </c>
      <c r="G234" s="90">
        <f>IFERROR(INDEX(Лист8!$A$3:$F$4000,MATCH(ROW()-1,Лист8!$H$3:$H$4000,0),6),0)</f>
        <v>0</v>
      </c>
      <c r="H234" s="91">
        <f>IFERROR(((SUMIFS('Приход сырья'!$H$2:$H$2000,'Приход сырья'!$A$2:$A$2000,"&lt;="&amp;DATE(YEAR($A234),MONTH($A234)+1,1)-1,'Приход сырья'!$D$2:$D$2000,$D234)-SUMIFS($H$2:$H$2000,$A$2:$A$2000,"&lt;"&amp;$A234,$D$2:$D$2000,$D234))/(SUMIFS('Приход сырья'!$G$2:$G$2000,'Приход сырья'!$A$2:$A$2000,"&lt;="&amp;DATE(YEAR($A234),MONTH($A234)+1,1)-1,'Приход сырья'!$D$2:$D$2000,$D234)-SUMIFS($G$2:$G$2000,$A$2:$A$2000,"&lt;"&amp;$A234,$D$2:$D$2000,$D234))*G234),0)</f>
        <v>0</v>
      </c>
    </row>
    <row r="235" spans="1:8">
      <c r="A235" s="88">
        <f>IFERROR(INDEX(Лист8!$A$3:$F$4000,MATCH(ROW()-1,Лист8!$H$3:$H$4000,0),2),0)</f>
        <v>0</v>
      </c>
      <c r="B235" s="89">
        <f>IFERROR(INDEX(Лист8!$A$3:$F$4000,MATCH(ROW()-1,Лист8!$H$3:$H$4000,0),1),0)</f>
        <v>0</v>
      </c>
      <c r="C235" s="66" t="s">
        <v>36</v>
      </c>
      <c r="D235" s="66">
        <f>IFERROR(INDEX(Лист8!$A$3:$F$4000,MATCH(ROW()-1,Лист8!$H$3:$H$4000,0),4),0)</f>
        <v>0</v>
      </c>
      <c r="E235" s="66" t="str">
        <f>IFERROR(INDEX('Отчет о движении сырья'!$C$9:$C$259,MATCH(D235,'Отчет о движении сырья'!$B$9:$B$259,0),1),"")</f>
        <v/>
      </c>
      <c r="F235" s="89" t="str">
        <f>IFERROR(INDEX('Отчет о движении сырья'!$D$9:$D$259,MATCH(D235,'Отчет о движении сырья'!$B$9:$B$259,0),1),"")</f>
        <v/>
      </c>
      <c r="G235" s="90">
        <f>IFERROR(INDEX(Лист8!$A$3:$F$4000,MATCH(ROW()-1,Лист8!$H$3:$H$4000,0),6),0)</f>
        <v>0</v>
      </c>
      <c r="H235" s="91">
        <f>IFERROR(((SUMIFS('Приход сырья'!$H$2:$H$2000,'Приход сырья'!$A$2:$A$2000,"&lt;="&amp;DATE(YEAR($A235),MONTH($A235)+1,1)-1,'Приход сырья'!$D$2:$D$2000,$D235)-SUMIFS($H$2:$H$2000,$A$2:$A$2000,"&lt;"&amp;$A235,$D$2:$D$2000,$D235))/(SUMIFS('Приход сырья'!$G$2:$G$2000,'Приход сырья'!$A$2:$A$2000,"&lt;="&amp;DATE(YEAR($A235),MONTH($A235)+1,1)-1,'Приход сырья'!$D$2:$D$2000,$D235)-SUMIFS($G$2:$G$2000,$A$2:$A$2000,"&lt;"&amp;$A235,$D$2:$D$2000,$D235))*G235),0)</f>
        <v>0</v>
      </c>
    </row>
    <row r="236" spans="1:8">
      <c r="A236" s="88">
        <f>IFERROR(INDEX(Лист8!$A$3:$F$4000,MATCH(ROW()-1,Лист8!$H$3:$H$4000,0),2),0)</f>
        <v>0</v>
      </c>
      <c r="B236" s="89">
        <f>IFERROR(INDEX(Лист8!$A$3:$F$4000,MATCH(ROW()-1,Лист8!$H$3:$H$4000,0),1),0)</f>
        <v>0</v>
      </c>
      <c r="C236" s="66" t="s">
        <v>36</v>
      </c>
      <c r="D236" s="66">
        <f>IFERROR(INDEX(Лист8!$A$3:$F$4000,MATCH(ROW()-1,Лист8!$H$3:$H$4000,0),4),0)</f>
        <v>0</v>
      </c>
      <c r="E236" s="66" t="str">
        <f>IFERROR(INDEX('Отчет о движении сырья'!$C$9:$C$259,MATCH(D236,'Отчет о движении сырья'!$B$9:$B$259,0),1),"")</f>
        <v/>
      </c>
      <c r="F236" s="89" t="str">
        <f>IFERROR(INDEX('Отчет о движении сырья'!$D$9:$D$259,MATCH(D236,'Отчет о движении сырья'!$B$9:$B$259,0),1),"")</f>
        <v/>
      </c>
      <c r="G236" s="90">
        <f>IFERROR(INDEX(Лист8!$A$3:$F$4000,MATCH(ROW()-1,Лист8!$H$3:$H$4000,0),6),0)</f>
        <v>0</v>
      </c>
      <c r="H236" s="91">
        <f>IFERROR(((SUMIFS('Приход сырья'!$H$2:$H$2000,'Приход сырья'!$A$2:$A$2000,"&lt;="&amp;DATE(YEAR($A236),MONTH($A236)+1,1)-1,'Приход сырья'!$D$2:$D$2000,$D236)-SUMIFS($H$2:$H$2000,$A$2:$A$2000,"&lt;"&amp;$A236,$D$2:$D$2000,$D236))/(SUMIFS('Приход сырья'!$G$2:$G$2000,'Приход сырья'!$A$2:$A$2000,"&lt;="&amp;DATE(YEAR($A236),MONTH($A236)+1,1)-1,'Приход сырья'!$D$2:$D$2000,$D236)-SUMIFS($G$2:$G$2000,$A$2:$A$2000,"&lt;"&amp;$A236,$D$2:$D$2000,$D236))*G236),0)</f>
        <v>0</v>
      </c>
    </row>
    <row r="237" spans="1:8">
      <c r="A237" s="88">
        <f>IFERROR(INDEX(Лист8!$A$3:$F$4000,MATCH(ROW()-1,Лист8!$H$3:$H$4000,0),2),0)</f>
        <v>0</v>
      </c>
      <c r="B237" s="89">
        <f>IFERROR(INDEX(Лист8!$A$3:$F$4000,MATCH(ROW()-1,Лист8!$H$3:$H$4000,0),1),0)</f>
        <v>0</v>
      </c>
      <c r="C237" s="66" t="s">
        <v>36</v>
      </c>
      <c r="D237" s="66">
        <f>IFERROR(INDEX(Лист8!$A$3:$F$4000,MATCH(ROW()-1,Лист8!$H$3:$H$4000,0),4),0)</f>
        <v>0</v>
      </c>
      <c r="E237" s="66" t="str">
        <f>IFERROR(INDEX('Отчет о движении сырья'!$C$9:$C$259,MATCH(D237,'Отчет о движении сырья'!$B$9:$B$259,0),1),"")</f>
        <v/>
      </c>
      <c r="F237" s="89" t="str">
        <f>IFERROR(INDEX('Отчет о движении сырья'!$D$9:$D$259,MATCH(D237,'Отчет о движении сырья'!$B$9:$B$259,0),1),"")</f>
        <v/>
      </c>
      <c r="G237" s="90">
        <f>IFERROR(INDEX(Лист8!$A$3:$F$4000,MATCH(ROW()-1,Лист8!$H$3:$H$4000,0),6),0)</f>
        <v>0</v>
      </c>
      <c r="H237" s="91">
        <f>IFERROR(((SUMIFS('Приход сырья'!$H$2:$H$2000,'Приход сырья'!$A$2:$A$2000,"&lt;="&amp;DATE(YEAR($A237),MONTH($A237)+1,1)-1,'Приход сырья'!$D$2:$D$2000,$D237)-SUMIFS($H$2:$H$2000,$A$2:$A$2000,"&lt;"&amp;$A237,$D$2:$D$2000,$D237))/(SUMIFS('Приход сырья'!$G$2:$G$2000,'Приход сырья'!$A$2:$A$2000,"&lt;="&amp;DATE(YEAR($A237),MONTH($A237)+1,1)-1,'Приход сырья'!$D$2:$D$2000,$D237)-SUMIFS($G$2:$G$2000,$A$2:$A$2000,"&lt;"&amp;$A237,$D$2:$D$2000,$D237))*G237),0)</f>
        <v>0</v>
      </c>
    </row>
    <row r="238" spans="1:8">
      <c r="A238" s="88">
        <f>IFERROR(INDEX(Лист8!$A$3:$F$4000,MATCH(ROW()-1,Лист8!$H$3:$H$4000,0),2),0)</f>
        <v>0</v>
      </c>
      <c r="B238" s="89">
        <f>IFERROR(INDEX(Лист8!$A$3:$F$4000,MATCH(ROW()-1,Лист8!$H$3:$H$4000,0),1),0)</f>
        <v>0</v>
      </c>
      <c r="C238" s="66" t="s">
        <v>36</v>
      </c>
      <c r="D238" s="66">
        <f>IFERROR(INDEX(Лист8!$A$3:$F$4000,MATCH(ROW()-1,Лист8!$H$3:$H$4000,0),4),0)</f>
        <v>0</v>
      </c>
      <c r="E238" s="66" t="str">
        <f>IFERROR(INDEX('Отчет о движении сырья'!$C$9:$C$259,MATCH(D238,'Отчет о движении сырья'!$B$9:$B$259,0),1),"")</f>
        <v/>
      </c>
      <c r="F238" s="89" t="str">
        <f>IFERROR(INDEX('Отчет о движении сырья'!$D$9:$D$259,MATCH(D238,'Отчет о движении сырья'!$B$9:$B$259,0),1),"")</f>
        <v/>
      </c>
      <c r="G238" s="90">
        <f>IFERROR(INDEX(Лист8!$A$3:$F$4000,MATCH(ROW()-1,Лист8!$H$3:$H$4000,0),6),0)</f>
        <v>0</v>
      </c>
      <c r="H238" s="91">
        <f>IFERROR(((SUMIFS('Приход сырья'!$H$2:$H$2000,'Приход сырья'!$A$2:$A$2000,"&lt;="&amp;DATE(YEAR($A238),MONTH($A238)+1,1)-1,'Приход сырья'!$D$2:$D$2000,$D238)-SUMIFS($H$2:$H$2000,$A$2:$A$2000,"&lt;"&amp;$A238,$D$2:$D$2000,$D238))/(SUMIFS('Приход сырья'!$G$2:$G$2000,'Приход сырья'!$A$2:$A$2000,"&lt;="&amp;DATE(YEAR($A238),MONTH($A238)+1,1)-1,'Приход сырья'!$D$2:$D$2000,$D238)-SUMIFS($G$2:$G$2000,$A$2:$A$2000,"&lt;"&amp;$A238,$D$2:$D$2000,$D238))*G238),0)</f>
        <v>0</v>
      </c>
    </row>
    <row r="239" spans="1:8">
      <c r="A239" s="88">
        <f>IFERROR(INDEX(Лист8!$A$3:$F$4000,MATCH(ROW()-1,Лист8!$H$3:$H$4000,0),2),0)</f>
        <v>0</v>
      </c>
      <c r="B239" s="89">
        <f>IFERROR(INDEX(Лист8!$A$3:$F$4000,MATCH(ROW()-1,Лист8!$H$3:$H$4000,0),1),0)</f>
        <v>0</v>
      </c>
      <c r="C239" s="66" t="s">
        <v>36</v>
      </c>
      <c r="D239" s="66">
        <f>IFERROR(INDEX(Лист8!$A$3:$F$4000,MATCH(ROW()-1,Лист8!$H$3:$H$4000,0),4),0)</f>
        <v>0</v>
      </c>
      <c r="E239" s="66" t="str">
        <f>IFERROR(INDEX('Отчет о движении сырья'!$C$9:$C$259,MATCH(D239,'Отчет о движении сырья'!$B$9:$B$259,0),1),"")</f>
        <v/>
      </c>
      <c r="F239" s="89" t="str">
        <f>IFERROR(INDEX('Отчет о движении сырья'!$D$9:$D$259,MATCH(D239,'Отчет о движении сырья'!$B$9:$B$259,0),1),"")</f>
        <v/>
      </c>
      <c r="G239" s="90">
        <f>IFERROR(INDEX(Лист8!$A$3:$F$4000,MATCH(ROW()-1,Лист8!$H$3:$H$4000,0),6),0)</f>
        <v>0</v>
      </c>
      <c r="H239" s="91">
        <f>IFERROR(((SUMIFS('Приход сырья'!$H$2:$H$2000,'Приход сырья'!$A$2:$A$2000,"&lt;="&amp;DATE(YEAR($A239),MONTH($A239)+1,1)-1,'Приход сырья'!$D$2:$D$2000,$D239)-SUMIFS($H$2:$H$2000,$A$2:$A$2000,"&lt;"&amp;$A239,$D$2:$D$2000,$D239))/(SUMIFS('Приход сырья'!$G$2:$G$2000,'Приход сырья'!$A$2:$A$2000,"&lt;="&amp;DATE(YEAR($A239),MONTH($A239)+1,1)-1,'Приход сырья'!$D$2:$D$2000,$D239)-SUMIFS($G$2:$G$2000,$A$2:$A$2000,"&lt;"&amp;$A239,$D$2:$D$2000,$D239))*G239),0)</f>
        <v>0</v>
      </c>
    </row>
    <row r="240" spans="1:8">
      <c r="A240" s="88">
        <f>IFERROR(INDEX(Лист8!$A$3:$F$4000,MATCH(ROW()-1,Лист8!$H$3:$H$4000,0),2),0)</f>
        <v>0</v>
      </c>
      <c r="B240" s="89">
        <f>IFERROR(INDEX(Лист8!$A$3:$F$4000,MATCH(ROW()-1,Лист8!$H$3:$H$4000,0),1),0)</f>
        <v>0</v>
      </c>
      <c r="C240" s="66" t="s">
        <v>36</v>
      </c>
      <c r="D240" s="66">
        <f>IFERROR(INDEX(Лист8!$A$3:$F$4000,MATCH(ROW()-1,Лист8!$H$3:$H$4000,0),4),0)</f>
        <v>0</v>
      </c>
      <c r="E240" s="66" t="str">
        <f>IFERROR(INDEX('Отчет о движении сырья'!$C$9:$C$259,MATCH(D240,'Отчет о движении сырья'!$B$9:$B$259,0),1),"")</f>
        <v/>
      </c>
      <c r="F240" s="89" t="str">
        <f>IFERROR(INDEX('Отчет о движении сырья'!$D$9:$D$259,MATCH(D240,'Отчет о движении сырья'!$B$9:$B$259,0),1),"")</f>
        <v/>
      </c>
      <c r="G240" s="90">
        <f>IFERROR(INDEX(Лист8!$A$3:$F$4000,MATCH(ROW()-1,Лист8!$H$3:$H$4000,0),6),0)</f>
        <v>0</v>
      </c>
      <c r="H240" s="91">
        <f>IFERROR(((SUMIFS('Приход сырья'!$H$2:$H$2000,'Приход сырья'!$A$2:$A$2000,"&lt;="&amp;DATE(YEAR($A240),MONTH($A240)+1,1)-1,'Приход сырья'!$D$2:$D$2000,$D240)-SUMIFS($H$2:$H$2000,$A$2:$A$2000,"&lt;"&amp;$A240,$D$2:$D$2000,$D240))/(SUMIFS('Приход сырья'!$G$2:$G$2000,'Приход сырья'!$A$2:$A$2000,"&lt;="&amp;DATE(YEAR($A240),MONTH($A240)+1,1)-1,'Приход сырья'!$D$2:$D$2000,$D240)-SUMIFS($G$2:$G$2000,$A$2:$A$2000,"&lt;"&amp;$A240,$D$2:$D$2000,$D240))*G240),0)</f>
        <v>0</v>
      </c>
    </row>
    <row r="241" spans="1:8">
      <c r="A241" s="88">
        <f>IFERROR(INDEX(Лист8!$A$3:$F$4000,MATCH(ROW()-1,Лист8!$H$3:$H$4000,0),2),0)</f>
        <v>0</v>
      </c>
      <c r="B241" s="89">
        <f>IFERROR(INDEX(Лист8!$A$3:$F$4000,MATCH(ROW()-1,Лист8!$H$3:$H$4000,0),1),0)</f>
        <v>0</v>
      </c>
      <c r="C241" s="66" t="s">
        <v>36</v>
      </c>
      <c r="D241" s="66">
        <f>IFERROR(INDEX(Лист8!$A$3:$F$4000,MATCH(ROW()-1,Лист8!$H$3:$H$4000,0),4),0)</f>
        <v>0</v>
      </c>
      <c r="E241" s="66" t="str">
        <f>IFERROR(INDEX('Отчет о движении сырья'!$C$9:$C$259,MATCH(D241,'Отчет о движении сырья'!$B$9:$B$259,0),1),"")</f>
        <v/>
      </c>
      <c r="F241" s="89" t="str">
        <f>IFERROR(INDEX('Отчет о движении сырья'!$D$9:$D$259,MATCH(D241,'Отчет о движении сырья'!$B$9:$B$259,0),1),"")</f>
        <v/>
      </c>
      <c r="G241" s="90">
        <f>IFERROR(INDEX(Лист8!$A$3:$F$4000,MATCH(ROW()-1,Лист8!$H$3:$H$4000,0),6),0)</f>
        <v>0</v>
      </c>
      <c r="H241" s="91">
        <f>IFERROR(((SUMIFS('Приход сырья'!$H$2:$H$2000,'Приход сырья'!$A$2:$A$2000,"&lt;="&amp;DATE(YEAR($A241),MONTH($A241)+1,1)-1,'Приход сырья'!$D$2:$D$2000,$D241)-SUMIFS($H$2:$H$2000,$A$2:$A$2000,"&lt;"&amp;$A241,$D$2:$D$2000,$D241))/(SUMIFS('Приход сырья'!$G$2:$G$2000,'Приход сырья'!$A$2:$A$2000,"&lt;="&amp;DATE(YEAR($A241),MONTH($A241)+1,1)-1,'Приход сырья'!$D$2:$D$2000,$D241)-SUMIFS($G$2:$G$2000,$A$2:$A$2000,"&lt;"&amp;$A241,$D$2:$D$2000,$D241))*G241),0)</f>
        <v>0</v>
      </c>
    </row>
    <row r="242" spans="1:8">
      <c r="A242" s="88">
        <f>IFERROR(INDEX(Лист8!$A$3:$F$4000,MATCH(ROW()-1,Лист8!$H$3:$H$4000,0),2),0)</f>
        <v>0</v>
      </c>
      <c r="B242" s="89">
        <f>IFERROR(INDEX(Лист8!$A$3:$F$4000,MATCH(ROW()-1,Лист8!$H$3:$H$4000,0),1),0)</f>
        <v>0</v>
      </c>
      <c r="C242" s="66" t="s">
        <v>36</v>
      </c>
      <c r="D242" s="66">
        <f>IFERROR(INDEX(Лист8!$A$3:$F$4000,MATCH(ROW()-1,Лист8!$H$3:$H$4000,0),4),0)</f>
        <v>0</v>
      </c>
      <c r="E242" s="66" t="str">
        <f>IFERROR(INDEX('Отчет о движении сырья'!$C$9:$C$259,MATCH(D242,'Отчет о движении сырья'!$B$9:$B$259,0),1),"")</f>
        <v/>
      </c>
      <c r="F242" s="89" t="str">
        <f>IFERROR(INDEX('Отчет о движении сырья'!$D$9:$D$259,MATCH(D242,'Отчет о движении сырья'!$B$9:$B$259,0),1),"")</f>
        <v/>
      </c>
      <c r="G242" s="90">
        <f>IFERROR(INDEX(Лист8!$A$3:$F$4000,MATCH(ROW()-1,Лист8!$H$3:$H$4000,0),6),0)</f>
        <v>0</v>
      </c>
      <c r="H242" s="91">
        <f>IFERROR(((SUMIFS('Приход сырья'!$H$2:$H$2000,'Приход сырья'!$A$2:$A$2000,"&lt;="&amp;DATE(YEAR($A242),MONTH($A242)+1,1)-1,'Приход сырья'!$D$2:$D$2000,$D242)-SUMIFS($H$2:$H$2000,$A$2:$A$2000,"&lt;"&amp;$A242,$D$2:$D$2000,$D242))/(SUMIFS('Приход сырья'!$G$2:$G$2000,'Приход сырья'!$A$2:$A$2000,"&lt;="&amp;DATE(YEAR($A242),MONTH($A242)+1,1)-1,'Приход сырья'!$D$2:$D$2000,$D242)-SUMIFS($G$2:$G$2000,$A$2:$A$2000,"&lt;"&amp;$A242,$D$2:$D$2000,$D242))*G242),0)</f>
        <v>0</v>
      </c>
    </row>
    <row r="243" spans="1:8">
      <c r="A243" s="88">
        <f>IFERROR(INDEX(Лист8!$A$3:$F$4000,MATCH(ROW()-1,Лист8!$H$3:$H$4000,0),2),0)</f>
        <v>0</v>
      </c>
      <c r="B243" s="89">
        <f>IFERROR(INDEX(Лист8!$A$3:$F$4000,MATCH(ROW()-1,Лист8!$H$3:$H$4000,0),1),0)</f>
        <v>0</v>
      </c>
      <c r="C243" s="66" t="s">
        <v>36</v>
      </c>
      <c r="D243" s="66">
        <f>IFERROR(INDEX(Лист8!$A$3:$F$4000,MATCH(ROW()-1,Лист8!$H$3:$H$4000,0),4),0)</f>
        <v>0</v>
      </c>
      <c r="E243" s="66" t="str">
        <f>IFERROR(INDEX('Отчет о движении сырья'!$C$9:$C$259,MATCH(D243,'Отчет о движении сырья'!$B$9:$B$259,0),1),"")</f>
        <v/>
      </c>
      <c r="F243" s="89" t="str">
        <f>IFERROR(INDEX('Отчет о движении сырья'!$D$9:$D$259,MATCH(D243,'Отчет о движении сырья'!$B$9:$B$259,0),1),"")</f>
        <v/>
      </c>
      <c r="G243" s="90">
        <f>IFERROR(INDEX(Лист8!$A$3:$F$4000,MATCH(ROW()-1,Лист8!$H$3:$H$4000,0),6),0)</f>
        <v>0</v>
      </c>
      <c r="H243" s="91">
        <f>IFERROR(((SUMIFS('Приход сырья'!$H$2:$H$2000,'Приход сырья'!$A$2:$A$2000,"&lt;="&amp;DATE(YEAR($A243),MONTH($A243)+1,1)-1,'Приход сырья'!$D$2:$D$2000,$D243)-SUMIFS($H$2:$H$2000,$A$2:$A$2000,"&lt;"&amp;$A243,$D$2:$D$2000,$D243))/(SUMIFS('Приход сырья'!$G$2:$G$2000,'Приход сырья'!$A$2:$A$2000,"&lt;="&amp;DATE(YEAR($A243),MONTH($A243)+1,1)-1,'Приход сырья'!$D$2:$D$2000,$D243)-SUMIFS($G$2:$G$2000,$A$2:$A$2000,"&lt;"&amp;$A243,$D$2:$D$2000,$D243))*G243),0)</f>
        <v>0</v>
      </c>
    </row>
    <row r="244" spans="1:8">
      <c r="A244" s="88">
        <f>IFERROR(INDEX(Лист8!$A$3:$F$4000,MATCH(ROW()-1,Лист8!$H$3:$H$4000,0),2),0)</f>
        <v>0</v>
      </c>
      <c r="B244" s="89">
        <f>IFERROR(INDEX(Лист8!$A$3:$F$4000,MATCH(ROW()-1,Лист8!$H$3:$H$4000,0),1),0)</f>
        <v>0</v>
      </c>
      <c r="C244" s="66" t="s">
        <v>36</v>
      </c>
      <c r="D244" s="66">
        <f>IFERROR(INDEX(Лист8!$A$3:$F$4000,MATCH(ROW()-1,Лист8!$H$3:$H$4000,0),4),0)</f>
        <v>0</v>
      </c>
      <c r="E244" s="66" t="str">
        <f>IFERROR(INDEX('Отчет о движении сырья'!$C$9:$C$259,MATCH(D244,'Отчет о движении сырья'!$B$9:$B$259,0),1),"")</f>
        <v/>
      </c>
      <c r="F244" s="89" t="str">
        <f>IFERROR(INDEX('Отчет о движении сырья'!$D$9:$D$259,MATCH(D244,'Отчет о движении сырья'!$B$9:$B$259,0),1),"")</f>
        <v/>
      </c>
      <c r="G244" s="90">
        <f>IFERROR(INDEX(Лист8!$A$3:$F$4000,MATCH(ROW()-1,Лист8!$H$3:$H$4000,0),6),0)</f>
        <v>0</v>
      </c>
      <c r="H244" s="91">
        <f>IFERROR(((SUMIFS('Приход сырья'!$H$2:$H$2000,'Приход сырья'!$A$2:$A$2000,"&lt;="&amp;DATE(YEAR($A244),MONTH($A244)+1,1)-1,'Приход сырья'!$D$2:$D$2000,$D244)-SUMIFS($H$2:$H$2000,$A$2:$A$2000,"&lt;"&amp;$A244,$D$2:$D$2000,$D244))/(SUMIFS('Приход сырья'!$G$2:$G$2000,'Приход сырья'!$A$2:$A$2000,"&lt;="&amp;DATE(YEAR($A244),MONTH($A244)+1,1)-1,'Приход сырья'!$D$2:$D$2000,$D244)-SUMIFS($G$2:$G$2000,$A$2:$A$2000,"&lt;"&amp;$A244,$D$2:$D$2000,$D244))*G244),0)</f>
        <v>0</v>
      </c>
    </row>
    <row r="245" spans="1:8">
      <c r="A245" s="88">
        <f>IFERROR(INDEX(Лист8!$A$3:$F$4000,MATCH(ROW()-1,Лист8!$H$3:$H$4000,0),2),0)</f>
        <v>0</v>
      </c>
      <c r="B245" s="89">
        <f>IFERROR(INDEX(Лист8!$A$3:$F$4000,MATCH(ROW()-1,Лист8!$H$3:$H$4000,0),1),0)</f>
        <v>0</v>
      </c>
      <c r="C245" s="66" t="s">
        <v>36</v>
      </c>
      <c r="D245" s="66">
        <f>IFERROR(INDEX(Лист8!$A$3:$F$4000,MATCH(ROW()-1,Лист8!$H$3:$H$4000,0),4),0)</f>
        <v>0</v>
      </c>
      <c r="E245" s="66" t="str">
        <f>IFERROR(INDEX('Отчет о движении сырья'!$C$9:$C$259,MATCH(D245,'Отчет о движении сырья'!$B$9:$B$259,0),1),"")</f>
        <v/>
      </c>
      <c r="F245" s="89" t="str">
        <f>IFERROR(INDEX('Отчет о движении сырья'!$D$9:$D$259,MATCH(D245,'Отчет о движении сырья'!$B$9:$B$259,0),1),"")</f>
        <v/>
      </c>
      <c r="G245" s="90">
        <f>IFERROR(INDEX(Лист8!$A$3:$F$4000,MATCH(ROW()-1,Лист8!$H$3:$H$4000,0),6),0)</f>
        <v>0</v>
      </c>
      <c r="H245" s="91">
        <f>IFERROR(((SUMIFS('Приход сырья'!$H$2:$H$2000,'Приход сырья'!$A$2:$A$2000,"&lt;="&amp;DATE(YEAR($A245),MONTH($A245)+1,1)-1,'Приход сырья'!$D$2:$D$2000,$D245)-SUMIFS($H$2:$H$2000,$A$2:$A$2000,"&lt;"&amp;$A245,$D$2:$D$2000,$D245))/(SUMIFS('Приход сырья'!$G$2:$G$2000,'Приход сырья'!$A$2:$A$2000,"&lt;="&amp;DATE(YEAR($A245),MONTH($A245)+1,1)-1,'Приход сырья'!$D$2:$D$2000,$D245)-SUMIFS($G$2:$G$2000,$A$2:$A$2000,"&lt;"&amp;$A245,$D$2:$D$2000,$D245))*G245),0)</f>
        <v>0</v>
      </c>
    </row>
    <row r="246" spans="1:8">
      <c r="A246" s="88">
        <f>IFERROR(INDEX(Лист8!$A$3:$F$4000,MATCH(ROW()-1,Лист8!$H$3:$H$4000,0),2),0)</f>
        <v>0</v>
      </c>
      <c r="B246" s="89">
        <f>IFERROR(INDEX(Лист8!$A$3:$F$4000,MATCH(ROW()-1,Лист8!$H$3:$H$4000,0),1),0)</f>
        <v>0</v>
      </c>
      <c r="C246" s="66" t="s">
        <v>36</v>
      </c>
      <c r="D246" s="66">
        <f>IFERROR(INDEX(Лист8!$A$3:$F$4000,MATCH(ROW()-1,Лист8!$H$3:$H$4000,0),4),0)</f>
        <v>0</v>
      </c>
      <c r="E246" s="66" t="str">
        <f>IFERROR(INDEX('Отчет о движении сырья'!$C$9:$C$259,MATCH(D246,'Отчет о движении сырья'!$B$9:$B$259,0),1),"")</f>
        <v/>
      </c>
      <c r="F246" s="89" t="str">
        <f>IFERROR(INDEX('Отчет о движении сырья'!$D$9:$D$259,MATCH(D246,'Отчет о движении сырья'!$B$9:$B$259,0),1),"")</f>
        <v/>
      </c>
      <c r="G246" s="90">
        <f>IFERROR(INDEX(Лист8!$A$3:$F$4000,MATCH(ROW()-1,Лист8!$H$3:$H$4000,0),6),0)</f>
        <v>0</v>
      </c>
      <c r="H246" s="91">
        <f>IFERROR(((SUMIFS('Приход сырья'!$H$2:$H$2000,'Приход сырья'!$A$2:$A$2000,"&lt;="&amp;DATE(YEAR($A246),MONTH($A246)+1,1)-1,'Приход сырья'!$D$2:$D$2000,$D246)-SUMIFS($H$2:$H$2000,$A$2:$A$2000,"&lt;"&amp;$A246,$D$2:$D$2000,$D246))/(SUMIFS('Приход сырья'!$G$2:$G$2000,'Приход сырья'!$A$2:$A$2000,"&lt;="&amp;DATE(YEAR($A246),MONTH($A246)+1,1)-1,'Приход сырья'!$D$2:$D$2000,$D246)-SUMIFS($G$2:$G$2000,$A$2:$A$2000,"&lt;"&amp;$A246,$D$2:$D$2000,$D246))*G246),0)</f>
        <v>0</v>
      </c>
    </row>
    <row r="247" spans="1:8">
      <c r="A247" s="88">
        <f>IFERROR(INDEX(Лист8!$A$3:$F$4000,MATCH(ROW()-1,Лист8!$H$3:$H$4000,0),2),0)</f>
        <v>0</v>
      </c>
      <c r="B247" s="89">
        <f>IFERROR(INDEX(Лист8!$A$3:$F$4000,MATCH(ROW()-1,Лист8!$H$3:$H$4000,0),1),0)</f>
        <v>0</v>
      </c>
      <c r="C247" s="66" t="s">
        <v>36</v>
      </c>
      <c r="D247" s="66">
        <f>IFERROR(INDEX(Лист8!$A$3:$F$4000,MATCH(ROW()-1,Лист8!$H$3:$H$4000,0),4),0)</f>
        <v>0</v>
      </c>
      <c r="E247" s="66" t="str">
        <f>IFERROR(INDEX('Отчет о движении сырья'!$C$9:$C$259,MATCH(D247,'Отчет о движении сырья'!$B$9:$B$259,0),1),"")</f>
        <v/>
      </c>
      <c r="F247" s="89" t="str">
        <f>IFERROR(INDEX('Отчет о движении сырья'!$D$9:$D$259,MATCH(D247,'Отчет о движении сырья'!$B$9:$B$259,0),1),"")</f>
        <v/>
      </c>
      <c r="G247" s="90">
        <f>IFERROR(INDEX(Лист8!$A$3:$F$4000,MATCH(ROW()-1,Лист8!$H$3:$H$4000,0),6),0)</f>
        <v>0</v>
      </c>
      <c r="H247" s="91">
        <f>IFERROR(((SUMIFS('Приход сырья'!$H$2:$H$2000,'Приход сырья'!$A$2:$A$2000,"&lt;="&amp;DATE(YEAR($A247),MONTH($A247)+1,1)-1,'Приход сырья'!$D$2:$D$2000,$D247)-SUMIFS($H$2:$H$2000,$A$2:$A$2000,"&lt;"&amp;$A247,$D$2:$D$2000,$D247))/(SUMIFS('Приход сырья'!$G$2:$G$2000,'Приход сырья'!$A$2:$A$2000,"&lt;="&amp;DATE(YEAR($A247),MONTH($A247)+1,1)-1,'Приход сырья'!$D$2:$D$2000,$D247)-SUMIFS($G$2:$G$2000,$A$2:$A$2000,"&lt;"&amp;$A247,$D$2:$D$2000,$D247))*G247),0)</f>
        <v>0</v>
      </c>
    </row>
    <row r="248" spans="1:8">
      <c r="A248" s="88">
        <f>IFERROR(INDEX(Лист8!$A$3:$F$4000,MATCH(ROW()-1,Лист8!$H$3:$H$4000,0),2),0)</f>
        <v>0</v>
      </c>
      <c r="B248" s="89">
        <f>IFERROR(INDEX(Лист8!$A$3:$F$4000,MATCH(ROW()-1,Лист8!$H$3:$H$4000,0),1),0)</f>
        <v>0</v>
      </c>
      <c r="C248" s="66" t="s">
        <v>36</v>
      </c>
      <c r="D248" s="66">
        <f>IFERROR(INDEX(Лист8!$A$3:$F$4000,MATCH(ROW()-1,Лист8!$H$3:$H$4000,0),4),0)</f>
        <v>0</v>
      </c>
      <c r="E248" s="66" t="str">
        <f>IFERROR(INDEX('Отчет о движении сырья'!$C$9:$C$259,MATCH(D248,'Отчет о движении сырья'!$B$9:$B$259,0),1),"")</f>
        <v/>
      </c>
      <c r="F248" s="89" t="str">
        <f>IFERROR(INDEX('Отчет о движении сырья'!$D$9:$D$259,MATCH(D248,'Отчет о движении сырья'!$B$9:$B$259,0),1),"")</f>
        <v/>
      </c>
      <c r="G248" s="90">
        <f>IFERROR(INDEX(Лист8!$A$3:$F$4000,MATCH(ROW()-1,Лист8!$H$3:$H$4000,0),6),0)</f>
        <v>0</v>
      </c>
      <c r="H248" s="91">
        <f>IFERROR(((SUMIFS('Приход сырья'!$H$2:$H$2000,'Приход сырья'!$A$2:$A$2000,"&lt;="&amp;DATE(YEAR($A248),MONTH($A248)+1,1)-1,'Приход сырья'!$D$2:$D$2000,$D248)-SUMIFS($H$2:$H$2000,$A$2:$A$2000,"&lt;"&amp;$A248,$D$2:$D$2000,$D248))/(SUMIFS('Приход сырья'!$G$2:$G$2000,'Приход сырья'!$A$2:$A$2000,"&lt;="&amp;DATE(YEAR($A248),MONTH($A248)+1,1)-1,'Приход сырья'!$D$2:$D$2000,$D248)-SUMIFS($G$2:$G$2000,$A$2:$A$2000,"&lt;"&amp;$A248,$D$2:$D$2000,$D248))*G248),0)</f>
        <v>0</v>
      </c>
    </row>
    <row r="249" spans="1:8">
      <c r="A249" s="88">
        <f>IFERROR(INDEX(Лист8!$A$3:$F$4000,MATCH(ROW()-1,Лист8!$H$3:$H$4000,0),2),0)</f>
        <v>0</v>
      </c>
      <c r="B249" s="89">
        <f>IFERROR(INDEX(Лист8!$A$3:$F$4000,MATCH(ROW()-1,Лист8!$H$3:$H$4000,0),1),0)</f>
        <v>0</v>
      </c>
      <c r="C249" s="66" t="s">
        <v>36</v>
      </c>
      <c r="D249" s="66">
        <f>IFERROR(INDEX(Лист8!$A$3:$F$4000,MATCH(ROW()-1,Лист8!$H$3:$H$4000,0),4),0)</f>
        <v>0</v>
      </c>
      <c r="E249" s="66" t="str">
        <f>IFERROR(INDEX('Отчет о движении сырья'!$C$9:$C$259,MATCH(D249,'Отчет о движении сырья'!$B$9:$B$259,0),1),"")</f>
        <v/>
      </c>
      <c r="F249" s="89" t="str">
        <f>IFERROR(INDEX('Отчет о движении сырья'!$D$9:$D$259,MATCH(D249,'Отчет о движении сырья'!$B$9:$B$259,0),1),"")</f>
        <v/>
      </c>
      <c r="G249" s="90">
        <f>IFERROR(INDEX(Лист8!$A$3:$F$4000,MATCH(ROW()-1,Лист8!$H$3:$H$4000,0),6),0)</f>
        <v>0</v>
      </c>
      <c r="H249" s="91">
        <f>IFERROR(((SUMIFS('Приход сырья'!$H$2:$H$2000,'Приход сырья'!$A$2:$A$2000,"&lt;="&amp;DATE(YEAR($A249),MONTH($A249)+1,1)-1,'Приход сырья'!$D$2:$D$2000,$D249)-SUMIFS($H$2:$H$2000,$A$2:$A$2000,"&lt;"&amp;$A249,$D$2:$D$2000,$D249))/(SUMIFS('Приход сырья'!$G$2:$G$2000,'Приход сырья'!$A$2:$A$2000,"&lt;="&amp;DATE(YEAR($A249),MONTH($A249)+1,1)-1,'Приход сырья'!$D$2:$D$2000,$D249)-SUMIFS($G$2:$G$2000,$A$2:$A$2000,"&lt;"&amp;$A249,$D$2:$D$2000,$D249))*G249),0)</f>
        <v>0</v>
      </c>
    </row>
    <row r="250" spans="1:8">
      <c r="A250" s="88">
        <f>IFERROR(INDEX(Лист8!$A$3:$F$4000,MATCH(ROW()-1,Лист8!$H$3:$H$4000,0),2),0)</f>
        <v>0</v>
      </c>
      <c r="B250" s="89">
        <f>IFERROR(INDEX(Лист8!$A$3:$F$4000,MATCH(ROW()-1,Лист8!$H$3:$H$4000,0),1),0)</f>
        <v>0</v>
      </c>
      <c r="C250" s="66" t="s">
        <v>36</v>
      </c>
      <c r="D250" s="66">
        <f>IFERROR(INDEX(Лист8!$A$3:$F$4000,MATCH(ROW()-1,Лист8!$H$3:$H$4000,0),4),0)</f>
        <v>0</v>
      </c>
      <c r="E250" s="66" t="str">
        <f>IFERROR(INDEX('Отчет о движении сырья'!$C$9:$C$259,MATCH(D250,'Отчет о движении сырья'!$B$9:$B$259,0),1),"")</f>
        <v/>
      </c>
      <c r="F250" s="89" t="str">
        <f>IFERROR(INDEX('Отчет о движении сырья'!$D$9:$D$259,MATCH(D250,'Отчет о движении сырья'!$B$9:$B$259,0),1),"")</f>
        <v/>
      </c>
      <c r="G250" s="90">
        <f>IFERROR(INDEX(Лист8!$A$3:$F$4000,MATCH(ROW()-1,Лист8!$H$3:$H$4000,0),6),0)</f>
        <v>0</v>
      </c>
      <c r="H250" s="91">
        <f>IFERROR(((SUMIFS('Приход сырья'!$H$2:$H$2000,'Приход сырья'!$A$2:$A$2000,"&lt;="&amp;DATE(YEAR($A250),MONTH($A250)+1,1)-1,'Приход сырья'!$D$2:$D$2000,$D250)-SUMIFS($H$2:$H$2000,$A$2:$A$2000,"&lt;"&amp;$A250,$D$2:$D$2000,$D250))/(SUMIFS('Приход сырья'!$G$2:$G$2000,'Приход сырья'!$A$2:$A$2000,"&lt;="&amp;DATE(YEAR($A250),MONTH($A250)+1,1)-1,'Приход сырья'!$D$2:$D$2000,$D250)-SUMIFS($G$2:$G$2000,$A$2:$A$2000,"&lt;"&amp;$A250,$D$2:$D$2000,$D250))*G250),0)</f>
        <v>0</v>
      </c>
    </row>
    <row r="251" spans="1:8">
      <c r="A251" s="88">
        <f>IFERROR(INDEX(Лист8!$A$3:$F$4000,MATCH(ROW()-1,Лист8!$H$3:$H$4000,0),2),0)</f>
        <v>0</v>
      </c>
      <c r="B251" s="89">
        <f>IFERROR(INDEX(Лист8!$A$3:$F$4000,MATCH(ROW()-1,Лист8!$H$3:$H$4000,0),1),0)</f>
        <v>0</v>
      </c>
      <c r="C251" s="66" t="s">
        <v>36</v>
      </c>
      <c r="D251" s="66">
        <f>IFERROR(INDEX(Лист8!$A$3:$F$4000,MATCH(ROW()-1,Лист8!$H$3:$H$4000,0),4),0)</f>
        <v>0</v>
      </c>
      <c r="E251" s="66" t="str">
        <f>IFERROR(INDEX('Отчет о движении сырья'!$C$9:$C$259,MATCH(D251,'Отчет о движении сырья'!$B$9:$B$259,0),1),"")</f>
        <v/>
      </c>
      <c r="F251" s="89" t="str">
        <f>IFERROR(INDEX('Отчет о движении сырья'!$D$9:$D$259,MATCH(D251,'Отчет о движении сырья'!$B$9:$B$259,0),1),"")</f>
        <v/>
      </c>
      <c r="G251" s="90">
        <f>IFERROR(INDEX(Лист8!$A$3:$F$4000,MATCH(ROW()-1,Лист8!$H$3:$H$4000,0),6),0)</f>
        <v>0</v>
      </c>
      <c r="H251" s="91">
        <f>IFERROR(((SUMIFS('Приход сырья'!$H$2:$H$2000,'Приход сырья'!$A$2:$A$2000,"&lt;="&amp;DATE(YEAR($A251),MONTH($A251)+1,1)-1,'Приход сырья'!$D$2:$D$2000,$D251)-SUMIFS($H$2:$H$2000,$A$2:$A$2000,"&lt;"&amp;$A251,$D$2:$D$2000,$D251))/(SUMIFS('Приход сырья'!$G$2:$G$2000,'Приход сырья'!$A$2:$A$2000,"&lt;="&amp;DATE(YEAR($A251),MONTH($A251)+1,1)-1,'Приход сырья'!$D$2:$D$2000,$D251)-SUMIFS($G$2:$G$2000,$A$2:$A$2000,"&lt;"&amp;$A251,$D$2:$D$2000,$D251))*G251),0)</f>
        <v>0</v>
      </c>
    </row>
    <row r="252" spans="1:8">
      <c r="A252" s="88">
        <f>IFERROR(INDEX(Лист8!$A$3:$F$4000,MATCH(ROW()-1,Лист8!$H$3:$H$4000,0),2),0)</f>
        <v>0</v>
      </c>
      <c r="B252" s="89">
        <f>IFERROR(INDEX(Лист8!$A$3:$F$4000,MATCH(ROW()-1,Лист8!$H$3:$H$4000,0),1),0)</f>
        <v>0</v>
      </c>
      <c r="C252" s="66" t="s">
        <v>36</v>
      </c>
      <c r="D252" s="66">
        <f>IFERROR(INDEX(Лист8!$A$3:$F$4000,MATCH(ROW()-1,Лист8!$H$3:$H$4000,0),4),0)</f>
        <v>0</v>
      </c>
      <c r="E252" s="66" t="str">
        <f>IFERROR(INDEX('Отчет о движении сырья'!$C$9:$C$259,MATCH(D252,'Отчет о движении сырья'!$B$9:$B$259,0),1),"")</f>
        <v/>
      </c>
      <c r="F252" s="89" t="str">
        <f>IFERROR(INDEX('Отчет о движении сырья'!$D$9:$D$259,MATCH(D252,'Отчет о движении сырья'!$B$9:$B$259,0),1),"")</f>
        <v/>
      </c>
      <c r="G252" s="90">
        <f>IFERROR(INDEX(Лист8!$A$3:$F$4000,MATCH(ROW()-1,Лист8!$H$3:$H$4000,0),6),0)</f>
        <v>0</v>
      </c>
      <c r="H252" s="91">
        <f>IFERROR(((SUMIFS('Приход сырья'!$H$2:$H$2000,'Приход сырья'!$A$2:$A$2000,"&lt;="&amp;DATE(YEAR($A252),MONTH($A252)+1,1)-1,'Приход сырья'!$D$2:$D$2000,$D252)-SUMIFS($H$2:$H$2000,$A$2:$A$2000,"&lt;"&amp;$A252,$D$2:$D$2000,$D252))/(SUMIFS('Приход сырья'!$G$2:$G$2000,'Приход сырья'!$A$2:$A$2000,"&lt;="&amp;DATE(YEAR($A252),MONTH($A252)+1,1)-1,'Приход сырья'!$D$2:$D$2000,$D252)-SUMIFS($G$2:$G$2000,$A$2:$A$2000,"&lt;"&amp;$A252,$D$2:$D$2000,$D252))*G252),0)</f>
        <v>0</v>
      </c>
    </row>
    <row r="253" spans="1:8">
      <c r="A253" s="88">
        <f>IFERROR(INDEX(Лист8!$A$3:$F$4000,MATCH(ROW()-1,Лист8!$H$3:$H$4000,0),2),0)</f>
        <v>0</v>
      </c>
      <c r="B253" s="89">
        <f>IFERROR(INDEX(Лист8!$A$3:$F$4000,MATCH(ROW()-1,Лист8!$H$3:$H$4000,0),1),0)</f>
        <v>0</v>
      </c>
      <c r="C253" s="66" t="s">
        <v>36</v>
      </c>
      <c r="D253" s="66">
        <f>IFERROR(INDEX(Лист8!$A$3:$F$4000,MATCH(ROW()-1,Лист8!$H$3:$H$4000,0),4),0)</f>
        <v>0</v>
      </c>
      <c r="E253" s="66" t="str">
        <f>IFERROR(INDEX('Отчет о движении сырья'!$C$9:$C$259,MATCH(D253,'Отчет о движении сырья'!$B$9:$B$259,0),1),"")</f>
        <v/>
      </c>
      <c r="F253" s="89" t="str">
        <f>IFERROR(INDEX('Отчет о движении сырья'!$D$9:$D$259,MATCH(D253,'Отчет о движении сырья'!$B$9:$B$259,0),1),"")</f>
        <v/>
      </c>
      <c r="G253" s="90">
        <f>IFERROR(INDEX(Лист8!$A$3:$F$4000,MATCH(ROW()-1,Лист8!$H$3:$H$4000,0),6),0)</f>
        <v>0</v>
      </c>
      <c r="H253" s="91">
        <f>IFERROR(((SUMIFS('Приход сырья'!$H$2:$H$2000,'Приход сырья'!$A$2:$A$2000,"&lt;="&amp;DATE(YEAR($A253),MONTH($A253)+1,1)-1,'Приход сырья'!$D$2:$D$2000,$D253)-SUMIFS($H$2:$H$2000,$A$2:$A$2000,"&lt;"&amp;$A253,$D$2:$D$2000,$D253))/(SUMIFS('Приход сырья'!$G$2:$G$2000,'Приход сырья'!$A$2:$A$2000,"&lt;="&amp;DATE(YEAR($A253),MONTH($A253)+1,1)-1,'Приход сырья'!$D$2:$D$2000,$D253)-SUMIFS($G$2:$G$2000,$A$2:$A$2000,"&lt;"&amp;$A253,$D$2:$D$2000,$D253))*G253),0)</f>
        <v>0</v>
      </c>
    </row>
    <row r="254" spans="1:8">
      <c r="A254" s="88">
        <f>IFERROR(INDEX(Лист8!$A$3:$F$4000,MATCH(ROW()-1,Лист8!$H$3:$H$4000,0),2),0)</f>
        <v>0</v>
      </c>
      <c r="B254" s="89">
        <f>IFERROR(INDEX(Лист8!$A$3:$F$4000,MATCH(ROW()-1,Лист8!$H$3:$H$4000,0),1),0)</f>
        <v>0</v>
      </c>
      <c r="C254" s="66" t="s">
        <v>36</v>
      </c>
      <c r="D254" s="66">
        <f>IFERROR(INDEX(Лист8!$A$3:$F$4000,MATCH(ROW()-1,Лист8!$H$3:$H$4000,0),4),0)</f>
        <v>0</v>
      </c>
      <c r="E254" s="66" t="str">
        <f>IFERROR(INDEX('Отчет о движении сырья'!$C$9:$C$259,MATCH(D254,'Отчет о движении сырья'!$B$9:$B$259,0),1),"")</f>
        <v/>
      </c>
      <c r="F254" s="89" t="str">
        <f>IFERROR(INDEX('Отчет о движении сырья'!$D$9:$D$259,MATCH(D254,'Отчет о движении сырья'!$B$9:$B$259,0),1),"")</f>
        <v/>
      </c>
      <c r="G254" s="90">
        <f>IFERROR(INDEX(Лист8!$A$3:$F$4000,MATCH(ROW()-1,Лист8!$H$3:$H$4000,0),6),0)</f>
        <v>0</v>
      </c>
      <c r="H254" s="91">
        <f>IFERROR(((SUMIFS('Приход сырья'!$H$2:$H$2000,'Приход сырья'!$A$2:$A$2000,"&lt;="&amp;DATE(YEAR($A254),MONTH($A254)+1,1)-1,'Приход сырья'!$D$2:$D$2000,$D254)-SUMIFS($H$2:$H$2000,$A$2:$A$2000,"&lt;"&amp;$A254,$D$2:$D$2000,$D254))/(SUMIFS('Приход сырья'!$G$2:$G$2000,'Приход сырья'!$A$2:$A$2000,"&lt;="&amp;DATE(YEAR($A254),MONTH($A254)+1,1)-1,'Приход сырья'!$D$2:$D$2000,$D254)-SUMIFS($G$2:$G$2000,$A$2:$A$2000,"&lt;"&amp;$A254,$D$2:$D$2000,$D254))*G254),0)</f>
        <v>0</v>
      </c>
    </row>
    <row r="255" spans="1:8">
      <c r="A255" s="88">
        <f>IFERROR(INDEX(Лист8!$A$3:$F$4000,MATCH(ROW()-1,Лист8!$H$3:$H$4000,0),2),0)</f>
        <v>0</v>
      </c>
      <c r="B255" s="89">
        <f>IFERROR(INDEX(Лист8!$A$3:$F$4000,MATCH(ROW()-1,Лист8!$H$3:$H$4000,0),1),0)</f>
        <v>0</v>
      </c>
      <c r="C255" s="66" t="s">
        <v>36</v>
      </c>
      <c r="D255" s="66">
        <f>IFERROR(INDEX(Лист8!$A$3:$F$4000,MATCH(ROW()-1,Лист8!$H$3:$H$4000,0),4),0)</f>
        <v>0</v>
      </c>
      <c r="E255" s="66" t="str">
        <f>IFERROR(INDEX('Отчет о движении сырья'!$C$9:$C$259,MATCH(D255,'Отчет о движении сырья'!$B$9:$B$259,0),1),"")</f>
        <v/>
      </c>
      <c r="F255" s="89" t="str">
        <f>IFERROR(INDEX('Отчет о движении сырья'!$D$9:$D$259,MATCH(D255,'Отчет о движении сырья'!$B$9:$B$259,0),1),"")</f>
        <v/>
      </c>
      <c r="G255" s="90">
        <f>IFERROR(INDEX(Лист8!$A$3:$F$4000,MATCH(ROW()-1,Лист8!$H$3:$H$4000,0),6),0)</f>
        <v>0</v>
      </c>
      <c r="H255" s="91">
        <f>IFERROR(((SUMIFS('Приход сырья'!$H$2:$H$2000,'Приход сырья'!$A$2:$A$2000,"&lt;="&amp;DATE(YEAR($A255),MONTH($A255)+1,1)-1,'Приход сырья'!$D$2:$D$2000,$D255)-SUMIFS($H$2:$H$2000,$A$2:$A$2000,"&lt;"&amp;$A255,$D$2:$D$2000,$D255))/(SUMIFS('Приход сырья'!$G$2:$G$2000,'Приход сырья'!$A$2:$A$2000,"&lt;="&amp;DATE(YEAR($A255),MONTH($A255)+1,1)-1,'Приход сырья'!$D$2:$D$2000,$D255)-SUMIFS($G$2:$G$2000,$A$2:$A$2000,"&lt;"&amp;$A255,$D$2:$D$2000,$D255))*G255),0)</f>
        <v>0</v>
      </c>
    </row>
    <row r="256" spans="1:8">
      <c r="A256" s="88">
        <f>IFERROR(INDEX(Лист8!$A$3:$F$4000,MATCH(ROW()-1,Лист8!$H$3:$H$4000,0),2),0)</f>
        <v>0</v>
      </c>
      <c r="B256" s="89">
        <f>IFERROR(INDEX(Лист8!$A$3:$F$4000,MATCH(ROW()-1,Лист8!$H$3:$H$4000,0),1),0)</f>
        <v>0</v>
      </c>
      <c r="C256" s="66" t="s">
        <v>36</v>
      </c>
      <c r="D256" s="66">
        <f>IFERROR(INDEX(Лист8!$A$3:$F$4000,MATCH(ROW()-1,Лист8!$H$3:$H$4000,0),4),0)</f>
        <v>0</v>
      </c>
      <c r="E256" s="66" t="str">
        <f>IFERROR(INDEX('Отчет о движении сырья'!$C$9:$C$259,MATCH(D256,'Отчет о движении сырья'!$B$9:$B$259,0),1),"")</f>
        <v/>
      </c>
      <c r="F256" s="89" t="str">
        <f>IFERROR(INDEX('Отчет о движении сырья'!$D$9:$D$259,MATCH(D256,'Отчет о движении сырья'!$B$9:$B$259,0),1),"")</f>
        <v/>
      </c>
      <c r="G256" s="90">
        <f>IFERROR(INDEX(Лист8!$A$3:$F$4000,MATCH(ROW()-1,Лист8!$H$3:$H$4000,0),6),0)</f>
        <v>0</v>
      </c>
      <c r="H256" s="91">
        <f>IFERROR(((SUMIFS('Приход сырья'!$H$2:$H$2000,'Приход сырья'!$A$2:$A$2000,"&lt;="&amp;DATE(YEAR($A256),MONTH($A256)+1,1)-1,'Приход сырья'!$D$2:$D$2000,$D256)-SUMIFS($H$2:$H$2000,$A$2:$A$2000,"&lt;"&amp;$A256,$D$2:$D$2000,$D256))/(SUMIFS('Приход сырья'!$G$2:$G$2000,'Приход сырья'!$A$2:$A$2000,"&lt;="&amp;DATE(YEAR($A256),MONTH($A256)+1,1)-1,'Приход сырья'!$D$2:$D$2000,$D256)-SUMIFS($G$2:$G$2000,$A$2:$A$2000,"&lt;"&amp;$A256,$D$2:$D$2000,$D256))*G256),0)</f>
        <v>0</v>
      </c>
    </row>
    <row r="257" spans="1:8">
      <c r="A257" s="88">
        <f>IFERROR(INDEX(Лист8!$A$3:$F$4000,MATCH(ROW()-1,Лист8!$H$3:$H$4000,0),2),0)</f>
        <v>0</v>
      </c>
      <c r="B257" s="89">
        <f>IFERROR(INDEX(Лист8!$A$3:$F$4000,MATCH(ROW()-1,Лист8!$H$3:$H$4000,0),1),0)</f>
        <v>0</v>
      </c>
      <c r="C257" s="66" t="s">
        <v>36</v>
      </c>
      <c r="D257" s="66">
        <f>IFERROR(INDEX(Лист8!$A$3:$F$4000,MATCH(ROW()-1,Лист8!$H$3:$H$4000,0),4),0)</f>
        <v>0</v>
      </c>
      <c r="E257" s="66" t="str">
        <f>IFERROR(INDEX('Отчет о движении сырья'!$C$9:$C$259,MATCH(D257,'Отчет о движении сырья'!$B$9:$B$259,0),1),"")</f>
        <v/>
      </c>
      <c r="F257" s="89" t="str">
        <f>IFERROR(INDEX('Отчет о движении сырья'!$D$9:$D$259,MATCH(D257,'Отчет о движении сырья'!$B$9:$B$259,0),1),"")</f>
        <v/>
      </c>
      <c r="G257" s="90">
        <f>IFERROR(INDEX(Лист8!$A$3:$F$4000,MATCH(ROW()-1,Лист8!$H$3:$H$4000,0),6),0)</f>
        <v>0</v>
      </c>
      <c r="H257" s="91">
        <f>IFERROR(((SUMIFS('Приход сырья'!$H$2:$H$2000,'Приход сырья'!$A$2:$A$2000,"&lt;="&amp;DATE(YEAR($A257),MONTH($A257)+1,1)-1,'Приход сырья'!$D$2:$D$2000,$D257)-SUMIFS($H$2:$H$2000,$A$2:$A$2000,"&lt;"&amp;$A257,$D$2:$D$2000,$D257))/(SUMIFS('Приход сырья'!$G$2:$G$2000,'Приход сырья'!$A$2:$A$2000,"&lt;="&amp;DATE(YEAR($A257),MONTH($A257)+1,1)-1,'Приход сырья'!$D$2:$D$2000,$D257)-SUMIFS($G$2:$G$2000,$A$2:$A$2000,"&lt;"&amp;$A257,$D$2:$D$2000,$D257))*G257),0)</f>
        <v>0</v>
      </c>
    </row>
    <row r="258" spans="1:8">
      <c r="A258" s="88">
        <f>IFERROR(INDEX(Лист8!$A$3:$F$4000,MATCH(ROW()-1,Лист8!$H$3:$H$4000,0),2),0)</f>
        <v>0</v>
      </c>
      <c r="B258" s="89">
        <f>IFERROR(INDEX(Лист8!$A$3:$F$4000,MATCH(ROW()-1,Лист8!$H$3:$H$4000,0),1),0)</f>
        <v>0</v>
      </c>
      <c r="C258" s="66" t="s">
        <v>36</v>
      </c>
      <c r="D258" s="66">
        <f>IFERROR(INDEX(Лист8!$A$3:$F$4000,MATCH(ROW()-1,Лист8!$H$3:$H$4000,0),4),0)</f>
        <v>0</v>
      </c>
      <c r="E258" s="66" t="str">
        <f>IFERROR(INDEX('Отчет о движении сырья'!$C$9:$C$259,MATCH(D258,'Отчет о движении сырья'!$B$9:$B$259,0),1),"")</f>
        <v/>
      </c>
      <c r="F258" s="89" t="str">
        <f>IFERROR(INDEX('Отчет о движении сырья'!$D$9:$D$259,MATCH(D258,'Отчет о движении сырья'!$B$9:$B$259,0),1),"")</f>
        <v/>
      </c>
      <c r="G258" s="90">
        <f>IFERROR(INDEX(Лист8!$A$3:$F$4000,MATCH(ROW()-1,Лист8!$H$3:$H$4000,0),6),0)</f>
        <v>0</v>
      </c>
      <c r="H258" s="91">
        <f>IFERROR(((SUMIFS('Приход сырья'!$H$2:$H$2000,'Приход сырья'!$A$2:$A$2000,"&lt;="&amp;DATE(YEAR($A258),MONTH($A258)+1,1)-1,'Приход сырья'!$D$2:$D$2000,$D258)-SUMIFS($H$2:$H$2000,$A$2:$A$2000,"&lt;"&amp;$A258,$D$2:$D$2000,$D258))/(SUMIFS('Приход сырья'!$G$2:$G$2000,'Приход сырья'!$A$2:$A$2000,"&lt;="&amp;DATE(YEAR($A258),MONTH($A258)+1,1)-1,'Приход сырья'!$D$2:$D$2000,$D258)-SUMIFS($G$2:$G$2000,$A$2:$A$2000,"&lt;"&amp;$A258,$D$2:$D$2000,$D258))*G258),0)</f>
        <v>0</v>
      </c>
    </row>
    <row r="259" spans="1:8">
      <c r="A259" s="88">
        <f>IFERROR(INDEX(Лист8!$A$3:$F$4000,MATCH(ROW()-1,Лист8!$H$3:$H$4000,0),2),0)</f>
        <v>0</v>
      </c>
      <c r="B259" s="89">
        <f>IFERROR(INDEX(Лист8!$A$3:$F$4000,MATCH(ROW()-1,Лист8!$H$3:$H$4000,0),1),0)</f>
        <v>0</v>
      </c>
      <c r="C259" s="66" t="s">
        <v>36</v>
      </c>
      <c r="D259" s="66">
        <f>IFERROR(INDEX(Лист8!$A$3:$F$4000,MATCH(ROW()-1,Лист8!$H$3:$H$4000,0),4),0)</f>
        <v>0</v>
      </c>
      <c r="E259" s="66" t="str">
        <f>IFERROR(INDEX('Отчет о движении сырья'!$C$9:$C$259,MATCH(D259,'Отчет о движении сырья'!$B$9:$B$259,0),1),"")</f>
        <v/>
      </c>
      <c r="F259" s="89" t="str">
        <f>IFERROR(INDEX('Отчет о движении сырья'!$D$9:$D$259,MATCH(D259,'Отчет о движении сырья'!$B$9:$B$259,0),1),"")</f>
        <v/>
      </c>
      <c r="G259" s="90">
        <f>IFERROR(INDEX(Лист8!$A$3:$F$4000,MATCH(ROW()-1,Лист8!$H$3:$H$4000,0),6),0)</f>
        <v>0</v>
      </c>
      <c r="H259" s="91">
        <f>IFERROR(((SUMIFS('Приход сырья'!$H$2:$H$2000,'Приход сырья'!$A$2:$A$2000,"&lt;="&amp;DATE(YEAR($A259),MONTH($A259)+1,1)-1,'Приход сырья'!$D$2:$D$2000,$D259)-SUMIFS($H$2:$H$2000,$A$2:$A$2000,"&lt;"&amp;$A259,$D$2:$D$2000,$D259))/(SUMIFS('Приход сырья'!$G$2:$G$2000,'Приход сырья'!$A$2:$A$2000,"&lt;="&amp;DATE(YEAR($A259),MONTH($A259)+1,1)-1,'Приход сырья'!$D$2:$D$2000,$D259)-SUMIFS($G$2:$G$2000,$A$2:$A$2000,"&lt;"&amp;$A259,$D$2:$D$2000,$D259))*G259),0)</f>
        <v>0</v>
      </c>
    </row>
    <row r="260" spans="1:8">
      <c r="A260" s="88">
        <f>IFERROR(INDEX(Лист8!$A$3:$F$4000,MATCH(ROW()-1,Лист8!$H$3:$H$4000,0),2),0)</f>
        <v>0</v>
      </c>
      <c r="B260" s="89">
        <f>IFERROR(INDEX(Лист8!$A$3:$F$4000,MATCH(ROW()-1,Лист8!$H$3:$H$4000,0),1),0)</f>
        <v>0</v>
      </c>
      <c r="C260" s="66" t="s">
        <v>36</v>
      </c>
      <c r="D260" s="66">
        <f>IFERROR(INDEX(Лист8!$A$3:$F$4000,MATCH(ROW()-1,Лист8!$H$3:$H$4000,0),4),0)</f>
        <v>0</v>
      </c>
      <c r="E260" s="66" t="str">
        <f>IFERROR(INDEX('Отчет о движении сырья'!$C$9:$C$259,MATCH(D260,'Отчет о движении сырья'!$B$9:$B$259,0),1),"")</f>
        <v/>
      </c>
      <c r="F260" s="89" t="str">
        <f>IFERROR(INDEX('Отчет о движении сырья'!$D$9:$D$259,MATCH(D260,'Отчет о движении сырья'!$B$9:$B$259,0),1),"")</f>
        <v/>
      </c>
      <c r="G260" s="90">
        <f>IFERROR(INDEX(Лист8!$A$3:$F$4000,MATCH(ROW()-1,Лист8!$H$3:$H$4000,0),6),0)</f>
        <v>0</v>
      </c>
      <c r="H260" s="91">
        <f>IFERROR(((SUMIFS('Приход сырья'!$H$2:$H$2000,'Приход сырья'!$A$2:$A$2000,"&lt;="&amp;DATE(YEAR($A260),MONTH($A260)+1,1)-1,'Приход сырья'!$D$2:$D$2000,$D260)-SUMIFS($H$2:$H$2000,$A$2:$A$2000,"&lt;"&amp;$A260,$D$2:$D$2000,$D260))/(SUMIFS('Приход сырья'!$G$2:$G$2000,'Приход сырья'!$A$2:$A$2000,"&lt;="&amp;DATE(YEAR($A260),MONTH($A260)+1,1)-1,'Приход сырья'!$D$2:$D$2000,$D260)-SUMIFS($G$2:$G$2000,$A$2:$A$2000,"&lt;"&amp;$A260,$D$2:$D$2000,$D260))*G260),0)</f>
        <v>0</v>
      </c>
    </row>
    <row r="261" spans="1:8">
      <c r="A261" s="88">
        <f>IFERROR(INDEX(Лист8!$A$3:$F$4000,MATCH(ROW()-1,Лист8!$H$3:$H$4000,0),2),0)</f>
        <v>0</v>
      </c>
      <c r="B261" s="89">
        <f>IFERROR(INDEX(Лист8!$A$3:$F$4000,MATCH(ROW()-1,Лист8!$H$3:$H$4000,0),1),0)</f>
        <v>0</v>
      </c>
      <c r="C261" s="66" t="s">
        <v>36</v>
      </c>
      <c r="D261" s="66">
        <f>IFERROR(INDEX(Лист8!$A$3:$F$4000,MATCH(ROW()-1,Лист8!$H$3:$H$4000,0),4),0)</f>
        <v>0</v>
      </c>
      <c r="E261" s="66" t="str">
        <f>IFERROR(INDEX('Отчет о движении сырья'!$C$9:$C$259,MATCH(D261,'Отчет о движении сырья'!$B$9:$B$259,0),1),"")</f>
        <v/>
      </c>
      <c r="F261" s="89" t="str">
        <f>IFERROR(INDEX('Отчет о движении сырья'!$D$9:$D$259,MATCH(D261,'Отчет о движении сырья'!$B$9:$B$259,0),1),"")</f>
        <v/>
      </c>
      <c r="G261" s="90">
        <f>IFERROR(INDEX(Лист8!$A$3:$F$4000,MATCH(ROW()-1,Лист8!$H$3:$H$4000,0),6),0)</f>
        <v>0</v>
      </c>
      <c r="H261" s="91">
        <f>IFERROR(((SUMIFS('Приход сырья'!$H$2:$H$2000,'Приход сырья'!$A$2:$A$2000,"&lt;="&amp;DATE(YEAR($A261),MONTH($A261)+1,1)-1,'Приход сырья'!$D$2:$D$2000,$D261)-SUMIFS($H$2:$H$2000,$A$2:$A$2000,"&lt;"&amp;$A261,$D$2:$D$2000,$D261))/(SUMIFS('Приход сырья'!$G$2:$G$2000,'Приход сырья'!$A$2:$A$2000,"&lt;="&amp;DATE(YEAR($A261),MONTH($A261)+1,1)-1,'Приход сырья'!$D$2:$D$2000,$D261)-SUMIFS($G$2:$G$2000,$A$2:$A$2000,"&lt;"&amp;$A261,$D$2:$D$2000,$D261))*G261),0)</f>
        <v>0</v>
      </c>
    </row>
    <row r="262" spans="1:8">
      <c r="A262" s="88">
        <f>IFERROR(INDEX(Лист8!$A$3:$F$4000,MATCH(ROW()-1,Лист8!$H$3:$H$4000,0),2),0)</f>
        <v>0</v>
      </c>
      <c r="B262" s="89">
        <f>IFERROR(INDEX(Лист8!$A$3:$F$4000,MATCH(ROW()-1,Лист8!$H$3:$H$4000,0),1),0)</f>
        <v>0</v>
      </c>
      <c r="C262" s="66" t="s">
        <v>36</v>
      </c>
      <c r="D262" s="66">
        <f>IFERROR(INDEX(Лист8!$A$3:$F$4000,MATCH(ROW()-1,Лист8!$H$3:$H$4000,0),4),0)</f>
        <v>0</v>
      </c>
      <c r="E262" s="66" t="str">
        <f>IFERROR(INDEX('Отчет о движении сырья'!$C$9:$C$259,MATCH(D262,'Отчет о движении сырья'!$B$9:$B$259,0),1),"")</f>
        <v/>
      </c>
      <c r="F262" s="89" t="str">
        <f>IFERROR(INDEX('Отчет о движении сырья'!$D$9:$D$259,MATCH(D262,'Отчет о движении сырья'!$B$9:$B$259,0),1),"")</f>
        <v/>
      </c>
      <c r="G262" s="90">
        <f>IFERROR(INDEX(Лист8!$A$3:$F$4000,MATCH(ROW()-1,Лист8!$H$3:$H$4000,0),6),0)</f>
        <v>0</v>
      </c>
      <c r="H262" s="91">
        <f>IFERROR(((SUMIFS('Приход сырья'!$H$2:$H$2000,'Приход сырья'!$A$2:$A$2000,"&lt;="&amp;DATE(YEAR($A262),MONTH($A262)+1,1)-1,'Приход сырья'!$D$2:$D$2000,$D262)-SUMIFS($H$2:$H$2000,$A$2:$A$2000,"&lt;"&amp;$A262,$D$2:$D$2000,$D262))/(SUMIFS('Приход сырья'!$G$2:$G$2000,'Приход сырья'!$A$2:$A$2000,"&lt;="&amp;DATE(YEAR($A262),MONTH($A262)+1,1)-1,'Приход сырья'!$D$2:$D$2000,$D262)-SUMIFS($G$2:$G$2000,$A$2:$A$2000,"&lt;"&amp;$A262,$D$2:$D$2000,$D262))*G262),0)</f>
        <v>0</v>
      </c>
    </row>
    <row r="263" spans="1:8">
      <c r="A263" s="88">
        <f>IFERROR(INDEX(Лист8!$A$3:$F$4000,MATCH(ROW()-1,Лист8!$H$3:$H$4000,0),2),0)</f>
        <v>0</v>
      </c>
      <c r="B263" s="89">
        <f>IFERROR(INDEX(Лист8!$A$3:$F$4000,MATCH(ROW()-1,Лист8!$H$3:$H$4000,0),1),0)</f>
        <v>0</v>
      </c>
      <c r="C263" s="66" t="s">
        <v>36</v>
      </c>
      <c r="D263" s="66">
        <f>IFERROR(INDEX(Лист8!$A$3:$F$4000,MATCH(ROW()-1,Лист8!$H$3:$H$4000,0),4),0)</f>
        <v>0</v>
      </c>
      <c r="E263" s="66" t="str">
        <f>IFERROR(INDEX('Отчет о движении сырья'!$C$9:$C$259,MATCH(D263,'Отчет о движении сырья'!$B$9:$B$259,0),1),"")</f>
        <v/>
      </c>
      <c r="F263" s="89" t="str">
        <f>IFERROR(INDEX('Отчет о движении сырья'!$D$9:$D$259,MATCH(D263,'Отчет о движении сырья'!$B$9:$B$259,0),1),"")</f>
        <v/>
      </c>
      <c r="G263" s="90">
        <f>IFERROR(INDEX(Лист8!$A$3:$F$4000,MATCH(ROW()-1,Лист8!$H$3:$H$4000,0),6),0)</f>
        <v>0</v>
      </c>
      <c r="H263" s="91">
        <f>IFERROR(((SUMIFS('Приход сырья'!$H$2:$H$2000,'Приход сырья'!$A$2:$A$2000,"&lt;="&amp;DATE(YEAR($A263),MONTH($A263)+1,1)-1,'Приход сырья'!$D$2:$D$2000,$D263)-SUMIFS($H$2:$H$2000,$A$2:$A$2000,"&lt;"&amp;$A263,$D$2:$D$2000,$D263))/(SUMIFS('Приход сырья'!$G$2:$G$2000,'Приход сырья'!$A$2:$A$2000,"&lt;="&amp;DATE(YEAR($A263),MONTH($A263)+1,1)-1,'Приход сырья'!$D$2:$D$2000,$D263)-SUMIFS($G$2:$G$2000,$A$2:$A$2000,"&lt;"&amp;$A263,$D$2:$D$2000,$D263))*G263),0)</f>
        <v>0</v>
      </c>
    </row>
    <row r="264" spans="1:8">
      <c r="A264" s="88">
        <f>IFERROR(INDEX(Лист8!$A$3:$F$4000,MATCH(ROW()-1,Лист8!$H$3:$H$4000,0),2),0)</f>
        <v>0</v>
      </c>
      <c r="B264" s="89">
        <f>IFERROR(INDEX(Лист8!$A$3:$F$4000,MATCH(ROW()-1,Лист8!$H$3:$H$4000,0),1),0)</f>
        <v>0</v>
      </c>
      <c r="C264" s="66" t="s">
        <v>36</v>
      </c>
      <c r="D264" s="66">
        <f>IFERROR(INDEX(Лист8!$A$3:$F$4000,MATCH(ROW()-1,Лист8!$H$3:$H$4000,0),4),0)</f>
        <v>0</v>
      </c>
      <c r="E264" s="66" t="str">
        <f>IFERROR(INDEX('Отчет о движении сырья'!$C$9:$C$259,MATCH(D264,'Отчет о движении сырья'!$B$9:$B$259,0),1),"")</f>
        <v/>
      </c>
      <c r="F264" s="89" t="str">
        <f>IFERROR(INDEX('Отчет о движении сырья'!$D$9:$D$259,MATCH(D264,'Отчет о движении сырья'!$B$9:$B$259,0),1),"")</f>
        <v/>
      </c>
      <c r="G264" s="90">
        <f>IFERROR(INDEX(Лист8!$A$3:$F$4000,MATCH(ROW()-1,Лист8!$H$3:$H$4000,0),6),0)</f>
        <v>0</v>
      </c>
      <c r="H264" s="91">
        <f>IFERROR(((SUMIFS('Приход сырья'!$H$2:$H$2000,'Приход сырья'!$A$2:$A$2000,"&lt;="&amp;DATE(YEAR($A264),MONTH($A264)+1,1)-1,'Приход сырья'!$D$2:$D$2000,$D264)-SUMIFS($H$2:$H$2000,$A$2:$A$2000,"&lt;"&amp;$A264,$D$2:$D$2000,$D264))/(SUMIFS('Приход сырья'!$G$2:$G$2000,'Приход сырья'!$A$2:$A$2000,"&lt;="&amp;DATE(YEAR($A264),MONTH($A264)+1,1)-1,'Приход сырья'!$D$2:$D$2000,$D264)-SUMIFS($G$2:$G$2000,$A$2:$A$2000,"&lt;"&amp;$A264,$D$2:$D$2000,$D264))*G264),0)</f>
        <v>0</v>
      </c>
    </row>
    <row r="265" spans="1:8">
      <c r="A265" s="88">
        <f>IFERROR(INDEX(Лист8!$A$3:$F$4000,MATCH(ROW()-1,Лист8!$H$3:$H$4000,0),2),0)</f>
        <v>0</v>
      </c>
      <c r="B265" s="89">
        <f>IFERROR(INDEX(Лист8!$A$3:$F$4000,MATCH(ROW()-1,Лист8!$H$3:$H$4000,0),1),0)</f>
        <v>0</v>
      </c>
      <c r="C265" s="66" t="s">
        <v>36</v>
      </c>
      <c r="D265" s="66">
        <f>IFERROR(INDEX(Лист8!$A$3:$F$4000,MATCH(ROW()-1,Лист8!$H$3:$H$4000,0),4),0)</f>
        <v>0</v>
      </c>
      <c r="E265" s="66" t="str">
        <f>IFERROR(INDEX('Отчет о движении сырья'!$C$9:$C$259,MATCH(D265,'Отчет о движении сырья'!$B$9:$B$259,0),1),"")</f>
        <v/>
      </c>
      <c r="F265" s="89" t="str">
        <f>IFERROR(INDEX('Отчет о движении сырья'!$D$9:$D$259,MATCH(D265,'Отчет о движении сырья'!$B$9:$B$259,0),1),"")</f>
        <v/>
      </c>
      <c r="G265" s="90">
        <f>IFERROR(INDEX(Лист8!$A$3:$F$4000,MATCH(ROW()-1,Лист8!$H$3:$H$4000,0),6),0)</f>
        <v>0</v>
      </c>
      <c r="H265" s="91">
        <f>IFERROR(((SUMIFS('Приход сырья'!$H$2:$H$2000,'Приход сырья'!$A$2:$A$2000,"&lt;="&amp;DATE(YEAR($A265),MONTH($A265)+1,1)-1,'Приход сырья'!$D$2:$D$2000,$D265)-SUMIFS($H$2:$H$2000,$A$2:$A$2000,"&lt;"&amp;$A265,$D$2:$D$2000,$D265))/(SUMIFS('Приход сырья'!$G$2:$G$2000,'Приход сырья'!$A$2:$A$2000,"&lt;="&amp;DATE(YEAR($A265),MONTH($A265)+1,1)-1,'Приход сырья'!$D$2:$D$2000,$D265)-SUMIFS($G$2:$G$2000,$A$2:$A$2000,"&lt;"&amp;$A265,$D$2:$D$2000,$D265))*G265),0)</f>
        <v>0</v>
      </c>
    </row>
    <row r="266" spans="1:8">
      <c r="A266" s="88">
        <f>IFERROR(INDEX(Лист8!$A$3:$F$4000,MATCH(ROW()-1,Лист8!$H$3:$H$4000,0),2),0)</f>
        <v>0</v>
      </c>
      <c r="B266" s="89">
        <f>IFERROR(INDEX(Лист8!$A$3:$F$4000,MATCH(ROW()-1,Лист8!$H$3:$H$4000,0),1),0)</f>
        <v>0</v>
      </c>
      <c r="C266" s="66" t="s">
        <v>36</v>
      </c>
      <c r="D266" s="66">
        <f>IFERROR(INDEX(Лист8!$A$3:$F$4000,MATCH(ROW()-1,Лист8!$H$3:$H$4000,0),4),0)</f>
        <v>0</v>
      </c>
      <c r="E266" s="66" t="str">
        <f>IFERROR(INDEX('Отчет о движении сырья'!$C$9:$C$259,MATCH(D266,'Отчет о движении сырья'!$B$9:$B$259,0),1),"")</f>
        <v/>
      </c>
      <c r="F266" s="89" t="str">
        <f>IFERROR(INDEX('Отчет о движении сырья'!$D$9:$D$259,MATCH(D266,'Отчет о движении сырья'!$B$9:$B$259,0),1),"")</f>
        <v/>
      </c>
      <c r="G266" s="90">
        <f>IFERROR(INDEX(Лист8!$A$3:$F$4000,MATCH(ROW()-1,Лист8!$H$3:$H$4000,0),6),0)</f>
        <v>0</v>
      </c>
      <c r="H266" s="91">
        <f>IFERROR(((SUMIFS('Приход сырья'!$H$2:$H$2000,'Приход сырья'!$A$2:$A$2000,"&lt;="&amp;DATE(YEAR($A266),MONTH($A266)+1,1)-1,'Приход сырья'!$D$2:$D$2000,$D266)-SUMIFS($H$2:$H$2000,$A$2:$A$2000,"&lt;"&amp;$A266,$D$2:$D$2000,$D266))/(SUMIFS('Приход сырья'!$G$2:$G$2000,'Приход сырья'!$A$2:$A$2000,"&lt;="&amp;DATE(YEAR($A266),MONTH($A266)+1,1)-1,'Приход сырья'!$D$2:$D$2000,$D266)-SUMIFS($G$2:$G$2000,$A$2:$A$2000,"&lt;"&amp;$A266,$D$2:$D$2000,$D266))*G266),0)</f>
        <v>0</v>
      </c>
    </row>
    <row r="267" spans="1:8">
      <c r="A267" s="88">
        <f>IFERROR(INDEX(Лист8!$A$3:$F$4000,MATCH(ROW()-1,Лист8!$H$3:$H$4000,0),2),0)</f>
        <v>0</v>
      </c>
      <c r="B267" s="89">
        <f>IFERROR(INDEX(Лист8!$A$3:$F$4000,MATCH(ROW()-1,Лист8!$H$3:$H$4000,0),1),0)</f>
        <v>0</v>
      </c>
      <c r="C267" s="66" t="s">
        <v>36</v>
      </c>
      <c r="D267" s="66">
        <f>IFERROR(INDEX(Лист8!$A$3:$F$4000,MATCH(ROW()-1,Лист8!$H$3:$H$4000,0),4),0)</f>
        <v>0</v>
      </c>
      <c r="E267" s="66" t="str">
        <f>IFERROR(INDEX('Отчет о движении сырья'!$C$9:$C$259,MATCH(D267,'Отчет о движении сырья'!$B$9:$B$259,0),1),"")</f>
        <v/>
      </c>
      <c r="F267" s="89" t="str">
        <f>IFERROR(INDEX('Отчет о движении сырья'!$D$9:$D$259,MATCH(D267,'Отчет о движении сырья'!$B$9:$B$259,0),1),"")</f>
        <v/>
      </c>
      <c r="G267" s="90">
        <f>IFERROR(INDEX(Лист8!$A$3:$F$4000,MATCH(ROW()-1,Лист8!$H$3:$H$4000,0),6),0)</f>
        <v>0</v>
      </c>
      <c r="H267" s="91">
        <f>IFERROR(((SUMIFS('Приход сырья'!$H$2:$H$2000,'Приход сырья'!$A$2:$A$2000,"&lt;="&amp;DATE(YEAR($A267),MONTH($A267)+1,1)-1,'Приход сырья'!$D$2:$D$2000,$D267)-SUMIFS($H$2:$H$2000,$A$2:$A$2000,"&lt;"&amp;$A267,$D$2:$D$2000,$D267))/(SUMIFS('Приход сырья'!$G$2:$G$2000,'Приход сырья'!$A$2:$A$2000,"&lt;="&amp;DATE(YEAR($A267),MONTH($A267)+1,1)-1,'Приход сырья'!$D$2:$D$2000,$D267)-SUMIFS($G$2:$G$2000,$A$2:$A$2000,"&lt;"&amp;$A267,$D$2:$D$2000,$D267))*G267),0)</f>
        <v>0</v>
      </c>
    </row>
    <row r="268" spans="1:8">
      <c r="A268" s="88">
        <f>IFERROR(INDEX(Лист8!$A$3:$F$4000,MATCH(ROW()-1,Лист8!$H$3:$H$4000,0),2),0)</f>
        <v>0</v>
      </c>
      <c r="B268" s="89">
        <f>IFERROR(INDEX(Лист8!$A$3:$F$4000,MATCH(ROW()-1,Лист8!$H$3:$H$4000,0),1),0)</f>
        <v>0</v>
      </c>
      <c r="C268" s="66" t="s">
        <v>36</v>
      </c>
      <c r="D268" s="66">
        <f>IFERROR(INDEX(Лист8!$A$3:$F$4000,MATCH(ROW()-1,Лист8!$H$3:$H$4000,0),4),0)</f>
        <v>0</v>
      </c>
      <c r="E268" s="66" t="str">
        <f>IFERROR(INDEX('Отчет о движении сырья'!$C$9:$C$259,MATCH(D268,'Отчет о движении сырья'!$B$9:$B$259,0),1),"")</f>
        <v/>
      </c>
      <c r="F268" s="89" t="str">
        <f>IFERROR(INDEX('Отчет о движении сырья'!$D$9:$D$259,MATCH(D268,'Отчет о движении сырья'!$B$9:$B$259,0),1),"")</f>
        <v/>
      </c>
      <c r="G268" s="90">
        <f>IFERROR(INDEX(Лист8!$A$3:$F$4000,MATCH(ROW()-1,Лист8!$H$3:$H$4000,0),6),0)</f>
        <v>0</v>
      </c>
      <c r="H268" s="91">
        <f>IFERROR(((SUMIFS('Приход сырья'!$H$2:$H$2000,'Приход сырья'!$A$2:$A$2000,"&lt;="&amp;DATE(YEAR($A268),MONTH($A268)+1,1)-1,'Приход сырья'!$D$2:$D$2000,$D268)-SUMIFS($H$2:$H$2000,$A$2:$A$2000,"&lt;"&amp;$A268,$D$2:$D$2000,$D268))/(SUMIFS('Приход сырья'!$G$2:$G$2000,'Приход сырья'!$A$2:$A$2000,"&lt;="&amp;DATE(YEAR($A268),MONTH($A268)+1,1)-1,'Приход сырья'!$D$2:$D$2000,$D268)-SUMIFS($G$2:$G$2000,$A$2:$A$2000,"&lt;"&amp;$A268,$D$2:$D$2000,$D268))*G268),0)</f>
        <v>0</v>
      </c>
    </row>
    <row r="269" spans="1:8">
      <c r="A269" s="88">
        <f>IFERROR(INDEX(Лист8!$A$3:$F$4000,MATCH(ROW()-1,Лист8!$H$3:$H$4000,0),2),0)</f>
        <v>0</v>
      </c>
      <c r="B269" s="89">
        <f>IFERROR(INDEX(Лист8!$A$3:$F$4000,MATCH(ROW()-1,Лист8!$H$3:$H$4000,0),1),0)</f>
        <v>0</v>
      </c>
      <c r="C269" s="66" t="s">
        <v>36</v>
      </c>
      <c r="D269" s="66">
        <f>IFERROR(INDEX(Лист8!$A$3:$F$4000,MATCH(ROW()-1,Лист8!$H$3:$H$4000,0),4),0)</f>
        <v>0</v>
      </c>
      <c r="E269" s="66" t="str">
        <f>IFERROR(INDEX('Отчет о движении сырья'!$C$9:$C$259,MATCH(D269,'Отчет о движении сырья'!$B$9:$B$259,0),1),"")</f>
        <v/>
      </c>
      <c r="F269" s="89" t="str">
        <f>IFERROR(INDEX('Отчет о движении сырья'!$D$9:$D$259,MATCH(D269,'Отчет о движении сырья'!$B$9:$B$259,0),1),"")</f>
        <v/>
      </c>
      <c r="G269" s="90">
        <f>IFERROR(INDEX(Лист8!$A$3:$F$4000,MATCH(ROW()-1,Лист8!$H$3:$H$4000,0),6),0)</f>
        <v>0</v>
      </c>
      <c r="H269" s="91">
        <f>IFERROR(((SUMIFS('Приход сырья'!$H$2:$H$2000,'Приход сырья'!$A$2:$A$2000,"&lt;="&amp;DATE(YEAR($A269),MONTH($A269)+1,1)-1,'Приход сырья'!$D$2:$D$2000,$D269)-SUMIFS($H$2:$H$2000,$A$2:$A$2000,"&lt;"&amp;$A269,$D$2:$D$2000,$D269))/(SUMIFS('Приход сырья'!$G$2:$G$2000,'Приход сырья'!$A$2:$A$2000,"&lt;="&amp;DATE(YEAR($A269),MONTH($A269)+1,1)-1,'Приход сырья'!$D$2:$D$2000,$D269)-SUMIFS($G$2:$G$2000,$A$2:$A$2000,"&lt;"&amp;$A269,$D$2:$D$2000,$D269))*G269),0)</f>
        <v>0</v>
      </c>
    </row>
    <row r="270" spans="1:8">
      <c r="A270" s="88">
        <f>IFERROR(INDEX(Лист8!$A$3:$F$4000,MATCH(ROW()-1,Лист8!$H$3:$H$4000,0),2),0)</f>
        <v>0</v>
      </c>
      <c r="B270" s="89">
        <f>IFERROR(INDEX(Лист8!$A$3:$F$4000,MATCH(ROW()-1,Лист8!$H$3:$H$4000,0),1),0)</f>
        <v>0</v>
      </c>
      <c r="C270" s="66" t="s">
        <v>36</v>
      </c>
      <c r="D270" s="66">
        <f>IFERROR(INDEX(Лист8!$A$3:$F$4000,MATCH(ROW()-1,Лист8!$H$3:$H$4000,0),4),0)</f>
        <v>0</v>
      </c>
      <c r="E270" s="66" t="str">
        <f>IFERROR(INDEX('Отчет о движении сырья'!$C$9:$C$259,MATCH(D270,'Отчет о движении сырья'!$B$9:$B$259,0),1),"")</f>
        <v/>
      </c>
      <c r="F270" s="89" t="str">
        <f>IFERROR(INDEX('Отчет о движении сырья'!$D$9:$D$259,MATCH(D270,'Отчет о движении сырья'!$B$9:$B$259,0),1),"")</f>
        <v/>
      </c>
      <c r="G270" s="90">
        <f>IFERROR(INDEX(Лист8!$A$3:$F$4000,MATCH(ROW()-1,Лист8!$H$3:$H$4000,0),6),0)</f>
        <v>0</v>
      </c>
      <c r="H270" s="91">
        <f>IFERROR(((SUMIFS('Приход сырья'!$H$2:$H$2000,'Приход сырья'!$A$2:$A$2000,"&lt;="&amp;DATE(YEAR($A270),MONTH($A270)+1,1)-1,'Приход сырья'!$D$2:$D$2000,$D270)-SUMIFS($H$2:$H$2000,$A$2:$A$2000,"&lt;"&amp;$A270,$D$2:$D$2000,$D270))/(SUMIFS('Приход сырья'!$G$2:$G$2000,'Приход сырья'!$A$2:$A$2000,"&lt;="&amp;DATE(YEAR($A270),MONTH($A270)+1,1)-1,'Приход сырья'!$D$2:$D$2000,$D270)-SUMIFS($G$2:$G$2000,$A$2:$A$2000,"&lt;"&amp;$A270,$D$2:$D$2000,$D270))*G270),0)</f>
        <v>0</v>
      </c>
    </row>
    <row r="271" spans="1:8">
      <c r="A271" s="88">
        <f>IFERROR(INDEX(Лист8!$A$3:$F$4000,MATCH(ROW()-1,Лист8!$H$3:$H$4000,0),2),0)</f>
        <v>0</v>
      </c>
      <c r="B271" s="89">
        <f>IFERROR(INDEX(Лист8!$A$3:$F$4000,MATCH(ROW()-1,Лист8!$H$3:$H$4000,0),1),0)</f>
        <v>0</v>
      </c>
      <c r="C271" s="66" t="s">
        <v>36</v>
      </c>
      <c r="D271" s="66">
        <f>IFERROR(INDEX(Лист8!$A$3:$F$4000,MATCH(ROW()-1,Лист8!$H$3:$H$4000,0),4),0)</f>
        <v>0</v>
      </c>
      <c r="E271" s="66" t="str">
        <f>IFERROR(INDEX('Отчет о движении сырья'!$C$9:$C$259,MATCH(D271,'Отчет о движении сырья'!$B$9:$B$259,0),1),"")</f>
        <v/>
      </c>
      <c r="F271" s="89" t="str">
        <f>IFERROR(INDEX('Отчет о движении сырья'!$D$9:$D$259,MATCH(D271,'Отчет о движении сырья'!$B$9:$B$259,0),1),"")</f>
        <v/>
      </c>
      <c r="G271" s="90">
        <f>IFERROR(INDEX(Лист8!$A$3:$F$4000,MATCH(ROW()-1,Лист8!$H$3:$H$4000,0),6),0)</f>
        <v>0</v>
      </c>
      <c r="H271" s="91">
        <f>IFERROR(((SUMIFS('Приход сырья'!$H$2:$H$2000,'Приход сырья'!$A$2:$A$2000,"&lt;="&amp;DATE(YEAR($A271),MONTH($A271)+1,1)-1,'Приход сырья'!$D$2:$D$2000,$D271)-SUMIFS($H$2:$H$2000,$A$2:$A$2000,"&lt;"&amp;$A271,$D$2:$D$2000,$D271))/(SUMIFS('Приход сырья'!$G$2:$G$2000,'Приход сырья'!$A$2:$A$2000,"&lt;="&amp;DATE(YEAR($A271),MONTH($A271)+1,1)-1,'Приход сырья'!$D$2:$D$2000,$D271)-SUMIFS($G$2:$G$2000,$A$2:$A$2000,"&lt;"&amp;$A271,$D$2:$D$2000,$D271))*G271),0)</f>
        <v>0</v>
      </c>
    </row>
    <row r="272" spans="1:8">
      <c r="A272" s="88">
        <f>IFERROR(INDEX(Лист8!$A$3:$F$4000,MATCH(ROW()-1,Лист8!$H$3:$H$4000,0),2),0)</f>
        <v>0</v>
      </c>
      <c r="B272" s="89">
        <f>IFERROR(INDEX(Лист8!$A$3:$F$4000,MATCH(ROW()-1,Лист8!$H$3:$H$4000,0),1),0)</f>
        <v>0</v>
      </c>
      <c r="C272" s="66" t="s">
        <v>36</v>
      </c>
      <c r="D272" s="66">
        <f>IFERROR(INDEX(Лист8!$A$3:$F$4000,MATCH(ROW()-1,Лист8!$H$3:$H$4000,0),4),0)</f>
        <v>0</v>
      </c>
      <c r="E272" s="66" t="str">
        <f>IFERROR(INDEX('Отчет о движении сырья'!$C$9:$C$259,MATCH(D272,'Отчет о движении сырья'!$B$9:$B$259,0),1),"")</f>
        <v/>
      </c>
      <c r="F272" s="89" t="str">
        <f>IFERROR(INDEX('Отчет о движении сырья'!$D$9:$D$259,MATCH(D272,'Отчет о движении сырья'!$B$9:$B$259,0),1),"")</f>
        <v/>
      </c>
      <c r="G272" s="90">
        <f>IFERROR(INDEX(Лист8!$A$3:$F$4000,MATCH(ROW()-1,Лист8!$H$3:$H$4000,0),6),0)</f>
        <v>0</v>
      </c>
      <c r="H272" s="91">
        <f>IFERROR(((SUMIFS('Приход сырья'!$H$2:$H$2000,'Приход сырья'!$A$2:$A$2000,"&lt;="&amp;DATE(YEAR($A272),MONTH($A272)+1,1)-1,'Приход сырья'!$D$2:$D$2000,$D272)-SUMIFS($H$2:$H$2000,$A$2:$A$2000,"&lt;"&amp;$A272,$D$2:$D$2000,$D272))/(SUMIFS('Приход сырья'!$G$2:$G$2000,'Приход сырья'!$A$2:$A$2000,"&lt;="&amp;DATE(YEAR($A272),MONTH($A272)+1,1)-1,'Приход сырья'!$D$2:$D$2000,$D272)-SUMIFS($G$2:$G$2000,$A$2:$A$2000,"&lt;"&amp;$A272,$D$2:$D$2000,$D272))*G272),0)</f>
        <v>0</v>
      </c>
    </row>
    <row r="273" spans="1:8">
      <c r="A273" s="88">
        <f>IFERROR(INDEX(Лист8!$A$3:$F$4000,MATCH(ROW()-1,Лист8!$H$3:$H$4000,0),2),0)</f>
        <v>0</v>
      </c>
      <c r="B273" s="89">
        <f>IFERROR(INDEX(Лист8!$A$3:$F$4000,MATCH(ROW()-1,Лист8!$H$3:$H$4000,0),1),0)</f>
        <v>0</v>
      </c>
      <c r="C273" s="66" t="s">
        <v>36</v>
      </c>
      <c r="D273" s="66">
        <f>IFERROR(INDEX(Лист8!$A$3:$F$4000,MATCH(ROW()-1,Лист8!$H$3:$H$4000,0),4),0)</f>
        <v>0</v>
      </c>
      <c r="E273" s="66" t="str">
        <f>IFERROR(INDEX('Отчет о движении сырья'!$C$9:$C$259,MATCH(D273,'Отчет о движении сырья'!$B$9:$B$259,0),1),"")</f>
        <v/>
      </c>
      <c r="F273" s="89" t="str">
        <f>IFERROR(INDEX('Отчет о движении сырья'!$D$9:$D$259,MATCH(D273,'Отчет о движении сырья'!$B$9:$B$259,0),1),"")</f>
        <v/>
      </c>
      <c r="G273" s="90">
        <f>IFERROR(INDEX(Лист8!$A$3:$F$4000,MATCH(ROW()-1,Лист8!$H$3:$H$4000,0),6),0)</f>
        <v>0</v>
      </c>
      <c r="H273" s="91">
        <f>IFERROR(((SUMIFS('Приход сырья'!$H$2:$H$2000,'Приход сырья'!$A$2:$A$2000,"&lt;="&amp;DATE(YEAR($A273),MONTH($A273)+1,1)-1,'Приход сырья'!$D$2:$D$2000,$D273)-SUMIFS($H$2:$H$2000,$A$2:$A$2000,"&lt;"&amp;$A273,$D$2:$D$2000,$D273))/(SUMIFS('Приход сырья'!$G$2:$G$2000,'Приход сырья'!$A$2:$A$2000,"&lt;="&amp;DATE(YEAR($A273),MONTH($A273)+1,1)-1,'Приход сырья'!$D$2:$D$2000,$D273)-SUMIFS($G$2:$G$2000,$A$2:$A$2000,"&lt;"&amp;$A273,$D$2:$D$2000,$D273))*G273),0)</f>
        <v>0</v>
      </c>
    </row>
    <row r="274" spans="1:8">
      <c r="A274" s="88">
        <f>IFERROR(INDEX(Лист8!$A$3:$F$4000,MATCH(ROW()-1,Лист8!$H$3:$H$4000,0),2),0)</f>
        <v>0</v>
      </c>
      <c r="B274" s="89">
        <f>IFERROR(INDEX(Лист8!$A$3:$F$4000,MATCH(ROW()-1,Лист8!$H$3:$H$4000,0),1),0)</f>
        <v>0</v>
      </c>
      <c r="C274" s="66" t="s">
        <v>36</v>
      </c>
      <c r="D274" s="66">
        <f>IFERROR(INDEX(Лист8!$A$3:$F$4000,MATCH(ROW()-1,Лист8!$H$3:$H$4000,0),4),0)</f>
        <v>0</v>
      </c>
      <c r="E274" s="66" t="str">
        <f>IFERROR(INDEX('Отчет о движении сырья'!$C$9:$C$259,MATCH(D274,'Отчет о движении сырья'!$B$9:$B$259,0),1),"")</f>
        <v/>
      </c>
      <c r="F274" s="89" t="str">
        <f>IFERROR(INDEX('Отчет о движении сырья'!$D$9:$D$259,MATCH(D274,'Отчет о движении сырья'!$B$9:$B$259,0),1),"")</f>
        <v/>
      </c>
      <c r="G274" s="90">
        <f>IFERROR(INDEX(Лист8!$A$3:$F$4000,MATCH(ROW()-1,Лист8!$H$3:$H$4000,0),6),0)</f>
        <v>0</v>
      </c>
      <c r="H274" s="91">
        <f>IFERROR(((SUMIFS('Приход сырья'!$H$2:$H$2000,'Приход сырья'!$A$2:$A$2000,"&lt;="&amp;DATE(YEAR($A274),MONTH($A274)+1,1)-1,'Приход сырья'!$D$2:$D$2000,$D274)-SUMIFS($H$2:$H$2000,$A$2:$A$2000,"&lt;"&amp;$A274,$D$2:$D$2000,$D274))/(SUMIFS('Приход сырья'!$G$2:$G$2000,'Приход сырья'!$A$2:$A$2000,"&lt;="&amp;DATE(YEAR($A274),MONTH($A274)+1,1)-1,'Приход сырья'!$D$2:$D$2000,$D274)-SUMIFS($G$2:$G$2000,$A$2:$A$2000,"&lt;"&amp;$A274,$D$2:$D$2000,$D274))*G274),0)</f>
        <v>0</v>
      </c>
    </row>
    <row r="275" spans="1:8">
      <c r="A275" s="88">
        <f>IFERROR(INDEX(Лист8!$A$3:$F$4000,MATCH(ROW()-1,Лист8!$H$3:$H$4000,0),2),0)</f>
        <v>0</v>
      </c>
      <c r="B275" s="89">
        <f>IFERROR(INDEX(Лист8!$A$3:$F$4000,MATCH(ROW()-1,Лист8!$H$3:$H$4000,0),1),0)</f>
        <v>0</v>
      </c>
      <c r="C275" s="66" t="s">
        <v>36</v>
      </c>
      <c r="D275" s="66">
        <f>IFERROR(INDEX(Лист8!$A$3:$F$4000,MATCH(ROW()-1,Лист8!$H$3:$H$4000,0),4),0)</f>
        <v>0</v>
      </c>
      <c r="E275" s="66" t="str">
        <f>IFERROR(INDEX('Отчет о движении сырья'!$C$9:$C$259,MATCH(D275,'Отчет о движении сырья'!$B$9:$B$259,0),1),"")</f>
        <v/>
      </c>
      <c r="F275" s="89" t="str">
        <f>IFERROR(INDEX('Отчет о движении сырья'!$D$9:$D$259,MATCH(D275,'Отчет о движении сырья'!$B$9:$B$259,0),1),"")</f>
        <v/>
      </c>
      <c r="G275" s="90">
        <f>IFERROR(INDEX(Лист8!$A$3:$F$4000,MATCH(ROW()-1,Лист8!$H$3:$H$4000,0),6),0)</f>
        <v>0</v>
      </c>
      <c r="H275" s="91">
        <f>IFERROR(((SUMIFS('Приход сырья'!$H$2:$H$2000,'Приход сырья'!$A$2:$A$2000,"&lt;="&amp;DATE(YEAR($A275),MONTH($A275)+1,1)-1,'Приход сырья'!$D$2:$D$2000,$D275)-SUMIFS($H$2:$H$2000,$A$2:$A$2000,"&lt;"&amp;$A275,$D$2:$D$2000,$D275))/(SUMIFS('Приход сырья'!$G$2:$G$2000,'Приход сырья'!$A$2:$A$2000,"&lt;="&amp;DATE(YEAR($A275),MONTH($A275)+1,1)-1,'Приход сырья'!$D$2:$D$2000,$D275)-SUMIFS($G$2:$G$2000,$A$2:$A$2000,"&lt;"&amp;$A275,$D$2:$D$2000,$D275))*G275),0)</f>
        <v>0</v>
      </c>
    </row>
    <row r="276" spans="1:8">
      <c r="A276" s="88">
        <f>IFERROR(INDEX(Лист8!$A$3:$F$4000,MATCH(ROW()-1,Лист8!$H$3:$H$4000,0),2),0)</f>
        <v>0</v>
      </c>
      <c r="B276" s="89">
        <f>IFERROR(INDEX(Лист8!$A$3:$F$4000,MATCH(ROW()-1,Лист8!$H$3:$H$4000,0),1),0)</f>
        <v>0</v>
      </c>
      <c r="C276" s="66" t="s">
        <v>36</v>
      </c>
      <c r="D276" s="66">
        <f>IFERROR(INDEX(Лист8!$A$3:$F$4000,MATCH(ROW()-1,Лист8!$H$3:$H$4000,0),4),0)</f>
        <v>0</v>
      </c>
      <c r="E276" s="66" t="str">
        <f>IFERROR(INDEX('Отчет о движении сырья'!$C$9:$C$259,MATCH(D276,'Отчет о движении сырья'!$B$9:$B$259,0),1),"")</f>
        <v/>
      </c>
      <c r="F276" s="89" t="str">
        <f>IFERROR(INDEX('Отчет о движении сырья'!$D$9:$D$259,MATCH(D276,'Отчет о движении сырья'!$B$9:$B$259,0),1),"")</f>
        <v/>
      </c>
      <c r="G276" s="90">
        <f>IFERROR(INDEX(Лист8!$A$3:$F$4000,MATCH(ROW()-1,Лист8!$H$3:$H$4000,0),6),0)</f>
        <v>0</v>
      </c>
      <c r="H276" s="91">
        <f>IFERROR(((SUMIFS('Приход сырья'!$H$2:$H$2000,'Приход сырья'!$A$2:$A$2000,"&lt;="&amp;DATE(YEAR($A276),MONTH($A276)+1,1)-1,'Приход сырья'!$D$2:$D$2000,$D276)-SUMIFS($H$2:$H$2000,$A$2:$A$2000,"&lt;"&amp;$A276,$D$2:$D$2000,$D276))/(SUMIFS('Приход сырья'!$G$2:$G$2000,'Приход сырья'!$A$2:$A$2000,"&lt;="&amp;DATE(YEAR($A276),MONTH($A276)+1,1)-1,'Приход сырья'!$D$2:$D$2000,$D276)-SUMIFS($G$2:$G$2000,$A$2:$A$2000,"&lt;"&amp;$A276,$D$2:$D$2000,$D276))*G276),0)</f>
        <v>0</v>
      </c>
    </row>
    <row r="277" spans="1:8">
      <c r="A277" s="88">
        <f>IFERROR(INDEX(Лист8!$A$3:$F$4000,MATCH(ROW()-1,Лист8!$H$3:$H$4000,0),2),0)</f>
        <v>0</v>
      </c>
      <c r="B277" s="89">
        <f>IFERROR(INDEX(Лист8!$A$3:$F$4000,MATCH(ROW()-1,Лист8!$H$3:$H$4000,0),1),0)</f>
        <v>0</v>
      </c>
      <c r="C277" s="66" t="s">
        <v>36</v>
      </c>
      <c r="D277" s="66">
        <f>IFERROR(INDEX(Лист8!$A$3:$F$4000,MATCH(ROW()-1,Лист8!$H$3:$H$4000,0),4),0)</f>
        <v>0</v>
      </c>
      <c r="E277" s="66" t="str">
        <f>IFERROR(INDEX('Отчет о движении сырья'!$C$9:$C$259,MATCH(D277,'Отчет о движении сырья'!$B$9:$B$259,0),1),"")</f>
        <v/>
      </c>
      <c r="F277" s="89" t="str">
        <f>IFERROR(INDEX('Отчет о движении сырья'!$D$9:$D$259,MATCH(D277,'Отчет о движении сырья'!$B$9:$B$259,0),1),"")</f>
        <v/>
      </c>
      <c r="G277" s="90">
        <f>IFERROR(INDEX(Лист8!$A$3:$F$4000,MATCH(ROW()-1,Лист8!$H$3:$H$4000,0),6),0)</f>
        <v>0</v>
      </c>
      <c r="H277" s="91">
        <f>IFERROR(((SUMIFS('Приход сырья'!$H$2:$H$2000,'Приход сырья'!$A$2:$A$2000,"&lt;="&amp;DATE(YEAR($A277),MONTH($A277)+1,1)-1,'Приход сырья'!$D$2:$D$2000,$D277)-SUMIFS($H$2:$H$2000,$A$2:$A$2000,"&lt;"&amp;$A277,$D$2:$D$2000,$D277))/(SUMIFS('Приход сырья'!$G$2:$G$2000,'Приход сырья'!$A$2:$A$2000,"&lt;="&amp;DATE(YEAR($A277),MONTH($A277)+1,1)-1,'Приход сырья'!$D$2:$D$2000,$D277)-SUMIFS($G$2:$G$2000,$A$2:$A$2000,"&lt;"&amp;$A277,$D$2:$D$2000,$D277))*G277),0)</f>
        <v>0</v>
      </c>
    </row>
    <row r="278" spans="1:8">
      <c r="A278" s="88">
        <f>IFERROR(INDEX(Лист8!$A$3:$F$4000,MATCH(ROW()-1,Лист8!$H$3:$H$4000,0),2),0)</f>
        <v>0</v>
      </c>
      <c r="B278" s="89">
        <f>IFERROR(INDEX(Лист8!$A$3:$F$4000,MATCH(ROW()-1,Лист8!$H$3:$H$4000,0),1),0)</f>
        <v>0</v>
      </c>
      <c r="C278" s="66" t="s">
        <v>36</v>
      </c>
      <c r="D278" s="66">
        <f>IFERROR(INDEX(Лист8!$A$3:$F$4000,MATCH(ROW()-1,Лист8!$H$3:$H$4000,0),4),0)</f>
        <v>0</v>
      </c>
      <c r="E278" s="66" t="str">
        <f>IFERROR(INDEX('Отчет о движении сырья'!$C$9:$C$259,MATCH(D278,'Отчет о движении сырья'!$B$9:$B$259,0),1),"")</f>
        <v/>
      </c>
      <c r="F278" s="89" t="str">
        <f>IFERROR(INDEX('Отчет о движении сырья'!$D$9:$D$259,MATCH(D278,'Отчет о движении сырья'!$B$9:$B$259,0),1),"")</f>
        <v/>
      </c>
      <c r="G278" s="90">
        <f>IFERROR(INDEX(Лист8!$A$3:$F$4000,MATCH(ROW()-1,Лист8!$H$3:$H$4000,0),6),0)</f>
        <v>0</v>
      </c>
      <c r="H278" s="91">
        <f>IFERROR(((SUMIFS('Приход сырья'!$H$2:$H$2000,'Приход сырья'!$A$2:$A$2000,"&lt;="&amp;DATE(YEAR($A278),MONTH($A278)+1,1)-1,'Приход сырья'!$D$2:$D$2000,$D278)-SUMIFS($H$2:$H$2000,$A$2:$A$2000,"&lt;"&amp;$A278,$D$2:$D$2000,$D278))/(SUMIFS('Приход сырья'!$G$2:$G$2000,'Приход сырья'!$A$2:$A$2000,"&lt;="&amp;DATE(YEAR($A278),MONTH($A278)+1,1)-1,'Приход сырья'!$D$2:$D$2000,$D278)-SUMIFS($G$2:$G$2000,$A$2:$A$2000,"&lt;"&amp;$A278,$D$2:$D$2000,$D278))*G278),0)</f>
        <v>0</v>
      </c>
    </row>
    <row r="279" spans="1:8">
      <c r="A279" s="88">
        <f>IFERROR(INDEX(Лист8!$A$3:$F$4000,MATCH(ROW()-1,Лист8!$H$3:$H$4000,0),2),0)</f>
        <v>0</v>
      </c>
      <c r="B279" s="89">
        <f>IFERROR(INDEX(Лист8!$A$3:$F$4000,MATCH(ROW()-1,Лист8!$H$3:$H$4000,0),1),0)</f>
        <v>0</v>
      </c>
      <c r="C279" s="66" t="s">
        <v>36</v>
      </c>
      <c r="D279" s="66">
        <f>IFERROR(INDEX(Лист8!$A$3:$F$4000,MATCH(ROW()-1,Лист8!$H$3:$H$4000,0),4),0)</f>
        <v>0</v>
      </c>
      <c r="E279" s="66" t="str">
        <f>IFERROR(INDEX('Отчет о движении сырья'!$C$9:$C$259,MATCH(D279,'Отчет о движении сырья'!$B$9:$B$259,0),1),"")</f>
        <v/>
      </c>
      <c r="F279" s="89" t="str">
        <f>IFERROR(INDEX('Отчет о движении сырья'!$D$9:$D$259,MATCH(D279,'Отчет о движении сырья'!$B$9:$B$259,0),1),"")</f>
        <v/>
      </c>
      <c r="G279" s="90">
        <f>IFERROR(INDEX(Лист8!$A$3:$F$4000,MATCH(ROW()-1,Лист8!$H$3:$H$4000,0),6),0)</f>
        <v>0</v>
      </c>
      <c r="H279" s="91">
        <f>IFERROR(((SUMIFS('Приход сырья'!$H$2:$H$2000,'Приход сырья'!$A$2:$A$2000,"&lt;="&amp;DATE(YEAR($A279),MONTH($A279)+1,1)-1,'Приход сырья'!$D$2:$D$2000,$D279)-SUMIFS($H$2:$H$2000,$A$2:$A$2000,"&lt;"&amp;$A279,$D$2:$D$2000,$D279))/(SUMIFS('Приход сырья'!$G$2:$G$2000,'Приход сырья'!$A$2:$A$2000,"&lt;="&amp;DATE(YEAR($A279),MONTH($A279)+1,1)-1,'Приход сырья'!$D$2:$D$2000,$D279)-SUMIFS($G$2:$G$2000,$A$2:$A$2000,"&lt;"&amp;$A279,$D$2:$D$2000,$D279))*G279),0)</f>
        <v>0</v>
      </c>
    </row>
    <row r="280" spans="1:8">
      <c r="A280" s="88">
        <f>IFERROR(INDEX(Лист8!$A$3:$F$4000,MATCH(ROW()-1,Лист8!$H$3:$H$4000,0),2),0)</f>
        <v>0</v>
      </c>
      <c r="B280" s="89">
        <f>IFERROR(INDEX(Лист8!$A$3:$F$4000,MATCH(ROW()-1,Лист8!$H$3:$H$4000,0),1),0)</f>
        <v>0</v>
      </c>
      <c r="C280" s="66" t="s">
        <v>36</v>
      </c>
      <c r="D280" s="66">
        <f>IFERROR(INDEX(Лист8!$A$3:$F$4000,MATCH(ROW()-1,Лист8!$H$3:$H$4000,0),4),0)</f>
        <v>0</v>
      </c>
      <c r="E280" s="66" t="str">
        <f>IFERROR(INDEX('Отчет о движении сырья'!$C$9:$C$259,MATCH(D280,'Отчет о движении сырья'!$B$9:$B$259,0),1),"")</f>
        <v/>
      </c>
      <c r="F280" s="89" t="str">
        <f>IFERROR(INDEX('Отчет о движении сырья'!$D$9:$D$259,MATCH(D280,'Отчет о движении сырья'!$B$9:$B$259,0),1),"")</f>
        <v/>
      </c>
      <c r="G280" s="90">
        <f>IFERROR(INDEX(Лист8!$A$3:$F$4000,MATCH(ROW()-1,Лист8!$H$3:$H$4000,0),6),0)</f>
        <v>0</v>
      </c>
      <c r="H280" s="91">
        <f>IFERROR(((SUMIFS('Приход сырья'!$H$2:$H$2000,'Приход сырья'!$A$2:$A$2000,"&lt;="&amp;DATE(YEAR($A280),MONTH($A280)+1,1)-1,'Приход сырья'!$D$2:$D$2000,$D280)-SUMIFS($H$2:$H$2000,$A$2:$A$2000,"&lt;"&amp;$A280,$D$2:$D$2000,$D280))/(SUMIFS('Приход сырья'!$G$2:$G$2000,'Приход сырья'!$A$2:$A$2000,"&lt;="&amp;DATE(YEAR($A280),MONTH($A280)+1,1)-1,'Приход сырья'!$D$2:$D$2000,$D280)-SUMIFS($G$2:$G$2000,$A$2:$A$2000,"&lt;"&amp;$A280,$D$2:$D$2000,$D280))*G280),0)</f>
        <v>0</v>
      </c>
    </row>
    <row r="281" spans="1:8">
      <c r="A281" s="88">
        <f>IFERROR(INDEX(Лист8!$A$3:$F$4000,MATCH(ROW()-1,Лист8!$H$3:$H$4000,0),2),0)</f>
        <v>0</v>
      </c>
      <c r="B281" s="89">
        <f>IFERROR(INDEX(Лист8!$A$3:$F$4000,MATCH(ROW()-1,Лист8!$H$3:$H$4000,0),1),0)</f>
        <v>0</v>
      </c>
      <c r="C281" s="66" t="s">
        <v>36</v>
      </c>
      <c r="D281" s="66">
        <f>IFERROR(INDEX(Лист8!$A$3:$F$4000,MATCH(ROW()-1,Лист8!$H$3:$H$4000,0),4),0)</f>
        <v>0</v>
      </c>
      <c r="E281" s="66" t="str">
        <f>IFERROR(INDEX('Отчет о движении сырья'!$C$9:$C$259,MATCH(D281,'Отчет о движении сырья'!$B$9:$B$259,0),1),"")</f>
        <v/>
      </c>
      <c r="F281" s="89" t="str">
        <f>IFERROR(INDEX('Отчет о движении сырья'!$D$9:$D$259,MATCH(D281,'Отчет о движении сырья'!$B$9:$B$259,0),1),"")</f>
        <v/>
      </c>
      <c r="G281" s="90">
        <f>IFERROR(INDEX(Лист8!$A$3:$F$4000,MATCH(ROW()-1,Лист8!$H$3:$H$4000,0),6),0)</f>
        <v>0</v>
      </c>
      <c r="H281" s="91">
        <f>IFERROR(((SUMIFS('Приход сырья'!$H$2:$H$2000,'Приход сырья'!$A$2:$A$2000,"&lt;="&amp;DATE(YEAR($A281),MONTH($A281)+1,1)-1,'Приход сырья'!$D$2:$D$2000,$D281)-SUMIFS($H$2:$H$2000,$A$2:$A$2000,"&lt;"&amp;$A281,$D$2:$D$2000,$D281))/(SUMIFS('Приход сырья'!$G$2:$G$2000,'Приход сырья'!$A$2:$A$2000,"&lt;="&amp;DATE(YEAR($A281),MONTH($A281)+1,1)-1,'Приход сырья'!$D$2:$D$2000,$D281)-SUMIFS($G$2:$G$2000,$A$2:$A$2000,"&lt;"&amp;$A281,$D$2:$D$2000,$D281))*G281),0)</f>
        <v>0</v>
      </c>
    </row>
    <row r="282" spans="1:8">
      <c r="A282" s="88">
        <f>IFERROR(INDEX(Лист8!$A$3:$F$4000,MATCH(ROW()-1,Лист8!$H$3:$H$4000,0),2),0)</f>
        <v>0</v>
      </c>
      <c r="B282" s="89">
        <f>IFERROR(INDEX(Лист8!$A$3:$F$4000,MATCH(ROW()-1,Лист8!$H$3:$H$4000,0),1),0)</f>
        <v>0</v>
      </c>
      <c r="C282" s="66" t="s">
        <v>36</v>
      </c>
      <c r="D282" s="66">
        <f>IFERROR(INDEX(Лист8!$A$3:$F$4000,MATCH(ROW()-1,Лист8!$H$3:$H$4000,0),4),0)</f>
        <v>0</v>
      </c>
      <c r="E282" s="66" t="str">
        <f>IFERROR(INDEX('Отчет о движении сырья'!$C$9:$C$259,MATCH(D282,'Отчет о движении сырья'!$B$9:$B$259,0),1),"")</f>
        <v/>
      </c>
      <c r="F282" s="89" t="str">
        <f>IFERROR(INDEX('Отчет о движении сырья'!$D$9:$D$259,MATCH(D282,'Отчет о движении сырья'!$B$9:$B$259,0),1),"")</f>
        <v/>
      </c>
      <c r="G282" s="90">
        <f>IFERROR(INDEX(Лист8!$A$3:$F$4000,MATCH(ROW()-1,Лист8!$H$3:$H$4000,0),6),0)</f>
        <v>0</v>
      </c>
      <c r="H282" s="91">
        <f>IFERROR(((SUMIFS('Приход сырья'!$H$2:$H$2000,'Приход сырья'!$A$2:$A$2000,"&lt;="&amp;DATE(YEAR($A282),MONTH($A282)+1,1)-1,'Приход сырья'!$D$2:$D$2000,$D282)-SUMIFS($H$2:$H$2000,$A$2:$A$2000,"&lt;"&amp;$A282,$D$2:$D$2000,$D282))/(SUMIFS('Приход сырья'!$G$2:$G$2000,'Приход сырья'!$A$2:$A$2000,"&lt;="&amp;DATE(YEAR($A282),MONTH($A282)+1,1)-1,'Приход сырья'!$D$2:$D$2000,$D282)-SUMIFS($G$2:$G$2000,$A$2:$A$2000,"&lt;"&amp;$A282,$D$2:$D$2000,$D282))*G282),0)</f>
        <v>0</v>
      </c>
    </row>
    <row r="283" spans="1:8">
      <c r="A283" s="88">
        <f>IFERROR(INDEX(Лист8!$A$3:$F$4000,MATCH(ROW()-1,Лист8!$H$3:$H$4000,0),2),0)</f>
        <v>0</v>
      </c>
      <c r="B283" s="89">
        <f>IFERROR(INDEX(Лист8!$A$3:$F$4000,MATCH(ROW()-1,Лист8!$H$3:$H$4000,0),1),0)</f>
        <v>0</v>
      </c>
      <c r="C283" s="66" t="s">
        <v>36</v>
      </c>
      <c r="D283" s="66">
        <f>IFERROR(INDEX(Лист8!$A$3:$F$4000,MATCH(ROW()-1,Лист8!$H$3:$H$4000,0),4),0)</f>
        <v>0</v>
      </c>
      <c r="E283" s="66" t="str">
        <f>IFERROR(INDEX('Отчет о движении сырья'!$C$9:$C$259,MATCH(D283,'Отчет о движении сырья'!$B$9:$B$259,0),1),"")</f>
        <v/>
      </c>
      <c r="F283" s="89" t="str">
        <f>IFERROR(INDEX('Отчет о движении сырья'!$D$9:$D$259,MATCH(D283,'Отчет о движении сырья'!$B$9:$B$259,0),1),"")</f>
        <v/>
      </c>
      <c r="G283" s="90">
        <f>IFERROR(INDEX(Лист8!$A$3:$F$4000,MATCH(ROW()-1,Лист8!$H$3:$H$4000,0),6),0)</f>
        <v>0</v>
      </c>
      <c r="H283" s="91">
        <f>IFERROR(((SUMIFS('Приход сырья'!$H$2:$H$2000,'Приход сырья'!$A$2:$A$2000,"&lt;="&amp;DATE(YEAR($A283),MONTH($A283)+1,1)-1,'Приход сырья'!$D$2:$D$2000,$D283)-SUMIFS($H$2:$H$2000,$A$2:$A$2000,"&lt;"&amp;$A283,$D$2:$D$2000,$D283))/(SUMIFS('Приход сырья'!$G$2:$G$2000,'Приход сырья'!$A$2:$A$2000,"&lt;="&amp;DATE(YEAR($A283),MONTH($A283)+1,1)-1,'Приход сырья'!$D$2:$D$2000,$D283)-SUMIFS($G$2:$G$2000,$A$2:$A$2000,"&lt;"&amp;$A283,$D$2:$D$2000,$D283))*G283),0)</f>
        <v>0</v>
      </c>
    </row>
    <row r="284" spans="1:8">
      <c r="A284" s="88">
        <f>IFERROR(INDEX(Лист8!$A$3:$F$4000,MATCH(ROW()-1,Лист8!$H$3:$H$4000,0),2),0)</f>
        <v>0</v>
      </c>
      <c r="B284" s="89">
        <f>IFERROR(INDEX(Лист8!$A$3:$F$4000,MATCH(ROW()-1,Лист8!$H$3:$H$4000,0),1),0)</f>
        <v>0</v>
      </c>
      <c r="C284" s="66" t="s">
        <v>36</v>
      </c>
      <c r="D284" s="66">
        <f>IFERROR(INDEX(Лист8!$A$3:$F$4000,MATCH(ROW()-1,Лист8!$H$3:$H$4000,0),4),0)</f>
        <v>0</v>
      </c>
      <c r="E284" s="66" t="str">
        <f>IFERROR(INDEX('Отчет о движении сырья'!$C$9:$C$259,MATCH(D284,'Отчет о движении сырья'!$B$9:$B$259,0),1),"")</f>
        <v/>
      </c>
      <c r="F284" s="89" t="str">
        <f>IFERROR(INDEX('Отчет о движении сырья'!$D$9:$D$259,MATCH(D284,'Отчет о движении сырья'!$B$9:$B$259,0),1),"")</f>
        <v/>
      </c>
      <c r="G284" s="90">
        <f>IFERROR(INDEX(Лист8!$A$3:$F$4000,MATCH(ROW()-1,Лист8!$H$3:$H$4000,0),6),0)</f>
        <v>0</v>
      </c>
      <c r="H284" s="91">
        <f>IFERROR(((SUMIFS('Приход сырья'!$H$2:$H$2000,'Приход сырья'!$A$2:$A$2000,"&lt;="&amp;DATE(YEAR($A284),MONTH($A284)+1,1)-1,'Приход сырья'!$D$2:$D$2000,$D284)-SUMIFS($H$2:$H$2000,$A$2:$A$2000,"&lt;"&amp;$A284,$D$2:$D$2000,$D284))/(SUMIFS('Приход сырья'!$G$2:$G$2000,'Приход сырья'!$A$2:$A$2000,"&lt;="&amp;DATE(YEAR($A284),MONTH($A284)+1,1)-1,'Приход сырья'!$D$2:$D$2000,$D284)-SUMIFS($G$2:$G$2000,$A$2:$A$2000,"&lt;"&amp;$A284,$D$2:$D$2000,$D284))*G284),0)</f>
        <v>0</v>
      </c>
    </row>
    <row r="285" spans="1:8">
      <c r="A285" s="88">
        <f>IFERROR(INDEX(Лист8!$A$3:$F$4000,MATCH(ROW()-1,Лист8!$H$3:$H$4000,0),2),0)</f>
        <v>0</v>
      </c>
      <c r="B285" s="89">
        <f>IFERROR(INDEX(Лист8!$A$3:$F$4000,MATCH(ROW()-1,Лист8!$H$3:$H$4000,0),1),0)</f>
        <v>0</v>
      </c>
      <c r="C285" s="66" t="s">
        <v>36</v>
      </c>
      <c r="D285" s="66">
        <f>IFERROR(INDEX(Лист8!$A$3:$F$4000,MATCH(ROW()-1,Лист8!$H$3:$H$4000,0),4),0)</f>
        <v>0</v>
      </c>
      <c r="E285" s="66" t="str">
        <f>IFERROR(INDEX('Отчет о движении сырья'!$C$9:$C$259,MATCH(D285,'Отчет о движении сырья'!$B$9:$B$259,0),1),"")</f>
        <v/>
      </c>
      <c r="F285" s="89" t="str">
        <f>IFERROR(INDEX('Отчет о движении сырья'!$D$9:$D$259,MATCH(D285,'Отчет о движении сырья'!$B$9:$B$259,0),1),"")</f>
        <v/>
      </c>
      <c r="G285" s="90">
        <f>IFERROR(INDEX(Лист8!$A$3:$F$4000,MATCH(ROW()-1,Лист8!$H$3:$H$4000,0),6),0)</f>
        <v>0</v>
      </c>
      <c r="H285" s="91">
        <f>IFERROR(((SUMIFS('Приход сырья'!$H$2:$H$2000,'Приход сырья'!$A$2:$A$2000,"&lt;="&amp;DATE(YEAR($A285),MONTH($A285)+1,1)-1,'Приход сырья'!$D$2:$D$2000,$D285)-SUMIFS($H$2:$H$2000,$A$2:$A$2000,"&lt;"&amp;$A285,$D$2:$D$2000,$D285))/(SUMIFS('Приход сырья'!$G$2:$G$2000,'Приход сырья'!$A$2:$A$2000,"&lt;="&amp;DATE(YEAR($A285),MONTH($A285)+1,1)-1,'Приход сырья'!$D$2:$D$2000,$D285)-SUMIFS($G$2:$G$2000,$A$2:$A$2000,"&lt;"&amp;$A285,$D$2:$D$2000,$D285))*G285),0)</f>
        <v>0</v>
      </c>
    </row>
    <row r="286" spans="1:8">
      <c r="A286" s="88">
        <f>IFERROR(INDEX(Лист8!$A$3:$F$4000,MATCH(ROW()-1,Лист8!$H$3:$H$4000,0),2),0)</f>
        <v>0</v>
      </c>
      <c r="B286" s="89">
        <f>IFERROR(INDEX(Лист8!$A$3:$F$4000,MATCH(ROW()-1,Лист8!$H$3:$H$4000,0),1),0)</f>
        <v>0</v>
      </c>
      <c r="C286" s="66" t="s">
        <v>36</v>
      </c>
      <c r="D286" s="66">
        <f>IFERROR(INDEX(Лист8!$A$3:$F$4000,MATCH(ROW()-1,Лист8!$H$3:$H$4000,0),4),0)</f>
        <v>0</v>
      </c>
      <c r="E286" s="66" t="str">
        <f>IFERROR(INDEX('Отчет о движении сырья'!$C$9:$C$259,MATCH(D286,'Отчет о движении сырья'!$B$9:$B$259,0),1),"")</f>
        <v/>
      </c>
      <c r="F286" s="89" t="str">
        <f>IFERROR(INDEX('Отчет о движении сырья'!$D$9:$D$259,MATCH(D286,'Отчет о движении сырья'!$B$9:$B$259,0),1),"")</f>
        <v/>
      </c>
      <c r="G286" s="90">
        <f>IFERROR(INDEX(Лист8!$A$3:$F$4000,MATCH(ROW()-1,Лист8!$H$3:$H$4000,0),6),0)</f>
        <v>0</v>
      </c>
      <c r="H286" s="91">
        <f>IFERROR(((SUMIFS('Приход сырья'!$H$2:$H$2000,'Приход сырья'!$A$2:$A$2000,"&lt;="&amp;DATE(YEAR($A286),MONTH($A286)+1,1)-1,'Приход сырья'!$D$2:$D$2000,$D286)-SUMIFS($H$2:$H$2000,$A$2:$A$2000,"&lt;"&amp;$A286,$D$2:$D$2000,$D286))/(SUMIFS('Приход сырья'!$G$2:$G$2000,'Приход сырья'!$A$2:$A$2000,"&lt;="&amp;DATE(YEAR($A286),MONTH($A286)+1,1)-1,'Приход сырья'!$D$2:$D$2000,$D286)-SUMIFS($G$2:$G$2000,$A$2:$A$2000,"&lt;"&amp;$A286,$D$2:$D$2000,$D286))*G286),0)</f>
        <v>0</v>
      </c>
    </row>
    <row r="287" spans="1:8">
      <c r="A287" s="88">
        <f>IFERROR(INDEX(Лист8!$A$3:$F$4000,MATCH(ROW()-1,Лист8!$H$3:$H$4000,0),2),0)</f>
        <v>0</v>
      </c>
      <c r="B287" s="89">
        <f>IFERROR(INDEX(Лист8!$A$3:$F$4000,MATCH(ROW()-1,Лист8!$H$3:$H$4000,0),1),0)</f>
        <v>0</v>
      </c>
      <c r="C287" s="66" t="s">
        <v>36</v>
      </c>
      <c r="D287" s="66">
        <f>IFERROR(INDEX(Лист8!$A$3:$F$4000,MATCH(ROW()-1,Лист8!$H$3:$H$4000,0),4),0)</f>
        <v>0</v>
      </c>
      <c r="E287" s="66" t="str">
        <f>IFERROR(INDEX('Отчет о движении сырья'!$C$9:$C$259,MATCH(D287,'Отчет о движении сырья'!$B$9:$B$259,0),1),"")</f>
        <v/>
      </c>
      <c r="F287" s="89" t="str">
        <f>IFERROR(INDEX('Отчет о движении сырья'!$D$9:$D$259,MATCH(D287,'Отчет о движении сырья'!$B$9:$B$259,0),1),"")</f>
        <v/>
      </c>
      <c r="G287" s="90">
        <f>IFERROR(INDEX(Лист8!$A$3:$F$4000,MATCH(ROW()-1,Лист8!$H$3:$H$4000,0),6),0)</f>
        <v>0</v>
      </c>
      <c r="H287" s="91">
        <f>IFERROR(((SUMIFS('Приход сырья'!$H$2:$H$2000,'Приход сырья'!$A$2:$A$2000,"&lt;="&amp;DATE(YEAR($A287),MONTH($A287)+1,1)-1,'Приход сырья'!$D$2:$D$2000,$D287)-SUMIFS($H$2:$H$2000,$A$2:$A$2000,"&lt;"&amp;$A287,$D$2:$D$2000,$D287))/(SUMIFS('Приход сырья'!$G$2:$G$2000,'Приход сырья'!$A$2:$A$2000,"&lt;="&amp;DATE(YEAR($A287),MONTH($A287)+1,1)-1,'Приход сырья'!$D$2:$D$2000,$D287)-SUMIFS($G$2:$G$2000,$A$2:$A$2000,"&lt;"&amp;$A287,$D$2:$D$2000,$D287))*G287),0)</f>
        <v>0</v>
      </c>
    </row>
    <row r="288" spans="1:8">
      <c r="A288" s="88">
        <f>IFERROR(INDEX(Лист8!$A$3:$F$4000,MATCH(ROW()-1,Лист8!$H$3:$H$4000,0),2),0)</f>
        <v>0</v>
      </c>
      <c r="B288" s="89">
        <f>IFERROR(INDEX(Лист8!$A$3:$F$4000,MATCH(ROW()-1,Лист8!$H$3:$H$4000,0),1),0)</f>
        <v>0</v>
      </c>
      <c r="C288" s="66" t="s">
        <v>36</v>
      </c>
      <c r="D288" s="66">
        <f>IFERROR(INDEX(Лист8!$A$3:$F$4000,MATCH(ROW()-1,Лист8!$H$3:$H$4000,0),4),0)</f>
        <v>0</v>
      </c>
      <c r="E288" s="66" t="str">
        <f>IFERROR(INDEX('Отчет о движении сырья'!$C$9:$C$259,MATCH(D288,'Отчет о движении сырья'!$B$9:$B$259,0),1),"")</f>
        <v/>
      </c>
      <c r="F288" s="89" t="str">
        <f>IFERROR(INDEX('Отчет о движении сырья'!$D$9:$D$259,MATCH(D288,'Отчет о движении сырья'!$B$9:$B$259,0),1),"")</f>
        <v/>
      </c>
      <c r="G288" s="90">
        <f>IFERROR(INDEX(Лист8!$A$3:$F$4000,MATCH(ROW()-1,Лист8!$H$3:$H$4000,0),6),0)</f>
        <v>0</v>
      </c>
      <c r="H288" s="91">
        <f>IFERROR(((SUMIFS('Приход сырья'!$H$2:$H$2000,'Приход сырья'!$A$2:$A$2000,"&lt;="&amp;DATE(YEAR($A288),MONTH($A288)+1,1)-1,'Приход сырья'!$D$2:$D$2000,$D288)-SUMIFS($H$2:$H$2000,$A$2:$A$2000,"&lt;"&amp;$A288,$D$2:$D$2000,$D288))/(SUMIFS('Приход сырья'!$G$2:$G$2000,'Приход сырья'!$A$2:$A$2000,"&lt;="&amp;DATE(YEAR($A288),MONTH($A288)+1,1)-1,'Приход сырья'!$D$2:$D$2000,$D288)-SUMIFS($G$2:$G$2000,$A$2:$A$2000,"&lt;"&amp;$A288,$D$2:$D$2000,$D288))*G288),0)</f>
        <v>0</v>
      </c>
    </row>
    <row r="289" spans="1:8">
      <c r="A289" s="88">
        <f>IFERROR(INDEX(Лист8!$A$3:$F$4000,MATCH(ROW()-1,Лист8!$H$3:$H$4000,0),2),0)</f>
        <v>0</v>
      </c>
      <c r="B289" s="89">
        <f>IFERROR(INDEX(Лист8!$A$3:$F$4000,MATCH(ROW()-1,Лист8!$H$3:$H$4000,0),1),0)</f>
        <v>0</v>
      </c>
      <c r="C289" s="66" t="s">
        <v>36</v>
      </c>
      <c r="D289" s="66">
        <f>IFERROR(INDEX(Лист8!$A$3:$F$4000,MATCH(ROW()-1,Лист8!$H$3:$H$4000,0),4),0)</f>
        <v>0</v>
      </c>
      <c r="E289" s="66" t="str">
        <f>IFERROR(INDEX('Отчет о движении сырья'!$C$9:$C$259,MATCH(D289,'Отчет о движении сырья'!$B$9:$B$259,0),1),"")</f>
        <v/>
      </c>
      <c r="F289" s="89" t="str">
        <f>IFERROR(INDEX('Отчет о движении сырья'!$D$9:$D$259,MATCH(D289,'Отчет о движении сырья'!$B$9:$B$259,0),1),"")</f>
        <v/>
      </c>
      <c r="G289" s="90">
        <f>IFERROR(INDEX(Лист8!$A$3:$F$4000,MATCH(ROW()-1,Лист8!$H$3:$H$4000,0),6),0)</f>
        <v>0</v>
      </c>
      <c r="H289" s="91">
        <f>IFERROR(((SUMIFS('Приход сырья'!$H$2:$H$2000,'Приход сырья'!$A$2:$A$2000,"&lt;="&amp;DATE(YEAR($A289),MONTH($A289)+1,1)-1,'Приход сырья'!$D$2:$D$2000,$D289)-SUMIFS($H$2:$H$2000,$A$2:$A$2000,"&lt;"&amp;$A289,$D$2:$D$2000,$D289))/(SUMIFS('Приход сырья'!$G$2:$G$2000,'Приход сырья'!$A$2:$A$2000,"&lt;="&amp;DATE(YEAR($A289),MONTH($A289)+1,1)-1,'Приход сырья'!$D$2:$D$2000,$D289)-SUMIFS($G$2:$G$2000,$A$2:$A$2000,"&lt;"&amp;$A289,$D$2:$D$2000,$D289))*G289),0)</f>
        <v>0</v>
      </c>
    </row>
    <row r="290" spans="1:8">
      <c r="A290" s="88">
        <f>IFERROR(INDEX(Лист8!$A$3:$F$4000,MATCH(ROW()-1,Лист8!$H$3:$H$4000,0),2),0)</f>
        <v>0</v>
      </c>
      <c r="B290" s="89">
        <f>IFERROR(INDEX(Лист8!$A$3:$F$4000,MATCH(ROW()-1,Лист8!$H$3:$H$4000,0),1),0)</f>
        <v>0</v>
      </c>
      <c r="C290" s="66" t="s">
        <v>36</v>
      </c>
      <c r="D290" s="66">
        <f>IFERROR(INDEX(Лист8!$A$3:$F$4000,MATCH(ROW()-1,Лист8!$H$3:$H$4000,0),4),0)</f>
        <v>0</v>
      </c>
      <c r="E290" s="66" t="str">
        <f>IFERROR(INDEX('Отчет о движении сырья'!$C$9:$C$259,MATCH(D290,'Отчет о движении сырья'!$B$9:$B$259,0),1),"")</f>
        <v/>
      </c>
      <c r="F290" s="89" t="str">
        <f>IFERROR(INDEX('Отчет о движении сырья'!$D$9:$D$259,MATCH(D290,'Отчет о движении сырья'!$B$9:$B$259,0),1),"")</f>
        <v/>
      </c>
      <c r="G290" s="90">
        <f>IFERROR(INDEX(Лист8!$A$3:$F$4000,MATCH(ROW()-1,Лист8!$H$3:$H$4000,0),6),0)</f>
        <v>0</v>
      </c>
      <c r="H290" s="91">
        <f>IFERROR(((SUMIFS('Приход сырья'!$H$2:$H$2000,'Приход сырья'!$A$2:$A$2000,"&lt;="&amp;DATE(YEAR($A290),MONTH($A290)+1,1)-1,'Приход сырья'!$D$2:$D$2000,$D290)-SUMIFS($H$2:$H$2000,$A$2:$A$2000,"&lt;"&amp;$A290,$D$2:$D$2000,$D290))/(SUMIFS('Приход сырья'!$G$2:$G$2000,'Приход сырья'!$A$2:$A$2000,"&lt;="&amp;DATE(YEAR($A290),MONTH($A290)+1,1)-1,'Приход сырья'!$D$2:$D$2000,$D290)-SUMIFS($G$2:$G$2000,$A$2:$A$2000,"&lt;"&amp;$A290,$D$2:$D$2000,$D290))*G290),0)</f>
        <v>0</v>
      </c>
    </row>
    <row r="291" spans="1:8">
      <c r="A291" s="88">
        <f>IFERROR(INDEX(Лист8!$A$3:$F$4000,MATCH(ROW()-1,Лист8!$H$3:$H$4000,0),2),0)</f>
        <v>0</v>
      </c>
      <c r="B291" s="89">
        <f>IFERROR(INDEX(Лист8!$A$3:$F$4000,MATCH(ROW()-1,Лист8!$H$3:$H$4000,0),1),0)</f>
        <v>0</v>
      </c>
      <c r="C291" s="66" t="s">
        <v>36</v>
      </c>
      <c r="D291" s="66">
        <f>IFERROR(INDEX(Лист8!$A$3:$F$4000,MATCH(ROW()-1,Лист8!$H$3:$H$4000,0),4),0)</f>
        <v>0</v>
      </c>
      <c r="E291" s="66" t="str">
        <f>IFERROR(INDEX('Отчет о движении сырья'!$C$9:$C$259,MATCH(D291,'Отчет о движении сырья'!$B$9:$B$259,0),1),"")</f>
        <v/>
      </c>
      <c r="F291" s="89" t="str">
        <f>IFERROR(INDEX('Отчет о движении сырья'!$D$9:$D$259,MATCH(D291,'Отчет о движении сырья'!$B$9:$B$259,0),1),"")</f>
        <v/>
      </c>
      <c r="G291" s="90">
        <f>IFERROR(INDEX(Лист8!$A$3:$F$4000,MATCH(ROW()-1,Лист8!$H$3:$H$4000,0),6),0)</f>
        <v>0</v>
      </c>
      <c r="H291" s="91">
        <f>IFERROR(((SUMIFS('Приход сырья'!$H$2:$H$2000,'Приход сырья'!$A$2:$A$2000,"&lt;="&amp;DATE(YEAR($A291),MONTH($A291)+1,1)-1,'Приход сырья'!$D$2:$D$2000,$D291)-SUMIFS($H$2:$H$2000,$A$2:$A$2000,"&lt;"&amp;$A291,$D$2:$D$2000,$D291))/(SUMIFS('Приход сырья'!$G$2:$G$2000,'Приход сырья'!$A$2:$A$2000,"&lt;="&amp;DATE(YEAR($A291),MONTH($A291)+1,1)-1,'Приход сырья'!$D$2:$D$2000,$D291)-SUMIFS($G$2:$G$2000,$A$2:$A$2000,"&lt;"&amp;$A291,$D$2:$D$2000,$D291))*G291),0)</f>
        <v>0</v>
      </c>
    </row>
    <row r="292" spans="1:8">
      <c r="A292" s="88">
        <f>IFERROR(INDEX(Лист8!$A$3:$F$4000,MATCH(ROW()-1,Лист8!$H$3:$H$4000,0),2),0)</f>
        <v>0</v>
      </c>
      <c r="B292" s="89">
        <f>IFERROR(INDEX(Лист8!$A$3:$F$4000,MATCH(ROW()-1,Лист8!$H$3:$H$4000,0),1),0)</f>
        <v>0</v>
      </c>
      <c r="C292" s="66" t="s">
        <v>36</v>
      </c>
      <c r="D292" s="66">
        <f>IFERROR(INDEX(Лист8!$A$3:$F$4000,MATCH(ROW()-1,Лист8!$H$3:$H$4000,0),4),0)</f>
        <v>0</v>
      </c>
      <c r="E292" s="66" t="str">
        <f>IFERROR(INDEX('Отчет о движении сырья'!$C$9:$C$259,MATCH(D292,'Отчет о движении сырья'!$B$9:$B$259,0),1),"")</f>
        <v/>
      </c>
      <c r="F292" s="89" t="str">
        <f>IFERROR(INDEX('Отчет о движении сырья'!$D$9:$D$259,MATCH(D292,'Отчет о движении сырья'!$B$9:$B$259,0),1),"")</f>
        <v/>
      </c>
      <c r="G292" s="90">
        <f>IFERROR(INDEX(Лист8!$A$3:$F$4000,MATCH(ROW()-1,Лист8!$H$3:$H$4000,0),6),0)</f>
        <v>0</v>
      </c>
      <c r="H292" s="91">
        <f>IFERROR(((SUMIFS('Приход сырья'!$H$2:$H$2000,'Приход сырья'!$A$2:$A$2000,"&lt;="&amp;DATE(YEAR($A292),MONTH($A292)+1,1)-1,'Приход сырья'!$D$2:$D$2000,$D292)-SUMIFS($H$2:$H$2000,$A$2:$A$2000,"&lt;"&amp;$A292,$D$2:$D$2000,$D292))/(SUMIFS('Приход сырья'!$G$2:$G$2000,'Приход сырья'!$A$2:$A$2000,"&lt;="&amp;DATE(YEAR($A292),MONTH($A292)+1,1)-1,'Приход сырья'!$D$2:$D$2000,$D292)-SUMIFS($G$2:$G$2000,$A$2:$A$2000,"&lt;"&amp;$A292,$D$2:$D$2000,$D292))*G292),0)</f>
        <v>0</v>
      </c>
    </row>
    <row r="293" spans="1:8">
      <c r="A293" s="88">
        <f>IFERROR(INDEX(Лист8!$A$3:$F$4000,MATCH(ROW()-1,Лист8!$H$3:$H$4000,0),2),0)</f>
        <v>0</v>
      </c>
      <c r="B293" s="89">
        <f>IFERROR(INDEX(Лист8!$A$3:$F$4000,MATCH(ROW()-1,Лист8!$H$3:$H$4000,0),1),0)</f>
        <v>0</v>
      </c>
      <c r="C293" s="66" t="s">
        <v>36</v>
      </c>
      <c r="D293" s="66">
        <f>IFERROR(INDEX(Лист8!$A$3:$F$4000,MATCH(ROW()-1,Лист8!$H$3:$H$4000,0),4),0)</f>
        <v>0</v>
      </c>
      <c r="E293" s="66" t="str">
        <f>IFERROR(INDEX('Отчет о движении сырья'!$C$9:$C$259,MATCH(D293,'Отчет о движении сырья'!$B$9:$B$259,0),1),"")</f>
        <v/>
      </c>
      <c r="F293" s="89" t="str">
        <f>IFERROR(INDEX('Отчет о движении сырья'!$D$9:$D$259,MATCH(D293,'Отчет о движении сырья'!$B$9:$B$259,0),1),"")</f>
        <v/>
      </c>
      <c r="G293" s="90">
        <f>IFERROR(INDEX(Лист8!$A$3:$F$4000,MATCH(ROW()-1,Лист8!$H$3:$H$4000,0),6),0)</f>
        <v>0</v>
      </c>
      <c r="H293" s="91">
        <f>IFERROR(((SUMIFS('Приход сырья'!$H$2:$H$2000,'Приход сырья'!$A$2:$A$2000,"&lt;="&amp;DATE(YEAR($A293),MONTH($A293)+1,1)-1,'Приход сырья'!$D$2:$D$2000,$D293)-SUMIFS($H$2:$H$2000,$A$2:$A$2000,"&lt;"&amp;$A293,$D$2:$D$2000,$D293))/(SUMIFS('Приход сырья'!$G$2:$G$2000,'Приход сырья'!$A$2:$A$2000,"&lt;="&amp;DATE(YEAR($A293),MONTH($A293)+1,1)-1,'Приход сырья'!$D$2:$D$2000,$D293)-SUMIFS($G$2:$G$2000,$A$2:$A$2000,"&lt;"&amp;$A293,$D$2:$D$2000,$D293))*G293),0)</f>
        <v>0</v>
      </c>
    </row>
    <row r="294" spans="1:8">
      <c r="A294" s="88">
        <f>IFERROR(INDEX(Лист8!$A$3:$F$4000,MATCH(ROW()-1,Лист8!$H$3:$H$4000,0),2),0)</f>
        <v>0</v>
      </c>
      <c r="B294" s="89">
        <f>IFERROR(INDEX(Лист8!$A$3:$F$4000,MATCH(ROW()-1,Лист8!$H$3:$H$4000,0),1),0)</f>
        <v>0</v>
      </c>
      <c r="C294" s="66" t="s">
        <v>36</v>
      </c>
      <c r="D294" s="66">
        <f>IFERROR(INDEX(Лист8!$A$3:$F$4000,MATCH(ROW()-1,Лист8!$H$3:$H$4000,0),4),0)</f>
        <v>0</v>
      </c>
      <c r="E294" s="66" t="str">
        <f>IFERROR(INDEX('Отчет о движении сырья'!$C$9:$C$259,MATCH(D294,'Отчет о движении сырья'!$B$9:$B$259,0),1),"")</f>
        <v/>
      </c>
      <c r="F294" s="89" t="str">
        <f>IFERROR(INDEX('Отчет о движении сырья'!$D$9:$D$259,MATCH(D294,'Отчет о движении сырья'!$B$9:$B$259,0),1),"")</f>
        <v/>
      </c>
      <c r="G294" s="90">
        <f>IFERROR(INDEX(Лист8!$A$3:$F$4000,MATCH(ROW()-1,Лист8!$H$3:$H$4000,0),6),0)</f>
        <v>0</v>
      </c>
      <c r="H294" s="91">
        <f>IFERROR(((SUMIFS('Приход сырья'!$H$2:$H$2000,'Приход сырья'!$A$2:$A$2000,"&lt;="&amp;DATE(YEAR($A294),MONTH($A294)+1,1)-1,'Приход сырья'!$D$2:$D$2000,$D294)-SUMIFS($H$2:$H$2000,$A$2:$A$2000,"&lt;"&amp;$A294,$D$2:$D$2000,$D294))/(SUMIFS('Приход сырья'!$G$2:$G$2000,'Приход сырья'!$A$2:$A$2000,"&lt;="&amp;DATE(YEAR($A294),MONTH($A294)+1,1)-1,'Приход сырья'!$D$2:$D$2000,$D294)-SUMIFS($G$2:$G$2000,$A$2:$A$2000,"&lt;"&amp;$A294,$D$2:$D$2000,$D294))*G294),0)</f>
        <v>0</v>
      </c>
    </row>
    <row r="295" spans="1:8">
      <c r="A295" s="88">
        <f>IFERROR(INDEX(Лист8!$A$3:$F$4000,MATCH(ROW()-1,Лист8!$H$3:$H$4000,0),2),0)</f>
        <v>0</v>
      </c>
      <c r="B295" s="89">
        <f>IFERROR(INDEX(Лист8!$A$3:$F$4000,MATCH(ROW()-1,Лист8!$H$3:$H$4000,0),1),0)</f>
        <v>0</v>
      </c>
      <c r="C295" s="66" t="s">
        <v>36</v>
      </c>
      <c r="D295" s="66">
        <f>IFERROR(INDEX(Лист8!$A$3:$F$4000,MATCH(ROW()-1,Лист8!$H$3:$H$4000,0),4),0)</f>
        <v>0</v>
      </c>
      <c r="E295" s="66" t="str">
        <f>IFERROR(INDEX('Отчет о движении сырья'!$C$9:$C$259,MATCH(D295,'Отчет о движении сырья'!$B$9:$B$259,0),1),"")</f>
        <v/>
      </c>
      <c r="F295" s="89" t="str">
        <f>IFERROR(INDEX('Отчет о движении сырья'!$D$9:$D$259,MATCH(D295,'Отчет о движении сырья'!$B$9:$B$259,0),1),"")</f>
        <v/>
      </c>
      <c r="G295" s="90">
        <f>IFERROR(INDEX(Лист8!$A$3:$F$4000,MATCH(ROW()-1,Лист8!$H$3:$H$4000,0),6),0)</f>
        <v>0</v>
      </c>
      <c r="H295" s="91">
        <f>IFERROR(((SUMIFS('Приход сырья'!$H$2:$H$2000,'Приход сырья'!$A$2:$A$2000,"&lt;="&amp;DATE(YEAR($A295),MONTH($A295)+1,1)-1,'Приход сырья'!$D$2:$D$2000,$D295)-SUMIFS($H$2:$H$2000,$A$2:$A$2000,"&lt;"&amp;$A295,$D$2:$D$2000,$D295))/(SUMIFS('Приход сырья'!$G$2:$G$2000,'Приход сырья'!$A$2:$A$2000,"&lt;="&amp;DATE(YEAR($A295),MONTH($A295)+1,1)-1,'Приход сырья'!$D$2:$D$2000,$D295)-SUMIFS($G$2:$G$2000,$A$2:$A$2000,"&lt;"&amp;$A295,$D$2:$D$2000,$D295))*G295),0)</f>
        <v>0</v>
      </c>
    </row>
    <row r="296" spans="1:8">
      <c r="A296" s="88">
        <f>IFERROR(INDEX(Лист8!$A$3:$F$4000,MATCH(ROW()-1,Лист8!$H$3:$H$4000,0),2),0)</f>
        <v>0</v>
      </c>
      <c r="B296" s="89">
        <f>IFERROR(INDEX(Лист8!$A$3:$F$4000,MATCH(ROW()-1,Лист8!$H$3:$H$4000,0),1),0)</f>
        <v>0</v>
      </c>
      <c r="C296" s="66" t="s">
        <v>36</v>
      </c>
      <c r="D296" s="66">
        <f>IFERROR(INDEX(Лист8!$A$3:$F$4000,MATCH(ROW()-1,Лист8!$H$3:$H$4000,0),4),0)</f>
        <v>0</v>
      </c>
      <c r="E296" s="66" t="str">
        <f>IFERROR(INDEX('Отчет о движении сырья'!$C$9:$C$259,MATCH(D296,'Отчет о движении сырья'!$B$9:$B$259,0),1),"")</f>
        <v/>
      </c>
      <c r="F296" s="89" t="str">
        <f>IFERROR(INDEX('Отчет о движении сырья'!$D$9:$D$259,MATCH(D296,'Отчет о движении сырья'!$B$9:$B$259,0),1),"")</f>
        <v/>
      </c>
      <c r="G296" s="90">
        <f>IFERROR(INDEX(Лист8!$A$3:$F$4000,MATCH(ROW()-1,Лист8!$H$3:$H$4000,0),6),0)</f>
        <v>0</v>
      </c>
      <c r="H296" s="91">
        <f>IFERROR(((SUMIFS('Приход сырья'!$H$2:$H$2000,'Приход сырья'!$A$2:$A$2000,"&lt;="&amp;DATE(YEAR($A296),MONTH($A296)+1,1)-1,'Приход сырья'!$D$2:$D$2000,$D296)-SUMIFS($H$2:$H$2000,$A$2:$A$2000,"&lt;"&amp;$A296,$D$2:$D$2000,$D296))/(SUMIFS('Приход сырья'!$G$2:$G$2000,'Приход сырья'!$A$2:$A$2000,"&lt;="&amp;DATE(YEAR($A296),MONTH($A296)+1,1)-1,'Приход сырья'!$D$2:$D$2000,$D296)-SUMIFS($G$2:$G$2000,$A$2:$A$2000,"&lt;"&amp;$A296,$D$2:$D$2000,$D296))*G296),0)</f>
        <v>0</v>
      </c>
    </row>
    <row r="297" spans="1:8">
      <c r="A297" s="88">
        <f>IFERROR(INDEX(Лист8!$A$3:$F$4000,MATCH(ROW()-1,Лист8!$H$3:$H$4000,0),2),0)</f>
        <v>0</v>
      </c>
      <c r="B297" s="89">
        <f>IFERROR(INDEX(Лист8!$A$3:$F$4000,MATCH(ROW()-1,Лист8!$H$3:$H$4000,0),1),0)</f>
        <v>0</v>
      </c>
      <c r="C297" s="66" t="s">
        <v>36</v>
      </c>
      <c r="D297" s="66">
        <f>IFERROR(INDEX(Лист8!$A$3:$F$4000,MATCH(ROW()-1,Лист8!$H$3:$H$4000,0),4),0)</f>
        <v>0</v>
      </c>
      <c r="E297" s="66" t="str">
        <f>IFERROR(INDEX('Отчет о движении сырья'!$C$9:$C$259,MATCH(D297,'Отчет о движении сырья'!$B$9:$B$259,0),1),"")</f>
        <v/>
      </c>
      <c r="F297" s="89" t="str">
        <f>IFERROR(INDEX('Отчет о движении сырья'!$D$9:$D$259,MATCH(D297,'Отчет о движении сырья'!$B$9:$B$259,0),1),"")</f>
        <v/>
      </c>
      <c r="G297" s="90">
        <f>IFERROR(INDEX(Лист8!$A$3:$F$4000,MATCH(ROW()-1,Лист8!$H$3:$H$4000,0),6),0)</f>
        <v>0</v>
      </c>
      <c r="H297" s="91">
        <f>IFERROR(((SUMIFS('Приход сырья'!$H$2:$H$2000,'Приход сырья'!$A$2:$A$2000,"&lt;="&amp;DATE(YEAR($A297),MONTH($A297)+1,1)-1,'Приход сырья'!$D$2:$D$2000,$D297)-SUMIFS($H$2:$H$2000,$A$2:$A$2000,"&lt;"&amp;$A297,$D$2:$D$2000,$D297))/(SUMIFS('Приход сырья'!$G$2:$G$2000,'Приход сырья'!$A$2:$A$2000,"&lt;="&amp;DATE(YEAR($A297),MONTH($A297)+1,1)-1,'Приход сырья'!$D$2:$D$2000,$D297)-SUMIFS($G$2:$G$2000,$A$2:$A$2000,"&lt;"&amp;$A297,$D$2:$D$2000,$D297))*G297),0)</f>
        <v>0</v>
      </c>
    </row>
    <row r="298" spans="1:8">
      <c r="A298" s="88">
        <f>IFERROR(INDEX(Лист8!$A$3:$F$4000,MATCH(ROW()-1,Лист8!$H$3:$H$4000,0),2),0)</f>
        <v>0</v>
      </c>
      <c r="B298" s="89">
        <f>IFERROR(INDEX(Лист8!$A$3:$F$4000,MATCH(ROW()-1,Лист8!$H$3:$H$4000,0),1),0)</f>
        <v>0</v>
      </c>
      <c r="C298" s="66" t="s">
        <v>36</v>
      </c>
      <c r="D298" s="66">
        <f>IFERROR(INDEX(Лист8!$A$3:$F$4000,MATCH(ROW()-1,Лист8!$H$3:$H$4000,0),4),0)</f>
        <v>0</v>
      </c>
      <c r="E298" s="66" t="str">
        <f>IFERROR(INDEX('Отчет о движении сырья'!$C$9:$C$259,MATCH(D298,'Отчет о движении сырья'!$B$9:$B$259,0),1),"")</f>
        <v/>
      </c>
      <c r="F298" s="89" t="str">
        <f>IFERROR(INDEX('Отчет о движении сырья'!$D$9:$D$259,MATCH(D298,'Отчет о движении сырья'!$B$9:$B$259,0),1),"")</f>
        <v/>
      </c>
      <c r="G298" s="90">
        <f>IFERROR(INDEX(Лист8!$A$3:$F$4000,MATCH(ROW()-1,Лист8!$H$3:$H$4000,0),6),0)</f>
        <v>0</v>
      </c>
      <c r="H298" s="91">
        <f>IFERROR(((SUMIFS('Приход сырья'!$H$2:$H$2000,'Приход сырья'!$A$2:$A$2000,"&lt;="&amp;DATE(YEAR($A298),MONTH($A298)+1,1)-1,'Приход сырья'!$D$2:$D$2000,$D298)-SUMIFS($H$2:$H$2000,$A$2:$A$2000,"&lt;"&amp;$A298,$D$2:$D$2000,$D298))/(SUMIFS('Приход сырья'!$G$2:$G$2000,'Приход сырья'!$A$2:$A$2000,"&lt;="&amp;DATE(YEAR($A298),MONTH($A298)+1,1)-1,'Приход сырья'!$D$2:$D$2000,$D298)-SUMIFS($G$2:$G$2000,$A$2:$A$2000,"&lt;"&amp;$A298,$D$2:$D$2000,$D298))*G298),0)</f>
        <v>0</v>
      </c>
    </row>
    <row r="299" spans="1:8">
      <c r="A299" s="88">
        <f>IFERROR(INDEX(Лист8!$A$3:$F$4000,MATCH(ROW()-1,Лист8!$H$3:$H$4000,0),2),0)</f>
        <v>0</v>
      </c>
      <c r="B299" s="89">
        <f>IFERROR(INDEX(Лист8!$A$3:$F$4000,MATCH(ROW()-1,Лист8!$H$3:$H$4000,0),1),0)</f>
        <v>0</v>
      </c>
      <c r="C299" s="66" t="s">
        <v>36</v>
      </c>
      <c r="D299" s="66">
        <f>IFERROR(INDEX(Лист8!$A$3:$F$4000,MATCH(ROW()-1,Лист8!$H$3:$H$4000,0),4),0)</f>
        <v>0</v>
      </c>
      <c r="E299" s="66" t="str">
        <f>IFERROR(INDEX('Отчет о движении сырья'!$C$9:$C$259,MATCH(D299,'Отчет о движении сырья'!$B$9:$B$259,0),1),"")</f>
        <v/>
      </c>
      <c r="F299" s="89" t="str">
        <f>IFERROR(INDEX('Отчет о движении сырья'!$D$9:$D$259,MATCH(D299,'Отчет о движении сырья'!$B$9:$B$259,0),1),"")</f>
        <v/>
      </c>
      <c r="G299" s="90">
        <f>IFERROR(INDEX(Лист8!$A$3:$F$4000,MATCH(ROW()-1,Лист8!$H$3:$H$4000,0),6),0)</f>
        <v>0</v>
      </c>
      <c r="H299" s="91">
        <f>IFERROR(((SUMIFS('Приход сырья'!$H$2:$H$2000,'Приход сырья'!$A$2:$A$2000,"&lt;="&amp;DATE(YEAR($A299),MONTH($A299)+1,1)-1,'Приход сырья'!$D$2:$D$2000,$D299)-SUMIFS($H$2:$H$2000,$A$2:$A$2000,"&lt;"&amp;$A299,$D$2:$D$2000,$D299))/(SUMIFS('Приход сырья'!$G$2:$G$2000,'Приход сырья'!$A$2:$A$2000,"&lt;="&amp;DATE(YEAR($A299),MONTH($A299)+1,1)-1,'Приход сырья'!$D$2:$D$2000,$D299)-SUMIFS($G$2:$G$2000,$A$2:$A$2000,"&lt;"&amp;$A299,$D$2:$D$2000,$D299))*G299),0)</f>
        <v>0</v>
      </c>
    </row>
    <row r="300" spans="1:8">
      <c r="A300" s="88">
        <f>IFERROR(INDEX(Лист8!$A$3:$F$4000,MATCH(ROW()-1,Лист8!$H$3:$H$4000,0),2),0)</f>
        <v>0</v>
      </c>
      <c r="B300" s="89">
        <f>IFERROR(INDEX(Лист8!$A$3:$F$4000,MATCH(ROW()-1,Лист8!$H$3:$H$4000,0),1),0)</f>
        <v>0</v>
      </c>
      <c r="C300" s="66" t="s">
        <v>36</v>
      </c>
      <c r="D300" s="66">
        <f>IFERROR(INDEX(Лист8!$A$3:$F$4000,MATCH(ROW()-1,Лист8!$H$3:$H$4000,0),4),0)</f>
        <v>0</v>
      </c>
      <c r="E300" s="66" t="str">
        <f>IFERROR(INDEX('Отчет о движении сырья'!$C$9:$C$259,MATCH(D300,'Отчет о движении сырья'!$B$9:$B$259,0),1),"")</f>
        <v/>
      </c>
      <c r="F300" s="89" t="str">
        <f>IFERROR(INDEX('Отчет о движении сырья'!$D$9:$D$259,MATCH(D300,'Отчет о движении сырья'!$B$9:$B$259,0),1),"")</f>
        <v/>
      </c>
      <c r="G300" s="90">
        <f>IFERROR(INDEX(Лист8!$A$3:$F$4000,MATCH(ROW()-1,Лист8!$H$3:$H$4000,0),6),0)</f>
        <v>0</v>
      </c>
      <c r="H300" s="91">
        <f>IFERROR(((SUMIFS('Приход сырья'!$H$2:$H$2000,'Приход сырья'!$A$2:$A$2000,"&lt;="&amp;DATE(YEAR($A300),MONTH($A300)+1,1)-1,'Приход сырья'!$D$2:$D$2000,$D300)-SUMIFS($H$2:$H$2000,$A$2:$A$2000,"&lt;"&amp;$A300,$D$2:$D$2000,$D300))/(SUMIFS('Приход сырья'!$G$2:$G$2000,'Приход сырья'!$A$2:$A$2000,"&lt;="&amp;DATE(YEAR($A300),MONTH($A300)+1,1)-1,'Приход сырья'!$D$2:$D$2000,$D300)-SUMIFS($G$2:$G$2000,$A$2:$A$2000,"&lt;"&amp;$A300,$D$2:$D$2000,$D300))*G300),0)</f>
        <v>0</v>
      </c>
    </row>
    <row r="301" spans="1:8">
      <c r="A301" s="88">
        <f>IFERROR(INDEX(Лист8!$A$3:$F$4000,MATCH(ROW()-1,Лист8!$H$3:$H$4000,0),2),0)</f>
        <v>0</v>
      </c>
      <c r="B301" s="89">
        <f>IFERROR(INDEX(Лист8!$A$3:$F$4000,MATCH(ROW()-1,Лист8!$H$3:$H$4000,0),1),0)</f>
        <v>0</v>
      </c>
      <c r="C301" s="66" t="s">
        <v>36</v>
      </c>
      <c r="D301" s="66">
        <f>IFERROR(INDEX(Лист8!$A$3:$F$4000,MATCH(ROW()-1,Лист8!$H$3:$H$4000,0),4),0)</f>
        <v>0</v>
      </c>
      <c r="E301" s="66" t="str">
        <f>IFERROR(INDEX('Отчет о движении сырья'!$C$9:$C$259,MATCH(D301,'Отчет о движении сырья'!$B$9:$B$259,0),1),"")</f>
        <v/>
      </c>
      <c r="F301" s="89" t="str">
        <f>IFERROR(INDEX('Отчет о движении сырья'!$D$9:$D$259,MATCH(D301,'Отчет о движении сырья'!$B$9:$B$259,0),1),"")</f>
        <v/>
      </c>
      <c r="G301" s="90">
        <f>IFERROR(INDEX(Лист8!$A$3:$F$4000,MATCH(ROW()-1,Лист8!$H$3:$H$4000,0),6),0)</f>
        <v>0</v>
      </c>
      <c r="H301" s="91">
        <f>IFERROR(((SUMIFS('Приход сырья'!$H$2:$H$2000,'Приход сырья'!$A$2:$A$2000,"&lt;="&amp;DATE(YEAR($A301),MONTH($A301)+1,1)-1,'Приход сырья'!$D$2:$D$2000,$D301)-SUMIFS($H$2:$H$2000,$A$2:$A$2000,"&lt;"&amp;$A301,$D$2:$D$2000,$D301))/(SUMIFS('Приход сырья'!$G$2:$G$2000,'Приход сырья'!$A$2:$A$2000,"&lt;="&amp;DATE(YEAR($A301),MONTH($A301)+1,1)-1,'Приход сырья'!$D$2:$D$2000,$D301)-SUMIFS($G$2:$G$2000,$A$2:$A$2000,"&lt;"&amp;$A301,$D$2:$D$2000,$D301))*G301),0)</f>
        <v>0</v>
      </c>
    </row>
    <row r="302" spans="1:8">
      <c r="A302" s="88">
        <f>IFERROR(INDEX(Лист8!$A$3:$F$4000,MATCH(ROW()-1,Лист8!$H$3:$H$4000,0),2),0)</f>
        <v>0</v>
      </c>
      <c r="B302" s="89">
        <f>IFERROR(INDEX(Лист8!$A$3:$F$4000,MATCH(ROW()-1,Лист8!$H$3:$H$4000,0),1),0)</f>
        <v>0</v>
      </c>
      <c r="C302" s="66" t="s">
        <v>36</v>
      </c>
      <c r="D302" s="66">
        <f>IFERROR(INDEX(Лист8!$A$3:$F$4000,MATCH(ROW()-1,Лист8!$H$3:$H$4000,0),4),0)</f>
        <v>0</v>
      </c>
      <c r="E302" s="66" t="str">
        <f>IFERROR(INDEX('Отчет о движении сырья'!$C$9:$C$259,MATCH(D302,'Отчет о движении сырья'!$B$9:$B$259,0),1),"")</f>
        <v/>
      </c>
      <c r="F302" s="89" t="str">
        <f>IFERROR(INDEX('Отчет о движении сырья'!$D$9:$D$259,MATCH(D302,'Отчет о движении сырья'!$B$9:$B$259,0),1),"")</f>
        <v/>
      </c>
      <c r="G302" s="90">
        <f>IFERROR(INDEX(Лист8!$A$3:$F$4000,MATCH(ROW()-1,Лист8!$H$3:$H$4000,0),6),0)</f>
        <v>0</v>
      </c>
      <c r="H302" s="91">
        <f>IFERROR(((SUMIFS('Приход сырья'!$H$2:$H$2000,'Приход сырья'!$A$2:$A$2000,"&lt;="&amp;DATE(YEAR($A302),MONTH($A302)+1,1)-1,'Приход сырья'!$D$2:$D$2000,$D302)-SUMIFS($H$2:$H$2000,$A$2:$A$2000,"&lt;"&amp;$A302,$D$2:$D$2000,$D302))/(SUMIFS('Приход сырья'!$G$2:$G$2000,'Приход сырья'!$A$2:$A$2000,"&lt;="&amp;DATE(YEAR($A302),MONTH($A302)+1,1)-1,'Приход сырья'!$D$2:$D$2000,$D302)-SUMIFS($G$2:$G$2000,$A$2:$A$2000,"&lt;"&amp;$A302,$D$2:$D$2000,$D302))*G302),0)</f>
        <v>0</v>
      </c>
    </row>
    <row r="303" spans="1:8">
      <c r="A303" s="88">
        <f>IFERROR(INDEX(Лист8!$A$3:$F$4000,MATCH(ROW()-1,Лист8!$H$3:$H$4000,0),2),0)</f>
        <v>0</v>
      </c>
      <c r="B303" s="89">
        <f>IFERROR(INDEX(Лист8!$A$3:$F$4000,MATCH(ROW()-1,Лист8!$H$3:$H$4000,0),1),0)</f>
        <v>0</v>
      </c>
      <c r="C303" s="66" t="s">
        <v>36</v>
      </c>
      <c r="D303" s="66">
        <f>IFERROR(INDEX(Лист8!$A$3:$F$4000,MATCH(ROW()-1,Лист8!$H$3:$H$4000,0),4),0)</f>
        <v>0</v>
      </c>
      <c r="E303" s="66" t="str">
        <f>IFERROR(INDEX('Отчет о движении сырья'!$C$9:$C$259,MATCH(D303,'Отчет о движении сырья'!$B$9:$B$259,0),1),"")</f>
        <v/>
      </c>
      <c r="F303" s="89" t="str">
        <f>IFERROR(INDEX('Отчет о движении сырья'!$D$9:$D$259,MATCH(D303,'Отчет о движении сырья'!$B$9:$B$259,0),1),"")</f>
        <v/>
      </c>
      <c r="G303" s="90">
        <f>IFERROR(INDEX(Лист8!$A$3:$F$4000,MATCH(ROW()-1,Лист8!$H$3:$H$4000,0),6),0)</f>
        <v>0</v>
      </c>
      <c r="H303" s="91">
        <f>IFERROR(((SUMIFS('Приход сырья'!$H$2:$H$2000,'Приход сырья'!$A$2:$A$2000,"&lt;="&amp;DATE(YEAR($A303),MONTH($A303)+1,1)-1,'Приход сырья'!$D$2:$D$2000,$D303)-SUMIFS($H$2:$H$2000,$A$2:$A$2000,"&lt;"&amp;$A303,$D$2:$D$2000,$D303))/(SUMIFS('Приход сырья'!$G$2:$G$2000,'Приход сырья'!$A$2:$A$2000,"&lt;="&amp;DATE(YEAR($A303),MONTH($A303)+1,1)-1,'Приход сырья'!$D$2:$D$2000,$D303)-SUMIFS($G$2:$G$2000,$A$2:$A$2000,"&lt;"&amp;$A303,$D$2:$D$2000,$D303))*G303),0)</f>
        <v>0</v>
      </c>
    </row>
    <row r="304" spans="1:8">
      <c r="A304" s="88">
        <f>IFERROR(INDEX(Лист8!$A$3:$F$4000,MATCH(ROW()-1,Лист8!$H$3:$H$4000,0),2),0)</f>
        <v>0</v>
      </c>
      <c r="B304" s="89">
        <f>IFERROR(INDEX(Лист8!$A$3:$F$4000,MATCH(ROW()-1,Лист8!$H$3:$H$4000,0),1),0)</f>
        <v>0</v>
      </c>
      <c r="C304" s="66" t="s">
        <v>36</v>
      </c>
      <c r="D304" s="66">
        <f>IFERROR(INDEX(Лист8!$A$3:$F$4000,MATCH(ROW()-1,Лист8!$H$3:$H$4000,0),4),0)</f>
        <v>0</v>
      </c>
      <c r="E304" s="66" t="str">
        <f>IFERROR(INDEX('Отчет о движении сырья'!$C$9:$C$259,MATCH(D304,'Отчет о движении сырья'!$B$9:$B$259,0),1),"")</f>
        <v/>
      </c>
      <c r="F304" s="89" t="str">
        <f>IFERROR(INDEX('Отчет о движении сырья'!$D$9:$D$259,MATCH(D304,'Отчет о движении сырья'!$B$9:$B$259,0),1),"")</f>
        <v/>
      </c>
      <c r="G304" s="90">
        <f>IFERROR(INDEX(Лист8!$A$3:$F$4000,MATCH(ROW()-1,Лист8!$H$3:$H$4000,0),6),0)</f>
        <v>0</v>
      </c>
      <c r="H304" s="91">
        <f>IFERROR(((SUMIFS('Приход сырья'!$H$2:$H$2000,'Приход сырья'!$A$2:$A$2000,"&lt;="&amp;DATE(YEAR($A304),MONTH($A304)+1,1)-1,'Приход сырья'!$D$2:$D$2000,$D304)-SUMIFS($H$2:$H$2000,$A$2:$A$2000,"&lt;"&amp;$A304,$D$2:$D$2000,$D304))/(SUMIFS('Приход сырья'!$G$2:$G$2000,'Приход сырья'!$A$2:$A$2000,"&lt;="&amp;DATE(YEAR($A304),MONTH($A304)+1,1)-1,'Приход сырья'!$D$2:$D$2000,$D304)-SUMIFS($G$2:$G$2000,$A$2:$A$2000,"&lt;"&amp;$A304,$D$2:$D$2000,$D304))*G304),0)</f>
        <v>0</v>
      </c>
    </row>
    <row r="305" spans="1:8">
      <c r="A305" s="88">
        <f>IFERROR(INDEX(Лист8!$A$3:$F$4000,MATCH(ROW()-1,Лист8!$H$3:$H$4000,0),2),0)</f>
        <v>0</v>
      </c>
      <c r="B305" s="89">
        <f>IFERROR(INDEX(Лист8!$A$3:$F$4000,MATCH(ROW()-1,Лист8!$H$3:$H$4000,0),1),0)</f>
        <v>0</v>
      </c>
      <c r="C305" s="66" t="s">
        <v>36</v>
      </c>
      <c r="D305" s="66">
        <f>IFERROR(INDEX(Лист8!$A$3:$F$4000,MATCH(ROW()-1,Лист8!$H$3:$H$4000,0),4),0)</f>
        <v>0</v>
      </c>
      <c r="E305" s="66" t="str">
        <f>IFERROR(INDEX('Отчет о движении сырья'!$C$9:$C$259,MATCH(D305,'Отчет о движении сырья'!$B$9:$B$259,0),1),"")</f>
        <v/>
      </c>
      <c r="F305" s="89" t="str">
        <f>IFERROR(INDEX('Отчет о движении сырья'!$D$9:$D$259,MATCH(D305,'Отчет о движении сырья'!$B$9:$B$259,0),1),"")</f>
        <v/>
      </c>
      <c r="G305" s="90">
        <f>IFERROR(INDEX(Лист8!$A$3:$F$4000,MATCH(ROW()-1,Лист8!$H$3:$H$4000,0),6),0)</f>
        <v>0</v>
      </c>
      <c r="H305" s="91">
        <f>IFERROR(((SUMIFS('Приход сырья'!$H$2:$H$2000,'Приход сырья'!$A$2:$A$2000,"&lt;="&amp;DATE(YEAR($A305),MONTH($A305)+1,1)-1,'Приход сырья'!$D$2:$D$2000,$D305)-SUMIFS($H$2:$H$2000,$A$2:$A$2000,"&lt;"&amp;$A305,$D$2:$D$2000,$D305))/(SUMIFS('Приход сырья'!$G$2:$G$2000,'Приход сырья'!$A$2:$A$2000,"&lt;="&amp;DATE(YEAR($A305),MONTH($A305)+1,1)-1,'Приход сырья'!$D$2:$D$2000,$D305)-SUMIFS($G$2:$G$2000,$A$2:$A$2000,"&lt;"&amp;$A305,$D$2:$D$2000,$D305))*G305),0)</f>
        <v>0</v>
      </c>
    </row>
    <row r="306" spans="1:8">
      <c r="A306" s="88">
        <f>IFERROR(INDEX(Лист8!$A$3:$F$4000,MATCH(ROW()-1,Лист8!$H$3:$H$4000,0),2),0)</f>
        <v>0</v>
      </c>
      <c r="B306" s="89">
        <f>IFERROR(INDEX(Лист8!$A$3:$F$4000,MATCH(ROW()-1,Лист8!$H$3:$H$4000,0),1),0)</f>
        <v>0</v>
      </c>
      <c r="C306" s="66" t="s">
        <v>36</v>
      </c>
      <c r="D306" s="66">
        <f>IFERROR(INDEX(Лист8!$A$3:$F$4000,MATCH(ROW()-1,Лист8!$H$3:$H$4000,0),4),0)</f>
        <v>0</v>
      </c>
      <c r="E306" s="66" t="str">
        <f>IFERROR(INDEX('Отчет о движении сырья'!$C$9:$C$259,MATCH(D306,'Отчет о движении сырья'!$B$9:$B$259,0),1),"")</f>
        <v/>
      </c>
      <c r="F306" s="89" t="str">
        <f>IFERROR(INDEX('Отчет о движении сырья'!$D$9:$D$259,MATCH(D306,'Отчет о движении сырья'!$B$9:$B$259,0),1),"")</f>
        <v/>
      </c>
      <c r="G306" s="90">
        <f>IFERROR(INDEX(Лист8!$A$3:$F$4000,MATCH(ROW()-1,Лист8!$H$3:$H$4000,0),6),0)</f>
        <v>0</v>
      </c>
      <c r="H306" s="91">
        <f>IFERROR(((SUMIFS('Приход сырья'!$H$2:$H$2000,'Приход сырья'!$A$2:$A$2000,"&lt;="&amp;DATE(YEAR($A306),MONTH($A306)+1,1)-1,'Приход сырья'!$D$2:$D$2000,$D306)-SUMIFS($H$2:$H$2000,$A$2:$A$2000,"&lt;"&amp;$A306,$D$2:$D$2000,$D306))/(SUMIFS('Приход сырья'!$G$2:$G$2000,'Приход сырья'!$A$2:$A$2000,"&lt;="&amp;DATE(YEAR($A306),MONTH($A306)+1,1)-1,'Приход сырья'!$D$2:$D$2000,$D306)-SUMIFS($G$2:$G$2000,$A$2:$A$2000,"&lt;"&amp;$A306,$D$2:$D$2000,$D306))*G306),0)</f>
        <v>0</v>
      </c>
    </row>
    <row r="307" spans="1:8">
      <c r="A307" s="88">
        <f>IFERROR(INDEX(Лист8!$A$3:$F$4000,MATCH(ROW()-1,Лист8!$H$3:$H$4000,0),2),0)</f>
        <v>0</v>
      </c>
      <c r="B307" s="89">
        <f>IFERROR(INDEX(Лист8!$A$3:$F$4000,MATCH(ROW()-1,Лист8!$H$3:$H$4000,0),1),0)</f>
        <v>0</v>
      </c>
      <c r="C307" s="66" t="s">
        <v>36</v>
      </c>
      <c r="D307" s="66">
        <f>IFERROR(INDEX(Лист8!$A$3:$F$4000,MATCH(ROW()-1,Лист8!$H$3:$H$4000,0),4),0)</f>
        <v>0</v>
      </c>
      <c r="E307" s="66" t="str">
        <f>IFERROR(INDEX('Отчет о движении сырья'!$C$9:$C$259,MATCH(D307,'Отчет о движении сырья'!$B$9:$B$259,0),1),"")</f>
        <v/>
      </c>
      <c r="F307" s="89" t="str">
        <f>IFERROR(INDEX('Отчет о движении сырья'!$D$9:$D$259,MATCH(D307,'Отчет о движении сырья'!$B$9:$B$259,0),1),"")</f>
        <v/>
      </c>
      <c r="G307" s="90">
        <f>IFERROR(INDEX(Лист8!$A$3:$F$4000,MATCH(ROW()-1,Лист8!$H$3:$H$4000,0),6),0)</f>
        <v>0</v>
      </c>
      <c r="H307" s="91">
        <f>IFERROR(((SUMIFS('Приход сырья'!$H$2:$H$2000,'Приход сырья'!$A$2:$A$2000,"&lt;="&amp;DATE(YEAR($A307),MONTH($A307)+1,1)-1,'Приход сырья'!$D$2:$D$2000,$D307)-SUMIFS($H$2:$H$2000,$A$2:$A$2000,"&lt;"&amp;$A307,$D$2:$D$2000,$D307))/(SUMIFS('Приход сырья'!$G$2:$G$2000,'Приход сырья'!$A$2:$A$2000,"&lt;="&amp;DATE(YEAR($A307),MONTH($A307)+1,1)-1,'Приход сырья'!$D$2:$D$2000,$D307)-SUMIFS($G$2:$G$2000,$A$2:$A$2000,"&lt;"&amp;$A307,$D$2:$D$2000,$D307))*G307),0)</f>
        <v>0</v>
      </c>
    </row>
    <row r="308" spans="1:8">
      <c r="A308" s="88">
        <f>IFERROR(INDEX(Лист8!$A$3:$F$4000,MATCH(ROW()-1,Лист8!$H$3:$H$4000,0),2),0)</f>
        <v>0</v>
      </c>
      <c r="B308" s="89">
        <f>IFERROR(INDEX(Лист8!$A$3:$F$4000,MATCH(ROW()-1,Лист8!$H$3:$H$4000,0),1),0)</f>
        <v>0</v>
      </c>
      <c r="C308" s="66" t="s">
        <v>36</v>
      </c>
      <c r="D308" s="66">
        <f>IFERROR(INDEX(Лист8!$A$3:$F$4000,MATCH(ROW()-1,Лист8!$H$3:$H$4000,0),4),0)</f>
        <v>0</v>
      </c>
      <c r="E308" s="66" t="str">
        <f>IFERROR(INDEX('Отчет о движении сырья'!$C$9:$C$259,MATCH(D308,'Отчет о движении сырья'!$B$9:$B$259,0),1),"")</f>
        <v/>
      </c>
      <c r="F308" s="89" t="str">
        <f>IFERROR(INDEX('Отчет о движении сырья'!$D$9:$D$259,MATCH(D308,'Отчет о движении сырья'!$B$9:$B$259,0),1),"")</f>
        <v/>
      </c>
      <c r="G308" s="90">
        <f>IFERROR(INDEX(Лист8!$A$3:$F$4000,MATCH(ROW()-1,Лист8!$H$3:$H$4000,0),6),0)</f>
        <v>0</v>
      </c>
      <c r="H308" s="91">
        <f>IFERROR(((SUMIFS('Приход сырья'!$H$2:$H$2000,'Приход сырья'!$A$2:$A$2000,"&lt;="&amp;DATE(YEAR($A308),MONTH($A308)+1,1)-1,'Приход сырья'!$D$2:$D$2000,$D308)-SUMIFS($H$2:$H$2000,$A$2:$A$2000,"&lt;"&amp;$A308,$D$2:$D$2000,$D308))/(SUMIFS('Приход сырья'!$G$2:$G$2000,'Приход сырья'!$A$2:$A$2000,"&lt;="&amp;DATE(YEAR($A308),MONTH($A308)+1,1)-1,'Приход сырья'!$D$2:$D$2000,$D308)-SUMIFS($G$2:$G$2000,$A$2:$A$2000,"&lt;"&amp;$A308,$D$2:$D$2000,$D308))*G308),0)</f>
        <v>0</v>
      </c>
    </row>
    <row r="309" spans="1:8">
      <c r="A309" s="88">
        <f>IFERROR(INDEX(Лист8!$A$3:$F$4000,MATCH(ROW()-1,Лист8!$H$3:$H$4000,0),2),0)</f>
        <v>0</v>
      </c>
      <c r="B309" s="89">
        <f>IFERROR(INDEX(Лист8!$A$3:$F$4000,MATCH(ROW()-1,Лист8!$H$3:$H$4000,0),1),0)</f>
        <v>0</v>
      </c>
      <c r="C309" s="66" t="s">
        <v>36</v>
      </c>
      <c r="D309" s="66">
        <f>IFERROR(INDEX(Лист8!$A$3:$F$4000,MATCH(ROW()-1,Лист8!$H$3:$H$4000,0),4),0)</f>
        <v>0</v>
      </c>
      <c r="E309" s="66" t="str">
        <f>IFERROR(INDEX('Отчет о движении сырья'!$C$9:$C$259,MATCH(D309,'Отчет о движении сырья'!$B$9:$B$259,0),1),"")</f>
        <v/>
      </c>
      <c r="F309" s="89" t="str">
        <f>IFERROR(INDEX('Отчет о движении сырья'!$D$9:$D$259,MATCH(D309,'Отчет о движении сырья'!$B$9:$B$259,0),1),"")</f>
        <v/>
      </c>
      <c r="G309" s="90">
        <f>IFERROR(INDEX(Лист8!$A$3:$F$4000,MATCH(ROW()-1,Лист8!$H$3:$H$4000,0),6),0)</f>
        <v>0</v>
      </c>
      <c r="H309" s="91">
        <f>IFERROR(((SUMIFS('Приход сырья'!$H$2:$H$2000,'Приход сырья'!$A$2:$A$2000,"&lt;="&amp;DATE(YEAR($A309),MONTH($A309)+1,1)-1,'Приход сырья'!$D$2:$D$2000,$D309)-SUMIFS($H$2:$H$2000,$A$2:$A$2000,"&lt;"&amp;$A309,$D$2:$D$2000,$D309))/(SUMIFS('Приход сырья'!$G$2:$G$2000,'Приход сырья'!$A$2:$A$2000,"&lt;="&amp;DATE(YEAR($A309),MONTH($A309)+1,1)-1,'Приход сырья'!$D$2:$D$2000,$D309)-SUMIFS($G$2:$G$2000,$A$2:$A$2000,"&lt;"&amp;$A309,$D$2:$D$2000,$D309))*G309),0)</f>
        <v>0</v>
      </c>
    </row>
    <row r="310" spans="1:8">
      <c r="A310" s="88">
        <f>IFERROR(INDEX(Лист8!$A$3:$F$4000,MATCH(ROW()-1,Лист8!$H$3:$H$4000,0),2),0)</f>
        <v>0</v>
      </c>
      <c r="B310" s="89">
        <f>IFERROR(INDEX(Лист8!$A$3:$F$4000,MATCH(ROW()-1,Лист8!$H$3:$H$4000,0),1),0)</f>
        <v>0</v>
      </c>
      <c r="C310" s="66" t="s">
        <v>36</v>
      </c>
      <c r="D310" s="66">
        <f>IFERROR(INDEX(Лист8!$A$3:$F$4000,MATCH(ROW()-1,Лист8!$H$3:$H$4000,0),4),0)</f>
        <v>0</v>
      </c>
      <c r="E310" s="66" t="str">
        <f>IFERROR(INDEX('Отчет о движении сырья'!$C$9:$C$259,MATCH(D310,'Отчет о движении сырья'!$B$9:$B$259,0),1),"")</f>
        <v/>
      </c>
      <c r="F310" s="89" t="str">
        <f>IFERROR(INDEX('Отчет о движении сырья'!$D$9:$D$259,MATCH(D310,'Отчет о движении сырья'!$B$9:$B$259,0),1),"")</f>
        <v/>
      </c>
      <c r="G310" s="90">
        <f>IFERROR(INDEX(Лист8!$A$3:$F$4000,MATCH(ROW()-1,Лист8!$H$3:$H$4000,0),6),0)</f>
        <v>0</v>
      </c>
      <c r="H310" s="91">
        <f>IFERROR(((SUMIFS('Приход сырья'!$H$2:$H$2000,'Приход сырья'!$A$2:$A$2000,"&lt;="&amp;DATE(YEAR($A310),MONTH($A310)+1,1)-1,'Приход сырья'!$D$2:$D$2000,$D310)-SUMIFS($H$2:$H$2000,$A$2:$A$2000,"&lt;"&amp;$A310,$D$2:$D$2000,$D310))/(SUMIFS('Приход сырья'!$G$2:$G$2000,'Приход сырья'!$A$2:$A$2000,"&lt;="&amp;DATE(YEAR($A310),MONTH($A310)+1,1)-1,'Приход сырья'!$D$2:$D$2000,$D310)-SUMIFS($G$2:$G$2000,$A$2:$A$2000,"&lt;"&amp;$A310,$D$2:$D$2000,$D310))*G310),0)</f>
        <v>0</v>
      </c>
    </row>
    <row r="311" spans="1:8">
      <c r="A311" s="88">
        <f>IFERROR(INDEX(Лист8!$A$3:$F$4000,MATCH(ROW()-1,Лист8!$H$3:$H$4000,0),2),0)</f>
        <v>0</v>
      </c>
      <c r="B311" s="89">
        <f>IFERROR(INDEX(Лист8!$A$3:$F$4000,MATCH(ROW()-1,Лист8!$H$3:$H$4000,0),1),0)</f>
        <v>0</v>
      </c>
      <c r="C311" s="66" t="s">
        <v>36</v>
      </c>
      <c r="D311" s="66">
        <f>IFERROR(INDEX(Лист8!$A$3:$F$4000,MATCH(ROW()-1,Лист8!$H$3:$H$4000,0),4),0)</f>
        <v>0</v>
      </c>
      <c r="E311" s="66" t="str">
        <f>IFERROR(INDEX('Отчет о движении сырья'!$C$9:$C$259,MATCH(D311,'Отчет о движении сырья'!$B$9:$B$259,0),1),"")</f>
        <v/>
      </c>
      <c r="F311" s="89" t="str">
        <f>IFERROR(INDEX('Отчет о движении сырья'!$D$9:$D$259,MATCH(D311,'Отчет о движении сырья'!$B$9:$B$259,0),1),"")</f>
        <v/>
      </c>
      <c r="G311" s="90">
        <f>IFERROR(INDEX(Лист8!$A$3:$F$4000,MATCH(ROW()-1,Лист8!$H$3:$H$4000,0),6),0)</f>
        <v>0</v>
      </c>
      <c r="H311" s="91">
        <f>IFERROR(((SUMIFS('Приход сырья'!$H$2:$H$2000,'Приход сырья'!$A$2:$A$2000,"&lt;="&amp;DATE(YEAR($A311),MONTH($A311)+1,1)-1,'Приход сырья'!$D$2:$D$2000,$D311)-SUMIFS($H$2:$H$2000,$A$2:$A$2000,"&lt;"&amp;$A311,$D$2:$D$2000,$D311))/(SUMIFS('Приход сырья'!$G$2:$G$2000,'Приход сырья'!$A$2:$A$2000,"&lt;="&amp;DATE(YEAR($A311),MONTH($A311)+1,1)-1,'Приход сырья'!$D$2:$D$2000,$D311)-SUMIFS($G$2:$G$2000,$A$2:$A$2000,"&lt;"&amp;$A311,$D$2:$D$2000,$D311))*G311),0)</f>
        <v>0</v>
      </c>
    </row>
    <row r="312" spans="1:8">
      <c r="A312" s="88">
        <f>IFERROR(INDEX(Лист8!$A$3:$F$4000,MATCH(ROW()-1,Лист8!$H$3:$H$4000,0),2),0)</f>
        <v>0</v>
      </c>
      <c r="B312" s="89">
        <f>IFERROR(INDEX(Лист8!$A$3:$F$4000,MATCH(ROW()-1,Лист8!$H$3:$H$4000,0),1),0)</f>
        <v>0</v>
      </c>
      <c r="C312" s="66" t="s">
        <v>36</v>
      </c>
      <c r="D312" s="66">
        <f>IFERROR(INDEX(Лист8!$A$3:$F$4000,MATCH(ROW()-1,Лист8!$H$3:$H$4000,0),4),0)</f>
        <v>0</v>
      </c>
      <c r="E312" s="66" t="str">
        <f>IFERROR(INDEX('Отчет о движении сырья'!$C$9:$C$259,MATCH(D312,'Отчет о движении сырья'!$B$9:$B$259,0),1),"")</f>
        <v/>
      </c>
      <c r="F312" s="89" t="str">
        <f>IFERROR(INDEX('Отчет о движении сырья'!$D$9:$D$259,MATCH(D312,'Отчет о движении сырья'!$B$9:$B$259,0),1),"")</f>
        <v/>
      </c>
      <c r="G312" s="90">
        <f>IFERROR(INDEX(Лист8!$A$3:$F$4000,MATCH(ROW()-1,Лист8!$H$3:$H$4000,0),6),0)</f>
        <v>0</v>
      </c>
      <c r="H312" s="91">
        <f>IFERROR(((SUMIFS('Приход сырья'!$H$2:$H$2000,'Приход сырья'!$A$2:$A$2000,"&lt;="&amp;DATE(YEAR($A312),MONTH($A312)+1,1)-1,'Приход сырья'!$D$2:$D$2000,$D312)-SUMIFS($H$2:$H$2000,$A$2:$A$2000,"&lt;"&amp;$A312,$D$2:$D$2000,$D312))/(SUMIFS('Приход сырья'!$G$2:$G$2000,'Приход сырья'!$A$2:$A$2000,"&lt;="&amp;DATE(YEAR($A312),MONTH($A312)+1,1)-1,'Приход сырья'!$D$2:$D$2000,$D312)-SUMIFS($G$2:$G$2000,$A$2:$A$2000,"&lt;"&amp;$A312,$D$2:$D$2000,$D312))*G312),0)</f>
        <v>0</v>
      </c>
    </row>
    <row r="313" spans="1:8">
      <c r="A313" s="88">
        <f>IFERROR(INDEX(Лист8!$A$3:$F$4000,MATCH(ROW()-1,Лист8!$H$3:$H$4000,0),2),0)</f>
        <v>0</v>
      </c>
      <c r="B313" s="89">
        <f>IFERROR(INDEX(Лист8!$A$3:$F$4000,MATCH(ROW()-1,Лист8!$H$3:$H$4000,0),1),0)</f>
        <v>0</v>
      </c>
      <c r="C313" s="66" t="s">
        <v>36</v>
      </c>
      <c r="D313" s="66">
        <f>IFERROR(INDEX(Лист8!$A$3:$F$4000,MATCH(ROW()-1,Лист8!$H$3:$H$4000,0),4),0)</f>
        <v>0</v>
      </c>
      <c r="E313" s="66" t="str">
        <f>IFERROR(INDEX('Отчет о движении сырья'!$C$9:$C$259,MATCH(D313,'Отчет о движении сырья'!$B$9:$B$259,0),1),"")</f>
        <v/>
      </c>
      <c r="F313" s="89" t="str">
        <f>IFERROR(INDEX('Отчет о движении сырья'!$D$9:$D$259,MATCH(D313,'Отчет о движении сырья'!$B$9:$B$259,0),1),"")</f>
        <v/>
      </c>
      <c r="G313" s="90">
        <f>IFERROR(INDEX(Лист8!$A$3:$F$4000,MATCH(ROW()-1,Лист8!$H$3:$H$4000,0),6),0)</f>
        <v>0</v>
      </c>
      <c r="H313" s="91">
        <f>IFERROR(((SUMIFS('Приход сырья'!$H$2:$H$2000,'Приход сырья'!$A$2:$A$2000,"&lt;="&amp;DATE(YEAR($A313),MONTH($A313)+1,1)-1,'Приход сырья'!$D$2:$D$2000,$D313)-SUMIFS($H$2:$H$2000,$A$2:$A$2000,"&lt;"&amp;$A313,$D$2:$D$2000,$D313))/(SUMIFS('Приход сырья'!$G$2:$G$2000,'Приход сырья'!$A$2:$A$2000,"&lt;="&amp;DATE(YEAR($A313),MONTH($A313)+1,1)-1,'Приход сырья'!$D$2:$D$2000,$D313)-SUMIFS($G$2:$G$2000,$A$2:$A$2000,"&lt;"&amp;$A313,$D$2:$D$2000,$D313))*G313),0)</f>
        <v>0</v>
      </c>
    </row>
    <row r="314" spans="1:8">
      <c r="A314" s="88">
        <f>IFERROR(INDEX(Лист8!$A$3:$F$4000,MATCH(ROW()-1,Лист8!$H$3:$H$4000,0),2),0)</f>
        <v>0</v>
      </c>
      <c r="B314" s="89">
        <f>IFERROR(INDEX(Лист8!$A$3:$F$4000,MATCH(ROW()-1,Лист8!$H$3:$H$4000,0),1),0)</f>
        <v>0</v>
      </c>
      <c r="C314" s="66" t="s">
        <v>36</v>
      </c>
      <c r="D314" s="66">
        <f>IFERROR(INDEX(Лист8!$A$3:$F$4000,MATCH(ROW()-1,Лист8!$H$3:$H$4000,0),4),0)</f>
        <v>0</v>
      </c>
      <c r="E314" s="66" t="str">
        <f>IFERROR(INDEX('Отчет о движении сырья'!$C$9:$C$259,MATCH(D314,'Отчет о движении сырья'!$B$9:$B$259,0),1),"")</f>
        <v/>
      </c>
      <c r="F314" s="89" t="str">
        <f>IFERROR(INDEX('Отчет о движении сырья'!$D$9:$D$259,MATCH(D314,'Отчет о движении сырья'!$B$9:$B$259,0),1),"")</f>
        <v/>
      </c>
      <c r="G314" s="90">
        <f>IFERROR(INDEX(Лист8!$A$3:$F$4000,MATCH(ROW()-1,Лист8!$H$3:$H$4000,0),6),0)</f>
        <v>0</v>
      </c>
      <c r="H314" s="91">
        <f>IFERROR(((SUMIFS('Приход сырья'!$H$2:$H$2000,'Приход сырья'!$A$2:$A$2000,"&lt;="&amp;DATE(YEAR($A314),MONTH($A314)+1,1)-1,'Приход сырья'!$D$2:$D$2000,$D314)-SUMIFS($H$2:$H$2000,$A$2:$A$2000,"&lt;"&amp;$A314,$D$2:$D$2000,$D314))/(SUMIFS('Приход сырья'!$G$2:$G$2000,'Приход сырья'!$A$2:$A$2000,"&lt;="&amp;DATE(YEAR($A314),MONTH($A314)+1,1)-1,'Приход сырья'!$D$2:$D$2000,$D314)-SUMIFS($G$2:$G$2000,$A$2:$A$2000,"&lt;"&amp;$A314,$D$2:$D$2000,$D314))*G314),0)</f>
        <v>0</v>
      </c>
    </row>
    <row r="315" spans="1:8">
      <c r="A315" s="88">
        <f>IFERROR(INDEX(Лист8!$A$3:$F$4000,MATCH(ROW()-1,Лист8!$H$3:$H$4000,0),2),0)</f>
        <v>0</v>
      </c>
      <c r="B315" s="89">
        <f>IFERROR(INDEX(Лист8!$A$3:$F$4000,MATCH(ROW()-1,Лист8!$H$3:$H$4000,0),1),0)</f>
        <v>0</v>
      </c>
      <c r="C315" s="66" t="s">
        <v>36</v>
      </c>
      <c r="D315" s="66">
        <f>IFERROR(INDEX(Лист8!$A$3:$F$4000,MATCH(ROW()-1,Лист8!$H$3:$H$4000,0),4),0)</f>
        <v>0</v>
      </c>
      <c r="E315" s="66" t="str">
        <f>IFERROR(INDEX('Отчет о движении сырья'!$C$9:$C$259,MATCH(D315,'Отчет о движении сырья'!$B$9:$B$259,0),1),"")</f>
        <v/>
      </c>
      <c r="F315" s="89" t="str">
        <f>IFERROR(INDEX('Отчет о движении сырья'!$D$9:$D$259,MATCH(D315,'Отчет о движении сырья'!$B$9:$B$259,0),1),"")</f>
        <v/>
      </c>
      <c r="G315" s="90">
        <f>IFERROR(INDEX(Лист8!$A$3:$F$4000,MATCH(ROW()-1,Лист8!$H$3:$H$4000,0),6),0)</f>
        <v>0</v>
      </c>
      <c r="H315" s="91">
        <f>IFERROR(((SUMIFS('Приход сырья'!$H$2:$H$2000,'Приход сырья'!$A$2:$A$2000,"&lt;="&amp;DATE(YEAR($A315),MONTH($A315)+1,1)-1,'Приход сырья'!$D$2:$D$2000,$D315)-SUMIFS($H$2:$H$2000,$A$2:$A$2000,"&lt;"&amp;$A315,$D$2:$D$2000,$D315))/(SUMIFS('Приход сырья'!$G$2:$G$2000,'Приход сырья'!$A$2:$A$2000,"&lt;="&amp;DATE(YEAR($A315),MONTH($A315)+1,1)-1,'Приход сырья'!$D$2:$D$2000,$D315)-SUMIFS($G$2:$G$2000,$A$2:$A$2000,"&lt;"&amp;$A315,$D$2:$D$2000,$D315))*G315),0)</f>
        <v>0</v>
      </c>
    </row>
    <row r="316" spans="1:8">
      <c r="A316" s="88">
        <f>IFERROR(INDEX(Лист8!$A$3:$F$4000,MATCH(ROW()-1,Лист8!$H$3:$H$4000,0),2),0)</f>
        <v>0</v>
      </c>
      <c r="B316" s="89">
        <f>IFERROR(INDEX(Лист8!$A$3:$F$4000,MATCH(ROW()-1,Лист8!$H$3:$H$4000,0),1),0)</f>
        <v>0</v>
      </c>
      <c r="C316" s="66" t="s">
        <v>36</v>
      </c>
      <c r="D316" s="66">
        <f>IFERROR(INDEX(Лист8!$A$3:$F$4000,MATCH(ROW()-1,Лист8!$H$3:$H$4000,0),4),0)</f>
        <v>0</v>
      </c>
      <c r="E316" s="66" t="str">
        <f>IFERROR(INDEX('Отчет о движении сырья'!$C$9:$C$259,MATCH(D316,'Отчет о движении сырья'!$B$9:$B$259,0),1),"")</f>
        <v/>
      </c>
      <c r="F316" s="89" t="str">
        <f>IFERROR(INDEX('Отчет о движении сырья'!$D$9:$D$259,MATCH(D316,'Отчет о движении сырья'!$B$9:$B$259,0),1),"")</f>
        <v/>
      </c>
      <c r="G316" s="90">
        <f>IFERROR(INDEX(Лист8!$A$3:$F$4000,MATCH(ROW()-1,Лист8!$H$3:$H$4000,0),6),0)</f>
        <v>0</v>
      </c>
      <c r="H316" s="91">
        <f>IFERROR(((SUMIFS('Приход сырья'!$H$2:$H$2000,'Приход сырья'!$A$2:$A$2000,"&lt;="&amp;DATE(YEAR($A316),MONTH($A316)+1,1)-1,'Приход сырья'!$D$2:$D$2000,$D316)-SUMIFS($H$2:$H$2000,$A$2:$A$2000,"&lt;"&amp;$A316,$D$2:$D$2000,$D316))/(SUMIFS('Приход сырья'!$G$2:$G$2000,'Приход сырья'!$A$2:$A$2000,"&lt;="&amp;DATE(YEAR($A316),MONTH($A316)+1,1)-1,'Приход сырья'!$D$2:$D$2000,$D316)-SUMIFS($G$2:$G$2000,$A$2:$A$2000,"&lt;"&amp;$A316,$D$2:$D$2000,$D316))*G316),0)</f>
        <v>0</v>
      </c>
    </row>
    <row r="317" spans="1:8">
      <c r="A317" s="88">
        <f>IFERROR(INDEX(Лист8!$A$3:$F$4000,MATCH(ROW()-1,Лист8!$H$3:$H$4000,0),2),0)</f>
        <v>0</v>
      </c>
      <c r="B317" s="89">
        <f>IFERROR(INDEX(Лист8!$A$3:$F$4000,MATCH(ROW()-1,Лист8!$H$3:$H$4000,0),1),0)</f>
        <v>0</v>
      </c>
      <c r="C317" s="66" t="s">
        <v>36</v>
      </c>
      <c r="D317" s="66">
        <f>IFERROR(INDEX(Лист8!$A$3:$F$4000,MATCH(ROW()-1,Лист8!$H$3:$H$4000,0),4),0)</f>
        <v>0</v>
      </c>
      <c r="E317" s="66" t="str">
        <f>IFERROR(INDEX('Отчет о движении сырья'!$C$9:$C$259,MATCH(D317,'Отчет о движении сырья'!$B$9:$B$259,0),1),"")</f>
        <v/>
      </c>
      <c r="F317" s="89" t="str">
        <f>IFERROR(INDEX('Отчет о движении сырья'!$D$9:$D$259,MATCH(D317,'Отчет о движении сырья'!$B$9:$B$259,0),1),"")</f>
        <v/>
      </c>
      <c r="G317" s="90">
        <f>IFERROR(INDEX(Лист8!$A$3:$F$4000,MATCH(ROW()-1,Лист8!$H$3:$H$4000,0),6),0)</f>
        <v>0</v>
      </c>
      <c r="H317" s="91">
        <f>IFERROR(((SUMIFS('Приход сырья'!$H$2:$H$2000,'Приход сырья'!$A$2:$A$2000,"&lt;="&amp;DATE(YEAR($A317),MONTH($A317)+1,1)-1,'Приход сырья'!$D$2:$D$2000,$D317)-SUMIFS($H$2:$H$2000,$A$2:$A$2000,"&lt;"&amp;$A317,$D$2:$D$2000,$D317))/(SUMIFS('Приход сырья'!$G$2:$G$2000,'Приход сырья'!$A$2:$A$2000,"&lt;="&amp;DATE(YEAR($A317),MONTH($A317)+1,1)-1,'Приход сырья'!$D$2:$D$2000,$D317)-SUMIFS($G$2:$G$2000,$A$2:$A$2000,"&lt;"&amp;$A317,$D$2:$D$2000,$D317))*G317),0)</f>
        <v>0</v>
      </c>
    </row>
    <row r="318" spans="1:8">
      <c r="A318" s="88">
        <f>IFERROR(INDEX(Лист8!$A$3:$F$4000,MATCH(ROW()-1,Лист8!$H$3:$H$4000,0),2),0)</f>
        <v>0</v>
      </c>
      <c r="B318" s="89">
        <f>IFERROR(INDEX(Лист8!$A$3:$F$4000,MATCH(ROW()-1,Лист8!$H$3:$H$4000,0),1),0)</f>
        <v>0</v>
      </c>
      <c r="C318" s="66" t="s">
        <v>36</v>
      </c>
      <c r="D318" s="66">
        <f>IFERROR(INDEX(Лист8!$A$3:$F$4000,MATCH(ROW()-1,Лист8!$H$3:$H$4000,0),4),0)</f>
        <v>0</v>
      </c>
      <c r="E318" s="66" t="str">
        <f>IFERROR(INDEX('Отчет о движении сырья'!$C$9:$C$259,MATCH(D318,'Отчет о движении сырья'!$B$9:$B$259,0),1),"")</f>
        <v/>
      </c>
      <c r="F318" s="89" t="str">
        <f>IFERROR(INDEX('Отчет о движении сырья'!$D$9:$D$259,MATCH(D318,'Отчет о движении сырья'!$B$9:$B$259,0),1),"")</f>
        <v/>
      </c>
      <c r="G318" s="90">
        <f>IFERROR(INDEX(Лист8!$A$3:$F$4000,MATCH(ROW()-1,Лист8!$H$3:$H$4000,0),6),0)</f>
        <v>0</v>
      </c>
      <c r="H318" s="91">
        <f>IFERROR(((SUMIFS('Приход сырья'!$H$2:$H$2000,'Приход сырья'!$A$2:$A$2000,"&lt;="&amp;DATE(YEAR($A318),MONTH($A318)+1,1)-1,'Приход сырья'!$D$2:$D$2000,$D318)-SUMIFS($H$2:$H$2000,$A$2:$A$2000,"&lt;"&amp;$A318,$D$2:$D$2000,$D318))/(SUMIFS('Приход сырья'!$G$2:$G$2000,'Приход сырья'!$A$2:$A$2000,"&lt;="&amp;DATE(YEAR($A318),MONTH($A318)+1,1)-1,'Приход сырья'!$D$2:$D$2000,$D318)-SUMIFS($G$2:$G$2000,$A$2:$A$2000,"&lt;"&amp;$A318,$D$2:$D$2000,$D318))*G318),0)</f>
        <v>0</v>
      </c>
    </row>
    <row r="319" spans="1:8">
      <c r="A319" s="88">
        <f>IFERROR(INDEX(Лист8!$A$3:$F$4000,MATCH(ROW()-1,Лист8!$H$3:$H$4000,0),2),0)</f>
        <v>0</v>
      </c>
      <c r="B319" s="89">
        <f>IFERROR(INDEX(Лист8!$A$3:$F$4000,MATCH(ROW()-1,Лист8!$H$3:$H$4000,0),1),0)</f>
        <v>0</v>
      </c>
      <c r="C319" s="66" t="s">
        <v>36</v>
      </c>
      <c r="D319" s="66">
        <f>IFERROR(INDEX(Лист8!$A$3:$F$4000,MATCH(ROW()-1,Лист8!$H$3:$H$4000,0),4),0)</f>
        <v>0</v>
      </c>
      <c r="E319" s="66" t="str">
        <f>IFERROR(INDEX('Отчет о движении сырья'!$C$9:$C$259,MATCH(D319,'Отчет о движении сырья'!$B$9:$B$259,0),1),"")</f>
        <v/>
      </c>
      <c r="F319" s="89" t="str">
        <f>IFERROR(INDEX('Отчет о движении сырья'!$D$9:$D$259,MATCH(D319,'Отчет о движении сырья'!$B$9:$B$259,0),1),"")</f>
        <v/>
      </c>
      <c r="G319" s="90">
        <f>IFERROR(INDEX(Лист8!$A$3:$F$4000,MATCH(ROW()-1,Лист8!$H$3:$H$4000,0),6),0)</f>
        <v>0</v>
      </c>
      <c r="H319" s="91">
        <f>IFERROR(((SUMIFS('Приход сырья'!$H$2:$H$2000,'Приход сырья'!$A$2:$A$2000,"&lt;="&amp;DATE(YEAR($A319),MONTH($A319)+1,1)-1,'Приход сырья'!$D$2:$D$2000,$D319)-SUMIFS($H$2:$H$2000,$A$2:$A$2000,"&lt;"&amp;$A319,$D$2:$D$2000,$D319))/(SUMIFS('Приход сырья'!$G$2:$G$2000,'Приход сырья'!$A$2:$A$2000,"&lt;="&amp;DATE(YEAR($A319),MONTH($A319)+1,1)-1,'Приход сырья'!$D$2:$D$2000,$D319)-SUMIFS($G$2:$G$2000,$A$2:$A$2000,"&lt;"&amp;$A319,$D$2:$D$2000,$D319))*G319),0)</f>
        <v>0</v>
      </c>
    </row>
    <row r="320" spans="1:8">
      <c r="A320" s="88">
        <f>IFERROR(INDEX(Лист8!$A$3:$F$4000,MATCH(ROW()-1,Лист8!$H$3:$H$4000,0),2),0)</f>
        <v>0</v>
      </c>
      <c r="B320" s="89">
        <f>IFERROR(INDEX(Лист8!$A$3:$F$4000,MATCH(ROW()-1,Лист8!$H$3:$H$4000,0),1),0)</f>
        <v>0</v>
      </c>
      <c r="C320" s="66" t="s">
        <v>36</v>
      </c>
      <c r="D320" s="66">
        <f>IFERROR(INDEX(Лист8!$A$3:$F$4000,MATCH(ROW()-1,Лист8!$H$3:$H$4000,0),4),0)</f>
        <v>0</v>
      </c>
      <c r="E320" s="66" t="str">
        <f>IFERROR(INDEX('Отчет о движении сырья'!$C$9:$C$259,MATCH(D320,'Отчет о движении сырья'!$B$9:$B$259,0),1),"")</f>
        <v/>
      </c>
      <c r="F320" s="89" t="str">
        <f>IFERROR(INDEX('Отчет о движении сырья'!$D$9:$D$259,MATCH(D320,'Отчет о движении сырья'!$B$9:$B$259,0),1),"")</f>
        <v/>
      </c>
      <c r="G320" s="90">
        <f>IFERROR(INDEX(Лист8!$A$3:$F$4000,MATCH(ROW()-1,Лист8!$H$3:$H$4000,0),6),0)</f>
        <v>0</v>
      </c>
      <c r="H320" s="91">
        <f>IFERROR(((SUMIFS('Приход сырья'!$H$2:$H$2000,'Приход сырья'!$A$2:$A$2000,"&lt;="&amp;DATE(YEAR($A320),MONTH($A320)+1,1)-1,'Приход сырья'!$D$2:$D$2000,$D320)-SUMIFS($H$2:$H$2000,$A$2:$A$2000,"&lt;"&amp;$A320,$D$2:$D$2000,$D320))/(SUMIFS('Приход сырья'!$G$2:$G$2000,'Приход сырья'!$A$2:$A$2000,"&lt;="&amp;DATE(YEAR($A320),MONTH($A320)+1,1)-1,'Приход сырья'!$D$2:$D$2000,$D320)-SUMIFS($G$2:$G$2000,$A$2:$A$2000,"&lt;"&amp;$A320,$D$2:$D$2000,$D320))*G320),0)</f>
        <v>0</v>
      </c>
    </row>
    <row r="321" spans="1:8">
      <c r="A321" s="88">
        <f>IFERROR(INDEX(Лист8!$A$3:$F$4000,MATCH(ROW()-1,Лист8!$H$3:$H$4000,0),2),0)</f>
        <v>0</v>
      </c>
      <c r="B321" s="89">
        <f>IFERROR(INDEX(Лист8!$A$3:$F$4000,MATCH(ROW()-1,Лист8!$H$3:$H$4000,0),1),0)</f>
        <v>0</v>
      </c>
      <c r="C321" s="66" t="s">
        <v>36</v>
      </c>
      <c r="D321" s="66">
        <f>IFERROR(INDEX(Лист8!$A$3:$F$4000,MATCH(ROW()-1,Лист8!$H$3:$H$4000,0),4),0)</f>
        <v>0</v>
      </c>
      <c r="E321" s="66" t="str">
        <f>IFERROR(INDEX('Отчет о движении сырья'!$C$9:$C$259,MATCH(D321,'Отчет о движении сырья'!$B$9:$B$259,0),1),"")</f>
        <v/>
      </c>
      <c r="F321" s="89" t="str">
        <f>IFERROR(INDEX('Отчет о движении сырья'!$D$9:$D$259,MATCH(D321,'Отчет о движении сырья'!$B$9:$B$259,0),1),"")</f>
        <v/>
      </c>
      <c r="G321" s="90">
        <f>IFERROR(INDEX(Лист8!$A$3:$F$4000,MATCH(ROW()-1,Лист8!$H$3:$H$4000,0),6),0)</f>
        <v>0</v>
      </c>
      <c r="H321" s="91">
        <f>IFERROR(((SUMIFS('Приход сырья'!$H$2:$H$2000,'Приход сырья'!$A$2:$A$2000,"&lt;="&amp;DATE(YEAR($A321),MONTH($A321)+1,1)-1,'Приход сырья'!$D$2:$D$2000,$D321)-SUMIFS($H$2:$H$2000,$A$2:$A$2000,"&lt;"&amp;$A321,$D$2:$D$2000,$D321))/(SUMIFS('Приход сырья'!$G$2:$G$2000,'Приход сырья'!$A$2:$A$2000,"&lt;="&amp;DATE(YEAR($A321),MONTH($A321)+1,1)-1,'Приход сырья'!$D$2:$D$2000,$D321)-SUMIFS($G$2:$G$2000,$A$2:$A$2000,"&lt;"&amp;$A321,$D$2:$D$2000,$D321))*G321),0)</f>
        <v>0</v>
      </c>
    </row>
    <row r="322" spans="1:8">
      <c r="A322" s="88">
        <f>IFERROR(INDEX(Лист8!$A$3:$F$4000,MATCH(ROW()-1,Лист8!$H$3:$H$4000,0),2),0)</f>
        <v>0</v>
      </c>
      <c r="B322" s="89">
        <f>IFERROR(INDEX(Лист8!$A$3:$F$4000,MATCH(ROW()-1,Лист8!$H$3:$H$4000,0),1),0)</f>
        <v>0</v>
      </c>
      <c r="C322" s="66" t="s">
        <v>36</v>
      </c>
      <c r="D322" s="66">
        <f>IFERROR(INDEX(Лист8!$A$3:$F$4000,MATCH(ROW()-1,Лист8!$H$3:$H$4000,0),4),0)</f>
        <v>0</v>
      </c>
      <c r="E322" s="66" t="str">
        <f>IFERROR(INDEX('Отчет о движении сырья'!$C$9:$C$259,MATCH(D322,'Отчет о движении сырья'!$B$9:$B$259,0),1),"")</f>
        <v/>
      </c>
      <c r="F322" s="89" t="str">
        <f>IFERROR(INDEX('Отчет о движении сырья'!$D$9:$D$259,MATCH(D322,'Отчет о движении сырья'!$B$9:$B$259,0),1),"")</f>
        <v/>
      </c>
      <c r="G322" s="90">
        <f>IFERROR(INDEX(Лист8!$A$3:$F$4000,MATCH(ROW()-1,Лист8!$H$3:$H$4000,0),6),0)</f>
        <v>0</v>
      </c>
      <c r="H322" s="91">
        <f>IFERROR(((SUMIFS('Приход сырья'!$H$2:$H$2000,'Приход сырья'!$A$2:$A$2000,"&lt;="&amp;DATE(YEAR($A322),MONTH($A322)+1,1)-1,'Приход сырья'!$D$2:$D$2000,$D322)-SUMIFS($H$2:$H$2000,$A$2:$A$2000,"&lt;"&amp;$A322,$D$2:$D$2000,$D322))/(SUMIFS('Приход сырья'!$G$2:$G$2000,'Приход сырья'!$A$2:$A$2000,"&lt;="&amp;DATE(YEAR($A322),MONTH($A322)+1,1)-1,'Приход сырья'!$D$2:$D$2000,$D322)-SUMIFS($G$2:$G$2000,$A$2:$A$2000,"&lt;"&amp;$A322,$D$2:$D$2000,$D322))*G322),0)</f>
        <v>0</v>
      </c>
    </row>
    <row r="323" spans="1:8">
      <c r="A323" s="88">
        <f>IFERROR(INDEX(Лист8!$A$3:$F$4000,MATCH(ROW()-1,Лист8!$H$3:$H$4000,0),2),0)</f>
        <v>0</v>
      </c>
      <c r="B323" s="89">
        <f>IFERROR(INDEX(Лист8!$A$3:$F$4000,MATCH(ROW()-1,Лист8!$H$3:$H$4000,0),1),0)</f>
        <v>0</v>
      </c>
      <c r="C323" s="66" t="s">
        <v>36</v>
      </c>
      <c r="D323" s="66">
        <f>IFERROR(INDEX(Лист8!$A$3:$F$4000,MATCH(ROW()-1,Лист8!$H$3:$H$4000,0),4),0)</f>
        <v>0</v>
      </c>
      <c r="E323" s="66" t="str">
        <f>IFERROR(INDEX('Отчет о движении сырья'!$C$9:$C$259,MATCH(D323,'Отчет о движении сырья'!$B$9:$B$259,0),1),"")</f>
        <v/>
      </c>
      <c r="F323" s="89" t="str">
        <f>IFERROR(INDEX('Отчет о движении сырья'!$D$9:$D$259,MATCH(D323,'Отчет о движении сырья'!$B$9:$B$259,0),1),"")</f>
        <v/>
      </c>
      <c r="G323" s="90">
        <f>IFERROR(INDEX(Лист8!$A$3:$F$4000,MATCH(ROW()-1,Лист8!$H$3:$H$4000,0),6),0)</f>
        <v>0</v>
      </c>
      <c r="H323" s="91">
        <f>IFERROR(((SUMIFS('Приход сырья'!$H$2:$H$2000,'Приход сырья'!$A$2:$A$2000,"&lt;="&amp;DATE(YEAR($A323),MONTH($A323)+1,1)-1,'Приход сырья'!$D$2:$D$2000,$D323)-SUMIFS($H$2:$H$2000,$A$2:$A$2000,"&lt;"&amp;$A323,$D$2:$D$2000,$D323))/(SUMIFS('Приход сырья'!$G$2:$G$2000,'Приход сырья'!$A$2:$A$2000,"&lt;="&amp;DATE(YEAR($A323),MONTH($A323)+1,1)-1,'Приход сырья'!$D$2:$D$2000,$D323)-SUMIFS($G$2:$G$2000,$A$2:$A$2000,"&lt;"&amp;$A323,$D$2:$D$2000,$D323))*G323),0)</f>
        <v>0</v>
      </c>
    </row>
    <row r="324" spans="1:8">
      <c r="A324" s="88">
        <f>IFERROR(INDEX(Лист8!$A$3:$F$4000,MATCH(ROW()-1,Лист8!$H$3:$H$4000,0),2),0)</f>
        <v>0</v>
      </c>
      <c r="B324" s="89">
        <f>IFERROR(INDEX(Лист8!$A$3:$F$4000,MATCH(ROW()-1,Лист8!$H$3:$H$4000,0),1),0)</f>
        <v>0</v>
      </c>
      <c r="C324" s="66" t="s">
        <v>36</v>
      </c>
      <c r="D324" s="66">
        <f>IFERROR(INDEX(Лист8!$A$3:$F$4000,MATCH(ROW()-1,Лист8!$H$3:$H$4000,0),4),0)</f>
        <v>0</v>
      </c>
      <c r="E324" s="66" t="str">
        <f>IFERROR(INDEX('Отчет о движении сырья'!$C$9:$C$259,MATCH(D324,'Отчет о движении сырья'!$B$9:$B$259,0),1),"")</f>
        <v/>
      </c>
      <c r="F324" s="89" t="str">
        <f>IFERROR(INDEX('Отчет о движении сырья'!$D$9:$D$259,MATCH(D324,'Отчет о движении сырья'!$B$9:$B$259,0),1),"")</f>
        <v/>
      </c>
      <c r="G324" s="90">
        <f>IFERROR(INDEX(Лист8!$A$3:$F$4000,MATCH(ROW()-1,Лист8!$H$3:$H$4000,0),6),0)</f>
        <v>0</v>
      </c>
      <c r="H324" s="91">
        <f>IFERROR(((SUMIFS('Приход сырья'!$H$2:$H$2000,'Приход сырья'!$A$2:$A$2000,"&lt;="&amp;DATE(YEAR($A324),MONTH($A324)+1,1)-1,'Приход сырья'!$D$2:$D$2000,$D324)-SUMIFS($H$2:$H$2000,$A$2:$A$2000,"&lt;"&amp;$A324,$D$2:$D$2000,$D324))/(SUMIFS('Приход сырья'!$G$2:$G$2000,'Приход сырья'!$A$2:$A$2000,"&lt;="&amp;DATE(YEAR($A324),MONTH($A324)+1,1)-1,'Приход сырья'!$D$2:$D$2000,$D324)-SUMIFS($G$2:$G$2000,$A$2:$A$2000,"&lt;"&amp;$A324,$D$2:$D$2000,$D324))*G324),0)</f>
        <v>0</v>
      </c>
    </row>
    <row r="325" spans="1:8">
      <c r="A325" s="88">
        <f>IFERROR(INDEX(Лист8!$A$3:$F$4000,MATCH(ROW()-1,Лист8!$H$3:$H$4000,0),2),0)</f>
        <v>0</v>
      </c>
      <c r="B325" s="89">
        <f>IFERROR(INDEX(Лист8!$A$3:$F$4000,MATCH(ROW()-1,Лист8!$H$3:$H$4000,0),1),0)</f>
        <v>0</v>
      </c>
      <c r="C325" s="66" t="s">
        <v>36</v>
      </c>
      <c r="D325" s="66">
        <f>IFERROR(INDEX(Лист8!$A$3:$F$4000,MATCH(ROW()-1,Лист8!$H$3:$H$4000,0),4),0)</f>
        <v>0</v>
      </c>
      <c r="E325" s="66" t="str">
        <f>IFERROR(INDEX('Отчет о движении сырья'!$C$9:$C$259,MATCH(D325,'Отчет о движении сырья'!$B$9:$B$259,0),1),"")</f>
        <v/>
      </c>
      <c r="F325" s="89" t="str">
        <f>IFERROR(INDEX('Отчет о движении сырья'!$D$9:$D$259,MATCH(D325,'Отчет о движении сырья'!$B$9:$B$259,0),1),"")</f>
        <v/>
      </c>
      <c r="G325" s="90">
        <f>IFERROR(INDEX(Лист8!$A$3:$F$4000,MATCH(ROW()-1,Лист8!$H$3:$H$4000,0),6),0)</f>
        <v>0</v>
      </c>
      <c r="H325" s="91">
        <f>IFERROR(((SUMIFS('Приход сырья'!$H$2:$H$2000,'Приход сырья'!$A$2:$A$2000,"&lt;="&amp;DATE(YEAR($A325),MONTH($A325)+1,1)-1,'Приход сырья'!$D$2:$D$2000,$D325)-SUMIFS($H$2:$H$2000,$A$2:$A$2000,"&lt;"&amp;$A325,$D$2:$D$2000,$D325))/(SUMIFS('Приход сырья'!$G$2:$G$2000,'Приход сырья'!$A$2:$A$2000,"&lt;="&amp;DATE(YEAR($A325),MONTH($A325)+1,1)-1,'Приход сырья'!$D$2:$D$2000,$D325)-SUMIFS($G$2:$G$2000,$A$2:$A$2000,"&lt;"&amp;$A325,$D$2:$D$2000,$D325))*G325),0)</f>
        <v>0</v>
      </c>
    </row>
    <row r="326" spans="1:8">
      <c r="A326" s="88">
        <f>IFERROR(INDEX(Лист8!$A$3:$F$4000,MATCH(ROW()-1,Лист8!$H$3:$H$4000,0),2),0)</f>
        <v>0</v>
      </c>
      <c r="B326" s="89">
        <f>IFERROR(INDEX(Лист8!$A$3:$F$4000,MATCH(ROW()-1,Лист8!$H$3:$H$4000,0),1),0)</f>
        <v>0</v>
      </c>
      <c r="C326" s="66" t="s">
        <v>36</v>
      </c>
      <c r="D326" s="66">
        <f>IFERROR(INDEX(Лист8!$A$3:$F$4000,MATCH(ROW()-1,Лист8!$H$3:$H$4000,0),4),0)</f>
        <v>0</v>
      </c>
      <c r="E326" s="66" t="str">
        <f>IFERROR(INDEX('Отчет о движении сырья'!$C$9:$C$259,MATCH(D326,'Отчет о движении сырья'!$B$9:$B$259,0),1),"")</f>
        <v/>
      </c>
      <c r="F326" s="89" t="str">
        <f>IFERROR(INDEX('Отчет о движении сырья'!$D$9:$D$259,MATCH(D326,'Отчет о движении сырья'!$B$9:$B$259,0),1),"")</f>
        <v/>
      </c>
      <c r="G326" s="90">
        <f>IFERROR(INDEX(Лист8!$A$3:$F$4000,MATCH(ROW()-1,Лист8!$H$3:$H$4000,0),6),0)</f>
        <v>0</v>
      </c>
      <c r="H326" s="91">
        <f>IFERROR(((SUMIFS('Приход сырья'!$H$2:$H$2000,'Приход сырья'!$A$2:$A$2000,"&lt;="&amp;DATE(YEAR($A326),MONTH($A326)+1,1)-1,'Приход сырья'!$D$2:$D$2000,$D326)-SUMIFS($H$2:$H$2000,$A$2:$A$2000,"&lt;"&amp;$A326,$D$2:$D$2000,$D326))/(SUMIFS('Приход сырья'!$G$2:$G$2000,'Приход сырья'!$A$2:$A$2000,"&lt;="&amp;DATE(YEAR($A326),MONTH($A326)+1,1)-1,'Приход сырья'!$D$2:$D$2000,$D326)-SUMIFS($G$2:$G$2000,$A$2:$A$2000,"&lt;"&amp;$A326,$D$2:$D$2000,$D326))*G326),0)</f>
        <v>0</v>
      </c>
    </row>
    <row r="327" spans="1:8">
      <c r="A327" s="88">
        <f>IFERROR(INDEX(Лист8!$A$3:$F$4000,MATCH(ROW()-1,Лист8!$H$3:$H$4000,0),2),0)</f>
        <v>0</v>
      </c>
      <c r="B327" s="89">
        <f>IFERROR(INDEX(Лист8!$A$3:$F$4000,MATCH(ROW()-1,Лист8!$H$3:$H$4000,0),1),0)</f>
        <v>0</v>
      </c>
      <c r="C327" s="66" t="s">
        <v>36</v>
      </c>
      <c r="D327" s="66">
        <f>IFERROR(INDEX(Лист8!$A$3:$F$4000,MATCH(ROW()-1,Лист8!$H$3:$H$4000,0),4),0)</f>
        <v>0</v>
      </c>
      <c r="E327" s="66" t="str">
        <f>IFERROR(INDEX('Отчет о движении сырья'!$C$9:$C$259,MATCH(D327,'Отчет о движении сырья'!$B$9:$B$259,0),1),"")</f>
        <v/>
      </c>
      <c r="F327" s="89" t="str">
        <f>IFERROR(INDEX('Отчет о движении сырья'!$D$9:$D$259,MATCH(D327,'Отчет о движении сырья'!$B$9:$B$259,0),1),"")</f>
        <v/>
      </c>
      <c r="G327" s="90">
        <f>IFERROR(INDEX(Лист8!$A$3:$F$4000,MATCH(ROW()-1,Лист8!$H$3:$H$4000,0),6),0)</f>
        <v>0</v>
      </c>
      <c r="H327" s="91">
        <f>IFERROR(((SUMIFS('Приход сырья'!$H$2:$H$2000,'Приход сырья'!$A$2:$A$2000,"&lt;="&amp;DATE(YEAR($A327),MONTH($A327)+1,1)-1,'Приход сырья'!$D$2:$D$2000,$D327)-SUMIFS($H$2:$H$2000,$A$2:$A$2000,"&lt;"&amp;$A327,$D$2:$D$2000,$D327))/(SUMIFS('Приход сырья'!$G$2:$G$2000,'Приход сырья'!$A$2:$A$2000,"&lt;="&amp;DATE(YEAR($A327),MONTH($A327)+1,1)-1,'Приход сырья'!$D$2:$D$2000,$D327)-SUMIFS($G$2:$G$2000,$A$2:$A$2000,"&lt;"&amp;$A327,$D$2:$D$2000,$D327))*G327),0)</f>
        <v>0</v>
      </c>
    </row>
    <row r="328" spans="1:8">
      <c r="A328" s="88">
        <f>IFERROR(INDEX(Лист8!$A$3:$F$4000,MATCH(ROW()-1,Лист8!$H$3:$H$4000,0),2),0)</f>
        <v>0</v>
      </c>
      <c r="B328" s="89">
        <f>IFERROR(INDEX(Лист8!$A$3:$F$4000,MATCH(ROW()-1,Лист8!$H$3:$H$4000,0),1),0)</f>
        <v>0</v>
      </c>
      <c r="C328" s="66" t="s">
        <v>36</v>
      </c>
      <c r="D328" s="66">
        <f>IFERROR(INDEX(Лист8!$A$3:$F$4000,MATCH(ROW()-1,Лист8!$H$3:$H$4000,0),4),0)</f>
        <v>0</v>
      </c>
      <c r="E328" s="66" t="str">
        <f>IFERROR(INDEX('Отчет о движении сырья'!$C$9:$C$259,MATCH(D328,'Отчет о движении сырья'!$B$9:$B$259,0),1),"")</f>
        <v/>
      </c>
      <c r="F328" s="89" t="str">
        <f>IFERROR(INDEX('Отчет о движении сырья'!$D$9:$D$259,MATCH(D328,'Отчет о движении сырья'!$B$9:$B$259,0),1),"")</f>
        <v/>
      </c>
      <c r="G328" s="90">
        <f>IFERROR(INDEX(Лист8!$A$3:$F$4000,MATCH(ROW()-1,Лист8!$H$3:$H$4000,0),6),0)</f>
        <v>0</v>
      </c>
      <c r="H328" s="91">
        <f>IFERROR(((SUMIFS('Приход сырья'!$H$2:$H$2000,'Приход сырья'!$A$2:$A$2000,"&lt;="&amp;DATE(YEAR($A328),MONTH($A328)+1,1)-1,'Приход сырья'!$D$2:$D$2000,$D328)-SUMIFS($H$2:$H$2000,$A$2:$A$2000,"&lt;"&amp;$A328,$D$2:$D$2000,$D328))/(SUMIFS('Приход сырья'!$G$2:$G$2000,'Приход сырья'!$A$2:$A$2000,"&lt;="&amp;DATE(YEAR($A328),MONTH($A328)+1,1)-1,'Приход сырья'!$D$2:$D$2000,$D328)-SUMIFS($G$2:$G$2000,$A$2:$A$2000,"&lt;"&amp;$A328,$D$2:$D$2000,$D328))*G328),0)</f>
        <v>0</v>
      </c>
    </row>
    <row r="329" spans="1:8">
      <c r="A329" s="88">
        <f>IFERROR(INDEX(Лист8!$A$3:$F$4000,MATCH(ROW()-1,Лист8!$H$3:$H$4000,0),2),0)</f>
        <v>0</v>
      </c>
      <c r="B329" s="89">
        <f>IFERROR(INDEX(Лист8!$A$3:$F$4000,MATCH(ROW()-1,Лист8!$H$3:$H$4000,0),1),0)</f>
        <v>0</v>
      </c>
      <c r="C329" s="66" t="s">
        <v>36</v>
      </c>
      <c r="D329" s="66">
        <f>IFERROR(INDEX(Лист8!$A$3:$F$4000,MATCH(ROW()-1,Лист8!$H$3:$H$4000,0),4),0)</f>
        <v>0</v>
      </c>
      <c r="E329" s="66" t="str">
        <f>IFERROR(INDEX('Отчет о движении сырья'!$C$9:$C$259,MATCH(D329,'Отчет о движении сырья'!$B$9:$B$259,0),1),"")</f>
        <v/>
      </c>
      <c r="F329" s="89" t="str">
        <f>IFERROR(INDEX('Отчет о движении сырья'!$D$9:$D$259,MATCH(D329,'Отчет о движении сырья'!$B$9:$B$259,0),1),"")</f>
        <v/>
      </c>
      <c r="G329" s="90">
        <f>IFERROR(INDEX(Лист8!$A$3:$F$4000,MATCH(ROW()-1,Лист8!$H$3:$H$4000,0),6),0)</f>
        <v>0</v>
      </c>
      <c r="H329" s="91">
        <f>IFERROR(((SUMIFS('Приход сырья'!$H$2:$H$2000,'Приход сырья'!$A$2:$A$2000,"&lt;="&amp;DATE(YEAR($A329),MONTH($A329)+1,1)-1,'Приход сырья'!$D$2:$D$2000,$D329)-SUMIFS($H$2:$H$2000,$A$2:$A$2000,"&lt;"&amp;$A329,$D$2:$D$2000,$D329))/(SUMIFS('Приход сырья'!$G$2:$G$2000,'Приход сырья'!$A$2:$A$2000,"&lt;="&amp;DATE(YEAR($A329),MONTH($A329)+1,1)-1,'Приход сырья'!$D$2:$D$2000,$D329)-SUMIFS($G$2:$G$2000,$A$2:$A$2000,"&lt;"&amp;$A329,$D$2:$D$2000,$D329))*G329),0)</f>
        <v>0</v>
      </c>
    </row>
    <row r="330" spans="1:8">
      <c r="A330" s="88">
        <f>IFERROR(INDEX(Лист8!$A$3:$F$4000,MATCH(ROW()-1,Лист8!$H$3:$H$4000,0),2),0)</f>
        <v>0</v>
      </c>
      <c r="B330" s="89">
        <f>IFERROR(INDEX(Лист8!$A$3:$F$4000,MATCH(ROW()-1,Лист8!$H$3:$H$4000,0),1),0)</f>
        <v>0</v>
      </c>
      <c r="C330" s="66" t="s">
        <v>36</v>
      </c>
      <c r="D330" s="66">
        <f>IFERROR(INDEX(Лист8!$A$3:$F$4000,MATCH(ROW()-1,Лист8!$H$3:$H$4000,0),4),0)</f>
        <v>0</v>
      </c>
      <c r="E330" s="66" t="str">
        <f>IFERROR(INDEX('Отчет о движении сырья'!$C$9:$C$259,MATCH(D330,'Отчет о движении сырья'!$B$9:$B$259,0),1),"")</f>
        <v/>
      </c>
      <c r="F330" s="89" t="str">
        <f>IFERROR(INDEX('Отчет о движении сырья'!$D$9:$D$259,MATCH(D330,'Отчет о движении сырья'!$B$9:$B$259,0),1),"")</f>
        <v/>
      </c>
      <c r="G330" s="90">
        <f>IFERROR(INDEX(Лист8!$A$3:$F$4000,MATCH(ROW()-1,Лист8!$H$3:$H$4000,0),6),0)</f>
        <v>0</v>
      </c>
      <c r="H330" s="91">
        <f>IFERROR(((SUMIFS('Приход сырья'!$H$2:$H$2000,'Приход сырья'!$A$2:$A$2000,"&lt;="&amp;DATE(YEAR($A330),MONTH($A330)+1,1)-1,'Приход сырья'!$D$2:$D$2000,$D330)-SUMIFS($H$2:$H$2000,$A$2:$A$2000,"&lt;"&amp;$A330,$D$2:$D$2000,$D330))/(SUMIFS('Приход сырья'!$G$2:$G$2000,'Приход сырья'!$A$2:$A$2000,"&lt;="&amp;DATE(YEAR($A330),MONTH($A330)+1,1)-1,'Приход сырья'!$D$2:$D$2000,$D330)-SUMIFS($G$2:$G$2000,$A$2:$A$2000,"&lt;"&amp;$A330,$D$2:$D$2000,$D330))*G330),0)</f>
        <v>0</v>
      </c>
    </row>
    <row r="331" spans="1:8">
      <c r="A331" s="88">
        <f>IFERROR(INDEX(Лист8!$A$3:$F$4000,MATCH(ROW()-1,Лист8!$H$3:$H$4000,0),2),0)</f>
        <v>0</v>
      </c>
      <c r="B331" s="89">
        <f>IFERROR(INDEX(Лист8!$A$3:$F$4000,MATCH(ROW()-1,Лист8!$H$3:$H$4000,0),1),0)</f>
        <v>0</v>
      </c>
      <c r="C331" s="66" t="s">
        <v>36</v>
      </c>
      <c r="D331" s="66">
        <f>IFERROR(INDEX(Лист8!$A$3:$F$4000,MATCH(ROW()-1,Лист8!$H$3:$H$4000,0),4),0)</f>
        <v>0</v>
      </c>
      <c r="E331" s="66" t="str">
        <f>IFERROR(INDEX('Отчет о движении сырья'!$C$9:$C$259,MATCH(D331,'Отчет о движении сырья'!$B$9:$B$259,0),1),"")</f>
        <v/>
      </c>
      <c r="F331" s="89" t="str">
        <f>IFERROR(INDEX('Отчет о движении сырья'!$D$9:$D$259,MATCH(D331,'Отчет о движении сырья'!$B$9:$B$259,0),1),"")</f>
        <v/>
      </c>
      <c r="G331" s="90">
        <f>IFERROR(INDEX(Лист8!$A$3:$F$4000,MATCH(ROW()-1,Лист8!$H$3:$H$4000,0),6),0)</f>
        <v>0</v>
      </c>
      <c r="H331" s="91">
        <f>IFERROR(((SUMIFS('Приход сырья'!$H$2:$H$2000,'Приход сырья'!$A$2:$A$2000,"&lt;="&amp;DATE(YEAR($A331),MONTH($A331)+1,1)-1,'Приход сырья'!$D$2:$D$2000,$D331)-SUMIFS($H$2:$H$2000,$A$2:$A$2000,"&lt;"&amp;$A331,$D$2:$D$2000,$D331))/(SUMIFS('Приход сырья'!$G$2:$G$2000,'Приход сырья'!$A$2:$A$2000,"&lt;="&amp;DATE(YEAR($A331),MONTH($A331)+1,1)-1,'Приход сырья'!$D$2:$D$2000,$D331)-SUMIFS($G$2:$G$2000,$A$2:$A$2000,"&lt;"&amp;$A331,$D$2:$D$2000,$D331))*G331),0)</f>
        <v>0</v>
      </c>
    </row>
    <row r="332" spans="1:8">
      <c r="A332" s="88">
        <f>IFERROR(INDEX(Лист8!$A$3:$F$4000,MATCH(ROW()-1,Лист8!$H$3:$H$4000,0),2),0)</f>
        <v>0</v>
      </c>
      <c r="B332" s="89">
        <f>IFERROR(INDEX(Лист8!$A$3:$F$4000,MATCH(ROW()-1,Лист8!$H$3:$H$4000,0),1),0)</f>
        <v>0</v>
      </c>
      <c r="C332" s="66" t="s">
        <v>36</v>
      </c>
      <c r="D332" s="66">
        <f>IFERROR(INDEX(Лист8!$A$3:$F$4000,MATCH(ROW()-1,Лист8!$H$3:$H$4000,0),4),0)</f>
        <v>0</v>
      </c>
      <c r="E332" s="66" t="str">
        <f>IFERROR(INDEX('Отчет о движении сырья'!$C$9:$C$259,MATCH(D332,'Отчет о движении сырья'!$B$9:$B$259,0),1),"")</f>
        <v/>
      </c>
      <c r="F332" s="89" t="str">
        <f>IFERROR(INDEX('Отчет о движении сырья'!$D$9:$D$259,MATCH(D332,'Отчет о движении сырья'!$B$9:$B$259,0),1),"")</f>
        <v/>
      </c>
      <c r="G332" s="90">
        <f>IFERROR(INDEX(Лист8!$A$3:$F$4000,MATCH(ROW()-1,Лист8!$H$3:$H$4000,0),6),0)</f>
        <v>0</v>
      </c>
      <c r="H332" s="91">
        <f>IFERROR(((SUMIFS('Приход сырья'!$H$2:$H$2000,'Приход сырья'!$A$2:$A$2000,"&lt;="&amp;DATE(YEAR($A332),MONTH($A332)+1,1)-1,'Приход сырья'!$D$2:$D$2000,$D332)-SUMIFS($H$2:$H$2000,$A$2:$A$2000,"&lt;"&amp;$A332,$D$2:$D$2000,$D332))/(SUMIFS('Приход сырья'!$G$2:$G$2000,'Приход сырья'!$A$2:$A$2000,"&lt;="&amp;DATE(YEAR($A332),MONTH($A332)+1,1)-1,'Приход сырья'!$D$2:$D$2000,$D332)-SUMIFS($G$2:$G$2000,$A$2:$A$2000,"&lt;"&amp;$A332,$D$2:$D$2000,$D332))*G332),0)</f>
        <v>0</v>
      </c>
    </row>
    <row r="333" spans="1:8">
      <c r="A333" s="88">
        <f>IFERROR(INDEX(Лист8!$A$3:$F$4000,MATCH(ROW()-1,Лист8!$H$3:$H$4000,0),2),0)</f>
        <v>0</v>
      </c>
      <c r="B333" s="89">
        <f>IFERROR(INDEX(Лист8!$A$3:$F$4000,MATCH(ROW()-1,Лист8!$H$3:$H$4000,0),1),0)</f>
        <v>0</v>
      </c>
      <c r="C333" s="66" t="s">
        <v>36</v>
      </c>
      <c r="D333" s="66">
        <f>IFERROR(INDEX(Лист8!$A$3:$F$4000,MATCH(ROW()-1,Лист8!$H$3:$H$4000,0),4),0)</f>
        <v>0</v>
      </c>
      <c r="E333" s="66" t="str">
        <f>IFERROR(INDEX('Отчет о движении сырья'!$C$9:$C$259,MATCH(D333,'Отчет о движении сырья'!$B$9:$B$259,0),1),"")</f>
        <v/>
      </c>
      <c r="F333" s="89" t="str">
        <f>IFERROR(INDEX('Отчет о движении сырья'!$D$9:$D$259,MATCH(D333,'Отчет о движении сырья'!$B$9:$B$259,0),1),"")</f>
        <v/>
      </c>
      <c r="G333" s="90">
        <f>IFERROR(INDEX(Лист8!$A$3:$F$4000,MATCH(ROW()-1,Лист8!$H$3:$H$4000,0),6),0)</f>
        <v>0</v>
      </c>
      <c r="H333" s="91">
        <f>IFERROR(((SUMIFS('Приход сырья'!$H$2:$H$2000,'Приход сырья'!$A$2:$A$2000,"&lt;="&amp;DATE(YEAR($A333),MONTH($A333)+1,1)-1,'Приход сырья'!$D$2:$D$2000,$D333)-SUMIFS($H$2:$H$2000,$A$2:$A$2000,"&lt;"&amp;$A333,$D$2:$D$2000,$D333))/(SUMIFS('Приход сырья'!$G$2:$G$2000,'Приход сырья'!$A$2:$A$2000,"&lt;="&amp;DATE(YEAR($A333),MONTH($A333)+1,1)-1,'Приход сырья'!$D$2:$D$2000,$D333)-SUMIFS($G$2:$G$2000,$A$2:$A$2000,"&lt;"&amp;$A333,$D$2:$D$2000,$D333))*G333),0)</f>
        <v>0</v>
      </c>
    </row>
    <row r="334" spans="1:8">
      <c r="A334" s="88">
        <f>IFERROR(INDEX(Лист8!$A$3:$F$4000,MATCH(ROW()-1,Лист8!$H$3:$H$4000,0),2),0)</f>
        <v>0</v>
      </c>
      <c r="B334" s="89">
        <f>IFERROR(INDEX(Лист8!$A$3:$F$4000,MATCH(ROW()-1,Лист8!$H$3:$H$4000,0),1),0)</f>
        <v>0</v>
      </c>
      <c r="C334" s="66" t="s">
        <v>36</v>
      </c>
      <c r="D334" s="66">
        <f>IFERROR(INDEX(Лист8!$A$3:$F$4000,MATCH(ROW()-1,Лист8!$H$3:$H$4000,0),4),0)</f>
        <v>0</v>
      </c>
      <c r="E334" s="66" t="str">
        <f>IFERROR(INDEX('Отчет о движении сырья'!$C$9:$C$259,MATCH(D334,'Отчет о движении сырья'!$B$9:$B$259,0),1),"")</f>
        <v/>
      </c>
      <c r="F334" s="89" t="str">
        <f>IFERROR(INDEX('Отчет о движении сырья'!$D$9:$D$259,MATCH(D334,'Отчет о движении сырья'!$B$9:$B$259,0),1),"")</f>
        <v/>
      </c>
      <c r="G334" s="90">
        <f>IFERROR(INDEX(Лист8!$A$3:$F$4000,MATCH(ROW()-1,Лист8!$H$3:$H$4000,0),6),0)</f>
        <v>0</v>
      </c>
      <c r="H334" s="91">
        <f>IFERROR(((SUMIFS('Приход сырья'!$H$2:$H$2000,'Приход сырья'!$A$2:$A$2000,"&lt;="&amp;DATE(YEAR($A334),MONTH($A334)+1,1)-1,'Приход сырья'!$D$2:$D$2000,$D334)-SUMIFS($H$2:$H$2000,$A$2:$A$2000,"&lt;"&amp;$A334,$D$2:$D$2000,$D334))/(SUMIFS('Приход сырья'!$G$2:$G$2000,'Приход сырья'!$A$2:$A$2000,"&lt;="&amp;DATE(YEAR($A334),MONTH($A334)+1,1)-1,'Приход сырья'!$D$2:$D$2000,$D334)-SUMIFS($G$2:$G$2000,$A$2:$A$2000,"&lt;"&amp;$A334,$D$2:$D$2000,$D334))*G334),0)</f>
        <v>0</v>
      </c>
    </row>
    <row r="335" spans="1:8">
      <c r="A335" s="88">
        <f>IFERROR(INDEX(Лист8!$A$3:$F$4000,MATCH(ROW()-1,Лист8!$H$3:$H$4000,0),2),0)</f>
        <v>0</v>
      </c>
      <c r="B335" s="89">
        <f>IFERROR(INDEX(Лист8!$A$3:$F$4000,MATCH(ROW()-1,Лист8!$H$3:$H$4000,0),1),0)</f>
        <v>0</v>
      </c>
      <c r="C335" s="66" t="s">
        <v>36</v>
      </c>
      <c r="D335" s="66">
        <f>IFERROR(INDEX(Лист8!$A$3:$F$4000,MATCH(ROW()-1,Лист8!$H$3:$H$4000,0),4),0)</f>
        <v>0</v>
      </c>
      <c r="E335" s="66" t="str">
        <f>IFERROR(INDEX('Отчет о движении сырья'!$C$9:$C$259,MATCH(D335,'Отчет о движении сырья'!$B$9:$B$259,0),1),"")</f>
        <v/>
      </c>
      <c r="F335" s="89" t="str">
        <f>IFERROR(INDEX('Отчет о движении сырья'!$D$9:$D$259,MATCH(D335,'Отчет о движении сырья'!$B$9:$B$259,0),1),"")</f>
        <v/>
      </c>
      <c r="G335" s="90">
        <f>IFERROR(INDEX(Лист8!$A$3:$F$4000,MATCH(ROW()-1,Лист8!$H$3:$H$4000,0),6),0)</f>
        <v>0</v>
      </c>
      <c r="H335" s="91">
        <f>IFERROR(((SUMIFS('Приход сырья'!$H$2:$H$2000,'Приход сырья'!$A$2:$A$2000,"&lt;="&amp;DATE(YEAR($A335),MONTH($A335)+1,1)-1,'Приход сырья'!$D$2:$D$2000,$D335)-SUMIFS($H$2:$H$2000,$A$2:$A$2000,"&lt;"&amp;$A335,$D$2:$D$2000,$D335))/(SUMIFS('Приход сырья'!$G$2:$G$2000,'Приход сырья'!$A$2:$A$2000,"&lt;="&amp;DATE(YEAR($A335),MONTH($A335)+1,1)-1,'Приход сырья'!$D$2:$D$2000,$D335)-SUMIFS($G$2:$G$2000,$A$2:$A$2000,"&lt;"&amp;$A335,$D$2:$D$2000,$D335))*G335),0)</f>
        <v>0</v>
      </c>
    </row>
    <row r="336" spans="1:8">
      <c r="A336" s="88">
        <f>IFERROR(INDEX(Лист8!$A$3:$F$4000,MATCH(ROW()-1,Лист8!$H$3:$H$4000,0),2),0)</f>
        <v>0</v>
      </c>
      <c r="B336" s="89">
        <f>IFERROR(INDEX(Лист8!$A$3:$F$4000,MATCH(ROW()-1,Лист8!$H$3:$H$4000,0),1),0)</f>
        <v>0</v>
      </c>
      <c r="C336" s="66" t="s">
        <v>36</v>
      </c>
      <c r="D336" s="66">
        <f>IFERROR(INDEX(Лист8!$A$3:$F$4000,MATCH(ROW()-1,Лист8!$H$3:$H$4000,0),4),0)</f>
        <v>0</v>
      </c>
      <c r="E336" s="66" t="str">
        <f>IFERROR(INDEX('Отчет о движении сырья'!$C$9:$C$259,MATCH(D336,'Отчет о движении сырья'!$B$9:$B$259,0),1),"")</f>
        <v/>
      </c>
      <c r="F336" s="89" t="str">
        <f>IFERROR(INDEX('Отчет о движении сырья'!$D$9:$D$259,MATCH(D336,'Отчет о движении сырья'!$B$9:$B$259,0),1),"")</f>
        <v/>
      </c>
      <c r="G336" s="90">
        <f>IFERROR(INDEX(Лист8!$A$3:$F$4000,MATCH(ROW()-1,Лист8!$H$3:$H$4000,0),6),0)</f>
        <v>0</v>
      </c>
      <c r="H336" s="91">
        <f>IFERROR(((SUMIFS('Приход сырья'!$H$2:$H$2000,'Приход сырья'!$A$2:$A$2000,"&lt;="&amp;DATE(YEAR($A336),MONTH($A336)+1,1)-1,'Приход сырья'!$D$2:$D$2000,$D336)-SUMIFS($H$2:$H$2000,$A$2:$A$2000,"&lt;"&amp;$A336,$D$2:$D$2000,$D336))/(SUMIFS('Приход сырья'!$G$2:$G$2000,'Приход сырья'!$A$2:$A$2000,"&lt;="&amp;DATE(YEAR($A336),MONTH($A336)+1,1)-1,'Приход сырья'!$D$2:$D$2000,$D336)-SUMIFS($G$2:$G$2000,$A$2:$A$2000,"&lt;"&amp;$A336,$D$2:$D$2000,$D336))*G336),0)</f>
        <v>0</v>
      </c>
    </row>
    <row r="337" spans="1:8">
      <c r="A337" s="88">
        <f>IFERROR(INDEX(Лист8!$A$3:$F$4000,MATCH(ROW()-1,Лист8!$H$3:$H$4000,0),2),0)</f>
        <v>0</v>
      </c>
      <c r="B337" s="89">
        <f>IFERROR(INDEX(Лист8!$A$3:$F$4000,MATCH(ROW()-1,Лист8!$H$3:$H$4000,0),1),0)</f>
        <v>0</v>
      </c>
      <c r="C337" s="66" t="s">
        <v>36</v>
      </c>
      <c r="D337" s="66">
        <f>IFERROR(INDEX(Лист8!$A$3:$F$4000,MATCH(ROW()-1,Лист8!$H$3:$H$4000,0),4),0)</f>
        <v>0</v>
      </c>
      <c r="E337" s="66" t="str">
        <f>IFERROR(INDEX('Отчет о движении сырья'!$C$9:$C$259,MATCH(D337,'Отчет о движении сырья'!$B$9:$B$259,0),1),"")</f>
        <v/>
      </c>
      <c r="F337" s="89" t="str">
        <f>IFERROR(INDEX('Отчет о движении сырья'!$D$9:$D$259,MATCH(D337,'Отчет о движении сырья'!$B$9:$B$259,0),1),"")</f>
        <v/>
      </c>
      <c r="G337" s="90">
        <f>IFERROR(INDEX(Лист8!$A$3:$F$4000,MATCH(ROW()-1,Лист8!$H$3:$H$4000,0),6),0)</f>
        <v>0</v>
      </c>
      <c r="H337" s="91">
        <f>IFERROR(((SUMIFS('Приход сырья'!$H$2:$H$2000,'Приход сырья'!$A$2:$A$2000,"&lt;="&amp;DATE(YEAR($A337),MONTH($A337)+1,1)-1,'Приход сырья'!$D$2:$D$2000,$D337)-SUMIFS($H$2:$H$2000,$A$2:$A$2000,"&lt;"&amp;$A337,$D$2:$D$2000,$D337))/(SUMIFS('Приход сырья'!$G$2:$G$2000,'Приход сырья'!$A$2:$A$2000,"&lt;="&amp;DATE(YEAR($A337),MONTH($A337)+1,1)-1,'Приход сырья'!$D$2:$D$2000,$D337)-SUMIFS($G$2:$G$2000,$A$2:$A$2000,"&lt;"&amp;$A337,$D$2:$D$2000,$D337))*G337),0)</f>
        <v>0</v>
      </c>
    </row>
    <row r="338" spans="1:8">
      <c r="A338" s="88">
        <f>IFERROR(INDEX(Лист8!$A$3:$F$4000,MATCH(ROW()-1,Лист8!$H$3:$H$4000,0),2),0)</f>
        <v>0</v>
      </c>
      <c r="B338" s="89">
        <f>IFERROR(INDEX(Лист8!$A$3:$F$4000,MATCH(ROW()-1,Лист8!$H$3:$H$4000,0),1),0)</f>
        <v>0</v>
      </c>
      <c r="C338" s="66" t="s">
        <v>36</v>
      </c>
      <c r="D338" s="66">
        <f>IFERROR(INDEX(Лист8!$A$3:$F$4000,MATCH(ROW()-1,Лист8!$H$3:$H$4000,0),4),0)</f>
        <v>0</v>
      </c>
      <c r="E338" s="66" t="str">
        <f>IFERROR(INDEX('Отчет о движении сырья'!$C$9:$C$259,MATCH(D338,'Отчет о движении сырья'!$B$9:$B$259,0),1),"")</f>
        <v/>
      </c>
      <c r="F338" s="89" t="str">
        <f>IFERROR(INDEX('Отчет о движении сырья'!$D$9:$D$259,MATCH(D338,'Отчет о движении сырья'!$B$9:$B$259,0),1),"")</f>
        <v/>
      </c>
      <c r="G338" s="90">
        <f>IFERROR(INDEX(Лист8!$A$3:$F$4000,MATCH(ROW()-1,Лист8!$H$3:$H$4000,0),6),0)</f>
        <v>0</v>
      </c>
      <c r="H338" s="91">
        <f>IFERROR(((SUMIFS('Приход сырья'!$H$2:$H$2000,'Приход сырья'!$A$2:$A$2000,"&lt;="&amp;DATE(YEAR($A338),MONTH($A338)+1,1)-1,'Приход сырья'!$D$2:$D$2000,$D338)-SUMIFS($H$2:$H$2000,$A$2:$A$2000,"&lt;"&amp;$A338,$D$2:$D$2000,$D338))/(SUMIFS('Приход сырья'!$G$2:$G$2000,'Приход сырья'!$A$2:$A$2000,"&lt;="&amp;DATE(YEAR($A338),MONTH($A338)+1,1)-1,'Приход сырья'!$D$2:$D$2000,$D338)-SUMIFS($G$2:$G$2000,$A$2:$A$2000,"&lt;"&amp;$A338,$D$2:$D$2000,$D338))*G338),0)</f>
        <v>0</v>
      </c>
    </row>
    <row r="339" spans="1:8">
      <c r="A339" s="88">
        <f>IFERROR(INDEX(Лист8!$A$3:$F$4000,MATCH(ROW()-1,Лист8!$H$3:$H$4000,0),2),0)</f>
        <v>0</v>
      </c>
      <c r="B339" s="89">
        <f>IFERROR(INDEX(Лист8!$A$3:$F$4000,MATCH(ROW()-1,Лист8!$H$3:$H$4000,0),1),0)</f>
        <v>0</v>
      </c>
      <c r="C339" s="66" t="s">
        <v>36</v>
      </c>
      <c r="D339" s="66">
        <f>IFERROR(INDEX(Лист8!$A$3:$F$4000,MATCH(ROW()-1,Лист8!$H$3:$H$4000,0),4),0)</f>
        <v>0</v>
      </c>
      <c r="E339" s="66" t="str">
        <f>IFERROR(INDEX('Отчет о движении сырья'!$C$9:$C$259,MATCH(D339,'Отчет о движении сырья'!$B$9:$B$259,0),1),"")</f>
        <v/>
      </c>
      <c r="F339" s="89" t="str">
        <f>IFERROR(INDEX('Отчет о движении сырья'!$D$9:$D$259,MATCH(D339,'Отчет о движении сырья'!$B$9:$B$259,0),1),"")</f>
        <v/>
      </c>
      <c r="G339" s="90">
        <f>IFERROR(INDEX(Лист8!$A$3:$F$4000,MATCH(ROW()-1,Лист8!$H$3:$H$4000,0),6),0)</f>
        <v>0</v>
      </c>
      <c r="H339" s="91">
        <f>IFERROR(((SUMIFS('Приход сырья'!$H$2:$H$2000,'Приход сырья'!$A$2:$A$2000,"&lt;="&amp;DATE(YEAR($A339),MONTH($A339)+1,1)-1,'Приход сырья'!$D$2:$D$2000,$D339)-SUMIFS($H$2:$H$2000,$A$2:$A$2000,"&lt;"&amp;$A339,$D$2:$D$2000,$D339))/(SUMIFS('Приход сырья'!$G$2:$G$2000,'Приход сырья'!$A$2:$A$2000,"&lt;="&amp;DATE(YEAR($A339),MONTH($A339)+1,1)-1,'Приход сырья'!$D$2:$D$2000,$D339)-SUMIFS($G$2:$G$2000,$A$2:$A$2000,"&lt;"&amp;$A339,$D$2:$D$2000,$D339))*G339),0)</f>
        <v>0</v>
      </c>
    </row>
    <row r="340" spans="1:8">
      <c r="A340" s="88">
        <f>IFERROR(INDEX(Лист8!$A$3:$F$4000,MATCH(ROW()-1,Лист8!$H$3:$H$4000,0),2),0)</f>
        <v>0</v>
      </c>
      <c r="B340" s="89">
        <f>IFERROR(INDEX(Лист8!$A$3:$F$4000,MATCH(ROW()-1,Лист8!$H$3:$H$4000,0),1),0)</f>
        <v>0</v>
      </c>
      <c r="C340" s="66" t="s">
        <v>36</v>
      </c>
      <c r="D340" s="66">
        <f>IFERROR(INDEX(Лист8!$A$3:$F$4000,MATCH(ROW()-1,Лист8!$H$3:$H$4000,0),4),0)</f>
        <v>0</v>
      </c>
      <c r="E340" s="66" t="str">
        <f>IFERROR(INDEX('Отчет о движении сырья'!$C$9:$C$259,MATCH(D340,'Отчет о движении сырья'!$B$9:$B$259,0),1),"")</f>
        <v/>
      </c>
      <c r="F340" s="89" t="str">
        <f>IFERROR(INDEX('Отчет о движении сырья'!$D$9:$D$259,MATCH(D340,'Отчет о движении сырья'!$B$9:$B$259,0),1),"")</f>
        <v/>
      </c>
      <c r="G340" s="90">
        <f>IFERROR(INDEX(Лист8!$A$3:$F$4000,MATCH(ROW()-1,Лист8!$H$3:$H$4000,0),6),0)</f>
        <v>0</v>
      </c>
      <c r="H340" s="91">
        <f>IFERROR(((SUMIFS('Приход сырья'!$H$2:$H$2000,'Приход сырья'!$A$2:$A$2000,"&lt;="&amp;DATE(YEAR($A340),MONTH($A340)+1,1)-1,'Приход сырья'!$D$2:$D$2000,$D340)-SUMIFS($H$2:$H$2000,$A$2:$A$2000,"&lt;"&amp;$A340,$D$2:$D$2000,$D340))/(SUMIFS('Приход сырья'!$G$2:$G$2000,'Приход сырья'!$A$2:$A$2000,"&lt;="&amp;DATE(YEAR($A340),MONTH($A340)+1,1)-1,'Приход сырья'!$D$2:$D$2000,$D340)-SUMIFS($G$2:$G$2000,$A$2:$A$2000,"&lt;"&amp;$A340,$D$2:$D$2000,$D340))*G340),0)</f>
        <v>0</v>
      </c>
    </row>
    <row r="341" spans="1:8">
      <c r="A341" s="88">
        <f>IFERROR(INDEX(Лист8!$A$3:$F$4000,MATCH(ROW()-1,Лист8!$H$3:$H$4000,0),2),0)</f>
        <v>0</v>
      </c>
      <c r="B341" s="89">
        <f>IFERROR(INDEX(Лист8!$A$3:$F$4000,MATCH(ROW()-1,Лист8!$H$3:$H$4000,0),1),0)</f>
        <v>0</v>
      </c>
      <c r="C341" s="66" t="s">
        <v>36</v>
      </c>
      <c r="D341" s="66">
        <f>IFERROR(INDEX(Лист8!$A$3:$F$4000,MATCH(ROW()-1,Лист8!$H$3:$H$4000,0),4),0)</f>
        <v>0</v>
      </c>
      <c r="E341" s="66" t="str">
        <f>IFERROR(INDEX('Отчет о движении сырья'!$C$9:$C$259,MATCH(D341,'Отчет о движении сырья'!$B$9:$B$259,0),1),"")</f>
        <v/>
      </c>
      <c r="F341" s="89" t="str">
        <f>IFERROR(INDEX('Отчет о движении сырья'!$D$9:$D$259,MATCH(D341,'Отчет о движении сырья'!$B$9:$B$259,0),1),"")</f>
        <v/>
      </c>
      <c r="G341" s="90">
        <f>IFERROR(INDEX(Лист8!$A$3:$F$4000,MATCH(ROW()-1,Лист8!$H$3:$H$4000,0),6),0)</f>
        <v>0</v>
      </c>
      <c r="H341" s="91">
        <f>IFERROR(((SUMIFS('Приход сырья'!$H$2:$H$2000,'Приход сырья'!$A$2:$A$2000,"&lt;="&amp;DATE(YEAR($A341),MONTH($A341)+1,1)-1,'Приход сырья'!$D$2:$D$2000,$D341)-SUMIFS($H$2:$H$2000,$A$2:$A$2000,"&lt;"&amp;$A341,$D$2:$D$2000,$D341))/(SUMIFS('Приход сырья'!$G$2:$G$2000,'Приход сырья'!$A$2:$A$2000,"&lt;="&amp;DATE(YEAR($A341),MONTH($A341)+1,1)-1,'Приход сырья'!$D$2:$D$2000,$D341)-SUMIFS($G$2:$G$2000,$A$2:$A$2000,"&lt;"&amp;$A341,$D$2:$D$2000,$D341))*G341),0)</f>
        <v>0</v>
      </c>
    </row>
    <row r="342" spans="1:8">
      <c r="A342" s="88">
        <f>IFERROR(INDEX(Лист8!$A$3:$F$4000,MATCH(ROW()-1,Лист8!$H$3:$H$4000,0),2),0)</f>
        <v>0</v>
      </c>
      <c r="B342" s="89">
        <f>IFERROR(INDEX(Лист8!$A$3:$F$4000,MATCH(ROW()-1,Лист8!$H$3:$H$4000,0),1),0)</f>
        <v>0</v>
      </c>
      <c r="C342" s="66" t="s">
        <v>36</v>
      </c>
      <c r="D342" s="66">
        <f>IFERROR(INDEX(Лист8!$A$3:$F$4000,MATCH(ROW()-1,Лист8!$H$3:$H$4000,0),4),0)</f>
        <v>0</v>
      </c>
      <c r="E342" s="66" t="str">
        <f>IFERROR(INDEX('Отчет о движении сырья'!$C$9:$C$259,MATCH(D342,'Отчет о движении сырья'!$B$9:$B$259,0),1),"")</f>
        <v/>
      </c>
      <c r="F342" s="89" t="str">
        <f>IFERROR(INDEX('Отчет о движении сырья'!$D$9:$D$259,MATCH(D342,'Отчет о движении сырья'!$B$9:$B$259,0),1),"")</f>
        <v/>
      </c>
      <c r="G342" s="90">
        <f>IFERROR(INDEX(Лист8!$A$3:$F$4000,MATCH(ROW()-1,Лист8!$H$3:$H$4000,0),6),0)</f>
        <v>0</v>
      </c>
      <c r="H342" s="91">
        <f>IFERROR(((SUMIFS('Приход сырья'!$H$2:$H$2000,'Приход сырья'!$A$2:$A$2000,"&lt;="&amp;DATE(YEAR($A342),MONTH($A342)+1,1)-1,'Приход сырья'!$D$2:$D$2000,$D342)-SUMIFS($H$2:$H$2000,$A$2:$A$2000,"&lt;"&amp;$A342,$D$2:$D$2000,$D342))/(SUMIFS('Приход сырья'!$G$2:$G$2000,'Приход сырья'!$A$2:$A$2000,"&lt;="&amp;DATE(YEAR($A342),MONTH($A342)+1,1)-1,'Приход сырья'!$D$2:$D$2000,$D342)-SUMIFS($G$2:$G$2000,$A$2:$A$2000,"&lt;"&amp;$A342,$D$2:$D$2000,$D342))*G342),0)</f>
        <v>0</v>
      </c>
    </row>
    <row r="343" spans="1:8">
      <c r="A343" s="88">
        <f>IFERROR(INDEX(Лист8!$A$3:$F$4000,MATCH(ROW()-1,Лист8!$H$3:$H$4000,0),2),0)</f>
        <v>0</v>
      </c>
      <c r="B343" s="89">
        <f>IFERROR(INDEX(Лист8!$A$3:$F$4000,MATCH(ROW()-1,Лист8!$H$3:$H$4000,0),1),0)</f>
        <v>0</v>
      </c>
      <c r="C343" s="66" t="s">
        <v>36</v>
      </c>
      <c r="D343" s="66">
        <f>IFERROR(INDEX(Лист8!$A$3:$F$4000,MATCH(ROW()-1,Лист8!$H$3:$H$4000,0),4),0)</f>
        <v>0</v>
      </c>
      <c r="E343" s="66" t="str">
        <f>IFERROR(INDEX('Отчет о движении сырья'!$C$9:$C$259,MATCH(D343,'Отчет о движении сырья'!$B$9:$B$259,0),1),"")</f>
        <v/>
      </c>
      <c r="F343" s="89" t="str">
        <f>IFERROR(INDEX('Отчет о движении сырья'!$D$9:$D$259,MATCH(D343,'Отчет о движении сырья'!$B$9:$B$259,0),1),"")</f>
        <v/>
      </c>
      <c r="G343" s="90">
        <f>IFERROR(INDEX(Лист8!$A$3:$F$4000,MATCH(ROW()-1,Лист8!$H$3:$H$4000,0),6),0)</f>
        <v>0</v>
      </c>
      <c r="H343" s="91">
        <f>IFERROR(((SUMIFS('Приход сырья'!$H$2:$H$2000,'Приход сырья'!$A$2:$A$2000,"&lt;="&amp;DATE(YEAR($A343),MONTH($A343)+1,1)-1,'Приход сырья'!$D$2:$D$2000,$D343)-SUMIFS($H$2:$H$2000,$A$2:$A$2000,"&lt;"&amp;$A343,$D$2:$D$2000,$D343))/(SUMIFS('Приход сырья'!$G$2:$G$2000,'Приход сырья'!$A$2:$A$2000,"&lt;="&amp;DATE(YEAR($A343),MONTH($A343)+1,1)-1,'Приход сырья'!$D$2:$D$2000,$D343)-SUMIFS($G$2:$G$2000,$A$2:$A$2000,"&lt;"&amp;$A343,$D$2:$D$2000,$D343))*G343),0)</f>
        <v>0</v>
      </c>
    </row>
    <row r="344" spans="1:8">
      <c r="A344" s="88">
        <f>IFERROR(INDEX(Лист8!$A$3:$F$4000,MATCH(ROW()-1,Лист8!$H$3:$H$4000,0),2),0)</f>
        <v>0</v>
      </c>
      <c r="B344" s="89">
        <f>IFERROR(INDEX(Лист8!$A$3:$F$4000,MATCH(ROW()-1,Лист8!$H$3:$H$4000,0),1),0)</f>
        <v>0</v>
      </c>
      <c r="C344" s="66" t="s">
        <v>36</v>
      </c>
      <c r="D344" s="66">
        <f>IFERROR(INDEX(Лист8!$A$3:$F$4000,MATCH(ROW()-1,Лист8!$H$3:$H$4000,0),4),0)</f>
        <v>0</v>
      </c>
      <c r="E344" s="66" t="str">
        <f>IFERROR(INDEX('Отчет о движении сырья'!$C$9:$C$259,MATCH(D344,'Отчет о движении сырья'!$B$9:$B$259,0),1),"")</f>
        <v/>
      </c>
      <c r="F344" s="89" t="str">
        <f>IFERROR(INDEX('Отчет о движении сырья'!$D$9:$D$259,MATCH(D344,'Отчет о движении сырья'!$B$9:$B$259,0),1),"")</f>
        <v/>
      </c>
      <c r="G344" s="90">
        <f>IFERROR(INDEX(Лист8!$A$3:$F$4000,MATCH(ROW()-1,Лист8!$H$3:$H$4000,0),6),0)</f>
        <v>0</v>
      </c>
      <c r="H344" s="91">
        <f>IFERROR(((SUMIFS('Приход сырья'!$H$2:$H$2000,'Приход сырья'!$A$2:$A$2000,"&lt;="&amp;DATE(YEAR($A344),MONTH($A344)+1,1)-1,'Приход сырья'!$D$2:$D$2000,$D344)-SUMIFS($H$2:$H$2000,$A$2:$A$2000,"&lt;"&amp;$A344,$D$2:$D$2000,$D344))/(SUMIFS('Приход сырья'!$G$2:$G$2000,'Приход сырья'!$A$2:$A$2000,"&lt;="&amp;DATE(YEAR($A344),MONTH($A344)+1,1)-1,'Приход сырья'!$D$2:$D$2000,$D344)-SUMIFS($G$2:$G$2000,$A$2:$A$2000,"&lt;"&amp;$A344,$D$2:$D$2000,$D344))*G344),0)</f>
        <v>0</v>
      </c>
    </row>
    <row r="345" spans="1:8">
      <c r="A345" s="88">
        <f>IFERROR(INDEX(Лист8!$A$3:$F$4000,MATCH(ROW()-1,Лист8!$H$3:$H$4000,0),2),0)</f>
        <v>0</v>
      </c>
      <c r="B345" s="89">
        <f>IFERROR(INDEX(Лист8!$A$3:$F$4000,MATCH(ROW()-1,Лист8!$H$3:$H$4000,0),1),0)</f>
        <v>0</v>
      </c>
      <c r="C345" s="66" t="s">
        <v>36</v>
      </c>
      <c r="D345" s="66">
        <f>IFERROR(INDEX(Лист8!$A$3:$F$4000,MATCH(ROW()-1,Лист8!$H$3:$H$4000,0),4),0)</f>
        <v>0</v>
      </c>
      <c r="E345" s="66" t="str">
        <f>IFERROR(INDEX('Отчет о движении сырья'!$C$9:$C$259,MATCH(D345,'Отчет о движении сырья'!$B$9:$B$259,0),1),"")</f>
        <v/>
      </c>
      <c r="F345" s="89" t="str">
        <f>IFERROR(INDEX('Отчет о движении сырья'!$D$9:$D$259,MATCH(D345,'Отчет о движении сырья'!$B$9:$B$259,0),1),"")</f>
        <v/>
      </c>
      <c r="G345" s="90">
        <f>IFERROR(INDEX(Лист8!$A$3:$F$4000,MATCH(ROW()-1,Лист8!$H$3:$H$4000,0),6),0)</f>
        <v>0</v>
      </c>
      <c r="H345" s="91">
        <f>IFERROR(((SUMIFS('Приход сырья'!$H$2:$H$2000,'Приход сырья'!$A$2:$A$2000,"&lt;="&amp;DATE(YEAR($A345),MONTH($A345)+1,1)-1,'Приход сырья'!$D$2:$D$2000,$D345)-SUMIFS($H$2:$H$2000,$A$2:$A$2000,"&lt;"&amp;$A345,$D$2:$D$2000,$D345))/(SUMIFS('Приход сырья'!$G$2:$G$2000,'Приход сырья'!$A$2:$A$2000,"&lt;="&amp;DATE(YEAR($A345),MONTH($A345)+1,1)-1,'Приход сырья'!$D$2:$D$2000,$D345)-SUMIFS($G$2:$G$2000,$A$2:$A$2000,"&lt;"&amp;$A345,$D$2:$D$2000,$D345))*G345),0)</f>
        <v>0</v>
      </c>
    </row>
    <row r="346" spans="1:8">
      <c r="A346" s="88">
        <f>IFERROR(INDEX(Лист8!$A$3:$F$4000,MATCH(ROW()-1,Лист8!$H$3:$H$4000,0),2),0)</f>
        <v>0</v>
      </c>
      <c r="B346" s="89">
        <f>IFERROR(INDEX(Лист8!$A$3:$F$4000,MATCH(ROW()-1,Лист8!$H$3:$H$4000,0),1),0)</f>
        <v>0</v>
      </c>
      <c r="C346" s="66" t="s">
        <v>36</v>
      </c>
      <c r="D346" s="66">
        <f>IFERROR(INDEX(Лист8!$A$3:$F$4000,MATCH(ROW()-1,Лист8!$H$3:$H$4000,0),4),0)</f>
        <v>0</v>
      </c>
      <c r="E346" s="66" t="str">
        <f>IFERROR(INDEX('Отчет о движении сырья'!$C$9:$C$259,MATCH(D346,'Отчет о движении сырья'!$B$9:$B$259,0),1),"")</f>
        <v/>
      </c>
      <c r="F346" s="89" t="str">
        <f>IFERROR(INDEX('Отчет о движении сырья'!$D$9:$D$259,MATCH(D346,'Отчет о движении сырья'!$B$9:$B$259,0),1),"")</f>
        <v/>
      </c>
      <c r="G346" s="90">
        <f>IFERROR(INDEX(Лист8!$A$3:$F$4000,MATCH(ROW()-1,Лист8!$H$3:$H$4000,0),6),0)</f>
        <v>0</v>
      </c>
      <c r="H346" s="91">
        <f>IFERROR(((SUMIFS('Приход сырья'!$H$2:$H$2000,'Приход сырья'!$A$2:$A$2000,"&lt;="&amp;DATE(YEAR($A346),MONTH($A346)+1,1)-1,'Приход сырья'!$D$2:$D$2000,$D346)-SUMIFS($H$2:$H$2000,$A$2:$A$2000,"&lt;"&amp;$A346,$D$2:$D$2000,$D346))/(SUMIFS('Приход сырья'!$G$2:$G$2000,'Приход сырья'!$A$2:$A$2000,"&lt;="&amp;DATE(YEAR($A346),MONTH($A346)+1,1)-1,'Приход сырья'!$D$2:$D$2000,$D346)-SUMIFS($G$2:$G$2000,$A$2:$A$2000,"&lt;"&amp;$A346,$D$2:$D$2000,$D346))*G346),0)</f>
        <v>0</v>
      </c>
    </row>
    <row r="347" spans="1:8">
      <c r="A347" s="88">
        <f>IFERROR(INDEX(Лист8!$A$3:$F$4000,MATCH(ROW()-1,Лист8!$H$3:$H$4000,0),2),0)</f>
        <v>0</v>
      </c>
      <c r="B347" s="89">
        <f>IFERROR(INDEX(Лист8!$A$3:$F$4000,MATCH(ROW()-1,Лист8!$H$3:$H$4000,0),1),0)</f>
        <v>0</v>
      </c>
      <c r="C347" s="66" t="s">
        <v>36</v>
      </c>
      <c r="D347" s="66">
        <f>IFERROR(INDEX(Лист8!$A$3:$F$4000,MATCH(ROW()-1,Лист8!$H$3:$H$4000,0),4),0)</f>
        <v>0</v>
      </c>
      <c r="E347" s="66" t="str">
        <f>IFERROR(INDEX('Отчет о движении сырья'!$C$9:$C$259,MATCH(D347,'Отчет о движении сырья'!$B$9:$B$259,0),1),"")</f>
        <v/>
      </c>
      <c r="F347" s="89" t="str">
        <f>IFERROR(INDEX('Отчет о движении сырья'!$D$9:$D$259,MATCH(D347,'Отчет о движении сырья'!$B$9:$B$259,0),1),"")</f>
        <v/>
      </c>
      <c r="G347" s="90">
        <f>IFERROR(INDEX(Лист8!$A$3:$F$4000,MATCH(ROW()-1,Лист8!$H$3:$H$4000,0),6),0)</f>
        <v>0</v>
      </c>
      <c r="H347" s="91">
        <f>IFERROR(((SUMIFS('Приход сырья'!$H$2:$H$2000,'Приход сырья'!$A$2:$A$2000,"&lt;="&amp;DATE(YEAR($A347),MONTH($A347)+1,1)-1,'Приход сырья'!$D$2:$D$2000,$D347)-SUMIFS($H$2:$H$2000,$A$2:$A$2000,"&lt;"&amp;$A347,$D$2:$D$2000,$D347))/(SUMIFS('Приход сырья'!$G$2:$G$2000,'Приход сырья'!$A$2:$A$2000,"&lt;="&amp;DATE(YEAR($A347),MONTH($A347)+1,1)-1,'Приход сырья'!$D$2:$D$2000,$D347)-SUMIFS($G$2:$G$2000,$A$2:$A$2000,"&lt;"&amp;$A347,$D$2:$D$2000,$D347))*G347),0)</f>
        <v>0</v>
      </c>
    </row>
    <row r="348" spans="1:8">
      <c r="A348" s="88">
        <f>IFERROR(INDEX(Лист8!$A$3:$F$4000,MATCH(ROW()-1,Лист8!$H$3:$H$4000,0),2),0)</f>
        <v>0</v>
      </c>
      <c r="B348" s="89">
        <f>IFERROR(INDEX(Лист8!$A$3:$F$4000,MATCH(ROW()-1,Лист8!$H$3:$H$4000,0),1),0)</f>
        <v>0</v>
      </c>
      <c r="C348" s="66" t="s">
        <v>36</v>
      </c>
      <c r="D348" s="66">
        <f>IFERROR(INDEX(Лист8!$A$3:$F$4000,MATCH(ROW()-1,Лист8!$H$3:$H$4000,0),4),0)</f>
        <v>0</v>
      </c>
      <c r="E348" s="66" t="str">
        <f>IFERROR(INDEX('Отчет о движении сырья'!$C$9:$C$259,MATCH(D348,'Отчет о движении сырья'!$B$9:$B$259,0),1),"")</f>
        <v/>
      </c>
      <c r="F348" s="89" t="str">
        <f>IFERROR(INDEX('Отчет о движении сырья'!$D$9:$D$259,MATCH(D348,'Отчет о движении сырья'!$B$9:$B$259,0),1),"")</f>
        <v/>
      </c>
      <c r="G348" s="90">
        <f>IFERROR(INDEX(Лист8!$A$3:$F$4000,MATCH(ROW()-1,Лист8!$H$3:$H$4000,0),6),0)</f>
        <v>0</v>
      </c>
      <c r="H348" s="91">
        <f>IFERROR(((SUMIFS('Приход сырья'!$H$2:$H$2000,'Приход сырья'!$A$2:$A$2000,"&lt;="&amp;DATE(YEAR($A348),MONTH($A348)+1,1)-1,'Приход сырья'!$D$2:$D$2000,$D348)-SUMIFS($H$2:$H$2000,$A$2:$A$2000,"&lt;"&amp;$A348,$D$2:$D$2000,$D348))/(SUMIFS('Приход сырья'!$G$2:$G$2000,'Приход сырья'!$A$2:$A$2000,"&lt;="&amp;DATE(YEAR($A348),MONTH($A348)+1,1)-1,'Приход сырья'!$D$2:$D$2000,$D348)-SUMIFS($G$2:$G$2000,$A$2:$A$2000,"&lt;"&amp;$A348,$D$2:$D$2000,$D348))*G348),0)</f>
        <v>0</v>
      </c>
    </row>
    <row r="349" spans="1:8">
      <c r="A349" s="88">
        <f>IFERROR(INDEX(Лист8!$A$3:$F$4000,MATCH(ROW()-1,Лист8!$H$3:$H$4000,0),2),0)</f>
        <v>0</v>
      </c>
      <c r="B349" s="89">
        <f>IFERROR(INDEX(Лист8!$A$3:$F$4000,MATCH(ROW()-1,Лист8!$H$3:$H$4000,0),1),0)</f>
        <v>0</v>
      </c>
      <c r="C349" s="66" t="s">
        <v>36</v>
      </c>
      <c r="D349" s="66">
        <f>IFERROR(INDEX(Лист8!$A$3:$F$4000,MATCH(ROW()-1,Лист8!$H$3:$H$4000,0),4),0)</f>
        <v>0</v>
      </c>
      <c r="E349" s="66" t="str">
        <f>IFERROR(INDEX('Отчет о движении сырья'!$C$9:$C$259,MATCH(D349,'Отчет о движении сырья'!$B$9:$B$259,0),1),"")</f>
        <v/>
      </c>
      <c r="F349" s="89" t="str">
        <f>IFERROR(INDEX('Отчет о движении сырья'!$D$9:$D$259,MATCH(D349,'Отчет о движении сырья'!$B$9:$B$259,0),1),"")</f>
        <v/>
      </c>
      <c r="G349" s="90">
        <f>IFERROR(INDEX(Лист8!$A$3:$F$4000,MATCH(ROW()-1,Лист8!$H$3:$H$4000,0),6),0)</f>
        <v>0</v>
      </c>
      <c r="H349" s="91">
        <f>IFERROR(((SUMIFS('Приход сырья'!$H$2:$H$2000,'Приход сырья'!$A$2:$A$2000,"&lt;="&amp;DATE(YEAR($A349),MONTH($A349)+1,1)-1,'Приход сырья'!$D$2:$D$2000,$D349)-SUMIFS($H$2:$H$2000,$A$2:$A$2000,"&lt;"&amp;$A349,$D$2:$D$2000,$D349))/(SUMIFS('Приход сырья'!$G$2:$G$2000,'Приход сырья'!$A$2:$A$2000,"&lt;="&amp;DATE(YEAR($A349),MONTH($A349)+1,1)-1,'Приход сырья'!$D$2:$D$2000,$D349)-SUMIFS($G$2:$G$2000,$A$2:$A$2000,"&lt;"&amp;$A349,$D$2:$D$2000,$D349))*G349),0)</f>
        <v>0</v>
      </c>
    </row>
    <row r="350" spans="1:8">
      <c r="A350" s="88">
        <f>IFERROR(INDEX(Лист8!$A$3:$F$4000,MATCH(ROW()-1,Лист8!$H$3:$H$4000,0),2),0)</f>
        <v>0</v>
      </c>
      <c r="B350" s="89">
        <f>IFERROR(INDEX(Лист8!$A$3:$F$4000,MATCH(ROW()-1,Лист8!$H$3:$H$4000,0),1),0)</f>
        <v>0</v>
      </c>
      <c r="C350" s="66" t="s">
        <v>36</v>
      </c>
      <c r="D350" s="66">
        <f>IFERROR(INDEX(Лист8!$A$3:$F$4000,MATCH(ROW()-1,Лист8!$H$3:$H$4000,0),4),0)</f>
        <v>0</v>
      </c>
      <c r="E350" s="66" t="str">
        <f>IFERROR(INDEX('Отчет о движении сырья'!$C$9:$C$259,MATCH(D350,'Отчет о движении сырья'!$B$9:$B$259,0),1),"")</f>
        <v/>
      </c>
      <c r="F350" s="89" t="str">
        <f>IFERROR(INDEX('Отчет о движении сырья'!$D$9:$D$259,MATCH(D350,'Отчет о движении сырья'!$B$9:$B$259,0),1),"")</f>
        <v/>
      </c>
      <c r="G350" s="90">
        <f>IFERROR(INDEX(Лист8!$A$3:$F$4000,MATCH(ROW()-1,Лист8!$H$3:$H$4000,0),6),0)</f>
        <v>0</v>
      </c>
      <c r="H350" s="91">
        <f>IFERROR(((SUMIFS('Приход сырья'!$H$2:$H$2000,'Приход сырья'!$A$2:$A$2000,"&lt;="&amp;DATE(YEAR($A350),MONTH($A350)+1,1)-1,'Приход сырья'!$D$2:$D$2000,$D350)-SUMIFS($H$2:$H$2000,$A$2:$A$2000,"&lt;"&amp;$A350,$D$2:$D$2000,$D350))/(SUMIFS('Приход сырья'!$G$2:$G$2000,'Приход сырья'!$A$2:$A$2000,"&lt;="&amp;DATE(YEAR($A350),MONTH($A350)+1,1)-1,'Приход сырья'!$D$2:$D$2000,$D350)-SUMIFS($G$2:$G$2000,$A$2:$A$2000,"&lt;"&amp;$A350,$D$2:$D$2000,$D350))*G350),0)</f>
        <v>0</v>
      </c>
    </row>
    <row r="351" spans="1:8">
      <c r="A351" s="88">
        <f>IFERROR(INDEX(Лист8!$A$3:$F$4000,MATCH(ROW()-1,Лист8!$H$3:$H$4000,0),2),0)</f>
        <v>0</v>
      </c>
      <c r="B351" s="89">
        <f>IFERROR(INDEX(Лист8!$A$3:$F$4000,MATCH(ROW()-1,Лист8!$H$3:$H$4000,0),1),0)</f>
        <v>0</v>
      </c>
      <c r="C351" s="66" t="s">
        <v>36</v>
      </c>
      <c r="D351" s="66">
        <f>IFERROR(INDEX(Лист8!$A$3:$F$4000,MATCH(ROW()-1,Лист8!$H$3:$H$4000,0),4),0)</f>
        <v>0</v>
      </c>
      <c r="E351" s="66" t="str">
        <f>IFERROR(INDEX('Отчет о движении сырья'!$C$9:$C$259,MATCH(D351,'Отчет о движении сырья'!$B$9:$B$259,0),1),"")</f>
        <v/>
      </c>
      <c r="F351" s="89" t="str">
        <f>IFERROR(INDEX('Отчет о движении сырья'!$D$9:$D$259,MATCH(D351,'Отчет о движении сырья'!$B$9:$B$259,0),1),"")</f>
        <v/>
      </c>
      <c r="G351" s="90">
        <f>IFERROR(INDEX(Лист8!$A$3:$F$4000,MATCH(ROW()-1,Лист8!$H$3:$H$4000,0),6),0)</f>
        <v>0</v>
      </c>
      <c r="H351" s="91">
        <f>IFERROR(((SUMIFS('Приход сырья'!$H$2:$H$2000,'Приход сырья'!$A$2:$A$2000,"&lt;="&amp;DATE(YEAR($A351),MONTH($A351)+1,1)-1,'Приход сырья'!$D$2:$D$2000,$D351)-SUMIFS($H$2:$H$2000,$A$2:$A$2000,"&lt;"&amp;$A351,$D$2:$D$2000,$D351))/(SUMIFS('Приход сырья'!$G$2:$G$2000,'Приход сырья'!$A$2:$A$2000,"&lt;="&amp;DATE(YEAR($A351),MONTH($A351)+1,1)-1,'Приход сырья'!$D$2:$D$2000,$D351)-SUMIFS($G$2:$G$2000,$A$2:$A$2000,"&lt;"&amp;$A351,$D$2:$D$2000,$D351))*G351),0)</f>
        <v>0</v>
      </c>
    </row>
    <row r="352" spans="1:8">
      <c r="A352" s="88">
        <f>IFERROR(INDEX(Лист8!$A$3:$F$4000,MATCH(ROW()-1,Лист8!$H$3:$H$4000,0),2),0)</f>
        <v>0</v>
      </c>
      <c r="B352" s="89">
        <f>IFERROR(INDEX(Лист8!$A$3:$F$4000,MATCH(ROW()-1,Лист8!$H$3:$H$4000,0),1),0)</f>
        <v>0</v>
      </c>
      <c r="C352" s="66" t="s">
        <v>36</v>
      </c>
      <c r="D352" s="66">
        <f>IFERROR(INDEX(Лист8!$A$3:$F$4000,MATCH(ROW()-1,Лист8!$H$3:$H$4000,0),4),0)</f>
        <v>0</v>
      </c>
      <c r="E352" s="66" t="str">
        <f>IFERROR(INDEX('Отчет о движении сырья'!$C$9:$C$259,MATCH(D352,'Отчет о движении сырья'!$B$9:$B$259,0),1),"")</f>
        <v/>
      </c>
      <c r="F352" s="89" t="str">
        <f>IFERROR(INDEX('Отчет о движении сырья'!$D$9:$D$259,MATCH(D352,'Отчет о движении сырья'!$B$9:$B$259,0),1),"")</f>
        <v/>
      </c>
      <c r="G352" s="90">
        <f>IFERROR(INDEX(Лист8!$A$3:$F$4000,MATCH(ROW()-1,Лист8!$H$3:$H$4000,0),6),0)</f>
        <v>0</v>
      </c>
      <c r="H352" s="91">
        <f>IFERROR(((SUMIFS('Приход сырья'!$H$2:$H$2000,'Приход сырья'!$A$2:$A$2000,"&lt;="&amp;DATE(YEAR($A352),MONTH($A352)+1,1)-1,'Приход сырья'!$D$2:$D$2000,$D352)-SUMIFS($H$2:$H$2000,$A$2:$A$2000,"&lt;"&amp;$A352,$D$2:$D$2000,$D352))/(SUMIFS('Приход сырья'!$G$2:$G$2000,'Приход сырья'!$A$2:$A$2000,"&lt;="&amp;DATE(YEAR($A352),MONTH($A352)+1,1)-1,'Приход сырья'!$D$2:$D$2000,$D352)-SUMIFS($G$2:$G$2000,$A$2:$A$2000,"&lt;"&amp;$A352,$D$2:$D$2000,$D352))*G352),0)</f>
        <v>0</v>
      </c>
    </row>
    <row r="353" spans="1:8">
      <c r="A353" s="88">
        <f>IFERROR(INDEX(Лист8!$A$3:$F$4000,MATCH(ROW()-1,Лист8!$H$3:$H$4000,0),2),0)</f>
        <v>0</v>
      </c>
      <c r="B353" s="89">
        <f>IFERROR(INDEX(Лист8!$A$3:$F$4000,MATCH(ROW()-1,Лист8!$H$3:$H$4000,0),1),0)</f>
        <v>0</v>
      </c>
      <c r="C353" s="66" t="s">
        <v>36</v>
      </c>
      <c r="D353" s="66">
        <f>IFERROR(INDEX(Лист8!$A$3:$F$4000,MATCH(ROW()-1,Лист8!$H$3:$H$4000,0),4),0)</f>
        <v>0</v>
      </c>
      <c r="E353" s="66" t="str">
        <f>IFERROR(INDEX('Отчет о движении сырья'!$C$9:$C$259,MATCH(D353,'Отчет о движении сырья'!$B$9:$B$259,0),1),"")</f>
        <v/>
      </c>
      <c r="F353" s="89" t="str">
        <f>IFERROR(INDEX('Отчет о движении сырья'!$D$9:$D$259,MATCH(D353,'Отчет о движении сырья'!$B$9:$B$259,0),1),"")</f>
        <v/>
      </c>
      <c r="G353" s="90">
        <f>IFERROR(INDEX(Лист8!$A$3:$F$4000,MATCH(ROW()-1,Лист8!$H$3:$H$4000,0),6),0)</f>
        <v>0</v>
      </c>
      <c r="H353" s="91">
        <f>IFERROR(((SUMIFS('Приход сырья'!$H$2:$H$2000,'Приход сырья'!$A$2:$A$2000,"&lt;="&amp;DATE(YEAR($A353),MONTH($A353)+1,1)-1,'Приход сырья'!$D$2:$D$2000,$D353)-SUMIFS($H$2:$H$2000,$A$2:$A$2000,"&lt;"&amp;$A353,$D$2:$D$2000,$D353))/(SUMIFS('Приход сырья'!$G$2:$G$2000,'Приход сырья'!$A$2:$A$2000,"&lt;="&amp;DATE(YEAR($A353),MONTH($A353)+1,1)-1,'Приход сырья'!$D$2:$D$2000,$D353)-SUMIFS($G$2:$G$2000,$A$2:$A$2000,"&lt;"&amp;$A353,$D$2:$D$2000,$D353))*G353),0)</f>
        <v>0</v>
      </c>
    </row>
    <row r="354" spans="1:8">
      <c r="A354" s="88">
        <f>IFERROR(INDEX(Лист8!$A$3:$F$4000,MATCH(ROW()-1,Лист8!$H$3:$H$4000,0),2),0)</f>
        <v>0</v>
      </c>
      <c r="B354" s="89">
        <f>IFERROR(INDEX(Лист8!$A$3:$F$4000,MATCH(ROW()-1,Лист8!$H$3:$H$4000,0),1),0)</f>
        <v>0</v>
      </c>
      <c r="C354" s="66" t="s">
        <v>36</v>
      </c>
      <c r="D354" s="66">
        <f>IFERROR(INDEX(Лист8!$A$3:$F$4000,MATCH(ROW()-1,Лист8!$H$3:$H$4000,0),4),0)</f>
        <v>0</v>
      </c>
      <c r="E354" s="66" t="str">
        <f>IFERROR(INDEX('Отчет о движении сырья'!$C$9:$C$259,MATCH(D354,'Отчет о движении сырья'!$B$9:$B$259,0),1),"")</f>
        <v/>
      </c>
      <c r="F354" s="89" t="str">
        <f>IFERROR(INDEX('Отчет о движении сырья'!$D$9:$D$259,MATCH(D354,'Отчет о движении сырья'!$B$9:$B$259,0),1),"")</f>
        <v/>
      </c>
      <c r="G354" s="90">
        <f>IFERROR(INDEX(Лист8!$A$3:$F$4000,MATCH(ROW()-1,Лист8!$H$3:$H$4000,0),6),0)</f>
        <v>0</v>
      </c>
      <c r="H354" s="91">
        <f>IFERROR(((SUMIFS('Приход сырья'!$H$2:$H$2000,'Приход сырья'!$A$2:$A$2000,"&lt;="&amp;DATE(YEAR($A354),MONTH($A354)+1,1)-1,'Приход сырья'!$D$2:$D$2000,$D354)-SUMIFS($H$2:$H$2000,$A$2:$A$2000,"&lt;"&amp;$A354,$D$2:$D$2000,$D354))/(SUMIFS('Приход сырья'!$G$2:$G$2000,'Приход сырья'!$A$2:$A$2000,"&lt;="&amp;DATE(YEAR($A354),MONTH($A354)+1,1)-1,'Приход сырья'!$D$2:$D$2000,$D354)-SUMIFS($G$2:$G$2000,$A$2:$A$2000,"&lt;"&amp;$A354,$D$2:$D$2000,$D354))*G354),0)</f>
        <v>0</v>
      </c>
    </row>
    <row r="355" spans="1:8">
      <c r="A355" s="88">
        <f>IFERROR(INDEX(Лист8!$A$3:$F$4000,MATCH(ROW()-1,Лист8!$H$3:$H$4000,0),2),0)</f>
        <v>0</v>
      </c>
      <c r="B355" s="89">
        <f>IFERROR(INDEX(Лист8!$A$3:$F$4000,MATCH(ROW()-1,Лист8!$H$3:$H$4000,0),1),0)</f>
        <v>0</v>
      </c>
      <c r="C355" s="66" t="s">
        <v>36</v>
      </c>
      <c r="D355" s="66">
        <f>IFERROR(INDEX(Лист8!$A$3:$F$4000,MATCH(ROW()-1,Лист8!$H$3:$H$4000,0),4),0)</f>
        <v>0</v>
      </c>
      <c r="E355" s="66" t="str">
        <f>IFERROR(INDEX('Отчет о движении сырья'!$C$9:$C$259,MATCH(D355,'Отчет о движении сырья'!$B$9:$B$259,0),1),"")</f>
        <v/>
      </c>
      <c r="F355" s="89" t="str">
        <f>IFERROR(INDEX('Отчет о движении сырья'!$D$9:$D$259,MATCH(D355,'Отчет о движении сырья'!$B$9:$B$259,0),1),"")</f>
        <v/>
      </c>
      <c r="G355" s="90">
        <f>IFERROR(INDEX(Лист8!$A$3:$F$4000,MATCH(ROW()-1,Лист8!$H$3:$H$4000,0),6),0)</f>
        <v>0</v>
      </c>
      <c r="H355" s="91">
        <f>IFERROR(((SUMIFS('Приход сырья'!$H$2:$H$2000,'Приход сырья'!$A$2:$A$2000,"&lt;="&amp;DATE(YEAR($A355),MONTH($A355)+1,1)-1,'Приход сырья'!$D$2:$D$2000,$D355)-SUMIFS($H$2:$H$2000,$A$2:$A$2000,"&lt;"&amp;$A355,$D$2:$D$2000,$D355))/(SUMIFS('Приход сырья'!$G$2:$G$2000,'Приход сырья'!$A$2:$A$2000,"&lt;="&amp;DATE(YEAR($A355),MONTH($A355)+1,1)-1,'Приход сырья'!$D$2:$D$2000,$D355)-SUMIFS($G$2:$G$2000,$A$2:$A$2000,"&lt;"&amp;$A355,$D$2:$D$2000,$D355))*G355),0)</f>
        <v>0</v>
      </c>
    </row>
    <row r="356" spans="1:8">
      <c r="A356" s="88">
        <f>IFERROR(INDEX(Лист8!$A$3:$F$4000,MATCH(ROW()-1,Лист8!$H$3:$H$4000,0),2),0)</f>
        <v>0</v>
      </c>
      <c r="B356" s="89">
        <f>IFERROR(INDEX(Лист8!$A$3:$F$4000,MATCH(ROW()-1,Лист8!$H$3:$H$4000,0),1),0)</f>
        <v>0</v>
      </c>
      <c r="C356" s="66" t="s">
        <v>36</v>
      </c>
      <c r="D356" s="66">
        <f>IFERROR(INDEX(Лист8!$A$3:$F$4000,MATCH(ROW()-1,Лист8!$H$3:$H$4000,0),4),0)</f>
        <v>0</v>
      </c>
      <c r="E356" s="66" t="str">
        <f>IFERROR(INDEX('Отчет о движении сырья'!$C$9:$C$259,MATCH(D356,'Отчет о движении сырья'!$B$9:$B$259,0),1),"")</f>
        <v/>
      </c>
      <c r="F356" s="89" t="str">
        <f>IFERROR(INDEX('Отчет о движении сырья'!$D$9:$D$259,MATCH(D356,'Отчет о движении сырья'!$B$9:$B$259,0),1),"")</f>
        <v/>
      </c>
      <c r="G356" s="90">
        <f>IFERROR(INDEX(Лист8!$A$3:$F$4000,MATCH(ROW()-1,Лист8!$H$3:$H$4000,0),6),0)</f>
        <v>0</v>
      </c>
      <c r="H356" s="91">
        <f>IFERROR(((SUMIFS('Приход сырья'!$H$2:$H$2000,'Приход сырья'!$A$2:$A$2000,"&lt;="&amp;DATE(YEAR($A356),MONTH($A356)+1,1)-1,'Приход сырья'!$D$2:$D$2000,$D356)-SUMIFS($H$2:$H$2000,$A$2:$A$2000,"&lt;"&amp;$A356,$D$2:$D$2000,$D356))/(SUMIFS('Приход сырья'!$G$2:$G$2000,'Приход сырья'!$A$2:$A$2000,"&lt;="&amp;DATE(YEAR($A356),MONTH($A356)+1,1)-1,'Приход сырья'!$D$2:$D$2000,$D356)-SUMIFS($G$2:$G$2000,$A$2:$A$2000,"&lt;"&amp;$A356,$D$2:$D$2000,$D356))*G356),0)</f>
        <v>0</v>
      </c>
    </row>
    <row r="357" spans="1:8">
      <c r="A357" s="88">
        <f>IFERROR(INDEX(Лист8!$A$3:$F$4000,MATCH(ROW()-1,Лист8!$H$3:$H$4000,0),2),0)</f>
        <v>0</v>
      </c>
      <c r="B357" s="89">
        <f>IFERROR(INDEX(Лист8!$A$3:$F$4000,MATCH(ROW()-1,Лист8!$H$3:$H$4000,0),1),0)</f>
        <v>0</v>
      </c>
      <c r="C357" s="66" t="s">
        <v>36</v>
      </c>
      <c r="D357" s="66">
        <f>IFERROR(INDEX(Лист8!$A$3:$F$4000,MATCH(ROW()-1,Лист8!$H$3:$H$4000,0),4),0)</f>
        <v>0</v>
      </c>
      <c r="E357" s="66" t="str">
        <f>IFERROR(INDEX('Отчет о движении сырья'!$C$9:$C$259,MATCH(D357,'Отчет о движении сырья'!$B$9:$B$259,0),1),"")</f>
        <v/>
      </c>
      <c r="F357" s="89" t="str">
        <f>IFERROR(INDEX('Отчет о движении сырья'!$D$9:$D$259,MATCH(D357,'Отчет о движении сырья'!$B$9:$B$259,0),1),"")</f>
        <v/>
      </c>
      <c r="G357" s="90">
        <f>IFERROR(INDEX(Лист8!$A$3:$F$4000,MATCH(ROW()-1,Лист8!$H$3:$H$4000,0),6),0)</f>
        <v>0</v>
      </c>
      <c r="H357" s="91">
        <f>IFERROR(((SUMIFS('Приход сырья'!$H$2:$H$2000,'Приход сырья'!$A$2:$A$2000,"&lt;="&amp;DATE(YEAR($A357),MONTH($A357)+1,1)-1,'Приход сырья'!$D$2:$D$2000,$D357)-SUMIFS($H$2:$H$2000,$A$2:$A$2000,"&lt;"&amp;$A357,$D$2:$D$2000,$D357))/(SUMIFS('Приход сырья'!$G$2:$G$2000,'Приход сырья'!$A$2:$A$2000,"&lt;="&amp;DATE(YEAR($A357),MONTH($A357)+1,1)-1,'Приход сырья'!$D$2:$D$2000,$D357)-SUMIFS($G$2:$G$2000,$A$2:$A$2000,"&lt;"&amp;$A357,$D$2:$D$2000,$D357))*G357),0)</f>
        <v>0</v>
      </c>
    </row>
    <row r="358" spans="1:8">
      <c r="A358" s="88">
        <f>IFERROR(INDEX(Лист8!$A$3:$F$4000,MATCH(ROW()-1,Лист8!$H$3:$H$4000,0),2),0)</f>
        <v>0</v>
      </c>
      <c r="B358" s="89">
        <f>IFERROR(INDEX(Лист8!$A$3:$F$4000,MATCH(ROW()-1,Лист8!$H$3:$H$4000,0),1),0)</f>
        <v>0</v>
      </c>
      <c r="C358" s="66" t="s">
        <v>36</v>
      </c>
      <c r="D358" s="66">
        <f>IFERROR(INDEX(Лист8!$A$3:$F$4000,MATCH(ROW()-1,Лист8!$H$3:$H$4000,0),4),0)</f>
        <v>0</v>
      </c>
      <c r="E358" s="66" t="str">
        <f>IFERROR(INDEX('Отчет о движении сырья'!$C$9:$C$259,MATCH(D358,'Отчет о движении сырья'!$B$9:$B$259,0),1),"")</f>
        <v/>
      </c>
      <c r="F358" s="89" t="str">
        <f>IFERROR(INDEX('Отчет о движении сырья'!$D$9:$D$259,MATCH(D358,'Отчет о движении сырья'!$B$9:$B$259,0),1),"")</f>
        <v/>
      </c>
      <c r="G358" s="90">
        <f>IFERROR(INDEX(Лист8!$A$3:$F$4000,MATCH(ROW()-1,Лист8!$H$3:$H$4000,0),6),0)</f>
        <v>0</v>
      </c>
      <c r="H358" s="91">
        <f>IFERROR(((SUMIFS('Приход сырья'!$H$2:$H$2000,'Приход сырья'!$A$2:$A$2000,"&lt;="&amp;DATE(YEAR($A358),MONTH($A358)+1,1)-1,'Приход сырья'!$D$2:$D$2000,$D358)-SUMIFS($H$2:$H$2000,$A$2:$A$2000,"&lt;"&amp;$A358,$D$2:$D$2000,$D358))/(SUMIFS('Приход сырья'!$G$2:$G$2000,'Приход сырья'!$A$2:$A$2000,"&lt;="&amp;DATE(YEAR($A358),MONTH($A358)+1,1)-1,'Приход сырья'!$D$2:$D$2000,$D358)-SUMIFS($G$2:$G$2000,$A$2:$A$2000,"&lt;"&amp;$A358,$D$2:$D$2000,$D358))*G358),0)</f>
        <v>0</v>
      </c>
    </row>
    <row r="359" spans="1:8">
      <c r="A359" s="88">
        <f>IFERROR(INDEX(Лист8!$A$3:$F$4000,MATCH(ROW()-1,Лист8!$H$3:$H$4000,0),2),0)</f>
        <v>0</v>
      </c>
      <c r="B359" s="89">
        <f>IFERROR(INDEX(Лист8!$A$3:$F$4000,MATCH(ROW()-1,Лист8!$H$3:$H$4000,0),1),0)</f>
        <v>0</v>
      </c>
      <c r="C359" s="66" t="s">
        <v>36</v>
      </c>
      <c r="D359" s="66">
        <f>IFERROR(INDEX(Лист8!$A$3:$F$4000,MATCH(ROW()-1,Лист8!$H$3:$H$4000,0),4),0)</f>
        <v>0</v>
      </c>
      <c r="E359" s="66" t="str">
        <f>IFERROR(INDEX('Отчет о движении сырья'!$C$9:$C$259,MATCH(D359,'Отчет о движении сырья'!$B$9:$B$259,0),1),"")</f>
        <v/>
      </c>
      <c r="F359" s="89" t="str">
        <f>IFERROR(INDEX('Отчет о движении сырья'!$D$9:$D$259,MATCH(D359,'Отчет о движении сырья'!$B$9:$B$259,0),1),"")</f>
        <v/>
      </c>
      <c r="G359" s="90">
        <f>IFERROR(INDEX(Лист8!$A$3:$F$4000,MATCH(ROW()-1,Лист8!$H$3:$H$4000,0),6),0)</f>
        <v>0</v>
      </c>
      <c r="H359" s="91">
        <f>IFERROR(((SUMIFS('Приход сырья'!$H$2:$H$2000,'Приход сырья'!$A$2:$A$2000,"&lt;="&amp;DATE(YEAR($A359),MONTH($A359)+1,1)-1,'Приход сырья'!$D$2:$D$2000,$D359)-SUMIFS($H$2:$H$2000,$A$2:$A$2000,"&lt;"&amp;$A359,$D$2:$D$2000,$D359))/(SUMIFS('Приход сырья'!$G$2:$G$2000,'Приход сырья'!$A$2:$A$2000,"&lt;="&amp;DATE(YEAR($A359),MONTH($A359)+1,1)-1,'Приход сырья'!$D$2:$D$2000,$D359)-SUMIFS($G$2:$G$2000,$A$2:$A$2000,"&lt;"&amp;$A359,$D$2:$D$2000,$D359))*G359),0)</f>
        <v>0</v>
      </c>
    </row>
    <row r="360" spans="1:8">
      <c r="A360" s="88">
        <f>IFERROR(INDEX(Лист8!$A$3:$F$4000,MATCH(ROW()-1,Лист8!$H$3:$H$4000,0),2),0)</f>
        <v>0</v>
      </c>
      <c r="B360" s="89">
        <f>IFERROR(INDEX(Лист8!$A$3:$F$4000,MATCH(ROW()-1,Лист8!$H$3:$H$4000,0),1),0)</f>
        <v>0</v>
      </c>
      <c r="C360" s="66" t="s">
        <v>36</v>
      </c>
      <c r="D360" s="66">
        <f>IFERROR(INDEX(Лист8!$A$3:$F$4000,MATCH(ROW()-1,Лист8!$H$3:$H$4000,0),4),0)</f>
        <v>0</v>
      </c>
      <c r="E360" s="66" t="str">
        <f>IFERROR(INDEX('Отчет о движении сырья'!$C$9:$C$259,MATCH(D360,'Отчет о движении сырья'!$B$9:$B$259,0),1),"")</f>
        <v/>
      </c>
      <c r="F360" s="89" t="str">
        <f>IFERROR(INDEX('Отчет о движении сырья'!$D$9:$D$259,MATCH(D360,'Отчет о движении сырья'!$B$9:$B$259,0),1),"")</f>
        <v/>
      </c>
      <c r="G360" s="90">
        <f>IFERROR(INDEX(Лист8!$A$3:$F$4000,MATCH(ROW()-1,Лист8!$H$3:$H$4000,0),6),0)</f>
        <v>0</v>
      </c>
      <c r="H360" s="91">
        <f>IFERROR(((SUMIFS('Приход сырья'!$H$2:$H$2000,'Приход сырья'!$A$2:$A$2000,"&lt;="&amp;DATE(YEAR($A360),MONTH($A360)+1,1)-1,'Приход сырья'!$D$2:$D$2000,$D360)-SUMIFS($H$2:$H$2000,$A$2:$A$2000,"&lt;"&amp;$A360,$D$2:$D$2000,$D360))/(SUMIFS('Приход сырья'!$G$2:$G$2000,'Приход сырья'!$A$2:$A$2000,"&lt;="&amp;DATE(YEAR($A360),MONTH($A360)+1,1)-1,'Приход сырья'!$D$2:$D$2000,$D360)-SUMIFS($G$2:$G$2000,$A$2:$A$2000,"&lt;"&amp;$A360,$D$2:$D$2000,$D360))*G360),0)</f>
        <v>0</v>
      </c>
    </row>
    <row r="361" spans="1:8">
      <c r="A361" s="88">
        <f>IFERROR(INDEX(Лист8!$A$3:$F$4000,MATCH(ROW()-1,Лист8!$H$3:$H$4000,0),2),0)</f>
        <v>0</v>
      </c>
      <c r="B361" s="89">
        <f>IFERROR(INDEX(Лист8!$A$3:$F$4000,MATCH(ROW()-1,Лист8!$H$3:$H$4000,0),1),0)</f>
        <v>0</v>
      </c>
      <c r="C361" s="66" t="s">
        <v>36</v>
      </c>
      <c r="D361" s="66">
        <f>IFERROR(INDEX(Лист8!$A$3:$F$4000,MATCH(ROW()-1,Лист8!$H$3:$H$4000,0),4),0)</f>
        <v>0</v>
      </c>
      <c r="E361" s="66" t="str">
        <f>IFERROR(INDEX('Отчет о движении сырья'!$C$9:$C$259,MATCH(D361,'Отчет о движении сырья'!$B$9:$B$259,0),1),"")</f>
        <v/>
      </c>
      <c r="F361" s="89" t="str">
        <f>IFERROR(INDEX('Отчет о движении сырья'!$D$9:$D$259,MATCH(D361,'Отчет о движении сырья'!$B$9:$B$259,0),1),"")</f>
        <v/>
      </c>
      <c r="G361" s="90">
        <f>IFERROR(INDEX(Лист8!$A$3:$F$4000,MATCH(ROW()-1,Лист8!$H$3:$H$4000,0),6),0)</f>
        <v>0</v>
      </c>
      <c r="H361" s="91">
        <f>IFERROR(((SUMIFS('Приход сырья'!$H$2:$H$2000,'Приход сырья'!$A$2:$A$2000,"&lt;="&amp;DATE(YEAR($A361),MONTH($A361)+1,1)-1,'Приход сырья'!$D$2:$D$2000,$D361)-SUMIFS($H$2:$H$2000,$A$2:$A$2000,"&lt;"&amp;$A361,$D$2:$D$2000,$D361))/(SUMIFS('Приход сырья'!$G$2:$G$2000,'Приход сырья'!$A$2:$A$2000,"&lt;="&amp;DATE(YEAR($A361),MONTH($A361)+1,1)-1,'Приход сырья'!$D$2:$D$2000,$D361)-SUMIFS($G$2:$G$2000,$A$2:$A$2000,"&lt;"&amp;$A361,$D$2:$D$2000,$D361))*G361),0)</f>
        <v>0</v>
      </c>
    </row>
    <row r="362" spans="1:8">
      <c r="A362" s="88">
        <f>IFERROR(INDEX(Лист8!$A$3:$F$4000,MATCH(ROW()-1,Лист8!$H$3:$H$4000,0),2),0)</f>
        <v>0</v>
      </c>
      <c r="B362" s="89">
        <f>IFERROR(INDEX(Лист8!$A$3:$F$4000,MATCH(ROW()-1,Лист8!$H$3:$H$4000,0),1),0)</f>
        <v>0</v>
      </c>
      <c r="C362" s="66" t="s">
        <v>36</v>
      </c>
      <c r="D362" s="66">
        <f>IFERROR(INDEX(Лист8!$A$3:$F$4000,MATCH(ROW()-1,Лист8!$H$3:$H$4000,0),4),0)</f>
        <v>0</v>
      </c>
      <c r="E362" s="66" t="str">
        <f>IFERROR(INDEX('Отчет о движении сырья'!$C$9:$C$259,MATCH(D362,'Отчет о движении сырья'!$B$9:$B$259,0),1),"")</f>
        <v/>
      </c>
      <c r="F362" s="89" t="str">
        <f>IFERROR(INDEX('Отчет о движении сырья'!$D$9:$D$259,MATCH(D362,'Отчет о движении сырья'!$B$9:$B$259,0),1),"")</f>
        <v/>
      </c>
      <c r="G362" s="90">
        <f>IFERROR(INDEX(Лист8!$A$3:$F$4000,MATCH(ROW()-1,Лист8!$H$3:$H$4000,0),6),0)</f>
        <v>0</v>
      </c>
      <c r="H362" s="91">
        <f>IFERROR(((SUMIFS('Приход сырья'!$H$2:$H$2000,'Приход сырья'!$A$2:$A$2000,"&lt;="&amp;DATE(YEAR($A362),MONTH($A362)+1,1)-1,'Приход сырья'!$D$2:$D$2000,$D362)-SUMIFS($H$2:$H$2000,$A$2:$A$2000,"&lt;"&amp;$A362,$D$2:$D$2000,$D362))/(SUMIFS('Приход сырья'!$G$2:$G$2000,'Приход сырья'!$A$2:$A$2000,"&lt;="&amp;DATE(YEAR($A362),MONTH($A362)+1,1)-1,'Приход сырья'!$D$2:$D$2000,$D362)-SUMIFS($G$2:$G$2000,$A$2:$A$2000,"&lt;"&amp;$A362,$D$2:$D$2000,$D362))*G362),0)</f>
        <v>0</v>
      </c>
    </row>
    <row r="363" spans="1:8">
      <c r="A363" s="88">
        <f>IFERROR(INDEX(Лист8!$A$3:$F$4000,MATCH(ROW()-1,Лист8!$H$3:$H$4000,0),2),0)</f>
        <v>0</v>
      </c>
      <c r="B363" s="89">
        <f>IFERROR(INDEX(Лист8!$A$3:$F$4000,MATCH(ROW()-1,Лист8!$H$3:$H$4000,0),1),0)</f>
        <v>0</v>
      </c>
      <c r="C363" s="66" t="s">
        <v>36</v>
      </c>
      <c r="D363" s="66">
        <f>IFERROR(INDEX(Лист8!$A$3:$F$4000,MATCH(ROW()-1,Лист8!$H$3:$H$4000,0),4),0)</f>
        <v>0</v>
      </c>
      <c r="E363" s="66" t="str">
        <f>IFERROR(INDEX('Отчет о движении сырья'!$C$9:$C$259,MATCH(D363,'Отчет о движении сырья'!$B$9:$B$259,0),1),"")</f>
        <v/>
      </c>
      <c r="F363" s="89" t="str">
        <f>IFERROR(INDEX('Отчет о движении сырья'!$D$9:$D$259,MATCH(D363,'Отчет о движении сырья'!$B$9:$B$259,0),1),"")</f>
        <v/>
      </c>
      <c r="G363" s="90">
        <f>IFERROR(INDEX(Лист8!$A$3:$F$4000,MATCH(ROW()-1,Лист8!$H$3:$H$4000,0),6),0)</f>
        <v>0</v>
      </c>
      <c r="H363" s="91">
        <f>IFERROR(((SUMIFS('Приход сырья'!$H$2:$H$2000,'Приход сырья'!$A$2:$A$2000,"&lt;="&amp;DATE(YEAR($A363),MONTH($A363)+1,1)-1,'Приход сырья'!$D$2:$D$2000,$D363)-SUMIFS($H$2:$H$2000,$A$2:$A$2000,"&lt;"&amp;$A363,$D$2:$D$2000,$D363))/(SUMIFS('Приход сырья'!$G$2:$G$2000,'Приход сырья'!$A$2:$A$2000,"&lt;="&amp;DATE(YEAR($A363),MONTH($A363)+1,1)-1,'Приход сырья'!$D$2:$D$2000,$D363)-SUMIFS($G$2:$G$2000,$A$2:$A$2000,"&lt;"&amp;$A363,$D$2:$D$2000,$D363))*G363),0)</f>
        <v>0</v>
      </c>
    </row>
    <row r="364" spans="1:8">
      <c r="A364" s="88">
        <f>IFERROR(INDEX(Лист8!$A$3:$F$4000,MATCH(ROW()-1,Лист8!$H$3:$H$4000,0),2),0)</f>
        <v>0</v>
      </c>
      <c r="B364" s="89">
        <f>IFERROR(INDEX(Лист8!$A$3:$F$4000,MATCH(ROW()-1,Лист8!$H$3:$H$4000,0),1),0)</f>
        <v>0</v>
      </c>
      <c r="C364" s="66" t="s">
        <v>36</v>
      </c>
      <c r="D364" s="66">
        <f>IFERROR(INDEX(Лист8!$A$3:$F$4000,MATCH(ROW()-1,Лист8!$H$3:$H$4000,0),4),0)</f>
        <v>0</v>
      </c>
      <c r="E364" s="66" t="str">
        <f>IFERROR(INDEX('Отчет о движении сырья'!$C$9:$C$259,MATCH(D364,'Отчет о движении сырья'!$B$9:$B$259,0),1),"")</f>
        <v/>
      </c>
      <c r="F364" s="89" t="str">
        <f>IFERROR(INDEX('Отчет о движении сырья'!$D$9:$D$259,MATCH(D364,'Отчет о движении сырья'!$B$9:$B$259,0),1),"")</f>
        <v/>
      </c>
      <c r="G364" s="90">
        <f>IFERROR(INDEX(Лист8!$A$3:$F$4000,MATCH(ROW()-1,Лист8!$H$3:$H$4000,0),6),0)</f>
        <v>0</v>
      </c>
      <c r="H364" s="91">
        <f>IFERROR(((SUMIFS('Приход сырья'!$H$2:$H$2000,'Приход сырья'!$A$2:$A$2000,"&lt;="&amp;DATE(YEAR($A364),MONTH($A364)+1,1)-1,'Приход сырья'!$D$2:$D$2000,$D364)-SUMIFS($H$2:$H$2000,$A$2:$A$2000,"&lt;"&amp;$A364,$D$2:$D$2000,$D364))/(SUMIFS('Приход сырья'!$G$2:$G$2000,'Приход сырья'!$A$2:$A$2000,"&lt;="&amp;DATE(YEAR($A364),MONTH($A364)+1,1)-1,'Приход сырья'!$D$2:$D$2000,$D364)-SUMIFS($G$2:$G$2000,$A$2:$A$2000,"&lt;"&amp;$A364,$D$2:$D$2000,$D364))*G364),0)</f>
        <v>0</v>
      </c>
    </row>
    <row r="365" spans="1:8">
      <c r="A365" s="88">
        <f>IFERROR(INDEX(Лист8!$A$3:$F$4000,MATCH(ROW()-1,Лист8!$H$3:$H$4000,0),2),0)</f>
        <v>0</v>
      </c>
      <c r="B365" s="89">
        <f>IFERROR(INDEX(Лист8!$A$3:$F$4000,MATCH(ROW()-1,Лист8!$H$3:$H$4000,0),1),0)</f>
        <v>0</v>
      </c>
      <c r="C365" s="66" t="s">
        <v>36</v>
      </c>
      <c r="D365" s="66">
        <f>IFERROR(INDEX(Лист8!$A$3:$F$4000,MATCH(ROW()-1,Лист8!$H$3:$H$4000,0),4),0)</f>
        <v>0</v>
      </c>
      <c r="E365" s="66" t="str">
        <f>IFERROR(INDEX('Отчет о движении сырья'!$C$9:$C$259,MATCH(D365,'Отчет о движении сырья'!$B$9:$B$259,0),1),"")</f>
        <v/>
      </c>
      <c r="F365" s="89" t="str">
        <f>IFERROR(INDEX('Отчет о движении сырья'!$D$9:$D$259,MATCH(D365,'Отчет о движении сырья'!$B$9:$B$259,0),1),"")</f>
        <v/>
      </c>
      <c r="G365" s="90">
        <f>IFERROR(INDEX(Лист8!$A$3:$F$4000,MATCH(ROW()-1,Лист8!$H$3:$H$4000,0),6),0)</f>
        <v>0</v>
      </c>
      <c r="H365" s="91">
        <f>IFERROR(((SUMIFS('Приход сырья'!$H$2:$H$2000,'Приход сырья'!$A$2:$A$2000,"&lt;="&amp;DATE(YEAR($A365),MONTH($A365)+1,1)-1,'Приход сырья'!$D$2:$D$2000,$D365)-SUMIFS($H$2:$H$2000,$A$2:$A$2000,"&lt;"&amp;$A365,$D$2:$D$2000,$D365))/(SUMIFS('Приход сырья'!$G$2:$G$2000,'Приход сырья'!$A$2:$A$2000,"&lt;="&amp;DATE(YEAR($A365),MONTH($A365)+1,1)-1,'Приход сырья'!$D$2:$D$2000,$D365)-SUMIFS($G$2:$G$2000,$A$2:$A$2000,"&lt;"&amp;$A365,$D$2:$D$2000,$D365))*G365),0)</f>
        <v>0</v>
      </c>
    </row>
    <row r="366" spans="1:8">
      <c r="A366" s="88">
        <f>IFERROR(INDEX(Лист8!$A$3:$F$4000,MATCH(ROW()-1,Лист8!$H$3:$H$4000,0),2),0)</f>
        <v>0</v>
      </c>
      <c r="B366" s="89">
        <f>IFERROR(INDEX(Лист8!$A$3:$F$4000,MATCH(ROW()-1,Лист8!$H$3:$H$4000,0),1),0)</f>
        <v>0</v>
      </c>
      <c r="C366" s="66" t="s">
        <v>36</v>
      </c>
      <c r="D366" s="66">
        <f>IFERROR(INDEX(Лист8!$A$3:$F$4000,MATCH(ROW()-1,Лист8!$H$3:$H$4000,0),4),0)</f>
        <v>0</v>
      </c>
      <c r="E366" s="66" t="str">
        <f>IFERROR(INDEX('Отчет о движении сырья'!$C$9:$C$259,MATCH(D366,'Отчет о движении сырья'!$B$9:$B$259,0),1),"")</f>
        <v/>
      </c>
      <c r="F366" s="89" t="str">
        <f>IFERROR(INDEX('Отчет о движении сырья'!$D$9:$D$259,MATCH(D366,'Отчет о движении сырья'!$B$9:$B$259,0),1),"")</f>
        <v/>
      </c>
      <c r="G366" s="90">
        <f>IFERROR(INDEX(Лист8!$A$3:$F$4000,MATCH(ROW()-1,Лист8!$H$3:$H$4000,0),6),0)</f>
        <v>0</v>
      </c>
      <c r="H366" s="91">
        <f>IFERROR(((SUMIFS('Приход сырья'!$H$2:$H$2000,'Приход сырья'!$A$2:$A$2000,"&lt;="&amp;DATE(YEAR($A366),MONTH($A366)+1,1)-1,'Приход сырья'!$D$2:$D$2000,$D366)-SUMIFS($H$2:$H$2000,$A$2:$A$2000,"&lt;"&amp;$A366,$D$2:$D$2000,$D366))/(SUMIFS('Приход сырья'!$G$2:$G$2000,'Приход сырья'!$A$2:$A$2000,"&lt;="&amp;DATE(YEAR($A366),MONTH($A366)+1,1)-1,'Приход сырья'!$D$2:$D$2000,$D366)-SUMIFS($G$2:$G$2000,$A$2:$A$2000,"&lt;"&amp;$A366,$D$2:$D$2000,$D366))*G366),0)</f>
        <v>0</v>
      </c>
    </row>
    <row r="367" spans="1:8">
      <c r="A367" s="88">
        <f>IFERROR(INDEX(Лист8!$A$3:$F$4000,MATCH(ROW()-1,Лист8!$H$3:$H$4000,0),2),0)</f>
        <v>0</v>
      </c>
      <c r="B367" s="89">
        <f>IFERROR(INDEX(Лист8!$A$3:$F$4000,MATCH(ROW()-1,Лист8!$H$3:$H$4000,0),1),0)</f>
        <v>0</v>
      </c>
      <c r="C367" s="66" t="s">
        <v>36</v>
      </c>
      <c r="D367" s="66">
        <f>IFERROR(INDEX(Лист8!$A$3:$F$4000,MATCH(ROW()-1,Лист8!$H$3:$H$4000,0),4),0)</f>
        <v>0</v>
      </c>
      <c r="E367" s="66" t="str">
        <f>IFERROR(INDEX('Отчет о движении сырья'!$C$9:$C$259,MATCH(D367,'Отчет о движении сырья'!$B$9:$B$259,0),1),"")</f>
        <v/>
      </c>
      <c r="F367" s="89" t="str">
        <f>IFERROR(INDEX('Отчет о движении сырья'!$D$9:$D$259,MATCH(D367,'Отчет о движении сырья'!$B$9:$B$259,0),1),"")</f>
        <v/>
      </c>
      <c r="G367" s="90">
        <f>IFERROR(INDEX(Лист8!$A$3:$F$4000,MATCH(ROW()-1,Лист8!$H$3:$H$4000,0),6),0)</f>
        <v>0</v>
      </c>
      <c r="H367" s="91">
        <f>IFERROR(((SUMIFS('Приход сырья'!$H$2:$H$2000,'Приход сырья'!$A$2:$A$2000,"&lt;="&amp;DATE(YEAR($A367),MONTH($A367)+1,1)-1,'Приход сырья'!$D$2:$D$2000,$D367)-SUMIFS($H$2:$H$2000,$A$2:$A$2000,"&lt;"&amp;$A367,$D$2:$D$2000,$D367))/(SUMIFS('Приход сырья'!$G$2:$G$2000,'Приход сырья'!$A$2:$A$2000,"&lt;="&amp;DATE(YEAR($A367),MONTH($A367)+1,1)-1,'Приход сырья'!$D$2:$D$2000,$D367)-SUMIFS($G$2:$G$2000,$A$2:$A$2000,"&lt;"&amp;$A367,$D$2:$D$2000,$D367))*G367),0)</f>
        <v>0</v>
      </c>
    </row>
    <row r="368" spans="1:8">
      <c r="A368" s="88">
        <f>IFERROR(INDEX(Лист8!$A$3:$F$4000,MATCH(ROW()-1,Лист8!$H$3:$H$4000,0),2),0)</f>
        <v>0</v>
      </c>
      <c r="B368" s="89">
        <f>IFERROR(INDEX(Лист8!$A$3:$F$4000,MATCH(ROW()-1,Лист8!$H$3:$H$4000,0),1),0)</f>
        <v>0</v>
      </c>
      <c r="C368" s="66" t="s">
        <v>36</v>
      </c>
      <c r="D368" s="66">
        <f>IFERROR(INDEX(Лист8!$A$3:$F$4000,MATCH(ROW()-1,Лист8!$H$3:$H$4000,0),4),0)</f>
        <v>0</v>
      </c>
      <c r="E368" s="66" t="str">
        <f>IFERROR(INDEX('Отчет о движении сырья'!$C$9:$C$259,MATCH(D368,'Отчет о движении сырья'!$B$9:$B$259,0),1),"")</f>
        <v/>
      </c>
      <c r="F368" s="89" t="str">
        <f>IFERROR(INDEX('Отчет о движении сырья'!$D$9:$D$259,MATCH(D368,'Отчет о движении сырья'!$B$9:$B$259,0),1),"")</f>
        <v/>
      </c>
      <c r="G368" s="90">
        <f>IFERROR(INDEX(Лист8!$A$3:$F$4000,MATCH(ROW()-1,Лист8!$H$3:$H$4000,0),6),0)</f>
        <v>0</v>
      </c>
      <c r="H368" s="91">
        <f>IFERROR(((SUMIFS('Приход сырья'!$H$2:$H$2000,'Приход сырья'!$A$2:$A$2000,"&lt;="&amp;DATE(YEAR($A368),MONTH($A368)+1,1)-1,'Приход сырья'!$D$2:$D$2000,$D368)-SUMIFS($H$2:$H$2000,$A$2:$A$2000,"&lt;"&amp;$A368,$D$2:$D$2000,$D368))/(SUMIFS('Приход сырья'!$G$2:$G$2000,'Приход сырья'!$A$2:$A$2000,"&lt;="&amp;DATE(YEAR($A368),MONTH($A368)+1,1)-1,'Приход сырья'!$D$2:$D$2000,$D368)-SUMIFS($G$2:$G$2000,$A$2:$A$2000,"&lt;"&amp;$A368,$D$2:$D$2000,$D368))*G368),0)</f>
        <v>0</v>
      </c>
    </row>
    <row r="369" spans="1:8">
      <c r="A369" s="88">
        <f>IFERROR(INDEX(Лист8!$A$3:$F$4000,MATCH(ROW()-1,Лист8!$H$3:$H$4000,0),2),0)</f>
        <v>0</v>
      </c>
      <c r="B369" s="89">
        <f>IFERROR(INDEX(Лист8!$A$3:$F$4000,MATCH(ROW()-1,Лист8!$H$3:$H$4000,0),1),0)</f>
        <v>0</v>
      </c>
      <c r="C369" s="66" t="s">
        <v>36</v>
      </c>
      <c r="D369" s="66">
        <f>IFERROR(INDEX(Лист8!$A$3:$F$4000,MATCH(ROW()-1,Лист8!$H$3:$H$4000,0),4),0)</f>
        <v>0</v>
      </c>
      <c r="E369" s="66" t="str">
        <f>IFERROR(INDEX('Отчет о движении сырья'!$C$9:$C$259,MATCH(D369,'Отчет о движении сырья'!$B$9:$B$259,0),1),"")</f>
        <v/>
      </c>
      <c r="F369" s="89" t="str">
        <f>IFERROR(INDEX('Отчет о движении сырья'!$D$9:$D$259,MATCH(D369,'Отчет о движении сырья'!$B$9:$B$259,0),1),"")</f>
        <v/>
      </c>
      <c r="G369" s="90">
        <f>IFERROR(INDEX(Лист8!$A$3:$F$4000,MATCH(ROW()-1,Лист8!$H$3:$H$4000,0),6),0)</f>
        <v>0</v>
      </c>
      <c r="H369" s="91">
        <f>IFERROR(((SUMIFS('Приход сырья'!$H$2:$H$2000,'Приход сырья'!$A$2:$A$2000,"&lt;="&amp;DATE(YEAR($A369),MONTH($A369)+1,1)-1,'Приход сырья'!$D$2:$D$2000,$D369)-SUMIFS($H$2:$H$2000,$A$2:$A$2000,"&lt;"&amp;$A369,$D$2:$D$2000,$D369))/(SUMIFS('Приход сырья'!$G$2:$G$2000,'Приход сырья'!$A$2:$A$2000,"&lt;="&amp;DATE(YEAR($A369),MONTH($A369)+1,1)-1,'Приход сырья'!$D$2:$D$2000,$D369)-SUMIFS($G$2:$G$2000,$A$2:$A$2000,"&lt;"&amp;$A369,$D$2:$D$2000,$D369))*G369),0)</f>
        <v>0</v>
      </c>
    </row>
    <row r="370" spans="1:8">
      <c r="A370" s="88">
        <f>IFERROR(INDEX(Лист8!$A$3:$F$4000,MATCH(ROW()-1,Лист8!$H$3:$H$4000,0),2),0)</f>
        <v>0</v>
      </c>
      <c r="B370" s="89">
        <f>IFERROR(INDEX(Лист8!$A$3:$F$4000,MATCH(ROW()-1,Лист8!$H$3:$H$4000,0),1),0)</f>
        <v>0</v>
      </c>
      <c r="C370" s="66" t="s">
        <v>36</v>
      </c>
      <c r="D370" s="66">
        <f>IFERROR(INDEX(Лист8!$A$3:$F$4000,MATCH(ROW()-1,Лист8!$H$3:$H$4000,0),4),0)</f>
        <v>0</v>
      </c>
      <c r="E370" s="66" t="str">
        <f>IFERROR(INDEX('Отчет о движении сырья'!$C$9:$C$259,MATCH(D370,'Отчет о движении сырья'!$B$9:$B$259,0),1),"")</f>
        <v/>
      </c>
      <c r="F370" s="89" t="str">
        <f>IFERROR(INDEX('Отчет о движении сырья'!$D$9:$D$259,MATCH(D370,'Отчет о движении сырья'!$B$9:$B$259,0),1),"")</f>
        <v/>
      </c>
      <c r="G370" s="90">
        <f>IFERROR(INDEX(Лист8!$A$3:$F$4000,MATCH(ROW()-1,Лист8!$H$3:$H$4000,0),6),0)</f>
        <v>0</v>
      </c>
      <c r="H370" s="91">
        <f>IFERROR(((SUMIFS('Приход сырья'!$H$2:$H$2000,'Приход сырья'!$A$2:$A$2000,"&lt;="&amp;DATE(YEAR($A370),MONTH($A370)+1,1)-1,'Приход сырья'!$D$2:$D$2000,$D370)-SUMIFS($H$2:$H$2000,$A$2:$A$2000,"&lt;"&amp;$A370,$D$2:$D$2000,$D370))/(SUMIFS('Приход сырья'!$G$2:$G$2000,'Приход сырья'!$A$2:$A$2000,"&lt;="&amp;DATE(YEAR($A370),MONTH($A370)+1,1)-1,'Приход сырья'!$D$2:$D$2000,$D370)-SUMIFS($G$2:$G$2000,$A$2:$A$2000,"&lt;"&amp;$A370,$D$2:$D$2000,$D370))*G370),0)</f>
        <v>0</v>
      </c>
    </row>
    <row r="371" spans="1:8">
      <c r="A371" s="88">
        <f>IFERROR(INDEX(Лист8!$A$3:$F$4000,MATCH(ROW()-1,Лист8!$H$3:$H$4000,0),2),0)</f>
        <v>0</v>
      </c>
      <c r="B371" s="89">
        <f>IFERROR(INDEX(Лист8!$A$3:$F$4000,MATCH(ROW()-1,Лист8!$H$3:$H$4000,0),1),0)</f>
        <v>0</v>
      </c>
      <c r="C371" s="66" t="s">
        <v>36</v>
      </c>
      <c r="D371" s="66">
        <f>IFERROR(INDEX(Лист8!$A$3:$F$4000,MATCH(ROW()-1,Лист8!$H$3:$H$4000,0),4),0)</f>
        <v>0</v>
      </c>
      <c r="E371" s="66" t="str">
        <f>IFERROR(INDEX('Отчет о движении сырья'!$C$9:$C$259,MATCH(D371,'Отчет о движении сырья'!$B$9:$B$259,0),1),"")</f>
        <v/>
      </c>
      <c r="F371" s="89" t="str">
        <f>IFERROR(INDEX('Отчет о движении сырья'!$D$9:$D$259,MATCH(D371,'Отчет о движении сырья'!$B$9:$B$259,0),1),"")</f>
        <v/>
      </c>
      <c r="G371" s="90">
        <f>IFERROR(INDEX(Лист8!$A$3:$F$4000,MATCH(ROW()-1,Лист8!$H$3:$H$4000,0),6),0)</f>
        <v>0</v>
      </c>
      <c r="H371" s="91">
        <f>IFERROR(((SUMIFS('Приход сырья'!$H$2:$H$2000,'Приход сырья'!$A$2:$A$2000,"&lt;="&amp;DATE(YEAR($A371),MONTH($A371)+1,1)-1,'Приход сырья'!$D$2:$D$2000,$D371)-SUMIFS($H$2:$H$2000,$A$2:$A$2000,"&lt;"&amp;$A371,$D$2:$D$2000,$D371))/(SUMIFS('Приход сырья'!$G$2:$G$2000,'Приход сырья'!$A$2:$A$2000,"&lt;="&amp;DATE(YEAR($A371),MONTH($A371)+1,1)-1,'Приход сырья'!$D$2:$D$2000,$D371)-SUMIFS($G$2:$G$2000,$A$2:$A$2000,"&lt;"&amp;$A371,$D$2:$D$2000,$D371))*G371),0)</f>
        <v>0</v>
      </c>
    </row>
    <row r="372" spans="1:8">
      <c r="A372" s="88">
        <f>IFERROR(INDEX(Лист8!$A$3:$F$4000,MATCH(ROW()-1,Лист8!$H$3:$H$4000,0),2),0)</f>
        <v>0</v>
      </c>
      <c r="B372" s="89">
        <f>IFERROR(INDEX(Лист8!$A$3:$F$4000,MATCH(ROW()-1,Лист8!$H$3:$H$4000,0),1),0)</f>
        <v>0</v>
      </c>
      <c r="C372" s="66" t="s">
        <v>36</v>
      </c>
      <c r="D372" s="66">
        <f>IFERROR(INDEX(Лист8!$A$3:$F$4000,MATCH(ROW()-1,Лист8!$H$3:$H$4000,0),4),0)</f>
        <v>0</v>
      </c>
      <c r="E372" s="66" t="str">
        <f>IFERROR(INDEX('Отчет о движении сырья'!$C$9:$C$259,MATCH(D372,'Отчет о движении сырья'!$B$9:$B$259,0),1),"")</f>
        <v/>
      </c>
      <c r="F372" s="89" t="str">
        <f>IFERROR(INDEX('Отчет о движении сырья'!$D$9:$D$259,MATCH(D372,'Отчет о движении сырья'!$B$9:$B$259,0),1),"")</f>
        <v/>
      </c>
      <c r="G372" s="90">
        <f>IFERROR(INDEX(Лист8!$A$3:$F$4000,MATCH(ROW()-1,Лист8!$H$3:$H$4000,0),6),0)</f>
        <v>0</v>
      </c>
      <c r="H372" s="91">
        <f>IFERROR(((SUMIFS('Приход сырья'!$H$2:$H$2000,'Приход сырья'!$A$2:$A$2000,"&lt;="&amp;DATE(YEAR($A372),MONTH($A372)+1,1)-1,'Приход сырья'!$D$2:$D$2000,$D372)-SUMIFS($H$2:$H$2000,$A$2:$A$2000,"&lt;"&amp;$A372,$D$2:$D$2000,$D372))/(SUMIFS('Приход сырья'!$G$2:$G$2000,'Приход сырья'!$A$2:$A$2000,"&lt;="&amp;DATE(YEAR($A372),MONTH($A372)+1,1)-1,'Приход сырья'!$D$2:$D$2000,$D372)-SUMIFS($G$2:$G$2000,$A$2:$A$2000,"&lt;"&amp;$A372,$D$2:$D$2000,$D372))*G372),0)</f>
        <v>0</v>
      </c>
    </row>
    <row r="373" spans="1:8">
      <c r="A373" s="88">
        <f>IFERROR(INDEX(Лист8!$A$3:$F$4000,MATCH(ROW()-1,Лист8!$H$3:$H$4000,0),2),0)</f>
        <v>0</v>
      </c>
      <c r="B373" s="89">
        <f>IFERROR(INDEX(Лист8!$A$3:$F$4000,MATCH(ROW()-1,Лист8!$H$3:$H$4000,0),1),0)</f>
        <v>0</v>
      </c>
      <c r="C373" s="66" t="s">
        <v>36</v>
      </c>
      <c r="D373" s="66">
        <f>IFERROR(INDEX(Лист8!$A$3:$F$4000,MATCH(ROW()-1,Лист8!$H$3:$H$4000,0),4),0)</f>
        <v>0</v>
      </c>
      <c r="E373" s="66" t="str">
        <f>IFERROR(INDEX('Отчет о движении сырья'!$C$9:$C$259,MATCH(D373,'Отчет о движении сырья'!$B$9:$B$259,0),1),"")</f>
        <v/>
      </c>
      <c r="F373" s="89" t="str">
        <f>IFERROR(INDEX('Отчет о движении сырья'!$D$9:$D$259,MATCH(D373,'Отчет о движении сырья'!$B$9:$B$259,0),1),"")</f>
        <v/>
      </c>
      <c r="G373" s="90">
        <f>IFERROR(INDEX(Лист8!$A$3:$F$4000,MATCH(ROW()-1,Лист8!$H$3:$H$4000,0),6),0)</f>
        <v>0</v>
      </c>
      <c r="H373" s="91">
        <f>IFERROR(((SUMIFS('Приход сырья'!$H$2:$H$2000,'Приход сырья'!$A$2:$A$2000,"&lt;="&amp;DATE(YEAR($A373),MONTH($A373)+1,1)-1,'Приход сырья'!$D$2:$D$2000,$D373)-SUMIFS($H$2:$H$2000,$A$2:$A$2000,"&lt;"&amp;$A373,$D$2:$D$2000,$D373))/(SUMIFS('Приход сырья'!$G$2:$G$2000,'Приход сырья'!$A$2:$A$2000,"&lt;="&amp;DATE(YEAR($A373),MONTH($A373)+1,1)-1,'Приход сырья'!$D$2:$D$2000,$D373)-SUMIFS($G$2:$G$2000,$A$2:$A$2000,"&lt;"&amp;$A373,$D$2:$D$2000,$D373))*G373),0)</f>
        <v>0</v>
      </c>
    </row>
    <row r="374" spans="1:8">
      <c r="A374" s="88">
        <f>IFERROR(INDEX(Лист8!$A$3:$F$4000,MATCH(ROW()-1,Лист8!$H$3:$H$4000,0),2),0)</f>
        <v>0</v>
      </c>
      <c r="B374" s="89">
        <f>IFERROR(INDEX(Лист8!$A$3:$F$4000,MATCH(ROW()-1,Лист8!$H$3:$H$4000,0),1),0)</f>
        <v>0</v>
      </c>
      <c r="C374" s="66" t="s">
        <v>36</v>
      </c>
      <c r="D374" s="66">
        <f>IFERROR(INDEX(Лист8!$A$3:$F$4000,MATCH(ROW()-1,Лист8!$H$3:$H$4000,0),4),0)</f>
        <v>0</v>
      </c>
      <c r="E374" s="66" t="str">
        <f>IFERROR(INDEX('Отчет о движении сырья'!$C$9:$C$259,MATCH(D374,'Отчет о движении сырья'!$B$9:$B$259,0),1),"")</f>
        <v/>
      </c>
      <c r="F374" s="89" t="str">
        <f>IFERROR(INDEX('Отчет о движении сырья'!$D$9:$D$259,MATCH(D374,'Отчет о движении сырья'!$B$9:$B$259,0),1),"")</f>
        <v/>
      </c>
      <c r="G374" s="90">
        <f>IFERROR(INDEX(Лист8!$A$3:$F$4000,MATCH(ROW()-1,Лист8!$H$3:$H$4000,0),6),0)</f>
        <v>0</v>
      </c>
      <c r="H374" s="91">
        <f>IFERROR(((SUMIFS('Приход сырья'!$H$2:$H$2000,'Приход сырья'!$A$2:$A$2000,"&lt;="&amp;DATE(YEAR($A374),MONTH($A374)+1,1)-1,'Приход сырья'!$D$2:$D$2000,$D374)-SUMIFS($H$2:$H$2000,$A$2:$A$2000,"&lt;"&amp;$A374,$D$2:$D$2000,$D374))/(SUMIFS('Приход сырья'!$G$2:$G$2000,'Приход сырья'!$A$2:$A$2000,"&lt;="&amp;DATE(YEAR($A374),MONTH($A374)+1,1)-1,'Приход сырья'!$D$2:$D$2000,$D374)-SUMIFS($G$2:$G$2000,$A$2:$A$2000,"&lt;"&amp;$A374,$D$2:$D$2000,$D374))*G374),0)</f>
        <v>0</v>
      </c>
    </row>
    <row r="375" spans="1:8">
      <c r="A375" s="88">
        <f>IFERROR(INDEX(Лист8!$A$3:$F$4000,MATCH(ROW()-1,Лист8!$H$3:$H$4000,0),2),0)</f>
        <v>0</v>
      </c>
      <c r="B375" s="89">
        <f>IFERROR(INDEX(Лист8!$A$3:$F$4000,MATCH(ROW()-1,Лист8!$H$3:$H$4000,0),1),0)</f>
        <v>0</v>
      </c>
      <c r="C375" s="66" t="s">
        <v>36</v>
      </c>
      <c r="D375" s="66">
        <f>IFERROR(INDEX(Лист8!$A$3:$F$4000,MATCH(ROW()-1,Лист8!$H$3:$H$4000,0),4),0)</f>
        <v>0</v>
      </c>
      <c r="E375" s="66" t="str">
        <f>IFERROR(INDEX('Отчет о движении сырья'!$C$9:$C$259,MATCH(D375,'Отчет о движении сырья'!$B$9:$B$259,0),1),"")</f>
        <v/>
      </c>
      <c r="F375" s="89" t="str">
        <f>IFERROR(INDEX('Отчет о движении сырья'!$D$9:$D$259,MATCH(D375,'Отчет о движении сырья'!$B$9:$B$259,0),1),"")</f>
        <v/>
      </c>
      <c r="G375" s="90">
        <f>IFERROR(INDEX(Лист8!$A$3:$F$4000,MATCH(ROW()-1,Лист8!$H$3:$H$4000,0),6),0)</f>
        <v>0</v>
      </c>
      <c r="H375" s="91">
        <f>IFERROR(((SUMIFS('Приход сырья'!$H$2:$H$2000,'Приход сырья'!$A$2:$A$2000,"&lt;="&amp;DATE(YEAR($A375),MONTH($A375)+1,1)-1,'Приход сырья'!$D$2:$D$2000,$D375)-SUMIFS($H$2:$H$2000,$A$2:$A$2000,"&lt;"&amp;$A375,$D$2:$D$2000,$D375))/(SUMIFS('Приход сырья'!$G$2:$G$2000,'Приход сырья'!$A$2:$A$2000,"&lt;="&amp;DATE(YEAR($A375),MONTH($A375)+1,1)-1,'Приход сырья'!$D$2:$D$2000,$D375)-SUMIFS($G$2:$G$2000,$A$2:$A$2000,"&lt;"&amp;$A375,$D$2:$D$2000,$D375))*G375),0)</f>
        <v>0</v>
      </c>
    </row>
    <row r="376" spans="1:8">
      <c r="A376" s="88">
        <f>IFERROR(INDEX(Лист8!$A$3:$F$4000,MATCH(ROW()-1,Лист8!$H$3:$H$4000,0),2),0)</f>
        <v>0</v>
      </c>
      <c r="B376" s="89">
        <f>IFERROR(INDEX(Лист8!$A$3:$F$4000,MATCH(ROW()-1,Лист8!$H$3:$H$4000,0),1),0)</f>
        <v>0</v>
      </c>
      <c r="C376" s="66" t="s">
        <v>36</v>
      </c>
      <c r="D376" s="66">
        <f>IFERROR(INDEX(Лист8!$A$3:$F$4000,MATCH(ROW()-1,Лист8!$H$3:$H$4000,0),4),0)</f>
        <v>0</v>
      </c>
      <c r="E376" s="66" t="str">
        <f>IFERROR(INDEX('Отчет о движении сырья'!$C$9:$C$259,MATCH(D376,'Отчет о движении сырья'!$B$9:$B$259,0),1),"")</f>
        <v/>
      </c>
      <c r="F376" s="89" t="str">
        <f>IFERROR(INDEX('Отчет о движении сырья'!$D$9:$D$259,MATCH(D376,'Отчет о движении сырья'!$B$9:$B$259,0),1),"")</f>
        <v/>
      </c>
      <c r="G376" s="90">
        <f>IFERROR(INDEX(Лист8!$A$3:$F$4000,MATCH(ROW()-1,Лист8!$H$3:$H$4000,0),6),0)</f>
        <v>0</v>
      </c>
      <c r="H376" s="91">
        <f>IFERROR(((SUMIFS('Приход сырья'!$H$2:$H$2000,'Приход сырья'!$A$2:$A$2000,"&lt;="&amp;DATE(YEAR($A376),MONTH($A376)+1,1)-1,'Приход сырья'!$D$2:$D$2000,$D376)-SUMIFS($H$2:$H$2000,$A$2:$A$2000,"&lt;"&amp;$A376,$D$2:$D$2000,$D376))/(SUMIFS('Приход сырья'!$G$2:$G$2000,'Приход сырья'!$A$2:$A$2000,"&lt;="&amp;DATE(YEAR($A376),MONTH($A376)+1,1)-1,'Приход сырья'!$D$2:$D$2000,$D376)-SUMIFS($G$2:$G$2000,$A$2:$A$2000,"&lt;"&amp;$A376,$D$2:$D$2000,$D376))*G376),0)</f>
        <v>0</v>
      </c>
    </row>
    <row r="377" spans="1:8">
      <c r="A377" s="88">
        <f>IFERROR(INDEX(Лист8!$A$3:$F$4000,MATCH(ROW()-1,Лист8!$H$3:$H$4000,0),2),0)</f>
        <v>0</v>
      </c>
      <c r="B377" s="89">
        <f>IFERROR(INDEX(Лист8!$A$3:$F$4000,MATCH(ROW()-1,Лист8!$H$3:$H$4000,0),1),0)</f>
        <v>0</v>
      </c>
      <c r="C377" s="66" t="s">
        <v>36</v>
      </c>
      <c r="D377" s="66">
        <f>IFERROR(INDEX(Лист8!$A$3:$F$4000,MATCH(ROW()-1,Лист8!$H$3:$H$4000,0),4),0)</f>
        <v>0</v>
      </c>
      <c r="E377" s="66" t="str">
        <f>IFERROR(INDEX('Отчет о движении сырья'!$C$9:$C$259,MATCH(D377,'Отчет о движении сырья'!$B$9:$B$259,0),1),"")</f>
        <v/>
      </c>
      <c r="F377" s="89" t="str">
        <f>IFERROR(INDEX('Отчет о движении сырья'!$D$9:$D$259,MATCH(D377,'Отчет о движении сырья'!$B$9:$B$259,0),1),"")</f>
        <v/>
      </c>
      <c r="G377" s="90">
        <f>IFERROR(INDEX(Лист8!$A$3:$F$4000,MATCH(ROW()-1,Лист8!$H$3:$H$4000,0),6),0)</f>
        <v>0</v>
      </c>
      <c r="H377" s="91">
        <f>IFERROR(((SUMIFS('Приход сырья'!$H$2:$H$2000,'Приход сырья'!$A$2:$A$2000,"&lt;="&amp;DATE(YEAR($A377),MONTH($A377)+1,1)-1,'Приход сырья'!$D$2:$D$2000,$D377)-SUMIFS($H$2:$H$2000,$A$2:$A$2000,"&lt;"&amp;$A377,$D$2:$D$2000,$D377))/(SUMIFS('Приход сырья'!$G$2:$G$2000,'Приход сырья'!$A$2:$A$2000,"&lt;="&amp;DATE(YEAR($A377),MONTH($A377)+1,1)-1,'Приход сырья'!$D$2:$D$2000,$D377)-SUMIFS($G$2:$G$2000,$A$2:$A$2000,"&lt;"&amp;$A377,$D$2:$D$2000,$D377))*G377),0)</f>
        <v>0</v>
      </c>
    </row>
    <row r="378" spans="1:8">
      <c r="A378" s="88">
        <f>IFERROR(INDEX(Лист8!$A$3:$F$4000,MATCH(ROW()-1,Лист8!$H$3:$H$4000,0),2),0)</f>
        <v>0</v>
      </c>
      <c r="B378" s="89">
        <f>IFERROR(INDEX(Лист8!$A$3:$F$4000,MATCH(ROW()-1,Лист8!$H$3:$H$4000,0),1),0)</f>
        <v>0</v>
      </c>
      <c r="C378" s="66" t="s">
        <v>36</v>
      </c>
      <c r="D378" s="66">
        <f>IFERROR(INDEX(Лист8!$A$3:$F$4000,MATCH(ROW()-1,Лист8!$H$3:$H$4000,0),4),0)</f>
        <v>0</v>
      </c>
      <c r="E378" s="66" t="str">
        <f>IFERROR(INDEX('Отчет о движении сырья'!$C$9:$C$259,MATCH(D378,'Отчет о движении сырья'!$B$9:$B$259,0),1),"")</f>
        <v/>
      </c>
      <c r="F378" s="89" t="str">
        <f>IFERROR(INDEX('Отчет о движении сырья'!$D$9:$D$259,MATCH(D378,'Отчет о движении сырья'!$B$9:$B$259,0),1),"")</f>
        <v/>
      </c>
      <c r="G378" s="90">
        <f>IFERROR(INDEX(Лист8!$A$3:$F$4000,MATCH(ROW()-1,Лист8!$H$3:$H$4000,0),6),0)</f>
        <v>0</v>
      </c>
      <c r="H378" s="91">
        <f>IFERROR(((SUMIFS('Приход сырья'!$H$2:$H$2000,'Приход сырья'!$A$2:$A$2000,"&lt;="&amp;DATE(YEAR($A378),MONTH($A378)+1,1)-1,'Приход сырья'!$D$2:$D$2000,$D378)-SUMIFS($H$2:$H$2000,$A$2:$A$2000,"&lt;"&amp;$A378,$D$2:$D$2000,$D378))/(SUMIFS('Приход сырья'!$G$2:$G$2000,'Приход сырья'!$A$2:$A$2000,"&lt;="&amp;DATE(YEAR($A378),MONTH($A378)+1,1)-1,'Приход сырья'!$D$2:$D$2000,$D378)-SUMIFS($G$2:$G$2000,$A$2:$A$2000,"&lt;"&amp;$A378,$D$2:$D$2000,$D378))*G378),0)</f>
        <v>0</v>
      </c>
    </row>
    <row r="379" spans="1:8">
      <c r="A379" s="88">
        <f>IFERROR(INDEX(Лист8!$A$3:$F$4000,MATCH(ROW()-1,Лист8!$H$3:$H$4000,0),2),0)</f>
        <v>0</v>
      </c>
      <c r="B379" s="89">
        <f>IFERROR(INDEX(Лист8!$A$3:$F$4000,MATCH(ROW()-1,Лист8!$H$3:$H$4000,0),1),0)</f>
        <v>0</v>
      </c>
      <c r="C379" s="66" t="s">
        <v>36</v>
      </c>
      <c r="D379" s="66">
        <f>IFERROR(INDEX(Лист8!$A$3:$F$4000,MATCH(ROW()-1,Лист8!$H$3:$H$4000,0),4),0)</f>
        <v>0</v>
      </c>
      <c r="E379" s="66" t="str">
        <f>IFERROR(INDEX('Отчет о движении сырья'!$C$9:$C$259,MATCH(D379,'Отчет о движении сырья'!$B$9:$B$259,0),1),"")</f>
        <v/>
      </c>
      <c r="F379" s="89" t="str">
        <f>IFERROR(INDEX('Отчет о движении сырья'!$D$9:$D$259,MATCH(D379,'Отчет о движении сырья'!$B$9:$B$259,0),1),"")</f>
        <v/>
      </c>
      <c r="G379" s="90">
        <f>IFERROR(INDEX(Лист8!$A$3:$F$4000,MATCH(ROW()-1,Лист8!$H$3:$H$4000,0),6),0)</f>
        <v>0</v>
      </c>
      <c r="H379" s="91">
        <f>IFERROR(((SUMIFS('Приход сырья'!$H$2:$H$2000,'Приход сырья'!$A$2:$A$2000,"&lt;="&amp;DATE(YEAR($A379),MONTH($A379)+1,1)-1,'Приход сырья'!$D$2:$D$2000,$D379)-SUMIFS($H$2:$H$2000,$A$2:$A$2000,"&lt;"&amp;$A379,$D$2:$D$2000,$D379))/(SUMIFS('Приход сырья'!$G$2:$G$2000,'Приход сырья'!$A$2:$A$2000,"&lt;="&amp;DATE(YEAR($A379),MONTH($A379)+1,1)-1,'Приход сырья'!$D$2:$D$2000,$D379)-SUMIFS($G$2:$G$2000,$A$2:$A$2000,"&lt;"&amp;$A379,$D$2:$D$2000,$D379))*G379),0)</f>
        <v>0</v>
      </c>
    </row>
    <row r="380" spans="1:8">
      <c r="A380" s="88">
        <f>IFERROR(INDEX(Лист8!$A$3:$F$4000,MATCH(ROW()-1,Лист8!$H$3:$H$4000,0),2),0)</f>
        <v>0</v>
      </c>
      <c r="B380" s="89">
        <f>IFERROR(INDEX(Лист8!$A$3:$F$4000,MATCH(ROW()-1,Лист8!$H$3:$H$4000,0),1),0)</f>
        <v>0</v>
      </c>
      <c r="C380" s="66" t="s">
        <v>36</v>
      </c>
      <c r="D380" s="66">
        <f>IFERROR(INDEX(Лист8!$A$3:$F$4000,MATCH(ROW()-1,Лист8!$H$3:$H$4000,0),4),0)</f>
        <v>0</v>
      </c>
      <c r="E380" s="66" t="str">
        <f>IFERROR(INDEX('Отчет о движении сырья'!$C$9:$C$259,MATCH(D380,'Отчет о движении сырья'!$B$9:$B$259,0),1),"")</f>
        <v/>
      </c>
      <c r="F380" s="89" t="str">
        <f>IFERROR(INDEX('Отчет о движении сырья'!$D$9:$D$259,MATCH(D380,'Отчет о движении сырья'!$B$9:$B$259,0),1),"")</f>
        <v/>
      </c>
      <c r="G380" s="90">
        <f>IFERROR(INDEX(Лист8!$A$3:$F$4000,MATCH(ROW()-1,Лист8!$H$3:$H$4000,0),6),0)</f>
        <v>0</v>
      </c>
      <c r="H380" s="91">
        <f>IFERROR(((SUMIFS('Приход сырья'!$H$2:$H$2000,'Приход сырья'!$A$2:$A$2000,"&lt;="&amp;DATE(YEAR($A380),MONTH($A380)+1,1)-1,'Приход сырья'!$D$2:$D$2000,$D380)-SUMIFS($H$2:$H$2000,$A$2:$A$2000,"&lt;"&amp;$A380,$D$2:$D$2000,$D380))/(SUMIFS('Приход сырья'!$G$2:$G$2000,'Приход сырья'!$A$2:$A$2000,"&lt;="&amp;DATE(YEAR($A380),MONTH($A380)+1,1)-1,'Приход сырья'!$D$2:$D$2000,$D380)-SUMIFS($G$2:$G$2000,$A$2:$A$2000,"&lt;"&amp;$A380,$D$2:$D$2000,$D380))*G380),0)</f>
        <v>0</v>
      </c>
    </row>
    <row r="381" spans="1:8">
      <c r="A381" s="88">
        <f>IFERROR(INDEX(Лист8!$A$3:$F$4000,MATCH(ROW()-1,Лист8!$H$3:$H$4000,0),2),0)</f>
        <v>0</v>
      </c>
      <c r="B381" s="89">
        <f>IFERROR(INDEX(Лист8!$A$3:$F$4000,MATCH(ROW()-1,Лист8!$H$3:$H$4000,0),1),0)</f>
        <v>0</v>
      </c>
      <c r="C381" s="66" t="s">
        <v>36</v>
      </c>
      <c r="D381" s="66">
        <f>IFERROR(INDEX(Лист8!$A$3:$F$4000,MATCH(ROW()-1,Лист8!$H$3:$H$4000,0),4),0)</f>
        <v>0</v>
      </c>
      <c r="E381" s="66" t="str">
        <f>IFERROR(INDEX('Отчет о движении сырья'!$C$9:$C$259,MATCH(D381,'Отчет о движении сырья'!$B$9:$B$259,0),1),"")</f>
        <v/>
      </c>
      <c r="F381" s="89" t="str">
        <f>IFERROR(INDEX('Отчет о движении сырья'!$D$9:$D$259,MATCH(D381,'Отчет о движении сырья'!$B$9:$B$259,0),1),"")</f>
        <v/>
      </c>
      <c r="G381" s="90">
        <f>IFERROR(INDEX(Лист8!$A$3:$F$4000,MATCH(ROW()-1,Лист8!$H$3:$H$4000,0),6),0)</f>
        <v>0</v>
      </c>
      <c r="H381" s="91">
        <f>IFERROR(((SUMIFS('Приход сырья'!$H$2:$H$2000,'Приход сырья'!$A$2:$A$2000,"&lt;="&amp;DATE(YEAR($A381),MONTH($A381)+1,1)-1,'Приход сырья'!$D$2:$D$2000,$D381)-SUMIFS($H$2:$H$2000,$A$2:$A$2000,"&lt;"&amp;$A381,$D$2:$D$2000,$D381))/(SUMIFS('Приход сырья'!$G$2:$G$2000,'Приход сырья'!$A$2:$A$2000,"&lt;="&amp;DATE(YEAR($A381),MONTH($A381)+1,1)-1,'Приход сырья'!$D$2:$D$2000,$D381)-SUMIFS($G$2:$G$2000,$A$2:$A$2000,"&lt;"&amp;$A381,$D$2:$D$2000,$D381))*G381),0)</f>
        <v>0</v>
      </c>
    </row>
    <row r="382" spans="1:8">
      <c r="A382" s="88">
        <f>IFERROR(INDEX(Лист8!$A$3:$F$4000,MATCH(ROW()-1,Лист8!$H$3:$H$4000,0),2),0)</f>
        <v>0</v>
      </c>
      <c r="B382" s="89">
        <f>IFERROR(INDEX(Лист8!$A$3:$F$4000,MATCH(ROW()-1,Лист8!$H$3:$H$4000,0),1),0)</f>
        <v>0</v>
      </c>
      <c r="C382" s="66" t="s">
        <v>36</v>
      </c>
      <c r="D382" s="66">
        <f>IFERROR(INDEX(Лист8!$A$3:$F$4000,MATCH(ROW()-1,Лист8!$H$3:$H$4000,0),4),0)</f>
        <v>0</v>
      </c>
      <c r="E382" s="66" t="str">
        <f>IFERROR(INDEX('Отчет о движении сырья'!$C$9:$C$259,MATCH(D382,'Отчет о движении сырья'!$B$9:$B$259,0),1),"")</f>
        <v/>
      </c>
      <c r="F382" s="89" t="str">
        <f>IFERROR(INDEX('Отчет о движении сырья'!$D$9:$D$259,MATCH(D382,'Отчет о движении сырья'!$B$9:$B$259,0),1),"")</f>
        <v/>
      </c>
      <c r="G382" s="90">
        <f>IFERROR(INDEX(Лист8!$A$3:$F$4000,MATCH(ROW()-1,Лист8!$H$3:$H$4000,0),6),0)</f>
        <v>0</v>
      </c>
      <c r="H382" s="91">
        <f>IFERROR(((SUMIFS('Приход сырья'!$H$2:$H$2000,'Приход сырья'!$A$2:$A$2000,"&lt;="&amp;DATE(YEAR($A382),MONTH($A382)+1,1)-1,'Приход сырья'!$D$2:$D$2000,$D382)-SUMIFS($H$2:$H$2000,$A$2:$A$2000,"&lt;"&amp;$A382,$D$2:$D$2000,$D382))/(SUMIFS('Приход сырья'!$G$2:$G$2000,'Приход сырья'!$A$2:$A$2000,"&lt;="&amp;DATE(YEAR($A382),MONTH($A382)+1,1)-1,'Приход сырья'!$D$2:$D$2000,$D382)-SUMIFS($G$2:$G$2000,$A$2:$A$2000,"&lt;"&amp;$A382,$D$2:$D$2000,$D382))*G382),0)</f>
        <v>0</v>
      </c>
    </row>
    <row r="383" spans="1:8">
      <c r="A383" s="88">
        <f>IFERROR(INDEX(Лист8!$A$3:$F$4000,MATCH(ROW()-1,Лист8!$H$3:$H$4000,0),2),0)</f>
        <v>0</v>
      </c>
      <c r="B383" s="89">
        <f>IFERROR(INDEX(Лист8!$A$3:$F$4000,MATCH(ROW()-1,Лист8!$H$3:$H$4000,0),1),0)</f>
        <v>0</v>
      </c>
      <c r="C383" s="66" t="s">
        <v>36</v>
      </c>
      <c r="D383" s="66">
        <f>IFERROR(INDEX(Лист8!$A$3:$F$4000,MATCH(ROW()-1,Лист8!$H$3:$H$4000,0),4),0)</f>
        <v>0</v>
      </c>
      <c r="E383" s="66" t="str">
        <f>IFERROR(INDEX('Отчет о движении сырья'!$C$9:$C$259,MATCH(D383,'Отчет о движении сырья'!$B$9:$B$259,0),1),"")</f>
        <v/>
      </c>
      <c r="F383" s="89" t="str">
        <f>IFERROR(INDEX('Отчет о движении сырья'!$D$9:$D$259,MATCH(D383,'Отчет о движении сырья'!$B$9:$B$259,0),1),"")</f>
        <v/>
      </c>
      <c r="G383" s="90">
        <f>IFERROR(INDEX(Лист8!$A$3:$F$4000,MATCH(ROW()-1,Лист8!$H$3:$H$4000,0),6),0)</f>
        <v>0</v>
      </c>
      <c r="H383" s="91">
        <f>IFERROR(((SUMIFS('Приход сырья'!$H$2:$H$2000,'Приход сырья'!$A$2:$A$2000,"&lt;="&amp;DATE(YEAR($A383),MONTH($A383)+1,1)-1,'Приход сырья'!$D$2:$D$2000,$D383)-SUMIFS($H$2:$H$2000,$A$2:$A$2000,"&lt;"&amp;$A383,$D$2:$D$2000,$D383))/(SUMIFS('Приход сырья'!$G$2:$G$2000,'Приход сырья'!$A$2:$A$2000,"&lt;="&amp;DATE(YEAR($A383),MONTH($A383)+1,1)-1,'Приход сырья'!$D$2:$D$2000,$D383)-SUMIFS($G$2:$G$2000,$A$2:$A$2000,"&lt;"&amp;$A383,$D$2:$D$2000,$D383))*G383),0)</f>
        <v>0</v>
      </c>
    </row>
    <row r="384" spans="1:8">
      <c r="A384" s="88">
        <f>IFERROR(INDEX(Лист8!$A$3:$F$4000,MATCH(ROW()-1,Лист8!$H$3:$H$4000,0),2),0)</f>
        <v>0</v>
      </c>
      <c r="B384" s="89">
        <f>IFERROR(INDEX(Лист8!$A$3:$F$4000,MATCH(ROW()-1,Лист8!$H$3:$H$4000,0),1),0)</f>
        <v>0</v>
      </c>
      <c r="C384" s="66" t="s">
        <v>36</v>
      </c>
      <c r="D384" s="66">
        <f>IFERROR(INDEX(Лист8!$A$3:$F$4000,MATCH(ROW()-1,Лист8!$H$3:$H$4000,0),4),0)</f>
        <v>0</v>
      </c>
      <c r="E384" s="66" t="str">
        <f>IFERROR(INDEX('Отчет о движении сырья'!$C$9:$C$259,MATCH(D384,'Отчет о движении сырья'!$B$9:$B$259,0),1),"")</f>
        <v/>
      </c>
      <c r="F384" s="89" t="str">
        <f>IFERROR(INDEX('Отчет о движении сырья'!$D$9:$D$259,MATCH(D384,'Отчет о движении сырья'!$B$9:$B$259,0),1),"")</f>
        <v/>
      </c>
      <c r="G384" s="90">
        <f>IFERROR(INDEX(Лист8!$A$3:$F$4000,MATCH(ROW()-1,Лист8!$H$3:$H$4000,0),6),0)</f>
        <v>0</v>
      </c>
      <c r="H384" s="91">
        <f>IFERROR(((SUMIFS('Приход сырья'!$H$2:$H$2000,'Приход сырья'!$A$2:$A$2000,"&lt;="&amp;DATE(YEAR($A384),MONTH($A384)+1,1)-1,'Приход сырья'!$D$2:$D$2000,$D384)-SUMIFS($H$2:$H$2000,$A$2:$A$2000,"&lt;"&amp;$A384,$D$2:$D$2000,$D384))/(SUMIFS('Приход сырья'!$G$2:$G$2000,'Приход сырья'!$A$2:$A$2000,"&lt;="&amp;DATE(YEAR($A384),MONTH($A384)+1,1)-1,'Приход сырья'!$D$2:$D$2000,$D384)-SUMIFS($G$2:$G$2000,$A$2:$A$2000,"&lt;"&amp;$A384,$D$2:$D$2000,$D384))*G384),0)</f>
        <v>0</v>
      </c>
    </row>
    <row r="385" spans="1:8">
      <c r="A385" s="88">
        <f>IFERROR(INDEX(Лист8!$A$3:$F$4000,MATCH(ROW()-1,Лист8!$H$3:$H$4000,0),2),0)</f>
        <v>0</v>
      </c>
      <c r="B385" s="89">
        <f>IFERROR(INDEX(Лист8!$A$3:$F$4000,MATCH(ROW()-1,Лист8!$H$3:$H$4000,0),1),0)</f>
        <v>0</v>
      </c>
      <c r="C385" s="66" t="s">
        <v>36</v>
      </c>
      <c r="D385" s="66">
        <f>IFERROR(INDEX(Лист8!$A$3:$F$4000,MATCH(ROW()-1,Лист8!$H$3:$H$4000,0),4),0)</f>
        <v>0</v>
      </c>
      <c r="E385" s="66" t="str">
        <f>IFERROR(INDEX('Отчет о движении сырья'!$C$9:$C$259,MATCH(D385,'Отчет о движении сырья'!$B$9:$B$259,0),1),"")</f>
        <v/>
      </c>
      <c r="F385" s="89" t="str">
        <f>IFERROR(INDEX('Отчет о движении сырья'!$D$9:$D$259,MATCH(D385,'Отчет о движении сырья'!$B$9:$B$259,0),1),"")</f>
        <v/>
      </c>
      <c r="G385" s="90">
        <f>IFERROR(INDEX(Лист8!$A$3:$F$4000,MATCH(ROW()-1,Лист8!$H$3:$H$4000,0),6),0)</f>
        <v>0</v>
      </c>
      <c r="H385" s="91">
        <f>IFERROR(((SUMIFS('Приход сырья'!$H$2:$H$2000,'Приход сырья'!$A$2:$A$2000,"&lt;="&amp;DATE(YEAR($A385),MONTH($A385)+1,1)-1,'Приход сырья'!$D$2:$D$2000,$D385)-SUMIFS($H$2:$H$2000,$A$2:$A$2000,"&lt;"&amp;$A385,$D$2:$D$2000,$D385))/(SUMIFS('Приход сырья'!$G$2:$G$2000,'Приход сырья'!$A$2:$A$2000,"&lt;="&amp;DATE(YEAR($A385),MONTH($A385)+1,1)-1,'Приход сырья'!$D$2:$D$2000,$D385)-SUMIFS($G$2:$G$2000,$A$2:$A$2000,"&lt;"&amp;$A385,$D$2:$D$2000,$D385))*G385),0)</f>
        <v>0</v>
      </c>
    </row>
    <row r="386" spans="1:8">
      <c r="A386" s="88">
        <f>IFERROR(INDEX(Лист8!$A$3:$F$4000,MATCH(ROW()-1,Лист8!$H$3:$H$4000,0),2),0)</f>
        <v>0</v>
      </c>
      <c r="B386" s="89">
        <f>IFERROR(INDEX(Лист8!$A$3:$F$4000,MATCH(ROW()-1,Лист8!$H$3:$H$4000,0),1),0)</f>
        <v>0</v>
      </c>
      <c r="C386" s="66" t="s">
        <v>36</v>
      </c>
      <c r="D386" s="66">
        <f>IFERROR(INDEX(Лист8!$A$3:$F$4000,MATCH(ROW()-1,Лист8!$H$3:$H$4000,0),4),0)</f>
        <v>0</v>
      </c>
      <c r="E386" s="66" t="str">
        <f>IFERROR(INDEX('Отчет о движении сырья'!$C$9:$C$259,MATCH(D386,'Отчет о движении сырья'!$B$9:$B$259,0),1),"")</f>
        <v/>
      </c>
      <c r="F386" s="89" t="str">
        <f>IFERROR(INDEX('Отчет о движении сырья'!$D$9:$D$259,MATCH(D386,'Отчет о движении сырья'!$B$9:$B$259,0),1),"")</f>
        <v/>
      </c>
      <c r="G386" s="90">
        <f>IFERROR(INDEX(Лист8!$A$3:$F$4000,MATCH(ROW()-1,Лист8!$H$3:$H$4000,0),6),0)</f>
        <v>0</v>
      </c>
      <c r="H386" s="91">
        <f>IFERROR(((SUMIFS('Приход сырья'!$H$2:$H$2000,'Приход сырья'!$A$2:$A$2000,"&lt;="&amp;DATE(YEAR($A386),MONTH($A386)+1,1)-1,'Приход сырья'!$D$2:$D$2000,$D386)-SUMIFS($H$2:$H$2000,$A$2:$A$2000,"&lt;"&amp;$A386,$D$2:$D$2000,$D386))/(SUMIFS('Приход сырья'!$G$2:$G$2000,'Приход сырья'!$A$2:$A$2000,"&lt;="&amp;DATE(YEAR($A386),MONTH($A386)+1,1)-1,'Приход сырья'!$D$2:$D$2000,$D386)-SUMIFS($G$2:$G$2000,$A$2:$A$2000,"&lt;"&amp;$A386,$D$2:$D$2000,$D386))*G386),0)</f>
        <v>0</v>
      </c>
    </row>
    <row r="387" spans="1:8">
      <c r="A387" s="88">
        <f>IFERROR(INDEX(Лист8!$A$3:$F$4000,MATCH(ROW()-1,Лист8!$H$3:$H$4000,0),2),0)</f>
        <v>0</v>
      </c>
      <c r="B387" s="89">
        <f>IFERROR(INDEX(Лист8!$A$3:$F$4000,MATCH(ROW()-1,Лист8!$H$3:$H$4000,0),1),0)</f>
        <v>0</v>
      </c>
      <c r="C387" s="66" t="s">
        <v>36</v>
      </c>
      <c r="D387" s="66">
        <f>IFERROR(INDEX(Лист8!$A$3:$F$4000,MATCH(ROW()-1,Лист8!$H$3:$H$4000,0),4),0)</f>
        <v>0</v>
      </c>
      <c r="E387" s="66" t="str">
        <f>IFERROR(INDEX('Отчет о движении сырья'!$C$9:$C$259,MATCH(D387,'Отчет о движении сырья'!$B$9:$B$259,0),1),"")</f>
        <v/>
      </c>
      <c r="F387" s="89" t="str">
        <f>IFERROR(INDEX('Отчет о движении сырья'!$D$9:$D$259,MATCH(D387,'Отчет о движении сырья'!$B$9:$B$259,0),1),"")</f>
        <v/>
      </c>
      <c r="G387" s="90">
        <f>IFERROR(INDEX(Лист8!$A$3:$F$4000,MATCH(ROW()-1,Лист8!$H$3:$H$4000,0),6),0)</f>
        <v>0</v>
      </c>
      <c r="H387" s="91">
        <f>IFERROR(((SUMIFS('Приход сырья'!$H$2:$H$2000,'Приход сырья'!$A$2:$A$2000,"&lt;="&amp;DATE(YEAR($A387),MONTH($A387)+1,1)-1,'Приход сырья'!$D$2:$D$2000,$D387)-SUMIFS($H$2:$H$2000,$A$2:$A$2000,"&lt;"&amp;$A387,$D$2:$D$2000,$D387))/(SUMIFS('Приход сырья'!$G$2:$G$2000,'Приход сырья'!$A$2:$A$2000,"&lt;="&amp;DATE(YEAR($A387),MONTH($A387)+1,1)-1,'Приход сырья'!$D$2:$D$2000,$D387)-SUMIFS($G$2:$G$2000,$A$2:$A$2000,"&lt;"&amp;$A387,$D$2:$D$2000,$D387))*G387),0)</f>
        <v>0</v>
      </c>
    </row>
    <row r="388" spans="1:8">
      <c r="A388" s="88">
        <f>IFERROR(INDEX(Лист8!$A$3:$F$4000,MATCH(ROW()-1,Лист8!$H$3:$H$4000,0),2),0)</f>
        <v>0</v>
      </c>
      <c r="B388" s="89">
        <f>IFERROR(INDEX(Лист8!$A$3:$F$4000,MATCH(ROW()-1,Лист8!$H$3:$H$4000,0),1),0)</f>
        <v>0</v>
      </c>
      <c r="C388" s="66" t="s">
        <v>36</v>
      </c>
      <c r="D388" s="66">
        <f>IFERROR(INDEX(Лист8!$A$3:$F$4000,MATCH(ROW()-1,Лист8!$H$3:$H$4000,0),4),0)</f>
        <v>0</v>
      </c>
      <c r="E388" s="66" t="str">
        <f>IFERROR(INDEX('Отчет о движении сырья'!$C$9:$C$259,MATCH(D388,'Отчет о движении сырья'!$B$9:$B$259,0),1),"")</f>
        <v/>
      </c>
      <c r="F388" s="89" t="str">
        <f>IFERROR(INDEX('Отчет о движении сырья'!$D$9:$D$259,MATCH(D388,'Отчет о движении сырья'!$B$9:$B$259,0),1),"")</f>
        <v/>
      </c>
      <c r="G388" s="90">
        <f>IFERROR(INDEX(Лист8!$A$3:$F$4000,MATCH(ROW()-1,Лист8!$H$3:$H$4000,0),6),0)</f>
        <v>0</v>
      </c>
      <c r="H388" s="91">
        <f>IFERROR(((SUMIFS('Приход сырья'!$H$2:$H$2000,'Приход сырья'!$A$2:$A$2000,"&lt;="&amp;DATE(YEAR($A388),MONTH($A388)+1,1)-1,'Приход сырья'!$D$2:$D$2000,$D388)-SUMIFS($H$2:$H$2000,$A$2:$A$2000,"&lt;"&amp;$A388,$D$2:$D$2000,$D388))/(SUMIFS('Приход сырья'!$G$2:$G$2000,'Приход сырья'!$A$2:$A$2000,"&lt;="&amp;DATE(YEAR($A388),MONTH($A388)+1,1)-1,'Приход сырья'!$D$2:$D$2000,$D388)-SUMIFS($G$2:$G$2000,$A$2:$A$2000,"&lt;"&amp;$A388,$D$2:$D$2000,$D388))*G388),0)</f>
        <v>0</v>
      </c>
    </row>
    <row r="389" spans="1:8">
      <c r="A389" s="88">
        <f>IFERROR(INDEX(Лист8!$A$3:$F$4000,MATCH(ROW()-1,Лист8!$H$3:$H$4000,0),2),0)</f>
        <v>0</v>
      </c>
      <c r="B389" s="89">
        <f>IFERROR(INDEX(Лист8!$A$3:$F$4000,MATCH(ROW()-1,Лист8!$H$3:$H$4000,0),1),0)</f>
        <v>0</v>
      </c>
      <c r="C389" s="66" t="s">
        <v>36</v>
      </c>
      <c r="D389" s="66">
        <f>IFERROR(INDEX(Лист8!$A$3:$F$4000,MATCH(ROW()-1,Лист8!$H$3:$H$4000,0),4),0)</f>
        <v>0</v>
      </c>
      <c r="E389" s="66" t="str">
        <f>IFERROR(INDEX('Отчет о движении сырья'!$C$9:$C$259,MATCH(D389,'Отчет о движении сырья'!$B$9:$B$259,0),1),"")</f>
        <v/>
      </c>
      <c r="F389" s="89" t="str">
        <f>IFERROR(INDEX('Отчет о движении сырья'!$D$9:$D$259,MATCH(D389,'Отчет о движении сырья'!$B$9:$B$259,0),1),"")</f>
        <v/>
      </c>
      <c r="G389" s="90">
        <f>IFERROR(INDEX(Лист8!$A$3:$F$4000,MATCH(ROW()-1,Лист8!$H$3:$H$4000,0),6),0)</f>
        <v>0</v>
      </c>
      <c r="H389" s="91">
        <f>IFERROR(((SUMIFS('Приход сырья'!$H$2:$H$2000,'Приход сырья'!$A$2:$A$2000,"&lt;="&amp;DATE(YEAR($A389),MONTH($A389)+1,1)-1,'Приход сырья'!$D$2:$D$2000,$D389)-SUMIFS($H$2:$H$2000,$A$2:$A$2000,"&lt;"&amp;$A389,$D$2:$D$2000,$D389))/(SUMIFS('Приход сырья'!$G$2:$G$2000,'Приход сырья'!$A$2:$A$2000,"&lt;="&amp;DATE(YEAR($A389),MONTH($A389)+1,1)-1,'Приход сырья'!$D$2:$D$2000,$D389)-SUMIFS($G$2:$G$2000,$A$2:$A$2000,"&lt;"&amp;$A389,$D$2:$D$2000,$D389))*G389),0)</f>
        <v>0</v>
      </c>
    </row>
    <row r="390" spans="1:8">
      <c r="A390" s="88">
        <f>IFERROR(INDEX(Лист8!$A$3:$F$4000,MATCH(ROW()-1,Лист8!$H$3:$H$4000,0),2),0)</f>
        <v>0</v>
      </c>
      <c r="B390" s="89">
        <f>IFERROR(INDEX(Лист8!$A$3:$F$4000,MATCH(ROW()-1,Лист8!$H$3:$H$4000,0),1),0)</f>
        <v>0</v>
      </c>
      <c r="C390" s="66" t="s">
        <v>36</v>
      </c>
      <c r="D390" s="66">
        <f>IFERROR(INDEX(Лист8!$A$3:$F$4000,MATCH(ROW()-1,Лист8!$H$3:$H$4000,0),4),0)</f>
        <v>0</v>
      </c>
      <c r="E390" s="66" t="str">
        <f>IFERROR(INDEX('Отчет о движении сырья'!$C$9:$C$259,MATCH(D390,'Отчет о движении сырья'!$B$9:$B$259,0),1),"")</f>
        <v/>
      </c>
      <c r="F390" s="89" t="str">
        <f>IFERROR(INDEX('Отчет о движении сырья'!$D$9:$D$259,MATCH(D390,'Отчет о движении сырья'!$B$9:$B$259,0),1),"")</f>
        <v/>
      </c>
      <c r="G390" s="90">
        <f>IFERROR(INDEX(Лист8!$A$3:$F$4000,MATCH(ROW()-1,Лист8!$H$3:$H$4000,0),6),0)</f>
        <v>0</v>
      </c>
      <c r="H390" s="91">
        <f>IFERROR(((SUMIFS('Приход сырья'!$H$2:$H$2000,'Приход сырья'!$A$2:$A$2000,"&lt;="&amp;DATE(YEAR($A390),MONTH($A390)+1,1)-1,'Приход сырья'!$D$2:$D$2000,$D390)-SUMIFS($H$2:$H$2000,$A$2:$A$2000,"&lt;"&amp;$A390,$D$2:$D$2000,$D390))/(SUMIFS('Приход сырья'!$G$2:$G$2000,'Приход сырья'!$A$2:$A$2000,"&lt;="&amp;DATE(YEAR($A390),MONTH($A390)+1,1)-1,'Приход сырья'!$D$2:$D$2000,$D390)-SUMIFS($G$2:$G$2000,$A$2:$A$2000,"&lt;"&amp;$A390,$D$2:$D$2000,$D390))*G390),0)</f>
        <v>0</v>
      </c>
    </row>
    <row r="391" spans="1:8">
      <c r="A391" s="88">
        <f>IFERROR(INDEX(Лист8!$A$3:$F$4000,MATCH(ROW()-1,Лист8!$H$3:$H$4000,0),2),0)</f>
        <v>0</v>
      </c>
      <c r="B391" s="89">
        <f>IFERROR(INDEX(Лист8!$A$3:$F$4000,MATCH(ROW()-1,Лист8!$H$3:$H$4000,0),1),0)</f>
        <v>0</v>
      </c>
      <c r="C391" s="66" t="s">
        <v>36</v>
      </c>
      <c r="D391" s="66">
        <f>IFERROR(INDEX(Лист8!$A$3:$F$4000,MATCH(ROW()-1,Лист8!$H$3:$H$4000,0),4),0)</f>
        <v>0</v>
      </c>
      <c r="E391" s="66" t="str">
        <f>IFERROR(INDEX('Отчет о движении сырья'!$C$9:$C$259,MATCH(D391,'Отчет о движении сырья'!$B$9:$B$259,0),1),"")</f>
        <v/>
      </c>
      <c r="F391" s="89" t="str">
        <f>IFERROR(INDEX('Отчет о движении сырья'!$D$9:$D$259,MATCH(D391,'Отчет о движении сырья'!$B$9:$B$259,0),1),"")</f>
        <v/>
      </c>
      <c r="G391" s="90">
        <f>IFERROR(INDEX(Лист8!$A$3:$F$4000,MATCH(ROW()-1,Лист8!$H$3:$H$4000,0),6),0)</f>
        <v>0</v>
      </c>
      <c r="H391" s="91">
        <f>IFERROR(((SUMIFS('Приход сырья'!$H$2:$H$2000,'Приход сырья'!$A$2:$A$2000,"&lt;="&amp;DATE(YEAR($A391),MONTH($A391)+1,1)-1,'Приход сырья'!$D$2:$D$2000,$D391)-SUMIFS($H$2:$H$2000,$A$2:$A$2000,"&lt;"&amp;$A391,$D$2:$D$2000,$D391))/(SUMIFS('Приход сырья'!$G$2:$G$2000,'Приход сырья'!$A$2:$A$2000,"&lt;="&amp;DATE(YEAR($A391),MONTH($A391)+1,1)-1,'Приход сырья'!$D$2:$D$2000,$D391)-SUMIFS($G$2:$G$2000,$A$2:$A$2000,"&lt;"&amp;$A391,$D$2:$D$2000,$D391))*G391),0)</f>
        <v>0</v>
      </c>
    </row>
    <row r="392" spans="1:8">
      <c r="A392" s="88">
        <f>IFERROR(INDEX(Лист8!$A$3:$F$4000,MATCH(ROW()-1,Лист8!$H$3:$H$4000,0),2),0)</f>
        <v>0</v>
      </c>
      <c r="B392" s="89">
        <f>IFERROR(INDEX(Лист8!$A$3:$F$4000,MATCH(ROW()-1,Лист8!$H$3:$H$4000,0),1),0)</f>
        <v>0</v>
      </c>
      <c r="C392" s="66" t="s">
        <v>36</v>
      </c>
      <c r="D392" s="66">
        <f>IFERROR(INDEX(Лист8!$A$3:$F$4000,MATCH(ROW()-1,Лист8!$H$3:$H$4000,0),4),0)</f>
        <v>0</v>
      </c>
      <c r="E392" s="66" t="str">
        <f>IFERROR(INDEX('Отчет о движении сырья'!$C$9:$C$259,MATCH(D392,'Отчет о движении сырья'!$B$9:$B$259,0),1),"")</f>
        <v/>
      </c>
      <c r="F392" s="89" t="str">
        <f>IFERROR(INDEX('Отчет о движении сырья'!$D$9:$D$259,MATCH(D392,'Отчет о движении сырья'!$B$9:$B$259,0),1),"")</f>
        <v/>
      </c>
      <c r="G392" s="90">
        <f>IFERROR(INDEX(Лист8!$A$3:$F$4000,MATCH(ROW()-1,Лист8!$H$3:$H$4000,0),6),0)</f>
        <v>0</v>
      </c>
      <c r="H392" s="91">
        <f>IFERROR(((SUMIFS('Приход сырья'!$H$2:$H$2000,'Приход сырья'!$A$2:$A$2000,"&lt;="&amp;DATE(YEAR($A392),MONTH($A392)+1,1)-1,'Приход сырья'!$D$2:$D$2000,$D392)-SUMIFS($H$2:$H$2000,$A$2:$A$2000,"&lt;"&amp;$A392,$D$2:$D$2000,$D392))/(SUMIFS('Приход сырья'!$G$2:$G$2000,'Приход сырья'!$A$2:$A$2000,"&lt;="&amp;DATE(YEAR($A392),MONTH($A392)+1,1)-1,'Приход сырья'!$D$2:$D$2000,$D392)-SUMIFS($G$2:$G$2000,$A$2:$A$2000,"&lt;"&amp;$A392,$D$2:$D$2000,$D392))*G392),0)</f>
        <v>0</v>
      </c>
    </row>
    <row r="393" spans="1:8">
      <c r="A393" s="88">
        <f>IFERROR(INDEX(Лист8!$A$3:$F$4000,MATCH(ROW()-1,Лист8!$H$3:$H$4000,0),2),0)</f>
        <v>0</v>
      </c>
      <c r="B393" s="89">
        <f>IFERROR(INDEX(Лист8!$A$3:$F$4000,MATCH(ROW()-1,Лист8!$H$3:$H$4000,0),1),0)</f>
        <v>0</v>
      </c>
      <c r="C393" s="66" t="s">
        <v>36</v>
      </c>
      <c r="D393" s="66">
        <f>IFERROR(INDEX(Лист8!$A$3:$F$4000,MATCH(ROW()-1,Лист8!$H$3:$H$4000,0),4),0)</f>
        <v>0</v>
      </c>
      <c r="E393" s="66" t="str">
        <f>IFERROR(INDEX('Отчет о движении сырья'!$C$9:$C$259,MATCH(D393,'Отчет о движении сырья'!$B$9:$B$259,0),1),"")</f>
        <v/>
      </c>
      <c r="F393" s="89" t="str">
        <f>IFERROR(INDEX('Отчет о движении сырья'!$D$9:$D$259,MATCH(D393,'Отчет о движении сырья'!$B$9:$B$259,0),1),"")</f>
        <v/>
      </c>
      <c r="G393" s="90">
        <f>IFERROR(INDEX(Лист8!$A$3:$F$4000,MATCH(ROW()-1,Лист8!$H$3:$H$4000,0),6),0)</f>
        <v>0</v>
      </c>
      <c r="H393" s="91">
        <f>IFERROR(((SUMIFS('Приход сырья'!$H$2:$H$2000,'Приход сырья'!$A$2:$A$2000,"&lt;="&amp;DATE(YEAR($A393),MONTH($A393)+1,1)-1,'Приход сырья'!$D$2:$D$2000,$D393)-SUMIFS($H$2:$H$2000,$A$2:$A$2000,"&lt;"&amp;$A393,$D$2:$D$2000,$D393))/(SUMIFS('Приход сырья'!$G$2:$G$2000,'Приход сырья'!$A$2:$A$2000,"&lt;="&amp;DATE(YEAR($A393),MONTH($A393)+1,1)-1,'Приход сырья'!$D$2:$D$2000,$D393)-SUMIFS($G$2:$G$2000,$A$2:$A$2000,"&lt;"&amp;$A393,$D$2:$D$2000,$D393))*G393),0)</f>
        <v>0</v>
      </c>
    </row>
    <row r="394" spans="1:8">
      <c r="A394" s="88">
        <f>IFERROR(INDEX(Лист8!$A$3:$F$4000,MATCH(ROW()-1,Лист8!$H$3:$H$4000,0),2),0)</f>
        <v>0</v>
      </c>
      <c r="B394" s="89">
        <f>IFERROR(INDEX(Лист8!$A$3:$F$4000,MATCH(ROW()-1,Лист8!$H$3:$H$4000,0),1),0)</f>
        <v>0</v>
      </c>
      <c r="C394" s="66" t="s">
        <v>36</v>
      </c>
      <c r="D394" s="66">
        <f>IFERROR(INDEX(Лист8!$A$3:$F$4000,MATCH(ROW()-1,Лист8!$H$3:$H$4000,0),4),0)</f>
        <v>0</v>
      </c>
      <c r="E394" s="66" t="str">
        <f>IFERROR(INDEX('Отчет о движении сырья'!$C$9:$C$259,MATCH(D394,'Отчет о движении сырья'!$B$9:$B$259,0),1),"")</f>
        <v/>
      </c>
      <c r="F394" s="89" t="str">
        <f>IFERROR(INDEX('Отчет о движении сырья'!$D$9:$D$259,MATCH(D394,'Отчет о движении сырья'!$B$9:$B$259,0),1),"")</f>
        <v/>
      </c>
      <c r="G394" s="90">
        <f>IFERROR(INDEX(Лист8!$A$3:$F$4000,MATCH(ROW()-1,Лист8!$H$3:$H$4000,0),6),0)</f>
        <v>0</v>
      </c>
      <c r="H394" s="91">
        <f>IFERROR(((SUMIFS('Приход сырья'!$H$2:$H$2000,'Приход сырья'!$A$2:$A$2000,"&lt;="&amp;DATE(YEAR($A394),MONTH($A394)+1,1)-1,'Приход сырья'!$D$2:$D$2000,$D394)-SUMIFS($H$2:$H$2000,$A$2:$A$2000,"&lt;"&amp;$A394,$D$2:$D$2000,$D394))/(SUMIFS('Приход сырья'!$G$2:$G$2000,'Приход сырья'!$A$2:$A$2000,"&lt;="&amp;DATE(YEAR($A394),MONTH($A394)+1,1)-1,'Приход сырья'!$D$2:$D$2000,$D394)-SUMIFS($G$2:$G$2000,$A$2:$A$2000,"&lt;"&amp;$A394,$D$2:$D$2000,$D394))*G394),0)</f>
        <v>0</v>
      </c>
    </row>
    <row r="395" spans="1:8">
      <c r="A395" s="88">
        <f>IFERROR(INDEX(Лист8!$A$3:$F$4000,MATCH(ROW()-1,Лист8!$H$3:$H$4000,0),2),0)</f>
        <v>0</v>
      </c>
      <c r="B395" s="89">
        <f>IFERROR(INDEX(Лист8!$A$3:$F$4000,MATCH(ROW()-1,Лист8!$H$3:$H$4000,0),1),0)</f>
        <v>0</v>
      </c>
      <c r="C395" s="66" t="s">
        <v>36</v>
      </c>
      <c r="D395" s="66">
        <f>IFERROR(INDEX(Лист8!$A$3:$F$4000,MATCH(ROW()-1,Лист8!$H$3:$H$4000,0),4),0)</f>
        <v>0</v>
      </c>
      <c r="E395" s="66" t="str">
        <f>IFERROR(INDEX('Отчет о движении сырья'!$C$9:$C$259,MATCH(D395,'Отчет о движении сырья'!$B$9:$B$259,0),1),"")</f>
        <v/>
      </c>
      <c r="F395" s="89" t="str">
        <f>IFERROR(INDEX('Отчет о движении сырья'!$D$9:$D$259,MATCH(D395,'Отчет о движении сырья'!$B$9:$B$259,0),1),"")</f>
        <v/>
      </c>
      <c r="G395" s="90">
        <f>IFERROR(INDEX(Лист8!$A$3:$F$4000,MATCH(ROW()-1,Лист8!$H$3:$H$4000,0),6),0)</f>
        <v>0</v>
      </c>
      <c r="H395" s="91">
        <f>IFERROR(((SUMIFS('Приход сырья'!$H$2:$H$2000,'Приход сырья'!$A$2:$A$2000,"&lt;="&amp;DATE(YEAR($A395),MONTH($A395)+1,1)-1,'Приход сырья'!$D$2:$D$2000,$D395)-SUMIFS($H$2:$H$2000,$A$2:$A$2000,"&lt;"&amp;$A395,$D$2:$D$2000,$D395))/(SUMIFS('Приход сырья'!$G$2:$G$2000,'Приход сырья'!$A$2:$A$2000,"&lt;="&amp;DATE(YEAR($A395),MONTH($A395)+1,1)-1,'Приход сырья'!$D$2:$D$2000,$D395)-SUMIFS($G$2:$G$2000,$A$2:$A$2000,"&lt;"&amp;$A395,$D$2:$D$2000,$D395))*G395),0)</f>
        <v>0</v>
      </c>
    </row>
    <row r="396" spans="1:8">
      <c r="A396" s="88">
        <f>IFERROR(INDEX(Лист8!$A$3:$F$4000,MATCH(ROW()-1,Лист8!$H$3:$H$4000,0),2),0)</f>
        <v>0</v>
      </c>
      <c r="B396" s="89">
        <f>IFERROR(INDEX(Лист8!$A$3:$F$4000,MATCH(ROW()-1,Лист8!$H$3:$H$4000,0),1),0)</f>
        <v>0</v>
      </c>
      <c r="C396" s="66" t="s">
        <v>36</v>
      </c>
      <c r="D396" s="66">
        <f>IFERROR(INDEX(Лист8!$A$3:$F$4000,MATCH(ROW()-1,Лист8!$H$3:$H$4000,0),4),0)</f>
        <v>0</v>
      </c>
      <c r="E396" s="66" t="str">
        <f>IFERROR(INDEX('Отчет о движении сырья'!$C$9:$C$259,MATCH(D396,'Отчет о движении сырья'!$B$9:$B$259,0),1),"")</f>
        <v/>
      </c>
      <c r="F396" s="89" t="str">
        <f>IFERROR(INDEX('Отчет о движении сырья'!$D$9:$D$259,MATCH(D396,'Отчет о движении сырья'!$B$9:$B$259,0),1),"")</f>
        <v/>
      </c>
      <c r="G396" s="90">
        <f>IFERROR(INDEX(Лист8!$A$3:$F$4000,MATCH(ROW()-1,Лист8!$H$3:$H$4000,0),6),0)</f>
        <v>0</v>
      </c>
      <c r="H396" s="91">
        <f>IFERROR(((SUMIFS('Приход сырья'!$H$2:$H$2000,'Приход сырья'!$A$2:$A$2000,"&lt;="&amp;DATE(YEAR($A396),MONTH($A396)+1,1)-1,'Приход сырья'!$D$2:$D$2000,$D396)-SUMIFS($H$2:$H$2000,$A$2:$A$2000,"&lt;"&amp;$A396,$D$2:$D$2000,$D396))/(SUMIFS('Приход сырья'!$G$2:$G$2000,'Приход сырья'!$A$2:$A$2000,"&lt;="&amp;DATE(YEAR($A396),MONTH($A396)+1,1)-1,'Приход сырья'!$D$2:$D$2000,$D396)-SUMIFS($G$2:$G$2000,$A$2:$A$2000,"&lt;"&amp;$A396,$D$2:$D$2000,$D396))*G396),0)</f>
        <v>0</v>
      </c>
    </row>
    <row r="397" spans="1:8">
      <c r="A397" s="88">
        <f>IFERROR(INDEX(Лист8!$A$3:$F$4000,MATCH(ROW()-1,Лист8!$H$3:$H$4000,0),2),0)</f>
        <v>0</v>
      </c>
      <c r="B397" s="89">
        <f>IFERROR(INDEX(Лист8!$A$3:$F$4000,MATCH(ROW()-1,Лист8!$H$3:$H$4000,0),1),0)</f>
        <v>0</v>
      </c>
      <c r="C397" s="66" t="s">
        <v>36</v>
      </c>
      <c r="D397" s="66">
        <f>IFERROR(INDEX(Лист8!$A$3:$F$4000,MATCH(ROW()-1,Лист8!$H$3:$H$4000,0),4),0)</f>
        <v>0</v>
      </c>
      <c r="E397" s="66" t="str">
        <f>IFERROR(INDEX('Отчет о движении сырья'!$C$9:$C$259,MATCH(D397,'Отчет о движении сырья'!$B$9:$B$259,0),1),"")</f>
        <v/>
      </c>
      <c r="F397" s="89" t="str">
        <f>IFERROR(INDEX('Отчет о движении сырья'!$D$9:$D$259,MATCH(D397,'Отчет о движении сырья'!$B$9:$B$259,0),1),"")</f>
        <v/>
      </c>
      <c r="G397" s="90">
        <f>IFERROR(INDEX(Лист8!$A$3:$F$4000,MATCH(ROW()-1,Лист8!$H$3:$H$4000,0),6),0)</f>
        <v>0</v>
      </c>
      <c r="H397" s="91">
        <f>IFERROR(((SUMIFS('Приход сырья'!$H$2:$H$2000,'Приход сырья'!$A$2:$A$2000,"&lt;="&amp;DATE(YEAR($A397),MONTH($A397)+1,1)-1,'Приход сырья'!$D$2:$D$2000,$D397)-SUMIFS($H$2:$H$2000,$A$2:$A$2000,"&lt;"&amp;$A397,$D$2:$D$2000,$D397))/(SUMIFS('Приход сырья'!$G$2:$G$2000,'Приход сырья'!$A$2:$A$2000,"&lt;="&amp;DATE(YEAR($A397),MONTH($A397)+1,1)-1,'Приход сырья'!$D$2:$D$2000,$D397)-SUMIFS($G$2:$G$2000,$A$2:$A$2000,"&lt;"&amp;$A397,$D$2:$D$2000,$D397))*G397),0)</f>
        <v>0</v>
      </c>
    </row>
    <row r="398" spans="1:8">
      <c r="A398" s="88">
        <f>IFERROR(INDEX(Лист8!$A$3:$F$4000,MATCH(ROW()-1,Лист8!$H$3:$H$4000,0),2),0)</f>
        <v>0</v>
      </c>
      <c r="B398" s="89">
        <f>IFERROR(INDEX(Лист8!$A$3:$F$4000,MATCH(ROW()-1,Лист8!$H$3:$H$4000,0),1),0)</f>
        <v>0</v>
      </c>
      <c r="C398" s="66" t="s">
        <v>36</v>
      </c>
      <c r="D398" s="66">
        <f>IFERROR(INDEX(Лист8!$A$3:$F$4000,MATCH(ROW()-1,Лист8!$H$3:$H$4000,0),4),0)</f>
        <v>0</v>
      </c>
      <c r="E398" s="66" t="str">
        <f>IFERROR(INDEX('Отчет о движении сырья'!$C$9:$C$259,MATCH(D398,'Отчет о движении сырья'!$B$9:$B$259,0),1),"")</f>
        <v/>
      </c>
      <c r="F398" s="89" t="str">
        <f>IFERROR(INDEX('Отчет о движении сырья'!$D$9:$D$259,MATCH(D398,'Отчет о движении сырья'!$B$9:$B$259,0),1),"")</f>
        <v/>
      </c>
      <c r="G398" s="90">
        <f>IFERROR(INDEX(Лист8!$A$3:$F$4000,MATCH(ROW()-1,Лист8!$H$3:$H$4000,0),6),0)</f>
        <v>0</v>
      </c>
      <c r="H398" s="91">
        <f>IFERROR(((SUMIFS('Приход сырья'!$H$2:$H$2000,'Приход сырья'!$A$2:$A$2000,"&lt;="&amp;DATE(YEAR($A398),MONTH($A398)+1,1)-1,'Приход сырья'!$D$2:$D$2000,$D398)-SUMIFS($H$2:$H$2000,$A$2:$A$2000,"&lt;"&amp;$A398,$D$2:$D$2000,$D398))/(SUMIFS('Приход сырья'!$G$2:$G$2000,'Приход сырья'!$A$2:$A$2000,"&lt;="&amp;DATE(YEAR($A398),MONTH($A398)+1,1)-1,'Приход сырья'!$D$2:$D$2000,$D398)-SUMIFS($G$2:$G$2000,$A$2:$A$2000,"&lt;"&amp;$A398,$D$2:$D$2000,$D398))*G398),0)</f>
        <v>0</v>
      </c>
    </row>
    <row r="399" spans="1:8">
      <c r="A399" s="88">
        <f>IFERROR(INDEX(Лист8!$A$3:$F$4000,MATCH(ROW()-1,Лист8!$H$3:$H$4000,0),2),0)</f>
        <v>0</v>
      </c>
      <c r="B399" s="89">
        <f>IFERROR(INDEX(Лист8!$A$3:$F$4000,MATCH(ROW()-1,Лист8!$H$3:$H$4000,0),1),0)</f>
        <v>0</v>
      </c>
      <c r="C399" s="66" t="s">
        <v>36</v>
      </c>
      <c r="D399" s="66">
        <f>IFERROR(INDEX(Лист8!$A$3:$F$4000,MATCH(ROW()-1,Лист8!$H$3:$H$4000,0),4),0)</f>
        <v>0</v>
      </c>
      <c r="E399" s="66" t="str">
        <f>IFERROR(INDEX('Отчет о движении сырья'!$C$9:$C$259,MATCH(D399,'Отчет о движении сырья'!$B$9:$B$259,0),1),"")</f>
        <v/>
      </c>
      <c r="F399" s="89" t="str">
        <f>IFERROR(INDEX('Отчет о движении сырья'!$D$9:$D$259,MATCH(D399,'Отчет о движении сырья'!$B$9:$B$259,0),1),"")</f>
        <v/>
      </c>
      <c r="G399" s="90">
        <f>IFERROR(INDEX(Лист8!$A$3:$F$4000,MATCH(ROW()-1,Лист8!$H$3:$H$4000,0),6),0)</f>
        <v>0</v>
      </c>
      <c r="H399" s="91">
        <f>IFERROR(((SUMIFS('Приход сырья'!$H$2:$H$2000,'Приход сырья'!$A$2:$A$2000,"&lt;="&amp;DATE(YEAR($A399),MONTH($A399)+1,1)-1,'Приход сырья'!$D$2:$D$2000,$D399)-SUMIFS($H$2:$H$2000,$A$2:$A$2000,"&lt;"&amp;$A399,$D$2:$D$2000,$D399))/(SUMIFS('Приход сырья'!$G$2:$G$2000,'Приход сырья'!$A$2:$A$2000,"&lt;="&amp;DATE(YEAR($A399),MONTH($A399)+1,1)-1,'Приход сырья'!$D$2:$D$2000,$D399)-SUMIFS($G$2:$G$2000,$A$2:$A$2000,"&lt;"&amp;$A399,$D$2:$D$2000,$D399))*G399),0)</f>
        <v>0</v>
      </c>
    </row>
    <row r="400" spans="1:8">
      <c r="A400" s="88">
        <f>IFERROR(INDEX(Лист8!$A$3:$F$4000,MATCH(ROW()-1,Лист8!$H$3:$H$4000,0),2),0)</f>
        <v>0</v>
      </c>
      <c r="B400" s="89">
        <f>IFERROR(INDEX(Лист8!$A$3:$F$4000,MATCH(ROW()-1,Лист8!$H$3:$H$4000,0),1),0)</f>
        <v>0</v>
      </c>
      <c r="C400" s="66" t="s">
        <v>36</v>
      </c>
      <c r="D400" s="66">
        <f>IFERROR(INDEX(Лист8!$A$3:$F$4000,MATCH(ROW()-1,Лист8!$H$3:$H$4000,0),4),0)</f>
        <v>0</v>
      </c>
      <c r="E400" s="66" t="str">
        <f>IFERROR(INDEX('Отчет о движении сырья'!$C$9:$C$259,MATCH(D400,'Отчет о движении сырья'!$B$9:$B$259,0),1),"")</f>
        <v/>
      </c>
      <c r="F400" s="89" t="str">
        <f>IFERROR(INDEX('Отчет о движении сырья'!$D$9:$D$259,MATCH(D400,'Отчет о движении сырья'!$B$9:$B$259,0),1),"")</f>
        <v/>
      </c>
      <c r="G400" s="90">
        <f>IFERROR(INDEX(Лист8!$A$3:$F$4000,MATCH(ROW()-1,Лист8!$H$3:$H$4000,0),6),0)</f>
        <v>0</v>
      </c>
      <c r="H400" s="91">
        <f>IFERROR(((SUMIFS('Приход сырья'!$H$2:$H$2000,'Приход сырья'!$A$2:$A$2000,"&lt;="&amp;DATE(YEAR($A400),MONTH($A400)+1,1)-1,'Приход сырья'!$D$2:$D$2000,$D400)-SUMIFS($H$2:$H$2000,$A$2:$A$2000,"&lt;"&amp;$A400,$D$2:$D$2000,$D400))/(SUMIFS('Приход сырья'!$G$2:$G$2000,'Приход сырья'!$A$2:$A$2000,"&lt;="&amp;DATE(YEAR($A400),MONTH($A400)+1,1)-1,'Приход сырья'!$D$2:$D$2000,$D400)-SUMIFS($G$2:$G$2000,$A$2:$A$2000,"&lt;"&amp;$A400,$D$2:$D$2000,$D400))*G400),0)</f>
        <v>0</v>
      </c>
    </row>
    <row r="401" spans="1:8">
      <c r="A401" s="88">
        <f>IFERROR(INDEX(Лист8!$A$3:$F$4000,MATCH(ROW()-1,Лист8!$H$3:$H$4000,0),2),0)</f>
        <v>0</v>
      </c>
      <c r="B401" s="89">
        <f>IFERROR(INDEX(Лист8!$A$3:$F$4000,MATCH(ROW()-1,Лист8!$H$3:$H$4000,0),1),0)</f>
        <v>0</v>
      </c>
      <c r="C401" s="66" t="s">
        <v>36</v>
      </c>
      <c r="D401" s="66">
        <f>IFERROR(INDEX(Лист8!$A$3:$F$4000,MATCH(ROW()-1,Лист8!$H$3:$H$4000,0),4),0)</f>
        <v>0</v>
      </c>
      <c r="E401" s="66" t="str">
        <f>IFERROR(INDEX('Отчет о движении сырья'!$C$9:$C$259,MATCH(D401,'Отчет о движении сырья'!$B$9:$B$259,0),1),"")</f>
        <v/>
      </c>
      <c r="F401" s="89" t="str">
        <f>IFERROR(INDEX('Отчет о движении сырья'!$D$9:$D$259,MATCH(D401,'Отчет о движении сырья'!$B$9:$B$259,0),1),"")</f>
        <v/>
      </c>
      <c r="G401" s="90">
        <f>IFERROR(INDEX(Лист8!$A$3:$F$4000,MATCH(ROW()-1,Лист8!$H$3:$H$4000,0),6),0)</f>
        <v>0</v>
      </c>
      <c r="H401" s="91">
        <f>IFERROR(((SUMIFS('Приход сырья'!$H$2:$H$2000,'Приход сырья'!$A$2:$A$2000,"&lt;="&amp;DATE(YEAR($A401),MONTH($A401)+1,1)-1,'Приход сырья'!$D$2:$D$2000,$D401)-SUMIFS($H$2:$H$2000,$A$2:$A$2000,"&lt;"&amp;$A401,$D$2:$D$2000,$D401))/(SUMIFS('Приход сырья'!$G$2:$G$2000,'Приход сырья'!$A$2:$A$2000,"&lt;="&amp;DATE(YEAR($A401),MONTH($A401)+1,1)-1,'Приход сырья'!$D$2:$D$2000,$D401)-SUMIFS($G$2:$G$2000,$A$2:$A$2000,"&lt;"&amp;$A401,$D$2:$D$2000,$D401))*G401),0)</f>
        <v>0</v>
      </c>
    </row>
    <row r="402" spans="1:8">
      <c r="A402" s="88">
        <f>IFERROR(INDEX(Лист8!$A$3:$F$4000,MATCH(ROW()-1,Лист8!$H$3:$H$4000,0),2),0)</f>
        <v>0</v>
      </c>
      <c r="B402" s="89">
        <f>IFERROR(INDEX(Лист8!$A$3:$F$4000,MATCH(ROW()-1,Лист8!$H$3:$H$4000,0),1),0)</f>
        <v>0</v>
      </c>
      <c r="C402" s="66" t="s">
        <v>36</v>
      </c>
      <c r="D402" s="66">
        <f>IFERROR(INDEX(Лист8!$A$3:$F$4000,MATCH(ROW()-1,Лист8!$H$3:$H$4000,0),4),0)</f>
        <v>0</v>
      </c>
      <c r="E402" s="66" t="str">
        <f>IFERROR(INDEX('Отчет о движении сырья'!$C$9:$C$259,MATCH(D402,'Отчет о движении сырья'!$B$9:$B$259,0),1),"")</f>
        <v/>
      </c>
      <c r="F402" s="89" t="str">
        <f>IFERROR(INDEX('Отчет о движении сырья'!$D$9:$D$259,MATCH(D402,'Отчет о движении сырья'!$B$9:$B$259,0),1),"")</f>
        <v/>
      </c>
      <c r="G402" s="90">
        <f>IFERROR(INDEX(Лист8!$A$3:$F$4000,MATCH(ROW()-1,Лист8!$H$3:$H$4000,0),6),0)</f>
        <v>0</v>
      </c>
      <c r="H402" s="91">
        <f>IFERROR(((SUMIFS('Приход сырья'!$H$2:$H$2000,'Приход сырья'!$A$2:$A$2000,"&lt;="&amp;DATE(YEAR($A402),MONTH($A402)+1,1)-1,'Приход сырья'!$D$2:$D$2000,$D402)-SUMIFS($H$2:$H$2000,$A$2:$A$2000,"&lt;"&amp;$A402,$D$2:$D$2000,$D402))/(SUMIFS('Приход сырья'!$G$2:$G$2000,'Приход сырья'!$A$2:$A$2000,"&lt;="&amp;DATE(YEAR($A402),MONTH($A402)+1,1)-1,'Приход сырья'!$D$2:$D$2000,$D402)-SUMIFS($G$2:$G$2000,$A$2:$A$2000,"&lt;"&amp;$A402,$D$2:$D$2000,$D402))*G402),0)</f>
        <v>0</v>
      </c>
    </row>
    <row r="403" spans="1:8">
      <c r="A403" s="88">
        <f>IFERROR(INDEX(Лист8!$A$3:$F$4000,MATCH(ROW()-1,Лист8!$H$3:$H$4000,0),2),0)</f>
        <v>0</v>
      </c>
      <c r="B403" s="89">
        <f>IFERROR(INDEX(Лист8!$A$3:$F$4000,MATCH(ROW()-1,Лист8!$H$3:$H$4000,0),1),0)</f>
        <v>0</v>
      </c>
      <c r="C403" s="66" t="s">
        <v>36</v>
      </c>
      <c r="D403" s="66">
        <f>IFERROR(INDEX(Лист8!$A$3:$F$4000,MATCH(ROW()-1,Лист8!$H$3:$H$4000,0),4),0)</f>
        <v>0</v>
      </c>
      <c r="E403" s="66" t="str">
        <f>IFERROR(INDEX('Отчет о движении сырья'!$C$9:$C$259,MATCH(D403,'Отчет о движении сырья'!$B$9:$B$259,0),1),"")</f>
        <v/>
      </c>
      <c r="F403" s="89" t="str">
        <f>IFERROR(INDEX('Отчет о движении сырья'!$D$9:$D$259,MATCH(D403,'Отчет о движении сырья'!$B$9:$B$259,0),1),"")</f>
        <v/>
      </c>
      <c r="G403" s="90">
        <f>IFERROR(INDEX(Лист8!$A$3:$F$4000,MATCH(ROW()-1,Лист8!$H$3:$H$4000,0),6),0)</f>
        <v>0</v>
      </c>
      <c r="H403" s="91">
        <f>IFERROR(((SUMIFS('Приход сырья'!$H$2:$H$2000,'Приход сырья'!$A$2:$A$2000,"&lt;="&amp;DATE(YEAR($A403),MONTH($A403)+1,1)-1,'Приход сырья'!$D$2:$D$2000,$D403)-SUMIFS($H$2:$H$2000,$A$2:$A$2000,"&lt;"&amp;$A403,$D$2:$D$2000,$D403))/(SUMIFS('Приход сырья'!$G$2:$G$2000,'Приход сырья'!$A$2:$A$2000,"&lt;="&amp;DATE(YEAR($A403),MONTH($A403)+1,1)-1,'Приход сырья'!$D$2:$D$2000,$D403)-SUMIFS($G$2:$G$2000,$A$2:$A$2000,"&lt;"&amp;$A403,$D$2:$D$2000,$D403))*G403),0)</f>
        <v>0</v>
      </c>
    </row>
    <row r="404" spans="1:8">
      <c r="A404" s="88">
        <f>IFERROR(INDEX(Лист8!$A$3:$F$4000,MATCH(ROW()-1,Лист8!$H$3:$H$4000,0),2),0)</f>
        <v>0</v>
      </c>
      <c r="B404" s="89">
        <f>IFERROR(INDEX(Лист8!$A$3:$F$4000,MATCH(ROW()-1,Лист8!$H$3:$H$4000,0),1),0)</f>
        <v>0</v>
      </c>
      <c r="C404" s="66" t="s">
        <v>36</v>
      </c>
      <c r="D404" s="66">
        <f>IFERROR(INDEX(Лист8!$A$3:$F$4000,MATCH(ROW()-1,Лист8!$H$3:$H$4000,0),4),0)</f>
        <v>0</v>
      </c>
      <c r="E404" s="66" t="str">
        <f>IFERROR(INDEX('Отчет о движении сырья'!$C$9:$C$259,MATCH(D404,'Отчет о движении сырья'!$B$9:$B$259,0),1),"")</f>
        <v/>
      </c>
      <c r="F404" s="89" t="str">
        <f>IFERROR(INDEX('Отчет о движении сырья'!$D$9:$D$259,MATCH(D404,'Отчет о движении сырья'!$B$9:$B$259,0),1),"")</f>
        <v/>
      </c>
      <c r="G404" s="90">
        <f>IFERROR(INDEX(Лист8!$A$3:$F$4000,MATCH(ROW()-1,Лист8!$H$3:$H$4000,0),6),0)</f>
        <v>0</v>
      </c>
      <c r="H404" s="91">
        <f>IFERROR(((SUMIFS('Приход сырья'!$H$2:$H$2000,'Приход сырья'!$A$2:$A$2000,"&lt;="&amp;DATE(YEAR($A404),MONTH($A404)+1,1)-1,'Приход сырья'!$D$2:$D$2000,$D404)-SUMIFS($H$2:$H$2000,$A$2:$A$2000,"&lt;"&amp;$A404,$D$2:$D$2000,$D404))/(SUMIFS('Приход сырья'!$G$2:$G$2000,'Приход сырья'!$A$2:$A$2000,"&lt;="&amp;DATE(YEAR($A404),MONTH($A404)+1,1)-1,'Приход сырья'!$D$2:$D$2000,$D404)-SUMIFS($G$2:$G$2000,$A$2:$A$2000,"&lt;"&amp;$A404,$D$2:$D$2000,$D404))*G404),0)</f>
        <v>0</v>
      </c>
    </row>
    <row r="405" spans="1:8">
      <c r="A405" s="88">
        <f>IFERROR(INDEX(Лист8!$A$3:$F$4000,MATCH(ROW()-1,Лист8!$H$3:$H$4000,0),2),0)</f>
        <v>0</v>
      </c>
      <c r="B405" s="89">
        <f>IFERROR(INDEX(Лист8!$A$3:$F$4000,MATCH(ROW()-1,Лист8!$H$3:$H$4000,0),1),0)</f>
        <v>0</v>
      </c>
      <c r="C405" s="66" t="s">
        <v>36</v>
      </c>
      <c r="D405" s="66">
        <f>IFERROR(INDEX(Лист8!$A$3:$F$4000,MATCH(ROW()-1,Лист8!$H$3:$H$4000,0),4),0)</f>
        <v>0</v>
      </c>
      <c r="E405" s="66" t="str">
        <f>IFERROR(INDEX('Отчет о движении сырья'!$C$9:$C$259,MATCH(D405,'Отчет о движении сырья'!$B$9:$B$259,0),1),"")</f>
        <v/>
      </c>
      <c r="F405" s="89" t="str">
        <f>IFERROR(INDEX('Отчет о движении сырья'!$D$9:$D$259,MATCH(D405,'Отчет о движении сырья'!$B$9:$B$259,0),1),"")</f>
        <v/>
      </c>
      <c r="G405" s="90">
        <f>IFERROR(INDEX(Лист8!$A$3:$F$4000,MATCH(ROW()-1,Лист8!$H$3:$H$4000,0),6),0)</f>
        <v>0</v>
      </c>
      <c r="H405" s="91">
        <f>IFERROR(((SUMIFS('Приход сырья'!$H$2:$H$2000,'Приход сырья'!$A$2:$A$2000,"&lt;="&amp;DATE(YEAR($A405),MONTH($A405)+1,1)-1,'Приход сырья'!$D$2:$D$2000,$D405)-SUMIFS($H$2:$H$2000,$A$2:$A$2000,"&lt;"&amp;$A405,$D$2:$D$2000,$D405))/(SUMIFS('Приход сырья'!$G$2:$G$2000,'Приход сырья'!$A$2:$A$2000,"&lt;="&amp;DATE(YEAR($A405),MONTH($A405)+1,1)-1,'Приход сырья'!$D$2:$D$2000,$D405)-SUMIFS($G$2:$G$2000,$A$2:$A$2000,"&lt;"&amp;$A405,$D$2:$D$2000,$D405))*G405),0)</f>
        <v>0</v>
      </c>
    </row>
    <row r="406" spans="1:8">
      <c r="A406" s="88">
        <f>IFERROR(INDEX(Лист8!$A$3:$F$4000,MATCH(ROW()-1,Лист8!$H$3:$H$4000,0),2),0)</f>
        <v>0</v>
      </c>
      <c r="B406" s="89">
        <f>IFERROR(INDEX(Лист8!$A$3:$F$4000,MATCH(ROW()-1,Лист8!$H$3:$H$4000,0),1),0)</f>
        <v>0</v>
      </c>
      <c r="C406" s="66" t="s">
        <v>36</v>
      </c>
      <c r="D406" s="66">
        <f>IFERROR(INDEX(Лист8!$A$3:$F$4000,MATCH(ROW()-1,Лист8!$H$3:$H$4000,0),4),0)</f>
        <v>0</v>
      </c>
      <c r="E406" s="66" t="str">
        <f>IFERROR(INDEX('Отчет о движении сырья'!$C$9:$C$259,MATCH(D406,'Отчет о движении сырья'!$B$9:$B$259,0),1),"")</f>
        <v/>
      </c>
      <c r="F406" s="89" t="str">
        <f>IFERROR(INDEX('Отчет о движении сырья'!$D$9:$D$259,MATCH(D406,'Отчет о движении сырья'!$B$9:$B$259,0),1),"")</f>
        <v/>
      </c>
      <c r="G406" s="90">
        <f>IFERROR(INDEX(Лист8!$A$3:$F$4000,MATCH(ROW()-1,Лист8!$H$3:$H$4000,0),6),0)</f>
        <v>0</v>
      </c>
      <c r="H406" s="91">
        <f>IFERROR(((SUMIFS('Приход сырья'!$H$2:$H$2000,'Приход сырья'!$A$2:$A$2000,"&lt;="&amp;DATE(YEAR($A406),MONTH($A406)+1,1)-1,'Приход сырья'!$D$2:$D$2000,$D406)-SUMIFS($H$2:$H$2000,$A$2:$A$2000,"&lt;"&amp;$A406,$D$2:$D$2000,$D406))/(SUMIFS('Приход сырья'!$G$2:$G$2000,'Приход сырья'!$A$2:$A$2000,"&lt;="&amp;DATE(YEAR($A406),MONTH($A406)+1,1)-1,'Приход сырья'!$D$2:$D$2000,$D406)-SUMIFS($G$2:$G$2000,$A$2:$A$2000,"&lt;"&amp;$A406,$D$2:$D$2000,$D406))*G406),0)</f>
        <v>0</v>
      </c>
    </row>
    <row r="407" spans="1:8">
      <c r="A407" s="88">
        <f>IFERROR(INDEX(Лист8!$A$3:$F$4000,MATCH(ROW()-1,Лист8!$H$3:$H$4000,0),2),0)</f>
        <v>0</v>
      </c>
      <c r="B407" s="89">
        <f>IFERROR(INDEX(Лист8!$A$3:$F$4000,MATCH(ROW()-1,Лист8!$H$3:$H$4000,0),1),0)</f>
        <v>0</v>
      </c>
      <c r="C407" s="66" t="s">
        <v>36</v>
      </c>
      <c r="D407" s="66">
        <f>IFERROR(INDEX(Лист8!$A$3:$F$4000,MATCH(ROW()-1,Лист8!$H$3:$H$4000,0),4),0)</f>
        <v>0</v>
      </c>
      <c r="E407" s="66" t="str">
        <f>IFERROR(INDEX('Отчет о движении сырья'!$C$9:$C$259,MATCH(D407,'Отчет о движении сырья'!$B$9:$B$259,0),1),"")</f>
        <v/>
      </c>
      <c r="F407" s="89" t="str">
        <f>IFERROR(INDEX('Отчет о движении сырья'!$D$9:$D$259,MATCH(D407,'Отчет о движении сырья'!$B$9:$B$259,0),1),"")</f>
        <v/>
      </c>
      <c r="G407" s="90">
        <f>IFERROR(INDEX(Лист8!$A$3:$F$4000,MATCH(ROW()-1,Лист8!$H$3:$H$4000,0),6),0)</f>
        <v>0</v>
      </c>
      <c r="H407" s="91">
        <f>IFERROR(((SUMIFS('Приход сырья'!$H$2:$H$2000,'Приход сырья'!$A$2:$A$2000,"&lt;="&amp;DATE(YEAR($A407),MONTH($A407)+1,1)-1,'Приход сырья'!$D$2:$D$2000,$D407)-SUMIFS($H$2:$H$2000,$A$2:$A$2000,"&lt;"&amp;$A407,$D$2:$D$2000,$D407))/(SUMIFS('Приход сырья'!$G$2:$G$2000,'Приход сырья'!$A$2:$A$2000,"&lt;="&amp;DATE(YEAR($A407),MONTH($A407)+1,1)-1,'Приход сырья'!$D$2:$D$2000,$D407)-SUMIFS($G$2:$G$2000,$A$2:$A$2000,"&lt;"&amp;$A407,$D$2:$D$2000,$D407))*G407),0)</f>
        <v>0</v>
      </c>
    </row>
    <row r="408" spans="1:8">
      <c r="A408" s="88">
        <f>IFERROR(INDEX(Лист8!$A$3:$F$4000,MATCH(ROW()-1,Лист8!$H$3:$H$4000,0),2),0)</f>
        <v>0</v>
      </c>
      <c r="B408" s="89">
        <f>IFERROR(INDEX(Лист8!$A$3:$F$4000,MATCH(ROW()-1,Лист8!$H$3:$H$4000,0),1),0)</f>
        <v>0</v>
      </c>
      <c r="C408" s="66" t="s">
        <v>36</v>
      </c>
      <c r="D408" s="66">
        <f>IFERROR(INDEX(Лист8!$A$3:$F$4000,MATCH(ROW()-1,Лист8!$H$3:$H$4000,0),4),0)</f>
        <v>0</v>
      </c>
      <c r="E408" s="66" t="str">
        <f>IFERROR(INDEX('Отчет о движении сырья'!$C$9:$C$259,MATCH(D408,'Отчет о движении сырья'!$B$9:$B$259,0),1),"")</f>
        <v/>
      </c>
      <c r="F408" s="89" t="str">
        <f>IFERROR(INDEX('Отчет о движении сырья'!$D$9:$D$259,MATCH(D408,'Отчет о движении сырья'!$B$9:$B$259,0),1),"")</f>
        <v/>
      </c>
      <c r="G408" s="90">
        <f>IFERROR(INDEX(Лист8!$A$3:$F$4000,MATCH(ROW()-1,Лист8!$H$3:$H$4000,0),6),0)</f>
        <v>0</v>
      </c>
      <c r="H408" s="91">
        <f>IFERROR(((SUMIFS('Приход сырья'!$H$2:$H$2000,'Приход сырья'!$A$2:$A$2000,"&lt;="&amp;DATE(YEAR($A408),MONTH($A408)+1,1)-1,'Приход сырья'!$D$2:$D$2000,$D408)-SUMIFS($H$2:$H$2000,$A$2:$A$2000,"&lt;"&amp;$A408,$D$2:$D$2000,$D408))/(SUMIFS('Приход сырья'!$G$2:$G$2000,'Приход сырья'!$A$2:$A$2000,"&lt;="&amp;DATE(YEAR($A408),MONTH($A408)+1,1)-1,'Приход сырья'!$D$2:$D$2000,$D408)-SUMIFS($G$2:$G$2000,$A$2:$A$2000,"&lt;"&amp;$A408,$D$2:$D$2000,$D408))*G408),0)</f>
        <v>0</v>
      </c>
    </row>
    <row r="409" spans="1:8">
      <c r="A409" s="88">
        <f>IFERROR(INDEX(Лист8!$A$3:$F$4000,MATCH(ROW()-1,Лист8!$H$3:$H$4000,0),2),0)</f>
        <v>0</v>
      </c>
      <c r="B409" s="89">
        <f>IFERROR(INDEX(Лист8!$A$3:$F$4000,MATCH(ROW()-1,Лист8!$H$3:$H$4000,0),1),0)</f>
        <v>0</v>
      </c>
      <c r="C409" s="66" t="s">
        <v>36</v>
      </c>
      <c r="D409" s="66">
        <f>IFERROR(INDEX(Лист8!$A$3:$F$4000,MATCH(ROW()-1,Лист8!$H$3:$H$4000,0),4),0)</f>
        <v>0</v>
      </c>
      <c r="E409" s="66" t="str">
        <f>IFERROR(INDEX('Отчет о движении сырья'!$C$9:$C$259,MATCH(D409,'Отчет о движении сырья'!$B$9:$B$259,0),1),"")</f>
        <v/>
      </c>
      <c r="F409" s="89" t="str">
        <f>IFERROR(INDEX('Отчет о движении сырья'!$D$9:$D$259,MATCH(D409,'Отчет о движении сырья'!$B$9:$B$259,0),1),"")</f>
        <v/>
      </c>
      <c r="G409" s="90">
        <f>IFERROR(INDEX(Лист8!$A$3:$F$4000,MATCH(ROW()-1,Лист8!$H$3:$H$4000,0),6),0)</f>
        <v>0</v>
      </c>
      <c r="H409" s="91">
        <f>IFERROR(((SUMIFS('Приход сырья'!$H$2:$H$2000,'Приход сырья'!$A$2:$A$2000,"&lt;="&amp;DATE(YEAR($A409),MONTH($A409)+1,1)-1,'Приход сырья'!$D$2:$D$2000,$D409)-SUMIFS($H$2:$H$2000,$A$2:$A$2000,"&lt;"&amp;$A409,$D$2:$D$2000,$D409))/(SUMIFS('Приход сырья'!$G$2:$G$2000,'Приход сырья'!$A$2:$A$2000,"&lt;="&amp;DATE(YEAR($A409),MONTH($A409)+1,1)-1,'Приход сырья'!$D$2:$D$2000,$D409)-SUMIFS($G$2:$G$2000,$A$2:$A$2000,"&lt;"&amp;$A409,$D$2:$D$2000,$D409))*G409),0)</f>
        <v>0</v>
      </c>
    </row>
    <row r="410" spans="1:8">
      <c r="A410" s="88">
        <f>IFERROR(INDEX(Лист8!$A$3:$F$4000,MATCH(ROW()-1,Лист8!$H$3:$H$4000,0),2),0)</f>
        <v>0</v>
      </c>
      <c r="B410" s="89">
        <f>IFERROR(INDEX(Лист8!$A$3:$F$4000,MATCH(ROW()-1,Лист8!$H$3:$H$4000,0),1),0)</f>
        <v>0</v>
      </c>
      <c r="C410" s="66" t="s">
        <v>36</v>
      </c>
      <c r="D410" s="66">
        <f>IFERROR(INDEX(Лист8!$A$3:$F$4000,MATCH(ROW()-1,Лист8!$H$3:$H$4000,0),4),0)</f>
        <v>0</v>
      </c>
      <c r="E410" s="66" t="str">
        <f>IFERROR(INDEX('Отчет о движении сырья'!$C$9:$C$259,MATCH(D410,'Отчет о движении сырья'!$B$9:$B$259,0),1),"")</f>
        <v/>
      </c>
      <c r="F410" s="89" t="str">
        <f>IFERROR(INDEX('Отчет о движении сырья'!$D$9:$D$259,MATCH(D410,'Отчет о движении сырья'!$B$9:$B$259,0),1),"")</f>
        <v/>
      </c>
      <c r="G410" s="90">
        <f>IFERROR(INDEX(Лист8!$A$3:$F$4000,MATCH(ROW()-1,Лист8!$H$3:$H$4000,0),6),0)</f>
        <v>0</v>
      </c>
      <c r="H410" s="91">
        <f>IFERROR(((SUMIFS('Приход сырья'!$H$2:$H$2000,'Приход сырья'!$A$2:$A$2000,"&lt;="&amp;DATE(YEAR($A410),MONTH($A410)+1,1)-1,'Приход сырья'!$D$2:$D$2000,$D410)-SUMIFS($H$2:$H$2000,$A$2:$A$2000,"&lt;"&amp;$A410,$D$2:$D$2000,$D410))/(SUMIFS('Приход сырья'!$G$2:$G$2000,'Приход сырья'!$A$2:$A$2000,"&lt;="&amp;DATE(YEAR($A410),MONTH($A410)+1,1)-1,'Приход сырья'!$D$2:$D$2000,$D410)-SUMIFS($G$2:$G$2000,$A$2:$A$2000,"&lt;"&amp;$A410,$D$2:$D$2000,$D410))*G410),0)</f>
        <v>0</v>
      </c>
    </row>
    <row r="411" spans="1:8">
      <c r="A411" s="88">
        <f>IFERROR(INDEX(Лист8!$A$3:$F$4000,MATCH(ROW()-1,Лист8!$H$3:$H$4000,0),2),0)</f>
        <v>0</v>
      </c>
      <c r="B411" s="89">
        <f>IFERROR(INDEX(Лист8!$A$3:$F$4000,MATCH(ROW()-1,Лист8!$H$3:$H$4000,0),1),0)</f>
        <v>0</v>
      </c>
      <c r="C411" s="66" t="s">
        <v>36</v>
      </c>
      <c r="D411" s="66">
        <f>IFERROR(INDEX(Лист8!$A$3:$F$4000,MATCH(ROW()-1,Лист8!$H$3:$H$4000,0),4),0)</f>
        <v>0</v>
      </c>
      <c r="E411" s="66" t="str">
        <f>IFERROR(INDEX('Отчет о движении сырья'!$C$9:$C$259,MATCH(D411,'Отчет о движении сырья'!$B$9:$B$259,0),1),"")</f>
        <v/>
      </c>
      <c r="F411" s="89" t="str">
        <f>IFERROR(INDEX('Отчет о движении сырья'!$D$9:$D$259,MATCH(D411,'Отчет о движении сырья'!$B$9:$B$259,0),1),"")</f>
        <v/>
      </c>
      <c r="G411" s="90">
        <f>IFERROR(INDEX(Лист8!$A$3:$F$4000,MATCH(ROW()-1,Лист8!$H$3:$H$4000,0),6),0)</f>
        <v>0</v>
      </c>
      <c r="H411" s="91">
        <f>IFERROR(((SUMIFS('Приход сырья'!$H$2:$H$2000,'Приход сырья'!$A$2:$A$2000,"&lt;="&amp;DATE(YEAR($A411),MONTH($A411)+1,1)-1,'Приход сырья'!$D$2:$D$2000,$D411)-SUMIFS($H$2:$H$2000,$A$2:$A$2000,"&lt;"&amp;$A411,$D$2:$D$2000,$D411))/(SUMIFS('Приход сырья'!$G$2:$G$2000,'Приход сырья'!$A$2:$A$2000,"&lt;="&amp;DATE(YEAR($A411),MONTH($A411)+1,1)-1,'Приход сырья'!$D$2:$D$2000,$D411)-SUMIFS($G$2:$G$2000,$A$2:$A$2000,"&lt;"&amp;$A411,$D$2:$D$2000,$D411))*G411),0)</f>
        <v>0</v>
      </c>
    </row>
    <row r="412" spans="1:8">
      <c r="A412" s="88">
        <f>IFERROR(INDEX(Лист8!$A$3:$F$4000,MATCH(ROW()-1,Лист8!$H$3:$H$4000,0),2),0)</f>
        <v>0</v>
      </c>
      <c r="B412" s="89">
        <f>IFERROR(INDEX(Лист8!$A$3:$F$4000,MATCH(ROW()-1,Лист8!$H$3:$H$4000,0),1),0)</f>
        <v>0</v>
      </c>
      <c r="C412" s="66" t="s">
        <v>36</v>
      </c>
      <c r="D412" s="66">
        <f>IFERROR(INDEX(Лист8!$A$3:$F$4000,MATCH(ROW()-1,Лист8!$H$3:$H$4000,0),4),0)</f>
        <v>0</v>
      </c>
      <c r="E412" s="66" t="str">
        <f>IFERROR(INDEX('Отчет о движении сырья'!$C$9:$C$259,MATCH(D412,'Отчет о движении сырья'!$B$9:$B$259,0),1),"")</f>
        <v/>
      </c>
      <c r="F412" s="89" t="str">
        <f>IFERROR(INDEX('Отчет о движении сырья'!$D$9:$D$259,MATCH(D412,'Отчет о движении сырья'!$B$9:$B$259,0),1),"")</f>
        <v/>
      </c>
      <c r="G412" s="90">
        <f>IFERROR(INDEX(Лист8!$A$3:$F$4000,MATCH(ROW()-1,Лист8!$H$3:$H$4000,0),6),0)</f>
        <v>0</v>
      </c>
      <c r="H412" s="91">
        <f>IFERROR(((SUMIFS('Приход сырья'!$H$2:$H$2000,'Приход сырья'!$A$2:$A$2000,"&lt;="&amp;DATE(YEAR($A412),MONTH($A412)+1,1)-1,'Приход сырья'!$D$2:$D$2000,$D412)-SUMIFS($H$2:$H$2000,$A$2:$A$2000,"&lt;"&amp;$A412,$D$2:$D$2000,$D412))/(SUMIFS('Приход сырья'!$G$2:$G$2000,'Приход сырья'!$A$2:$A$2000,"&lt;="&amp;DATE(YEAR($A412),MONTH($A412)+1,1)-1,'Приход сырья'!$D$2:$D$2000,$D412)-SUMIFS($G$2:$G$2000,$A$2:$A$2000,"&lt;"&amp;$A412,$D$2:$D$2000,$D412))*G412),0)</f>
        <v>0</v>
      </c>
    </row>
    <row r="413" spans="1:8">
      <c r="A413" s="88">
        <f>IFERROR(INDEX(Лист8!$A$3:$F$4000,MATCH(ROW()-1,Лист8!$H$3:$H$4000,0),2),0)</f>
        <v>0</v>
      </c>
      <c r="B413" s="89">
        <f>IFERROR(INDEX(Лист8!$A$3:$F$4000,MATCH(ROW()-1,Лист8!$H$3:$H$4000,0),1),0)</f>
        <v>0</v>
      </c>
      <c r="C413" s="66" t="s">
        <v>36</v>
      </c>
      <c r="D413" s="66">
        <f>IFERROR(INDEX(Лист8!$A$3:$F$4000,MATCH(ROW()-1,Лист8!$H$3:$H$4000,0),4),0)</f>
        <v>0</v>
      </c>
      <c r="E413" s="66" t="str">
        <f>IFERROR(INDEX('Отчет о движении сырья'!$C$9:$C$259,MATCH(D413,'Отчет о движении сырья'!$B$9:$B$259,0),1),"")</f>
        <v/>
      </c>
      <c r="F413" s="89" t="str">
        <f>IFERROR(INDEX('Отчет о движении сырья'!$D$9:$D$259,MATCH(D413,'Отчет о движении сырья'!$B$9:$B$259,0),1),"")</f>
        <v/>
      </c>
      <c r="G413" s="90">
        <f>IFERROR(INDEX(Лист8!$A$3:$F$4000,MATCH(ROW()-1,Лист8!$H$3:$H$4000,0),6),0)</f>
        <v>0</v>
      </c>
      <c r="H413" s="91">
        <f>IFERROR(((SUMIFS('Приход сырья'!$H$2:$H$2000,'Приход сырья'!$A$2:$A$2000,"&lt;="&amp;DATE(YEAR($A413),MONTH($A413)+1,1)-1,'Приход сырья'!$D$2:$D$2000,$D413)-SUMIFS($H$2:$H$2000,$A$2:$A$2000,"&lt;"&amp;$A413,$D$2:$D$2000,$D413))/(SUMIFS('Приход сырья'!$G$2:$G$2000,'Приход сырья'!$A$2:$A$2000,"&lt;="&amp;DATE(YEAR($A413),MONTH($A413)+1,1)-1,'Приход сырья'!$D$2:$D$2000,$D413)-SUMIFS($G$2:$G$2000,$A$2:$A$2000,"&lt;"&amp;$A413,$D$2:$D$2000,$D413))*G413),0)</f>
        <v>0</v>
      </c>
    </row>
    <row r="414" spans="1:8">
      <c r="A414" s="88">
        <f>IFERROR(INDEX(Лист8!$A$3:$F$4000,MATCH(ROW()-1,Лист8!$H$3:$H$4000,0),2),0)</f>
        <v>0</v>
      </c>
      <c r="B414" s="89">
        <f>IFERROR(INDEX(Лист8!$A$3:$F$4000,MATCH(ROW()-1,Лист8!$H$3:$H$4000,0),1),0)</f>
        <v>0</v>
      </c>
      <c r="C414" s="66" t="s">
        <v>36</v>
      </c>
      <c r="D414" s="66">
        <f>IFERROR(INDEX(Лист8!$A$3:$F$4000,MATCH(ROW()-1,Лист8!$H$3:$H$4000,0),4),0)</f>
        <v>0</v>
      </c>
      <c r="E414" s="66" t="str">
        <f>IFERROR(INDEX('Отчет о движении сырья'!$C$9:$C$259,MATCH(D414,'Отчет о движении сырья'!$B$9:$B$259,0),1),"")</f>
        <v/>
      </c>
      <c r="F414" s="89" t="str">
        <f>IFERROR(INDEX('Отчет о движении сырья'!$D$9:$D$259,MATCH(D414,'Отчет о движении сырья'!$B$9:$B$259,0),1),"")</f>
        <v/>
      </c>
      <c r="G414" s="90">
        <f>IFERROR(INDEX(Лист8!$A$3:$F$4000,MATCH(ROW()-1,Лист8!$H$3:$H$4000,0),6),0)</f>
        <v>0</v>
      </c>
      <c r="H414" s="91">
        <f>IFERROR(((SUMIFS('Приход сырья'!$H$2:$H$2000,'Приход сырья'!$A$2:$A$2000,"&lt;="&amp;DATE(YEAR($A414),MONTH($A414)+1,1)-1,'Приход сырья'!$D$2:$D$2000,$D414)-SUMIFS($H$2:$H$2000,$A$2:$A$2000,"&lt;"&amp;$A414,$D$2:$D$2000,$D414))/(SUMIFS('Приход сырья'!$G$2:$G$2000,'Приход сырья'!$A$2:$A$2000,"&lt;="&amp;DATE(YEAR($A414),MONTH($A414)+1,1)-1,'Приход сырья'!$D$2:$D$2000,$D414)-SUMIFS($G$2:$G$2000,$A$2:$A$2000,"&lt;"&amp;$A414,$D$2:$D$2000,$D414))*G414),0)</f>
        <v>0</v>
      </c>
    </row>
    <row r="415" spans="1:8">
      <c r="A415" s="88">
        <f>IFERROR(INDEX(Лист8!$A$3:$F$4000,MATCH(ROW()-1,Лист8!$H$3:$H$4000,0),2),0)</f>
        <v>0</v>
      </c>
      <c r="B415" s="89">
        <f>IFERROR(INDEX(Лист8!$A$3:$F$4000,MATCH(ROW()-1,Лист8!$H$3:$H$4000,0),1),0)</f>
        <v>0</v>
      </c>
      <c r="C415" s="66" t="s">
        <v>36</v>
      </c>
      <c r="D415" s="66">
        <f>IFERROR(INDEX(Лист8!$A$3:$F$4000,MATCH(ROW()-1,Лист8!$H$3:$H$4000,0),4),0)</f>
        <v>0</v>
      </c>
      <c r="E415" s="66" t="str">
        <f>IFERROR(INDEX('Отчет о движении сырья'!$C$9:$C$259,MATCH(D415,'Отчет о движении сырья'!$B$9:$B$259,0),1),"")</f>
        <v/>
      </c>
      <c r="F415" s="89" t="str">
        <f>IFERROR(INDEX('Отчет о движении сырья'!$D$9:$D$259,MATCH(D415,'Отчет о движении сырья'!$B$9:$B$259,0),1),"")</f>
        <v/>
      </c>
      <c r="G415" s="90">
        <f>IFERROR(INDEX(Лист8!$A$3:$F$4000,MATCH(ROW()-1,Лист8!$H$3:$H$4000,0),6),0)</f>
        <v>0</v>
      </c>
      <c r="H415" s="91">
        <f>IFERROR(((SUMIFS('Приход сырья'!$H$2:$H$2000,'Приход сырья'!$A$2:$A$2000,"&lt;="&amp;DATE(YEAR($A415),MONTH($A415)+1,1)-1,'Приход сырья'!$D$2:$D$2000,$D415)-SUMIFS($H$2:$H$2000,$A$2:$A$2000,"&lt;"&amp;$A415,$D$2:$D$2000,$D415))/(SUMIFS('Приход сырья'!$G$2:$G$2000,'Приход сырья'!$A$2:$A$2000,"&lt;="&amp;DATE(YEAR($A415),MONTH($A415)+1,1)-1,'Приход сырья'!$D$2:$D$2000,$D415)-SUMIFS($G$2:$G$2000,$A$2:$A$2000,"&lt;"&amp;$A415,$D$2:$D$2000,$D415))*G415),0)</f>
        <v>0</v>
      </c>
    </row>
    <row r="416" spans="1:8">
      <c r="A416" s="88">
        <f>IFERROR(INDEX(Лист8!$A$3:$F$4000,MATCH(ROW()-1,Лист8!$H$3:$H$4000,0),2),0)</f>
        <v>0</v>
      </c>
      <c r="B416" s="89">
        <f>IFERROR(INDEX(Лист8!$A$3:$F$4000,MATCH(ROW()-1,Лист8!$H$3:$H$4000,0),1),0)</f>
        <v>0</v>
      </c>
      <c r="C416" s="66" t="s">
        <v>36</v>
      </c>
      <c r="D416" s="66">
        <f>IFERROR(INDEX(Лист8!$A$3:$F$4000,MATCH(ROW()-1,Лист8!$H$3:$H$4000,0),4),0)</f>
        <v>0</v>
      </c>
      <c r="E416" s="66" t="str">
        <f>IFERROR(INDEX('Отчет о движении сырья'!$C$9:$C$259,MATCH(D416,'Отчет о движении сырья'!$B$9:$B$259,0),1),"")</f>
        <v/>
      </c>
      <c r="F416" s="89" t="str">
        <f>IFERROR(INDEX('Отчет о движении сырья'!$D$9:$D$259,MATCH(D416,'Отчет о движении сырья'!$B$9:$B$259,0),1),"")</f>
        <v/>
      </c>
      <c r="G416" s="90">
        <f>IFERROR(INDEX(Лист8!$A$3:$F$4000,MATCH(ROW()-1,Лист8!$H$3:$H$4000,0),6),0)</f>
        <v>0</v>
      </c>
      <c r="H416" s="91">
        <f>IFERROR(((SUMIFS('Приход сырья'!$H$2:$H$2000,'Приход сырья'!$A$2:$A$2000,"&lt;="&amp;DATE(YEAR($A416),MONTH($A416)+1,1)-1,'Приход сырья'!$D$2:$D$2000,$D416)-SUMIFS($H$2:$H$2000,$A$2:$A$2000,"&lt;"&amp;$A416,$D$2:$D$2000,$D416))/(SUMIFS('Приход сырья'!$G$2:$G$2000,'Приход сырья'!$A$2:$A$2000,"&lt;="&amp;DATE(YEAR($A416),MONTH($A416)+1,1)-1,'Приход сырья'!$D$2:$D$2000,$D416)-SUMIFS($G$2:$G$2000,$A$2:$A$2000,"&lt;"&amp;$A416,$D$2:$D$2000,$D416))*G416),0)</f>
        <v>0</v>
      </c>
    </row>
    <row r="417" spans="1:8">
      <c r="A417" s="88">
        <f>IFERROR(INDEX(Лист8!$A$3:$F$4000,MATCH(ROW()-1,Лист8!$H$3:$H$4000,0),2),0)</f>
        <v>0</v>
      </c>
      <c r="B417" s="89">
        <f>IFERROR(INDEX(Лист8!$A$3:$F$4000,MATCH(ROW()-1,Лист8!$H$3:$H$4000,0),1),0)</f>
        <v>0</v>
      </c>
      <c r="C417" s="66" t="s">
        <v>36</v>
      </c>
      <c r="D417" s="66">
        <f>IFERROR(INDEX(Лист8!$A$3:$F$4000,MATCH(ROW()-1,Лист8!$H$3:$H$4000,0),4),0)</f>
        <v>0</v>
      </c>
      <c r="E417" s="66" t="str">
        <f>IFERROR(INDEX('Отчет о движении сырья'!$C$9:$C$259,MATCH(D417,'Отчет о движении сырья'!$B$9:$B$259,0),1),"")</f>
        <v/>
      </c>
      <c r="F417" s="89" t="str">
        <f>IFERROR(INDEX('Отчет о движении сырья'!$D$9:$D$259,MATCH(D417,'Отчет о движении сырья'!$B$9:$B$259,0),1),"")</f>
        <v/>
      </c>
      <c r="G417" s="90">
        <f>IFERROR(INDEX(Лист8!$A$3:$F$4000,MATCH(ROW()-1,Лист8!$H$3:$H$4000,0),6),0)</f>
        <v>0</v>
      </c>
      <c r="H417" s="91">
        <f>IFERROR(((SUMIFS('Приход сырья'!$H$2:$H$2000,'Приход сырья'!$A$2:$A$2000,"&lt;="&amp;DATE(YEAR($A417),MONTH($A417)+1,1)-1,'Приход сырья'!$D$2:$D$2000,$D417)-SUMIFS($H$2:$H$2000,$A$2:$A$2000,"&lt;"&amp;$A417,$D$2:$D$2000,$D417))/(SUMIFS('Приход сырья'!$G$2:$G$2000,'Приход сырья'!$A$2:$A$2000,"&lt;="&amp;DATE(YEAR($A417),MONTH($A417)+1,1)-1,'Приход сырья'!$D$2:$D$2000,$D417)-SUMIFS($G$2:$G$2000,$A$2:$A$2000,"&lt;"&amp;$A417,$D$2:$D$2000,$D417))*G417),0)</f>
        <v>0</v>
      </c>
    </row>
    <row r="418" spans="1:8">
      <c r="A418" s="88">
        <f>IFERROR(INDEX(Лист8!$A$3:$F$4000,MATCH(ROW()-1,Лист8!$H$3:$H$4000,0),2),0)</f>
        <v>0</v>
      </c>
      <c r="B418" s="89">
        <f>IFERROR(INDEX(Лист8!$A$3:$F$4000,MATCH(ROW()-1,Лист8!$H$3:$H$4000,0),1),0)</f>
        <v>0</v>
      </c>
      <c r="C418" s="66" t="s">
        <v>36</v>
      </c>
      <c r="D418" s="66">
        <f>IFERROR(INDEX(Лист8!$A$3:$F$4000,MATCH(ROW()-1,Лист8!$H$3:$H$4000,0),4),0)</f>
        <v>0</v>
      </c>
      <c r="E418" s="66" t="str">
        <f>IFERROR(INDEX('Отчет о движении сырья'!$C$9:$C$259,MATCH(D418,'Отчет о движении сырья'!$B$9:$B$259,0),1),"")</f>
        <v/>
      </c>
      <c r="F418" s="89" t="str">
        <f>IFERROR(INDEX('Отчет о движении сырья'!$D$9:$D$259,MATCH(D418,'Отчет о движении сырья'!$B$9:$B$259,0),1),"")</f>
        <v/>
      </c>
      <c r="G418" s="90">
        <f>IFERROR(INDEX(Лист8!$A$3:$F$4000,MATCH(ROW()-1,Лист8!$H$3:$H$4000,0),6),0)</f>
        <v>0</v>
      </c>
      <c r="H418" s="91">
        <f>IFERROR(((SUMIFS('Приход сырья'!$H$2:$H$2000,'Приход сырья'!$A$2:$A$2000,"&lt;="&amp;DATE(YEAR($A418),MONTH($A418)+1,1)-1,'Приход сырья'!$D$2:$D$2000,$D418)-SUMIFS($H$2:$H$2000,$A$2:$A$2000,"&lt;"&amp;$A418,$D$2:$D$2000,$D418))/(SUMIFS('Приход сырья'!$G$2:$G$2000,'Приход сырья'!$A$2:$A$2000,"&lt;="&amp;DATE(YEAR($A418),MONTH($A418)+1,1)-1,'Приход сырья'!$D$2:$D$2000,$D418)-SUMIFS($G$2:$G$2000,$A$2:$A$2000,"&lt;"&amp;$A418,$D$2:$D$2000,$D418))*G418),0)</f>
        <v>0</v>
      </c>
    </row>
    <row r="419" spans="1:8">
      <c r="A419" s="88">
        <f>IFERROR(INDEX(Лист8!$A$3:$F$4000,MATCH(ROW()-1,Лист8!$H$3:$H$4000,0),2),0)</f>
        <v>0</v>
      </c>
      <c r="B419" s="89">
        <f>IFERROR(INDEX(Лист8!$A$3:$F$4000,MATCH(ROW()-1,Лист8!$H$3:$H$4000,0),1),0)</f>
        <v>0</v>
      </c>
      <c r="C419" s="66" t="s">
        <v>36</v>
      </c>
      <c r="D419" s="66">
        <f>IFERROR(INDEX(Лист8!$A$3:$F$4000,MATCH(ROW()-1,Лист8!$H$3:$H$4000,0),4),0)</f>
        <v>0</v>
      </c>
      <c r="E419" s="66" t="str">
        <f>IFERROR(INDEX('Отчет о движении сырья'!$C$9:$C$259,MATCH(D419,'Отчет о движении сырья'!$B$9:$B$259,0),1),"")</f>
        <v/>
      </c>
      <c r="F419" s="89" t="str">
        <f>IFERROR(INDEX('Отчет о движении сырья'!$D$9:$D$259,MATCH(D419,'Отчет о движении сырья'!$B$9:$B$259,0),1),"")</f>
        <v/>
      </c>
      <c r="G419" s="90">
        <f>IFERROR(INDEX(Лист8!$A$3:$F$4000,MATCH(ROW()-1,Лист8!$H$3:$H$4000,0),6),0)</f>
        <v>0</v>
      </c>
      <c r="H419" s="91">
        <f>IFERROR(((SUMIFS('Приход сырья'!$H$2:$H$2000,'Приход сырья'!$A$2:$A$2000,"&lt;="&amp;DATE(YEAR($A419),MONTH($A419)+1,1)-1,'Приход сырья'!$D$2:$D$2000,$D419)-SUMIFS($H$2:$H$2000,$A$2:$A$2000,"&lt;"&amp;$A419,$D$2:$D$2000,$D419))/(SUMIFS('Приход сырья'!$G$2:$G$2000,'Приход сырья'!$A$2:$A$2000,"&lt;="&amp;DATE(YEAR($A419),MONTH($A419)+1,1)-1,'Приход сырья'!$D$2:$D$2000,$D419)-SUMIFS($G$2:$G$2000,$A$2:$A$2000,"&lt;"&amp;$A419,$D$2:$D$2000,$D419))*G419),0)</f>
        <v>0</v>
      </c>
    </row>
    <row r="420" spans="1:8">
      <c r="A420" s="88">
        <f>IFERROR(INDEX(Лист8!$A$3:$F$4000,MATCH(ROW()-1,Лист8!$H$3:$H$4000,0),2),0)</f>
        <v>0</v>
      </c>
      <c r="B420" s="89">
        <f>IFERROR(INDEX(Лист8!$A$3:$F$4000,MATCH(ROW()-1,Лист8!$H$3:$H$4000,0),1),0)</f>
        <v>0</v>
      </c>
      <c r="C420" s="66" t="s">
        <v>36</v>
      </c>
      <c r="D420" s="66">
        <f>IFERROR(INDEX(Лист8!$A$3:$F$4000,MATCH(ROW()-1,Лист8!$H$3:$H$4000,0),4),0)</f>
        <v>0</v>
      </c>
      <c r="E420" s="66" t="str">
        <f>IFERROR(INDEX('Отчет о движении сырья'!$C$9:$C$259,MATCH(D420,'Отчет о движении сырья'!$B$9:$B$259,0),1),"")</f>
        <v/>
      </c>
      <c r="F420" s="89" t="str">
        <f>IFERROR(INDEX('Отчет о движении сырья'!$D$9:$D$259,MATCH(D420,'Отчет о движении сырья'!$B$9:$B$259,0),1),"")</f>
        <v/>
      </c>
      <c r="G420" s="90">
        <f>IFERROR(INDEX(Лист8!$A$3:$F$4000,MATCH(ROW()-1,Лист8!$H$3:$H$4000,0),6),0)</f>
        <v>0</v>
      </c>
      <c r="H420" s="91">
        <f>IFERROR(((SUMIFS('Приход сырья'!$H$2:$H$2000,'Приход сырья'!$A$2:$A$2000,"&lt;="&amp;DATE(YEAR($A420),MONTH($A420)+1,1)-1,'Приход сырья'!$D$2:$D$2000,$D420)-SUMIFS($H$2:$H$2000,$A$2:$A$2000,"&lt;"&amp;$A420,$D$2:$D$2000,$D420))/(SUMIFS('Приход сырья'!$G$2:$G$2000,'Приход сырья'!$A$2:$A$2000,"&lt;="&amp;DATE(YEAR($A420),MONTH($A420)+1,1)-1,'Приход сырья'!$D$2:$D$2000,$D420)-SUMIFS($G$2:$G$2000,$A$2:$A$2000,"&lt;"&amp;$A420,$D$2:$D$2000,$D420))*G420),0)</f>
        <v>0</v>
      </c>
    </row>
    <row r="421" spans="1:8">
      <c r="A421" s="88">
        <f>IFERROR(INDEX(Лист8!$A$3:$F$4000,MATCH(ROW()-1,Лист8!$H$3:$H$4000,0),2),0)</f>
        <v>0</v>
      </c>
      <c r="B421" s="89">
        <f>IFERROR(INDEX(Лист8!$A$3:$F$4000,MATCH(ROW()-1,Лист8!$H$3:$H$4000,0),1),0)</f>
        <v>0</v>
      </c>
      <c r="C421" s="66" t="s">
        <v>36</v>
      </c>
      <c r="D421" s="66">
        <f>IFERROR(INDEX(Лист8!$A$3:$F$4000,MATCH(ROW()-1,Лист8!$H$3:$H$4000,0),4),0)</f>
        <v>0</v>
      </c>
      <c r="E421" s="66" t="str">
        <f>IFERROR(INDEX('Отчет о движении сырья'!$C$9:$C$259,MATCH(D421,'Отчет о движении сырья'!$B$9:$B$259,0),1),"")</f>
        <v/>
      </c>
      <c r="F421" s="89" t="str">
        <f>IFERROR(INDEX('Отчет о движении сырья'!$D$9:$D$259,MATCH(D421,'Отчет о движении сырья'!$B$9:$B$259,0),1),"")</f>
        <v/>
      </c>
      <c r="G421" s="90">
        <f>IFERROR(INDEX(Лист8!$A$3:$F$4000,MATCH(ROW()-1,Лист8!$H$3:$H$4000,0),6),0)</f>
        <v>0</v>
      </c>
      <c r="H421" s="91">
        <f>IFERROR(((SUMIFS('Приход сырья'!$H$2:$H$2000,'Приход сырья'!$A$2:$A$2000,"&lt;="&amp;DATE(YEAR($A421),MONTH($A421)+1,1)-1,'Приход сырья'!$D$2:$D$2000,$D421)-SUMIFS($H$2:$H$2000,$A$2:$A$2000,"&lt;"&amp;$A421,$D$2:$D$2000,$D421))/(SUMIFS('Приход сырья'!$G$2:$G$2000,'Приход сырья'!$A$2:$A$2000,"&lt;="&amp;DATE(YEAR($A421),MONTH($A421)+1,1)-1,'Приход сырья'!$D$2:$D$2000,$D421)-SUMIFS($G$2:$G$2000,$A$2:$A$2000,"&lt;"&amp;$A421,$D$2:$D$2000,$D421))*G421),0)</f>
        <v>0</v>
      </c>
    </row>
    <row r="422" spans="1:8">
      <c r="A422" s="88">
        <f>IFERROR(INDEX(Лист8!$A$3:$F$4000,MATCH(ROW()-1,Лист8!$H$3:$H$4000,0),2),0)</f>
        <v>0</v>
      </c>
      <c r="B422" s="89">
        <f>IFERROR(INDEX(Лист8!$A$3:$F$4000,MATCH(ROW()-1,Лист8!$H$3:$H$4000,0),1),0)</f>
        <v>0</v>
      </c>
      <c r="C422" s="66" t="s">
        <v>36</v>
      </c>
      <c r="D422" s="66">
        <f>IFERROR(INDEX(Лист8!$A$3:$F$4000,MATCH(ROW()-1,Лист8!$H$3:$H$4000,0),4),0)</f>
        <v>0</v>
      </c>
      <c r="E422" s="66" t="str">
        <f>IFERROR(INDEX('Отчет о движении сырья'!$C$9:$C$259,MATCH(D422,'Отчет о движении сырья'!$B$9:$B$259,0),1),"")</f>
        <v/>
      </c>
      <c r="F422" s="89" t="str">
        <f>IFERROR(INDEX('Отчет о движении сырья'!$D$9:$D$259,MATCH(D422,'Отчет о движении сырья'!$B$9:$B$259,0),1),"")</f>
        <v/>
      </c>
      <c r="G422" s="90">
        <f>IFERROR(INDEX(Лист8!$A$3:$F$4000,MATCH(ROW()-1,Лист8!$H$3:$H$4000,0),6),0)</f>
        <v>0</v>
      </c>
      <c r="H422" s="91">
        <f>IFERROR(((SUMIFS('Приход сырья'!$H$2:$H$2000,'Приход сырья'!$A$2:$A$2000,"&lt;="&amp;DATE(YEAR($A422),MONTH($A422)+1,1)-1,'Приход сырья'!$D$2:$D$2000,$D422)-SUMIFS($H$2:$H$2000,$A$2:$A$2000,"&lt;"&amp;$A422,$D$2:$D$2000,$D422))/(SUMIFS('Приход сырья'!$G$2:$G$2000,'Приход сырья'!$A$2:$A$2000,"&lt;="&amp;DATE(YEAR($A422),MONTH($A422)+1,1)-1,'Приход сырья'!$D$2:$D$2000,$D422)-SUMIFS($G$2:$G$2000,$A$2:$A$2000,"&lt;"&amp;$A422,$D$2:$D$2000,$D422))*G422),0)</f>
        <v>0</v>
      </c>
    </row>
    <row r="423" spans="1:8">
      <c r="A423" s="88">
        <f>IFERROR(INDEX(Лист8!$A$3:$F$4000,MATCH(ROW()-1,Лист8!$H$3:$H$4000,0),2),0)</f>
        <v>0</v>
      </c>
      <c r="B423" s="89">
        <f>IFERROR(INDEX(Лист8!$A$3:$F$4000,MATCH(ROW()-1,Лист8!$H$3:$H$4000,0),1),0)</f>
        <v>0</v>
      </c>
      <c r="C423" s="66" t="s">
        <v>36</v>
      </c>
      <c r="D423" s="66">
        <f>IFERROR(INDEX(Лист8!$A$3:$F$4000,MATCH(ROW()-1,Лист8!$H$3:$H$4000,0),4),0)</f>
        <v>0</v>
      </c>
      <c r="E423" s="66" t="str">
        <f>IFERROR(INDEX('Отчет о движении сырья'!$C$9:$C$259,MATCH(D423,'Отчет о движении сырья'!$B$9:$B$259,0),1),"")</f>
        <v/>
      </c>
      <c r="F423" s="89" t="str">
        <f>IFERROR(INDEX('Отчет о движении сырья'!$D$9:$D$259,MATCH(D423,'Отчет о движении сырья'!$B$9:$B$259,0),1),"")</f>
        <v/>
      </c>
      <c r="G423" s="90">
        <f>IFERROR(INDEX(Лист8!$A$3:$F$4000,MATCH(ROW()-1,Лист8!$H$3:$H$4000,0),6),0)</f>
        <v>0</v>
      </c>
      <c r="H423" s="91">
        <f>IFERROR(((SUMIFS('Приход сырья'!$H$2:$H$2000,'Приход сырья'!$A$2:$A$2000,"&lt;="&amp;DATE(YEAR($A423),MONTH($A423)+1,1)-1,'Приход сырья'!$D$2:$D$2000,$D423)-SUMIFS($H$2:$H$2000,$A$2:$A$2000,"&lt;"&amp;$A423,$D$2:$D$2000,$D423))/(SUMIFS('Приход сырья'!$G$2:$G$2000,'Приход сырья'!$A$2:$A$2000,"&lt;="&amp;DATE(YEAR($A423),MONTH($A423)+1,1)-1,'Приход сырья'!$D$2:$D$2000,$D423)-SUMIFS($G$2:$G$2000,$A$2:$A$2000,"&lt;"&amp;$A423,$D$2:$D$2000,$D423))*G423),0)</f>
        <v>0</v>
      </c>
    </row>
    <row r="424" spans="1:8">
      <c r="A424" s="88">
        <f>IFERROR(INDEX(Лист8!$A$3:$F$4000,MATCH(ROW()-1,Лист8!$H$3:$H$4000,0),2),0)</f>
        <v>0</v>
      </c>
      <c r="B424" s="89">
        <f>IFERROR(INDEX(Лист8!$A$3:$F$4000,MATCH(ROW()-1,Лист8!$H$3:$H$4000,0),1),0)</f>
        <v>0</v>
      </c>
      <c r="C424" s="66" t="s">
        <v>36</v>
      </c>
      <c r="D424" s="66">
        <f>IFERROR(INDEX(Лист8!$A$3:$F$4000,MATCH(ROW()-1,Лист8!$H$3:$H$4000,0),4),0)</f>
        <v>0</v>
      </c>
      <c r="E424" s="66" t="str">
        <f>IFERROR(INDEX('Отчет о движении сырья'!$C$9:$C$259,MATCH(D424,'Отчет о движении сырья'!$B$9:$B$259,0),1),"")</f>
        <v/>
      </c>
      <c r="F424" s="89" t="str">
        <f>IFERROR(INDEX('Отчет о движении сырья'!$D$9:$D$259,MATCH(D424,'Отчет о движении сырья'!$B$9:$B$259,0),1),"")</f>
        <v/>
      </c>
      <c r="G424" s="90">
        <f>IFERROR(INDEX(Лист8!$A$3:$F$4000,MATCH(ROW()-1,Лист8!$H$3:$H$4000,0),6),0)</f>
        <v>0</v>
      </c>
      <c r="H424" s="91">
        <f>IFERROR(((SUMIFS('Приход сырья'!$H$2:$H$2000,'Приход сырья'!$A$2:$A$2000,"&lt;="&amp;DATE(YEAR($A424),MONTH($A424)+1,1)-1,'Приход сырья'!$D$2:$D$2000,$D424)-SUMIFS($H$2:$H$2000,$A$2:$A$2000,"&lt;"&amp;$A424,$D$2:$D$2000,$D424))/(SUMIFS('Приход сырья'!$G$2:$G$2000,'Приход сырья'!$A$2:$A$2000,"&lt;="&amp;DATE(YEAR($A424),MONTH($A424)+1,1)-1,'Приход сырья'!$D$2:$D$2000,$D424)-SUMIFS($G$2:$G$2000,$A$2:$A$2000,"&lt;"&amp;$A424,$D$2:$D$2000,$D424))*G424),0)</f>
        <v>0</v>
      </c>
    </row>
    <row r="425" spans="1:8">
      <c r="A425" s="88">
        <f>IFERROR(INDEX(Лист8!$A$3:$F$4000,MATCH(ROW()-1,Лист8!$H$3:$H$4000,0),2),0)</f>
        <v>0</v>
      </c>
      <c r="B425" s="89">
        <f>IFERROR(INDEX(Лист8!$A$3:$F$4000,MATCH(ROW()-1,Лист8!$H$3:$H$4000,0),1),0)</f>
        <v>0</v>
      </c>
      <c r="C425" s="66" t="s">
        <v>36</v>
      </c>
      <c r="D425" s="66">
        <f>IFERROR(INDEX(Лист8!$A$3:$F$4000,MATCH(ROW()-1,Лист8!$H$3:$H$4000,0),4),0)</f>
        <v>0</v>
      </c>
      <c r="E425" s="66" t="str">
        <f>IFERROR(INDEX('Отчет о движении сырья'!$C$9:$C$259,MATCH(D425,'Отчет о движении сырья'!$B$9:$B$259,0),1),"")</f>
        <v/>
      </c>
      <c r="F425" s="89" t="str">
        <f>IFERROR(INDEX('Отчет о движении сырья'!$D$9:$D$259,MATCH(D425,'Отчет о движении сырья'!$B$9:$B$259,0),1),"")</f>
        <v/>
      </c>
      <c r="G425" s="90">
        <f>IFERROR(INDEX(Лист8!$A$3:$F$4000,MATCH(ROW()-1,Лист8!$H$3:$H$4000,0),6),0)</f>
        <v>0</v>
      </c>
      <c r="H425" s="91">
        <f>IFERROR(((SUMIFS('Приход сырья'!$H$2:$H$2000,'Приход сырья'!$A$2:$A$2000,"&lt;="&amp;DATE(YEAR($A425),MONTH($A425)+1,1)-1,'Приход сырья'!$D$2:$D$2000,$D425)-SUMIFS($H$2:$H$2000,$A$2:$A$2000,"&lt;"&amp;$A425,$D$2:$D$2000,$D425))/(SUMIFS('Приход сырья'!$G$2:$G$2000,'Приход сырья'!$A$2:$A$2000,"&lt;="&amp;DATE(YEAR($A425),MONTH($A425)+1,1)-1,'Приход сырья'!$D$2:$D$2000,$D425)-SUMIFS($G$2:$G$2000,$A$2:$A$2000,"&lt;"&amp;$A425,$D$2:$D$2000,$D425))*G425),0)</f>
        <v>0</v>
      </c>
    </row>
    <row r="426" spans="1:8">
      <c r="A426" s="88">
        <f>IFERROR(INDEX(Лист8!$A$3:$F$4000,MATCH(ROW()-1,Лист8!$H$3:$H$4000,0),2),0)</f>
        <v>0</v>
      </c>
      <c r="B426" s="89">
        <f>IFERROR(INDEX(Лист8!$A$3:$F$4000,MATCH(ROW()-1,Лист8!$H$3:$H$4000,0),1),0)</f>
        <v>0</v>
      </c>
      <c r="C426" s="66" t="s">
        <v>36</v>
      </c>
      <c r="D426" s="66">
        <f>IFERROR(INDEX(Лист8!$A$3:$F$4000,MATCH(ROW()-1,Лист8!$H$3:$H$4000,0),4),0)</f>
        <v>0</v>
      </c>
      <c r="E426" s="66" t="str">
        <f>IFERROR(INDEX('Отчет о движении сырья'!$C$9:$C$259,MATCH(D426,'Отчет о движении сырья'!$B$9:$B$259,0),1),"")</f>
        <v/>
      </c>
      <c r="F426" s="89" t="str">
        <f>IFERROR(INDEX('Отчет о движении сырья'!$D$9:$D$259,MATCH(D426,'Отчет о движении сырья'!$B$9:$B$259,0),1),"")</f>
        <v/>
      </c>
      <c r="G426" s="90">
        <f>IFERROR(INDEX(Лист8!$A$3:$F$4000,MATCH(ROW()-1,Лист8!$H$3:$H$4000,0),6),0)</f>
        <v>0</v>
      </c>
      <c r="H426" s="91">
        <f>IFERROR(((SUMIFS('Приход сырья'!$H$2:$H$2000,'Приход сырья'!$A$2:$A$2000,"&lt;="&amp;DATE(YEAR($A426),MONTH($A426)+1,1)-1,'Приход сырья'!$D$2:$D$2000,$D426)-SUMIFS($H$2:$H$2000,$A$2:$A$2000,"&lt;"&amp;$A426,$D$2:$D$2000,$D426))/(SUMIFS('Приход сырья'!$G$2:$G$2000,'Приход сырья'!$A$2:$A$2000,"&lt;="&amp;DATE(YEAR($A426),MONTH($A426)+1,1)-1,'Приход сырья'!$D$2:$D$2000,$D426)-SUMIFS($G$2:$G$2000,$A$2:$A$2000,"&lt;"&amp;$A426,$D$2:$D$2000,$D426))*G426),0)</f>
        <v>0</v>
      </c>
    </row>
    <row r="427" spans="1:8">
      <c r="A427" s="88">
        <f>IFERROR(INDEX(Лист8!$A$3:$F$4000,MATCH(ROW()-1,Лист8!$H$3:$H$4000,0),2),0)</f>
        <v>0</v>
      </c>
      <c r="B427" s="89">
        <f>IFERROR(INDEX(Лист8!$A$3:$F$4000,MATCH(ROW()-1,Лист8!$H$3:$H$4000,0),1),0)</f>
        <v>0</v>
      </c>
      <c r="C427" s="66" t="s">
        <v>36</v>
      </c>
      <c r="D427" s="66">
        <f>IFERROR(INDEX(Лист8!$A$3:$F$4000,MATCH(ROW()-1,Лист8!$H$3:$H$4000,0),4),0)</f>
        <v>0</v>
      </c>
      <c r="E427" s="66" t="str">
        <f>IFERROR(INDEX('Отчет о движении сырья'!$C$9:$C$259,MATCH(D427,'Отчет о движении сырья'!$B$9:$B$259,0),1),"")</f>
        <v/>
      </c>
      <c r="F427" s="89" t="str">
        <f>IFERROR(INDEX('Отчет о движении сырья'!$D$9:$D$259,MATCH(D427,'Отчет о движении сырья'!$B$9:$B$259,0),1),"")</f>
        <v/>
      </c>
      <c r="G427" s="90">
        <f>IFERROR(INDEX(Лист8!$A$3:$F$4000,MATCH(ROW()-1,Лист8!$H$3:$H$4000,0),6),0)</f>
        <v>0</v>
      </c>
      <c r="H427" s="91">
        <f>IFERROR(((SUMIFS('Приход сырья'!$H$2:$H$2000,'Приход сырья'!$A$2:$A$2000,"&lt;="&amp;DATE(YEAR($A427),MONTH($A427)+1,1)-1,'Приход сырья'!$D$2:$D$2000,$D427)-SUMIFS($H$2:$H$2000,$A$2:$A$2000,"&lt;"&amp;$A427,$D$2:$D$2000,$D427))/(SUMIFS('Приход сырья'!$G$2:$G$2000,'Приход сырья'!$A$2:$A$2000,"&lt;="&amp;DATE(YEAR($A427),MONTH($A427)+1,1)-1,'Приход сырья'!$D$2:$D$2000,$D427)-SUMIFS($G$2:$G$2000,$A$2:$A$2000,"&lt;"&amp;$A427,$D$2:$D$2000,$D427))*G427),0)</f>
        <v>0</v>
      </c>
    </row>
    <row r="428" spans="1:8">
      <c r="A428" s="88">
        <f>IFERROR(INDEX(Лист8!$A$3:$F$4000,MATCH(ROW()-1,Лист8!$H$3:$H$4000,0),2),0)</f>
        <v>0</v>
      </c>
      <c r="B428" s="89">
        <f>IFERROR(INDEX(Лист8!$A$3:$F$4000,MATCH(ROW()-1,Лист8!$H$3:$H$4000,0),1),0)</f>
        <v>0</v>
      </c>
      <c r="C428" s="66" t="s">
        <v>36</v>
      </c>
      <c r="D428" s="66">
        <f>IFERROR(INDEX(Лист8!$A$3:$F$4000,MATCH(ROW()-1,Лист8!$H$3:$H$4000,0),4),0)</f>
        <v>0</v>
      </c>
      <c r="E428" s="66" t="str">
        <f>IFERROR(INDEX('Отчет о движении сырья'!$C$9:$C$259,MATCH(D428,'Отчет о движении сырья'!$B$9:$B$259,0),1),"")</f>
        <v/>
      </c>
      <c r="F428" s="89" t="str">
        <f>IFERROR(INDEX('Отчет о движении сырья'!$D$9:$D$259,MATCH(D428,'Отчет о движении сырья'!$B$9:$B$259,0),1),"")</f>
        <v/>
      </c>
      <c r="G428" s="90">
        <f>IFERROR(INDEX(Лист8!$A$3:$F$4000,MATCH(ROW()-1,Лист8!$H$3:$H$4000,0),6),0)</f>
        <v>0</v>
      </c>
      <c r="H428" s="91">
        <f>IFERROR(((SUMIFS('Приход сырья'!$H$2:$H$2000,'Приход сырья'!$A$2:$A$2000,"&lt;="&amp;DATE(YEAR($A428),MONTH($A428)+1,1)-1,'Приход сырья'!$D$2:$D$2000,$D428)-SUMIFS($H$2:$H$2000,$A$2:$A$2000,"&lt;"&amp;$A428,$D$2:$D$2000,$D428))/(SUMIFS('Приход сырья'!$G$2:$G$2000,'Приход сырья'!$A$2:$A$2000,"&lt;="&amp;DATE(YEAR($A428),MONTH($A428)+1,1)-1,'Приход сырья'!$D$2:$D$2000,$D428)-SUMIFS($G$2:$G$2000,$A$2:$A$2000,"&lt;"&amp;$A428,$D$2:$D$2000,$D428))*G428),0)</f>
        <v>0</v>
      </c>
    </row>
    <row r="429" spans="1:8">
      <c r="A429" s="88">
        <f>IFERROR(INDEX(Лист8!$A$3:$F$4000,MATCH(ROW()-1,Лист8!$H$3:$H$4000,0),2),0)</f>
        <v>0</v>
      </c>
      <c r="B429" s="89">
        <f>IFERROR(INDEX(Лист8!$A$3:$F$4000,MATCH(ROW()-1,Лист8!$H$3:$H$4000,0),1),0)</f>
        <v>0</v>
      </c>
      <c r="C429" s="66" t="s">
        <v>36</v>
      </c>
      <c r="D429" s="66">
        <f>IFERROR(INDEX(Лист8!$A$3:$F$4000,MATCH(ROW()-1,Лист8!$H$3:$H$4000,0),4),0)</f>
        <v>0</v>
      </c>
      <c r="E429" s="66" t="str">
        <f>IFERROR(INDEX('Отчет о движении сырья'!$C$9:$C$259,MATCH(D429,'Отчет о движении сырья'!$B$9:$B$259,0),1),"")</f>
        <v/>
      </c>
      <c r="F429" s="89" t="str">
        <f>IFERROR(INDEX('Отчет о движении сырья'!$D$9:$D$259,MATCH(D429,'Отчет о движении сырья'!$B$9:$B$259,0),1),"")</f>
        <v/>
      </c>
      <c r="G429" s="90">
        <f>IFERROR(INDEX(Лист8!$A$3:$F$4000,MATCH(ROW()-1,Лист8!$H$3:$H$4000,0),6),0)</f>
        <v>0</v>
      </c>
      <c r="H429" s="91">
        <f>IFERROR(((SUMIFS('Приход сырья'!$H$2:$H$2000,'Приход сырья'!$A$2:$A$2000,"&lt;="&amp;DATE(YEAR($A429),MONTH($A429)+1,1)-1,'Приход сырья'!$D$2:$D$2000,$D429)-SUMIFS($H$2:$H$2000,$A$2:$A$2000,"&lt;"&amp;$A429,$D$2:$D$2000,$D429))/(SUMIFS('Приход сырья'!$G$2:$G$2000,'Приход сырья'!$A$2:$A$2000,"&lt;="&amp;DATE(YEAR($A429),MONTH($A429)+1,1)-1,'Приход сырья'!$D$2:$D$2000,$D429)-SUMIFS($G$2:$G$2000,$A$2:$A$2000,"&lt;"&amp;$A429,$D$2:$D$2000,$D429))*G429),0)</f>
        <v>0</v>
      </c>
    </row>
    <row r="430" spans="1:8">
      <c r="A430" s="88">
        <f>IFERROR(INDEX(Лист8!$A$3:$F$4000,MATCH(ROW()-1,Лист8!$H$3:$H$4000,0),2),0)</f>
        <v>0</v>
      </c>
      <c r="B430" s="89">
        <f>IFERROR(INDEX(Лист8!$A$3:$F$4000,MATCH(ROW()-1,Лист8!$H$3:$H$4000,0),1),0)</f>
        <v>0</v>
      </c>
      <c r="C430" s="66" t="s">
        <v>36</v>
      </c>
      <c r="D430" s="66">
        <f>IFERROR(INDEX(Лист8!$A$3:$F$4000,MATCH(ROW()-1,Лист8!$H$3:$H$4000,0),4),0)</f>
        <v>0</v>
      </c>
      <c r="E430" s="66" t="str">
        <f>IFERROR(INDEX('Отчет о движении сырья'!$C$9:$C$259,MATCH(D430,'Отчет о движении сырья'!$B$9:$B$259,0),1),"")</f>
        <v/>
      </c>
      <c r="F430" s="89" t="str">
        <f>IFERROR(INDEX('Отчет о движении сырья'!$D$9:$D$259,MATCH(D430,'Отчет о движении сырья'!$B$9:$B$259,0),1),"")</f>
        <v/>
      </c>
      <c r="G430" s="90">
        <f>IFERROR(INDEX(Лист8!$A$3:$F$4000,MATCH(ROW()-1,Лист8!$H$3:$H$4000,0),6),0)</f>
        <v>0</v>
      </c>
      <c r="H430" s="91">
        <f>IFERROR(((SUMIFS('Приход сырья'!$H$2:$H$2000,'Приход сырья'!$A$2:$A$2000,"&lt;="&amp;DATE(YEAR($A430),MONTH($A430)+1,1)-1,'Приход сырья'!$D$2:$D$2000,$D430)-SUMIFS($H$2:$H$2000,$A$2:$A$2000,"&lt;"&amp;$A430,$D$2:$D$2000,$D430))/(SUMIFS('Приход сырья'!$G$2:$G$2000,'Приход сырья'!$A$2:$A$2000,"&lt;="&amp;DATE(YEAR($A430),MONTH($A430)+1,1)-1,'Приход сырья'!$D$2:$D$2000,$D430)-SUMIFS($G$2:$G$2000,$A$2:$A$2000,"&lt;"&amp;$A430,$D$2:$D$2000,$D430))*G430),0)</f>
        <v>0</v>
      </c>
    </row>
    <row r="431" spans="1:8">
      <c r="A431" s="88">
        <f>IFERROR(INDEX(Лист8!$A$3:$F$4000,MATCH(ROW()-1,Лист8!$H$3:$H$4000,0),2),0)</f>
        <v>0</v>
      </c>
      <c r="B431" s="89">
        <f>IFERROR(INDEX(Лист8!$A$3:$F$4000,MATCH(ROW()-1,Лист8!$H$3:$H$4000,0),1),0)</f>
        <v>0</v>
      </c>
      <c r="C431" s="66" t="s">
        <v>36</v>
      </c>
      <c r="D431" s="66">
        <f>IFERROR(INDEX(Лист8!$A$3:$F$4000,MATCH(ROW()-1,Лист8!$H$3:$H$4000,0),4),0)</f>
        <v>0</v>
      </c>
      <c r="E431" s="66" t="str">
        <f>IFERROR(INDEX('Отчет о движении сырья'!$C$9:$C$259,MATCH(D431,'Отчет о движении сырья'!$B$9:$B$259,0),1),"")</f>
        <v/>
      </c>
      <c r="F431" s="89" t="str">
        <f>IFERROR(INDEX('Отчет о движении сырья'!$D$9:$D$259,MATCH(D431,'Отчет о движении сырья'!$B$9:$B$259,0),1),"")</f>
        <v/>
      </c>
      <c r="G431" s="90">
        <f>IFERROR(INDEX(Лист8!$A$3:$F$4000,MATCH(ROW()-1,Лист8!$H$3:$H$4000,0),6),0)</f>
        <v>0</v>
      </c>
      <c r="H431" s="91">
        <f>IFERROR(((SUMIFS('Приход сырья'!$H$2:$H$2000,'Приход сырья'!$A$2:$A$2000,"&lt;="&amp;DATE(YEAR($A431),MONTH($A431)+1,1)-1,'Приход сырья'!$D$2:$D$2000,$D431)-SUMIFS($H$2:$H$2000,$A$2:$A$2000,"&lt;"&amp;$A431,$D$2:$D$2000,$D431))/(SUMIFS('Приход сырья'!$G$2:$G$2000,'Приход сырья'!$A$2:$A$2000,"&lt;="&amp;DATE(YEAR($A431),MONTH($A431)+1,1)-1,'Приход сырья'!$D$2:$D$2000,$D431)-SUMIFS($G$2:$G$2000,$A$2:$A$2000,"&lt;"&amp;$A431,$D$2:$D$2000,$D431))*G431),0)</f>
        <v>0</v>
      </c>
    </row>
    <row r="432" spans="1:8">
      <c r="A432" s="88">
        <f>IFERROR(INDEX(Лист8!$A$3:$F$4000,MATCH(ROW()-1,Лист8!$H$3:$H$4000,0),2),0)</f>
        <v>0</v>
      </c>
      <c r="B432" s="89">
        <f>IFERROR(INDEX(Лист8!$A$3:$F$4000,MATCH(ROW()-1,Лист8!$H$3:$H$4000,0),1),0)</f>
        <v>0</v>
      </c>
      <c r="C432" s="66" t="s">
        <v>36</v>
      </c>
      <c r="D432" s="66">
        <f>IFERROR(INDEX(Лист8!$A$3:$F$4000,MATCH(ROW()-1,Лист8!$H$3:$H$4000,0),4),0)</f>
        <v>0</v>
      </c>
      <c r="E432" s="66" t="str">
        <f>IFERROR(INDEX('Отчет о движении сырья'!$C$9:$C$259,MATCH(D432,'Отчет о движении сырья'!$B$9:$B$259,0),1),"")</f>
        <v/>
      </c>
      <c r="F432" s="89" t="str">
        <f>IFERROR(INDEX('Отчет о движении сырья'!$D$9:$D$259,MATCH(D432,'Отчет о движении сырья'!$B$9:$B$259,0),1),"")</f>
        <v/>
      </c>
      <c r="G432" s="90">
        <f>IFERROR(INDEX(Лист8!$A$3:$F$4000,MATCH(ROW()-1,Лист8!$H$3:$H$4000,0),6),0)</f>
        <v>0</v>
      </c>
      <c r="H432" s="91">
        <f>IFERROR(((SUMIFS('Приход сырья'!$H$2:$H$2000,'Приход сырья'!$A$2:$A$2000,"&lt;="&amp;DATE(YEAR($A432),MONTH($A432)+1,1)-1,'Приход сырья'!$D$2:$D$2000,$D432)-SUMIFS($H$2:$H$2000,$A$2:$A$2000,"&lt;"&amp;$A432,$D$2:$D$2000,$D432))/(SUMIFS('Приход сырья'!$G$2:$G$2000,'Приход сырья'!$A$2:$A$2000,"&lt;="&amp;DATE(YEAR($A432),MONTH($A432)+1,1)-1,'Приход сырья'!$D$2:$D$2000,$D432)-SUMIFS($G$2:$G$2000,$A$2:$A$2000,"&lt;"&amp;$A432,$D$2:$D$2000,$D432))*G432),0)</f>
        <v>0</v>
      </c>
    </row>
    <row r="433" spans="1:8">
      <c r="A433" s="88">
        <f>IFERROR(INDEX(Лист8!$A$3:$F$4000,MATCH(ROW()-1,Лист8!$H$3:$H$4000,0),2),0)</f>
        <v>0</v>
      </c>
      <c r="B433" s="89">
        <f>IFERROR(INDEX(Лист8!$A$3:$F$4000,MATCH(ROW()-1,Лист8!$H$3:$H$4000,0),1),0)</f>
        <v>0</v>
      </c>
      <c r="C433" s="66" t="s">
        <v>36</v>
      </c>
      <c r="D433" s="66">
        <f>IFERROR(INDEX(Лист8!$A$3:$F$4000,MATCH(ROW()-1,Лист8!$H$3:$H$4000,0),4),0)</f>
        <v>0</v>
      </c>
      <c r="E433" s="66" t="str">
        <f>IFERROR(INDEX('Отчет о движении сырья'!$C$9:$C$259,MATCH(D433,'Отчет о движении сырья'!$B$9:$B$259,0),1),"")</f>
        <v/>
      </c>
      <c r="F433" s="89" t="str">
        <f>IFERROR(INDEX('Отчет о движении сырья'!$D$9:$D$259,MATCH(D433,'Отчет о движении сырья'!$B$9:$B$259,0),1),"")</f>
        <v/>
      </c>
      <c r="G433" s="90">
        <f>IFERROR(INDEX(Лист8!$A$3:$F$4000,MATCH(ROW()-1,Лист8!$H$3:$H$4000,0),6),0)</f>
        <v>0</v>
      </c>
      <c r="H433" s="91">
        <f>IFERROR(((SUMIFS('Приход сырья'!$H$2:$H$2000,'Приход сырья'!$A$2:$A$2000,"&lt;="&amp;DATE(YEAR($A433),MONTH($A433)+1,1)-1,'Приход сырья'!$D$2:$D$2000,$D433)-SUMIFS($H$2:$H$2000,$A$2:$A$2000,"&lt;"&amp;$A433,$D$2:$D$2000,$D433))/(SUMIFS('Приход сырья'!$G$2:$G$2000,'Приход сырья'!$A$2:$A$2000,"&lt;="&amp;DATE(YEAR($A433),MONTH($A433)+1,1)-1,'Приход сырья'!$D$2:$D$2000,$D433)-SUMIFS($G$2:$G$2000,$A$2:$A$2000,"&lt;"&amp;$A433,$D$2:$D$2000,$D433))*G433),0)</f>
        <v>0</v>
      </c>
    </row>
    <row r="434" spans="1:8">
      <c r="A434" s="88">
        <f>IFERROR(INDEX(Лист8!$A$3:$F$4000,MATCH(ROW()-1,Лист8!$H$3:$H$4000,0),2),0)</f>
        <v>0</v>
      </c>
      <c r="B434" s="89">
        <f>IFERROR(INDEX(Лист8!$A$3:$F$4000,MATCH(ROW()-1,Лист8!$H$3:$H$4000,0),1),0)</f>
        <v>0</v>
      </c>
      <c r="C434" s="66" t="s">
        <v>36</v>
      </c>
      <c r="D434" s="66">
        <f>IFERROR(INDEX(Лист8!$A$3:$F$4000,MATCH(ROW()-1,Лист8!$H$3:$H$4000,0),4),0)</f>
        <v>0</v>
      </c>
      <c r="E434" s="66" t="str">
        <f>IFERROR(INDEX('Отчет о движении сырья'!$C$9:$C$259,MATCH(D434,'Отчет о движении сырья'!$B$9:$B$259,0),1),"")</f>
        <v/>
      </c>
      <c r="F434" s="89" t="str">
        <f>IFERROR(INDEX('Отчет о движении сырья'!$D$9:$D$259,MATCH(D434,'Отчет о движении сырья'!$B$9:$B$259,0),1),"")</f>
        <v/>
      </c>
      <c r="G434" s="90">
        <f>IFERROR(INDEX(Лист8!$A$3:$F$4000,MATCH(ROW()-1,Лист8!$H$3:$H$4000,0),6),0)</f>
        <v>0</v>
      </c>
      <c r="H434" s="91">
        <f>IFERROR(((SUMIFS('Приход сырья'!$H$2:$H$2000,'Приход сырья'!$A$2:$A$2000,"&lt;="&amp;DATE(YEAR($A434),MONTH($A434)+1,1)-1,'Приход сырья'!$D$2:$D$2000,$D434)-SUMIFS($H$2:$H$2000,$A$2:$A$2000,"&lt;"&amp;$A434,$D$2:$D$2000,$D434))/(SUMIFS('Приход сырья'!$G$2:$G$2000,'Приход сырья'!$A$2:$A$2000,"&lt;="&amp;DATE(YEAR($A434),MONTH($A434)+1,1)-1,'Приход сырья'!$D$2:$D$2000,$D434)-SUMIFS($G$2:$G$2000,$A$2:$A$2000,"&lt;"&amp;$A434,$D$2:$D$2000,$D434))*G434),0)</f>
        <v>0</v>
      </c>
    </row>
    <row r="435" spans="1:8">
      <c r="A435" s="88">
        <f>IFERROR(INDEX(Лист8!$A$3:$F$4000,MATCH(ROW()-1,Лист8!$H$3:$H$4000,0),2),0)</f>
        <v>0</v>
      </c>
      <c r="B435" s="89">
        <f>IFERROR(INDEX(Лист8!$A$3:$F$4000,MATCH(ROW()-1,Лист8!$H$3:$H$4000,0),1),0)</f>
        <v>0</v>
      </c>
      <c r="C435" s="66" t="s">
        <v>36</v>
      </c>
      <c r="D435" s="66">
        <f>IFERROR(INDEX(Лист8!$A$3:$F$4000,MATCH(ROW()-1,Лист8!$H$3:$H$4000,0),4),0)</f>
        <v>0</v>
      </c>
      <c r="E435" s="66" t="str">
        <f>IFERROR(INDEX('Отчет о движении сырья'!$C$9:$C$259,MATCH(D435,'Отчет о движении сырья'!$B$9:$B$259,0),1),"")</f>
        <v/>
      </c>
      <c r="F435" s="89" t="str">
        <f>IFERROR(INDEX('Отчет о движении сырья'!$D$9:$D$259,MATCH(D435,'Отчет о движении сырья'!$B$9:$B$259,0),1),"")</f>
        <v/>
      </c>
      <c r="G435" s="90">
        <f>IFERROR(INDEX(Лист8!$A$3:$F$4000,MATCH(ROW()-1,Лист8!$H$3:$H$4000,0),6),0)</f>
        <v>0</v>
      </c>
      <c r="H435" s="91">
        <f>IFERROR(((SUMIFS('Приход сырья'!$H$2:$H$2000,'Приход сырья'!$A$2:$A$2000,"&lt;="&amp;DATE(YEAR($A435),MONTH($A435)+1,1)-1,'Приход сырья'!$D$2:$D$2000,$D435)-SUMIFS($H$2:$H$2000,$A$2:$A$2000,"&lt;"&amp;$A435,$D$2:$D$2000,$D435))/(SUMIFS('Приход сырья'!$G$2:$G$2000,'Приход сырья'!$A$2:$A$2000,"&lt;="&amp;DATE(YEAR($A435),MONTH($A435)+1,1)-1,'Приход сырья'!$D$2:$D$2000,$D435)-SUMIFS($G$2:$G$2000,$A$2:$A$2000,"&lt;"&amp;$A435,$D$2:$D$2000,$D435))*G435),0)</f>
        <v>0</v>
      </c>
    </row>
    <row r="436" spans="1:8">
      <c r="A436" s="88">
        <f>IFERROR(INDEX(Лист8!$A$3:$F$4000,MATCH(ROW()-1,Лист8!$H$3:$H$4000,0),2),0)</f>
        <v>0</v>
      </c>
      <c r="B436" s="89">
        <f>IFERROR(INDEX(Лист8!$A$3:$F$4000,MATCH(ROW()-1,Лист8!$H$3:$H$4000,0),1),0)</f>
        <v>0</v>
      </c>
      <c r="C436" s="66" t="s">
        <v>36</v>
      </c>
      <c r="D436" s="66">
        <f>IFERROR(INDEX(Лист8!$A$3:$F$4000,MATCH(ROW()-1,Лист8!$H$3:$H$4000,0),4),0)</f>
        <v>0</v>
      </c>
      <c r="E436" s="66" t="str">
        <f>IFERROR(INDEX('Отчет о движении сырья'!$C$9:$C$259,MATCH(D436,'Отчет о движении сырья'!$B$9:$B$259,0),1),"")</f>
        <v/>
      </c>
      <c r="F436" s="89" t="str">
        <f>IFERROR(INDEX('Отчет о движении сырья'!$D$9:$D$259,MATCH(D436,'Отчет о движении сырья'!$B$9:$B$259,0),1),"")</f>
        <v/>
      </c>
      <c r="G436" s="90">
        <f>IFERROR(INDEX(Лист8!$A$3:$F$4000,MATCH(ROW()-1,Лист8!$H$3:$H$4000,0),6),0)</f>
        <v>0</v>
      </c>
      <c r="H436" s="91">
        <f>IFERROR(((SUMIFS('Приход сырья'!$H$2:$H$2000,'Приход сырья'!$A$2:$A$2000,"&lt;="&amp;DATE(YEAR($A436),MONTH($A436)+1,1)-1,'Приход сырья'!$D$2:$D$2000,$D436)-SUMIFS($H$2:$H$2000,$A$2:$A$2000,"&lt;"&amp;$A436,$D$2:$D$2000,$D436))/(SUMIFS('Приход сырья'!$G$2:$G$2000,'Приход сырья'!$A$2:$A$2000,"&lt;="&amp;DATE(YEAR($A436),MONTH($A436)+1,1)-1,'Приход сырья'!$D$2:$D$2000,$D436)-SUMIFS($G$2:$G$2000,$A$2:$A$2000,"&lt;"&amp;$A436,$D$2:$D$2000,$D436))*G436),0)</f>
        <v>0</v>
      </c>
    </row>
    <row r="437" spans="1:8">
      <c r="A437" s="88">
        <f>IFERROR(INDEX(Лист8!$A$3:$F$4000,MATCH(ROW()-1,Лист8!$H$3:$H$4000,0),2),0)</f>
        <v>0</v>
      </c>
      <c r="B437" s="89">
        <f>IFERROR(INDEX(Лист8!$A$3:$F$4000,MATCH(ROW()-1,Лист8!$H$3:$H$4000,0),1),0)</f>
        <v>0</v>
      </c>
      <c r="C437" s="66" t="s">
        <v>36</v>
      </c>
      <c r="D437" s="66">
        <f>IFERROR(INDEX(Лист8!$A$3:$F$4000,MATCH(ROW()-1,Лист8!$H$3:$H$4000,0),4),0)</f>
        <v>0</v>
      </c>
      <c r="E437" s="66" t="str">
        <f>IFERROR(INDEX('Отчет о движении сырья'!$C$9:$C$259,MATCH(D437,'Отчет о движении сырья'!$B$9:$B$259,0),1),"")</f>
        <v/>
      </c>
      <c r="F437" s="89" t="str">
        <f>IFERROR(INDEX('Отчет о движении сырья'!$D$9:$D$259,MATCH(D437,'Отчет о движении сырья'!$B$9:$B$259,0),1),"")</f>
        <v/>
      </c>
      <c r="G437" s="90">
        <f>IFERROR(INDEX(Лист8!$A$3:$F$4000,MATCH(ROW()-1,Лист8!$H$3:$H$4000,0),6),0)</f>
        <v>0</v>
      </c>
      <c r="H437" s="91">
        <f>IFERROR(((SUMIFS('Приход сырья'!$H$2:$H$2000,'Приход сырья'!$A$2:$A$2000,"&lt;="&amp;DATE(YEAR($A437),MONTH($A437)+1,1)-1,'Приход сырья'!$D$2:$D$2000,$D437)-SUMIFS($H$2:$H$2000,$A$2:$A$2000,"&lt;"&amp;$A437,$D$2:$D$2000,$D437))/(SUMIFS('Приход сырья'!$G$2:$G$2000,'Приход сырья'!$A$2:$A$2000,"&lt;="&amp;DATE(YEAR($A437),MONTH($A437)+1,1)-1,'Приход сырья'!$D$2:$D$2000,$D437)-SUMIFS($G$2:$G$2000,$A$2:$A$2000,"&lt;"&amp;$A437,$D$2:$D$2000,$D437))*G437),0)</f>
        <v>0</v>
      </c>
    </row>
    <row r="438" spans="1:8">
      <c r="A438" s="88">
        <f>IFERROR(INDEX(Лист8!$A$3:$F$4000,MATCH(ROW()-1,Лист8!$H$3:$H$4000,0),2),0)</f>
        <v>0</v>
      </c>
      <c r="B438" s="89">
        <f>IFERROR(INDEX(Лист8!$A$3:$F$4000,MATCH(ROW()-1,Лист8!$H$3:$H$4000,0),1),0)</f>
        <v>0</v>
      </c>
      <c r="C438" s="66" t="s">
        <v>36</v>
      </c>
      <c r="D438" s="66">
        <f>IFERROR(INDEX(Лист8!$A$3:$F$4000,MATCH(ROW()-1,Лист8!$H$3:$H$4000,0),4),0)</f>
        <v>0</v>
      </c>
      <c r="E438" s="66" t="str">
        <f>IFERROR(INDEX('Отчет о движении сырья'!$C$9:$C$259,MATCH(D438,'Отчет о движении сырья'!$B$9:$B$259,0),1),"")</f>
        <v/>
      </c>
      <c r="F438" s="89" t="str">
        <f>IFERROR(INDEX('Отчет о движении сырья'!$D$9:$D$259,MATCH(D438,'Отчет о движении сырья'!$B$9:$B$259,0),1),"")</f>
        <v/>
      </c>
      <c r="G438" s="90">
        <f>IFERROR(INDEX(Лист8!$A$3:$F$4000,MATCH(ROW()-1,Лист8!$H$3:$H$4000,0),6),0)</f>
        <v>0</v>
      </c>
      <c r="H438" s="91">
        <f>IFERROR(((SUMIFS('Приход сырья'!$H$2:$H$2000,'Приход сырья'!$A$2:$A$2000,"&lt;="&amp;DATE(YEAR($A438),MONTH($A438)+1,1)-1,'Приход сырья'!$D$2:$D$2000,$D438)-SUMIFS($H$2:$H$2000,$A$2:$A$2000,"&lt;"&amp;$A438,$D$2:$D$2000,$D438))/(SUMIFS('Приход сырья'!$G$2:$G$2000,'Приход сырья'!$A$2:$A$2000,"&lt;="&amp;DATE(YEAR($A438),MONTH($A438)+1,1)-1,'Приход сырья'!$D$2:$D$2000,$D438)-SUMIFS($G$2:$G$2000,$A$2:$A$2000,"&lt;"&amp;$A438,$D$2:$D$2000,$D438))*G438),0)</f>
        <v>0</v>
      </c>
    </row>
    <row r="439" spans="1:8">
      <c r="A439" s="88">
        <f>IFERROR(INDEX(Лист8!$A$3:$F$4000,MATCH(ROW()-1,Лист8!$H$3:$H$4000,0),2),0)</f>
        <v>0</v>
      </c>
      <c r="B439" s="89">
        <f>IFERROR(INDEX(Лист8!$A$3:$F$4000,MATCH(ROW()-1,Лист8!$H$3:$H$4000,0),1),0)</f>
        <v>0</v>
      </c>
      <c r="C439" s="66" t="s">
        <v>36</v>
      </c>
      <c r="D439" s="66">
        <f>IFERROR(INDEX(Лист8!$A$3:$F$4000,MATCH(ROW()-1,Лист8!$H$3:$H$4000,0),4),0)</f>
        <v>0</v>
      </c>
      <c r="E439" s="66" t="str">
        <f>IFERROR(INDEX('Отчет о движении сырья'!$C$9:$C$259,MATCH(D439,'Отчет о движении сырья'!$B$9:$B$259,0),1),"")</f>
        <v/>
      </c>
      <c r="F439" s="89" t="str">
        <f>IFERROR(INDEX('Отчет о движении сырья'!$D$9:$D$259,MATCH(D439,'Отчет о движении сырья'!$B$9:$B$259,0),1),"")</f>
        <v/>
      </c>
      <c r="G439" s="90">
        <f>IFERROR(INDEX(Лист8!$A$3:$F$4000,MATCH(ROW()-1,Лист8!$H$3:$H$4000,0),6),0)</f>
        <v>0</v>
      </c>
      <c r="H439" s="91">
        <f>IFERROR(((SUMIFS('Приход сырья'!$H$2:$H$2000,'Приход сырья'!$A$2:$A$2000,"&lt;="&amp;DATE(YEAR($A439),MONTH($A439)+1,1)-1,'Приход сырья'!$D$2:$D$2000,$D439)-SUMIFS($H$2:$H$2000,$A$2:$A$2000,"&lt;"&amp;$A439,$D$2:$D$2000,$D439))/(SUMIFS('Приход сырья'!$G$2:$G$2000,'Приход сырья'!$A$2:$A$2000,"&lt;="&amp;DATE(YEAR($A439),MONTH($A439)+1,1)-1,'Приход сырья'!$D$2:$D$2000,$D439)-SUMIFS($G$2:$G$2000,$A$2:$A$2000,"&lt;"&amp;$A439,$D$2:$D$2000,$D439))*G439),0)</f>
        <v>0</v>
      </c>
    </row>
    <row r="440" spans="1:8">
      <c r="A440" s="88">
        <f>IFERROR(INDEX(Лист8!$A$3:$F$4000,MATCH(ROW()-1,Лист8!$H$3:$H$4000,0),2),0)</f>
        <v>0</v>
      </c>
      <c r="B440" s="89">
        <f>IFERROR(INDEX(Лист8!$A$3:$F$4000,MATCH(ROW()-1,Лист8!$H$3:$H$4000,0),1),0)</f>
        <v>0</v>
      </c>
      <c r="C440" s="66" t="s">
        <v>36</v>
      </c>
      <c r="D440" s="66">
        <f>IFERROR(INDEX(Лист8!$A$3:$F$4000,MATCH(ROW()-1,Лист8!$H$3:$H$4000,0),4),0)</f>
        <v>0</v>
      </c>
      <c r="E440" s="66" t="str">
        <f>IFERROR(INDEX('Отчет о движении сырья'!$C$9:$C$259,MATCH(D440,'Отчет о движении сырья'!$B$9:$B$259,0),1),"")</f>
        <v/>
      </c>
      <c r="F440" s="89" t="str">
        <f>IFERROR(INDEX('Отчет о движении сырья'!$D$9:$D$259,MATCH(D440,'Отчет о движении сырья'!$B$9:$B$259,0),1),"")</f>
        <v/>
      </c>
      <c r="G440" s="90">
        <f>IFERROR(INDEX(Лист8!$A$3:$F$4000,MATCH(ROW()-1,Лист8!$H$3:$H$4000,0),6),0)</f>
        <v>0</v>
      </c>
      <c r="H440" s="91">
        <f>IFERROR(((SUMIFS('Приход сырья'!$H$2:$H$2000,'Приход сырья'!$A$2:$A$2000,"&lt;="&amp;DATE(YEAR($A440),MONTH($A440)+1,1)-1,'Приход сырья'!$D$2:$D$2000,$D440)-SUMIFS($H$2:$H$2000,$A$2:$A$2000,"&lt;"&amp;$A440,$D$2:$D$2000,$D440))/(SUMIFS('Приход сырья'!$G$2:$G$2000,'Приход сырья'!$A$2:$A$2000,"&lt;="&amp;DATE(YEAR($A440),MONTH($A440)+1,1)-1,'Приход сырья'!$D$2:$D$2000,$D440)-SUMIFS($G$2:$G$2000,$A$2:$A$2000,"&lt;"&amp;$A440,$D$2:$D$2000,$D440))*G440),0)</f>
        <v>0</v>
      </c>
    </row>
    <row r="441" spans="1:8">
      <c r="A441" s="88">
        <f>IFERROR(INDEX(Лист8!$A$3:$F$4000,MATCH(ROW()-1,Лист8!$H$3:$H$4000,0),2),0)</f>
        <v>0</v>
      </c>
      <c r="B441" s="89">
        <f>IFERROR(INDEX(Лист8!$A$3:$F$4000,MATCH(ROW()-1,Лист8!$H$3:$H$4000,0),1),0)</f>
        <v>0</v>
      </c>
      <c r="C441" s="66" t="s">
        <v>36</v>
      </c>
      <c r="D441" s="66">
        <f>IFERROR(INDEX(Лист8!$A$3:$F$4000,MATCH(ROW()-1,Лист8!$H$3:$H$4000,0),4),0)</f>
        <v>0</v>
      </c>
      <c r="E441" s="66" t="str">
        <f>IFERROR(INDEX('Отчет о движении сырья'!$C$9:$C$259,MATCH(D441,'Отчет о движении сырья'!$B$9:$B$259,0),1),"")</f>
        <v/>
      </c>
      <c r="F441" s="89" t="str">
        <f>IFERROR(INDEX('Отчет о движении сырья'!$D$9:$D$259,MATCH(D441,'Отчет о движении сырья'!$B$9:$B$259,0),1),"")</f>
        <v/>
      </c>
      <c r="G441" s="90">
        <f>IFERROR(INDEX(Лист8!$A$3:$F$4000,MATCH(ROW()-1,Лист8!$H$3:$H$4000,0),6),0)</f>
        <v>0</v>
      </c>
      <c r="H441" s="91">
        <f>IFERROR(((SUMIFS('Приход сырья'!$H$2:$H$2000,'Приход сырья'!$A$2:$A$2000,"&lt;="&amp;DATE(YEAR($A441),MONTH($A441)+1,1)-1,'Приход сырья'!$D$2:$D$2000,$D441)-SUMIFS($H$2:$H$2000,$A$2:$A$2000,"&lt;"&amp;$A441,$D$2:$D$2000,$D441))/(SUMIFS('Приход сырья'!$G$2:$G$2000,'Приход сырья'!$A$2:$A$2000,"&lt;="&amp;DATE(YEAR($A441),MONTH($A441)+1,1)-1,'Приход сырья'!$D$2:$D$2000,$D441)-SUMIFS($G$2:$G$2000,$A$2:$A$2000,"&lt;"&amp;$A441,$D$2:$D$2000,$D441))*G441),0)</f>
        <v>0</v>
      </c>
    </row>
    <row r="442" spans="1:8">
      <c r="A442" s="88">
        <f>IFERROR(INDEX(Лист8!$A$3:$F$4000,MATCH(ROW()-1,Лист8!$H$3:$H$4000,0),2),0)</f>
        <v>0</v>
      </c>
      <c r="B442" s="89">
        <f>IFERROR(INDEX(Лист8!$A$3:$F$4000,MATCH(ROW()-1,Лист8!$H$3:$H$4000,0),1),0)</f>
        <v>0</v>
      </c>
      <c r="C442" s="66" t="s">
        <v>36</v>
      </c>
      <c r="D442" s="66">
        <f>IFERROR(INDEX(Лист8!$A$3:$F$4000,MATCH(ROW()-1,Лист8!$H$3:$H$4000,0),4),0)</f>
        <v>0</v>
      </c>
      <c r="E442" s="66" t="str">
        <f>IFERROR(INDEX('Отчет о движении сырья'!$C$9:$C$259,MATCH(D442,'Отчет о движении сырья'!$B$9:$B$259,0),1),"")</f>
        <v/>
      </c>
      <c r="F442" s="89" t="str">
        <f>IFERROR(INDEX('Отчет о движении сырья'!$D$9:$D$259,MATCH(D442,'Отчет о движении сырья'!$B$9:$B$259,0),1),"")</f>
        <v/>
      </c>
      <c r="G442" s="90">
        <f>IFERROR(INDEX(Лист8!$A$3:$F$4000,MATCH(ROW()-1,Лист8!$H$3:$H$4000,0),6),0)</f>
        <v>0</v>
      </c>
      <c r="H442" s="91">
        <f>IFERROR(((SUMIFS('Приход сырья'!$H$2:$H$2000,'Приход сырья'!$A$2:$A$2000,"&lt;="&amp;DATE(YEAR($A442),MONTH($A442)+1,1)-1,'Приход сырья'!$D$2:$D$2000,$D442)-SUMIFS($H$2:$H$2000,$A$2:$A$2000,"&lt;"&amp;$A442,$D$2:$D$2000,$D442))/(SUMIFS('Приход сырья'!$G$2:$G$2000,'Приход сырья'!$A$2:$A$2000,"&lt;="&amp;DATE(YEAR($A442),MONTH($A442)+1,1)-1,'Приход сырья'!$D$2:$D$2000,$D442)-SUMIFS($G$2:$G$2000,$A$2:$A$2000,"&lt;"&amp;$A442,$D$2:$D$2000,$D442))*G442),0)</f>
        <v>0</v>
      </c>
    </row>
    <row r="443" spans="1:8">
      <c r="A443" s="88">
        <f>IFERROR(INDEX(Лист8!$A$3:$F$4000,MATCH(ROW()-1,Лист8!$H$3:$H$4000,0),2),0)</f>
        <v>0</v>
      </c>
      <c r="B443" s="89">
        <f>IFERROR(INDEX(Лист8!$A$3:$F$4000,MATCH(ROW()-1,Лист8!$H$3:$H$4000,0),1),0)</f>
        <v>0</v>
      </c>
      <c r="C443" s="66" t="s">
        <v>36</v>
      </c>
      <c r="D443" s="66">
        <f>IFERROR(INDEX(Лист8!$A$3:$F$4000,MATCH(ROW()-1,Лист8!$H$3:$H$4000,0),4),0)</f>
        <v>0</v>
      </c>
      <c r="E443" s="66" t="str">
        <f>IFERROR(INDEX('Отчет о движении сырья'!$C$9:$C$259,MATCH(D443,'Отчет о движении сырья'!$B$9:$B$259,0),1),"")</f>
        <v/>
      </c>
      <c r="F443" s="89" t="str">
        <f>IFERROR(INDEX('Отчет о движении сырья'!$D$9:$D$259,MATCH(D443,'Отчет о движении сырья'!$B$9:$B$259,0),1),"")</f>
        <v/>
      </c>
      <c r="G443" s="90">
        <f>IFERROR(INDEX(Лист8!$A$3:$F$4000,MATCH(ROW()-1,Лист8!$H$3:$H$4000,0),6),0)</f>
        <v>0</v>
      </c>
      <c r="H443" s="91">
        <f>IFERROR(((SUMIFS('Приход сырья'!$H$2:$H$2000,'Приход сырья'!$A$2:$A$2000,"&lt;="&amp;DATE(YEAR($A443),MONTH($A443)+1,1)-1,'Приход сырья'!$D$2:$D$2000,$D443)-SUMIFS($H$2:$H$2000,$A$2:$A$2000,"&lt;"&amp;$A443,$D$2:$D$2000,$D443))/(SUMIFS('Приход сырья'!$G$2:$G$2000,'Приход сырья'!$A$2:$A$2000,"&lt;="&amp;DATE(YEAR($A443),MONTH($A443)+1,1)-1,'Приход сырья'!$D$2:$D$2000,$D443)-SUMIFS($G$2:$G$2000,$A$2:$A$2000,"&lt;"&amp;$A443,$D$2:$D$2000,$D443))*G443),0)</f>
        <v>0</v>
      </c>
    </row>
    <row r="444" spans="1:8">
      <c r="A444" s="88">
        <f>IFERROR(INDEX(Лист8!$A$3:$F$4000,MATCH(ROW()-1,Лист8!$H$3:$H$4000,0),2),0)</f>
        <v>0</v>
      </c>
      <c r="B444" s="89">
        <f>IFERROR(INDEX(Лист8!$A$3:$F$4000,MATCH(ROW()-1,Лист8!$H$3:$H$4000,0),1),0)</f>
        <v>0</v>
      </c>
      <c r="C444" s="66" t="s">
        <v>36</v>
      </c>
      <c r="D444" s="66">
        <f>IFERROR(INDEX(Лист8!$A$3:$F$4000,MATCH(ROW()-1,Лист8!$H$3:$H$4000,0),4),0)</f>
        <v>0</v>
      </c>
      <c r="E444" s="66" t="str">
        <f>IFERROR(INDEX('Отчет о движении сырья'!$C$9:$C$259,MATCH(D444,'Отчет о движении сырья'!$B$9:$B$259,0),1),"")</f>
        <v/>
      </c>
      <c r="F444" s="89" t="str">
        <f>IFERROR(INDEX('Отчет о движении сырья'!$D$9:$D$259,MATCH(D444,'Отчет о движении сырья'!$B$9:$B$259,0),1),"")</f>
        <v/>
      </c>
      <c r="G444" s="90">
        <f>IFERROR(INDEX(Лист8!$A$3:$F$4000,MATCH(ROW()-1,Лист8!$H$3:$H$4000,0),6),0)</f>
        <v>0</v>
      </c>
      <c r="H444" s="91">
        <f>IFERROR(((SUMIFS('Приход сырья'!$H$2:$H$2000,'Приход сырья'!$A$2:$A$2000,"&lt;="&amp;DATE(YEAR($A444),MONTH($A444)+1,1)-1,'Приход сырья'!$D$2:$D$2000,$D444)-SUMIFS($H$2:$H$2000,$A$2:$A$2000,"&lt;"&amp;$A444,$D$2:$D$2000,$D444))/(SUMIFS('Приход сырья'!$G$2:$G$2000,'Приход сырья'!$A$2:$A$2000,"&lt;="&amp;DATE(YEAR($A444),MONTH($A444)+1,1)-1,'Приход сырья'!$D$2:$D$2000,$D444)-SUMIFS($G$2:$G$2000,$A$2:$A$2000,"&lt;"&amp;$A444,$D$2:$D$2000,$D444))*G444),0)</f>
        <v>0</v>
      </c>
    </row>
    <row r="445" spans="1:8">
      <c r="A445" s="88">
        <f>IFERROR(INDEX(Лист8!$A$3:$F$4000,MATCH(ROW()-1,Лист8!$H$3:$H$4000,0),2),0)</f>
        <v>0</v>
      </c>
      <c r="B445" s="89">
        <f>IFERROR(INDEX(Лист8!$A$3:$F$4000,MATCH(ROW()-1,Лист8!$H$3:$H$4000,0),1),0)</f>
        <v>0</v>
      </c>
      <c r="C445" s="66" t="s">
        <v>36</v>
      </c>
      <c r="D445" s="66">
        <f>IFERROR(INDEX(Лист8!$A$3:$F$4000,MATCH(ROW()-1,Лист8!$H$3:$H$4000,0),4),0)</f>
        <v>0</v>
      </c>
      <c r="E445" s="66" t="str">
        <f>IFERROR(INDEX('Отчет о движении сырья'!$C$9:$C$259,MATCH(D445,'Отчет о движении сырья'!$B$9:$B$259,0),1),"")</f>
        <v/>
      </c>
      <c r="F445" s="89" t="str">
        <f>IFERROR(INDEX('Отчет о движении сырья'!$D$9:$D$259,MATCH(D445,'Отчет о движении сырья'!$B$9:$B$259,0),1),"")</f>
        <v/>
      </c>
      <c r="G445" s="90">
        <f>IFERROR(INDEX(Лист8!$A$3:$F$4000,MATCH(ROW()-1,Лист8!$H$3:$H$4000,0),6),0)</f>
        <v>0</v>
      </c>
      <c r="H445" s="91">
        <f>IFERROR(((SUMIFS('Приход сырья'!$H$2:$H$2000,'Приход сырья'!$A$2:$A$2000,"&lt;="&amp;DATE(YEAR($A445),MONTH($A445)+1,1)-1,'Приход сырья'!$D$2:$D$2000,$D445)-SUMIFS($H$2:$H$2000,$A$2:$A$2000,"&lt;"&amp;$A445,$D$2:$D$2000,$D445))/(SUMIFS('Приход сырья'!$G$2:$G$2000,'Приход сырья'!$A$2:$A$2000,"&lt;="&amp;DATE(YEAR($A445),MONTH($A445)+1,1)-1,'Приход сырья'!$D$2:$D$2000,$D445)-SUMIFS($G$2:$G$2000,$A$2:$A$2000,"&lt;"&amp;$A445,$D$2:$D$2000,$D445))*G445),0)</f>
        <v>0</v>
      </c>
    </row>
    <row r="446" spans="1:8">
      <c r="A446" s="88">
        <f>IFERROR(INDEX(Лист8!$A$3:$F$4000,MATCH(ROW()-1,Лист8!$H$3:$H$4000,0),2),0)</f>
        <v>0</v>
      </c>
      <c r="B446" s="89">
        <f>IFERROR(INDEX(Лист8!$A$3:$F$4000,MATCH(ROW()-1,Лист8!$H$3:$H$4000,0),1),0)</f>
        <v>0</v>
      </c>
      <c r="C446" s="66" t="s">
        <v>36</v>
      </c>
      <c r="D446" s="66">
        <f>IFERROR(INDEX(Лист8!$A$3:$F$4000,MATCH(ROW()-1,Лист8!$H$3:$H$4000,0),4),0)</f>
        <v>0</v>
      </c>
      <c r="E446" s="66" t="str">
        <f>IFERROR(INDEX('Отчет о движении сырья'!$C$9:$C$259,MATCH(D446,'Отчет о движении сырья'!$B$9:$B$259,0),1),"")</f>
        <v/>
      </c>
      <c r="F446" s="89" t="str">
        <f>IFERROR(INDEX('Отчет о движении сырья'!$D$9:$D$259,MATCH(D446,'Отчет о движении сырья'!$B$9:$B$259,0),1),"")</f>
        <v/>
      </c>
      <c r="G446" s="90">
        <f>IFERROR(INDEX(Лист8!$A$3:$F$4000,MATCH(ROW()-1,Лист8!$H$3:$H$4000,0),6),0)</f>
        <v>0</v>
      </c>
      <c r="H446" s="91">
        <f>IFERROR(((SUMIFS('Приход сырья'!$H$2:$H$2000,'Приход сырья'!$A$2:$A$2000,"&lt;="&amp;DATE(YEAR($A446),MONTH($A446)+1,1)-1,'Приход сырья'!$D$2:$D$2000,$D446)-SUMIFS($H$2:$H$2000,$A$2:$A$2000,"&lt;"&amp;$A446,$D$2:$D$2000,$D446))/(SUMIFS('Приход сырья'!$G$2:$G$2000,'Приход сырья'!$A$2:$A$2000,"&lt;="&amp;DATE(YEAR($A446),MONTH($A446)+1,1)-1,'Приход сырья'!$D$2:$D$2000,$D446)-SUMIFS($G$2:$G$2000,$A$2:$A$2000,"&lt;"&amp;$A446,$D$2:$D$2000,$D446))*G446),0)</f>
        <v>0</v>
      </c>
    </row>
    <row r="447" spans="1:8">
      <c r="A447" s="88">
        <f>IFERROR(INDEX(Лист8!$A$3:$F$4000,MATCH(ROW()-1,Лист8!$H$3:$H$4000,0),2),0)</f>
        <v>0</v>
      </c>
      <c r="B447" s="89">
        <f>IFERROR(INDEX(Лист8!$A$3:$F$4000,MATCH(ROW()-1,Лист8!$H$3:$H$4000,0),1),0)</f>
        <v>0</v>
      </c>
      <c r="C447" s="66" t="s">
        <v>36</v>
      </c>
      <c r="D447" s="66">
        <f>IFERROR(INDEX(Лист8!$A$3:$F$4000,MATCH(ROW()-1,Лист8!$H$3:$H$4000,0),4),0)</f>
        <v>0</v>
      </c>
      <c r="E447" s="66" t="str">
        <f>IFERROR(INDEX('Отчет о движении сырья'!$C$9:$C$259,MATCH(D447,'Отчет о движении сырья'!$B$9:$B$259,0),1),"")</f>
        <v/>
      </c>
      <c r="F447" s="89" t="str">
        <f>IFERROR(INDEX('Отчет о движении сырья'!$D$9:$D$259,MATCH(D447,'Отчет о движении сырья'!$B$9:$B$259,0),1),"")</f>
        <v/>
      </c>
      <c r="G447" s="90">
        <f>IFERROR(INDEX(Лист8!$A$3:$F$4000,MATCH(ROW()-1,Лист8!$H$3:$H$4000,0),6),0)</f>
        <v>0</v>
      </c>
      <c r="H447" s="91">
        <f>IFERROR(((SUMIFS('Приход сырья'!$H$2:$H$2000,'Приход сырья'!$A$2:$A$2000,"&lt;="&amp;DATE(YEAR($A447),MONTH($A447)+1,1)-1,'Приход сырья'!$D$2:$D$2000,$D447)-SUMIFS($H$2:$H$2000,$A$2:$A$2000,"&lt;"&amp;$A447,$D$2:$D$2000,$D447))/(SUMIFS('Приход сырья'!$G$2:$G$2000,'Приход сырья'!$A$2:$A$2000,"&lt;="&amp;DATE(YEAR($A447),MONTH($A447)+1,1)-1,'Приход сырья'!$D$2:$D$2000,$D447)-SUMIFS($G$2:$G$2000,$A$2:$A$2000,"&lt;"&amp;$A447,$D$2:$D$2000,$D447))*G447),0)</f>
        <v>0</v>
      </c>
    </row>
    <row r="448" spans="1:8">
      <c r="A448" s="88">
        <f>IFERROR(INDEX(Лист8!$A$3:$F$4000,MATCH(ROW()-1,Лист8!$H$3:$H$4000,0),2),0)</f>
        <v>0</v>
      </c>
      <c r="B448" s="89">
        <f>IFERROR(INDEX(Лист8!$A$3:$F$4000,MATCH(ROW()-1,Лист8!$H$3:$H$4000,0),1),0)</f>
        <v>0</v>
      </c>
      <c r="C448" s="66" t="s">
        <v>36</v>
      </c>
      <c r="D448" s="66">
        <f>IFERROR(INDEX(Лист8!$A$3:$F$4000,MATCH(ROW()-1,Лист8!$H$3:$H$4000,0),4),0)</f>
        <v>0</v>
      </c>
      <c r="E448" s="66" t="str">
        <f>IFERROR(INDEX('Отчет о движении сырья'!$C$9:$C$259,MATCH(D448,'Отчет о движении сырья'!$B$9:$B$259,0),1),"")</f>
        <v/>
      </c>
      <c r="F448" s="89" t="str">
        <f>IFERROR(INDEX('Отчет о движении сырья'!$D$9:$D$259,MATCH(D448,'Отчет о движении сырья'!$B$9:$B$259,0),1),"")</f>
        <v/>
      </c>
      <c r="G448" s="90">
        <f>IFERROR(INDEX(Лист8!$A$3:$F$4000,MATCH(ROW()-1,Лист8!$H$3:$H$4000,0),6),0)</f>
        <v>0</v>
      </c>
      <c r="H448" s="91">
        <f>IFERROR(((SUMIFS('Приход сырья'!$H$2:$H$2000,'Приход сырья'!$A$2:$A$2000,"&lt;="&amp;DATE(YEAR($A448),MONTH($A448)+1,1)-1,'Приход сырья'!$D$2:$D$2000,$D448)-SUMIFS($H$2:$H$2000,$A$2:$A$2000,"&lt;"&amp;$A448,$D$2:$D$2000,$D448))/(SUMIFS('Приход сырья'!$G$2:$G$2000,'Приход сырья'!$A$2:$A$2000,"&lt;="&amp;DATE(YEAR($A448),MONTH($A448)+1,1)-1,'Приход сырья'!$D$2:$D$2000,$D448)-SUMIFS($G$2:$G$2000,$A$2:$A$2000,"&lt;"&amp;$A448,$D$2:$D$2000,$D448))*G448),0)</f>
        <v>0</v>
      </c>
    </row>
    <row r="449" spans="1:8">
      <c r="A449" s="88">
        <f>IFERROR(INDEX(Лист8!$A$3:$F$4000,MATCH(ROW()-1,Лист8!$H$3:$H$4000,0),2),0)</f>
        <v>0</v>
      </c>
      <c r="B449" s="89">
        <f>IFERROR(INDEX(Лист8!$A$3:$F$4000,MATCH(ROW()-1,Лист8!$H$3:$H$4000,0),1),0)</f>
        <v>0</v>
      </c>
      <c r="C449" s="66" t="s">
        <v>36</v>
      </c>
      <c r="D449" s="66">
        <f>IFERROR(INDEX(Лист8!$A$3:$F$4000,MATCH(ROW()-1,Лист8!$H$3:$H$4000,0),4),0)</f>
        <v>0</v>
      </c>
      <c r="E449" s="66" t="str">
        <f>IFERROR(INDEX('Отчет о движении сырья'!$C$9:$C$259,MATCH(D449,'Отчет о движении сырья'!$B$9:$B$259,0),1),"")</f>
        <v/>
      </c>
      <c r="F449" s="89" t="str">
        <f>IFERROR(INDEX('Отчет о движении сырья'!$D$9:$D$259,MATCH(D449,'Отчет о движении сырья'!$B$9:$B$259,0),1),"")</f>
        <v/>
      </c>
      <c r="G449" s="90">
        <f>IFERROR(INDEX(Лист8!$A$3:$F$4000,MATCH(ROW()-1,Лист8!$H$3:$H$4000,0),6),0)</f>
        <v>0</v>
      </c>
      <c r="H449" s="91">
        <f>IFERROR(((SUMIFS('Приход сырья'!$H$2:$H$2000,'Приход сырья'!$A$2:$A$2000,"&lt;="&amp;DATE(YEAR($A449),MONTH($A449)+1,1)-1,'Приход сырья'!$D$2:$D$2000,$D449)-SUMIFS($H$2:$H$2000,$A$2:$A$2000,"&lt;"&amp;$A449,$D$2:$D$2000,$D449))/(SUMIFS('Приход сырья'!$G$2:$G$2000,'Приход сырья'!$A$2:$A$2000,"&lt;="&amp;DATE(YEAR($A449),MONTH($A449)+1,1)-1,'Приход сырья'!$D$2:$D$2000,$D449)-SUMIFS($G$2:$G$2000,$A$2:$A$2000,"&lt;"&amp;$A449,$D$2:$D$2000,$D449))*G449),0)</f>
        <v>0</v>
      </c>
    </row>
    <row r="450" spans="1:8">
      <c r="A450" s="88">
        <f>IFERROR(INDEX(Лист8!$A$3:$F$4000,MATCH(ROW()-1,Лист8!$H$3:$H$4000,0),2),0)</f>
        <v>0</v>
      </c>
      <c r="B450" s="89">
        <f>IFERROR(INDEX(Лист8!$A$3:$F$4000,MATCH(ROW()-1,Лист8!$H$3:$H$4000,0),1),0)</f>
        <v>0</v>
      </c>
      <c r="C450" s="66" t="s">
        <v>36</v>
      </c>
      <c r="D450" s="66">
        <f>IFERROR(INDEX(Лист8!$A$3:$F$4000,MATCH(ROW()-1,Лист8!$H$3:$H$4000,0),4),0)</f>
        <v>0</v>
      </c>
      <c r="E450" s="66" t="str">
        <f>IFERROR(INDEX('Отчет о движении сырья'!$C$9:$C$259,MATCH(D450,'Отчет о движении сырья'!$B$9:$B$259,0),1),"")</f>
        <v/>
      </c>
      <c r="F450" s="89" t="str">
        <f>IFERROR(INDEX('Отчет о движении сырья'!$D$9:$D$259,MATCH(D450,'Отчет о движении сырья'!$B$9:$B$259,0),1),"")</f>
        <v/>
      </c>
      <c r="G450" s="90">
        <f>IFERROR(INDEX(Лист8!$A$3:$F$4000,MATCH(ROW()-1,Лист8!$H$3:$H$4000,0),6),0)</f>
        <v>0</v>
      </c>
      <c r="H450" s="91">
        <f>IFERROR(((SUMIFS('Приход сырья'!$H$2:$H$2000,'Приход сырья'!$A$2:$A$2000,"&lt;="&amp;DATE(YEAR($A450),MONTH($A450)+1,1)-1,'Приход сырья'!$D$2:$D$2000,$D450)-SUMIFS($H$2:$H$2000,$A$2:$A$2000,"&lt;"&amp;$A450,$D$2:$D$2000,$D450))/(SUMIFS('Приход сырья'!$G$2:$G$2000,'Приход сырья'!$A$2:$A$2000,"&lt;="&amp;DATE(YEAR($A450),MONTH($A450)+1,1)-1,'Приход сырья'!$D$2:$D$2000,$D450)-SUMIFS($G$2:$G$2000,$A$2:$A$2000,"&lt;"&amp;$A450,$D$2:$D$2000,$D450))*G450),0)</f>
        <v>0</v>
      </c>
    </row>
    <row r="451" spans="1:8">
      <c r="A451" s="88">
        <f>IFERROR(INDEX(Лист8!$A$3:$F$4000,MATCH(ROW()-1,Лист8!$H$3:$H$4000,0),2),0)</f>
        <v>0</v>
      </c>
      <c r="B451" s="89">
        <f>IFERROR(INDEX(Лист8!$A$3:$F$4000,MATCH(ROW()-1,Лист8!$H$3:$H$4000,0),1),0)</f>
        <v>0</v>
      </c>
      <c r="C451" s="66" t="s">
        <v>36</v>
      </c>
      <c r="D451" s="66">
        <f>IFERROR(INDEX(Лист8!$A$3:$F$4000,MATCH(ROW()-1,Лист8!$H$3:$H$4000,0),4),0)</f>
        <v>0</v>
      </c>
      <c r="E451" s="66" t="str">
        <f>IFERROR(INDEX('Отчет о движении сырья'!$C$9:$C$259,MATCH(D451,'Отчет о движении сырья'!$B$9:$B$259,0),1),"")</f>
        <v/>
      </c>
      <c r="F451" s="89" t="str">
        <f>IFERROR(INDEX('Отчет о движении сырья'!$D$9:$D$259,MATCH(D451,'Отчет о движении сырья'!$B$9:$B$259,0),1),"")</f>
        <v/>
      </c>
      <c r="G451" s="90">
        <f>IFERROR(INDEX(Лист8!$A$3:$F$4000,MATCH(ROW()-1,Лист8!$H$3:$H$4000,0),6),0)</f>
        <v>0</v>
      </c>
      <c r="H451" s="91">
        <f>IFERROR(((SUMIFS('Приход сырья'!$H$2:$H$2000,'Приход сырья'!$A$2:$A$2000,"&lt;="&amp;DATE(YEAR($A451),MONTH($A451)+1,1)-1,'Приход сырья'!$D$2:$D$2000,$D451)-SUMIFS($H$2:$H$2000,$A$2:$A$2000,"&lt;"&amp;$A451,$D$2:$D$2000,$D451))/(SUMIFS('Приход сырья'!$G$2:$G$2000,'Приход сырья'!$A$2:$A$2000,"&lt;="&amp;DATE(YEAR($A451),MONTH($A451)+1,1)-1,'Приход сырья'!$D$2:$D$2000,$D451)-SUMIFS($G$2:$G$2000,$A$2:$A$2000,"&lt;"&amp;$A451,$D$2:$D$2000,$D451))*G451),0)</f>
        <v>0</v>
      </c>
    </row>
    <row r="452" spans="1:8">
      <c r="A452" s="88">
        <f>IFERROR(INDEX(Лист8!$A$3:$F$4000,MATCH(ROW()-1,Лист8!$H$3:$H$4000,0),2),0)</f>
        <v>0</v>
      </c>
      <c r="B452" s="89">
        <f>IFERROR(INDEX(Лист8!$A$3:$F$4000,MATCH(ROW()-1,Лист8!$H$3:$H$4000,0),1),0)</f>
        <v>0</v>
      </c>
      <c r="C452" s="66" t="s">
        <v>36</v>
      </c>
      <c r="D452" s="66">
        <f>IFERROR(INDEX(Лист8!$A$3:$F$4000,MATCH(ROW()-1,Лист8!$H$3:$H$4000,0),4),0)</f>
        <v>0</v>
      </c>
      <c r="E452" s="66" t="str">
        <f>IFERROR(INDEX('Отчет о движении сырья'!$C$9:$C$259,MATCH(D452,'Отчет о движении сырья'!$B$9:$B$259,0),1),"")</f>
        <v/>
      </c>
      <c r="F452" s="89" t="str">
        <f>IFERROR(INDEX('Отчет о движении сырья'!$D$9:$D$259,MATCH(D452,'Отчет о движении сырья'!$B$9:$B$259,0),1),"")</f>
        <v/>
      </c>
      <c r="G452" s="90">
        <f>IFERROR(INDEX(Лист8!$A$3:$F$4000,MATCH(ROW()-1,Лист8!$H$3:$H$4000,0),6),0)</f>
        <v>0</v>
      </c>
      <c r="H452" s="91">
        <f>IFERROR(((SUMIFS('Приход сырья'!$H$2:$H$2000,'Приход сырья'!$A$2:$A$2000,"&lt;="&amp;DATE(YEAR($A452),MONTH($A452)+1,1)-1,'Приход сырья'!$D$2:$D$2000,$D452)-SUMIFS($H$2:$H$2000,$A$2:$A$2000,"&lt;"&amp;$A452,$D$2:$D$2000,$D452))/(SUMIFS('Приход сырья'!$G$2:$G$2000,'Приход сырья'!$A$2:$A$2000,"&lt;="&amp;DATE(YEAR($A452),MONTH($A452)+1,1)-1,'Приход сырья'!$D$2:$D$2000,$D452)-SUMIFS($G$2:$G$2000,$A$2:$A$2000,"&lt;"&amp;$A452,$D$2:$D$2000,$D452))*G452),0)</f>
        <v>0</v>
      </c>
    </row>
    <row r="453" spans="1:8">
      <c r="A453" s="88">
        <f>IFERROR(INDEX(Лист8!$A$3:$F$4000,MATCH(ROW()-1,Лист8!$H$3:$H$4000,0),2),0)</f>
        <v>0</v>
      </c>
      <c r="B453" s="89">
        <f>IFERROR(INDEX(Лист8!$A$3:$F$4000,MATCH(ROW()-1,Лист8!$H$3:$H$4000,0),1),0)</f>
        <v>0</v>
      </c>
      <c r="C453" s="66" t="s">
        <v>36</v>
      </c>
      <c r="D453" s="66">
        <f>IFERROR(INDEX(Лист8!$A$3:$F$4000,MATCH(ROW()-1,Лист8!$H$3:$H$4000,0),4),0)</f>
        <v>0</v>
      </c>
      <c r="E453" s="66" t="str">
        <f>IFERROR(INDEX('Отчет о движении сырья'!$C$9:$C$259,MATCH(D453,'Отчет о движении сырья'!$B$9:$B$259,0),1),"")</f>
        <v/>
      </c>
      <c r="F453" s="89" t="str">
        <f>IFERROR(INDEX('Отчет о движении сырья'!$D$9:$D$259,MATCH(D453,'Отчет о движении сырья'!$B$9:$B$259,0),1),"")</f>
        <v/>
      </c>
      <c r="G453" s="90">
        <f>IFERROR(INDEX(Лист8!$A$3:$F$4000,MATCH(ROW()-1,Лист8!$H$3:$H$4000,0),6),0)</f>
        <v>0</v>
      </c>
      <c r="H453" s="91">
        <f>IFERROR(((SUMIFS('Приход сырья'!$H$2:$H$2000,'Приход сырья'!$A$2:$A$2000,"&lt;="&amp;DATE(YEAR($A453),MONTH($A453)+1,1)-1,'Приход сырья'!$D$2:$D$2000,$D453)-SUMIFS($H$2:$H$2000,$A$2:$A$2000,"&lt;"&amp;$A453,$D$2:$D$2000,$D453))/(SUMIFS('Приход сырья'!$G$2:$G$2000,'Приход сырья'!$A$2:$A$2000,"&lt;="&amp;DATE(YEAR($A453),MONTH($A453)+1,1)-1,'Приход сырья'!$D$2:$D$2000,$D453)-SUMIFS($G$2:$G$2000,$A$2:$A$2000,"&lt;"&amp;$A453,$D$2:$D$2000,$D453))*G453),0)</f>
        <v>0</v>
      </c>
    </row>
    <row r="454" spans="1:8">
      <c r="A454" s="88">
        <f>IFERROR(INDEX(Лист8!$A$3:$F$4000,MATCH(ROW()-1,Лист8!$H$3:$H$4000,0),2),0)</f>
        <v>0</v>
      </c>
      <c r="B454" s="89">
        <f>IFERROR(INDEX(Лист8!$A$3:$F$4000,MATCH(ROW()-1,Лист8!$H$3:$H$4000,0),1),0)</f>
        <v>0</v>
      </c>
      <c r="C454" s="66" t="s">
        <v>36</v>
      </c>
      <c r="D454" s="66">
        <f>IFERROR(INDEX(Лист8!$A$3:$F$4000,MATCH(ROW()-1,Лист8!$H$3:$H$4000,0),4),0)</f>
        <v>0</v>
      </c>
      <c r="E454" s="66" t="str">
        <f>IFERROR(INDEX('Отчет о движении сырья'!$C$9:$C$259,MATCH(D454,'Отчет о движении сырья'!$B$9:$B$259,0),1),"")</f>
        <v/>
      </c>
      <c r="F454" s="89" t="str">
        <f>IFERROR(INDEX('Отчет о движении сырья'!$D$9:$D$259,MATCH(D454,'Отчет о движении сырья'!$B$9:$B$259,0),1),"")</f>
        <v/>
      </c>
      <c r="G454" s="90">
        <f>IFERROR(INDEX(Лист8!$A$3:$F$4000,MATCH(ROW()-1,Лист8!$H$3:$H$4000,0),6),0)</f>
        <v>0</v>
      </c>
      <c r="H454" s="91">
        <f>IFERROR(((SUMIFS('Приход сырья'!$H$2:$H$2000,'Приход сырья'!$A$2:$A$2000,"&lt;="&amp;DATE(YEAR($A454),MONTH($A454)+1,1)-1,'Приход сырья'!$D$2:$D$2000,$D454)-SUMIFS($H$2:$H$2000,$A$2:$A$2000,"&lt;"&amp;$A454,$D$2:$D$2000,$D454))/(SUMIFS('Приход сырья'!$G$2:$G$2000,'Приход сырья'!$A$2:$A$2000,"&lt;="&amp;DATE(YEAR($A454),MONTH($A454)+1,1)-1,'Приход сырья'!$D$2:$D$2000,$D454)-SUMIFS($G$2:$G$2000,$A$2:$A$2000,"&lt;"&amp;$A454,$D$2:$D$2000,$D454))*G454),0)</f>
        <v>0</v>
      </c>
    </row>
    <row r="455" spans="1:8">
      <c r="A455" s="88">
        <f>IFERROR(INDEX(Лист8!$A$3:$F$4000,MATCH(ROW()-1,Лист8!$H$3:$H$4000,0),2),0)</f>
        <v>0</v>
      </c>
      <c r="B455" s="89">
        <f>IFERROR(INDEX(Лист8!$A$3:$F$4000,MATCH(ROW()-1,Лист8!$H$3:$H$4000,0),1),0)</f>
        <v>0</v>
      </c>
      <c r="C455" s="66" t="s">
        <v>36</v>
      </c>
      <c r="D455" s="66">
        <f>IFERROR(INDEX(Лист8!$A$3:$F$4000,MATCH(ROW()-1,Лист8!$H$3:$H$4000,0),4),0)</f>
        <v>0</v>
      </c>
      <c r="E455" s="66" t="str">
        <f>IFERROR(INDEX('Отчет о движении сырья'!$C$9:$C$259,MATCH(D455,'Отчет о движении сырья'!$B$9:$B$259,0),1),"")</f>
        <v/>
      </c>
      <c r="F455" s="89" t="str">
        <f>IFERROR(INDEX('Отчет о движении сырья'!$D$9:$D$259,MATCH(D455,'Отчет о движении сырья'!$B$9:$B$259,0),1),"")</f>
        <v/>
      </c>
      <c r="G455" s="90">
        <f>IFERROR(INDEX(Лист8!$A$3:$F$4000,MATCH(ROW()-1,Лист8!$H$3:$H$4000,0),6),0)</f>
        <v>0</v>
      </c>
      <c r="H455" s="91">
        <f>IFERROR(((SUMIFS('Приход сырья'!$H$2:$H$2000,'Приход сырья'!$A$2:$A$2000,"&lt;="&amp;DATE(YEAR($A455),MONTH($A455)+1,1)-1,'Приход сырья'!$D$2:$D$2000,$D455)-SUMIFS($H$2:$H$2000,$A$2:$A$2000,"&lt;"&amp;$A455,$D$2:$D$2000,$D455))/(SUMIFS('Приход сырья'!$G$2:$G$2000,'Приход сырья'!$A$2:$A$2000,"&lt;="&amp;DATE(YEAR($A455),MONTH($A455)+1,1)-1,'Приход сырья'!$D$2:$D$2000,$D455)-SUMIFS($G$2:$G$2000,$A$2:$A$2000,"&lt;"&amp;$A455,$D$2:$D$2000,$D455))*G455),0)</f>
        <v>0</v>
      </c>
    </row>
    <row r="456" spans="1:8">
      <c r="A456" s="88">
        <f>IFERROR(INDEX(Лист8!$A$3:$F$4000,MATCH(ROW()-1,Лист8!$H$3:$H$4000,0),2),0)</f>
        <v>0</v>
      </c>
      <c r="B456" s="89">
        <f>IFERROR(INDEX(Лист8!$A$3:$F$4000,MATCH(ROW()-1,Лист8!$H$3:$H$4000,0),1),0)</f>
        <v>0</v>
      </c>
      <c r="C456" s="66" t="s">
        <v>36</v>
      </c>
      <c r="D456" s="66">
        <f>IFERROR(INDEX(Лист8!$A$3:$F$4000,MATCH(ROW()-1,Лист8!$H$3:$H$4000,0),4),0)</f>
        <v>0</v>
      </c>
      <c r="E456" s="66" t="str">
        <f>IFERROR(INDEX('Отчет о движении сырья'!$C$9:$C$259,MATCH(D456,'Отчет о движении сырья'!$B$9:$B$259,0),1),"")</f>
        <v/>
      </c>
      <c r="F456" s="89" t="str">
        <f>IFERROR(INDEX('Отчет о движении сырья'!$D$9:$D$259,MATCH(D456,'Отчет о движении сырья'!$B$9:$B$259,0),1),"")</f>
        <v/>
      </c>
      <c r="G456" s="90">
        <f>IFERROR(INDEX(Лист8!$A$3:$F$4000,MATCH(ROW()-1,Лист8!$H$3:$H$4000,0),6),0)</f>
        <v>0</v>
      </c>
      <c r="H456" s="91">
        <f>IFERROR(((SUMIFS('Приход сырья'!$H$2:$H$2000,'Приход сырья'!$A$2:$A$2000,"&lt;="&amp;DATE(YEAR($A456),MONTH($A456)+1,1)-1,'Приход сырья'!$D$2:$D$2000,$D456)-SUMIFS($H$2:$H$2000,$A$2:$A$2000,"&lt;"&amp;$A456,$D$2:$D$2000,$D456))/(SUMIFS('Приход сырья'!$G$2:$G$2000,'Приход сырья'!$A$2:$A$2000,"&lt;="&amp;DATE(YEAR($A456),MONTH($A456)+1,1)-1,'Приход сырья'!$D$2:$D$2000,$D456)-SUMIFS($G$2:$G$2000,$A$2:$A$2000,"&lt;"&amp;$A456,$D$2:$D$2000,$D456))*G456),0)</f>
        <v>0</v>
      </c>
    </row>
    <row r="457" spans="1:8">
      <c r="A457" s="88">
        <f>IFERROR(INDEX(Лист8!$A$3:$F$4000,MATCH(ROW()-1,Лист8!$H$3:$H$4000,0),2),0)</f>
        <v>0</v>
      </c>
      <c r="B457" s="89">
        <f>IFERROR(INDEX(Лист8!$A$3:$F$4000,MATCH(ROW()-1,Лист8!$H$3:$H$4000,0),1),0)</f>
        <v>0</v>
      </c>
      <c r="C457" s="66" t="s">
        <v>36</v>
      </c>
      <c r="D457" s="66">
        <f>IFERROR(INDEX(Лист8!$A$3:$F$4000,MATCH(ROW()-1,Лист8!$H$3:$H$4000,0),4),0)</f>
        <v>0</v>
      </c>
      <c r="E457" s="66" t="str">
        <f>IFERROR(INDEX('Отчет о движении сырья'!$C$9:$C$259,MATCH(D457,'Отчет о движении сырья'!$B$9:$B$259,0),1),"")</f>
        <v/>
      </c>
      <c r="F457" s="89" t="str">
        <f>IFERROR(INDEX('Отчет о движении сырья'!$D$9:$D$259,MATCH(D457,'Отчет о движении сырья'!$B$9:$B$259,0),1),"")</f>
        <v/>
      </c>
      <c r="G457" s="90">
        <f>IFERROR(INDEX(Лист8!$A$3:$F$4000,MATCH(ROW()-1,Лист8!$H$3:$H$4000,0),6),0)</f>
        <v>0</v>
      </c>
      <c r="H457" s="91">
        <f>IFERROR(((SUMIFS('Приход сырья'!$H$2:$H$2000,'Приход сырья'!$A$2:$A$2000,"&lt;="&amp;DATE(YEAR($A457),MONTH($A457)+1,1)-1,'Приход сырья'!$D$2:$D$2000,$D457)-SUMIFS($H$2:$H$2000,$A$2:$A$2000,"&lt;"&amp;$A457,$D$2:$D$2000,$D457))/(SUMIFS('Приход сырья'!$G$2:$G$2000,'Приход сырья'!$A$2:$A$2000,"&lt;="&amp;DATE(YEAR($A457),MONTH($A457)+1,1)-1,'Приход сырья'!$D$2:$D$2000,$D457)-SUMIFS($G$2:$G$2000,$A$2:$A$2000,"&lt;"&amp;$A457,$D$2:$D$2000,$D457))*G457),0)</f>
        <v>0</v>
      </c>
    </row>
    <row r="458" spans="1:8">
      <c r="A458" s="88">
        <f>IFERROR(INDEX(Лист8!$A$3:$F$4000,MATCH(ROW()-1,Лист8!$H$3:$H$4000,0),2),0)</f>
        <v>0</v>
      </c>
      <c r="B458" s="89">
        <f>IFERROR(INDEX(Лист8!$A$3:$F$4000,MATCH(ROW()-1,Лист8!$H$3:$H$4000,0),1),0)</f>
        <v>0</v>
      </c>
      <c r="C458" s="66" t="s">
        <v>36</v>
      </c>
      <c r="D458" s="66">
        <f>IFERROR(INDEX(Лист8!$A$3:$F$4000,MATCH(ROW()-1,Лист8!$H$3:$H$4000,0),4),0)</f>
        <v>0</v>
      </c>
      <c r="E458" s="66" t="str">
        <f>IFERROR(INDEX('Отчет о движении сырья'!$C$9:$C$259,MATCH(D458,'Отчет о движении сырья'!$B$9:$B$259,0),1),"")</f>
        <v/>
      </c>
      <c r="F458" s="89" t="str">
        <f>IFERROR(INDEX('Отчет о движении сырья'!$D$9:$D$259,MATCH(D458,'Отчет о движении сырья'!$B$9:$B$259,0),1),"")</f>
        <v/>
      </c>
      <c r="G458" s="90">
        <f>IFERROR(INDEX(Лист8!$A$3:$F$4000,MATCH(ROW()-1,Лист8!$H$3:$H$4000,0),6),0)</f>
        <v>0</v>
      </c>
      <c r="H458" s="91">
        <f>IFERROR(((SUMIFS('Приход сырья'!$H$2:$H$2000,'Приход сырья'!$A$2:$A$2000,"&lt;="&amp;DATE(YEAR($A458),MONTH($A458)+1,1)-1,'Приход сырья'!$D$2:$D$2000,$D458)-SUMIFS($H$2:$H$2000,$A$2:$A$2000,"&lt;"&amp;$A458,$D$2:$D$2000,$D458))/(SUMIFS('Приход сырья'!$G$2:$G$2000,'Приход сырья'!$A$2:$A$2000,"&lt;="&amp;DATE(YEAR($A458),MONTH($A458)+1,1)-1,'Приход сырья'!$D$2:$D$2000,$D458)-SUMIFS($G$2:$G$2000,$A$2:$A$2000,"&lt;"&amp;$A458,$D$2:$D$2000,$D458))*G458),0)</f>
        <v>0</v>
      </c>
    </row>
    <row r="459" spans="1:8">
      <c r="A459" s="88">
        <f>IFERROR(INDEX(Лист8!$A$3:$F$4000,MATCH(ROW()-1,Лист8!$H$3:$H$4000,0),2),0)</f>
        <v>0</v>
      </c>
      <c r="B459" s="89">
        <f>IFERROR(INDEX(Лист8!$A$3:$F$4000,MATCH(ROW()-1,Лист8!$H$3:$H$4000,0),1),0)</f>
        <v>0</v>
      </c>
      <c r="C459" s="66" t="s">
        <v>36</v>
      </c>
      <c r="D459" s="66">
        <f>IFERROR(INDEX(Лист8!$A$3:$F$4000,MATCH(ROW()-1,Лист8!$H$3:$H$4000,0),4),0)</f>
        <v>0</v>
      </c>
      <c r="E459" s="66" t="str">
        <f>IFERROR(INDEX('Отчет о движении сырья'!$C$9:$C$259,MATCH(D459,'Отчет о движении сырья'!$B$9:$B$259,0),1),"")</f>
        <v/>
      </c>
      <c r="F459" s="89" t="str">
        <f>IFERROR(INDEX('Отчет о движении сырья'!$D$9:$D$259,MATCH(D459,'Отчет о движении сырья'!$B$9:$B$259,0),1),"")</f>
        <v/>
      </c>
      <c r="G459" s="90">
        <f>IFERROR(INDEX(Лист8!$A$3:$F$4000,MATCH(ROW()-1,Лист8!$H$3:$H$4000,0),6),0)</f>
        <v>0</v>
      </c>
      <c r="H459" s="91">
        <f>IFERROR(((SUMIFS('Приход сырья'!$H$2:$H$2000,'Приход сырья'!$A$2:$A$2000,"&lt;="&amp;DATE(YEAR($A459),MONTH($A459)+1,1)-1,'Приход сырья'!$D$2:$D$2000,$D459)-SUMIFS($H$2:$H$2000,$A$2:$A$2000,"&lt;"&amp;$A459,$D$2:$D$2000,$D459))/(SUMIFS('Приход сырья'!$G$2:$G$2000,'Приход сырья'!$A$2:$A$2000,"&lt;="&amp;DATE(YEAR($A459),MONTH($A459)+1,1)-1,'Приход сырья'!$D$2:$D$2000,$D459)-SUMIFS($G$2:$G$2000,$A$2:$A$2000,"&lt;"&amp;$A459,$D$2:$D$2000,$D459))*G459),0)</f>
        <v>0</v>
      </c>
    </row>
    <row r="460" spans="1:8">
      <c r="A460" s="88">
        <f>IFERROR(INDEX(Лист8!$A$3:$F$4000,MATCH(ROW()-1,Лист8!$H$3:$H$4000,0),2),0)</f>
        <v>0</v>
      </c>
      <c r="B460" s="89">
        <f>IFERROR(INDEX(Лист8!$A$3:$F$4000,MATCH(ROW()-1,Лист8!$H$3:$H$4000,0),1),0)</f>
        <v>0</v>
      </c>
      <c r="C460" s="66" t="s">
        <v>36</v>
      </c>
      <c r="D460" s="66">
        <f>IFERROR(INDEX(Лист8!$A$3:$F$4000,MATCH(ROW()-1,Лист8!$H$3:$H$4000,0),4),0)</f>
        <v>0</v>
      </c>
      <c r="E460" s="66" t="str">
        <f>IFERROR(INDEX('Отчет о движении сырья'!$C$9:$C$259,MATCH(D460,'Отчет о движении сырья'!$B$9:$B$259,0),1),"")</f>
        <v/>
      </c>
      <c r="F460" s="89" t="str">
        <f>IFERROR(INDEX('Отчет о движении сырья'!$D$9:$D$259,MATCH(D460,'Отчет о движении сырья'!$B$9:$B$259,0),1),"")</f>
        <v/>
      </c>
      <c r="G460" s="90">
        <f>IFERROR(INDEX(Лист8!$A$3:$F$4000,MATCH(ROW()-1,Лист8!$H$3:$H$4000,0),6),0)</f>
        <v>0</v>
      </c>
      <c r="H460" s="91">
        <f>IFERROR(((SUMIFS('Приход сырья'!$H$2:$H$2000,'Приход сырья'!$A$2:$A$2000,"&lt;="&amp;DATE(YEAR($A460),MONTH($A460)+1,1)-1,'Приход сырья'!$D$2:$D$2000,$D460)-SUMIFS($H$2:$H$2000,$A$2:$A$2000,"&lt;"&amp;$A460,$D$2:$D$2000,$D460))/(SUMIFS('Приход сырья'!$G$2:$G$2000,'Приход сырья'!$A$2:$A$2000,"&lt;="&amp;DATE(YEAR($A460),MONTH($A460)+1,1)-1,'Приход сырья'!$D$2:$D$2000,$D460)-SUMIFS($G$2:$G$2000,$A$2:$A$2000,"&lt;"&amp;$A460,$D$2:$D$2000,$D460))*G460),0)</f>
        <v>0</v>
      </c>
    </row>
    <row r="461" spans="1:8">
      <c r="A461" s="88">
        <f>IFERROR(INDEX(Лист8!$A$3:$F$4000,MATCH(ROW()-1,Лист8!$H$3:$H$4000,0),2),0)</f>
        <v>0</v>
      </c>
      <c r="B461" s="89">
        <f>IFERROR(INDEX(Лист8!$A$3:$F$4000,MATCH(ROW()-1,Лист8!$H$3:$H$4000,0),1),0)</f>
        <v>0</v>
      </c>
      <c r="C461" s="66" t="s">
        <v>36</v>
      </c>
      <c r="D461" s="66">
        <f>IFERROR(INDEX(Лист8!$A$3:$F$4000,MATCH(ROW()-1,Лист8!$H$3:$H$4000,0),4),0)</f>
        <v>0</v>
      </c>
      <c r="E461" s="66" t="str">
        <f>IFERROR(INDEX('Отчет о движении сырья'!$C$9:$C$259,MATCH(D461,'Отчет о движении сырья'!$B$9:$B$259,0),1),"")</f>
        <v/>
      </c>
      <c r="F461" s="89" t="str">
        <f>IFERROR(INDEX('Отчет о движении сырья'!$D$9:$D$259,MATCH(D461,'Отчет о движении сырья'!$B$9:$B$259,0),1),"")</f>
        <v/>
      </c>
      <c r="G461" s="90">
        <f>IFERROR(INDEX(Лист8!$A$3:$F$4000,MATCH(ROW()-1,Лист8!$H$3:$H$4000,0),6),0)</f>
        <v>0</v>
      </c>
      <c r="H461" s="91">
        <f>IFERROR(((SUMIFS('Приход сырья'!$H$2:$H$2000,'Приход сырья'!$A$2:$A$2000,"&lt;="&amp;DATE(YEAR($A461),MONTH($A461)+1,1)-1,'Приход сырья'!$D$2:$D$2000,$D461)-SUMIFS($H$2:$H$2000,$A$2:$A$2000,"&lt;"&amp;$A461,$D$2:$D$2000,$D461))/(SUMIFS('Приход сырья'!$G$2:$G$2000,'Приход сырья'!$A$2:$A$2000,"&lt;="&amp;DATE(YEAR($A461),MONTH($A461)+1,1)-1,'Приход сырья'!$D$2:$D$2000,$D461)-SUMIFS($G$2:$G$2000,$A$2:$A$2000,"&lt;"&amp;$A461,$D$2:$D$2000,$D461))*G461),0)</f>
        <v>0</v>
      </c>
    </row>
    <row r="462" spans="1:8">
      <c r="A462" s="88">
        <f>IFERROR(INDEX(Лист8!$A$3:$F$4000,MATCH(ROW()-1,Лист8!$H$3:$H$4000,0),2),0)</f>
        <v>0</v>
      </c>
      <c r="B462" s="89">
        <f>IFERROR(INDEX(Лист8!$A$3:$F$4000,MATCH(ROW()-1,Лист8!$H$3:$H$4000,0),1),0)</f>
        <v>0</v>
      </c>
      <c r="C462" s="66" t="s">
        <v>36</v>
      </c>
      <c r="D462" s="66">
        <f>IFERROR(INDEX(Лист8!$A$3:$F$4000,MATCH(ROW()-1,Лист8!$H$3:$H$4000,0),4),0)</f>
        <v>0</v>
      </c>
      <c r="E462" s="66" t="str">
        <f>IFERROR(INDEX('Отчет о движении сырья'!$C$9:$C$259,MATCH(D462,'Отчет о движении сырья'!$B$9:$B$259,0),1),"")</f>
        <v/>
      </c>
      <c r="F462" s="89" t="str">
        <f>IFERROR(INDEX('Отчет о движении сырья'!$D$9:$D$259,MATCH(D462,'Отчет о движении сырья'!$B$9:$B$259,0),1),"")</f>
        <v/>
      </c>
      <c r="G462" s="90">
        <f>IFERROR(INDEX(Лист8!$A$3:$F$4000,MATCH(ROW()-1,Лист8!$H$3:$H$4000,0),6),0)</f>
        <v>0</v>
      </c>
      <c r="H462" s="91">
        <f>IFERROR(((SUMIFS('Приход сырья'!$H$2:$H$2000,'Приход сырья'!$A$2:$A$2000,"&lt;="&amp;DATE(YEAR($A462),MONTH($A462)+1,1)-1,'Приход сырья'!$D$2:$D$2000,$D462)-SUMIFS($H$2:$H$2000,$A$2:$A$2000,"&lt;"&amp;$A462,$D$2:$D$2000,$D462))/(SUMIFS('Приход сырья'!$G$2:$G$2000,'Приход сырья'!$A$2:$A$2000,"&lt;="&amp;DATE(YEAR($A462),MONTH($A462)+1,1)-1,'Приход сырья'!$D$2:$D$2000,$D462)-SUMIFS($G$2:$G$2000,$A$2:$A$2000,"&lt;"&amp;$A462,$D$2:$D$2000,$D462))*G462),0)</f>
        <v>0</v>
      </c>
    </row>
    <row r="463" spans="1:8">
      <c r="A463" s="88">
        <f>IFERROR(INDEX(Лист8!$A$3:$F$4000,MATCH(ROW()-1,Лист8!$H$3:$H$4000,0),2),0)</f>
        <v>0</v>
      </c>
      <c r="B463" s="89">
        <f>IFERROR(INDEX(Лист8!$A$3:$F$4000,MATCH(ROW()-1,Лист8!$H$3:$H$4000,0),1),0)</f>
        <v>0</v>
      </c>
      <c r="C463" s="66" t="s">
        <v>36</v>
      </c>
      <c r="D463" s="66">
        <f>IFERROR(INDEX(Лист8!$A$3:$F$4000,MATCH(ROW()-1,Лист8!$H$3:$H$4000,0),4),0)</f>
        <v>0</v>
      </c>
      <c r="E463" s="66" t="str">
        <f>IFERROR(INDEX('Отчет о движении сырья'!$C$9:$C$259,MATCH(D463,'Отчет о движении сырья'!$B$9:$B$259,0),1),"")</f>
        <v/>
      </c>
      <c r="F463" s="89" t="str">
        <f>IFERROR(INDEX('Отчет о движении сырья'!$D$9:$D$259,MATCH(D463,'Отчет о движении сырья'!$B$9:$B$259,0),1),"")</f>
        <v/>
      </c>
      <c r="G463" s="90">
        <f>IFERROR(INDEX(Лист8!$A$3:$F$4000,MATCH(ROW()-1,Лист8!$H$3:$H$4000,0),6),0)</f>
        <v>0</v>
      </c>
      <c r="H463" s="91">
        <f>IFERROR(((SUMIFS('Приход сырья'!$H$2:$H$2000,'Приход сырья'!$A$2:$A$2000,"&lt;="&amp;DATE(YEAR($A463),MONTH($A463)+1,1)-1,'Приход сырья'!$D$2:$D$2000,$D463)-SUMIFS($H$2:$H$2000,$A$2:$A$2000,"&lt;"&amp;$A463,$D$2:$D$2000,$D463))/(SUMIFS('Приход сырья'!$G$2:$G$2000,'Приход сырья'!$A$2:$A$2000,"&lt;="&amp;DATE(YEAR($A463),MONTH($A463)+1,1)-1,'Приход сырья'!$D$2:$D$2000,$D463)-SUMIFS($G$2:$G$2000,$A$2:$A$2000,"&lt;"&amp;$A463,$D$2:$D$2000,$D463))*G463),0)</f>
        <v>0</v>
      </c>
    </row>
    <row r="464" spans="1:8">
      <c r="A464" s="88">
        <f>IFERROR(INDEX(Лист8!$A$3:$F$4000,MATCH(ROW()-1,Лист8!$H$3:$H$4000,0),2),0)</f>
        <v>0</v>
      </c>
      <c r="B464" s="89">
        <f>IFERROR(INDEX(Лист8!$A$3:$F$4000,MATCH(ROW()-1,Лист8!$H$3:$H$4000,0),1),0)</f>
        <v>0</v>
      </c>
      <c r="C464" s="66" t="s">
        <v>36</v>
      </c>
      <c r="D464" s="66">
        <f>IFERROR(INDEX(Лист8!$A$3:$F$4000,MATCH(ROW()-1,Лист8!$H$3:$H$4000,0),4),0)</f>
        <v>0</v>
      </c>
      <c r="E464" s="66" t="str">
        <f>IFERROR(INDEX('Отчет о движении сырья'!$C$9:$C$259,MATCH(D464,'Отчет о движении сырья'!$B$9:$B$259,0),1),"")</f>
        <v/>
      </c>
      <c r="F464" s="89" t="str">
        <f>IFERROR(INDEX('Отчет о движении сырья'!$D$9:$D$259,MATCH(D464,'Отчет о движении сырья'!$B$9:$B$259,0),1),"")</f>
        <v/>
      </c>
      <c r="G464" s="90">
        <f>IFERROR(INDEX(Лист8!$A$3:$F$4000,MATCH(ROW()-1,Лист8!$H$3:$H$4000,0),6),0)</f>
        <v>0</v>
      </c>
      <c r="H464" s="91">
        <f>IFERROR(((SUMIFS('Приход сырья'!$H$2:$H$2000,'Приход сырья'!$A$2:$A$2000,"&lt;="&amp;DATE(YEAR($A464),MONTH($A464)+1,1)-1,'Приход сырья'!$D$2:$D$2000,$D464)-SUMIFS($H$2:$H$2000,$A$2:$A$2000,"&lt;"&amp;$A464,$D$2:$D$2000,$D464))/(SUMIFS('Приход сырья'!$G$2:$G$2000,'Приход сырья'!$A$2:$A$2000,"&lt;="&amp;DATE(YEAR($A464),MONTH($A464)+1,1)-1,'Приход сырья'!$D$2:$D$2000,$D464)-SUMIFS($G$2:$G$2000,$A$2:$A$2000,"&lt;"&amp;$A464,$D$2:$D$2000,$D464))*G464),0)</f>
        <v>0</v>
      </c>
    </row>
    <row r="465" spans="1:8">
      <c r="A465" s="88">
        <f>IFERROR(INDEX(Лист8!$A$3:$F$4000,MATCH(ROW()-1,Лист8!$H$3:$H$4000,0),2),0)</f>
        <v>0</v>
      </c>
      <c r="B465" s="89">
        <f>IFERROR(INDEX(Лист8!$A$3:$F$4000,MATCH(ROW()-1,Лист8!$H$3:$H$4000,0),1),0)</f>
        <v>0</v>
      </c>
      <c r="C465" s="66" t="s">
        <v>36</v>
      </c>
      <c r="D465" s="66">
        <f>IFERROR(INDEX(Лист8!$A$3:$F$4000,MATCH(ROW()-1,Лист8!$H$3:$H$4000,0),4),0)</f>
        <v>0</v>
      </c>
      <c r="E465" s="66" t="str">
        <f>IFERROR(INDEX('Отчет о движении сырья'!$C$9:$C$259,MATCH(D465,'Отчет о движении сырья'!$B$9:$B$259,0),1),"")</f>
        <v/>
      </c>
      <c r="F465" s="89" t="str">
        <f>IFERROR(INDEX('Отчет о движении сырья'!$D$9:$D$259,MATCH(D465,'Отчет о движении сырья'!$B$9:$B$259,0),1),"")</f>
        <v/>
      </c>
      <c r="G465" s="90">
        <f>IFERROR(INDEX(Лист8!$A$3:$F$4000,MATCH(ROW()-1,Лист8!$H$3:$H$4000,0),6),0)</f>
        <v>0</v>
      </c>
      <c r="H465" s="91">
        <f>IFERROR(((SUMIFS('Приход сырья'!$H$2:$H$2000,'Приход сырья'!$A$2:$A$2000,"&lt;="&amp;DATE(YEAR($A465),MONTH($A465)+1,1)-1,'Приход сырья'!$D$2:$D$2000,$D465)-SUMIFS($H$2:$H$2000,$A$2:$A$2000,"&lt;"&amp;$A465,$D$2:$D$2000,$D465))/(SUMIFS('Приход сырья'!$G$2:$G$2000,'Приход сырья'!$A$2:$A$2000,"&lt;="&amp;DATE(YEAR($A465),MONTH($A465)+1,1)-1,'Приход сырья'!$D$2:$D$2000,$D465)-SUMIFS($G$2:$G$2000,$A$2:$A$2000,"&lt;"&amp;$A465,$D$2:$D$2000,$D465))*G465),0)</f>
        <v>0</v>
      </c>
    </row>
    <row r="466" spans="1:8">
      <c r="A466" s="88">
        <f>IFERROR(INDEX(Лист8!$A$3:$F$4000,MATCH(ROW()-1,Лист8!$H$3:$H$4000,0),2),0)</f>
        <v>0</v>
      </c>
      <c r="B466" s="89">
        <f>IFERROR(INDEX(Лист8!$A$3:$F$4000,MATCH(ROW()-1,Лист8!$H$3:$H$4000,0),1),0)</f>
        <v>0</v>
      </c>
      <c r="C466" s="66" t="s">
        <v>36</v>
      </c>
      <c r="D466" s="66">
        <f>IFERROR(INDEX(Лист8!$A$3:$F$4000,MATCH(ROW()-1,Лист8!$H$3:$H$4000,0),4),0)</f>
        <v>0</v>
      </c>
      <c r="E466" s="66" t="str">
        <f>IFERROR(INDEX('Отчет о движении сырья'!$C$9:$C$259,MATCH(D466,'Отчет о движении сырья'!$B$9:$B$259,0),1),"")</f>
        <v/>
      </c>
      <c r="F466" s="89" t="str">
        <f>IFERROR(INDEX('Отчет о движении сырья'!$D$9:$D$259,MATCH(D466,'Отчет о движении сырья'!$B$9:$B$259,0),1),"")</f>
        <v/>
      </c>
      <c r="G466" s="90">
        <f>IFERROR(INDEX(Лист8!$A$3:$F$4000,MATCH(ROW()-1,Лист8!$H$3:$H$4000,0),6),0)</f>
        <v>0</v>
      </c>
      <c r="H466" s="91">
        <f>IFERROR(((SUMIFS('Приход сырья'!$H$2:$H$2000,'Приход сырья'!$A$2:$A$2000,"&lt;="&amp;DATE(YEAR($A466),MONTH($A466)+1,1)-1,'Приход сырья'!$D$2:$D$2000,$D466)-SUMIFS($H$2:$H$2000,$A$2:$A$2000,"&lt;"&amp;$A466,$D$2:$D$2000,$D466))/(SUMIFS('Приход сырья'!$G$2:$G$2000,'Приход сырья'!$A$2:$A$2000,"&lt;="&amp;DATE(YEAR($A466),MONTH($A466)+1,1)-1,'Приход сырья'!$D$2:$D$2000,$D466)-SUMIFS($G$2:$G$2000,$A$2:$A$2000,"&lt;"&amp;$A466,$D$2:$D$2000,$D466))*G466),0)</f>
        <v>0</v>
      </c>
    </row>
    <row r="467" spans="1:8">
      <c r="A467" s="88">
        <f>IFERROR(INDEX(Лист8!$A$3:$F$4000,MATCH(ROW()-1,Лист8!$H$3:$H$4000,0),2),0)</f>
        <v>0</v>
      </c>
      <c r="B467" s="89">
        <f>IFERROR(INDEX(Лист8!$A$3:$F$4000,MATCH(ROW()-1,Лист8!$H$3:$H$4000,0),1),0)</f>
        <v>0</v>
      </c>
      <c r="C467" s="66" t="s">
        <v>36</v>
      </c>
      <c r="D467" s="66">
        <f>IFERROR(INDEX(Лист8!$A$3:$F$4000,MATCH(ROW()-1,Лист8!$H$3:$H$4000,0),4),0)</f>
        <v>0</v>
      </c>
      <c r="E467" s="66" t="str">
        <f>IFERROR(INDEX('Отчет о движении сырья'!$C$9:$C$259,MATCH(D467,'Отчет о движении сырья'!$B$9:$B$259,0),1),"")</f>
        <v/>
      </c>
      <c r="F467" s="89" t="str">
        <f>IFERROR(INDEX('Отчет о движении сырья'!$D$9:$D$259,MATCH(D467,'Отчет о движении сырья'!$B$9:$B$259,0),1),"")</f>
        <v/>
      </c>
      <c r="G467" s="90">
        <f>IFERROR(INDEX(Лист8!$A$3:$F$4000,MATCH(ROW()-1,Лист8!$H$3:$H$4000,0),6),0)</f>
        <v>0</v>
      </c>
      <c r="H467" s="91">
        <f>IFERROR(((SUMIFS('Приход сырья'!$H$2:$H$2000,'Приход сырья'!$A$2:$A$2000,"&lt;="&amp;DATE(YEAR($A467),MONTH($A467)+1,1)-1,'Приход сырья'!$D$2:$D$2000,$D467)-SUMIFS($H$2:$H$2000,$A$2:$A$2000,"&lt;"&amp;$A467,$D$2:$D$2000,$D467))/(SUMIFS('Приход сырья'!$G$2:$G$2000,'Приход сырья'!$A$2:$A$2000,"&lt;="&amp;DATE(YEAR($A467),MONTH($A467)+1,1)-1,'Приход сырья'!$D$2:$D$2000,$D467)-SUMIFS($G$2:$G$2000,$A$2:$A$2000,"&lt;"&amp;$A467,$D$2:$D$2000,$D467))*G467),0)</f>
        <v>0</v>
      </c>
    </row>
    <row r="468" spans="1:8">
      <c r="A468" s="88">
        <f>IFERROR(INDEX(Лист8!$A$3:$F$4000,MATCH(ROW()-1,Лист8!$H$3:$H$4000,0),2),0)</f>
        <v>0</v>
      </c>
      <c r="B468" s="89">
        <f>IFERROR(INDEX(Лист8!$A$3:$F$4000,MATCH(ROW()-1,Лист8!$H$3:$H$4000,0),1),0)</f>
        <v>0</v>
      </c>
      <c r="C468" s="66" t="s">
        <v>36</v>
      </c>
      <c r="D468" s="66">
        <f>IFERROR(INDEX(Лист8!$A$3:$F$4000,MATCH(ROW()-1,Лист8!$H$3:$H$4000,0),4),0)</f>
        <v>0</v>
      </c>
      <c r="E468" s="66" t="str">
        <f>IFERROR(INDEX('Отчет о движении сырья'!$C$9:$C$259,MATCH(D468,'Отчет о движении сырья'!$B$9:$B$259,0),1),"")</f>
        <v/>
      </c>
      <c r="F468" s="89" t="str">
        <f>IFERROR(INDEX('Отчет о движении сырья'!$D$9:$D$259,MATCH(D468,'Отчет о движении сырья'!$B$9:$B$259,0),1),"")</f>
        <v/>
      </c>
      <c r="G468" s="90">
        <f>IFERROR(INDEX(Лист8!$A$3:$F$4000,MATCH(ROW()-1,Лист8!$H$3:$H$4000,0),6),0)</f>
        <v>0</v>
      </c>
      <c r="H468" s="91">
        <f>IFERROR(((SUMIFS('Приход сырья'!$H$2:$H$2000,'Приход сырья'!$A$2:$A$2000,"&lt;="&amp;DATE(YEAR($A468),MONTH($A468)+1,1)-1,'Приход сырья'!$D$2:$D$2000,$D468)-SUMIFS($H$2:$H$2000,$A$2:$A$2000,"&lt;"&amp;$A468,$D$2:$D$2000,$D468))/(SUMIFS('Приход сырья'!$G$2:$G$2000,'Приход сырья'!$A$2:$A$2000,"&lt;="&amp;DATE(YEAR($A468),MONTH($A468)+1,1)-1,'Приход сырья'!$D$2:$D$2000,$D468)-SUMIFS($G$2:$G$2000,$A$2:$A$2000,"&lt;"&amp;$A468,$D$2:$D$2000,$D468))*G468),0)</f>
        <v>0</v>
      </c>
    </row>
    <row r="469" spans="1:8">
      <c r="A469" s="88">
        <f>IFERROR(INDEX(Лист8!$A$3:$F$4000,MATCH(ROW()-1,Лист8!$H$3:$H$4000,0),2),0)</f>
        <v>0</v>
      </c>
      <c r="B469" s="89">
        <f>IFERROR(INDEX(Лист8!$A$3:$F$4000,MATCH(ROW()-1,Лист8!$H$3:$H$4000,0),1),0)</f>
        <v>0</v>
      </c>
      <c r="C469" s="66" t="s">
        <v>36</v>
      </c>
      <c r="D469" s="66">
        <f>IFERROR(INDEX(Лист8!$A$3:$F$4000,MATCH(ROW()-1,Лист8!$H$3:$H$4000,0),4),0)</f>
        <v>0</v>
      </c>
      <c r="E469" s="66" t="str">
        <f>IFERROR(INDEX('Отчет о движении сырья'!$C$9:$C$259,MATCH(D469,'Отчет о движении сырья'!$B$9:$B$259,0),1),"")</f>
        <v/>
      </c>
      <c r="F469" s="89" t="str">
        <f>IFERROR(INDEX('Отчет о движении сырья'!$D$9:$D$259,MATCH(D469,'Отчет о движении сырья'!$B$9:$B$259,0),1),"")</f>
        <v/>
      </c>
      <c r="G469" s="90">
        <f>IFERROR(INDEX(Лист8!$A$3:$F$4000,MATCH(ROW()-1,Лист8!$H$3:$H$4000,0),6),0)</f>
        <v>0</v>
      </c>
      <c r="H469" s="91">
        <f>IFERROR(((SUMIFS('Приход сырья'!$H$2:$H$2000,'Приход сырья'!$A$2:$A$2000,"&lt;="&amp;DATE(YEAR($A469),MONTH($A469)+1,1)-1,'Приход сырья'!$D$2:$D$2000,$D469)-SUMIFS($H$2:$H$2000,$A$2:$A$2000,"&lt;"&amp;$A469,$D$2:$D$2000,$D469))/(SUMIFS('Приход сырья'!$G$2:$G$2000,'Приход сырья'!$A$2:$A$2000,"&lt;="&amp;DATE(YEAR($A469),MONTH($A469)+1,1)-1,'Приход сырья'!$D$2:$D$2000,$D469)-SUMIFS($G$2:$G$2000,$A$2:$A$2000,"&lt;"&amp;$A469,$D$2:$D$2000,$D469))*G469),0)</f>
        <v>0</v>
      </c>
    </row>
    <row r="470" spans="1:8">
      <c r="A470" s="88">
        <f>IFERROR(INDEX(Лист8!$A$3:$F$4000,MATCH(ROW()-1,Лист8!$H$3:$H$4000,0),2),0)</f>
        <v>0</v>
      </c>
      <c r="B470" s="89">
        <f>IFERROR(INDEX(Лист8!$A$3:$F$4000,MATCH(ROW()-1,Лист8!$H$3:$H$4000,0),1),0)</f>
        <v>0</v>
      </c>
      <c r="C470" s="66" t="s">
        <v>36</v>
      </c>
      <c r="D470" s="66">
        <f>IFERROR(INDEX(Лист8!$A$3:$F$4000,MATCH(ROW()-1,Лист8!$H$3:$H$4000,0),4),0)</f>
        <v>0</v>
      </c>
      <c r="E470" s="66" t="str">
        <f>IFERROR(INDEX('Отчет о движении сырья'!$C$9:$C$259,MATCH(D470,'Отчет о движении сырья'!$B$9:$B$259,0),1),"")</f>
        <v/>
      </c>
      <c r="F470" s="89" t="str">
        <f>IFERROR(INDEX('Отчет о движении сырья'!$D$9:$D$259,MATCH(D470,'Отчет о движении сырья'!$B$9:$B$259,0),1),"")</f>
        <v/>
      </c>
      <c r="G470" s="90">
        <f>IFERROR(INDEX(Лист8!$A$3:$F$4000,MATCH(ROW()-1,Лист8!$H$3:$H$4000,0),6),0)</f>
        <v>0</v>
      </c>
      <c r="H470" s="91">
        <f>IFERROR(((SUMIFS('Приход сырья'!$H$2:$H$2000,'Приход сырья'!$A$2:$A$2000,"&lt;="&amp;DATE(YEAR($A470),MONTH($A470)+1,1)-1,'Приход сырья'!$D$2:$D$2000,$D470)-SUMIFS($H$2:$H$2000,$A$2:$A$2000,"&lt;"&amp;$A470,$D$2:$D$2000,$D470))/(SUMIFS('Приход сырья'!$G$2:$G$2000,'Приход сырья'!$A$2:$A$2000,"&lt;="&amp;DATE(YEAR($A470),MONTH($A470)+1,1)-1,'Приход сырья'!$D$2:$D$2000,$D470)-SUMIFS($G$2:$G$2000,$A$2:$A$2000,"&lt;"&amp;$A470,$D$2:$D$2000,$D470))*G470),0)</f>
        <v>0</v>
      </c>
    </row>
    <row r="471" spans="1:8">
      <c r="A471" s="88">
        <f>IFERROR(INDEX(Лист8!$A$3:$F$4000,MATCH(ROW()-1,Лист8!$H$3:$H$4000,0),2),0)</f>
        <v>0</v>
      </c>
      <c r="B471" s="89">
        <f>IFERROR(INDEX(Лист8!$A$3:$F$4000,MATCH(ROW()-1,Лист8!$H$3:$H$4000,0),1),0)</f>
        <v>0</v>
      </c>
      <c r="C471" s="66" t="s">
        <v>36</v>
      </c>
      <c r="D471" s="66">
        <f>IFERROR(INDEX(Лист8!$A$3:$F$4000,MATCH(ROW()-1,Лист8!$H$3:$H$4000,0),4),0)</f>
        <v>0</v>
      </c>
      <c r="E471" s="66" t="str">
        <f>IFERROR(INDEX('Отчет о движении сырья'!$C$9:$C$259,MATCH(D471,'Отчет о движении сырья'!$B$9:$B$259,0),1),"")</f>
        <v/>
      </c>
      <c r="F471" s="89" t="str">
        <f>IFERROR(INDEX('Отчет о движении сырья'!$D$9:$D$259,MATCH(D471,'Отчет о движении сырья'!$B$9:$B$259,0),1),"")</f>
        <v/>
      </c>
      <c r="G471" s="90">
        <f>IFERROR(INDEX(Лист8!$A$3:$F$4000,MATCH(ROW()-1,Лист8!$H$3:$H$4000,0),6),0)</f>
        <v>0</v>
      </c>
      <c r="H471" s="91">
        <f>IFERROR(((SUMIFS('Приход сырья'!$H$2:$H$2000,'Приход сырья'!$A$2:$A$2000,"&lt;="&amp;DATE(YEAR($A471),MONTH($A471)+1,1)-1,'Приход сырья'!$D$2:$D$2000,$D471)-SUMIFS($H$2:$H$2000,$A$2:$A$2000,"&lt;"&amp;$A471,$D$2:$D$2000,$D471))/(SUMIFS('Приход сырья'!$G$2:$G$2000,'Приход сырья'!$A$2:$A$2000,"&lt;="&amp;DATE(YEAR($A471),MONTH($A471)+1,1)-1,'Приход сырья'!$D$2:$D$2000,$D471)-SUMIFS($G$2:$G$2000,$A$2:$A$2000,"&lt;"&amp;$A471,$D$2:$D$2000,$D471))*G471),0)</f>
        <v>0</v>
      </c>
    </row>
    <row r="472" spans="1:8">
      <c r="A472" s="88">
        <f>IFERROR(INDEX(Лист8!$A$3:$F$4000,MATCH(ROW()-1,Лист8!$H$3:$H$4000,0),2),0)</f>
        <v>0</v>
      </c>
      <c r="B472" s="89">
        <f>IFERROR(INDEX(Лист8!$A$3:$F$4000,MATCH(ROW()-1,Лист8!$H$3:$H$4000,0),1),0)</f>
        <v>0</v>
      </c>
      <c r="C472" s="66" t="s">
        <v>36</v>
      </c>
      <c r="D472" s="66">
        <f>IFERROR(INDEX(Лист8!$A$3:$F$4000,MATCH(ROW()-1,Лист8!$H$3:$H$4000,0),4),0)</f>
        <v>0</v>
      </c>
      <c r="E472" s="66" t="str">
        <f>IFERROR(INDEX('Отчет о движении сырья'!$C$9:$C$259,MATCH(D472,'Отчет о движении сырья'!$B$9:$B$259,0),1),"")</f>
        <v/>
      </c>
      <c r="F472" s="89" t="str">
        <f>IFERROR(INDEX('Отчет о движении сырья'!$D$9:$D$259,MATCH(D472,'Отчет о движении сырья'!$B$9:$B$259,0),1),"")</f>
        <v/>
      </c>
      <c r="G472" s="90">
        <f>IFERROR(INDEX(Лист8!$A$3:$F$4000,MATCH(ROW()-1,Лист8!$H$3:$H$4000,0),6),0)</f>
        <v>0</v>
      </c>
      <c r="H472" s="91">
        <f>IFERROR(((SUMIFS('Приход сырья'!$H$2:$H$2000,'Приход сырья'!$A$2:$A$2000,"&lt;="&amp;DATE(YEAR($A472),MONTH($A472)+1,1)-1,'Приход сырья'!$D$2:$D$2000,$D472)-SUMIFS($H$2:$H$2000,$A$2:$A$2000,"&lt;"&amp;$A472,$D$2:$D$2000,$D472))/(SUMIFS('Приход сырья'!$G$2:$G$2000,'Приход сырья'!$A$2:$A$2000,"&lt;="&amp;DATE(YEAR($A472),MONTH($A472)+1,1)-1,'Приход сырья'!$D$2:$D$2000,$D472)-SUMIFS($G$2:$G$2000,$A$2:$A$2000,"&lt;"&amp;$A472,$D$2:$D$2000,$D472))*G472),0)</f>
        <v>0</v>
      </c>
    </row>
    <row r="473" spans="1:8">
      <c r="A473" s="88">
        <f>IFERROR(INDEX(Лист8!$A$3:$F$4000,MATCH(ROW()-1,Лист8!$H$3:$H$4000,0),2),0)</f>
        <v>0</v>
      </c>
      <c r="B473" s="89">
        <f>IFERROR(INDEX(Лист8!$A$3:$F$4000,MATCH(ROW()-1,Лист8!$H$3:$H$4000,0),1),0)</f>
        <v>0</v>
      </c>
      <c r="C473" s="66" t="s">
        <v>36</v>
      </c>
      <c r="D473" s="66">
        <f>IFERROR(INDEX(Лист8!$A$3:$F$4000,MATCH(ROW()-1,Лист8!$H$3:$H$4000,0),4),0)</f>
        <v>0</v>
      </c>
      <c r="E473" s="66" t="str">
        <f>IFERROR(INDEX('Отчет о движении сырья'!$C$9:$C$259,MATCH(D473,'Отчет о движении сырья'!$B$9:$B$259,0),1),"")</f>
        <v/>
      </c>
      <c r="F473" s="89" t="str">
        <f>IFERROR(INDEX('Отчет о движении сырья'!$D$9:$D$259,MATCH(D473,'Отчет о движении сырья'!$B$9:$B$259,0),1),"")</f>
        <v/>
      </c>
      <c r="G473" s="90">
        <f>IFERROR(INDEX(Лист8!$A$3:$F$4000,MATCH(ROW()-1,Лист8!$H$3:$H$4000,0),6),0)</f>
        <v>0</v>
      </c>
      <c r="H473" s="91">
        <f>IFERROR(((SUMIFS('Приход сырья'!$H$2:$H$2000,'Приход сырья'!$A$2:$A$2000,"&lt;="&amp;DATE(YEAR($A473),MONTH($A473)+1,1)-1,'Приход сырья'!$D$2:$D$2000,$D473)-SUMIFS($H$2:$H$2000,$A$2:$A$2000,"&lt;"&amp;$A473,$D$2:$D$2000,$D473))/(SUMIFS('Приход сырья'!$G$2:$G$2000,'Приход сырья'!$A$2:$A$2000,"&lt;="&amp;DATE(YEAR($A473),MONTH($A473)+1,1)-1,'Приход сырья'!$D$2:$D$2000,$D473)-SUMIFS($G$2:$G$2000,$A$2:$A$2000,"&lt;"&amp;$A473,$D$2:$D$2000,$D473))*G473),0)</f>
        <v>0</v>
      </c>
    </row>
    <row r="474" spans="1:8">
      <c r="A474" s="88">
        <f>IFERROR(INDEX(Лист8!$A$3:$F$4000,MATCH(ROW()-1,Лист8!$H$3:$H$4000,0),2),0)</f>
        <v>0</v>
      </c>
      <c r="B474" s="89">
        <f>IFERROR(INDEX(Лист8!$A$3:$F$4000,MATCH(ROW()-1,Лист8!$H$3:$H$4000,0),1),0)</f>
        <v>0</v>
      </c>
      <c r="C474" s="66" t="s">
        <v>36</v>
      </c>
      <c r="D474" s="66">
        <f>IFERROR(INDEX(Лист8!$A$3:$F$4000,MATCH(ROW()-1,Лист8!$H$3:$H$4000,0),4),0)</f>
        <v>0</v>
      </c>
      <c r="E474" s="66" t="str">
        <f>IFERROR(INDEX('Отчет о движении сырья'!$C$9:$C$259,MATCH(D474,'Отчет о движении сырья'!$B$9:$B$259,0),1),"")</f>
        <v/>
      </c>
      <c r="F474" s="89" t="str">
        <f>IFERROR(INDEX('Отчет о движении сырья'!$D$9:$D$259,MATCH(D474,'Отчет о движении сырья'!$B$9:$B$259,0),1),"")</f>
        <v/>
      </c>
      <c r="G474" s="90">
        <f>IFERROR(INDEX(Лист8!$A$3:$F$4000,MATCH(ROW()-1,Лист8!$H$3:$H$4000,0),6),0)</f>
        <v>0</v>
      </c>
      <c r="H474" s="91">
        <f>IFERROR(((SUMIFS('Приход сырья'!$H$2:$H$2000,'Приход сырья'!$A$2:$A$2000,"&lt;="&amp;DATE(YEAR($A474),MONTH($A474)+1,1)-1,'Приход сырья'!$D$2:$D$2000,$D474)-SUMIFS($H$2:$H$2000,$A$2:$A$2000,"&lt;"&amp;$A474,$D$2:$D$2000,$D474))/(SUMIFS('Приход сырья'!$G$2:$G$2000,'Приход сырья'!$A$2:$A$2000,"&lt;="&amp;DATE(YEAR($A474),MONTH($A474)+1,1)-1,'Приход сырья'!$D$2:$D$2000,$D474)-SUMIFS($G$2:$G$2000,$A$2:$A$2000,"&lt;"&amp;$A474,$D$2:$D$2000,$D474))*G474),0)</f>
        <v>0</v>
      </c>
    </row>
    <row r="475" spans="1:8">
      <c r="A475" s="88">
        <f>IFERROR(INDEX(Лист8!$A$3:$F$4000,MATCH(ROW()-1,Лист8!$H$3:$H$4000,0),2),0)</f>
        <v>0</v>
      </c>
      <c r="B475" s="89">
        <f>IFERROR(INDEX(Лист8!$A$3:$F$4000,MATCH(ROW()-1,Лист8!$H$3:$H$4000,0),1),0)</f>
        <v>0</v>
      </c>
      <c r="C475" s="66" t="s">
        <v>36</v>
      </c>
      <c r="D475" s="66">
        <f>IFERROR(INDEX(Лист8!$A$3:$F$4000,MATCH(ROW()-1,Лист8!$H$3:$H$4000,0),4),0)</f>
        <v>0</v>
      </c>
      <c r="E475" s="66" t="str">
        <f>IFERROR(INDEX('Отчет о движении сырья'!$C$9:$C$259,MATCH(D475,'Отчет о движении сырья'!$B$9:$B$259,0),1),"")</f>
        <v/>
      </c>
      <c r="F475" s="89" t="str">
        <f>IFERROR(INDEX('Отчет о движении сырья'!$D$9:$D$259,MATCH(D475,'Отчет о движении сырья'!$B$9:$B$259,0),1),"")</f>
        <v/>
      </c>
      <c r="G475" s="90">
        <f>IFERROR(INDEX(Лист8!$A$3:$F$4000,MATCH(ROW()-1,Лист8!$H$3:$H$4000,0),6),0)</f>
        <v>0</v>
      </c>
      <c r="H475" s="91">
        <f>IFERROR(((SUMIFS('Приход сырья'!$H$2:$H$2000,'Приход сырья'!$A$2:$A$2000,"&lt;="&amp;DATE(YEAR($A475),MONTH($A475)+1,1)-1,'Приход сырья'!$D$2:$D$2000,$D475)-SUMIFS($H$2:$H$2000,$A$2:$A$2000,"&lt;"&amp;$A475,$D$2:$D$2000,$D475))/(SUMIFS('Приход сырья'!$G$2:$G$2000,'Приход сырья'!$A$2:$A$2000,"&lt;="&amp;DATE(YEAR($A475),MONTH($A475)+1,1)-1,'Приход сырья'!$D$2:$D$2000,$D475)-SUMIFS($G$2:$G$2000,$A$2:$A$2000,"&lt;"&amp;$A475,$D$2:$D$2000,$D475))*G475),0)</f>
        <v>0</v>
      </c>
    </row>
    <row r="476" spans="1:8">
      <c r="A476" s="88">
        <f>IFERROR(INDEX(Лист8!$A$3:$F$4000,MATCH(ROW()-1,Лист8!$H$3:$H$4000,0),2),0)</f>
        <v>0</v>
      </c>
      <c r="B476" s="89">
        <f>IFERROR(INDEX(Лист8!$A$3:$F$4000,MATCH(ROW()-1,Лист8!$H$3:$H$4000,0),1),0)</f>
        <v>0</v>
      </c>
      <c r="C476" s="66" t="s">
        <v>36</v>
      </c>
      <c r="D476" s="66">
        <f>IFERROR(INDEX(Лист8!$A$3:$F$4000,MATCH(ROW()-1,Лист8!$H$3:$H$4000,0),4),0)</f>
        <v>0</v>
      </c>
      <c r="E476" s="66" t="str">
        <f>IFERROR(INDEX('Отчет о движении сырья'!$C$9:$C$259,MATCH(D476,'Отчет о движении сырья'!$B$9:$B$259,0),1),"")</f>
        <v/>
      </c>
      <c r="F476" s="89" t="str">
        <f>IFERROR(INDEX('Отчет о движении сырья'!$D$9:$D$259,MATCH(D476,'Отчет о движении сырья'!$B$9:$B$259,0),1),"")</f>
        <v/>
      </c>
      <c r="G476" s="90">
        <f>IFERROR(INDEX(Лист8!$A$3:$F$4000,MATCH(ROW()-1,Лист8!$H$3:$H$4000,0),6),0)</f>
        <v>0</v>
      </c>
      <c r="H476" s="91">
        <f>IFERROR(((SUMIFS('Приход сырья'!$H$2:$H$2000,'Приход сырья'!$A$2:$A$2000,"&lt;="&amp;DATE(YEAR($A476),MONTH($A476)+1,1)-1,'Приход сырья'!$D$2:$D$2000,$D476)-SUMIFS($H$2:$H$2000,$A$2:$A$2000,"&lt;"&amp;$A476,$D$2:$D$2000,$D476))/(SUMIFS('Приход сырья'!$G$2:$G$2000,'Приход сырья'!$A$2:$A$2000,"&lt;="&amp;DATE(YEAR($A476),MONTH($A476)+1,1)-1,'Приход сырья'!$D$2:$D$2000,$D476)-SUMIFS($G$2:$G$2000,$A$2:$A$2000,"&lt;"&amp;$A476,$D$2:$D$2000,$D476))*G476),0)</f>
        <v>0</v>
      </c>
    </row>
    <row r="477" spans="1:8">
      <c r="A477" s="88">
        <f>IFERROR(INDEX(Лист8!$A$3:$F$4000,MATCH(ROW()-1,Лист8!$H$3:$H$4000,0),2),0)</f>
        <v>0</v>
      </c>
      <c r="B477" s="89">
        <f>IFERROR(INDEX(Лист8!$A$3:$F$4000,MATCH(ROW()-1,Лист8!$H$3:$H$4000,0),1),0)</f>
        <v>0</v>
      </c>
      <c r="C477" s="66" t="s">
        <v>36</v>
      </c>
      <c r="D477" s="66">
        <f>IFERROR(INDEX(Лист8!$A$3:$F$4000,MATCH(ROW()-1,Лист8!$H$3:$H$4000,0),4),0)</f>
        <v>0</v>
      </c>
      <c r="E477" s="66" t="str">
        <f>IFERROR(INDEX('Отчет о движении сырья'!$C$9:$C$259,MATCH(D477,'Отчет о движении сырья'!$B$9:$B$259,0),1),"")</f>
        <v/>
      </c>
      <c r="F477" s="89" t="str">
        <f>IFERROR(INDEX('Отчет о движении сырья'!$D$9:$D$259,MATCH(D477,'Отчет о движении сырья'!$B$9:$B$259,0),1),"")</f>
        <v/>
      </c>
      <c r="G477" s="90">
        <f>IFERROR(INDEX(Лист8!$A$3:$F$4000,MATCH(ROW()-1,Лист8!$H$3:$H$4000,0),6),0)</f>
        <v>0</v>
      </c>
      <c r="H477" s="91">
        <f>IFERROR(((SUMIFS('Приход сырья'!$H$2:$H$2000,'Приход сырья'!$A$2:$A$2000,"&lt;="&amp;DATE(YEAR($A477),MONTH($A477)+1,1)-1,'Приход сырья'!$D$2:$D$2000,$D477)-SUMIFS($H$2:$H$2000,$A$2:$A$2000,"&lt;"&amp;$A477,$D$2:$D$2000,$D477))/(SUMIFS('Приход сырья'!$G$2:$G$2000,'Приход сырья'!$A$2:$A$2000,"&lt;="&amp;DATE(YEAR($A477),MONTH($A477)+1,1)-1,'Приход сырья'!$D$2:$D$2000,$D477)-SUMIFS($G$2:$G$2000,$A$2:$A$2000,"&lt;"&amp;$A477,$D$2:$D$2000,$D477))*G477),0)</f>
        <v>0</v>
      </c>
    </row>
    <row r="478" spans="1:8">
      <c r="A478" s="88">
        <f>IFERROR(INDEX(Лист8!$A$3:$F$4000,MATCH(ROW()-1,Лист8!$H$3:$H$4000,0),2),0)</f>
        <v>0</v>
      </c>
      <c r="B478" s="89">
        <f>IFERROR(INDEX(Лист8!$A$3:$F$4000,MATCH(ROW()-1,Лист8!$H$3:$H$4000,0),1),0)</f>
        <v>0</v>
      </c>
      <c r="C478" s="66" t="s">
        <v>36</v>
      </c>
      <c r="D478" s="66">
        <f>IFERROR(INDEX(Лист8!$A$3:$F$4000,MATCH(ROW()-1,Лист8!$H$3:$H$4000,0),4),0)</f>
        <v>0</v>
      </c>
      <c r="E478" s="66" t="str">
        <f>IFERROR(INDEX('Отчет о движении сырья'!$C$9:$C$259,MATCH(D478,'Отчет о движении сырья'!$B$9:$B$259,0),1),"")</f>
        <v/>
      </c>
      <c r="F478" s="89" t="str">
        <f>IFERROR(INDEX('Отчет о движении сырья'!$D$9:$D$259,MATCH(D478,'Отчет о движении сырья'!$B$9:$B$259,0),1),"")</f>
        <v/>
      </c>
      <c r="G478" s="90">
        <f>IFERROR(INDEX(Лист8!$A$3:$F$4000,MATCH(ROW()-1,Лист8!$H$3:$H$4000,0),6),0)</f>
        <v>0</v>
      </c>
      <c r="H478" s="91">
        <f>IFERROR(((SUMIFS('Приход сырья'!$H$2:$H$2000,'Приход сырья'!$A$2:$A$2000,"&lt;="&amp;DATE(YEAR($A478),MONTH($A478)+1,1)-1,'Приход сырья'!$D$2:$D$2000,$D478)-SUMIFS($H$2:$H$2000,$A$2:$A$2000,"&lt;"&amp;$A478,$D$2:$D$2000,$D478))/(SUMIFS('Приход сырья'!$G$2:$G$2000,'Приход сырья'!$A$2:$A$2000,"&lt;="&amp;DATE(YEAR($A478),MONTH($A478)+1,1)-1,'Приход сырья'!$D$2:$D$2000,$D478)-SUMIFS($G$2:$G$2000,$A$2:$A$2000,"&lt;"&amp;$A478,$D$2:$D$2000,$D478))*G478),0)</f>
        <v>0</v>
      </c>
    </row>
    <row r="479" spans="1:8">
      <c r="A479" s="88">
        <f>IFERROR(INDEX(Лист8!$A$3:$F$4000,MATCH(ROW()-1,Лист8!$H$3:$H$4000,0),2),0)</f>
        <v>0</v>
      </c>
      <c r="B479" s="89">
        <f>IFERROR(INDEX(Лист8!$A$3:$F$4000,MATCH(ROW()-1,Лист8!$H$3:$H$4000,0),1),0)</f>
        <v>0</v>
      </c>
      <c r="C479" s="66" t="s">
        <v>36</v>
      </c>
      <c r="D479" s="66">
        <f>IFERROR(INDEX(Лист8!$A$3:$F$4000,MATCH(ROW()-1,Лист8!$H$3:$H$4000,0),4),0)</f>
        <v>0</v>
      </c>
      <c r="E479" s="66" t="str">
        <f>IFERROR(INDEX('Отчет о движении сырья'!$C$9:$C$259,MATCH(D479,'Отчет о движении сырья'!$B$9:$B$259,0),1),"")</f>
        <v/>
      </c>
      <c r="F479" s="89" t="str">
        <f>IFERROR(INDEX('Отчет о движении сырья'!$D$9:$D$259,MATCH(D479,'Отчет о движении сырья'!$B$9:$B$259,0),1),"")</f>
        <v/>
      </c>
      <c r="G479" s="90">
        <f>IFERROR(INDEX(Лист8!$A$3:$F$4000,MATCH(ROW()-1,Лист8!$H$3:$H$4000,0),6),0)</f>
        <v>0</v>
      </c>
      <c r="H479" s="91">
        <f>IFERROR(((SUMIFS('Приход сырья'!$H$2:$H$2000,'Приход сырья'!$A$2:$A$2000,"&lt;="&amp;DATE(YEAR($A479),MONTH($A479)+1,1)-1,'Приход сырья'!$D$2:$D$2000,$D479)-SUMIFS($H$2:$H$2000,$A$2:$A$2000,"&lt;"&amp;$A479,$D$2:$D$2000,$D479))/(SUMIFS('Приход сырья'!$G$2:$G$2000,'Приход сырья'!$A$2:$A$2000,"&lt;="&amp;DATE(YEAR($A479),MONTH($A479)+1,1)-1,'Приход сырья'!$D$2:$D$2000,$D479)-SUMIFS($G$2:$G$2000,$A$2:$A$2000,"&lt;"&amp;$A479,$D$2:$D$2000,$D479))*G479),0)</f>
        <v>0</v>
      </c>
    </row>
    <row r="480" spans="1:8">
      <c r="A480" s="88">
        <f>IFERROR(INDEX(Лист8!$A$3:$F$4000,MATCH(ROW()-1,Лист8!$H$3:$H$4000,0),2),0)</f>
        <v>0</v>
      </c>
      <c r="B480" s="89">
        <f>IFERROR(INDEX(Лист8!$A$3:$F$4000,MATCH(ROW()-1,Лист8!$H$3:$H$4000,0),1),0)</f>
        <v>0</v>
      </c>
      <c r="C480" s="66" t="s">
        <v>36</v>
      </c>
      <c r="D480" s="66">
        <f>IFERROR(INDEX(Лист8!$A$3:$F$4000,MATCH(ROW()-1,Лист8!$H$3:$H$4000,0),4),0)</f>
        <v>0</v>
      </c>
      <c r="E480" s="66" t="str">
        <f>IFERROR(INDEX('Отчет о движении сырья'!$C$9:$C$259,MATCH(D480,'Отчет о движении сырья'!$B$9:$B$259,0),1),"")</f>
        <v/>
      </c>
      <c r="F480" s="89" t="str">
        <f>IFERROR(INDEX('Отчет о движении сырья'!$D$9:$D$259,MATCH(D480,'Отчет о движении сырья'!$B$9:$B$259,0),1),"")</f>
        <v/>
      </c>
      <c r="G480" s="90">
        <f>IFERROR(INDEX(Лист8!$A$3:$F$4000,MATCH(ROW()-1,Лист8!$H$3:$H$4000,0),6),0)</f>
        <v>0</v>
      </c>
      <c r="H480" s="91">
        <f>IFERROR(((SUMIFS('Приход сырья'!$H$2:$H$2000,'Приход сырья'!$A$2:$A$2000,"&lt;="&amp;DATE(YEAR($A480),MONTH($A480)+1,1)-1,'Приход сырья'!$D$2:$D$2000,$D480)-SUMIFS($H$2:$H$2000,$A$2:$A$2000,"&lt;"&amp;$A480,$D$2:$D$2000,$D480))/(SUMIFS('Приход сырья'!$G$2:$G$2000,'Приход сырья'!$A$2:$A$2000,"&lt;="&amp;DATE(YEAR($A480),MONTH($A480)+1,1)-1,'Приход сырья'!$D$2:$D$2000,$D480)-SUMIFS($G$2:$G$2000,$A$2:$A$2000,"&lt;"&amp;$A480,$D$2:$D$2000,$D480))*G480),0)</f>
        <v>0</v>
      </c>
    </row>
    <row r="481" spans="1:8">
      <c r="A481" s="88">
        <f>IFERROR(INDEX(Лист8!$A$3:$F$4000,MATCH(ROW()-1,Лист8!$H$3:$H$4000,0),2),0)</f>
        <v>0</v>
      </c>
      <c r="B481" s="89">
        <f>IFERROR(INDEX(Лист8!$A$3:$F$4000,MATCH(ROW()-1,Лист8!$H$3:$H$4000,0),1),0)</f>
        <v>0</v>
      </c>
      <c r="C481" s="66" t="s">
        <v>36</v>
      </c>
      <c r="D481" s="66">
        <f>IFERROR(INDEX(Лист8!$A$3:$F$4000,MATCH(ROW()-1,Лист8!$H$3:$H$4000,0),4),0)</f>
        <v>0</v>
      </c>
      <c r="E481" s="66" t="str">
        <f>IFERROR(INDEX('Отчет о движении сырья'!$C$9:$C$259,MATCH(D481,'Отчет о движении сырья'!$B$9:$B$259,0),1),"")</f>
        <v/>
      </c>
      <c r="F481" s="89" t="str">
        <f>IFERROR(INDEX('Отчет о движении сырья'!$D$9:$D$259,MATCH(D481,'Отчет о движении сырья'!$B$9:$B$259,0),1),"")</f>
        <v/>
      </c>
      <c r="G481" s="90">
        <f>IFERROR(INDEX(Лист8!$A$3:$F$4000,MATCH(ROW()-1,Лист8!$H$3:$H$4000,0),6),0)</f>
        <v>0</v>
      </c>
      <c r="H481" s="91">
        <f>IFERROR(((SUMIFS('Приход сырья'!$H$2:$H$2000,'Приход сырья'!$A$2:$A$2000,"&lt;="&amp;DATE(YEAR($A481),MONTH($A481)+1,1)-1,'Приход сырья'!$D$2:$D$2000,$D481)-SUMIFS($H$2:$H$2000,$A$2:$A$2000,"&lt;"&amp;$A481,$D$2:$D$2000,$D481))/(SUMIFS('Приход сырья'!$G$2:$G$2000,'Приход сырья'!$A$2:$A$2000,"&lt;="&amp;DATE(YEAR($A481),MONTH($A481)+1,1)-1,'Приход сырья'!$D$2:$D$2000,$D481)-SUMIFS($G$2:$G$2000,$A$2:$A$2000,"&lt;"&amp;$A481,$D$2:$D$2000,$D481))*G481),0)</f>
        <v>0</v>
      </c>
    </row>
    <row r="482" spans="1:8">
      <c r="A482" s="88">
        <f>IFERROR(INDEX(Лист8!$A$3:$F$4000,MATCH(ROW()-1,Лист8!$H$3:$H$4000,0),2),0)</f>
        <v>0</v>
      </c>
      <c r="B482" s="89">
        <f>IFERROR(INDEX(Лист8!$A$3:$F$4000,MATCH(ROW()-1,Лист8!$H$3:$H$4000,0),1),0)</f>
        <v>0</v>
      </c>
      <c r="C482" s="66" t="s">
        <v>36</v>
      </c>
      <c r="D482" s="66">
        <f>IFERROR(INDEX(Лист8!$A$3:$F$4000,MATCH(ROW()-1,Лист8!$H$3:$H$4000,0),4),0)</f>
        <v>0</v>
      </c>
      <c r="E482" s="66" t="str">
        <f>IFERROR(INDEX('Отчет о движении сырья'!$C$9:$C$259,MATCH(D482,'Отчет о движении сырья'!$B$9:$B$259,0),1),"")</f>
        <v/>
      </c>
      <c r="F482" s="89" t="str">
        <f>IFERROR(INDEX('Отчет о движении сырья'!$D$9:$D$259,MATCH(D482,'Отчет о движении сырья'!$B$9:$B$259,0),1),"")</f>
        <v/>
      </c>
      <c r="G482" s="90">
        <f>IFERROR(INDEX(Лист8!$A$3:$F$4000,MATCH(ROW()-1,Лист8!$H$3:$H$4000,0),6),0)</f>
        <v>0</v>
      </c>
      <c r="H482" s="91">
        <f>IFERROR(((SUMIFS('Приход сырья'!$H$2:$H$2000,'Приход сырья'!$A$2:$A$2000,"&lt;="&amp;DATE(YEAR($A482),MONTH($A482)+1,1)-1,'Приход сырья'!$D$2:$D$2000,$D482)-SUMIFS($H$2:$H$2000,$A$2:$A$2000,"&lt;"&amp;$A482,$D$2:$D$2000,$D482))/(SUMIFS('Приход сырья'!$G$2:$G$2000,'Приход сырья'!$A$2:$A$2000,"&lt;="&amp;DATE(YEAR($A482),MONTH($A482)+1,1)-1,'Приход сырья'!$D$2:$D$2000,$D482)-SUMIFS($G$2:$G$2000,$A$2:$A$2000,"&lt;"&amp;$A482,$D$2:$D$2000,$D482))*G482),0)</f>
        <v>0</v>
      </c>
    </row>
    <row r="483" spans="1:8">
      <c r="A483" s="88">
        <f>IFERROR(INDEX(Лист8!$A$3:$F$4000,MATCH(ROW()-1,Лист8!$H$3:$H$4000,0),2),0)</f>
        <v>0</v>
      </c>
      <c r="B483" s="89">
        <f>IFERROR(INDEX(Лист8!$A$3:$F$4000,MATCH(ROW()-1,Лист8!$H$3:$H$4000,0),1),0)</f>
        <v>0</v>
      </c>
      <c r="C483" s="66" t="s">
        <v>36</v>
      </c>
      <c r="D483" s="66">
        <f>IFERROR(INDEX(Лист8!$A$3:$F$4000,MATCH(ROW()-1,Лист8!$H$3:$H$4000,0),4),0)</f>
        <v>0</v>
      </c>
      <c r="E483" s="66" t="str">
        <f>IFERROR(INDEX('Отчет о движении сырья'!$C$9:$C$259,MATCH(D483,'Отчет о движении сырья'!$B$9:$B$259,0),1),"")</f>
        <v/>
      </c>
      <c r="F483" s="89" t="str">
        <f>IFERROR(INDEX('Отчет о движении сырья'!$D$9:$D$259,MATCH(D483,'Отчет о движении сырья'!$B$9:$B$259,0),1),"")</f>
        <v/>
      </c>
      <c r="G483" s="90">
        <f>IFERROR(INDEX(Лист8!$A$3:$F$4000,MATCH(ROW()-1,Лист8!$H$3:$H$4000,0),6),0)</f>
        <v>0</v>
      </c>
      <c r="H483" s="91">
        <f>IFERROR(((SUMIFS('Приход сырья'!$H$2:$H$2000,'Приход сырья'!$A$2:$A$2000,"&lt;="&amp;DATE(YEAR($A483),MONTH($A483)+1,1)-1,'Приход сырья'!$D$2:$D$2000,$D483)-SUMIFS($H$2:$H$2000,$A$2:$A$2000,"&lt;"&amp;$A483,$D$2:$D$2000,$D483))/(SUMIFS('Приход сырья'!$G$2:$G$2000,'Приход сырья'!$A$2:$A$2000,"&lt;="&amp;DATE(YEAR($A483),MONTH($A483)+1,1)-1,'Приход сырья'!$D$2:$D$2000,$D483)-SUMIFS($G$2:$G$2000,$A$2:$A$2000,"&lt;"&amp;$A483,$D$2:$D$2000,$D483))*G483),0)</f>
        <v>0</v>
      </c>
    </row>
    <row r="484" spans="1:8">
      <c r="A484" s="88">
        <f>IFERROR(INDEX(Лист8!$A$3:$F$4000,MATCH(ROW()-1,Лист8!$H$3:$H$4000,0),2),0)</f>
        <v>0</v>
      </c>
      <c r="B484" s="89">
        <f>IFERROR(INDEX(Лист8!$A$3:$F$4000,MATCH(ROW()-1,Лист8!$H$3:$H$4000,0),1),0)</f>
        <v>0</v>
      </c>
      <c r="C484" s="66" t="s">
        <v>36</v>
      </c>
      <c r="D484" s="66">
        <f>IFERROR(INDEX(Лист8!$A$3:$F$4000,MATCH(ROW()-1,Лист8!$H$3:$H$4000,0),4),0)</f>
        <v>0</v>
      </c>
      <c r="E484" s="66" t="str">
        <f>IFERROR(INDEX('Отчет о движении сырья'!$C$9:$C$259,MATCH(D484,'Отчет о движении сырья'!$B$9:$B$259,0),1),"")</f>
        <v/>
      </c>
      <c r="F484" s="89" t="str">
        <f>IFERROR(INDEX('Отчет о движении сырья'!$D$9:$D$259,MATCH(D484,'Отчет о движении сырья'!$B$9:$B$259,0),1),"")</f>
        <v/>
      </c>
      <c r="G484" s="90">
        <f>IFERROR(INDEX(Лист8!$A$3:$F$4000,MATCH(ROW()-1,Лист8!$H$3:$H$4000,0),6),0)</f>
        <v>0</v>
      </c>
      <c r="H484" s="91">
        <f>IFERROR(((SUMIFS('Приход сырья'!$H$2:$H$2000,'Приход сырья'!$A$2:$A$2000,"&lt;="&amp;DATE(YEAR($A484),MONTH($A484)+1,1)-1,'Приход сырья'!$D$2:$D$2000,$D484)-SUMIFS($H$2:$H$2000,$A$2:$A$2000,"&lt;"&amp;$A484,$D$2:$D$2000,$D484))/(SUMIFS('Приход сырья'!$G$2:$G$2000,'Приход сырья'!$A$2:$A$2000,"&lt;="&amp;DATE(YEAR($A484),MONTH($A484)+1,1)-1,'Приход сырья'!$D$2:$D$2000,$D484)-SUMIFS($G$2:$G$2000,$A$2:$A$2000,"&lt;"&amp;$A484,$D$2:$D$2000,$D484))*G484),0)</f>
        <v>0</v>
      </c>
    </row>
    <row r="485" spans="1:8">
      <c r="A485" s="88">
        <f>IFERROR(INDEX(Лист8!$A$3:$F$4000,MATCH(ROW()-1,Лист8!$H$3:$H$4000,0),2),0)</f>
        <v>0</v>
      </c>
      <c r="B485" s="89">
        <f>IFERROR(INDEX(Лист8!$A$3:$F$4000,MATCH(ROW()-1,Лист8!$H$3:$H$4000,0),1),0)</f>
        <v>0</v>
      </c>
      <c r="C485" s="66" t="s">
        <v>36</v>
      </c>
      <c r="D485" s="66">
        <f>IFERROR(INDEX(Лист8!$A$3:$F$4000,MATCH(ROW()-1,Лист8!$H$3:$H$4000,0),4),0)</f>
        <v>0</v>
      </c>
      <c r="E485" s="66" t="str">
        <f>IFERROR(INDEX('Отчет о движении сырья'!$C$9:$C$259,MATCH(D485,'Отчет о движении сырья'!$B$9:$B$259,0),1),"")</f>
        <v/>
      </c>
      <c r="F485" s="89" t="str">
        <f>IFERROR(INDEX('Отчет о движении сырья'!$D$9:$D$259,MATCH(D485,'Отчет о движении сырья'!$B$9:$B$259,0),1),"")</f>
        <v/>
      </c>
      <c r="G485" s="90">
        <f>IFERROR(INDEX(Лист8!$A$3:$F$4000,MATCH(ROW()-1,Лист8!$H$3:$H$4000,0),6),0)</f>
        <v>0</v>
      </c>
      <c r="H485" s="91">
        <f>IFERROR(((SUMIFS('Приход сырья'!$H$2:$H$2000,'Приход сырья'!$A$2:$A$2000,"&lt;="&amp;DATE(YEAR($A485),MONTH($A485)+1,1)-1,'Приход сырья'!$D$2:$D$2000,$D485)-SUMIFS($H$2:$H$2000,$A$2:$A$2000,"&lt;"&amp;$A485,$D$2:$D$2000,$D485))/(SUMIFS('Приход сырья'!$G$2:$G$2000,'Приход сырья'!$A$2:$A$2000,"&lt;="&amp;DATE(YEAR($A485),MONTH($A485)+1,1)-1,'Приход сырья'!$D$2:$D$2000,$D485)-SUMIFS($G$2:$G$2000,$A$2:$A$2000,"&lt;"&amp;$A485,$D$2:$D$2000,$D485))*G485),0)</f>
        <v>0</v>
      </c>
    </row>
    <row r="486" spans="1:8">
      <c r="A486" s="88">
        <f>IFERROR(INDEX(Лист8!$A$3:$F$4000,MATCH(ROW()-1,Лист8!$H$3:$H$4000,0),2),0)</f>
        <v>0</v>
      </c>
      <c r="B486" s="89">
        <f>IFERROR(INDEX(Лист8!$A$3:$F$4000,MATCH(ROW()-1,Лист8!$H$3:$H$4000,0),1),0)</f>
        <v>0</v>
      </c>
      <c r="C486" s="66" t="s">
        <v>36</v>
      </c>
      <c r="D486" s="66">
        <f>IFERROR(INDEX(Лист8!$A$3:$F$4000,MATCH(ROW()-1,Лист8!$H$3:$H$4000,0),4),0)</f>
        <v>0</v>
      </c>
      <c r="E486" s="66" t="str">
        <f>IFERROR(INDEX('Отчет о движении сырья'!$C$9:$C$259,MATCH(D486,'Отчет о движении сырья'!$B$9:$B$259,0),1),"")</f>
        <v/>
      </c>
      <c r="F486" s="89" t="str">
        <f>IFERROR(INDEX('Отчет о движении сырья'!$D$9:$D$259,MATCH(D486,'Отчет о движении сырья'!$B$9:$B$259,0),1),"")</f>
        <v/>
      </c>
      <c r="G486" s="90">
        <f>IFERROR(INDEX(Лист8!$A$3:$F$4000,MATCH(ROW()-1,Лист8!$H$3:$H$4000,0),6),0)</f>
        <v>0</v>
      </c>
      <c r="H486" s="91">
        <f>IFERROR(((SUMIFS('Приход сырья'!$H$2:$H$2000,'Приход сырья'!$A$2:$A$2000,"&lt;="&amp;DATE(YEAR($A486),MONTH($A486)+1,1)-1,'Приход сырья'!$D$2:$D$2000,$D486)-SUMIFS($H$2:$H$2000,$A$2:$A$2000,"&lt;"&amp;$A486,$D$2:$D$2000,$D486))/(SUMIFS('Приход сырья'!$G$2:$G$2000,'Приход сырья'!$A$2:$A$2000,"&lt;="&amp;DATE(YEAR($A486),MONTH($A486)+1,1)-1,'Приход сырья'!$D$2:$D$2000,$D486)-SUMIFS($G$2:$G$2000,$A$2:$A$2000,"&lt;"&amp;$A486,$D$2:$D$2000,$D486))*G486),0)</f>
        <v>0</v>
      </c>
    </row>
    <row r="487" spans="1:8">
      <c r="A487" s="88">
        <f>IFERROR(INDEX(Лист8!$A$3:$F$4000,MATCH(ROW()-1,Лист8!$H$3:$H$4000,0),2),0)</f>
        <v>0</v>
      </c>
      <c r="B487" s="89">
        <f>IFERROR(INDEX(Лист8!$A$3:$F$4000,MATCH(ROW()-1,Лист8!$H$3:$H$4000,0),1),0)</f>
        <v>0</v>
      </c>
      <c r="C487" s="66" t="s">
        <v>36</v>
      </c>
      <c r="D487" s="66">
        <f>IFERROR(INDEX(Лист8!$A$3:$F$4000,MATCH(ROW()-1,Лист8!$H$3:$H$4000,0),4),0)</f>
        <v>0</v>
      </c>
      <c r="E487" s="66" t="str">
        <f>IFERROR(INDEX('Отчет о движении сырья'!$C$9:$C$259,MATCH(D487,'Отчет о движении сырья'!$B$9:$B$259,0),1),"")</f>
        <v/>
      </c>
      <c r="F487" s="89" t="str">
        <f>IFERROR(INDEX('Отчет о движении сырья'!$D$9:$D$259,MATCH(D487,'Отчет о движении сырья'!$B$9:$B$259,0),1),"")</f>
        <v/>
      </c>
      <c r="G487" s="90">
        <f>IFERROR(INDEX(Лист8!$A$3:$F$4000,MATCH(ROW()-1,Лист8!$H$3:$H$4000,0),6),0)</f>
        <v>0</v>
      </c>
      <c r="H487" s="91">
        <f>IFERROR(((SUMIFS('Приход сырья'!$H$2:$H$2000,'Приход сырья'!$A$2:$A$2000,"&lt;="&amp;DATE(YEAR($A487),MONTH($A487)+1,1)-1,'Приход сырья'!$D$2:$D$2000,$D487)-SUMIFS($H$2:$H$2000,$A$2:$A$2000,"&lt;"&amp;$A487,$D$2:$D$2000,$D487))/(SUMIFS('Приход сырья'!$G$2:$G$2000,'Приход сырья'!$A$2:$A$2000,"&lt;="&amp;DATE(YEAR($A487),MONTH($A487)+1,1)-1,'Приход сырья'!$D$2:$D$2000,$D487)-SUMIFS($G$2:$G$2000,$A$2:$A$2000,"&lt;"&amp;$A487,$D$2:$D$2000,$D487))*G487),0)</f>
        <v>0</v>
      </c>
    </row>
    <row r="488" spans="1:8">
      <c r="A488" s="88">
        <f>IFERROR(INDEX(Лист8!$A$3:$F$4000,MATCH(ROW()-1,Лист8!$H$3:$H$4000,0),2),0)</f>
        <v>0</v>
      </c>
      <c r="B488" s="89">
        <f>IFERROR(INDEX(Лист8!$A$3:$F$4000,MATCH(ROW()-1,Лист8!$H$3:$H$4000,0),1),0)</f>
        <v>0</v>
      </c>
      <c r="C488" s="66" t="s">
        <v>36</v>
      </c>
      <c r="D488" s="66">
        <f>IFERROR(INDEX(Лист8!$A$3:$F$4000,MATCH(ROW()-1,Лист8!$H$3:$H$4000,0),4),0)</f>
        <v>0</v>
      </c>
      <c r="E488" s="66" t="str">
        <f>IFERROR(INDEX('Отчет о движении сырья'!$C$9:$C$259,MATCH(D488,'Отчет о движении сырья'!$B$9:$B$259,0),1),"")</f>
        <v/>
      </c>
      <c r="F488" s="89" t="str">
        <f>IFERROR(INDEX('Отчет о движении сырья'!$D$9:$D$259,MATCH(D488,'Отчет о движении сырья'!$B$9:$B$259,0),1),"")</f>
        <v/>
      </c>
      <c r="G488" s="90">
        <f>IFERROR(INDEX(Лист8!$A$3:$F$4000,MATCH(ROW()-1,Лист8!$H$3:$H$4000,0),6),0)</f>
        <v>0</v>
      </c>
      <c r="H488" s="91">
        <f>IFERROR(((SUMIFS('Приход сырья'!$H$2:$H$2000,'Приход сырья'!$A$2:$A$2000,"&lt;="&amp;DATE(YEAR($A488),MONTH($A488)+1,1)-1,'Приход сырья'!$D$2:$D$2000,$D488)-SUMIFS($H$2:$H$2000,$A$2:$A$2000,"&lt;"&amp;$A488,$D$2:$D$2000,$D488))/(SUMIFS('Приход сырья'!$G$2:$G$2000,'Приход сырья'!$A$2:$A$2000,"&lt;="&amp;DATE(YEAR($A488),MONTH($A488)+1,1)-1,'Приход сырья'!$D$2:$D$2000,$D488)-SUMIFS($G$2:$G$2000,$A$2:$A$2000,"&lt;"&amp;$A488,$D$2:$D$2000,$D488))*G488),0)</f>
        <v>0</v>
      </c>
    </row>
    <row r="489" spans="1:8">
      <c r="A489" s="88">
        <f>IFERROR(INDEX(Лист8!$A$3:$F$4000,MATCH(ROW()-1,Лист8!$H$3:$H$4000,0),2),0)</f>
        <v>0</v>
      </c>
      <c r="B489" s="89">
        <f>IFERROR(INDEX(Лист8!$A$3:$F$4000,MATCH(ROW()-1,Лист8!$H$3:$H$4000,0),1),0)</f>
        <v>0</v>
      </c>
      <c r="C489" s="66" t="s">
        <v>36</v>
      </c>
      <c r="D489" s="66">
        <f>IFERROR(INDEX(Лист8!$A$3:$F$4000,MATCH(ROW()-1,Лист8!$H$3:$H$4000,0),4),0)</f>
        <v>0</v>
      </c>
      <c r="E489" s="66" t="str">
        <f>IFERROR(INDEX('Отчет о движении сырья'!$C$9:$C$259,MATCH(D489,'Отчет о движении сырья'!$B$9:$B$259,0),1),"")</f>
        <v/>
      </c>
      <c r="F489" s="89" t="str">
        <f>IFERROR(INDEX('Отчет о движении сырья'!$D$9:$D$259,MATCH(D489,'Отчет о движении сырья'!$B$9:$B$259,0),1),"")</f>
        <v/>
      </c>
      <c r="G489" s="90">
        <f>IFERROR(INDEX(Лист8!$A$3:$F$4000,MATCH(ROW()-1,Лист8!$H$3:$H$4000,0),6),0)</f>
        <v>0</v>
      </c>
      <c r="H489" s="91">
        <f>IFERROR(((SUMIFS('Приход сырья'!$H$2:$H$2000,'Приход сырья'!$A$2:$A$2000,"&lt;="&amp;DATE(YEAR($A489),MONTH($A489)+1,1)-1,'Приход сырья'!$D$2:$D$2000,$D489)-SUMIFS($H$2:$H$2000,$A$2:$A$2000,"&lt;"&amp;$A489,$D$2:$D$2000,$D489))/(SUMIFS('Приход сырья'!$G$2:$G$2000,'Приход сырья'!$A$2:$A$2000,"&lt;="&amp;DATE(YEAR($A489),MONTH($A489)+1,1)-1,'Приход сырья'!$D$2:$D$2000,$D489)-SUMIFS($G$2:$G$2000,$A$2:$A$2000,"&lt;"&amp;$A489,$D$2:$D$2000,$D489))*G489),0)</f>
        <v>0</v>
      </c>
    </row>
    <row r="490" spans="1:8">
      <c r="A490" s="88">
        <f>IFERROR(INDEX(Лист8!$A$3:$F$4000,MATCH(ROW()-1,Лист8!$H$3:$H$4000,0),2),0)</f>
        <v>0</v>
      </c>
      <c r="B490" s="89">
        <f>IFERROR(INDEX(Лист8!$A$3:$F$4000,MATCH(ROW()-1,Лист8!$H$3:$H$4000,0),1),0)</f>
        <v>0</v>
      </c>
      <c r="C490" s="66" t="s">
        <v>36</v>
      </c>
      <c r="D490" s="66">
        <f>IFERROR(INDEX(Лист8!$A$3:$F$4000,MATCH(ROW()-1,Лист8!$H$3:$H$4000,0),4),0)</f>
        <v>0</v>
      </c>
      <c r="E490" s="66" t="str">
        <f>IFERROR(INDEX('Отчет о движении сырья'!$C$9:$C$259,MATCH(D490,'Отчет о движении сырья'!$B$9:$B$259,0),1),"")</f>
        <v/>
      </c>
      <c r="F490" s="89" t="str">
        <f>IFERROR(INDEX('Отчет о движении сырья'!$D$9:$D$259,MATCH(D490,'Отчет о движении сырья'!$B$9:$B$259,0),1),"")</f>
        <v/>
      </c>
      <c r="G490" s="90">
        <f>IFERROR(INDEX(Лист8!$A$3:$F$4000,MATCH(ROW()-1,Лист8!$H$3:$H$4000,0),6),0)</f>
        <v>0</v>
      </c>
      <c r="H490" s="91">
        <f>IFERROR(((SUMIFS('Приход сырья'!$H$2:$H$2000,'Приход сырья'!$A$2:$A$2000,"&lt;="&amp;DATE(YEAR($A490),MONTH($A490)+1,1)-1,'Приход сырья'!$D$2:$D$2000,$D490)-SUMIFS($H$2:$H$2000,$A$2:$A$2000,"&lt;"&amp;$A490,$D$2:$D$2000,$D490))/(SUMIFS('Приход сырья'!$G$2:$G$2000,'Приход сырья'!$A$2:$A$2000,"&lt;="&amp;DATE(YEAR($A490),MONTH($A490)+1,1)-1,'Приход сырья'!$D$2:$D$2000,$D490)-SUMIFS($G$2:$G$2000,$A$2:$A$2000,"&lt;"&amp;$A490,$D$2:$D$2000,$D490))*G490),0)</f>
        <v>0</v>
      </c>
    </row>
    <row r="491" spans="1:8">
      <c r="A491" s="88">
        <f>IFERROR(INDEX(Лист8!$A$3:$F$4000,MATCH(ROW()-1,Лист8!$H$3:$H$4000,0),2),0)</f>
        <v>0</v>
      </c>
      <c r="B491" s="89">
        <f>IFERROR(INDEX(Лист8!$A$3:$F$4000,MATCH(ROW()-1,Лист8!$H$3:$H$4000,0),1),0)</f>
        <v>0</v>
      </c>
      <c r="C491" s="66" t="s">
        <v>36</v>
      </c>
      <c r="D491" s="66">
        <f>IFERROR(INDEX(Лист8!$A$3:$F$4000,MATCH(ROW()-1,Лист8!$H$3:$H$4000,0),4),0)</f>
        <v>0</v>
      </c>
      <c r="E491" s="66" t="str">
        <f>IFERROR(INDEX('Отчет о движении сырья'!$C$9:$C$259,MATCH(D491,'Отчет о движении сырья'!$B$9:$B$259,0),1),"")</f>
        <v/>
      </c>
      <c r="F491" s="89" t="str">
        <f>IFERROR(INDEX('Отчет о движении сырья'!$D$9:$D$259,MATCH(D491,'Отчет о движении сырья'!$B$9:$B$259,0),1),"")</f>
        <v/>
      </c>
      <c r="G491" s="90">
        <f>IFERROR(INDEX(Лист8!$A$3:$F$4000,MATCH(ROW()-1,Лист8!$H$3:$H$4000,0),6),0)</f>
        <v>0</v>
      </c>
      <c r="H491" s="91">
        <f>IFERROR(((SUMIFS('Приход сырья'!$H$2:$H$2000,'Приход сырья'!$A$2:$A$2000,"&lt;="&amp;DATE(YEAR($A491),MONTH($A491)+1,1)-1,'Приход сырья'!$D$2:$D$2000,$D491)-SUMIFS($H$2:$H$2000,$A$2:$A$2000,"&lt;"&amp;$A491,$D$2:$D$2000,$D491))/(SUMIFS('Приход сырья'!$G$2:$G$2000,'Приход сырья'!$A$2:$A$2000,"&lt;="&amp;DATE(YEAR($A491),MONTH($A491)+1,1)-1,'Приход сырья'!$D$2:$D$2000,$D491)-SUMIFS($G$2:$G$2000,$A$2:$A$2000,"&lt;"&amp;$A491,$D$2:$D$2000,$D491))*G491),0)</f>
        <v>0</v>
      </c>
    </row>
    <row r="492" spans="1:8">
      <c r="A492" s="88">
        <f>IFERROR(INDEX(Лист8!$A$3:$F$4000,MATCH(ROW()-1,Лист8!$H$3:$H$4000,0),2),0)</f>
        <v>0</v>
      </c>
      <c r="B492" s="89">
        <f>IFERROR(INDEX(Лист8!$A$3:$F$4000,MATCH(ROW()-1,Лист8!$H$3:$H$4000,0),1),0)</f>
        <v>0</v>
      </c>
      <c r="C492" s="66" t="s">
        <v>36</v>
      </c>
      <c r="D492" s="66">
        <f>IFERROR(INDEX(Лист8!$A$3:$F$4000,MATCH(ROW()-1,Лист8!$H$3:$H$4000,0),4),0)</f>
        <v>0</v>
      </c>
      <c r="E492" s="66" t="str">
        <f>IFERROR(INDEX('Отчет о движении сырья'!$C$9:$C$259,MATCH(D492,'Отчет о движении сырья'!$B$9:$B$259,0),1),"")</f>
        <v/>
      </c>
      <c r="F492" s="89" t="str">
        <f>IFERROR(INDEX('Отчет о движении сырья'!$D$9:$D$259,MATCH(D492,'Отчет о движении сырья'!$B$9:$B$259,0),1),"")</f>
        <v/>
      </c>
      <c r="G492" s="90">
        <f>IFERROR(INDEX(Лист8!$A$3:$F$4000,MATCH(ROW()-1,Лист8!$H$3:$H$4000,0),6),0)</f>
        <v>0</v>
      </c>
      <c r="H492" s="91">
        <f>IFERROR(((SUMIFS('Приход сырья'!$H$2:$H$2000,'Приход сырья'!$A$2:$A$2000,"&lt;="&amp;DATE(YEAR($A492),MONTH($A492)+1,1)-1,'Приход сырья'!$D$2:$D$2000,$D492)-SUMIFS($H$2:$H$2000,$A$2:$A$2000,"&lt;"&amp;$A492,$D$2:$D$2000,$D492))/(SUMIFS('Приход сырья'!$G$2:$G$2000,'Приход сырья'!$A$2:$A$2000,"&lt;="&amp;DATE(YEAR($A492),MONTH($A492)+1,1)-1,'Приход сырья'!$D$2:$D$2000,$D492)-SUMIFS($G$2:$G$2000,$A$2:$A$2000,"&lt;"&amp;$A492,$D$2:$D$2000,$D492))*G492),0)</f>
        <v>0</v>
      </c>
    </row>
    <row r="493" spans="1:8">
      <c r="A493" s="88">
        <f>IFERROR(INDEX(Лист8!$A$3:$F$4000,MATCH(ROW()-1,Лист8!$H$3:$H$4000,0),2),0)</f>
        <v>0</v>
      </c>
      <c r="B493" s="89">
        <f>IFERROR(INDEX(Лист8!$A$3:$F$4000,MATCH(ROW()-1,Лист8!$H$3:$H$4000,0),1),0)</f>
        <v>0</v>
      </c>
      <c r="C493" s="66" t="s">
        <v>36</v>
      </c>
      <c r="D493" s="66">
        <f>IFERROR(INDEX(Лист8!$A$3:$F$4000,MATCH(ROW()-1,Лист8!$H$3:$H$4000,0),4),0)</f>
        <v>0</v>
      </c>
      <c r="E493" s="66" t="str">
        <f>IFERROR(INDEX('Отчет о движении сырья'!$C$9:$C$259,MATCH(D493,'Отчет о движении сырья'!$B$9:$B$259,0),1),"")</f>
        <v/>
      </c>
      <c r="F493" s="89" t="str">
        <f>IFERROR(INDEX('Отчет о движении сырья'!$D$9:$D$259,MATCH(D493,'Отчет о движении сырья'!$B$9:$B$259,0),1),"")</f>
        <v/>
      </c>
      <c r="G493" s="90">
        <f>IFERROR(INDEX(Лист8!$A$3:$F$4000,MATCH(ROW()-1,Лист8!$H$3:$H$4000,0),6),0)</f>
        <v>0</v>
      </c>
      <c r="H493" s="91">
        <f>IFERROR(((SUMIFS('Приход сырья'!$H$2:$H$2000,'Приход сырья'!$A$2:$A$2000,"&lt;="&amp;DATE(YEAR($A493),MONTH($A493)+1,1)-1,'Приход сырья'!$D$2:$D$2000,$D493)-SUMIFS($H$2:$H$2000,$A$2:$A$2000,"&lt;"&amp;$A493,$D$2:$D$2000,$D493))/(SUMIFS('Приход сырья'!$G$2:$G$2000,'Приход сырья'!$A$2:$A$2000,"&lt;="&amp;DATE(YEAR($A493),MONTH($A493)+1,1)-1,'Приход сырья'!$D$2:$D$2000,$D493)-SUMIFS($G$2:$G$2000,$A$2:$A$2000,"&lt;"&amp;$A493,$D$2:$D$2000,$D493))*G493),0)</f>
        <v>0</v>
      </c>
    </row>
    <row r="494" spans="1:8">
      <c r="A494" s="88">
        <f>IFERROR(INDEX(Лист8!$A$3:$F$4000,MATCH(ROW()-1,Лист8!$H$3:$H$4000,0),2),0)</f>
        <v>0</v>
      </c>
      <c r="B494" s="89">
        <f>IFERROR(INDEX(Лист8!$A$3:$F$4000,MATCH(ROW()-1,Лист8!$H$3:$H$4000,0),1),0)</f>
        <v>0</v>
      </c>
      <c r="C494" s="66" t="s">
        <v>36</v>
      </c>
      <c r="D494" s="66">
        <f>IFERROR(INDEX(Лист8!$A$3:$F$4000,MATCH(ROW()-1,Лист8!$H$3:$H$4000,0),4),0)</f>
        <v>0</v>
      </c>
      <c r="E494" s="66" t="str">
        <f>IFERROR(INDEX('Отчет о движении сырья'!$C$9:$C$259,MATCH(D494,'Отчет о движении сырья'!$B$9:$B$259,0),1),"")</f>
        <v/>
      </c>
      <c r="F494" s="89" t="str">
        <f>IFERROR(INDEX('Отчет о движении сырья'!$D$9:$D$259,MATCH(D494,'Отчет о движении сырья'!$B$9:$B$259,0),1),"")</f>
        <v/>
      </c>
      <c r="G494" s="90">
        <f>IFERROR(INDEX(Лист8!$A$3:$F$4000,MATCH(ROW()-1,Лист8!$H$3:$H$4000,0),6),0)</f>
        <v>0</v>
      </c>
      <c r="H494" s="91">
        <f>IFERROR(((SUMIFS('Приход сырья'!$H$2:$H$2000,'Приход сырья'!$A$2:$A$2000,"&lt;="&amp;DATE(YEAR($A494),MONTH($A494)+1,1)-1,'Приход сырья'!$D$2:$D$2000,$D494)-SUMIFS($H$2:$H$2000,$A$2:$A$2000,"&lt;"&amp;$A494,$D$2:$D$2000,$D494))/(SUMIFS('Приход сырья'!$G$2:$G$2000,'Приход сырья'!$A$2:$A$2000,"&lt;="&amp;DATE(YEAR($A494),MONTH($A494)+1,1)-1,'Приход сырья'!$D$2:$D$2000,$D494)-SUMIFS($G$2:$G$2000,$A$2:$A$2000,"&lt;"&amp;$A494,$D$2:$D$2000,$D494))*G494),0)</f>
        <v>0</v>
      </c>
    </row>
    <row r="495" spans="1:8">
      <c r="A495" s="88">
        <f>IFERROR(INDEX(Лист8!$A$3:$F$4000,MATCH(ROW()-1,Лист8!$H$3:$H$4000,0),2),0)</f>
        <v>0</v>
      </c>
      <c r="B495" s="89">
        <f>IFERROR(INDEX(Лист8!$A$3:$F$4000,MATCH(ROW()-1,Лист8!$H$3:$H$4000,0),1),0)</f>
        <v>0</v>
      </c>
      <c r="C495" s="66" t="s">
        <v>36</v>
      </c>
      <c r="D495" s="66">
        <f>IFERROR(INDEX(Лист8!$A$3:$F$4000,MATCH(ROW()-1,Лист8!$H$3:$H$4000,0),4),0)</f>
        <v>0</v>
      </c>
      <c r="E495" s="66" t="str">
        <f>IFERROR(INDEX('Отчет о движении сырья'!$C$9:$C$259,MATCH(D495,'Отчет о движении сырья'!$B$9:$B$259,0),1),"")</f>
        <v/>
      </c>
      <c r="F495" s="89" t="str">
        <f>IFERROR(INDEX('Отчет о движении сырья'!$D$9:$D$259,MATCH(D495,'Отчет о движении сырья'!$B$9:$B$259,0),1),"")</f>
        <v/>
      </c>
      <c r="G495" s="90">
        <f>IFERROR(INDEX(Лист8!$A$3:$F$4000,MATCH(ROW()-1,Лист8!$H$3:$H$4000,0),6),0)</f>
        <v>0</v>
      </c>
      <c r="H495" s="91">
        <f>IFERROR(((SUMIFS('Приход сырья'!$H$2:$H$2000,'Приход сырья'!$A$2:$A$2000,"&lt;="&amp;DATE(YEAR($A495),MONTH($A495)+1,1)-1,'Приход сырья'!$D$2:$D$2000,$D495)-SUMIFS($H$2:$H$2000,$A$2:$A$2000,"&lt;"&amp;$A495,$D$2:$D$2000,$D495))/(SUMIFS('Приход сырья'!$G$2:$G$2000,'Приход сырья'!$A$2:$A$2000,"&lt;="&amp;DATE(YEAR($A495),MONTH($A495)+1,1)-1,'Приход сырья'!$D$2:$D$2000,$D495)-SUMIFS($G$2:$G$2000,$A$2:$A$2000,"&lt;"&amp;$A495,$D$2:$D$2000,$D495))*G495),0)</f>
        <v>0</v>
      </c>
    </row>
    <row r="496" spans="1:8">
      <c r="A496" s="88">
        <f>IFERROR(INDEX(Лист8!$A$3:$F$4000,MATCH(ROW()-1,Лист8!$H$3:$H$4000,0),2),0)</f>
        <v>0</v>
      </c>
      <c r="B496" s="89">
        <f>IFERROR(INDEX(Лист8!$A$3:$F$4000,MATCH(ROW()-1,Лист8!$H$3:$H$4000,0),1),0)</f>
        <v>0</v>
      </c>
      <c r="C496" s="66" t="s">
        <v>36</v>
      </c>
      <c r="D496" s="66">
        <f>IFERROR(INDEX(Лист8!$A$3:$F$4000,MATCH(ROW()-1,Лист8!$H$3:$H$4000,0),4),0)</f>
        <v>0</v>
      </c>
      <c r="E496" s="66" t="str">
        <f>IFERROR(INDEX('Отчет о движении сырья'!$C$9:$C$259,MATCH(D496,'Отчет о движении сырья'!$B$9:$B$259,0),1),"")</f>
        <v/>
      </c>
      <c r="F496" s="89" t="str">
        <f>IFERROR(INDEX('Отчет о движении сырья'!$D$9:$D$259,MATCH(D496,'Отчет о движении сырья'!$B$9:$B$259,0),1),"")</f>
        <v/>
      </c>
      <c r="G496" s="90">
        <f>IFERROR(INDEX(Лист8!$A$3:$F$4000,MATCH(ROW()-1,Лист8!$H$3:$H$4000,0),6),0)</f>
        <v>0</v>
      </c>
      <c r="H496" s="91">
        <f>IFERROR(((SUMIFS('Приход сырья'!$H$2:$H$2000,'Приход сырья'!$A$2:$A$2000,"&lt;="&amp;DATE(YEAR($A496),MONTH($A496)+1,1)-1,'Приход сырья'!$D$2:$D$2000,$D496)-SUMIFS($H$2:$H$2000,$A$2:$A$2000,"&lt;"&amp;$A496,$D$2:$D$2000,$D496))/(SUMIFS('Приход сырья'!$G$2:$G$2000,'Приход сырья'!$A$2:$A$2000,"&lt;="&amp;DATE(YEAR($A496),MONTH($A496)+1,1)-1,'Приход сырья'!$D$2:$D$2000,$D496)-SUMIFS($G$2:$G$2000,$A$2:$A$2000,"&lt;"&amp;$A496,$D$2:$D$2000,$D496))*G496),0)</f>
        <v>0</v>
      </c>
    </row>
    <row r="497" spans="1:8">
      <c r="A497" s="88">
        <f>IFERROR(INDEX(Лист8!$A$3:$F$4000,MATCH(ROW()-1,Лист8!$H$3:$H$4000,0),2),0)</f>
        <v>0</v>
      </c>
      <c r="B497" s="89">
        <f>IFERROR(INDEX(Лист8!$A$3:$F$4000,MATCH(ROW()-1,Лист8!$H$3:$H$4000,0),1),0)</f>
        <v>0</v>
      </c>
      <c r="C497" s="66" t="s">
        <v>36</v>
      </c>
      <c r="D497" s="66">
        <f>IFERROR(INDEX(Лист8!$A$3:$F$4000,MATCH(ROW()-1,Лист8!$H$3:$H$4000,0),4),0)</f>
        <v>0</v>
      </c>
      <c r="E497" s="66" t="str">
        <f>IFERROR(INDEX('Отчет о движении сырья'!$C$9:$C$259,MATCH(D497,'Отчет о движении сырья'!$B$9:$B$259,0),1),"")</f>
        <v/>
      </c>
      <c r="F497" s="89" t="str">
        <f>IFERROR(INDEX('Отчет о движении сырья'!$D$9:$D$259,MATCH(D497,'Отчет о движении сырья'!$B$9:$B$259,0),1),"")</f>
        <v/>
      </c>
      <c r="G497" s="90">
        <f>IFERROR(INDEX(Лист8!$A$3:$F$4000,MATCH(ROW()-1,Лист8!$H$3:$H$4000,0),6),0)</f>
        <v>0</v>
      </c>
      <c r="H497" s="91">
        <f>IFERROR(((SUMIFS('Приход сырья'!$H$2:$H$2000,'Приход сырья'!$A$2:$A$2000,"&lt;="&amp;DATE(YEAR($A497),MONTH($A497)+1,1)-1,'Приход сырья'!$D$2:$D$2000,$D497)-SUMIFS($H$2:$H$2000,$A$2:$A$2000,"&lt;"&amp;$A497,$D$2:$D$2000,$D497))/(SUMIFS('Приход сырья'!$G$2:$G$2000,'Приход сырья'!$A$2:$A$2000,"&lt;="&amp;DATE(YEAR($A497),MONTH($A497)+1,1)-1,'Приход сырья'!$D$2:$D$2000,$D497)-SUMIFS($G$2:$G$2000,$A$2:$A$2000,"&lt;"&amp;$A497,$D$2:$D$2000,$D497))*G497),0)</f>
        <v>0</v>
      </c>
    </row>
    <row r="498" spans="1:8">
      <c r="A498" s="88">
        <f>IFERROR(INDEX(Лист8!$A$3:$F$4000,MATCH(ROW()-1,Лист8!$H$3:$H$4000,0),2),0)</f>
        <v>0</v>
      </c>
      <c r="B498" s="89">
        <f>IFERROR(INDEX(Лист8!$A$3:$F$4000,MATCH(ROW()-1,Лист8!$H$3:$H$4000,0),1),0)</f>
        <v>0</v>
      </c>
      <c r="C498" s="66" t="s">
        <v>36</v>
      </c>
      <c r="D498" s="66">
        <f>IFERROR(INDEX(Лист8!$A$3:$F$4000,MATCH(ROW()-1,Лист8!$H$3:$H$4000,0),4),0)</f>
        <v>0</v>
      </c>
      <c r="E498" s="66" t="str">
        <f>IFERROR(INDEX('Отчет о движении сырья'!$C$9:$C$259,MATCH(D498,'Отчет о движении сырья'!$B$9:$B$259,0),1),"")</f>
        <v/>
      </c>
      <c r="F498" s="89" t="str">
        <f>IFERROR(INDEX('Отчет о движении сырья'!$D$9:$D$259,MATCH(D498,'Отчет о движении сырья'!$B$9:$B$259,0),1),"")</f>
        <v/>
      </c>
      <c r="G498" s="90">
        <f>IFERROR(INDEX(Лист8!$A$3:$F$4000,MATCH(ROW()-1,Лист8!$H$3:$H$4000,0),6),0)</f>
        <v>0</v>
      </c>
      <c r="H498" s="91">
        <f>IFERROR(((SUMIFS('Приход сырья'!$H$2:$H$2000,'Приход сырья'!$A$2:$A$2000,"&lt;="&amp;DATE(YEAR($A498),MONTH($A498)+1,1)-1,'Приход сырья'!$D$2:$D$2000,$D498)-SUMIFS($H$2:$H$2000,$A$2:$A$2000,"&lt;"&amp;$A498,$D$2:$D$2000,$D498))/(SUMIFS('Приход сырья'!$G$2:$G$2000,'Приход сырья'!$A$2:$A$2000,"&lt;="&amp;DATE(YEAR($A498),MONTH($A498)+1,1)-1,'Приход сырья'!$D$2:$D$2000,$D498)-SUMIFS($G$2:$G$2000,$A$2:$A$2000,"&lt;"&amp;$A498,$D$2:$D$2000,$D498))*G498),0)</f>
        <v>0</v>
      </c>
    </row>
    <row r="499" spans="1:8">
      <c r="A499" s="88">
        <f>IFERROR(INDEX(Лист8!$A$3:$F$4000,MATCH(ROW()-1,Лист8!$H$3:$H$4000,0),2),0)</f>
        <v>0</v>
      </c>
      <c r="B499" s="89">
        <f>IFERROR(INDEX(Лист8!$A$3:$F$4000,MATCH(ROW()-1,Лист8!$H$3:$H$4000,0),1),0)</f>
        <v>0</v>
      </c>
      <c r="C499" s="66" t="s">
        <v>36</v>
      </c>
      <c r="D499" s="66">
        <f>IFERROR(INDEX(Лист8!$A$3:$F$4000,MATCH(ROW()-1,Лист8!$H$3:$H$4000,0),4),0)</f>
        <v>0</v>
      </c>
      <c r="E499" s="66" t="str">
        <f>IFERROR(INDEX('Отчет о движении сырья'!$C$9:$C$259,MATCH(D499,'Отчет о движении сырья'!$B$9:$B$259,0),1),"")</f>
        <v/>
      </c>
      <c r="F499" s="89" t="str">
        <f>IFERROR(INDEX('Отчет о движении сырья'!$D$9:$D$259,MATCH(D499,'Отчет о движении сырья'!$B$9:$B$259,0),1),"")</f>
        <v/>
      </c>
      <c r="G499" s="90">
        <f>IFERROR(INDEX(Лист8!$A$3:$F$4000,MATCH(ROW()-1,Лист8!$H$3:$H$4000,0),6),0)</f>
        <v>0</v>
      </c>
      <c r="H499" s="91">
        <f>IFERROR(((SUMIFS('Приход сырья'!$H$2:$H$2000,'Приход сырья'!$A$2:$A$2000,"&lt;="&amp;DATE(YEAR($A499),MONTH($A499)+1,1)-1,'Приход сырья'!$D$2:$D$2000,$D499)-SUMIFS($H$2:$H$2000,$A$2:$A$2000,"&lt;"&amp;$A499,$D$2:$D$2000,$D499))/(SUMIFS('Приход сырья'!$G$2:$G$2000,'Приход сырья'!$A$2:$A$2000,"&lt;="&amp;DATE(YEAR($A499),MONTH($A499)+1,1)-1,'Приход сырья'!$D$2:$D$2000,$D499)-SUMIFS($G$2:$G$2000,$A$2:$A$2000,"&lt;"&amp;$A499,$D$2:$D$2000,$D499))*G499),0)</f>
        <v>0</v>
      </c>
    </row>
    <row r="500" spans="1:8">
      <c r="A500" s="88">
        <f>IFERROR(INDEX(Лист8!$A$3:$F$4000,MATCH(ROW()-1,Лист8!$H$3:$H$4000,0),2),0)</f>
        <v>0</v>
      </c>
      <c r="B500" s="89">
        <f>IFERROR(INDEX(Лист8!$A$3:$F$4000,MATCH(ROW()-1,Лист8!$H$3:$H$4000,0),1),0)</f>
        <v>0</v>
      </c>
      <c r="C500" s="66" t="s">
        <v>36</v>
      </c>
      <c r="D500" s="66">
        <f>IFERROR(INDEX(Лист8!$A$3:$F$4000,MATCH(ROW()-1,Лист8!$H$3:$H$4000,0),4),0)</f>
        <v>0</v>
      </c>
      <c r="E500" s="66" t="str">
        <f>IFERROR(INDEX('Отчет о движении сырья'!$C$9:$C$259,MATCH(D500,'Отчет о движении сырья'!$B$9:$B$259,0),1),"")</f>
        <v/>
      </c>
      <c r="F500" s="89" t="str">
        <f>IFERROR(INDEX('Отчет о движении сырья'!$D$9:$D$259,MATCH(D500,'Отчет о движении сырья'!$B$9:$B$259,0),1),"")</f>
        <v/>
      </c>
      <c r="G500" s="90">
        <f>IFERROR(INDEX(Лист8!$A$3:$F$4000,MATCH(ROW()-1,Лист8!$H$3:$H$4000,0),6),0)</f>
        <v>0</v>
      </c>
      <c r="H500" s="91">
        <f>IFERROR(((SUMIFS('Приход сырья'!$H$2:$H$2000,'Приход сырья'!$A$2:$A$2000,"&lt;="&amp;DATE(YEAR($A500),MONTH($A500)+1,1)-1,'Приход сырья'!$D$2:$D$2000,$D500)-SUMIFS($H$2:$H$2000,$A$2:$A$2000,"&lt;"&amp;$A500,$D$2:$D$2000,$D500))/(SUMIFS('Приход сырья'!$G$2:$G$2000,'Приход сырья'!$A$2:$A$2000,"&lt;="&amp;DATE(YEAR($A500),MONTH($A500)+1,1)-1,'Приход сырья'!$D$2:$D$2000,$D500)-SUMIFS($G$2:$G$2000,$A$2:$A$2000,"&lt;"&amp;$A500,$D$2:$D$2000,$D500))*G500),0)</f>
        <v>0</v>
      </c>
    </row>
    <row r="501" spans="1:8">
      <c r="A501" s="88">
        <f>IFERROR(INDEX(Лист8!$A$3:$F$4000,MATCH(ROW()-1,Лист8!$H$3:$H$4000,0),2),0)</f>
        <v>0</v>
      </c>
      <c r="B501" s="89">
        <f>IFERROR(INDEX(Лист8!$A$3:$F$4000,MATCH(ROW()-1,Лист8!$H$3:$H$4000,0),1),0)</f>
        <v>0</v>
      </c>
      <c r="C501" s="66" t="s">
        <v>36</v>
      </c>
      <c r="D501" s="66">
        <f>IFERROR(INDEX(Лист8!$A$3:$F$4000,MATCH(ROW()-1,Лист8!$H$3:$H$4000,0),4),0)</f>
        <v>0</v>
      </c>
      <c r="E501" s="66" t="str">
        <f>IFERROR(INDEX('Отчет о движении сырья'!$C$9:$C$259,MATCH(D501,'Отчет о движении сырья'!$B$9:$B$259,0),1),"")</f>
        <v/>
      </c>
      <c r="F501" s="89" t="str">
        <f>IFERROR(INDEX('Отчет о движении сырья'!$D$9:$D$259,MATCH(D501,'Отчет о движении сырья'!$B$9:$B$259,0),1),"")</f>
        <v/>
      </c>
      <c r="G501" s="90">
        <f>IFERROR(INDEX(Лист8!$A$3:$F$4000,MATCH(ROW()-1,Лист8!$H$3:$H$4000,0),6),0)</f>
        <v>0</v>
      </c>
      <c r="H501" s="91">
        <f>IFERROR(((SUMIFS('Приход сырья'!$H$2:$H$2000,'Приход сырья'!$A$2:$A$2000,"&lt;="&amp;DATE(YEAR($A501),MONTH($A501)+1,1)-1,'Приход сырья'!$D$2:$D$2000,$D501)-SUMIFS($H$2:$H$2000,$A$2:$A$2000,"&lt;"&amp;$A501,$D$2:$D$2000,$D501))/(SUMIFS('Приход сырья'!$G$2:$G$2000,'Приход сырья'!$A$2:$A$2000,"&lt;="&amp;DATE(YEAR($A501),MONTH($A501)+1,1)-1,'Приход сырья'!$D$2:$D$2000,$D501)-SUMIFS($G$2:$G$2000,$A$2:$A$2000,"&lt;"&amp;$A501,$D$2:$D$2000,$D501))*G501),0)</f>
        <v>0</v>
      </c>
    </row>
    <row r="502" spans="1:8">
      <c r="A502" s="88">
        <f>IFERROR(INDEX(Лист8!$A$3:$F$4000,MATCH(ROW()-1,Лист8!$H$3:$H$4000,0),2),0)</f>
        <v>0</v>
      </c>
      <c r="B502" s="89">
        <f>IFERROR(INDEX(Лист8!$A$3:$F$4000,MATCH(ROW()-1,Лист8!$H$3:$H$4000,0),1),0)</f>
        <v>0</v>
      </c>
      <c r="C502" s="66" t="s">
        <v>36</v>
      </c>
      <c r="D502" s="66">
        <f>IFERROR(INDEX(Лист8!$A$3:$F$4000,MATCH(ROW()-1,Лист8!$H$3:$H$4000,0),4),0)</f>
        <v>0</v>
      </c>
      <c r="E502" s="66" t="str">
        <f>IFERROR(INDEX('Отчет о движении сырья'!$C$9:$C$259,MATCH(D502,'Отчет о движении сырья'!$B$9:$B$259,0),1),"")</f>
        <v/>
      </c>
      <c r="F502" s="89" t="str">
        <f>IFERROR(INDEX('Отчет о движении сырья'!$D$9:$D$259,MATCH(D502,'Отчет о движении сырья'!$B$9:$B$259,0),1),"")</f>
        <v/>
      </c>
      <c r="G502" s="90">
        <f>IFERROR(INDEX(Лист8!$A$3:$F$4000,MATCH(ROW()-1,Лист8!$H$3:$H$4000,0),6),0)</f>
        <v>0</v>
      </c>
      <c r="H502" s="91">
        <f>IFERROR(((SUMIFS('Приход сырья'!$H$2:$H$2000,'Приход сырья'!$A$2:$A$2000,"&lt;="&amp;DATE(YEAR($A502),MONTH($A502)+1,1)-1,'Приход сырья'!$D$2:$D$2000,$D502)-SUMIFS($H$2:$H$2000,$A$2:$A$2000,"&lt;"&amp;$A502,$D$2:$D$2000,$D502))/(SUMIFS('Приход сырья'!$G$2:$G$2000,'Приход сырья'!$A$2:$A$2000,"&lt;="&amp;DATE(YEAR($A502),MONTH($A502)+1,1)-1,'Приход сырья'!$D$2:$D$2000,$D502)-SUMIFS($G$2:$G$2000,$A$2:$A$2000,"&lt;"&amp;$A502,$D$2:$D$2000,$D502))*G502),0)</f>
        <v>0</v>
      </c>
    </row>
    <row r="503" spans="1:8">
      <c r="A503" s="88">
        <f>IFERROR(INDEX(Лист8!$A$3:$F$4000,MATCH(ROW()-1,Лист8!$H$3:$H$4000,0),2),0)</f>
        <v>0</v>
      </c>
      <c r="B503" s="89">
        <f>IFERROR(INDEX(Лист8!$A$3:$F$4000,MATCH(ROW()-1,Лист8!$H$3:$H$4000,0),1),0)</f>
        <v>0</v>
      </c>
      <c r="C503" s="66" t="s">
        <v>36</v>
      </c>
      <c r="D503" s="66">
        <f>IFERROR(INDEX(Лист8!$A$3:$F$4000,MATCH(ROW()-1,Лист8!$H$3:$H$4000,0),4),0)</f>
        <v>0</v>
      </c>
      <c r="E503" s="66" t="str">
        <f>IFERROR(INDEX('Отчет о движении сырья'!$C$9:$C$259,MATCH(D503,'Отчет о движении сырья'!$B$9:$B$259,0),1),"")</f>
        <v/>
      </c>
      <c r="F503" s="89" t="str">
        <f>IFERROR(INDEX('Отчет о движении сырья'!$D$9:$D$259,MATCH(D503,'Отчет о движении сырья'!$B$9:$B$259,0),1),"")</f>
        <v/>
      </c>
      <c r="G503" s="90">
        <f>IFERROR(INDEX(Лист8!$A$3:$F$4000,MATCH(ROW()-1,Лист8!$H$3:$H$4000,0),6),0)</f>
        <v>0</v>
      </c>
      <c r="H503" s="91">
        <f>IFERROR(((SUMIFS('Приход сырья'!$H$2:$H$2000,'Приход сырья'!$A$2:$A$2000,"&lt;="&amp;DATE(YEAR($A503),MONTH($A503)+1,1)-1,'Приход сырья'!$D$2:$D$2000,$D503)-SUMIFS($H$2:$H$2000,$A$2:$A$2000,"&lt;"&amp;$A503,$D$2:$D$2000,$D503))/(SUMIFS('Приход сырья'!$G$2:$G$2000,'Приход сырья'!$A$2:$A$2000,"&lt;="&amp;DATE(YEAR($A503),MONTH($A503)+1,1)-1,'Приход сырья'!$D$2:$D$2000,$D503)-SUMIFS($G$2:$G$2000,$A$2:$A$2000,"&lt;"&amp;$A503,$D$2:$D$2000,$D503))*G503),0)</f>
        <v>0</v>
      </c>
    </row>
    <row r="504" spans="1:8">
      <c r="A504" s="88">
        <f>IFERROR(INDEX(Лист8!$A$3:$F$4000,MATCH(ROW()-1,Лист8!$H$3:$H$4000,0),2),0)</f>
        <v>0</v>
      </c>
      <c r="B504" s="89">
        <f>IFERROR(INDEX(Лист8!$A$3:$F$4000,MATCH(ROW()-1,Лист8!$H$3:$H$4000,0),1),0)</f>
        <v>0</v>
      </c>
      <c r="C504" s="66" t="s">
        <v>36</v>
      </c>
      <c r="D504" s="66">
        <f>IFERROR(INDEX(Лист8!$A$3:$F$4000,MATCH(ROW()-1,Лист8!$H$3:$H$4000,0),4),0)</f>
        <v>0</v>
      </c>
      <c r="E504" s="66" t="str">
        <f>IFERROR(INDEX('Отчет о движении сырья'!$C$9:$C$259,MATCH(D504,'Отчет о движении сырья'!$B$9:$B$259,0),1),"")</f>
        <v/>
      </c>
      <c r="F504" s="89" t="str">
        <f>IFERROR(INDEX('Отчет о движении сырья'!$D$9:$D$259,MATCH(D504,'Отчет о движении сырья'!$B$9:$B$259,0),1),"")</f>
        <v/>
      </c>
      <c r="G504" s="90">
        <f>IFERROR(INDEX(Лист8!$A$3:$F$4000,MATCH(ROW()-1,Лист8!$H$3:$H$4000,0),6),0)</f>
        <v>0</v>
      </c>
      <c r="H504" s="91">
        <f>IFERROR(((SUMIFS('Приход сырья'!$H$2:$H$2000,'Приход сырья'!$A$2:$A$2000,"&lt;="&amp;DATE(YEAR($A504),MONTH($A504)+1,1)-1,'Приход сырья'!$D$2:$D$2000,$D504)-SUMIFS($H$2:$H$2000,$A$2:$A$2000,"&lt;"&amp;$A504,$D$2:$D$2000,$D504))/(SUMIFS('Приход сырья'!$G$2:$G$2000,'Приход сырья'!$A$2:$A$2000,"&lt;="&amp;DATE(YEAR($A504),MONTH($A504)+1,1)-1,'Приход сырья'!$D$2:$D$2000,$D504)-SUMIFS($G$2:$G$2000,$A$2:$A$2000,"&lt;"&amp;$A504,$D$2:$D$2000,$D504))*G504),0)</f>
        <v>0</v>
      </c>
    </row>
    <row r="505" spans="1:8">
      <c r="A505" s="88">
        <f>IFERROR(INDEX(Лист8!$A$3:$F$4000,MATCH(ROW()-1,Лист8!$H$3:$H$4000,0),2),0)</f>
        <v>0</v>
      </c>
      <c r="B505" s="89">
        <f>IFERROR(INDEX(Лист8!$A$3:$F$4000,MATCH(ROW()-1,Лист8!$H$3:$H$4000,0),1),0)</f>
        <v>0</v>
      </c>
      <c r="C505" s="66" t="s">
        <v>36</v>
      </c>
      <c r="D505" s="66">
        <f>IFERROR(INDEX(Лист8!$A$3:$F$4000,MATCH(ROW()-1,Лист8!$H$3:$H$4000,0),4),0)</f>
        <v>0</v>
      </c>
      <c r="E505" s="66" t="str">
        <f>IFERROR(INDEX('Отчет о движении сырья'!$C$9:$C$259,MATCH(D505,'Отчет о движении сырья'!$B$9:$B$259,0),1),"")</f>
        <v/>
      </c>
      <c r="F505" s="89" t="str">
        <f>IFERROR(INDEX('Отчет о движении сырья'!$D$9:$D$259,MATCH(D505,'Отчет о движении сырья'!$B$9:$B$259,0),1),"")</f>
        <v/>
      </c>
      <c r="G505" s="90">
        <f>IFERROR(INDEX(Лист8!$A$3:$F$4000,MATCH(ROW()-1,Лист8!$H$3:$H$4000,0),6),0)</f>
        <v>0</v>
      </c>
      <c r="H505" s="91">
        <f>IFERROR(((SUMIFS('Приход сырья'!$H$2:$H$2000,'Приход сырья'!$A$2:$A$2000,"&lt;="&amp;DATE(YEAR($A505),MONTH($A505)+1,1)-1,'Приход сырья'!$D$2:$D$2000,$D505)-SUMIFS($H$2:$H$2000,$A$2:$A$2000,"&lt;"&amp;$A505,$D$2:$D$2000,$D505))/(SUMIFS('Приход сырья'!$G$2:$G$2000,'Приход сырья'!$A$2:$A$2000,"&lt;="&amp;DATE(YEAR($A505),MONTH($A505)+1,1)-1,'Приход сырья'!$D$2:$D$2000,$D505)-SUMIFS($G$2:$G$2000,$A$2:$A$2000,"&lt;"&amp;$A505,$D$2:$D$2000,$D505))*G505),0)</f>
        <v>0</v>
      </c>
    </row>
    <row r="506" spans="1:8">
      <c r="A506" s="88">
        <f>IFERROR(INDEX(Лист8!$A$3:$F$4000,MATCH(ROW()-1,Лист8!$H$3:$H$4000,0),2),0)</f>
        <v>0</v>
      </c>
      <c r="B506" s="89">
        <f>IFERROR(INDEX(Лист8!$A$3:$F$4000,MATCH(ROW()-1,Лист8!$H$3:$H$4000,0),1),0)</f>
        <v>0</v>
      </c>
      <c r="C506" s="66" t="s">
        <v>36</v>
      </c>
      <c r="D506" s="66">
        <f>IFERROR(INDEX(Лист8!$A$3:$F$4000,MATCH(ROW()-1,Лист8!$H$3:$H$4000,0),4),0)</f>
        <v>0</v>
      </c>
      <c r="E506" s="66" t="str">
        <f>IFERROR(INDEX('Отчет о движении сырья'!$C$9:$C$259,MATCH(D506,'Отчет о движении сырья'!$B$9:$B$259,0),1),"")</f>
        <v/>
      </c>
      <c r="F506" s="89" t="str">
        <f>IFERROR(INDEX('Отчет о движении сырья'!$D$9:$D$259,MATCH(D506,'Отчет о движении сырья'!$B$9:$B$259,0),1),"")</f>
        <v/>
      </c>
      <c r="G506" s="90">
        <f>IFERROR(INDEX(Лист8!$A$3:$F$4000,MATCH(ROW()-1,Лист8!$H$3:$H$4000,0),6),0)</f>
        <v>0</v>
      </c>
      <c r="H506" s="91">
        <f>IFERROR(((SUMIFS('Приход сырья'!$H$2:$H$2000,'Приход сырья'!$A$2:$A$2000,"&lt;="&amp;DATE(YEAR($A506),MONTH($A506)+1,1)-1,'Приход сырья'!$D$2:$D$2000,$D506)-SUMIFS($H$2:$H$2000,$A$2:$A$2000,"&lt;"&amp;$A506,$D$2:$D$2000,$D506))/(SUMIFS('Приход сырья'!$G$2:$G$2000,'Приход сырья'!$A$2:$A$2000,"&lt;="&amp;DATE(YEAR($A506),MONTH($A506)+1,1)-1,'Приход сырья'!$D$2:$D$2000,$D506)-SUMIFS($G$2:$G$2000,$A$2:$A$2000,"&lt;"&amp;$A506,$D$2:$D$2000,$D506))*G506),0)</f>
        <v>0</v>
      </c>
    </row>
    <row r="507" spans="1:8">
      <c r="A507" s="88">
        <f>IFERROR(INDEX(Лист8!$A$3:$F$4000,MATCH(ROW()-1,Лист8!$H$3:$H$4000,0),2),0)</f>
        <v>0</v>
      </c>
      <c r="B507" s="89">
        <f>IFERROR(INDEX(Лист8!$A$3:$F$4000,MATCH(ROW()-1,Лист8!$H$3:$H$4000,0),1),0)</f>
        <v>0</v>
      </c>
      <c r="C507" s="66" t="s">
        <v>36</v>
      </c>
      <c r="D507" s="66">
        <f>IFERROR(INDEX(Лист8!$A$3:$F$4000,MATCH(ROW()-1,Лист8!$H$3:$H$4000,0),4),0)</f>
        <v>0</v>
      </c>
      <c r="E507" s="66" t="str">
        <f>IFERROR(INDEX('Отчет о движении сырья'!$C$9:$C$259,MATCH(D507,'Отчет о движении сырья'!$B$9:$B$259,0),1),"")</f>
        <v/>
      </c>
      <c r="F507" s="89" t="str">
        <f>IFERROR(INDEX('Отчет о движении сырья'!$D$9:$D$259,MATCH(D507,'Отчет о движении сырья'!$B$9:$B$259,0),1),"")</f>
        <v/>
      </c>
      <c r="G507" s="90">
        <f>IFERROR(INDEX(Лист8!$A$3:$F$4000,MATCH(ROW()-1,Лист8!$H$3:$H$4000,0),6),0)</f>
        <v>0</v>
      </c>
      <c r="H507" s="91">
        <f>IFERROR(((SUMIFS('Приход сырья'!$H$2:$H$2000,'Приход сырья'!$A$2:$A$2000,"&lt;="&amp;DATE(YEAR($A507),MONTH($A507)+1,1)-1,'Приход сырья'!$D$2:$D$2000,$D507)-SUMIFS($H$2:$H$2000,$A$2:$A$2000,"&lt;"&amp;$A507,$D$2:$D$2000,$D507))/(SUMIFS('Приход сырья'!$G$2:$G$2000,'Приход сырья'!$A$2:$A$2000,"&lt;="&amp;DATE(YEAR($A507),MONTH($A507)+1,1)-1,'Приход сырья'!$D$2:$D$2000,$D507)-SUMIFS($G$2:$G$2000,$A$2:$A$2000,"&lt;"&amp;$A507,$D$2:$D$2000,$D507))*G507),0)</f>
        <v>0</v>
      </c>
    </row>
    <row r="508" spans="1:8">
      <c r="A508" s="88">
        <f>IFERROR(INDEX(Лист8!$A$3:$F$4000,MATCH(ROW()-1,Лист8!$H$3:$H$4000,0),2),0)</f>
        <v>0</v>
      </c>
      <c r="B508" s="89">
        <f>IFERROR(INDEX(Лист8!$A$3:$F$4000,MATCH(ROW()-1,Лист8!$H$3:$H$4000,0),1),0)</f>
        <v>0</v>
      </c>
      <c r="C508" s="66" t="s">
        <v>36</v>
      </c>
      <c r="D508" s="66">
        <f>IFERROR(INDEX(Лист8!$A$3:$F$4000,MATCH(ROW()-1,Лист8!$H$3:$H$4000,0),4),0)</f>
        <v>0</v>
      </c>
      <c r="E508" s="66" t="str">
        <f>IFERROR(INDEX('Отчет о движении сырья'!$C$9:$C$259,MATCH(D508,'Отчет о движении сырья'!$B$9:$B$259,0),1),"")</f>
        <v/>
      </c>
      <c r="F508" s="89" t="str">
        <f>IFERROR(INDEX('Отчет о движении сырья'!$D$9:$D$259,MATCH(D508,'Отчет о движении сырья'!$B$9:$B$259,0),1),"")</f>
        <v/>
      </c>
      <c r="G508" s="90">
        <f>IFERROR(INDEX(Лист8!$A$3:$F$4000,MATCH(ROW()-1,Лист8!$H$3:$H$4000,0),6),0)</f>
        <v>0</v>
      </c>
      <c r="H508" s="91">
        <f>IFERROR(((SUMIFS('Приход сырья'!$H$2:$H$2000,'Приход сырья'!$A$2:$A$2000,"&lt;="&amp;DATE(YEAR($A508),MONTH($A508)+1,1)-1,'Приход сырья'!$D$2:$D$2000,$D508)-SUMIFS($H$2:$H$2000,$A$2:$A$2000,"&lt;"&amp;$A508,$D$2:$D$2000,$D508))/(SUMIFS('Приход сырья'!$G$2:$G$2000,'Приход сырья'!$A$2:$A$2000,"&lt;="&amp;DATE(YEAR($A508),MONTH($A508)+1,1)-1,'Приход сырья'!$D$2:$D$2000,$D508)-SUMIFS($G$2:$G$2000,$A$2:$A$2000,"&lt;"&amp;$A508,$D$2:$D$2000,$D508))*G508),0)</f>
        <v>0</v>
      </c>
    </row>
    <row r="509" spans="1:8">
      <c r="A509" s="88">
        <f>IFERROR(INDEX(Лист8!$A$3:$F$4000,MATCH(ROW()-1,Лист8!$H$3:$H$4000,0),2),0)</f>
        <v>0</v>
      </c>
      <c r="B509" s="89">
        <f>IFERROR(INDEX(Лист8!$A$3:$F$4000,MATCH(ROW()-1,Лист8!$H$3:$H$4000,0),1),0)</f>
        <v>0</v>
      </c>
      <c r="C509" s="66" t="s">
        <v>36</v>
      </c>
      <c r="D509" s="66">
        <f>IFERROR(INDEX(Лист8!$A$3:$F$4000,MATCH(ROW()-1,Лист8!$H$3:$H$4000,0),4),0)</f>
        <v>0</v>
      </c>
      <c r="E509" s="66" t="str">
        <f>IFERROR(INDEX('Отчет о движении сырья'!$C$9:$C$259,MATCH(D509,'Отчет о движении сырья'!$B$9:$B$259,0),1),"")</f>
        <v/>
      </c>
      <c r="F509" s="89" t="str">
        <f>IFERROR(INDEX('Отчет о движении сырья'!$D$9:$D$259,MATCH(D509,'Отчет о движении сырья'!$B$9:$B$259,0),1),"")</f>
        <v/>
      </c>
      <c r="G509" s="90">
        <f>IFERROR(INDEX(Лист8!$A$3:$F$4000,MATCH(ROW()-1,Лист8!$H$3:$H$4000,0),6),0)</f>
        <v>0</v>
      </c>
      <c r="H509" s="91">
        <f>IFERROR(((SUMIFS('Приход сырья'!$H$2:$H$2000,'Приход сырья'!$A$2:$A$2000,"&lt;="&amp;DATE(YEAR($A509),MONTH($A509)+1,1)-1,'Приход сырья'!$D$2:$D$2000,$D509)-SUMIFS($H$2:$H$2000,$A$2:$A$2000,"&lt;"&amp;$A509,$D$2:$D$2000,$D509))/(SUMIFS('Приход сырья'!$G$2:$G$2000,'Приход сырья'!$A$2:$A$2000,"&lt;="&amp;DATE(YEAR($A509),MONTH($A509)+1,1)-1,'Приход сырья'!$D$2:$D$2000,$D509)-SUMIFS($G$2:$G$2000,$A$2:$A$2000,"&lt;"&amp;$A509,$D$2:$D$2000,$D509))*G509),0)</f>
        <v>0</v>
      </c>
    </row>
    <row r="510" spans="1:8">
      <c r="A510" s="88">
        <f>IFERROR(INDEX(Лист8!$A$3:$F$4000,MATCH(ROW()-1,Лист8!$H$3:$H$4000,0),2),0)</f>
        <v>0</v>
      </c>
      <c r="B510" s="89">
        <f>IFERROR(INDEX(Лист8!$A$3:$F$4000,MATCH(ROW()-1,Лист8!$H$3:$H$4000,0),1),0)</f>
        <v>0</v>
      </c>
      <c r="C510" s="66" t="s">
        <v>36</v>
      </c>
      <c r="D510" s="66">
        <f>IFERROR(INDEX(Лист8!$A$3:$F$4000,MATCH(ROW()-1,Лист8!$H$3:$H$4000,0),4),0)</f>
        <v>0</v>
      </c>
      <c r="E510" s="66" t="str">
        <f>IFERROR(INDEX('Отчет о движении сырья'!$C$9:$C$259,MATCH(D510,'Отчет о движении сырья'!$B$9:$B$259,0),1),"")</f>
        <v/>
      </c>
      <c r="F510" s="89" t="str">
        <f>IFERROR(INDEX('Отчет о движении сырья'!$D$9:$D$259,MATCH(D510,'Отчет о движении сырья'!$B$9:$B$259,0),1),"")</f>
        <v/>
      </c>
      <c r="G510" s="90">
        <f>IFERROR(INDEX(Лист8!$A$3:$F$4000,MATCH(ROW()-1,Лист8!$H$3:$H$4000,0),6),0)</f>
        <v>0</v>
      </c>
      <c r="H510" s="91">
        <f>IFERROR(((SUMIFS('Приход сырья'!$H$2:$H$2000,'Приход сырья'!$A$2:$A$2000,"&lt;="&amp;DATE(YEAR($A510),MONTH($A510)+1,1)-1,'Приход сырья'!$D$2:$D$2000,$D510)-SUMIFS($H$2:$H$2000,$A$2:$A$2000,"&lt;"&amp;$A510,$D$2:$D$2000,$D510))/(SUMIFS('Приход сырья'!$G$2:$G$2000,'Приход сырья'!$A$2:$A$2000,"&lt;="&amp;DATE(YEAR($A510),MONTH($A510)+1,1)-1,'Приход сырья'!$D$2:$D$2000,$D510)-SUMIFS($G$2:$G$2000,$A$2:$A$2000,"&lt;"&amp;$A510,$D$2:$D$2000,$D510))*G510),0)</f>
        <v>0</v>
      </c>
    </row>
    <row r="511" spans="1:8">
      <c r="A511" s="88">
        <f>IFERROR(INDEX(Лист8!$A$3:$F$4000,MATCH(ROW()-1,Лист8!$H$3:$H$4000,0),2),0)</f>
        <v>0</v>
      </c>
      <c r="B511" s="89">
        <f>IFERROR(INDEX(Лист8!$A$3:$F$4000,MATCH(ROW()-1,Лист8!$H$3:$H$4000,0),1),0)</f>
        <v>0</v>
      </c>
      <c r="C511" s="66" t="s">
        <v>36</v>
      </c>
      <c r="D511" s="66">
        <f>IFERROR(INDEX(Лист8!$A$3:$F$4000,MATCH(ROW()-1,Лист8!$H$3:$H$4000,0),4),0)</f>
        <v>0</v>
      </c>
      <c r="E511" s="66" t="str">
        <f>IFERROR(INDEX('Отчет о движении сырья'!$C$9:$C$259,MATCH(D511,'Отчет о движении сырья'!$B$9:$B$259,0),1),"")</f>
        <v/>
      </c>
      <c r="F511" s="89" t="str">
        <f>IFERROR(INDEX('Отчет о движении сырья'!$D$9:$D$259,MATCH(D511,'Отчет о движении сырья'!$B$9:$B$259,0),1),"")</f>
        <v/>
      </c>
      <c r="G511" s="90">
        <f>IFERROR(INDEX(Лист8!$A$3:$F$4000,MATCH(ROW()-1,Лист8!$H$3:$H$4000,0),6),0)</f>
        <v>0</v>
      </c>
      <c r="H511" s="91">
        <f>IFERROR(((SUMIFS('Приход сырья'!$H$2:$H$2000,'Приход сырья'!$A$2:$A$2000,"&lt;="&amp;DATE(YEAR($A511),MONTH($A511)+1,1)-1,'Приход сырья'!$D$2:$D$2000,$D511)-SUMIFS($H$2:$H$2000,$A$2:$A$2000,"&lt;"&amp;$A511,$D$2:$D$2000,$D511))/(SUMIFS('Приход сырья'!$G$2:$G$2000,'Приход сырья'!$A$2:$A$2000,"&lt;="&amp;DATE(YEAR($A511),MONTH($A511)+1,1)-1,'Приход сырья'!$D$2:$D$2000,$D511)-SUMIFS($G$2:$G$2000,$A$2:$A$2000,"&lt;"&amp;$A511,$D$2:$D$2000,$D511))*G511),0)</f>
        <v>0</v>
      </c>
    </row>
    <row r="512" spans="1:8">
      <c r="A512" s="88">
        <f>IFERROR(INDEX(Лист8!$A$3:$F$4000,MATCH(ROW()-1,Лист8!$H$3:$H$4000,0),2),0)</f>
        <v>0</v>
      </c>
      <c r="B512" s="89">
        <f>IFERROR(INDEX(Лист8!$A$3:$F$4000,MATCH(ROW()-1,Лист8!$H$3:$H$4000,0),1),0)</f>
        <v>0</v>
      </c>
      <c r="C512" s="66" t="s">
        <v>36</v>
      </c>
      <c r="D512" s="66">
        <f>IFERROR(INDEX(Лист8!$A$3:$F$4000,MATCH(ROW()-1,Лист8!$H$3:$H$4000,0),4),0)</f>
        <v>0</v>
      </c>
      <c r="E512" s="66" t="str">
        <f>IFERROR(INDEX('Отчет о движении сырья'!$C$9:$C$259,MATCH(D512,'Отчет о движении сырья'!$B$9:$B$259,0),1),"")</f>
        <v/>
      </c>
      <c r="F512" s="89" t="str">
        <f>IFERROR(INDEX('Отчет о движении сырья'!$D$9:$D$259,MATCH(D512,'Отчет о движении сырья'!$B$9:$B$259,0),1),"")</f>
        <v/>
      </c>
      <c r="G512" s="90">
        <f>IFERROR(INDEX(Лист8!$A$3:$F$4000,MATCH(ROW()-1,Лист8!$H$3:$H$4000,0),6),0)</f>
        <v>0</v>
      </c>
      <c r="H512" s="91">
        <f>IFERROR(((SUMIFS('Приход сырья'!$H$2:$H$2000,'Приход сырья'!$A$2:$A$2000,"&lt;="&amp;DATE(YEAR($A512),MONTH($A512)+1,1)-1,'Приход сырья'!$D$2:$D$2000,$D512)-SUMIFS($H$2:$H$2000,$A$2:$A$2000,"&lt;"&amp;$A512,$D$2:$D$2000,$D512))/(SUMIFS('Приход сырья'!$G$2:$G$2000,'Приход сырья'!$A$2:$A$2000,"&lt;="&amp;DATE(YEAR($A512),MONTH($A512)+1,1)-1,'Приход сырья'!$D$2:$D$2000,$D512)-SUMIFS($G$2:$G$2000,$A$2:$A$2000,"&lt;"&amp;$A512,$D$2:$D$2000,$D512))*G512),0)</f>
        <v>0</v>
      </c>
    </row>
    <row r="513" spans="1:8">
      <c r="A513" s="88">
        <f>IFERROR(INDEX(Лист8!$A$3:$F$4000,MATCH(ROW()-1,Лист8!$H$3:$H$4000,0),2),0)</f>
        <v>0</v>
      </c>
      <c r="B513" s="89">
        <f>IFERROR(INDEX(Лист8!$A$3:$F$4000,MATCH(ROW()-1,Лист8!$H$3:$H$4000,0),1),0)</f>
        <v>0</v>
      </c>
      <c r="C513" s="66" t="s">
        <v>36</v>
      </c>
      <c r="D513" s="66">
        <f>IFERROR(INDEX(Лист8!$A$3:$F$4000,MATCH(ROW()-1,Лист8!$H$3:$H$4000,0),4),0)</f>
        <v>0</v>
      </c>
      <c r="E513" s="66" t="str">
        <f>IFERROR(INDEX('Отчет о движении сырья'!$C$9:$C$259,MATCH(D513,'Отчет о движении сырья'!$B$9:$B$259,0),1),"")</f>
        <v/>
      </c>
      <c r="F513" s="89" t="str">
        <f>IFERROR(INDEX('Отчет о движении сырья'!$D$9:$D$259,MATCH(D513,'Отчет о движении сырья'!$B$9:$B$259,0),1),"")</f>
        <v/>
      </c>
      <c r="G513" s="90">
        <f>IFERROR(INDEX(Лист8!$A$3:$F$4000,MATCH(ROW()-1,Лист8!$H$3:$H$4000,0),6),0)</f>
        <v>0</v>
      </c>
      <c r="H513" s="91">
        <f>IFERROR(((SUMIFS('Приход сырья'!$H$2:$H$2000,'Приход сырья'!$A$2:$A$2000,"&lt;="&amp;DATE(YEAR($A513),MONTH($A513)+1,1)-1,'Приход сырья'!$D$2:$D$2000,$D513)-SUMIFS($H$2:$H$2000,$A$2:$A$2000,"&lt;"&amp;$A513,$D$2:$D$2000,$D513))/(SUMIFS('Приход сырья'!$G$2:$G$2000,'Приход сырья'!$A$2:$A$2000,"&lt;="&amp;DATE(YEAR($A513),MONTH($A513)+1,1)-1,'Приход сырья'!$D$2:$D$2000,$D513)-SUMIFS($G$2:$G$2000,$A$2:$A$2000,"&lt;"&amp;$A513,$D$2:$D$2000,$D513))*G513),0)</f>
        <v>0</v>
      </c>
    </row>
    <row r="514" spans="1:8">
      <c r="A514" s="88">
        <f>IFERROR(INDEX(Лист8!$A$3:$F$4000,MATCH(ROW()-1,Лист8!$H$3:$H$4000,0),2),0)</f>
        <v>0</v>
      </c>
      <c r="B514" s="89">
        <f>IFERROR(INDEX(Лист8!$A$3:$F$4000,MATCH(ROW()-1,Лист8!$H$3:$H$4000,0),1),0)</f>
        <v>0</v>
      </c>
      <c r="C514" s="66" t="s">
        <v>36</v>
      </c>
      <c r="D514" s="66">
        <f>IFERROR(INDEX(Лист8!$A$3:$F$4000,MATCH(ROW()-1,Лист8!$H$3:$H$4000,0),4),0)</f>
        <v>0</v>
      </c>
      <c r="E514" s="66" t="str">
        <f>IFERROR(INDEX('Отчет о движении сырья'!$C$9:$C$259,MATCH(D514,'Отчет о движении сырья'!$B$9:$B$259,0),1),"")</f>
        <v/>
      </c>
      <c r="F514" s="89" t="str">
        <f>IFERROR(INDEX('Отчет о движении сырья'!$D$9:$D$259,MATCH(D514,'Отчет о движении сырья'!$B$9:$B$259,0),1),"")</f>
        <v/>
      </c>
      <c r="G514" s="90">
        <f>IFERROR(INDEX(Лист8!$A$3:$F$4000,MATCH(ROW()-1,Лист8!$H$3:$H$4000,0),6),0)</f>
        <v>0</v>
      </c>
      <c r="H514" s="91">
        <f>IFERROR(((SUMIFS('Приход сырья'!$H$2:$H$2000,'Приход сырья'!$A$2:$A$2000,"&lt;="&amp;DATE(YEAR($A514),MONTH($A514)+1,1)-1,'Приход сырья'!$D$2:$D$2000,$D514)-SUMIFS($H$2:$H$2000,$A$2:$A$2000,"&lt;"&amp;$A514,$D$2:$D$2000,$D514))/(SUMIFS('Приход сырья'!$G$2:$G$2000,'Приход сырья'!$A$2:$A$2000,"&lt;="&amp;DATE(YEAR($A514),MONTH($A514)+1,1)-1,'Приход сырья'!$D$2:$D$2000,$D514)-SUMIFS($G$2:$G$2000,$A$2:$A$2000,"&lt;"&amp;$A514,$D$2:$D$2000,$D514))*G514),0)</f>
        <v>0</v>
      </c>
    </row>
    <row r="515" spans="1:8">
      <c r="A515" s="88">
        <f>IFERROR(INDEX(Лист8!$A$3:$F$4000,MATCH(ROW()-1,Лист8!$H$3:$H$4000,0),2),0)</f>
        <v>0</v>
      </c>
      <c r="B515" s="89">
        <f>IFERROR(INDEX(Лист8!$A$3:$F$4000,MATCH(ROW()-1,Лист8!$H$3:$H$4000,0),1),0)</f>
        <v>0</v>
      </c>
      <c r="C515" s="66" t="s">
        <v>36</v>
      </c>
      <c r="D515" s="66">
        <f>IFERROR(INDEX(Лист8!$A$3:$F$4000,MATCH(ROW()-1,Лист8!$H$3:$H$4000,0),4),0)</f>
        <v>0</v>
      </c>
      <c r="E515" s="66" t="str">
        <f>IFERROR(INDEX('Отчет о движении сырья'!$C$9:$C$259,MATCH(D515,'Отчет о движении сырья'!$B$9:$B$259,0),1),"")</f>
        <v/>
      </c>
      <c r="F515" s="89" t="str">
        <f>IFERROR(INDEX('Отчет о движении сырья'!$D$9:$D$259,MATCH(D515,'Отчет о движении сырья'!$B$9:$B$259,0),1),"")</f>
        <v/>
      </c>
      <c r="G515" s="90">
        <f>IFERROR(INDEX(Лист8!$A$3:$F$4000,MATCH(ROW()-1,Лист8!$H$3:$H$4000,0),6),0)</f>
        <v>0</v>
      </c>
      <c r="H515" s="91">
        <f>IFERROR(((SUMIFS('Приход сырья'!$H$2:$H$2000,'Приход сырья'!$A$2:$A$2000,"&lt;="&amp;DATE(YEAR($A515),MONTH($A515)+1,1)-1,'Приход сырья'!$D$2:$D$2000,$D515)-SUMIFS($H$2:$H$2000,$A$2:$A$2000,"&lt;"&amp;$A515,$D$2:$D$2000,$D515))/(SUMIFS('Приход сырья'!$G$2:$G$2000,'Приход сырья'!$A$2:$A$2000,"&lt;="&amp;DATE(YEAR($A515),MONTH($A515)+1,1)-1,'Приход сырья'!$D$2:$D$2000,$D515)-SUMIFS($G$2:$G$2000,$A$2:$A$2000,"&lt;"&amp;$A515,$D$2:$D$2000,$D515))*G515),0)</f>
        <v>0</v>
      </c>
    </row>
    <row r="516" spans="1:8">
      <c r="A516" s="88">
        <f>IFERROR(INDEX(Лист8!$A$3:$F$4000,MATCH(ROW()-1,Лист8!$H$3:$H$4000,0),2),0)</f>
        <v>0</v>
      </c>
      <c r="B516" s="89">
        <f>IFERROR(INDEX(Лист8!$A$3:$F$4000,MATCH(ROW()-1,Лист8!$H$3:$H$4000,0),1),0)</f>
        <v>0</v>
      </c>
      <c r="C516" s="66" t="s">
        <v>36</v>
      </c>
      <c r="D516" s="66">
        <f>IFERROR(INDEX(Лист8!$A$3:$F$4000,MATCH(ROW()-1,Лист8!$H$3:$H$4000,0),4),0)</f>
        <v>0</v>
      </c>
      <c r="E516" s="66" t="str">
        <f>IFERROR(INDEX('Отчет о движении сырья'!$C$9:$C$259,MATCH(D516,'Отчет о движении сырья'!$B$9:$B$259,0),1),"")</f>
        <v/>
      </c>
      <c r="F516" s="89" t="str">
        <f>IFERROR(INDEX('Отчет о движении сырья'!$D$9:$D$259,MATCH(D516,'Отчет о движении сырья'!$B$9:$B$259,0),1),"")</f>
        <v/>
      </c>
      <c r="G516" s="90">
        <f>IFERROR(INDEX(Лист8!$A$3:$F$4000,MATCH(ROW()-1,Лист8!$H$3:$H$4000,0),6),0)</f>
        <v>0</v>
      </c>
      <c r="H516" s="91">
        <f>IFERROR(((SUMIFS('Приход сырья'!$H$2:$H$2000,'Приход сырья'!$A$2:$A$2000,"&lt;="&amp;DATE(YEAR($A516),MONTH($A516)+1,1)-1,'Приход сырья'!$D$2:$D$2000,$D516)-SUMIFS($H$2:$H$2000,$A$2:$A$2000,"&lt;"&amp;$A516,$D$2:$D$2000,$D516))/(SUMIFS('Приход сырья'!$G$2:$G$2000,'Приход сырья'!$A$2:$A$2000,"&lt;="&amp;DATE(YEAR($A516),MONTH($A516)+1,1)-1,'Приход сырья'!$D$2:$D$2000,$D516)-SUMIFS($G$2:$G$2000,$A$2:$A$2000,"&lt;"&amp;$A516,$D$2:$D$2000,$D516))*G516),0)</f>
        <v>0</v>
      </c>
    </row>
    <row r="517" spans="1:8">
      <c r="A517" s="88">
        <f>IFERROR(INDEX(Лист8!$A$3:$F$4000,MATCH(ROW()-1,Лист8!$H$3:$H$4000,0),2),0)</f>
        <v>0</v>
      </c>
      <c r="B517" s="89">
        <f>IFERROR(INDEX(Лист8!$A$3:$F$4000,MATCH(ROW()-1,Лист8!$H$3:$H$4000,0),1),0)</f>
        <v>0</v>
      </c>
      <c r="C517" s="66" t="s">
        <v>36</v>
      </c>
      <c r="D517" s="66">
        <f>IFERROR(INDEX(Лист8!$A$3:$F$4000,MATCH(ROW()-1,Лист8!$H$3:$H$4000,0),4),0)</f>
        <v>0</v>
      </c>
      <c r="E517" s="66" t="str">
        <f>IFERROR(INDEX('Отчет о движении сырья'!$C$9:$C$259,MATCH(D517,'Отчет о движении сырья'!$B$9:$B$259,0),1),"")</f>
        <v/>
      </c>
      <c r="F517" s="89" t="str">
        <f>IFERROR(INDEX('Отчет о движении сырья'!$D$9:$D$259,MATCH(D517,'Отчет о движении сырья'!$B$9:$B$259,0),1),"")</f>
        <v/>
      </c>
      <c r="G517" s="90">
        <f>IFERROR(INDEX(Лист8!$A$3:$F$4000,MATCH(ROW()-1,Лист8!$H$3:$H$4000,0),6),0)</f>
        <v>0</v>
      </c>
      <c r="H517" s="91">
        <f>IFERROR(((SUMIFS('Приход сырья'!$H$2:$H$2000,'Приход сырья'!$A$2:$A$2000,"&lt;="&amp;DATE(YEAR($A517),MONTH($A517)+1,1)-1,'Приход сырья'!$D$2:$D$2000,$D517)-SUMIFS($H$2:$H$2000,$A$2:$A$2000,"&lt;"&amp;$A517,$D$2:$D$2000,$D517))/(SUMIFS('Приход сырья'!$G$2:$G$2000,'Приход сырья'!$A$2:$A$2000,"&lt;="&amp;DATE(YEAR($A517),MONTH($A517)+1,1)-1,'Приход сырья'!$D$2:$D$2000,$D517)-SUMIFS($G$2:$G$2000,$A$2:$A$2000,"&lt;"&amp;$A517,$D$2:$D$2000,$D517))*G517),0)</f>
        <v>0</v>
      </c>
    </row>
    <row r="518" spans="1:8">
      <c r="A518" s="88">
        <f>IFERROR(INDEX(Лист8!$A$3:$F$4000,MATCH(ROW()-1,Лист8!$H$3:$H$4000,0),2),0)</f>
        <v>0</v>
      </c>
      <c r="B518" s="89">
        <f>IFERROR(INDEX(Лист8!$A$3:$F$4000,MATCH(ROW()-1,Лист8!$H$3:$H$4000,0),1),0)</f>
        <v>0</v>
      </c>
      <c r="C518" s="66" t="s">
        <v>36</v>
      </c>
      <c r="D518" s="66">
        <f>IFERROR(INDEX(Лист8!$A$3:$F$4000,MATCH(ROW()-1,Лист8!$H$3:$H$4000,0),4),0)</f>
        <v>0</v>
      </c>
      <c r="E518" s="66" t="str">
        <f>IFERROR(INDEX('Отчет о движении сырья'!$C$9:$C$259,MATCH(D518,'Отчет о движении сырья'!$B$9:$B$259,0),1),"")</f>
        <v/>
      </c>
      <c r="F518" s="89" t="str">
        <f>IFERROR(INDEX('Отчет о движении сырья'!$D$9:$D$259,MATCH(D518,'Отчет о движении сырья'!$B$9:$B$259,0),1),"")</f>
        <v/>
      </c>
      <c r="G518" s="90">
        <f>IFERROR(INDEX(Лист8!$A$3:$F$4000,MATCH(ROW()-1,Лист8!$H$3:$H$4000,0),6),0)</f>
        <v>0</v>
      </c>
      <c r="H518" s="91">
        <f>IFERROR(((SUMIFS('Приход сырья'!$H$2:$H$2000,'Приход сырья'!$A$2:$A$2000,"&lt;="&amp;DATE(YEAR($A518),MONTH($A518)+1,1)-1,'Приход сырья'!$D$2:$D$2000,$D518)-SUMIFS($H$2:$H$2000,$A$2:$A$2000,"&lt;"&amp;$A518,$D$2:$D$2000,$D518))/(SUMIFS('Приход сырья'!$G$2:$G$2000,'Приход сырья'!$A$2:$A$2000,"&lt;="&amp;DATE(YEAR($A518),MONTH($A518)+1,1)-1,'Приход сырья'!$D$2:$D$2000,$D518)-SUMIFS($G$2:$G$2000,$A$2:$A$2000,"&lt;"&amp;$A518,$D$2:$D$2000,$D518))*G518),0)</f>
        <v>0</v>
      </c>
    </row>
    <row r="519" spans="1:8">
      <c r="A519" s="88">
        <f>IFERROR(INDEX(Лист8!$A$3:$F$4000,MATCH(ROW()-1,Лист8!$H$3:$H$4000,0),2),0)</f>
        <v>0</v>
      </c>
      <c r="B519" s="89">
        <f>IFERROR(INDEX(Лист8!$A$3:$F$4000,MATCH(ROW()-1,Лист8!$H$3:$H$4000,0),1),0)</f>
        <v>0</v>
      </c>
      <c r="C519" s="66" t="s">
        <v>36</v>
      </c>
      <c r="D519" s="66">
        <f>IFERROR(INDEX(Лист8!$A$3:$F$4000,MATCH(ROW()-1,Лист8!$H$3:$H$4000,0),4),0)</f>
        <v>0</v>
      </c>
      <c r="E519" s="66" t="str">
        <f>IFERROR(INDEX('Отчет о движении сырья'!$C$9:$C$259,MATCH(D519,'Отчет о движении сырья'!$B$9:$B$259,0),1),"")</f>
        <v/>
      </c>
      <c r="F519" s="89" t="str">
        <f>IFERROR(INDEX('Отчет о движении сырья'!$D$9:$D$259,MATCH(D519,'Отчет о движении сырья'!$B$9:$B$259,0),1),"")</f>
        <v/>
      </c>
      <c r="G519" s="90">
        <f>IFERROR(INDEX(Лист8!$A$3:$F$4000,MATCH(ROW()-1,Лист8!$H$3:$H$4000,0),6),0)</f>
        <v>0</v>
      </c>
      <c r="H519" s="91">
        <f>IFERROR(((SUMIFS('Приход сырья'!$H$2:$H$2000,'Приход сырья'!$A$2:$A$2000,"&lt;="&amp;DATE(YEAR($A519),MONTH($A519)+1,1)-1,'Приход сырья'!$D$2:$D$2000,$D519)-SUMIFS($H$2:$H$2000,$A$2:$A$2000,"&lt;"&amp;$A519,$D$2:$D$2000,$D519))/(SUMIFS('Приход сырья'!$G$2:$G$2000,'Приход сырья'!$A$2:$A$2000,"&lt;="&amp;DATE(YEAR($A519),MONTH($A519)+1,1)-1,'Приход сырья'!$D$2:$D$2000,$D519)-SUMIFS($G$2:$G$2000,$A$2:$A$2000,"&lt;"&amp;$A519,$D$2:$D$2000,$D519))*G519),0)</f>
        <v>0</v>
      </c>
    </row>
    <row r="520" spans="1:8">
      <c r="A520" s="88">
        <f>IFERROR(INDEX(Лист8!$A$3:$F$4000,MATCH(ROW()-1,Лист8!$H$3:$H$4000,0),2),0)</f>
        <v>0</v>
      </c>
      <c r="B520" s="89">
        <f>IFERROR(INDEX(Лист8!$A$3:$F$4000,MATCH(ROW()-1,Лист8!$H$3:$H$4000,0),1),0)</f>
        <v>0</v>
      </c>
      <c r="C520" s="66" t="s">
        <v>36</v>
      </c>
      <c r="D520" s="66">
        <f>IFERROR(INDEX(Лист8!$A$3:$F$4000,MATCH(ROW()-1,Лист8!$H$3:$H$4000,0),4),0)</f>
        <v>0</v>
      </c>
      <c r="E520" s="66" t="str">
        <f>IFERROR(INDEX('Отчет о движении сырья'!$C$9:$C$259,MATCH(D520,'Отчет о движении сырья'!$B$9:$B$259,0),1),"")</f>
        <v/>
      </c>
      <c r="F520" s="89" t="str">
        <f>IFERROR(INDEX('Отчет о движении сырья'!$D$9:$D$259,MATCH(D520,'Отчет о движении сырья'!$B$9:$B$259,0),1),"")</f>
        <v/>
      </c>
      <c r="G520" s="90">
        <f>IFERROR(INDEX(Лист8!$A$3:$F$4000,MATCH(ROW()-1,Лист8!$H$3:$H$4000,0),6),0)</f>
        <v>0</v>
      </c>
      <c r="H520" s="91">
        <f>IFERROR(((SUMIFS('Приход сырья'!$H$2:$H$2000,'Приход сырья'!$A$2:$A$2000,"&lt;="&amp;DATE(YEAR($A520),MONTH($A520)+1,1)-1,'Приход сырья'!$D$2:$D$2000,$D520)-SUMIFS($H$2:$H$2000,$A$2:$A$2000,"&lt;"&amp;$A520,$D$2:$D$2000,$D520))/(SUMIFS('Приход сырья'!$G$2:$G$2000,'Приход сырья'!$A$2:$A$2000,"&lt;="&amp;DATE(YEAR($A520),MONTH($A520)+1,1)-1,'Приход сырья'!$D$2:$D$2000,$D520)-SUMIFS($G$2:$G$2000,$A$2:$A$2000,"&lt;"&amp;$A520,$D$2:$D$2000,$D520))*G520),0)</f>
        <v>0</v>
      </c>
    </row>
    <row r="521" spans="1:8">
      <c r="A521" s="88">
        <f>IFERROR(INDEX(Лист8!$A$3:$F$4000,MATCH(ROW()-1,Лист8!$H$3:$H$4000,0),2),0)</f>
        <v>0</v>
      </c>
      <c r="B521" s="89">
        <f>IFERROR(INDEX(Лист8!$A$3:$F$4000,MATCH(ROW()-1,Лист8!$H$3:$H$4000,0),1),0)</f>
        <v>0</v>
      </c>
      <c r="C521" s="66" t="s">
        <v>36</v>
      </c>
      <c r="D521" s="66">
        <f>IFERROR(INDEX(Лист8!$A$3:$F$4000,MATCH(ROW()-1,Лист8!$H$3:$H$4000,0),4),0)</f>
        <v>0</v>
      </c>
      <c r="E521" s="66" t="str">
        <f>IFERROR(INDEX('Отчет о движении сырья'!$C$9:$C$259,MATCH(D521,'Отчет о движении сырья'!$B$9:$B$259,0),1),"")</f>
        <v/>
      </c>
      <c r="F521" s="89" t="str">
        <f>IFERROR(INDEX('Отчет о движении сырья'!$D$9:$D$259,MATCH(D521,'Отчет о движении сырья'!$B$9:$B$259,0),1),"")</f>
        <v/>
      </c>
      <c r="G521" s="90">
        <f>IFERROR(INDEX(Лист8!$A$3:$F$4000,MATCH(ROW()-1,Лист8!$H$3:$H$4000,0),6),0)</f>
        <v>0</v>
      </c>
      <c r="H521" s="91">
        <f>IFERROR(((SUMIFS('Приход сырья'!$H$2:$H$2000,'Приход сырья'!$A$2:$A$2000,"&lt;="&amp;DATE(YEAR($A521),MONTH($A521)+1,1)-1,'Приход сырья'!$D$2:$D$2000,$D521)-SUMIFS($H$2:$H$2000,$A$2:$A$2000,"&lt;"&amp;$A521,$D$2:$D$2000,$D521))/(SUMIFS('Приход сырья'!$G$2:$G$2000,'Приход сырья'!$A$2:$A$2000,"&lt;="&amp;DATE(YEAR($A521),MONTH($A521)+1,1)-1,'Приход сырья'!$D$2:$D$2000,$D521)-SUMIFS($G$2:$G$2000,$A$2:$A$2000,"&lt;"&amp;$A521,$D$2:$D$2000,$D521))*G521),0)</f>
        <v>0</v>
      </c>
    </row>
    <row r="522" spans="1:8">
      <c r="A522" s="88">
        <f>IFERROR(INDEX(Лист8!$A$3:$F$4000,MATCH(ROW()-1,Лист8!$H$3:$H$4000,0),2),0)</f>
        <v>0</v>
      </c>
      <c r="B522" s="89">
        <f>IFERROR(INDEX(Лист8!$A$3:$F$4000,MATCH(ROW()-1,Лист8!$H$3:$H$4000,0),1),0)</f>
        <v>0</v>
      </c>
      <c r="C522" s="66" t="s">
        <v>36</v>
      </c>
      <c r="D522" s="66">
        <f>IFERROR(INDEX(Лист8!$A$3:$F$4000,MATCH(ROW()-1,Лист8!$H$3:$H$4000,0),4),0)</f>
        <v>0</v>
      </c>
      <c r="E522" s="66" t="str">
        <f>IFERROR(INDEX('Отчет о движении сырья'!$C$9:$C$259,MATCH(D522,'Отчет о движении сырья'!$B$9:$B$259,0),1),"")</f>
        <v/>
      </c>
      <c r="F522" s="89" t="str">
        <f>IFERROR(INDEX('Отчет о движении сырья'!$D$9:$D$259,MATCH(D522,'Отчет о движении сырья'!$B$9:$B$259,0),1),"")</f>
        <v/>
      </c>
      <c r="G522" s="90">
        <f>IFERROR(INDEX(Лист8!$A$3:$F$4000,MATCH(ROW()-1,Лист8!$H$3:$H$4000,0),6),0)</f>
        <v>0</v>
      </c>
      <c r="H522" s="91">
        <f>IFERROR(((SUMIFS('Приход сырья'!$H$2:$H$2000,'Приход сырья'!$A$2:$A$2000,"&lt;="&amp;DATE(YEAR($A522),MONTH($A522)+1,1)-1,'Приход сырья'!$D$2:$D$2000,$D522)-SUMIFS($H$2:$H$2000,$A$2:$A$2000,"&lt;"&amp;$A522,$D$2:$D$2000,$D522))/(SUMIFS('Приход сырья'!$G$2:$G$2000,'Приход сырья'!$A$2:$A$2000,"&lt;="&amp;DATE(YEAR($A522),MONTH($A522)+1,1)-1,'Приход сырья'!$D$2:$D$2000,$D522)-SUMIFS($G$2:$G$2000,$A$2:$A$2000,"&lt;"&amp;$A522,$D$2:$D$2000,$D522))*G522),0)</f>
        <v>0</v>
      </c>
    </row>
    <row r="523" spans="1:8">
      <c r="A523" s="88">
        <f>IFERROR(INDEX(Лист8!$A$3:$F$4000,MATCH(ROW()-1,Лист8!$H$3:$H$4000,0),2),0)</f>
        <v>0</v>
      </c>
      <c r="B523" s="89">
        <f>IFERROR(INDEX(Лист8!$A$3:$F$4000,MATCH(ROW()-1,Лист8!$H$3:$H$4000,0),1),0)</f>
        <v>0</v>
      </c>
      <c r="C523" s="66" t="s">
        <v>36</v>
      </c>
      <c r="D523" s="66">
        <f>IFERROR(INDEX(Лист8!$A$3:$F$4000,MATCH(ROW()-1,Лист8!$H$3:$H$4000,0),4),0)</f>
        <v>0</v>
      </c>
      <c r="E523" s="66" t="str">
        <f>IFERROR(INDEX('Отчет о движении сырья'!$C$9:$C$259,MATCH(D523,'Отчет о движении сырья'!$B$9:$B$259,0),1),"")</f>
        <v/>
      </c>
      <c r="F523" s="89" t="str">
        <f>IFERROR(INDEX('Отчет о движении сырья'!$D$9:$D$259,MATCH(D523,'Отчет о движении сырья'!$B$9:$B$259,0),1),"")</f>
        <v/>
      </c>
      <c r="G523" s="90">
        <f>IFERROR(INDEX(Лист8!$A$3:$F$4000,MATCH(ROW()-1,Лист8!$H$3:$H$4000,0),6),0)</f>
        <v>0</v>
      </c>
      <c r="H523" s="91">
        <f>IFERROR(((SUMIFS('Приход сырья'!$H$2:$H$2000,'Приход сырья'!$A$2:$A$2000,"&lt;="&amp;DATE(YEAR($A523),MONTH($A523)+1,1)-1,'Приход сырья'!$D$2:$D$2000,$D523)-SUMIFS($H$2:$H$2000,$A$2:$A$2000,"&lt;"&amp;$A523,$D$2:$D$2000,$D523))/(SUMIFS('Приход сырья'!$G$2:$G$2000,'Приход сырья'!$A$2:$A$2000,"&lt;="&amp;DATE(YEAR($A523),MONTH($A523)+1,1)-1,'Приход сырья'!$D$2:$D$2000,$D523)-SUMIFS($G$2:$G$2000,$A$2:$A$2000,"&lt;"&amp;$A523,$D$2:$D$2000,$D523))*G523),0)</f>
        <v>0</v>
      </c>
    </row>
    <row r="524" spans="1:8">
      <c r="A524" s="88">
        <f>IFERROR(INDEX(Лист8!$A$3:$F$4000,MATCH(ROW()-1,Лист8!$H$3:$H$4000,0),2),0)</f>
        <v>0</v>
      </c>
      <c r="B524" s="89">
        <f>IFERROR(INDEX(Лист8!$A$3:$F$4000,MATCH(ROW()-1,Лист8!$H$3:$H$4000,0),1),0)</f>
        <v>0</v>
      </c>
      <c r="C524" s="66" t="s">
        <v>36</v>
      </c>
      <c r="D524" s="66">
        <f>IFERROR(INDEX(Лист8!$A$3:$F$4000,MATCH(ROW()-1,Лист8!$H$3:$H$4000,0),4),0)</f>
        <v>0</v>
      </c>
      <c r="E524" s="66" t="str">
        <f>IFERROR(INDEX('Отчет о движении сырья'!$C$9:$C$259,MATCH(D524,'Отчет о движении сырья'!$B$9:$B$259,0),1),"")</f>
        <v/>
      </c>
      <c r="F524" s="89" t="str">
        <f>IFERROR(INDEX('Отчет о движении сырья'!$D$9:$D$259,MATCH(D524,'Отчет о движении сырья'!$B$9:$B$259,0),1),"")</f>
        <v/>
      </c>
      <c r="G524" s="90">
        <f>IFERROR(INDEX(Лист8!$A$3:$F$4000,MATCH(ROW()-1,Лист8!$H$3:$H$4000,0),6),0)</f>
        <v>0</v>
      </c>
      <c r="H524" s="91">
        <f>IFERROR(((SUMIFS('Приход сырья'!$H$2:$H$2000,'Приход сырья'!$A$2:$A$2000,"&lt;="&amp;DATE(YEAR($A524),MONTH($A524)+1,1)-1,'Приход сырья'!$D$2:$D$2000,$D524)-SUMIFS($H$2:$H$2000,$A$2:$A$2000,"&lt;"&amp;$A524,$D$2:$D$2000,$D524))/(SUMIFS('Приход сырья'!$G$2:$G$2000,'Приход сырья'!$A$2:$A$2000,"&lt;="&amp;DATE(YEAR($A524),MONTH($A524)+1,1)-1,'Приход сырья'!$D$2:$D$2000,$D524)-SUMIFS($G$2:$G$2000,$A$2:$A$2000,"&lt;"&amp;$A524,$D$2:$D$2000,$D524))*G524),0)</f>
        <v>0</v>
      </c>
    </row>
    <row r="525" spans="1:8">
      <c r="A525" s="88">
        <f>IFERROR(INDEX(Лист8!$A$3:$F$4000,MATCH(ROW()-1,Лист8!$H$3:$H$4000,0),2),0)</f>
        <v>0</v>
      </c>
      <c r="B525" s="89">
        <f>IFERROR(INDEX(Лист8!$A$3:$F$4000,MATCH(ROW()-1,Лист8!$H$3:$H$4000,0),1),0)</f>
        <v>0</v>
      </c>
      <c r="C525" s="66" t="s">
        <v>36</v>
      </c>
      <c r="D525" s="66">
        <f>IFERROR(INDEX(Лист8!$A$3:$F$4000,MATCH(ROW()-1,Лист8!$H$3:$H$4000,0),4),0)</f>
        <v>0</v>
      </c>
      <c r="E525" s="66" t="str">
        <f>IFERROR(INDEX('Отчет о движении сырья'!$C$9:$C$259,MATCH(D525,'Отчет о движении сырья'!$B$9:$B$259,0),1),"")</f>
        <v/>
      </c>
      <c r="F525" s="89" t="str">
        <f>IFERROR(INDEX('Отчет о движении сырья'!$D$9:$D$259,MATCH(D525,'Отчет о движении сырья'!$B$9:$B$259,0),1),"")</f>
        <v/>
      </c>
      <c r="G525" s="90">
        <f>IFERROR(INDEX(Лист8!$A$3:$F$4000,MATCH(ROW()-1,Лист8!$H$3:$H$4000,0),6),0)</f>
        <v>0</v>
      </c>
      <c r="H525" s="91">
        <f>IFERROR(((SUMIFS('Приход сырья'!$H$2:$H$2000,'Приход сырья'!$A$2:$A$2000,"&lt;="&amp;DATE(YEAR($A525),MONTH($A525)+1,1)-1,'Приход сырья'!$D$2:$D$2000,$D525)-SUMIFS($H$2:$H$2000,$A$2:$A$2000,"&lt;"&amp;$A525,$D$2:$D$2000,$D525))/(SUMIFS('Приход сырья'!$G$2:$G$2000,'Приход сырья'!$A$2:$A$2000,"&lt;="&amp;DATE(YEAR($A525),MONTH($A525)+1,1)-1,'Приход сырья'!$D$2:$D$2000,$D525)-SUMIFS($G$2:$G$2000,$A$2:$A$2000,"&lt;"&amp;$A525,$D$2:$D$2000,$D525))*G525),0)</f>
        <v>0</v>
      </c>
    </row>
    <row r="526" spans="1:8">
      <c r="A526" s="88">
        <f>IFERROR(INDEX(Лист8!$A$3:$F$4000,MATCH(ROW()-1,Лист8!$H$3:$H$4000,0),2),0)</f>
        <v>0</v>
      </c>
      <c r="B526" s="89">
        <f>IFERROR(INDEX(Лист8!$A$3:$F$4000,MATCH(ROW()-1,Лист8!$H$3:$H$4000,0),1),0)</f>
        <v>0</v>
      </c>
      <c r="C526" s="66" t="s">
        <v>36</v>
      </c>
      <c r="D526" s="66">
        <f>IFERROR(INDEX(Лист8!$A$3:$F$4000,MATCH(ROW()-1,Лист8!$H$3:$H$4000,0),4),0)</f>
        <v>0</v>
      </c>
      <c r="E526" s="66" t="str">
        <f>IFERROR(INDEX('Отчет о движении сырья'!$C$9:$C$259,MATCH(D526,'Отчет о движении сырья'!$B$9:$B$259,0),1),"")</f>
        <v/>
      </c>
      <c r="F526" s="89" t="str">
        <f>IFERROR(INDEX('Отчет о движении сырья'!$D$9:$D$259,MATCH(D526,'Отчет о движении сырья'!$B$9:$B$259,0),1),"")</f>
        <v/>
      </c>
      <c r="G526" s="90">
        <f>IFERROR(INDEX(Лист8!$A$3:$F$4000,MATCH(ROW()-1,Лист8!$H$3:$H$4000,0),6),0)</f>
        <v>0</v>
      </c>
      <c r="H526" s="91">
        <f>IFERROR(((SUMIFS('Приход сырья'!$H$2:$H$2000,'Приход сырья'!$A$2:$A$2000,"&lt;="&amp;DATE(YEAR($A526),MONTH($A526)+1,1)-1,'Приход сырья'!$D$2:$D$2000,$D526)-SUMIFS($H$2:$H$2000,$A$2:$A$2000,"&lt;"&amp;$A526,$D$2:$D$2000,$D526))/(SUMIFS('Приход сырья'!$G$2:$G$2000,'Приход сырья'!$A$2:$A$2000,"&lt;="&amp;DATE(YEAR($A526),MONTH($A526)+1,1)-1,'Приход сырья'!$D$2:$D$2000,$D526)-SUMIFS($G$2:$G$2000,$A$2:$A$2000,"&lt;"&amp;$A526,$D$2:$D$2000,$D526))*G526),0)</f>
        <v>0</v>
      </c>
    </row>
    <row r="527" spans="1:8">
      <c r="A527" s="88">
        <f>IFERROR(INDEX(Лист8!$A$3:$F$4000,MATCH(ROW()-1,Лист8!$H$3:$H$4000,0),2),0)</f>
        <v>0</v>
      </c>
      <c r="B527" s="89">
        <f>IFERROR(INDEX(Лист8!$A$3:$F$4000,MATCH(ROW()-1,Лист8!$H$3:$H$4000,0),1),0)</f>
        <v>0</v>
      </c>
      <c r="C527" s="66" t="s">
        <v>36</v>
      </c>
      <c r="D527" s="66">
        <f>IFERROR(INDEX(Лист8!$A$3:$F$4000,MATCH(ROW()-1,Лист8!$H$3:$H$4000,0),4),0)</f>
        <v>0</v>
      </c>
      <c r="E527" s="66" t="str">
        <f>IFERROR(INDEX('Отчет о движении сырья'!$C$9:$C$259,MATCH(D527,'Отчет о движении сырья'!$B$9:$B$259,0),1),"")</f>
        <v/>
      </c>
      <c r="F527" s="89" t="str">
        <f>IFERROR(INDEX('Отчет о движении сырья'!$D$9:$D$259,MATCH(D527,'Отчет о движении сырья'!$B$9:$B$259,0),1),"")</f>
        <v/>
      </c>
      <c r="G527" s="90">
        <f>IFERROR(INDEX(Лист8!$A$3:$F$4000,MATCH(ROW()-1,Лист8!$H$3:$H$4000,0),6),0)</f>
        <v>0</v>
      </c>
      <c r="H527" s="91">
        <f>IFERROR(((SUMIFS('Приход сырья'!$H$2:$H$2000,'Приход сырья'!$A$2:$A$2000,"&lt;="&amp;DATE(YEAR($A527),MONTH($A527)+1,1)-1,'Приход сырья'!$D$2:$D$2000,$D527)-SUMIFS($H$2:$H$2000,$A$2:$A$2000,"&lt;"&amp;$A527,$D$2:$D$2000,$D527))/(SUMIFS('Приход сырья'!$G$2:$G$2000,'Приход сырья'!$A$2:$A$2000,"&lt;="&amp;DATE(YEAR($A527),MONTH($A527)+1,1)-1,'Приход сырья'!$D$2:$D$2000,$D527)-SUMIFS($G$2:$G$2000,$A$2:$A$2000,"&lt;"&amp;$A527,$D$2:$D$2000,$D527))*G527),0)</f>
        <v>0</v>
      </c>
    </row>
    <row r="528" spans="1:8">
      <c r="A528" s="88">
        <f>IFERROR(INDEX(Лист8!$A$3:$F$4000,MATCH(ROW()-1,Лист8!$H$3:$H$4000,0),2),0)</f>
        <v>0</v>
      </c>
      <c r="B528" s="89">
        <f>IFERROR(INDEX(Лист8!$A$3:$F$4000,MATCH(ROW()-1,Лист8!$H$3:$H$4000,0),1),0)</f>
        <v>0</v>
      </c>
      <c r="C528" s="66" t="s">
        <v>36</v>
      </c>
      <c r="D528" s="66">
        <f>IFERROR(INDEX(Лист8!$A$3:$F$4000,MATCH(ROW()-1,Лист8!$H$3:$H$4000,0),4),0)</f>
        <v>0</v>
      </c>
      <c r="E528" s="66" t="str">
        <f>IFERROR(INDEX('Отчет о движении сырья'!$C$9:$C$259,MATCH(D528,'Отчет о движении сырья'!$B$9:$B$259,0),1),"")</f>
        <v/>
      </c>
      <c r="F528" s="89" t="str">
        <f>IFERROR(INDEX('Отчет о движении сырья'!$D$9:$D$259,MATCH(D528,'Отчет о движении сырья'!$B$9:$B$259,0),1),"")</f>
        <v/>
      </c>
      <c r="G528" s="90">
        <f>IFERROR(INDEX(Лист8!$A$3:$F$4000,MATCH(ROW()-1,Лист8!$H$3:$H$4000,0),6),0)</f>
        <v>0</v>
      </c>
      <c r="H528" s="91">
        <f>IFERROR(((SUMIFS('Приход сырья'!$H$2:$H$2000,'Приход сырья'!$A$2:$A$2000,"&lt;="&amp;DATE(YEAR($A528),MONTH($A528)+1,1)-1,'Приход сырья'!$D$2:$D$2000,$D528)-SUMIFS($H$2:$H$2000,$A$2:$A$2000,"&lt;"&amp;$A528,$D$2:$D$2000,$D528))/(SUMIFS('Приход сырья'!$G$2:$G$2000,'Приход сырья'!$A$2:$A$2000,"&lt;="&amp;DATE(YEAR($A528),MONTH($A528)+1,1)-1,'Приход сырья'!$D$2:$D$2000,$D528)-SUMIFS($G$2:$G$2000,$A$2:$A$2000,"&lt;"&amp;$A528,$D$2:$D$2000,$D528))*G528),0)</f>
        <v>0</v>
      </c>
    </row>
    <row r="529" spans="1:8">
      <c r="A529" s="88">
        <f>IFERROR(INDEX(Лист8!$A$3:$F$4000,MATCH(ROW()-1,Лист8!$H$3:$H$4000,0),2),0)</f>
        <v>0</v>
      </c>
      <c r="B529" s="89">
        <f>IFERROR(INDEX(Лист8!$A$3:$F$4000,MATCH(ROW()-1,Лист8!$H$3:$H$4000,0),1),0)</f>
        <v>0</v>
      </c>
      <c r="C529" s="66" t="s">
        <v>36</v>
      </c>
      <c r="D529" s="66">
        <f>IFERROR(INDEX(Лист8!$A$3:$F$4000,MATCH(ROW()-1,Лист8!$H$3:$H$4000,0),4),0)</f>
        <v>0</v>
      </c>
      <c r="E529" s="66" t="str">
        <f>IFERROR(INDEX('Отчет о движении сырья'!$C$9:$C$259,MATCH(D529,'Отчет о движении сырья'!$B$9:$B$259,0),1),"")</f>
        <v/>
      </c>
      <c r="F529" s="89" t="str">
        <f>IFERROR(INDEX('Отчет о движении сырья'!$D$9:$D$259,MATCH(D529,'Отчет о движении сырья'!$B$9:$B$259,0),1),"")</f>
        <v/>
      </c>
      <c r="G529" s="90">
        <f>IFERROR(INDEX(Лист8!$A$3:$F$4000,MATCH(ROW()-1,Лист8!$H$3:$H$4000,0),6),0)</f>
        <v>0</v>
      </c>
      <c r="H529" s="91">
        <f>IFERROR(((SUMIFS('Приход сырья'!$H$2:$H$2000,'Приход сырья'!$A$2:$A$2000,"&lt;="&amp;DATE(YEAR($A529),MONTH($A529)+1,1)-1,'Приход сырья'!$D$2:$D$2000,$D529)-SUMIFS($H$2:$H$2000,$A$2:$A$2000,"&lt;"&amp;$A529,$D$2:$D$2000,$D529))/(SUMIFS('Приход сырья'!$G$2:$G$2000,'Приход сырья'!$A$2:$A$2000,"&lt;="&amp;DATE(YEAR($A529),MONTH($A529)+1,1)-1,'Приход сырья'!$D$2:$D$2000,$D529)-SUMIFS($G$2:$G$2000,$A$2:$A$2000,"&lt;"&amp;$A529,$D$2:$D$2000,$D529))*G529),0)</f>
        <v>0</v>
      </c>
    </row>
    <row r="530" spans="1:8">
      <c r="A530" s="88">
        <f>IFERROR(INDEX(Лист8!$A$3:$F$4000,MATCH(ROW()-1,Лист8!$H$3:$H$4000,0),2),0)</f>
        <v>0</v>
      </c>
      <c r="B530" s="89">
        <f>IFERROR(INDEX(Лист8!$A$3:$F$4000,MATCH(ROW()-1,Лист8!$H$3:$H$4000,0),1),0)</f>
        <v>0</v>
      </c>
      <c r="C530" s="66" t="s">
        <v>36</v>
      </c>
      <c r="D530" s="66">
        <f>IFERROR(INDEX(Лист8!$A$3:$F$4000,MATCH(ROW()-1,Лист8!$H$3:$H$4000,0),4),0)</f>
        <v>0</v>
      </c>
      <c r="E530" s="66" t="str">
        <f>IFERROR(INDEX('Отчет о движении сырья'!$C$9:$C$259,MATCH(D530,'Отчет о движении сырья'!$B$9:$B$259,0),1),"")</f>
        <v/>
      </c>
      <c r="F530" s="89" t="str">
        <f>IFERROR(INDEX('Отчет о движении сырья'!$D$9:$D$259,MATCH(D530,'Отчет о движении сырья'!$B$9:$B$259,0),1),"")</f>
        <v/>
      </c>
      <c r="G530" s="90">
        <f>IFERROR(INDEX(Лист8!$A$3:$F$4000,MATCH(ROW()-1,Лист8!$H$3:$H$4000,0),6),0)</f>
        <v>0</v>
      </c>
      <c r="H530" s="91">
        <f>IFERROR(((SUMIFS('Приход сырья'!$H$2:$H$2000,'Приход сырья'!$A$2:$A$2000,"&lt;="&amp;DATE(YEAR($A530),MONTH($A530)+1,1)-1,'Приход сырья'!$D$2:$D$2000,$D530)-SUMIFS($H$2:$H$2000,$A$2:$A$2000,"&lt;"&amp;$A530,$D$2:$D$2000,$D530))/(SUMIFS('Приход сырья'!$G$2:$G$2000,'Приход сырья'!$A$2:$A$2000,"&lt;="&amp;DATE(YEAR($A530),MONTH($A530)+1,1)-1,'Приход сырья'!$D$2:$D$2000,$D530)-SUMIFS($G$2:$G$2000,$A$2:$A$2000,"&lt;"&amp;$A530,$D$2:$D$2000,$D530))*G530),0)</f>
        <v>0</v>
      </c>
    </row>
    <row r="531" spans="1:8">
      <c r="A531" s="88">
        <f>IFERROR(INDEX(Лист8!$A$3:$F$4000,MATCH(ROW()-1,Лист8!$H$3:$H$4000,0),2),0)</f>
        <v>0</v>
      </c>
      <c r="B531" s="89">
        <f>IFERROR(INDEX(Лист8!$A$3:$F$4000,MATCH(ROW()-1,Лист8!$H$3:$H$4000,0),1),0)</f>
        <v>0</v>
      </c>
      <c r="C531" s="66" t="s">
        <v>36</v>
      </c>
      <c r="D531" s="66">
        <f>IFERROR(INDEX(Лист8!$A$3:$F$4000,MATCH(ROW()-1,Лист8!$H$3:$H$4000,0),4),0)</f>
        <v>0</v>
      </c>
      <c r="E531" s="66" t="str">
        <f>IFERROR(INDEX('Отчет о движении сырья'!$C$9:$C$259,MATCH(D531,'Отчет о движении сырья'!$B$9:$B$259,0),1),"")</f>
        <v/>
      </c>
      <c r="F531" s="89" t="str">
        <f>IFERROR(INDEX('Отчет о движении сырья'!$D$9:$D$259,MATCH(D531,'Отчет о движении сырья'!$B$9:$B$259,0),1),"")</f>
        <v/>
      </c>
      <c r="G531" s="90">
        <f>IFERROR(INDEX(Лист8!$A$3:$F$4000,MATCH(ROW()-1,Лист8!$H$3:$H$4000,0),6),0)</f>
        <v>0</v>
      </c>
      <c r="H531" s="91">
        <f>IFERROR(((SUMIFS('Приход сырья'!$H$2:$H$2000,'Приход сырья'!$A$2:$A$2000,"&lt;="&amp;DATE(YEAR($A531),MONTH($A531)+1,1)-1,'Приход сырья'!$D$2:$D$2000,$D531)-SUMIFS($H$2:$H$2000,$A$2:$A$2000,"&lt;"&amp;$A531,$D$2:$D$2000,$D531))/(SUMIFS('Приход сырья'!$G$2:$G$2000,'Приход сырья'!$A$2:$A$2000,"&lt;="&amp;DATE(YEAR($A531),MONTH($A531)+1,1)-1,'Приход сырья'!$D$2:$D$2000,$D531)-SUMIFS($G$2:$G$2000,$A$2:$A$2000,"&lt;"&amp;$A531,$D$2:$D$2000,$D531))*G531),0)</f>
        <v>0</v>
      </c>
    </row>
    <row r="532" spans="1:8">
      <c r="A532" s="88">
        <f>IFERROR(INDEX(Лист8!$A$3:$F$4000,MATCH(ROW()-1,Лист8!$H$3:$H$4000,0),2),0)</f>
        <v>0</v>
      </c>
      <c r="B532" s="89">
        <f>IFERROR(INDEX(Лист8!$A$3:$F$4000,MATCH(ROW()-1,Лист8!$H$3:$H$4000,0),1),0)</f>
        <v>0</v>
      </c>
      <c r="C532" s="66" t="s">
        <v>36</v>
      </c>
      <c r="D532" s="66">
        <f>IFERROR(INDEX(Лист8!$A$3:$F$4000,MATCH(ROW()-1,Лист8!$H$3:$H$4000,0),4),0)</f>
        <v>0</v>
      </c>
      <c r="E532" s="66" t="str">
        <f>IFERROR(INDEX('Отчет о движении сырья'!$C$9:$C$259,MATCH(D532,'Отчет о движении сырья'!$B$9:$B$259,0),1),"")</f>
        <v/>
      </c>
      <c r="F532" s="89" t="str">
        <f>IFERROR(INDEX('Отчет о движении сырья'!$D$9:$D$259,MATCH(D532,'Отчет о движении сырья'!$B$9:$B$259,0),1),"")</f>
        <v/>
      </c>
      <c r="G532" s="90">
        <f>IFERROR(INDEX(Лист8!$A$3:$F$4000,MATCH(ROW()-1,Лист8!$H$3:$H$4000,0),6),0)</f>
        <v>0</v>
      </c>
      <c r="H532" s="91">
        <f>IFERROR(((SUMIFS('Приход сырья'!$H$2:$H$2000,'Приход сырья'!$A$2:$A$2000,"&lt;="&amp;DATE(YEAR($A532),MONTH($A532)+1,1)-1,'Приход сырья'!$D$2:$D$2000,$D532)-SUMIFS($H$2:$H$2000,$A$2:$A$2000,"&lt;"&amp;$A532,$D$2:$D$2000,$D532))/(SUMIFS('Приход сырья'!$G$2:$G$2000,'Приход сырья'!$A$2:$A$2000,"&lt;="&amp;DATE(YEAR($A532),MONTH($A532)+1,1)-1,'Приход сырья'!$D$2:$D$2000,$D532)-SUMIFS($G$2:$G$2000,$A$2:$A$2000,"&lt;"&amp;$A532,$D$2:$D$2000,$D532))*G532),0)</f>
        <v>0</v>
      </c>
    </row>
    <row r="533" spans="1:8">
      <c r="A533" s="88">
        <f>IFERROR(INDEX(Лист8!$A$3:$F$4000,MATCH(ROW()-1,Лист8!$H$3:$H$4000,0),2),0)</f>
        <v>0</v>
      </c>
      <c r="B533" s="89">
        <f>IFERROR(INDEX(Лист8!$A$3:$F$4000,MATCH(ROW()-1,Лист8!$H$3:$H$4000,0),1),0)</f>
        <v>0</v>
      </c>
      <c r="C533" s="66" t="s">
        <v>36</v>
      </c>
      <c r="D533" s="66">
        <f>IFERROR(INDEX(Лист8!$A$3:$F$4000,MATCH(ROW()-1,Лист8!$H$3:$H$4000,0),4),0)</f>
        <v>0</v>
      </c>
      <c r="E533" s="66" t="str">
        <f>IFERROR(INDEX('Отчет о движении сырья'!$C$9:$C$259,MATCH(D533,'Отчет о движении сырья'!$B$9:$B$259,0),1),"")</f>
        <v/>
      </c>
      <c r="F533" s="89" t="str">
        <f>IFERROR(INDEX('Отчет о движении сырья'!$D$9:$D$259,MATCH(D533,'Отчет о движении сырья'!$B$9:$B$259,0),1),"")</f>
        <v/>
      </c>
      <c r="G533" s="90">
        <f>IFERROR(INDEX(Лист8!$A$3:$F$4000,MATCH(ROW()-1,Лист8!$H$3:$H$4000,0),6),0)</f>
        <v>0</v>
      </c>
      <c r="H533" s="91">
        <f>IFERROR(((SUMIFS('Приход сырья'!$H$2:$H$2000,'Приход сырья'!$A$2:$A$2000,"&lt;="&amp;DATE(YEAR($A533),MONTH($A533)+1,1)-1,'Приход сырья'!$D$2:$D$2000,$D533)-SUMIFS($H$2:$H$2000,$A$2:$A$2000,"&lt;"&amp;$A533,$D$2:$D$2000,$D533))/(SUMIFS('Приход сырья'!$G$2:$G$2000,'Приход сырья'!$A$2:$A$2000,"&lt;="&amp;DATE(YEAR($A533),MONTH($A533)+1,1)-1,'Приход сырья'!$D$2:$D$2000,$D533)-SUMIFS($G$2:$G$2000,$A$2:$A$2000,"&lt;"&amp;$A533,$D$2:$D$2000,$D533))*G533),0)</f>
        <v>0</v>
      </c>
    </row>
    <row r="534" spans="1:8">
      <c r="A534" s="88">
        <f>IFERROR(INDEX(Лист8!$A$3:$F$4000,MATCH(ROW()-1,Лист8!$H$3:$H$4000,0),2),0)</f>
        <v>0</v>
      </c>
      <c r="B534" s="89">
        <f>IFERROR(INDEX(Лист8!$A$3:$F$4000,MATCH(ROW()-1,Лист8!$H$3:$H$4000,0),1),0)</f>
        <v>0</v>
      </c>
      <c r="C534" s="66" t="s">
        <v>36</v>
      </c>
      <c r="D534" s="66">
        <f>IFERROR(INDEX(Лист8!$A$3:$F$4000,MATCH(ROW()-1,Лист8!$H$3:$H$4000,0),4),0)</f>
        <v>0</v>
      </c>
      <c r="E534" s="66" t="str">
        <f>IFERROR(INDEX('Отчет о движении сырья'!$C$9:$C$259,MATCH(D534,'Отчет о движении сырья'!$B$9:$B$259,0),1),"")</f>
        <v/>
      </c>
      <c r="F534" s="89" t="str">
        <f>IFERROR(INDEX('Отчет о движении сырья'!$D$9:$D$259,MATCH(D534,'Отчет о движении сырья'!$B$9:$B$259,0),1),"")</f>
        <v/>
      </c>
      <c r="G534" s="90">
        <f>IFERROR(INDEX(Лист8!$A$3:$F$4000,MATCH(ROW()-1,Лист8!$H$3:$H$4000,0),6),0)</f>
        <v>0</v>
      </c>
      <c r="H534" s="91">
        <f>IFERROR(((SUMIFS('Приход сырья'!$H$2:$H$2000,'Приход сырья'!$A$2:$A$2000,"&lt;="&amp;DATE(YEAR($A534),MONTH($A534)+1,1)-1,'Приход сырья'!$D$2:$D$2000,$D534)-SUMIFS($H$2:$H$2000,$A$2:$A$2000,"&lt;"&amp;$A534,$D$2:$D$2000,$D534))/(SUMIFS('Приход сырья'!$G$2:$G$2000,'Приход сырья'!$A$2:$A$2000,"&lt;="&amp;DATE(YEAR($A534),MONTH($A534)+1,1)-1,'Приход сырья'!$D$2:$D$2000,$D534)-SUMIFS($G$2:$G$2000,$A$2:$A$2000,"&lt;"&amp;$A534,$D$2:$D$2000,$D534))*G534),0)</f>
        <v>0</v>
      </c>
    </row>
    <row r="535" spans="1:8">
      <c r="A535" s="88">
        <f>IFERROR(INDEX(Лист8!$A$3:$F$4000,MATCH(ROW()-1,Лист8!$H$3:$H$4000,0),2),0)</f>
        <v>0</v>
      </c>
      <c r="B535" s="89">
        <f>IFERROR(INDEX(Лист8!$A$3:$F$4000,MATCH(ROW()-1,Лист8!$H$3:$H$4000,0),1),0)</f>
        <v>0</v>
      </c>
      <c r="C535" s="66" t="s">
        <v>36</v>
      </c>
      <c r="D535" s="66">
        <f>IFERROR(INDEX(Лист8!$A$3:$F$4000,MATCH(ROW()-1,Лист8!$H$3:$H$4000,0),4),0)</f>
        <v>0</v>
      </c>
      <c r="E535" s="66" t="str">
        <f>IFERROR(INDEX('Отчет о движении сырья'!$C$9:$C$259,MATCH(D535,'Отчет о движении сырья'!$B$9:$B$259,0),1),"")</f>
        <v/>
      </c>
      <c r="F535" s="89" t="str">
        <f>IFERROR(INDEX('Отчет о движении сырья'!$D$9:$D$259,MATCH(D535,'Отчет о движении сырья'!$B$9:$B$259,0),1),"")</f>
        <v/>
      </c>
      <c r="G535" s="90">
        <f>IFERROR(INDEX(Лист8!$A$3:$F$4000,MATCH(ROW()-1,Лист8!$H$3:$H$4000,0),6),0)</f>
        <v>0</v>
      </c>
      <c r="H535" s="91">
        <f>IFERROR(((SUMIFS('Приход сырья'!$H$2:$H$2000,'Приход сырья'!$A$2:$A$2000,"&lt;="&amp;DATE(YEAR($A535),MONTH($A535)+1,1)-1,'Приход сырья'!$D$2:$D$2000,$D535)-SUMIFS($H$2:$H$2000,$A$2:$A$2000,"&lt;"&amp;$A535,$D$2:$D$2000,$D535))/(SUMIFS('Приход сырья'!$G$2:$G$2000,'Приход сырья'!$A$2:$A$2000,"&lt;="&amp;DATE(YEAR($A535),MONTH($A535)+1,1)-1,'Приход сырья'!$D$2:$D$2000,$D535)-SUMIFS($G$2:$G$2000,$A$2:$A$2000,"&lt;"&amp;$A535,$D$2:$D$2000,$D535))*G535),0)</f>
        <v>0</v>
      </c>
    </row>
    <row r="536" spans="1:8">
      <c r="A536" s="88">
        <f>IFERROR(INDEX(Лист8!$A$3:$F$4000,MATCH(ROW()-1,Лист8!$H$3:$H$4000,0),2),0)</f>
        <v>0</v>
      </c>
      <c r="B536" s="89">
        <f>IFERROR(INDEX(Лист8!$A$3:$F$4000,MATCH(ROW()-1,Лист8!$H$3:$H$4000,0),1),0)</f>
        <v>0</v>
      </c>
      <c r="C536" s="66" t="s">
        <v>36</v>
      </c>
      <c r="D536" s="66">
        <f>IFERROR(INDEX(Лист8!$A$3:$F$4000,MATCH(ROW()-1,Лист8!$H$3:$H$4000,0),4),0)</f>
        <v>0</v>
      </c>
      <c r="E536" s="66" t="str">
        <f>IFERROR(INDEX('Отчет о движении сырья'!$C$9:$C$259,MATCH(D536,'Отчет о движении сырья'!$B$9:$B$259,0),1),"")</f>
        <v/>
      </c>
      <c r="F536" s="89" t="str">
        <f>IFERROR(INDEX('Отчет о движении сырья'!$D$9:$D$259,MATCH(D536,'Отчет о движении сырья'!$B$9:$B$259,0),1),"")</f>
        <v/>
      </c>
      <c r="G536" s="90">
        <f>IFERROR(INDEX(Лист8!$A$3:$F$4000,MATCH(ROW()-1,Лист8!$H$3:$H$4000,0),6),0)</f>
        <v>0</v>
      </c>
      <c r="H536" s="91">
        <f>IFERROR(((SUMIFS('Приход сырья'!$H$2:$H$2000,'Приход сырья'!$A$2:$A$2000,"&lt;="&amp;DATE(YEAR($A536),MONTH($A536)+1,1)-1,'Приход сырья'!$D$2:$D$2000,$D536)-SUMIFS($H$2:$H$2000,$A$2:$A$2000,"&lt;"&amp;$A536,$D$2:$D$2000,$D536))/(SUMIFS('Приход сырья'!$G$2:$G$2000,'Приход сырья'!$A$2:$A$2000,"&lt;="&amp;DATE(YEAR($A536),MONTH($A536)+1,1)-1,'Приход сырья'!$D$2:$D$2000,$D536)-SUMIFS($G$2:$G$2000,$A$2:$A$2000,"&lt;"&amp;$A536,$D$2:$D$2000,$D536))*G536),0)</f>
        <v>0</v>
      </c>
    </row>
    <row r="537" spans="1:8">
      <c r="A537" s="88">
        <f>IFERROR(INDEX(Лист8!$A$3:$F$4000,MATCH(ROW()-1,Лист8!$H$3:$H$4000,0),2),0)</f>
        <v>0</v>
      </c>
      <c r="B537" s="89">
        <f>IFERROR(INDEX(Лист8!$A$3:$F$4000,MATCH(ROW()-1,Лист8!$H$3:$H$4000,0),1),0)</f>
        <v>0</v>
      </c>
      <c r="C537" s="66" t="s">
        <v>36</v>
      </c>
      <c r="D537" s="66">
        <f>IFERROR(INDEX(Лист8!$A$3:$F$4000,MATCH(ROW()-1,Лист8!$H$3:$H$4000,0),4),0)</f>
        <v>0</v>
      </c>
      <c r="E537" s="66" t="str">
        <f>IFERROR(INDEX('Отчет о движении сырья'!$C$9:$C$259,MATCH(D537,'Отчет о движении сырья'!$B$9:$B$259,0),1),"")</f>
        <v/>
      </c>
      <c r="F537" s="89" t="str">
        <f>IFERROR(INDEX('Отчет о движении сырья'!$D$9:$D$259,MATCH(D537,'Отчет о движении сырья'!$B$9:$B$259,0),1),"")</f>
        <v/>
      </c>
      <c r="G537" s="90">
        <f>IFERROR(INDEX(Лист8!$A$3:$F$4000,MATCH(ROW()-1,Лист8!$H$3:$H$4000,0),6),0)</f>
        <v>0</v>
      </c>
      <c r="H537" s="91">
        <f>IFERROR(((SUMIFS('Приход сырья'!$H$2:$H$2000,'Приход сырья'!$A$2:$A$2000,"&lt;="&amp;DATE(YEAR($A537),MONTH($A537)+1,1)-1,'Приход сырья'!$D$2:$D$2000,$D537)-SUMIFS($H$2:$H$2000,$A$2:$A$2000,"&lt;"&amp;$A537,$D$2:$D$2000,$D537))/(SUMIFS('Приход сырья'!$G$2:$G$2000,'Приход сырья'!$A$2:$A$2000,"&lt;="&amp;DATE(YEAR($A537),MONTH($A537)+1,1)-1,'Приход сырья'!$D$2:$D$2000,$D537)-SUMIFS($G$2:$G$2000,$A$2:$A$2000,"&lt;"&amp;$A537,$D$2:$D$2000,$D537))*G537),0)</f>
        <v>0</v>
      </c>
    </row>
    <row r="538" spans="1:8">
      <c r="A538" s="88">
        <f>IFERROR(INDEX(Лист8!$A$3:$F$4000,MATCH(ROW()-1,Лист8!$H$3:$H$4000,0),2),0)</f>
        <v>0</v>
      </c>
      <c r="B538" s="89">
        <f>IFERROR(INDEX(Лист8!$A$3:$F$4000,MATCH(ROW()-1,Лист8!$H$3:$H$4000,0),1),0)</f>
        <v>0</v>
      </c>
      <c r="C538" s="66" t="s">
        <v>36</v>
      </c>
      <c r="D538" s="66">
        <f>IFERROR(INDEX(Лист8!$A$3:$F$4000,MATCH(ROW()-1,Лист8!$H$3:$H$4000,0),4),0)</f>
        <v>0</v>
      </c>
      <c r="E538" s="66" t="str">
        <f>IFERROR(INDEX('Отчет о движении сырья'!$C$9:$C$259,MATCH(D538,'Отчет о движении сырья'!$B$9:$B$259,0),1),"")</f>
        <v/>
      </c>
      <c r="F538" s="89" t="str">
        <f>IFERROR(INDEX('Отчет о движении сырья'!$D$9:$D$259,MATCH(D538,'Отчет о движении сырья'!$B$9:$B$259,0),1),"")</f>
        <v/>
      </c>
      <c r="G538" s="90">
        <f>IFERROR(INDEX(Лист8!$A$3:$F$4000,MATCH(ROW()-1,Лист8!$H$3:$H$4000,0),6),0)</f>
        <v>0</v>
      </c>
      <c r="H538" s="91">
        <f>IFERROR(((SUMIFS('Приход сырья'!$H$2:$H$2000,'Приход сырья'!$A$2:$A$2000,"&lt;="&amp;DATE(YEAR($A538),MONTH($A538)+1,1)-1,'Приход сырья'!$D$2:$D$2000,$D538)-SUMIFS($H$2:$H$2000,$A$2:$A$2000,"&lt;"&amp;$A538,$D$2:$D$2000,$D538))/(SUMIFS('Приход сырья'!$G$2:$G$2000,'Приход сырья'!$A$2:$A$2000,"&lt;="&amp;DATE(YEAR($A538),MONTH($A538)+1,1)-1,'Приход сырья'!$D$2:$D$2000,$D538)-SUMIFS($G$2:$G$2000,$A$2:$A$2000,"&lt;"&amp;$A538,$D$2:$D$2000,$D538))*G538),0)</f>
        <v>0</v>
      </c>
    </row>
    <row r="539" spans="1:8">
      <c r="A539" s="88">
        <f>IFERROR(INDEX(Лист8!$A$3:$F$4000,MATCH(ROW()-1,Лист8!$H$3:$H$4000,0),2),0)</f>
        <v>0</v>
      </c>
      <c r="B539" s="89">
        <f>IFERROR(INDEX(Лист8!$A$3:$F$4000,MATCH(ROW()-1,Лист8!$H$3:$H$4000,0),1),0)</f>
        <v>0</v>
      </c>
      <c r="C539" s="66" t="s">
        <v>36</v>
      </c>
      <c r="D539" s="66">
        <f>IFERROR(INDEX(Лист8!$A$3:$F$4000,MATCH(ROW()-1,Лист8!$H$3:$H$4000,0),4),0)</f>
        <v>0</v>
      </c>
      <c r="E539" s="66" t="str">
        <f>IFERROR(INDEX('Отчет о движении сырья'!$C$9:$C$259,MATCH(D539,'Отчет о движении сырья'!$B$9:$B$259,0),1),"")</f>
        <v/>
      </c>
      <c r="F539" s="89" t="str">
        <f>IFERROR(INDEX('Отчет о движении сырья'!$D$9:$D$259,MATCH(D539,'Отчет о движении сырья'!$B$9:$B$259,0),1),"")</f>
        <v/>
      </c>
      <c r="G539" s="90">
        <f>IFERROR(INDEX(Лист8!$A$3:$F$4000,MATCH(ROW()-1,Лист8!$H$3:$H$4000,0),6),0)</f>
        <v>0</v>
      </c>
      <c r="H539" s="91">
        <f>IFERROR(((SUMIFS('Приход сырья'!$H$2:$H$2000,'Приход сырья'!$A$2:$A$2000,"&lt;="&amp;DATE(YEAR($A539),MONTH($A539)+1,1)-1,'Приход сырья'!$D$2:$D$2000,$D539)-SUMIFS($H$2:$H$2000,$A$2:$A$2000,"&lt;"&amp;$A539,$D$2:$D$2000,$D539))/(SUMIFS('Приход сырья'!$G$2:$G$2000,'Приход сырья'!$A$2:$A$2000,"&lt;="&amp;DATE(YEAR($A539),MONTH($A539)+1,1)-1,'Приход сырья'!$D$2:$D$2000,$D539)-SUMIFS($G$2:$G$2000,$A$2:$A$2000,"&lt;"&amp;$A539,$D$2:$D$2000,$D539))*G539),0)</f>
        <v>0</v>
      </c>
    </row>
    <row r="540" spans="1:8">
      <c r="A540" s="88">
        <f>IFERROR(INDEX(Лист8!$A$3:$F$4000,MATCH(ROW()-1,Лист8!$H$3:$H$4000,0),2),0)</f>
        <v>0</v>
      </c>
      <c r="B540" s="89">
        <f>IFERROR(INDEX(Лист8!$A$3:$F$4000,MATCH(ROW()-1,Лист8!$H$3:$H$4000,0),1),0)</f>
        <v>0</v>
      </c>
      <c r="C540" s="66" t="s">
        <v>36</v>
      </c>
      <c r="D540" s="66">
        <f>IFERROR(INDEX(Лист8!$A$3:$F$4000,MATCH(ROW()-1,Лист8!$H$3:$H$4000,0),4),0)</f>
        <v>0</v>
      </c>
      <c r="E540" s="66" t="str">
        <f>IFERROR(INDEX('Отчет о движении сырья'!$C$9:$C$259,MATCH(D540,'Отчет о движении сырья'!$B$9:$B$259,0),1),"")</f>
        <v/>
      </c>
      <c r="F540" s="89" t="str">
        <f>IFERROR(INDEX('Отчет о движении сырья'!$D$9:$D$259,MATCH(D540,'Отчет о движении сырья'!$B$9:$B$259,0),1),"")</f>
        <v/>
      </c>
      <c r="G540" s="90">
        <f>IFERROR(INDEX(Лист8!$A$3:$F$4000,MATCH(ROW()-1,Лист8!$H$3:$H$4000,0),6),0)</f>
        <v>0</v>
      </c>
      <c r="H540" s="91">
        <f>IFERROR(((SUMIFS('Приход сырья'!$H$2:$H$2000,'Приход сырья'!$A$2:$A$2000,"&lt;="&amp;DATE(YEAR($A540),MONTH($A540)+1,1)-1,'Приход сырья'!$D$2:$D$2000,$D540)-SUMIFS($H$2:$H$2000,$A$2:$A$2000,"&lt;"&amp;$A540,$D$2:$D$2000,$D540))/(SUMIFS('Приход сырья'!$G$2:$G$2000,'Приход сырья'!$A$2:$A$2000,"&lt;="&amp;DATE(YEAR($A540),MONTH($A540)+1,1)-1,'Приход сырья'!$D$2:$D$2000,$D540)-SUMIFS($G$2:$G$2000,$A$2:$A$2000,"&lt;"&amp;$A540,$D$2:$D$2000,$D540))*G540),0)</f>
        <v>0</v>
      </c>
    </row>
    <row r="541" spans="1:8">
      <c r="A541" s="88">
        <f>IFERROR(INDEX(Лист8!$A$3:$F$4000,MATCH(ROW()-1,Лист8!$H$3:$H$4000,0),2),0)</f>
        <v>0</v>
      </c>
      <c r="B541" s="89">
        <f>IFERROR(INDEX(Лист8!$A$3:$F$4000,MATCH(ROW()-1,Лист8!$H$3:$H$4000,0),1),0)</f>
        <v>0</v>
      </c>
      <c r="C541" s="66" t="s">
        <v>36</v>
      </c>
      <c r="D541" s="66">
        <f>IFERROR(INDEX(Лист8!$A$3:$F$4000,MATCH(ROW()-1,Лист8!$H$3:$H$4000,0),4),0)</f>
        <v>0</v>
      </c>
      <c r="E541" s="66" t="str">
        <f>IFERROR(INDEX('Отчет о движении сырья'!$C$9:$C$259,MATCH(D541,'Отчет о движении сырья'!$B$9:$B$259,0),1),"")</f>
        <v/>
      </c>
      <c r="F541" s="89" t="str">
        <f>IFERROR(INDEX('Отчет о движении сырья'!$D$9:$D$259,MATCH(D541,'Отчет о движении сырья'!$B$9:$B$259,0),1),"")</f>
        <v/>
      </c>
      <c r="G541" s="90">
        <f>IFERROR(INDEX(Лист8!$A$3:$F$4000,MATCH(ROW()-1,Лист8!$H$3:$H$4000,0),6),0)</f>
        <v>0</v>
      </c>
      <c r="H541" s="91">
        <f>IFERROR(((SUMIFS('Приход сырья'!$H$2:$H$2000,'Приход сырья'!$A$2:$A$2000,"&lt;="&amp;DATE(YEAR($A541),MONTH($A541)+1,1)-1,'Приход сырья'!$D$2:$D$2000,$D541)-SUMIFS($H$2:$H$2000,$A$2:$A$2000,"&lt;"&amp;$A541,$D$2:$D$2000,$D541))/(SUMIFS('Приход сырья'!$G$2:$G$2000,'Приход сырья'!$A$2:$A$2000,"&lt;="&amp;DATE(YEAR($A541),MONTH($A541)+1,1)-1,'Приход сырья'!$D$2:$D$2000,$D541)-SUMIFS($G$2:$G$2000,$A$2:$A$2000,"&lt;"&amp;$A541,$D$2:$D$2000,$D541))*G541),0)</f>
        <v>0</v>
      </c>
    </row>
    <row r="542" spans="1:8">
      <c r="A542" s="88">
        <f>IFERROR(INDEX(Лист8!$A$3:$F$4000,MATCH(ROW()-1,Лист8!$H$3:$H$4000,0),2),0)</f>
        <v>0</v>
      </c>
      <c r="B542" s="89">
        <f>IFERROR(INDEX(Лист8!$A$3:$F$4000,MATCH(ROW()-1,Лист8!$H$3:$H$4000,0),1),0)</f>
        <v>0</v>
      </c>
      <c r="C542" s="66" t="s">
        <v>36</v>
      </c>
      <c r="D542" s="66">
        <f>IFERROR(INDEX(Лист8!$A$3:$F$4000,MATCH(ROW()-1,Лист8!$H$3:$H$4000,0),4),0)</f>
        <v>0</v>
      </c>
      <c r="E542" s="66" t="str">
        <f>IFERROR(INDEX('Отчет о движении сырья'!$C$9:$C$259,MATCH(D542,'Отчет о движении сырья'!$B$9:$B$259,0),1),"")</f>
        <v/>
      </c>
      <c r="F542" s="89" t="str">
        <f>IFERROR(INDEX('Отчет о движении сырья'!$D$9:$D$259,MATCH(D542,'Отчет о движении сырья'!$B$9:$B$259,0),1),"")</f>
        <v/>
      </c>
      <c r="G542" s="90">
        <f>IFERROR(INDEX(Лист8!$A$3:$F$4000,MATCH(ROW()-1,Лист8!$H$3:$H$4000,0),6),0)</f>
        <v>0</v>
      </c>
      <c r="H542" s="91">
        <f>IFERROR(((SUMIFS('Приход сырья'!$H$2:$H$2000,'Приход сырья'!$A$2:$A$2000,"&lt;="&amp;DATE(YEAR($A542),MONTH($A542)+1,1)-1,'Приход сырья'!$D$2:$D$2000,$D542)-SUMIFS($H$2:$H$2000,$A$2:$A$2000,"&lt;"&amp;$A542,$D$2:$D$2000,$D542))/(SUMIFS('Приход сырья'!$G$2:$G$2000,'Приход сырья'!$A$2:$A$2000,"&lt;="&amp;DATE(YEAR($A542),MONTH($A542)+1,1)-1,'Приход сырья'!$D$2:$D$2000,$D542)-SUMIFS($G$2:$G$2000,$A$2:$A$2000,"&lt;"&amp;$A542,$D$2:$D$2000,$D542))*G542),0)</f>
        <v>0</v>
      </c>
    </row>
    <row r="543" spans="1:8">
      <c r="A543" s="88">
        <f>IFERROR(INDEX(Лист8!$A$3:$F$4000,MATCH(ROW()-1,Лист8!$H$3:$H$4000,0),2),0)</f>
        <v>0</v>
      </c>
      <c r="B543" s="89">
        <f>IFERROR(INDEX(Лист8!$A$3:$F$4000,MATCH(ROW()-1,Лист8!$H$3:$H$4000,0),1),0)</f>
        <v>0</v>
      </c>
      <c r="C543" s="66" t="s">
        <v>36</v>
      </c>
      <c r="D543" s="66">
        <f>IFERROR(INDEX(Лист8!$A$3:$F$4000,MATCH(ROW()-1,Лист8!$H$3:$H$4000,0),4),0)</f>
        <v>0</v>
      </c>
      <c r="E543" s="66" t="str">
        <f>IFERROR(INDEX('Отчет о движении сырья'!$C$9:$C$259,MATCH(D543,'Отчет о движении сырья'!$B$9:$B$259,0),1),"")</f>
        <v/>
      </c>
      <c r="F543" s="89" t="str">
        <f>IFERROR(INDEX('Отчет о движении сырья'!$D$9:$D$259,MATCH(D543,'Отчет о движении сырья'!$B$9:$B$259,0),1),"")</f>
        <v/>
      </c>
      <c r="G543" s="90">
        <f>IFERROR(INDEX(Лист8!$A$3:$F$4000,MATCH(ROW()-1,Лист8!$H$3:$H$4000,0),6),0)</f>
        <v>0</v>
      </c>
      <c r="H543" s="91">
        <f>IFERROR(((SUMIFS('Приход сырья'!$H$2:$H$2000,'Приход сырья'!$A$2:$A$2000,"&lt;="&amp;DATE(YEAR($A543),MONTH($A543)+1,1)-1,'Приход сырья'!$D$2:$D$2000,$D543)-SUMIFS($H$2:$H$2000,$A$2:$A$2000,"&lt;"&amp;$A543,$D$2:$D$2000,$D543))/(SUMIFS('Приход сырья'!$G$2:$G$2000,'Приход сырья'!$A$2:$A$2000,"&lt;="&amp;DATE(YEAR($A543),MONTH($A543)+1,1)-1,'Приход сырья'!$D$2:$D$2000,$D543)-SUMIFS($G$2:$G$2000,$A$2:$A$2000,"&lt;"&amp;$A543,$D$2:$D$2000,$D543))*G543),0)</f>
        <v>0</v>
      </c>
    </row>
    <row r="544" spans="1:8">
      <c r="A544" s="88">
        <f>IFERROR(INDEX(Лист8!$A$3:$F$4000,MATCH(ROW()-1,Лист8!$H$3:$H$4000,0),2),0)</f>
        <v>0</v>
      </c>
      <c r="B544" s="89">
        <f>IFERROR(INDEX(Лист8!$A$3:$F$4000,MATCH(ROW()-1,Лист8!$H$3:$H$4000,0),1),0)</f>
        <v>0</v>
      </c>
      <c r="C544" s="66" t="s">
        <v>36</v>
      </c>
      <c r="D544" s="66">
        <f>IFERROR(INDEX(Лист8!$A$3:$F$4000,MATCH(ROW()-1,Лист8!$H$3:$H$4000,0),4),0)</f>
        <v>0</v>
      </c>
      <c r="E544" s="66" t="str">
        <f>IFERROR(INDEX('Отчет о движении сырья'!$C$9:$C$259,MATCH(D544,'Отчет о движении сырья'!$B$9:$B$259,0),1),"")</f>
        <v/>
      </c>
      <c r="F544" s="89" t="str">
        <f>IFERROR(INDEX('Отчет о движении сырья'!$D$9:$D$259,MATCH(D544,'Отчет о движении сырья'!$B$9:$B$259,0),1),"")</f>
        <v/>
      </c>
      <c r="G544" s="90">
        <f>IFERROR(INDEX(Лист8!$A$3:$F$4000,MATCH(ROW()-1,Лист8!$H$3:$H$4000,0),6),0)</f>
        <v>0</v>
      </c>
      <c r="H544" s="91">
        <f>IFERROR(((SUMIFS('Приход сырья'!$H$2:$H$2000,'Приход сырья'!$A$2:$A$2000,"&lt;="&amp;DATE(YEAR($A544),MONTH($A544)+1,1)-1,'Приход сырья'!$D$2:$D$2000,$D544)-SUMIFS($H$2:$H$2000,$A$2:$A$2000,"&lt;"&amp;$A544,$D$2:$D$2000,$D544))/(SUMIFS('Приход сырья'!$G$2:$G$2000,'Приход сырья'!$A$2:$A$2000,"&lt;="&amp;DATE(YEAR($A544),MONTH($A544)+1,1)-1,'Приход сырья'!$D$2:$D$2000,$D544)-SUMIFS($G$2:$G$2000,$A$2:$A$2000,"&lt;"&amp;$A544,$D$2:$D$2000,$D544))*G544),0)</f>
        <v>0</v>
      </c>
    </row>
    <row r="545" spans="1:8">
      <c r="A545" s="88">
        <f>IFERROR(INDEX(Лист8!$A$3:$F$4000,MATCH(ROW()-1,Лист8!$H$3:$H$4000,0),2),0)</f>
        <v>0</v>
      </c>
      <c r="B545" s="89">
        <f>IFERROR(INDEX(Лист8!$A$3:$F$4000,MATCH(ROW()-1,Лист8!$H$3:$H$4000,0),1),0)</f>
        <v>0</v>
      </c>
      <c r="C545" s="66" t="s">
        <v>36</v>
      </c>
      <c r="D545" s="66">
        <f>IFERROR(INDEX(Лист8!$A$3:$F$4000,MATCH(ROW()-1,Лист8!$H$3:$H$4000,0),4),0)</f>
        <v>0</v>
      </c>
      <c r="E545" s="66" t="str">
        <f>IFERROR(INDEX('Отчет о движении сырья'!$C$9:$C$259,MATCH(D545,'Отчет о движении сырья'!$B$9:$B$259,0),1),"")</f>
        <v/>
      </c>
      <c r="F545" s="89" t="str">
        <f>IFERROR(INDEX('Отчет о движении сырья'!$D$9:$D$259,MATCH(D545,'Отчет о движении сырья'!$B$9:$B$259,0),1),"")</f>
        <v/>
      </c>
      <c r="G545" s="90">
        <f>IFERROR(INDEX(Лист8!$A$3:$F$4000,MATCH(ROW()-1,Лист8!$H$3:$H$4000,0),6),0)</f>
        <v>0</v>
      </c>
      <c r="H545" s="91">
        <f>IFERROR(((SUMIFS('Приход сырья'!$H$2:$H$2000,'Приход сырья'!$A$2:$A$2000,"&lt;="&amp;DATE(YEAR($A545),MONTH($A545)+1,1)-1,'Приход сырья'!$D$2:$D$2000,$D545)-SUMIFS($H$2:$H$2000,$A$2:$A$2000,"&lt;"&amp;$A545,$D$2:$D$2000,$D545))/(SUMIFS('Приход сырья'!$G$2:$G$2000,'Приход сырья'!$A$2:$A$2000,"&lt;="&amp;DATE(YEAR($A545),MONTH($A545)+1,1)-1,'Приход сырья'!$D$2:$D$2000,$D545)-SUMIFS($G$2:$G$2000,$A$2:$A$2000,"&lt;"&amp;$A545,$D$2:$D$2000,$D545))*G545),0)</f>
        <v>0</v>
      </c>
    </row>
    <row r="546" spans="1:8">
      <c r="A546" s="88">
        <f>IFERROR(INDEX(Лист8!$A$3:$F$4000,MATCH(ROW()-1,Лист8!$H$3:$H$4000,0),2),0)</f>
        <v>0</v>
      </c>
      <c r="B546" s="89">
        <f>IFERROR(INDEX(Лист8!$A$3:$F$4000,MATCH(ROW()-1,Лист8!$H$3:$H$4000,0),1),0)</f>
        <v>0</v>
      </c>
      <c r="C546" s="66" t="s">
        <v>36</v>
      </c>
      <c r="D546" s="66">
        <f>IFERROR(INDEX(Лист8!$A$3:$F$4000,MATCH(ROW()-1,Лист8!$H$3:$H$4000,0),4),0)</f>
        <v>0</v>
      </c>
      <c r="E546" s="66" t="str">
        <f>IFERROR(INDEX('Отчет о движении сырья'!$C$9:$C$259,MATCH(D546,'Отчет о движении сырья'!$B$9:$B$259,0),1),"")</f>
        <v/>
      </c>
      <c r="F546" s="89" t="str">
        <f>IFERROR(INDEX('Отчет о движении сырья'!$D$9:$D$259,MATCH(D546,'Отчет о движении сырья'!$B$9:$B$259,0),1),"")</f>
        <v/>
      </c>
      <c r="G546" s="90">
        <f>IFERROR(INDEX(Лист8!$A$3:$F$4000,MATCH(ROW()-1,Лист8!$H$3:$H$4000,0),6),0)</f>
        <v>0</v>
      </c>
      <c r="H546" s="91">
        <f>IFERROR(((SUMIFS('Приход сырья'!$H$2:$H$2000,'Приход сырья'!$A$2:$A$2000,"&lt;="&amp;DATE(YEAR($A546),MONTH($A546)+1,1)-1,'Приход сырья'!$D$2:$D$2000,$D546)-SUMIFS($H$2:$H$2000,$A$2:$A$2000,"&lt;"&amp;$A546,$D$2:$D$2000,$D546))/(SUMIFS('Приход сырья'!$G$2:$G$2000,'Приход сырья'!$A$2:$A$2000,"&lt;="&amp;DATE(YEAR($A546),MONTH($A546)+1,1)-1,'Приход сырья'!$D$2:$D$2000,$D546)-SUMIFS($G$2:$G$2000,$A$2:$A$2000,"&lt;"&amp;$A546,$D$2:$D$2000,$D546))*G546),0)</f>
        <v>0</v>
      </c>
    </row>
    <row r="547" spans="1:8">
      <c r="A547" s="88">
        <f>IFERROR(INDEX(Лист8!$A$3:$F$4000,MATCH(ROW()-1,Лист8!$H$3:$H$4000,0),2),0)</f>
        <v>0</v>
      </c>
      <c r="B547" s="89">
        <f>IFERROR(INDEX(Лист8!$A$3:$F$4000,MATCH(ROW()-1,Лист8!$H$3:$H$4000,0),1),0)</f>
        <v>0</v>
      </c>
      <c r="C547" s="66" t="s">
        <v>36</v>
      </c>
      <c r="D547" s="66">
        <f>IFERROR(INDEX(Лист8!$A$3:$F$4000,MATCH(ROW()-1,Лист8!$H$3:$H$4000,0),4),0)</f>
        <v>0</v>
      </c>
      <c r="E547" s="66" t="str">
        <f>IFERROR(INDEX('Отчет о движении сырья'!$C$9:$C$259,MATCH(D547,'Отчет о движении сырья'!$B$9:$B$259,0),1),"")</f>
        <v/>
      </c>
      <c r="F547" s="89" t="str">
        <f>IFERROR(INDEX('Отчет о движении сырья'!$D$9:$D$259,MATCH(D547,'Отчет о движении сырья'!$B$9:$B$259,0),1),"")</f>
        <v/>
      </c>
      <c r="G547" s="90">
        <f>IFERROR(INDEX(Лист8!$A$3:$F$4000,MATCH(ROW()-1,Лист8!$H$3:$H$4000,0),6),0)</f>
        <v>0</v>
      </c>
      <c r="H547" s="91">
        <f>IFERROR(((SUMIFS('Приход сырья'!$H$2:$H$2000,'Приход сырья'!$A$2:$A$2000,"&lt;="&amp;DATE(YEAR($A547),MONTH($A547)+1,1)-1,'Приход сырья'!$D$2:$D$2000,$D547)-SUMIFS($H$2:$H$2000,$A$2:$A$2000,"&lt;"&amp;$A547,$D$2:$D$2000,$D547))/(SUMIFS('Приход сырья'!$G$2:$G$2000,'Приход сырья'!$A$2:$A$2000,"&lt;="&amp;DATE(YEAR($A547),MONTH($A547)+1,1)-1,'Приход сырья'!$D$2:$D$2000,$D547)-SUMIFS($G$2:$G$2000,$A$2:$A$2000,"&lt;"&amp;$A547,$D$2:$D$2000,$D547))*G547),0)</f>
        <v>0</v>
      </c>
    </row>
    <row r="548" spans="1:8">
      <c r="A548" s="88">
        <f>IFERROR(INDEX(Лист8!$A$3:$F$4000,MATCH(ROW()-1,Лист8!$H$3:$H$4000,0),2),0)</f>
        <v>0</v>
      </c>
      <c r="B548" s="89">
        <f>IFERROR(INDEX(Лист8!$A$3:$F$4000,MATCH(ROW()-1,Лист8!$H$3:$H$4000,0),1),0)</f>
        <v>0</v>
      </c>
      <c r="C548" s="66" t="s">
        <v>36</v>
      </c>
      <c r="D548" s="66">
        <f>IFERROR(INDEX(Лист8!$A$3:$F$4000,MATCH(ROW()-1,Лист8!$H$3:$H$4000,0),4),0)</f>
        <v>0</v>
      </c>
      <c r="E548" s="66" t="str">
        <f>IFERROR(INDEX('Отчет о движении сырья'!$C$9:$C$259,MATCH(D548,'Отчет о движении сырья'!$B$9:$B$259,0),1),"")</f>
        <v/>
      </c>
      <c r="F548" s="89" t="str">
        <f>IFERROR(INDEX('Отчет о движении сырья'!$D$9:$D$259,MATCH(D548,'Отчет о движении сырья'!$B$9:$B$259,0),1),"")</f>
        <v/>
      </c>
      <c r="G548" s="90">
        <f>IFERROR(INDEX(Лист8!$A$3:$F$4000,MATCH(ROW()-1,Лист8!$H$3:$H$4000,0),6),0)</f>
        <v>0</v>
      </c>
      <c r="H548" s="91">
        <f>IFERROR(((SUMIFS('Приход сырья'!$H$2:$H$2000,'Приход сырья'!$A$2:$A$2000,"&lt;="&amp;DATE(YEAR($A548),MONTH($A548)+1,1)-1,'Приход сырья'!$D$2:$D$2000,$D548)-SUMIFS($H$2:$H$2000,$A$2:$A$2000,"&lt;"&amp;$A548,$D$2:$D$2000,$D548))/(SUMIFS('Приход сырья'!$G$2:$G$2000,'Приход сырья'!$A$2:$A$2000,"&lt;="&amp;DATE(YEAR($A548),MONTH($A548)+1,1)-1,'Приход сырья'!$D$2:$D$2000,$D548)-SUMIFS($G$2:$G$2000,$A$2:$A$2000,"&lt;"&amp;$A548,$D$2:$D$2000,$D548))*G548),0)</f>
        <v>0</v>
      </c>
    </row>
    <row r="549" spans="1:8">
      <c r="A549" s="88">
        <f>IFERROR(INDEX(Лист8!$A$3:$F$4000,MATCH(ROW()-1,Лист8!$H$3:$H$4000,0),2),0)</f>
        <v>0</v>
      </c>
      <c r="B549" s="89">
        <f>IFERROR(INDEX(Лист8!$A$3:$F$4000,MATCH(ROW()-1,Лист8!$H$3:$H$4000,0),1),0)</f>
        <v>0</v>
      </c>
      <c r="C549" s="66" t="s">
        <v>36</v>
      </c>
      <c r="D549" s="66">
        <f>IFERROR(INDEX(Лист8!$A$3:$F$4000,MATCH(ROW()-1,Лист8!$H$3:$H$4000,0),4),0)</f>
        <v>0</v>
      </c>
      <c r="E549" s="66" t="str">
        <f>IFERROR(INDEX('Отчет о движении сырья'!$C$9:$C$259,MATCH(D549,'Отчет о движении сырья'!$B$9:$B$259,0),1),"")</f>
        <v/>
      </c>
      <c r="F549" s="89" t="str">
        <f>IFERROR(INDEX('Отчет о движении сырья'!$D$9:$D$259,MATCH(D549,'Отчет о движении сырья'!$B$9:$B$259,0),1),"")</f>
        <v/>
      </c>
      <c r="G549" s="90">
        <f>IFERROR(INDEX(Лист8!$A$3:$F$4000,MATCH(ROW()-1,Лист8!$H$3:$H$4000,0),6),0)</f>
        <v>0</v>
      </c>
      <c r="H549" s="91">
        <f>IFERROR(((SUMIFS('Приход сырья'!$H$2:$H$2000,'Приход сырья'!$A$2:$A$2000,"&lt;="&amp;DATE(YEAR($A549),MONTH($A549)+1,1)-1,'Приход сырья'!$D$2:$D$2000,$D549)-SUMIFS($H$2:$H$2000,$A$2:$A$2000,"&lt;"&amp;$A549,$D$2:$D$2000,$D549))/(SUMIFS('Приход сырья'!$G$2:$G$2000,'Приход сырья'!$A$2:$A$2000,"&lt;="&amp;DATE(YEAR($A549),MONTH($A549)+1,1)-1,'Приход сырья'!$D$2:$D$2000,$D549)-SUMIFS($G$2:$G$2000,$A$2:$A$2000,"&lt;"&amp;$A549,$D$2:$D$2000,$D549))*G549),0)</f>
        <v>0</v>
      </c>
    </row>
    <row r="550" spans="1:8">
      <c r="A550" s="88">
        <f>IFERROR(INDEX(Лист8!$A$3:$F$4000,MATCH(ROW()-1,Лист8!$H$3:$H$4000,0),2),0)</f>
        <v>0</v>
      </c>
      <c r="B550" s="89">
        <f>IFERROR(INDEX(Лист8!$A$3:$F$4000,MATCH(ROW()-1,Лист8!$H$3:$H$4000,0),1),0)</f>
        <v>0</v>
      </c>
      <c r="C550" s="66" t="s">
        <v>36</v>
      </c>
      <c r="D550" s="66">
        <f>IFERROR(INDEX(Лист8!$A$3:$F$4000,MATCH(ROW()-1,Лист8!$H$3:$H$4000,0),4),0)</f>
        <v>0</v>
      </c>
      <c r="E550" s="66" t="str">
        <f>IFERROR(INDEX('Отчет о движении сырья'!$C$9:$C$259,MATCH(D550,'Отчет о движении сырья'!$B$9:$B$259,0),1),"")</f>
        <v/>
      </c>
      <c r="F550" s="89" t="str">
        <f>IFERROR(INDEX('Отчет о движении сырья'!$D$9:$D$259,MATCH(D550,'Отчет о движении сырья'!$B$9:$B$259,0),1),"")</f>
        <v/>
      </c>
      <c r="G550" s="90">
        <f>IFERROR(INDEX(Лист8!$A$3:$F$4000,MATCH(ROW()-1,Лист8!$H$3:$H$4000,0),6),0)</f>
        <v>0</v>
      </c>
      <c r="H550" s="91">
        <f>IFERROR(((SUMIFS('Приход сырья'!$H$2:$H$2000,'Приход сырья'!$A$2:$A$2000,"&lt;="&amp;DATE(YEAR($A550),MONTH($A550)+1,1)-1,'Приход сырья'!$D$2:$D$2000,$D550)-SUMIFS($H$2:$H$2000,$A$2:$A$2000,"&lt;"&amp;$A550,$D$2:$D$2000,$D550))/(SUMIFS('Приход сырья'!$G$2:$G$2000,'Приход сырья'!$A$2:$A$2000,"&lt;="&amp;DATE(YEAR($A550),MONTH($A550)+1,1)-1,'Приход сырья'!$D$2:$D$2000,$D550)-SUMIFS($G$2:$G$2000,$A$2:$A$2000,"&lt;"&amp;$A550,$D$2:$D$2000,$D550))*G550),0)</f>
        <v>0</v>
      </c>
    </row>
    <row r="551" spans="1:8">
      <c r="A551" s="88">
        <f>IFERROR(INDEX(Лист8!$A$3:$F$4000,MATCH(ROW()-1,Лист8!$H$3:$H$4000,0),2),0)</f>
        <v>0</v>
      </c>
      <c r="B551" s="89">
        <f>IFERROR(INDEX(Лист8!$A$3:$F$4000,MATCH(ROW()-1,Лист8!$H$3:$H$4000,0),1),0)</f>
        <v>0</v>
      </c>
      <c r="C551" s="66" t="s">
        <v>36</v>
      </c>
      <c r="D551" s="66">
        <f>IFERROR(INDEX(Лист8!$A$3:$F$4000,MATCH(ROW()-1,Лист8!$H$3:$H$4000,0),4),0)</f>
        <v>0</v>
      </c>
      <c r="E551" s="66" t="str">
        <f>IFERROR(INDEX('Отчет о движении сырья'!$C$9:$C$259,MATCH(D551,'Отчет о движении сырья'!$B$9:$B$259,0),1),"")</f>
        <v/>
      </c>
      <c r="F551" s="89" t="str">
        <f>IFERROR(INDEX('Отчет о движении сырья'!$D$9:$D$259,MATCH(D551,'Отчет о движении сырья'!$B$9:$B$259,0),1),"")</f>
        <v/>
      </c>
      <c r="G551" s="90">
        <f>IFERROR(INDEX(Лист8!$A$3:$F$4000,MATCH(ROW()-1,Лист8!$H$3:$H$4000,0),6),0)</f>
        <v>0</v>
      </c>
      <c r="H551" s="91">
        <f>IFERROR(((SUMIFS('Приход сырья'!$H$2:$H$2000,'Приход сырья'!$A$2:$A$2000,"&lt;="&amp;DATE(YEAR($A551),MONTH($A551)+1,1)-1,'Приход сырья'!$D$2:$D$2000,$D551)-SUMIFS($H$2:$H$2000,$A$2:$A$2000,"&lt;"&amp;$A551,$D$2:$D$2000,$D551))/(SUMIFS('Приход сырья'!$G$2:$G$2000,'Приход сырья'!$A$2:$A$2000,"&lt;="&amp;DATE(YEAR($A551),MONTH($A551)+1,1)-1,'Приход сырья'!$D$2:$D$2000,$D551)-SUMIFS($G$2:$G$2000,$A$2:$A$2000,"&lt;"&amp;$A551,$D$2:$D$2000,$D551))*G551),0)</f>
        <v>0</v>
      </c>
    </row>
    <row r="552" spans="1:8">
      <c r="A552" s="88">
        <f>IFERROR(INDEX(Лист8!$A$3:$F$4000,MATCH(ROW()-1,Лист8!$H$3:$H$4000,0),2),0)</f>
        <v>0</v>
      </c>
      <c r="B552" s="89">
        <f>IFERROR(INDEX(Лист8!$A$3:$F$4000,MATCH(ROW()-1,Лист8!$H$3:$H$4000,0),1),0)</f>
        <v>0</v>
      </c>
      <c r="C552" s="66" t="s">
        <v>36</v>
      </c>
      <c r="D552" s="66">
        <f>IFERROR(INDEX(Лист8!$A$3:$F$4000,MATCH(ROW()-1,Лист8!$H$3:$H$4000,0),4),0)</f>
        <v>0</v>
      </c>
      <c r="E552" s="66" t="str">
        <f>IFERROR(INDEX('Отчет о движении сырья'!$C$9:$C$259,MATCH(D552,'Отчет о движении сырья'!$B$9:$B$259,0),1),"")</f>
        <v/>
      </c>
      <c r="F552" s="89" t="str">
        <f>IFERROR(INDEX('Отчет о движении сырья'!$D$9:$D$259,MATCH(D552,'Отчет о движении сырья'!$B$9:$B$259,0),1),"")</f>
        <v/>
      </c>
      <c r="G552" s="90">
        <f>IFERROR(INDEX(Лист8!$A$3:$F$4000,MATCH(ROW()-1,Лист8!$H$3:$H$4000,0),6),0)</f>
        <v>0</v>
      </c>
      <c r="H552" s="91">
        <f>IFERROR(((SUMIFS('Приход сырья'!$H$2:$H$2000,'Приход сырья'!$A$2:$A$2000,"&lt;="&amp;DATE(YEAR($A552),MONTH($A552)+1,1)-1,'Приход сырья'!$D$2:$D$2000,$D552)-SUMIFS($H$2:$H$2000,$A$2:$A$2000,"&lt;"&amp;$A552,$D$2:$D$2000,$D552))/(SUMIFS('Приход сырья'!$G$2:$G$2000,'Приход сырья'!$A$2:$A$2000,"&lt;="&amp;DATE(YEAR($A552),MONTH($A552)+1,1)-1,'Приход сырья'!$D$2:$D$2000,$D552)-SUMIFS($G$2:$G$2000,$A$2:$A$2000,"&lt;"&amp;$A552,$D$2:$D$2000,$D552))*G552),0)</f>
        <v>0</v>
      </c>
    </row>
    <row r="553" spans="1:8">
      <c r="A553" s="88">
        <f>IFERROR(INDEX(Лист8!$A$3:$F$4000,MATCH(ROW()-1,Лист8!$H$3:$H$4000,0),2),0)</f>
        <v>0</v>
      </c>
      <c r="B553" s="89">
        <f>IFERROR(INDEX(Лист8!$A$3:$F$4000,MATCH(ROW()-1,Лист8!$H$3:$H$4000,0),1),0)</f>
        <v>0</v>
      </c>
      <c r="C553" s="66" t="s">
        <v>36</v>
      </c>
      <c r="D553" s="66">
        <f>IFERROR(INDEX(Лист8!$A$3:$F$4000,MATCH(ROW()-1,Лист8!$H$3:$H$4000,0),4),0)</f>
        <v>0</v>
      </c>
      <c r="E553" s="66" t="str">
        <f>IFERROR(INDEX('Отчет о движении сырья'!$C$9:$C$259,MATCH(D553,'Отчет о движении сырья'!$B$9:$B$259,0),1),"")</f>
        <v/>
      </c>
      <c r="F553" s="89" t="str">
        <f>IFERROR(INDEX('Отчет о движении сырья'!$D$9:$D$259,MATCH(D553,'Отчет о движении сырья'!$B$9:$B$259,0),1),"")</f>
        <v/>
      </c>
      <c r="G553" s="90">
        <f>IFERROR(INDEX(Лист8!$A$3:$F$4000,MATCH(ROW()-1,Лист8!$H$3:$H$4000,0),6),0)</f>
        <v>0</v>
      </c>
      <c r="H553" s="91">
        <f>IFERROR(((SUMIFS('Приход сырья'!$H$2:$H$2000,'Приход сырья'!$A$2:$A$2000,"&lt;="&amp;DATE(YEAR($A553),MONTH($A553)+1,1)-1,'Приход сырья'!$D$2:$D$2000,$D553)-SUMIFS($H$2:$H$2000,$A$2:$A$2000,"&lt;"&amp;$A553,$D$2:$D$2000,$D553))/(SUMIFS('Приход сырья'!$G$2:$G$2000,'Приход сырья'!$A$2:$A$2000,"&lt;="&amp;DATE(YEAR($A553),MONTH($A553)+1,1)-1,'Приход сырья'!$D$2:$D$2000,$D553)-SUMIFS($G$2:$G$2000,$A$2:$A$2000,"&lt;"&amp;$A553,$D$2:$D$2000,$D553))*G553),0)</f>
        <v>0</v>
      </c>
    </row>
    <row r="554" spans="1:8">
      <c r="A554" s="88">
        <f>IFERROR(INDEX(Лист8!$A$3:$F$4000,MATCH(ROW()-1,Лист8!$H$3:$H$4000,0),2),0)</f>
        <v>0</v>
      </c>
      <c r="B554" s="89">
        <f>IFERROR(INDEX(Лист8!$A$3:$F$4000,MATCH(ROW()-1,Лист8!$H$3:$H$4000,0),1),0)</f>
        <v>0</v>
      </c>
      <c r="C554" s="66" t="s">
        <v>36</v>
      </c>
      <c r="D554" s="66">
        <f>IFERROR(INDEX(Лист8!$A$3:$F$4000,MATCH(ROW()-1,Лист8!$H$3:$H$4000,0),4),0)</f>
        <v>0</v>
      </c>
      <c r="E554" s="66" t="str">
        <f>IFERROR(INDEX('Отчет о движении сырья'!$C$9:$C$259,MATCH(D554,'Отчет о движении сырья'!$B$9:$B$259,0),1),"")</f>
        <v/>
      </c>
      <c r="F554" s="89" t="str">
        <f>IFERROR(INDEX('Отчет о движении сырья'!$D$9:$D$259,MATCH(D554,'Отчет о движении сырья'!$B$9:$B$259,0),1),"")</f>
        <v/>
      </c>
      <c r="G554" s="90">
        <f>IFERROR(INDEX(Лист8!$A$3:$F$4000,MATCH(ROW()-1,Лист8!$H$3:$H$4000,0),6),0)</f>
        <v>0</v>
      </c>
      <c r="H554" s="91">
        <f>IFERROR(((SUMIFS('Приход сырья'!$H$2:$H$2000,'Приход сырья'!$A$2:$A$2000,"&lt;="&amp;DATE(YEAR($A554),MONTH($A554)+1,1)-1,'Приход сырья'!$D$2:$D$2000,$D554)-SUMIFS($H$2:$H$2000,$A$2:$A$2000,"&lt;"&amp;$A554,$D$2:$D$2000,$D554))/(SUMIFS('Приход сырья'!$G$2:$G$2000,'Приход сырья'!$A$2:$A$2000,"&lt;="&amp;DATE(YEAR($A554),MONTH($A554)+1,1)-1,'Приход сырья'!$D$2:$D$2000,$D554)-SUMIFS($G$2:$G$2000,$A$2:$A$2000,"&lt;"&amp;$A554,$D$2:$D$2000,$D554))*G554),0)</f>
        <v>0</v>
      </c>
    </row>
    <row r="555" spans="1:8">
      <c r="A555" s="88">
        <f>IFERROR(INDEX(Лист8!$A$3:$F$4000,MATCH(ROW()-1,Лист8!$H$3:$H$4000,0),2),0)</f>
        <v>0</v>
      </c>
      <c r="B555" s="89">
        <f>IFERROR(INDEX(Лист8!$A$3:$F$4000,MATCH(ROW()-1,Лист8!$H$3:$H$4000,0),1),0)</f>
        <v>0</v>
      </c>
      <c r="C555" s="66" t="s">
        <v>36</v>
      </c>
      <c r="D555" s="66">
        <f>IFERROR(INDEX(Лист8!$A$3:$F$4000,MATCH(ROW()-1,Лист8!$H$3:$H$4000,0),4),0)</f>
        <v>0</v>
      </c>
      <c r="E555" s="66" t="str">
        <f>IFERROR(INDEX('Отчет о движении сырья'!$C$9:$C$259,MATCH(D555,'Отчет о движении сырья'!$B$9:$B$259,0),1),"")</f>
        <v/>
      </c>
      <c r="F555" s="89" t="str">
        <f>IFERROR(INDEX('Отчет о движении сырья'!$D$9:$D$259,MATCH(D555,'Отчет о движении сырья'!$B$9:$B$259,0),1),"")</f>
        <v/>
      </c>
      <c r="G555" s="90">
        <f>IFERROR(INDEX(Лист8!$A$3:$F$4000,MATCH(ROW()-1,Лист8!$H$3:$H$4000,0),6),0)</f>
        <v>0</v>
      </c>
      <c r="H555" s="91">
        <f>IFERROR(((SUMIFS('Приход сырья'!$H$2:$H$2000,'Приход сырья'!$A$2:$A$2000,"&lt;="&amp;DATE(YEAR($A555),MONTH($A555)+1,1)-1,'Приход сырья'!$D$2:$D$2000,$D555)-SUMIFS($H$2:$H$2000,$A$2:$A$2000,"&lt;"&amp;$A555,$D$2:$D$2000,$D555))/(SUMIFS('Приход сырья'!$G$2:$G$2000,'Приход сырья'!$A$2:$A$2000,"&lt;="&amp;DATE(YEAR($A555),MONTH($A555)+1,1)-1,'Приход сырья'!$D$2:$D$2000,$D555)-SUMIFS($G$2:$G$2000,$A$2:$A$2000,"&lt;"&amp;$A555,$D$2:$D$2000,$D555))*G555),0)</f>
        <v>0</v>
      </c>
    </row>
    <row r="556" spans="1:8">
      <c r="A556" s="88">
        <f>IFERROR(INDEX(Лист8!$A$3:$F$4000,MATCH(ROW()-1,Лист8!$H$3:$H$4000,0),2),0)</f>
        <v>0</v>
      </c>
      <c r="B556" s="89">
        <f>IFERROR(INDEX(Лист8!$A$3:$F$4000,MATCH(ROW()-1,Лист8!$H$3:$H$4000,0),1),0)</f>
        <v>0</v>
      </c>
      <c r="C556" s="66" t="s">
        <v>36</v>
      </c>
      <c r="D556" s="66">
        <f>IFERROR(INDEX(Лист8!$A$3:$F$4000,MATCH(ROW()-1,Лист8!$H$3:$H$4000,0),4),0)</f>
        <v>0</v>
      </c>
      <c r="E556" s="66" t="str">
        <f>IFERROR(INDEX('Отчет о движении сырья'!$C$9:$C$259,MATCH(D556,'Отчет о движении сырья'!$B$9:$B$259,0),1),"")</f>
        <v/>
      </c>
      <c r="F556" s="89" t="str">
        <f>IFERROR(INDEX('Отчет о движении сырья'!$D$9:$D$259,MATCH(D556,'Отчет о движении сырья'!$B$9:$B$259,0),1),"")</f>
        <v/>
      </c>
      <c r="G556" s="90">
        <f>IFERROR(INDEX(Лист8!$A$3:$F$4000,MATCH(ROW()-1,Лист8!$H$3:$H$4000,0),6),0)</f>
        <v>0</v>
      </c>
      <c r="H556" s="91">
        <f>IFERROR(((SUMIFS('Приход сырья'!$H$2:$H$2000,'Приход сырья'!$A$2:$A$2000,"&lt;="&amp;DATE(YEAR($A556),MONTH($A556)+1,1)-1,'Приход сырья'!$D$2:$D$2000,$D556)-SUMIFS($H$2:$H$2000,$A$2:$A$2000,"&lt;"&amp;$A556,$D$2:$D$2000,$D556))/(SUMIFS('Приход сырья'!$G$2:$G$2000,'Приход сырья'!$A$2:$A$2000,"&lt;="&amp;DATE(YEAR($A556),MONTH($A556)+1,1)-1,'Приход сырья'!$D$2:$D$2000,$D556)-SUMIFS($G$2:$G$2000,$A$2:$A$2000,"&lt;"&amp;$A556,$D$2:$D$2000,$D556))*G556),0)</f>
        <v>0</v>
      </c>
    </row>
    <row r="557" spans="1:8">
      <c r="A557" s="88">
        <f>IFERROR(INDEX(Лист8!$A$3:$F$4000,MATCH(ROW()-1,Лист8!$H$3:$H$4000,0),2),0)</f>
        <v>0</v>
      </c>
      <c r="B557" s="89">
        <f>IFERROR(INDEX(Лист8!$A$3:$F$4000,MATCH(ROW()-1,Лист8!$H$3:$H$4000,0),1),0)</f>
        <v>0</v>
      </c>
      <c r="C557" s="66" t="s">
        <v>36</v>
      </c>
      <c r="D557" s="66">
        <f>IFERROR(INDEX(Лист8!$A$3:$F$4000,MATCH(ROW()-1,Лист8!$H$3:$H$4000,0),4),0)</f>
        <v>0</v>
      </c>
      <c r="E557" s="66" t="str">
        <f>IFERROR(INDEX('Отчет о движении сырья'!$C$9:$C$259,MATCH(D557,'Отчет о движении сырья'!$B$9:$B$259,0),1),"")</f>
        <v/>
      </c>
      <c r="F557" s="89" t="str">
        <f>IFERROR(INDEX('Отчет о движении сырья'!$D$9:$D$259,MATCH(D557,'Отчет о движении сырья'!$B$9:$B$259,0),1),"")</f>
        <v/>
      </c>
      <c r="G557" s="90">
        <f>IFERROR(INDEX(Лист8!$A$3:$F$4000,MATCH(ROW()-1,Лист8!$H$3:$H$4000,0),6),0)</f>
        <v>0</v>
      </c>
      <c r="H557" s="91">
        <f>IFERROR(((SUMIFS('Приход сырья'!$H$2:$H$2000,'Приход сырья'!$A$2:$A$2000,"&lt;="&amp;DATE(YEAR($A557),MONTH($A557)+1,1)-1,'Приход сырья'!$D$2:$D$2000,$D557)-SUMIFS($H$2:$H$2000,$A$2:$A$2000,"&lt;"&amp;$A557,$D$2:$D$2000,$D557))/(SUMIFS('Приход сырья'!$G$2:$G$2000,'Приход сырья'!$A$2:$A$2000,"&lt;="&amp;DATE(YEAR($A557),MONTH($A557)+1,1)-1,'Приход сырья'!$D$2:$D$2000,$D557)-SUMIFS($G$2:$G$2000,$A$2:$A$2000,"&lt;"&amp;$A557,$D$2:$D$2000,$D557))*G557),0)</f>
        <v>0</v>
      </c>
    </row>
    <row r="558" spans="1:8">
      <c r="A558" s="88">
        <f>IFERROR(INDEX(Лист8!$A$3:$F$4000,MATCH(ROW()-1,Лист8!$H$3:$H$4000,0),2),0)</f>
        <v>0</v>
      </c>
      <c r="B558" s="89">
        <f>IFERROR(INDEX(Лист8!$A$3:$F$4000,MATCH(ROW()-1,Лист8!$H$3:$H$4000,0),1),0)</f>
        <v>0</v>
      </c>
      <c r="C558" s="66" t="s">
        <v>36</v>
      </c>
      <c r="D558" s="66">
        <f>IFERROR(INDEX(Лист8!$A$3:$F$4000,MATCH(ROW()-1,Лист8!$H$3:$H$4000,0),4),0)</f>
        <v>0</v>
      </c>
      <c r="E558" s="66" t="str">
        <f>IFERROR(INDEX('Отчет о движении сырья'!$C$9:$C$259,MATCH(D558,'Отчет о движении сырья'!$B$9:$B$259,0),1),"")</f>
        <v/>
      </c>
      <c r="F558" s="89" t="str">
        <f>IFERROR(INDEX('Отчет о движении сырья'!$D$9:$D$259,MATCH(D558,'Отчет о движении сырья'!$B$9:$B$259,0),1),"")</f>
        <v/>
      </c>
      <c r="G558" s="90">
        <f>IFERROR(INDEX(Лист8!$A$3:$F$4000,MATCH(ROW()-1,Лист8!$H$3:$H$4000,0),6),0)</f>
        <v>0</v>
      </c>
      <c r="H558" s="91">
        <f>IFERROR(((SUMIFS('Приход сырья'!$H$2:$H$2000,'Приход сырья'!$A$2:$A$2000,"&lt;="&amp;DATE(YEAR($A558),MONTH($A558)+1,1)-1,'Приход сырья'!$D$2:$D$2000,$D558)-SUMIFS($H$2:$H$2000,$A$2:$A$2000,"&lt;"&amp;$A558,$D$2:$D$2000,$D558))/(SUMIFS('Приход сырья'!$G$2:$G$2000,'Приход сырья'!$A$2:$A$2000,"&lt;="&amp;DATE(YEAR($A558),MONTH($A558)+1,1)-1,'Приход сырья'!$D$2:$D$2000,$D558)-SUMIFS($G$2:$G$2000,$A$2:$A$2000,"&lt;"&amp;$A558,$D$2:$D$2000,$D558))*G558),0)</f>
        <v>0</v>
      </c>
    </row>
    <row r="559" spans="1:8">
      <c r="A559" s="88">
        <f>IFERROR(INDEX(Лист8!$A$3:$F$4000,MATCH(ROW()-1,Лист8!$H$3:$H$4000,0),2),0)</f>
        <v>0</v>
      </c>
      <c r="B559" s="89">
        <f>IFERROR(INDEX(Лист8!$A$3:$F$4000,MATCH(ROW()-1,Лист8!$H$3:$H$4000,0),1),0)</f>
        <v>0</v>
      </c>
      <c r="C559" s="66" t="s">
        <v>36</v>
      </c>
      <c r="D559" s="66">
        <f>IFERROR(INDEX(Лист8!$A$3:$F$4000,MATCH(ROW()-1,Лист8!$H$3:$H$4000,0),4),0)</f>
        <v>0</v>
      </c>
      <c r="E559" s="66" t="str">
        <f>IFERROR(INDEX('Отчет о движении сырья'!$C$9:$C$259,MATCH(D559,'Отчет о движении сырья'!$B$9:$B$259,0),1),"")</f>
        <v/>
      </c>
      <c r="F559" s="89" t="str">
        <f>IFERROR(INDEX('Отчет о движении сырья'!$D$9:$D$259,MATCH(D559,'Отчет о движении сырья'!$B$9:$B$259,0),1),"")</f>
        <v/>
      </c>
      <c r="G559" s="90">
        <f>IFERROR(INDEX(Лист8!$A$3:$F$4000,MATCH(ROW()-1,Лист8!$H$3:$H$4000,0),6),0)</f>
        <v>0</v>
      </c>
      <c r="H559" s="91">
        <f>IFERROR(((SUMIFS('Приход сырья'!$H$2:$H$2000,'Приход сырья'!$A$2:$A$2000,"&lt;="&amp;DATE(YEAR($A559),MONTH($A559)+1,1)-1,'Приход сырья'!$D$2:$D$2000,$D559)-SUMIFS($H$2:$H$2000,$A$2:$A$2000,"&lt;"&amp;$A559,$D$2:$D$2000,$D559))/(SUMIFS('Приход сырья'!$G$2:$G$2000,'Приход сырья'!$A$2:$A$2000,"&lt;="&amp;DATE(YEAR($A559),MONTH($A559)+1,1)-1,'Приход сырья'!$D$2:$D$2000,$D559)-SUMIFS($G$2:$G$2000,$A$2:$A$2000,"&lt;"&amp;$A559,$D$2:$D$2000,$D559))*G559),0)</f>
        <v>0</v>
      </c>
    </row>
    <row r="560" spans="1:8">
      <c r="A560" s="88">
        <f>IFERROR(INDEX(Лист8!$A$3:$F$4000,MATCH(ROW()-1,Лист8!$H$3:$H$4000,0),2),0)</f>
        <v>0</v>
      </c>
      <c r="B560" s="89">
        <f>IFERROR(INDEX(Лист8!$A$3:$F$4000,MATCH(ROW()-1,Лист8!$H$3:$H$4000,0),1),0)</f>
        <v>0</v>
      </c>
      <c r="C560" s="66" t="s">
        <v>36</v>
      </c>
      <c r="D560" s="66">
        <f>IFERROR(INDEX(Лист8!$A$3:$F$4000,MATCH(ROW()-1,Лист8!$H$3:$H$4000,0),4),0)</f>
        <v>0</v>
      </c>
      <c r="E560" s="66" t="str">
        <f>IFERROR(INDEX('Отчет о движении сырья'!$C$9:$C$259,MATCH(D560,'Отчет о движении сырья'!$B$9:$B$259,0),1),"")</f>
        <v/>
      </c>
      <c r="F560" s="89" t="str">
        <f>IFERROR(INDEX('Отчет о движении сырья'!$D$9:$D$259,MATCH(D560,'Отчет о движении сырья'!$B$9:$B$259,0),1),"")</f>
        <v/>
      </c>
      <c r="G560" s="90">
        <f>IFERROR(INDEX(Лист8!$A$3:$F$4000,MATCH(ROW()-1,Лист8!$H$3:$H$4000,0),6),0)</f>
        <v>0</v>
      </c>
      <c r="H560" s="91">
        <f>IFERROR(((SUMIFS('Приход сырья'!$H$2:$H$2000,'Приход сырья'!$A$2:$A$2000,"&lt;="&amp;DATE(YEAR($A560),MONTH($A560)+1,1)-1,'Приход сырья'!$D$2:$D$2000,$D560)-SUMIFS($H$2:$H$2000,$A$2:$A$2000,"&lt;"&amp;$A560,$D$2:$D$2000,$D560))/(SUMIFS('Приход сырья'!$G$2:$G$2000,'Приход сырья'!$A$2:$A$2000,"&lt;="&amp;DATE(YEAR($A560),MONTH($A560)+1,1)-1,'Приход сырья'!$D$2:$D$2000,$D560)-SUMIFS($G$2:$G$2000,$A$2:$A$2000,"&lt;"&amp;$A560,$D$2:$D$2000,$D560))*G560),0)</f>
        <v>0</v>
      </c>
    </row>
    <row r="561" spans="1:8">
      <c r="A561" s="88">
        <f>IFERROR(INDEX(Лист8!$A$3:$F$4000,MATCH(ROW()-1,Лист8!$H$3:$H$4000,0),2),0)</f>
        <v>0</v>
      </c>
      <c r="B561" s="89">
        <f>IFERROR(INDEX(Лист8!$A$3:$F$4000,MATCH(ROW()-1,Лист8!$H$3:$H$4000,0),1),0)</f>
        <v>0</v>
      </c>
      <c r="C561" s="66" t="s">
        <v>36</v>
      </c>
      <c r="D561" s="66">
        <f>IFERROR(INDEX(Лист8!$A$3:$F$4000,MATCH(ROW()-1,Лист8!$H$3:$H$4000,0),4),0)</f>
        <v>0</v>
      </c>
      <c r="E561" s="66" t="str">
        <f>IFERROR(INDEX('Отчет о движении сырья'!$C$9:$C$259,MATCH(D561,'Отчет о движении сырья'!$B$9:$B$259,0),1),"")</f>
        <v/>
      </c>
      <c r="F561" s="89" t="str">
        <f>IFERROR(INDEX('Отчет о движении сырья'!$D$9:$D$259,MATCH(D561,'Отчет о движении сырья'!$B$9:$B$259,0),1),"")</f>
        <v/>
      </c>
      <c r="G561" s="90">
        <f>IFERROR(INDEX(Лист8!$A$3:$F$4000,MATCH(ROW()-1,Лист8!$H$3:$H$4000,0),6),0)</f>
        <v>0</v>
      </c>
      <c r="H561" s="91">
        <f>IFERROR(((SUMIFS('Приход сырья'!$H$2:$H$2000,'Приход сырья'!$A$2:$A$2000,"&lt;="&amp;DATE(YEAR($A561),MONTH($A561)+1,1)-1,'Приход сырья'!$D$2:$D$2000,$D561)-SUMIFS($H$2:$H$2000,$A$2:$A$2000,"&lt;"&amp;$A561,$D$2:$D$2000,$D561))/(SUMIFS('Приход сырья'!$G$2:$G$2000,'Приход сырья'!$A$2:$A$2000,"&lt;="&amp;DATE(YEAR($A561),MONTH($A561)+1,1)-1,'Приход сырья'!$D$2:$D$2000,$D561)-SUMIFS($G$2:$G$2000,$A$2:$A$2000,"&lt;"&amp;$A561,$D$2:$D$2000,$D561))*G561),0)</f>
        <v>0</v>
      </c>
    </row>
    <row r="562" spans="1:8">
      <c r="A562" s="88">
        <f>IFERROR(INDEX(Лист8!$A$3:$F$4000,MATCH(ROW()-1,Лист8!$H$3:$H$4000,0),2),0)</f>
        <v>0</v>
      </c>
      <c r="B562" s="89">
        <f>IFERROR(INDEX(Лист8!$A$3:$F$4000,MATCH(ROW()-1,Лист8!$H$3:$H$4000,0),1),0)</f>
        <v>0</v>
      </c>
      <c r="C562" s="66" t="s">
        <v>36</v>
      </c>
      <c r="D562" s="66">
        <f>IFERROR(INDEX(Лист8!$A$3:$F$4000,MATCH(ROW()-1,Лист8!$H$3:$H$4000,0),4),0)</f>
        <v>0</v>
      </c>
      <c r="E562" s="66" t="str">
        <f>IFERROR(INDEX('Отчет о движении сырья'!$C$9:$C$259,MATCH(D562,'Отчет о движении сырья'!$B$9:$B$259,0),1),"")</f>
        <v/>
      </c>
      <c r="F562" s="89" t="str">
        <f>IFERROR(INDEX('Отчет о движении сырья'!$D$9:$D$259,MATCH(D562,'Отчет о движении сырья'!$B$9:$B$259,0),1),"")</f>
        <v/>
      </c>
      <c r="G562" s="90">
        <f>IFERROR(INDEX(Лист8!$A$3:$F$4000,MATCH(ROW()-1,Лист8!$H$3:$H$4000,0),6),0)</f>
        <v>0</v>
      </c>
      <c r="H562" s="91">
        <f>IFERROR(((SUMIFS('Приход сырья'!$H$2:$H$2000,'Приход сырья'!$A$2:$A$2000,"&lt;="&amp;DATE(YEAR($A562),MONTH($A562)+1,1)-1,'Приход сырья'!$D$2:$D$2000,$D562)-SUMIFS($H$2:$H$2000,$A$2:$A$2000,"&lt;"&amp;$A562,$D$2:$D$2000,$D562))/(SUMIFS('Приход сырья'!$G$2:$G$2000,'Приход сырья'!$A$2:$A$2000,"&lt;="&amp;DATE(YEAR($A562),MONTH($A562)+1,1)-1,'Приход сырья'!$D$2:$D$2000,$D562)-SUMIFS($G$2:$G$2000,$A$2:$A$2000,"&lt;"&amp;$A562,$D$2:$D$2000,$D562))*G562),0)</f>
        <v>0</v>
      </c>
    </row>
    <row r="563" spans="1:8">
      <c r="A563" s="88">
        <f>IFERROR(INDEX(Лист8!$A$3:$F$4000,MATCH(ROW()-1,Лист8!$H$3:$H$4000,0),2),0)</f>
        <v>0</v>
      </c>
      <c r="B563" s="89">
        <f>IFERROR(INDEX(Лист8!$A$3:$F$4000,MATCH(ROW()-1,Лист8!$H$3:$H$4000,0),1),0)</f>
        <v>0</v>
      </c>
      <c r="C563" s="66" t="s">
        <v>36</v>
      </c>
      <c r="D563" s="66">
        <f>IFERROR(INDEX(Лист8!$A$3:$F$4000,MATCH(ROW()-1,Лист8!$H$3:$H$4000,0),4),0)</f>
        <v>0</v>
      </c>
      <c r="E563" s="66" t="str">
        <f>IFERROR(INDEX('Отчет о движении сырья'!$C$9:$C$259,MATCH(D563,'Отчет о движении сырья'!$B$9:$B$259,0),1),"")</f>
        <v/>
      </c>
      <c r="F563" s="89" t="str">
        <f>IFERROR(INDEX('Отчет о движении сырья'!$D$9:$D$259,MATCH(D563,'Отчет о движении сырья'!$B$9:$B$259,0),1),"")</f>
        <v/>
      </c>
      <c r="G563" s="90">
        <f>IFERROR(INDEX(Лист8!$A$3:$F$4000,MATCH(ROW()-1,Лист8!$H$3:$H$4000,0),6),0)</f>
        <v>0</v>
      </c>
      <c r="H563" s="91">
        <f>IFERROR(((SUMIFS('Приход сырья'!$H$2:$H$2000,'Приход сырья'!$A$2:$A$2000,"&lt;="&amp;DATE(YEAR($A563),MONTH($A563)+1,1)-1,'Приход сырья'!$D$2:$D$2000,$D563)-SUMIFS($H$2:$H$2000,$A$2:$A$2000,"&lt;"&amp;$A563,$D$2:$D$2000,$D563))/(SUMIFS('Приход сырья'!$G$2:$G$2000,'Приход сырья'!$A$2:$A$2000,"&lt;="&amp;DATE(YEAR($A563),MONTH($A563)+1,1)-1,'Приход сырья'!$D$2:$D$2000,$D563)-SUMIFS($G$2:$G$2000,$A$2:$A$2000,"&lt;"&amp;$A563,$D$2:$D$2000,$D563))*G563),0)</f>
        <v>0</v>
      </c>
    </row>
    <row r="564" spans="1:8">
      <c r="A564" s="88">
        <f>IFERROR(INDEX(Лист8!$A$3:$F$4000,MATCH(ROW()-1,Лист8!$H$3:$H$4000,0),2),0)</f>
        <v>0</v>
      </c>
      <c r="B564" s="89">
        <f>IFERROR(INDEX(Лист8!$A$3:$F$4000,MATCH(ROW()-1,Лист8!$H$3:$H$4000,0),1),0)</f>
        <v>0</v>
      </c>
      <c r="C564" s="66" t="s">
        <v>36</v>
      </c>
      <c r="D564" s="66">
        <f>IFERROR(INDEX(Лист8!$A$3:$F$4000,MATCH(ROW()-1,Лист8!$H$3:$H$4000,0),4),0)</f>
        <v>0</v>
      </c>
      <c r="E564" s="66" t="str">
        <f>IFERROR(INDEX('Отчет о движении сырья'!$C$9:$C$259,MATCH(D564,'Отчет о движении сырья'!$B$9:$B$259,0),1),"")</f>
        <v/>
      </c>
      <c r="F564" s="89" t="str">
        <f>IFERROR(INDEX('Отчет о движении сырья'!$D$9:$D$259,MATCH(D564,'Отчет о движении сырья'!$B$9:$B$259,0),1),"")</f>
        <v/>
      </c>
      <c r="G564" s="90">
        <f>IFERROR(INDEX(Лист8!$A$3:$F$4000,MATCH(ROW()-1,Лист8!$H$3:$H$4000,0),6),0)</f>
        <v>0</v>
      </c>
      <c r="H564" s="91">
        <f>IFERROR(((SUMIFS('Приход сырья'!$H$2:$H$2000,'Приход сырья'!$A$2:$A$2000,"&lt;="&amp;DATE(YEAR($A564),MONTH($A564)+1,1)-1,'Приход сырья'!$D$2:$D$2000,$D564)-SUMIFS($H$2:$H$2000,$A$2:$A$2000,"&lt;"&amp;$A564,$D$2:$D$2000,$D564))/(SUMIFS('Приход сырья'!$G$2:$G$2000,'Приход сырья'!$A$2:$A$2000,"&lt;="&amp;DATE(YEAR($A564),MONTH($A564)+1,1)-1,'Приход сырья'!$D$2:$D$2000,$D564)-SUMIFS($G$2:$G$2000,$A$2:$A$2000,"&lt;"&amp;$A564,$D$2:$D$2000,$D564))*G564),0)</f>
        <v>0</v>
      </c>
    </row>
    <row r="565" spans="1:8">
      <c r="A565" s="88">
        <f>IFERROR(INDEX(Лист8!$A$3:$F$4000,MATCH(ROW()-1,Лист8!$H$3:$H$4000,0),2),0)</f>
        <v>0</v>
      </c>
      <c r="B565" s="89">
        <f>IFERROR(INDEX(Лист8!$A$3:$F$4000,MATCH(ROW()-1,Лист8!$H$3:$H$4000,0),1),0)</f>
        <v>0</v>
      </c>
      <c r="C565" s="66" t="s">
        <v>36</v>
      </c>
      <c r="D565" s="66">
        <f>IFERROR(INDEX(Лист8!$A$3:$F$4000,MATCH(ROW()-1,Лист8!$H$3:$H$4000,0),4),0)</f>
        <v>0</v>
      </c>
      <c r="E565" s="66" t="str">
        <f>IFERROR(INDEX('Отчет о движении сырья'!$C$9:$C$259,MATCH(D565,'Отчет о движении сырья'!$B$9:$B$259,0),1),"")</f>
        <v/>
      </c>
      <c r="F565" s="89" t="str">
        <f>IFERROR(INDEX('Отчет о движении сырья'!$D$9:$D$259,MATCH(D565,'Отчет о движении сырья'!$B$9:$B$259,0),1),"")</f>
        <v/>
      </c>
      <c r="G565" s="90">
        <f>IFERROR(INDEX(Лист8!$A$3:$F$4000,MATCH(ROW()-1,Лист8!$H$3:$H$4000,0),6),0)</f>
        <v>0</v>
      </c>
      <c r="H565" s="91">
        <f>IFERROR(((SUMIFS('Приход сырья'!$H$2:$H$2000,'Приход сырья'!$A$2:$A$2000,"&lt;="&amp;DATE(YEAR($A565),MONTH($A565)+1,1)-1,'Приход сырья'!$D$2:$D$2000,$D565)-SUMIFS($H$2:$H$2000,$A$2:$A$2000,"&lt;"&amp;$A565,$D$2:$D$2000,$D565))/(SUMIFS('Приход сырья'!$G$2:$G$2000,'Приход сырья'!$A$2:$A$2000,"&lt;="&amp;DATE(YEAR($A565),MONTH($A565)+1,1)-1,'Приход сырья'!$D$2:$D$2000,$D565)-SUMIFS($G$2:$G$2000,$A$2:$A$2000,"&lt;"&amp;$A565,$D$2:$D$2000,$D565))*G565),0)</f>
        <v>0</v>
      </c>
    </row>
    <row r="566" spans="1:8">
      <c r="A566" s="88">
        <f>IFERROR(INDEX(Лист8!$A$3:$F$4000,MATCH(ROW()-1,Лист8!$H$3:$H$4000,0),2),0)</f>
        <v>0</v>
      </c>
      <c r="B566" s="89">
        <f>IFERROR(INDEX(Лист8!$A$3:$F$4000,MATCH(ROW()-1,Лист8!$H$3:$H$4000,0),1),0)</f>
        <v>0</v>
      </c>
      <c r="C566" s="66" t="s">
        <v>36</v>
      </c>
      <c r="D566" s="66">
        <f>IFERROR(INDEX(Лист8!$A$3:$F$4000,MATCH(ROW()-1,Лист8!$H$3:$H$4000,0),4),0)</f>
        <v>0</v>
      </c>
      <c r="E566" s="66" t="str">
        <f>IFERROR(INDEX('Отчет о движении сырья'!$C$9:$C$259,MATCH(D566,'Отчет о движении сырья'!$B$9:$B$259,0),1),"")</f>
        <v/>
      </c>
      <c r="F566" s="89" t="str">
        <f>IFERROR(INDEX('Отчет о движении сырья'!$D$9:$D$259,MATCH(D566,'Отчет о движении сырья'!$B$9:$B$259,0),1),"")</f>
        <v/>
      </c>
      <c r="G566" s="90">
        <f>IFERROR(INDEX(Лист8!$A$3:$F$4000,MATCH(ROW()-1,Лист8!$H$3:$H$4000,0),6),0)</f>
        <v>0</v>
      </c>
      <c r="H566" s="91">
        <f>IFERROR(((SUMIFS('Приход сырья'!$H$2:$H$2000,'Приход сырья'!$A$2:$A$2000,"&lt;="&amp;DATE(YEAR($A566),MONTH($A566)+1,1)-1,'Приход сырья'!$D$2:$D$2000,$D566)-SUMIFS($H$2:$H$2000,$A$2:$A$2000,"&lt;"&amp;$A566,$D$2:$D$2000,$D566))/(SUMIFS('Приход сырья'!$G$2:$G$2000,'Приход сырья'!$A$2:$A$2000,"&lt;="&amp;DATE(YEAR($A566),MONTH($A566)+1,1)-1,'Приход сырья'!$D$2:$D$2000,$D566)-SUMIFS($G$2:$G$2000,$A$2:$A$2000,"&lt;"&amp;$A566,$D$2:$D$2000,$D566))*G566),0)</f>
        <v>0</v>
      </c>
    </row>
    <row r="567" spans="1:8">
      <c r="A567" s="88">
        <f>IFERROR(INDEX(Лист8!$A$3:$F$4000,MATCH(ROW()-1,Лист8!$H$3:$H$4000,0),2),0)</f>
        <v>0</v>
      </c>
      <c r="B567" s="89">
        <f>IFERROR(INDEX(Лист8!$A$3:$F$4000,MATCH(ROW()-1,Лист8!$H$3:$H$4000,0),1),0)</f>
        <v>0</v>
      </c>
      <c r="C567" s="66" t="s">
        <v>36</v>
      </c>
      <c r="D567" s="66">
        <f>IFERROR(INDEX(Лист8!$A$3:$F$4000,MATCH(ROW()-1,Лист8!$H$3:$H$4000,0),4),0)</f>
        <v>0</v>
      </c>
      <c r="E567" s="66" t="str">
        <f>IFERROR(INDEX('Отчет о движении сырья'!$C$9:$C$259,MATCH(D567,'Отчет о движении сырья'!$B$9:$B$259,0),1),"")</f>
        <v/>
      </c>
      <c r="F567" s="89" t="str">
        <f>IFERROR(INDEX('Отчет о движении сырья'!$D$9:$D$259,MATCH(D567,'Отчет о движении сырья'!$B$9:$B$259,0),1),"")</f>
        <v/>
      </c>
      <c r="G567" s="90">
        <f>IFERROR(INDEX(Лист8!$A$3:$F$4000,MATCH(ROW()-1,Лист8!$H$3:$H$4000,0),6),0)</f>
        <v>0</v>
      </c>
      <c r="H567" s="91">
        <f>IFERROR(((SUMIFS('Приход сырья'!$H$2:$H$2000,'Приход сырья'!$A$2:$A$2000,"&lt;="&amp;DATE(YEAR($A567),MONTH($A567)+1,1)-1,'Приход сырья'!$D$2:$D$2000,$D567)-SUMIFS($H$2:$H$2000,$A$2:$A$2000,"&lt;"&amp;$A567,$D$2:$D$2000,$D567))/(SUMIFS('Приход сырья'!$G$2:$G$2000,'Приход сырья'!$A$2:$A$2000,"&lt;="&amp;DATE(YEAR($A567),MONTH($A567)+1,1)-1,'Приход сырья'!$D$2:$D$2000,$D567)-SUMIFS($G$2:$G$2000,$A$2:$A$2000,"&lt;"&amp;$A567,$D$2:$D$2000,$D567))*G567),0)</f>
        <v>0</v>
      </c>
    </row>
    <row r="568" spans="1:8">
      <c r="A568" s="88">
        <f>IFERROR(INDEX(Лист8!$A$3:$F$4000,MATCH(ROW()-1,Лист8!$H$3:$H$4000,0),2),0)</f>
        <v>0</v>
      </c>
      <c r="B568" s="89">
        <f>IFERROR(INDEX(Лист8!$A$3:$F$4000,MATCH(ROW()-1,Лист8!$H$3:$H$4000,0),1),0)</f>
        <v>0</v>
      </c>
      <c r="C568" s="66" t="s">
        <v>36</v>
      </c>
      <c r="D568" s="66">
        <f>IFERROR(INDEX(Лист8!$A$3:$F$4000,MATCH(ROW()-1,Лист8!$H$3:$H$4000,0),4),0)</f>
        <v>0</v>
      </c>
      <c r="E568" s="66" t="str">
        <f>IFERROR(INDEX('Отчет о движении сырья'!$C$9:$C$259,MATCH(D568,'Отчет о движении сырья'!$B$9:$B$259,0),1),"")</f>
        <v/>
      </c>
      <c r="F568" s="89" t="str">
        <f>IFERROR(INDEX('Отчет о движении сырья'!$D$9:$D$259,MATCH(D568,'Отчет о движении сырья'!$B$9:$B$259,0),1),"")</f>
        <v/>
      </c>
      <c r="G568" s="90">
        <f>IFERROR(INDEX(Лист8!$A$3:$F$4000,MATCH(ROW()-1,Лист8!$H$3:$H$4000,0),6),0)</f>
        <v>0</v>
      </c>
      <c r="H568" s="91">
        <f>IFERROR(((SUMIFS('Приход сырья'!$H$2:$H$2000,'Приход сырья'!$A$2:$A$2000,"&lt;="&amp;DATE(YEAR($A568),MONTH($A568)+1,1)-1,'Приход сырья'!$D$2:$D$2000,$D568)-SUMIFS($H$2:$H$2000,$A$2:$A$2000,"&lt;"&amp;$A568,$D$2:$D$2000,$D568))/(SUMIFS('Приход сырья'!$G$2:$G$2000,'Приход сырья'!$A$2:$A$2000,"&lt;="&amp;DATE(YEAR($A568),MONTH($A568)+1,1)-1,'Приход сырья'!$D$2:$D$2000,$D568)-SUMIFS($G$2:$G$2000,$A$2:$A$2000,"&lt;"&amp;$A568,$D$2:$D$2000,$D568))*G568),0)</f>
        <v>0</v>
      </c>
    </row>
    <row r="569" spans="1:8">
      <c r="A569" s="88">
        <f>IFERROR(INDEX(Лист8!$A$3:$F$4000,MATCH(ROW()-1,Лист8!$H$3:$H$4000,0),2),0)</f>
        <v>0</v>
      </c>
      <c r="B569" s="89">
        <f>IFERROR(INDEX(Лист8!$A$3:$F$4000,MATCH(ROW()-1,Лист8!$H$3:$H$4000,0),1),0)</f>
        <v>0</v>
      </c>
      <c r="C569" s="66" t="s">
        <v>36</v>
      </c>
      <c r="D569" s="66">
        <f>IFERROR(INDEX(Лист8!$A$3:$F$4000,MATCH(ROW()-1,Лист8!$H$3:$H$4000,0),4),0)</f>
        <v>0</v>
      </c>
      <c r="E569" s="66" t="str">
        <f>IFERROR(INDEX('Отчет о движении сырья'!$C$9:$C$259,MATCH(D569,'Отчет о движении сырья'!$B$9:$B$259,0),1),"")</f>
        <v/>
      </c>
      <c r="F569" s="89" t="str">
        <f>IFERROR(INDEX('Отчет о движении сырья'!$D$9:$D$259,MATCH(D569,'Отчет о движении сырья'!$B$9:$B$259,0),1),"")</f>
        <v/>
      </c>
      <c r="G569" s="90">
        <f>IFERROR(INDEX(Лист8!$A$3:$F$4000,MATCH(ROW()-1,Лист8!$H$3:$H$4000,0),6),0)</f>
        <v>0</v>
      </c>
      <c r="H569" s="91">
        <f>IFERROR(((SUMIFS('Приход сырья'!$H$2:$H$2000,'Приход сырья'!$A$2:$A$2000,"&lt;="&amp;DATE(YEAR($A569),MONTH($A569)+1,1)-1,'Приход сырья'!$D$2:$D$2000,$D569)-SUMIFS($H$2:$H$2000,$A$2:$A$2000,"&lt;"&amp;$A569,$D$2:$D$2000,$D569))/(SUMIFS('Приход сырья'!$G$2:$G$2000,'Приход сырья'!$A$2:$A$2000,"&lt;="&amp;DATE(YEAR($A569),MONTH($A569)+1,1)-1,'Приход сырья'!$D$2:$D$2000,$D569)-SUMIFS($G$2:$G$2000,$A$2:$A$2000,"&lt;"&amp;$A569,$D$2:$D$2000,$D569))*G569),0)</f>
        <v>0</v>
      </c>
    </row>
    <row r="570" spans="1:8">
      <c r="A570" s="88">
        <f>IFERROR(INDEX(Лист8!$A$3:$F$4000,MATCH(ROW()-1,Лист8!$H$3:$H$4000,0),2),0)</f>
        <v>0</v>
      </c>
      <c r="B570" s="89">
        <f>IFERROR(INDEX(Лист8!$A$3:$F$4000,MATCH(ROW()-1,Лист8!$H$3:$H$4000,0),1),0)</f>
        <v>0</v>
      </c>
      <c r="C570" s="66" t="s">
        <v>36</v>
      </c>
      <c r="D570" s="66">
        <f>IFERROR(INDEX(Лист8!$A$3:$F$4000,MATCH(ROW()-1,Лист8!$H$3:$H$4000,0),4),0)</f>
        <v>0</v>
      </c>
      <c r="E570" s="66" t="str">
        <f>IFERROR(INDEX('Отчет о движении сырья'!$C$9:$C$259,MATCH(D570,'Отчет о движении сырья'!$B$9:$B$259,0),1),"")</f>
        <v/>
      </c>
      <c r="F570" s="89" t="str">
        <f>IFERROR(INDEX('Отчет о движении сырья'!$D$9:$D$259,MATCH(D570,'Отчет о движении сырья'!$B$9:$B$259,0),1),"")</f>
        <v/>
      </c>
      <c r="G570" s="90">
        <f>IFERROR(INDEX(Лист8!$A$3:$F$4000,MATCH(ROW()-1,Лист8!$H$3:$H$4000,0),6),0)</f>
        <v>0</v>
      </c>
      <c r="H570" s="91">
        <f>IFERROR(((SUMIFS('Приход сырья'!$H$2:$H$2000,'Приход сырья'!$A$2:$A$2000,"&lt;="&amp;DATE(YEAR($A570),MONTH($A570)+1,1)-1,'Приход сырья'!$D$2:$D$2000,$D570)-SUMIFS($H$2:$H$2000,$A$2:$A$2000,"&lt;"&amp;$A570,$D$2:$D$2000,$D570))/(SUMIFS('Приход сырья'!$G$2:$G$2000,'Приход сырья'!$A$2:$A$2000,"&lt;="&amp;DATE(YEAR($A570),MONTH($A570)+1,1)-1,'Приход сырья'!$D$2:$D$2000,$D570)-SUMIFS($G$2:$G$2000,$A$2:$A$2000,"&lt;"&amp;$A570,$D$2:$D$2000,$D570))*G570),0)</f>
        <v>0</v>
      </c>
    </row>
    <row r="571" spans="1:8">
      <c r="A571" s="88">
        <f>IFERROR(INDEX(Лист8!$A$3:$F$4000,MATCH(ROW()-1,Лист8!$H$3:$H$4000,0),2),0)</f>
        <v>0</v>
      </c>
      <c r="B571" s="89">
        <f>IFERROR(INDEX(Лист8!$A$3:$F$4000,MATCH(ROW()-1,Лист8!$H$3:$H$4000,0),1),0)</f>
        <v>0</v>
      </c>
      <c r="C571" s="66" t="s">
        <v>36</v>
      </c>
      <c r="D571" s="66">
        <f>IFERROR(INDEX(Лист8!$A$3:$F$4000,MATCH(ROW()-1,Лист8!$H$3:$H$4000,0),4),0)</f>
        <v>0</v>
      </c>
      <c r="E571" s="66" t="str">
        <f>IFERROR(INDEX('Отчет о движении сырья'!$C$9:$C$259,MATCH(D571,'Отчет о движении сырья'!$B$9:$B$259,0),1),"")</f>
        <v/>
      </c>
      <c r="F571" s="89" t="str">
        <f>IFERROR(INDEX('Отчет о движении сырья'!$D$9:$D$259,MATCH(D571,'Отчет о движении сырья'!$B$9:$B$259,0),1),"")</f>
        <v/>
      </c>
      <c r="G571" s="90">
        <f>IFERROR(INDEX(Лист8!$A$3:$F$4000,MATCH(ROW()-1,Лист8!$H$3:$H$4000,0),6),0)</f>
        <v>0</v>
      </c>
      <c r="H571" s="91">
        <f>IFERROR(((SUMIFS('Приход сырья'!$H$2:$H$2000,'Приход сырья'!$A$2:$A$2000,"&lt;="&amp;DATE(YEAR($A571),MONTH($A571)+1,1)-1,'Приход сырья'!$D$2:$D$2000,$D571)-SUMIFS($H$2:$H$2000,$A$2:$A$2000,"&lt;"&amp;$A571,$D$2:$D$2000,$D571))/(SUMIFS('Приход сырья'!$G$2:$G$2000,'Приход сырья'!$A$2:$A$2000,"&lt;="&amp;DATE(YEAR($A571),MONTH($A571)+1,1)-1,'Приход сырья'!$D$2:$D$2000,$D571)-SUMIFS($G$2:$G$2000,$A$2:$A$2000,"&lt;"&amp;$A571,$D$2:$D$2000,$D571))*G571),0)</f>
        <v>0</v>
      </c>
    </row>
    <row r="572" spans="1:8">
      <c r="A572" s="88">
        <f>IFERROR(INDEX(Лист8!$A$3:$F$4000,MATCH(ROW()-1,Лист8!$H$3:$H$4000,0),2),0)</f>
        <v>0</v>
      </c>
      <c r="B572" s="89">
        <f>IFERROR(INDEX(Лист8!$A$3:$F$4000,MATCH(ROW()-1,Лист8!$H$3:$H$4000,0),1),0)</f>
        <v>0</v>
      </c>
      <c r="C572" s="66" t="s">
        <v>36</v>
      </c>
      <c r="D572" s="66">
        <f>IFERROR(INDEX(Лист8!$A$3:$F$4000,MATCH(ROW()-1,Лист8!$H$3:$H$4000,0),4),0)</f>
        <v>0</v>
      </c>
      <c r="E572" s="66" t="str">
        <f>IFERROR(INDEX('Отчет о движении сырья'!$C$9:$C$259,MATCH(D572,'Отчет о движении сырья'!$B$9:$B$259,0),1),"")</f>
        <v/>
      </c>
      <c r="F572" s="89" t="str">
        <f>IFERROR(INDEX('Отчет о движении сырья'!$D$9:$D$259,MATCH(D572,'Отчет о движении сырья'!$B$9:$B$259,0),1),"")</f>
        <v/>
      </c>
      <c r="G572" s="90">
        <f>IFERROR(INDEX(Лист8!$A$3:$F$4000,MATCH(ROW()-1,Лист8!$H$3:$H$4000,0),6),0)</f>
        <v>0</v>
      </c>
      <c r="H572" s="91">
        <f>IFERROR(((SUMIFS('Приход сырья'!$H$2:$H$2000,'Приход сырья'!$A$2:$A$2000,"&lt;="&amp;DATE(YEAR($A572),MONTH($A572)+1,1)-1,'Приход сырья'!$D$2:$D$2000,$D572)-SUMIFS($H$2:$H$2000,$A$2:$A$2000,"&lt;"&amp;$A572,$D$2:$D$2000,$D572))/(SUMIFS('Приход сырья'!$G$2:$G$2000,'Приход сырья'!$A$2:$A$2000,"&lt;="&amp;DATE(YEAR($A572),MONTH($A572)+1,1)-1,'Приход сырья'!$D$2:$D$2000,$D572)-SUMIFS($G$2:$G$2000,$A$2:$A$2000,"&lt;"&amp;$A572,$D$2:$D$2000,$D572))*G572),0)</f>
        <v>0</v>
      </c>
    </row>
    <row r="573" spans="1:8">
      <c r="A573" s="88">
        <f>IFERROR(INDEX(Лист8!$A$3:$F$4000,MATCH(ROW()-1,Лист8!$H$3:$H$4000,0),2),0)</f>
        <v>0</v>
      </c>
      <c r="B573" s="89">
        <f>IFERROR(INDEX(Лист8!$A$3:$F$4000,MATCH(ROW()-1,Лист8!$H$3:$H$4000,0),1),0)</f>
        <v>0</v>
      </c>
      <c r="C573" s="66" t="s">
        <v>36</v>
      </c>
      <c r="D573" s="66">
        <f>IFERROR(INDEX(Лист8!$A$3:$F$4000,MATCH(ROW()-1,Лист8!$H$3:$H$4000,0),4),0)</f>
        <v>0</v>
      </c>
      <c r="E573" s="66" t="str">
        <f>IFERROR(INDEX('Отчет о движении сырья'!$C$9:$C$259,MATCH(D573,'Отчет о движении сырья'!$B$9:$B$259,0),1),"")</f>
        <v/>
      </c>
      <c r="F573" s="89" t="str">
        <f>IFERROR(INDEX('Отчет о движении сырья'!$D$9:$D$259,MATCH(D573,'Отчет о движении сырья'!$B$9:$B$259,0),1),"")</f>
        <v/>
      </c>
      <c r="G573" s="90">
        <f>IFERROR(INDEX(Лист8!$A$3:$F$4000,MATCH(ROW()-1,Лист8!$H$3:$H$4000,0),6),0)</f>
        <v>0</v>
      </c>
      <c r="H573" s="91">
        <f>IFERROR(((SUMIFS('Приход сырья'!$H$2:$H$2000,'Приход сырья'!$A$2:$A$2000,"&lt;="&amp;DATE(YEAR($A573),MONTH($A573)+1,1)-1,'Приход сырья'!$D$2:$D$2000,$D573)-SUMIFS($H$2:$H$2000,$A$2:$A$2000,"&lt;"&amp;$A573,$D$2:$D$2000,$D573))/(SUMIFS('Приход сырья'!$G$2:$G$2000,'Приход сырья'!$A$2:$A$2000,"&lt;="&amp;DATE(YEAR($A573),MONTH($A573)+1,1)-1,'Приход сырья'!$D$2:$D$2000,$D573)-SUMIFS($G$2:$G$2000,$A$2:$A$2000,"&lt;"&amp;$A573,$D$2:$D$2000,$D573))*G573),0)</f>
        <v>0</v>
      </c>
    </row>
    <row r="574" spans="1:8">
      <c r="A574" s="88">
        <f>IFERROR(INDEX(Лист8!$A$3:$F$4000,MATCH(ROW()-1,Лист8!$H$3:$H$4000,0),2),0)</f>
        <v>0</v>
      </c>
      <c r="B574" s="89">
        <f>IFERROR(INDEX(Лист8!$A$3:$F$4000,MATCH(ROW()-1,Лист8!$H$3:$H$4000,0),1),0)</f>
        <v>0</v>
      </c>
      <c r="C574" s="66" t="s">
        <v>36</v>
      </c>
      <c r="D574" s="66">
        <f>IFERROR(INDEX(Лист8!$A$3:$F$4000,MATCH(ROW()-1,Лист8!$H$3:$H$4000,0),4),0)</f>
        <v>0</v>
      </c>
      <c r="E574" s="66" t="str">
        <f>IFERROR(INDEX('Отчет о движении сырья'!$C$9:$C$259,MATCH(D574,'Отчет о движении сырья'!$B$9:$B$259,0),1),"")</f>
        <v/>
      </c>
      <c r="F574" s="89" t="str">
        <f>IFERROR(INDEX('Отчет о движении сырья'!$D$9:$D$259,MATCH(D574,'Отчет о движении сырья'!$B$9:$B$259,0),1),"")</f>
        <v/>
      </c>
      <c r="G574" s="90">
        <f>IFERROR(INDEX(Лист8!$A$3:$F$4000,MATCH(ROW()-1,Лист8!$H$3:$H$4000,0),6),0)</f>
        <v>0</v>
      </c>
      <c r="H574" s="91">
        <f>IFERROR(((SUMIFS('Приход сырья'!$H$2:$H$2000,'Приход сырья'!$A$2:$A$2000,"&lt;="&amp;DATE(YEAR($A574),MONTH($A574)+1,1)-1,'Приход сырья'!$D$2:$D$2000,$D574)-SUMIFS($H$2:$H$2000,$A$2:$A$2000,"&lt;"&amp;$A574,$D$2:$D$2000,$D574))/(SUMIFS('Приход сырья'!$G$2:$G$2000,'Приход сырья'!$A$2:$A$2000,"&lt;="&amp;DATE(YEAR($A574),MONTH($A574)+1,1)-1,'Приход сырья'!$D$2:$D$2000,$D574)-SUMIFS($G$2:$G$2000,$A$2:$A$2000,"&lt;"&amp;$A574,$D$2:$D$2000,$D574))*G574),0)</f>
        <v>0</v>
      </c>
    </row>
    <row r="575" spans="1:8">
      <c r="A575" s="88">
        <f>IFERROR(INDEX(Лист8!$A$3:$F$4000,MATCH(ROW()-1,Лист8!$H$3:$H$4000,0),2),0)</f>
        <v>0</v>
      </c>
      <c r="B575" s="89">
        <f>IFERROR(INDEX(Лист8!$A$3:$F$4000,MATCH(ROW()-1,Лист8!$H$3:$H$4000,0),1),0)</f>
        <v>0</v>
      </c>
      <c r="C575" s="66" t="s">
        <v>36</v>
      </c>
      <c r="D575" s="66">
        <f>IFERROR(INDEX(Лист8!$A$3:$F$4000,MATCH(ROW()-1,Лист8!$H$3:$H$4000,0),4),0)</f>
        <v>0</v>
      </c>
      <c r="E575" s="66" t="str">
        <f>IFERROR(INDEX('Отчет о движении сырья'!$C$9:$C$259,MATCH(D575,'Отчет о движении сырья'!$B$9:$B$259,0),1),"")</f>
        <v/>
      </c>
      <c r="F575" s="89" t="str">
        <f>IFERROR(INDEX('Отчет о движении сырья'!$D$9:$D$259,MATCH(D575,'Отчет о движении сырья'!$B$9:$B$259,0),1),"")</f>
        <v/>
      </c>
      <c r="G575" s="90">
        <f>IFERROR(INDEX(Лист8!$A$3:$F$4000,MATCH(ROW()-1,Лист8!$H$3:$H$4000,0),6),0)</f>
        <v>0</v>
      </c>
      <c r="H575" s="91">
        <f>IFERROR(((SUMIFS('Приход сырья'!$H$2:$H$2000,'Приход сырья'!$A$2:$A$2000,"&lt;="&amp;DATE(YEAR($A575),MONTH($A575)+1,1)-1,'Приход сырья'!$D$2:$D$2000,$D575)-SUMIFS($H$2:$H$2000,$A$2:$A$2000,"&lt;"&amp;$A575,$D$2:$D$2000,$D575))/(SUMIFS('Приход сырья'!$G$2:$G$2000,'Приход сырья'!$A$2:$A$2000,"&lt;="&amp;DATE(YEAR($A575),MONTH($A575)+1,1)-1,'Приход сырья'!$D$2:$D$2000,$D575)-SUMIFS($G$2:$G$2000,$A$2:$A$2000,"&lt;"&amp;$A575,$D$2:$D$2000,$D575))*G575),0)</f>
        <v>0</v>
      </c>
    </row>
    <row r="576" spans="1:8">
      <c r="A576" s="88">
        <f>IFERROR(INDEX(Лист8!$A$3:$F$4000,MATCH(ROW()-1,Лист8!$H$3:$H$4000,0),2),0)</f>
        <v>0</v>
      </c>
      <c r="B576" s="89">
        <f>IFERROR(INDEX(Лист8!$A$3:$F$4000,MATCH(ROW()-1,Лист8!$H$3:$H$4000,0),1),0)</f>
        <v>0</v>
      </c>
      <c r="C576" s="66" t="s">
        <v>36</v>
      </c>
      <c r="D576" s="66">
        <f>IFERROR(INDEX(Лист8!$A$3:$F$4000,MATCH(ROW()-1,Лист8!$H$3:$H$4000,0),4),0)</f>
        <v>0</v>
      </c>
      <c r="E576" s="66" t="str">
        <f>IFERROR(INDEX('Отчет о движении сырья'!$C$9:$C$259,MATCH(D576,'Отчет о движении сырья'!$B$9:$B$259,0),1),"")</f>
        <v/>
      </c>
      <c r="F576" s="89" t="str">
        <f>IFERROR(INDEX('Отчет о движении сырья'!$D$9:$D$259,MATCH(D576,'Отчет о движении сырья'!$B$9:$B$259,0),1),"")</f>
        <v/>
      </c>
      <c r="G576" s="90">
        <f>IFERROR(INDEX(Лист8!$A$3:$F$4000,MATCH(ROW()-1,Лист8!$H$3:$H$4000,0),6),0)</f>
        <v>0</v>
      </c>
      <c r="H576" s="91">
        <f>IFERROR(((SUMIFS('Приход сырья'!$H$2:$H$2000,'Приход сырья'!$A$2:$A$2000,"&lt;="&amp;DATE(YEAR($A576),MONTH($A576)+1,1)-1,'Приход сырья'!$D$2:$D$2000,$D576)-SUMIFS($H$2:$H$2000,$A$2:$A$2000,"&lt;"&amp;$A576,$D$2:$D$2000,$D576))/(SUMIFS('Приход сырья'!$G$2:$G$2000,'Приход сырья'!$A$2:$A$2000,"&lt;="&amp;DATE(YEAR($A576),MONTH($A576)+1,1)-1,'Приход сырья'!$D$2:$D$2000,$D576)-SUMIFS($G$2:$G$2000,$A$2:$A$2000,"&lt;"&amp;$A576,$D$2:$D$2000,$D576))*G576),0)</f>
        <v>0</v>
      </c>
    </row>
    <row r="577" spans="1:8">
      <c r="A577" s="88">
        <f>IFERROR(INDEX(Лист8!$A$3:$F$4000,MATCH(ROW()-1,Лист8!$H$3:$H$4000,0),2),0)</f>
        <v>0</v>
      </c>
      <c r="B577" s="89">
        <f>IFERROR(INDEX(Лист8!$A$3:$F$4000,MATCH(ROW()-1,Лист8!$H$3:$H$4000,0),1),0)</f>
        <v>0</v>
      </c>
      <c r="C577" s="66" t="s">
        <v>36</v>
      </c>
      <c r="D577" s="66">
        <f>IFERROR(INDEX(Лист8!$A$3:$F$4000,MATCH(ROW()-1,Лист8!$H$3:$H$4000,0),4),0)</f>
        <v>0</v>
      </c>
      <c r="E577" s="66" t="str">
        <f>IFERROR(INDEX('Отчет о движении сырья'!$C$9:$C$259,MATCH(D577,'Отчет о движении сырья'!$B$9:$B$259,0),1),"")</f>
        <v/>
      </c>
      <c r="F577" s="89" t="str">
        <f>IFERROR(INDEX('Отчет о движении сырья'!$D$9:$D$259,MATCH(D577,'Отчет о движении сырья'!$B$9:$B$259,0),1),"")</f>
        <v/>
      </c>
      <c r="G577" s="90">
        <f>IFERROR(INDEX(Лист8!$A$3:$F$4000,MATCH(ROW()-1,Лист8!$H$3:$H$4000,0),6),0)</f>
        <v>0</v>
      </c>
      <c r="H577" s="91">
        <f>IFERROR(((SUMIFS('Приход сырья'!$H$2:$H$2000,'Приход сырья'!$A$2:$A$2000,"&lt;="&amp;DATE(YEAR($A577),MONTH($A577)+1,1)-1,'Приход сырья'!$D$2:$D$2000,$D577)-SUMIFS($H$2:$H$2000,$A$2:$A$2000,"&lt;"&amp;$A577,$D$2:$D$2000,$D577))/(SUMIFS('Приход сырья'!$G$2:$G$2000,'Приход сырья'!$A$2:$A$2000,"&lt;="&amp;DATE(YEAR($A577),MONTH($A577)+1,1)-1,'Приход сырья'!$D$2:$D$2000,$D577)-SUMIFS($G$2:$G$2000,$A$2:$A$2000,"&lt;"&amp;$A577,$D$2:$D$2000,$D577))*G577),0)</f>
        <v>0</v>
      </c>
    </row>
    <row r="578" spans="1:8">
      <c r="A578" s="88">
        <f>IFERROR(INDEX(Лист8!$A$3:$F$4000,MATCH(ROW()-1,Лист8!$H$3:$H$4000,0),2),0)</f>
        <v>0</v>
      </c>
      <c r="B578" s="89">
        <f>IFERROR(INDEX(Лист8!$A$3:$F$4000,MATCH(ROW()-1,Лист8!$H$3:$H$4000,0),1),0)</f>
        <v>0</v>
      </c>
      <c r="C578" s="66" t="s">
        <v>36</v>
      </c>
      <c r="D578" s="66">
        <f>IFERROR(INDEX(Лист8!$A$3:$F$4000,MATCH(ROW()-1,Лист8!$H$3:$H$4000,0),4),0)</f>
        <v>0</v>
      </c>
      <c r="E578" s="66" t="str">
        <f>IFERROR(INDEX('Отчет о движении сырья'!$C$9:$C$259,MATCH(D578,'Отчет о движении сырья'!$B$9:$B$259,0),1),"")</f>
        <v/>
      </c>
      <c r="F578" s="89" t="str">
        <f>IFERROR(INDEX('Отчет о движении сырья'!$D$9:$D$259,MATCH(D578,'Отчет о движении сырья'!$B$9:$B$259,0),1),"")</f>
        <v/>
      </c>
      <c r="G578" s="90">
        <f>IFERROR(INDEX(Лист8!$A$3:$F$4000,MATCH(ROW()-1,Лист8!$H$3:$H$4000,0),6),0)</f>
        <v>0</v>
      </c>
      <c r="H578" s="91">
        <f>IFERROR(((SUMIFS('Приход сырья'!$H$2:$H$2000,'Приход сырья'!$A$2:$A$2000,"&lt;="&amp;DATE(YEAR($A578),MONTH($A578)+1,1)-1,'Приход сырья'!$D$2:$D$2000,$D578)-SUMIFS($H$2:$H$2000,$A$2:$A$2000,"&lt;"&amp;$A578,$D$2:$D$2000,$D578))/(SUMIFS('Приход сырья'!$G$2:$G$2000,'Приход сырья'!$A$2:$A$2000,"&lt;="&amp;DATE(YEAR($A578),MONTH($A578)+1,1)-1,'Приход сырья'!$D$2:$D$2000,$D578)-SUMIFS($G$2:$G$2000,$A$2:$A$2000,"&lt;"&amp;$A578,$D$2:$D$2000,$D578))*G578),0)</f>
        <v>0</v>
      </c>
    </row>
    <row r="579" spans="1:8">
      <c r="A579" s="88">
        <f>IFERROR(INDEX(Лист8!$A$3:$F$4000,MATCH(ROW()-1,Лист8!$H$3:$H$4000,0),2),0)</f>
        <v>0</v>
      </c>
      <c r="B579" s="89">
        <f>IFERROR(INDEX(Лист8!$A$3:$F$4000,MATCH(ROW()-1,Лист8!$H$3:$H$4000,0),1),0)</f>
        <v>0</v>
      </c>
      <c r="C579" s="66" t="s">
        <v>36</v>
      </c>
      <c r="D579" s="66">
        <f>IFERROR(INDEX(Лист8!$A$3:$F$4000,MATCH(ROW()-1,Лист8!$H$3:$H$4000,0),4),0)</f>
        <v>0</v>
      </c>
      <c r="E579" s="66" t="str">
        <f>IFERROR(INDEX('Отчет о движении сырья'!$C$9:$C$259,MATCH(D579,'Отчет о движении сырья'!$B$9:$B$259,0),1),"")</f>
        <v/>
      </c>
      <c r="F579" s="89" t="str">
        <f>IFERROR(INDEX('Отчет о движении сырья'!$D$9:$D$259,MATCH(D579,'Отчет о движении сырья'!$B$9:$B$259,0),1),"")</f>
        <v/>
      </c>
      <c r="G579" s="90">
        <f>IFERROR(INDEX(Лист8!$A$3:$F$4000,MATCH(ROW()-1,Лист8!$H$3:$H$4000,0),6),0)</f>
        <v>0</v>
      </c>
      <c r="H579" s="91">
        <f>IFERROR(((SUMIFS('Приход сырья'!$H$2:$H$2000,'Приход сырья'!$A$2:$A$2000,"&lt;="&amp;DATE(YEAR($A579),MONTH($A579)+1,1)-1,'Приход сырья'!$D$2:$D$2000,$D579)-SUMIFS($H$2:$H$2000,$A$2:$A$2000,"&lt;"&amp;$A579,$D$2:$D$2000,$D579))/(SUMIFS('Приход сырья'!$G$2:$G$2000,'Приход сырья'!$A$2:$A$2000,"&lt;="&amp;DATE(YEAR($A579),MONTH($A579)+1,1)-1,'Приход сырья'!$D$2:$D$2000,$D579)-SUMIFS($G$2:$G$2000,$A$2:$A$2000,"&lt;"&amp;$A579,$D$2:$D$2000,$D579))*G579),0)</f>
        <v>0</v>
      </c>
    </row>
    <row r="580" spans="1:8">
      <c r="A580" s="88">
        <f>IFERROR(INDEX(Лист8!$A$3:$F$4000,MATCH(ROW()-1,Лист8!$H$3:$H$4000,0),2),0)</f>
        <v>0</v>
      </c>
      <c r="B580" s="89">
        <f>IFERROR(INDEX(Лист8!$A$3:$F$4000,MATCH(ROW()-1,Лист8!$H$3:$H$4000,0),1),0)</f>
        <v>0</v>
      </c>
      <c r="C580" s="66" t="s">
        <v>36</v>
      </c>
      <c r="D580" s="66">
        <f>IFERROR(INDEX(Лист8!$A$3:$F$4000,MATCH(ROW()-1,Лист8!$H$3:$H$4000,0),4),0)</f>
        <v>0</v>
      </c>
      <c r="E580" s="66" t="str">
        <f>IFERROR(INDEX('Отчет о движении сырья'!$C$9:$C$259,MATCH(D580,'Отчет о движении сырья'!$B$9:$B$259,0),1),"")</f>
        <v/>
      </c>
      <c r="F580" s="89" t="str">
        <f>IFERROR(INDEX('Отчет о движении сырья'!$D$9:$D$259,MATCH(D580,'Отчет о движении сырья'!$B$9:$B$259,0),1),"")</f>
        <v/>
      </c>
      <c r="G580" s="90">
        <f>IFERROR(INDEX(Лист8!$A$3:$F$4000,MATCH(ROW()-1,Лист8!$H$3:$H$4000,0),6),0)</f>
        <v>0</v>
      </c>
      <c r="H580" s="91">
        <f>IFERROR(((SUMIFS('Приход сырья'!$H$2:$H$2000,'Приход сырья'!$A$2:$A$2000,"&lt;="&amp;DATE(YEAR($A580),MONTH($A580)+1,1)-1,'Приход сырья'!$D$2:$D$2000,$D580)-SUMIFS($H$2:$H$2000,$A$2:$A$2000,"&lt;"&amp;$A580,$D$2:$D$2000,$D580))/(SUMIFS('Приход сырья'!$G$2:$G$2000,'Приход сырья'!$A$2:$A$2000,"&lt;="&amp;DATE(YEAR($A580),MONTH($A580)+1,1)-1,'Приход сырья'!$D$2:$D$2000,$D580)-SUMIFS($G$2:$G$2000,$A$2:$A$2000,"&lt;"&amp;$A580,$D$2:$D$2000,$D580))*G580),0)</f>
        <v>0</v>
      </c>
    </row>
    <row r="581" spans="1:8">
      <c r="A581" s="88">
        <f>IFERROR(INDEX(Лист8!$A$3:$F$4000,MATCH(ROW()-1,Лист8!$H$3:$H$4000,0),2),0)</f>
        <v>0</v>
      </c>
      <c r="B581" s="89">
        <f>IFERROR(INDEX(Лист8!$A$3:$F$4000,MATCH(ROW()-1,Лист8!$H$3:$H$4000,0),1),0)</f>
        <v>0</v>
      </c>
      <c r="C581" s="66" t="s">
        <v>36</v>
      </c>
      <c r="D581" s="66">
        <f>IFERROR(INDEX(Лист8!$A$3:$F$4000,MATCH(ROW()-1,Лист8!$H$3:$H$4000,0),4),0)</f>
        <v>0</v>
      </c>
      <c r="E581" s="66" t="str">
        <f>IFERROR(INDEX('Отчет о движении сырья'!$C$9:$C$259,MATCH(D581,'Отчет о движении сырья'!$B$9:$B$259,0),1),"")</f>
        <v/>
      </c>
      <c r="F581" s="89" t="str">
        <f>IFERROR(INDEX('Отчет о движении сырья'!$D$9:$D$259,MATCH(D581,'Отчет о движении сырья'!$B$9:$B$259,0),1),"")</f>
        <v/>
      </c>
      <c r="G581" s="90">
        <f>IFERROR(INDEX(Лист8!$A$3:$F$4000,MATCH(ROW()-1,Лист8!$H$3:$H$4000,0),6),0)</f>
        <v>0</v>
      </c>
      <c r="H581" s="91">
        <f>IFERROR(((SUMIFS('Приход сырья'!$H$2:$H$2000,'Приход сырья'!$A$2:$A$2000,"&lt;="&amp;DATE(YEAR($A581),MONTH($A581)+1,1)-1,'Приход сырья'!$D$2:$D$2000,$D581)-SUMIFS($H$2:$H$2000,$A$2:$A$2000,"&lt;"&amp;$A581,$D$2:$D$2000,$D581))/(SUMIFS('Приход сырья'!$G$2:$G$2000,'Приход сырья'!$A$2:$A$2000,"&lt;="&amp;DATE(YEAR($A581),MONTH($A581)+1,1)-1,'Приход сырья'!$D$2:$D$2000,$D581)-SUMIFS($G$2:$G$2000,$A$2:$A$2000,"&lt;"&amp;$A581,$D$2:$D$2000,$D581))*G581),0)</f>
        <v>0</v>
      </c>
    </row>
    <row r="582" spans="1:8">
      <c r="A582" s="88">
        <f>IFERROR(INDEX(Лист8!$A$3:$F$4000,MATCH(ROW()-1,Лист8!$H$3:$H$4000,0),2),0)</f>
        <v>0</v>
      </c>
      <c r="B582" s="89">
        <f>IFERROR(INDEX(Лист8!$A$3:$F$4000,MATCH(ROW()-1,Лист8!$H$3:$H$4000,0),1),0)</f>
        <v>0</v>
      </c>
      <c r="C582" s="66" t="s">
        <v>36</v>
      </c>
      <c r="D582" s="66">
        <f>IFERROR(INDEX(Лист8!$A$3:$F$4000,MATCH(ROW()-1,Лист8!$H$3:$H$4000,0),4),0)</f>
        <v>0</v>
      </c>
      <c r="E582" s="66" t="str">
        <f>IFERROR(INDEX('Отчет о движении сырья'!$C$9:$C$259,MATCH(D582,'Отчет о движении сырья'!$B$9:$B$259,0),1),"")</f>
        <v/>
      </c>
      <c r="F582" s="89" t="str">
        <f>IFERROR(INDEX('Отчет о движении сырья'!$D$9:$D$259,MATCH(D582,'Отчет о движении сырья'!$B$9:$B$259,0),1),"")</f>
        <v/>
      </c>
      <c r="G582" s="90">
        <f>IFERROR(INDEX(Лист8!$A$3:$F$4000,MATCH(ROW()-1,Лист8!$H$3:$H$4000,0),6),0)</f>
        <v>0</v>
      </c>
      <c r="H582" s="91">
        <f>IFERROR(((SUMIFS('Приход сырья'!$H$2:$H$2000,'Приход сырья'!$A$2:$A$2000,"&lt;="&amp;DATE(YEAR($A582),MONTH($A582)+1,1)-1,'Приход сырья'!$D$2:$D$2000,$D582)-SUMIFS($H$2:$H$2000,$A$2:$A$2000,"&lt;"&amp;$A582,$D$2:$D$2000,$D582))/(SUMIFS('Приход сырья'!$G$2:$G$2000,'Приход сырья'!$A$2:$A$2000,"&lt;="&amp;DATE(YEAR($A582),MONTH($A582)+1,1)-1,'Приход сырья'!$D$2:$D$2000,$D582)-SUMIFS($G$2:$G$2000,$A$2:$A$2000,"&lt;"&amp;$A582,$D$2:$D$2000,$D582))*G582),0)</f>
        <v>0</v>
      </c>
    </row>
    <row r="583" spans="1:8">
      <c r="A583" s="88">
        <f>IFERROR(INDEX(Лист8!$A$3:$F$4000,MATCH(ROW()-1,Лист8!$H$3:$H$4000,0),2),0)</f>
        <v>0</v>
      </c>
      <c r="B583" s="89">
        <f>IFERROR(INDEX(Лист8!$A$3:$F$4000,MATCH(ROW()-1,Лист8!$H$3:$H$4000,0),1),0)</f>
        <v>0</v>
      </c>
      <c r="C583" s="66" t="s">
        <v>36</v>
      </c>
      <c r="D583" s="66">
        <f>IFERROR(INDEX(Лист8!$A$3:$F$4000,MATCH(ROW()-1,Лист8!$H$3:$H$4000,0),4),0)</f>
        <v>0</v>
      </c>
      <c r="E583" s="66" t="str">
        <f>IFERROR(INDEX('Отчет о движении сырья'!$C$9:$C$259,MATCH(D583,'Отчет о движении сырья'!$B$9:$B$259,0),1),"")</f>
        <v/>
      </c>
      <c r="F583" s="89" t="str">
        <f>IFERROR(INDEX('Отчет о движении сырья'!$D$9:$D$259,MATCH(D583,'Отчет о движении сырья'!$B$9:$B$259,0),1),"")</f>
        <v/>
      </c>
      <c r="G583" s="90">
        <f>IFERROR(INDEX(Лист8!$A$3:$F$4000,MATCH(ROW()-1,Лист8!$H$3:$H$4000,0),6),0)</f>
        <v>0</v>
      </c>
      <c r="H583" s="91">
        <f>IFERROR(((SUMIFS('Приход сырья'!$H$2:$H$2000,'Приход сырья'!$A$2:$A$2000,"&lt;="&amp;DATE(YEAR($A583),MONTH($A583)+1,1)-1,'Приход сырья'!$D$2:$D$2000,$D583)-SUMIFS($H$2:$H$2000,$A$2:$A$2000,"&lt;"&amp;$A583,$D$2:$D$2000,$D583))/(SUMIFS('Приход сырья'!$G$2:$G$2000,'Приход сырья'!$A$2:$A$2000,"&lt;="&amp;DATE(YEAR($A583),MONTH($A583)+1,1)-1,'Приход сырья'!$D$2:$D$2000,$D583)-SUMIFS($G$2:$G$2000,$A$2:$A$2000,"&lt;"&amp;$A583,$D$2:$D$2000,$D583))*G583),0)</f>
        <v>0</v>
      </c>
    </row>
    <row r="584" spans="1:8">
      <c r="A584" s="88">
        <f>IFERROR(INDEX(Лист8!$A$3:$F$4000,MATCH(ROW()-1,Лист8!$H$3:$H$4000,0),2),0)</f>
        <v>0</v>
      </c>
      <c r="B584" s="89">
        <f>IFERROR(INDEX(Лист8!$A$3:$F$4000,MATCH(ROW()-1,Лист8!$H$3:$H$4000,0),1),0)</f>
        <v>0</v>
      </c>
      <c r="C584" s="66" t="s">
        <v>36</v>
      </c>
      <c r="D584" s="66">
        <f>IFERROR(INDEX(Лист8!$A$3:$F$4000,MATCH(ROW()-1,Лист8!$H$3:$H$4000,0),4),0)</f>
        <v>0</v>
      </c>
      <c r="E584" s="66" t="str">
        <f>IFERROR(INDEX('Отчет о движении сырья'!$C$9:$C$259,MATCH(D584,'Отчет о движении сырья'!$B$9:$B$259,0),1),"")</f>
        <v/>
      </c>
      <c r="F584" s="89" t="str">
        <f>IFERROR(INDEX('Отчет о движении сырья'!$D$9:$D$259,MATCH(D584,'Отчет о движении сырья'!$B$9:$B$259,0),1),"")</f>
        <v/>
      </c>
      <c r="G584" s="90">
        <f>IFERROR(INDEX(Лист8!$A$3:$F$4000,MATCH(ROW()-1,Лист8!$H$3:$H$4000,0),6),0)</f>
        <v>0</v>
      </c>
      <c r="H584" s="91">
        <f>IFERROR(((SUMIFS('Приход сырья'!$H$2:$H$2000,'Приход сырья'!$A$2:$A$2000,"&lt;="&amp;DATE(YEAR($A584),MONTH($A584)+1,1)-1,'Приход сырья'!$D$2:$D$2000,$D584)-SUMIFS($H$2:$H$2000,$A$2:$A$2000,"&lt;"&amp;$A584,$D$2:$D$2000,$D584))/(SUMIFS('Приход сырья'!$G$2:$G$2000,'Приход сырья'!$A$2:$A$2000,"&lt;="&amp;DATE(YEAR($A584),MONTH($A584)+1,1)-1,'Приход сырья'!$D$2:$D$2000,$D584)-SUMIFS($G$2:$G$2000,$A$2:$A$2000,"&lt;"&amp;$A584,$D$2:$D$2000,$D584))*G584),0)</f>
        <v>0</v>
      </c>
    </row>
    <row r="585" spans="1:8">
      <c r="A585" s="88">
        <f>IFERROR(INDEX(Лист8!$A$3:$F$4000,MATCH(ROW()-1,Лист8!$H$3:$H$4000,0),2),0)</f>
        <v>0</v>
      </c>
      <c r="B585" s="89">
        <f>IFERROR(INDEX(Лист8!$A$3:$F$4000,MATCH(ROW()-1,Лист8!$H$3:$H$4000,0),1),0)</f>
        <v>0</v>
      </c>
      <c r="C585" s="66" t="s">
        <v>36</v>
      </c>
      <c r="D585" s="66">
        <f>IFERROR(INDEX(Лист8!$A$3:$F$4000,MATCH(ROW()-1,Лист8!$H$3:$H$4000,0),4),0)</f>
        <v>0</v>
      </c>
      <c r="E585" s="66" t="str">
        <f>IFERROR(INDEX('Отчет о движении сырья'!$C$9:$C$259,MATCH(D585,'Отчет о движении сырья'!$B$9:$B$259,0),1),"")</f>
        <v/>
      </c>
      <c r="F585" s="89" t="str">
        <f>IFERROR(INDEX('Отчет о движении сырья'!$D$9:$D$259,MATCH(D585,'Отчет о движении сырья'!$B$9:$B$259,0),1),"")</f>
        <v/>
      </c>
      <c r="G585" s="90">
        <f>IFERROR(INDEX(Лист8!$A$3:$F$4000,MATCH(ROW()-1,Лист8!$H$3:$H$4000,0),6),0)</f>
        <v>0</v>
      </c>
      <c r="H585" s="91">
        <f>IFERROR(((SUMIFS('Приход сырья'!$H$2:$H$2000,'Приход сырья'!$A$2:$A$2000,"&lt;="&amp;DATE(YEAR($A585),MONTH($A585)+1,1)-1,'Приход сырья'!$D$2:$D$2000,$D585)-SUMIFS($H$2:$H$2000,$A$2:$A$2000,"&lt;"&amp;$A585,$D$2:$D$2000,$D585))/(SUMIFS('Приход сырья'!$G$2:$G$2000,'Приход сырья'!$A$2:$A$2000,"&lt;="&amp;DATE(YEAR($A585),MONTH($A585)+1,1)-1,'Приход сырья'!$D$2:$D$2000,$D585)-SUMIFS($G$2:$G$2000,$A$2:$A$2000,"&lt;"&amp;$A585,$D$2:$D$2000,$D585))*G585),0)</f>
        <v>0</v>
      </c>
    </row>
    <row r="586" spans="1:8">
      <c r="A586" s="88">
        <f>IFERROR(INDEX(Лист8!$A$3:$F$4000,MATCH(ROW()-1,Лист8!$H$3:$H$4000,0),2),0)</f>
        <v>0</v>
      </c>
      <c r="B586" s="89">
        <f>IFERROR(INDEX(Лист8!$A$3:$F$4000,MATCH(ROW()-1,Лист8!$H$3:$H$4000,0),1),0)</f>
        <v>0</v>
      </c>
      <c r="C586" s="66" t="s">
        <v>36</v>
      </c>
      <c r="D586" s="66">
        <f>IFERROR(INDEX(Лист8!$A$3:$F$4000,MATCH(ROW()-1,Лист8!$H$3:$H$4000,0),4),0)</f>
        <v>0</v>
      </c>
      <c r="E586" s="66" t="str">
        <f>IFERROR(INDEX('Отчет о движении сырья'!$C$9:$C$259,MATCH(D586,'Отчет о движении сырья'!$B$9:$B$259,0),1),"")</f>
        <v/>
      </c>
      <c r="F586" s="89" t="str">
        <f>IFERROR(INDEX('Отчет о движении сырья'!$D$9:$D$259,MATCH(D586,'Отчет о движении сырья'!$B$9:$B$259,0),1),"")</f>
        <v/>
      </c>
      <c r="G586" s="90">
        <f>IFERROR(INDEX(Лист8!$A$3:$F$4000,MATCH(ROW()-1,Лист8!$H$3:$H$4000,0),6),0)</f>
        <v>0</v>
      </c>
      <c r="H586" s="91">
        <f>IFERROR(((SUMIFS('Приход сырья'!$H$2:$H$2000,'Приход сырья'!$A$2:$A$2000,"&lt;="&amp;DATE(YEAR($A586),MONTH($A586)+1,1)-1,'Приход сырья'!$D$2:$D$2000,$D586)-SUMIFS($H$2:$H$2000,$A$2:$A$2000,"&lt;"&amp;$A586,$D$2:$D$2000,$D586))/(SUMIFS('Приход сырья'!$G$2:$G$2000,'Приход сырья'!$A$2:$A$2000,"&lt;="&amp;DATE(YEAR($A586),MONTH($A586)+1,1)-1,'Приход сырья'!$D$2:$D$2000,$D586)-SUMIFS($G$2:$G$2000,$A$2:$A$2000,"&lt;"&amp;$A586,$D$2:$D$2000,$D586))*G586),0)</f>
        <v>0</v>
      </c>
    </row>
    <row r="587" spans="1:8">
      <c r="A587" s="88">
        <f>IFERROR(INDEX(Лист8!$A$3:$F$4000,MATCH(ROW()-1,Лист8!$H$3:$H$4000,0),2),0)</f>
        <v>0</v>
      </c>
      <c r="B587" s="89">
        <f>IFERROR(INDEX(Лист8!$A$3:$F$4000,MATCH(ROW()-1,Лист8!$H$3:$H$4000,0),1),0)</f>
        <v>0</v>
      </c>
      <c r="C587" s="66" t="s">
        <v>36</v>
      </c>
      <c r="D587" s="66">
        <f>IFERROR(INDEX(Лист8!$A$3:$F$4000,MATCH(ROW()-1,Лист8!$H$3:$H$4000,0),4),0)</f>
        <v>0</v>
      </c>
      <c r="E587" s="66" t="str">
        <f>IFERROR(INDEX('Отчет о движении сырья'!$C$9:$C$259,MATCH(D587,'Отчет о движении сырья'!$B$9:$B$259,0),1),"")</f>
        <v/>
      </c>
      <c r="F587" s="89" t="str">
        <f>IFERROR(INDEX('Отчет о движении сырья'!$D$9:$D$259,MATCH(D587,'Отчет о движении сырья'!$B$9:$B$259,0),1),"")</f>
        <v/>
      </c>
      <c r="G587" s="90">
        <f>IFERROR(INDEX(Лист8!$A$3:$F$4000,MATCH(ROW()-1,Лист8!$H$3:$H$4000,0),6),0)</f>
        <v>0</v>
      </c>
      <c r="H587" s="91">
        <f>IFERROR(((SUMIFS('Приход сырья'!$H$2:$H$2000,'Приход сырья'!$A$2:$A$2000,"&lt;="&amp;DATE(YEAR($A587),MONTH($A587)+1,1)-1,'Приход сырья'!$D$2:$D$2000,$D587)-SUMIFS($H$2:$H$2000,$A$2:$A$2000,"&lt;"&amp;$A587,$D$2:$D$2000,$D587))/(SUMIFS('Приход сырья'!$G$2:$G$2000,'Приход сырья'!$A$2:$A$2000,"&lt;="&amp;DATE(YEAR($A587),MONTH($A587)+1,1)-1,'Приход сырья'!$D$2:$D$2000,$D587)-SUMIFS($G$2:$G$2000,$A$2:$A$2000,"&lt;"&amp;$A587,$D$2:$D$2000,$D587))*G587),0)</f>
        <v>0</v>
      </c>
    </row>
    <row r="588" spans="1:8">
      <c r="A588" s="88">
        <f>IFERROR(INDEX(Лист8!$A$3:$F$4000,MATCH(ROW()-1,Лист8!$H$3:$H$4000,0),2),0)</f>
        <v>0</v>
      </c>
      <c r="B588" s="89">
        <f>IFERROR(INDEX(Лист8!$A$3:$F$4000,MATCH(ROW()-1,Лист8!$H$3:$H$4000,0),1),0)</f>
        <v>0</v>
      </c>
      <c r="C588" s="66" t="s">
        <v>36</v>
      </c>
      <c r="D588" s="66">
        <f>IFERROR(INDEX(Лист8!$A$3:$F$4000,MATCH(ROW()-1,Лист8!$H$3:$H$4000,0),4),0)</f>
        <v>0</v>
      </c>
      <c r="E588" s="66" t="str">
        <f>IFERROR(INDEX('Отчет о движении сырья'!$C$9:$C$259,MATCH(D588,'Отчет о движении сырья'!$B$9:$B$259,0),1),"")</f>
        <v/>
      </c>
      <c r="F588" s="89" t="str">
        <f>IFERROR(INDEX('Отчет о движении сырья'!$D$9:$D$259,MATCH(D588,'Отчет о движении сырья'!$B$9:$B$259,0),1),"")</f>
        <v/>
      </c>
      <c r="G588" s="90">
        <f>IFERROR(INDEX(Лист8!$A$3:$F$4000,MATCH(ROW()-1,Лист8!$H$3:$H$4000,0),6),0)</f>
        <v>0</v>
      </c>
      <c r="H588" s="91">
        <f>IFERROR(((SUMIFS('Приход сырья'!$H$2:$H$2000,'Приход сырья'!$A$2:$A$2000,"&lt;="&amp;DATE(YEAR($A588),MONTH($A588)+1,1)-1,'Приход сырья'!$D$2:$D$2000,$D588)-SUMIFS($H$2:$H$2000,$A$2:$A$2000,"&lt;"&amp;$A588,$D$2:$D$2000,$D588))/(SUMIFS('Приход сырья'!$G$2:$G$2000,'Приход сырья'!$A$2:$A$2000,"&lt;="&amp;DATE(YEAR($A588),MONTH($A588)+1,1)-1,'Приход сырья'!$D$2:$D$2000,$D588)-SUMIFS($G$2:$G$2000,$A$2:$A$2000,"&lt;"&amp;$A588,$D$2:$D$2000,$D588))*G588),0)</f>
        <v>0</v>
      </c>
    </row>
    <row r="589" spans="1:8">
      <c r="A589" s="88">
        <f>IFERROR(INDEX(Лист8!$A$3:$F$4000,MATCH(ROW()-1,Лист8!$H$3:$H$4000,0),2),0)</f>
        <v>0</v>
      </c>
      <c r="B589" s="89">
        <f>IFERROR(INDEX(Лист8!$A$3:$F$4000,MATCH(ROW()-1,Лист8!$H$3:$H$4000,0),1),0)</f>
        <v>0</v>
      </c>
      <c r="C589" s="66" t="s">
        <v>36</v>
      </c>
      <c r="D589" s="66">
        <f>IFERROR(INDEX(Лист8!$A$3:$F$4000,MATCH(ROW()-1,Лист8!$H$3:$H$4000,0),4),0)</f>
        <v>0</v>
      </c>
      <c r="E589" s="66" t="str">
        <f>IFERROR(INDEX('Отчет о движении сырья'!$C$9:$C$259,MATCH(D589,'Отчет о движении сырья'!$B$9:$B$259,0),1),"")</f>
        <v/>
      </c>
      <c r="F589" s="89" t="str">
        <f>IFERROR(INDEX('Отчет о движении сырья'!$D$9:$D$259,MATCH(D589,'Отчет о движении сырья'!$B$9:$B$259,0),1),"")</f>
        <v/>
      </c>
      <c r="G589" s="90">
        <f>IFERROR(INDEX(Лист8!$A$3:$F$4000,MATCH(ROW()-1,Лист8!$H$3:$H$4000,0),6),0)</f>
        <v>0</v>
      </c>
      <c r="H589" s="91">
        <f>IFERROR(((SUMIFS('Приход сырья'!$H$2:$H$2000,'Приход сырья'!$A$2:$A$2000,"&lt;="&amp;DATE(YEAR($A589),MONTH($A589)+1,1)-1,'Приход сырья'!$D$2:$D$2000,$D589)-SUMIFS($H$2:$H$2000,$A$2:$A$2000,"&lt;"&amp;$A589,$D$2:$D$2000,$D589))/(SUMIFS('Приход сырья'!$G$2:$G$2000,'Приход сырья'!$A$2:$A$2000,"&lt;="&amp;DATE(YEAR($A589),MONTH($A589)+1,1)-1,'Приход сырья'!$D$2:$D$2000,$D589)-SUMIFS($G$2:$G$2000,$A$2:$A$2000,"&lt;"&amp;$A589,$D$2:$D$2000,$D589))*G589),0)</f>
        <v>0</v>
      </c>
    </row>
    <row r="590" spans="1:8">
      <c r="A590" s="88">
        <f>IFERROR(INDEX(Лист8!$A$3:$F$4000,MATCH(ROW()-1,Лист8!$H$3:$H$4000,0),2),0)</f>
        <v>0</v>
      </c>
      <c r="B590" s="89">
        <f>IFERROR(INDEX(Лист8!$A$3:$F$4000,MATCH(ROW()-1,Лист8!$H$3:$H$4000,0),1),0)</f>
        <v>0</v>
      </c>
      <c r="C590" s="66" t="s">
        <v>36</v>
      </c>
      <c r="D590" s="66">
        <f>IFERROR(INDEX(Лист8!$A$3:$F$4000,MATCH(ROW()-1,Лист8!$H$3:$H$4000,0),4),0)</f>
        <v>0</v>
      </c>
      <c r="E590" s="66" t="str">
        <f>IFERROR(INDEX('Отчет о движении сырья'!$C$9:$C$259,MATCH(D590,'Отчет о движении сырья'!$B$9:$B$259,0),1),"")</f>
        <v/>
      </c>
      <c r="F590" s="89" t="str">
        <f>IFERROR(INDEX('Отчет о движении сырья'!$D$9:$D$259,MATCH(D590,'Отчет о движении сырья'!$B$9:$B$259,0),1),"")</f>
        <v/>
      </c>
      <c r="G590" s="90">
        <f>IFERROR(INDEX(Лист8!$A$3:$F$4000,MATCH(ROW()-1,Лист8!$H$3:$H$4000,0),6),0)</f>
        <v>0</v>
      </c>
      <c r="H590" s="91">
        <f>IFERROR(((SUMIFS('Приход сырья'!$H$2:$H$2000,'Приход сырья'!$A$2:$A$2000,"&lt;="&amp;DATE(YEAR($A590),MONTH($A590)+1,1)-1,'Приход сырья'!$D$2:$D$2000,$D590)-SUMIFS($H$2:$H$2000,$A$2:$A$2000,"&lt;"&amp;$A590,$D$2:$D$2000,$D590))/(SUMIFS('Приход сырья'!$G$2:$G$2000,'Приход сырья'!$A$2:$A$2000,"&lt;="&amp;DATE(YEAR($A590),MONTH($A590)+1,1)-1,'Приход сырья'!$D$2:$D$2000,$D590)-SUMIFS($G$2:$G$2000,$A$2:$A$2000,"&lt;"&amp;$A590,$D$2:$D$2000,$D590))*G590),0)</f>
        <v>0</v>
      </c>
    </row>
    <row r="591" spans="1:8">
      <c r="A591" s="88">
        <f>IFERROR(INDEX(Лист8!$A$3:$F$4000,MATCH(ROW()-1,Лист8!$H$3:$H$4000,0),2),0)</f>
        <v>0</v>
      </c>
      <c r="B591" s="89">
        <f>IFERROR(INDEX(Лист8!$A$3:$F$4000,MATCH(ROW()-1,Лист8!$H$3:$H$4000,0),1),0)</f>
        <v>0</v>
      </c>
      <c r="C591" s="66" t="s">
        <v>36</v>
      </c>
      <c r="D591" s="66">
        <f>IFERROR(INDEX(Лист8!$A$3:$F$4000,MATCH(ROW()-1,Лист8!$H$3:$H$4000,0),4),0)</f>
        <v>0</v>
      </c>
      <c r="E591" s="66" t="str">
        <f>IFERROR(INDEX('Отчет о движении сырья'!$C$9:$C$259,MATCH(D591,'Отчет о движении сырья'!$B$9:$B$259,0),1),"")</f>
        <v/>
      </c>
      <c r="F591" s="89" t="str">
        <f>IFERROR(INDEX('Отчет о движении сырья'!$D$9:$D$259,MATCH(D591,'Отчет о движении сырья'!$B$9:$B$259,0),1),"")</f>
        <v/>
      </c>
      <c r="G591" s="90">
        <f>IFERROR(INDEX(Лист8!$A$3:$F$4000,MATCH(ROW()-1,Лист8!$H$3:$H$4000,0),6),0)</f>
        <v>0</v>
      </c>
      <c r="H591" s="91">
        <f>IFERROR(((SUMIFS('Приход сырья'!$H$2:$H$2000,'Приход сырья'!$A$2:$A$2000,"&lt;="&amp;DATE(YEAR($A591),MONTH($A591)+1,1)-1,'Приход сырья'!$D$2:$D$2000,$D591)-SUMIFS($H$2:$H$2000,$A$2:$A$2000,"&lt;"&amp;$A591,$D$2:$D$2000,$D591))/(SUMIFS('Приход сырья'!$G$2:$G$2000,'Приход сырья'!$A$2:$A$2000,"&lt;="&amp;DATE(YEAR($A591),MONTH($A591)+1,1)-1,'Приход сырья'!$D$2:$D$2000,$D591)-SUMIFS($G$2:$G$2000,$A$2:$A$2000,"&lt;"&amp;$A591,$D$2:$D$2000,$D591))*G591),0)</f>
        <v>0</v>
      </c>
    </row>
    <row r="592" spans="1:8">
      <c r="A592" s="88">
        <f>IFERROR(INDEX(Лист8!$A$3:$F$4000,MATCH(ROW()-1,Лист8!$H$3:$H$4000,0),2),0)</f>
        <v>0</v>
      </c>
      <c r="B592" s="89">
        <f>IFERROR(INDEX(Лист8!$A$3:$F$4000,MATCH(ROW()-1,Лист8!$H$3:$H$4000,0),1),0)</f>
        <v>0</v>
      </c>
      <c r="C592" s="66" t="s">
        <v>36</v>
      </c>
      <c r="D592" s="66">
        <f>IFERROR(INDEX(Лист8!$A$3:$F$4000,MATCH(ROW()-1,Лист8!$H$3:$H$4000,0),4),0)</f>
        <v>0</v>
      </c>
      <c r="E592" s="66" t="str">
        <f>IFERROR(INDEX('Отчет о движении сырья'!$C$9:$C$259,MATCH(D592,'Отчет о движении сырья'!$B$9:$B$259,0),1),"")</f>
        <v/>
      </c>
      <c r="F592" s="89" t="str">
        <f>IFERROR(INDEX('Отчет о движении сырья'!$D$9:$D$259,MATCH(D592,'Отчет о движении сырья'!$B$9:$B$259,0),1),"")</f>
        <v/>
      </c>
      <c r="G592" s="90">
        <f>IFERROR(INDEX(Лист8!$A$3:$F$4000,MATCH(ROW()-1,Лист8!$H$3:$H$4000,0),6),0)</f>
        <v>0</v>
      </c>
      <c r="H592" s="91">
        <f>IFERROR(((SUMIFS('Приход сырья'!$H$2:$H$2000,'Приход сырья'!$A$2:$A$2000,"&lt;="&amp;DATE(YEAR($A592),MONTH($A592)+1,1)-1,'Приход сырья'!$D$2:$D$2000,$D592)-SUMIFS($H$2:$H$2000,$A$2:$A$2000,"&lt;"&amp;$A592,$D$2:$D$2000,$D592))/(SUMIFS('Приход сырья'!$G$2:$G$2000,'Приход сырья'!$A$2:$A$2000,"&lt;="&amp;DATE(YEAR($A592),MONTH($A592)+1,1)-1,'Приход сырья'!$D$2:$D$2000,$D592)-SUMIFS($G$2:$G$2000,$A$2:$A$2000,"&lt;"&amp;$A592,$D$2:$D$2000,$D592))*G592),0)</f>
        <v>0</v>
      </c>
    </row>
    <row r="593" spans="1:8">
      <c r="A593" s="88">
        <f>IFERROR(INDEX(Лист8!$A$3:$F$4000,MATCH(ROW()-1,Лист8!$H$3:$H$4000,0),2),0)</f>
        <v>0</v>
      </c>
      <c r="B593" s="89">
        <f>IFERROR(INDEX(Лист8!$A$3:$F$4000,MATCH(ROW()-1,Лист8!$H$3:$H$4000,0),1),0)</f>
        <v>0</v>
      </c>
      <c r="C593" s="66" t="s">
        <v>36</v>
      </c>
      <c r="D593" s="66">
        <f>IFERROR(INDEX(Лист8!$A$3:$F$4000,MATCH(ROW()-1,Лист8!$H$3:$H$4000,0),4),0)</f>
        <v>0</v>
      </c>
      <c r="E593" s="66" t="str">
        <f>IFERROR(INDEX('Отчет о движении сырья'!$C$9:$C$259,MATCH(D593,'Отчет о движении сырья'!$B$9:$B$259,0),1),"")</f>
        <v/>
      </c>
      <c r="F593" s="89" t="str">
        <f>IFERROR(INDEX('Отчет о движении сырья'!$D$9:$D$259,MATCH(D593,'Отчет о движении сырья'!$B$9:$B$259,0),1),"")</f>
        <v/>
      </c>
      <c r="G593" s="90">
        <f>IFERROR(INDEX(Лист8!$A$3:$F$4000,MATCH(ROW()-1,Лист8!$H$3:$H$4000,0),6),0)</f>
        <v>0</v>
      </c>
      <c r="H593" s="91">
        <f>IFERROR(((SUMIFS('Приход сырья'!$H$2:$H$2000,'Приход сырья'!$A$2:$A$2000,"&lt;="&amp;DATE(YEAR($A593),MONTH($A593)+1,1)-1,'Приход сырья'!$D$2:$D$2000,$D593)-SUMIFS($H$2:$H$2000,$A$2:$A$2000,"&lt;"&amp;$A593,$D$2:$D$2000,$D593))/(SUMIFS('Приход сырья'!$G$2:$G$2000,'Приход сырья'!$A$2:$A$2000,"&lt;="&amp;DATE(YEAR($A593),MONTH($A593)+1,1)-1,'Приход сырья'!$D$2:$D$2000,$D593)-SUMIFS($G$2:$G$2000,$A$2:$A$2000,"&lt;"&amp;$A593,$D$2:$D$2000,$D593))*G593),0)</f>
        <v>0</v>
      </c>
    </row>
    <row r="594" spans="1:8">
      <c r="A594" s="88">
        <f>IFERROR(INDEX(Лист8!$A$3:$F$4000,MATCH(ROW()-1,Лист8!$H$3:$H$4000,0),2),0)</f>
        <v>0</v>
      </c>
      <c r="B594" s="89">
        <f>IFERROR(INDEX(Лист8!$A$3:$F$4000,MATCH(ROW()-1,Лист8!$H$3:$H$4000,0),1),0)</f>
        <v>0</v>
      </c>
      <c r="C594" s="66" t="s">
        <v>36</v>
      </c>
      <c r="D594" s="66">
        <f>IFERROR(INDEX(Лист8!$A$3:$F$4000,MATCH(ROW()-1,Лист8!$H$3:$H$4000,0),4),0)</f>
        <v>0</v>
      </c>
      <c r="E594" s="66" t="str">
        <f>IFERROR(INDEX('Отчет о движении сырья'!$C$9:$C$259,MATCH(D594,'Отчет о движении сырья'!$B$9:$B$259,0),1),"")</f>
        <v/>
      </c>
      <c r="F594" s="89" t="str">
        <f>IFERROR(INDEX('Отчет о движении сырья'!$D$9:$D$259,MATCH(D594,'Отчет о движении сырья'!$B$9:$B$259,0),1),"")</f>
        <v/>
      </c>
      <c r="G594" s="90">
        <f>IFERROR(INDEX(Лист8!$A$3:$F$4000,MATCH(ROW()-1,Лист8!$H$3:$H$4000,0),6),0)</f>
        <v>0</v>
      </c>
      <c r="H594" s="91">
        <f>IFERROR(((SUMIFS('Приход сырья'!$H$2:$H$2000,'Приход сырья'!$A$2:$A$2000,"&lt;="&amp;DATE(YEAR($A594),MONTH($A594)+1,1)-1,'Приход сырья'!$D$2:$D$2000,$D594)-SUMIFS($H$2:$H$2000,$A$2:$A$2000,"&lt;"&amp;$A594,$D$2:$D$2000,$D594))/(SUMIFS('Приход сырья'!$G$2:$G$2000,'Приход сырья'!$A$2:$A$2000,"&lt;="&amp;DATE(YEAR($A594),MONTH($A594)+1,1)-1,'Приход сырья'!$D$2:$D$2000,$D594)-SUMIFS($G$2:$G$2000,$A$2:$A$2000,"&lt;"&amp;$A594,$D$2:$D$2000,$D594))*G594),0)</f>
        <v>0</v>
      </c>
    </row>
    <row r="595" spans="1:8">
      <c r="A595" s="88">
        <f>IFERROR(INDEX(Лист8!$A$3:$F$4000,MATCH(ROW()-1,Лист8!$H$3:$H$4000,0),2),0)</f>
        <v>0</v>
      </c>
      <c r="B595" s="89">
        <f>IFERROR(INDEX(Лист8!$A$3:$F$4000,MATCH(ROW()-1,Лист8!$H$3:$H$4000,0),1),0)</f>
        <v>0</v>
      </c>
      <c r="C595" s="66" t="s">
        <v>36</v>
      </c>
      <c r="D595" s="66">
        <f>IFERROR(INDEX(Лист8!$A$3:$F$4000,MATCH(ROW()-1,Лист8!$H$3:$H$4000,0),4),0)</f>
        <v>0</v>
      </c>
      <c r="E595" s="66" t="str">
        <f>IFERROR(INDEX('Отчет о движении сырья'!$C$9:$C$259,MATCH(D595,'Отчет о движении сырья'!$B$9:$B$259,0),1),"")</f>
        <v/>
      </c>
      <c r="F595" s="89" t="str">
        <f>IFERROR(INDEX('Отчет о движении сырья'!$D$9:$D$259,MATCH(D595,'Отчет о движении сырья'!$B$9:$B$259,0),1),"")</f>
        <v/>
      </c>
      <c r="G595" s="90">
        <f>IFERROR(INDEX(Лист8!$A$3:$F$4000,MATCH(ROW()-1,Лист8!$H$3:$H$4000,0),6),0)</f>
        <v>0</v>
      </c>
      <c r="H595" s="91">
        <f>IFERROR(((SUMIFS('Приход сырья'!$H$2:$H$2000,'Приход сырья'!$A$2:$A$2000,"&lt;="&amp;DATE(YEAR($A595),MONTH($A595)+1,1)-1,'Приход сырья'!$D$2:$D$2000,$D595)-SUMIFS($H$2:$H$2000,$A$2:$A$2000,"&lt;"&amp;$A595,$D$2:$D$2000,$D595))/(SUMIFS('Приход сырья'!$G$2:$G$2000,'Приход сырья'!$A$2:$A$2000,"&lt;="&amp;DATE(YEAR($A595),MONTH($A595)+1,1)-1,'Приход сырья'!$D$2:$D$2000,$D595)-SUMIFS($G$2:$G$2000,$A$2:$A$2000,"&lt;"&amp;$A595,$D$2:$D$2000,$D595))*G595),0)</f>
        <v>0</v>
      </c>
    </row>
    <row r="596" spans="1:8">
      <c r="A596" s="88">
        <f>IFERROR(INDEX(Лист8!$A$3:$F$4000,MATCH(ROW()-1,Лист8!$H$3:$H$4000,0),2),0)</f>
        <v>0</v>
      </c>
      <c r="B596" s="89">
        <f>IFERROR(INDEX(Лист8!$A$3:$F$4000,MATCH(ROW()-1,Лист8!$H$3:$H$4000,0),1),0)</f>
        <v>0</v>
      </c>
      <c r="C596" s="66" t="s">
        <v>36</v>
      </c>
      <c r="D596" s="66">
        <f>IFERROR(INDEX(Лист8!$A$3:$F$4000,MATCH(ROW()-1,Лист8!$H$3:$H$4000,0),4),0)</f>
        <v>0</v>
      </c>
      <c r="E596" s="66" t="str">
        <f>IFERROR(INDEX('Отчет о движении сырья'!$C$9:$C$259,MATCH(D596,'Отчет о движении сырья'!$B$9:$B$259,0),1),"")</f>
        <v/>
      </c>
      <c r="F596" s="89" t="str">
        <f>IFERROR(INDEX('Отчет о движении сырья'!$D$9:$D$259,MATCH(D596,'Отчет о движении сырья'!$B$9:$B$259,0),1),"")</f>
        <v/>
      </c>
      <c r="G596" s="90">
        <f>IFERROR(INDEX(Лист8!$A$3:$F$4000,MATCH(ROW()-1,Лист8!$H$3:$H$4000,0),6),0)</f>
        <v>0</v>
      </c>
      <c r="H596" s="91">
        <f>IFERROR(((SUMIFS('Приход сырья'!$H$2:$H$2000,'Приход сырья'!$A$2:$A$2000,"&lt;="&amp;DATE(YEAR($A596),MONTH($A596)+1,1)-1,'Приход сырья'!$D$2:$D$2000,$D596)-SUMIFS($H$2:$H$2000,$A$2:$A$2000,"&lt;"&amp;$A596,$D$2:$D$2000,$D596))/(SUMIFS('Приход сырья'!$G$2:$G$2000,'Приход сырья'!$A$2:$A$2000,"&lt;="&amp;DATE(YEAR($A596),MONTH($A596)+1,1)-1,'Приход сырья'!$D$2:$D$2000,$D596)-SUMIFS($G$2:$G$2000,$A$2:$A$2000,"&lt;"&amp;$A596,$D$2:$D$2000,$D596))*G596),0)</f>
        <v>0</v>
      </c>
    </row>
    <row r="597" spans="1:8">
      <c r="A597" s="88">
        <f>IFERROR(INDEX(Лист8!$A$3:$F$4000,MATCH(ROW()-1,Лист8!$H$3:$H$4000,0),2),0)</f>
        <v>0</v>
      </c>
      <c r="B597" s="89">
        <f>IFERROR(INDEX(Лист8!$A$3:$F$4000,MATCH(ROW()-1,Лист8!$H$3:$H$4000,0),1),0)</f>
        <v>0</v>
      </c>
      <c r="C597" s="66" t="s">
        <v>36</v>
      </c>
      <c r="D597" s="66">
        <f>IFERROR(INDEX(Лист8!$A$3:$F$4000,MATCH(ROW()-1,Лист8!$H$3:$H$4000,0),4),0)</f>
        <v>0</v>
      </c>
      <c r="E597" s="66" t="str">
        <f>IFERROR(INDEX('Отчет о движении сырья'!$C$9:$C$259,MATCH(D597,'Отчет о движении сырья'!$B$9:$B$259,0),1),"")</f>
        <v/>
      </c>
      <c r="F597" s="89" t="str">
        <f>IFERROR(INDEX('Отчет о движении сырья'!$D$9:$D$259,MATCH(D597,'Отчет о движении сырья'!$B$9:$B$259,0),1),"")</f>
        <v/>
      </c>
      <c r="G597" s="90">
        <f>IFERROR(INDEX(Лист8!$A$3:$F$4000,MATCH(ROW()-1,Лист8!$H$3:$H$4000,0),6),0)</f>
        <v>0</v>
      </c>
      <c r="H597" s="91">
        <f>IFERROR(((SUMIFS('Приход сырья'!$H$2:$H$2000,'Приход сырья'!$A$2:$A$2000,"&lt;="&amp;DATE(YEAR($A597),MONTH($A597)+1,1)-1,'Приход сырья'!$D$2:$D$2000,$D597)-SUMIFS($H$2:$H$2000,$A$2:$A$2000,"&lt;"&amp;$A597,$D$2:$D$2000,$D597))/(SUMIFS('Приход сырья'!$G$2:$G$2000,'Приход сырья'!$A$2:$A$2000,"&lt;="&amp;DATE(YEAR($A597),MONTH($A597)+1,1)-1,'Приход сырья'!$D$2:$D$2000,$D597)-SUMIFS($G$2:$G$2000,$A$2:$A$2000,"&lt;"&amp;$A597,$D$2:$D$2000,$D597))*G597),0)</f>
        <v>0</v>
      </c>
    </row>
    <row r="598" spans="1:8">
      <c r="A598" s="88">
        <f>IFERROR(INDEX(Лист8!$A$3:$F$4000,MATCH(ROW()-1,Лист8!$H$3:$H$4000,0),2),0)</f>
        <v>0</v>
      </c>
      <c r="B598" s="89">
        <f>IFERROR(INDEX(Лист8!$A$3:$F$4000,MATCH(ROW()-1,Лист8!$H$3:$H$4000,0),1),0)</f>
        <v>0</v>
      </c>
      <c r="C598" s="66" t="s">
        <v>36</v>
      </c>
      <c r="D598" s="66">
        <f>IFERROR(INDEX(Лист8!$A$3:$F$4000,MATCH(ROW()-1,Лист8!$H$3:$H$4000,0),4),0)</f>
        <v>0</v>
      </c>
      <c r="E598" s="66" t="str">
        <f>IFERROR(INDEX('Отчет о движении сырья'!$C$9:$C$259,MATCH(D598,'Отчет о движении сырья'!$B$9:$B$259,0),1),"")</f>
        <v/>
      </c>
      <c r="F598" s="89" t="str">
        <f>IFERROR(INDEX('Отчет о движении сырья'!$D$9:$D$259,MATCH(D598,'Отчет о движении сырья'!$B$9:$B$259,0),1),"")</f>
        <v/>
      </c>
      <c r="G598" s="90">
        <f>IFERROR(INDEX(Лист8!$A$3:$F$4000,MATCH(ROW()-1,Лист8!$H$3:$H$4000,0),6),0)</f>
        <v>0</v>
      </c>
      <c r="H598" s="91">
        <f>IFERROR(((SUMIFS('Приход сырья'!$H$2:$H$2000,'Приход сырья'!$A$2:$A$2000,"&lt;="&amp;DATE(YEAR($A598),MONTH($A598)+1,1)-1,'Приход сырья'!$D$2:$D$2000,$D598)-SUMIFS($H$2:$H$2000,$A$2:$A$2000,"&lt;"&amp;$A598,$D$2:$D$2000,$D598))/(SUMIFS('Приход сырья'!$G$2:$G$2000,'Приход сырья'!$A$2:$A$2000,"&lt;="&amp;DATE(YEAR($A598),MONTH($A598)+1,1)-1,'Приход сырья'!$D$2:$D$2000,$D598)-SUMIFS($G$2:$G$2000,$A$2:$A$2000,"&lt;"&amp;$A598,$D$2:$D$2000,$D598))*G598),0)</f>
        <v>0</v>
      </c>
    </row>
    <row r="599" spans="1:8">
      <c r="A599" s="88">
        <f>IFERROR(INDEX(Лист8!$A$3:$F$4000,MATCH(ROW()-1,Лист8!$H$3:$H$4000,0),2),0)</f>
        <v>0</v>
      </c>
      <c r="B599" s="89">
        <f>IFERROR(INDEX(Лист8!$A$3:$F$4000,MATCH(ROW()-1,Лист8!$H$3:$H$4000,0),1),0)</f>
        <v>0</v>
      </c>
      <c r="C599" s="66" t="s">
        <v>36</v>
      </c>
      <c r="D599" s="66">
        <f>IFERROR(INDEX(Лист8!$A$3:$F$4000,MATCH(ROW()-1,Лист8!$H$3:$H$4000,0),4),0)</f>
        <v>0</v>
      </c>
      <c r="E599" s="66" t="str">
        <f>IFERROR(INDEX('Отчет о движении сырья'!$C$9:$C$259,MATCH(D599,'Отчет о движении сырья'!$B$9:$B$259,0),1),"")</f>
        <v/>
      </c>
      <c r="F599" s="89" t="str">
        <f>IFERROR(INDEX('Отчет о движении сырья'!$D$9:$D$259,MATCH(D599,'Отчет о движении сырья'!$B$9:$B$259,0),1),"")</f>
        <v/>
      </c>
      <c r="G599" s="90">
        <f>IFERROR(INDEX(Лист8!$A$3:$F$4000,MATCH(ROW()-1,Лист8!$H$3:$H$4000,0),6),0)</f>
        <v>0</v>
      </c>
      <c r="H599" s="91">
        <f>IFERROR(((SUMIFS('Приход сырья'!$H$2:$H$2000,'Приход сырья'!$A$2:$A$2000,"&lt;="&amp;DATE(YEAR($A599),MONTH($A599)+1,1)-1,'Приход сырья'!$D$2:$D$2000,$D599)-SUMIFS($H$2:$H$2000,$A$2:$A$2000,"&lt;"&amp;$A599,$D$2:$D$2000,$D599))/(SUMIFS('Приход сырья'!$G$2:$G$2000,'Приход сырья'!$A$2:$A$2000,"&lt;="&amp;DATE(YEAR($A599),MONTH($A599)+1,1)-1,'Приход сырья'!$D$2:$D$2000,$D599)-SUMIFS($G$2:$G$2000,$A$2:$A$2000,"&lt;"&amp;$A599,$D$2:$D$2000,$D599))*G599),0)</f>
        <v>0</v>
      </c>
    </row>
    <row r="600" spans="1:8">
      <c r="A600" s="88">
        <f>IFERROR(INDEX(Лист8!$A$3:$F$4000,MATCH(ROW()-1,Лист8!$H$3:$H$4000,0),2),0)</f>
        <v>0</v>
      </c>
      <c r="B600" s="89">
        <f>IFERROR(INDEX(Лист8!$A$3:$F$4000,MATCH(ROW()-1,Лист8!$H$3:$H$4000,0),1),0)</f>
        <v>0</v>
      </c>
      <c r="C600" s="66" t="s">
        <v>36</v>
      </c>
      <c r="D600" s="66">
        <f>IFERROR(INDEX(Лист8!$A$3:$F$4000,MATCH(ROW()-1,Лист8!$H$3:$H$4000,0),4),0)</f>
        <v>0</v>
      </c>
      <c r="E600" s="66" t="str">
        <f>IFERROR(INDEX('Отчет о движении сырья'!$C$9:$C$259,MATCH(D600,'Отчет о движении сырья'!$B$9:$B$259,0),1),"")</f>
        <v/>
      </c>
      <c r="F600" s="89" t="str">
        <f>IFERROR(INDEX('Отчет о движении сырья'!$D$9:$D$259,MATCH(D600,'Отчет о движении сырья'!$B$9:$B$259,0),1),"")</f>
        <v/>
      </c>
      <c r="G600" s="90">
        <f>IFERROR(INDEX(Лист8!$A$3:$F$4000,MATCH(ROW()-1,Лист8!$H$3:$H$4000,0),6),0)</f>
        <v>0</v>
      </c>
      <c r="H600" s="91">
        <f>IFERROR(((SUMIFS('Приход сырья'!$H$2:$H$2000,'Приход сырья'!$A$2:$A$2000,"&lt;="&amp;DATE(YEAR($A600),MONTH($A600)+1,1)-1,'Приход сырья'!$D$2:$D$2000,$D600)-SUMIFS($H$2:$H$2000,$A$2:$A$2000,"&lt;"&amp;$A600,$D$2:$D$2000,$D600))/(SUMIFS('Приход сырья'!$G$2:$G$2000,'Приход сырья'!$A$2:$A$2000,"&lt;="&amp;DATE(YEAR($A600),MONTH($A600)+1,1)-1,'Приход сырья'!$D$2:$D$2000,$D600)-SUMIFS($G$2:$G$2000,$A$2:$A$2000,"&lt;"&amp;$A600,$D$2:$D$2000,$D600))*G600),0)</f>
        <v>0</v>
      </c>
    </row>
    <row r="601" spans="1:8">
      <c r="A601" s="88">
        <f>IFERROR(INDEX(Лист8!$A$3:$F$4000,MATCH(ROW()-1,Лист8!$H$3:$H$4000,0),2),0)</f>
        <v>0</v>
      </c>
      <c r="B601" s="89">
        <f>IFERROR(INDEX(Лист8!$A$3:$F$4000,MATCH(ROW()-1,Лист8!$H$3:$H$4000,0),1),0)</f>
        <v>0</v>
      </c>
      <c r="C601" s="66" t="s">
        <v>36</v>
      </c>
      <c r="D601" s="66">
        <f>IFERROR(INDEX(Лист8!$A$3:$F$4000,MATCH(ROW()-1,Лист8!$H$3:$H$4000,0),4),0)</f>
        <v>0</v>
      </c>
      <c r="E601" s="66" t="str">
        <f>IFERROR(INDEX('Отчет о движении сырья'!$C$9:$C$259,MATCH(D601,'Отчет о движении сырья'!$B$9:$B$259,0),1),"")</f>
        <v/>
      </c>
      <c r="F601" s="89" t="str">
        <f>IFERROR(INDEX('Отчет о движении сырья'!$D$9:$D$259,MATCH(D601,'Отчет о движении сырья'!$B$9:$B$259,0),1),"")</f>
        <v/>
      </c>
      <c r="G601" s="90">
        <f>IFERROR(INDEX(Лист8!$A$3:$F$4000,MATCH(ROW()-1,Лист8!$H$3:$H$4000,0),6),0)</f>
        <v>0</v>
      </c>
      <c r="H601" s="91">
        <f>IFERROR(((SUMIFS('Приход сырья'!$H$2:$H$2000,'Приход сырья'!$A$2:$A$2000,"&lt;="&amp;DATE(YEAR($A601),MONTH($A601)+1,1)-1,'Приход сырья'!$D$2:$D$2000,$D601)-SUMIFS($H$2:$H$2000,$A$2:$A$2000,"&lt;"&amp;$A601,$D$2:$D$2000,$D601))/(SUMIFS('Приход сырья'!$G$2:$G$2000,'Приход сырья'!$A$2:$A$2000,"&lt;="&amp;DATE(YEAR($A601),MONTH($A601)+1,1)-1,'Приход сырья'!$D$2:$D$2000,$D601)-SUMIFS($G$2:$G$2000,$A$2:$A$2000,"&lt;"&amp;$A601,$D$2:$D$2000,$D601))*G601),0)</f>
        <v>0</v>
      </c>
    </row>
    <row r="602" spans="1:8">
      <c r="A602" s="88">
        <f>IFERROR(INDEX(Лист8!$A$3:$F$4000,MATCH(ROW()-1,Лист8!$H$3:$H$4000,0),2),0)</f>
        <v>0</v>
      </c>
      <c r="B602" s="89">
        <f>IFERROR(INDEX(Лист8!$A$3:$F$4000,MATCH(ROW()-1,Лист8!$H$3:$H$4000,0),1),0)</f>
        <v>0</v>
      </c>
      <c r="C602" s="66" t="s">
        <v>36</v>
      </c>
      <c r="D602" s="66">
        <f>IFERROR(INDEX(Лист8!$A$3:$F$4000,MATCH(ROW()-1,Лист8!$H$3:$H$4000,0),4),0)</f>
        <v>0</v>
      </c>
      <c r="E602" s="66" t="str">
        <f>IFERROR(INDEX('Отчет о движении сырья'!$C$9:$C$259,MATCH(D602,'Отчет о движении сырья'!$B$9:$B$259,0),1),"")</f>
        <v/>
      </c>
      <c r="F602" s="89" t="str">
        <f>IFERROR(INDEX('Отчет о движении сырья'!$D$9:$D$259,MATCH(D602,'Отчет о движении сырья'!$B$9:$B$259,0),1),"")</f>
        <v/>
      </c>
      <c r="G602" s="90">
        <f>IFERROR(INDEX(Лист8!$A$3:$F$4000,MATCH(ROW()-1,Лист8!$H$3:$H$4000,0),6),0)</f>
        <v>0</v>
      </c>
      <c r="H602" s="91">
        <f>IFERROR(((SUMIFS('Приход сырья'!$H$2:$H$2000,'Приход сырья'!$A$2:$A$2000,"&lt;="&amp;DATE(YEAR($A602),MONTH($A602)+1,1)-1,'Приход сырья'!$D$2:$D$2000,$D602)-SUMIFS($H$2:$H$2000,$A$2:$A$2000,"&lt;"&amp;$A602,$D$2:$D$2000,$D602))/(SUMIFS('Приход сырья'!$G$2:$G$2000,'Приход сырья'!$A$2:$A$2000,"&lt;="&amp;DATE(YEAR($A602),MONTH($A602)+1,1)-1,'Приход сырья'!$D$2:$D$2000,$D602)-SUMIFS($G$2:$G$2000,$A$2:$A$2000,"&lt;"&amp;$A602,$D$2:$D$2000,$D602))*G602),0)</f>
        <v>0</v>
      </c>
    </row>
    <row r="603" spans="1:8">
      <c r="A603" s="88">
        <f>IFERROR(INDEX(Лист8!$A$3:$F$4000,MATCH(ROW()-1,Лист8!$H$3:$H$4000,0),2),0)</f>
        <v>0</v>
      </c>
      <c r="B603" s="89">
        <f>IFERROR(INDEX(Лист8!$A$3:$F$4000,MATCH(ROW()-1,Лист8!$H$3:$H$4000,0),1),0)</f>
        <v>0</v>
      </c>
      <c r="C603" s="66" t="s">
        <v>36</v>
      </c>
      <c r="D603" s="66">
        <f>IFERROR(INDEX(Лист8!$A$3:$F$4000,MATCH(ROW()-1,Лист8!$H$3:$H$4000,0),4),0)</f>
        <v>0</v>
      </c>
      <c r="E603" s="66" t="str">
        <f>IFERROR(INDEX('Отчет о движении сырья'!$C$9:$C$259,MATCH(D603,'Отчет о движении сырья'!$B$9:$B$259,0),1),"")</f>
        <v/>
      </c>
      <c r="F603" s="89" t="str">
        <f>IFERROR(INDEX('Отчет о движении сырья'!$D$9:$D$259,MATCH(D603,'Отчет о движении сырья'!$B$9:$B$259,0),1),"")</f>
        <v/>
      </c>
      <c r="G603" s="90">
        <f>IFERROR(INDEX(Лист8!$A$3:$F$4000,MATCH(ROW()-1,Лист8!$H$3:$H$4000,0),6),0)</f>
        <v>0</v>
      </c>
      <c r="H603" s="91">
        <f>IFERROR(((SUMIFS('Приход сырья'!$H$2:$H$2000,'Приход сырья'!$A$2:$A$2000,"&lt;="&amp;DATE(YEAR($A603),MONTH($A603)+1,1)-1,'Приход сырья'!$D$2:$D$2000,$D603)-SUMIFS($H$2:$H$2000,$A$2:$A$2000,"&lt;"&amp;$A603,$D$2:$D$2000,$D603))/(SUMIFS('Приход сырья'!$G$2:$G$2000,'Приход сырья'!$A$2:$A$2000,"&lt;="&amp;DATE(YEAR($A603),MONTH($A603)+1,1)-1,'Приход сырья'!$D$2:$D$2000,$D603)-SUMIFS($G$2:$G$2000,$A$2:$A$2000,"&lt;"&amp;$A603,$D$2:$D$2000,$D603))*G603),0)</f>
        <v>0</v>
      </c>
    </row>
    <row r="604" spans="1:8">
      <c r="A604" s="88">
        <f>IFERROR(INDEX(Лист8!$A$3:$F$4000,MATCH(ROW()-1,Лист8!$H$3:$H$4000,0),2),0)</f>
        <v>0</v>
      </c>
      <c r="B604" s="89">
        <f>IFERROR(INDEX(Лист8!$A$3:$F$4000,MATCH(ROW()-1,Лист8!$H$3:$H$4000,0),1),0)</f>
        <v>0</v>
      </c>
      <c r="C604" s="66" t="s">
        <v>36</v>
      </c>
      <c r="D604" s="66">
        <f>IFERROR(INDEX(Лист8!$A$3:$F$4000,MATCH(ROW()-1,Лист8!$H$3:$H$4000,0),4),0)</f>
        <v>0</v>
      </c>
      <c r="E604" s="66" t="str">
        <f>IFERROR(INDEX('Отчет о движении сырья'!$C$9:$C$259,MATCH(D604,'Отчет о движении сырья'!$B$9:$B$259,0),1),"")</f>
        <v/>
      </c>
      <c r="F604" s="89" t="str">
        <f>IFERROR(INDEX('Отчет о движении сырья'!$D$9:$D$259,MATCH(D604,'Отчет о движении сырья'!$B$9:$B$259,0),1),"")</f>
        <v/>
      </c>
      <c r="G604" s="90">
        <f>IFERROR(INDEX(Лист8!$A$3:$F$4000,MATCH(ROW()-1,Лист8!$H$3:$H$4000,0),6),0)</f>
        <v>0</v>
      </c>
      <c r="H604" s="91">
        <f>IFERROR(((SUMIFS('Приход сырья'!$H$2:$H$2000,'Приход сырья'!$A$2:$A$2000,"&lt;="&amp;DATE(YEAR($A604),MONTH($A604)+1,1)-1,'Приход сырья'!$D$2:$D$2000,$D604)-SUMIFS($H$2:$H$2000,$A$2:$A$2000,"&lt;"&amp;$A604,$D$2:$D$2000,$D604))/(SUMIFS('Приход сырья'!$G$2:$G$2000,'Приход сырья'!$A$2:$A$2000,"&lt;="&amp;DATE(YEAR($A604),MONTH($A604)+1,1)-1,'Приход сырья'!$D$2:$D$2000,$D604)-SUMIFS($G$2:$G$2000,$A$2:$A$2000,"&lt;"&amp;$A604,$D$2:$D$2000,$D604))*G604),0)</f>
        <v>0</v>
      </c>
    </row>
    <row r="605" spans="1:8">
      <c r="A605" s="88">
        <f>IFERROR(INDEX(Лист8!$A$3:$F$4000,MATCH(ROW()-1,Лист8!$H$3:$H$4000,0),2),0)</f>
        <v>0</v>
      </c>
      <c r="B605" s="89">
        <f>IFERROR(INDEX(Лист8!$A$3:$F$4000,MATCH(ROW()-1,Лист8!$H$3:$H$4000,0),1),0)</f>
        <v>0</v>
      </c>
      <c r="C605" s="66" t="s">
        <v>36</v>
      </c>
      <c r="D605" s="66">
        <f>IFERROR(INDEX(Лист8!$A$3:$F$4000,MATCH(ROW()-1,Лист8!$H$3:$H$4000,0),4),0)</f>
        <v>0</v>
      </c>
      <c r="E605" s="66" t="str">
        <f>IFERROR(INDEX('Отчет о движении сырья'!$C$9:$C$259,MATCH(D605,'Отчет о движении сырья'!$B$9:$B$259,0),1),"")</f>
        <v/>
      </c>
      <c r="F605" s="89" t="str">
        <f>IFERROR(INDEX('Отчет о движении сырья'!$D$9:$D$259,MATCH(D605,'Отчет о движении сырья'!$B$9:$B$259,0),1),"")</f>
        <v/>
      </c>
      <c r="G605" s="90">
        <f>IFERROR(INDEX(Лист8!$A$3:$F$4000,MATCH(ROW()-1,Лист8!$H$3:$H$4000,0),6),0)</f>
        <v>0</v>
      </c>
      <c r="H605" s="91">
        <f>IFERROR(((SUMIFS('Приход сырья'!$H$2:$H$2000,'Приход сырья'!$A$2:$A$2000,"&lt;="&amp;DATE(YEAR($A605),MONTH($A605)+1,1)-1,'Приход сырья'!$D$2:$D$2000,$D605)-SUMIFS($H$2:$H$2000,$A$2:$A$2000,"&lt;"&amp;$A605,$D$2:$D$2000,$D605))/(SUMIFS('Приход сырья'!$G$2:$G$2000,'Приход сырья'!$A$2:$A$2000,"&lt;="&amp;DATE(YEAR($A605),MONTH($A605)+1,1)-1,'Приход сырья'!$D$2:$D$2000,$D605)-SUMIFS($G$2:$G$2000,$A$2:$A$2000,"&lt;"&amp;$A605,$D$2:$D$2000,$D605))*G605),0)</f>
        <v>0</v>
      </c>
    </row>
    <row r="606" spans="1:8">
      <c r="A606" s="88">
        <f>IFERROR(INDEX(Лист8!$A$3:$F$4000,MATCH(ROW()-1,Лист8!$H$3:$H$4000,0),2),0)</f>
        <v>0</v>
      </c>
      <c r="B606" s="89">
        <f>IFERROR(INDEX(Лист8!$A$3:$F$4000,MATCH(ROW()-1,Лист8!$H$3:$H$4000,0),1),0)</f>
        <v>0</v>
      </c>
      <c r="C606" s="66" t="s">
        <v>36</v>
      </c>
      <c r="D606" s="66">
        <f>IFERROR(INDEX(Лист8!$A$3:$F$4000,MATCH(ROW()-1,Лист8!$H$3:$H$4000,0),4),0)</f>
        <v>0</v>
      </c>
      <c r="E606" s="66" t="str">
        <f>IFERROR(INDEX('Отчет о движении сырья'!$C$9:$C$259,MATCH(D606,'Отчет о движении сырья'!$B$9:$B$259,0),1),"")</f>
        <v/>
      </c>
      <c r="F606" s="89" t="str">
        <f>IFERROR(INDEX('Отчет о движении сырья'!$D$9:$D$259,MATCH(D606,'Отчет о движении сырья'!$B$9:$B$259,0),1),"")</f>
        <v/>
      </c>
      <c r="G606" s="90">
        <f>IFERROR(INDEX(Лист8!$A$3:$F$4000,MATCH(ROW()-1,Лист8!$H$3:$H$4000,0),6),0)</f>
        <v>0</v>
      </c>
      <c r="H606" s="91">
        <f>IFERROR(((SUMIFS('Приход сырья'!$H$2:$H$2000,'Приход сырья'!$A$2:$A$2000,"&lt;="&amp;DATE(YEAR($A606),MONTH($A606)+1,1)-1,'Приход сырья'!$D$2:$D$2000,$D606)-SUMIFS($H$2:$H$2000,$A$2:$A$2000,"&lt;"&amp;$A606,$D$2:$D$2000,$D606))/(SUMIFS('Приход сырья'!$G$2:$G$2000,'Приход сырья'!$A$2:$A$2000,"&lt;="&amp;DATE(YEAR($A606),MONTH($A606)+1,1)-1,'Приход сырья'!$D$2:$D$2000,$D606)-SUMIFS($G$2:$G$2000,$A$2:$A$2000,"&lt;"&amp;$A606,$D$2:$D$2000,$D606))*G606),0)</f>
        <v>0</v>
      </c>
    </row>
    <row r="607" spans="1:8">
      <c r="A607" s="88">
        <f>IFERROR(INDEX(Лист8!$A$3:$F$4000,MATCH(ROW()-1,Лист8!$H$3:$H$4000,0),2),0)</f>
        <v>0</v>
      </c>
      <c r="B607" s="89">
        <f>IFERROR(INDEX(Лист8!$A$3:$F$4000,MATCH(ROW()-1,Лист8!$H$3:$H$4000,0),1),0)</f>
        <v>0</v>
      </c>
      <c r="C607" s="66" t="s">
        <v>36</v>
      </c>
      <c r="D607" s="66">
        <f>IFERROR(INDEX(Лист8!$A$3:$F$4000,MATCH(ROW()-1,Лист8!$H$3:$H$4000,0),4),0)</f>
        <v>0</v>
      </c>
      <c r="E607" s="66" t="str">
        <f>IFERROR(INDEX('Отчет о движении сырья'!$C$9:$C$259,MATCH(D607,'Отчет о движении сырья'!$B$9:$B$259,0),1),"")</f>
        <v/>
      </c>
      <c r="F607" s="89" t="str">
        <f>IFERROR(INDEX('Отчет о движении сырья'!$D$9:$D$259,MATCH(D607,'Отчет о движении сырья'!$B$9:$B$259,0),1),"")</f>
        <v/>
      </c>
      <c r="G607" s="90">
        <f>IFERROR(INDEX(Лист8!$A$3:$F$4000,MATCH(ROW()-1,Лист8!$H$3:$H$4000,0),6),0)</f>
        <v>0</v>
      </c>
      <c r="H607" s="91">
        <f>IFERROR(((SUMIFS('Приход сырья'!$H$2:$H$2000,'Приход сырья'!$A$2:$A$2000,"&lt;="&amp;DATE(YEAR($A607),MONTH($A607)+1,1)-1,'Приход сырья'!$D$2:$D$2000,$D607)-SUMIFS($H$2:$H$2000,$A$2:$A$2000,"&lt;"&amp;$A607,$D$2:$D$2000,$D607))/(SUMIFS('Приход сырья'!$G$2:$G$2000,'Приход сырья'!$A$2:$A$2000,"&lt;="&amp;DATE(YEAR($A607),MONTH($A607)+1,1)-1,'Приход сырья'!$D$2:$D$2000,$D607)-SUMIFS($G$2:$G$2000,$A$2:$A$2000,"&lt;"&amp;$A607,$D$2:$D$2000,$D607))*G607),0)</f>
        <v>0</v>
      </c>
    </row>
    <row r="608" spans="1:8">
      <c r="A608" s="88">
        <f>IFERROR(INDEX(Лист8!$A$3:$F$4000,MATCH(ROW()-1,Лист8!$H$3:$H$4000,0),2),0)</f>
        <v>0</v>
      </c>
      <c r="B608" s="89">
        <f>IFERROR(INDEX(Лист8!$A$3:$F$4000,MATCH(ROW()-1,Лист8!$H$3:$H$4000,0),1),0)</f>
        <v>0</v>
      </c>
      <c r="C608" s="66" t="s">
        <v>36</v>
      </c>
      <c r="D608" s="66">
        <f>IFERROR(INDEX(Лист8!$A$3:$F$4000,MATCH(ROW()-1,Лист8!$H$3:$H$4000,0),4),0)</f>
        <v>0</v>
      </c>
      <c r="E608" s="66" t="str">
        <f>IFERROR(INDEX('Отчет о движении сырья'!$C$9:$C$259,MATCH(D608,'Отчет о движении сырья'!$B$9:$B$259,0),1),"")</f>
        <v/>
      </c>
      <c r="F608" s="89" t="str">
        <f>IFERROR(INDEX('Отчет о движении сырья'!$D$9:$D$259,MATCH(D608,'Отчет о движении сырья'!$B$9:$B$259,0),1),"")</f>
        <v/>
      </c>
      <c r="G608" s="90">
        <f>IFERROR(INDEX(Лист8!$A$3:$F$4000,MATCH(ROW()-1,Лист8!$H$3:$H$4000,0),6),0)</f>
        <v>0</v>
      </c>
      <c r="H608" s="91">
        <f>IFERROR(((SUMIFS('Приход сырья'!$H$2:$H$2000,'Приход сырья'!$A$2:$A$2000,"&lt;="&amp;DATE(YEAR($A608),MONTH($A608)+1,1)-1,'Приход сырья'!$D$2:$D$2000,$D608)-SUMIFS($H$2:$H$2000,$A$2:$A$2000,"&lt;"&amp;$A608,$D$2:$D$2000,$D608))/(SUMIFS('Приход сырья'!$G$2:$G$2000,'Приход сырья'!$A$2:$A$2000,"&lt;="&amp;DATE(YEAR($A608),MONTH($A608)+1,1)-1,'Приход сырья'!$D$2:$D$2000,$D608)-SUMIFS($G$2:$G$2000,$A$2:$A$2000,"&lt;"&amp;$A608,$D$2:$D$2000,$D608))*G608),0)</f>
        <v>0</v>
      </c>
    </row>
    <row r="609" spans="1:8">
      <c r="A609" s="88">
        <f>IFERROR(INDEX(Лист8!$A$3:$F$4000,MATCH(ROW()-1,Лист8!$H$3:$H$4000,0),2),0)</f>
        <v>0</v>
      </c>
      <c r="B609" s="89">
        <f>IFERROR(INDEX(Лист8!$A$3:$F$4000,MATCH(ROW()-1,Лист8!$H$3:$H$4000,0),1),0)</f>
        <v>0</v>
      </c>
      <c r="C609" s="66" t="s">
        <v>36</v>
      </c>
      <c r="D609" s="66">
        <f>IFERROR(INDEX(Лист8!$A$3:$F$4000,MATCH(ROW()-1,Лист8!$H$3:$H$4000,0),4),0)</f>
        <v>0</v>
      </c>
      <c r="E609" s="66" t="str">
        <f>IFERROR(INDEX('Отчет о движении сырья'!$C$9:$C$259,MATCH(D609,'Отчет о движении сырья'!$B$9:$B$259,0),1),"")</f>
        <v/>
      </c>
      <c r="F609" s="89" t="str">
        <f>IFERROR(INDEX('Отчет о движении сырья'!$D$9:$D$259,MATCH(D609,'Отчет о движении сырья'!$B$9:$B$259,0),1),"")</f>
        <v/>
      </c>
      <c r="G609" s="90">
        <f>IFERROR(INDEX(Лист8!$A$3:$F$4000,MATCH(ROW()-1,Лист8!$H$3:$H$4000,0),6),0)</f>
        <v>0</v>
      </c>
      <c r="H609" s="91">
        <f>IFERROR(((SUMIFS('Приход сырья'!$H$2:$H$2000,'Приход сырья'!$A$2:$A$2000,"&lt;="&amp;DATE(YEAR($A609),MONTH($A609)+1,1)-1,'Приход сырья'!$D$2:$D$2000,$D609)-SUMIFS($H$2:$H$2000,$A$2:$A$2000,"&lt;"&amp;$A609,$D$2:$D$2000,$D609))/(SUMIFS('Приход сырья'!$G$2:$G$2000,'Приход сырья'!$A$2:$A$2000,"&lt;="&amp;DATE(YEAR($A609),MONTH($A609)+1,1)-1,'Приход сырья'!$D$2:$D$2000,$D609)-SUMIFS($G$2:$G$2000,$A$2:$A$2000,"&lt;"&amp;$A609,$D$2:$D$2000,$D609))*G609),0)</f>
        <v>0</v>
      </c>
    </row>
    <row r="610" spans="1:8">
      <c r="A610" s="88">
        <f>IFERROR(INDEX(Лист8!$A$3:$F$4000,MATCH(ROW()-1,Лист8!$H$3:$H$4000,0),2),0)</f>
        <v>0</v>
      </c>
      <c r="B610" s="89">
        <f>IFERROR(INDEX(Лист8!$A$3:$F$4000,MATCH(ROW()-1,Лист8!$H$3:$H$4000,0),1),0)</f>
        <v>0</v>
      </c>
      <c r="C610" s="66" t="s">
        <v>36</v>
      </c>
      <c r="D610" s="66">
        <f>IFERROR(INDEX(Лист8!$A$3:$F$4000,MATCH(ROW()-1,Лист8!$H$3:$H$4000,0),4),0)</f>
        <v>0</v>
      </c>
      <c r="E610" s="66" t="str">
        <f>IFERROR(INDEX('Отчет о движении сырья'!$C$9:$C$259,MATCH(D610,'Отчет о движении сырья'!$B$9:$B$259,0),1),"")</f>
        <v/>
      </c>
      <c r="F610" s="89" t="str">
        <f>IFERROR(INDEX('Отчет о движении сырья'!$D$9:$D$259,MATCH(D610,'Отчет о движении сырья'!$B$9:$B$259,0),1),"")</f>
        <v/>
      </c>
      <c r="G610" s="90">
        <f>IFERROR(INDEX(Лист8!$A$3:$F$4000,MATCH(ROW()-1,Лист8!$H$3:$H$4000,0),6),0)</f>
        <v>0</v>
      </c>
      <c r="H610" s="91">
        <f>IFERROR(((SUMIFS('Приход сырья'!$H$2:$H$2000,'Приход сырья'!$A$2:$A$2000,"&lt;="&amp;DATE(YEAR($A610),MONTH($A610)+1,1)-1,'Приход сырья'!$D$2:$D$2000,$D610)-SUMIFS($H$2:$H$2000,$A$2:$A$2000,"&lt;"&amp;$A610,$D$2:$D$2000,$D610))/(SUMIFS('Приход сырья'!$G$2:$G$2000,'Приход сырья'!$A$2:$A$2000,"&lt;="&amp;DATE(YEAR($A610),MONTH($A610)+1,1)-1,'Приход сырья'!$D$2:$D$2000,$D610)-SUMIFS($G$2:$G$2000,$A$2:$A$2000,"&lt;"&amp;$A610,$D$2:$D$2000,$D610))*G610),0)</f>
        <v>0</v>
      </c>
    </row>
    <row r="611" spans="1:8">
      <c r="A611" s="88">
        <f>IFERROR(INDEX(Лист8!$A$3:$F$4000,MATCH(ROW()-1,Лист8!$H$3:$H$4000,0),2),0)</f>
        <v>0</v>
      </c>
      <c r="B611" s="89">
        <f>IFERROR(INDEX(Лист8!$A$3:$F$4000,MATCH(ROW()-1,Лист8!$H$3:$H$4000,0),1),0)</f>
        <v>0</v>
      </c>
      <c r="C611" s="66" t="s">
        <v>36</v>
      </c>
      <c r="D611" s="66">
        <f>IFERROR(INDEX(Лист8!$A$3:$F$4000,MATCH(ROW()-1,Лист8!$H$3:$H$4000,0),4),0)</f>
        <v>0</v>
      </c>
      <c r="E611" s="66" t="str">
        <f>IFERROR(INDEX('Отчет о движении сырья'!$C$9:$C$259,MATCH(D611,'Отчет о движении сырья'!$B$9:$B$259,0),1),"")</f>
        <v/>
      </c>
      <c r="F611" s="89" t="str">
        <f>IFERROR(INDEX('Отчет о движении сырья'!$D$9:$D$259,MATCH(D611,'Отчет о движении сырья'!$B$9:$B$259,0),1),"")</f>
        <v/>
      </c>
      <c r="G611" s="90">
        <f>IFERROR(INDEX(Лист8!$A$3:$F$4000,MATCH(ROW()-1,Лист8!$H$3:$H$4000,0),6),0)</f>
        <v>0</v>
      </c>
      <c r="H611" s="91">
        <f>IFERROR(((SUMIFS('Приход сырья'!$H$2:$H$2000,'Приход сырья'!$A$2:$A$2000,"&lt;="&amp;DATE(YEAR($A611),MONTH($A611)+1,1)-1,'Приход сырья'!$D$2:$D$2000,$D611)-SUMIFS($H$2:$H$2000,$A$2:$A$2000,"&lt;"&amp;$A611,$D$2:$D$2000,$D611))/(SUMIFS('Приход сырья'!$G$2:$G$2000,'Приход сырья'!$A$2:$A$2000,"&lt;="&amp;DATE(YEAR($A611),MONTH($A611)+1,1)-1,'Приход сырья'!$D$2:$D$2000,$D611)-SUMIFS($G$2:$G$2000,$A$2:$A$2000,"&lt;"&amp;$A611,$D$2:$D$2000,$D611))*G611),0)</f>
        <v>0</v>
      </c>
    </row>
    <row r="612" spans="1:8">
      <c r="A612" s="88">
        <f>IFERROR(INDEX(Лист8!$A$3:$F$4000,MATCH(ROW()-1,Лист8!$H$3:$H$4000,0),2),0)</f>
        <v>0</v>
      </c>
      <c r="B612" s="89">
        <f>IFERROR(INDEX(Лист8!$A$3:$F$4000,MATCH(ROW()-1,Лист8!$H$3:$H$4000,0),1),0)</f>
        <v>0</v>
      </c>
      <c r="C612" s="66" t="s">
        <v>36</v>
      </c>
      <c r="D612" s="66">
        <f>IFERROR(INDEX(Лист8!$A$3:$F$4000,MATCH(ROW()-1,Лист8!$H$3:$H$4000,0),4),0)</f>
        <v>0</v>
      </c>
      <c r="E612" s="66" t="str">
        <f>IFERROR(INDEX('Отчет о движении сырья'!$C$9:$C$259,MATCH(D612,'Отчет о движении сырья'!$B$9:$B$259,0),1),"")</f>
        <v/>
      </c>
      <c r="F612" s="89" t="str">
        <f>IFERROR(INDEX('Отчет о движении сырья'!$D$9:$D$259,MATCH(D612,'Отчет о движении сырья'!$B$9:$B$259,0),1),"")</f>
        <v/>
      </c>
      <c r="G612" s="90">
        <f>IFERROR(INDEX(Лист8!$A$3:$F$4000,MATCH(ROW()-1,Лист8!$H$3:$H$4000,0),6),0)</f>
        <v>0</v>
      </c>
      <c r="H612" s="91">
        <f>IFERROR(((SUMIFS('Приход сырья'!$H$2:$H$2000,'Приход сырья'!$A$2:$A$2000,"&lt;="&amp;DATE(YEAR($A612),MONTH($A612)+1,1)-1,'Приход сырья'!$D$2:$D$2000,$D612)-SUMIFS($H$2:$H$2000,$A$2:$A$2000,"&lt;"&amp;$A612,$D$2:$D$2000,$D612))/(SUMIFS('Приход сырья'!$G$2:$G$2000,'Приход сырья'!$A$2:$A$2000,"&lt;="&amp;DATE(YEAR($A612),MONTH($A612)+1,1)-1,'Приход сырья'!$D$2:$D$2000,$D612)-SUMIFS($G$2:$G$2000,$A$2:$A$2000,"&lt;"&amp;$A612,$D$2:$D$2000,$D612))*G612),0)</f>
        <v>0</v>
      </c>
    </row>
    <row r="613" spans="1:8">
      <c r="A613" s="88">
        <f>IFERROR(INDEX(Лист8!$A$3:$F$4000,MATCH(ROW()-1,Лист8!$H$3:$H$4000,0),2),0)</f>
        <v>0</v>
      </c>
      <c r="B613" s="89">
        <f>IFERROR(INDEX(Лист8!$A$3:$F$4000,MATCH(ROW()-1,Лист8!$H$3:$H$4000,0),1),0)</f>
        <v>0</v>
      </c>
      <c r="C613" s="66" t="s">
        <v>36</v>
      </c>
      <c r="D613" s="66">
        <f>IFERROR(INDEX(Лист8!$A$3:$F$4000,MATCH(ROW()-1,Лист8!$H$3:$H$4000,0),4),0)</f>
        <v>0</v>
      </c>
      <c r="E613" s="66" t="str">
        <f>IFERROR(INDEX('Отчет о движении сырья'!$C$9:$C$259,MATCH(D613,'Отчет о движении сырья'!$B$9:$B$259,0),1),"")</f>
        <v/>
      </c>
      <c r="F613" s="89" t="str">
        <f>IFERROR(INDEX('Отчет о движении сырья'!$D$9:$D$259,MATCH(D613,'Отчет о движении сырья'!$B$9:$B$259,0),1),"")</f>
        <v/>
      </c>
      <c r="G613" s="90">
        <f>IFERROR(INDEX(Лист8!$A$3:$F$4000,MATCH(ROW()-1,Лист8!$H$3:$H$4000,0),6),0)</f>
        <v>0</v>
      </c>
      <c r="H613" s="91">
        <f>IFERROR(((SUMIFS('Приход сырья'!$H$2:$H$2000,'Приход сырья'!$A$2:$A$2000,"&lt;="&amp;DATE(YEAR($A613),MONTH($A613)+1,1)-1,'Приход сырья'!$D$2:$D$2000,$D613)-SUMIFS($H$2:$H$2000,$A$2:$A$2000,"&lt;"&amp;$A613,$D$2:$D$2000,$D613))/(SUMIFS('Приход сырья'!$G$2:$G$2000,'Приход сырья'!$A$2:$A$2000,"&lt;="&amp;DATE(YEAR($A613),MONTH($A613)+1,1)-1,'Приход сырья'!$D$2:$D$2000,$D613)-SUMIFS($G$2:$G$2000,$A$2:$A$2000,"&lt;"&amp;$A613,$D$2:$D$2000,$D613))*G613),0)</f>
        <v>0</v>
      </c>
    </row>
    <row r="614" spans="1:8">
      <c r="A614" s="88">
        <f>IFERROR(INDEX(Лист8!$A$3:$F$4000,MATCH(ROW()-1,Лист8!$H$3:$H$4000,0),2),0)</f>
        <v>0</v>
      </c>
      <c r="B614" s="89">
        <f>IFERROR(INDEX(Лист8!$A$3:$F$4000,MATCH(ROW()-1,Лист8!$H$3:$H$4000,0),1),0)</f>
        <v>0</v>
      </c>
      <c r="C614" s="66" t="s">
        <v>36</v>
      </c>
      <c r="D614" s="66">
        <f>IFERROR(INDEX(Лист8!$A$3:$F$4000,MATCH(ROW()-1,Лист8!$H$3:$H$4000,0),4),0)</f>
        <v>0</v>
      </c>
      <c r="E614" s="66" t="str">
        <f>IFERROR(INDEX('Отчет о движении сырья'!$C$9:$C$259,MATCH(D614,'Отчет о движении сырья'!$B$9:$B$259,0),1),"")</f>
        <v/>
      </c>
      <c r="F614" s="89" t="str">
        <f>IFERROR(INDEX('Отчет о движении сырья'!$D$9:$D$259,MATCH(D614,'Отчет о движении сырья'!$B$9:$B$259,0),1),"")</f>
        <v/>
      </c>
      <c r="G614" s="90">
        <f>IFERROR(INDEX(Лист8!$A$3:$F$4000,MATCH(ROW()-1,Лист8!$H$3:$H$4000,0),6),0)</f>
        <v>0</v>
      </c>
      <c r="H614" s="91">
        <f>IFERROR(((SUMIFS('Приход сырья'!$H$2:$H$2000,'Приход сырья'!$A$2:$A$2000,"&lt;="&amp;DATE(YEAR($A614),MONTH($A614)+1,1)-1,'Приход сырья'!$D$2:$D$2000,$D614)-SUMIFS($H$2:$H$2000,$A$2:$A$2000,"&lt;"&amp;$A614,$D$2:$D$2000,$D614))/(SUMIFS('Приход сырья'!$G$2:$G$2000,'Приход сырья'!$A$2:$A$2000,"&lt;="&amp;DATE(YEAR($A614),MONTH($A614)+1,1)-1,'Приход сырья'!$D$2:$D$2000,$D614)-SUMIFS($G$2:$G$2000,$A$2:$A$2000,"&lt;"&amp;$A614,$D$2:$D$2000,$D614))*G614),0)</f>
        <v>0</v>
      </c>
    </row>
    <row r="615" spans="1:8">
      <c r="A615" s="88">
        <f>IFERROR(INDEX(Лист8!$A$3:$F$4000,MATCH(ROW()-1,Лист8!$H$3:$H$4000,0),2),0)</f>
        <v>0</v>
      </c>
      <c r="B615" s="89">
        <f>IFERROR(INDEX(Лист8!$A$3:$F$4000,MATCH(ROW()-1,Лист8!$H$3:$H$4000,0),1),0)</f>
        <v>0</v>
      </c>
      <c r="C615" s="66" t="s">
        <v>36</v>
      </c>
      <c r="D615" s="66">
        <f>IFERROR(INDEX(Лист8!$A$3:$F$4000,MATCH(ROW()-1,Лист8!$H$3:$H$4000,0),4),0)</f>
        <v>0</v>
      </c>
      <c r="E615" s="66" t="str">
        <f>IFERROR(INDEX('Отчет о движении сырья'!$C$9:$C$259,MATCH(D615,'Отчет о движении сырья'!$B$9:$B$259,0),1),"")</f>
        <v/>
      </c>
      <c r="F615" s="89" t="str">
        <f>IFERROR(INDEX('Отчет о движении сырья'!$D$9:$D$259,MATCH(D615,'Отчет о движении сырья'!$B$9:$B$259,0),1),"")</f>
        <v/>
      </c>
      <c r="G615" s="90">
        <f>IFERROR(INDEX(Лист8!$A$3:$F$4000,MATCH(ROW()-1,Лист8!$H$3:$H$4000,0),6),0)</f>
        <v>0</v>
      </c>
      <c r="H615" s="91">
        <f>IFERROR(((SUMIFS('Приход сырья'!$H$2:$H$2000,'Приход сырья'!$A$2:$A$2000,"&lt;="&amp;DATE(YEAR($A615),MONTH($A615)+1,1)-1,'Приход сырья'!$D$2:$D$2000,$D615)-SUMIFS($H$2:$H$2000,$A$2:$A$2000,"&lt;"&amp;$A615,$D$2:$D$2000,$D615))/(SUMIFS('Приход сырья'!$G$2:$G$2000,'Приход сырья'!$A$2:$A$2000,"&lt;="&amp;DATE(YEAR($A615),MONTH($A615)+1,1)-1,'Приход сырья'!$D$2:$D$2000,$D615)-SUMIFS($G$2:$G$2000,$A$2:$A$2000,"&lt;"&amp;$A615,$D$2:$D$2000,$D615))*G615),0)</f>
        <v>0</v>
      </c>
    </row>
    <row r="616" spans="1:8">
      <c r="A616" s="88">
        <f>IFERROR(INDEX(Лист8!$A$3:$F$4000,MATCH(ROW()-1,Лист8!$H$3:$H$4000,0),2),0)</f>
        <v>0</v>
      </c>
      <c r="B616" s="89">
        <f>IFERROR(INDEX(Лист8!$A$3:$F$4000,MATCH(ROW()-1,Лист8!$H$3:$H$4000,0),1),0)</f>
        <v>0</v>
      </c>
      <c r="C616" s="66" t="s">
        <v>36</v>
      </c>
      <c r="D616" s="66">
        <f>IFERROR(INDEX(Лист8!$A$3:$F$4000,MATCH(ROW()-1,Лист8!$H$3:$H$4000,0),4),0)</f>
        <v>0</v>
      </c>
      <c r="E616" s="66" t="str">
        <f>IFERROR(INDEX('Отчет о движении сырья'!$C$9:$C$259,MATCH(D616,'Отчет о движении сырья'!$B$9:$B$259,0),1),"")</f>
        <v/>
      </c>
      <c r="F616" s="89" t="str">
        <f>IFERROR(INDEX('Отчет о движении сырья'!$D$9:$D$259,MATCH(D616,'Отчет о движении сырья'!$B$9:$B$259,0),1),"")</f>
        <v/>
      </c>
      <c r="G616" s="90">
        <f>IFERROR(INDEX(Лист8!$A$3:$F$4000,MATCH(ROW()-1,Лист8!$H$3:$H$4000,0),6),0)</f>
        <v>0</v>
      </c>
      <c r="H616" s="91">
        <f>IFERROR(((SUMIFS('Приход сырья'!$H$2:$H$2000,'Приход сырья'!$A$2:$A$2000,"&lt;="&amp;DATE(YEAR($A616),MONTH($A616)+1,1)-1,'Приход сырья'!$D$2:$D$2000,$D616)-SUMIFS($H$2:$H$2000,$A$2:$A$2000,"&lt;"&amp;$A616,$D$2:$D$2000,$D616))/(SUMIFS('Приход сырья'!$G$2:$G$2000,'Приход сырья'!$A$2:$A$2000,"&lt;="&amp;DATE(YEAR($A616),MONTH($A616)+1,1)-1,'Приход сырья'!$D$2:$D$2000,$D616)-SUMIFS($G$2:$G$2000,$A$2:$A$2000,"&lt;"&amp;$A616,$D$2:$D$2000,$D616))*G616),0)</f>
        <v>0</v>
      </c>
    </row>
    <row r="617" spans="1:8">
      <c r="A617" s="88">
        <f>IFERROR(INDEX(Лист8!$A$3:$F$4000,MATCH(ROW()-1,Лист8!$H$3:$H$4000,0),2),0)</f>
        <v>0</v>
      </c>
      <c r="B617" s="89">
        <f>IFERROR(INDEX(Лист8!$A$3:$F$4000,MATCH(ROW()-1,Лист8!$H$3:$H$4000,0),1),0)</f>
        <v>0</v>
      </c>
      <c r="C617" s="66" t="s">
        <v>36</v>
      </c>
      <c r="D617" s="66">
        <f>IFERROR(INDEX(Лист8!$A$3:$F$4000,MATCH(ROW()-1,Лист8!$H$3:$H$4000,0),4),0)</f>
        <v>0</v>
      </c>
      <c r="E617" s="66" t="str">
        <f>IFERROR(INDEX('Отчет о движении сырья'!$C$9:$C$259,MATCH(D617,'Отчет о движении сырья'!$B$9:$B$259,0),1),"")</f>
        <v/>
      </c>
      <c r="F617" s="89" t="str">
        <f>IFERROR(INDEX('Отчет о движении сырья'!$D$9:$D$259,MATCH(D617,'Отчет о движении сырья'!$B$9:$B$259,0),1),"")</f>
        <v/>
      </c>
      <c r="G617" s="90">
        <f>IFERROR(INDEX(Лист8!$A$3:$F$4000,MATCH(ROW()-1,Лист8!$H$3:$H$4000,0),6),0)</f>
        <v>0</v>
      </c>
      <c r="H617" s="91">
        <f>IFERROR(((SUMIFS('Приход сырья'!$H$2:$H$2000,'Приход сырья'!$A$2:$A$2000,"&lt;="&amp;DATE(YEAR($A617),MONTH($A617)+1,1)-1,'Приход сырья'!$D$2:$D$2000,$D617)-SUMIFS($H$2:$H$2000,$A$2:$A$2000,"&lt;"&amp;$A617,$D$2:$D$2000,$D617))/(SUMIFS('Приход сырья'!$G$2:$G$2000,'Приход сырья'!$A$2:$A$2000,"&lt;="&amp;DATE(YEAR($A617),MONTH($A617)+1,1)-1,'Приход сырья'!$D$2:$D$2000,$D617)-SUMIFS($G$2:$G$2000,$A$2:$A$2000,"&lt;"&amp;$A617,$D$2:$D$2000,$D617))*G617),0)</f>
        <v>0</v>
      </c>
    </row>
    <row r="618" spans="1:8">
      <c r="A618" s="88">
        <f>IFERROR(INDEX(Лист8!$A$3:$F$4000,MATCH(ROW()-1,Лист8!$H$3:$H$4000,0),2),0)</f>
        <v>0</v>
      </c>
      <c r="B618" s="89">
        <f>IFERROR(INDEX(Лист8!$A$3:$F$4000,MATCH(ROW()-1,Лист8!$H$3:$H$4000,0),1),0)</f>
        <v>0</v>
      </c>
      <c r="C618" s="66" t="s">
        <v>36</v>
      </c>
      <c r="D618" s="66">
        <f>IFERROR(INDEX(Лист8!$A$3:$F$4000,MATCH(ROW()-1,Лист8!$H$3:$H$4000,0),4),0)</f>
        <v>0</v>
      </c>
      <c r="E618" s="66" t="str">
        <f>IFERROR(INDEX('Отчет о движении сырья'!$C$9:$C$259,MATCH(D618,'Отчет о движении сырья'!$B$9:$B$259,0),1),"")</f>
        <v/>
      </c>
      <c r="F618" s="89" t="str">
        <f>IFERROR(INDEX('Отчет о движении сырья'!$D$9:$D$259,MATCH(D618,'Отчет о движении сырья'!$B$9:$B$259,0),1),"")</f>
        <v/>
      </c>
      <c r="G618" s="90">
        <f>IFERROR(INDEX(Лист8!$A$3:$F$4000,MATCH(ROW()-1,Лист8!$H$3:$H$4000,0),6),0)</f>
        <v>0</v>
      </c>
      <c r="H618" s="91">
        <f>IFERROR(((SUMIFS('Приход сырья'!$H$2:$H$2000,'Приход сырья'!$A$2:$A$2000,"&lt;="&amp;DATE(YEAR($A618),MONTH($A618)+1,1)-1,'Приход сырья'!$D$2:$D$2000,$D618)-SUMIFS($H$2:$H$2000,$A$2:$A$2000,"&lt;"&amp;$A618,$D$2:$D$2000,$D618))/(SUMIFS('Приход сырья'!$G$2:$G$2000,'Приход сырья'!$A$2:$A$2000,"&lt;="&amp;DATE(YEAR($A618),MONTH($A618)+1,1)-1,'Приход сырья'!$D$2:$D$2000,$D618)-SUMIFS($G$2:$G$2000,$A$2:$A$2000,"&lt;"&amp;$A618,$D$2:$D$2000,$D618))*G618),0)</f>
        <v>0</v>
      </c>
    </row>
    <row r="619" spans="1:8">
      <c r="A619" s="88">
        <f>IFERROR(INDEX(Лист8!$A$3:$F$4000,MATCH(ROW()-1,Лист8!$H$3:$H$4000,0),2),0)</f>
        <v>0</v>
      </c>
      <c r="B619" s="89">
        <f>IFERROR(INDEX(Лист8!$A$3:$F$4000,MATCH(ROW()-1,Лист8!$H$3:$H$4000,0),1),0)</f>
        <v>0</v>
      </c>
      <c r="C619" s="66" t="s">
        <v>36</v>
      </c>
      <c r="D619" s="66">
        <f>IFERROR(INDEX(Лист8!$A$3:$F$4000,MATCH(ROW()-1,Лист8!$H$3:$H$4000,0),4),0)</f>
        <v>0</v>
      </c>
      <c r="E619" s="66" t="str">
        <f>IFERROR(INDEX('Отчет о движении сырья'!$C$9:$C$259,MATCH(D619,'Отчет о движении сырья'!$B$9:$B$259,0),1),"")</f>
        <v/>
      </c>
      <c r="F619" s="89" t="str">
        <f>IFERROR(INDEX('Отчет о движении сырья'!$D$9:$D$259,MATCH(D619,'Отчет о движении сырья'!$B$9:$B$259,0),1),"")</f>
        <v/>
      </c>
      <c r="G619" s="90">
        <f>IFERROR(INDEX(Лист8!$A$3:$F$4000,MATCH(ROW()-1,Лист8!$H$3:$H$4000,0),6),0)</f>
        <v>0</v>
      </c>
      <c r="H619" s="91">
        <f>IFERROR(((SUMIFS('Приход сырья'!$H$2:$H$2000,'Приход сырья'!$A$2:$A$2000,"&lt;="&amp;DATE(YEAR($A619),MONTH($A619)+1,1)-1,'Приход сырья'!$D$2:$D$2000,$D619)-SUMIFS($H$2:$H$2000,$A$2:$A$2000,"&lt;"&amp;$A619,$D$2:$D$2000,$D619))/(SUMIFS('Приход сырья'!$G$2:$G$2000,'Приход сырья'!$A$2:$A$2000,"&lt;="&amp;DATE(YEAR($A619),MONTH($A619)+1,1)-1,'Приход сырья'!$D$2:$D$2000,$D619)-SUMIFS($G$2:$G$2000,$A$2:$A$2000,"&lt;"&amp;$A619,$D$2:$D$2000,$D619))*G619),0)</f>
        <v>0</v>
      </c>
    </row>
    <row r="620" spans="1:8">
      <c r="A620" s="88">
        <f>IFERROR(INDEX(Лист8!$A$3:$F$4000,MATCH(ROW()-1,Лист8!$H$3:$H$4000,0),2),0)</f>
        <v>0</v>
      </c>
      <c r="B620" s="89">
        <f>IFERROR(INDEX(Лист8!$A$3:$F$4000,MATCH(ROW()-1,Лист8!$H$3:$H$4000,0),1),0)</f>
        <v>0</v>
      </c>
      <c r="C620" s="66" t="s">
        <v>36</v>
      </c>
      <c r="D620" s="66">
        <f>IFERROR(INDEX(Лист8!$A$3:$F$4000,MATCH(ROW()-1,Лист8!$H$3:$H$4000,0),4),0)</f>
        <v>0</v>
      </c>
      <c r="E620" s="66" t="str">
        <f>IFERROR(INDEX('Отчет о движении сырья'!$C$9:$C$259,MATCH(D620,'Отчет о движении сырья'!$B$9:$B$259,0),1),"")</f>
        <v/>
      </c>
      <c r="F620" s="89" t="str">
        <f>IFERROR(INDEX('Отчет о движении сырья'!$D$9:$D$259,MATCH(D620,'Отчет о движении сырья'!$B$9:$B$259,0),1),"")</f>
        <v/>
      </c>
      <c r="G620" s="90">
        <f>IFERROR(INDEX(Лист8!$A$3:$F$4000,MATCH(ROW()-1,Лист8!$H$3:$H$4000,0),6),0)</f>
        <v>0</v>
      </c>
      <c r="H620" s="91">
        <f>IFERROR(((SUMIFS('Приход сырья'!$H$2:$H$2000,'Приход сырья'!$A$2:$A$2000,"&lt;="&amp;DATE(YEAR($A620),MONTH($A620)+1,1)-1,'Приход сырья'!$D$2:$D$2000,$D620)-SUMIFS($H$2:$H$2000,$A$2:$A$2000,"&lt;"&amp;$A620,$D$2:$D$2000,$D620))/(SUMIFS('Приход сырья'!$G$2:$G$2000,'Приход сырья'!$A$2:$A$2000,"&lt;="&amp;DATE(YEAR($A620),MONTH($A620)+1,1)-1,'Приход сырья'!$D$2:$D$2000,$D620)-SUMIFS($G$2:$G$2000,$A$2:$A$2000,"&lt;"&amp;$A620,$D$2:$D$2000,$D620))*G620),0)</f>
        <v>0</v>
      </c>
    </row>
    <row r="621" spans="1:8">
      <c r="A621" s="88">
        <f>IFERROR(INDEX(Лист8!$A$3:$F$4000,MATCH(ROW()-1,Лист8!$H$3:$H$4000,0),2),0)</f>
        <v>0</v>
      </c>
      <c r="B621" s="89">
        <f>IFERROR(INDEX(Лист8!$A$3:$F$4000,MATCH(ROW()-1,Лист8!$H$3:$H$4000,0),1),0)</f>
        <v>0</v>
      </c>
      <c r="C621" s="66" t="s">
        <v>36</v>
      </c>
      <c r="D621" s="66">
        <f>IFERROR(INDEX(Лист8!$A$3:$F$4000,MATCH(ROW()-1,Лист8!$H$3:$H$4000,0),4),0)</f>
        <v>0</v>
      </c>
      <c r="E621" s="66" t="str">
        <f>IFERROR(INDEX('Отчет о движении сырья'!$C$9:$C$259,MATCH(D621,'Отчет о движении сырья'!$B$9:$B$259,0),1),"")</f>
        <v/>
      </c>
      <c r="F621" s="89" t="str">
        <f>IFERROR(INDEX('Отчет о движении сырья'!$D$9:$D$259,MATCH(D621,'Отчет о движении сырья'!$B$9:$B$259,0),1),"")</f>
        <v/>
      </c>
      <c r="G621" s="90">
        <f>IFERROR(INDEX(Лист8!$A$3:$F$4000,MATCH(ROW()-1,Лист8!$H$3:$H$4000,0),6),0)</f>
        <v>0</v>
      </c>
      <c r="H621" s="91">
        <f>IFERROR(((SUMIFS('Приход сырья'!$H$2:$H$2000,'Приход сырья'!$A$2:$A$2000,"&lt;="&amp;DATE(YEAR($A621),MONTH($A621)+1,1)-1,'Приход сырья'!$D$2:$D$2000,$D621)-SUMIFS($H$2:$H$2000,$A$2:$A$2000,"&lt;"&amp;$A621,$D$2:$D$2000,$D621))/(SUMIFS('Приход сырья'!$G$2:$G$2000,'Приход сырья'!$A$2:$A$2000,"&lt;="&amp;DATE(YEAR($A621),MONTH($A621)+1,1)-1,'Приход сырья'!$D$2:$D$2000,$D621)-SUMIFS($G$2:$G$2000,$A$2:$A$2000,"&lt;"&amp;$A621,$D$2:$D$2000,$D621))*G621),0)</f>
        <v>0</v>
      </c>
    </row>
    <row r="622" spans="1:8">
      <c r="A622" s="88">
        <f>IFERROR(INDEX(Лист8!$A$3:$F$4000,MATCH(ROW()-1,Лист8!$H$3:$H$4000,0),2),0)</f>
        <v>0</v>
      </c>
      <c r="B622" s="89">
        <f>IFERROR(INDEX(Лист8!$A$3:$F$4000,MATCH(ROW()-1,Лист8!$H$3:$H$4000,0),1),0)</f>
        <v>0</v>
      </c>
      <c r="C622" s="66" t="s">
        <v>36</v>
      </c>
      <c r="D622" s="66">
        <f>IFERROR(INDEX(Лист8!$A$3:$F$4000,MATCH(ROW()-1,Лист8!$H$3:$H$4000,0),4),0)</f>
        <v>0</v>
      </c>
      <c r="E622" s="66" t="str">
        <f>IFERROR(INDEX('Отчет о движении сырья'!$C$9:$C$259,MATCH(D622,'Отчет о движении сырья'!$B$9:$B$259,0),1),"")</f>
        <v/>
      </c>
      <c r="F622" s="89" t="str">
        <f>IFERROR(INDEX('Отчет о движении сырья'!$D$9:$D$259,MATCH(D622,'Отчет о движении сырья'!$B$9:$B$259,0),1),"")</f>
        <v/>
      </c>
      <c r="G622" s="90">
        <f>IFERROR(INDEX(Лист8!$A$3:$F$4000,MATCH(ROW()-1,Лист8!$H$3:$H$4000,0),6),0)</f>
        <v>0</v>
      </c>
      <c r="H622" s="91">
        <f>IFERROR(((SUMIFS('Приход сырья'!$H$2:$H$2000,'Приход сырья'!$A$2:$A$2000,"&lt;="&amp;DATE(YEAR($A622),MONTH($A622)+1,1)-1,'Приход сырья'!$D$2:$D$2000,$D622)-SUMIFS($H$2:$H$2000,$A$2:$A$2000,"&lt;"&amp;$A622,$D$2:$D$2000,$D622))/(SUMIFS('Приход сырья'!$G$2:$G$2000,'Приход сырья'!$A$2:$A$2000,"&lt;="&amp;DATE(YEAR($A622),MONTH($A622)+1,1)-1,'Приход сырья'!$D$2:$D$2000,$D622)-SUMIFS($G$2:$G$2000,$A$2:$A$2000,"&lt;"&amp;$A622,$D$2:$D$2000,$D622))*G622),0)</f>
        <v>0</v>
      </c>
    </row>
    <row r="623" spans="1:8">
      <c r="A623" s="88">
        <f>IFERROR(INDEX(Лист8!$A$3:$F$4000,MATCH(ROW()-1,Лист8!$H$3:$H$4000,0),2),0)</f>
        <v>0</v>
      </c>
      <c r="B623" s="89">
        <f>IFERROR(INDEX(Лист8!$A$3:$F$4000,MATCH(ROW()-1,Лист8!$H$3:$H$4000,0),1),0)</f>
        <v>0</v>
      </c>
      <c r="C623" s="66" t="s">
        <v>36</v>
      </c>
      <c r="D623" s="66">
        <f>IFERROR(INDEX(Лист8!$A$3:$F$4000,MATCH(ROW()-1,Лист8!$H$3:$H$4000,0),4),0)</f>
        <v>0</v>
      </c>
      <c r="E623" s="66" t="str">
        <f>IFERROR(INDEX('Отчет о движении сырья'!$C$9:$C$259,MATCH(D623,'Отчет о движении сырья'!$B$9:$B$259,0),1),"")</f>
        <v/>
      </c>
      <c r="F623" s="89" t="str">
        <f>IFERROR(INDEX('Отчет о движении сырья'!$D$9:$D$259,MATCH(D623,'Отчет о движении сырья'!$B$9:$B$259,0),1),"")</f>
        <v/>
      </c>
      <c r="G623" s="90">
        <f>IFERROR(INDEX(Лист8!$A$3:$F$4000,MATCH(ROW()-1,Лист8!$H$3:$H$4000,0),6),0)</f>
        <v>0</v>
      </c>
      <c r="H623" s="91">
        <f>IFERROR(((SUMIFS('Приход сырья'!$H$2:$H$2000,'Приход сырья'!$A$2:$A$2000,"&lt;="&amp;DATE(YEAR($A623),MONTH($A623)+1,1)-1,'Приход сырья'!$D$2:$D$2000,$D623)-SUMIFS($H$2:$H$2000,$A$2:$A$2000,"&lt;"&amp;$A623,$D$2:$D$2000,$D623))/(SUMIFS('Приход сырья'!$G$2:$G$2000,'Приход сырья'!$A$2:$A$2000,"&lt;="&amp;DATE(YEAR($A623),MONTH($A623)+1,1)-1,'Приход сырья'!$D$2:$D$2000,$D623)-SUMIFS($G$2:$G$2000,$A$2:$A$2000,"&lt;"&amp;$A623,$D$2:$D$2000,$D623))*G623),0)</f>
        <v>0</v>
      </c>
    </row>
    <row r="624" spans="1:8">
      <c r="A624" s="88">
        <f>IFERROR(INDEX(Лист8!$A$3:$F$4000,MATCH(ROW()-1,Лист8!$H$3:$H$4000,0),2),0)</f>
        <v>0</v>
      </c>
      <c r="B624" s="89">
        <f>IFERROR(INDEX(Лист8!$A$3:$F$4000,MATCH(ROW()-1,Лист8!$H$3:$H$4000,0),1),0)</f>
        <v>0</v>
      </c>
      <c r="C624" s="66" t="s">
        <v>36</v>
      </c>
      <c r="D624" s="66">
        <f>IFERROR(INDEX(Лист8!$A$3:$F$4000,MATCH(ROW()-1,Лист8!$H$3:$H$4000,0),4),0)</f>
        <v>0</v>
      </c>
      <c r="E624" s="66" t="str">
        <f>IFERROR(INDEX('Отчет о движении сырья'!$C$9:$C$259,MATCH(D624,'Отчет о движении сырья'!$B$9:$B$259,0),1),"")</f>
        <v/>
      </c>
      <c r="F624" s="89" t="str">
        <f>IFERROR(INDEX('Отчет о движении сырья'!$D$9:$D$259,MATCH(D624,'Отчет о движении сырья'!$B$9:$B$259,0),1),"")</f>
        <v/>
      </c>
      <c r="G624" s="90">
        <f>IFERROR(INDEX(Лист8!$A$3:$F$4000,MATCH(ROW()-1,Лист8!$H$3:$H$4000,0),6),0)</f>
        <v>0</v>
      </c>
      <c r="H624" s="91">
        <f>IFERROR(((SUMIFS('Приход сырья'!$H$2:$H$2000,'Приход сырья'!$A$2:$A$2000,"&lt;="&amp;DATE(YEAR($A624),MONTH($A624)+1,1)-1,'Приход сырья'!$D$2:$D$2000,$D624)-SUMIFS($H$2:$H$2000,$A$2:$A$2000,"&lt;"&amp;$A624,$D$2:$D$2000,$D624))/(SUMIFS('Приход сырья'!$G$2:$G$2000,'Приход сырья'!$A$2:$A$2000,"&lt;="&amp;DATE(YEAR($A624),MONTH($A624)+1,1)-1,'Приход сырья'!$D$2:$D$2000,$D624)-SUMIFS($G$2:$G$2000,$A$2:$A$2000,"&lt;"&amp;$A624,$D$2:$D$2000,$D624))*G624),0)</f>
        <v>0</v>
      </c>
    </row>
    <row r="625" spans="1:8">
      <c r="A625" s="88">
        <f>IFERROR(INDEX(Лист8!$A$3:$F$4000,MATCH(ROW()-1,Лист8!$H$3:$H$4000,0),2),0)</f>
        <v>0</v>
      </c>
      <c r="B625" s="89">
        <f>IFERROR(INDEX(Лист8!$A$3:$F$4000,MATCH(ROW()-1,Лист8!$H$3:$H$4000,0),1),0)</f>
        <v>0</v>
      </c>
      <c r="C625" s="66" t="s">
        <v>36</v>
      </c>
      <c r="D625" s="66">
        <f>IFERROR(INDEX(Лист8!$A$3:$F$4000,MATCH(ROW()-1,Лист8!$H$3:$H$4000,0),4),0)</f>
        <v>0</v>
      </c>
      <c r="E625" s="66" t="str">
        <f>IFERROR(INDEX('Отчет о движении сырья'!$C$9:$C$259,MATCH(D625,'Отчет о движении сырья'!$B$9:$B$259,0),1),"")</f>
        <v/>
      </c>
      <c r="F625" s="89" t="str">
        <f>IFERROR(INDEX('Отчет о движении сырья'!$D$9:$D$259,MATCH(D625,'Отчет о движении сырья'!$B$9:$B$259,0),1),"")</f>
        <v/>
      </c>
      <c r="G625" s="90">
        <f>IFERROR(INDEX(Лист8!$A$3:$F$4000,MATCH(ROW()-1,Лист8!$H$3:$H$4000,0),6),0)</f>
        <v>0</v>
      </c>
      <c r="H625" s="91">
        <f>IFERROR(((SUMIFS('Приход сырья'!$H$2:$H$2000,'Приход сырья'!$A$2:$A$2000,"&lt;="&amp;DATE(YEAR($A625),MONTH($A625)+1,1)-1,'Приход сырья'!$D$2:$D$2000,$D625)-SUMIFS($H$2:$H$2000,$A$2:$A$2000,"&lt;"&amp;$A625,$D$2:$D$2000,$D625))/(SUMIFS('Приход сырья'!$G$2:$G$2000,'Приход сырья'!$A$2:$A$2000,"&lt;="&amp;DATE(YEAR($A625),MONTH($A625)+1,1)-1,'Приход сырья'!$D$2:$D$2000,$D625)-SUMIFS($G$2:$G$2000,$A$2:$A$2000,"&lt;"&amp;$A625,$D$2:$D$2000,$D625))*G625),0)</f>
        <v>0</v>
      </c>
    </row>
    <row r="626" spans="1:8">
      <c r="A626" s="88">
        <f>IFERROR(INDEX(Лист8!$A$3:$F$4000,MATCH(ROW()-1,Лист8!$H$3:$H$4000,0),2),0)</f>
        <v>0</v>
      </c>
      <c r="B626" s="89">
        <f>IFERROR(INDEX(Лист8!$A$3:$F$4000,MATCH(ROW()-1,Лист8!$H$3:$H$4000,0),1),0)</f>
        <v>0</v>
      </c>
      <c r="C626" s="66" t="s">
        <v>36</v>
      </c>
      <c r="D626" s="66">
        <f>IFERROR(INDEX(Лист8!$A$3:$F$4000,MATCH(ROW()-1,Лист8!$H$3:$H$4000,0),4),0)</f>
        <v>0</v>
      </c>
      <c r="E626" s="66" t="str">
        <f>IFERROR(INDEX('Отчет о движении сырья'!$C$9:$C$259,MATCH(D626,'Отчет о движении сырья'!$B$9:$B$259,0),1),"")</f>
        <v/>
      </c>
      <c r="F626" s="89" t="str">
        <f>IFERROR(INDEX('Отчет о движении сырья'!$D$9:$D$259,MATCH(D626,'Отчет о движении сырья'!$B$9:$B$259,0),1),"")</f>
        <v/>
      </c>
      <c r="G626" s="90">
        <f>IFERROR(INDEX(Лист8!$A$3:$F$4000,MATCH(ROW()-1,Лист8!$H$3:$H$4000,0),6),0)</f>
        <v>0</v>
      </c>
      <c r="H626" s="91">
        <f>IFERROR(((SUMIFS('Приход сырья'!$H$2:$H$2000,'Приход сырья'!$A$2:$A$2000,"&lt;="&amp;DATE(YEAR($A626),MONTH($A626)+1,1)-1,'Приход сырья'!$D$2:$D$2000,$D626)-SUMIFS($H$2:$H$2000,$A$2:$A$2000,"&lt;"&amp;$A626,$D$2:$D$2000,$D626))/(SUMIFS('Приход сырья'!$G$2:$G$2000,'Приход сырья'!$A$2:$A$2000,"&lt;="&amp;DATE(YEAR($A626),MONTH($A626)+1,1)-1,'Приход сырья'!$D$2:$D$2000,$D626)-SUMIFS($G$2:$G$2000,$A$2:$A$2000,"&lt;"&amp;$A626,$D$2:$D$2000,$D626))*G626),0)</f>
        <v>0</v>
      </c>
    </row>
    <row r="627" spans="1:8">
      <c r="A627" s="88">
        <f>IFERROR(INDEX(Лист8!$A$3:$F$4000,MATCH(ROW()-1,Лист8!$H$3:$H$4000,0),2),0)</f>
        <v>0</v>
      </c>
      <c r="B627" s="89">
        <f>IFERROR(INDEX(Лист8!$A$3:$F$4000,MATCH(ROW()-1,Лист8!$H$3:$H$4000,0),1),0)</f>
        <v>0</v>
      </c>
      <c r="C627" s="66" t="s">
        <v>36</v>
      </c>
      <c r="D627" s="66">
        <f>IFERROR(INDEX(Лист8!$A$3:$F$4000,MATCH(ROW()-1,Лист8!$H$3:$H$4000,0),4),0)</f>
        <v>0</v>
      </c>
      <c r="E627" s="66" t="str">
        <f>IFERROR(INDEX('Отчет о движении сырья'!$C$9:$C$259,MATCH(D627,'Отчет о движении сырья'!$B$9:$B$259,0),1),"")</f>
        <v/>
      </c>
      <c r="F627" s="89" t="str">
        <f>IFERROR(INDEX('Отчет о движении сырья'!$D$9:$D$259,MATCH(D627,'Отчет о движении сырья'!$B$9:$B$259,0),1),"")</f>
        <v/>
      </c>
      <c r="G627" s="90">
        <f>IFERROR(INDEX(Лист8!$A$3:$F$4000,MATCH(ROW()-1,Лист8!$H$3:$H$4000,0),6),0)</f>
        <v>0</v>
      </c>
      <c r="H627" s="91">
        <f>IFERROR(((SUMIFS('Приход сырья'!$H$2:$H$2000,'Приход сырья'!$A$2:$A$2000,"&lt;="&amp;DATE(YEAR($A627),MONTH($A627)+1,1)-1,'Приход сырья'!$D$2:$D$2000,$D627)-SUMIFS($H$2:$H$2000,$A$2:$A$2000,"&lt;"&amp;$A627,$D$2:$D$2000,$D627))/(SUMIFS('Приход сырья'!$G$2:$G$2000,'Приход сырья'!$A$2:$A$2000,"&lt;="&amp;DATE(YEAR($A627),MONTH($A627)+1,1)-1,'Приход сырья'!$D$2:$D$2000,$D627)-SUMIFS($G$2:$G$2000,$A$2:$A$2000,"&lt;"&amp;$A627,$D$2:$D$2000,$D627))*G627),0)</f>
        <v>0</v>
      </c>
    </row>
    <row r="628" spans="1:8">
      <c r="A628" s="88">
        <f>IFERROR(INDEX(Лист8!$A$3:$F$4000,MATCH(ROW()-1,Лист8!$H$3:$H$4000,0),2),0)</f>
        <v>0</v>
      </c>
      <c r="B628" s="89">
        <f>IFERROR(INDEX(Лист8!$A$3:$F$4000,MATCH(ROW()-1,Лист8!$H$3:$H$4000,0),1),0)</f>
        <v>0</v>
      </c>
      <c r="C628" s="66" t="s">
        <v>36</v>
      </c>
      <c r="D628" s="66">
        <f>IFERROR(INDEX(Лист8!$A$3:$F$4000,MATCH(ROW()-1,Лист8!$H$3:$H$4000,0),4),0)</f>
        <v>0</v>
      </c>
      <c r="E628" s="66" t="str">
        <f>IFERROR(INDEX('Отчет о движении сырья'!$C$9:$C$259,MATCH(D628,'Отчет о движении сырья'!$B$9:$B$259,0),1),"")</f>
        <v/>
      </c>
      <c r="F628" s="89" t="str">
        <f>IFERROR(INDEX('Отчет о движении сырья'!$D$9:$D$259,MATCH(D628,'Отчет о движении сырья'!$B$9:$B$259,0),1),"")</f>
        <v/>
      </c>
      <c r="G628" s="90">
        <f>IFERROR(INDEX(Лист8!$A$3:$F$4000,MATCH(ROW()-1,Лист8!$H$3:$H$4000,0),6),0)</f>
        <v>0</v>
      </c>
      <c r="H628" s="91">
        <f>IFERROR(((SUMIFS('Приход сырья'!$H$2:$H$2000,'Приход сырья'!$A$2:$A$2000,"&lt;="&amp;DATE(YEAR($A628),MONTH($A628)+1,1)-1,'Приход сырья'!$D$2:$D$2000,$D628)-SUMIFS($H$2:$H$2000,$A$2:$A$2000,"&lt;"&amp;$A628,$D$2:$D$2000,$D628))/(SUMIFS('Приход сырья'!$G$2:$G$2000,'Приход сырья'!$A$2:$A$2000,"&lt;="&amp;DATE(YEAR($A628),MONTH($A628)+1,1)-1,'Приход сырья'!$D$2:$D$2000,$D628)-SUMIFS($G$2:$G$2000,$A$2:$A$2000,"&lt;"&amp;$A628,$D$2:$D$2000,$D628))*G628),0)</f>
        <v>0</v>
      </c>
    </row>
    <row r="629" spans="1:8">
      <c r="A629" s="88">
        <f>IFERROR(INDEX(Лист8!$A$3:$F$4000,MATCH(ROW()-1,Лист8!$H$3:$H$4000,0),2),0)</f>
        <v>0</v>
      </c>
      <c r="B629" s="89">
        <f>IFERROR(INDEX(Лист8!$A$3:$F$4000,MATCH(ROW()-1,Лист8!$H$3:$H$4000,0),1),0)</f>
        <v>0</v>
      </c>
      <c r="C629" s="66" t="s">
        <v>36</v>
      </c>
      <c r="D629" s="66">
        <f>IFERROR(INDEX(Лист8!$A$3:$F$4000,MATCH(ROW()-1,Лист8!$H$3:$H$4000,0),4),0)</f>
        <v>0</v>
      </c>
      <c r="E629" s="66" t="str">
        <f>IFERROR(INDEX('Отчет о движении сырья'!$C$9:$C$259,MATCH(D629,'Отчет о движении сырья'!$B$9:$B$259,0),1),"")</f>
        <v/>
      </c>
      <c r="F629" s="89" t="str">
        <f>IFERROR(INDEX('Отчет о движении сырья'!$D$9:$D$259,MATCH(D629,'Отчет о движении сырья'!$B$9:$B$259,0),1),"")</f>
        <v/>
      </c>
      <c r="G629" s="90">
        <f>IFERROR(INDEX(Лист8!$A$3:$F$4000,MATCH(ROW()-1,Лист8!$H$3:$H$4000,0),6),0)</f>
        <v>0</v>
      </c>
      <c r="H629" s="91">
        <f>IFERROR(((SUMIFS('Приход сырья'!$H$2:$H$2000,'Приход сырья'!$A$2:$A$2000,"&lt;="&amp;DATE(YEAR($A629),MONTH($A629)+1,1)-1,'Приход сырья'!$D$2:$D$2000,$D629)-SUMIFS($H$2:$H$2000,$A$2:$A$2000,"&lt;"&amp;$A629,$D$2:$D$2000,$D629))/(SUMIFS('Приход сырья'!$G$2:$G$2000,'Приход сырья'!$A$2:$A$2000,"&lt;="&amp;DATE(YEAR($A629),MONTH($A629)+1,1)-1,'Приход сырья'!$D$2:$D$2000,$D629)-SUMIFS($G$2:$G$2000,$A$2:$A$2000,"&lt;"&amp;$A629,$D$2:$D$2000,$D629))*G629),0)</f>
        <v>0</v>
      </c>
    </row>
    <row r="630" spans="1:8">
      <c r="A630" s="88">
        <f>IFERROR(INDEX(Лист8!$A$3:$F$4000,MATCH(ROW()-1,Лист8!$H$3:$H$4000,0),2),0)</f>
        <v>0</v>
      </c>
      <c r="B630" s="89">
        <f>IFERROR(INDEX(Лист8!$A$3:$F$4000,MATCH(ROW()-1,Лист8!$H$3:$H$4000,0),1),0)</f>
        <v>0</v>
      </c>
      <c r="C630" s="66" t="s">
        <v>36</v>
      </c>
      <c r="D630" s="66">
        <f>IFERROR(INDEX(Лист8!$A$3:$F$4000,MATCH(ROW()-1,Лист8!$H$3:$H$4000,0),4),0)</f>
        <v>0</v>
      </c>
      <c r="E630" s="66" t="str">
        <f>IFERROR(INDEX('Отчет о движении сырья'!$C$9:$C$259,MATCH(D630,'Отчет о движении сырья'!$B$9:$B$259,0),1),"")</f>
        <v/>
      </c>
      <c r="F630" s="89" t="str">
        <f>IFERROR(INDEX('Отчет о движении сырья'!$D$9:$D$259,MATCH(D630,'Отчет о движении сырья'!$B$9:$B$259,0),1),"")</f>
        <v/>
      </c>
      <c r="G630" s="90">
        <f>IFERROR(INDEX(Лист8!$A$3:$F$4000,MATCH(ROW()-1,Лист8!$H$3:$H$4000,0),6),0)</f>
        <v>0</v>
      </c>
      <c r="H630" s="91">
        <f>IFERROR(((SUMIFS('Приход сырья'!$H$2:$H$2000,'Приход сырья'!$A$2:$A$2000,"&lt;="&amp;DATE(YEAR($A630),MONTH($A630)+1,1)-1,'Приход сырья'!$D$2:$D$2000,$D630)-SUMIFS($H$2:$H$2000,$A$2:$A$2000,"&lt;"&amp;$A630,$D$2:$D$2000,$D630))/(SUMIFS('Приход сырья'!$G$2:$G$2000,'Приход сырья'!$A$2:$A$2000,"&lt;="&amp;DATE(YEAR($A630),MONTH($A630)+1,1)-1,'Приход сырья'!$D$2:$D$2000,$D630)-SUMIFS($G$2:$G$2000,$A$2:$A$2000,"&lt;"&amp;$A630,$D$2:$D$2000,$D630))*G630),0)</f>
        <v>0</v>
      </c>
    </row>
    <row r="631" spans="1:8">
      <c r="A631" s="88">
        <f>IFERROR(INDEX(Лист8!$A$3:$F$4000,MATCH(ROW()-1,Лист8!$H$3:$H$4000,0),2),0)</f>
        <v>0</v>
      </c>
      <c r="B631" s="89">
        <f>IFERROR(INDEX(Лист8!$A$3:$F$4000,MATCH(ROW()-1,Лист8!$H$3:$H$4000,0),1),0)</f>
        <v>0</v>
      </c>
      <c r="C631" s="66" t="s">
        <v>36</v>
      </c>
      <c r="D631" s="66">
        <f>IFERROR(INDEX(Лист8!$A$3:$F$4000,MATCH(ROW()-1,Лист8!$H$3:$H$4000,0),4),0)</f>
        <v>0</v>
      </c>
      <c r="E631" s="66" t="str">
        <f>IFERROR(INDEX('Отчет о движении сырья'!$C$9:$C$259,MATCH(D631,'Отчет о движении сырья'!$B$9:$B$259,0),1),"")</f>
        <v/>
      </c>
      <c r="F631" s="89" t="str">
        <f>IFERROR(INDEX('Отчет о движении сырья'!$D$9:$D$259,MATCH(D631,'Отчет о движении сырья'!$B$9:$B$259,0),1),"")</f>
        <v/>
      </c>
      <c r="G631" s="90">
        <f>IFERROR(INDEX(Лист8!$A$3:$F$4000,MATCH(ROW()-1,Лист8!$H$3:$H$4000,0),6),0)</f>
        <v>0</v>
      </c>
      <c r="H631" s="91">
        <f>IFERROR(((SUMIFS('Приход сырья'!$H$2:$H$2000,'Приход сырья'!$A$2:$A$2000,"&lt;="&amp;DATE(YEAR($A631),MONTH($A631)+1,1)-1,'Приход сырья'!$D$2:$D$2000,$D631)-SUMIFS($H$2:$H$2000,$A$2:$A$2000,"&lt;"&amp;$A631,$D$2:$D$2000,$D631))/(SUMIFS('Приход сырья'!$G$2:$G$2000,'Приход сырья'!$A$2:$A$2000,"&lt;="&amp;DATE(YEAR($A631),MONTH($A631)+1,1)-1,'Приход сырья'!$D$2:$D$2000,$D631)-SUMIFS($G$2:$G$2000,$A$2:$A$2000,"&lt;"&amp;$A631,$D$2:$D$2000,$D631))*G631),0)</f>
        <v>0</v>
      </c>
    </row>
    <row r="632" spans="1:8">
      <c r="A632" s="88">
        <f>IFERROR(INDEX(Лист8!$A$3:$F$4000,MATCH(ROW()-1,Лист8!$H$3:$H$4000,0),2),0)</f>
        <v>0</v>
      </c>
      <c r="B632" s="89">
        <f>IFERROR(INDEX(Лист8!$A$3:$F$4000,MATCH(ROW()-1,Лист8!$H$3:$H$4000,0),1),0)</f>
        <v>0</v>
      </c>
      <c r="C632" s="66" t="s">
        <v>36</v>
      </c>
      <c r="D632" s="66">
        <f>IFERROR(INDEX(Лист8!$A$3:$F$4000,MATCH(ROW()-1,Лист8!$H$3:$H$4000,0),4),0)</f>
        <v>0</v>
      </c>
      <c r="E632" s="66" t="str">
        <f>IFERROR(INDEX('Отчет о движении сырья'!$C$9:$C$259,MATCH(D632,'Отчет о движении сырья'!$B$9:$B$259,0),1),"")</f>
        <v/>
      </c>
      <c r="F632" s="89" t="str">
        <f>IFERROR(INDEX('Отчет о движении сырья'!$D$9:$D$259,MATCH(D632,'Отчет о движении сырья'!$B$9:$B$259,0),1),"")</f>
        <v/>
      </c>
      <c r="G632" s="90">
        <f>IFERROR(INDEX(Лист8!$A$3:$F$4000,MATCH(ROW()-1,Лист8!$H$3:$H$4000,0),6),0)</f>
        <v>0</v>
      </c>
      <c r="H632" s="91">
        <f>IFERROR(((SUMIFS('Приход сырья'!$H$2:$H$2000,'Приход сырья'!$A$2:$A$2000,"&lt;="&amp;DATE(YEAR($A632),MONTH($A632)+1,1)-1,'Приход сырья'!$D$2:$D$2000,$D632)-SUMIFS($H$2:$H$2000,$A$2:$A$2000,"&lt;"&amp;$A632,$D$2:$D$2000,$D632))/(SUMIFS('Приход сырья'!$G$2:$G$2000,'Приход сырья'!$A$2:$A$2000,"&lt;="&amp;DATE(YEAR($A632),MONTH($A632)+1,1)-1,'Приход сырья'!$D$2:$D$2000,$D632)-SUMIFS($G$2:$G$2000,$A$2:$A$2000,"&lt;"&amp;$A632,$D$2:$D$2000,$D632))*G632),0)</f>
        <v>0</v>
      </c>
    </row>
    <row r="633" spans="1:8">
      <c r="A633" s="88">
        <f>IFERROR(INDEX(Лист8!$A$3:$F$4000,MATCH(ROW()-1,Лист8!$H$3:$H$4000,0),2),0)</f>
        <v>0</v>
      </c>
      <c r="B633" s="89">
        <f>IFERROR(INDEX(Лист8!$A$3:$F$4000,MATCH(ROW()-1,Лист8!$H$3:$H$4000,0),1),0)</f>
        <v>0</v>
      </c>
      <c r="C633" s="66" t="s">
        <v>36</v>
      </c>
      <c r="D633" s="66">
        <f>IFERROR(INDEX(Лист8!$A$3:$F$4000,MATCH(ROW()-1,Лист8!$H$3:$H$4000,0),4),0)</f>
        <v>0</v>
      </c>
      <c r="E633" s="66" t="str">
        <f>IFERROR(INDEX('Отчет о движении сырья'!$C$9:$C$259,MATCH(D633,'Отчет о движении сырья'!$B$9:$B$259,0),1),"")</f>
        <v/>
      </c>
      <c r="F633" s="89" t="str">
        <f>IFERROR(INDEX('Отчет о движении сырья'!$D$9:$D$259,MATCH(D633,'Отчет о движении сырья'!$B$9:$B$259,0),1),"")</f>
        <v/>
      </c>
      <c r="G633" s="90">
        <f>IFERROR(INDEX(Лист8!$A$3:$F$4000,MATCH(ROW()-1,Лист8!$H$3:$H$4000,0),6),0)</f>
        <v>0</v>
      </c>
      <c r="H633" s="91">
        <f>IFERROR(((SUMIFS('Приход сырья'!$H$2:$H$2000,'Приход сырья'!$A$2:$A$2000,"&lt;="&amp;DATE(YEAR($A633),MONTH($A633)+1,1)-1,'Приход сырья'!$D$2:$D$2000,$D633)-SUMIFS($H$2:$H$2000,$A$2:$A$2000,"&lt;"&amp;$A633,$D$2:$D$2000,$D633))/(SUMIFS('Приход сырья'!$G$2:$G$2000,'Приход сырья'!$A$2:$A$2000,"&lt;="&amp;DATE(YEAR($A633),MONTH($A633)+1,1)-1,'Приход сырья'!$D$2:$D$2000,$D633)-SUMIFS($G$2:$G$2000,$A$2:$A$2000,"&lt;"&amp;$A633,$D$2:$D$2000,$D633))*G633),0)</f>
        <v>0</v>
      </c>
    </row>
    <row r="634" spans="1:8">
      <c r="A634" s="88">
        <f>IFERROR(INDEX(Лист8!$A$3:$F$4000,MATCH(ROW()-1,Лист8!$H$3:$H$4000,0),2),0)</f>
        <v>0</v>
      </c>
      <c r="B634" s="89">
        <f>IFERROR(INDEX(Лист8!$A$3:$F$4000,MATCH(ROW()-1,Лист8!$H$3:$H$4000,0),1),0)</f>
        <v>0</v>
      </c>
      <c r="C634" s="66" t="s">
        <v>36</v>
      </c>
      <c r="D634" s="66">
        <f>IFERROR(INDEX(Лист8!$A$3:$F$4000,MATCH(ROW()-1,Лист8!$H$3:$H$4000,0),4),0)</f>
        <v>0</v>
      </c>
      <c r="E634" s="66" t="str">
        <f>IFERROR(INDEX('Отчет о движении сырья'!$C$9:$C$259,MATCH(D634,'Отчет о движении сырья'!$B$9:$B$259,0),1),"")</f>
        <v/>
      </c>
      <c r="F634" s="89" t="str">
        <f>IFERROR(INDEX('Отчет о движении сырья'!$D$9:$D$259,MATCH(D634,'Отчет о движении сырья'!$B$9:$B$259,0),1),"")</f>
        <v/>
      </c>
      <c r="G634" s="90">
        <f>IFERROR(INDEX(Лист8!$A$3:$F$4000,MATCH(ROW()-1,Лист8!$H$3:$H$4000,0),6),0)</f>
        <v>0</v>
      </c>
      <c r="H634" s="91">
        <f>IFERROR(((SUMIFS('Приход сырья'!$H$2:$H$2000,'Приход сырья'!$A$2:$A$2000,"&lt;="&amp;DATE(YEAR($A634),MONTH($A634)+1,1)-1,'Приход сырья'!$D$2:$D$2000,$D634)-SUMIFS($H$2:$H$2000,$A$2:$A$2000,"&lt;"&amp;$A634,$D$2:$D$2000,$D634))/(SUMIFS('Приход сырья'!$G$2:$G$2000,'Приход сырья'!$A$2:$A$2000,"&lt;="&amp;DATE(YEAR($A634),MONTH($A634)+1,1)-1,'Приход сырья'!$D$2:$D$2000,$D634)-SUMIFS($G$2:$G$2000,$A$2:$A$2000,"&lt;"&amp;$A634,$D$2:$D$2000,$D634))*G634),0)</f>
        <v>0</v>
      </c>
    </row>
    <row r="635" spans="1:8">
      <c r="A635" s="88">
        <f>IFERROR(INDEX(Лист8!$A$3:$F$4000,MATCH(ROW()-1,Лист8!$H$3:$H$4000,0),2),0)</f>
        <v>0</v>
      </c>
      <c r="B635" s="89">
        <f>IFERROR(INDEX(Лист8!$A$3:$F$4000,MATCH(ROW()-1,Лист8!$H$3:$H$4000,0),1),0)</f>
        <v>0</v>
      </c>
      <c r="C635" s="66" t="s">
        <v>36</v>
      </c>
      <c r="D635" s="66">
        <f>IFERROR(INDEX(Лист8!$A$3:$F$4000,MATCH(ROW()-1,Лист8!$H$3:$H$4000,0),4),0)</f>
        <v>0</v>
      </c>
      <c r="E635" s="66" t="str">
        <f>IFERROR(INDEX('Отчет о движении сырья'!$C$9:$C$259,MATCH(D635,'Отчет о движении сырья'!$B$9:$B$259,0),1),"")</f>
        <v/>
      </c>
      <c r="F635" s="89" t="str">
        <f>IFERROR(INDEX('Отчет о движении сырья'!$D$9:$D$259,MATCH(D635,'Отчет о движении сырья'!$B$9:$B$259,0),1),"")</f>
        <v/>
      </c>
      <c r="G635" s="90">
        <f>IFERROR(INDEX(Лист8!$A$3:$F$4000,MATCH(ROW()-1,Лист8!$H$3:$H$4000,0),6),0)</f>
        <v>0</v>
      </c>
      <c r="H635" s="91">
        <f>IFERROR(((SUMIFS('Приход сырья'!$H$2:$H$2000,'Приход сырья'!$A$2:$A$2000,"&lt;="&amp;DATE(YEAR($A635),MONTH($A635)+1,1)-1,'Приход сырья'!$D$2:$D$2000,$D635)-SUMIFS($H$2:$H$2000,$A$2:$A$2000,"&lt;"&amp;$A635,$D$2:$D$2000,$D635))/(SUMIFS('Приход сырья'!$G$2:$G$2000,'Приход сырья'!$A$2:$A$2000,"&lt;="&amp;DATE(YEAR($A635),MONTH($A635)+1,1)-1,'Приход сырья'!$D$2:$D$2000,$D635)-SUMIFS($G$2:$G$2000,$A$2:$A$2000,"&lt;"&amp;$A635,$D$2:$D$2000,$D635))*G635),0)</f>
        <v>0</v>
      </c>
    </row>
    <row r="636" spans="1:8">
      <c r="A636" s="88">
        <f>IFERROR(INDEX(Лист8!$A$3:$F$4000,MATCH(ROW()-1,Лист8!$H$3:$H$4000,0),2),0)</f>
        <v>0</v>
      </c>
      <c r="B636" s="89">
        <f>IFERROR(INDEX(Лист8!$A$3:$F$4000,MATCH(ROW()-1,Лист8!$H$3:$H$4000,0),1),0)</f>
        <v>0</v>
      </c>
      <c r="C636" s="66" t="s">
        <v>36</v>
      </c>
      <c r="D636" s="66">
        <f>IFERROR(INDEX(Лист8!$A$3:$F$4000,MATCH(ROW()-1,Лист8!$H$3:$H$4000,0),4),0)</f>
        <v>0</v>
      </c>
      <c r="E636" s="66" t="str">
        <f>IFERROR(INDEX('Отчет о движении сырья'!$C$9:$C$259,MATCH(D636,'Отчет о движении сырья'!$B$9:$B$259,0),1),"")</f>
        <v/>
      </c>
      <c r="F636" s="89" t="str">
        <f>IFERROR(INDEX('Отчет о движении сырья'!$D$9:$D$259,MATCH(D636,'Отчет о движении сырья'!$B$9:$B$259,0),1),"")</f>
        <v/>
      </c>
      <c r="G636" s="90">
        <f>IFERROR(INDEX(Лист8!$A$3:$F$4000,MATCH(ROW()-1,Лист8!$H$3:$H$4000,0),6),0)</f>
        <v>0</v>
      </c>
      <c r="H636" s="91">
        <f>IFERROR(((SUMIFS('Приход сырья'!$H$2:$H$2000,'Приход сырья'!$A$2:$A$2000,"&lt;="&amp;DATE(YEAR($A636),MONTH($A636)+1,1)-1,'Приход сырья'!$D$2:$D$2000,$D636)-SUMIFS($H$2:$H$2000,$A$2:$A$2000,"&lt;"&amp;$A636,$D$2:$D$2000,$D636))/(SUMIFS('Приход сырья'!$G$2:$G$2000,'Приход сырья'!$A$2:$A$2000,"&lt;="&amp;DATE(YEAR($A636),MONTH($A636)+1,1)-1,'Приход сырья'!$D$2:$D$2000,$D636)-SUMIFS($G$2:$G$2000,$A$2:$A$2000,"&lt;"&amp;$A636,$D$2:$D$2000,$D636))*G636),0)</f>
        <v>0</v>
      </c>
    </row>
    <row r="637" spans="1:8">
      <c r="A637" s="88">
        <f>IFERROR(INDEX(Лист8!$A$3:$F$4000,MATCH(ROW()-1,Лист8!$H$3:$H$4000,0),2),0)</f>
        <v>0</v>
      </c>
      <c r="B637" s="89">
        <f>IFERROR(INDEX(Лист8!$A$3:$F$4000,MATCH(ROW()-1,Лист8!$H$3:$H$4000,0),1),0)</f>
        <v>0</v>
      </c>
      <c r="C637" s="66" t="s">
        <v>36</v>
      </c>
      <c r="D637" s="66">
        <f>IFERROR(INDEX(Лист8!$A$3:$F$4000,MATCH(ROW()-1,Лист8!$H$3:$H$4000,0),4),0)</f>
        <v>0</v>
      </c>
      <c r="E637" s="66" t="str">
        <f>IFERROR(INDEX('Отчет о движении сырья'!$C$9:$C$259,MATCH(D637,'Отчет о движении сырья'!$B$9:$B$259,0),1),"")</f>
        <v/>
      </c>
      <c r="F637" s="89" t="str">
        <f>IFERROR(INDEX('Отчет о движении сырья'!$D$9:$D$259,MATCH(D637,'Отчет о движении сырья'!$B$9:$B$259,0),1),"")</f>
        <v/>
      </c>
      <c r="G637" s="90">
        <f>IFERROR(INDEX(Лист8!$A$3:$F$4000,MATCH(ROW()-1,Лист8!$H$3:$H$4000,0),6),0)</f>
        <v>0</v>
      </c>
      <c r="H637" s="91">
        <f>IFERROR(((SUMIFS('Приход сырья'!$H$2:$H$2000,'Приход сырья'!$A$2:$A$2000,"&lt;="&amp;DATE(YEAR($A637),MONTH($A637)+1,1)-1,'Приход сырья'!$D$2:$D$2000,$D637)-SUMIFS($H$2:$H$2000,$A$2:$A$2000,"&lt;"&amp;$A637,$D$2:$D$2000,$D637))/(SUMIFS('Приход сырья'!$G$2:$G$2000,'Приход сырья'!$A$2:$A$2000,"&lt;="&amp;DATE(YEAR($A637),MONTH($A637)+1,1)-1,'Приход сырья'!$D$2:$D$2000,$D637)-SUMIFS($G$2:$G$2000,$A$2:$A$2000,"&lt;"&amp;$A637,$D$2:$D$2000,$D637))*G637),0)</f>
        <v>0</v>
      </c>
    </row>
    <row r="638" spans="1:8">
      <c r="A638" s="88">
        <f>IFERROR(INDEX(Лист8!$A$3:$F$4000,MATCH(ROW()-1,Лист8!$H$3:$H$4000,0),2),0)</f>
        <v>0</v>
      </c>
      <c r="B638" s="89">
        <f>IFERROR(INDEX(Лист8!$A$3:$F$4000,MATCH(ROW()-1,Лист8!$H$3:$H$4000,0),1),0)</f>
        <v>0</v>
      </c>
      <c r="C638" s="66" t="s">
        <v>36</v>
      </c>
      <c r="D638" s="66">
        <f>IFERROR(INDEX(Лист8!$A$3:$F$4000,MATCH(ROW()-1,Лист8!$H$3:$H$4000,0),4),0)</f>
        <v>0</v>
      </c>
      <c r="E638" s="66" t="str">
        <f>IFERROR(INDEX('Отчет о движении сырья'!$C$9:$C$259,MATCH(D638,'Отчет о движении сырья'!$B$9:$B$259,0),1),"")</f>
        <v/>
      </c>
      <c r="F638" s="89" t="str">
        <f>IFERROR(INDEX('Отчет о движении сырья'!$D$9:$D$259,MATCH(D638,'Отчет о движении сырья'!$B$9:$B$259,0),1),"")</f>
        <v/>
      </c>
      <c r="G638" s="90">
        <f>IFERROR(INDEX(Лист8!$A$3:$F$4000,MATCH(ROW()-1,Лист8!$H$3:$H$4000,0),6),0)</f>
        <v>0</v>
      </c>
      <c r="H638" s="91">
        <f>IFERROR(((SUMIFS('Приход сырья'!$H$2:$H$2000,'Приход сырья'!$A$2:$A$2000,"&lt;="&amp;DATE(YEAR($A638),MONTH($A638)+1,1)-1,'Приход сырья'!$D$2:$D$2000,$D638)-SUMIFS($H$2:$H$2000,$A$2:$A$2000,"&lt;"&amp;$A638,$D$2:$D$2000,$D638))/(SUMIFS('Приход сырья'!$G$2:$G$2000,'Приход сырья'!$A$2:$A$2000,"&lt;="&amp;DATE(YEAR($A638),MONTH($A638)+1,1)-1,'Приход сырья'!$D$2:$D$2000,$D638)-SUMIFS($G$2:$G$2000,$A$2:$A$2000,"&lt;"&amp;$A638,$D$2:$D$2000,$D638))*G638),0)</f>
        <v>0</v>
      </c>
    </row>
    <row r="639" spans="1:8">
      <c r="A639" s="88">
        <f>IFERROR(INDEX(Лист8!$A$3:$F$4000,MATCH(ROW()-1,Лист8!$H$3:$H$4000,0),2),0)</f>
        <v>0</v>
      </c>
      <c r="B639" s="89">
        <f>IFERROR(INDEX(Лист8!$A$3:$F$4000,MATCH(ROW()-1,Лист8!$H$3:$H$4000,0),1),0)</f>
        <v>0</v>
      </c>
      <c r="C639" s="66" t="s">
        <v>36</v>
      </c>
      <c r="D639" s="66">
        <f>IFERROR(INDEX(Лист8!$A$3:$F$4000,MATCH(ROW()-1,Лист8!$H$3:$H$4000,0),4),0)</f>
        <v>0</v>
      </c>
      <c r="E639" s="66" t="str">
        <f>IFERROR(INDEX('Отчет о движении сырья'!$C$9:$C$259,MATCH(D639,'Отчет о движении сырья'!$B$9:$B$259,0),1),"")</f>
        <v/>
      </c>
      <c r="F639" s="89" t="str">
        <f>IFERROR(INDEX('Отчет о движении сырья'!$D$9:$D$259,MATCH(D639,'Отчет о движении сырья'!$B$9:$B$259,0),1),"")</f>
        <v/>
      </c>
      <c r="G639" s="90">
        <f>IFERROR(INDEX(Лист8!$A$3:$F$4000,MATCH(ROW()-1,Лист8!$H$3:$H$4000,0),6),0)</f>
        <v>0</v>
      </c>
      <c r="H639" s="91">
        <f>IFERROR(((SUMIFS('Приход сырья'!$H$2:$H$2000,'Приход сырья'!$A$2:$A$2000,"&lt;="&amp;DATE(YEAR($A639),MONTH($A639)+1,1)-1,'Приход сырья'!$D$2:$D$2000,$D639)-SUMIFS($H$2:$H$2000,$A$2:$A$2000,"&lt;"&amp;$A639,$D$2:$D$2000,$D639))/(SUMIFS('Приход сырья'!$G$2:$G$2000,'Приход сырья'!$A$2:$A$2000,"&lt;="&amp;DATE(YEAR($A639),MONTH($A639)+1,1)-1,'Приход сырья'!$D$2:$D$2000,$D639)-SUMIFS($G$2:$G$2000,$A$2:$A$2000,"&lt;"&amp;$A639,$D$2:$D$2000,$D639))*G639),0)</f>
        <v>0</v>
      </c>
    </row>
    <row r="640" spans="1:8">
      <c r="A640" s="88">
        <f>IFERROR(INDEX(Лист8!$A$3:$F$4000,MATCH(ROW()-1,Лист8!$H$3:$H$4000,0),2),0)</f>
        <v>0</v>
      </c>
      <c r="B640" s="89">
        <f>IFERROR(INDEX(Лист8!$A$3:$F$4000,MATCH(ROW()-1,Лист8!$H$3:$H$4000,0),1),0)</f>
        <v>0</v>
      </c>
      <c r="C640" s="66" t="s">
        <v>36</v>
      </c>
      <c r="D640" s="66">
        <f>IFERROR(INDEX(Лист8!$A$3:$F$4000,MATCH(ROW()-1,Лист8!$H$3:$H$4000,0),4),0)</f>
        <v>0</v>
      </c>
      <c r="E640" s="66" t="str">
        <f>IFERROR(INDEX('Отчет о движении сырья'!$C$9:$C$259,MATCH(D640,'Отчет о движении сырья'!$B$9:$B$259,0),1),"")</f>
        <v/>
      </c>
      <c r="F640" s="89" t="str">
        <f>IFERROR(INDEX('Отчет о движении сырья'!$D$9:$D$259,MATCH(D640,'Отчет о движении сырья'!$B$9:$B$259,0),1),"")</f>
        <v/>
      </c>
      <c r="G640" s="90">
        <f>IFERROR(INDEX(Лист8!$A$3:$F$4000,MATCH(ROW()-1,Лист8!$H$3:$H$4000,0),6),0)</f>
        <v>0</v>
      </c>
      <c r="H640" s="91">
        <f>IFERROR(((SUMIFS('Приход сырья'!$H$2:$H$2000,'Приход сырья'!$A$2:$A$2000,"&lt;="&amp;DATE(YEAR($A640),MONTH($A640)+1,1)-1,'Приход сырья'!$D$2:$D$2000,$D640)-SUMIFS($H$2:$H$2000,$A$2:$A$2000,"&lt;"&amp;$A640,$D$2:$D$2000,$D640))/(SUMIFS('Приход сырья'!$G$2:$G$2000,'Приход сырья'!$A$2:$A$2000,"&lt;="&amp;DATE(YEAR($A640),MONTH($A640)+1,1)-1,'Приход сырья'!$D$2:$D$2000,$D640)-SUMIFS($G$2:$G$2000,$A$2:$A$2000,"&lt;"&amp;$A640,$D$2:$D$2000,$D640))*G640),0)</f>
        <v>0</v>
      </c>
    </row>
    <row r="641" spans="1:8">
      <c r="A641" s="88">
        <f>IFERROR(INDEX(Лист8!$A$3:$F$4000,MATCH(ROW()-1,Лист8!$H$3:$H$4000,0),2),0)</f>
        <v>0</v>
      </c>
      <c r="B641" s="89">
        <f>IFERROR(INDEX(Лист8!$A$3:$F$4000,MATCH(ROW()-1,Лист8!$H$3:$H$4000,0),1),0)</f>
        <v>0</v>
      </c>
      <c r="C641" s="66" t="s">
        <v>36</v>
      </c>
      <c r="D641" s="66">
        <f>IFERROR(INDEX(Лист8!$A$3:$F$4000,MATCH(ROW()-1,Лист8!$H$3:$H$4000,0),4),0)</f>
        <v>0</v>
      </c>
      <c r="E641" s="66" t="str">
        <f>IFERROR(INDEX('Отчет о движении сырья'!$C$9:$C$259,MATCH(D641,'Отчет о движении сырья'!$B$9:$B$259,0),1),"")</f>
        <v/>
      </c>
      <c r="F641" s="89" t="str">
        <f>IFERROR(INDEX('Отчет о движении сырья'!$D$9:$D$259,MATCH(D641,'Отчет о движении сырья'!$B$9:$B$259,0),1),"")</f>
        <v/>
      </c>
      <c r="G641" s="90">
        <f>IFERROR(INDEX(Лист8!$A$3:$F$4000,MATCH(ROW()-1,Лист8!$H$3:$H$4000,0),6),0)</f>
        <v>0</v>
      </c>
      <c r="H641" s="91">
        <f>IFERROR(((SUMIFS('Приход сырья'!$H$2:$H$2000,'Приход сырья'!$A$2:$A$2000,"&lt;="&amp;DATE(YEAR($A641),MONTH($A641)+1,1)-1,'Приход сырья'!$D$2:$D$2000,$D641)-SUMIFS($H$2:$H$2000,$A$2:$A$2000,"&lt;"&amp;$A641,$D$2:$D$2000,$D641))/(SUMIFS('Приход сырья'!$G$2:$G$2000,'Приход сырья'!$A$2:$A$2000,"&lt;="&amp;DATE(YEAR($A641),MONTH($A641)+1,1)-1,'Приход сырья'!$D$2:$D$2000,$D641)-SUMIFS($G$2:$G$2000,$A$2:$A$2000,"&lt;"&amp;$A641,$D$2:$D$2000,$D641))*G641),0)</f>
        <v>0</v>
      </c>
    </row>
    <row r="642" spans="1:8">
      <c r="A642" s="88">
        <f>IFERROR(INDEX(Лист8!$A$3:$F$4000,MATCH(ROW()-1,Лист8!$H$3:$H$4000,0),2),0)</f>
        <v>0</v>
      </c>
      <c r="B642" s="89">
        <f>IFERROR(INDEX(Лист8!$A$3:$F$4000,MATCH(ROW()-1,Лист8!$H$3:$H$4000,0),1),0)</f>
        <v>0</v>
      </c>
      <c r="C642" s="66" t="s">
        <v>36</v>
      </c>
      <c r="D642" s="66">
        <f>IFERROR(INDEX(Лист8!$A$3:$F$4000,MATCH(ROW()-1,Лист8!$H$3:$H$4000,0),4),0)</f>
        <v>0</v>
      </c>
      <c r="E642" s="66" t="str">
        <f>IFERROR(INDEX('Отчет о движении сырья'!$C$9:$C$259,MATCH(D642,'Отчет о движении сырья'!$B$9:$B$259,0),1),"")</f>
        <v/>
      </c>
      <c r="F642" s="89" t="str">
        <f>IFERROR(INDEX('Отчет о движении сырья'!$D$9:$D$259,MATCH(D642,'Отчет о движении сырья'!$B$9:$B$259,0),1),"")</f>
        <v/>
      </c>
      <c r="G642" s="90">
        <f>IFERROR(INDEX(Лист8!$A$3:$F$4000,MATCH(ROW()-1,Лист8!$H$3:$H$4000,0),6),0)</f>
        <v>0</v>
      </c>
      <c r="H642" s="91">
        <f>IFERROR(((SUMIFS('Приход сырья'!$H$2:$H$2000,'Приход сырья'!$A$2:$A$2000,"&lt;="&amp;DATE(YEAR($A642),MONTH($A642)+1,1)-1,'Приход сырья'!$D$2:$D$2000,$D642)-SUMIFS($H$2:$H$2000,$A$2:$A$2000,"&lt;"&amp;$A642,$D$2:$D$2000,$D642))/(SUMIFS('Приход сырья'!$G$2:$G$2000,'Приход сырья'!$A$2:$A$2000,"&lt;="&amp;DATE(YEAR($A642),MONTH($A642)+1,1)-1,'Приход сырья'!$D$2:$D$2000,$D642)-SUMIFS($G$2:$G$2000,$A$2:$A$2000,"&lt;"&amp;$A642,$D$2:$D$2000,$D642))*G642),0)</f>
        <v>0</v>
      </c>
    </row>
    <row r="643" spans="1:8">
      <c r="A643" s="88">
        <f>IFERROR(INDEX(Лист8!$A$3:$F$4000,MATCH(ROW()-1,Лист8!$H$3:$H$4000,0),2),0)</f>
        <v>0</v>
      </c>
      <c r="B643" s="89">
        <f>IFERROR(INDEX(Лист8!$A$3:$F$4000,MATCH(ROW()-1,Лист8!$H$3:$H$4000,0),1),0)</f>
        <v>0</v>
      </c>
      <c r="C643" s="66" t="s">
        <v>36</v>
      </c>
      <c r="D643" s="66">
        <f>IFERROR(INDEX(Лист8!$A$3:$F$4000,MATCH(ROW()-1,Лист8!$H$3:$H$4000,0),4),0)</f>
        <v>0</v>
      </c>
      <c r="E643" s="66" t="str">
        <f>IFERROR(INDEX('Отчет о движении сырья'!$C$9:$C$259,MATCH(D643,'Отчет о движении сырья'!$B$9:$B$259,0),1),"")</f>
        <v/>
      </c>
      <c r="F643" s="89" t="str">
        <f>IFERROR(INDEX('Отчет о движении сырья'!$D$9:$D$259,MATCH(D643,'Отчет о движении сырья'!$B$9:$B$259,0),1),"")</f>
        <v/>
      </c>
      <c r="G643" s="90">
        <f>IFERROR(INDEX(Лист8!$A$3:$F$4000,MATCH(ROW()-1,Лист8!$H$3:$H$4000,0),6),0)</f>
        <v>0</v>
      </c>
      <c r="H643" s="91">
        <f>IFERROR(((SUMIFS('Приход сырья'!$H$2:$H$2000,'Приход сырья'!$A$2:$A$2000,"&lt;="&amp;DATE(YEAR($A643),MONTH($A643)+1,1)-1,'Приход сырья'!$D$2:$D$2000,$D643)-SUMIFS($H$2:$H$2000,$A$2:$A$2000,"&lt;"&amp;$A643,$D$2:$D$2000,$D643))/(SUMIFS('Приход сырья'!$G$2:$G$2000,'Приход сырья'!$A$2:$A$2000,"&lt;="&amp;DATE(YEAR($A643),MONTH($A643)+1,1)-1,'Приход сырья'!$D$2:$D$2000,$D643)-SUMIFS($G$2:$G$2000,$A$2:$A$2000,"&lt;"&amp;$A643,$D$2:$D$2000,$D643))*G643),0)</f>
        <v>0</v>
      </c>
    </row>
    <row r="644" spans="1:8">
      <c r="A644" s="88">
        <f>IFERROR(INDEX(Лист8!$A$3:$F$4000,MATCH(ROW()-1,Лист8!$H$3:$H$4000,0),2),0)</f>
        <v>0</v>
      </c>
      <c r="B644" s="89">
        <f>IFERROR(INDEX(Лист8!$A$3:$F$4000,MATCH(ROW()-1,Лист8!$H$3:$H$4000,0),1),0)</f>
        <v>0</v>
      </c>
      <c r="C644" s="66" t="s">
        <v>36</v>
      </c>
      <c r="D644" s="66">
        <f>IFERROR(INDEX(Лист8!$A$3:$F$4000,MATCH(ROW()-1,Лист8!$H$3:$H$4000,0),4),0)</f>
        <v>0</v>
      </c>
      <c r="E644" s="66" t="str">
        <f>IFERROR(INDEX('Отчет о движении сырья'!$C$9:$C$259,MATCH(D644,'Отчет о движении сырья'!$B$9:$B$259,0),1),"")</f>
        <v/>
      </c>
      <c r="F644" s="89" t="str">
        <f>IFERROR(INDEX('Отчет о движении сырья'!$D$9:$D$259,MATCH(D644,'Отчет о движении сырья'!$B$9:$B$259,0),1),"")</f>
        <v/>
      </c>
      <c r="G644" s="90">
        <f>IFERROR(INDEX(Лист8!$A$3:$F$4000,MATCH(ROW()-1,Лист8!$H$3:$H$4000,0),6),0)</f>
        <v>0</v>
      </c>
      <c r="H644" s="91">
        <f>IFERROR(((SUMIFS('Приход сырья'!$H$2:$H$2000,'Приход сырья'!$A$2:$A$2000,"&lt;="&amp;DATE(YEAR($A644),MONTH($A644)+1,1)-1,'Приход сырья'!$D$2:$D$2000,$D644)-SUMIFS($H$2:$H$2000,$A$2:$A$2000,"&lt;"&amp;$A644,$D$2:$D$2000,$D644))/(SUMIFS('Приход сырья'!$G$2:$G$2000,'Приход сырья'!$A$2:$A$2000,"&lt;="&amp;DATE(YEAR($A644),MONTH($A644)+1,1)-1,'Приход сырья'!$D$2:$D$2000,$D644)-SUMIFS($G$2:$G$2000,$A$2:$A$2000,"&lt;"&amp;$A644,$D$2:$D$2000,$D644))*G644),0)</f>
        <v>0</v>
      </c>
    </row>
    <row r="645" spans="1:8">
      <c r="A645" s="88">
        <f>IFERROR(INDEX(Лист8!$A$3:$F$4000,MATCH(ROW()-1,Лист8!$H$3:$H$4000,0),2),0)</f>
        <v>0</v>
      </c>
      <c r="B645" s="89">
        <f>IFERROR(INDEX(Лист8!$A$3:$F$4000,MATCH(ROW()-1,Лист8!$H$3:$H$4000,0),1),0)</f>
        <v>0</v>
      </c>
      <c r="C645" s="66" t="s">
        <v>36</v>
      </c>
      <c r="D645" s="66">
        <f>IFERROR(INDEX(Лист8!$A$3:$F$4000,MATCH(ROW()-1,Лист8!$H$3:$H$4000,0),4),0)</f>
        <v>0</v>
      </c>
      <c r="E645" s="66" t="str">
        <f>IFERROR(INDEX('Отчет о движении сырья'!$C$9:$C$259,MATCH(D645,'Отчет о движении сырья'!$B$9:$B$259,0),1),"")</f>
        <v/>
      </c>
      <c r="F645" s="89" t="str">
        <f>IFERROR(INDEX('Отчет о движении сырья'!$D$9:$D$259,MATCH(D645,'Отчет о движении сырья'!$B$9:$B$259,0),1),"")</f>
        <v/>
      </c>
      <c r="G645" s="90">
        <f>IFERROR(INDEX(Лист8!$A$3:$F$4000,MATCH(ROW()-1,Лист8!$H$3:$H$4000,0),6),0)</f>
        <v>0</v>
      </c>
      <c r="H645" s="91">
        <f>IFERROR(((SUMIFS('Приход сырья'!$H$2:$H$2000,'Приход сырья'!$A$2:$A$2000,"&lt;="&amp;DATE(YEAR($A645),MONTH($A645)+1,1)-1,'Приход сырья'!$D$2:$D$2000,$D645)-SUMIFS($H$2:$H$2000,$A$2:$A$2000,"&lt;"&amp;$A645,$D$2:$D$2000,$D645))/(SUMIFS('Приход сырья'!$G$2:$G$2000,'Приход сырья'!$A$2:$A$2000,"&lt;="&amp;DATE(YEAR($A645),MONTH($A645)+1,1)-1,'Приход сырья'!$D$2:$D$2000,$D645)-SUMIFS($G$2:$G$2000,$A$2:$A$2000,"&lt;"&amp;$A645,$D$2:$D$2000,$D645))*G645),0)</f>
        <v>0</v>
      </c>
    </row>
    <row r="646" spans="1:8">
      <c r="A646" s="88">
        <f>IFERROR(INDEX(Лист8!$A$3:$F$4000,MATCH(ROW()-1,Лист8!$H$3:$H$4000,0),2),0)</f>
        <v>0</v>
      </c>
      <c r="B646" s="89">
        <f>IFERROR(INDEX(Лист8!$A$3:$F$4000,MATCH(ROW()-1,Лист8!$H$3:$H$4000,0),1),0)</f>
        <v>0</v>
      </c>
      <c r="C646" s="66" t="s">
        <v>36</v>
      </c>
      <c r="D646" s="66">
        <f>IFERROR(INDEX(Лист8!$A$3:$F$4000,MATCH(ROW()-1,Лист8!$H$3:$H$4000,0),4),0)</f>
        <v>0</v>
      </c>
      <c r="E646" s="66" t="str">
        <f>IFERROR(INDEX('Отчет о движении сырья'!$C$9:$C$259,MATCH(D646,'Отчет о движении сырья'!$B$9:$B$259,0),1),"")</f>
        <v/>
      </c>
      <c r="F646" s="89" t="str">
        <f>IFERROR(INDEX('Отчет о движении сырья'!$D$9:$D$259,MATCH(D646,'Отчет о движении сырья'!$B$9:$B$259,0),1),"")</f>
        <v/>
      </c>
      <c r="G646" s="90">
        <f>IFERROR(INDEX(Лист8!$A$3:$F$4000,MATCH(ROW()-1,Лист8!$H$3:$H$4000,0),6),0)</f>
        <v>0</v>
      </c>
      <c r="H646" s="91">
        <f>IFERROR(((SUMIFS('Приход сырья'!$H$2:$H$2000,'Приход сырья'!$A$2:$A$2000,"&lt;="&amp;DATE(YEAR($A646),MONTH($A646)+1,1)-1,'Приход сырья'!$D$2:$D$2000,$D646)-SUMIFS($H$2:$H$2000,$A$2:$A$2000,"&lt;"&amp;$A646,$D$2:$D$2000,$D646))/(SUMIFS('Приход сырья'!$G$2:$G$2000,'Приход сырья'!$A$2:$A$2000,"&lt;="&amp;DATE(YEAR($A646),MONTH($A646)+1,1)-1,'Приход сырья'!$D$2:$D$2000,$D646)-SUMIFS($G$2:$G$2000,$A$2:$A$2000,"&lt;"&amp;$A646,$D$2:$D$2000,$D646))*G646),0)</f>
        <v>0</v>
      </c>
    </row>
    <row r="647" spans="1:8">
      <c r="A647" s="88">
        <f>IFERROR(INDEX(Лист8!$A$3:$F$4000,MATCH(ROW()-1,Лист8!$H$3:$H$4000,0),2),0)</f>
        <v>0</v>
      </c>
      <c r="B647" s="89">
        <f>IFERROR(INDEX(Лист8!$A$3:$F$4000,MATCH(ROW()-1,Лист8!$H$3:$H$4000,0),1),0)</f>
        <v>0</v>
      </c>
      <c r="C647" s="66" t="s">
        <v>36</v>
      </c>
      <c r="D647" s="66">
        <f>IFERROR(INDEX(Лист8!$A$3:$F$4000,MATCH(ROW()-1,Лист8!$H$3:$H$4000,0),4),0)</f>
        <v>0</v>
      </c>
      <c r="E647" s="66" t="str">
        <f>IFERROR(INDEX('Отчет о движении сырья'!$C$9:$C$259,MATCH(D647,'Отчет о движении сырья'!$B$9:$B$259,0),1),"")</f>
        <v/>
      </c>
      <c r="F647" s="89" t="str">
        <f>IFERROR(INDEX('Отчет о движении сырья'!$D$9:$D$259,MATCH(D647,'Отчет о движении сырья'!$B$9:$B$259,0),1),"")</f>
        <v/>
      </c>
      <c r="G647" s="90">
        <f>IFERROR(INDEX(Лист8!$A$3:$F$4000,MATCH(ROW()-1,Лист8!$H$3:$H$4000,0),6),0)</f>
        <v>0</v>
      </c>
      <c r="H647" s="91">
        <f>IFERROR(((SUMIFS('Приход сырья'!$H$2:$H$2000,'Приход сырья'!$A$2:$A$2000,"&lt;="&amp;DATE(YEAR($A647),MONTH($A647)+1,1)-1,'Приход сырья'!$D$2:$D$2000,$D647)-SUMIFS($H$2:$H$2000,$A$2:$A$2000,"&lt;"&amp;$A647,$D$2:$D$2000,$D647))/(SUMIFS('Приход сырья'!$G$2:$G$2000,'Приход сырья'!$A$2:$A$2000,"&lt;="&amp;DATE(YEAR($A647),MONTH($A647)+1,1)-1,'Приход сырья'!$D$2:$D$2000,$D647)-SUMIFS($G$2:$G$2000,$A$2:$A$2000,"&lt;"&amp;$A647,$D$2:$D$2000,$D647))*G647),0)</f>
        <v>0</v>
      </c>
    </row>
    <row r="648" spans="1:8">
      <c r="A648" s="88">
        <f>IFERROR(INDEX(Лист8!$A$3:$F$4000,MATCH(ROW()-1,Лист8!$H$3:$H$4000,0),2),0)</f>
        <v>0</v>
      </c>
      <c r="B648" s="89">
        <f>IFERROR(INDEX(Лист8!$A$3:$F$4000,MATCH(ROW()-1,Лист8!$H$3:$H$4000,0),1),0)</f>
        <v>0</v>
      </c>
      <c r="C648" s="66" t="s">
        <v>36</v>
      </c>
      <c r="D648" s="66">
        <f>IFERROR(INDEX(Лист8!$A$3:$F$4000,MATCH(ROW()-1,Лист8!$H$3:$H$4000,0),4),0)</f>
        <v>0</v>
      </c>
      <c r="E648" s="66" t="str">
        <f>IFERROR(INDEX('Отчет о движении сырья'!$C$9:$C$259,MATCH(D648,'Отчет о движении сырья'!$B$9:$B$259,0),1),"")</f>
        <v/>
      </c>
      <c r="F648" s="89" t="str">
        <f>IFERROR(INDEX('Отчет о движении сырья'!$D$9:$D$259,MATCH(D648,'Отчет о движении сырья'!$B$9:$B$259,0),1),"")</f>
        <v/>
      </c>
      <c r="G648" s="90">
        <f>IFERROR(INDEX(Лист8!$A$3:$F$4000,MATCH(ROW()-1,Лист8!$H$3:$H$4000,0),6),0)</f>
        <v>0</v>
      </c>
      <c r="H648" s="91">
        <f>IFERROR(((SUMIFS('Приход сырья'!$H$2:$H$2000,'Приход сырья'!$A$2:$A$2000,"&lt;="&amp;DATE(YEAR($A648),MONTH($A648)+1,1)-1,'Приход сырья'!$D$2:$D$2000,$D648)-SUMIFS($H$2:$H$2000,$A$2:$A$2000,"&lt;"&amp;$A648,$D$2:$D$2000,$D648))/(SUMIFS('Приход сырья'!$G$2:$G$2000,'Приход сырья'!$A$2:$A$2000,"&lt;="&amp;DATE(YEAR($A648),MONTH($A648)+1,1)-1,'Приход сырья'!$D$2:$D$2000,$D648)-SUMIFS($G$2:$G$2000,$A$2:$A$2000,"&lt;"&amp;$A648,$D$2:$D$2000,$D648))*G648),0)</f>
        <v>0</v>
      </c>
    </row>
    <row r="649" spans="1:8">
      <c r="A649" s="88">
        <f>IFERROR(INDEX(Лист8!$A$3:$F$4000,MATCH(ROW()-1,Лист8!$H$3:$H$4000,0),2),0)</f>
        <v>0</v>
      </c>
      <c r="B649" s="89">
        <f>IFERROR(INDEX(Лист8!$A$3:$F$4000,MATCH(ROW()-1,Лист8!$H$3:$H$4000,0),1),0)</f>
        <v>0</v>
      </c>
      <c r="C649" s="66" t="s">
        <v>36</v>
      </c>
      <c r="D649" s="66">
        <f>IFERROR(INDEX(Лист8!$A$3:$F$4000,MATCH(ROW()-1,Лист8!$H$3:$H$4000,0),4),0)</f>
        <v>0</v>
      </c>
      <c r="E649" s="66" t="str">
        <f>IFERROR(INDEX('Отчет о движении сырья'!$C$9:$C$259,MATCH(D649,'Отчет о движении сырья'!$B$9:$B$259,0),1),"")</f>
        <v/>
      </c>
      <c r="F649" s="89" t="str">
        <f>IFERROR(INDEX('Отчет о движении сырья'!$D$9:$D$259,MATCH(D649,'Отчет о движении сырья'!$B$9:$B$259,0),1),"")</f>
        <v/>
      </c>
      <c r="G649" s="90">
        <f>IFERROR(INDEX(Лист8!$A$3:$F$4000,MATCH(ROW()-1,Лист8!$H$3:$H$4000,0),6),0)</f>
        <v>0</v>
      </c>
      <c r="H649" s="91">
        <f>IFERROR(((SUMIFS('Приход сырья'!$H$2:$H$2000,'Приход сырья'!$A$2:$A$2000,"&lt;="&amp;DATE(YEAR($A649),MONTH($A649)+1,1)-1,'Приход сырья'!$D$2:$D$2000,$D649)-SUMIFS($H$2:$H$2000,$A$2:$A$2000,"&lt;"&amp;$A649,$D$2:$D$2000,$D649))/(SUMIFS('Приход сырья'!$G$2:$G$2000,'Приход сырья'!$A$2:$A$2000,"&lt;="&amp;DATE(YEAR($A649),MONTH($A649)+1,1)-1,'Приход сырья'!$D$2:$D$2000,$D649)-SUMIFS($G$2:$G$2000,$A$2:$A$2000,"&lt;"&amp;$A649,$D$2:$D$2000,$D649))*G649),0)</f>
        <v>0</v>
      </c>
    </row>
    <row r="650" spans="1:8">
      <c r="A650" s="88">
        <f>IFERROR(INDEX(Лист8!$A$3:$F$4000,MATCH(ROW()-1,Лист8!$H$3:$H$4000,0),2),0)</f>
        <v>0</v>
      </c>
      <c r="B650" s="89">
        <f>IFERROR(INDEX(Лист8!$A$3:$F$4000,MATCH(ROW()-1,Лист8!$H$3:$H$4000,0),1),0)</f>
        <v>0</v>
      </c>
      <c r="C650" s="66" t="s">
        <v>36</v>
      </c>
      <c r="D650" s="66">
        <f>IFERROR(INDEX(Лист8!$A$3:$F$4000,MATCH(ROW()-1,Лист8!$H$3:$H$4000,0),4),0)</f>
        <v>0</v>
      </c>
      <c r="E650" s="66" t="str">
        <f>IFERROR(INDEX('Отчет о движении сырья'!$C$9:$C$259,MATCH(D650,'Отчет о движении сырья'!$B$9:$B$259,0),1),"")</f>
        <v/>
      </c>
      <c r="F650" s="89" t="str">
        <f>IFERROR(INDEX('Отчет о движении сырья'!$D$9:$D$259,MATCH(D650,'Отчет о движении сырья'!$B$9:$B$259,0),1),"")</f>
        <v/>
      </c>
      <c r="G650" s="90">
        <f>IFERROR(INDEX(Лист8!$A$3:$F$4000,MATCH(ROW()-1,Лист8!$H$3:$H$4000,0),6),0)</f>
        <v>0</v>
      </c>
      <c r="H650" s="91">
        <f>IFERROR(((SUMIFS('Приход сырья'!$H$2:$H$2000,'Приход сырья'!$A$2:$A$2000,"&lt;="&amp;DATE(YEAR($A650),MONTH($A650)+1,1)-1,'Приход сырья'!$D$2:$D$2000,$D650)-SUMIFS($H$2:$H$2000,$A$2:$A$2000,"&lt;"&amp;$A650,$D$2:$D$2000,$D650))/(SUMIFS('Приход сырья'!$G$2:$G$2000,'Приход сырья'!$A$2:$A$2000,"&lt;="&amp;DATE(YEAR($A650),MONTH($A650)+1,1)-1,'Приход сырья'!$D$2:$D$2000,$D650)-SUMIFS($G$2:$G$2000,$A$2:$A$2000,"&lt;"&amp;$A650,$D$2:$D$2000,$D650))*G650),0)</f>
        <v>0</v>
      </c>
    </row>
    <row r="651" spans="1:8">
      <c r="A651" s="88">
        <f>IFERROR(INDEX(Лист8!$A$3:$F$4000,MATCH(ROW()-1,Лист8!$H$3:$H$4000,0),2),0)</f>
        <v>0</v>
      </c>
      <c r="B651" s="89">
        <f>IFERROR(INDEX(Лист8!$A$3:$F$4000,MATCH(ROW()-1,Лист8!$H$3:$H$4000,0),1),0)</f>
        <v>0</v>
      </c>
      <c r="C651" s="66" t="s">
        <v>36</v>
      </c>
      <c r="D651" s="66">
        <f>IFERROR(INDEX(Лист8!$A$3:$F$4000,MATCH(ROW()-1,Лист8!$H$3:$H$4000,0),4),0)</f>
        <v>0</v>
      </c>
      <c r="E651" s="66" t="str">
        <f>IFERROR(INDEX('Отчет о движении сырья'!$C$9:$C$259,MATCH(D651,'Отчет о движении сырья'!$B$9:$B$259,0),1),"")</f>
        <v/>
      </c>
      <c r="F651" s="89" t="str">
        <f>IFERROR(INDEX('Отчет о движении сырья'!$D$9:$D$259,MATCH(D651,'Отчет о движении сырья'!$B$9:$B$259,0),1),"")</f>
        <v/>
      </c>
      <c r="G651" s="90">
        <f>IFERROR(INDEX(Лист8!$A$3:$F$4000,MATCH(ROW()-1,Лист8!$H$3:$H$4000,0),6),0)</f>
        <v>0</v>
      </c>
      <c r="H651" s="91">
        <f>IFERROR(((SUMIFS('Приход сырья'!$H$2:$H$2000,'Приход сырья'!$A$2:$A$2000,"&lt;="&amp;DATE(YEAR($A651),MONTH($A651)+1,1)-1,'Приход сырья'!$D$2:$D$2000,$D651)-SUMIFS($H$2:$H$2000,$A$2:$A$2000,"&lt;"&amp;$A651,$D$2:$D$2000,$D651))/(SUMIFS('Приход сырья'!$G$2:$G$2000,'Приход сырья'!$A$2:$A$2000,"&lt;="&amp;DATE(YEAR($A651),MONTH($A651)+1,1)-1,'Приход сырья'!$D$2:$D$2000,$D651)-SUMIFS($G$2:$G$2000,$A$2:$A$2000,"&lt;"&amp;$A651,$D$2:$D$2000,$D651))*G651),0)</f>
        <v>0</v>
      </c>
    </row>
    <row r="652" spans="1:8">
      <c r="A652" s="88">
        <f>IFERROR(INDEX(Лист8!$A$3:$F$4000,MATCH(ROW()-1,Лист8!$H$3:$H$4000,0),2),0)</f>
        <v>0</v>
      </c>
      <c r="B652" s="89">
        <f>IFERROR(INDEX(Лист8!$A$3:$F$4000,MATCH(ROW()-1,Лист8!$H$3:$H$4000,0),1),0)</f>
        <v>0</v>
      </c>
      <c r="C652" s="66" t="s">
        <v>36</v>
      </c>
      <c r="D652" s="66">
        <f>IFERROR(INDEX(Лист8!$A$3:$F$4000,MATCH(ROW()-1,Лист8!$H$3:$H$4000,0),4),0)</f>
        <v>0</v>
      </c>
      <c r="E652" s="66" t="str">
        <f>IFERROR(INDEX('Отчет о движении сырья'!$C$9:$C$259,MATCH(D652,'Отчет о движении сырья'!$B$9:$B$259,0),1),"")</f>
        <v/>
      </c>
      <c r="F652" s="89" t="str">
        <f>IFERROR(INDEX('Отчет о движении сырья'!$D$9:$D$259,MATCH(D652,'Отчет о движении сырья'!$B$9:$B$259,0),1),"")</f>
        <v/>
      </c>
      <c r="G652" s="90">
        <f>IFERROR(INDEX(Лист8!$A$3:$F$4000,MATCH(ROW()-1,Лист8!$H$3:$H$4000,0),6),0)</f>
        <v>0</v>
      </c>
      <c r="H652" s="91">
        <f>IFERROR(((SUMIFS('Приход сырья'!$H$2:$H$2000,'Приход сырья'!$A$2:$A$2000,"&lt;="&amp;DATE(YEAR($A652),MONTH($A652)+1,1)-1,'Приход сырья'!$D$2:$D$2000,$D652)-SUMIFS($H$2:$H$2000,$A$2:$A$2000,"&lt;"&amp;$A652,$D$2:$D$2000,$D652))/(SUMIFS('Приход сырья'!$G$2:$G$2000,'Приход сырья'!$A$2:$A$2000,"&lt;="&amp;DATE(YEAR($A652),MONTH($A652)+1,1)-1,'Приход сырья'!$D$2:$D$2000,$D652)-SUMIFS($G$2:$G$2000,$A$2:$A$2000,"&lt;"&amp;$A652,$D$2:$D$2000,$D652))*G652),0)</f>
        <v>0</v>
      </c>
    </row>
    <row r="653" spans="1:8">
      <c r="A653" s="88">
        <f>IFERROR(INDEX(Лист8!$A$3:$F$4000,MATCH(ROW()-1,Лист8!$H$3:$H$4000,0),2),0)</f>
        <v>0</v>
      </c>
      <c r="B653" s="89">
        <f>IFERROR(INDEX(Лист8!$A$3:$F$4000,MATCH(ROW()-1,Лист8!$H$3:$H$4000,0),1),0)</f>
        <v>0</v>
      </c>
      <c r="C653" s="66" t="s">
        <v>36</v>
      </c>
      <c r="D653" s="66">
        <f>IFERROR(INDEX(Лист8!$A$3:$F$4000,MATCH(ROW()-1,Лист8!$H$3:$H$4000,0),4),0)</f>
        <v>0</v>
      </c>
      <c r="E653" s="66" t="str">
        <f>IFERROR(INDEX('Отчет о движении сырья'!$C$9:$C$259,MATCH(D653,'Отчет о движении сырья'!$B$9:$B$259,0),1),"")</f>
        <v/>
      </c>
      <c r="F653" s="89" t="str">
        <f>IFERROR(INDEX('Отчет о движении сырья'!$D$9:$D$259,MATCH(D653,'Отчет о движении сырья'!$B$9:$B$259,0),1),"")</f>
        <v/>
      </c>
      <c r="G653" s="90">
        <f>IFERROR(INDEX(Лист8!$A$3:$F$4000,MATCH(ROW()-1,Лист8!$H$3:$H$4000,0),6),0)</f>
        <v>0</v>
      </c>
      <c r="H653" s="91">
        <f>IFERROR(((SUMIFS('Приход сырья'!$H$2:$H$2000,'Приход сырья'!$A$2:$A$2000,"&lt;="&amp;DATE(YEAR($A653),MONTH($A653)+1,1)-1,'Приход сырья'!$D$2:$D$2000,$D653)-SUMIFS($H$2:$H$2000,$A$2:$A$2000,"&lt;"&amp;$A653,$D$2:$D$2000,$D653))/(SUMIFS('Приход сырья'!$G$2:$G$2000,'Приход сырья'!$A$2:$A$2000,"&lt;="&amp;DATE(YEAR($A653),MONTH($A653)+1,1)-1,'Приход сырья'!$D$2:$D$2000,$D653)-SUMIFS($G$2:$G$2000,$A$2:$A$2000,"&lt;"&amp;$A653,$D$2:$D$2000,$D653))*G653),0)</f>
        <v>0</v>
      </c>
    </row>
    <row r="654" spans="1:8">
      <c r="A654" s="88">
        <f>IFERROR(INDEX(Лист8!$A$3:$F$4000,MATCH(ROW()-1,Лист8!$H$3:$H$4000,0),2),0)</f>
        <v>0</v>
      </c>
      <c r="B654" s="89">
        <f>IFERROR(INDEX(Лист8!$A$3:$F$4000,MATCH(ROW()-1,Лист8!$H$3:$H$4000,0),1),0)</f>
        <v>0</v>
      </c>
      <c r="C654" s="66" t="s">
        <v>36</v>
      </c>
      <c r="D654" s="66">
        <f>IFERROR(INDEX(Лист8!$A$3:$F$4000,MATCH(ROW()-1,Лист8!$H$3:$H$4000,0),4),0)</f>
        <v>0</v>
      </c>
      <c r="E654" s="66" t="str">
        <f>IFERROR(INDEX('Отчет о движении сырья'!$C$9:$C$259,MATCH(D654,'Отчет о движении сырья'!$B$9:$B$259,0),1),"")</f>
        <v/>
      </c>
      <c r="F654" s="89" t="str">
        <f>IFERROR(INDEX('Отчет о движении сырья'!$D$9:$D$259,MATCH(D654,'Отчет о движении сырья'!$B$9:$B$259,0),1),"")</f>
        <v/>
      </c>
      <c r="G654" s="90">
        <f>IFERROR(INDEX(Лист8!$A$3:$F$4000,MATCH(ROW()-1,Лист8!$H$3:$H$4000,0),6),0)</f>
        <v>0</v>
      </c>
      <c r="H654" s="91">
        <f>IFERROR(((SUMIFS('Приход сырья'!$H$2:$H$2000,'Приход сырья'!$A$2:$A$2000,"&lt;="&amp;DATE(YEAR($A654),MONTH($A654)+1,1)-1,'Приход сырья'!$D$2:$D$2000,$D654)-SUMIFS($H$2:$H$2000,$A$2:$A$2000,"&lt;"&amp;$A654,$D$2:$D$2000,$D654))/(SUMIFS('Приход сырья'!$G$2:$G$2000,'Приход сырья'!$A$2:$A$2000,"&lt;="&amp;DATE(YEAR($A654),MONTH($A654)+1,1)-1,'Приход сырья'!$D$2:$D$2000,$D654)-SUMIFS($G$2:$G$2000,$A$2:$A$2000,"&lt;"&amp;$A654,$D$2:$D$2000,$D654))*G654),0)</f>
        <v>0</v>
      </c>
    </row>
    <row r="655" spans="1:8">
      <c r="A655" s="88">
        <f>IFERROR(INDEX(Лист8!$A$3:$F$4000,MATCH(ROW()-1,Лист8!$H$3:$H$4000,0),2),0)</f>
        <v>0</v>
      </c>
      <c r="B655" s="89">
        <f>IFERROR(INDEX(Лист8!$A$3:$F$4000,MATCH(ROW()-1,Лист8!$H$3:$H$4000,0),1),0)</f>
        <v>0</v>
      </c>
      <c r="C655" s="66" t="s">
        <v>36</v>
      </c>
      <c r="D655" s="66">
        <f>IFERROR(INDEX(Лист8!$A$3:$F$4000,MATCH(ROW()-1,Лист8!$H$3:$H$4000,0),4),0)</f>
        <v>0</v>
      </c>
      <c r="E655" s="66" t="str">
        <f>IFERROR(INDEX('Отчет о движении сырья'!$C$9:$C$259,MATCH(D655,'Отчет о движении сырья'!$B$9:$B$259,0),1),"")</f>
        <v/>
      </c>
      <c r="F655" s="89" t="str">
        <f>IFERROR(INDEX('Отчет о движении сырья'!$D$9:$D$259,MATCH(D655,'Отчет о движении сырья'!$B$9:$B$259,0),1),"")</f>
        <v/>
      </c>
      <c r="G655" s="90">
        <f>IFERROR(INDEX(Лист8!$A$3:$F$4000,MATCH(ROW()-1,Лист8!$H$3:$H$4000,0),6),0)</f>
        <v>0</v>
      </c>
      <c r="H655" s="91">
        <f>IFERROR(((SUMIFS('Приход сырья'!$H$2:$H$2000,'Приход сырья'!$A$2:$A$2000,"&lt;="&amp;DATE(YEAR($A655),MONTH($A655)+1,1)-1,'Приход сырья'!$D$2:$D$2000,$D655)-SUMIFS($H$2:$H$2000,$A$2:$A$2000,"&lt;"&amp;$A655,$D$2:$D$2000,$D655))/(SUMIFS('Приход сырья'!$G$2:$G$2000,'Приход сырья'!$A$2:$A$2000,"&lt;="&amp;DATE(YEAR($A655),MONTH($A655)+1,1)-1,'Приход сырья'!$D$2:$D$2000,$D655)-SUMIFS($G$2:$G$2000,$A$2:$A$2000,"&lt;"&amp;$A655,$D$2:$D$2000,$D655))*G655),0)</f>
        <v>0</v>
      </c>
    </row>
    <row r="656" spans="1:8">
      <c r="A656" s="88">
        <f>IFERROR(INDEX(Лист8!$A$3:$F$4000,MATCH(ROW()-1,Лист8!$H$3:$H$4000,0),2),0)</f>
        <v>0</v>
      </c>
      <c r="B656" s="89">
        <f>IFERROR(INDEX(Лист8!$A$3:$F$4000,MATCH(ROW()-1,Лист8!$H$3:$H$4000,0),1),0)</f>
        <v>0</v>
      </c>
      <c r="C656" s="66" t="s">
        <v>36</v>
      </c>
      <c r="D656" s="66">
        <f>IFERROR(INDEX(Лист8!$A$3:$F$4000,MATCH(ROW()-1,Лист8!$H$3:$H$4000,0),4),0)</f>
        <v>0</v>
      </c>
      <c r="E656" s="66" t="str">
        <f>IFERROR(INDEX('Отчет о движении сырья'!$C$9:$C$259,MATCH(D656,'Отчет о движении сырья'!$B$9:$B$259,0),1),"")</f>
        <v/>
      </c>
      <c r="F656" s="89" t="str">
        <f>IFERROR(INDEX('Отчет о движении сырья'!$D$9:$D$259,MATCH(D656,'Отчет о движении сырья'!$B$9:$B$259,0),1),"")</f>
        <v/>
      </c>
      <c r="G656" s="90">
        <f>IFERROR(INDEX(Лист8!$A$3:$F$4000,MATCH(ROW()-1,Лист8!$H$3:$H$4000,0),6),0)</f>
        <v>0</v>
      </c>
      <c r="H656" s="91">
        <f>IFERROR(((SUMIFS('Приход сырья'!$H$2:$H$2000,'Приход сырья'!$A$2:$A$2000,"&lt;="&amp;DATE(YEAR($A656),MONTH($A656)+1,1)-1,'Приход сырья'!$D$2:$D$2000,$D656)-SUMIFS($H$2:$H$2000,$A$2:$A$2000,"&lt;"&amp;$A656,$D$2:$D$2000,$D656))/(SUMIFS('Приход сырья'!$G$2:$G$2000,'Приход сырья'!$A$2:$A$2000,"&lt;="&amp;DATE(YEAR($A656),MONTH($A656)+1,1)-1,'Приход сырья'!$D$2:$D$2000,$D656)-SUMIFS($G$2:$G$2000,$A$2:$A$2000,"&lt;"&amp;$A656,$D$2:$D$2000,$D656))*G656),0)</f>
        <v>0</v>
      </c>
    </row>
    <row r="657" spans="1:8">
      <c r="A657" s="88">
        <f>IFERROR(INDEX(Лист8!$A$3:$F$4000,MATCH(ROW()-1,Лист8!$H$3:$H$4000,0),2),0)</f>
        <v>0</v>
      </c>
      <c r="B657" s="89">
        <f>IFERROR(INDEX(Лист8!$A$3:$F$4000,MATCH(ROW()-1,Лист8!$H$3:$H$4000,0),1),0)</f>
        <v>0</v>
      </c>
      <c r="C657" s="66" t="s">
        <v>36</v>
      </c>
      <c r="D657" s="66">
        <f>IFERROR(INDEX(Лист8!$A$3:$F$4000,MATCH(ROW()-1,Лист8!$H$3:$H$4000,0),4),0)</f>
        <v>0</v>
      </c>
      <c r="E657" s="66" t="str">
        <f>IFERROR(INDEX('Отчет о движении сырья'!$C$9:$C$259,MATCH(D657,'Отчет о движении сырья'!$B$9:$B$259,0),1),"")</f>
        <v/>
      </c>
      <c r="F657" s="89" t="str">
        <f>IFERROR(INDEX('Отчет о движении сырья'!$D$9:$D$259,MATCH(D657,'Отчет о движении сырья'!$B$9:$B$259,0),1),"")</f>
        <v/>
      </c>
      <c r="G657" s="90">
        <f>IFERROR(INDEX(Лист8!$A$3:$F$4000,MATCH(ROW()-1,Лист8!$H$3:$H$4000,0),6),0)</f>
        <v>0</v>
      </c>
      <c r="H657" s="91">
        <f>IFERROR(((SUMIFS('Приход сырья'!$H$2:$H$2000,'Приход сырья'!$A$2:$A$2000,"&lt;="&amp;DATE(YEAR($A657),MONTH($A657)+1,1)-1,'Приход сырья'!$D$2:$D$2000,$D657)-SUMIFS($H$2:$H$2000,$A$2:$A$2000,"&lt;"&amp;$A657,$D$2:$D$2000,$D657))/(SUMIFS('Приход сырья'!$G$2:$G$2000,'Приход сырья'!$A$2:$A$2000,"&lt;="&amp;DATE(YEAR($A657),MONTH($A657)+1,1)-1,'Приход сырья'!$D$2:$D$2000,$D657)-SUMIFS($G$2:$G$2000,$A$2:$A$2000,"&lt;"&amp;$A657,$D$2:$D$2000,$D657))*G657),0)</f>
        <v>0</v>
      </c>
    </row>
    <row r="658" spans="1:8">
      <c r="A658" s="88">
        <f>IFERROR(INDEX(Лист8!$A$3:$F$4000,MATCH(ROW()-1,Лист8!$H$3:$H$4000,0),2),0)</f>
        <v>0</v>
      </c>
      <c r="B658" s="89">
        <f>IFERROR(INDEX(Лист8!$A$3:$F$4000,MATCH(ROW()-1,Лист8!$H$3:$H$4000,0),1),0)</f>
        <v>0</v>
      </c>
      <c r="C658" s="66" t="s">
        <v>36</v>
      </c>
      <c r="D658" s="66">
        <f>IFERROR(INDEX(Лист8!$A$3:$F$4000,MATCH(ROW()-1,Лист8!$H$3:$H$4000,0),4),0)</f>
        <v>0</v>
      </c>
      <c r="E658" s="66" t="str">
        <f>IFERROR(INDEX('Отчет о движении сырья'!$C$9:$C$259,MATCH(D658,'Отчет о движении сырья'!$B$9:$B$259,0),1),"")</f>
        <v/>
      </c>
      <c r="F658" s="89" t="str">
        <f>IFERROR(INDEX('Отчет о движении сырья'!$D$9:$D$259,MATCH(D658,'Отчет о движении сырья'!$B$9:$B$259,0),1),"")</f>
        <v/>
      </c>
      <c r="G658" s="90">
        <f>IFERROR(INDEX(Лист8!$A$3:$F$4000,MATCH(ROW()-1,Лист8!$H$3:$H$4000,0),6),0)</f>
        <v>0</v>
      </c>
      <c r="H658" s="91">
        <f>IFERROR(((SUMIFS('Приход сырья'!$H$2:$H$2000,'Приход сырья'!$A$2:$A$2000,"&lt;="&amp;DATE(YEAR($A658),MONTH($A658)+1,1)-1,'Приход сырья'!$D$2:$D$2000,$D658)-SUMIFS($H$2:$H$2000,$A$2:$A$2000,"&lt;"&amp;$A658,$D$2:$D$2000,$D658))/(SUMIFS('Приход сырья'!$G$2:$G$2000,'Приход сырья'!$A$2:$A$2000,"&lt;="&amp;DATE(YEAR($A658),MONTH($A658)+1,1)-1,'Приход сырья'!$D$2:$D$2000,$D658)-SUMIFS($G$2:$G$2000,$A$2:$A$2000,"&lt;"&amp;$A658,$D$2:$D$2000,$D658))*G658),0)</f>
        <v>0</v>
      </c>
    </row>
    <row r="659" spans="1:8">
      <c r="A659" s="88">
        <f>IFERROR(INDEX(Лист8!$A$3:$F$4000,MATCH(ROW()-1,Лист8!$H$3:$H$4000,0),2),0)</f>
        <v>0</v>
      </c>
      <c r="B659" s="89">
        <f>IFERROR(INDEX(Лист8!$A$3:$F$4000,MATCH(ROW()-1,Лист8!$H$3:$H$4000,0),1),0)</f>
        <v>0</v>
      </c>
      <c r="C659" s="66" t="s">
        <v>36</v>
      </c>
      <c r="D659" s="66">
        <f>IFERROR(INDEX(Лист8!$A$3:$F$4000,MATCH(ROW()-1,Лист8!$H$3:$H$4000,0),4),0)</f>
        <v>0</v>
      </c>
      <c r="E659" s="66" t="str">
        <f>IFERROR(INDEX('Отчет о движении сырья'!$C$9:$C$259,MATCH(D659,'Отчет о движении сырья'!$B$9:$B$259,0),1),"")</f>
        <v/>
      </c>
      <c r="F659" s="89" t="str">
        <f>IFERROR(INDEX('Отчет о движении сырья'!$D$9:$D$259,MATCH(D659,'Отчет о движении сырья'!$B$9:$B$259,0),1),"")</f>
        <v/>
      </c>
      <c r="G659" s="90">
        <f>IFERROR(INDEX(Лист8!$A$3:$F$4000,MATCH(ROW()-1,Лист8!$H$3:$H$4000,0),6),0)</f>
        <v>0</v>
      </c>
      <c r="H659" s="91">
        <f>IFERROR(((SUMIFS('Приход сырья'!$H$2:$H$2000,'Приход сырья'!$A$2:$A$2000,"&lt;="&amp;DATE(YEAR($A659),MONTH($A659)+1,1)-1,'Приход сырья'!$D$2:$D$2000,$D659)-SUMIFS($H$2:$H$2000,$A$2:$A$2000,"&lt;"&amp;$A659,$D$2:$D$2000,$D659))/(SUMIFS('Приход сырья'!$G$2:$G$2000,'Приход сырья'!$A$2:$A$2000,"&lt;="&amp;DATE(YEAR($A659),MONTH($A659)+1,1)-1,'Приход сырья'!$D$2:$D$2000,$D659)-SUMIFS($G$2:$G$2000,$A$2:$A$2000,"&lt;"&amp;$A659,$D$2:$D$2000,$D659))*G659),0)</f>
        <v>0</v>
      </c>
    </row>
    <row r="660" spans="1:8">
      <c r="A660" s="88">
        <f>IFERROR(INDEX(Лист8!$A$3:$F$4000,MATCH(ROW()-1,Лист8!$H$3:$H$4000,0),2),0)</f>
        <v>0</v>
      </c>
      <c r="B660" s="89">
        <f>IFERROR(INDEX(Лист8!$A$3:$F$4000,MATCH(ROW()-1,Лист8!$H$3:$H$4000,0),1),0)</f>
        <v>0</v>
      </c>
      <c r="C660" s="66" t="s">
        <v>36</v>
      </c>
      <c r="D660" s="66">
        <f>IFERROR(INDEX(Лист8!$A$3:$F$4000,MATCH(ROW()-1,Лист8!$H$3:$H$4000,0),4),0)</f>
        <v>0</v>
      </c>
      <c r="E660" s="66" t="str">
        <f>IFERROR(INDEX('Отчет о движении сырья'!$C$9:$C$259,MATCH(D660,'Отчет о движении сырья'!$B$9:$B$259,0),1),"")</f>
        <v/>
      </c>
      <c r="F660" s="89" t="str">
        <f>IFERROR(INDEX('Отчет о движении сырья'!$D$9:$D$259,MATCH(D660,'Отчет о движении сырья'!$B$9:$B$259,0),1),"")</f>
        <v/>
      </c>
      <c r="G660" s="90">
        <f>IFERROR(INDEX(Лист8!$A$3:$F$4000,MATCH(ROW()-1,Лист8!$H$3:$H$4000,0),6),0)</f>
        <v>0</v>
      </c>
      <c r="H660" s="91">
        <f>IFERROR(((SUMIFS('Приход сырья'!$H$2:$H$2000,'Приход сырья'!$A$2:$A$2000,"&lt;="&amp;DATE(YEAR($A660),MONTH($A660)+1,1)-1,'Приход сырья'!$D$2:$D$2000,$D660)-SUMIFS($H$2:$H$2000,$A$2:$A$2000,"&lt;"&amp;$A660,$D$2:$D$2000,$D660))/(SUMIFS('Приход сырья'!$G$2:$G$2000,'Приход сырья'!$A$2:$A$2000,"&lt;="&amp;DATE(YEAR($A660),MONTH($A660)+1,1)-1,'Приход сырья'!$D$2:$D$2000,$D660)-SUMIFS($G$2:$G$2000,$A$2:$A$2000,"&lt;"&amp;$A660,$D$2:$D$2000,$D660))*G660),0)</f>
        <v>0</v>
      </c>
    </row>
    <row r="661" spans="1:8">
      <c r="A661" s="88">
        <f>IFERROR(INDEX(Лист8!$A$3:$F$4000,MATCH(ROW()-1,Лист8!$H$3:$H$4000,0),2),0)</f>
        <v>0</v>
      </c>
      <c r="B661" s="89">
        <f>IFERROR(INDEX(Лист8!$A$3:$F$4000,MATCH(ROW()-1,Лист8!$H$3:$H$4000,0),1),0)</f>
        <v>0</v>
      </c>
      <c r="C661" s="66" t="s">
        <v>36</v>
      </c>
      <c r="D661" s="66">
        <f>IFERROR(INDEX(Лист8!$A$3:$F$4000,MATCH(ROW()-1,Лист8!$H$3:$H$4000,0),4),0)</f>
        <v>0</v>
      </c>
      <c r="E661" s="66" t="str">
        <f>IFERROR(INDEX('Отчет о движении сырья'!$C$9:$C$259,MATCH(D661,'Отчет о движении сырья'!$B$9:$B$259,0),1),"")</f>
        <v/>
      </c>
      <c r="F661" s="89" t="str">
        <f>IFERROR(INDEX('Отчет о движении сырья'!$D$9:$D$259,MATCH(D661,'Отчет о движении сырья'!$B$9:$B$259,0),1),"")</f>
        <v/>
      </c>
      <c r="G661" s="90">
        <f>IFERROR(INDEX(Лист8!$A$3:$F$4000,MATCH(ROW()-1,Лист8!$H$3:$H$4000,0),6),0)</f>
        <v>0</v>
      </c>
      <c r="H661" s="91">
        <f>IFERROR(((SUMIFS('Приход сырья'!$H$2:$H$2000,'Приход сырья'!$A$2:$A$2000,"&lt;="&amp;DATE(YEAR($A661),MONTH($A661)+1,1)-1,'Приход сырья'!$D$2:$D$2000,$D661)-SUMIFS($H$2:$H$2000,$A$2:$A$2000,"&lt;"&amp;$A661,$D$2:$D$2000,$D661))/(SUMIFS('Приход сырья'!$G$2:$G$2000,'Приход сырья'!$A$2:$A$2000,"&lt;="&amp;DATE(YEAR($A661),MONTH($A661)+1,1)-1,'Приход сырья'!$D$2:$D$2000,$D661)-SUMIFS($G$2:$G$2000,$A$2:$A$2000,"&lt;"&amp;$A661,$D$2:$D$2000,$D661))*G661),0)</f>
        <v>0</v>
      </c>
    </row>
    <row r="662" spans="1:8">
      <c r="A662" s="88">
        <f>IFERROR(INDEX(Лист8!$A$3:$F$4000,MATCH(ROW()-1,Лист8!$H$3:$H$4000,0),2),0)</f>
        <v>0</v>
      </c>
      <c r="B662" s="89">
        <f>IFERROR(INDEX(Лист8!$A$3:$F$4000,MATCH(ROW()-1,Лист8!$H$3:$H$4000,0),1),0)</f>
        <v>0</v>
      </c>
      <c r="C662" s="66" t="s">
        <v>36</v>
      </c>
      <c r="D662" s="66">
        <f>IFERROR(INDEX(Лист8!$A$3:$F$4000,MATCH(ROW()-1,Лист8!$H$3:$H$4000,0),4),0)</f>
        <v>0</v>
      </c>
      <c r="E662" s="66" t="str">
        <f>IFERROR(INDEX('Отчет о движении сырья'!$C$9:$C$259,MATCH(D662,'Отчет о движении сырья'!$B$9:$B$259,0),1),"")</f>
        <v/>
      </c>
      <c r="F662" s="89" t="str">
        <f>IFERROR(INDEX('Отчет о движении сырья'!$D$9:$D$259,MATCH(D662,'Отчет о движении сырья'!$B$9:$B$259,0),1),"")</f>
        <v/>
      </c>
      <c r="G662" s="90">
        <f>IFERROR(INDEX(Лист8!$A$3:$F$4000,MATCH(ROW()-1,Лист8!$H$3:$H$4000,0),6),0)</f>
        <v>0</v>
      </c>
      <c r="H662" s="91">
        <f>IFERROR(((SUMIFS('Приход сырья'!$H$2:$H$2000,'Приход сырья'!$A$2:$A$2000,"&lt;="&amp;DATE(YEAR($A662),MONTH($A662)+1,1)-1,'Приход сырья'!$D$2:$D$2000,$D662)-SUMIFS($H$2:$H$2000,$A$2:$A$2000,"&lt;"&amp;$A662,$D$2:$D$2000,$D662))/(SUMIFS('Приход сырья'!$G$2:$G$2000,'Приход сырья'!$A$2:$A$2000,"&lt;="&amp;DATE(YEAR($A662),MONTH($A662)+1,1)-1,'Приход сырья'!$D$2:$D$2000,$D662)-SUMIFS($G$2:$G$2000,$A$2:$A$2000,"&lt;"&amp;$A662,$D$2:$D$2000,$D662))*G662),0)</f>
        <v>0</v>
      </c>
    </row>
    <row r="663" spans="1:8">
      <c r="A663" s="88">
        <f>IFERROR(INDEX(Лист8!$A$3:$F$4000,MATCH(ROW()-1,Лист8!$H$3:$H$4000,0),2),0)</f>
        <v>0</v>
      </c>
      <c r="B663" s="89">
        <f>IFERROR(INDEX(Лист8!$A$3:$F$4000,MATCH(ROW()-1,Лист8!$H$3:$H$4000,0),1),0)</f>
        <v>0</v>
      </c>
      <c r="C663" s="66" t="s">
        <v>36</v>
      </c>
      <c r="D663" s="66">
        <f>IFERROR(INDEX(Лист8!$A$3:$F$4000,MATCH(ROW()-1,Лист8!$H$3:$H$4000,0),4),0)</f>
        <v>0</v>
      </c>
      <c r="E663" s="66" t="str">
        <f>IFERROR(INDEX('Отчет о движении сырья'!$C$9:$C$259,MATCH(D663,'Отчет о движении сырья'!$B$9:$B$259,0),1),"")</f>
        <v/>
      </c>
      <c r="F663" s="89" t="str">
        <f>IFERROR(INDEX('Отчет о движении сырья'!$D$9:$D$259,MATCH(D663,'Отчет о движении сырья'!$B$9:$B$259,0),1),"")</f>
        <v/>
      </c>
      <c r="G663" s="90">
        <f>IFERROR(INDEX(Лист8!$A$3:$F$4000,MATCH(ROW()-1,Лист8!$H$3:$H$4000,0),6),0)</f>
        <v>0</v>
      </c>
      <c r="H663" s="91">
        <f>IFERROR(((SUMIFS('Приход сырья'!$H$2:$H$2000,'Приход сырья'!$A$2:$A$2000,"&lt;="&amp;DATE(YEAR($A663),MONTH($A663)+1,1)-1,'Приход сырья'!$D$2:$D$2000,$D663)-SUMIFS($H$2:$H$2000,$A$2:$A$2000,"&lt;"&amp;$A663,$D$2:$D$2000,$D663))/(SUMIFS('Приход сырья'!$G$2:$G$2000,'Приход сырья'!$A$2:$A$2000,"&lt;="&amp;DATE(YEAR($A663),MONTH($A663)+1,1)-1,'Приход сырья'!$D$2:$D$2000,$D663)-SUMIFS($G$2:$G$2000,$A$2:$A$2000,"&lt;"&amp;$A663,$D$2:$D$2000,$D663))*G663),0)</f>
        <v>0</v>
      </c>
    </row>
    <row r="664" spans="1:8">
      <c r="A664" s="88">
        <f>IFERROR(INDEX(Лист8!$A$3:$F$4000,MATCH(ROW()-1,Лист8!$H$3:$H$4000,0),2),0)</f>
        <v>0</v>
      </c>
      <c r="B664" s="89">
        <f>IFERROR(INDEX(Лист8!$A$3:$F$4000,MATCH(ROW()-1,Лист8!$H$3:$H$4000,0),1),0)</f>
        <v>0</v>
      </c>
      <c r="C664" s="66" t="s">
        <v>36</v>
      </c>
      <c r="D664" s="66">
        <f>IFERROR(INDEX(Лист8!$A$3:$F$4000,MATCH(ROW()-1,Лист8!$H$3:$H$4000,0),4),0)</f>
        <v>0</v>
      </c>
      <c r="E664" s="66" t="str">
        <f>IFERROR(INDEX('Отчет о движении сырья'!$C$9:$C$259,MATCH(D664,'Отчет о движении сырья'!$B$9:$B$259,0),1),"")</f>
        <v/>
      </c>
      <c r="F664" s="89" t="str">
        <f>IFERROR(INDEX('Отчет о движении сырья'!$D$9:$D$259,MATCH(D664,'Отчет о движении сырья'!$B$9:$B$259,0),1),"")</f>
        <v/>
      </c>
      <c r="G664" s="90">
        <f>IFERROR(INDEX(Лист8!$A$3:$F$4000,MATCH(ROW()-1,Лист8!$H$3:$H$4000,0),6),0)</f>
        <v>0</v>
      </c>
      <c r="H664" s="91">
        <f>IFERROR(((SUMIFS('Приход сырья'!$H$2:$H$2000,'Приход сырья'!$A$2:$A$2000,"&lt;="&amp;DATE(YEAR($A664),MONTH($A664)+1,1)-1,'Приход сырья'!$D$2:$D$2000,$D664)-SUMIFS($H$2:$H$2000,$A$2:$A$2000,"&lt;"&amp;$A664,$D$2:$D$2000,$D664))/(SUMIFS('Приход сырья'!$G$2:$G$2000,'Приход сырья'!$A$2:$A$2000,"&lt;="&amp;DATE(YEAR($A664),MONTH($A664)+1,1)-1,'Приход сырья'!$D$2:$D$2000,$D664)-SUMIFS($G$2:$G$2000,$A$2:$A$2000,"&lt;"&amp;$A664,$D$2:$D$2000,$D664))*G664),0)</f>
        <v>0</v>
      </c>
    </row>
    <row r="665" spans="1:8">
      <c r="A665" s="88">
        <f>IFERROR(INDEX(Лист8!$A$3:$F$4000,MATCH(ROW()-1,Лист8!$H$3:$H$4000,0),2),0)</f>
        <v>0</v>
      </c>
      <c r="B665" s="89">
        <f>IFERROR(INDEX(Лист8!$A$3:$F$4000,MATCH(ROW()-1,Лист8!$H$3:$H$4000,0),1),0)</f>
        <v>0</v>
      </c>
      <c r="C665" s="66" t="s">
        <v>36</v>
      </c>
      <c r="D665" s="66">
        <f>IFERROR(INDEX(Лист8!$A$3:$F$4000,MATCH(ROW()-1,Лист8!$H$3:$H$4000,0),4),0)</f>
        <v>0</v>
      </c>
      <c r="E665" s="66" t="str">
        <f>IFERROR(INDEX('Отчет о движении сырья'!$C$9:$C$259,MATCH(D665,'Отчет о движении сырья'!$B$9:$B$259,0),1),"")</f>
        <v/>
      </c>
      <c r="F665" s="89" t="str">
        <f>IFERROR(INDEX('Отчет о движении сырья'!$D$9:$D$259,MATCH(D665,'Отчет о движении сырья'!$B$9:$B$259,0),1),"")</f>
        <v/>
      </c>
      <c r="G665" s="90">
        <f>IFERROR(INDEX(Лист8!$A$3:$F$4000,MATCH(ROW()-1,Лист8!$H$3:$H$4000,0),6),0)</f>
        <v>0</v>
      </c>
      <c r="H665" s="91">
        <f>IFERROR(((SUMIFS('Приход сырья'!$H$2:$H$2000,'Приход сырья'!$A$2:$A$2000,"&lt;="&amp;DATE(YEAR($A665),MONTH($A665)+1,1)-1,'Приход сырья'!$D$2:$D$2000,$D665)-SUMIFS($H$2:$H$2000,$A$2:$A$2000,"&lt;"&amp;$A665,$D$2:$D$2000,$D665))/(SUMIFS('Приход сырья'!$G$2:$G$2000,'Приход сырья'!$A$2:$A$2000,"&lt;="&amp;DATE(YEAR($A665),MONTH($A665)+1,1)-1,'Приход сырья'!$D$2:$D$2000,$D665)-SUMIFS($G$2:$G$2000,$A$2:$A$2000,"&lt;"&amp;$A665,$D$2:$D$2000,$D665))*G665),0)</f>
        <v>0</v>
      </c>
    </row>
    <row r="666" spans="1:8">
      <c r="A666" s="88">
        <f>IFERROR(INDEX(Лист8!$A$3:$F$4000,MATCH(ROW()-1,Лист8!$H$3:$H$4000,0),2),0)</f>
        <v>0</v>
      </c>
      <c r="B666" s="89">
        <f>IFERROR(INDEX(Лист8!$A$3:$F$4000,MATCH(ROW()-1,Лист8!$H$3:$H$4000,0),1),0)</f>
        <v>0</v>
      </c>
      <c r="C666" s="66" t="s">
        <v>36</v>
      </c>
      <c r="D666" s="66">
        <f>IFERROR(INDEX(Лист8!$A$3:$F$4000,MATCH(ROW()-1,Лист8!$H$3:$H$4000,0),4),0)</f>
        <v>0</v>
      </c>
      <c r="E666" s="66" t="str">
        <f>IFERROR(INDEX('Отчет о движении сырья'!$C$9:$C$259,MATCH(D666,'Отчет о движении сырья'!$B$9:$B$259,0),1),"")</f>
        <v/>
      </c>
      <c r="F666" s="89" t="str">
        <f>IFERROR(INDEX('Отчет о движении сырья'!$D$9:$D$259,MATCH(D666,'Отчет о движении сырья'!$B$9:$B$259,0),1),"")</f>
        <v/>
      </c>
      <c r="G666" s="90">
        <f>IFERROR(INDEX(Лист8!$A$3:$F$4000,MATCH(ROW()-1,Лист8!$H$3:$H$4000,0),6),0)</f>
        <v>0</v>
      </c>
      <c r="H666" s="91">
        <f>IFERROR(((SUMIFS('Приход сырья'!$H$2:$H$2000,'Приход сырья'!$A$2:$A$2000,"&lt;="&amp;DATE(YEAR($A666),MONTH($A666)+1,1)-1,'Приход сырья'!$D$2:$D$2000,$D666)-SUMIFS($H$2:$H$2000,$A$2:$A$2000,"&lt;"&amp;$A666,$D$2:$D$2000,$D666))/(SUMIFS('Приход сырья'!$G$2:$G$2000,'Приход сырья'!$A$2:$A$2000,"&lt;="&amp;DATE(YEAR($A666),MONTH($A666)+1,1)-1,'Приход сырья'!$D$2:$D$2000,$D666)-SUMIFS($G$2:$G$2000,$A$2:$A$2000,"&lt;"&amp;$A666,$D$2:$D$2000,$D666))*G666),0)</f>
        <v>0</v>
      </c>
    </row>
    <row r="667" spans="1:8">
      <c r="A667" s="88">
        <f>IFERROR(INDEX(Лист8!$A$3:$F$4000,MATCH(ROW()-1,Лист8!$H$3:$H$4000,0),2),0)</f>
        <v>0</v>
      </c>
      <c r="B667" s="89">
        <f>IFERROR(INDEX(Лист8!$A$3:$F$4000,MATCH(ROW()-1,Лист8!$H$3:$H$4000,0),1),0)</f>
        <v>0</v>
      </c>
      <c r="C667" s="66" t="s">
        <v>36</v>
      </c>
      <c r="D667" s="66">
        <f>IFERROR(INDEX(Лист8!$A$3:$F$4000,MATCH(ROW()-1,Лист8!$H$3:$H$4000,0),4),0)</f>
        <v>0</v>
      </c>
      <c r="E667" s="66" t="str">
        <f>IFERROR(INDEX('Отчет о движении сырья'!$C$9:$C$259,MATCH(D667,'Отчет о движении сырья'!$B$9:$B$259,0),1),"")</f>
        <v/>
      </c>
      <c r="F667" s="89" t="str">
        <f>IFERROR(INDEX('Отчет о движении сырья'!$D$9:$D$259,MATCH(D667,'Отчет о движении сырья'!$B$9:$B$259,0),1),"")</f>
        <v/>
      </c>
      <c r="G667" s="90">
        <f>IFERROR(INDEX(Лист8!$A$3:$F$4000,MATCH(ROW()-1,Лист8!$H$3:$H$4000,0),6),0)</f>
        <v>0</v>
      </c>
      <c r="H667" s="91">
        <f>IFERROR(((SUMIFS('Приход сырья'!$H$2:$H$2000,'Приход сырья'!$A$2:$A$2000,"&lt;="&amp;DATE(YEAR($A667),MONTH($A667)+1,1)-1,'Приход сырья'!$D$2:$D$2000,$D667)-SUMIFS($H$2:$H$2000,$A$2:$A$2000,"&lt;"&amp;$A667,$D$2:$D$2000,$D667))/(SUMIFS('Приход сырья'!$G$2:$G$2000,'Приход сырья'!$A$2:$A$2000,"&lt;="&amp;DATE(YEAR($A667),MONTH($A667)+1,1)-1,'Приход сырья'!$D$2:$D$2000,$D667)-SUMIFS($G$2:$G$2000,$A$2:$A$2000,"&lt;"&amp;$A667,$D$2:$D$2000,$D667))*G667),0)</f>
        <v>0</v>
      </c>
    </row>
    <row r="668" spans="1:8">
      <c r="A668" s="88">
        <f>IFERROR(INDEX(Лист8!$A$3:$F$4000,MATCH(ROW()-1,Лист8!$H$3:$H$4000,0),2),0)</f>
        <v>0</v>
      </c>
      <c r="B668" s="89">
        <f>IFERROR(INDEX(Лист8!$A$3:$F$4000,MATCH(ROW()-1,Лист8!$H$3:$H$4000,0),1),0)</f>
        <v>0</v>
      </c>
      <c r="C668" s="66" t="s">
        <v>36</v>
      </c>
      <c r="D668" s="66">
        <f>IFERROR(INDEX(Лист8!$A$3:$F$4000,MATCH(ROW()-1,Лист8!$H$3:$H$4000,0),4),0)</f>
        <v>0</v>
      </c>
      <c r="E668" s="66" t="str">
        <f>IFERROR(INDEX('Отчет о движении сырья'!$C$9:$C$259,MATCH(D668,'Отчет о движении сырья'!$B$9:$B$259,0),1),"")</f>
        <v/>
      </c>
      <c r="F668" s="89" t="str">
        <f>IFERROR(INDEX('Отчет о движении сырья'!$D$9:$D$259,MATCH(D668,'Отчет о движении сырья'!$B$9:$B$259,0),1),"")</f>
        <v/>
      </c>
      <c r="G668" s="90">
        <f>IFERROR(INDEX(Лист8!$A$3:$F$4000,MATCH(ROW()-1,Лист8!$H$3:$H$4000,0),6),0)</f>
        <v>0</v>
      </c>
      <c r="H668" s="91">
        <f>IFERROR(((SUMIFS('Приход сырья'!$H$2:$H$2000,'Приход сырья'!$A$2:$A$2000,"&lt;="&amp;DATE(YEAR($A668),MONTH($A668)+1,1)-1,'Приход сырья'!$D$2:$D$2000,$D668)-SUMIFS($H$2:$H$2000,$A$2:$A$2000,"&lt;"&amp;$A668,$D$2:$D$2000,$D668))/(SUMIFS('Приход сырья'!$G$2:$G$2000,'Приход сырья'!$A$2:$A$2000,"&lt;="&amp;DATE(YEAR($A668),MONTH($A668)+1,1)-1,'Приход сырья'!$D$2:$D$2000,$D668)-SUMIFS($G$2:$G$2000,$A$2:$A$2000,"&lt;"&amp;$A668,$D$2:$D$2000,$D668))*G668),0)</f>
        <v>0</v>
      </c>
    </row>
    <row r="669" spans="1:8">
      <c r="A669" s="88">
        <f>IFERROR(INDEX(Лист8!$A$3:$F$4000,MATCH(ROW()-1,Лист8!$H$3:$H$4000,0),2),0)</f>
        <v>0</v>
      </c>
      <c r="B669" s="89">
        <f>IFERROR(INDEX(Лист8!$A$3:$F$4000,MATCH(ROW()-1,Лист8!$H$3:$H$4000,0),1),0)</f>
        <v>0</v>
      </c>
      <c r="C669" s="66" t="s">
        <v>36</v>
      </c>
      <c r="D669" s="66">
        <f>IFERROR(INDEX(Лист8!$A$3:$F$4000,MATCH(ROW()-1,Лист8!$H$3:$H$4000,0),4),0)</f>
        <v>0</v>
      </c>
      <c r="E669" s="66" t="str">
        <f>IFERROR(INDEX('Отчет о движении сырья'!$C$9:$C$259,MATCH(D669,'Отчет о движении сырья'!$B$9:$B$259,0),1),"")</f>
        <v/>
      </c>
      <c r="F669" s="89" t="str">
        <f>IFERROR(INDEX('Отчет о движении сырья'!$D$9:$D$259,MATCH(D669,'Отчет о движении сырья'!$B$9:$B$259,0),1),"")</f>
        <v/>
      </c>
      <c r="G669" s="90">
        <f>IFERROR(INDEX(Лист8!$A$3:$F$4000,MATCH(ROW()-1,Лист8!$H$3:$H$4000,0),6),0)</f>
        <v>0</v>
      </c>
      <c r="H669" s="91">
        <f>IFERROR(((SUMIFS('Приход сырья'!$H$2:$H$2000,'Приход сырья'!$A$2:$A$2000,"&lt;="&amp;DATE(YEAR($A669),MONTH($A669)+1,1)-1,'Приход сырья'!$D$2:$D$2000,$D669)-SUMIFS($H$2:$H$2000,$A$2:$A$2000,"&lt;"&amp;$A669,$D$2:$D$2000,$D669))/(SUMIFS('Приход сырья'!$G$2:$G$2000,'Приход сырья'!$A$2:$A$2000,"&lt;="&amp;DATE(YEAR($A669),MONTH($A669)+1,1)-1,'Приход сырья'!$D$2:$D$2000,$D669)-SUMIFS($G$2:$G$2000,$A$2:$A$2000,"&lt;"&amp;$A669,$D$2:$D$2000,$D669))*G669),0)</f>
        <v>0</v>
      </c>
    </row>
    <row r="670" spans="1:8">
      <c r="A670" s="88">
        <f>IFERROR(INDEX(Лист8!$A$3:$F$4000,MATCH(ROW()-1,Лист8!$H$3:$H$4000,0),2),0)</f>
        <v>0</v>
      </c>
      <c r="B670" s="89">
        <f>IFERROR(INDEX(Лист8!$A$3:$F$4000,MATCH(ROW()-1,Лист8!$H$3:$H$4000,0),1),0)</f>
        <v>0</v>
      </c>
      <c r="C670" s="66" t="s">
        <v>36</v>
      </c>
      <c r="D670" s="66">
        <f>IFERROR(INDEX(Лист8!$A$3:$F$4000,MATCH(ROW()-1,Лист8!$H$3:$H$4000,0),4),0)</f>
        <v>0</v>
      </c>
      <c r="E670" s="66" t="str">
        <f>IFERROR(INDEX('Отчет о движении сырья'!$C$9:$C$259,MATCH(D670,'Отчет о движении сырья'!$B$9:$B$259,0),1),"")</f>
        <v/>
      </c>
      <c r="F670" s="89" t="str">
        <f>IFERROR(INDEX('Отчет о движении сырья'!$D$9:$D$259,MATCH(D670,'Отчет о движении сырья'!$B$9:$B$259,0),1),"")</f>
        <v/>
      </c>
      <c r="G670" s="90">
        <f>IFERROR(INDEX(Лист8!$A$3:$F$4000,MATCH(ROW()-1,Лист8!$H$3:$H$4000,0),6),0)</f>
        <v>0</v>
      </c>
      <c r="H670" s="91">
        <f>IFERROR(((SUMIFS('Приход сырья'!$H$2:$H$2000,'Приход сырья'!$A$2:$A$2000,"&lt;="&amp;DATE(YEAR($A670),MONTH($A670)+1,1)-1,'Приход сырья'!$D$2:$D$2000,$D670)-SUMIFS($H$2:$H$2000,$A$2:$A$2000,"&lt;"&amp;$A670,$D$2:$D$2000,$D670))/(SUMIFS('Приход сырья'!$G$2:$G$2000,'Приход сырья'!$A$2:$A$2000,"&lt;="&amp;DATE(YEAR($A670),MONTH($A670)+1,1)-1,'Приход сырья'!$D$2:$D$2000,$D670)-SUMIFS($G$2:$G$2000,$A$2:$A$2000,"&lt;"&amp;$A670,$D$2:$D$2000,$D670))*G670),0)</f>
        <v>0</v>
      </c>
    </row>
    <row r="671" spans="1:8">
      <c r="A671" s="88">
        <f>IFERROR(INDEX(Лист8!$A$3:$F$4000,MATCH(ROW()-1,Лист8!$H$3:$H$4000,0),2),0)</f>
        <v>0</v>
      </c>
      <c r="B671" s="89">
        <f>IFERROR(INDEX(Лист8!$A$3:$F$4000,MATCH(ROW()-1,Лист8!$H$3:$H$4000,0),1),0)</f>
        <v>0</v>
      </c>
      <c r="C671" s="66" t="s">
        <v>36</v>
      </c>
      <c r="D671" s="66">
        <f>IFERROR(INDEX(Лист8!$A$3:$F$4000,MATCH(ROW()-1,Лист8!$H$3:$H$4000,0),4),0)</f>
        <v>0</v>
      </c>
      <c r="E671" s="66" t="str">
        <f>IFERROR(INDEX('Отчет о движении сырья'!$C$9:$C$259,MATCH(D671,'Отчет о движении сырья'!$B$9:$B$259,0),1),"")</f>
        <v/>
      </c>
      <c r="F671" s="89" t="str">
        <f>IFERROR(INDEX('Отчет о движении сырья'!$D$9:$D$259,MATCH(D671,'Отчет о движении сырья'!$B$9:$B$259,0),1),"")</f>
        <v/>
      </c>
      <c r="G671" s="90">
        <f>IFERROR(INDEX(Лист8!$A$3:$F$4000,MATCH(ROW()-1,Лист8!$H$3:$H$4000,0),6),0)</f>
        <v>0</v>
      </c>
      <c r="H671" s="91">
        <f>IFERROR(((SUMIFS('Приход сырья'!$H$2:$H$2000,'Приход сырья'!$A$2:$A$2000,"&lt;="&amp;DATE(YEAR($A671),MONTH($A671)+1,1)-1,'Приход сырья'!$D$2:$D$2000,$D671)-SUMIFS($H$2:$H$2000,$A$2:$A$2000,"&lt;"&amp;$A671,$D$2:$D$2000,$D671))/(SUMIFS('Приход сырья'!$G$2:$G$2000,'Приход сырья'!$A$2:$A$2000,"&lt;="&amp;DATE(YEAR($A671),MONTH($A671)+1,1)-1,'Приход сырья'!$D$2:$D$2000,$D671)-SUMIFS($G$2:$G$2000,$A$2:$A$2000,"&lt;"&amp;$A671,$D$2:$D$2000,$D671))*G671),0)</f>
        <v>0</v>
      </c>
    </row>
    <row r="672" spans="1:8">
      <c r="A672" s="88">
        <f>IFERROR(INDEX(Лист8!$A$3:$F$4000,MATCH(ROW()-1,Лист8!$H$3:$H$4000,0),2),0)</f>
        <v>0</v>
      </c>
      <c r="B672" s="89">
        <f>IFERROR(INDEX(Лист8!$A$3:$F$4000,MATCH(ROW()-1,Лист8!$H$3:$H$4000,0),1),0)</f>
        <v>0</v>
      </c>
      <c r="C672" s="66" t="s">
        <v>36</v>
      </c>
      <c r="D672" s="66">
        <f>IFERROR(INDEX(Лист8!$A$3:$F$4000,MATCH(ROW()-1,Лист8!$H$3:$H$4000,0),4),0)</f>
        <v>0</v>
      </c>
      <c r="E672" s="66" t="str">
        <f>IFERROR(INDEX('Отчет о движении сырья'!$C$9:$C$259,MATCH(D672,'Отчет о движении сырья'!$B$9:$B$259,0),1),"")</f>
        <v/>
      </c>
      <c r="F672" s="89" t="str">
        <f>IFERROR(INDEX('Отчет о движении сырья'!$D$9:$D$259,MATCH(D672,'Отчет о движении сырья'!$B$9:$B$259,0),1),"")</f>
        <v/>
      </c>
      <c r="G672" s="90">
        <f>IFERROR(INDEX(Лист8!$A$3:$F$4000,MATCH(ROW()-1,Лист8!$H$3:$H$4000,0),6),0)</f>
        <v>0</v>
      </c>
      <c r="H672" s="91">
        <f>IFERROR(((SUMIFS('Приход сырья'!$H$2:$H$2000,'Приход сырья'!$A$2:$A$2000,"&lt;="&amp;DATE(YEAR($A672),MONTH($A672)+1,1)-1,'Приход сырья'!$D$2:$D$2000,$D672)-SUMIFS($H$2:$H$2000,$A$2:$A$2000,"&lt;"&amp;$A672,$D$2:$D$2000,$D672))/(SUMIFS('Приход сырья'!$G$2:$G$2000,'Приход сырья'!$A$2:$A$2000,"&lt;="&amp;DATE(YEAR($A672),MONTH($A672)+1,1)-1,'Приход сырья'!$D$2:$D$2000,$D672)-SUMIFS($G$2:$G$2000,$A$2:$A$2000,"&lt;"&amp;$A672,$D$2:$D$2000,$D672))*G672),0)</f>
        <v>0</v>
      </c>
    </row>
    <row r="673" spans="1:8">
      <c r="A673" s="88">
        <f>IFERROR(INDEX(Лист8!$A$3:$F$4000,MATCH(ROW()-1,Лист8!$H$3:$H$4000,0),2),0)</f>
        <v>0</v>
      </c>
      <c r="B673" s="89">
        <f>IFERROR(INDEX(Лист8!$A$3:$F$4000,MATCH(ROW()-1,Лист8!$H$3:$H$4000,0),1),0)</f>
        <v>0</v>
      </c>
      <c r="C673" s="66" t="s">
        <v>36</v>
      </c>
      <c r="D673" s="66">
        <f>IFERROR(INDEX(Лист8!$A$3:$F$4000,MATCH(ROW()-1,Лист8!$H$3:$H$4000,0),4),0)</f>
        <v>0</v>
      </c>
      <c r="E673" s="66" t="str">
        <f>IFERROR(INDEX('Отчет о движении сырья'!$C$9:$C$259,MATCH(D673,'Отчет о движении сырья'!$B$9:$B$259,0),1),"")</f>
        <v/>
      </c>
      <c r="F673" s="89" t="str">
        <f>IFERROR(INDEX('Отчет о движении сырья'!$D$9:$D$259,MATCH(D673,'Отчет о движении сырья'!$B$9:$B$259,0),1),"")</f>
        <v/>
      </c>
      <c r="G673" s="90">
        <f>IFERROR(INDEX(Лист8!$A$3:$F$4000,MATCH(ROW()-1,Лист8!$H$3:$H$4000,0),6),0)</f>
        <v>0</v>
      </c>
      <c r="H673" s="91">
        <f>IFERROR(((SUMIFS('Приход сырья'!$H$2:$H$2000,'Приход сырья'!$A$2:$A$2000,"&lt;="&amp;DATE(YEAR($A673),MONTH($A673)+1,1)-1,'Приход сырья'!$D$2:$D$2000,$D673)-SUMIFS($H$2:$H$2000,$A$2:$A$2000,"&lt;"&amp;$A673,$D$2:$D$2000,$D673))/(SUMIFS('Приход сырья'!$G$2:$G$2000,'Приход сырья'!$A$2:$A$2000,"&lt;="&amp;DATE(YEAR($A673),MONTH($A673)+1,1)-1,'Приход сырья'!$D$2:$D$2000,$D673)-SUMIFS($G$2:$G$2000,$A$2:$A$2000,"&lt;"&amp;$A673,$D$2:$D$2000,$D673))*G673),0)</f>
        <v>0</v>
      </c>
    </row>
    <row r="674" spans="1:8">
      <c r="A674" s="88">
        <f>IFERROR(INDEX(Лист8!$A$3:$F$4000,MATCH(ROW()-1,Лист8!$H$3:$H$4000,0),2),0)</f>
        <v>0</v>
      </c>
      <c r="B674" s="89">
        <f>IFERROR(INDEX(Лист8!$A$3:$F$4000,MATCH(ROW()-1,Лист8!$H$3:$H$4000,0),1),0)</f>
        <v>0</v>
      </c>
      <c r="C674" s="66" t="s">
        <v>36</v>
      </c>
      <c r="D674" s="66">
        <f>IFERROR(INDEX(Лист8!$A$3:$F$4000,MATCH(ROW()-1,Лист8!$H$3:$H$4000,0),4),0)</f>
        <v>0</v>
      </c>
      <c r="E674" s="66" t="str">
        <f>IFERROR(INDEX('Отчет о движении сырья'!$C$9:$C$259,MATCH(D674,'Отчет о движении сырья'!$B$9:$B$259,0),1),"")</f>
        <v/>
      </c>
      <c r="F674" s="89" t="str">
        <f>IFERROR(INDEX('Отчет о движении сырья'!$D$9:$D$259,MATCH(D674,'Отчет о движении сырья'!$B$9:$B$259,0),1),"")</f>
        <v/>
      </c>
      <c r="G674" s="90">
        <f>IFERROR(INDEX(Лист8!$A$3:$F$4000,MATCH(ROW()-1,Лист8!$H$3:$H$4000,0),6),0)</f>
        <v>0</v>
      </c>
      <c r="H674" s="91">
        <f>IFERROR(((SUMIFS('Приход сырья'!$H$2:$H$2000,'Приход сырья'!$A$2:$A$2000,"&lt;="&amp;DATE(YEAR($A674),MONTH($A674)+1,1)-1,'Приход сырья'!$D$2:$D$2000,$D674)-SUMIFS($H$2:$H$2000,$A$2:$A$2000,"&lt;"&amp;$A674,$D$2:$D$2000,$D674))/(SUMIFS('Приход сырья'!$G$2:$G$2000,'Приход сырья'!$A$2:$A$2000,"&lt;="&amp;DATE(YEAR($A674),MONTH($A674)+1,1)-1,'Приход сырья'!$D$2:$D$2000,$D674)-SUMIFS($G$2:$G$2000,$A$2:$A$2000,"&lt;"&amp;$A674,$D$2:$D$2000,$D674))*G674),0)</f>
        <v>0</v>
      </c>
    </row>
    <row r="675" spans="1:8">
      <c r="A675" s="88">
        <f>IFERROR(INDEX(Лист8!$A$3:$F$4000,MATCH(ROW()-1,Лист8!$H$3:$H$4000,0),2),0)</f>
        <v>0</v>
      </c>
      <c r="B675" s="89">
        <f>IFERROR(INDEX(Лист8!$A$3:$F$4000,MATCH(ROW()-1,Лист8!$H$3:$H$4000,0),1),0)</f>
        <v>0</v>
      </c>
      <c r="C675" s="66" t="s">
        <v>36</v>
      </c>
      <c r="D675" s="66">
        <f>IFERROR(INDEX(Лист8!$A$3:$F$4000,MATCH(ROW()-1,Лист8!$H$3:$H$4000,0),4),0)</f>
        <v>0</v>
      </c>
      <c r="E675" s="66" t="str">
        <f>IFERROR(INDEX('Отчет о движении сырья'!$C$9:$C$259,MATCH(D675,'Отчет о движении сырья'!$B$9:$B$259,0),1),"")</f>
        <v/>
      </c>
      <c r="F675" s="89" t="str">
        <f>IFERROR(INDEX('Отчет о движении сырья'!$D$9:$D$259,MATCH(D675,'Отчет о движении сырья'!$B$9:$B$259,0),1),"")</f>
        <v/>
      </c>
      <c r="G675" s="90">
        <f>IFERROR(INDEX(Лист8!$A$3:$F$4000,MATCH(ROW()-1,Лист8!$H$3:$H$4000,0),6),0)</f>
        <v>0</v>
      </c>
      <c r="H675" s="91">
        <f>IFERROR(((SUMIFS('Приход сырья'!$H$2:$H$2000,'Приход сырья'!$A$2:$A$2000,"&lt;="&amp;DATE(YEAR($A675),MONTH($A675)+1,1)-1,'Приход сырья'!$D$2:$D$2000,$D675)-SUMIFS($H$2:$H$2000,$A$2:$A$2000,"&lt;"&amp;$A675,$D$2:$D$2000,$D675))/(SUMIFS('Приход сырья'!$G$2:$G$2000,'Приход сырья'!$A$2:$A$2000,"&lt;="&amp;DATE(YEAR($A675),MONTH($A675)+1,1)-1,'Приход сырья'!$D$2:$D$2000,$D675)-SUMIFS($G$2:$G$2000,$A$2:$A$2000,"&lt;"&amp;$A675,$D$2:$D$2000,$D675))*G675),0)</f>
        <v>0</v>
      </c>
    </row>
    <row r="676" spans="1:8">
      <c r="A676" s="88">
        <f>IFERROR(INDEX(Лист8!$A$3:$F$4000,MATCH(ROW()-1,Лист8!$H$3:$H$4000,0),2),0)</f>
        <v>0</v>
      </c>
      <c r="B676" s="89">
        <f>IFERROR(INDEX(Лист8!$A$3:$F$4000,MATCH(ROW()-1,Лист8!$H$3:$H$4000,0),1),0)</f>
        <v>0</v>
      </c>
      <c r="C676" s="66" t="s">
        <v>36</v>
      </c>
      <c r="D676" s="66">
        <f>IFERROR(INDEX(Лист8!$A$3:$F$4000,MATCH(ROW()-1,Лист8!$H$3:$H$4000,0),4),0)</f>
        <v>0</v>
      </c>
      <c r="E676" s="66" t="str">
        <f>IFERROR(INDEX('Отчет о движении сырья'!$C$9:$C$259,MATCH(D676,'Отчет о движении сырья'!$B$9:$B$259,0),1),"")</f>
        <v/>
      </c>
      <c r="F676" s="89" t="str">
        <f>IFERROR(INDEX('Отчет о движении сырья'!$D$9:$D$259,MATCH(D676,'Отчет о движении сырья'!$B$9:$B$259,0),1),"")</f>
        <v/>
      </c>
      <c r="G676" s="90">
        <f>IFERROR(INDEX(Лист8!$A$3:$F$4000,MATCH(ROW()-1,Лист8!$H$3:$H$4000,0),6),0)</f>
        <v>0</v>
      </c>
      <c r="H676" s="91">
        <f>IFERROR(((SUMIFS('Приход сырья'!$H$2:$H$2000,'Приход сырья'!$A$2:$A$2000,"&lt;="&amp;DATE(YEAR($A676),MONTH($A676)+1,1)-1,'Приход сырья'!$D$2:$D$2000,$D676)-SUMIFS($H$2:$H$2000,$A$2:$A$2000,"&lt;"&amp;$A676,$D$2:$D$2000,$D676))/(SUMIFS('Приход сырья'!$G$2:$G$2000,'Приход сырья'!$A$2:$A$2000,"&lt;="&amp;DATE(YEAR($A676),MONTH($A676)+1,1)-1,'Приход сырья'!$D$2:$D$2000,$D676)-SUMIFS($G$2:$G$2000,$A$2:$A$2000,"&lt;"&amp;$A676,$D$2:$D$2000,$D676))*G676),0)</f>
        <v>0</v>
      </c>
    </row>
    <row r="677" spans="1:8">
      <c r="A677" s="88">
        <f>IFERROR(INDEX(Лист8!$A$3:$F$4000,MATCH(ROW()-1,Лист8!$H$3:$H$4000,0),2),0)</f>
        <v>0</v>
      </c>
      <c r="B677" s="89">
        <f>IFERROR(INDEX(Лист8!$A$3:$F$4000,MATCH(ROW()-1,Лист8!$H$3:$H$4000,0),1),0)</f>
        <v>0</v>
      </c>
      <c r="C677" s="66" t="s">
        <v>36</v>
      </c>
      <c r="D677" s="66">
        <f>IFERROR(INDEX(Лист8!$A$3:$F$4000,MATCH(ROW()-1,Лист8!$H$3:$H$4000,0),4),0)</f>
        <v>0</v>
      </c>
      <c r="E677" s="66" t="str">
        <f>IFERROR(INDEX('Отчет о движении сырья'!$C$9:$C$259,MATCH(D677,'Отчет о движении сырья'!$B$9:$B$259,0),1),"")</f>
        <v/>
      </c>
      <c r="F677" s="89" t="str">
        <f>IFERROR(INDEX('Отчет о движении сырья'!$D$9:$D$259,MATCH(D677,'Отчет о движении сырья'!$B$9:$B$259,0),1),"")</f>
        <v/>
      </c>
      <c r="G677" s="90">
        <f>IFERROR(INDEX(Лист8!$A$3:$F$4000,MATCH(ROW()-1,Лист8!$H$3:$H$4000,0),6),0)</f>
        <v>0</v>
      </c>
      <c r="H677" s="91">
        <f>IFERROR(((SUMIFS('Приход сырья'!$H$2:$H$2000,'Приход сырья'!$A$2:$A$2000,"&lt;="&amp;DATE(YEAR($A677),MONTH($A677)+1,1)-1,'Приход сырья'!$D$2:$D$2000,$D677)-SUMIFS($H$2:$H$2000,$A$2:$A$2000,"&lt;"&amp;$A677,$D$2:$D$2000,$D677))/(SUMIFS('Приход сырья'!$G$2:$G$2000,'Приход сырья'!$A$2:$A$2000,"&lt;="&amp;DATE(YEAR($A677),MONTH($A677)+1,1)-1,'Приход сырья'!$D$2:$D$2000,$D677)-SUMIFS($G$2:$G$2000,$A$2:$A$2000,"&lt;"&amp;$A677,$D$2:$D$2000,$D677))*G677),0)</f>
        <v>0</v>
      </c>
    </row>
    <row r="678" spans="1:8">
      <c r="A678" s="88">
        <f>IFERROR(INDEX(Лист8!$A$3:$F$4000,MATCH(ROW()-1,Лист8!$H$3:$H$4000,0),2),0)</f>
        <v>0</v>
      </c>
      <c r="B678" s="89">
        <f>IFERROR(INDEX(Лист8!$A$3:$F$4000,MATCH(ROW()-1,Лист8!$H$3:$H$4000,0),1),0)</f>
        <v>0</v>
      </c>
      <c r="C678" s="66" t="s">
        <v>36</v>
      </c>
      <c r="D678" s="66">
        <f>IFERROR(INDEX(Лист8!$A$3:$F$4000,MATCH(ROW()-1,Лист8!$H$3:$H$4000,0),4),0)</f>
        <v>0</v>
      </c>
      <c r="E678" s="66" t="str">
        <f>IFERROR(INDEX('Отчет о движении сырья'!$C$9:$C$259,MATCH(D678,'Отчет о движении сырья'!$B$9:$B$259,0),1),"")</f>
        <v/>
      </c>
      <c r="F678" s="89" t="str">
        <f>IFERROR(INDEX('Отчет о движении сырья'!$D$9:$D$259,MATCH(D678,'Отчет о движении сырья'!$B$9:$B$259,0),1),"")</f>
        <v/>
      </c>
      <c r="G678" s="90">
        <f>IFERROR(INDEX(Лист8!$A$3:$F$4000,MATCH(ROW()-1,Лист8!$H$3:$H$4000,0),6),0)</f>
        <v>0</v>
      </c>
      <c r="H678" s="91">
        <f>IFERROR(((SUMIFS('Приход сырья'!$H$2:$H$2000,'Приход сырья'!$A$2:$A$2000,"&lt;="&amp;DATE(YEAR($A678),MONTH($A678)+1,1)-1,'Приход сырья'!$D$2:$D$2000,$D678)-SUMIFS($H$2:$H$2000,$A$2:$A$2000,"&lt;"&amp;$A678,$D$2:$D$2000,$D678))/(SUMIFS('Приход сырья'!$G$2:$G$2000,'Приход сырья'!$A$2:$A$2000,"&lt;="&amp;DATE(YEAR($A678),MONTH($A678)+1,1)-1,'Приход сырья'!$D$2:$D$2000,$D678)-SUMIFS($G$2:$G$2000,$A$2:$A$2000,"&lt;"&amp;$A678,$D$2:$D$2000,$D678))*G678),0)</f>
        <v>0</v>
      </c>
    </row>
    <row r="679" spans="1:8">
      <c r="A679" s="88">
        <f>IFERROR(INDEX(Лист8!$A$3:$F$4000,MATCH(ROW()-1,Лист8!$H$3:$H$4000,0),2),0)</f>
        <v>0</v>
      </c>
      <c r="B679" s="89">
        <f>IFERROR(INDEX(Лист8!$A$3:$F$4000,MATCH(ROW()-1,Лист8!$H$3:$H$4000,0),1),0)</f>
        <v>0</v>
      </c>
      <c r="C679" s="66" t="s">
        <v>36</v>
      </c>
      <c r="D679" s="66">
        <f>IFERROR(INDEX(Лист8!$A$3:$F$4000,MATCH(ROW()-1,Лист8!$H$3:$H$4000,0),4),0)</f>
        <v>0</v>
      </c>
      <c r="E679" s="66" t="str">
        <f>IFERROR(INDEX('Отчет о движении сырья'!$C$9:$C$259,MATCH(D679,'Отчет о движении сырья'!$B$9:$B$259,0),1),"")</f>
        <v/>
      </c>
      <c r="F679" s="89" t="str">
        <f>IFERROR(INDEX('Отчет о движении сырья'!$D$9:$D$259,MATCH(D679,'Отчет о движении сырья'!$B$9:$B$259,0),1),"")</f>
        <v/>
      </c>
      <c r="G679" s="90">
        <f>IFERROR(INDEX(Лист8!$A$3:$F$4000,MATCH(ROW()-1,Лист8!$H$3:$H$4000,0),6),0)</f>
        <v>0</v>
      </c>
      <c r="H679" s="91">
        <f>IFERROR(((SUMIFS('Приход сырья'!$H$2:$H$2000,'Приход сырья'!$A$2:$A$2000,"&lt;="&amp;DATE(YEAR($A679),MONTH($A679)+1,1)-1,'Приход сырья'!$D$2:$D$2000,$D679)-SUMIFS($H$2:$H$2000,$A$2:$A$2000,"&lt;"&amp;$A679,$D$2:$D$2000,$D679))/(SUMIFS('Приход сырья'!$G$2:$G$2000,'Приход сырья'!$A$2:$A$2000,"&lt;="&amp;DATE(YEAR($A679),MONTH($A679)+1,1)-1,'Приход сырья'!$D$2:$D$2000,$D679)-SUMIFS($G$2:$G$2000,$A$2:$A$2000,"&lt;"&amp;$A679,$D$2:$D$2000,$D679))*G679),0)</f>
        <v>0</v>
      </c>
    </row>
    <row r="680" spans="1:8">
      <c r="A680" s="88">
        <f>IFERROR(INDEX(Лист8!$A$3:$F$4000,MATCH(ROW()-1,Лист8!$H$3:$H$4000,0),2),0)</f>
        <v>0</v>
      </c>
      <c r="B680" s="89">
        <f>IFERROR(INDEX(Лист8!$A$3:$F$4000,MATCH(ROW()-1,Лист8!$H$3:$H$4000,0),1),0)</f>
        <v>0</v>
      </c>
      <c r="C680" s="66" t="s">
        <v>36</v>
      </c>
      <c r="D680" s="66">
        <f>IFERROR(INDEX(Лист8!$A$3:$F$4000,MATCH(ROW()-1,Лист8!$H$3:$H$4000,0),4),0)</f>
        <v>0</v>
      </c>
      <c r="E680" s="66" t="str">
        <f>IFERROR(INDEX('Отчет о движении сырья'!$C$9:$C$259,MATCH(D680,'Отчет о движении сырья'!$B$9:$B$259,0),1),"")</f>
        <v/>
      </c>
      <c r="F680" s="89" t="str">
        <f>IFERROR(INDEX('Отчет о движении сырья'!$D$9:$D$259,MATCH(D680,'Отчет о движении сырья'!$B$9:$B$259,0),1),"")</f>
        <v/>
      </c>
      <c r="G680" s="90">
        <f>IFERROR(INDEX(Лист8!$A$3:$F$4000,MATCH(ROW()-1,Лист8!$H$3:$H$4000,0),6),0)</f>
        <v>0</v>
      </c>
      <c r="H680" s="91">
        <f>IFERROR(((SUMIFS('Приход сырья'!$H$2:$H$2000,'Приход сырья'!$A$2:$A$2000,"&lt;="&amp;DATE(YEAR($A680),MONTH($A680)+1,1)-1,'Приход сырья'!$D$2:$D$2000,$D680)-SUMIFS($H$2:$H$2000,$A$2:$A$2000,"&lt;"&amp;$A680,$D$2:$D$2000,$D680))/(SUMIFS('Приход сырья'!$G$2:$G$2000,'Приход сырья'!$A$2:$A$2000,"&lt;="&amp;DATE(YEAR($A680),MONTH($A680)+1,1)-1,'Приход сырья'!$D$2:$D$2000,$D680)-SUMIFS($G$2:$G$2000,$A$2:$A$2000,"&lt;"&amp;$A680,$D$2:$D$2000,$D680))*G680),0)</f>
        <v>0</v>
      </c>
    </row>
    <row r="681" spans="1:8">
      <c r="A681" s="88">
        <f>IFERROR(INDEX(Лист8!$A$3:$F$4000,MATCH(ROW()-1,Лист8!$H$3:$H$4000,0),2),0)</f>
        <v>0</v>
      </c>
      <c r="B681" s="89">
        <f>IFERROR(INDEX(Лист8!$A$3:$F$4000,MATCH(ROW()-1,Лист8!$H$3:$H$4000,0),1),0)</f>
        <v>0</v>
      </c>
      <c r="C681" s="66" t="s">
        <v>36</v>
      </c>
      <c r="D681" s="66">
        <f>IFERROR(INDEX(Лист8!$A$3:$F$4000,MATCH(ROW()-1,Лист8!$H$3:$H$4000,0),4),0)</f>
        <v>0</v>
      </c>
      <c r="E681" s="66" t="str">
        <f>IFERROR(INDEX('Отчет о движении сырья'!$C$9:$C$259,MATCH(D681,'Отчет о движении сырья'!$B$9:$B$259,0),1),"")</f>
        <v/>
      </c>
      <c r="F681" s="89" t="str">
        <f>IFERROR(INDEX('Отчет о движении сырья'!$D$9:$D$259,MATCH(D681,'Отчет о движении сырья'!$B$9:$B$259,0),1),"")</f>
        <v/>
      </c>
      <c r="G681" s="90">
        <f>IFERROR(INDEX(Лист8!$A$3:$F$4000,MATCH(ROW()-1,Лист8!$H$3:$H$4000,0),6),0)</f>
        <v>0</v>
      </c>
      <c r="H681" s="91">
        <f>IFERROR(((SUMIFS('Приход сырья'!$H$2:$H$2000,'Приход сырья'!$A$2:$A$2000,"&lt;="&amp;DATE(YEAR($A681),MONTH($A681)+1,1)-1,'Приход сырья'!$D$2:$D$2000,$D681)-SUMIFS($H$2:$H$2000,$A$2:$A$2000,"&lt;"&amp;$A681,$D$2:$D$2000,$D681))/(SUMIFS('Приход сырья'!$G$2:$G$2000,'Приход сырья'!$A$2:$A$2000,"&lt;="&amp;DATE(YEAR($A681),MONTH($A681)+1,1)-1,'Приход сырья'!$D$2:$D$2000,$D681)-SUMIFS($G$2:$G$2000,$A$2:$A$2000,"&lt;"&amp;$A681,$D$2:$D$2000,$D681))*G681),0)</f>
        <v>0</v>
      </c>
    </row>
    <row r="682" spans="1:8">
      <c r="A682" s="88">
        <f>IFERROR(INDEX(Лист8!$A$3:$F$4000,MATCH(ROW()-1,Лист8!$H$3:$H$4000,0),2),0)</f>
        <v>0</v>
      </c>
      <c r="B682" s="89">
        <f>IFERROR(INDEX(Лист8!$A$3:$F$4000,MATCH(ROW()-1,Лист8!$H$3:$H$4000,0),1),0)</f>
        <v>0</v>
      </c>
      <c r="C682" s="66" t="s">
        <v>36</v>
      </c>
      <c r="D682" s="66">
        <f>IFERROR(INDEX(Лист8!$A$3:$F$4000,MATCH(ROW()-1,Лист8!$H$3:$H$4000,0),4),0)</f>
        <v>0</v>
      </c>
      <c r="E682" s="66" t="str">
        <f>IFERROR(INDEX('Отчет о движении сырья'!$C$9:$C$259,MATCH(D682,'Отчет о движении сырья'!$B$9:$B$259,0),1),"")</f>
        <v/>
      </c>
      <c r="F682" s="89" t="str">
        <f>IFERROR(INDEX('Отчет о движении сырья'!$D$9:$D$259,MATCH(D682,'Отчет о движении сырья'!$B$9:$B$259,0),1),"")</f>
        <v/>
      </c>
      <c r="G682" s="90">
        <f>IFERROR(INDEX(Лист8!$A$3:$F$4000,MATCH(ROW()-1,Лист8!$H$3:$H$4000,0),6),0)</f>
        <v>0</v>
      </c>
      <c r="H682" s="91">
        <f>IFERROR(((SUMIFS('Приход сырья'!$H$2:$H$2000,'Приход сырья'!$A$2:$A$2000,"&lt;="&amp;DATE(YEAR($A682),MONTH($A682)+1,1)-1,'Приход сырья'!$D$2:$D$2000,$D682)-SUMIFS($H$2:$H$2000,$A$2:$A$2000,"&lt;"&amp;$A682,$D$2:$D$2000,$D682))/(SUMIFS('Приход сырья'!$G$2:$G$2000,'Приход сырья'!$A$2:$A$2000,"&lt;="&amp;DATE(YEAR($A682),MONTH($A682)+1,1)-1,'Приход сырья'!$D$2:$D$2000,$D682)-SUMIFS($G$2:$G$2000,$A$2:$A$2000,"&lt;"&amp;$A682,$D$2:$D$2000,$D682))*G682),0)</f>
        <v>0</v>
      </c>
    </row>
    <row r="683" spans="1:8">
      <c r="A683" s="88">
        <f>IFERROR(INDEX(Лист8!$A$3:$F$4000,MATCH(ROW()-1,Лист8!$H$3:$H$4000,0),2),0)</f>
        <v>0</v>
      </c>
      <c r="B683" s="89">
        <f>IFERROR(INDEX(Лист8!$A$3:$F$4000,MATCH(ROW()-1,Лист8!$H$3:$H$4000,0),1),0)</f>
        <v>0</v>
      </c>
      <c r="C683" s="66" t="s">
        <v>36</v>
      </c>
      <c r="D683" s="66">
        <f>IFERROR(INDEX(Лист8!$A$3:$F$4000,MATCH(ROW()-1,Лист8!$H$3:$H$4000,0),4),0)</f>
        <v>0</v>
      </c>
      <c r="E683" s="66" t="str">
        <f>IFERROR(INDEX('Отчет о движении сырья'!$C$9:$C$259,MATCH(D683,'Отчет о движении сырья'!$B$9:$B$259,0),1),"")</f>
        <v/>
      </c>
      <c r="F683" s="89" t="str">
        <f>IFERROR(INDEX('Отчет о движении сырья'!$D$9:$D$259,MATCH(D683,'Отчет о движении сырья'!$B$9:$B$259,0),1),"")</f>
        <v/>
      </c>
      <c r="G683" s="90">
        <f>IFERROR(INDEX(Лист8!$A$3:$F$4000,MATCH(ROW()-1,Лист8!$H$3:$H$4000,0),6),0)</f>
        <v>0</v>
      </c>
      <c r="H683" s="91">
        <f>IFERROR(((SUMIFS('Приход сырья'!$H$2:$H$2000,'Приход сырья'!$A$2:$A$2000,"&lt;="&amp;DATE(YEAR($A683),MONTH($A683)+1,1)-1,'Приход сырья'!$D$2:$D$2000,$D683)-SUMIFS($H$2:$H$2000,$A$2:$A$2000,"&lt;"&amp;$A683,$D$2:$D$2000,$D683))/(SUMIFS('Приход сырья'!$G$2:$G$2000,'Приход сырья'!$A$2:$A$2000,"&lt;="&amp;DATE(YEAR($A683),MONTH($A683)+1,1)-1,'Приход сырья'!$D$2:$D$2000,$D683)-SUMIFS($G$2:$G$2000,$A$2:$A$2000,"&lt;"&amp;$A683,$D$2:$D$2000,$D683))*G683),0)</f>
        <v>0</v>
      </c>
    </row>
    <row r="684" spans="1:8">
      <c r="A684" s="88">
        <f>IFERROR(INDEX(Лист8!$A$3:$F$4000,MATCH(ROW()-1,Лист8!$H$3:$H$4000,0),2),0)</f>
        <v>0</v>
      </c>
      <c r="B684" s="89">
        <f>IFERROR(INDEX(Лист8!$A$3:$F$4000,MATCH(ROW()-1,Лист8!$H$3:$H$4000,0),1),0)</f>
        <v>0</v>
      </c>
      <c r="C684" s="66" t="s">
        <v>36</v>
      </c>
      <c r="D684" s="66">
        <f>IFERROR(INDEX(Лист8!$A$3:$F$4000,MATCH(ROW()-1,Лист8!$H$3:$H$4000,0),4),0)</f>
        <v>0</v>
      </c>
      <c r="E684" s="66" t="str">
        <f>IFERROR(INDEX('Отчет о движении сырья'!$C$9:$C$259,MATCH(D684,'Отчет о движении сырья'!$B$9:$B$259,0),1),"")</f>
        <v/>
      </c>
      <c r="F684" s="89" t="str">
        <f>IFERROR(INDEX('Отчет о движении сырья'!$D$9:$D$259,MATCH(D684,'Отчет о движении сырья'!$B$9:$B$259,0),1),"")</f>
        <v/>
      </c>
      <c r="G684" s="90">
        <f>IFERROR(INDEX(Лист8!$A$3:$F$4000,MATCH(ROW()-1,Лист8!$H$3:$H$4000,0),6),0)</f>
        <v>0</v>
      </c>
      <c r="H684" s="91">
        <f>IFERROR(((SUMIFS('Приход сырья'!$H$2:$H$2000,'Приход сырья'!$A$2:$A$2000,"&lt;="&amp;DATE(YEAR($A684),MONTH($A684)+1,1)-1,'Приход сырья'!$D$2:$D$2000,$D684)-SUMIFS($H$2:$H$2000,$A$2:$A$2000,"&lt;"&amp;$A684,$D$2:$D$2000,$D684))/(SUMIFS('Приход сырья'!$G$2:$G$2000,'Приход сырья'!$A$2:$A$2000,"&lt;="&amp;DATE(YEAR($A684),MONTH($A684)+1,1)-1,'Приход сырья'!$D$2:$D$2000,$D684)-SUMIFS($G$2:$G$2000,$A$2:$A$2000,"&lt;"&amp;$A684,$D$2:$D$2000,$D684))*G684),0)</f>
        <v>0</v>
      </c>
    </row>
    <row r="685" spans="1:8">
      <c r="A685" s="88">
        <f>IFERROR(INDEX(Лист8!$A$3:$F$4000,MATCH(ROW()-1,Лист8!$H$3:$H$4000,0),2),0)</f>
        <v>0</v>
      </c>
      <c r="B685" s="89">
        <f>IFERROR(INDEX(Лист8!$A$3:$F$4000,MATCH(ROW()-1,Лист8!$H$3:$H$4000,0),1),0)</f>
        <v>0</v>
      </c>
      <c r="C685" s="66" t="s">
        <v>36</v>
      </c>
      <c r="D685" s="66">
        <f>IFERROR(INDEX(Лист8!$A$3:$F$4000,MATCH(ROW()-1,Лист8!$H$3:$H$4000,0),4),0)</f>
        <v>0</v>
      </c>
      <c r="E685" s="66" t="str">
        <f>IFERROR(INDEX('Отчет о движении сырья'!$C$9:$C$259,MATCH(D685,'Отчет о движении сырья'!$B$9:$B$259,0),1),"")</f>
        <v/>
      </c>
      <c r="F685" s="89" t="str">
        <f>IFERROR(INDEX('Отчет о движении сырья'!$D$9:$D$259,MATCH(D685,'Отчет о движении сырья'!$B$9:$B$259,0),1),"")</f>
        <v/>
      </c>
      <c r="G685" s="90">
        <f>IFERROR(INDEX(Лист8!$A$3:$F$4000,MATCH(ROW()-1,Лист8!$H$3:$H$4000,0),6),0)</f>
        <v>0</v>
      </c>
      <c r="H685" s="91">
        <f>IFERROR(((SUMIFS('Приход сырья'!$H$2:$H$2000,'Приход сырья'!$A$2:$A$2000,"&lt;="&amp;DATE(YEAR($A685),MONTH($A685)+1,1)-1,'Приход сырья'!$D$2:$D$2000,$D685)-SUMIFS($H$2:$H$2000,$A$2:$A$2000,"&lt;"&amp;$A685,$D$2:$D$2000,$D685))/(SUMIFS('Приход сырья'!$G$2:$G$2000,'Приход сырья'!$A$2:$A$2000,"&lt;="&amp;DATE(YEAR($A685),MONTH($A685)+1,1)-1,'Приход сырья'!$D$2:$D$2000,$D685)-SUMIFS($G$2:$G$2000,$A$2:$A$2000,"&lt;"&amp;$A685,$D$2:$D$2000,$D685))*G685),0)</f>
        <v>0</v>
      </c>
    </row>
    <row r="686" spans="1:8">
      <c r="A686" s="88">
        <f>IFERROR(INDEX(Лист8!$A$3:$F$4000,MATCH(ROW()-1,Лист8!$H$3:$H$4000,0),2),0)</f>
        <v>0</v>
      </c>
      <c r="B686" s="89">
        <f>IFERROR(INDEX(Лист8!$A$3:$F$4000,MATCH(ROW()-1,Лист8!$H$3:$H$4000,0),1),0)</f>
        <v>0</v>
      </c>
      <c r="C686" s="66" t="s">
        <v>36</v>
      </c>
      <c r="D686" s="66">
        <f>IFERROR(INDEX(Лист8!$A$3:$F$4000,MATCH(ROW()-1,Лист8!$H$3:$H$4000,0),4),0)</f>
        <v>0</v>
      </c>
      <c r="E686" s="66" t="str">
        <f>IFERROR(INDEX('Отчет о движении сырья'!$C$9:$C$259,MATCH(D686,'Отчет о движении сырья'!$B$9:$B$259,0),1),"")</f>
        <v/>
      </c>
      <c r="F686" s="89" t="str">
        <f>IFERROR(INDEX('Отчет о движении сырья'!$D$9:$D$259,MATCH(D686,'Отчет о движении сырья'!$B$9:$B$259,0),1),"")</f>
        <v/>
      </c>
      <c r="G686" s="90">
        <f>IFERROR(INDEX(Лист8!$A$3:$F$4000,MATCH(ROW()-1,Лист8!$H$3:$H$4000,0),6),0)</f>
        <v>0</v>
      </c>
      <c r="H686" s="91">
        <f>IFERROR(((SUMIFS('Приход сырья'!$H$2:$H$2000,'Приход сырья'!$A$2:$A$2000,"&lt;="&amp;DATE(YEAR($A686),MONTH($A686)+1,1)-1,'Приход сырья'!$D$2:$D$2000,$D686)-SUMIFS($H$2:$H$2000,$A$2:$A$2000,"&lt;"&amp;$A686,$D$2:$D$2000,$D686))/(SUMIFS('Приход сырья'!$G$2:$G$2000,'Приход сырья'!$A$2:$A$2000,"&lt;="&amp;DATE(YEAR($A686),MONTH($A686)+1,1)-1,'Приход сырья'!$D$2:$D$2000,$D686)-SUMIFS($G$2:$G$2000,$A$2:$A$2000,"&lt;"&amp;$A686,$D$2:$D$2000,$D686))*G686),0)</f>
        <v>0</v>
      </c>
    </row>
    <row r="687" spans="1:8">
      <c r="A687" s="88">
        <f>IFERROR(INDEX(Лист8!$A$3:$F$4000,MATCH(ROW()-1,Лист8!$H$3:$H$4000,0),2),0)</f>
        <v>0</v>
      </c>
      <c r="B687" s="89">
        <f>IFERROR(INDEX(Лист8!$A$3:$F$4000,MATCH(ROW()-1,Лист8!$H$3:$H$4000,0),1),0)</f>
        <v>0</v>
      </c>
      <c r="C687" s="66" t="s">
        <v>36</v>
      </c>
      <c r="D687" s="66">
        <f>IFERROR(INDEX(Лист8!$A$3:$F$4000,MATCH(ROW()-1,Лист8!$H$3:$H$4000,0),4),0)</f>
        <v>0</v>
      </c>
      <c r="E687" s="66" t="str">
        <f>IFERROR(INDEX('Отчет о движении сырья'!$C$9:$C$259,MATCH(D687,'Отчет о движении сырья'!$B$9:$B$259,0),1),"")</f>
        <v/>
      </c>
      <c r="F687" s="89" t="str">
        <f>IFERROR(INDEX('Отчет о движении сырья'!$D$9:$D$259,MATCH(D687,'Отчет о движении сырья'!$B$9:$B$259,0),1),"")</f>
        <v/>
      </c>
      <c r="G687" s="90">
        <f>IFERROR(INDEX(Лист8!$A$3:$F$4000,MATCH(ROW()-1,Лист8!$H$3:$H$4000,0),6),0)</f>
        <v>0</v>
      </c>
      <c r="H687" s="91">
        <f>IFERROR(((SUMIFS('Приход сырья'!$H$2:$H$2000,'Приход сырья'!$A$2:$A$2000,"&lt;="&amp;DATE(YEAR($A687),MONTH($A687)+1,1)-1,'Приход сырья'!$D$2:$D$2000,$D687)-SUMIFS($H$2:$H$2000,$A$2:$A$2000,"&lt;"&amp;$A687,$D$2:$D$2000,$D687))/(SUMIFS('Приход сырья'!$G$2:$G$2000,'Приход сырья'!$A$2:$A$2000,"&lt;="&amp;DATE(YEAR($A687),MONTH($A687)+1,1)-1,'Приход сырья'!$D$2:$D$2000,$D687)-SUMIFS($G$2:$G$2000,$A$2:$A$2000,"&lt;"&amp;$A687,$D$2:$D$2000,$D687))*G687),0)</f>
        <v>0</v>
      </c>
    </row>
    <row r="688" spans="1:8">
      <c r="A688" s="88">
        <f>IFERROR(INDEX(Лист8!$A$3:$F$4000,MATCH(ROW()-1,Лист8!$H$3:$H$4000,0),2),0)</f>
        <v>0</v>
      </c>
      <c r="B688" s="89">
        <f>IFERROR(INDEX(Лист8!$A$3:$F$4000,MATCH(ROW()-1,Лист8!$H$3:$H$4000,0),1),0)</f>
        <v>0</v>
      </c>
      <c r="C688" s="66" t="s">
        <v>36</v>
      </c>
      <c r="D688" s="66">
        <f>IFERROR(INDEX(Лист8!$A$3:$F$4000,MATCH(ROW()-1,Лист8!$H$3:$H$4000,0),4),0)</f>
        <v>0</v>
      </c>
      <c r="E688" s="66" t="str">
        <f>IFERROR(INDEX('Отчет о движении сырья'!$C$9:$C$259,MATCH(D688,'Отчет о движении сырья'!$B$9:$B$259,0),1),"")</f>
        <v/>
      </c>
      <c r="F688" s="89" t="str">
        <f>IFERROR(INDEX('Отчет о движении сырья'!$D$9:$D$259,MATCH(D688,'Отчет о движении сырья'!$B$9:$B$259,0),1),"")</f>
        <v/>
      </c>
      <c r="G688" s="90">
        <f>IFERROR(INDEX(Лист8!$A$3:$F$4000,MATCH(ROW()-1,Лист8!$H$3:$H$4000,0),6),0)</f>
        <v>0</v>
      </c>
      <c r="H688" s="91">
        <f>IFERROR(((SUMIFS('Приход сырья'!$H$2:$H$2000,'Приход сырья'!$A$2:$A$2000,"&lt;="&amp;DATE(YEAR($A688),MONTH($A688)+1,1)-1,'Приход сырья'!$D$2:$D$2000,$D688)-SUMIFS($H$2:$H$2000,$A$2:$A$2000,"&lt;"&amp;$A688,$D$2:$D$2000,$D688))/(SUMIFS('Приход сырья'!$G$2:$G$2000,'Приход сырья'!$A$2:$A$2000,"&lt;="&amp;DATE(YEAR($A688),MONTH($A688)+1,1)-1,'Приход сырья'!$D$2:$D$2000,$D688)-SUMIFS($G$2:$G$2000,$A$2:$A$2000,"&lt;"&amp;$A688,$D$2:$D$2000,$D688))*G688),0)</f>
        <v>0</v>
      </c>
    </row>
    <row r="689" spans="1:8">
      <c r="A689" s="88">
        <f>IFERROR(INDEX(Лист8!$A$3:$F$4000,MATCH(ROW()-1,Лист8!$H$3:$H$4000,0),2),0)</f>
        <v>0</v>
      </c>
      <c r="B689" s="89">
        <f>IFERROR(INDEX(Лист8!$A$3:$F$4000,MATCH(ROW()-1,Лист8!$H$3:$H$4000,0),1),0)</f>
        <v>0</v>
      </c>
      <c r="C689" s="66" t="s">
        <v>36</v>
      </c>
      <c r="D689" s="66">
        <f>IFERROR(INDEX(Лист8!$A$3:$F$4000,MATCH(ROW()-1,Лист8!$H$3:$H$4000,0),4),0)</f>
        <v>0</v>
      </c>
      <c r="E689" s="66" t="str">
        <f>IFERROR(INDEX('Отчет о движении сырья'!$C$9:$C$259,MATCH(D689,'Отчет о движении сырья'!$B$9:$B$259,0),1),"")</f>
        <v/>
      </c>
      <c r="F689" s="89" t="str">
        <f>IFERROR(INDEX('Отчет о движении сырья'!$D$9:$D$259,MATCH(D689,'Отчет о движении сырья'!$B$9:$B$259,0),1),"")</f>
        <v/>
      </c>
      <c r="G689" s="90">
        <f>IFERROR(INDEX(Лист8!$A$3:$F$4000,MATCH(ROW()-1,Лист8!$H$3:$H$4000,0),6),0)</f>
        <v>0</v>
      </c>
      <c r="H689" s="91">
        <f>IFERROR(((SUMIFS('Приход сырья'!$H$2:$H$2000,'Приход сырья'!$A$2:$A$2000,"&lt;="&amp;DATE(YEAR($A689),MONTH($A689)+1,1)-1,'Приход сырья'!$D$2:$D$2000,$D689)-SUMIFS($H$2:$H$2000,$A$2:$A$2000,"&lt;"&amp;$A689,$D$2:$D$2000,$D689))/(SUMIFS('Приход сырья'!$G$2:$G$2000,'Приход сырья'!$A$2:$A$2000,"&lt;="&amp;DATE(YEAR($A689),MONTH($A689)+1,1)-1,'Приход сырья'!$D$2:$D$2000,$D689)-SUMIFS($G$2:$G$2000,$A$2:$A$2000,"&lt;"&amp;$A689,$D$2:$D$2000,$D689))*G689),0)</f>
        <v>0</v>
      </c>
    </row>
    <row r="690" spans="1:8">
      <c r="A690" s="88">
        <f>IFERROR(INDEX(Лист8!$A$3:$F$4000,MATCH(ROW()-1,Лист8!$H$3:$H$4000,0),2),0)</f>
        <v>0</v>
      </c>
      <c r="B690" s="89">
        <f>IFERROR(INDEX(Лист8!$A$3:$F$4000,MATCH(ROW()-1,Лист8!$H$3:$H$4000,0),1),0)</f>
        <v>0</v>
      </c>
      <c r="C690" s="66" t="s">
        <v>36</v>
      </c>
      <c r="D690" s="66">
        <f>IFERROR(INDEX(Лист8!$A$3:$F$4000,MATCH(ROW()-1,Лист8!$H$3:$H$4000,0),4),0)</f>
        <v>0</v>
      </c>
      <c r="E690" s="66" t="str">
        <f>IFERROR(INDEX('Отчет о движении сырья'!$C$9:$C$259,MATCH(D690,'Отчет о движении сырья'!$B$9:$B$259,0),1),"")</f>
        <v/>
      </c>
      <c r="F690" s="89" t="str">
        <f>IFERROR(INDEX('Отчет о движении сырья'!$D$9:$D$259,MATCH(D690,'Отчет о движении сырья'!$B$9:$B$259,0),1),"")</f>
        <v/>
      </c>
      <c r="G690" s="90">
        <f>IFERROR(INDEX(Лист8!$A$3:$F$4000,MATCH(ROW()-1,Лист8!$H$3:$H$4000,0),6),0)</f>
        <v>0</v>
      </c>
      <c r="H690" s="91">
        <f>IFERROR(((SUMIFS('Приход сырья'!$H$2:$H$2000,'Приход сырья'!$A$2:$A$2000,"&lt;="&amp;DATE(YEAR($A690),MONTH($A690)+1,1)-1,'Приход сырья'!$D$2:$D$2000,$D690)-SUMIFS($H$2:$H$2000,$A$2:$A$2000,"&lt;"&amp;$A690,$D$2:$D$2000,$D690))/(SUMIFS('Приход сырья'!$G$2:$G$2000,'Приход сырья'!$A$2:$A$2000,"&lt;="&amp;DATE(YEAR($A690),MONTH($A690)+1,1)-1,'Приход сырья'!$D$2:$D$2000,$D690)-SUMIFS($G$2:$G$2000,$A$2:$A$2000,"&lt;"&amp;$A690,$D$2:$D$2000,$D690))*G690),0)</f>
        <v>0</v>
      </c>
    </row>
    <row r="691" spans="1:8">
      <c r="A691" s="88">
        <f>IFERROR(INDEX(Лист8!$A$3:$F$4000,MATCH(ROW()-1,Лист8!$H$3:$H$4000,0),2),0)</f>
        <v>0</v>
      </c>
      <c r="B691" s="89">
        <f>IFERROR(INDEX(Лист8!$A$3:$F$4000,MATCH(ROW()-1,Лист8!$H$3:$H$4000,0),1),0)</f>
        <v>0</v>
      </c>
      <c r="C691" s="66" t="s">
        <v>36</v>
      </c>
      <c r="D691" s="66">
        <f>IFERROR(INDEX(Лист8!$A$3:$F$4000,MATCH(ROW()-1,Лист8!$H$3:$H$4000,0),4),0)</f>
        <v>0</v>
      </c>
      <c r="E691" s="66" t="str">
        <f>IFERROR(INDEX('Отчет о движении сырья'!$C$9:$C$259,MATCH(D691,'Отчет о движении сырья'!$B$9:$B$259,0),1),"")</f>
        <v/>
      </c>
      <c r="F691" s="89" t="str">
        <f>IFERROR(INDEX('Отчет о движении сырья'!$D$9:$D$259,MATCH(D691,'Отчет о движении сырья'!$B$9:$B$259,0),1),"")</f>
        <v/>
      </c>
      <c r="G691" s="90">
        <f>IFERROR(INDEX(Лист8!$A$3:$F$4000,MATCH(ROW()-1,Лист8!$H$3:$H$4000,0),6),0)</f>
        <v>0</v>
      </c>
      <c r="H691" s="91">
        <f>IFERROR(((SUMIFS('Приход сырья'!$H$2:$H$2000,'Приход сырья'!$A$2:$A$2000,"&lt;="&amp;DATE(YEAR($A691),MONTH($A691)+1,1)-1,'Приход сырья'!$D$2:$D$2000,$D691)-SUMIFS($H$2:$H$2000,$A$2:$A$2000,"&lt;"&amp;$A691,$D$2:$D$2000,$D691))/(SUMIFS('Приход сырья'!$G$2:$G$2000,'Приход сырья'!$A$2:$A$2000,"&lt;="&amp;DATE(YEAR($A691),MONTH($A691)+1,1)-1,'Приход сырья'!$D$2:$D$2000,$D691)-SUMIFS($G$2:$G$2000,$A$2:$A$2000,"&lt;"&amp;$A691,$D$2:$D$2000,$D691))*G691),0)</f>
        <v>0</v>
      </c>
    </row>
    <row r="692" spans="1:8">
      <c r="A692" s="88">
        <f>IFERROR(INDEX(Лист8!$A$3:$F$4000,MATCH(ROW()-1,Лист8!$H$3:$H$4000,0),2),0)</f>
        <v>0</v>
      </c>
      <c r="B692" s="89">
        <f>IFERROR(INDEX(Лист8!$A$3:$F$4000,MATCH(ROW()-1,Лист8!$H$3:$H$4000,0),1),0)</f>
        <v>0</v>
      </c>
      <c r="C692" s="66" t="s">
        <v>36</v>
      </c>
      <c r="D692" s="66">
        <f>IFERROR(INDEX(Лист8!$A$3:$F$4000,MATCH(ROW()-1,Лист8!$H$3:$H$4000,0),4),0)</f>
        <v>0</v>
      </c>
      <c r="E692" s="66" t="str">
        <f>IFERROR(INDEX('Отчет о движении сырья'!$C$9:$C$259,MATCH(D692,'Отчет о движении сырья'!$B$9:$B$259,0),1),"")</f>
        <v/>
      </c>
      <c r="F692" s="89" t="str">
        <f>IFERROR(INDEX('Отчет о движении сырья'!$D$9:$D$259,MATCH(D692,'Отчет о движении сырья'!$B$9:$B$259,0),1),"")</f>
        <v/>
      </c>
      <c r="G692" s="90">
        <f>IFERROR(INDEX(Лист8!$A$3:$F$4000,MATCH(ROW()-1,Лист8!$H$3:$H$4000,0),6),0)</f>
        <v>0</v>
      </c>
      <c r="H692" s="91">
        <f>IFERROR(((SUMIFS('Приход сырья'!$H$2:$H$2000,'Приход сырья'!$A$2:$A$2000,"&lt;="&amp;DATE(YEAR($A692),MONTH($A692)+1,1)-1,'Приход сырья'!$D$2:$D$2000,$D692)-SUMIFS($H$2:$H$2000,$A$2:$A$2000,"&lt;"&amp;$A692,$D$2:$D$2000,$D692))/(SUMIFS('Приход сырья'!$G$2:$G$2000,'Приход сырья'!$A$2:$A$2000,"&lt;="&amp;DATE(YEAR($A692),MONTH($A692)+1,1)-1,'Приход сырья'!$D$2:$D$2000,$D692)-SUMIFS($G$2:$G$2000,$A$2:$A$2000,"&lt;"&amp;$A692,$D$2:$D$2000,$D692))*G692),0)</f>
        <v>0</v>
      </c>
    </row>
    <row r="693" spans="1:8">
      <c r="A693" s="88">
        <f>IFERROR(INDEX(Лист8!$A$3:$F$4000,MATCH(ROW()-1,Лист8!$H$3:$H$4000,0),2),0)</f>
        <v>0</v>
      </c>
      <c r="B693" s="89">
        <f>IFERROR(INDEX(Лист8!$A$3:$F$4000,MATCH(ROW()-1,Лист8!$H$3:$H$4000,0),1),0)</f>
        <v>0</v>
      </c>
      <c r="C693" s="66" t="s">
        <v>36</v>
      </c>
      <c r="D693" s="66">
        <f>IFERROR(INDEX(Лист8!$A$3:$F$4000,MATCH(ROW()-1,Лист8!$H$3:$H$4000,0),4),0)</f>
        <v>0</v>
      </c>
      <c r="E693" s="66" t="str">
        <f>IFERROR(INDEX('Отчет о движении сырья'!$C$9:$C$259,MATCH(D693,'Отчет о движении сырья'!$B$9:$B$259,0),1),"")</f>
        <v/>
      </c>
      <c r="F693" s="89" t="str">
        <f>IFERROR(INDEX('Отчет о движении сырья'!$D$9:$D$259,MATCH(D693,'Отчет о движении сырья'!$B$9:$B$259,0),1),"")</f>
        <v/>
      </c>
      <c r="G693" s="90">
        <f>IFERROR(INDEX(Лист8!$A$3:$F$4000,MATCH(ROW()-1,Лист8!$H$3:$H$4000,0),6),0)</f>
        <v>0</v>
      </c>
      <c r="H693" s="91">
        <f>IFERROR(((SUMIFS('Приход сырья'!$H$2:$H$2000,'Приход сырья'!$A$2:$A$2000,"&lt;="&amp;DATE(YEAR($A693),MONTH($A693)+1,1)-1,'Приход сырья'!$D$2:$D$2000,$D693)-SUMIFS($H$2:$H$2000,$A$2:$A$2000,"&lt;"&amp;$A693,$D$2:$D$2000,$D693))/(SUMIFS('Приход сырья'!$G$2:$G$2000,'Приход сырья'!$A$2:$A$2000,"&lt;="&amp;DATE(YEAR($A693),MONTH($A693)+1,1)-1,'Приход сырья'!$D$2:$D$2000,$D693)-SUMIFS($G$2:$G$2000,$A$2:$A$2000,"&lt;"&amp;$A693,$D$2:$D$2000,$D693))*G693),0)</f>
        <v>0</v>
      </c>
    </row>
    <row r="694" spans="1:8">
      <c r="A694" s="88">
        <f>IFERROR(INDEX(Лист8!$A$3:$F$4000,MATCH(ROW()-1,Лист8!$H$3:$H$4000,0),2),0)</f>
        <v>0</v>
      </c>
      <c r="B694" s="89">
        <f>IFERROR(INDEX(Лист8!$A$3:$F$4000,MATCH(ROW()-1,Лист8!$H$3:$H$4000,0),1),0)</f>
        <v>0</v>
      </c>
      <c r="C694" s="66" t="s">
        <v>36</v>
      </c>
      <c r="D694" s="66">
        <f>IFERROR(INDEX(Лист8!$A$3:$F$4000,MATCH(ROW()-1,Лист8!$H$3:$H$4000,0),4),0)</f>
        <v>0</v>
      </c>
      <c r="E694" s="66" t="str">
        <f>IFERROR(INDEX('Отчет о движении сырья'!$C$9:$C$259,MATCH(D694,'Отчет о движении сырья'!$B$9:$B$259,0),1),"")</f>
        <v/>
      </c>
      <c r="F694" s="89" t="str">
        <f>IFERROR(INDEX('Отчет о движении сырья'!$D$9:$D$259,MATCH(D694,'Отчет о движении сырья'!$B$9:$B$259,0),1),"")</f>
        <v/>
      </c>
      <c r="G694" s="90">
        <f>IFERROR(INDEX(Лист8!$A$3:$F$4000,MATCH(ROW()-1,Лист8!$H$3:$H$4000,0),6),0)</f>
        <v>0</v>
      </c>
      <c r="H694" s="91">
        <f>IFERROR(((SUMIFS('Приход сырья'!$H$2:$H$2000,'Приход сырья'!$A$2:$A$2000,"&lt;="&amp;DATE(YEAR($A694),MONTH($A694)+1,1)-1,'Приход сырья'!$D$2:$D$2000,$D694)-SUMIFS($H$2:$H$2000,$A$2:$A$2000,"&lt;"&amp;$A694,$D$2:$D$2000,$D694))/(SUMIFS('Приход сырья'!$G$2:$G$2000,'Приход сырья'!$A$2:$A$2000,"&lt;="&amp;DATE(YEAR($A694),MONTH($A694)+1,1)-1,'Приход сырья'!$D$2:$D$2000,$D694)-SUMIFS($G$2:$G$2000,$A$2:$A$2000,"&lt;"&amp;$A694,$D$2:$D$2000,$D694))*G694),0)</f>
        <v>0</v>
      </c>
    </row>
    <row r="695" spans="1:8">
      <c r="A695" s="88">
        <f>IFERROR(INDEX(Лист8!$A$3:$F$4000,MATCH(ROW()-1,Лист8!$H$3:$H$4000,0),2),0)</f>
        <v>0</v>
      </c>
      <c r="B695" s="89">
        <f>IFERROR(INDEX(Лист8!$A$3:$F$4000,MATCH(ROW()-1,Лист8!$H$3:$H$4000,0),1),0)</f>
        <v>0</v>
      </c>
      <c r="C695" s="66" t="s">
        <v>36</v>
      </c>
      <c r="D695" s="66">
        <f>IFERROR(INDEX(Лист8!$A$3:$F$4000,MATCH(ROW()-1,Лист8!$H$3:$H$4000,0),4),0)</f>
        <v>0</v>
      </c>
      <c r="E695" s="66" t="str">
        <f>IFERROR(INDEX('Отчет о движении сырья'!$C$9:$C$259,MATCH(D695,'Отчет о движении сырья'!$B$9:$B$259,0),1),"")</f>
        <v/>
      </c>
      <c r="F695" s="89" t="str">
        <f>IFERROR(INDEX('Отчет о движении сырья'!$D$9:$D$259,MATCH(D695,'Отчет о движении сырья'!$B$9:$B$259,0),1),"")</f>
        <v/>
      </c>
      <c r="G695" s="90">
        <f>IFERROR(INDEX(Лист8!$A$3:$F$4000,MATCH(ROW()-1,Лист8!$H$3:$H$4000,0),6),0)</f>
        <v>0</v>
      </c>
      <c r="H695" s="91">
        <f>IFERROR(((SUMIFS('Приход сырья'!$H$2:$H$2000,'Приход сырья'!$A$2:$A$2000,"&lt;="&amp;DATE(YEAR($A695),MONTH($A695)+1,1)-1,'Приход сырья'!$D$2:$D$2000,$D695)-SUMIFS($H$2:$H$2000,$A$2:$A$2000,"&lt;"&amp;$A695,$D$2:$D$2000,$D695))/(SUMIFS('Приход сырья'!$G$2:$G$2000,'Приход сырья'!$A$2:$A$2000,"&lt;="&amp;DATE(YEAR($A695),MONTH($A695)+1,1)-1,'Приход сырья'!$D$2:$D$2000,$D695)-SUMIFS($G$2:$G$2000,$A$2:$A$2000,"&lt;"&amp;$A695,$D$2:$D$2000,$D695))*G695),0)</f>
        <v>0</v>
      </c>
    </row>
    <row r="696" spans="1:8">
      <c r="A696" s="88">
        <f>IFERROR(INDEX(Лист8!$A$3:$F$4000,MATCH(ROW()-1,Лист8!$H$3:$H$4000,0),2),0)</f>
        <v>0</v>
      </c>
      <c r="B696" s="89">
        <f>IFERROR(INDEX(Лист8!$A$3:$F$4000,MATCH(ROW()-1,Лист8!$H$3:$H$4000,0),1),0)</f>
        <v>0</v>
      </c>
      <c r="C696" s="66" t="s">
        <v>36</v>
      </c>
      <c r="D696" s="66">
        <f>IFERROR(INDEX(Лист8!$A$3:$F$4000,MATCH(ROW()-1,Лист8!$H$3:$H$4000,0),4),0)</f>
        <v>0</v>
      </c>
      <c r="E696" s="66" t="str">
        <f>IFERROR(INDEX('Отчет о движении сырья'!$C$9:$C$259,MATCH(D696,'Отчет о движении сырья'!$B$9:$B$259,0),1),"")</f>
        <v/>
      </c>
      <c r="F696" s="89" t="str">
        <f>IFERROR(INDEX('Отчет о движении сырья'!$D$9:$D$259,MATCH(D696,'Отчет о движении сырья'!$B$9:$B$259,0),1),"")</f>
        <v/>
      </c>
      <c r="G696" s="90">
        <f>IFERROR(INDEX(Лист8!$A$3:$F$4000,MATCH(ROW()-1,Лист8!$H$3:$H$4000,0),6),0)</f>
        <v>0</v>
      </c>
      <c r="H696" s="91">
        <f>IFERROR(((SUMIFS('Приход сырья'!$H$2:$H$2000,'Приход сырья'!$A$2:$A$2000,"&lt;="&amp;DATE(YEAR($A696),MONTH($A696)+1,1)-1,'Приход сырья'!$D$2:$D$2000,$D696)-SUMIFS($H$2:$H$2000,$A$2:$A$2000,"&lt;"&amp;$A696,$D$2:$D$2000,$D696))/(SUMIFS('Приход сырья'!$G$2:$G$2000,'Приход сырья'!$A$2:$A$2000,"&lt;="&amp;DATE(YEAR($A696),MONTH($A696)+1,1)-1,'Приход сырья'!$D$2:$D$2000,$D696)-SUMIFS($G$2:$G$2000,$A$2:$A$2000,"&lt;"&amp;$A696,$D$2:$D$2000,$D696))*G696),0)</f>
        <v>0</v>
      </c>
    </row>
    <row r="697" spans="1:8">
      <c r="A697" s="88">
        <f>IFERROR(INDEX(Лист8!$A$3:$F$4000,MATCH(ROW()-1,Лист8!$H$3:$H$4000,0),2),0)</f>
        <v>0</v>
      </c>
      <c r="B697" s="89">
        <f>IFERROR(INDEX(Лист8!$A$3:$F$4000,MATCH(ROW()-1,Лист8!$H$3:$H$4000,0),1),0)</f>
        <v>0</v>
      </c>
      <c r="C697" s="66" t="s">
        <v>36</v>
      </c>
      <c r="D697" s="66">
        <f>IFERROR(INDEX(Лист8!$A$3:$F$4000,MATCH(ROW()-1,Лист8!$H$3:$H$4000,0),4),0)</f>
        <v>0</v>
      </c>
      <c r="E697" s="66" t="str">
        <f>IFERROR(INDEX('Отчет о движении сырья'!$C$9:$C$259,MATCH(D697,'Отчет о движении сырья'!$B$9:$B$259,0),1),"")</f>
        <v/>
      </c>
      <c r="F697" s="89" t="str">
        <f>IFERROR(INDEX('Отчет о движении сырья'!$D$9:$D$259,MATCH(D697,'Отчет о движении сырья'!$B$9:$B$259,0),1),"")</f>
        <v/>
      </c>
      <c r="G697" s="90">
        <f>IFERROR(INDEX(Лист8!$A$3:$F$4000,MATCH(ROW()-1,Лист8!$H$3:$H$4000,0),6),0)</f>
        <v>0</v>
      </c>
      <c r="H697" s="91">
        <f>IFERROR(((SUMIFS('Приход сырья'!$H$2:$H$2000,'Приход сырья'!$A$2:$A$2000,"&lt;="&amp;DATE(YEAR($A697),MONTH($A697)+1,1)-1,'Приход сырья'!$D$2:$D$2000,$D697)-SUMIFS($H$2:$H$2000,$A$2:$A$2000,"&lt;"&amp;$A697,$D$2:$D$2000,$D697))/(SUMIFS('Приход сырья'!$G$2:$G$2000,'Приход сырья'!$A$2:$A$2000,"&lt;="&amp;DATE(YEAR($A697),MONTH($A697)+1,1)-1,'Приход сырья'!$D$2:$D$2000,$D697)-SUMIFS($G$2:$G$2000,$A$2:$A$2000,"&lt;"&amp;$A697,$D$2:$D$2000,$D697))*G697),0)</f>
        <v>0</v>
      </c>
    </row>
    <row r="698" spans="1:8">
      <c r="A698" s="88">
        <f>IFERROR(INDEX(Лист8!$A$3:$F$4000,MATCH(ROW()-1,Лист8!$H$3:$H$4000,0),2),0)</f>
        <v>0</v>
      </c>
      <c r="B698" s="89">
        <f>IFERROR(INDEX(Лист8!$A$3:$F$4000,MATCH(ROW()-1,Лист8!$H$3:$H$4000,0),1),0)</f>
        <v>0</v>
      </c>
      <c r="C698" s="66" t="s">
        <v>36</v>
      </c>
      <c r="D698" s="66">
        <f>IFERROR(INDEX(Лист8!$A$3:$F$4000,MATCH(ROW()-1,Лист8!$H$3:$H$4000,0),4),0)</f>
        <v>0</v>
      </c>
      <c r="E698" s="66" t="str">
        <f>IFERROR(INDEX('Отчет о движении сырья'!$C$9:$C$259,MATCH(D698,'Отчет о движении сырья'!$B$9:$B$259,0),1),"")</f>
        <v/>
      </c>
      <c r="F698" s="89" t="str">
        <f>IFERROR(INDEX('Отчет о движении сырья'!$D$9:$D$259,MATCH(D698,'Отчет о движении сырья'!$B$9:$B$259,0),1),"")</f>
        <v/>
      </c>
      <c r="G698" s="90">
        <f>IFERROR(INDEX(Лист8!$A$3:$F$4000,MATCH(ROW()-1,Лист8!$H$3:$H$4000,0),6),0)</f>
        <v>0</v>
      </c>
      <c r="H698" s="91">
        <f>IFERROR(((SUMIFS('Приход сырья'!$H$2:$H$2000,'Приход сырья'!$A$2:$A$2000,"&lt;="&amp;DATE(YEAR($A698),MONTH($A698)+1,1)-1,'Приход сырья'!$D$2:$D$2000,$D698)-SUMIFS($H$2:$H$2000,$A$2:$A$2000,"&lt;"&amp;$A698,$D$2:$D$2000,$D698))/(SUMIFS('Приход сырья'!$G$2:$G$2000,'Приход сырья'!$A$2:$A$2000,"&lt;="&amp;DATE(YEAR($A698),MONTH($A698)+1,1)-1,'Приход сырья'!$D$2:$D$2000,$D698)-SUMIFS($G$2:$G$2000,$A$2:$A$2000,"&lt;"&amp;$A698,$D$2:$D$2000,$D698))*G698),0)</f>
        <v>0</v>
      </c>
    </row>
    <row r="699" spans="1:8">
      <c r="A699" s="88">
        <f>IFERROR(INDEX(Лист8!$A$3:$F$4000,MATCH(ROW()-1,Лист8!$H$3:$H$4000,0),2),0)</f>
        <v>0</v>
      </c>
      <c r="B699" s="89">
        <f>IFERROR(INDEX(Лист8!$A$3:$F$4000,MATCH(ROW()-1,Лист8!$H$3:$H$4000,0),1),0)</f>
        <v>0</v>
      </c>
      <c r="C699" s="66" t="s">
        <v>36</v>
      </c>
      <c r="D699" s="66">
        <f>IFERROR(INDEX(Лист8!$A$3:$F$4000,MATCH(ROW()-1,Лист8!$H$3:$H$4000,0),4),0)</f>
        <v>0</v>
      </c>
      <c r="E699" s="66" t="str">
        <f>IFERROR(INDEX('Отчет о движении сырья'!$C$9:$C$259,MATCH(D699,'Отчет о движении сырья'!$B$9:$B$259,0),1),"")</f>
        <v/>
      </c>
      <c r="F699" s="89" t="str">
        <f>IFERROR(INDEX('Отчет о движении сырья'!$D$9:$D$259,MATCH(D699,'Отчет о движении сырья'!$B$9:$B$259,0),1),"")</f>
        <v/>
      </c>
      <c r="G699" s="90">
        <f>IFERROR(INDEX(Лист8!$A$3:$F$4000,MATCH(ROW()-1,Лист8!$H$3:$H$4000,0),6),0)</f>
        <v>0</v>
      </c>
      <c r="H699" s="91">
        <f>IFERROR(((SUMIFS('Приход сырья'!$H$2:$H$2000,'Приход сырья'!$A$2:$A$2000,"&lt;="&amp;DATE(YEAR($A699),MONTH($A699)+1,1)-1,'Приход сырья'!$D$2:$D$2000,$D699)-SUMIFS($H$2:$H$2000,$A$2:$A$2000,"&lt;"&amp;$A699,$D$2:$D$2000,$D699))/(SUMIFS('Приход сырья'!$G$2:$G$2000,'Приход сырья'!$A$2:$A$2000,"&lt;="&amp;DATE(YEAR($A699),MONTH($A699)+1,1)-1,'Приход сырья'!$D$2:$D$2000,$D699)-SUMIFS($G$2:$G$2000,$A$2:$A$2000,"&lt;"&amp;$A699,$D$2:$D$2000,$D699))*G699),0)</f>
        <v>0</v>
      </c>
    </row>
    <row r="700" spans="1:8">
      <c r="A700" s="88">
        <f>IFERROR(INDEX(Лист8!$A$3:$F$4000,MATCH(ROW()-1,Лист8!$H$3:$H$4000,0),2),0)</f>
        <v>0</v>
      </c>
      <c r="B700" s="89">
        <f>IFERROR(INDEX(Лист8!$A$3:$F$4000,MATCH(ROW()-1,Лист8!$H$3:$H$4000,0),1),0)</f>
        <v>0</v>
      </c>
      <c r="C700" s="66" t="s">
        <v>36</v>
      </c>
      <c r="D700" s="66">
        <f>IFERROR(INDEX(Лист8!$A$3:$F$4000,MATCH(ROW()-1,Лист8!$H$3:$H$4000,0),4),0)</f>
        <v>0</v>
      </c>
      <c r="E700" s="66" t="str">
        <f>IFERROR(INDEX('Отчет о движении сырья'!$C$9:$C$259,MATCH(D700,'Отчет о движении сырья'!$B$9:$B$259,0),1),"")</f>
        <v/>
      </c>
      <c r="F700" s="89" t="str">
        <f>IFERROR(INDEX('Отчет о движении сырья'!$D$9:$D$259,MATCH(D700,'Отчет о движении сырья'!$B$9:$B$259,0),1),"")</f>
        <v/>
      </c>
      <c r="G700" s="90">
        <f>IFERROR(INDEX(Лист8!$A$3:$F$4000,MATCH(ROW()-1,Лист8!$H$3:$H$4000,0),6),0)</f>
        <v>0</v>
      </c>
      <c r="H700" s="91">
        <f>IFERROR(((SUMIFS('Приход сырья'!$H$2:$H$2000,'Приход сырья'!$A$2:$A$2000,"&lt;="&amp;DATE(YEAR($A700),MONTH($A700)+1,1)-1,'Приход сырья'!$D$2:$D$2000,$D700)-SUMIFS($H$2:$H$2000,$A$2:$A$2000,"&lt;"&amp;$A700,$D$2:$D$2000,$D700))/(SUMIFS('Приход сырья'!$G$2:$G$2000,'Приход сырья'!$A$2:$A$2000,"&lt;="&amp;DATE(YEAR($A700),MONTH($A700)+1,1)-1,'Приход сырья'!$D$2:$D$2000,$D700)-SUMIFS($G$2:$G$2000,$A$2:$A$2000,"&lt;"&amp;$A700,$D$2:$D$2000,$D700))*G700),0)</f>
        <v>0</v>
      </c>
    </row>
    <row r="701" spans="1:8">
      <c r="A701" s="88">
        <f>IFERROR(INDEX(Лист8!$A$3:$F$4000,MATCH(ROW()-1,Лист8!$H$3:$H$4000,0),2),0)</f>
        <v>0</v>
      </c>
      <c r="B701" s="89">
        <f>IFERROR(INDEX(Лист8!$A$3:$F$4000,MATCH(ROW()-1,Лист8!$H$3:$H$4000,0),1),0)</f>
        <v>0</v>
      </c>
      <c r="C701" s="66" t="s">
        <v>36</v>
      </c>
      <c r="D701" s="66">
        <f>IFERROR(INDEX(Лист8!$A$3:$F$4000,MATCH(ROW()-1,Лист8!$H$3:$H$4000,0),4),0)</f>
        <v>0</v>
      </c>
      <c r="E701" s="66" t="str">
        <f>IFERROR(INDEX('Отчет о движении сырья'!$C$9:$C$259,MATCH(D701,'Отчет о движении сырья'!$B$9:$B$259,0),1),"")</f>
        <v/>
      </c>
      <c r="F701" s="89" t="str">
        <f>IFERROR(INDEX('Отчет о движении сырья'!$D$9:$D$259,MATCH(D701,'Отчет о движении сырья'!$B$9:$B$259,0),1),"")</f>
        <v/>
      </c>
      <c r="G701" s="90">
        <f>IFERROR(INDEX(Лист8!$A$3:$F$4000,MATCH(ROW()-1,Лист8!$H$3:$H$4000,0),6),0)</f>
        <v>0</v>
      </c>
      <c r="H701" s="91">
        <f>IFERROR(((SUMIFS('Приход сырья'!$H$2:$H$2000,'Приход сырья'!$A$2:$A$2000,"&lt;="&amp;DATE(YEAR($A701),MONTH($A701)+1,1)-1,'Приход сырья'!$D$2:$D$2000,$D701)-SUMIFS($H$2:$H$2000,$A$2:$A$2000,"&lt;"&amp;$A701,$D$2:$D$2000,$D701))/(SUMIFS('Приход сырья'!$G$2:$G$2000,'Приход сырья'!$A$2:$A$2000,"&lt;="&amp;DATE(YEAR($A701),MONTH($A701)+1,1)-1,'Приход сырья'!$D$2:$D$2000,$D701)-SUMIFS($G$2:$G$2000,$A$2:$A$2000,"&lt;"&amp;$A701,$D$2:$D$2000,$D701))*G701),0)</f>
        <v>0</v>
      </c>
    </row>
    <row r="702" spans="1:8">
      <c r="A702" s="88">
        <f>IFERROR(INDEX(Лист8!$A$3:$F$4000,MATCH(ROW()-1,Лист8!$H$3:$H$4000,0),2),0)</f>
        <v>0</v>
      </c>
      <c r="B702" s="89">
        <f>IFERROR(INDEX(Лист8!$A$3:$F$4000,MATCH(ROW()-1,Лист8!$H$3:$H$4000,0),1),0)</f>
        <v>0</v>
      </c>
      <c r="C702" s="66" t="s">
        <v>36</v>
      </c>
      <c r="D702" s="66">
        <f>IFERROR(INDEX(Лист8!$A$3:$F$4000,MATCH(ROW()-1,Лист8!$H$3:$H$4000,0),4),0)</f>
        <v>0</v>
      </c>
      <c r="E702" s="66" t="str">
        <f>IFERROR(INDEX('Отчет о движении сырья'!$C$9:$C$259,MATCH(D702,'Отчет о движении сырья'!$B$9:$B$259,0),1),"")</f>
        <v/>
      </c>
      <c r="F702" s="89" t="str">
        <f>IFERROR(INDEX('Отчет о движении сырья'!$D$9:$D$259,MATCH(D702,'Отчет о движении сырья'!$B$9:$B$259,0),1),"")</f>
        <v/>
      </c>
      <c r="G702" s="90">
        <f>IFERROR(INDEX(Лист8!$A$3:$F$4000,MATCH(ROW()-1,Лист8!$H$3:$H$4000,0),6),0)</f>
        <v>0</v>
      </c>
      <c r="H702" s="91">
        <f>IFERROR(((SUMIFS('Приход сырья'!$H$2:$H$2000,'Приход сырья'!$A$2:$A$2000,"&lt;="&amp;DATE(YEAR($A702),MONTH($A702)+1,1)-1,'Приход сырья'!$D$2:$D$2000,$D702)-SUMIFS($H$2:$H$2000,$A$2:$A$2000,"&lt;"&amp;$A702,$D$2:$D$2000,$D702))/(SUMIFS('Приход сырья'!$G$2:$G$2000,'Приход сырья'!$A$2:$A$2000,"&lt;="&amp;DATE(YEAR($A702),MONTH($A702)+1,1)-1,'Приход сырья'!$D$2:$D$2000,$D702)-SUMIFS($G$2:$G$2000,$A$2:$A$2000,"&lt;"&amp;$A702,$D$2:$D$2000,$D702))*G702),0)</f>
        <v>0</v>
      </c>
    </row>
    <row r="703" spans="1:8">
      <c r="A703" s="88">
        <f>IFERROR(INDEX(Лист8!$A$3:$F$4000,MATCH(ROW()-1,Лист8!$H$3:$H$4000,0),2),0)</f>
        <v>0</v>
      </c>
      <c r="B703" s="89">
        <f>IFERROR(INDEX(Лист8!$A$3:$F$4000,MATCH(ROW()-1,Лист8!$H$3:$H$4000,0),1),0)</f>
        <v>0</v>
      </c>
      <c r="C703" s="66" t="s">
        <v>36</v>
      </c>
      <c r="D703" s="66">
        <f>IFERROR(INDEX(Лист8!$A$3:$F$4000,MATCH(ROW()-1,Лист8!$H$3:$H$4000,0),4),0)</f>
        <v>0</v>
      </c>
      <c r="E703" s="66" t="str">
        <f>IFERROR(INDEX('Отчет о движении сырья'!$C$9:$C$259,MATCH(D703,'Отчет о движении сырья'!$B$9:$B$259,0),1),"")</f>
        <v/>
      </c>
      <c r="F703" s="89" t="str">
        <f>IFERROR(INDEX('Отчет о движении сырья'!$D$9:$D$259,MATCH(D703,'Отчет о движении сырья'!$B$9:$B$259,0),1),"")</f>
        <v/>
      </c>
      <c r="G703" s="90">
        <f>IFERROR(INDEX(Лист8!$A$3:$F$4000,MATCH(ROW()-1,Лист8!$H$3:$H$4000,0),6),0)</f>
        <v>0</v>
      </c>
      <c r="H703" s="91">
        <f>IFERROR(((SUMIFS('Приход сырья'!$H$2:$H$2000,'Приход сырья'!$A$2:$A$2000,"&lt;="&amp;DATE(YEAR($A703),MONTH($A703)+1,1)-1,'Приход сырья'!$D$2:$D$2000,$D703)-SUMIFS($H$2:$H$2000,$A$2:$A$2000,"&lt;"&amp;$A703,$D$2:$D$2000,$D703))/(SUMIFS('Приход сырья'!$G$2:$G$2000,'Приход сырья'!$A$2:$A$2000,"&lt;="&amp;DATE(YEAR($A703),MONTH($A703)+1,1)-1,'Приход сырья'!$D$2:$D$2000,$D703)-SUMIFS($G$2:$G$2000,$A$2:$A$2000,"&lt;"&amp;$A703,$D$2:$D$2000,$D703))*G703),0)</f>
        <v>0</v>
      </c>
    </row>
    <row r="704" spans="1:8">
      <c r="A704" s="88">
        <f>IFERROR(INDEX(Лист8!$A$3:$F$4000,MATCH(ROW()-1,Лист8!$H$3:$H$4000,0),2),0)</f>
        <v>0</v>
      </c>
      <c r="B704" s="89">
        <f>IFERROR(INDEX(Лист8!$A$3:$F$4000,MATCH(ROW()-1,Лист8!$H$3:$H$4000,0),1),0)</f>
        <v>0</v>
      </c>
      <c r="C704" s="66" t="s">
        <v>36</v>
      </c>
      <c r="D704" s="66">
        <f>IFERROR(INDEX(Лист8!$A$3:$F$4000,MATCH(ROW()-1,Лист8!$H$3:$H$4000,0),4),0)</f>
        <v>0</v>
      </c>
      <c r="E704" s="66" t="str">
        <f>IFERROR(INDEX('Отчет о движении сырья'!$C$9:$C$259,MATCH(D704,'Отчет о движении сырья'!$B$9:$B$259,0),1),"")</f>
        <v/>
      </c>
      <c r="F704" s="89" t="str">
        <f>IFERROR(INDEX('Отчет о движении сырья'!$D$9:$D$259,MATCH(D704,'Отчет о движении сырья'!$B$9:$B$259,0),1),"")</f>
        <v/>
      </c>
      <c r="G704" s="90">
        <f>IFERROR(INDEX(Лист8!$A$3:$F$4000,MATCH(ROW()-1,Лист8!$H$3:$H$4000,0),6),0)</f>
        <v>0</v>
      </c>
      <c r="H704" s="91">
        <f>IFERROR(((SUMIFS('Приход сырья'!$H$2:$H$2000,'Приход сырья'!$A$2:$A$2000,"&lt;="&amp;DATE(YEAR($A704),MONTH($A704)+1,1)-1,'Приход сырья'!$D$2:$D$2000,$D704)-SUMIFS($H$2:$H$2000,$A$2:$A$2000,"&lt;"&amp;$A704,$D$2:$D$2000,$D704))/(SUMIFS('Приход сырья'!$G$2:$G$2000,'Приход сырья'!$A$2:$A$2000,"&lt;="&amp;DATE(YEAR($A704),MONTH($A704)+1,1)-1,'Приход сырья'!$D$2:$D$2000,$D704)-SUMIFS($G$2:$G$2000,$A$2:$A$2000,"&lt;"&amp;$A704,$D$2:$D$2000,$D704))*G704),0)</f>
        <v>0</v>
      </c>
    </row>
    <row r="705" spans="1:8">
      <c r="A705" s="88">
        <f>IFERROR(INDEX(Лист8!$A$3:$F$4000,MATCH(ROW()-1,Лист8!$H$3:$H$4000,0),2),0)</f>
        <v>0</v>
      </c>
      <c r="B705" s="89">
        <f>IFERROR(INDEX(Лист8!$A$3:$F$4000,MATCH(ROW()-1,Лист8!$H$3:$H$4000,0),1),0)</f>
        <v>0</v>
      </c>
      <c r="C705" s="66" t="s">
        <v>36</v>
      </c>
      <c r="D705" s="66">
        <f>IFERROR(INDEX(Лист8!$A$3:$F$4000,MATCH(ROW()-1,Лист8!$H$3:$H$4000,0),4),0)</f>
        <v>0</v>
      </c>
      <c r="E705" s="66" t="str">
        <f>IFERROR(INDEX('Отчет о движении сырья'!$C$9:$C$259,MATCH(D705,'Отчет о движении сырья'!$B$9:$B$259,0),1),"")</f>
        <v/>
      </c>
      <c r="F705" s="89" t="str">
        <f>IFERROR(INDEX('Отчет о движении сырья'!$D$9:$D$259,MATCH(D705,'Отчет о движении сырья'!$B$9:$B$259,0),1),"")</f>
        <v/>
      </c>
      <c r="G705" s="90">
        <f>IFERROR(INDEX(Лист8!$A$3:$F$4000,MATCH(ROW()-1,Лист8!$H$3:$H$4000,0),6),0)</f>
        <v>0</v>
      </c>
      <c r="H705" s="91">
        <f>IFERROR(((SUMIFS('Приход сырья'!$H$2:$H$2000,'Приход сырья'!$A$2:$A$2000,"&lt;="&amp;DATE(YEAR($A705),MONTH($A705)+1,1)-1,'Приход сырья'!$D$2:$D$2000,$D705)-SUMIFS($H$2:$H$2000,$A$2:$A$2000,"&lt;"&amp;$A705,$D$2:$D$2000,$D705))/(SUMIFS('Приход сырья'!$G$2:$G$2000,'Приход сырья'!$A$2:$A$2000,"&lt;="&amp;DATE(YEAR($A705),MONTH($A705)+1,1)-1,'Приход сырья'!$D$2:$D$2000,$D705)-SUMIFS($G$2:$G$2000,$A$2:$A$2000,"&lt;"&amp;$A705,$D$2:$D$2000,$D705))*G705),0)</f>
        <v>0</v>
      </c>
    </row>
    <row r="706" spans="1:8">
      <c r="A706" s="88">
        <f>IFERROR(INDEX(Лист8!$A$3:$F$4000,MATCH(ROW()-1,Лист8!$H$3:$H$4000,0),2),0)</f>
        <v>0</v>
      </c>
      <c r="B706" s="89">
        <f>IFERROR(INDEX(Лист8!$A$3:$F$4000,MATCH(ROW()-1,Лист8!$H$3:$H$4000,0),1),0)</f>
        <v>0</v>
      </c>
      <c r="C706" s="66" t="s">
        <v>36</v>
      </c>
      <c r="D706" s="66">
        <f>IFERROR(INDEX(Лист8!$A$3:$F$4000,MATCH(ROW()-1,Лист8!$H$3:$H$4000,0),4),0)</f>
        <v>0</v>
      </c>
      <c r="E706" s="66" t="str">
        <f>IFERROR(INDEX('Отчет о движении сырья'!$C$9:$C$259,MATCH(D706,'Отчет о движении сырья'!$B$9:$B$259,0),1),"")</f>
        <v/>
      </c>
      <c r="F706" s="89" t="str">
        <f>IFERROR(INDEX('Отчет о движении сырья'!$D$9:$D$259,MATCH(D706,'Отчет о движении сырья'!$B$9:$B$259,0),1),"")</f>
        <v/>
      </c>
      <c r="G706" s="90">
        <f>IFERROR(INDEX(Лист8!$A$3:$F$4000,MATCH(ROW()-1,Лист8!$H$3:$H$4000,0),6),0)</f>
        <v>0</v>
      </c>
      <c r="H706" s="91">
        <f>IFERROR(((SUMIFS('Приход сырья'!$H$2:$H$2000,'Приход сырья'!$A$2:$A$2000,"&lt;="&amp;DATE(YEAR($A706),MONTH($A706)+1,1)-1,'Приход сырья'!$D$2:$D$2000,$D706)-SUMIFS($H$2:$H$2000,$A$2:$A$2000,"&lt;"&amp;$A706,$D$2:$D$2000,$D706))/(SUMIFS('Приход сырья'!$G$2:$G$2000,'Приход сырья'!$A$2:$A$2000,"&lt;="&amp;DATE(YEAR($A706),MONTH($A706)+1,1)-1,'Приход сырья'!$D$2:$D$2000,$D706)-SUMIFS($G$2:$G$2000,$A$2:$A$2000,"&lt;"&amp;$A706,$D$2:$D$2000,$D706))*G706),0)</f>
        <v>0</v>
      </c>
    </row>
    <row r="707" spans="1:8">
      <c r="A707" s="88">
        <f>IFERROR(INDEX(Лист8!$A$3:$F$4000,MATCH(ROW()-1,Лист8!$H$3:$H$4000,0),2),0)</f>
        <v>0</v>
      </c>
      <c r="B707" s="89">
        <f>IFERROR(INDEX(Лист8!$A$3:$F$4000,MATCH(ROW()-1,Лист8!$H$3:$H$4000,0),1),0)</f>
        <v>0</v>
      </c>
      <c r="C707" s="66" t="s">
        <v>36</v>
      </c>
      <c r="D707" s="66">
        <f>IFERROR(INDEX(Лист8!$A$3:$F$4000,MATCH(ROW()-1,Лист8!$H$3:$H$4000,0),4),0)</f>
        <v>0</v>
      </c>
      <c r="E707" s="66" t="str">
        <f>IFERROR(INDEX('Отчет о движении сырья'!$C$9:$C$259,MATCH(D707,'Отчет о движении сырья'!$B$9:$B$259,0),1),"")</f>
        <v/>
      </c>
      <c r="F707" s="89" t="str">
        <f>IFERROR(INDEX('Отчет о движении сырья'!$D$9:$D$259,MATCH(D707,'Отчет о движении сырья'!$B$9:$B$259,0),1),"")</f>
        <v/>
      </c>
      <c r="G707" s="90">
        <f>IFERROR(INDEX(Лист8!$A$3:$F$4000,MATCH(ROW()-1,Лист8!$H$3:$H$4000,0),6),0)</f>
        <v>0</v>
      </c>
      <c r="H707" s="91">
        <f>IFERROR(((SUMIFS('Приход сырья'!$H$2:$H$2000,'Приход сырья'!$A$2:$A$2000,"&lt;="&amp;DATE(YEAR($A707),MONTH($A707)+1,1)-1,'Приход сырья'!$D$2:$D$2000,$D707)-SUMIFS($H$2:$H$2000,$A$2:$A$2000,"&lt;"&amp;$A707,$D$2:$D$2000,$D707))/(SUMIFS('Приход сырья'!$G$2:$G$2000,'Приход сырья'!$A$2:$A$2000,"&lt;="&amp;DATE(YEAR($A707),MONTH($A707)+1,1)-1,'Приход сырья'!$D$2:$D$2000,$D707)-SUMIFS($G$2:$G$2000,$A$2:$A$2000,"&lt;"&amp;$A707,$D$2:$D$2000,$D707))*G707),0)</f>
        <v>0</v>
      </c>
    </row>
    <row r="708" spans="1:8">
      <c r="A708" s="88">
        <f>IFERROR(INDEX(Лист8!$A$3:$F$4000,MATCH(ROW()-1,Лист8!$H$3:$H$4000,0),2),0)</f>
        <v>0</v>
      </c>
      <c r="B708" s="89">
        <f>IFERROR(INDEX(Лист8!$A$3:$F$4000,MATCH(ROW()-1,Лист8!$H$3:$H$4000,0),1),0)</f>
        <v>0</v>
      </c>
      <c r="C708" s="66" t="s">
        <v>36</v>
      </c>
      <c r="D708" s="66">
        <f>IFERROR(INDEX(Лист8!$A$3:$F$4000,MATCH(ROW()-1,Лист8!$H$3:$H$4000,0),4),0)</f>
        <v>0</v>
      </c>
      <c r="E708" s="66" t="str">
        <f>IFERROR(INDEX('Отчет о движении сырья'!$C$9:$C$259,MATCH(D708,'Отчет о движении сырья'!$B$9:$B$259,0),1),"")</f>
        <v/>
      </c>
      <c r="F708" s="89" t="str">
        <f>IFERROR(INDEX('Отчет о движении сырья'!$D$9:$D$259,MATCH(D708,'Отчет о движении сырья'!$B$9:$B$259,0),1),"")</f>
        <v/>
      </c>
      <c r="G708" s="90">
        <f>IFERROR(INDEX(Лист8!$A$3:$F$4000,MATCH(ROW()-1,Лист8!$H$3:$H$4000,0),6),0)</f>
        <v>0</v>
      </c>
      <c r="H708" s="91">
        <f>IFERROR(((SUMIFS('Приход сырья'!$H$2:$H$2000,'Приход сырья'!$A$2:$A$2000,"&lt;="&amp;DATE(YEAR($A708),MONTH($A708)+1,1)-1,'Приход сырья'!$D$2:$D$2000,$D708)-SUMIFS($H$2:$H$2000,$A$2:$A$2000,"&lt;"&amp;$A708,$D$2:$D$2000,$D708))/(SUMIFS('Приход сырья'!$G$2:$G$2000,'Приход сырья'!$A$2:$A$2000,"&lt;="&amp;DATE(YEAR($A708),MONTH($A708)+1,1)-1,'Приход сырья'!$D$2:$D$2000,$D708)-SUMIFS($G$2:$G$2000,$A$2:$A$2000,"&lt;"&amp;$A708,$D$2:$D$2000,$D708))*G708),0)</f>
        <v>0</v>
      </c>
    </row>
    <row r="709" spans="1:8">
      <c r="A709" s="88">
        <f>IFERROR(INDEX(Лист8!$A$3:$F$4000,MATCH(ROW()-1,Лист8!$H$3:$H$4000,0),2),0)</f>
        <v>0</v>
      </c>
      <c r="B709" s="89">
        <f>IFERROR(INDEX(Лист8!$A$3:$F$4000,MATCH(ROW()-1,Лист8!$H$3:$H$4000,0),1),0)</f>
        <v>0</v>
      </c>
      <c r="C709" s="66" t="s">
        <v>36</v>
      </c>
      <c r="D709" s="66">
        <f>IFERROR(INDEX(Лист8!$A$3:$F$4000,MATCH(ROW()-1,Лист8!$H$3:$H$4000,0),4),0)</f>
        <v>0</v>
      </c>
      <c r="E709" s="66" t="str">
        <f>IFERROR(INDEX('Отчет о движении сырья'!$C$9:$C$259,MATCH(D709,'Отчет о движении сырья'!$B$9:$B$259,0),1),"")</f>
        <v/>
      </c>
      <c r="F709" s="89" t="str">
        <f>IFERROR(INDEX('Отчет о движении сырья'!$D$9:$D$259,MATCH(D709,'Отчет о движении сырья'!$B$9:$B$259,0),1),"")</f>
        <v/>
      </c>
      <c r="G709" s="90">
        <f>IFERROR(INDEX(Лист8!$A$3:$F$4000,MATCH(ROW()-1,Лист8!$H$3:$H$4000,0),6),0)</f>
        <v>0</v>
      </c>
      <c r="H709" s="91">
        <f>IFERROR(((SUMIFS('Приход сырья'!$H$2:$H$2000,'Приход сырья'!$A$2:$A$2000,"&lt;="&amp;DATE(YEAR($A709),MONTH($A709)+1,1)-1,'Приход сырья'!$D$2:$D$2000,$D709)-SUMIFS($H$2:$H$2000,$A$2:$A$2000,"&lt;"&amp;$A709,$D$2:$D$2000,$D709))/(SUMIFS('Приход сырья'!$G$2:$G$2000,'Приход сырья'!$A$2:$A$2000,"&lt;="&amp;DATE(YEAR($A709),MONTH($A709)+1,1)-1,'Приход сырья'!$D$2:$D$2000,$D709)-SUMIFS($G$2:$G$2000,$A$2:$A$2000,"&lt;"&amp;$A709,$D$2:$D$2000,$D709))*G709),0)</f>
        <v>0</v>
      </c>
    </row>
    <row r="710" spans="1:8">
      <c r="A710" s="88">
        <f>IFERROR(INDEX(Лист8!$A$3:$F$4000,MATCH(ROW()-1,Лист8!$H$3:$H$4000,0),2),0)</f>
        <v>0</v>
      </c>
      <c r="B710" s="89">
        <f>IFERROR(INDEX(Лист8!$A$3:$F$4000,MATCH(ROW()-1,Лист8!$H$3:$H$4000,0),1),0)</f>
        <v>0</v>
      </c>
      <c r="C710" s="66" t="s">
        <v>36</v>
      </c>
      <c r="D710" s="66">
        <f>IFERROR(INDEX(Лист8!$A$3:$F$4000,MATCH(ROW()-1,Лист8!$H$3:$H$4000,0),4),0)</f>
        <v>0</v>
      </c>
      <c r="E710" s="66" t="str">
        <f>IFERROR(INDEX('Отчет о движении сырья'!$C$9:$C$259,MATCH(D710,'Отчет о движении сырья'!$B$9:$B$259,0),1),"")</f>
        <v/>
      </c>
      <c r="F710" s="89" t="str">
        <f>IFERROR(INDEX('Отчет о движении сырья'!$D$9:$D$259,MATCH(D710,'Отчет о движении сырья'!$B$9:$B$259,0),1),"")</f>
        <v/>
      </c>
      <c r="G710" s="90">
        <f>IFERROR(INDEX(Лист8!$A$3:$F$4000,MATCH(ROW()-1,Лист8!$H$3:$H$4000,0),6),0)</f>
        <v>0</v>
      </c>
      <c r="H710" s="91">
        <f>IFERROR(((SUMIFS('Приход сырья'!$H$2:$H$2000,'Приход сырья'!$A$2:$A$2000,"&lt;="&amp;DATE(YEAR($A710),MONTH($A710)+1,1)-1,'Приход сырья'!$D$2:$D$2000,$D710)-SUMIFS($H$2:$H$2000,$A$2:$A$2000,"&lt;"&amp;$A710,$D$2:$D$2000,$D710))/(SUMIFS('Приход сырья'!$G$2:$G$2000,'Приход сырья'!$A$2:$A$2000,"&lt;="&amp;DATE(YEAR($A710),MONTH($A710)+1,1)-1,'Приход сырья'!$D$2:$D$2000,$D710)-SUMIFS($G$2:$G$2000,$A$2:$A$2000,"&lt;"&amp;$A710,$D$2:$D$2000,$D710))*G710),0)</f>
        <v>0</v>
      </c>
    </row>
    <row r="711" spans="1:8">
      <c r="A711" s="88">
        <f>IFERROR(INDEX(Лист8!$A$3:$F$4000,MATCH(ROW()-1,Лист8!$H$3:$H$4000,0),2),0)</f>
        <v>0</v>
      </c>
      <c r="B711" s="89">
        <f>IFERROR(INDEX(Лист8!$A$3:$F$4000,MATCH(ROW()-1,Лист8!$H$3:$H$4000,0),1),0)</f>
        <v>0</v>
      </c>
      <c r="C711" s="66" t="s">
        <v>36</v>
      </c>
      <c r="D711" s="66">
        <f>IFERROR(INDEX(Лист8!$A$3:$F$4000,MATCH(ROW()-1,Лист8!$H$3:$H$4000,0),4),0)</f>
        <v>0</v>
      </c>
      <c r="E711" s="66" t="str">
        <f>IFERROR(INDEX('Отчет о движении сырья'!$C$9:$C$259,MATCH(D711,'Отчет о движении сырья'!$B$9:$B$259,0),1),"")</f>
        <v/>
      </c>
      <c r="F711" s="89" t="str">
        <f>IFERROR(INDEX('Отчет о движении сырья'!$D$9:$D$259,MATCH(D711,'Отчет о движении сырья'!$B$9:$B$259,0),1),"")</f>
        <v/>
      </c>
      <c r="G711" s="90">
        <f>IFERROR(INDEX(Лист8!$A$3:$F$4000,MATCH(ROW()-1,Лист8!$H$3:$H$4000,0),6),0)</f>
        <v>0</v>
      </c>
      <c r="H711" s="91">
        <f>IFERROR(((SUMIFS('Приход сырья'!$H$2:$H$2000,'Приход сырья'!$A$2:$A$2000,"&lt;="&amp;DATE(YEAR($A711),MONTH($A711)+1,1)-1,'Приход сырья'!$D$2:$D$2000,$D711)-SUMIFS($H$2:$H$2000,$A$2:$A$2000,"&lt;"&amp;$A711,$D$2:$D$2000,$D711))/(SUMIFS('Приход сырья'!$G$2:$G$2000,'Приход сырья'!$A$2:$A$2000,"&lt;="&amp;DATE(YEAR($A711),MONTH($A711)+1,1)-1,'Приход сырья'!$D$2:$D$2000,$D711)-SUMIFS($G$2:$G$2000,$A$2:$A$2000,"&lt;"&amp;$A711,$D$2:$D$2000,$D711))*G711),0)</f>
        <v>0</v>
      </c>
    </row>
    <row r="712" spans="1:8">
      <c r="A712" s="88">
        <f>IFERROR(INDEX(Лист8!$A$3:$F$4000,MATCH(ROW()-1,Лист8!$H$3:$H$4000,0),2),0)</f>
        <v>0</v>
      </c>
      <c r="B712" s="89">
        <f>IFERROR(INDEX(Лист8!$A$3:$F$4000,MATCH(ROW()-1,Лист8!$H$3:$H$4000,0),1),0)</f>
        <v>0</v>
      </c>
      <c r="C712" s="66" t="s">
        <v>36</v>
      </c>
      <c r="D712" s="66">
        <f>IFERROR(INDEX(Лист8!$A$3:$F$4000,MATCH(ROW()-1,Лист8!$H$3:$H$4000,0),4),0)</f>
        <v>0</v>
      </c>
      <c r="E712" s="66" t="str">
        <f>IFERROR(INDEX('Отчет о движении сырья'!$C$9:$C$259,MATCH(D712,'Отчет о движении сырья'!$B$9:$B$259,0),1),"")</f>
        <v/>
      </c>
      <c r="F712" s="89" t="str">
        <f>IFERROR(INDEX('Отчет о движении сырья'!$D$9:$D$259,MATCH(D712,'Отчет о движении сырья'!$B$9:$B$259,0),1),"")</f>
        <v/>
      </c>
      <c r="G712" s="90">
        <f>IFERROR(INDEX(Лист8!$A$3:$F$4000,MATCH(ROW()-1,Лист8!$H$3:$H$4000,0),6),0)</f>
        <v>0</v>
      </c>
      <c r="H712" s="91">
        <f>IFERROR(((SUMIFS('Приход сырья'!$H$2:$H$2000,'Приход сырья'!$A$2:$A$2000,"&lt;="&amp;DATE(YEAR($A712),MONTH($A712)+1,1)-1,'Приход сырья'!$D$2:$D$2000,$D712)-SUMIFS($H$2:$H$2000,$A$2:$A$2000,"&lt;"&amp;$A712,$D$2:$D$2000,$D712))/(SUMIFS('Приход сырья'!$G$2:$G$2000,'Приход сырья'!$A$2:$A$2000,"&lt;="&amp;DATE(YEAR($A712),MONTH($A712)+1,1)-1,'Приход сырья'!$D$2:$D$2000,$D712)-SUMIFS($G$2:$G$2000,$A$2:$A$2000,"&lt;"&amp;$A712,$D$2:$D$2000,$D712))*G712),0)</f>
        <v>0</v>
      </c>
    </row>
    <row r="713" spans="1:8">
      <c r="A713" s="88">
        <f>IFERROR(INDEX(Лист8!$A$3:$F$4000,MATCH(ROW()-1,Лист8!$H$3:$H$4000,0),2),0)</f>
        <v>0</v>
      </c>
      <c r="B713" s="89">
        <f>IFERROR(INDEX(Лист8!$A$3:$F$4000,MATCH(ROW()-1,Лист8!$H$3:$H$4000,0),1),0)</f>
        <v>0</v>
      </c>
      <c r="C713" s="66" t="s">
        <v>36</v>
      </c>
      <c r="D713" s="66">
        <f>IFERROR(INDEX(Лист8!$A$3:$F$4000,MATCH(ROW()-1,Лист8!$H$3:$H$4000,0),4),0)</f>
        <v>0</v>
      </c>
      <c r="E713" s="66" t="str">
        <f>IFERROR(INDEX('Отчет о движении сырья'!$C$9:$C$259,MATCH(D713,'Отчет о движении сырья'!$B$9:$B$259,0),1),"")</f>
        <v/>
      </c>
      <c r="F713" s="89" t="str">
        <f>IFERROR(INDEX('Отчет о движении сырья'!$D$9:$D$259,MATCH(D713,'Отчет о движении сырья'!$B$9:$B$259,0),1),"")</f>
        <v/>
      </c>
      <c r="G713" s="90">
        <f>IFERROR(INDEX(Лист8!$A$3:$F$4000,MATCH(ROW()-1,Лист8!$H$3:$H$4000,0),6),0)</f>
        <v>0</v>
      </c>
      <c r="H713" s="91">
        <f>IFERROR(((SUMIFS('Приход сырья'!$H$2:$H$2000,'Приход сырья'!$A$2:$A$2000,"&lt;="&amp;DATE(YEAR($A713),MONTH($A713)+1,1)-1,'Приход сырья'!$D$2:$D$2000,$D713)-SUMIFS($H$2:$H$2000,$A$2:$A$2000,"&lt;"&amp;$A713,$D$2:$D$2000,$D713))/(SUMIFS('Приход сырья'!$G$2:$G$2000,'Приход сырья'!$A$2:$A$2000,"&lt;="&amp;DATE(YEAR($A713),MONTH($A713)+1,1)-1,'Приход сырья'!$D$2:$D$2000,$D713)-SUMIFS($G$2:$G$2000,$A$2:$A$2000,"&lt;"&amp;$A713,$D$2:$D$2000,$D713))*G713),0)</f>
        <v>0</v>
      </c>
    </row>
    <row r="714" spans="1:8">
      <c r="A714" s="88">
        <f>IFERROR(INDEX(Лист8!$A$3:$F$4000,MATCH(ROW()-1,Лист8!$H$3:$H$4000,0),2),0)</f>
        <v>0</v>
      </c>
      <c r="B714" s="89">
        <f>IFERROR(INDEX(Лист8!$A$3:$F$4000,MATCH(ROW()-1,Лист8!$H$3:$H$4000,0),1),0)</f>
        <v>0</v>
      </c>
      <c r="C714" s="66" t="s">
        <v>36</v>
      </c>
      <c r="D714" s="66">
        <f>IFERROR(INDEX(Лист8!$A$3:$F$4000,MATCH(ROW()-1,Лист8!$H$3:$H$4000,0),4),0)</f>
        <v>0</v>
      </c>
      <c r="E714" s="66" t="str">
        <f>IFERROR(INDEX('Отчет о движении сырья'!$C$9:$C$259,MATCH(D714,'Отчет о движении сырья'!$B$9:$B$259,0),1),"")</f>
        <v/>
      </c>
      <c r="F714" s="89" t="str">
        <f>IFERROR(INDEX('Отчет о движении сырья'!$D$9:$D$259,MATCH(D714,'Отчет о движении сырья'!$B$9:$B$259,0),1),"")</f>
        <v/>
      </c>
      <c r="G714" s="90">
        <f>IFERROR(INDEX(Лист8!$A$3:$F$4000,MATCH(ROW()-1,Лист8!$H$3:$H$4000,0),6),0)</f>
        <v>0</v>
      </c>
      <c r="H714" s="91">
        <f>IFERROR(((SUMIFS('Приход сырья'!$H$2:$H$2000,'Приход сырья'!$A$2:$A$2000,"&lt;="&amp;DATE(YEAR($A714),MONTH($A714)+1,1)-1,'Приход сырья'!$D$2:$D$2000,$D714)-SUMIFS($H$2:$H$2000,$A$2:$A$2000,"&lt;"&amp;$A714,$D$2:$D$2000,$D714))/(SUMIFS('Приход сырья'!$G$2:$G$2000,'Приход сырья'!$A$2:$A$2000,"&lt;="&amp;DATE(YEAR($A714),MONTH($A714)+1,1)-1,'Приход сырья'!$D$2:$D$2000,$D714)-SUMIFS($G$2:$G$2000,$A$2:$A$2000,"&lt;"&amp;$A714,$D$2:$D$2000,$D714))*G714),0)</f>
        <v>0</v>
      </c>
    </row>
    <row r="715" spans="1:8">
      <c r="A715" s="88">
        <f>IFERROR(INDEX(Лист8!$A$3:$F$4000,MATCH(ROW()-1,Лист8!$H$3:$H$4000,0),2),0)</f>
        <v>0</v>
      </c>
      <c r="B715" s="89">
        <f>IFERROR(INDEX(Лист8!$A$3:$F$4000,MATCH(ROW()-1,Лист8!$H$3:$H$4000,0),1),0)</f>
        <v>0</v>
      </c>
      <c r="C715" s="66" t="s">
        <v>36</v>
      </c>
      <c r="D715" s="66">
        <f>IFERROR(INDEX(Лист8!$A$3:$F$4000,MATCH(ROW()-1,Лист8!$H$3:$H$4000,0),4),0)</f>
        <v>0</v>
      </c>
      <c r="E715" s="66" t="str">
        <f>IFERROR(INDEX('Отчет о движении сырья'!$C$9:$C$259,MATCH(D715,'Отчет о движении сырья'!$B$9:$B$259,0),1),"")</f>
        <v/>
      </c>
      <c r="F715" s="89" t="str">
        <f>IFERROR(INDEX('Отчет о движении сырья'!$D$9:$D$259,MATCH(D715,'Отчет о движении сырья'!$B$9:$B$259,0),1),"")</f>
        <v/>
      </c>
      <c r="G715" s="90">
        <f>IFERROR(INDEX(Лист8!$A$3:$F$4000,MATCH(ROW()-1,Лист8!$H$3:$H$4000,0),6),0)</f>
        <v>0</v>
      </c>
      <c r="H715" s="91">
        <f>IFERROR(((SUMIFS('Приход сырья'!$H$2:$H$2000,'Приход сырья'!$A$2:$A$2000,"&lt;="&amp;DATE(YEAR($A715),MONTH($A715)+1,1)-1,'Приход сырья'!$D$2:$D$2000,$D715)-SUMIFS($H$2:$H$2000,$A$2:$A$2000,"&lt;"&amp;$A715,$D$2:$D$2000,$D715))/(SUMIFS('Приход сырья'!$G$2:$G$2000,'Приход сырья'!$A$2:$A$2000,"&lt;="&amp;DATE(YEAR($A715),MONTH($A715)+1,1)-1,'Приход сырья'!$D$2:$D$2000,$D715)-SUMIFS($G$2:$G$2000,$A$2:$A$2000,"&lt;"&amp;$A715,$D$2:$D$2000,$D715))*G715),0)</f>
        <v>0</v>
      </c>
    </row>
    <row r="716" spans="1:8">
      <c r="A716" s="88">
        <f>IFERROR(INDEX(Лист8!$A$3:$F$4000,MATCH(ROW()-1,Лист8!$H$3:$H$4000,0),2),0)</f>
        <v>0</v>
      </c>
      <c r="B716" s="89">
        <f>IFERROR(INDEX(Лист8!$A$3:$F$4000,MATCH(ROW()-1,Лист8!$H$3:$H$4000,0),1),0)</f>
        <v>0</v>
      </c>
      <c r="C716" s="66" t="s">
        <v>36</v>
      </c>
      <c r="D716" s="66">
        <f>IFERROR(INDEX(Лист8!$A$3:$F$4000,MATCH(ROW()-1,Лист8!$H$3:$H$4000,0),4),0)</f>
        <v>0</v>
      </c>
      <c r="E716" s="66" t="str">
        <f>IFERROR(INDEX('Отчет о движении сырья'!$C$9:$C$259,MATCH(D716,'Отчет о движении сырья'!$B$9:$B$259,0),1),"")</f>
        <v/>
      </c>
      <c r="F716" s="89" t="str">
        <f>IFERROR(INDEX('Отчет о движении сырья'!$D$9:$D$259,MATCH(D716,'Отчет о движении сырья'!$B$9:$B$259,0),1),"")</f>
        <v/>
      </c>
      <c r="G716" s="90">
        <f>IFERROR(INDEX(Лист8!$A$3:$F$4000,MATCH(ROW()-1,Лист8!$H$3:$H$4000,0),6),0)</f>
        <v>0</v>
      </c>
      <c r="H716" s="91">
        <f>IFERROR(((SUMIFS('Приход сырья'!$H$2:$H$2000,'Приход сырья'!$A$2:$A$2000,"&lt;="&amp;DATE(YEAR($A716),MONTH($A716)+1,1)-1,'Приход сырья'!$D$2:$D$2000,$D716)-SUMIFS($H$2:$H$2000,$A$2:$A$2000,"&lt;"&amp;$A716,$D$2:$D$2000,$D716))/(SUMIFS('Приход сырья'!$G$2:$G$2000,'Приход сырья'!$A$2:$A$2000,"&lt;="&amp;DATE(YEAR($A716),MONTH($A716)+1,1)-1,'Приход сырья'!$D$2:$D$2000,$D716)-SUMIFS($G$2:$G$2000,$A$2:$A$2000,"&lt;"&amp;$A716,$D$2:$D$2000,$D716))*G716),0)</f>
        <v>0</v>
      </c>
    </row>
    <row r="717" spans="1:8">
      <c r="A717" s="88">
        <f>IFERROR(INDEX(Лист8!$A$3:$F$4000,MATCH(ROW()-1,Лист8!$H$3:$H$4000,0),2),0)</f>
        <v>0</v>
      </c>
      <c r="B717" s="89">
        <f>IFERROR(INDEX(Лист8!$A$3:$F$4000,MATCH(ROW()-1,Лист8!$H$3:$H$4000,0),1),0)</f>
        <v>0</v>
      </c>
      <c r="C717" s="66" t="s">
        <v>36</v>
      </c>
      <c r="D717" s="66">
        <f>IFERROR(INDEX(Лист8!$A$3:$F$4000,MATCH(ROW()-1,Лист8!$H$3:$H$4000,0),4),0)</f>
        <v>0</v>
      </c>
      <c r="E717" s="66" t="str">
        <f>IFERROR(INDEX('Отчет о движении сырья'!$C$9:$C$259,MATCH(D717,'Отчет о движении сырья'!$B$9:$B$259,0),1),"")</f>
        <v/>
      </c>
      <c r="F717" s="89" t="str">
        <f>IFERROR(INDEX('Отчет о движении сырья'!$D$9:$D$259,MATCH(D717,'Отчет о движении сырья'!$B$9:$B$259,0),1),"")</f>
        <v/>
      </c>
      <c r="G717" s="90">
        <f>IFERROR(INDEX(Лист8!$A$3:$F$4000,MATCH(ROW()-1,Лист8!$H$3:$H$4000,0),6),0)</f>
        <v>0</v>
      </c>
      <c r="H717" s="91">
        <f>IFERROR(((SUMIFS('Приход сырья'!$H$2:$H$2000,'Приход сырья'!$A$2:$A$2000,"&lt;="&amp;DATE(YEAR($A717),MONTH($A717)+1,1)-1,'Приход сырья'!$D$2:$D$2000,$D717)-SUMIFS($H$2:$H$2000,$A$2:$A$2000,"&lt;"&amp;$A717,$D$2:$D$2000,$D717))/(SUMIFS('Приход сырья'!$G$2:$G$2000,'Приход сырья'!$A$2:$A$2000,"&lt;="&amp;DATE(YEAR($A717),MONTH($A717)+1,1)-1,'Приход сырья'!$D$2:$D$2000,$D717)-SUMIFS($G$2:$G$2000,$A$2:$A$2000,"&lt;"&amp;$A717,$D$2:$D$2000,$D717))*G717),0)</f>
        <v>0</v>
      </c>
    </row>
    <row r="718" spans="1:8">
      <c r="A718" s="88">
        <f>IFERROR(INDEX(Лист8!$A$3:$F$4000,MATCH(ROW()-1,Лист8!$H$3:$H$4000,0),2),0)</f>
        <v>0</v>
      </c>
      <c r="B718" s="89">
        <f>IFERROR(INDEX(Лист8!$A$3:$F$4000,MATCH(ROW()-1,Лист8!$H$3:$H$4000,0),1),0)</f>
        <v>0</v>
      </c>
      <c r="C718" s="66" t="s">
        <v>36</v>
      </c>
      <c r="D718" s="66">
        <f>IFERROR(INDEX(Лист8!$A$3:$F$4000,MATCH(ROW()-1,Лист8!$H$3:$H$4000,0),4),0)</f>
        <v>0</v>
      </c>
      <c r="E718" s="66" t="str">
        <f>IFERROR(INDEX('Отчет о движении сырья'!$C$9:$C$259,MATCH(D718,'Отчет о движении сырья'!$B$9:$B$259,0),1),"")</f>
        <v/>
      </c>
      <c r="F718" s="89" t="str">
        <f>IFERROR(INDEX('Отчет о движении сырья'!$D$9:$D$259,MATCH(D718,'Отчет о движении сырья'!$B$9:$B$259,0),1),"")</f>
        <v/>
      </c>
      <c r="G718" s="90">
        <f>IFERROR(INDEX(Лист8!$A$3:$F$4000,MATCH(ROW()-1,Лист8!$H$3:$H$4000,0),6),0)</f>
        <v>0</v>
      </c>
      <c r="H718" s="91">
        <f>IFERROR(((SUMIFS('Приход сырья'!$H$2:$H$2000,'Приход сырья'!$A$2:$A$2000,"&lt;="&amp;DATE(YEAR($A718),MONTH($A718)+1,1)-1,'Приход сырья'!$D$2:$D$2000,$D718)-SUMIFS($H$2:$H$2000,$A$2:$A$2000,"&lt;"&amp;$A718,$D$2:$D$2000,$D718))/(SUMIFS('Приход сырья'!$G$2:$G$2000,'Приход сырья'!$A$2:$A$2000,"&lt;="&amp;DATE(YEAR($A718),MONTH($A718)+1,1)-1,'Приход сырья'!$D$2:$D$2000,$D718)-SUMIFS($G$2:$G$2000,$A$2:$A$2000,"&lt;"&amp;$A718,$D$2:$D$2000,$D718))*G718),0)</f>
        <v>0</v>
      </c>
    </row>
    <row r="719" spans="1:8">
      <c r="A719" s="88">
        <f>IFERROR(INDEX(Лист8!$A$3:$F$4000,MATCH(ROW()-1,Лист8!$H$3:$H$4000,0),2),0)</f>
        <v>0</v>
      </c>
      <c r="B719" s="89">
        <f>IFERROR(INDEX(Лист8!$A$3:$F$4000,MATCH(ROW()-1,Лист8!$H$3:$H$4000,0),1),0)</f>
        <v>0</v>
      </c>
      <c r="C719" s="66" t="s">
        <v>36</v>
      </c>
      <c r="D719" s="66">
        <f>IFERROR(INDEX(Лист8!$A$3:$F$4000,MATCH(ROW()-1,Лист8!$H$3:$H$4000,0),4),0)</f>
        <v>0</v>
      </c>
      <c r="E719" s="66" t="str">
        <f>IFERROR(INDEX('Отчет о движении сырья'!$C$9:$C$259,MATCH(D719,'Отчет о движении сырья'!$B$9:$B$259,0),1),"")</f>
        <v/>
      </c>
      <c r="F719" s="89" t="str">
        <f>IFERROR(INDEX('Отчет о движении сырья'!$D$9:$D$259,MATCH(D719,'Отчет о движении сырья'!$B$9:$B$259,0),1),"")</f>
        <v/>
      </c>
      <c r="G719" s="90">
        <f>IFERROR(INDEX(Лист8!$A$3:$F$4000,MATCH(ROW()-1,Лист8!$H$3:$H$4000,0),6),0)</f>
        <v>0</v>
      </c>
      <c r="H719" s="91">
        <f>IFERROR(((SUMIFS('Приход сырья'!$H$2:$H$2000,'Приход сырья'!$A$2:$A$2000,"&lt;="&amp;DATE(YEAR($A719),MONTH($A719)+1,1)-1,'Приход сырья'!$D$2:$D$2000,$D719)-SUMIFS($H$2:$H$2000,$A$2:$A$2000,"&lt;"&amp;$A719,$D$2:$D$2000,$D719))/(SUMIFS('Приход сырья'!$G$2:$G$2000,'Приход сырья'!$A$2:$A$2000,"&lt;="&amp;DATE(YEAR($A719),MONTH($A719)+1,1)-1,'Приход сырья'!$D$2:$D$2000,$D719)-SUMIFS($G$2:$G$2000,$A$2:$A$2000,"&lt;"&amp;$A719,$D$2:$D$2000,$D719))*G719),0)</f>
        <v>0</v>
      </c>
    </row>
    <row r="720" spans="1:8">
      <c r="A720" s="88">
        <f>IFERROR(INDEX(Лист8!$A$3:$F$4000,MATCH(ROW()-1,Лист8!$H$3:$H$4000,0),2),0)</f>
        <v>0</v>
      </c>
      <c r="B720" s="89">
        <f>IFERROR(INDEX(Лист8!$A$3:$F$4000,MATCH(ROW()-1,Лист8!$H$3:$H$4000,0),1),0)</f>
        <v>0</v>
      </c>
      <c r="C720" s="66" t="s">
        <v>36</v>
      </c>
      <c r="D720" s="66">
        <f>IFERROR(INDEX(Лист8!$A$3:$F$4000,MATCH(ROW()-1,Лист8!$H$3:$H$4000,0),4),0)</f>
        <v>0</v>
      </c>
      <c r="E720" s="66" t="str">
        <f>IFERROR(INDEX('Отчет о движении сырья'!$C$9:$C$259,MATCH(D720,'Отчет о движении сырья'!$B$9:$B$259,0),1),"")</f>
        <v/>
      </c>
      <c r="F720" s="89" t="str">
        <f>IFERROR(INDEX('Отчет о движении сырья'!$D$9:$D$259,MATCH(D720,'Отчет о движении сырья'!$B$9:$B$259,0),1),"")</f>
        <v/>
      </c>
      <c r="G720" s="90">
        <f>IFERROR(INDEX(Лист8!$A$3:$F$4000,MATCH(ROW()-1,Лист8!$H$3:$H$4000,0),6),0)</f>
        <v>0</v>
      </c>
      <c r="H720" s="91">
        <f>IFERROR(((SUMIFS('Приход сырья'!$H$2:$H$2000,'Приход сырья'!$A$2:$A$2000,"&lt;="&amp;DATE(YEAR($A720),MONTH($A720)+1,1)-1,'Приход сырья'!$D$2:$D$2000,$D720)-SUMIFS($H$2:$H$2000,$A$2:$A$2000,"&lt;"&amp;$A720,$D$2:$D$2000,$D720))/(SUMIFS('Приход сырья'!$G$2:$G$2000,'Приход сырья'!$A$2:$A$2000,"&lt;="&amp;DATE(YEAR($A720),MONTH($A720)+1,1)-1,'Приход сырья'!$D$2:$D$2000,$D720)-SUMIFS($G$2:$G$2000,$A$2:$A$2000,"&lt;"&amp;$A720,$D$2:$D$2000,$D720))*G720),0)</f>
        <v>0</v>
      </c>
    </row>
    <row r="721" spans="1:8">
      <c r="A721" s="88">
        <f>IFERROR(INDEX(Лист8!$A$3:$F$4000,MATCH(ROW()-1,Лист8!$H$3:$H$4000,0),2),0)</f>
        <v>0</v>
      </c>
      <c r="B721" s="89">
        <f>IFERROR(INDEX(Лист8!$A$3:$F$4000,MATCH(ROW()-1,Лист8!$H$3:$H$4000,0),1),0)</f>
        <v>0</v>
      </c>
      <c r="C721" s="66" t="s">
        <v>36</v>
      </c>
      <c r="D721" s="66">
        <f>IFERROR(INDEX(Лист8!$A$3:$F$4000,MATCH(ROW()-1,Лист8!$H$3:$H$4000,0),4),0)</f>
        <v>0</v>
      </c>
      <c r="E721" s="66" t="str">
        <f>IFERROR(INDEX('Отчет о движении сырья'!$C$9:$C$259,MATCH(D721,'Отчет о движении сырья'!$B$9:$B$259,0),1),"")</f>
        <v/>
      </c>
      <c r="F721" s="89" t="str">
        <f>IFERROR(INDEX('Отчет о движении сырья'!$D$9:$D$259,MATCH(D721,'Отчет о движении сырья'!$B$9:$B$259,0),1),"")</f>
        <v/>
      </c>
      <c r="G721" s="90">
        <f>IFERROR(INDEX(Лист8!$A$3:$F$4000,MATCH(ROW()-1,Лист8!$H$3:$H$4000,0),6),0)</f>
        <v>0</v>
      </c>
      <c r="H721" s="91">
        <f>IFERROR(((SUMIFS('Приход сырья'!$H$2:$H$2000,'Приход сырья'!$A$2:$A$2000,"&lt;="&amp;DATE(YEAR($A721),MONTH($A721)+1,1)-1,'Приход сырья'!$D$2:$D$2000,$D721)-SUMIFS($H$2:$H$2000,$A$2:$A$2000,"&lt;"&amp;$A721,$D$2:$D$2000,$D721))/(SUMIFS('Приход сырья'!$G$2:$G$2000,'Приход сырья'!$A$2:$A$2000,"&lt;="&amp;DATE(YEAR($A721),MONTH($A721)+1,1)-1,'Приход сырья'!$D$2:$D$2000,$D721)-SUMIFS($G$2:$G$2000,$A$2:$A$2000,"&lt;"&amp;$A721,$D$2:$D$2000,$D721))*G721),0)</f>
        <v>0</v>
      </c>
    </row>
    <row r="722" spans="1:8">
      <c r="A722" s="88">
        <f>IFERROR(INDEX(Лист8!$A$3:$F$4000,MATCH(ROW()-1,Лист8!$H$3:$H$4000,0),2),0)</f>
        <v>0</v>
      </c>
      <c r="B722" s="89">
        <f>IFERROR(INDEX(Лист8!$A$3:$F$4000,MATCH(ROW()-1,Лист8!$H$3:$H$4000,0),1),0)</f>
        <v>0</v>
      </c>
      <c r="C722" s="66" t="s">
        <v>36</v>
      </c>
      <c r="D722" s="66">
        <f>IFERROR(INDEX(Лист8!$A$3:$F$4000,MATCH(ROW()-1,Лист8!$H$3:$H$4000,0),4),0)</f>
        <v>0</v>
      </c>
      <c r="E722" s="66" t="str">
        <f>IFERROR(INDEX('Отчет о движении сырья'!$C$9:$C$259,MATCH(D722,'Отчет о движении сырья'!$B$9:$B$259,0),1),"")</f>
        <v/>
      </c>
      <c r="F722" s="89" t="str">
        <f>IFERROR(INDEX('Отчет о движении сырья'!$D$9:$D$259,MATCH(D722,'Отчет о движении сырья'!$B$9:$B$259,0),1),"")</f>
        <v/>
      </c>
      <c r="G722" s="90">
        <f>IFERROR(INDEX(Лист8!$A$3:$F$4000,MATCH(ROW()-1,Лист8!$H$3:$H$4000,0),6),0)</f>
        <v>0</v>
      </c>
      <c r="H722" s="91">
        <f>IFERROR(((SUMIFS('Приход сырья'!$H$2:$H$2000,'Приход сырья'!$A$2:$A$2000,"&lt;="&amp;DATE(YEAR($A722),MONTH($A722)+1,1)-1,'Приход сырья'!$D$2:$D$2000,$D722)-SUMIFS($H$2:$H$2000,$A$2:$A$2000,"&lt;"&amp;$A722,$D$2:$D$2000,$D722))/(SUMIFS('Приход сырья'!$G$2:$G$2000,'Приход сырья'!$A$2:$A$2000,"&lt;="&amp;DATE(YEAR($A722),MONTH($A722)+1,1)-1,'Приход сырья'!$D$2:$D$2000,$D722)-SUMIFS($G$2:$G$2000,$A$2:$A$2000,"&lt;"&amp;$A722,$D$2:$D$2000,$D722))*G722),0)</f>
        <v>0</v>
      </c>
    </row>
    <row r="723" spans="1:8">
      <c r="A723" s="88">
        <f>IFERROR(INDEX(Лист8!$A$3:$F$4000,MATCH(ROW()-1,Лист8!$H$3:$H$4000,0),2),0)</f>
        <v>0</v>
      </c>
      <c r="B723" s="89">
        <f>IFERROR(INDEX(Лист8!$A$3:$F$4000,MATCH(ROW()-1,Лист8!$H$3:$H$4000,0),1),0)</f>
        <v>0</v>
      </c>
      <c r="C723" s="66" t="s">
        <v>36</v>
      </c>
      <c r="D723" s="66">
        <f>IFERROR(INDEX(Лист8!$A$3:$F$4000,MATCH(ROW()-1,Лист8!$H$3:$H$4000,0),4),0)</f>
        <v>0</v>
      </c>
      <c r="E723" s="66" t="str">
        <f>IFERROR(INDEX('Отчет о движении сырья'!$C$9:$C$259,MATCH(D723,'Отчет о движении сырья'!$B$9:$B$259,0),1),"")</f>
        <v/>
      </c>
      <c r="F723" s="89" t="str">
        <f>IFERROR(INDEX('Отчет о движении сырья'!$D$9:$D$259,MATCH(D723,'Отчет о движении сырья'!$B$9:$B$259,0),1),"")</f>
        <v/>
      </c>
      <c r="G723" s="90">
        <f>IFERROR(INDEX(Лист8!$A$3:$F$4000,MATCH(ROW()-1,Лист8!$H$3:$H$4000,0),6),0)</f>
        <v>0</v>
      </c>
      <c r="H723" s="91">
        <f>IFERROR(((SUMIFS('Приход сырья'!$H$2:$H$2000,'Приход сырья'!$A$2:$A$2000,"&lt;="&amp;DATE(YEAR($A723),MONTH($A723)+1,1)-1,'Приход сырья'!$D$2:$D$2000,$D723)-SUMIFS($H$2:$H$2000,$A$2:$A$2000,"&lt;"&amp;$A723,$D$2:$D$2000,$D723))/(SUMIFS('Приход сырья'!$G$2:$G$2000,'Приход сырья'!$A$2:$A$2000,"&lt;="&amp;DATE(YEAR($A723),MONTH($A723)+1,1)-1,'Приход сырья'!$D$2:$D$2000,$D723)-SUMIFS($G$2:$G$2000,$A$2:$A$2000,"&lt;"&amp;$A723,$D$2:$D$2000,$D723))*G723),0)</f>
        <v>0</v>
      </c>
    </row>
    <row r="724" spans="1:8">
      <c r="A724" s="88">
        <f>IFERROR(INDEX(Лист8!$A$3:$F$4000,MATCH(ROW()-1,Лист8!$H$3:$H$4000,0),2),0)</f>
        <v>0</v>
      </c>
      <c r="B724" s="89">
        <f>IFERROR(INDEX(Лист8!$A$3:$F$4000,MATCH(ROW()-1,Лист8!$H$3:$H$4000,0),1),0)</f>
        <v>0</v>
      </c>
      <c r="C724" s="66" t="s">
        <v>36</v>
      </c>
      <c r="D724" s="66">
        <f>IFERROR(INDEX(Лист8!$A$3:$F$4000,MATCH(ROW()-1,Лист8!$H$3:$H$4000,0),4),0)</f>
        <v>0</v>
      </c>
      <c r="E724" s="66" t="str">
        <f>IFERROR(INDEX('Отчет о движении сырья'!$C$9:$C$259,MATCH(D724,'Отчет о движении сырья'!$B$9:$B$259,0),1),"")</f>
        <v/>
      </c>
      <c r="F724" s="89" t="str">
        <f>IFERROR(INDEX('Отчет о движении сырья'!$D$9:$D$259,MATCH(D724,'Отчет о движении сырья'!$B$9:$B$259,0),1),"")</f>
        <v/>
      </c>
      <c r="G724" s="90">
        <f>IFERROR(INDEX(Лист8!$A$3:$F$4000,MATCH(ROW()-1,Лист8!$H$3:$H$4000,0),6),0)</f>
        <v>0</v>
      </c>
      <c r="H724" s="91">
        <f>IFERROR(((SUMIFS('Приход сырья'!$H$2:$H$2000,'Приход сырья'!$A$2:$A$2000,"&lt;="&amp;DATE(YEAR($A724),MONTH($A724)+1,1)-1,'Приход сырья'!$D$2:$D$2000,$D724)-SUMIFS($H$2:$H$2000,$A$2:$A$2000,"&lt;"&amp;$A724,$D$2:$D$2000,$D724))/(SUMIFS('Приход сырья'!$G$2:$G$2000,'Приход сырья'!$A$2:$A$2000,"&lt;="&amp;DATE(YEAR($A724),MONTH($A724)+1,1)-1,'Приход сырья'!$D$2:$D$2000,$D724)-SUMIFS($G$2:$G$2000,$A$2:$A$2000,"&lt;"&amp;$A724,$D$2:$D$2000,$D724))*G724),0)</f>
        <v>0</v>
      </c>
    </row>
    <row r="725" spans="1:8">
      <c r="A725" s="88">
        <f>IFERROR(INDEX(Лист8!$A$3:$F$4000,MATCH(ROW()-1,Лист8!$H$3:$H$4000,0),2),0)</f>
        <v>0</v>
      </c>
      <c r="B725" s="89">
        <f>IFERROR(INDEX(Лист8!$A$3:$F$4000,MATCH(ROW()-1,Лист8!$H$3:$H$4000,0),1),0)</f>
        <v>0</v>
      </c>
      <c r="C725" s="66" t="s">
        <v>36</v>
      </c>
      <c r="D725" s="66">
        <f>IFERROR(INDEX(Лист8!$A$3:$F$4000,MATCH(ROW()-1,Лист8!$H$3:$H$4000,0),4),0)</f>
        <v>0</v>
      </c>
      <c r="E725" s="66" t="str">
        <f>IFERROR(INDEX('Отчет о движении сырья'!$C$9:$C$259,MATCH(D725,'Отчет о движении сырья'!$B$9:$B$259,0),1),"")</f>
        <v/>
      </c>
      <c r="F725" s="89" t="str">
        <f>IFERROR(INDEX('Отчет о движении сырья'!$D$9:$D$259,MATCH(D725,'Отчет о движении сырья'!$B$9:$B$259,0),1),"")</f>
        <v/>
      </c>
      <c r="G725" s="90">
        <f>IFERROR(INDEX(Лист8!$A$3:$F$4000,MATCH(ROW()-1,Лист8!$H$3:$H$4000,0),6),0)</f>
        <v>0</v>
      </c>
      <c r="H725" s="91">
        <f>IFERROR(((SUMIFS('Приход сырья'!$H$2:$H$2000,'Приход сырья'!$A$2:$A$2000,"&lt;="&amp;DATE(YEAR($A725),MONTH($A725)+1,1)-1,'Приход сырья'!$D$2:$D$2000,$D725)-SUMIFS($H$2:$H$2000,$A$2:$A$2000,"&lt;"&amp;$A725,$D$2:$D$2000,$D725))/(SUMIFS('Приход сырья'!$G$2:$G$2000,'Приход сырья'!$A$2:$A$2000,"&lt;="&amp;DATE(YEAR($A725),MONTH($A725)+1,1)-1,'Приход сырья'!$D$2:$D$2000,$D725)-SUMIFS($G$2:$G$2000,$A$2:$A$2000,"&lt;"&amp;$A725,$D$2:$D$2000,$D725))*G725),0)</f>
        <v>0</v>
      </c>
    </row>
    <row r="726" spans="1:8">
      <c r="A726" s="88">
        <f>IFERROR(INDEX(Лист8!$A$3:$F$4000,MATCH(ROW()-1,Лист8!$H$3:$H$4000,0),2),0)</f>
        <v>0</v>
      </c>
      <c r="B726" s="89">
        <f>IFERROR(INDEX(Лист8!$A$3:$F$4000,MATCH(ROW()-1,Лист8!$H$3:$H$4000,0),1),0)</f>
        <v>0</v>
      </c>
      <c r="C726" s="66" t="s">
        <v>36</v>
      </c>
      <c r="D726" s="66">
        <f>IFERROR(INDEX(Лист8!$A$3:$F$4000,MATCH(ROW()-1,Лист8!$H$3:$H$4000,0),4),0)</f>
        <v>0</v>
      </c>
      <c r="E726" s="66" t="str">
        <f>IFERROR(INDEX('Отчет о движении сырья'!$C$9:$C$259,MATCH(D726,'Отчет о движении сырья'!$B$9:$B$259,0),1),"")</f>
        <v/>
      </c>
      <c r="F726" s="89" t="str">
        <f>IFERROR(INDEX('Отчет о движении сырья'!$D$9:$D$259,MATCH(D726,'Отчет о движении сырья'!$B$9:$B$259,0),1),"")</f>
        <v/>
      </c>
      <c r="G726" s="90">
        <f>IFERROR(INDEX(Лист8!$A$3:$F$4000,MATCH(ROW()-1,Лист8!$H$3:$H$4000,0),6),0)</f>
        <v>0</v>
      </c>
      <c r="H726" s="91">
        <f>IFERROR(((SUMIFS('Приход сырья'!$H$2:$H$2000,'Приход сырья'!$A$2:$A$2000,"&lt;="&amp;DATE(YEAR($A726),MONTH($A726)+1,1)-1,'Приход сырья'!$D$2:$D$2000,$D726)-SUMIFS($H$2:$H$2000,$A$2:$A$2000,"&lt;"&amp;$A726,$D$2:$D$2000,$D726))/(SUMIFS('Приход сырья'!$G$2:$G$2000,'Приход сырья'!$A$2:$A$2000,"&lt;="&amp;DATE(YEAR($A726),MONTH($A726)+1,1)-1,'Приход сырья'!$D$2:$D$2000,$D726)-SUMIFS($G$2:$G$2000,$A$2:$A$2000,"&lt;"&amp;$A726,$D$2:$D$2000,$D726))*G726),0)</f>
        <v>0</v>
      </c>
    </row>
    <row r="727" spans="1:8">
      <c r="A727" s="88">
        <f>IFERROR(INDEX(Лист8!$A$3:$F$4000,MATCH(ROW()-1,Лист8!$H$3:$H$4000,0),2),0)</f>
        <v>0</v>
      </c>
      <c r="B727" s="89">
        <f>IFERROR(INDEX(Лист8!$A$3:$F$4000,MATCH(ROW()-1,Лист8!$H$3:$H$4000,0),1),0)</f>
        <v>0</v>
      </c>
      <c r="C727" s="66" t="s">
        <v>36</v>
      </c>
      <c r="D727" s="66">
        <f>IFERROR(INDEX(Лист8!$A$3:$F$4000,MATCH(ROW()-1,Лист8!$H$3:$H$4000,0),4),0)</f>
        <v>0</v>
      </c>
      <c r="E727" s="66" t="str">
        <f>IFERROR(INDEX('Отчет о движении сырья'!$C$9:$C$259,MATCH(D727,'Отчет о движении сырья'!$B$9:$B$259,0),1),"")</f>
        <v/>
      </c>
      <c r="F727" s="89" t="str">
        <f>IFERROR(INDEX('Отчет о движении сырья'!$D$9:$D$259,MATCH(D727,'Отчет о движении сырья'!$B$9:$B$259,0),1),"")</f>
        <v/>
      </c>
      <c r="G727" s="90">
        <f>IFERROR(INDEX(Лист8!$A$3:$F$4000,MATCH(ROW()-1,Лист8!$H$3:$H$4000,0),6),0)</f>
        <v>0</v>
      </c>
      <c r="H727" s="91">
        <f>IFERROR(((SUMIFS('Приход сырья'!$H$2:$H$2000,'Приход сырья'!$A$2:$A$2000,"&lt;="&amp;DATE(YEAR($A727),MONTH($A727)+1,1)-1,'Приход сырья'!$D$2:$D$2000,$D727)-SUMIFS($H$2:$H$2000,$A$2:$A$2000,"&lt;"&amp;$A727,$D$2:$D$2000,$D727))/(SUMIFS('Приход сырья'!$G$2:$G$2000,'Приход сырья'!$A$2:$A$2000,"&lt;="&amp;DATE(YEAR($A727),MONTH($A727)+1,1)-1,'Приход сырья'!$D$2:$D$2000,$D727)-SUMIFS($G$2:$G$2000,$A$2:$A$2000,"&lt;"&amp;$A727,$D$2:$D$2000,$D727))*G727),0)</f>
        <v>0</v>
      </c>
    </row>
    <row r="728" spans="1:8">
      <c r="A728" s="88">
        <f>IFERROR(INDEX(Лист8!$A$3:$F$4000,MATCH(ROW()-1,Лист8!$H$3:$H$4000,0),2),0)</f>
        <v>0</v>
      </c>
      <c r="B728" s="89">
        <f>IFERROR(INDEX(Лист8!$A$3:$F$4000,MATCH(ROW()-1,Лист8!$H$3:$H$4000,0),1),0)</f>
        <v>0</v>
      </c>
      <c r="C728" s="66" t="s">
        <v>36</v>
      </c>
      <c r="D728" s="66">
        <f>IFERROR(INDEX(Лист8!$A$3:$F$4000,MATCH(ROW()-1,Лист8!$H$3:$H$4000,0),4),0)</f>
        <v>0</v>
      </c>
      <c r="E728" s="66" t="str">
        <f>IFERROR(INDEX('Отчет о движении сырья'!$C$9:$C$259,MATCH(D728,'Отчет о движении сырья'!$B$9:$B$259,0),1),"")</f>
        <v/>
      </c>
      <c r="F728" s="89" t="str">
        <f>IFERROR(INDEX('Отчет о движении сырья'!$D$9:$D$259,MATCH(D728,'Отчет о движении сырья'!$B$9:$B$259,0),1),"")</f>
        <v/>
      </c>
      <c r="G728" s="90">
        <f>IFERROR(INDEX(Лист8!$A$3:$F$4000,MATCH(ROW()-1,Лист8!$H$3:$H$4000,0),6),0)</f>
        <v>0</v>
      </c>
      <c r="H728" s="91">
        <f>IFERROR(((SUMIFS('Приход сырья'!$H$2:$H$2000,'Приход сырья'!$A$2:$A$2000,"&lt;="&amp;DATE(YEAR($A728),MONTH($A728)+1,1)-1,'Приход сырья'!$D$2:$D$2000,$D728)-SUMIFS($H$2:$H$2000,$A$2:$A$2000,"&lt;"&amp;$A728,$D$2:$D$2000,$D728))/(SUMIFS('Приход сырья'!$G$2:$G$2000,'Приход сырья'!$A$2:$A$2000,"&lt;="&amp;DATE(YEAR($A728),MONTH($A728)+1,1)-1,'Приход сырья'!$D$2:$D$2000,$D728)-SUMIFS($G$2:$G$2000,$A$2:$A$2000,"&lt;"&amp;$A728,$D$2:$D$2000,$D728))*G728),0)</f>
        <v>0</v>
      </c>
    </row>
    <row r="729" spans="1:8">
      <c r="A729" s="88">
        <f>IFERROR(INDEX(Лист8!$A$3:$F$4000,MATCH(ROW()-1,Лист8!$H$3:$H$4000,0),2),0)</f>
        <v>0</v>
      </c>
      <c r="B729" s="89">
        <f>IFERROR(INDEX(Лист8!$A$3:$F$4000,MATCH(ROW()-1,Лист8!$H$3:$H$4000,0),1),0)</f>
        <v>0</v>
      </c>
      <c r="C729" s="66" t="s">
        <v>36</v>
      </c>
      <c r="D729" s="66">
        <f>IFERROR(INDEX(Лист8!$A$3:$F$4000,MATCH(ROW()-1,Лист8!$H$3:$H$4000,0),4),0)</f>
        <v>0</v>
      </c>
      <c r="E729" s="66" t="str">
        <f>IFERROR(INDEX('Отчет о движении сырья'!$C$9:$C$259,MATCH(D729,'Отчет о движении сырья'!$B$9:$B$259,0),1),"")</f>
        <v/>
      </c>
      <c r="F729" s="89" t="str">
        <f>IFERROR(INDEX('Отчет о движении сырья'!$D$9:$D$259,MATCH(D729,'Отчет о движении сырья'!$B$9:$B$259,0),1),"")</f>
        <v/>
      </c>
      <c r="G729" s="90">
        <f>IFERROR(INDEX(Лист8!$A$3:$F$4000,MATCH(ROW()-1,Лист8!$H$3:$H$4000,0),6),0)</f>
        <v>0</v>
      </c>
      <c r="H729" s="91">
        <f>IFERROR(((SUMIFS('Приход сырья'!$H$2:$H$2000,'Приход сырья'!$A$2:$A$2000,"&lt;="&amp;DATE(YEAR($A729),MONTH($A729)+1,1)-1,'Приход сырья'!$D$2:$D$2000,$D729)-SUMIFS($H$2:$H$2000,$A$2:$A$2000,"&lt;"&amp;$A729,$D$2:$D$2000,$D729))/(SUMIFS('Приход сырья'!$G$2:$G$2000,'Приход сырья'!$A$2:$A$2000,"&lt;="&amp;DATE(YEAR($A729),MONTH($A729)+1,1)-1,'Приход сырья'!$D$2:$D$2000,$D729)-SUMIFS($G$2:$G$2000,$A$2:$A$2000,"&lt;"&amp;$A729,$D$2:$D$2000,$D729))*G729),0)</f>
        <v>0</v>
      </c>
    </row>
    <row r="730" spans="1:8">
      <c r="A730" s="88">
        <f>IFERROR(INDEX(Лист8!$A$3:$F$4000,MATCH(ROW()-1,Лист8!$H$3:$H$4000,0),2),0)</f>
        <v>0</v>
      </c>
      <c r="B730" s="89">
        <f>IFERROR(INDEX(Лист8!$A$3:$F$4000,MATCH(ROW()-1,Лист8!$H$3:$H$4000,0),1),0)</f>
        <v>0</v>
      </c>
      <c r="C730" s="66" t="s">
        <v>36</v>
      </c>
      <c r="D730" s="66">
        <f>IFERROR(INDEX(Лист8!$A$3:$F$4000,MATCH(ROW()-1,Лист8!$H$3:$H$4000,0),4),0)</f>
        <v>0</v>
      </c>
      <c r="E730" s="66" t="str">
        <f>IFERROR(INDEX('Отчет о движении сырья'!$C$9:$C$259,MATCH(D730,'Отчет о движении сырья'!$B$9:$B$259,0),1),"")</f>
        <v/>
      </c>
      <c r="F730" s="89" t="str">
        <f>IFERROR(INDEX('Отчет о движении сырья'!$D$9:$D$259,MATCH(D730,'Отчет о движении сырья'!$B$9:$B$259,0),1),"")</f>
        <v/>
      </c>
      <c r="G730" s="90">
        <f>IFERROR(INDEX(Лист8!$A$3:$F$4000,MATCH(ROW()-1,Лист8!$H$3:$H$4000,0),6),0)</f>
        <v>0</v>
      </c>
      <c r="H730" s="91">
        <f>IFERROR(((SUMIFS('Приход сырья'!$H$2:$H$2000,'Приход сырья'!$A$2:$A$2000,"&lt;="&amp;DATE(YEAR($A730),MONTH($A730)+1,1)-1,'Приход сырья'!$D$2:$D$2000,$D730)-SUMIFS($H$2:$H$2000,$A$2:$A$2000,"&lt;"&amp;$A730,$D$2:$D$2000,$D730))/(SUMIFS('Приход сырья'!$G$2:$G$2000,'Приход сырья'!$A$2:$A$2000,"&lt;="&amp;DATE(YEAR($A730),MONTH($A730)+1,1)-1,'Приход сырья'!$D$2:$D$2000,$D730)-SUMIFS($G$2:$G$2000,$A$2:$A$2000,"&lt;"&amp;$A730,$D$2:$D$2000,$D730))*G730),0)</f>
        <v>0</v>
      </c>
    </row>
    <row r="731" spans="1:8">
      <c r="A731" s="88">
        <f>IFERROR(INDEX(Лист8!$A$3:$F$4000,MATCH(ROW()-1,Лист8!$H$3:$H$4000,0),2),0)</f>
        <v>0</v>
      </c>
      <c r="B731" s="89">
        <f>IFERROR(INDEX(Лист8!$A$3:$F$4000,MATCH(ROW()-1,Лист8!$H$3:$H$4000,0),1),0)</f>
        <v>0</v>
      </c>
      <c r="C731" s="66" t="s">
        <v>36</v>
      </c>
      <c r="D731" s="66">
        <f>IFERROR(INDEX(Лист8!$A$3:$F$4000,MATCH(ROW()-1,Лист8!$H$3:$H$4000,0),4),0)</f>
        <v>0</v>
      </c>
      <c r="E731" s="66" t="str">
        <f>IFERROR(INDEX('Отчет о движении сырья'!$C$9:$C$259,MATCH(D731,'Отчет о движении сырья'!$B$9:$B$259,0),1),"")</f>
        <v/>
      </c>
      <c r="F731" s="89" t="str">
        <f>IFERROR(INDEX('Отчет о движении сырья'!$D$9:$D$259,MATCH(D731,'Отчет о движении сырья'!$B$9:$B$259,0),1),"")</f>
        <v/>
      </c>
      <c r="G731" s="90">
        <f>IFERROR(INDEX(Лист8!$A$3:$F$4000,MATCH(ROW()-1,Лист8!$H$3:$H$4000,0),6),0)</f>
        <v>0</v>
      </c>
      <c r="H731" s="91">
        <f>IFERROR(((SUMIFS('Приход сырья'!$H$2:$H$2000,'Приход сырья'!$A$2:$A$2000,"&lt;="&amp;DATE(YEAR($A731),MONTH($A731)+1,1)-1,'Приход сырья'!$D$2:$D$2000,$D731)-SUMIFS($H$2:$H$2000,$A$2:$A$2000,"&lt;"&amp;$A731,$D$2:$D$2000,$D731))/(SUMIFS('Приход сырья'!$G$2:$G$2000,'Приход сырья'!$A$2:$A$2000,"&lt;="&amp;DATE(YEAR($A731),MONTH($A731)+1,1)-1,'Приход сырья'!$D$2:$D$2000,$D731)-SUMIFS($G$2:$G$2000,$A$2:$A$2000,"&lt;"&amp;$A731,$D$2:$D$2000,$D731))*G731),0)</f>
        <v>0</v>
      </c>
    </row>
    <row r="732" spans="1:8">
      <c r="A732" s="88">
        <f>IFERROR(INDEX(Лист8!$A$3:$F$4000,MATCH(ROW()-1,Лист8!$H$3:$H$4000,0),2),0)</f>
        <v>0</v>
      </c>
      <c r="B732" s="89">
        <f>IFERROR(INDEX(Лист8!$A$3:$F$4000,MATCH(ROW()-1,Лист8!$H$3:$H$4000,0),1),0)</f>
        <v>0</v>
      </c>
      <c r="C732" s="66" t="s">
        <v>36</v>
      </c>
      <c r="D732" s="66">
        <f>IFERROR(INDEX(Лист8!$A$3:$F$4000,MATCH(ROW()-1,Лист8!$H$3:$H$4000,0),4),0)</f>
        <v>0</v>
      </c>
      <c r="E732" s="66" t="str">
        <f>IFERROR(INDEX('Отчет о движении сырья'!$C$9:$C$259,MATCH(D732,'Отчет о движении сырья'!$B$9:$B$259,0),1),"")</f>
        <v/>
      </c>
      <c r="F732" s="89" t="str">
        <f>IFERROR(INDEX('Отчет о движении сырья'!$D$9:$D$259,MATCH(D732,'Отчет о движении сырья'!$B$9:$B$259,0),1),"")</f>
        <v/>
      </c>
      <c r="G732" s="90">
        <f>IFERROR(INDEX(Лист8!$A$3:$F$4000,MATCH(ROW()-1,Лист8!$H$3:$H$4000,0),6),0)</f>
        <v>0</v>
      </c>
      <c r="H732" s="91">
        <f>IFERROR(((SUMIFS('Приход сырья'!$H$2:$H$2000,'Приход сырья'!$A$2:$A$2000,"&lt;="&amp;DATE(YEAR($A732),MONTH($A732)+1,1)-1,'Приход сырья'!$D$2:$D$2000,$D732)-SUMIFS($H$2:$H$2000,$A$2:$A$2000,"&lt;"&amp;$A732,$D$2:$D$2000,$D732))/(SUMIFS('Приход сырья'!$G$2:$G$2000,'Приход сырья'!$A$2:$A$2000,"&lt;="&amp;DATE(YEAR($A732),MONTH($A732)+1,1)-1,'Приход сырья'!$D$2:$D$2000,$D732)-SUMIFS($G$2:$G$2000,$A$2:$A$2000,"&lt;"&amp;$A732,$D$2:$D$2000,$D732))*G732),0)</f>
        <v>0</v>
      </c>
    </row>
    <row r="733" spans="1:8">
      <c r="A733" s="88">
        <f>IFERROR(INDEX(Лист8!$A$3:$F$4000,MATCH(ROW()-1,Лист8!$H$3:$H$4000,0),2),0)</f>
        <v>0</v>
      </c>
      <c r="B733" s="89">
        <f>IFERROR(INDEX(Лист8!$A$3:$F$4000,MATCH(ROW()-1,Лист8!$H$3:$H$4000,0),1),0)</f>
        <v>0</v>
      </c>
      <c r="C733" s="66" t="s">
        <v>36</v>
      </c>
      <c r="D733" s="66">
        <f>IFERROR(INDEX(Лист8!$A$3:$F$4000,MATCH(ROW()-1,Лист8!$H$3:$H$4000,0),4),0)</f>
        <v>0</v>
      </c>
      <c r="E733" s="66" t="str">
        <f>IFERROR(INDEX('Отчет о движении сырья'!$C$9:$C$259,MATCH(D733,'Отчет о движении сырья'!$B$9:$B$259,0),1),"")</f>
        <v/>
      </c>
      <c r="F733" s="89" t="str">
        <f>IFERROR(INDEX('Отчет о движении сырья'!$D$9:$D$259,MATCH(D733,'Отчет о движении сырья'!$B$9:$B$259,0),1),"")</f>
        <v/>
      </c>
      <c r="G733" s="90">
        <f>IFERROR(INDEX(Лист8!$A$3:$F$4000,MATCH(ROW()-1,Лист8!$H$3:$H$4000,0),6),0)</f>
        <v>0</v>
      </c>
      <c r="H733" s="91">
        <f>IFERROR(((SUMIFS('Приход сырья'!$H$2:$H$2000,'Приход сырья'!$A$2:$A$2000,"&lt;="&amp;DATE(YEAR($A733),MONTH($A733)+1,1)-1,'Приход сырья'!$D$2:$D$2000,$D733)-SUMIFS($H$2:$H$2000,$A$2:$A$2000,"&lt;"&amp;$A733,$D$2:$D$2000,$D733))/(SUMIFS('Приход сырья'!$G$2:$G$2000,'Приход сырья'!$A$2:$A$2000,"&lt;="&amp;DATE(YEAR($A733),MONTH($A733)+1,1)-1,'Приход сырья'!$D$2:$D$2000,$D733)-SUMIFS($G$2:$G$2000,$A$2:$A$2000,"&lt;"&amp;$A733,$D$2:$D$2000,$D733))*G733),0)</f>
        <v>0</v>
      </c>
    </row>
    <row r="734" spans="1:8">
      <c r="A734" s="88">
        <f>IFERROR(INDEX(Лист8!$A$3:$F$4000,MATCH(ROW()-1,Лист8!$H$3:$H$4000,0),2),0)</f>
        <v>0</v>
      </c>
      <c r="B734" s="89">
        <f>IFERROR(INDEX(Лист8!$A$3:$F$4000,MATCH(ROW()-1,Лист8!$H$3:$H$4000,0),1),0)</f>
        <v>0</v>
      </c>
      <c r="C734" s="66" t="s">
        <v>36</v>
      </c>
      <c r="D734" s="66">
        <f>IFERROR(INDEX(Лист8!$A$3:$F$4000,MATCH(ROW()-1,Лист8!$H$3:$H$4000,0),4),0)</f>
        <v>0</v>
      </c>
      <c r="E734" s="66" t="str">
        <f>IFERROR(INDEX('Отчет о движении сырья'!$C$9:$C$259,MATCH(D734,'Отчет о движении сырья'!$B$9:$B$259,0),1),"")</f>
        <v/>
      </c>
      <c r="F734" s="89" t="str">
        <f>IFERROR(INDEX('Отчет о движении сырья'!$D$9:$D$259,MATCH(D734,'Отчет о движении сырья'!$B$9:$B$259,0),1),"")</f>
        <v/>
      </c>
      <c r="G734" s="90">
        <f>IFERROR(INDEX(Лист8!$A$3:$F$4000,MATCH(ROW()-1,Лист8!$H$3:$H$4000,0),6),0)</f>
        <v>0</v>
      </c>
      <c r="H734" s="91">
        <f>IFERROR(((SUMIFS('Приход сырья'!$H$2:$H$2000,'Приход сырья'!$A$2:$A$2000,"&lt;="&amp;DATE(YEAR($A734),MONTH($A734)+1,1)-1,'Приход сырья'!$D$2:$D$2000,$D734)-SUMIFS($H$2:$H$2000,$A$2:$A$2000,"&lt;"&amp;$A734,$D$2:$D$2000,$D734))/(SUMIFS('Приход сырья'!$G$2:$G$2000,'Приход сырья'!$A$2:$A$2000,"&lt;="&amp;DATE(YEAR($A734),MONTH($A734)+1,1)-1,'Приход сырья'!$D$2:$D$2000,$D734)-SUMIFS($G$2:$G$2000,$A$2:$A$2000,"&lt;"&amp;$A734,$D$2:$D$2000,$D734))*G734),0)</f>
        <v>0</v>
      </c>
    </row>
    <row r="735" spans="1:8">
      <c r="A735" s="88">
        <f>IFERROR(INDEX(Лист8!$A$3:$F$4000,MATCH(ROW()-1,Лист8!$H$3:$H$4000,0),2),0)</f>
        <v>0</v>
      </c>
      <c r="B735" s="89">
        <f>IFERROR(INDEX(Лист8!$A$3:$F$4000,MATCH(ROW()-1,Лист8!$H$3:$H$4000,0),1),0)</f>
        <v>0</v>
      </c>
      <c r="C735" s="66" t="s">
        <v>36</v>
      </c>
      <c r="D735" s="66">
        <f>IFERROR(INDEX(Лист8!$A$3:$F$4000,MATCH(ROW()-1,Лист8!$H$3:$H$4000,0),4),0)</f>
        <v>0</v>
      </c>
      <c r="E735" s="66" t="str">
        <f>IFERROR(INDEX('Отчет о движении сырья'!$C$9:$C$259,MATCH(D735,'Отчет о движении сырья'!$B$9:$B$259,0),1),"")</f>
        <v/>
      </c>
      <c r="F735" s="89" t="str">
        <f>IFERROR(INDEX('Отчет о движении сырья'!$D$9:$D$259,MATCH(D735,'Отчет о движении сырья'!$B$9:$B$259,0),1),"")</f>
        <v/>
      </c>
      <c r="G735" s="90">
        <f>IFERROR(INDEX(Лист8!$A$3:$F$4000,MATCH(ROW()-1,Лист8!$H$3:$H$4000,0),6),0)</f>
        <v>0</v>
      </c>
      <c r="H735" s="91">
        <f>IFERROR(((SUMIFS('Приход сырья'!$H$2:$H$2000,'Приход сырья'!$A$2:$A$2000,"&lt;="&amp;DATE(YEAR($A735),MONTH($A735)+1,1)-1,'Приход сырья'!$D$2:$D$2000,$D735)-SUMIFS($H$2:$H$2000,$A$2:$A$2000,"&lt;"&amp;$A735,$D$2:$D$2000,$D735))/(SUMIFS('Приход сырья'!$G$2:$G$2000,'Приход сырья'!$A$2:$A$2000,"&lt;="&amp;DATE(YEAR($A735),MONTH($A735)+1,1)-1,'Приход сырья'!$D$2:$D$2000,$D735)-SUMIFS($G$2:$G$2000,$A$2:$A$2000,"&lt;"&amp;$A735,$D$2:$D$2000,$D735))*G735),0)</f>
        <v>0</v>
      </c>
    </row>
    <row r="736" spans="1:8">
      <c r="A736" s="88">
        <f>IFERROR(INDEX(Лист8!$A$3:$F$4000,MATCH(ROW()-1,Лист8!$H$3:$H$4000,0),2),0)</f>
        <v>0</v>
      </c>
      <c r="B736" s="89">
        <f>IFERROR(INDEX(Лист8!$A$3:$F$4000,MATCH(ROW()-1,Лист8!$H$3:$H$4000,0),1),0)</f>
        <v>0</v>
      </c>
      <c r="C736" s="66" t="s">
        <v>36</v>
      </c>
      <c r="D736" s="66">
        <f>IFERROR(INDEX(Лист8!$A$3:$F$4000,MATCH(ROW()-1,Лист8!$H$3:$H$4000,0),4),0)</f>
        <v>0</v>
      </c>
      <c r="E736" s="66" t="str">
        <f>IFERROR(INDEX('Отчет о движении сырья'!$C$9:$C$259,MATCH(D736,'Отчет о движении сырья'!$B$9:$B$259,0),1),"")</f>
        <v/>
      </c>
      <c r="F736" s="89" t="str">
        <f>IFERROR(INDEX('Отчет о движении сырья'!$D$9:$D$259,MATCH(D736,'Отчет о движении сырья'!$B$9:$B$259,0),1),"")</f>
        <v/>
      </c>
      <c r="G736" s="90">
        <f>IFERROR(INDEX(Лист8!$A$3:$F$4000,MATCH(ROW()-1,Лист8!$H$3:$H$4000,0),6),0)</f>
        <v>0</v>
      </c>
      <c r="H736" s="91">
        <f>IFERROR(((SUMIFS('Приход сырья'!$H$2:$H$2000,'Приход сырья'!$A$2:$A$2000,"&lt;="&amp;DATE(YEAR($A736),MONTH($A736)+1,1)-1,'Приход сырья'!$D$2:$D$2000,$D736)-SUMIFS($H$2:$H$2000,$A$2:$A$2000,"&lt;"&amp;$A736,$D$2:$D$2000,$D736))/(SUMIFS('Приход сырья'!$G$2:$G$2000,'Приход сырья'!$A$2:$A$2000,"&lt;="&amp;DATE(YEAR($A736),MONTH($A736)+1,1)-1,'Приход сырья'!$D$2:$D$2000,$D736)-SUMIFS($G$2:$G$2000,$A$2:$A$2000,"&lt;"&amp;$A736,$D$2:$D$2000,$D736))*G736),0)</f>
        <v>0</v>
      </c>
    </row>
    <row r="737" spans="1:8">
      <c r="A737" s="88">
        <f>IFERROR(INDEX(Лист8!$A$3:$F$4000,MATCH(ROW()-1,Лист8!$H$3:$H$4000,0),2),0)</f>
        <v>0</v>
      </c>
      <c r="B737" s="89">
        <f>IFERROR(INDEX(Лист8!$A$3:$F$4000,MATCH(ROW()-1,Лист8!$H$3:$H$4000,0),1),0)</f>
        <v>0</v>
      </c>
      <c r="C737" s="66" t="s">
        <v>36</v>
      </c>
      <c r="D737" s="66">
        <f>IFERROR(INDEX(Лист8!$A$3:$F$4000,MATCH(ROW()-1,Лист8!$H$3:$H$4000,0),4),0)</f>
        <v>0</v>
      </c>
      <c r="E737" s="66" t="str">
        <f>IFERROR(INDEX('Отчет о движении сырья'!$C$9:$C$259,MATCH(D737,'Отчет о движении сырья'!$B$9:$B$259,0),1),"")</f>
        <v/>
      </c>
      <c r="F737" s="89" t="str">
        <f>IFERROR(INDEX('Отчет о движении сырья'!$D$9:$D$259,MATCH(D737,'Отчет о движении сырья'!$B$9:$B$259,0),1),"")</f>
        <v/>
      </c>
      <c r="G737" s="90">
        <f>IFERROR(INDEX(Лист8!$A$3:$F$4000,MATCH(ROW()-1,Лист8!$H$3:$H$4000,0),6),0)</f>
        <v>0</v>
      </c>
      <c r="H737" s="91">
        <f>IFERROR(((SUMIFS('Приход сырья'!$H$2:$H$2000,'Приход сырья'!$A$2:$A$2000,"&lt;="&amp;DATE(YEAR($A737),MONTH($A737)+1,1)-1,'Приход сырья'!$D$2:$D$2000,$D737)-SUMIFS($H$2:$H$2000,$A$2:$A$2000,"&lt;"&amp;$A737,$D$2:$D$2000,$D737))/(SUMIFS('Приход сырья'!$G$2:$G$2000,'Приход сырья'!$A$2:$A$2000,"&lt;="&amp;DATE(YEAR($A737),MONTH($A737)+1,1)-1,'Приход сырья'!$D$2:$D$2000,$D737)-SUMIFS($G$2:$G$2000,$A$2:$A$2000,"&lt;"&amp;$A737,$D$2:$D$2000,$D737))*G737),0)</f>
        <v>0</v>
      </c>
    </row>
    <row r="738" spans="1:8">
      <c r="A738" s="88">
        <f>IFERROR(INDEX(Лист8!$A$3:$F$4000,MATCH(ROW()-1,Лист8!$H$3:$H$4000,0),2),0)</f>
        <v>0</v>
      </c>
      <c r="B738" s="89">
        <f>IFERROR(INDEX(Лист8!$A$3:$F$4000,MATCH(ROW()-1,Лист8!$H$3:$H$4000,0),1),0)</f>
        <v>0</v>
      </c>
      <c r="C738" s="66" t="s">
        <v>36</v>
      </c>
      <c r="D738" s="66">
        <f>IFERROR(INDEX(Лист8!$A$3:$F$4000,MATCH(ROW()-1,Лист8!$H$3:$H$4000,0),4),0)</f>
        <v>0</v>
      </c>
      <c r="E738" s="66" t="str">
        <f>IFERROR(INDEX('Отчет о движении сырья'!$C$9:$C$259,MATCH(D738,'Отчет о движении сырья'!$B$9:$B$259,0),1),"")</f>
        <v/>
      </c>
      <c r="F738" s="89" t="str">
        <f>IFERROR(INDEX('Отчет о движении сырья'!$D$9:$D$259,MATCH(D738,'Отчет о движении сырья'!$B$9:$B$259,0),1),"")</f>
        <v/>
      </c>
      <c r="G738" s="90">
        <f>IFERROR(INDEX(Лист8!$A$3:$F$4000,MATCH(ROW()-1,Лист8!$H$3:$H$4000,0),6),0)</f>
        <v>0</v>
      </c>
      <c r="H738" s="91">
        <f>IFERROR(((SUMIFS('Приход сырья'!$H$2:$H$2000,'Приход сырья'!$A$2:$A$2000,"&lt;="&amp;DATE(YEAR($A738),MONTH($A738)+1,1)-1,'Приход сырья'!$D$2:$D$2000,$D738)-SUMIFS($H$2:$H$2000,$A$2:$A$2000,"&lt;"&amp;$A738,$D$2:$D$2000,$D738))/(SUMIFS('Приход сырья'!$G$2:$G$2000,'Приход сырья'!$A$2:$A$2000,"&lt;="&amp;DATE(YEAR($A738),MONTH($A738)+1,1)-1,'Приход сырья'!$D$2:$D$2000,$D738)-SUMIFS($G$2:$G$2000,$A$2:$A$2000,"&lt;"&amp;$A738,$D$2:$D$2000,$D738))*G738),0)</f>
        <v>0</v>
      </c>
    </row>
    <row r="739" spans="1:8">
      <c r="A739" s="88">
        <f>IFERROR(INDEX(Лист8!$A$3:$F$4000,MATCH(ROW()-1,Лист8!$H$3:$H$4000,0),2),0)</f>
        <v>0</v>
      </c>
      <c r="B739" s="89">
        <f>IFERROR(INDEX(Лист8!$A$3:$F$4000,MATCH(ROW()-1,Лист8!$H$3:$H$4000,0),1),0)</f>
        <v>0</v>
      </c>
      <c r="C739" s="66" t="s">
        <v>36</v>
      </c>
      <c r="D739" s="66">
        <f>IFERROR(INDEX(Лист8!$A$3:$F$4000,MATCH(ROW()-1,Лист8!$H$3:$H$4000,0),4),0)</f>
        <v>0</v>
      </c>
      <c r="E739" s="66" t="str">
        <f>IFERROR(INDEX('Отчет о движении сырья'!$C$9:$C$259,MATCH(D739,'Отчет о движении сырья'!$B$9:$B$259,0),1),"")</f>
        <v/>
      </c>
      <c r="F739" s="89" t="str">
        <f>IFERROR(INDEX('Отчет о движении сырья'!$D$9:$D$259,MATCH(D739,'Отчет о движении сырья'!$B$9:$B$259,0),1),"")</f>
        <v/>
      </c>
      <c r="G739" s="90">
        <f>IFERROR(INDEX(Лист8!$A$3:$F$4000,MATCH(ROW()-1,Лист8!$H$3:$H$4000,0),6),0)</f>
        <v>0</v>
      </c>
      <c r="H739" s="91">
        <f>IFERROR(((SUMIFS('Приход сырья'!$H$2:$H$2000,'Приход сырья'!$A$2:$A$2000,"&lt;="&amp;DATE(YEAR($A739),MONTH($A739)+1,1)-1,'Приход сырья'!$D$2:$D$2000,$D739)-SUMIFS($H$2:$H$2000,$A$2:$A$2000,"&lt;"&amp;$A739,$D$2:$D$2000,$D739))/(SUMIFS('Приход сырья'!$G$2:$G$2000,'Приход сырья'!$A$2:$A$2000,"&lt;="&amp;DATE(YEAR($A739),MONTH($A739)+1,1)-1,'Приход сырья'!$D$2:$D$2000,$D739)-SUMIFS($G$2:$G$2000,$A$2:$A$2000,"&lt;"&amp;$A739,$D$2:$D$2000,$D739))*G739),0)</f>
        <v>0</v>
      </c>
    </row>
    <row r="740" spans="1:8">
      <c r="A740" s="88">
        <f>IFERROR(INDEX(Лист8!$A$3:$F$4000,MATCH(ROW()-1,Лист8!$H$3:$H$4000,0),2),0)</f>
        <v>0</v>
      </c>
      <c r="B740" s="89">
        <f>IFERROR(INDEX(Лист8!$A$3:$F$4000,MATCH(ROW()-1,Лист8!$H$3:$H$4000,0),1),0)</f>
        <v>0</v>
      </c>
      <c r="C740" s="66" t="s">
        <v>36</v>
      </c>
      <c r="D740" s="66">
        <f>IFERROR(INDEX(Лист8!$A$3:$F$4000,MATCH(ROW()-1,Лист8!$H$3:$H$4000,0),4),0)</f>
        <v>0</v>
      </c>
      <c r="E740" s="66" t="str">
        <f>IFERROR(INDEX('Отчет о движении сырья'!$C$9:$C$259,MATCH(D740,'Отчет о движении сырья'!$B$9:$B$259,0),1),"")</f>
        <v/>
      </c>
      <c r="F740" s="89" t="str">
        <f>IFERROR(INDEX('Отчет о движении сырья'!$D$9:$D$259,MATCH(D740,'Отчет о движении сырья'!$B$9:$B$259,0),1),"")</f>
        <v/>
      </c>
      <c r="G740" s="90">
        <f>IFERROR(INDEX(Лист8!$A$3:$F$4000,MATCH(ROW()-1,Лист8!$H$3:$H$4000,0),6),0)</f>
        <v>0</v>
      </c>
      <c r="H740" s="91">
        <f>IFERROR(((SUMIFS('Приход сырья'!$H$2:$H$2000,'Приход сырья'!$A$2:$A$2000,"&lt;="&amp;DATE(YEAR($A740),MONTH($A740)+1,1)-1,'Приход сырья'!$D$2:$D$2000,$D740)-SUMIFS($H$2:$H$2000,$A$2:$A$2000,"&lt;"&amp;$A740,$D$2:$D$2000,$D740))/(SUMIFS('Приход сырья'!$G$2:$G$2000,'Приход сырья'!$A$2:$A$2000,"&lt;="&amp;DATE(YEAR($A740),MONTH($A740)+1,1)-1,'Приход сырья'!$D$2:$D$2000,$D740)-SUMIFS($G$2:$G$2000,$A$2:$A$2000,"&lt;"&amp;$A740,$D$2:$D$2000,$D740))*G740),0)</f>
        <v>0</v>
      </c>
    </row>
    <row r="741" spans="1:8">
      <c r="A741" s="88">
        <f>IFERROR(INDEX(Лист8!$A$3:$F$4000,MATCH(ROW()-1,Лист8!$H$3:$H$4000,0),2),0)</f>
        <v>0</v>
      </c>
      <c r="B741" s="89">
        <f>IFERROR(INDEX(Лист8!$A$3:$F$4000,MATCH(ROW()-1,Лист8!$H$3:$H$4000,0),1),0)</f>
        <v>0</v>
      </c>
      <c r="C741" s="66" t="s">
        <v>36</v>
      </c>
      <c r="D741" s="66">
        <f>IFERROR(INDEX(Лист8!$A$3:$F$4000,MATCH(ROW()-1,Лист8!$H$3:$H$4000,0),4),0)</f>
        <v>0</v>
      </c>
      <c r="E741" s="66" t="str">
        <f>IFERROR(INDEX('Отчет о движении сырья'!$C$9:$C$259,MATCH(D741,'Отчет о движении сырья'!$B$9:$B$259,0),1),"")</f>
        <v/>
      </c>
      <c r="F741" s="89" t="str">
        <f>IFERROR(INDEX('Отчет о движении сырья'!$D$9:$D$259,MATCH(D741,'Отчет о движении сырья'!$B$9:$B$259,0),1),"")</f>
        <v/>
      </c>
      <c r="G741" s="90">
        <f>IFERROR(INDEX(Лист8!$A$3:$F$4000,MATCH(ROW()-1,Лист8!$H$3:$H$4000,0),6),0)</f>
        <v>0</v>
      </c>
      <c r="H741" s="91">
        <f>IFERROR(((SUMIFS('Приход сырья'!$H$2:$H$2000,'Приход сырья'!$A$2:$A$2000,"&lt;="&amp;DATE(YEAR($A741),MONTH($A741)+1,1)-1,'Приход сырья'!$D$2:$D$2000,$D741)-SUMIFS($H$2:$H$2000,$A$2:$A$2000,"&lt;"&amp;$A741,$D$2:$D$2000,$D741))/(SUMIFS('Приход сырья'!$G$2:$G$2000,'Приход сырья'!$A$2:$A$2000,"&lt;="&amp;DATE(YEAR($A741),MONTH($A741)+1,1)-1,'Приход сырья'!$D$2:$D$2000,$D741)-SUMIFS($G$2:$G$2000,$A$2:$A$2000,"&lt;"&amp;$A741,$D$2:$D$2000,$D741))*G741),0)</f>
        <v>0</v>
      </c>
    </row>
    <row r="742" spans="1:8">
      <c r="A742" s="88">
        <f>IFERROR(INDEX(Лист8!$A$3:$F$4000,MATCH(ROW()-1,Лист8!$H$3:$H$4000,0),2),0)</f>
        <v>0</v>
      </c>
      <c r="B742" s="89">
        <f>IFERROR(INDEX(Лист8!$A$3:$F$4000,MATCH(ROW()-1,Лист8!$H$3:$H$4000,0),1),0)</f>
        <v>0</v>
      </c>
      <c r="C742" s="66" t="s">
        <v>36</v>
      </c>
      <c r="D742" s="66">
        <f>IFERROR(INDEX(Лист8!$A$3:$F$4000,MATCH(ROW()-1,Лист8!$H$3:$H$4000,0),4),0)</f>
        <v>0</v>
      </c>
      <c r="E742" s="66" t="str">
        <f>IFERROR(INDEX('Отчет о движении сырья'!$C$9:$C$259,MATCH(D742,'Отчет о движении сырья'!$B$9:$B$259,0),1),"")</f>
        <v/>
      </c>
      <c r="F742" s="89" t="str">
        <f>IFERROR(INDEX('Отчет о движении сырья'!$D$9:$D$259,MATCH(D742,'Отчет о движении сырья'!$B$9:$B$259,0),1),"")</f>
        <v/>
      </c>
      <c r="G742" s="90">
        <f>IFERROR(INDEX(Лист8!$A$3:$F$4000,MATCH(ROW()-1,Лист8!$H$3:$H$4000,0),6),0)</f>
        <v>0</v>
      </c>
      <c r="H742" s="91">
        <f>IFERROR(((SUMIFS('Приход сырья'!$H$2:$H$2000,'Приход сырья'!$A$2:$A$2000,"&lt;="&amp;DATE(YEAR($A742),MONTH($A742)+1,1)-1,'Приход сырья'!$D$2:$D$2000,$D742)-SUMIFS($H$2:$H$2000,$A$2:$A$2000,"&lt;"&amp;$A742,$D$2:$D$2000,$D742))/(SUMIFS('Приход сырья'!$G$2:$G$2000,'Приход сырья'!$A$2:$A$2000,"&lt;="&amp;DATE(YEAR($A742),MONTH($A742)+1,1)-1,'Приход сырья'!$D$2:$D$2000,$D742)-SUMIFS($G$2:$G$2000,$A$2:$A$2000,"&lt;"&amp;$A742,$D$2:$D$2000,$D742))*G742),0)</f>
        <v>0</v>
      </c>
    </row>
    <row r="743" spans="1:8">
      <c r="A743" s="88">
        <f>IFERROR(INDEX(Лист8!$A$3:$F$4000,MATCH(ROW()-1,Лист8!$H$3:$H$4000,0),2),0)</f>
        <v>0</v>
      </c>
      <c r="B743" s="89">
        <f>IFERROR(INDEX(Лист8!$A$3:$F$4000,MATCH(ROW()-1,Лист8!$H$3:$H$4000,0),1),0)</f>
        <v>0</v>
      </c>
      <c r="C743" s="66" t="s">
        <v>36</v>
      </c>
      <c r="D743" s="66">
        <f>IFERROR(INDEX(Лист8!$A$3:$F$4000,MATCH(ROW()-1,Лист8!$H$3:$H$4000,0),4),0)</f>
        <v>0</v>
      </c>
      <c r="E743" s="66" t="str">
        <f>IFERROR(INDEX('Отчет о движении сырья'!$C$9:$C$259,MATCH(D743,'Отчет о движении сырья'!$B$9:$B$259,0),1),"")</f>
        <v/>
      </c>
      <c r="F743" s="89" t="str">
        <f>IFERROR(INDEX('Отчет о движении сырья'!$D$9:$D$259,MATCH(D743,'Отчет о движении сырья'!$B$9:$B$259,0),1),"")</f>
        <v/>
      </c>
      <c r="G743" s="90">
        <f>IFERROR(INDEX(Лист8!$A$3:$F$4000,MATCH(ROW()-1,Лист8!$H$3:$H$4000,0),6),0)</f>
        <v>0</v>
      </c>
      <c r="H743" s="91">
        <f>IFERROR(((SUMIFS('Приход сырья'!$H$2:$H$2000,'Приход сырья'!$A$2:$A$2000,"&lt;="&amp;DATE(YEAR($A743),MONTH($A743)+1,1)-1,'Приход сырья'!$D$2:$D$2000,$D743)-SUMIFS($H$2:$H$2000,$A$2:$A$2000,"&lt;"&amp;$A743,$D$2:$D$2000,$D743))/(SUMIFS('Приход сырья'!$G$2:$G$2000,'Приход сырья'!$A$2:$A$2000,"&lt;="&amp;DATE(YEAR($A743),MONTH($A743)+1,1)-1,'Приход сырья'!$D$2:$D$2000,$D743)-SUMIFS($G$2:$G$2000,$A$2:$A$2000,"&lt;"&amp;$A743,$D$2:$D$2000,$D743))*G743),0)</f>
        <v>0</v>
      </c>
    </row>
    <row r="744" spans="1:8">
      <c r="A744" s="88">
        <f>IFERROR(INDEX(Лист8!$A$3:$F$4000,MATCH(ROW()-1,Лист8!$H$3:$H$4000,0),2),0)</f>
        <v>0</v>
      </c>
      <c r="B744" s="89">
        <f>IFERROR(INDEX(Лист8!$A$3:$F$4000,MATCH(ROW()-1,Лист8!$H$3:$H$4000,0),1),0)</f>
        <v>0</v>
      </c>
      <c r="C744" s="66" t="s">
        <v>36</v>
      </c>
      <c r="D744" s="66">
        <f>IFERROR(INDEX(Лист8!$A$3:$F$4000,MATCH(ROW()-1,Лист8!$H$3:$H$4000,0),4),0)</f>
        <v>0</v>
      </c>
      <c r="E744" s="66" t="str">
        <f>IFERROR(INDEX('Отчет о движении сырья'!$C$9:$C$259,MATCH(D744,'Отчет о движении сырья'!$B$9:$B$259,0),1),"")</f>
        <v/>
      </c>
      <c r="F744" s="89" t="str">
        <f>IFERROR(INDEX('Отчет о движении сырья'!$D$9:$D$259,MATCH(D744,'Отчет о движении сырья'!$B$9:$B$259,0),1),"")</f>
        <v/>
      </c>
      <c r="G744" s="90">
        <f>IFERROR(INDEX(Лист8!$A$3:$F$4000,MATCH(ROW()-1,Лист8!$H$3:$H$4000,0),6),0)</f>
        <v>0</v>
      </c>
      <c r="H744" s="91">
        <f>IFERROR(((SUMIFS('Приход сырья'!$H$2:$H$2000,'Приход сырья'!$A$2:$A$2000,"&lt;="&amp;DATE(YEAR($A744),MONTH($A744)+1,1)-1,'Приход сырья'!$D$2:$D$2000,$D744)-SUMIFS($H$2:$H$2000,$A$2:$A$2000,"&lt;"&amp;$A744,$D$2:$D$2000,$D744))/(SUMIFS('Приход сырья'!$G$2:$G$2000,'Приход сырья'!$A$2:$A$2000,"&lt;="&amp;DATE(YEAR($A744),MONTH($A744)+1,1)-1,'Приход сырья'!$D$2:$D$2000,$D744)-SUMIFS($G$2:$G$2000,$A$2:$A$2000,"&lt;"&amp;$A744,$D$2:$D$2000,$D744))*G744),0)</f>
        <v>0</v>
      </c>
    </row>
    <row r="745" spans="1:8">
      <c r="A745" s="88">
        <f>IFERROR(INDEX(Лист8!$A$3:$F$4000,MATCH(ROW()-1,Лист8!$H$3:$H$4000,0),2),0)</f>
        <v>0</v>
      </c>
      <c r="B745" s="89">
        <f>IFERROR(INDEX(Лист8!$A$3:$F$4000,MATCH(ROW()-1,Лист8!$H$3:$H$4000,0),1),0)</f>
        <v>0</v>
      </c>
      <c r="C745" s="66" t="s">
        <v>36</v>
      </c>
      <c r="D745" s="66">
        <f>IFERROR(INDEX(Лист8!$A$3:$F$4000,MATCH(ROW()-1,Лист8!$H$3:$H$4000,0),4),0)</f>
        <v>0</v>
      </c>
      <c r="E745" s="66" t="str">
        <f>IFERROR(INDEX('Отчет о движении сырья'!$C$9:$C$259,MATCH(D745,'Отчет о движении сырья'!$B$9:$B$259,0),1),"")</f>
        <v/>
      </c>
      <c r="F745" s="89" t="str">
        <f>IFERROR(INDEX('Отчет о движении сырья'!$D$9:$D$259,MATCH(D745,'Отчет о движении сырья'!$B$9:$B$259,0),1),"")</f>
        <v/>
      </c>
      <c r="G745" s="90">
        <f>IFERROR(INDEX(Лист8!$A$3:$F$4000,MATCH(ROW()-1,Лист8!$H$3:$H$4000,0),6),0)</f>
        <v>0</v>
      </c>
      <c r="H745" s="91">
        <f>IFERROR(((SUMIFS('Приход сырья'!$H$2:$H$2000,'Приход сырья'!$A$2:$A$2000,"&lt;="&amp;DATE(YEAR($A745),MONTH($A745)+1,1)-1,'Приход сырья'!$D$2:$D$2000,$D745)-SUMIFS($H$2:$H$2000,$A$2:$A$2000,"&lt;"&amp;$A745,$D$2:$D$2000,$D745))/(SUMIFS('Приход сырья'!$G$2:$G$2000,'Приход сырья'!$A$2:$A$2000,"&lt;="&amp;DATE(YEAR($A745),MONTH($A745)+1,1)-1,'Приход сырья'!$D$2:$D$2000,$D745)-SUMIFS($G$2:$G$2000,$A$2:$A$2000,"&lt;"&amp;$A745,$D$2:$D$2000,$D745))*G745),0)</f>
        <v>0</v>
      </c>
    </row>
    <row r="746" spans="1:8">
      <c r="A746" s="88">
        <f>IFERROR(INDEX(Лист8!$A$3:$F$4000,MATCH(ROW()-1,Лист8!$H$3:$H$4000,0),2),0)</f>
        <v>0</v>
      </c>
      <c r="B746" s="89">
        <f>IFERROR(INDEX(Лист8!$A$3:$F$4000,MATCH(ROW()-1,Лист8!$H$3:$H$4000,0),1),0)</f>
        <v>0</v>
      </c>
      <c r="C746" s="66" t="s">
        <v>36</v>
      </c>
      <c r="D746" s="66">
        <f>IFERROR(INDEX(Лист8!$A$3:$F$4000,MATCH(ROW()-1,Лист8!$H$3:$H$4000,0),4),0)</f>
        <v>0</v>
      </c>
      <c r="E746" s="66" t="str">
        <f>IFERROR(INDEX('Отчет о движении сырья'!$C$9:$C$259,MATCH(D746,'Отчет о движении сырья'!$B$9:$B$259,0),1),"")</f>
        <v/>
      </c>
      <c r="F746" s="89" t="str">
        <f>IFERROR(INDEX('Отчет о движении сырья'!$D$9:$D$259,MATCH(D746,'Отчет о движении сырья'!$B$9:$B$259,0),1),"")</f>
        <v/>
      </c>
      <c r="G746" s="90">
        <f>IFERROR(INDEX(Лист8!$A$3:$F$4000,MATCH(ROW()-1,Лист8!$H$3:$H$4000,0),6),0)</f>
        <v>0</v>
      </c>
      <c r="H746" s="91">
        <f>IFERROR(((SUMIFS('Приход сырья'!$H$2:$H$2000,'Приход сырья'!$A$2:$A$2000,"&lt;="&amp;DATE(YEAR($A746),MONTH($A746)+1,1)-1,'Приход сырья'!$D$2:$D$2000,$D746)-SUMIFS($H$2:$H$2000,$A$2:$A$2000,"&lt;"&amp;$A746,$D$2:$D$2000,$D746))/(SUMIFS('Приход сырья'!$G$2:$G$2000,'Приход сырья'!$A$2:$A$2000,"&lt;="&amp;DATE(YEAR($A746),MONTH($A746)+1,1)-1,'Приход сырья'!$D$2:$D$2000,$D746)-SUMIFS($G$2:$G$2000,$A$2:$A$2000,"&lt;"&amp;$A746,$D$2:$D$2000,$D746))*G746),0)</f>
        <v>0</v>
      </c>
    </row>
    <row r="747" spans="1:8">
      <c r="A747" s="88">
        <f>IFERROR(INDEX(Лист8!$A$3:$F$4000,MATCH(ROW()-1,Лист8!$H$3:$H$4000,0),2),0)</f>
        <v>0</v>
      </c>
      <c r="B747" s="89">
        <f>IFERROR(INDEX(Лист8!$A$3:$F$4000,MATCH(ROW()-1,Лист8!$H$3:$H$4000,0),1),0)</f>
        <v>0</v>
      </c>
      <c r="C747" s="66" t="s">
        <v>36</v>
      </c>
      <c r="D747" s="66">
        <f>IFERROR(INDEX(Лист8!$A$3:$F$4000,MATCH(ROW()-1,Лист8!$H$3:$H$4000,0),4),0)</f>
        <v>0</v>
      </c>
      <c r="E747" s="66" t="str">
        <f>IFERROR(INDEX('Отчет о движении сырья'!$C$9:$C$259,MATCH(D747,'Отчет о движении сырья'!$B$9:$B$259,0),1),"")</f>
        <v/>
      </c>
      <c r="F747" s="89" t="str">
        <f>IFERROR(INDEX('Отчет о движении сырья'!$D$9:$D$259,MATCH(D747,'Отчет о движении сырья'!$B$9:$B$259,0),1),"")</f>
        <v/>
      </c>
      <c r="G747" s="90">
        <f>IFERROR(INDEX(Лист8!$A$3:$F$4000,MATCH(ROW()-1,Лист8!$H$3:$H$4000,0),6),0)</f>
        <v>0</v>
      </c>
      <c r="H747" s="91">
        <f>IFERROR(((SUMIFS('Приход сырья'!$H$2:$H$2000,'Приход сырья'!$A$2:$A$2000,"&lt;="&amp;DATE(YEAR($A747),MONTH($A747)+1,1)-1,'Приход сырья'!$D$2:$D$2000,$D747)-SUMIFS($H$2:$H$2000,$A$2:$A$2000,"&lt;"&amp;$A747,$D$2:$D$2000,$D747))/(SUMIFS('Приход сырья'!$G$2:$G$2000,'Приход сырья'!$A$2:$A$2000,"&lt;="&amp;DATE(YEAR($A747),MONTH($A747)+1,1)-1,'Приход сырья'!$D$2:$D$2000,$D747)-SUMIFS($G$2:$G$2000,$A$2:$A$2000,"&lt;"&amp;$A747,$D$2:$D$2000,$D747))*G747),0)</f>
        <v>0</v>
      </c>
    </row>
    <row r="748" spans="1:8">
      <c r="A748" s="88">
        <f>IFERROR(INDEX(Лист8!$A$3:$F$4000,MATCH(ROW()-1,Лист8!$H$3:$H$4000,0),2),0)</f>
        <v>0</v>
      </c>
      <c r="B748" s="89">
        <f>IFERROR(INDEX(Лист8!$A$3:$F$4000,MATCH(ROW()-1,Лист8!$H$3:$H$4000,0),1),0)</f>
        <v>0</v>
      </c>
      <c r="C748" s="66" t="s">
        <v>36</v>
      </c>
      <c r="D748" s="66">
        <f>IFERROR(INDEX(Лист8!$A$3:$F$4000,MATCH(ROW()-1,Лист8!$H$3:$H$4000,0),4),0)</f>
        <v>0</v>
      </c>
      <c r="E748" s="66" t="str">
        <f>IFERROR(INDEX('Отчет о движении сырья'!$C$9:$C$259,MATCH(D748,'Отчет о движении сырья'!$B$9:$B$259,0),1),"")</f>
        <v/>
      </c>
      <c r="F748" s="89" t="str">
        <f>IFERROR(INDEX('Отчет о движении сырья'!$D$9:$D$259,MATCH(D748,'Отчет о движении сырья'!$B$9:$B$259,0),1),"")</f>
        <v/>
      </c>
      <c r="G748" s="90">
        <f>IFERROR(INDEX(Лист8!$A$3:$F$4000,MATCH(ROW()-1,Лист8!$H$3:$H$4000,0),6),0)</f>
        <v>0</v>
      </c>
      <c r="H748" s="91">
        <f>IFERROR(((SUMIFS('Приход сырья'!$H$2:$H$2000,'Приход сырья'!$A$2:$A$2000,"&lt;="&amp;DATE(YEAR($A748),MONTH($A748)+1,1)-1,'Приход сырья'!$D$2:$D$2000,$D748)-SUMIFS($H$2:$H$2000,$A$2:$A$2000,"&lt;"&amp;$A748,$D$2:$D$2000,$D748))/(SUMIFS('Приход сырья'!$G$2:$G$2000,'Приход сырья'!$A$2:$A$2000,"&lt;="&amp;DATE(YEAR($A748),MONTH($A748)+1,1)-1,'Приход сырья'!$D$2:$D$2000,$D748)-SUMIFS($G$2:$G$2000,$A$2:$A$2000,"&lt;"&amp;$A748,$D$2:$D$2000,$D748))*G748),0)</f>
        <v>0</v>
      </c>
    </row>
    <row r="749" spans="1:8">
      <c r="A749" s="88">
        <f>IFERROR(INDEX(Лист8!$A$3:$F$4000,MATCH(ROW()-1,Лист8!$H$3:$H$4000,0),2),0)</f>
        <v>0</v>
      </c>
      <c r="B749" s="89">
        <f>IFERROR(INDEX(Лист8!$A$3:$F$4000,MATCH(ROW()-1,Лист8!$H$3:$H$4000,0),1),0)</f>
        <v>0</v>
      </c>
      <c r="C749" s="66" t="s">
        <v>36</v>
      </c>
      <c r="D749" s="66">
        <f>IFERROR(INDEX(Лист8!$A$3:$F$4000,MATCH(ROW()-1,Лист8!$H$3:$H$4000,0),4),0)</f>
        <v>0</v>
      </c>
      <c r="E749" s="66" t="str">
        <f>IFERROR(INDEX('Отчет о движении сырья'!$C$9:$C$259,MATCH(D749,'Отчет о движении сырья'!$B$9:$B$259,0),1),"")</f>
        <v/>
      </c>
      <c r="F749" s="89" t="str">
        <f>IFERROR(INDEX('Отчет о движении сырья'!$D$9:$D$259,MATCH(D749,'Отчет о движении сырья'!$B$9:$B$259,0),1),"")</f>
        <v/>
      </c>
      <c r="G749" s="90">
        <f>IFERROR(INDEX(Лист8!$A$3:$F$4000,MATCH(ROW()-1,Лист8!$H$3:$H$4000,0),6),0)</f>
        <v>0</v>
      </c>
      <c r="H749" s="91">
        <f>IFERROR(((SUMIFS('Приход сырья'!$H$2:$H$2000,'Приход сырья'!$A$2:$A$2000,"&lt;="&amp;DATE(YEAR($A749),MONTH($A749)+1,1)-1,'Приход сырья'!$D$2:$D$2000,$D749)-SUMIFS($H$2:$H$2000,$A$2:$A$2000,"&lt;"&amp;$A749,$D$2:$D$2000,$D749))/(SUMIFS('Приход сырья'!$G$2:$G$2000,'Приход сырья'!$A$2:$A$2000,"&lt;="&amp;DATE(YEAR($A749),MONTH($A749)+1,1)-1,'Приход сырья'!$D$2:$D$2000,$D749)-SUMIFS($G$2:$G$2000,$A$2:$A$2000,"&lt;"&amp;$A749,$D$2:$D$2000,$D749))*G749),0)</f>
        <v>0</v>
      </c>
    </row>
    <row r="750" spans="1:8">
      <c r="A750" s="88">
        <f>IFERROR(INDEX(Лист8!$A$3:$F$4000,MATCH(ROW()-1,Лист8!$H$3:$H$4000,0),2),0)</f>
        <v>0</v>
      </c>
      <c r="B750" s="89">
        <f>IFERROR(INDEX(Лист8!$A$3:$F$4000,MATCH(ROW()-1,Лист8!$H$3:$H$4000,0),1),0)</f>
        <v>0</v>
      </c>
      <c r="C750" s="66" t="s">
        <v>36</v>
      </c>
      <c r="D750" s="66">
        <f>IFERROR(INDEX(Лист8!$A$3:$F$4000,MATCH(ROW()-1,Лист8!$H$3:$H$4000,0),4),0)</f>
        <v>0</v>
      </c>
      <c r="E750" s="66" t="str">
        <f>IFERROR(INDEX('Отчет о движении сырья'!$C$9:$C$259,MATCH(D750,'Отчет о движении сырья'!$B$9:$B$259,0),1),"")</f>
        <v/>
      </c>
      <c r="F750" s="89" t="str">
        <f>IFERROR(INDEX('Отчет о движении сырья'!$D$9:$D$259,MATCH(D750,'Отчет о движении сырья'!$B$9:$B$259,0),1),"")</f>
        <v/>
      </c>
      <c r="G750" s="90">
        <f>IFERROR(INDEX(Лист8!$A$3:$F$4000,MATCH(ROW()-1,Лист8!$H$3:$H$4000,0),6),0)</f>
        <v>0</v>
      </c>
      <c r="H750" s="91">
        <f>IFERROR(((SUMIFS('Приход сырья'!$H$2:$H$2000,'Приход сырья'!$A$2:$A$2000,"&lt;="&amp;DATE(YEAR($A750),MONTH($A750)+1,1)-1,'Приход сырья'!$D$2:$D$2000,$D750)-SUMIFS($H$2:$H$2000,$A$2:$A$2000,"&lt;"&amp;$A750,$D$2:$D$2000,$D750))/(SUMIFS('Приход сырья'!$G$2:$G$2000,'Приход сырья'!$A$2:$A$2000,"&lt;="&amp;DATE(YEAR($A750),MONTH($A750)+1,1)-1,'Приход сырья'!$D$2:$D$2000,$D750)-SUMIFS($G$2:$G$2000,$A$2:$A$2000,"&lt;"&amp;$A750,$D$2:$D$2000,$D750))*G750),0)</f>
        <v>0</v>
      </c>
    </row>
    <row r="751" spans="1:8">
      <c r="A751" s="88">
        <f>IFERROR(INDEX(Лист8!$A$3:$F$4000,MATCH(ROW()-1,Лист8!$H$3:$H$4000,0),2),0)</f>
        <v>0</v>
      </c>
      <c r="B751" s="89">
        <f>IFERROR(INDEX(Лист8!$A$3:$F$4000,MATCH(ROW()-1,Лист8!$H$3:$H$4000,0),1),0)</f>
        <v>0</v>
      </c>
      <c r="C751" s="66" t="s">
        <v>36</v>
      </c>
      <c r="D751" s="66">
        <f>IFERROR(INDEX(Лист8!$A$3:$F$4000,MATCH(ROW()-1,Лист8!$H$3:$H$4000,0),4),0)</f>
        <v>0</v>
      </c>
      <c r="E751" s="66" t="str">
        <f>IFERROR(INDEX('Отчет о движении сырья'!$C$9:$C$259,MATCH(D751,'Отчет о движении сырья'!$B$9:$B$259,0),1),"")</f>
        <v/>
      </c>
      <c r="F751" s="89" t="str">
        <f>IFERROR(INDEX('Отчет о движении сырья'!$D$9:$D$259,MATCH(D751,'Отчет о движении сырья'!$B$9:$B$259,0),1),"")</f>
        <v/>
      </c>
      <c r="G751" s="90">
        <f>IFERROR(INDEX(Лист8!$A$3:$F$4000,MATCH(ROW()-1,Лист8!$H$3:$H$4000,0),6),0)</f>
        <v>0</v>
      </c>
      <c r="H751" s="91">
        <f>IFERROR(((SUMIFS('Приход сырья'!$H$2:$H$2000,'Приход сырья'!$A$2:$A$2000,"&lt;="&amp;DATE(YEAR($A751),MONTH($A751)+1,1)-1,'Приход сырья'!$D$2:$D$2000,$D751)-SUMIFS($H$2:$H$2000,$A$2:$A$2000,"&lt;"&amp;$A751,$D$2:$D$2000,$D751))/(SUMIFS('Приход сырья'!$G$2:$G$2000,'Приход сырья'!$A$2:$A$2000,"&lt;="&amp;DATE(YEAR($A751),MONTH($A751)+1,1)-1,'Приход сырья'!$D$2:$D$2000,$D751)-SUMIFS($G$2:$G$2000,$A$2:$A$2000,"&lt;"&amp;$A751,$D$2:$D$2000,$D751))*G751),0)</f>
        <v>0</v>
      </c>
    </row>
    <row r="752" spans="1:8">
      <c r="A752" s="88">
        <f>IFERROR(INDEX(Лист8!$A$3:$F$4000,MATCH(ROW()-1,Лист8!$H$3:$H$4000,0),2),0)</f>
        <v>0</v>
      </c>
      <c r="B752" s="89">
        <f>IFERROR(INDEX(Лист8!$A$3:$F$4000,MATCH(ROW()-1,Лист8!$H$3:$H$4000,0),1),0)</f>
        <v>0</v>
      </c>
      <c r="C752" s="66" t="s">
        <v>36</v>
      </c>
      <c r="D752" s="66">
        <f>IFERROR(INDEX(Лист8!$A$3:$F$4000,MATCH(ROW()-1,Лист8!$H$3:$H$4000,0),4),0)</f>
        <v>0</v>
      </c>
      <c r="E752" s="66" t="str">
        <f>IFERROR(INDEX('Отчет о движении сырья'!$C$9:$C$259,MATCH(D752,'Отчет о движении сырья'!$B$9:$B$259,0),1),"")</f>
        <v/>
      </c>
      <c r="F752" s="89" t="str">
        <f>IFERROR(INDEX('Отчет о движении сырья'!$D$9:$D$259,MATCH(D752,'Отчет о движении сырья'!$B$9:$B$259,0),1),"")</f>
        <v/>
      </c>
      <c r="G752" s="90">
        <f>IFERROR(INDEX(Лист8!$A$3:$F$4000,MATCH(ROW()-1,Лист8!$H$3:$H$4000,0),6),0)</f>
        <v>0</v>
      </c>
      <c r="H752" s="91">
        <f>IFERROR(((SUMIFS('Приход сырья'!$H$2:$H$2000,'Приход сырья'!$A$2:$A$2000,"&lt;="&amp;DATE(YEAR($A752),MONTH($A752)+1,1)-1,'Приход сырья'!$D$2:$D$2000,$D752)-SUMIFS($H$2:$H$2000,$A$2:$A$2000,"&lt;"&amp;$A752,$D$2:$D$2000,$D752))/(SUMIFS('Приход сырья'!$G$2:$G$2000,'Приход сырья'!$A$2:$A$2000,"&lt;="&amp;DATE(YEAR($A752),MONTH($A752)+1,1)-1,'Приход сырья'!$D$2:$D$2000,$D752)-SUMIFS($G$2:$G$2000,$A$2:$A$2000,"&lt;"&amp;$A752,$D$2:$D$2000,$D752))*G752),0)</f>
        <v>0</v>
      </c>
    </row>
    <row r="753" spans="1:8">
      <c r="A753" s="88">
        <f>IFERROR(INDEX(Лист8!$A$3:$F$4000,MATCH(ROW()-1,Лист8!$H$3:$H$4000,0),2),0)</f>
        <v>0</v>
      </c>
      <c r="B753" s="89">
        <f>IFERROR(INDEX(Лист8!$A$3:$F$4000,MATCH(ROW()-1,Лист8!$H$3:$H$4000,0),1),0)</f>
        <v>0</v>
      </c>
      <c r="C753" s="66" t="s">
        <v>36</v>
      </c>
      <c r="D753" s="66">
        <f>IFERROR(INDEX(Лист8!$A$3:$F$4000,MATCH(ROW()-1,Лист8!$H$3:$H$4000,0),4),0)</f>
        <v>0</v>
      </c>
      <c r="E753" s="66" t="str">
        <f>IFERROR(INDEX('Отчет о движении сырья'!$C$9:$C$259,MATCH(D753,'Отчет о движении сырья'!$B$9:$B$259,0),1),"")</f>
        <v/>
      </c>
      <c r="F753" s="89" t="str">
        <f>IFERROR(INDEX('Отчет о движении сырья'!$D$9:$D$259,MATCH(D753,'Отчет о движении сырья'!$B$9:$B$259,0),1),"")</f>
        <v/>
      </c>
      <c r="G753" s="90">
        <f>IFERROR(INDEX(Лист8!$A$3:$F$4000,MATCH(ROW()-1,Лист8!$H$3:$H$4000,0),6),0)</f>
        <v>0</v>
      </c>
      <c r="H753" s="91">
        <f>IFERROR(((SUMIFS('Приход сырья'!$H$2:$H$2000,'Приход сырья'!$A$2:$A$2000,"&lt;="&amp;DATE(YEAR($A753),MONTH($A753)+1,1)-1,'Приход сырья'!$D$2:$D$2000,$D753)-SUMIFS($H$2:$H$2000,$A$2:$A$2000,"&lt;"&amp;$A753,$D$2:$D$2000,$D753))/(SUMIFS('Приход сырья'!$G$2:$G$2000,'Приход сырья'!$A$2:$A$2000,"&lt;="&amp;DATE(YEAR($A753),MONTH($A753)+1,1)-1,'Приход сырья'!$D$2:$D$2000,$D753)-SUMIFS($G$2:$G$2000,$A$2:$A$2000,"&lt;"&amp;$A753,$D$2:$D$2000,$D753))*G753),0)</f>
        <v>0</v>
      </c>
    </row>
    <row r="754" spans="1:8">
      <c r="A754" s="88">
        <f>IFERROR(INDEX(Лист8!$A$3:$F$4000,MATCH(ROW()-1,Лист8!$H$3:$H$4000,0),2),0)</f>
        <v>0</v>
      </c>
      <c r="B754" s="89">
        <f>IFERROR(INDEX(Лист8!$A$3:$F$4000,MATCH(ROW()-1,Лист8!$H$3:$H$4000,0),1),0)</f>
        <v>0</v>
      </c>
      <c r="C754" s="66" t="s">
        <v>36</v>
      </c>
      <c r="D754" s="66">
        <f>IFERROR(INDEX(Лист8!$A$3:$F$4000,MATCH(ROW()-1,Лист8!$H$3:$H$4000,0),4),0)</f>
        <v>0</v>
      </c>
      <c r="E754" s="66" t="str">
        <f>IFERROR(INDEX('Отчет о движении сырья'!$C$9:$C$259,MATCH(D754,'Отчет о движении сырья'!$B$9:$B$259,0),1),"")</f>
        <v/>
      </c>
      <c r="F754" s="89" t="str">
        <f>IFERROR(INDEX('Отчет о движении сырья'!$D$9:$D$259,MATCH(D754,'Отчет о движении сырья'!$B$9:$B$259,0),1),"")</f>
        <v/>
      </c>
      <c r="G754" s="90">
        <f>IFERROR(INDEX(Лист8!$A$3:$F$4000,MATCH(ROW()-1,Лист8!$H$3:$H$4000,0),6),0)</f>
        <v>0</v>
      </c>
      <c r="H754" s="91">
        <f>IFERROR(((SUMIFS('Приход сырья'!$H$2:$H$2000,'Приход сырья'!$A$2:$A$2000,"&lt;="&amp;DATE(YEAR($A754),MONTH($A754)+1,1)-1,'Приход сырья'!$D$2:$D$2000,$D754)-SUMIFS($H$2:$H$2000,$A$2:$A$2000,"&lt;"&amp;$A754,$D$2:$D$2000,$D754))/(SUMIFS('Приход сырья'!$G$2:$G$2000,'Приход сырья'!$A$2:$A$2000,"&lt;="&amp;DATE(YEAR($A754),MONTH($A754)+1,1)-1,'Приход сырья'!$D$2:$D$2000,$D754)-SUMIFS($G$2:$G$2000,$A$2:$A$2000,"&lt;"&amp;$A754,$D$2:$D$2000,$D754))*G754),0)</f>
        <v>0</v>
      </c>
    </row>
    <row r="755" spans="1:8">
      <c r="A755" s="88">
        <f>IFERROR(INDEX(Лист8!$A$3:$F$4000,MATCH(ROW()-1,Лист8!$H$3:$H$4000,0),2),0)</f>
        <v>0</v>
      </c>
      <c r="B755" s="89">
        <f>IFERROR(INDEX(Лист8!$A$3:$F$4000,MATCH(ROW()-1,Лист8!$H$3:$H$4000,0),1),0)</f>
        <v>0</v>
      </c>
      <c r="C755" s="66" t="s">
        <v>36</v>
      </c>
      <c r="D755" s="66">
        <f>IFERROR(INDEX(Лист8!$A$3:$F$4000,MATCH(ROW()-1,Лист8!$H$3:$H$4000,0),4),0)</f>
        <v>0</v>
      </c>
      <c r="E755" s="66" t="str">
        <f>IFERROR(INDEX('Отчет о движении сырья'!$C$9:$C$259,MATCH(D755,'Отчет о движении сырья'!$B$9:$B$259,0),1),"")</f>
        <v/>
      </c>
      <c r="F755" s="89" t="str">
        <f>IFERROR(INDEX('Отчет о движении сырья'!$D$9:$D$259,MATCH(D755,'Отчет о движении сырья'!$B$9:$B$259,0),1),"")</f>
        <v/>
      </c>
      <c r="G755" s="90">
        <f>IFERROR(INDEX(Лист8!$A$3:$F$4000,MATCH(ROW()-1,Лист8!$H$3:$H$4000,0),6),0)</f>
        <v>0</v>
      </c>
      <c r="H755" s="91">
        <f>IFERROR(((SUMIFS('Приход сырья'!$H$2:$H$2000,'Приход сырья'!$A$2:$A$2000,"&lt;="&amp;DATE(YEAR($A755),MONTH($A755)+1,1)-1,'Приход сырья'!$D$2:$D$2000,$D755)-SUMIFS($H$2:$H$2000,$A$2:$A$2000,"&lt;"&amp;$A755,$D$2:$D$2000,$D755))/(SUMIFS('Приход сырья'!$G$2:$G$2000,'Приход сырья'!$A$2:$A$2000,"&lt;="&amp;DATE(YEAR($A755),MONTH($A755)+1,1)-1,'Приход сырья'!$D$2:$D$2000,$D755)-SUMIFS($G$2:$G$2000,$A$2:$A$2000,"&lt;"&amp;$A755,$D$2:$D$2000,$D755))*G755),0)</f>
        <v>0</v>
      </c>
    </row>
    <row r="756" spans="1:8">
      <c r="A756" s="88">
        <f>IFERROR(INDEX(Лист8!$A$3:$F$4000,MATCH(ROW()-1,Лист8!$H$3:$H$4000,0),2),0)</f>
        <v>0</v>
      </c>
      <c r="B756" s="89">
        <f>IFERROR(INDEX(Лист8!$A$3:$F$4000,MATCH(ROW()-1,Лист8!$H$3:$H$4000,0),1),0)</f>
        <v>0</v>
      </c>
      <c r="C756" s="66" t="s">
        <v>36</v>
      </c>
      <c r="D756" s="66">
        <f>IFERROR(INDEX(Лист8!$A$3:$F$4000,MATCH(ROW()-1,Лист8!$H$3:$H$4000,0),4),0)</f>
        <v>0</v>
      </c>
      <c r="E756" s="66" t="str">
        <f>IFERROR(INDEX('Отчет о движении сырья'!$C$9:$C$259,MATCH(D756,'Отчет о движении сырья'!$B$9:$B$259,0),1),"")</f>
        <v/>
      </c>
      <c r="F756" s="89" t="str">
        <f>IFERROR(INDEX('Отчет о движении сырья'!$D$9:$D$259,MATCH(D756,'Отчет о движении сырья'!$B$9:$B$259,0),1),"")</f>
        <v/>
      </c>
      <c r="G756" s="90">
        <f>IFERROR(INDEX(Лист8!$A$3:$F$4000,MATCH(ROW()-1,Лист8!$H$3:$H$4000,0),6),0)</f>
        <v>0</v>
      </c>
      <c r="H756" s="91">
        <f>IFERROR(((SUMIFS('Приход сырья'!$H$2:$H$2000,'Приход сырья'!$A$2:$A$2000,"&lt;="&amp;DATE(YEAR($A756),MONTH($A756)+1,1)-1,'Приход сырья'!$D$2:$D$2000,$D756)-SUMIFS($H$2:$H$2000,$A$2:$A$2000,"&lt;"&amp;$A756,$D$2:$D$2000,$D756))/(SUMIFS('Приход сырья'!$G$2:$G$2000,'Приход сырья'!$A$2:$A$2000,"&lt;="&amp;DATE(YEAR($A756),MONTH($A756)+1,1)-1,'Приход сырья'!$D$2:$D$2000,$D756)-SUMIFS($G$2:$G$2000,$A$2:$A$2000,"&lt;"&amp;$A756,$D$2:$D$2000,$D756))*G756),0)</f>
        <v>0</v>
      </c>
    </row>
    <row r="757" spans="1:8">
      <c r="A757" s="88">
        <f>IFERROR(INDEX(Лист8!$A$3:$F$4000,MATCH(ROW()-1,Лист8!$H$3:$H$4000,0),2),0)</f>
        <v>0</v>
      </c>
      <c r="B757" s="89">
        <f>IFERROR(INDEX(Лист8!$A$3:$F$4000,MATCH(ROW()-1,Лист8!$H$3:$H$4000,0),1),0)</f>
        <v>0</v>
      </c>
      <c r="C757" s="66" t="s">
        <v>36</v>
      </c>
      <c r="D757" s="66">
        <f>IFERROR(INDEX(Лист8!$A$3:$F$4000,MATCH(ROW()-1,Лист8!$H$3:$H$4000,0),4),0)</f>
        <v>0</v>
      </c>
      <c r="E757" s="66" t="str">
        <f>IFERROR(INDEX('Отчет о движении сырья'!$C$9:$C$259,MATCH(D757,'Отчет о движении сырья'!$B$9:$B$259,0),1),"")</f>
        <v/>
      </c>
      <c r="F757" s="89" t="str">
        <f>IFERROR(INDEX('Отчет о движении сырья'!$D$9:$D$259,MATCH(D757,'Отчет о движении сырья'!$B$9:$B$259,0),1),"")</f>
        <v/>
      </c>
      <c r="G757" s="90">
        <f>IFERROR(INDEX(Лист8!$A$3:$F$4000,MATCH(ROW()-1,Лист8!$H$3:$H$4000,0),6),0)</f>
        <v>0</v>
      </c>
      <c r="H757" s="91">
        <f>IFERROR(((SUMIFS('Приход сырья'!$H$2:$H$2000,'Приход сырья'!$A$2:$A$2000,"&lt;="&amp;DATE(YEAR($A757),MONTH($A757)+1,1)-1,'Приход сырья'!$D$2:$D$2000,$D757)-SUMIFS($H$2:$H$2000,$A$2:$A$2000,"&lt;"&amp;$A757,$D$2:$D$2000,$D757))/(SUMIFS('Приход сырья'!$G$2:$G$2000,'Приход сырья'!$A$2:$A$2000,"&lt;="&amp;DATE(YEAR($A757),MONTH($A757)+1,1)-1,'Приход сырья'!$D$2:$D$2000,$D757)-SUMIFS($G$2:$G$2000,$A$2:$A$2000,"&lt;"&amp;$A757,$D$2:$D$2000,$D757))*G757),0)</f>
        <v>0</v>
      </c>
    </row>
    <row r="758" spans="1:8">
      <c r="A758" s="88">
        <f>IFERROR(INDEX(Лист8!$A$3:$F$4000,MATCH(ROW()-1,Лист8!$H$3:$H$4000,0),2),0)</f>
        <v>0</v>
      </c>
      <c r="B758" s="89">
        <f>IFERROR(INDEX(Лист8!$A$3:$F$4000,MATCH(ROW()-1,Лист8!$H$3:$H$4000,0),1),0)</f>
        <v>0</v>
      </c>
      <c r="C758" s="66" t="s">
        <v>36</v>
      </c>
      <c r="D758" s="66">
        <f>IFERROR(INDEX(Лист8!$A$3:$F$4000,MATCH(ROW()-1,Лист8!$H$3:$H$4000,0),4),0)</f>
        <v>0</v>
      </c>
      <c r="E758" s="66" t="str">
        <f>IFERROR(INDEX('Отчет о движении сырья'!$C$9:$C$259,MATCH(D758,'Отчет о движении сырья'!$B$9:$B$259,0),1),"")</f>
        <v/>
      </c>
      <c r="F758" s="89" t="str">
        <f>IFERROR(INDEX('Отчет о движении сырья'!$D$9:$D$259,MATCH(D758,'Отчет о движении сырья'!$B$9:$B$259,0),1),"")</f>
        <v/>
      </c>
      <c r="G758" s="90">
        <f>IFERROR(INDEX(Лист8!$A$3:$F$4000,MATCH(ROW()-1,Лист8!$H$3:$H$4000,0),6),0)</f>
        <v>0</v>
      </c>
      <c r="H758" s="91">
        <f>IFERROR(((SUMIFS('Приход сырья'!$H$2:$H$2000,'Приход сырья'!$A$2:$A$2000,"&lt;="&amp;DATE(YEAR($A758),MONTH($A758)+1,1)-1,'Приход сырья'!$D$2:$D$2000,$D758)-SUMIFS($H$2:$H$2000,$A$2:$A$2000,"&lt;"&amp;$A758,$D$2:$D$2000,$D758))/(SUMIFS('Приход сырья'!$G$2:$G$2000,'Приход сырья'!$A$2:$A$2000,"&lt;="&amp;DATE(YEAR($A758),MONTH($A758)+1,1)-1,'Приход сырья'!$D$2:$D$2000,$D758)-SUMIFS($G$2:$G$2000,$A$2:$A$2000,"&lt;"&amp;$A758,$D$2:$D$2000,$D758))*G758),0)</f>
        <v>0</v>
      </c>
    </row>
    <row r="759" spans="1:8">
      <c r="A759" s="88">
        <f>IFERROR(INDEX(Лист8!$A$3:$F$4000,MATCH(ROW()-1,Лист8!$H$3:$H$4000,0),2),0)</f>
        <v>0</v>
      </c>
      <c r="B759" s="89">
        <f>IFERROR(INDEX(Лист8!$A$3:$F$4000,MATCH(ROW()-1,Лист8!$H$3:$H$4000,0),1),0)</f>
        <v>0</v>
      </c>
      <c r="C759" s="66" t="s">
        <v>36</v>
      </c>
      <c r="D759" s="66">
        <f>IFERROR(INDEX(Лист8!$A$3:$F$4000,MATCH(ROW()-1,Лист8!$H$3:$H$4000,0),4),0)</f>
        <v>0</v>
      </c>
      <c r="E759" s="66" t="str">
        <f>IFERROR(INDEX('Отчет о движении сырья'!$C$9:$C$259,MATCH(D759,'Отчет о движении сырья'!$B$9:$B$259,0),1),"")</f>
        <v/>
      </c>
      <c r="F759" s="89" t="str">
        <f>IFERROR(INDEX('Отчет о движении сырья'!$D$9:$D$259,MATCH(D759,'Отчет о движении сырья'!$B$9:$B$259,0),1),"")</f>
        <v/>
      </c>
      <c r="G759" s="90">
        <f>IFERROR(INDEX(Лист8!$A$3:$F$4000,MATCH(ROW()-1,Лист8!$H$3:$H$4000,0),6),0)</f>
        <v>0</v>
      </c>
      <c r="H759" s="91">
        <f>IFERROR(((SUMIFS('Приход сырья'!$H$2:$H$2000,'Приход сырья'!$A$2:$A$2000,"&lt;="&amp;DATE(YEAR($A759),MONTH($A759)+1,1)-1,'Приход сырья'!$D$2:$D$2000,$D759)-SUMIFS($H$2:$H$2000,$A$2:$A$2000,"&lt;"&amp;$A759,$D$2:$D$2000,$D759))/(SUMIFS('Приход сырья'!$G$2:$G$2000,'Приход сырья'!$A$2:$A$2000,"&lt;="&amp;DATE(YEAR($A759),MONTH($A759)+1,1)-1,'Приход сырья'!$D$2:$D$2000,$D759)-SUMIFS($G$2:$G$2000,$A$2:$A$2000,"&lt;"&amp;$A759,$D$2:$D$2000,$D759))*G759),0)</f>
        <v>0</v>
      </c>
    </row>
    <row r="760" spans="1:8">
      <c r="A760" s="88">
        <f>IFERROR(INDEX(Лист8!$A$3:$F$4000,MATCH(ROW()-1,Лист8!$H$3:$H$4000,0),2),0)</f>
        <v>0</v>
      </c>
      <c r="B760" s="89">
        <f>IFERROR(INDEX(Лист8!$A$3:$F$4000,MATCH(ROW()-1,Лист8!$H$3:$H$4000,0),1),0)</f>
        <v>0</v>
      </c>
      <c r="C760" s="66" t="s">
        <v>36</v>
      </c>
      <c r="D760" s="66">
        <f>IFERROR(INDEX(Лист8!$A$3:$F$4000,MATCH(ROW()-1,Лист8!$H$3:$H$4000,0),4),0)</f>
        <v>0</v>
      </c>
      <c r="E760" s="66" t="str">
        <f>IFERROR(INDEX('Отчет о движении сырья'!$C$9:$C$259,MATCH(D760,'Отчет о движении сырья'!$B$9:$B$259,0),1),"")</f>
        <v/>
      </c>
      <c r="F760" s="89" t="str">
        <f>IFERROR(INDEX('Отчет о движении сырья'!$D$9:$D$259,MATCH(D760,'Отчет о движении сырья'!$B$9:$B$259,0),1),"")</f>
        <v/>
      </c>
      <c r="G760" s="90">
        <f>IFERROR(INDEX(Лист8!$A$3:$F$4000,MATCH(ROW()-1,Лист8!$H$3:$H$4000,0),6),0)</f>
        <v>0</v>
      </c>
      <c r="H760" s="91">
        <f>IFERROR(((SUMIFS('Приход сырья'!$H$2:$H$2000,'Приход сырья'!$A$2:$A$2000,"&lt;="&amp;DATE(YEAR($A760),MONTH($A760)+1,1)-1,'Приход сырья'!$D$2:$D$2000,$D760)-SUMIFS($H$2:$H$2000,$A$2:$A$2000,"&lt;"&amp;$A760,$D$2:$D$2000,$D760))/(SUMIFS('Приход сырья'!$G$2:$G$2000,'Приход сырья'!$A$2:$A$2000,"&lt;="&amp;DATE(YEAR($A760),MONTH($A760)+1,1)-1,'Приход сырья'!$D$2:$D$2000,$D760)-SUMIFS($G$2:$G$2000,$A$2:$A$2000,"&lt;"&amp;$A760,$D$2:$D$2000,$D760))*G760),0)</f>
        <v>0</v>
      </c>
    </row>
    <row r="761" spans="1:8">
      <c r="A761" s="88">
        <f>IFERROR(INDEX(Лист8!$A$3:$F$4000,MATCH(ROW()-1,Лист8!$H$3:$H$4000,0),2),0)</f>
        <v>0</v>
      </c>
      <c r="B761" s="89">
        <f>IFERROR(INDEX(Лист8!$A$3:$F$4000,MATCH(ROW()-1,Лист8!$H$3:$H$4000,0),1),0)</f>
        <v>0</v>
      </c>
      <c r="C761" s="66" t="s">
        <v>36</v>
      </c>
      <c r="D761" s="66">
        <f>IFERROR(INDEX(Лист8!$A$3:$F$4000,MATCH(ROW()-1,Лист8!$H$3:$H$4000,0),4),0)</f>
        <v>0</v>
      </c>
      <c r="E761" s="66" t="str">
        <f>IFERROR(INDEX('Отчет о движении сырья'!$C$9:$C$259,MATCH(D761,'Отчет о движении сырья'!$B$9:$B$259,0),1),"")</f>
        <v/>
      </c>
      <c r="F761" s="89" t="str">
        <f>IFERROR(INDEX('Отчет о движении сырья'!$D$9:$D$259,MATCH(D761,'Отчет о движении сырья'!$B$9:$B$259,0),1),"")</f>
        <v/>
      </c>
      <c r="G761" s="90">
        <f>IFERROR(INDEX(Лист8!$A$3:$F$4000,MATCH(ROW()-1,Лист8!$H$3:$H$4000,0),6),0)</f>
        <v>0</v>
      </c>
      <c r="H761" s="91">
        <f>IFERROR(((SUMIFS('Приход сырья'!$H$2:$H$2000,'Приход сырья'!$A$2:$A$2000,"&lt;="&amp;DATE(YEAR($A761),MONTH($A761)+1,1)-1,'Приход сырья'!$D$2:$D$2000,$D761)-SUMIFS($H$2:$H$2000,$A$2:$A$2000,"&lt;"&amp;$A761,$D$2:$D$2000,$D761))/(SUMIFS('Приход сырья'!$G$2:$G$2000,'Приход сырья'!$A$2:$A$2000,"&lt;="&amp;DATE(YEAR($A761),MONTH($A761)+1,1)-1,'Приход сырья'!$D$2:$D$2000,$D761)-SUMIFS($G$2:$G$2000,$A$2:$A$2000,"&lt;"&amp;$A761,$D$2:$D$2000,$D761))*G761),0)</f>
        <v>0</v>
      </c>
    </row>
    <row r="762" spans="1:8">
      <c r="A762" s="88">
        <f>IFERROR(INDEX(Лист8!$A$3:$F$4000,MATCH(ROW()-1,Лист8!$H$3:$H$4000,0),2),0)</f>
        <v>0</v>
      </c>
      <c r="B762" s="89">
        <f>IFERROR(INDEX(Лист8!$A$3:$F$4000,MATCH(ROW()-1,Лист8!$H$3:$H$4000,0),1),0)</f>
        <v>0</v>
      </c>
      <c r="C762" s="66" t="s">
        <v>36</v>
      </c>
      <c r="D762" s="66">
        <f>IFERROR(INDEX(Лист8!$A$3:$F$4000,MATCH(ROW()-1,Лист8!$H$3:$H$4000,0),4),0)</f>
        <v>0</v>
      </c>
      <c r="E762" s="66" t="str">
        <f>IFERROR(INDEX('Отчет о движении сырья'!$C$9:$C$259,MATCH(D762,'Отчет о движении сырья'!$B$9:$B$259,0),1),"")</f>
        <v/>
      </c>
      <c r="F762" s="89" t="str">
        <f>IFERROR(INDEX('Отчет о движении сырья'!$D$9:$D$259,MATCH(D762,'Отчет о движении сырья'!$B$9:$B$259,0),1),"")</f>
        <v/>
      </c>
      <c r="G762" s="90">
        <f>IFERROR(INDEX(Лист8!$A$3:$F$4000,MATCH(ROW()-1,Лист8!$H$3:$H$4000,0),6),0)</f>
        <v>0</v>
      </c>
      <c r="H762" s="91">
        <f>IFERROR(((SUMIFS('Приход сырья'!$H$2:$H$2000,'Приход сырья'!$A$2:$A$2000,"&lt;="&amp;DATE(YEAR($A762),MONTH($A762)+1,1)-1,'Приход сырья'!$D$2:$D$2000,$D762)-SUMIFS($H$2:$H$2000,$A$2:$A$2000,"&lt;"&amp;$A762,$D$2:$D$2000,$D762))/(SUMIFS('Приход сырья'!$G$2:$G$2000,'Приход сырья'!$A$2:$A$2000,"&lt;="&amp;DATE(YEAR($A762),MONTH($A762)+1,1)-1,'Приход сырья'!$D$2:$D$2000,$D762)-SUMIFS($G$2:$G$2000,$A$2:$A$2000,"&lt;"&amp;$A762,$D$2:$D$2000,$D762))*G762),0)</f>
        <v>0</v>
      </c>
    </row>
    <row r="763" spans="1:8">
      <c r="A763" s="88">
        <f>IFERROR(INDEX(Лист8!$A$3:$F$4000,MATCH(ROW()-1,Лист8!$H$3:$H$4000,0),2),0)</f>
        <v>0</v>
      </c>
      <c r="B763" s="89">
        <f>IFERROR(INDEX(Лист8!$A$3:$F$4000,MATCH(ROW()-1,Лист8!$H$3:$H$4000,0),1),0)</f>
        <v>0</v>
      </c>
      <c r="C763" s="66" t="s">
        <v>36</v>
      </c>
      <c r="D763" s="66">
        <f>IFERROR(INDEX(Лист8!$A$3:$F$4000,MATCH(ROW()-1,Лист8!$H$3:$H$4000,0),4),0)</f>
        <v>0</v>
      </c>
      <c r="E763" s="66" t="str">
        <f>IFERROR(INDEX('Отчет о движении сырья'!$C$9:$C$259,MATCH(D763,'Отчет о движении сырья'!$B$9:$B$259,0),1),"")</f>
        <v/>
      </c>
      <c r="F763" s="89" t="str">
        <f>IFERROR(INDEX('Отчет о движении сырья'!$D$9:$D$259,MATCH(D763,'Отчет о движении сырья'!$B$9:$B$259,0),1),"")</f>
        <v/>
      </c>
      <c r="G763" s="90">
        <f>IFERROR(INDEX(Лист8!$A$3:$F$4000,MATCH(ROW()-1,Лист8!$H$3:$H$4000,0),6),0)</f>
        <v>0</v>
      </c>
      <c r="H763" s="91">
        <f>IFERROR(((SUMIFS('Приход сырья'!$H$2:$H$2000,'Приход сырья'!$A$2:$A$2000,"&lt;="&amp;DATE(YEAR($A763),MONTH($A763)+1,1)-1,'Приход сырья'!$D$2:$D$2000,$D763)-SUMIFS($H$2:$H$2000,$A$2:$A$2000,"&lt;"&amp;$A763,$D$2:$D$2000,$D763))/(SUMIFS('Приход сырья'!$G$2:$G$2000,'Приход сырья'!$A$2:$A$2000,"&lt;="&amp;DATE(YEAR($A763),MONTH($A763)+1,1)-1,'Приход сырья'!$D$2:$D$2000,$D763)-SUMIFS($G$2:$G$2000,$A$2:$A$2000,"&lt;"&amp;$A763,$D$2:$D$2000,$D763))*G763),0)</f>
        <v>0</v>
      </c>
    </row>
    <row r="764" spans="1:8">
      <c r="A764" s="88">
        <f>IFERROR(INDEX(Лист8!$A$3:$F$4000,MATCH(ROW()-1,Лист8!$H$3:$H$4000,0),2),0)</f>
        <v>0</v>
      </c>
      <c r="B764" s="89">
        <f>IFERROR(INDEX(Лист8!$A$3:$F$4000,MATCH(ROW()-1,Лист8!$H$3:$H$4000,0),1),0)</f>
        <v>0</v>
      </c>
      <c r="C764" s="66" t="s">
        <v>36</v>
      </c>
      <c r="D764" s="66">
        <f>IFERROR(INDEX(Лист8!$A$3:$F$4000,MATCH(ROW()-1,Лист8!$H$3:$H$4000,0),4),0)</f>
        <v>0</v>
      </c>
      <c r="E764" s="66" t="str">
        <f>IFERROR(INDEX('Отчет о движении сырья'!$C$9:$C$259,MATCH(D764,'Отчет о движении сырья'!$B$9:$B$259,0),1),"")</f>
        <v/>
      </c>
      <c r="F764" s="89" t="str">
        <f>IFERROR(INDEX('Отчет о движении сырья'!$D$9:$D$259,MATCH(D764,'Отчет о движении сырья'!$B$9:$B$259,0),1),"")</f>
        <v/>
      </c>
      <c r="G764" s="90">
        <f>IFERROR(INDEX(Лист8!$A$3:$F$4000,MATCH(ROW()-1,Лист8!$H$3:$H$4000,0),6),0)</f>
        <v>0</v>
      </c>
      <c r="H764" s="91">
        <f>IFERROR(((SUMIFS('Приход сырья'!$H$2:$H$2000,'Приход сырья'!$A$2:$A$2000,"&lt;="&amp;DATE(YEAR($A764),MONTH($A764)+1,1)-1,'Приход сырья'!$D$2:$D$2000,$D764)-SUMIFS($H$2:$H$2000,$A$2:$A$2000,"&lt;"&amp;$A764,$D$2:$D$2000,$D764))/(SUMIFS('Приход сырья'!$G$2:$G$2000,'Приход сырья'!$A$2:$A$2000,"&lt;="&amp;DATE(YEAR($A764),MONTH($A764)+1,1)-1,'Приход сырья'!$D$2:$D$2000,$D764)-SUMIFS($G$2:$G$2000,$A$2:$A$2000,"&lt;"&amp;$A764,$D$2:$D$2000,$D764))*G764),0)</f>
        <v>0</v>
      </c>
    </row>
    <row r="765" spans="1:8">
      <c r="A765" s="88">
        <f>IFERROR(INDEX(Лист8!$A$3:$F$4000,MATCH(ROW()-1,Лист8!$H$3:$H$4000,0),2),0)</f>
        <v>0</v>
      </c>
      <c r="B765" s="89">
        <f>IFERROR(INDEX(Лист8!$A$3:$F$4000,MATCH(ROW()-1,Лист8!$H$3:$H$4000,0),1),0)</f>
        <v>0</v>
      </c>
      <c r="C765" s="66" t="s">
        <v>36</v>
      </c>
      <c r="D765" s="66">
        <f>IFERROR(INDEX(Лист8!$A$3:$F$4000,MATCH(ROW()-1,Лист8!$H$3:$H$4000,0),4),0)</f>
        <v>0</v>
      </c>
      <c r="E765" s="66" t="str">
        <f>IFERROR(INDEX('Отчет о движении сырья'!$C$9:$C$259,MATCH(D765,'Отчет о движении сырья'!$B$9:$B$259,0),1),"")</f>
        <v/>
      </c>
      <c r="F765" s="89" t="str">
        <f>IFERROR(INDEX('Отчет о движении сырья'!$D$9:$D$259,MATCH(D765,'Отчет о движении сырья'!$B$9:$B$259,0),1),"")</f>
        <v/>
      </c>
      <c r="G765" s="90">
        <f>IFERROR(INDEX(Лист8!$A$3:$F$4000,MATCH(ROW()-1,Лист8!$H$3:$H$4000,0),6),0)</f>
        <v>0</v>
      </c>
      <c r="H765" s="91">
        <f>IFERROR(((SUMIFS('Приход сырья'!$H$2:$H$2000,'Приход сырья'!$A$2:$A$2000,"&lt;="&amp;DATE(YEAR($A765),MONTH($A765)+1,1)-1,'Приход сырья'!$D$2:$D$2000,$D765)-SUMIFS($H$2:$H$2000,$A$2:$A$2000,"&lt;"&amp;$A765,$D$2:$D$2000,$D765))/(SUMIFS('Приход сырья'!$G$2:$G$2000,'Приход сырья'!$A$2:$A$2000,"&lt;="&amp;DATE(YEAR($A765),MONTH($A765)+1,1)-1,'Приход сырья'!$D$2:$D$2000,$D765)-SUMIFS($G$2:$G$2000,$A$2:$A$2000,"&lt;"&amp;$A765,$D$2:$D$2000,$D765))*G765),0)</f>
        <v>0</v>
      </c>
    </row>
    <row r="766" spans="1:8">
      <c r="A766" s="88">
        <f>IFERROR(INDEX(Лист8!$A$3:$F$4000,MATCH(ROW()-1,Лист8!$H$3:$H$4000,0),2),0)</f>
        <v>0</v>
      </c>
      <c r="B766" s="89">
        <f>IFERROR(INDEX(Лист8!$A$3:$F$4000,MATCH(ROW()-1,Лист8!$H$3:$H$4000,0),1),0)</f>
        <v>0</v>
      </c>
      <c r="C766" s="66" t="s">
        <v>36</v>
      </c>
      <c r="D766" s="66">
        <f>IFERROR(INDEX(Лист8!$A$3:$F$4000,MATCH(ROW()-1,Лист8!$H$3:$H$4000,0),4),0)</f>
        <v>0</v>
      </c>
      <c r="E766" s="66" t="str">
        <f>IFERROR(INDEX('Отчет о движении сырья'!$C$9:$C$259,MATCH(D766,'Отчет о движении сырья'!$B$9:$B$259,0),1),"")</f>
        <v/>
      </c>
      <c r="F766" s="89" t="str">
        <f>IFERROR(INDEX('Отчет о движении сырья'!$D$9:$D$259,MATCH(D766,'Отчет о движении сырья'!$B$9:$B$259,0),1),"")</f>
        <v/>
      </c>
      <c r="G766" s="90">
        <f>IFERROR(INDEX(Лист8!$A$3:$F$4000,MATCH(ROW()-1,Лист8!$H$3:$H$4000,0),6),0)</f>
        <v>0</v>
      </c>
      <c r="H766" s="91">
        <f>IFERROR(((SUMIFS('Приход сырья'!$H$2:$H$2000,'Приход сырья'!$A$2:$A$2000,"&lt;="&amp;DATE(YEAR($A766),MONTH($A766)+1,1)-1,'Приход сырья'!$D$2:$D$2000,$D766)-SUMIFS($H$2:$H$2000,$A$2:$A$2000,"&lt;"&amp;$A766,$D$2:$D$2000,$D766))/(SUMIFS('Приход сырья'!$G$2:$G$2000,'Приход сырья'!$A$2:$A$2000,"&lt;="&amp;DATE(YEAR($A766),MONTH($A766)+1,1)-1,'Приход сырья'!$D$2:$D$2000,$D766)-SUMIFS($G$2:$G$2000,$A$2:$A$2000,"&lt;"&amp;$A766,$D$2:$D$2000,$D766))*G766),0)</f>
        <v>0</v>
      </c>
    </row>
    <row r="767" spans="1:8">
      <c r="A767" s="88">
        <f>IFERROR(INDEX(Лист8!$A$3:$F$4000,MATCH(ROW()-1,Лист8!$H$3:$H$4000,0),2),0)</f>
        <v>0</v>
      </c>
      <c r="B767" s="89">
        <f>IFERROR(INDEX(Лист8!$A$3:$F$4000,MATCH(ROW()-1,Лист8!$H$3:$H$4000,0),1),0)</f>
        <v>0</v>
      </c>
      <c r="C767" s="66" t="s">
        <v>36</v>
      </c>
      <c r="D767" s="66">
        <f>IFERROR(INDEX(Лист8!$A$3:$F$4000,MATCH(ROW()-1,Лист8!$H$3:$H$4000,0),4),0)</f>
        <v>0</v>
      </c>
      <c r="E767" s="66" t="str">
        <f>IFERROR(INDEX('Отчет о движении сырья'!$C$9:$C$259,MATCH(D767,'Отчет о движении сырья'!$B$9:$B$259,0),1),"")</f>
        <v/>
      </c>
      <c r="F767" s="89" t="str">
        <f>IFERROR(INDEX('Отчет о движении сырья'!$D$9:$D$259,MATCH(D767,'Отчет о движении сырья'!$B$9:$B$259,0),1),"")</f>
        <v/>
      </c>
      <c r="G767" s="90">
        <f>IFERROR(INDEX(Лист8!$A$3:$F$4000,MATCH(ROW()-1,Лист8!$H$3:$H$4000,0),6),0)</f>
        <v>0</v>
      </c>
      <c r="H767" s="91">
        <f>IFERROR(((SUMIFS('Приход сырья'!$H$2:$H$2000,'Приход сырья'!$A$2:$A$2000,"&lt;="&amp;DATE(YEAR($A767),MONTH($A767)+1,1)-1,'Приход сырья'!$D$2:$D$2000,$D767)-SUMIFS($H$2:$H$2000,$A$2:$A$2000,"&lt;"&amp;$A767,$D$2:$D$2000,$D767))/(SUMIFS('Приход сырья'!$G$2:$G$2000,'Приход сырья'!$A$2:$A$2000,"&lt;="&amp;DATE(YEAR($A767),MONTH($A767)+1,1)-1,'Приход сырья'!$D$2:$D$2000,$D767)-SUMIFS($G$2:$G$2000,$A$2:$A$2000,"&lt;"&amp;$A767,$D$2:$D$2000,$D767))*G767),0)</f>
        <v>0</v>
      </c>
    </row>
    <row r="768" spans="1:8">
      <c r="A768" s="88">
        <f>IFERROR(INDEX(Лист8!$A$3:$F$4000,MATCH(ROW()-1,Лист8!$H$3:$H$4000,0),2),0)</f>
        <v>0</v>
      </c>
      <c r="B768" s="89">
        <f>IFERROR(INDEX(Лист8!$A$3:$F$4000,MATCH(ROW()-1,Лист8!$H$3:$H$4000,0),1),0)</f>
        <v>0</v>
      </c>
      <c r="C768" s="66" t="s">
        <v>36</v>
      </c>
      <c r="D768" s="66">
        <f>IFERROR(INDEX(Лист8!$A$3:$F$4000,MATCH(ROW()-1,Лист8!$H$3:$H$4000,0),4),0)</f>
        <v>0</v>
      </c>
      <c r="E768" s="66" t="str">
        <f>IFERROR(INDEX('Отчет о движении сырья'!$C$9:$C$259,MATCH(D768,'Отчет о движении сырья'!$B$9:$B$259,0),1),"")</f>
        <v/>
      </c>
      <c r="F768" s="89" t="str">
        <f>IFERROR(INDEX('Отчет о движении сырья'!$D$9:$D$259,MATCH(D768,'Отчет о движении сырья'!$B$9:$B$259,0),1),"")</f>
        <v/>
      </c>
      <c r="G768" s="90">
        <f>IFERROR(INDEX(Лист8!$A$3:$F$4000,MATCH(ROW()-1,Лист8!$H$3:$H$4000,0),6),0)</f>
        <v>0</v>
      </c>
      <c r="H768" s="91">
        <f>IFERROR(((SUMIFS('Приход сырья'!$H$2:$H$2000,'Приход сырья'!$A$2:$A$2000,"&lt;="&amp;DATE(YEAR($A768),MONTH($A768)+1,1)-1,'Приход сырья'!$D$2:$D$2000,$D768)-SUMIFS($H$2:$H$2000,$A$2:$A$2000,"&lt;"&amp;$A768,$D$2:$D$2000,$D768))/(SUMIFS('Приход сырья'!$G$2:$G$2000,'Приход сырья'!$A$2:$A$2000,"&lt;="&amp;DATE(YEAR($A768),MONTH($A768)+1,1)-1,'Приход сырья'!$D$2:$D$2000,$D768)-SUMIFS($G$2:$G$2000,$A$2:$A$2000,"&lt;"&amp;$A768,$D$2:$D$2000,$D768))*G768),0)</f>
        <v>0</v>
      </c>
    </row>
    <row r="769" spans="1:8">
      <c r="A769" s="88">
        <f>IFERROR(INDEX(Лист8!$A$3:$F$4000,MATCH(ROW()-1,Лист8!$H$3:$H$4000,0),2),0)</f>
        <v>0</v>
      </c>
      <c r="B769" s="89">
        <f>IFERROR(INDEX(Лист8!$A$3:$F$4000,MATCH(ROW()-1,Лист8!$H$3:$H$4000,0),1),0)</f>
        <v>0</v>
      </c>
      <c r="C769" s="66" t="s">
        <v>36</v>
      </c>
      <c r="D769" s="66">
        <f>IFERROR(INDEX(Лист8!$A$3:$F$4000,MATCH(ROW()-1,Лист8!$H$3:$H$4000,0),4),0)</f>
        <v>0</v>
      </c>
      <c r="E769" s="66" t="str">
        <f>IFERROR(INDEX('Отчет о движении сырья'!$C$9:$C$259,MATCH(D769,'Отчет о движении сырья'!$B$9:$B$259,0),1),"")</f>
        <v/>
      </c>
      <c r="F769" s="89" t="str">
        <f>IFERROR(INDEX('Отчет о движении сырья'!$D$9:$D$259,MATCH(D769,'Отчет о движении сырья'!$B$9:$B$259,0),1),"")</f>
        <v/>
      </c>
      <c r="G769" s="90">
        <f>IFERROR(INDEX(Лист8!$A$3:$F$4000,MATCH(ROW()-1,Лист8!$H$3:$H$4000,0),6),0)</f>
        <v>0</v>
      </c>
      <c r="H769" s="91">
        <f>IFERROR(((SUMIFS('Приход сырья'!$H$2:$H$2000,'Приход сырья'!$A$2:$A$2000,"&lt;="&amp;DATE(YEAR($A769),MONTH($A769)+1,1)-1,'Приход сырья'!$D$2:$D$2000,$D769)-SUMIFS($H$2:$H$2000,$A$2:$A$2000,"&lt;"&amp;$A769,$D$2:$D$2000,$D769))/(SUMIFS('Приход сырья'!$G$2:$G$2000,'Приход сырья'!$A$2:$A$2000,"&lt;="&amp;DATE(YEAR($A769),MONTH($A769)+1,1)-1,'Приход сырья'!$D$2:$D$2000,$D769)-SUMIFS($G$2:$G$2000,$A$2:$A$2000,"&lt;"&amp;$A769,$D$2:$D$2000,$D769))*G769),0)</f>
        <v>0</v>
      </c>
    </row>
    <row r="770" spans="1:8">
      <c r="A770" s="88">
        <f>IFERROR(INDEX(Лист8!$A$3:$F$4000,MATCH(ROW()-1,Лист8!$H$3:$H$4000,0),2),0)</f>
        <v>0</v>
      </c>
      <c r="B770" s="89">
        <f>IFERROR(INDEX(Лист8!$A$3:$F$4000,MATCH(ROW()-1,Лист8!$H$3:$H$4000,0),1),0)</f>
        <v>0</v>
      </c>
      <c r="C770" s="66" t="s">
        <v>36</v>
      </c>
      <c r="D770" s="66">
        <f>IFERROR(INDEX(Лист8!$A$3:$F$4000,MATCH(ROW()-1,Лист8!$H$3:$H$4000,0),4),0)</f>
        <v>0</v>
      </c>
      <c r="E770" s="66" t="str">
        <f>IFERROR(INDEX('Отчет о движении сырья'!$C$9:$C$259,MATCH(D770,'Отчет о движении сырья'!$B$9:$B$259,0),1),"")</f>
        <v/>
      </c>
      <c r="F770" s="89" t="str">
        <f>IFERROR(INDEX('Отчет о движении сырья'!$D$9:$D$259,MATCH(D770,'Отчет о движении сырья'!$B$9:$B$259,0),1),"")</f>
        <v/>
      </c>
      <c r="G770" s="90">
        <f>IFERROR(INDEX(Лист8!$A$3:$F$4000,MATCH(ROW()-1,Лист8!$H$3:$H$4000,0),6),0)</f>
        <v>0</v>
      </c>
      <c r="H770" s="91">
        <f>IFERROR(((SUMIFS('Приход сырья'!$H$2:$H$2000,'Приход сырья'!$A$2:$A$2000,"&lt;="&amp;DATE(YEAR($A770),MONTH($A770)+1,1)-1,'Приход сырья'!$D$2:$D$2000,$D770)-SUMIFS($H$2:$H$2000,$A$2:$A$2000,"&lt;"&amp;$A770,$D$2:$D$2000,$D770))/(SUMIFS('Приход сырья'!$G$2:$G$2000,'Приход сырья'!$A$2:$A$2000,"&lt;="&amp;DATE(YEAR($A770),MONTH($A770)+1,1)-1,'Приход сырья'!$D$2:$D$2000,$D770)-SUMIFS($G$2:$G$2000,$A$2:$A$2000,"&lt;"&amp;$A770,$D$2:$D$2000,$D770))*G770),0)</f>
        <v>0</v>
      </c>
    </row>
    <row r="771" spans="1:8">
      <c r="A771" s="88">
        <f>IFERROR(INDEX(Лист8!$A$3:$F$4000,MATCH(ROW()-1,Лист8!$H$3:$H$4000,0),2),0)</f>
        <v>0</v>
      </c>
      <c r="B771" s="89">
        <f>IFERROR(INDEX(Лист8!$A$3:$F$4000,MATCH(ROW()-1,Лист8!$H$3:$H$4000,0),1),0)</f>
        <v>0</v>
      </c>
      <c r="C771" s="66" t="s">
        <v>36</v>
      </c>
      <c r="D771" s="66">
        <f>IFERROR(INDEX(Лист8!$A$3:$F$4000,MATCH(ROW()-1,Лист8!$H$3:$H$4000,0),4),0)</f>
        <v>0</v>
      </c>
      <c r="E771" s="66" t="str">
        <f>IFERROR(INDEX('Отчет о движении сырья'!$C$9:$C$259,MATCH(D771,'Отчет о движении сырья'!$B$9:$B$259,0),1),"")</f>
        <v/>
      </c>
      <c r="F771" s="89" t="str">
        <f>IFERROR(INDEX('Отчет о движении сырья'!$D$9:$D$259,MATCH(D771,'Отчет о движении сырья'!$B$9:$B$259,0),1),"")</f>
        <v/>
      </c>
      <c r="G771" s="90">
        <f>IFERROR(INDEX(Лист8!$A$3:$F$4000,MATCH(ROW()-1,Лист8!$H$3:$H$4000,0),6),0)</f>
        <v>0</v>
      </c>
      <c r="H771" s="91">
        <f>IFERROR(((SUMIFS('Приход сырья'!$H$2:$H$2000,'Приход сырья'!$A$2:$A$2000,"&lt;="&amp;DATE(YEAR($A771),MONTH($A771)+1,1)-1,'Приход сырья'!$D$2:$D$2000,$D771)-SUMIFS($H$2:$H$2000,$A$2:$A$2000,"&lt;"&amp;$A771,$D$2:$D$2000,$D771))/(SUMIFS('Приход сырья'!$G$2:$G$2000,'Приход сырья'!$A$2:$A$2000,"&lt;="&amp;DATE(YEAR($A771),MONTH($A771)+1,1)-1,'Приход сырья'!$D$2:$D$2000,$D771)-SUMIFS($G$2:$G$2000,$A$2:$A$2000,"&lt;"&amp;$A771,$D$2:$D$2000,$D771))*G771),0)</f>
        <v>0</v>
      </c>
    </row>
    <row r="772" spans="1:8">
      <c r="A772" s="88">
        <f>IFERROR(INDEX(Лист8!$A$3:$F$4000,MATCH(ROW()-1,Лист8!$H$3:$H$4000,0),2),0)</f>
        <v>0</v>
      </c>
      <c r="B772" s="89">
        <f>IFERROR(INDEX(Лист8!$A$3:$F$4000,MATCH(ROW()-1,Лист8!$H$3:$H$4000,0),1),0)</f>
        <v>0</v>
      </c>
      <c r="C772" s="66" t="s">
        <v>36</v>
      </c>
      <c r="D772" s="66">
        <f>IFERROR(INDEX(Лист8!$A$3:$F$4000,MATCH(ROW()-1,Лист8!$H$3:$H$4000,0),4),0)</f>
        <v>0</v>
      </c>
      <c r="E772" s="66" t="str">
        <f>IFERROR(INDEX('Отчет о движении сырья'!$C$9:$C$259,MATCH(D772,'Отчет о движении сырья'!$B$9:$B$259,0),1),"")</f>
        <v/>
      </c>
      <c r="F772" s="89" t="str">
        <f>IFERROR(INDEX('Отчет о движении сырья'!$D$9:$D$259,MATCH(D772,'Отчет о движении сырья'!$B$9:$B$259,0),1),"")</f>
        <v/>
      </c>
      <c r="G772" s="90">
        <f>IFERROR(INDEX(Лист8!$A$3:$F$4000,MATCH(ROW()-1,Лист8!$H$3:$H$4000,0),6),0)</f>
        <v>0</v>
      </c>
      <c r="H772" s="91">
        <f>IFERROR(((SUMIFS('Приход сырья'!$H$2:$H$2000,'Приход сырья'!$A$2:$A$2000,"&lt;="&amp;DATE(YEAR($A772),MONTH($A772)+1,1)-1,'Приход сырья'!$D$2:$D$2000,$D772)-SUMIFS($H$2:$H$2000,$A$2:$A$2000,"&lt;"&amp;$A772,$D$2:$D$2000,$D772))/(SUMIFS('Приход сырья'!$G$2:$G$2000,'Приход сырья'!$A$2:$A$2000,"&lt;="&amp;DATE(YEAR($A772),MONTH($A772)+1,1)-1,'Приход сырья'!$D$2:$D$2000,$D772)-SUMIFS($G$2:$G$2000,$A$2:$A$2000,"&lt;"&amp;$A772,$D$2:$D$2000,$D772))*G772),0)</f>
        <v>0</v>
      </c>
    </row>
    <row r="773" spans="1:8">
      <c r="A773" s="88">
        <f>IFERROR(INDEX(Лист8!$A$3:$F$4000,MATCH(ROW()-1,Лист8!$H$3:$H$4000,0),2),0)</f>
        <v>0</v>
      </c>
      <c r="B773" s="89">
        <f>IFERROR(INDEX(Лист8!$A$3:$F$4000,MATCH(ROW()-1,Лист8!$H$3:$H$4000,0),1),0)</f>
        <v>0</v>
      </c>
      <c r="C773" s="66" t="s">
        <v>36</v>
      </c>
      <c r="D773" s="66">
        <f>IFERROR(INDEX(Лист8!$A$3:$F$4000,MATCH(ROW()-1,Лист8!$H$3:$H$4000,0),4),0)</f>
        <v>0</v>
      </c>
      <c r="E773" s="66" t="str">
        <f>IFERROR(INDEX('Отчет о движении сырья'!$C$9:$C$259,MATCH(D773,'Отчет о движении сырья'!$B$9:$B$259,0),1),"")</f>
        <v/>
      </c>
      <c r="F773" s="89" t="str">
        <f>IFERROR(INDEX('Отчет о движении сырья'!$D$9:$D$259,MATCH(D773,'Отчет о движении сырья'!$B$9:$B$259,0),1),"")</f>
        <v/>
      </c>
      <c r="G773" s="90">
        <f>IFERROR(INDEX(Лист8!$A$3:$F$4000,MATCH(ROW()-1,Лист8!$H$3:$H$4000,0),6),0)</f>
        <v>0</v>
      </c>
      <c r="H773" s="91">
        <f>IFERROR(((SUMIFS('Приход сырья'!$H$2:$H$2000,'Приход сырья'!$A$2:$A$2000,"&lt;="&amp;DATE(YEAR($A773),MONTH($A773)+1,1)-1,'Приход сырья'!$D$2:$D$2000,$D773)-SUMIFS($H$2:$H$2000,$A$2:$A$2000,"&lt;"&amp;$A773,$D$2:$D$2000,$D773))/(SUMIFS('Приход сырья'!$G$2:$G$2000,'Приход сырья'!$A$2:$A$2000,"&lt;="&amp;DATE(YEAR($A773),MONTH($A773)+1,1)-1,'Приход сырья'!$D$2:$D$2000,$D773)-SUMIFS($G$2:$G$2000,$A$2:$A$2000,"&lt;"&amp;$A773,$D$2:$D$2000,$D773))*G773),0)</f>
        <v>0</v>
      </c>
    </row>
    <row r="774" spans="1:8">
      <c r="A774" s="88">
        <f>IFERROR(INDEX(Лист8!$A$3:$F$4000,MATCH(ROW()-1,Лист8!$H$3:$H$4000,0),2),0)</f>
        <v>0</v>
      </c>
      <c r="B774" s="89">
        <f>IFERROR(INDEX(Лист8!$A$3:$F$4000,MATCH(ROW()-1,Лист8!$H$3:$H$4000,0),1),0)</f>
        <v>0</v>
      </c>
      <c r="C774" s="66" t="s">
        <v>36</v>
      </c>
      <c r="D774" s="66">
        <f>IFERROR(INDEX(Лист8!$A$3:$F$4000,MATCH(ROW()-1,Лист8!$H$3:$H$4000,0),4),0)</f>
        <v>0</v>
      </c>
      <c r="E774" s="66" t="str">
        <f>IFERROR(INDEX('Отчет о движении сырья'!$C$9:$C$259,MATCH(D774,'Отчет о движении сырья'!$B$9:$B$259,0),1),"")</f>
        <v/>
      </c>
      <c r="F774" s="89" t="str">
        <f>IFERROR(INDEX('Отчет о движении сырья'!$D$9:$D$259,MATCH(D774,'Отчет о движении сырья'!$B$9:$B$259,0),1),"")</f>
        <v/>
      </c>
      <c r="G774" s="90">
        <f>IFERROR(INDEX(Лист8!$A$3:$F$4000,MATCH(ROW()-1,Лист8!$H$3:$H$4000,0),6),0)</f>
        <v>0</v>
      </c>
      <c r="H774" s="91">
        <f>IFERROR(((SUMIFS('Приход сырья'!$H$2:$H$2000,'Приход сырья'!$A$2:$A$2000,"&lt;="&amp;DATE(YEAR($A774),MONTH($A774)+1,1)-1,'Приход сырья'!$D$2:$D$2000,$D774)-SUMIFS($H$2:$H$2000,$A$2:$A$2000,"&lt;"&amp;$A774,$D$2:$D$2000,$D774))/(SUMIFS('Приход сырья'!$G$2:$G$2000,'Приход сырья'!$A$2:$A$2000,"&lt;="&amp;DATE(YEAR($A774),MONTH($A774)+1,1)-1,'Приход сырья'!$D$2:$D$2000,$D774)-SUMIFS($G$2:$G$2000,$A$2:$A$2000,"&lt;"&amp;$A774,$D$2:$D$2000,$D774))*G774),0)</f>
        <v>0</v>
      </c>
    </row>
    <row r="775" spans="1:8">
      <c r="A775" s="88">
        <f>IFERROR(INDEX(Лист8!$A$3:$F$4000,MATCH(ROW()-1,Лист8!$H$3:$H$4000,0),2),0)</f>
        <v>0</v>
      </c>
      <c r="B775" s="89">
        <f>IFERROR(INDEX(Лист8!$A$3:$F$4000,MATCH(ROW()-1,Лист8!$H$3:$H$4000,0),1),0)</f>
        <v>0</v>
      </c>
      <c r="C775" s="66" t="s">
        <v>36</v>
      </c>
      <c r="D775" s="66">
        <f>IFERROR(INDEX(Лист8!$A$3:$F$4000,MATCH(ROW()-1,Лист8!$H$3:$H$4000,0),4),0)</f>
        <v>0</v>
      </c>
      <c r="E775" s="66" t="str">
        <f>IFERROR(INDEX('Отчет о движении сырья'!$C$9:$C$259,MATCH(D775,'Отчет о движении сырья'!$B$9:$B$259,0),1),"")</f>
        <v/>
      </c>
      <c r="F775" s="89" t="str">
        <f>IFERROR(INDEX('Отчет о движении сырья'!$D$9:$D$259,MATCH(D775,'Отчет о движении сырья'!$B$9:$B$259,0),1),"")</f>
        <v/>
      </c>
      <c r="G775" s="90">
        <f>IFERROR(INDEX(Лист8!$A$3:$F$4000,MATCH(ROW()-1,Лист8!$H$3:$H$4000,0),6),0)</f>
        <v>0</v>
      </c>
      <c r="H775" s="91">
        <f>IFERROR(((SUMIFS('Приход сырья'!$H$2:$H$2000,'Приход сырья'!$A$2:$A$2000,"&lt;="&amp;DATE(YEAR($A775),MONTH($A775)+1,1)-1,'Приход сырья'!$D$2:$D$2000,$D775)-SUMIFS($H$2:$H$2000,$A$2:$A$2000,"&lt;"&amp;$A775,$D$2:$D$2000,$D775))/(SUMIFS('Приход сырья'!$G$2:$G$2000,'Приход сырья'!$A$2:$A$2000,"&lt;="&amp;DATE(YEAR($A775),MONTH($A775)+1,1)-1,'Приход сырья'!$D$2:$D$2000,$D775)-SUMIFS($G$2:$G$2000,$A$2:$A$2000,"&lt;"&amp;$A775,$D$2:$D$2000,$D775))*G775),0)</f>
        <v>0</v>
      </c>
    </row>
    <row r="776" spans="1:8">
      <c r="A776" s="88">
        <f>IFERROR(INDEX(Лист8!$A$3:$F$4000,MATCH(ROW()-1,Лист8!$H$3:$H$4000,0),2),0)</f>
        <v>0</v>
      </c>
      <c r="B776" s="89">
        <f>IFERROR(INDEX(Лист8!$A$3:$F$4000,MATCH(ROW()-1,Лист8!$H$3:$H$4000,0),1),0)</f>
        <v>0</v>
      </c>
      <c r="C776" s="66" t="s">
        <v>36</v>
      </c>
      <c r="D776" s="66">
        <f>IFERROR(INDEX(Лист8!$A$3:$F$4000,MATCH(ROW()-1,Лист8!$H$3:$H$4000,0),4),0)</f>
        <v>0</v>
      </c>
      <c r="E776" s="66" t="str">
        <f>IFERROR(INDEX('Отчет о движении сырья'!$C$9:$C$259,MATCH(D776,'Отчет о движении сырья'!$B$9:$B$259,0),1),"")</f>
        <v/>
      </c>
      <c r="F776" s="89" t="str">
        <f>IFERROR(INDEX('Отчет о движении сырья'!$D$9:$D$259,MATCH(D776,'Отчет о движении сырья'!$B$9:$B$259,0),1),"")</f>
        <v/>
      </c>
      <c r="G776" s="90">
        <f>IFERROR(INDEX(Лист8!$A$3:$F$4000,MATCH(ROW()-1,Лист8!$H$3:$H$4000,0),6),0)</f>
        <v>0</v>
      </c>
      <c r="H776" s="91">
        <f>IFERROR(((SUMIFS('Приход сырья'!$H$2:$H$2000,'Приход сырья'!$A$2:$A$2000,"&lt;="&amp;DATE(YEAR($A776),MONTH($A776)+1,1)-1,'Приход сырья'!$D$2:$D$2000,$D776)-SUMIFS($H$2:$H$2000,$A$2:$A$2000,"&lt;"&amp;$A776,$D$2:$D$2000,$D776))/(SUMIFS('Приход сырья'!$G$2:$G$2000,'Приход сырья'!$A$2:$A$2000,"&lt;="&amp;DATE(YEAR($A776),MONTH($A776)+1,1)-1,'Приход сырья'!$D$2:$D$2000,$D776)-SUMIFS($G$2:$G$2000,$A$2:$A$2000,"&lt;"&amp;$A776,$D$2:$D$2000,$D776))*G776),0)</f>
        <v>0</v>
      </c>
    </row>
    <row r="777" spans="1:8">
      <c r="A777" s="88">
        <f>IFERROR(INDEX(Лист8!$A$3:$F$4000,MATCH(ROW()-1,Лист8!$H$3:$H$4000,0),2),0)</f>
        <v>0</v>
      </c>
      <c r="B777" s="89">
        <f>IFERROR(INDEX(Лист8!$A$3:$F$4000,MATCH(ROW()-1,Лист8!$H$3:$H$4000,0),1),0)</f>
        <v>0</v>
      </c>
      <c r="C777" s="66" t="s">
        <v>36</v>
      </c>
      <c r="D777" s="66">
        <f>IFERROR(INDEX(Лист8!$A$3:$F$4000,MATCH(ROW()-1,Лист8!$H$3:$H$4000,0),4),0)</f>
        <v>0</v>
      </c>
      <c r="E777" s="66" t="str">
        <f>IFERROR(INDEX('Отчет о движении сырья'!$C$9:$C$259,MATCH(D777,'Отчет о движении сырья'!$B$9:$B$259,0),1),"")</f>
        <v/>
      </c>
      <c r="F777" s="89" t="str">
        <f>IFERROR(INDEX('Отчет о движении сырья'!$D$9:$D$259,MATCH(D777,'Отчет о движении сырья'!$B$9:$B$259,0),1),"")</f>
        <v/>
      </c>
      <c r="G777" s="90">
        <f>IFERROR(INDEX(Лист8!$A$3:$F$4000,MATCH(ROW()-1,Лист8!$H$3:$H$4000,0),6),0)</f>
        <v>0</v>
      </c>
      <c r="H777" s="91">
        <f>IFERROR(((SUMIFS('Приход сырья'!$H$2:$H$2000,'Приход сырья'!$A$2:$A$2000,"&lt;="&amp;DATE(YEAR($A777),MONTH($A777)+1,1)-1,'Приход сырья'!$D$2:$D$2000,$D777)-SUMIFS($H$2:$H$2000,$A$2:$A$2000,"&lt;"&amp;$A777,$D$2:$D$2000,$D777))/(SUMIFS('Приход сырья'!$G$2:$G$2000,'Приход сырья'!$A$2:$A$2000,"&lt;="&amp;DATE(YEAR($A777),MONTH($A777)+1,1)-1,'Приход сырья'!$D$2:$D$2000,$D777)-SUMIFS($G$2:$G$2000,$A$2:$A$2000,"&lt;"&amp;$A777,$D$2:$D$2000,$D777))*G777),0)</f>
        <v>0</v>
      </c>
    </row>
    <row r="778" spans="1:8">
      <c r="A778" s="88">
        <f>IFERROR(INDEX(Лист8!$A$3:$F$4000,MATCH(ROW()-1,Лист8!$H$3:$H$4000,0),2),0)</f>
        <v>0</v>
      </c>
      <c r="B778" s="89">
        <f>IFERROR(INDEX(Лист8!$A$3:$F$4000,MATCH(ROW()-1,Лист8!$H$3:$H$4000,0),1),0)</f>
        <v>0</v>
      </c>
      <c r="C778" s="66" t="s">
        <v>36</v>
      </c>
      <c r="D778" s="66">
        <f>IFERROR(INDEX(Лист8!$A$3:$F$4000,MATCH(ROW()-1,Лист8!$H$3:$H$4000,0),4),0)</f>
        <v>0</v>
      </c>
      <c r="E778" s="66" t="str">
        <f>IFERROR(INDEX('Отчет о движении сырья'!$C$9:$C$259,MATCH(D778,'Отчет о движении сырья'!$B$9:$B$259,0),1),"")</f>
        <v/>
      </c>
      <c r="F778" s="89" t="str">
        <f>IFERROR(INDEX('Отчет о движении сырья'!$D$9:$D$259,MATCH(D778,'Отчет о движении сырья'!$B$9:$B$259,0),1),"")</f>
        <v/>
      </c>
      <c r="G778" s="90">
        <f>IFERROR(INDEX(Лист8!$A$3:$F$4000,MATCH(ROW()-1,Лист8!$H$3:$H$4000,0),6),0)</f>
        <v>0</v>
      </c>
      <c r="H778" s="91">
        <f>IFERROR(((SUMIFS('Приход сырья'!$H$2:$H$2000,'Приход сырья'!$A$2:$A$2000,"&lt;="&amp;DATE(YEAR($A778),MONTH($A778)+1,1)-1,'Приход сырья'!$D$2:$D$2000,$D778)-SUMIFS($H$2:$H$2000,$A$2:$A$2000,"&lt;"&amp;$A778,$D$2:$D$2000,$D778))/(SUMIFS('Приход сырья'!$G$2:$G$2000,'Приход сырья'!$A$2:$A$2000,"&lt;="&amp;DATE(YEAR($A778),MONTH($A778)+1,1)-1,'Приход сырья'!$D$2:$D$2000,$D778)-SUMIFS($G$2:$G$2000,$A$2:$A$2000,"&lt;"&amp;$A778,$D$2:$D$2000,$D778))*G778),0)</f>
        <v>0</v>
      </c>
    </row>
    <row r="779" spans="1:8">
      <c r="A779" s="88">
        <f>IFERROR(INDEX(Лист8!$A$3:$F$4000,MATCH(ROW()-1,Лист8!$H$3:$H$4000,0),2),0)</f>
        <v>0</v>
      </c>
      <c r="B779" s="89">
        <f>IFERROR(INDEX(Лист8!$A$3:$F$4000,MATCH(ROW()-1,Лист8!$H$3:$H$4000,0),1),0)</f>
        <v>0</v>
      </c>
      <c r="C779" s="66" t="s">
        <v>36</v>
      </c>
      <c r="D779" s="66">
        <f>IFERROR(INDEX(Лист8!$A$3:$F$4000,MATCH(ROW()-1,Лист8!$H$3:$H$4000,0),4),0)</f>
        <v>0</v>
      </c>
      <c r="E779" s="66" t="str">
        <f>IFERROR(INDEX('Отчет о движении сырья'!$C$9:$C$259,MATCH(D779,'Отчет о движении сырья'!$B$9:$B$259,0),1),"")</f>
        <v/>
      </c>
      <c r="F779" s="89" t="str">
        <f>IFERROR(INDEX('Отчет о движении сырья'!$D$9:$D$259,MATCH(D779,'Отчет о движении сырья'!$B$9:$B$259,0),1),"")</f>
        <v/>
      </c>
      <c r="G779" s="90">
        <f>IFERROR(INDEX(Лист8!$A$3:$F$4000,MATCH(ROW()-1,Лист8!$H$3:$H$4000,0),6),0)</f>
        <v>0</v>
      </c>
      <c r="H779" s="91">
        <f>IFERROR(((SUMIFS('Приход сырья'!$H$2:$H$2000,'Приход сырья'!$A$2:$A$2000,"&lt;="&amp;DATE(YEAR($A779),MONTH($A779)+1,1)-1,'Приход сырья'!$D$2:$D$2000,$D779)-SUMIFS($H$2:$H$2000,$A$2:$A$2000,"&lt;"&amp;$A779,$D$2:$D$2000,$D779))/(SUMIFS('Приход сырья'!$G$2:$G$2000,'Приход сырья'!$A$2:$A$2000,"&lt;="&amp;DATE(YEAR($A779),MONTH($A779)+1,1)-1,'Приход сырья'!$D$2:$D$2000,$D779)-SUMIFS($G$2:$G$2000,$A$2:$A$2000,"&lt;"&amp;$A779,$D$2:$D$2000,$D779))*G779),0)</f>
        <v>0</v>
      </c>
    </row>
    <row r="780" spans="1:8">
      <c r="A780" s="88">
        <f>IFERROR(INDEX(Лист8!$A$3:$F$4000,MATCH(ROW()-1,Лист8!$H$3:$H$4000,0),2),0)</f>
        <v>0</v>
      </c>
      <c r="B780" s="89">
        <f>IFERROR(INDEX(Лист8!$A$3:$F$4000,MATCH(ROW()-1,Лист8!$H$3:$H$4000,0),1),0)</f>
        <v>0</v>
      </c>
      <c r="C780" s="66" t="s">
        <v>36</v>
      </c>
      <c r="D780" s="66">
        <f>IFERROR(INDEX(Лист8!$A$3:$F$4000,MATCH(ROW()-1,Лист8!$H$3:$H$4000,0),4),0)</f>
        <v>0</v>
      </c>
      <c r="E780" s="66" t="str">
        <f>IFERROR(INDEX('Отчет о движении сырья'!$C$9:$C$259,MATCH(D780,'Отчет о движении сырья'!$B$9:$B$259,0),1),"")</f>
        <v/>
      </c>
      <c r="F780" s="89" t="str">
        <f>IFERROR(INDEX('Отчет о движении сырья'!$D$9:$D$259,MATCH(D780,'Отчет о движении сырья'!$B$9:$B$259,0),1),"")</f>
        <v/>
      </c>
      <c r="G780" s="90">
        <f>IFERROR(INDEX(Лист8!$A$3:$F$4000,MATCH(ROW()-1,Лист8!$H$3:$H$4000,0),6),0)</f>
        <v>0</v>
      </c>
      <c r="H780" s="91">
        <f>IFERROR(((SUMIFS('Приход сырья'!$H$2:$H$2000,'Приход сырья'!$A$2:$A$2000,"&lt;="&amp;DATE(YEAR($A780),MONTH($A780)+1,1)-1,'Приход сырья'!$D$2:$D$2000,$D780)-SUMIFS($H$2:$H$2000,$A$2:$A$2000,"&lt;"&amp;$A780,$D$2:$D$2000,$D780))/(SUMIFS('Приход сырья'!$G$2:$G$2000,'Приход сырья'!$A$2:$A$2000,"&lt;="&amp;DATE(YEAR($A780),MONTH($A780)+1,1)-1,'Приход сырья'!$D$2:$D$2000,$D780)-SUMIFS($G$2:$G$2000,$A$2:$A$2000,"&lt;"&amp;$A780,$D$2:$D$2000,$D780))*G780),0)</f>
        <v>0</v>
      </c>
    </row>
    <row r="781" spans="1:8">
      <c r="A781" s="88">
        <f>IFERROR(INDEX(Лист8!$A$3:$F$4000,MATCH(ROW()-1,Лист8!$H$3:$H$4000,0),2),0)</f>
        <v>0</v>
      </c>
      <c r="B781" s="89">
        <f>IFERROR(INDEX(Лист8!$A$3:$F$4000,MATCH(ROW()-1,Лист8!$H$3:$H$4000,0),1),0)</f>
        <v>0</v>
      </c>
      <c r="C781" s="66" t="s">
        <v>36</v>
      </c>
      <c r="D781" s="66">
        <f>IFERROR(INDEX(Лист8!$A$3:$F$4000,MATCH(ROW()-1,Лист8!$H$3:$H$4000,0),4),0)</f>
        <v>0</v>
      </c>
      <c r="E781" s="66" t="str">
        <f>IFERROR(INDEX('Отчет о движении сырья'!$C$9:$C$259,MATCH(D781,'Отчет о движении сырья'!$B$9:$B$259,0),1),"")</f>
        <v/>
      </c>
      <c r="F781" s="89" t="str">
        <f>IFERROR(INDEX('Отчет о движении сырья'!$D$9:$D$259,MATCH(D781,'Отчет о движении сырья'!$B$9:$B$259,0),1),"")</f>
        <v/>
      </c>
      <c r="G781" s="90">
        <f>IFERROR(INDEX(Лист8!$A$3:$F$4000,MATCH(ROW()-1,Лист8!$H$3:$H$4000,0),6),0)</f>
        <v>0</v>
      </c>
      <c r="H781" s="91">
        <f>IFERROR(((SUMIFS('Приход сырья'!$H$2:$H$2000,'Приход сырья'!$A$2:$A$2000,"&lt;="&amp;DATE(YEAR($A781),MONTH($A781)+1,1)-1,'Приход сырья'!$D$2:$D$2000,$D781)-SUMIFS($H$2:$H$2000,$A$2:$A$2000,"&lt;"&amp;$A781,$D$2:$D$2000,$D781))/(SUMIFS('Приход сырья'!$G$2:$G$2000,'Приход сырья'!$A$2:$A$2000,"&lt;="&amp;DATE(YEAR($A781),MONTH($A781)+1,1)-1,'Приход сырья'!$D$2:$D$2000,$D781)-SUMIFS($G$2:$G$2000,$A$2:$A$2000,"&lt;"&amp;$A781,$D$2:$D$2000,$D781))*G781),0)</f>
        <v>0</v>
      </c>
    </row>
    <row r="782" spans="1:8">
      <c r="A782" s="88">
        <f>IFERROR(INDEX(Лист8!$A$3:$F$4000,MATCH(ROW()-1,Лист8!$H$3:$H$4000,0),2),0)</f>
        <v>0</v>
      </c>
      <c r="B782" s="89">
        <f>IFERROR(INDEX(Лист8!$A$3:$F$4000,MATCH(ROW()-1,Лист8!$H$3:$H$4000,0),1),0)</f>
        <v>0</v>
      </c>
      <c r="C782" s="66" t="s">
        <v>36</v>
      </c>
      <c r="D782" s="66">
        <f>IFERROR(INDEX(Лист8!$A$3:$F$4000,MATCH(ROW()-1,Лист8!$H$3:$H$4000,0),4),0)</f>
        <v>0</v>
      </c>
      <c r="E782" s="66" t="str">
        <f>IFERROR(INDEX('Отчет о движении сырья'!$C$9:$C$259,MATCH(D782,'Отчет о движении сырья'!$B$9:$B$259,0),1),"")</f>
        <v/>
      </c>
      <c r="F782" s="89" t="str">
        <f>IFERROR(INDEX('Отчет о движении сырья'!$D$9:$D$259,MATCH(D782,'Отчет о движении сырья'!$B$9:$B$259,0),1),"")</f>
        <v/>
      </c>
      <c r="G782" s="90">
        <f>IFERROR(INDEX(Лист8!$A$3:$F$4000,MATCH(ROW()-1,Лист8!$H$3:$H$4000,0),6),0)</f>
        <v>0</v>
      </c>
      <c r="H782" s="91">
        <f>IFERROR(((SUMIFS('Приход сырья'!$H$2:$H$2000,'Приход сырья'!$A$2:$A$2000,"&lt;="&amp;DATE(YEAR($A782),MONTH($A782)+1,1)-1,'Приход сырья'!$D$2:$D$2000,$D782)-SUMIFS($H$2:$H$2000,$A$2:$A$2000,"&lt;"&amp;$A782,$D$2:$D$2000,$D782))/(SUMIFS('Приход сырья'!$G$2:$G$2000,'Приход сырья'!$A$2:$A$2000,"&lt;="&amp;DATE(YEAR($A782),MONTH($A782)+1,1)-1,'Приход сырья'!$D$2:$D$2000,$D782)-SUMIFS($G$2:$G$2000,$A$2:$A$2000,"&lt;"&amp;$A782,$D$2:$D$2000,$D782))*G782),0)</f>
        <v>0</v>
      </c>
    </row>
    <row r="783" spans="1:8">
      <c r="A783" s="88">
        <f>IFERROR(INDEX(Лист8!$A$3:$F$4000,MATCH(ROW()-1,Лист8!$H$3:$H$4000,0),2),0)</f>
        <v>0</v>
      </c>
      <c r="B783" s="89">
        <f>IFERROR(INDEX(Лист8!$A$3:$F$4000,MATCH(ROW()-1,Лист8!$H$3:$H$4000,0),1),0)</f>
        <v>0</v>
      </c>
      <c r="C783" s="66" t="s">
        <v>36</v>
      </c>
      <c r="D783" s="66">
        <f>IFERROR(INDEX(Лист8!$A$3:$F$4000,MATCH(ROW()-1,Лист8!$H$3:$H$4000,0),4),0)</f>
        <v>0</v>
      </c>
      <c r="E783" s="66" t="str">
        <f>IFERROR(INDEX('Отчет о движении сырья'!$C$9:$C$259,MATCH(D783,'Отчет о движении сырья'!$B$9:$B$259,0),1),"")</f>
        <v/>
      </c>
      <c r="F783" s="89" t="str">
        <f>IFERROR(INDEX('Отчет о движении сырья'!$D$9:$D$259,MATCH(D783,'Отчет о движении сырья'!$B$9:$B$259,0),1),"")</f>
        <v/>
      </c>
      <c r="G783" s="90">
        <f>IFERROR(INDEX(Лист8!$A$3:$F$4000,MATCH(ROW()-1,Лист8!$H$3:$H$4000,0),6),0)</f>
        <v>0</v>
      </c>
      <c r="H783" s="91">
        <f>IFERROR(((SUMIFS('Приход сырья'!$H$2:$H$2000,'Приход сырья'!$A$2:$A$2000,"&lt;="&amp;DATE(YEAR($A783),MONTH($A783)+1,1)-1,'Приход сырья'!$D$2:$D$2000,$D783)-SUMIFS($H$2:$H$2000,$A$2:$A$2000,"&lt;"&amp;$A783,$D$2:$D$2000,$D783))/(SUMIFS('Приход сырья'!$G$2:$G$2000,'Приход сырья'!$A$2:$A$2000,"&lt;="&amp;DATE(YEAR($A783),MONTH($A783)+1,1)-1,'Приход сырья'!$D$2:$D$2000,$D783)-SUMIFS($G$2:$G$2000,$A$2:$A$2000,"&lt;"&amp;$A783,$D$2:$D$2000,$D783))*G783),0)</f>
        <v>0</v>
      </c>
    </row>
    <row r="784" spans="1:8">
      <c r="A784" s="88">
        <f>IFERROR(INDEX(Лист8!$A$3:$F$4000,MATCH(ROW()-1,Лист8!$H$3:$H$4000,0),2),0)</f>
        <v>0</v>
      </c>
      <c r="B784" s="89">
        <f>IFERROR(INDEX(Лист8!$A$3:$F$4000,MATCH(ROW()-1,Лист8!$H$3:$H$4000,0),1),0)</f>
        <v>0</v>
      </c>
      <c r="C784" s="66" t="s">
        <v>36</v>
      </c>
      <c r="D784" s="66">
        <f>IFERROR(INDEX(Лист8!$A$3:$F$4000,MATCH(ROW()-1,Лист8!$H$3:$H$4000,0),4),0)</f>
        <v>0</v>
      </c>
      <c r="E784" s="66" t="str">
        <f>IFERROR(INDEX('Отчет о движении сырья'!$C$9:$C$259,MATCH(D784,'Отчет о движении сырья'!$B$9:$B$259,0),1),"")</f>
        <v/>
      </c>
      <c r="F784" s="89" t="str">
        <f>IFERROR(INDEX('Отчет о движении сырья'!$D$9:$D$259,MATCH(D784,'Отчет о движении сырья'!$B$9:$B$259,0),1),"")</f>
        <v/>
      </c>
      <c r="G784" s="90">
        <f>IFERROR(INDEX(Лист8!$A$3:$F$4000,MATCH(ROW()-1,Лист8!$H$3:$H$4000,0),6),0)</f>
        <v>0</v>
      </c>
      <c r="H784" s="91">
        <f>IFERROR(((SUMIFS('Приход сырья'!$H$2:$H$2000,'Приход сырья'!$A$2:$A$2000,"&lt;="&amp;DATE(YEAR($A784),MONTH($A784)+1,1)-1,'Приход сырья'!$D$2:$D$2000,$D784)-SUMIFS($H$2:$H$2000,$A$2:$A$2000,"&lt;"&amp;$A784,$D$2:$D$2000,$D784))/(SUMIFS('Приход сырья'!$G$2:$G$2000,'Приход сырья'!$A$2:$A$2000,"&lt;="&amp;DATE(YEAR($A784),MONTH($A784)+1,1)-1,'Приход сырья'!$D$2:$D$2000,$D784)-SUMIFS($G$2:$G$2000,$A$2:$A$2000,"&lt;"&amp;$A784,$D$2:$D$2000,$D784))*G784),0)</f>
        <v>0</v>
      </c>
    </row>
    <row r="785" spans="1:8">
      <c r="A785" s="88">
        <f>IFERROR(INDEX(Лист8!$A$3:$F$4000,MATCH(ROW()-1,Лист8!$H$3:$H$4000,0),2),0)</f>
        <v>0</v>
      </c>
      <c r="B785" s="89">
        <f>IFERROR(INDEX(Лист8!$A$3:$F$4000,MATCH(ROW()-1,Лист8!$H$3:$H$4000,0),1),0)</f>
        <v>0</v>
      </c>
      <c r="C785" s="66" t="s">
        <v>36</v>
      </c>
      <c r="D785" s="66">
        <f>IFERROR(INDEX(Лист8!$A$3:$F$4000,MATCH(ROW()-1,Лист8!$H$3:$H$4000,0),4),0)</f>
        <v>0</v>
      </c>
      <c r="E785" s="66" t="str">
        <f>IFERROR(INDEX('Отчет о движении сырья'!$C$9:$C$259,MATCH(D785,'Отчет о движении сырья'!$B$9:$B$259,0),1),"")</f>
        <v/>
      </c>
      <c r="F785" s="89" t="str">
        <f>IFERROR(INDEX('Отчет о движении сырья'!$D$9:$D$259,MATCH(D785,'Отчет о движении сырья'!$B$9:$B$259,0),1),"")</f>
        <v/>
      </c>
      <c r="G785" s="90">
        <f>IFERROR(INDEX(Лист8!$A$3:$F$4000,MATCH(ROW()-1,Лист8!$H$3:$H$4000,0),6),0)</f>
        <v>0</v>
      </c>
      <c r="H785" s="91">
        <f>IFERROR(((SUMIFS('Приход сырья'!$H$2:$H$2000,'Приход сырья'!$A$2:$A$2000,"&lt;="&amp;DATE(YEAR($A785),MONTH($A785)+1,1)-1,'Приход сырья'!$D$2:$D$2000,$D785)-SUMIFS($H$2:$H$2000,$A$2:$A$2000,"&lt;"&amp;$A785,$D$2:$D$2000,$D785))/(SUMIFS('Приход сырья'!$G$2:$G$2000,'Приход сырья'!$A$2:$A$2000,"&lt;="&amp;DATE(YEAR($A785),MONTH($A785)+1,1)-1,'Приход сырья'!$D$2:$D$2000,$D785)-SUMIFS($G$2:$G$2000,$A$2:$A$2000,"&lt;"&amp;$A785,$D$2:$D$2000,$D785))*G785),0)</f>
        <v>0</v>
      </c>
    </row>
    <row r="786" spans="1:8">
      <c r="A786" s="88">
        <f>IFERROR(INDEX(Лист8!$A$3:$F$4000,MATCH(ROW()-1,Лист8!$H$3:$H$4000,0),2),0)</f>
        <v>0</v>
      </c>
      <c r="B786" s="89">
        <f>IFERROR(INDEX(Лист8!$A$3:$F$4000,MATCH(ROW()-1,Лист8!$H$3:$H$4000,0),1),0)</f>
        <v>0</v>
      </c>
      <c r="C786" s="66" t="s">
        <v>36</v>
      </c>
      <c r="D786" s="66">
        <f>IFERROR(INDEX(Лист8!$A$3:$F$4000,MATCH(ROW()-1,Лист8!$H$3:$H$4000,0),4),0)</f>
        <v>0</v>
      </c>
      <c r="E786" s="66" t="str">
        <f>IFERROR(INDEX('Отчет о движении сырья'!$C$9:$C$259,MATCH(D786,'Отчет о движении сырья'!$B$9:$B$259,0),1),"")</f>
        <v/>
      </c>
      <c r="F786" s="89" t="str">
        <f>IFERROR(INDEX('Отчет о движении сырья'!$D$9:$D$259,MATCH(D786,'Отчет о движении сырья'!$B$9:$B$259,0),1),"")</f>
        <v/>
      </c>
      <c r="G786" s="90">
        <f>IFERROR(INDEX(Лист8!$A$3:$F$4000,MATCH(ROW()-1,Лист8!$H$3:$H$4000,0),6),0)</f>
        <v>0</v>
      </c>
      <c r="H786" s="91">
        <f>IFERROR(((SUMIFS('Приход сырья'!$H$2:$H$2000,'Приход сырья'!$A$2:$A$2000,"&lt;="&amp;DATE(YEAR($A786),MONTH($A786)+1,1)-1,'Приход сырья'!$D$2:$D$2000,$D786)-SUMIFS($H$2:$H$2000,$A$2:$A$2000,"&lt;"&amp;$A786,$D$2:$D$2000,$D786))/(SUMIFS('Приход сырья'!$G$2:$G$2000,'Приход сырья'!$A$2:$A$2000,"&lt;="&amp;DATE(YEAR($A786),MONTH($A786)+1,1)-1,'Приход сырья'!$D$2:$D$2000,$D786)-SUMIFS($G$2:$G$2000,$A$2:$A$2000,"&lt;"&amp;$A786,$D$2:$D$2000,$D786))*G786),0)</f>
        <v>0</v>
      </c>
    </row>
    <row r="787" spans="1:8">
      <c r="A787" s="88">
        <f>IFERROR(INDEX(Лист8!$A$3:$F$4000,MATCH(ROW()-1,Лист8!$H$3:$H$4000,0),2),0)</f>
        <v>0</v>
      </c>
      <c r="B787" s="89">
        <f>IFERROR(INDEX(Лист8!$A$3:$F$4000,MATCH(ROW()-1,Лист8!$H$3:$H$4000,0),1),0)</f>
        <v>0</v>
      </c>
      <c r="C787" s="66" t="s">
        <v>36</v>
      </c>
      <c r="D787" s="66">
        <f>IFERROR(INDEX(Лист8!$A$3:$F$4000,MATCH(ROW()-1,Лист8!$H$3:$H$4000,0),4),0)</f>
        <v>0</v>
      </c>
      <c r="E787" s="66" t="str">
        <f>IFERROR(INDEX('Отчет о движении сырья'!$C$9:$C$259,MATCH(D787,'Отчет о движении сырья'!$B$9:$B$259,0),1),"")</f>
        <v/>
      </c>
      <c r="F787" s="89" t="str">
        <f>IFERROR(INDEX('Отчет о движении сырья'!$D$9:$D$259,MATCH(D787,'Отчет о движении сырья'!$B$9:$B$259,0),1),"")</f>
        <v/>
      </c>
      <c r="G787" s="90">
        <f>IFERROR(INDEX(Лист8!$A$3:$F$4000,MATCH(ROW()-1,Лист8!$H$3:$H$4000,0),6),0)</f>
        <v>0</v>
      </c>
      <c r="H787" s="91">
        <f>IFERROR(((SUMIFS('Приход сырья'!$H$2:$H$2000,'Приход сырья'!$A$2:$A$2000,"&lt;="&amp;DATE(YEAR($A787),MONTH($A787)+1,1)-1,'Приход сырья'!$D$2:$D$2000,$D787)-SUMIFS($H$2:$H$2000,$A$2:$A$2000,"&lt;"&amp;$A787,$D$2:$D$2000,$D787))/(SUMIFS('Приход сырья'!$G$2:$G$2000,'Приход сырья'!$A$2:$A$2000,"&lt;="&amp;DATE(YEAR($A787),MONTH($A787)+1,1)-1,'Приход сырья'!$D$2:$D$2000,$D787)-SUMIFS($G$2:$G$2000,$A$2:$A$2000,"&lt;"&amp;$A787,$D$2:$D$2000,$D787))*G787),0)</f>
        <v>0</v>
      </c>
    </row>
    <row r="788" spans="1:8">
      <c r="A788" s="88">
        <f>IFERROR(INDEX(Лист8!$A$3:$F$4000,MATCH(ROW()-1,Лист8!$H$3:$H$4000,0),2),0)</f>
        <v>0</v>
      </c>
      <c r="B788" s="89">
        <f>IFERROR(INDEX(Лист8!$A$3:$F$4000,MATCH(ROW()-1,Лист8!$H$3:$H$4000,0),1),0)</f>
        <v>0</v>
      </c>
      <c r="C788" s="66" t="s">
        <v>36</v>
      </c>
      <c r="D788" s="66">
        <f>IFERROR(INDEX(Лист8!$A$3:$F$4000,MATCH(ROW()-1,Лист8!$H$3:$H$4000,0),4),0)</f>
        <v>0</v>
      </c>
      <c r="E788" s="66" t="str">
        <f>IFERROR(INDEX('Отчет о движении сырья'!$C$9:$C$259,MATCH(D788,'Отчет о движении сырья'!$B$9:$B$259,0),1),"")</f>
        <v/>
      </c>
      <c r="F788" s="89" t="str">
        <f>IFERROR(INDEX('Отчет о движении сырья'!$D$9:$D$259,MATCH(D788,'Отчет о движении сырья'!$B$9:$B$259,0),1),"")</f>
        <v/>
      </c>
      <c r="G788" s="90">
        <f>IFERROR(INDEX(Лист8!$A$3:$F$4000,MATCH(ROW()-1,Лист8!$H$3:$H$4000,0),6),0)</f>
        <v>0</v>
      </c>
      <c r="H788" s="91">
        <f>IFERROR(((SUMIFS('Приход сырья'!$H$2:$H$2000,'Приход сырья'!$A$2:$A$2000,"&lt;="&amp;DATE(YEAR($A788),MONTH($A788)+1,1)-1,'Приход сырья'!$D$2:$D$2000,$D788)-SUMIFS($H$2:$H$2000,$A$2:$A$2000,"&lt;"&amp;$A788,$D$2:$D$2000,$D788))/(SUMIFS('Приход сырья'!$G$2:$G$2000,'Приход сырья'!$A$2:$A$2000,"&lt;="&amp;DATE(YEAR($A788),MONTH($A788)+1,1)-1,'Приход сырья'!$D$2:$D$2000,$D788)-SUMIFS($G$2:$G$2000,$A$2:$A$2000,"&lt;"&amp;$A788,$D$2:$D$2000,$D788))*G788),0)</f>
        <v>0</v>
      </c>
    </row>
    <row r="789" spans="1:8">
      <c r="A789" s="88">
        <f>IFERROR(INDEX(Лист8!$A$3:$F$4000,MATCH(ROW()-1,Лист8!$H$3:$H$4000,0),2),0)</f>
        <v>0</v>
      </c>
      <c r="B789" s="89">
        <f>IFERROR(INDEX(Лист8!$A$3:$F$4000,MATCH(ROW()-1,Лист8!$H$3:$H$4000,0),1),0)</f>
        <v>0</v>
      </c>
      <c r="C789" s="66" t="s">
        <v>36</v>
      </c>
      <c r="D789" s="66">
        <f>IFERROR(INDEX(Лист8!$A$3:$F$4000,MATCH(ROW()-1,Лист8!$H$3:$H$4000,0),4),0)</f>
        <v>0</v>
      </c>
      <c r="E789" s="66" t="str">
        <f>IFERROR(INDEX('Отчет о движении сырья'!$C$9:$C$259,MATCH(D789,'Отчет о движении сырья'!$B$9:$B$259,0),1),"")</f>
        <v/>
      </c>
      <c r="F789" s="89" t="str">
        <f>IFERROR(INDEX('Отчет о движении сырья'!$D$9:$D$259,MATCH(D789,'Отчет о движении сырья'!$B$9:$B$259,0),1),"")</f>
        <v/>
      </c>
      <c r="G789" s="90">
        <f>IFERROR(INDEX(Лист8!$A$3:$F$4000,MATCH(ROW()-1,Лист8!$H$3:$H$4000,0),6),0)</f>
        <v>0</v>
      </c>
      <c r="H789" s="91">
        <f>IFERROR(((SUMIFS('Приход сырья'!$H$2:$H$2000,'Приход сырья'!$A$2:$A$2000,"&lt;="&amp;DATE(YEAR($A789),MONTH($A789)+1,1)-1,'Приход сырья'!$D$2:$D$2000,$D789)-SUMIFS($H$2:$H$2000,$A$2:$A$2000,"&lt;"&amp;$A789,$D$2:$D$2000,$D789))/(SUMIFS('Приход сырья'!$G$2:$G$2000,'Приход сырья'!$A$2:$A$2000,"&lt;="&amp;DATE(YEAR($A789),MONTH($A789)+1,1)-1,'Приход сырья'!$D$2:$D$2000,$D789)-SUMIFS($G$2:$G$2000,$A$2:$A$2000,"&lt;"&amp;$A789,$D$2:$D$2000,$D789))*G789),0)</f>
        <v>0</v>
      </c>
    </row>
    <row r="790" spans="1:8">
      <c r="A790" s="88">
        <f>IFERROR(INDEX(Лист8!$A$3:$F$4000,MATCH(ROW()-1,Лист8!$H$3:$H$4000,0),2),0)</f>
        <v>0</v>
      </c>
      <c r="B790" s="89">
        <f>IFERROR(INDEX(Лист8!$A$3:$F$4000,MATCH(ROW()-1,Лист8!$H$3:$H$4000,0),1),0)</f>
        <v>0</v>
      </c>
      <c r="C790" s="66" t="s">
        <v>36</v>
      </c>
      <c r="D790" s="66">
        <f>IFERROR(INDEX(Лист8!$A$3:$F$4000,MATCH(ROW()-1,Лист8!$H$3:$H$4000,0),4),0)</f>
        <v>0</v>
      </c>
      <c r="E790" s="66" t="str">
        <f>IFERROR(INDEX('Отчет о движении сырья'!$C$9:$C$259,MATCH(D790,'Отчет о движении сырья'!$B$9:$B$259,0),1),"")</f>
        <v/>
      </c>
      <c r="F790" s="89" t="str">
        <f>IFERROR(INDEX('Отчет о движении сырья'!$D$9:$D$259,MATCH(D790,'Отчет о движении сырья'!$B$9:$B$259,0),1),"")</f>
        <v/>
      </c>
      <c r="G790" s="90">
        <f>IFERROR(INDEX(Лист8!$A$3:$F$4000,MATCH(ROW()-1,Лист8!$H$3:$H$4000,0),6),0)</f>
        <v>0</v>
      </c>
      <c r="H790" s="91">
        <f>IFERROR(((SUMIFS('Приход сырья'!$H$2:$H$2000,'Приход сырья'!$A$2:$A$2000,"&lt;="&amp;DATE(YEAR($A790),MONTH($A790)+1,1)-1,'Приход сырья'!$D$2:$D$2000,$D790)-SUMIFS($H$2:$H$2000,$A$2:$A$2000,"&lt;"&amp;$A790,$D$2:$D$2000,$D790))/(SUMIFS('Приход сырья'!$G$2:$G$2000,'Приход сырья'!$A$2:$A$2000,"&lt;="&amp;DATE(YEAR($A790),MONTH($A790)+1,1)-1,'Приход сырья'!$D$2:$D$2000,$D790)-SUMIFS($G$2:$G$2000,$A$2:$A$2000,"&lt;"&amp;$A790,$D$2:$D$2000,$D790))*G790),0)</f>
        <v>0</v>
      </c>
    </row>
    <row r="791" spans="1:8">
      <c r="A791" s="88">
        <f>IFERROR(INDEX(Лист8!$A$3:$F$4000,MATCH(ROW()-1,Лист8!$H$3:$H$4000,0),2),0)</f>
        <v>0</v>
      </c>
      <c r="B791" s="89">
        <f>IFERROR(INDEX(Лист8!$A$3:$F$4000,MATCH(ROW()-1,Лист8!$H$3:$H$4000,0),1),0)</f>
        <v>0</v>
      </c>
      <c r="C791" s="66" t="s">
        <v>36</v>
      </c>
      <c r="D791" s="66">
        <f>IFERROR(INDEX(Лист8!$A$3:$F$4000,MATCH(ROW()-1,Лист8!$H$3:$H$4000,0),4),0)</f>
        <v>0</v>
      </c>
      <c r="E791" s="66" t="str">
        <f>IFERROR(INDEX('Отчет о движении сырья'!$C$9:$C$259,MATCH(D791,'Отчет о движении сырья'!$B$9:$B$259,0),1),"")</f>
        <v/>
      </c>
      <c r="F791" s="89" t="str">
        <f>IFERROR(INDEX('Отчет о движении сырья'!$D$9:$D$259,MATCH(D791,'Отчет о движении сырья'!$B$9:$B$259,0),1),"")</f>
        <v/>
      </c>
      <c r="G791" s="90">
        <f>IFERROR(INDEX(Лист8!$A$3:$F$4000,MATCH(ROW()-1,Лист8!$H$3:$H$4000,0),6),0)</f>
        <v>0</v>
      </c>
      <c r="H791" s="91">
        <f>IFERROR(((SUMIFS('Приход сырья'!$H$2:$H$2000,'Приход сырья'!$A$2:$A$2000,"&lt;="&amp;DATE(YEAR($A791),MONTH($A791)+1,1)-1,'Приход сырья'!$D$2:$D$2000,$D791)-SUMIFS($H$2:$H$2000,$A$2:$A$2000,"&lt;"&amp;$A791,$D$2:$D$2000,$D791))/(SUMIFS('Приход сырья'!$G$2:$G$2000,'Приход сырья'!$A$2:$A$2000,"&lt;="&amp;DATE(YEAR($A791),MONTH($A791)+1,1)-1,'Приход сырья'!$D$2:$D$2000,$D791)-SUMIFS($G$2:$G$2000,$A$2:$A$2000,"&lt;"&amp;$A791,$D$2:$D$2000,$D791))*G791),0)</f>
        <v>0</v>
      </c>
    </row>
    <row r="792" spans="1:8">
      <c r="A792" s="88">
        <f>IFERROR(INDEX(Лист8!$A$3:$F$4000,MATCH(ROW()-1,Лист8!$H$3:$H$4000,0),2),0)</f>
        <v>0</v>
      </c>
      <c r="B792" s="89">
        <f>IFERROR(INDEX(Лист8!$A$3:$F$4000,MATCH(ROW()-1,Лист8!$H$3:$H$4000,0),1),0)</f>
        <v>0</v>
      </c>
      <c r="C792" s="66" t="s">
        <v>36</v>
      </c>
      <c r="D792" s="66">
        <f>IFERROR(INDEX(Лист8!$A$3:$F$4000,MATCH(ROW()-1,Лист8!$H$3:$H$4000,0),4),0)</f>
        <v>0</v>
      </c>
      <c r="E792" s="66" t="str">
        <f>IFERROR(INDEX('Отчет о движении сырья'!$C$9:$C$259,MATCH(D792,'Отчет о движении сырья'!$B$9:$B$259,0),1),"")</f>
        <v/>
      </c>
      <c r="F792" s="89" t="str">
        <f>IFERROR(INDEX('Отчет о движении сырья'!$D$9:$D$259,MATCH(D792,'Отчет о движении сырья'!$B$9:$B$259,0),1),"")</f>
        <v/>
      </c>
      <c r="G792" s="90">
        <f>IFERROR(INDEX(Лист8!$A$3:$F$4000,MATCH(ROW()-1,Лист8!$H$3:$H$4000,0),6),0)</f>
        <v>0</v>
      </c>
      <c r="H792" s="91">
        <f>IFERROR(((SUMIFS('Приход сырья'!$H$2:$H$2000,'Приход сырья'!$A$2:$A$2000,"&lt;="&amp;DATE(YEAR($A792),MONTH($A792)+1,1)-1,'Приход сырья'!$D$2:$D$2000,$D792)-SUMIFS($H$2:$H$2000,$A$2:$A$2000,"&lt;"&amp;$A792,$D$2:$D$2000,$D792))/(SUMIFS('Приход сырья'!$G$2:$G$2000,'Приход сырья'!$A$2:$A$2000,"&lt;="&amp;DATE(YEAR($A792),MONTH($A792)+1,1)-1,'Приход сырья'!$D$2:$D$2000,$D792)-SUMIFS($G$2:$G$2000,$A$2:$A$2000,"&lt;"&amp;$A792,$D$2:$D$2000,$D792))*G792),0)</f>
        <v>0</v>
      </c>
    </row>
    <row r="793" spans="1:8">
      <c r="A793" s="88">
        <f>IFERROR(INDEX(Лист8!$A$3:$F$4000,MATCH(ROW()-1,Лист8!$H$3:$H$4000,0),2),0)</f>
        <v>0</v>
      </c>
      <c r="B793" s="89">
        <f>IFERROR(INDEX(Лист8!$A$3:$F$4000,MATCH(ROW()-1,Лист8!$H$3:$H$4000,0),1),0)</f>
        <v>0</v>
      </c>
      <c r="C793" s="66" t="s">
        <v>36</v>
      </c>
      <c r="D793" s="66">
        <f>IFERROR(INDEX(Лист8!$A$3:$F$4000,MATCH(ROW()-1,Лист8!$H$3:$H$4000,0),4),0)</f>
        <v>0</v>
      </c>
      <c r="E793" s="66" t="str">
        <f>IFERROR(INDEX('Отчет о движении сырья'!$C$9:$C$259,MATCH(D793,'Отчет о движении сырья'!$B$9:$B$259,0),1),"")</f>
        <v/>
      </c>
      <c r="F793" s="89" t="str">
        <f>IFERROR(INDEX('Отчет о движении сырья'!$D$9:$D$259,MATCH(D793,'Отчет о движении сырья'!$B$9:$B$259,0),1),"")</f>
        <v/>
      </c>
      <c r="G793" s="90">
        <f>IFERROR(INDEX(Лист8!$A$3:$F$4000,MATCH(ROW()-1,Лист8!$H$3:$H$4000,0),6),0)</f>
        <v>0</v>
      </c>
      <c r="H793" s="91">
        <f>IFERROR(((SUMIFS('Приход сырья'!$H$2:$H$2000,'Приход сырья'!$A$2:$A$2000,"&lt;="&amp;DATE(YEAR($A793),MONTH($A793)+1,1)-1,'Приход сырья'!$D$2:$D$2000,$D793)-SUMIFS($H$2:$H$2000,$A$2:$A$2000,"&lt;"&amp;$A793,$D$2:$D$2000,$D793))/(SUMIFS('Приход сырья'!$G$2:$G$2000,'Приход сырья'!$A$2:$A$2000,"&lt;="&amp;DATE(YEAR($A793),MONTH($A793)+1,1)-1,'Приход сырья'!$D$2:$D$2000,$D793)-SUMIFS($G$2:$G$2000,$A$2:$A$2000,"&lt;"&amp;$A793,$D$2:$D$2000,$D793))*G793),0)</f>
        <v>0</v>
      </c>
    </row>
    <row r="794" spans="1:8">
      <c r="A794" s="88">
        <f>IFERROR(INDEX(Лист8!$A$3:$F$4000,MATCH(ROW()-1,Лист8!$H$3:$H$4000,0),2),0)</f>
        <v>0</v>
      </c>
      <c r="B794" s="89">
        <f>IFERROR(INDEX(Лист8!$A$3:$F$4000,MATCH(ROW()-1,Лист8!$H$3:$H$4000,0),1),0)</f>
        <v>0</v>
      </c>
      <c r="C794" s="66" t="s">
        <v>36</v>
      </c>
      <c r="D794" s="66">
        <f>IFERROR(INDEX(Лист8!$A$3:$F$4000,MATCH(ROW()-1,Лист8!$H$3:$H$4000,0),4),0)</f>
        <v>0</v>
      </c>
      <c r="E794" s="66" t="str">
        <f>IFERROR(INDEX('Отчет о движении сырья'!$C$9:$C$259,MATCH(D794,'Отчет о движении сырья'!$B$9:$B$259,0),1),"")</f>
        <v/>
      </c>
      <c r="F794" s="89" t="str">
        <f>IFERROR(INDEX('Отчет о движении сырья'!$D$9:$D$259,MATCH(D794,'Отчет о движении сырья'!$B$9:$B$259,0),1),"")</f>
        <v/>
      </c>
      <c r="G794" s="90">
        <f>IFERROR(INDEX(Лист8!$A$3:$F$4000,MATCH(ROW()-1,Лист8!$H$3:$H$4000,0),6),0)</f>
        <v>0</v>
      </c>
      <c r="H794" s="91">
        <f>IFERROR(((SUMIFS('Приход сырья'!$H$2:$H$2000,'Приход сырья'!$A$2:$A$2000,"&lt;="&amp;DATE(YEAR($A794),MONTH($A794)+1,1)-1,'Приход сырья'!$D$2:$D$2000,$D794)-SUMIFS($H$2:$H$2000,$A$2:$A$2000,"&lt;"&amp;$A794,$D$2:$D$2000,$D794))/(SUMIFS('Приход сырья'!$G$2:$G$2000,'Приход сырья'!$A$2:$A$2000,"&lt;="&amp;DATE(YEAR($A794),MONTH($A794)+1,1)-1,'Приход сырья'!$D$2:$D$2000,$D794)-SUMIFS($G$2:$G$2000,$A$2:$A$2000,"&lt;"&amp;$A794,$D$2:$D$2000,$D794))*G794),0)</f>
        <v>0</v>
      </c>
    </row>
    <row r="795" spans="1:8">
      <c r="A795" s="88">
        <f>IFERROR(INDEX(Лист8!$A$3:$F$4000,MATCH(ROW()-1,Лист8!$H$3:$H$4000,0),2),0)</f>
        <v>0</v>
      </c>
      <c r="B795" s="89">
        <f>IFERROR(INDEX(Лист8!$A$3:$F$4000,MATCH(ROW()-1,Лист8!$H$3:$H$4000,0),1),0)</f>
        <v>0</v>
      </c>
      <c r="C795" s="66" t="s">
        <v>36</v>
      </c>
      <c r="D795" s="66">
        <f>IFERROR(INDEX(Лист8!$A$3:$F$4000,MATCH(ROW()-1,Лист8!$H$3:$H$4000,0),4),0)</f>
        <v>0</v>
      </c>
      <c r="E795" s="66" t="str">
        <f>IFERROR(INDEX('Отчет о движении сырья'!$C$9:$C$259,MATCH(D795,'Отчет о движении сырья'!$B$9:$B$259,0),1),"")</f>
        <v/>
      </c>
      <c r="F795" s="89" t="str">
        <f>IFERROR(INDEX('Отчет о движении сырья'!$D$9:$D$259,MATCH(D795,'Отчет о движении сырья'!$B$9:$B$259,0),1),"")</f>
        <v/>
      </c>
      <c r="G795" s="90">
        <f>IFERROR(INDEX(Лист8!$A$3:$F$4000,MATCH(ROW()-1,Лист8!$H$3:$H$4000,0),6),0)</f>
        <v>0</v>
      </c>
      <c r="H795" s="91">
        <f>IFERROR(((SUMIFS('Приход сырья'!$H$2:$H$2000,'Приход сырья'!$A$2:$A$2000,"&lt;="&amp;DATE(YEAR($A795),MONTH($A795)+1,1)-1,'Приход сырья'!$D$2:$D$2000,$D795)-SUMIFS($H$2:$H$2000,$A$2:$A$2000,"&lt;"&amp;$A795,$D$2:$D$2000,$D795))/(SUMIFS('Приход сырья'!$G$2:$G$2000,'Приход сырья'!$A$2:$A$2000,"&lt;="&amp;DATE(YEAR($A795),MONTH($A795)+1,1)-1,'Приход сырья'!$D$2:$D$2000,$D795)-SUMIFS($G$2:$G$2000,$A$2:$A$2000,"&lt;"&amp;$A795,$D$2:$D$2000,$D795))*G795),0)</f>
        <v>0</v>
      </c>
    </row>
    <row r="796" spans="1:8">
      <c r="A796" s="88">
        <f>IFERROR(INDEX(Лист8!$A$3:$F$4000,MATCH(ROW()-1,Лист8!$H$3:$H$4000,0),2),0)</f>
        <v>0</v>
      </c>
      <c r="B796" s="89">
        <f>IFERROR(INDEX(Лист8!$A$3:$F$4000,MATCH(ROW()-1,Лист8!$H$3:$H$4000,0),1),0)</f>
        <v>0</v>
      </c>
      <c r="C796" s="66" t="s">
        <v>36</v>
      </c>
      <c r="D796" s="66">
        <f>IFERROR(INDEX(Лист8!$A$3:$F$4000,MATCH(ROW()-1,Лист8!$H$3:$H$4000,0),4),0)</f>
        <v>0</v>
      </c>
      <c r="E796" s="66" t="str">
        <f>IFERROR(INDEX('Отчет о движении сырья'!$C$9:$C$259,MATCH(D796,'Отчет о движении сырья'!$B$9:$B$259,0),1),"")</f>
        <v/>
      </c>
      <c r="F796" s="89" t="str">
        <f>IFERROR(INDEX('Отчет о движении сырья'!$D$9:$D$259,MATCH(D796,'Отчет о движении сырья'!$B$9:$B$259,0),1),"")</f>
        <v/>
      </c>
      <c r="G796" s="90">
        <f>IFERROR(INDEX(Лист8!$A$3:$F$4000,MATCH(ROW()-1,Лист8!$H$3:$H$4000,0),6),0)</f>
        <v>0</v>
      </c>
      <c r="H796" s="91">
        <f>IFERROR(((SUMIFS('Приход сырья'!$H$2:$H$2000,'Приход сырья'!$A$2:$A$2000,"&lt;="&amp;DATE(YEAR($A796),MONTH($A796)+1,1)-1,'Приход сырья'!$D$2:$D$2000,$D796)-SUMIFS($H$2:$H$2000,$A$2:$A$2000,"&lt;"&amp;$A796,$D$2:$D$2000,$D796))/(SUMIFS('Приход сырья'!$G$2:$G$2000,'Приход сырья'!$A$2:$A$2000,"&lt;="&amp;DATE(YEAR($A796),MONTH($A796)+1,1)-1,'Приход сырья'!$D$2:$D$2000,$D796)-SUMIFS($G$2:$G$2000,$A$2:$A$2000,"&lt;"&amp;$A796,$D$2:$D$2000,$D796))*G796),0)</f>
        <v>0</v>
      </c>
    </row>
    <row r="797" spans="1:8">
      <c r="A797" s="88">
        <f>IFERROR(INDEX(Лист8!$A$3:$F$4000,MATCH(ROW()-1,Лист8!$H$3:$H$4000,0),2),0)</f>
        <v>0</v>
      </c>
      <c r="B797" s="89">
        <f>IFERROR(INDEX(Лист8!$A$3:$F$4000,MATCH(ROW()-1,Лист8!$H$3:$H$4000,0),1),0)</f>
        <v>0</v>
      </c>
      <c r="C797" s="66" t="s">
        <v>36</v>
      </c>
      <c r="D797" s="66">
        <f>IFERROR(INDEX(Лист8!$A$3:$F$4000,MATCH(ROW()-1,Лист8!$H$3:$H$4000,0),4),0)</f>
        <v>0</v>
      </c>
      <c r="E797" s="66" t="str">
        <f>IFERROR(INDEX('Отчет о движении сырья'!$C$9:$C$259,MATCH(D797,'Отчет о движении сырья'!$B$9:$B$259,0),1),"")</f>
        <v/>
      </c>
      <c r="F797" s="89" t="str">
        <f>IFERROR(INDEX('Отчет о движении сырья'!$D$9:$D$259,MATCH(D797,'Отчет о движении сырья'!$B$9:$B$259,0),1),"")</f>
        <v/>
      </c>
      <c r="G797" s="90">
        <f>IFERROR(INDEX(Лист8!$A$3:$F$4000,MATCH(ROW()-1,Лист8!$H$3:$H$4000,0),6),0)</f>
        <v>0</v>
      </c>
      <c r="H797" s="91">
        <f>IFERROR(((SUMIFS('Приход сырья'!$H$2:$H$2000,'Приход сырья'!$A$2:$A$2000,"&lt;="&amp;DATE(YEAR($A797),MONTH($A797)+1,1)-1,'Приход сырья'!$D$2:$D$2000,$D797)-SUMIFS($H$2:$H$2000,$A$2:$A$2000,"&lt;"&amp;$A797,$D$2:$D$2000,$D797))/(SUMIFS('Приход сырья'!$G$2:$G$2000,'Приход сырья'!$A$2:$A$2000,"&lt;="&amp;DATE(YEAR($A797),MONTH($A797)+1,1)-1,'Приход сырья'!$D$2:$D$2000,$D797)-SUMIFS($G$2:$G$2000,$A$2:$A$2000,"&lt;"&amp;$A797,$D$2:$D$2000,$D797))*G797),0)</f>
        <v>0</v>
      </c>
    </row>
    <row r="798" spans="1:8">
      <c r="A798" s="88">
        <f>IFERROR(INDEX(Лист8!$A$3:$F$4000,MATCH(ROW()-1,Лист8!$H$3:$H$4000,0),2),0)</f>
        <v>0</v>
      </c>
      <c r="B798" s="89">
        <f>IFERROR(INDEX(Лист8!$A$3:$F$4000,MATCH(ROW()-1,Лист8!$H$3:$H$4000,0),1),0)</f>
        <v>0</v>
      </c>
      <c r="C798" s="66" t="s">
        <v>36</v>
      </c>
      <c r="D798" s="66">
        <f>IFERROR(INDEX(Лист8!$A$3:$F$4000,MATCH(ROW()-1,Лист8!$H$3:$H$4000,0),4),0)</f>
        <v>0</v>
      </c>
      <c r="E798" s="66" t="str">
        <f>IFERROR(INDEX('Отчет о движении сырья'!$C$9:$C$259,MATCH(D798,'Отчет о движении сырья'!$B$9:$B$259,0),1),"")</f>
        <v/>
      </c>
      <c r="F798" s="89" t="str">
        <f>IFERROR(INDEX('Отчет о движении сырья'!$D$9:$D$259,MATCH(D798,'Отчет о движении сырья'!$B$9:$B$259,0),1),"")</f>
        <v/>
      </c>
      <c r="G798" s="90">
        <f>IFERROR(INDEX(Лист8!$A$3:$F$4000,MATCH(ROW()-1,Лист8!$H$3:$H$4000,0),6),0)</f>
        <v>0</v>
      </c>
      <c r="H798" s="91">
        <f>IFERROR(((SUMIFS('Приход сырья'!$H$2:$H$2000,'Приход сырья'!$A$2:$A$2000,"&lt;="&amp;DATE(YEAR($A798),MONTH($A798)+1,1)-1,'Приход сырья'!$D$2:$D$2000,$D798)-SUMIFS($H$2:$H$2000,$A$2:$A$2000,"&lt;"&amp;$A798,$D$2:$D$2000,$D798))/(SUMIFS('Приход сырья'!$G$2:$G$2000,'Приход сырья'!$A$2:$A$2000,"&lt;="&amp;DATE(YEAR($A798),MONTH($A798)+1,1)-1,'Приход сырья'!$D$2:$D$2000,$D798)-SUMIFS($G$2:$G$2000,$A$2:$A$2000,"&lt;"&amp;$A798,$D$2:$D$2000,$D798))*G798),0)</f>
        <v>0</v>
      </c>
    </row>
    <row r="799" spans="1:8">
      <c r="A799" s="88">
        <f>IFERROR(INDEX(Лист8!$A$3:$F$4000,MATCH(ROW()-1,Лист8!$H$3:$H$4000,0),2),0)</f>
        <v>0</v>
      </c>
      <c r="B799" s="89">
        <f>IFERROR(INDEX(Лист8!$A$3:$F$4000,MATCH(ROW()-1,Лист8!$H$3:$H$4000,0),1),0)</f>
        <v>0</v>
      </c>
      <c r="C799" s="66" t="s">
        <v>36</v>
      </c>
      <c r="D799" s="66">
        <f>IFERROR(INDEX(Лист8!$A$3:$F$4000,MATCH(ROW()-1,Лист8!$H$3:$H$4000,0),4),0)</f>
        <v>0</v>
      </c>
      <c r="E799" s="66" t="str">
        <f>IFERROR(INDEX('Отчет о движении сырья'!$C$9:$C$259,MATCH(D799,'Отчет о движении сырья'!$B$9:$B$259,0),1),"")</f>
        <v/>
      </c>
      <c r="F799" s="89" t="str">
        <f>IFERROR(INDEX('Отчет о движении сырья'!$D$9:$D$259,MATCH(D799,'Отчет о движении сырья'!$B$9:$B$259,0),1),"")</f>
        <v/>
      </c>
      <c r="G799" s="90">
        <f>IFERROR(INDEX(Лист8!$A$3:$F$4000,MATCH(ROW()-1,Лист8!$H$3:$H$4000,0),6),0)</f>
        <v>0</v>
      </c>
      <c r="H799" s="91">
        <f>IFERROR(((SUMIFS('Приход сырья'!$H$2:$H$2000,'Приход сырья'!$A$2:$A$2000,"&lt;="&amp;DATE(YEAR($A799),MONTH($A799)+1,1)-1,'Приход сырья'!$D$2:$D$2000,$D799)-SUMIFS($H$2:$H$2000,$A$2:$A$2000,"&lt;"&amp;$A799,$D$2:$D$2000,$D799))/(SUMIFS('Приход сырья'!$G$2:$G$2000,'Приход сырья'!$A$2:$A$2000,"&lt;="&amp;DATE(YEAR($A799),MONTH($A799)+1,1)-1,'Приход сырья'!$D$2:$D$2000,$D799)-SUMIFS($G$2:$G$2000,$A$2:$A$2000,"&lt;"&amp;$A799,$D$2:$D$2000,$D799))*G799),0)</f>
        <v>0</v>
      </c>
    </row>
    <row r="800" spans="1:8">
      <c r="A800" s="88">
        <f>IFERROR(INDEX(Лист8!$A$3:$F$4000,MATCH(ROW()-1,Лист8!$H$3:$H$4000,0),2),0)</f>
        <v>0</v>
      </c>
      <c r="B800" s="89">
        <f>IFERROR(INDEX(Лист8!$A$3:$F$4000,MATCH(ROW()-1,Лист8!$H$3:$H$4000,0),1),0)</f>
        <v>0</v>
      </c>
      <c r="C800" s="66" t="s">
        <v>36</v>
      </c>
      <c r="D800" s="66">
        <f>IFERROR(INDEX(Лист8!$A$3:$F$4000,MATCH(ROW()-1,Лист8!$H$3:$H$4000,0),4),0)</f>
        <v>0</v>
      </c>
      <c r="E800" s="66" t="str">
        <f>IFERROR(INDEX('Отчет о движении сырья'!$C$9:$C$259,MATCH(D800,'Отчет о движении сырья'!$B$9:$B$259,0),1),"")</f>
        <v/>
      </c>
      <c r="F800" s="89" t="str">
        <f>IFERROR(INDEX('Отчет о движении сырья'!$D$9:$D$259,MATCH(D800,'Отчет о движении сырья'!$B$9:$B$259,0),1),"")</f>
        <v/>
      </c>
      <c r="G800" s="90">
        <f>IFERROR(INDEX(Лист8!$A$3:$F$4000,MATCH(ROW()-1,Лист8!$H$3:$H$4000,0),6),0)</f>
        <v>0</v>
      </c>
      <c r="H800" s="91">
        <f>IFERROR(((SUMIFS('Приход сырья'!$H$2:$H$2000,'Приход сырья'!$A$2:$A$2000,"&lt;="&amp;DATE(YEAR($A800),MONTH($A800)+1,1)-1,'Приход сырья'!$D$2:$D$2000,$D800)-SUMIFS($H$2:$H$2000,$A$2:$A$2000,"&lt;"&amp;$A800,$D$2:$D$2000,$D800))/(SUMIFS('Приход сырья'!$G$2:$G$2000,'Приход сырья'!$A$2:$A$2000,"&lt;="&amp;DATE(YEAR($A800),MONTH($A800)+1,1)-1,'Приход сырья'!$D$2:$D$2000,$D800)-SUMIFS($G$2:$G$2000,$A$2:$A$2000,"&lt;"&amp;$A800,$D$2:$D$2000,$D800))*G800),0)</f>
        <v>0</v>
      </c>
    </row>
    <row r="801" spans="1:8">
      <c r="A801" s="88">
        <f>IFERROR(INDEX(Лист8!$A$3:$F$4000,MATCH(ROW()-1,Лист8!$H$3:$H$4000,0),2),0)</f>
        <v>0</v>
      </c>
      <c r="B801" s="89">
        <f>IFERROR(INDEX(Лист8!$A$3:$F$4000,MATCH(ROW()-1,Лист8!$H$3:$H$4000,0),1),0)</f>
        <v>0</v>
      </c>
      <c r="C801" s="66" t="s">
        <v>36</v>
      </c>
      <c r="D801" s="66">
        <f>IFERROR(INDEX(Лист8!$A$3:$F$4000,MATCH(ROW()-1,Лист8!$H$3:$H$4000,0),4),0)</f>
        <v>0</v>
      </c>
      <c r="E801" s="66" t="str">
        <f>IFERROR(INDEX('Отчет о движении сырья'!$C$9:$C$259,MATCH(D801,'Отчет о движении сырья'!$B$9:$B$259,0),1),"")</f>
        <v/>
      </c>
      <c r="F801" s="89" t="str">
        <f>IFERROR(INDEX('Отчет о движении сырья'!$D$9:$D$259,MATCH(D801,'Отчет о движении сырья'!$B$9:$B$259,0),1),"")</f>
        <v/>
      </c>
      <c r="G801" s="90">
        <f>IFERROR(INDEX(Лист8!$A$3:$F$4000,MATCH(ROW()-1,Лист8!$H$3:$H$4000,0),6),0)</f>
        <v>0</v>
      </c>
      <c r="H801" s="91">
        <f>IFERROR(((SUMIFS('Приход сырья'!$H$2:$H$2000,'Приход сырья'!$A$2:$A$2000,"&lt;="&amp;DATE(YEAR($A801),MONTH($A801)+1,1)-1,'Приход сырья'!$D$2:$D$2000,$D801)-SUMIFS($H$2:$H$2000,$A$2:$A$2000,"&lt;"&amp;$A801,$D$2:$D$2000,$D801))/(SUMIFS('Приход сырья'!$G$2:$G$2000,'Приход сырья'!$A$2:$A$2000,"&lt;="&amp;DATE(YEAR($A801),MONTH($A801)+1,1)-1,'Приход сырья'!$D$2:$D$2000,$D801)-SUMIFS($G$2:$G$2000,$A$2:$A$2000,"&lt;"&amp;$A801,$D$2:$D$2000,$D801))*G801),0)</f>
        <v>0</v>
      </c>
    </row>
    <row r="802" spans="1:8">
      <c r="A802" s="88">
        <f>IFERROR(INDEX(Лист8!$A$3:$F$4000,MATCH(ROW()-1,Лист8!$H$3:$H$4000,0),2),0)</f>
        <v>0</v>
      </c>
      <c r="B802" s="89">
        <f>IFERROR(INDEX(Лист8!$A$3:$F$4000,MATCH(ROW()-1,Лист8!$H$3:$H$4000,0),1),0)</f>
        <v>0</v>
      </c>
      <c r="C802" s="66" t="s">
        <v>36</v>
      </c>
      <c r="D802" s="66">
        <f>IFERROR(INDEX(Лист8!$A$3:$F$4000,MATCH(ROW()-1,Лист8!$H$3:$H$4000,0),4),0)</f>
        <v>0</v>
      </c>
      <c r="E802" s="66" t="str">
        <f>IFERROR(INDEX('Отчет о движении сырья'!$C$9:$C$259,MATCH(D802,'Отчет о движении сырья'!$B$9:$B$259,0),1),"")</f>
        <v/>
      </c>
      <c r="F802" s="89" t="str">
        <f>IFERROR(INDEX('Отчет о движении сырья'!$D$9:$D$259,MATCH(D802,'Отчет о движении сырья'!$B$9:$B$259,0),1),"")</f>
        <v/>
      </c>
      <c r="G802" s="90">
        <f>IFERROR(INDEX(Лист8!$A$3:$F$4000,MATCH(ROW()-1,Лист8!$H$3:$H$4000,0),6),0)</f>
        <v>0</v>
      </c>
      <c r="H802" s="91">
        <f>IFERROR(((SUMIFS('Приход сырья'!$H$2:$H$2000,'Приход сырья'!$A$2:$A$2000,"&lt;="&amp;DATE(YEAR($A802),MONTH($A802)+1,1)-1,'Приход сырья'!$D$2:$D$2000,$D802)-SUMIFS($H$2:$H$2000,$A$2:$A$2000,"&lt;"&amp;$A802,$D$2:$D$2000,$D802))/(SUMIFS('Приход сырья'!$G$2:$G$2000,'Приход сырья'!$A$2:$A$2000,"&lt;="&amp;DATE(YEAR($A802),MONTH($A802)+1,1)-1,'Приход сырья'!$D$2:$D$2000,$D802)-SUMIFS($G$2:$G$2000,$A$2:$A$2000,"&lt;"&amp;$A802,$D$2:$D$2000,$D802))*G802),0)</f>
        <v>0</v>
      </c>
    </row>
    <row r="803" spans="1:8">
      <c r="A803" s="88">
        <f>IFERROR(INDEX(Лист8!$A$3:$F$4000,MATCH(ROW()-1,Лист8!$H$3:$H$4000,0),2),0)</f>
        <v>0</v>
      </c>
      <c r="B803" s="89">
        <f>IFERROR(INDEX(Лист8!$A$3:$F$4000,MATCH(ROW()-1,Лист8!$H$3:$H$4000,0),1),0)</f>
        <v>0</v>
      </c>
      <c r="C803" s="66" t="s">
        <v>36</v>
      </c>
      <c r="D803" s="66">
        <f>IFERROR(INDEX(Лист8!$A$3:$F$4000,MATCH(ROW()-1,Лист8!$H$3:$H$4000,0),4),0)</f>
        <v>0</v>
      </c>
      <c r="E803" s="66" t="str">
        <f>IFERROR(INDEX('Отчет о движении сырья'!$C$9:$C$259,MATCH(D803,'Отчет о движении сырья'!$B$9:$B$259,0),1),"")</f>
        <v/>
      </c>
      <c r="F803" s="89" t="str">
        <f>IFERROR(INDEX('Отчет о движении сырья'!$D$9:$D$259,MATCH(D803,'Отчет о движении сырья'!$B$9:$B$259,0),1),"")</f>
        <v/>
      </c>
      <c r="G803" s="90">
        <f>IFERROR(INDEX(Лист8!$A$3:$F$4000,MATCH(ROW()-1,Лист8!$H$3:$H$4000,0),6),0)</f>
        <v>0</v>
      </c>
      <c r="H803" s="91">
        <f>IFERROR(((SUMIFS('Приход сырья'!$H$2:$H$2000,'Приход сырья'!$A$2:$A$2000,"&lt;="&amp;DATE(YEAR($A803),MONTH($A803)+1,1)-1,'Приход сырья'!$D$2:$D$2000,$D803)-SUMIFS($H$2:$H$2000,$A$2:$A$2000,"&lt;"&amp;$A803,$D$2:$D$2000,$D803))/(SUMIFS('Приход сырья'!$G$2:$G$2000,'Приход сырья'!$A$2:$A$2000,"&lt;="&amp;DATE(YEAR($A803),MONTH($A803)+1,1)-1,'Приход сырья'!$D$2:$D$2000,$D803)-SUMIFS($G$2:$G$2000,$A$2:$A$2000,"&lt;"&amp;$A803,$D$2:$D$2000,$D803))*G803),0)</f>
        <v>0</v>
      </c>
    </row>
    <row r="804" spans="1:8">
      <c r="A804" s="88">
        <f>IFERROR(INDEX(Лист8!$A$3:$F$4000,MATCH(ROW()-1,Лист8!$H$3:$H$4000,0),2),0)</f>
        <v>0</v>
      </c>
      <c r="B804" s="89">
        <f>IFERROR(INDEX(Лист8!$A$3:$F$4000,MATCH(ROW()-1,Лист8!$H$3:$H$4000,0),1),0)</f>
        <v>0</v>
      </c>
      <c r="C804" s="66" t="s">
        <v>36</v>
      </c>
      <c r="D804" s="66">
        <f>IFERROR(INDEX(Лист8!$A$3:$F$4000,MATCH(ROW()-1,Лист8!$H$3:$H$4000,0),4),0)</f>
        <v>0</v>
      </c>
      <c r="E804" s="66" t="str">
        <f>IFERROR(INDEX('Отчет о движении сырья'!$C$9:$C$259,MATCH(D804,'Отчет о движении сырья'!$B$9:$B$259,0),1),"")</f>
        <v/>
      </c>
      <c r="F804" s="89" t="str">
        <f>IFERROR(INDEX('Отчет о движении сырья'!$D$9:$D$259,MATCH(D804,'Отчет о движении сырья'!$B$9:$B$259,0),1),"")</f>
        <v/>
      </c>
      <c r="G804" s="90">
        <f>IFERROR(INDEX(Лист8!$A$3:$F$4000,MATCH(ROW()-1,Лист8!$H$3:$H$4000,0),6),0)</f>
        <v>0</v>
      </c>
      <c r="H804" s="91">
        <f>IFERROR(((SUMIFS('Приход сырья'!$H$2:$H$2000,'Приход сырья'!$A$2:$A$2000,"&lt;="&amp;DATE(YEAR($A804),MONTH($A804)+1,1)-1,'Приход сырья'!$D$2:$D$2000,$D804)-SUMIFS($H$2:$H$2000,$A$2:$A$2000,"&lt;"&amp;$A804,$D$2:$D$2000,$D804))/(SUMIFS('Приход сырья'!$G$2:$G$2000,'Приход сырья'!$A$2:$A$2000,"&lt;="&amp;DATE(YEAR($A804),MONTH($A804)+1,1)-1,'Приход сырья'!$D$2:$D$2000,$D804)-SUMIFS($G$2:$G$2000,$A$2:$A$2000,"&lt;"&amp;$A804,$D$2:$D$2000,$D804))*G804),0)</f>
        <v>0</v>
      </c>
    </row>
    <row r="805" spans="1:8">
      <c r="A805" s="88">
        <f>IFERROR(INDEX(Лист8!$A$3:$F$4000,MATCH(ROW()-1,Лист8!$H$3:$H$4000,0),2),0)</f>
        <v>0</v>
      </c>
      <c r="B805" s="89">
        <f>IFERROR(INDEX(Лист8!$A$3:$F$4000,MATCH(ROW()-1,Лист8!$H$3:$H$4000,0),1),0)</f>
        <v>0</v>
      </c>
      <c r="C805" s="66" t="s">
        <v>36</v>
      </c>
      <c r="D805" s="66">
        <f>IFERROR(INDEX(Лист8!$A$3:$F$4000,MATCH(ROW()-1,Лист8!$H$3:$H$4000,0),4),0)</f>
        <v>0</v>
      </c>
      <c r="E805" s="66" t="str">
        <f>IFERROR(INDEX('Отчет о движении сырья'!$C$9:$C$259,MATCH(D805,'Отчет о движении сырья'!$B$9:$B$259,0),1),"")</f>
        <v/>
      </c>
      <c r="F805" s="89" t="str">
        <f>IFERROR(INDEX('Отчет о движении сырья'!$D$9:$D$259,MATCH(D805,'Отчет о движении сырья'!$B$9:$B$259,0),1),"")</f>
        <v/>
      </c>
      <c r="G805" s="90">
        <f>IFERROR(INDEX(Лист8!$A$3:$F$4000,MATCH(ROW()-1,Лист8!$H$3:$H$4000,0),6),0)</f>
        <v>0</v>
      </c>
      <c r="H805" s="91">
        <f>IFERROR(((SUMIFS('Приход сырья'!$H$2:$H$2000,'Приход сырья'!$A$2:$A$2000,"&lt;="&amp;DATE(YEAR($A805),MONTH($A805)+1,1)-1,'Приход сырья'!$D$2:$D$2000,$D805)-SUMIFS($H$2:$H$2000,$A$2:$A$2000,"&lt;"&amp;$A805,$D$2:$D$2000,$D805))/(SUMIFS('Приход сырья'!$G$2:$G$2000,'Приход сырья'!$A$2:$A$2000,"&lt;="&amp;DATE(YEAR($A805),MONTH($A805)+1,1)-1,'Приход сырья'!$D$2:$D$2000,$D805)-SUMIFS($G$2:$G$2000,$A$2:$A$2000,"&lt;"&amp;$A805,$D$2:$D$2000,$D805))*G805),0)</f>
        <v>0</v>
      </c>
    </row>
    <row r="806" spans="1:8">
      <c r="A806" s="88">
        <f>IFERROR(INDEX(Лист8!$A$3:$F$4000,MATCH(ROW()-1,Лист8!$H$3:$H$4000,0),2),0)</f>
        <v>0</v>
      </c>
      <c r="B806" s="89">
        <f>IFERROR(INDEX(Лист8!$A$3:$F$4000,MATCH(ROW()-1,Лист8!$H$3:$H$4000,0),1),0)</f>
        <v>0</v>
      </c>
      <c r="C806" s="66" t="s">
        <v>36</v>
      </c>
      <c r="D806" s="66">
        <f>IFERROR(INDEX(Лист8!$A$3:$F$4000,MATCH(ROW()-1,Лист8!$H$3:$H$4000,0),4),0)</f>
        <v>0</v>
      </c>
      <c r="E806" s="66" t="str">
        <f>IFERROR(INDEX('Отчет о движении сырья'!$C$9:$C$259,MATCH(D806,'Отчет о движении сырья'!$B$9:$B$259,0),1),"")</f>
        <v/>
      </c>
      <c r="F806" s="89" t="str">
        <f>IFERROR(INDEX('Отчет о движении сырья'!$D$9:$D$259,MATCH(D806,'Отчет о движении сырья'!$B$9:$B$259,0),1),"")</f>
        <v/>
      </c>
      <c r="G806" s="90">
        <f>IFERROR(INDEX(Лист8!$A$3:$F$4000,MATCH(ROW()-1,Лист8!$H$3:$H$4000,0),6),0)</f>
        <v>0</v>
      </c>
      <c r="H806" s="91">
        <f>IFERROR(((SUMIFS('Приход сырья'!$H$2:$H$2000,'Приход сырья'!$A$2:$A$2000,"&lt;="&amp;DATE(YEAR($A806),MONTH($A806)+1,1)-1,'Приход сырья'!$D$2:$D$2000,$D806)-SUMIFS($H$2:$H$2000,$A$2:$A$2000,"&lt;"&amp;$A806,$D$2:$D$2000,$D806))/(SUMIFS('Приход сырья'!$G$2:$G$2000,'Приход сырья'!$A$2:$A$2000,"&lt;="&amp;DATE(YEAR($A806),MONTH($A806)+1,1)-1,'Приход сырья'!$D$2:$D$2000,$D806)-SUMIFS($G$2:$G$2000,$A$2:$A$2000,"&lt;"&amp;$A806,$D$2:$D$2000,$D806))*G806),0)</f>
        <v>0</v>
      </c>
    </row>
    <row r="807" spans="1:8">
      <c r="A807" s="88">
        <f>IFERROR(INDEX(Лист8!$A$3:$F$4000,MATCH(ROW()-1,Лист8!$H$3:$H$4000,0),2),0)</f>
        <v>0</v>
      </c>
      <c r="B807" s="89">
        <f>IFERROR(INDEX(Лист8!$A$3:$F$4000,MATCH(ROW()-1,Лист8!$H$3:$H$4000,0),1),0)</f>
        <v>0</v>
      </c>
      <c r="C807" s="66" t="s">
        <v>36</v>
      </c>
      <c r="D807" s="66">
        <f>IFERROR(INDEX(Лист8!$A$3:$F$4000,MATCH(ROW()-1,Лист8!$H$3:$H$4000,0),4),0)</f>
        <v>0</v>
      </c>
      <c r="E807" s="66" t="str">
        <f>IFERROR(INDEX('Отчет о движении сырья'!$C$9:$C$259,MATCH(D807,'Отчет о движении сырья'!$B$9:$B$259,0),1),"")</f>
        <v/>
      </c>
      <c r="F807" s="89" t="str">
        <f>IFERROR(INDEX('Отчет о движении сырья'!$D$9:$D$259,MATCH(D807,'Отчет о движении сырья'!$B$9:$B$259,0),1),"")</f>
        <v/>
      </c>
      <c r="G807" s="90">
        <f>IFERROR(INDEX(Лист8!$A$3:$F$4000,MATCH(ROW()-1,Лист8!$H$3:$H$4000,0),6),0)</f>
        <v>0</v>
      </c>
      <c r="H807" s="91">
        <f>IFERROR(((SUMIFS('Приход сырья'!$H$2:$H$2000,'Приход сырья'!$A$2:$A$2000,"&lt;="&amp;DATE(YEAR($A807),MONTH($A807)+1,1)-1,'Приход сырья'!$D$2:$D$2000,$D807)-SUMIFS($H$2:$H$2000,$A$2:$A$2000,"&lt;"&amp;$A807,$D$2:$D$2000,$D807))/(SUMIFS('Приход сырья'!$G$2:$G$2000,'Приход сырья'!$A$2:$A$2000,"&lt;="&amp;DATE(YEAR($A807),MONTH($A807)+1,1)-1,'Приход сырья'!$D$2:$D$2000,$D807)-SUMIFS($G$2:$G$2000,$A$2:$A$2000,"&lt;"&amp;$A807,$D$2:$D$2000,$D807))*G807),0)</f>
        <v>0</v>
      </c>
    </row>
    <row r="808" spans="1:8">
      <c r="A808" s="88">
        <f>IFERROR(INDEX(Лист8!$A$3:$F$4000,MATCH(ROW()-1,Лист8!$H$3:$H$4000,0),2),0)</f>
        <v>0</v>
      </c>
      <c r="B808" s="89">
        <f>IFERROR(INDEX(Лист8!$A$3:$F$4000,MATCH(ROW()-1,Лист8!$H$3:$H$4000,0),1),0)</f>
        <v>0</v>
      </c>
      <c r="C808" s="66" t="s">
        <v>36</v>
      </c>
      <c r="D808" s="66">
        <f>IFERROR(INDEX(Лист8!$A$3:$F$4000,MATCH(ROW()-1,Лист8!$H$3:$H$4000,0),4),0)</f>
        <v>0</v>
      </c>
      <c r="E808" s="66" t="str">
        <f>IFERROR(INDEX('Отчет о движении сырья'!$C$9:$C$259,MATCH(D808,'Отчет о движении сырья'!$B$9:$B$259,0),1),"")</f>
        <v/>
      </c>
      <c r="F808" s="89" t="str">
        <f>IFERROR(INDEX('Отчет о движении сырья'!$D$9:$D$259,MATCH(D808,'Отчет о движении сырья'!$B$9:$B$259,0),1),"")</f>
        <v/>
      </c>
      <c r="G808" s="90">
        <f>IFERROR(INDEX(Лист8!$A$3:$F$4000,MATCH(ROW()-1,Лист8!$H$3:$H$4000,0),6),0)</f>
        <v>0</v>
      </c>
      <c r="H808" s="91">
        <f>IFERROR(((SUMIFS('Приход сырья'!$H$2:$H$2000,'Приход сырья'!$A$2:$A$2000,"&lt;="&amp;DATE(YEAR($A808),MONTH($A808)+1,1)-1,'Приход сырья'!$D$2:$D$2000,$D808)-SUMIFS($H$2:$H$2000,$A$2:$A$2000,"&lt;"&amp;$A808,$D$2:$D$2000,$D808))/(SUMIFS('Приход сырья'!$G$2:$G$2000,'Приход сырья'!$A$2:$A$2000,"&lt;="&amp;DATE(YEAR($A808),MONTH($A808)+1,1)-1,'Приход сырья'!$D$2:$D$2000,$D808)-SUMIFS($G$2:$G$2000,$A$2:$A$2000,"&lt;"&amp;$A808,$D$2:$D$2000,$D808))*G808),0)</f>
        <v>0</v>
      </c>
    </row>
    <row r="809" spans="1:8">
      <c r="A809" s="88">
        <f>IFERROR(INDEX(Лист8!$A$3:$F$4000,MATCH(ROW()-1,Лист8!$H$3:$H$4000,0),2),0)</f>
        <v>0</v>
      </c>
      <c r="B809" s="89">
        <f>IFERROR(INDEX(Лист8!$A$3:$F$4000,MATCH(ROW()-1,Лист8!$H$3:$H$4000,0),1),0)</f>
        <v>0</v>
      </c>
      <c r="C809" s="66" t="s">
        <v>36</v>
      </c>
      <c r="D809" s="66">
        <f>IFERROR(INDEX(Лист8!$A$3:$F$4000,MATCH(ROW()-1,Лист8!$H$3:$H$4000,0),4),0)</f>
        <v>0</v>
      </c>
      <c r="E809" s="66" t="str">
        <f>IFERROR(INDEX('Отчет о движении сырья'!$C$9:$C$259,MATCH(D809,'Отчет о движении сырья'!$B$9:$B$259,0),1),"")</f>
        <v/>
      </c>
      <c r="F809" s="89" t="str">
        <f>IFERROR(INDEX('Отчет о движении сырья'!$D$9:$D$259,MATCH(D809,'Отчет о движении сырья'!$B$9:$B$259,0),1),"")</f>
        <v/>
      </c>
      <c r="G809" s="90">
        <f>IFERROR(INDEX(Лист8!$A$3:$F$4000,MATCH(ROW()-1,Лист8!$H$3:$H$4000,0),6),0)</f>
        <v>0</v>
      </c>
      <c r="H809" s="91">
        <f>IFERROR(((SUMIFS('Приход сырья'!$H$2:$H$2000,'Приход сырья'!$A$2:$A$2000,"&lt;="&amp;DATE(YEAR($A809),MONTH($A809)+1,1)-1,'Приход сырья'!$D$2:$D$2000,$D809)-SUMIFS($H$2:$H$2000,$A$2:$A$2000,"&lt;"&amp;$A809,$D$2:$D$2000,$D809))/(SUMIFS('Приход сырья'!$G$2:$G$2000,'Приход сырья'!$A$2:$A$2000,"&lt;="&amp;DATE(YEAR($A809),MONTH($A809)+1,1)-1,'Приход сырья'!$D$2:$D$2000,$D809)-SUMIFS($G$2:$G$2000,$A$2:$A$2000,"&lt;"&amp;$A809,$D$2:$D$2000,$D809))*G809),0)</f>
        <v>0</v>
      </c>
    </row>
    <row r="810" spans="1:8">
      <c r="A810" s="88">
        <f>IFERROR(INDEX(Лист8!$A$3:$F$4000,MATCH(ROW()-1,Лист8!$H$3:$H$4000,0),2),0)</f>
        <v>0</v>
      </c>
      <c r="B810" s="89">
        <f>IFERROR(INDEX(Лист8!$A$3:$F$4000,MATCH(ROW()-1,Лист8!$H$3:$H$4000,0),1),0)</f>
        <v>0</v>
      </c>
      <c r="C810" s="66" t="s">
        <v>36</v>
      </c>
      <c r="D810" s="66">
        <f>IFERROR(INDEX(Лист8!$A$3:$F$4000,MATCH(ROW()-1,Лист8!$H$3:$H$4000,0),4),0)</f>
        <v>0</v>
      </c>
      <c r="E810" s="66" t="str">
        <f>IFERROR(INDEX('Отчет о движении сырья'!$C$9:$C$259,MATCH(D810,'Отчет о движении сырья'!$B$9:$B$259,0),1),"")</f>
        <v/>
      </c>
      <c r="F810" s="89" t="str">
        <f>IFERROR(INDEX('Отчет о движении сырья'!$D$9:$D$259,MATCH(D810,'Отчет о движении сырья'!$B$9:$B$259,0),1),"")</f>
        <v/>
      </c>
      <c r="G810" s="90">
        <f>IFERROR(INDEX(Лист8!$A$3:$F$4000,MATCH(ROW()-1,Лист8!$H$3:$H$4000,0),6),0)</f>
        <v>0</v>
      </c>
      <c r="H810" s="91">
        <f>IFERROR(((SUMIFS('Приход сырья'!$H$2:$H$2000,'Приход сырья'!$A$2:$A$2000,"&lt;="&amp;DATE(YEAR($A810),MONTH($A810)+1,1)-1,'Приход сырья'!$D$2:$D$2000,$D810)-SUMIFS($H$2:$H$2000,$A$2:$A$2000,"&lt;"&amp;$A810,$D$2:$D$2000,$D810))/(SUMIFS('Приход сырья'!$G$2:$G$2000,'Приход сырья'!$A$2:$A$2000,"&lt;="&amp;DATE(YEAR($A810),MONTH($A810)+1,1)-1,'Приход сырья'!$D$2:$D$2000,$D810)-SUMIFS($G$2:$G$2000,$A$2:$A$2000,"&lt;"&amp;$A810,$D$2:$D$2000,$D810))*G810),0)</f>
        <v>0</v>
      </c>
    </row>
    <row r="811" spans="1:8">
      <c r="A811" s="88">
        <f>IFERROR(INDEX(Лист8!$A$3:$F$4000,MATCH(ROW()-1,Лист8!$H$3:$H$4000,0),2),0)</f>
        <v>0</v>
      </c>
      <c r="B811" s="89">
        <f>IFERROR(INDEX(Лист8!$A$3:$F$4000,MATCH(ROW()-1,Лист8!$H$3:$H$4000,0),1),0)</f>
        <v>0</v>
      </c>
      <c r="C811" s="66" t="s">
        <v>36</v>
      </c>
      <c r="D811" s="66">
        <f>IFERROR(INDEX(Лист8!$A$3:$F$4000,MATCH(ROW()-1,Лист8!$H$3:$H$4000,0),4),0)</f>
        <v>0</v>
      </c>
      <c r="E811" s="66" t="str">
        <f>IFERROR(INDEX('Отчет о движении сырья'!$C$9:$C$259,MATCH(D811,'Отчет о движении сырья'!$B$9:$B$259,0),1),"")</f>
        <v/>
      </c>
      <c r="F811" s="89" t="str">
        <f>IFERROR(INDEX('Отчет о движении сырья'!$D$9:$D$259,MATCH(D811,'Отчет о движении сырья'!$B$9:$B$259,0),1),"")</f>
        <v/>
      </c>
      <c r="G811" s="90">
        <f>IFERROR(INDEX(Лист8!$A$3:$F$4000,MATCH(ROW()-1,Лист8!$H$3:$H$4000,0),6),0)</f>
        <v>0</v>
      </c>
      <c r="H811" s="91">
        <f>IFERROR(((SUMIFS('Приход сырья'!$H$2:$H$2000,'Приход сырья'!$A$2:$A$2000,"&lt;="&amp;DATE(YEAR($A811),MONTH($A811)+1,1)-1,'Приход сырья'!$D$2:$D$2000,$D811)-SUMIFS($H$2:$H$2000,$A$2:$A$2000,"&lt;"&amp;$A811,$D$2:$D$2000,$D811))/(SUMIFS('Приход сырья'!$G$2:$G$2000,'Приход сырья'!$A$2:$A$2000,"&lt;="&amp;DATE(YEAR($A811),MONTH($A811)+1,1)-1,'Приход сырья'!$D$2:$D$2000,$D811)-SUMIFS($G$2:$G$2000,$A$2:$A$2000,"&lt;"&amp;$A811,$D$2:$D$2000,$D811))*G811),0)</f>
        <v>0</v>
      </c>
    </row>
    <row r="812" spans="1:8">
      <c r="A812" s="88">
        <f>IFERROR(INDEX(Лист8!$A$3:$F$4000,MATCH(ROW()-1,Лист8!$H$3:$H$4000,0),2),0)</f>
        <v>0</v>
      </c>
      <c r="B812" s="89">
        <f>IFERROR(INDEX(Лист8!$A$3:$F$4000,MATCH(ROW()-1,Лист8!$H$3:$H$4000,0),1),0)</f>
        <v>0</v>
      </c>
      <c r="C812" s="66" t="s">
        <v>36</v>
      </c>
      <c r="D812" s="66">
        <f>IFERROR(INDEX(Лист8!$A$3:$F$4000,MATCH(ROW()-1,Лист8!$H$3:$H$4000,0),4),0)</f>
        <v>0</v>
      </c>
      <c r="E812" s="66" t="str">
        <f>IFERROR(INDEX('Отчет о движении сырья'!$C$9:$C$259,MATCH(D812,'Отчет о движении сырья'!$B$9:$B$259,0),1),"")</f>
        <v/>
      </c>
      <c r="F812" s="89" t="str">
        <f>IFERROR(INDEX('Отчет о движении сырья'!$D$9:$D$259,MATCH(D812,'Отчет о движении сырья'!$B$9:$B$259,0),1),"")</f>
        <v/>
      </c>
      <c r="G812" s="90">
        <f>IFERROR(INDEX(Лист8!$A$3:$F$4000,MATCH(ROW()-1,Лист8!$H$3:$H$4000,0),6),0)</f>
        <v>0</v>
      </c>
      <c r="H812" s="91">
        <f>IFERROR(((SUMIFS('Приход сырья'!$H$2:$H$2000,'Приход сырья'!$A$2:$A$2000,"&lt;="&amp;DATE(YEAR($A812),MONTH($A812)+1,1)-1,'Приход сырья'!$D$2:$D$2000,$D812)-SUMIFS($H$2:$H$2000,$A$2:$A$2000,"&lt;"&amp;$A812,$D$2:$D$2000,$D812))/(SUMIFS('Приход сырья'!$G$2:$G$2000,'Приход сырья'!$A$2:$A$2000,"&lt;="&amp;DATE(YEAR($A812),MONTH($A812)+1,1)-1,'Приход сырья'!$D$2:$D$2000,$D812)-SUMIFS($G$2:$G$2000,$A$2:$A$2000,"&lt;"&amp;$A812,$D$2:$D$2000,$D812))*G812),0)</f>
        <v>0</v>
      </c>
    </row>
    <row r="813" spans="1:8">
      <c r="A813" s="88">
        <f>IFERROR(INDEX(Лист8!$A$3:$F$4000,MATCH(ROW()-1,Лист8!$H$3:$H$4000,0),2),0)</f>
        <v>0</v>
      </c>
      <c r="B813" s="89">
        <f>IFERROR(INDEX(Лист8!$A$3:$F$4000,MATCH(ROW()-1,Лист8!$H$3:$H$4000,0),1),0)</f>
        <v>0</v>
      </c>
      <c r="C813" s="66" t="s">
        <v>36</v>
      </c>
      <c r="D813" s="66">
        <f>IFERROR(INDEX(Лист8!$A$3:$F$4000,MATCH(ROW()-1,Лист8!$H$3:$H$4000,0),4),0)</f>
        <v>0</v>
      </c>
      <c r="E813" s="66" t="str">
        <f>IFERROR(INDEX('Отчет о движении сырья'!$C$9:$C$259,MATCH(D813,'Отчет о движении сырья'!$B$9:$B$259,0),1),"")</f>
        <v/>
      </c>
      <c r="F813" s="89" t="str">
        <f>IFERROR(INDEX('Отчет о движении сырья'!$D$9:$D$259,MATCH(D813,'Отчет о движении сырья'!$B$9:$B$259,0),1),"")</f>
        <v/>
      </c>
      <c r="G813" s="90">
        <f>IFERROR(INDEX(Лист8!$A$3:$F$4000,MATCH(ROW()-1,Лист8!$H$3:$H$4000,0),6),0)</f>
        <v>0</v>
      </c>
      <c r="H813" s="91">
        <f>IFERROR(((SUMIFS('Приход сырья'!$H$2:$H$2000,'Приход сырья'!$A$2:$A$2000,"&lt;="&amp;DATE(YEAR($A813),MONTH($A813)+1,1)-1,'Приход сырья'!$D$2:$D$2000,$D813)-SUMIFS($H$2:$H$2000,$A$2:$A$2000,"&lt;"&amp;$A813,$D$2:$D$2000,$D813))/(SUMIFS('Приход сырья'!$G$2:$G$2000,'Приход сырья'!$A$2:$A$2000,"&lt;="&amp;DATE(YEAR($A813),MONTH($A813)+1,1)-1,'Приход сырья'!$D$2:$D$2000,$D813)-SUMIFS($G$2:$G$2000,$A$2:$A$2000,"&lt;"&amp;$A813,$D$2:$D$2000,$D813))*G813),0)</f>
        <v>0</v>
      </c>
    </row>
    <row r="814" spans="1:8">
      <c r="A814" s="88">
        <f>IFERROR(INDEX(Лист8!$A$3:$F$4000,MATCH(ROW()-1,Лист8!$H$3:$H$4000,0),2),0)</f>
        <v>0</v>
      </c>
      <c r="B814" s="89">
        <f>IFERROR(INDEX(Лист8!$A$3:$F$4000,MATCH(ROW()-1,Лист8!$H$3:$H$4000,0),1),0)</f>
        <v>0</v>
      </c>
      <c r="C814" s="66" t="s">
        <v>36</v>
      </c>
      <c r="D814" s="66">
        <f>IFERROR(INDEX(Лист8!$A$3:$F$4000,MATCH(ROW()-1,Лист8!$H$3:$H$4000,0),4),0)</f>
        <v>0</v>
      </c>
      <c r="E814" s="66" t="str">
        <f>IFERROR(INDEX('Отчет о движении сырья'!$C$9:$C$259,MATCH(D814,'Отчет о движении сырья'!$B$9:$B$259,0),1),"")</f>
        <v/>
      </c>
      <c r="F814" s="89" t="str">
        <f>IFERROR(INDEX('Отчет о движении сырья'!$D$9:$D$259,MATCH(D814,'Отчет о движении сырья'!$B$9:$B$259,0),1),"")</f>
        <v/>
      </c>
      <c r="G814" s="90">
        <f>IFERROR(INDEX(Лист8!$A$3:$F$4000,MATCH(ROW()-1,Лист8!$H$3:$H$4000,0),6),0)</f>
        <v>0</v>
      </c>
      <c r="H814" s="91">
        <f>IFERROR(((SUMIFS('Приход сырья'!$H$2:$H$2000,'Приход сырья'!$A$2:$A$2000,"&lt;="&amp;DATE(YEAR($A814),MONTH($A814)+1,1)-1,'Приход сырья'!$D$2:$D$2000,$D814)-SUMIFS($H$2:$H$2000,$A$2:$A$2000,"&lt;"&amp;$A814,$D$2:$D$2000,$D814))/(SUMIFS('Приход сырья'!$G$2:$G$2000,'Приход сырья'!$A$2:$A$2000,"&lt;="&amp;DATE(YEAR($A814),MONTH($A814)+1,1)-1,'Приход сырья'!$D$2:$D$2000,$D814)-SUMIFS($G$2:$G$2000,$A$2:$A$2000,"&lt;"&amp;$A814,$D$2:$D$2000,$D814))*G814),0)</f>
        <v>0</v>
      </c>
    </row>
    <row r="815" spans="1:8">
      <c r="A815" s="88">
        <f>IFERROR(INDEX(Лист8!$A$3:$F$4000,MATCH(ROW()-1,Лист8!$H$3:$H$4000,0),2),0)</f>
        <v>0</v>
      </c>
      <c r="B815" s="89">
        <f>IFERROR(INDEX(Лист8!$A$3:$F$4000,MATCH(ROW()-1,Лист8!$H$3:$H$4000,0),1),0)</f>
        <v>0</v>
      </c>
      <c r="C815" s="66" t="s">
        <v>36</v>
      </c>
      <c r="D815" s="66">
        <f>IFERROR(INDEX(Лист8!$A$3:$F$4000,MATCH(ROW()-1,Лист8!$H$3:$H$4000,0),4),0)</f>
        <v>0</v>
      </c>
      <c r="E815" s="66" t="str">
        <f>IFERROR(INDEX('Отчет о движении сырья'!$C$9:$C$259,MATCH(D815,'Отчет о движении сырья'!$B$9:$B$259,0),1),"")</f>
        <v/>
      </c>
      <c r="F815" s="89" t="str">
        <f>IFERROR(INDEX('Отчет о движении сырья'!$D$9:$D$259,MATCH(D815,'Отчет о движении сырья'!$B$9:$B$259,0),1),"")</f>
        <v/>
      </c>
      <c r="G815" s="90">
        <f>IFERROR(INDEX(Лист8!$A$3:$F$4000,MATCH(ROW()-1,Лист8!$H$3:$H$4000,0),6),0)</f>
        <v>0</v>
      </c>
      <c r="H815" s="91">
        <f>IFERROR(((SUMIFS('Приход сырья'!$H$2:$H$2000,'Приход сырья'!$A$2:$A$2000,"&lt;="&amp;DATE(YEAR($A815),MONTH($A815)+1,1)-1,'Приход сырья'!$D$2:$D$2000,$D815)-SUMIFS($H$2:$H$2000,$A$2:$A$2000,"&lt;"&amp;$A815,$D$2:$D$2000,$D815))/(SUMIFS('Приход сырья'!$G$2:$G$2000,'Приход сырья'!$A$2:$A$2000,"&lt;="&amp;DATE(YEAR($A815),MONTH($A815)+1,1)-1,'Приход сырья'!$D$2:$D$2000,$D815)-SUMIFS($G$2:$G$2000,$A$2:$A$2000,"&lt;"&amp;$A815,$D$2:$D$2000,$D815))*G815),0)</f>
        <v>0</v>
      </c>
    </row>
    <row r="816" spans="1:8">
      <c r="A816" s="88">
        <f>IFERROR(INDEX(Лист8!$A$3:$F$4000,MATCH(ROW()-1,Лист8!$H$3:$H$4000,0),2),0)</f>
        <v>0</v>
      </c>
      <c r="B816" s="89">
        <f>IFERROR(INDEX(Лист8!$A$3:$F$4000,MATCH(ROW()-1,Лист8!$H$3:$H$4000,0),1),0)</f>
        <v>0</v>
      </c>
      <c r="C816" s="66" t="s">
        <v>36</v>
      </c>
      <c r="D816" s="66">
        <f>IFERROR(INDEX(Лист8!$A$3:$F$4000,MATCH(ROW()-1,Лист8!$H$3:$H$4000,0),4),0)</f>
        <v>0</v>
      </c>
      <c r="E816" s="66" t="str">
        <f>IFERROR(INDEX('Отчет о движении сырья'!$C$9:$C$259,MATCH(D816,'Отчет о движении сырья'!$B$9:$B$259,0),1),"")</f>
        <v/>
      </c>
      <c r="F816" s="89" t="str">
        <f>IFERROR(INDEX('Отчет о движении сырья'!$D$9:$D$259,MATCH(D816,'Отчет о движении сырья'!$B$9:$B$259,0),1),"")</f>
        <v/>
      </c>
      <c r="G816" s="90">
        <f>IFERROR(INDEX(Лист8!$A$3:$F$4000,MATCH(ROW()-1,Лист8!$H$3:$H$4000,0),6),0)</f>
        <v>0</v>
      </c>
      <c r="H816" s="91">
        <f>IFERROR(((SUMIFS('Приход сырья'!$H$2:$H$2000,'Приход сырья'!$A$2:$A$2000,"&lt;="&amp;DATE(YEAR($A816),MONTH($A816)+1,1)-1,'Приход сырья'!$D$2:$D$2000,$D816)-SUMIFS($H$2:$H$2000,$A$2:$A$2000,"&lt;"&amp;$A816,$D$2:$D$2000,$D816))/(SUMIFS('Приход сырья'!$G$2:$G$2000,'Приход сырья'!$A$2:$A$2000,"&lt;="&amp;DATE(YEAR($A816),MONTH($A816)+1,1)-1,'Приход сырья'!$D$2:$D$2000,$D816)-SUMIFS($G$2:$G$2000,$A$2:$A$2000,"&lt;"&amp;$A816,$D$2:$D$2000,$D816))*G816),0)</f>
        <v>0</v>
      </c>
    </row>
    <row r="817" spans="1:8">
      <c r="A817" s="88">
        <f>IFERROR(INDEX(Лист8!$A$3:$F$4000,MATCH(ROW()-1,Лист8!$H$3:$H$4000,0),2),0)</f>
        <v>0</v>
      </c>
      <c r="B817" s="89">
        <f>IFERROR(INDEX(Лист8!$A$3:$F$4000,MATCH(ROW()-1,Лист8!$H$3:$H$4000,0),1),0)</f>
        <v>0</v>
      </c>
      <c r="C817" s="66" t="s">
        <v>36</v>
      </c>
      <c r="D817" s="66">
        <f>IFERROR(INDEX(Лист8!$A$3:$F$4000,MATCH(ROW()-1,Лист8!$H$3:$H$4000,0),4),0)</f>
        <v>0</v>
      </c>
      <c r="E817" s="66" t="str">
        <f>IFERROR(INDEX('Отчет о движении сырья'!$C$9:$C$259,MATCH(D817,'Отчет о движении сырья'!$B$9:$B$259,0),1),"")</f>
        <v/>
      </c>
      <c r="F817" s="89" t="str">
        <f>IFERROR(INDEX('Отчет о движении сырья'!$D$9:$D$259,MATCH(D817,'Отчет о движении сырья'!$B$9:$B$259,0),1),"")</f>
        <v/>
      </c>
      <c r="G817" s="90">
        <f>IFERROR(INDEX(Лист8!$A$3:$F$4000,MATCH(ROW()-1,Лист8!$H$3:$H$4000,0),6),0)</f>
        <v>0</v>
      </c>
      <c r="H817" s="91">
        <f>IFERROR(((SUMIFS('Приход сырья'!$H$2:$H$2000,'Приход сырья'!$A$2:$A$2000,"&lt;="&amp;DATE(YEAR($A817),MONTH($A817)+1,1)-1,'Приход сырья'!$D$2:$D$2000,$D817)-SUMIFS($H$2:$H$2000,$A$2:$A$2000,"&lt;"&amp;$A817,$D$2:$D$2000,$D817))/(SUMIFS('Приход сырья'!$G$2:$G$2000,'Приход сырья'!$A$2:$A$2000,"&lt;="&amp;DATE(YEAR($A817),MONTH($A817)+1,1)-1,'Приход сырья'!$D$2:$D$2000,$D817)-SUMIFS($G$2:$G$2000,$A$2:$A$2000,"&lt;"&amp;$A817,$D$2:$D$2000,$D817))*G817),0)</f>
        <v>0</v>
      </c>
    </row>
    <row r="818" spans="1:8">
      <c r="A818" s="88">
        <f>IFERROR(INDEX(Лист8!$A$3:$F$4000,MATCH(ROW()-1,Лист8!$H$3:$H$4000,0),2),0)</f>
        <v>0</v>
      </c>
      <c r="B818" s="89">
        <f>IFERROR(INDEX(Лист8!$A$3:$F$4000,MATCH(ROW()-1,Лист8!$H$3:$H$4000,0),1),0)</f>
        <v>0</v>
      </c>
      <c r="C818" s="66" t="s">
        <v>36</v>
      </c>
      <c r="D818" s="66">
        <f>IFERROR(INDEX(Лист8!$A$3:$F$4000,MATCH(ROW()-1,Лист8!$H$3:$H$4000,0),4),0)</f>
        <v>0</v>
      </c>
      <c r="E818" s="66" t="str">
        <f>IFERROR(INDEX('Отчет о движении сырья'!$C$9:$C$259,MATCH(D818,'Отчет о движении сырья'!$B$9:$B$259,0),1),"")</f>
        <v/>
      </c>
      <c r="F818" s="89" t="str">
        <f>IFERROR(INDEX('Отчет о движении сырья'!$D$9:$D$259,MATCH(D818,'Отчет о движении сырья'!$B$9:$B$259,0),1),"")</f>
        <v/>
      </c>
      <c r="G818" s="90">
        <f>IFERROR(INDEX(Лист8!$A$3:$F$4000,MATCH(ROW()-1,Лист8!$H$3:$H$4000,0),6),0)</f>
        <v>0</v>
      </c>
      <c r="H818" s="91">
        <f>IFERROR(((SUMIFS('Приход сырья'!$H$2:$H$2000,'Приход сырья'!$A$2:$A$2000,"&lt;="&amp;DATE(YEAR($A818),MONTH($A818)+1,1)-1,'Приход сырья'!$D$2:$D$2000,$D818)-SUMIFS($H$2:$H$2000,$A$2:$A$2000,"&lt;"&amp;$A818,$D$2:$D$2000,$D818))/(SUMIFS('Приход сырья'!$G$2:$G$2000,'Приход сырья'!$A$2:$A$2000,"&lt;="&amp;DATE(YEAR($A818),MONTH($A818)+1,1)-1,'Приход сырья'!$D$2:$D$2000,$D818)-SUMIFS($G$2:$G$2000,$A$2:$A$2000,"&lt;"&amp;$A818,$D$2:$D$2000,$D818))*G818),0)</f>
        <v>0</v>
      </c>
    </row>
    <row r="819" spans="1:8">
      <c r="A819" s="88">
        <f>IFERROR(INDEX(Лист8!$A$3:$F$4000,MATCH(ROW()-1,Лист8!$H$3:$H$4000,0),2),0)</f>
        <v>0</v>
      </c>
      <c r="B819" s="89">
        <f>IFERROR(INDEX(Лист8!$A$3:$F$4000,MATCH(ROW()-1,Лист8!$H$3:$H$4000,0),1),0)</f>
        <v>0</v>
      </c>
      <c r="C819" s="66" t="s">
        <v>36</v>
      </c>
      <c r="D819" s="66">
        <f>IFERROR(INDEX(Лист8!$A$3:$F$4000,MATCH(ROW()-1,Лист8!$H$3:$H$4000,0),4),0)</f>
        <v>0</v>
      </c>
      <c r="E819" s="66" t="str">
        <f>IFERROR(INDEX('Отчет о движении сырья'!$C$9:$C$259,MATCH(D819,'Отчет о движении сырья'!$B$9:$B$259,0),1),"")</f>
        <v/>
      </c>
      <c r="F819" s="89" t="str">
        <f>IFERROR(INDEX('Отчет о движении сырья'!$D$9:$D$259,MATCH(D819,'Отчет о движении сырья'!$B$9:$B$259,0),1),"")</f>
        <v/>
      </c>
      <c r="G819" s="90">
        <f>IFERROR(INDEX(Лист8!$A$3:$F$4000,MATCH(ROW()-1,Лист8!$H$3:$H$4000,0),6),0)</f>
        <v>0</v>
      </c>
      <c r="H819" s="91">
        <f>IFERROR(((SUMIFS('Приход сырья'!$H$2:$H$2000,'Приход сырья'!$A$2:$A$2000,"&lt;="&amp;DATE(YEAR($A819),MONTH($A819)+1,1)-1,'Приход сырья'!$D$2:$D$2000,$D819)-SUMIFS($H$2:$H$2000,$A$2:$A$2000,"&lt;"&amp;$A819,$D$2:$D$2000,$D819))/(SUMIFS('Приход сырья'!$G$2:$G$2000,'Приход сырья'!$A$2:$A$2000,"&lt;="&amp;DATE(YEAR($A819),MONTH($A819)+1,1)-1,'Приход сырья'!$D$2:$D$2000,$D819)-SUMIFS($G$2:$G$2000,$A$2:$A$2000,"&lt;"&amp;$A819,$D$2:$D$2000,$D819))*G819),0)</f>
        <v>0</v>
      </c>
    </row>
    <row r="820" spans="1:8">
      <c r="A820" s="88">
        <f>IFERROR(INDEX(Лист8!$A$3:$F$4000,MATCH(ROW()-1,Лист8!$H$3:$H$4000,0),2),0)</f>
        <v>0</v>
      </c>
      <c r="B820" s="89">
        <f>IFERROR(INDEX(Лист8!$A$3:$F$4000,MATCH(ROW()-1,Лист8!$H$3:$H$4000,0),1),0)</f>
        <v>0</v>
      </c>
      <c r="C820" s="66" t="s">
        <v>36</v>
      </c>
      <c r="D820" s="66">
        <f>IFERROR(INDEX(Лист8!$A$3:$F$4000,MATCH(ROW()-1,Лист8!$H$3:$H$4000,0),4),0)</f>
        <v>0</v>
      </c>
      <c r="E820" s="66" t="str">
        <f>IFERROR(INDEX('Отчет о движении сырья'!$C$9:$C$259,MATCH(D820,'Отчет о движении сырья'!$B$9:$B$259,0),1),"")</f>
        <v/>
      </c>
      <c r="F820" s="89" t="str">
        <f>IFERROR(INDEX('Отчет о движении сырья'!$D$9:$D$259,MATCH(D820,'Отчет о движении сырья'!$B$9:$B$259,0),1),"")</f>
        <v/>
      </c>
      <c r="G820" s="90">
        <f>IFERROR(INDEX(Лист8!$A$3:$F$4000,MATCH(ROW()-1,Лист8!$H$3:$H$4000,0),6),0)</f>
        <v>0</v>
      </c>
      <c r="H820" s="91">
        <f>IFERROR(((SUMIFS('Приход сырья'!$H$2:$H$2000,'Приход сырья'!$A$2:$A$2000,"&lt;="&amp;DATE(YEAR($A820),MONTH($A820)+1,1)-1,'Приход сырья'!$D$2:$D$2000,$D820)-SUMIFS($H$2:$H$2000,$A$2:$A$2000,"&lt;"&amp;$A820,$D$2:$D$2000,$D820))/(SUMIFS('Приход сырья'!$G$2:$G$2000,'Приход сырья'!$A$2:$A$2000,"&lt;="&amp;DATE(YEAR($A820),MONTH($A820)+1,1)-1,'Приход сырья'!$D$2:$D$2000,$D820)-SUMIFS($G$2:$G$2000,$A$2:$A$2000,"&lt;"&amp;$A820,$D$2:$D$2000,$D820))*G820),0)</f>
        <v>0</v>
      </c>
    </row>
    <row r="821" spans="1:8">
      <c r="A821" s="88">
        <f>IFERROR(INDEX(Лист8!$A$3:$F$4000,MATCH(ROW()-1,Лист8!$H$3:$H$4000,0),2),0)</f>
        <v>0</v>
      </c>
      <c r="B821" s="89">
        <f>IFERROR(INDEX(Лист8!$A$3:$F$4000,MATCH(ROW()-1,Лист8!$H$3:$H$4000,0),1),0)</f>
        <v>0</v>
      </c>
      <c r="C821" s="66" t="s">
        <v>36</v>
      </c>
      <c r="D821" s="66">
        <f>IFERROR(INDEX(Лист8!$A$3:$F$4000,MATCH(ROW()-1,Лист8!$H$3:$H$4000,0),4),0)</f>
        <v>0</v>
      </c>
      <c r="E821" s="66" t="str">
        <f>IFERROR(INDEX('Отчет о движении сырья'!$C$9:$C$259,MATCH(D821,'Отчет о движении сырья'!$B$9:$B$259,0),1),"")</f>
        <v/>
      </c>
      <c r="F821" s="89" t="str">
        <f>IFERROR(INDEX('Отчет о движении сырья'!$D$9:$D$259,MATCH(D821,'Отчет о движении сырья'!$B$9:$B$259,0),1),"")</f>
        <v/>
      </c>
      <c r="G821" s="90">
        <f>IFERROR(INDEX(Лист8!$A$3:$F$4000,MATCH(ROW()-1,Лист8!$H$3:$H$4000,0),6),0)</f>
        <v>0</v>
      </c>
      <c r="H821" s="91">
        <f>IFERROR(((SUMIFS('Приход сырья'!$H$2:$H$2000,'Приход сырья'!$A$2:$A$2000,"&lt;="&amp;DATE(YEAR($A821),MONTH($A821)+1,1)-1,'Приход сырья'!$D$2:$D$2000,$D821)-SUMIFS($H$2:$H$2000,$A$2:$A$2000,"&lt;"&amp;$A821,$D$2:$D$2000,$D821))/(SUMIFS('Приход сырья'!$G$2:$G$2000,'Приход сырья'!$A$2:$A$2000,"&lt;="&amp;DATE(YEAR($A821),MONTH($A821)+1,1)-1,'Приход сырья'!$D$2:$D$2000,$D821)-SUMIFS($G$2:$G$2000,$A$2:$A$2000,"&lt;"&amp;$A821,$D$2:$D$2000,$D821))*G821),0)</f>
        <v>0</v>
      </c>
    </row>
    <row r="822" spans="1:8">
      <c r="A822" s="88">
        <f>IFERROR(INDEX(Лист8!$A$3:$F$4000,MATCH(ROW()-1,Лист8!$H$3:$H$4000,0),2),0)</f>
        <v>0</v>
      </c>
      <c r="B822" s="89">
        <f>IFERROR(INDEX(Лист8!$A$3:$F$4000,MATCH(ROW()-1,Лист8!$H$3:$H$4000,0),1),0)</f>
        <v>0</v>
      </c>
      <c r="C822" s="66" t="s">
        <v>36</v>
      </c>
      <c r="D822" s="66">
        <f>IFERROR(INDEX(Лист8!$A$3:$F$4000,MATCH(ROW()-1,Лист8!$H$3:$H$4000,0),4),0)</f>
        <v>0</v>
      </c>
      <c r="E822" s="66" t="str">
        <f>IFERROR(INDEX('Отчет о движении сырья'!$C$9:$C$259,MATCH(D822,'Отчет о движении сырья'!$B$9:$B$259,0),1),"")</f>
        <v/>
      </c>
      <c r="F822" s="89" t="str">
        <f>IFERROR(INDEX('Отчет о движении сырья'!$D$9:$D$259,MATCH(D822,'Отчет о движении сырья'!$B$9:$B$259,0),1),"")</f>
        <v/>
      </c>
      <c r="G822" s="90">
        <f>IFERROR(INDEX(Лист8!$A$3:$F$4000,MATCH(ROW()-1,Лист8!$H$3:$H$4000,0),6),0)</f>
        <v>0</v>
      </c>
      <c r="H822" s="91">
        <f>IFERROR(((SUMIFS('Приход сырья'!$H$2:$H$2000,'Приход сырья'!$A$2:$A$2000,"&lt;="&amp;DATE(YEAR($A822),MONTH($A822)+1,1)-1,'Приход сырья'!$D$2:$D$2000,$D822)-SUMIFS($H$2:$H$2000,$A$2:$A$2000,"&lt;"&amp;$A822,$D$2:$D$2000,$D822))/(SUMIFS('Приход сырья'!$G$2:$G$2000,'Приход сырья'!$A$2:$A$2000,"&lt;="&amp;DATE(YEAR($A822),MONTH($A822)+1,1)-1,'Приход сырья'!$D$2:$D$2000,$D822)-SUMIFS($G$2:$G$2000,$A$2:$A$2000,"&lt;"&amp;$A822,$D$2:$D$2000,$D822))*G822),0)</f>
        <v>0</v>
      </c>
    </row>
    <row r="823" spans="1:8">
      <c r="A823" s="88">
        <f>IFERROR(INDEX(Лист8!$A$3:$F$4000,MATCH(ROW()-1,Лист8!$H$3:$H$4000,0),2),0)</f>
        <v>0</v>
      </c>
      <c r="B823" s="89">
        <f>IFERROR(INDEX(Лист8!$A$3:$F$4000,MATCH(ROW()-1,Лист8!$H$3:$H$4000,0),1),0)</f>
        <v>0</v>
      </c>
      <c r="C823" s="66" t="s">
        <v>36</v>
      </c>
      <c r="D823" s="66">
        <f>IFERROR(INDEX(Лист8!$A$3:$F$4000,MATCH(ROW()-1,Лист8!$H$3:$H$4000,0),4),0)</f>
        <v>0</v>
      </c>
      <c r="E823" s="66" t="str">
        <f>IFERROR(INDEX('Отчет о движении сырья'!$C$9:$C$259,MATCH(D823,'Отчет о движении сырья'!$B$9:$B$259,0),1),"")</f>
        <v/>
      </c>
      <c r="F823" s="89" t="str">
        <f>IFERROR(INDEX('Отчет о движении сырья'!$D$9:$D$259,MATCH(D823,'Отчет о движении сырья'!$B$9:$B$259,0),1),"")</f>
        <v/>
      </c>
      <c r="G823" s="90">
        <f>IFERROR(INDEX(Лист8!$A$3:$F$4000,MATCH(ROW()-1,Лист8!$H$3:$H$4000,0),6),0)</f>
        <v>0</v>
      </c>
      <c r="H823" s="91">
        <f>IFERROR(((SUMIFS('Приход сырья'!$H$2:$H$2000,'Приход сырья'!$A$2:$A$2000,"&lt;="&amp;DATE(YEAR($A823),MONTH($A823)+1,1)-1,'Приход сырья'!$D$2:$D$2000,$D823)-SUMIFS($H$2:$H$2000,$A$2:$A$2000,"&lt;"&amp;$A823,$D$2:$D$2000,$D823))/(SUMIFS('Приход сырья'!$G$2:$G$2000,'Приход сырья'!$A$2:$A$2000,"&lt;="&amp;DATE(YEAR($A823),MONTH($A823)+1,1)-1,'Приход сырья'!$D$2:$D$2000,$D823)-SUMIFS($G$2:$G$2000,$A$2:$A$2000,"&lt;"&amp;$A823,$D$2:$D$2000,$D823))*G823),0)</f>
        <v>0</v>
      </c>
    </row>
    <row r="824" spans="1:8">
      <c r="A824" s="88">
        <f>IFERROR(INDEX(Лист8!$A$3:$F$4000,MATCH(ROW()-1,Лист8!$H$3:$H$4000,0),2),0)</f>
        <v>0</v>
      </c>
      <c r="B824" s="89">
        <f>IFERROR(INDEX(Лист8!$A$3:$F$4000,MATCH(ROW()-1,Лист8!$H$3:$H$4000,0),1),0)</f>
        <v>0</v>
      </c>
      <c r="C824" s="66" t="s">
        <v>36</v>
      </c>
      <c r="D824" s="66">
        <f>IFERROR(INDEX(Лист8!$A$3:$F$4000,MATCH(ROW()-1,Лист8!$H$3:$H$4000,0),4),0)</f>
        <v>0</v>
      </c>
      <c r="E824" s="66" t="str">
        <f>IFERROR(INDEX('Отчет о движении сырья'!$C$9:$C$259,MATCH(D824,'Отчет о движении сырья'!$B$9:$B$259,0),1),"")</f>
        <v/>
      </c>
      <c r="F824" s="89" t="str">
        <f>IFERROR(INDEX('Отчет о движении сырья'!$D$9:$D$259,MATCH(D824,'Отчет о движении сырья'!$B$9:$B$259,0),1),"")</f>
        <v/>
      </c>
      <c r="G824" s="90">
        <f>IFERROR(INDEX(Лист8!$A$3:$F$4000,MATCH(ROW()-1,Лист8!$H$3:$H$4000,0),6),0)</f>
        <v>0</v>
      </c>
      <c r="H824" s="91">
        <f>IFERROR(((SUMIFS('Приход сырья'!$H$2:$H$2000,'Приход сырья'!$A$2:$A$2000,"&lt;="&amp;DATE(YEAR($A824),MONTH($A824)+1,1)-1,'Приход сырья'!$D$2:$D$2000,$D824)-SUMIFS($H$2:$H$2000,$A$2:$A$2000,"&lt;"&amp;$A824,$D$2:$D$2000,$D824))/(SUMIFS('Приход сырья'!$G$2:$G$2000,'Приход сырья'!$A$2:$A$2000,"&lt;="&amp;DATE(YEAR($A824),MONTH($A824)+1,1)-1,'Приход сырья'!$D$2:$D$2000,$D824)-SUMIFS($G$2:$G$2000,$A$2:$A$2000,"&lt;"&amp;$A824,$D$2:$D$2000,$D824))*G824),0)</f>
        <v>0</v>
      </c>
    </row>
    <row r="825" spans="1:8">
      <c r="A825" s="88">
        <f>IFERROR(INDEX(Лист8!$A$3:$F$4000,MATCH(ROW()-1,Лист8!$H$3:$H$4000,0),2),0)</f>
        <v>0</v>
      </c>
      <c r="B825" s="89">
        <f>IFERROR(INDEX(Лист8!$A$3:$F$4000,MATCH(ROW()-1,Лист8!$H$3:$H$4000,0),1),0)</f>
        <v>0</v>
      </c>
      <c r="C825" s="66" t="s">
        <v>36</v>
      </c>
      <c r="D825" s="66">
        <f>IFERROR(INDEX(Лист8!$A$3:$F$4000,MATCH(ROW()-1,Лист8!$H$3:$H$4000,0),4),0)</f>
        <v>0</v>
      </c>
      <c r="E825" s="66" t="str">
        <f>IFERROR(INDEX('Отчет о движении сырья'!$C$9:$C$259,MATCH(D825,'Отчет о движении сырья'!$B$9:$B$259,0),1),"")</f>
        <v/>
      </c>
      <c r="F825" s="89" t="str">
        <f>IFERROR(INDEX('Отчет о движении сырья'!$D$9:$D$259,MATCH(D825,'Отчет о движении сырья'!$B$9:$B$259,0),1),"")</f>
        <v/>
      </c>
      <c r="G825" s="90">
        <f>IFERROR(INDEX(Лист8!$A$3:$F$4000,MATCH(ROW()-1,Лист8!$H$3:$H$4000,0),6),0)</f>
        <v>0</v>
      </c>
      <c r="H825" s="91">
        <f>IFERROR(((SUMIFS('Приход сырья'!$H$2:$H$2000,'Приход сырья'!$A$2:$A$2000,"&lt;="&amp;DATE(YEAR($A825),MONTH($A825)+1,1)-1,'Приход сырья'!$D$2:$D$2000,$D825)-SUMIFS($H$2:$H$2000,$A$2:$A$2000,"&lt;"&amp;$A825,$D$2:$D$2000,$D825))/(SUMIFS('Приход сырья'!$G$2:$G$2000,'Приход сырья'!$A$2:$A$2000,"&lt;="&amp;DATE(YEAR($A825),MONTH($A825)+1,1)-1,'Приход сырья'!$D$2:$D$2000,$D825)-SUMIFS($G$2:$G$2000,$A$2:$A$2000,"&lt;"&amp;$A825,$D$2:$D$2000,$D825))*G825),0)</f>
        <v>0</v>
      </c>
    </row>
    <row r="826" spans="1:8">
      <c r="A826" s="88">
        <f>IFERROR(INDEX(Лист8!$A$3:$F$4000,MATCH(ROW()-1,Лист8!$H$3:$H$4000,0),2),0)</f>
        <v>0</v>
      </c>
      <c r="B826" s="89">
        <f>IFERROR(INDEX(Лист8!$A$3:$F$4000,MATCH(ROW()-1,Лист8!$H$3:$H$4000,0),1),0)</f>
        <v>0</v>
      </c>
      <c r="C826" s="66" t="s">
        <v>36</v>
      </c>
      <c r="D826" s="66">
        <f>IFERROR(INDEX(Лист8!$A$3:$F$4000,MATCH(ROW()-1,Лист8!$H$3:$H$4000,0),4),0)</f>
        <v>0</v>
      </c>
      <c r="E826" s="66" t="str">
        <f>IFERROR(INDEX('Отчет о движении сырья'!$C$9:$C$259,MATCH(D826,'Отчет о движении сырья'!$B$9:$B$259,0),1),"")</f>
        <v/>
      </c>
      <c r="F826" s="89" t="str">
        <f>IFERROR(INDEX('Отчет о движении сырья'!$D$9:$D$259,MATCH(D826,'Отчет о движении сырья'!$B$9:$B$259,0),1),"")</f>
        <v/>
      </c>
      <c r="G826" s="90">
        <f>IFERROR(INDEX(Лист8!$A$3:$F$4000,MATCH(ROW()-1,Лист8!$H$3:$H$4000,0),6),0)</f>
        <v>0</v>
      </c>
      <c r="H826" s="91">
        <f>IFERROR(((SUMIFS('Приход сырья'!$H$2:$H$2000,'Приход сырья'!$A$2:$A$2000,"&lt;="&amp;DATE(YEAR($A826),MONTH($A826)+1,1)-1,'Приход сырья'!$D$2:$D$2000,$D826)-SUMIFS($H$2:$H$2000,$A$2:$A$2000,"&lt;"&amp;$A826,$D$2:$D$2000,$D826))/(SUMIFS('Приход сырья'!$G$2:$G$2000,'Приход сырья'!$A$2:$A$2000,"&lt;="&amp;DATE(YEAR($A826),MONTH($A826)+1,1)-1,'Приход сырья'!$D$2:$D$2000,$D826)-SUMIFS($G$2:$G$2000,$A$2:$A$2000,"&lt;"&amp;$A826,$D$2:$D$2000,$D826))*G826),0)</f>
        <v>0</v>
      </c>
    </row>
    <row r="827" spans="1:8">
      <c r="A827" s="88">
        <f>IFERROR(INDEX(Лист8!$A$3:$F$4000,MATCH(ROW()-1,Лист8!$H$3:$H$4000,0),2),0)</f>
        <v>0</v>
      </c>
      <c r="B827" s="89">
        <f>IFERROR(INDEX(Лист8!$A$3:$F$4000,MATCH(ROW()-1,Лист8!$H$3:$H$4000,0),1),0)</f>
        <v>0</v>
      </c>
      <c r="C827" s="66" t="s">
        <v>36</v>
      </c>
      <c r="D827" s="66">
        <f>IFERROR(INDEX(Лист8!$A$3:$F$4000,MATCH(ROW()-1,Лист8!$H$3:$H$4000,0),4),0)</f>
        <v>0</v>
      </c>
      <c r="E827" s="66" t="str">
        <f>IFERROR(INDEX('Отчет о движении сырья'!$C$9:$C$259,MATCH(D827,'Отчет о движении сырья'!$B$9:$B$259,0),1),"")</f>
        <v/>
      </c>
      <c r="F827" s="89" t="str">
        <f>IFERROR(INDEX('Отчет о движении сырья'!$D$9:$D$259,MATCH(D827,'Отчет о движении сырья'!$B$9:$B$259,0),1),"")</f>
        <v/>
      </c>
      <c r="G827" s="90">
        <f>IFERROR(INDEX(Лист8!$A$3:$F$4000,MATCH(ROW()-1,Лист8!$H$3:$H$4000,0),6),0)</f>
        <v>0</v>
      </c>
      <c r="H827" s="91">
        <f>IFERROR(((SUMIFS('Приход сырья'!$H$2:$H$2000,'Приход сырья'!$A$2:$A$2000,"&lt;="&amp;DATE(YEAR($A827),MONTH($A827)+1,1)-1,'Приход сырья'!$D$2:$D$2000,$D827)-SUMIFS($H$2:$H$2000,$A$2:$A$2000,"&lt;"&amp;$A827,$D$2:$D$2000,$D827))/(SUMIFS('Приход сырья'!$G$2:$G$2000,'Приход сырья'!$A$2:$A$2000,"&lt;="&amp;DATE(YEAR($A827),MONTH($A827)+1,1)-1,'Приход сырья'!$D$2:$D$2000,$D827)-SUMIFS($G$2:$G$2000,$A$2:$A$2000,"&lt;"&amp;$A827,$D$2:$D$2000,$D827))*G827),0)</f>
        <v>0</v>
      </c>
    </row>
    <row r="828" spans="1:8">
      <c r="A828" s="88">
        <f>IFERROR(INDEX(Лист8!$A$3:$F$4000,MATCH(ROW()-1,Лист8!$H$3:$H$4000,0),2),0)</f>
        <v>0</v>
      </c>
      <c r="B828" s="89">
        <f>IFERROR(INDEX(Лист8!$A$3:$F$4000,MATCH(ROW()-1,Лист8!$H$3:$H$4000,0),1),0)</f>
        <v>0</v>
      </c>
      <c r="C828" s="66" t="s">
        <v>36</v>
      </c>
      <c r="D828" s="66">
        <f>IFERROR(INDEX(Лист8!$A$3:$F$4000,MATCH(ROW()-1,Лист8!$H$3:$H$4000,0),4),0)</f>
        <v>0</v>
      </c>
      <c r="E828" s="66" t="str">
        <f>IFERROR(INDEX('Отчет о движении сырья'!$C$9:$C$259,MATCH(D828,'Отчет о движении сырья'!$B$9:$B$259,0),1),"")</f>
        <v/>
      </c>
      <c r="F828" s="89" t="str">
        <f>IFERROR(INDEX('Отчет о движении сырья'!$D$9:$D$259,MATCH(D828,'Отчет о движении сырья'!$B$9:$B$259,0),1),"")</f>
        <v/>
      </c>
      <c r="G828" s="90">
        <f>IFERROR(INDEX(Лист8!$A$3:$F$4000,MATCH(ROW()-1,Лист8!$H$3:$H$4000,0),6),0)</f>
        <v>0</v>
      </c>
      <c r="H828" s="91">
        <f>IFERROR(((SUMIFS('Приход сырья'!$H$2:$H$2000,'Приход сырья'!$A$2:$A$2000,"&lt;="&amp;DATE(YEAR($A828),MONTH($A828)+1,1)-1,'Приход сырья'!$D$2:$D$2000,$D828)-SUMIFS($H$2:$H$2000,$A$2:$A$2000,"&lt;"&amp;$A828,$D$2:$D$2000,$D828))/(SUMIFS('Приход сырья'!$G$2:$G$2000,'Приход сырья'!$A$2:$A$2000,"&lt;="&amp;DATE(YEAR($A828),MONTH($A828)+1,1)-1,'Приход сырья'!$D$2:$D$2000,$D828)-SUMIFS($G$2:$G$2000,$A$2:$A$2000,"&lt;"&amp;$A828,$D$2:$D$2000,$D828))*G828),0)</f>
        <v>0</v>
      </c>
    </row>
    <row r="829" spans="1:8">
      <c r="A829" s="88">
        <f>IFERROR(INDEX(Лист8!$A$3:$F$4000,MATCH(ROW()-1,Лист8!$H$3:$H$4000,0),2),0)</f>
        <v>0</v>
      </c>
      <c r="B829" s="89">
        <f>IFERROR(INDEX(Лист8!$A$3:$F$4000,MATCH(ROW()-1,Лист8!$H$3:$H$4000,0),1),0)</f>
        <v>0</v>
      </c>
      <c r="C829" s="66" t="s">
        <v>36</v>
      </c>
      <c r="D829" s="66">
        <f>IFERROR(INDEX(Лист8!$A$3:$F$4000,MATCH(ROW()-1,Лист8!$H$3:$H$4000,0),4),0)</f>
        <v>0</v>
      </c>
      <c r="E829" s="66" t="str">
        <f>IFERROR(INDEX('Отчет о движении сырья'!$C$9:$C$259,MATCH(D829,'Отчет о движении сырья'!$B$9:$B$259,0),1),"")</f>
        <v/>
      </c>
      <c r="F829" s="89" t="str">
        <f>IFERROR(INDEX('Отчет о движении сырья'!$D$9:$D$259,MATCH(D829,'Отчет о движении сырья'!$B$9:$B$259,0),1),"")</f>
        <v/>
      </c>
      <c r="G829" s="90">
        <f>IFERROR(INDEX(Лист8!$A$3:$F$4000,MATCH(ROW()-1,Лист8!$H$3:$H$4000,0),6),0)</f>
        <v>0</v>
      </c>
      <c r="H829" s="91">
        <f>IFERROR(((SUMIFS('Приход сырья'!$H$2:$H$2000,'Приход сырья'!$A$2:$A$2000,"&lt;="&amp;DATE(YEAR($A829),MONTH($A829)+1,1)-1,'Приход сырья'!$D$2:$D$2000,$D829)-SUMIFS($H$2:$H$2000,$A$2:$A$2000,"&lt;"&amp;$A829,$D$2:$D$2000,$D829))/(SUMIFS('Приход сырья'!$G$2:$G$2000,'Приход сырья'!$A$2:$A$2000,"&lt;="&amp;DATE(YEAR($A829),MONTH($A829)+1,1)-1,'Приход сырья'!$D$2:$D$2000,$D829)-SUMIFS($G$2:$G$2000,$A$2:$A$2000,"&lt;"&amp;$A829,$D$2:$D$2000,$D829))*G829),0)</f>
        <v>0</v>
      </c>
    </row>
    <row r="830" spans="1:8">
      <c r="A830" s="88">
        <f>IFERROR(INDEX(Лист8!$A$3:$F$4000,MATCH(ROW()-1,Лист8!$H$3:$H$4000,0),2),0)</f>
        <v>0</v>
      </c>
      <c r="B830" s="89">
        <f>IFERROR(INDEX(Лист8!$A$3:$F$4000,MATCH(ROW()-1,Лист8!$H$3:$H$4000,0),1),0)</f>
        <v>0</v>
      </c>
      <c r="C830" s="66" t="s">
        <v>36</v>
      </c>
      <c r="D830" s="66">
        <f>IFERROR(INDEX(Лист8!$A$3:$F$4000,MATCH(ROW()-1,Лист8!$H$3:$H$4000,0),4),0)</f>
        <v>0</v>
      </c>
      <c r="E830" s="66" t="str">
        <f>IFERROR(INDEX('Отчет о движении сырья'!$C$9:$C$259,MATCH(D830,'Отчет о движении сырья'!$B$9:$B$259,0),1),"")</f>
        <v/>
      </c>
      <c r="F830" s="89" t="str">
        <f>IFERROR(INDEX('Отчет о движении сырья'!$D$9:$D$259,MATCH(D830,'Отчет о движении сырья'!$B$9:$B$259,0),1),"")</f>
        <v/>
      </c>
      <c r="G830" s="90">
        <f>IFERROR(INDEX(Лист8!$A$3:$F$4000,MATCH(ROW()-1,Лист8!$H$3:$H$4000,0),6),0)</f>
        <v>0</v>
      </c>
      <c r="H830" s="91">
        <f>IFERROR(((SUMIFS('Приход сырья'!$H$2:$H$2000,'Приход сырья'!$A$2:$A$2000,"&lt;="&amp;DATE(YEAR($A830),MONTH($A830)+1,1)-1,'Приход сырья'!$D$2:$D$2000,$D830)-SUMIFS($H$2:$H$2000,$A$2:$A$2000,"&lt;"&amp;$A830,$D$2:$D$2000,$D830))/(SUMIFS('Приход сырья'!$G$2:$G$2000,'Приход сырья'!$A$2:$A$2000,"&lt;="&amp;DATE(YEAR($A830),MONTH($A830)+1,1)-1,'Приход сырья'!$D$2:$D$2000,$D830)-SUMIFS($G$2:$G$2000,$A$2:$A$2000,"&lt;"&amp;$A830,$D$2:$D$2000,$D830))*G830),0)</f>
        <v>0</v>
      </c>
    </row>
    <row r="831" spans="1:8">
      <c r="A831" s="88">
        <f>IFERROR(INDEX(Лист8!$A$3:$F$4000,MATCH(ROW()-1,Лист8!$H$3:$H$4000,0),2),0)</f>
        <v>0</v>
      </c>
      <c r="B831" s="89">
        <f>IFERROR(INDEX(Лист8!$A$3:$F$4000,MATCH(ROW()-1,Лист8!$H$3:$H$4000,0),1),0)</f>
        <v>0</v>
      </c>
      <c r="C831" s="66" t="s">
        <v>36</v>
      </c>
      <c r="D831" s="66">
        <f>IFERROR(INDEX(Лист8!$A$3:$F$4000,MATCH(ROW()-1,Лист8!$H$3:$H$4000,0),4),0)</f>
        <v>0</v>
      </c>
      <c r="E831" s="66" t="str">
        <f>IFERROR(INDEX('Отчет о движении сырья'!$C$9:$C$259,MATCH(D831,'Отчет о движении сырья'!$B$9:$B$259,0),1),"")</f>
        <v/>
      </c>
      <c r="F831" s="89" t="str">
        <f>IFERROR(INDEX('Отчет о движении сырья'!$D$9:$D$259,MATCH(D831,'Отчет о движении сырья'!$B$9:$B$259,0),1),"")</f>
        <v/>
      </c>
      <c r="G831" s="90">
        <f>IFERROR(INDEX(Лист8!$A$3:$F$4000,MATCH(ROW()-1,Лист8!$H$3:$H$4000,0),6),0)</f>
        <v>0</v>
      </c>
      <c r="H831" s="91">
        <f>IFERROR(((SUMIFS('Приход сырья'!$H$2:$H$2000,'Приход сырья'!$A$2:$A$2000,"&lt;="&amp;DATE(YEAR($A831),MONTH($A831)+1,1)-1,'Приход сырья'!$D$2:$D$2000,$D831)-SUMIFS($H$2:$H$2000,$A$2:$A$2000,"&lt;"&amp;$A831,$D$2:$D$2000,$D831))/(SUMIFS('Приход сырья'!$G$2:$G$2000,'Приход сырья'!$A$2:$A$2000,"&lt;="&amp;DATE(YEAR($A831),MONTH($A831)+1,1)-1,'Приход сырья'!$D$2:$D$2000,$D831)-SUMIFS($G$2:$G$2000,$A$2:$A$2000,"&lt;"&amp;$A831,$D$2:$D$2000,$D831))*G831),0)</f>
        <v>0</v>
      </c>
    </row>
    <row r="832" spans="1:8">
      <c r="A832" s="88">
        <f>IFERROR(INDEX(Лист8!$A$3:$F$4000,MATCH(ROW()-1,Лист8!$H$3:$H$4000,0),2),0)</f>
        <v>0</v>
      </c>
      <c r="B832" s="89">
        <f>IFERROR(INDEX(Лист8!$A$3:$F$4000,MATCH(ROW()-1,Лист8!$H$3:$H$4000,0),1),0)</f>
        <v>0</v>
      </c>
      <c r="C832" s="66" t="s">
        <v>36</v>
      </c>
      <c r="D832" s="66">
        <f>IFERROR(INDEX(Лист8!$A$3:$F$4000,MATCH(ROW()-1,Лист8!$H$3:$H$4000,0),4),0)</f>
        <v>0</v>
      </c>
      <c r="E832" s="66" t="str">
        <f>IFERROR(INDEX('Отчет о движении сырья'!$C$9:$C$259,MATCH(D832,'Отчет о движении сырья'!$B$9:$B$259,0),1),"")</f>
        <v/>
      </c>
      <c r="F832" s="89" t="str">
        <f>IFERROR(INDEX('Отчет о движении сырья'!$D$9:$D$259,MATCH(D832,'Отчет о движении сырья'!$B$9:$B$259,0),1),"")</f>
        <v/>
      </c>
      <c r="G832" s="90">
        <f>IFERROR(INDEX(Лист8!$A$3:$F$4000,MATCH(ROW()-1,Лист8!$H$3:$H$4000,0),6),0)</f>
        <v>0</v>
      </c>
      <c r="H832" s="91">
        <f>IFERROR(((SUMIFS('Приход сырья'!$H$2:$H$2000,'Приход сырья'!$A$2:$A$2000,"&lt;="&amp;DATE(YEAR($A832),MONTH($A832)+1,1)-1,'Приход сырья'!$D$2:$D$2000,$D832)-SUMIFS($H$2:$H$2000,$A$2:$A$2000,"&lt;"&amp;$A832,$D$2:$D$2000,$D832))/(SUMIFS('Приход сырья'!$G$2:$G$2000,'Приход сырья'!$A$2:$A$2000,"&lt;="&amp;DATE(YEAR($A832),MONTH($A832)+1,1)-1,'Приход сырья'!$D$2:$D$2000,$D832)-SUMIFS($G$2:$G$2000,$A$2:$A$2000,"&lt;"&amp;$A832,$D$2:$D$2000,$D832))*G832),0)</f>
        <v>0</v>
      </c>
    </row>
    <row r="833" spans="1:8">
      <c r="A833" s="88">
        <f>IFERROR(INDEX(Лист8!$A$3:$F$4000,MATCH(ROW()-1,Лист8!$H$3:$H$4000,0),2),0)</f>
        <v>0</v>
      </c>
      <c r="B833" s="89">
        <f>IFERROR(INDEX(Лист8!$A$3:$F$4000,MATCH(ROW()-1,Лист8!$H$3:$H$4000,0),1),0)</f>
        <v>0</v>
      </c>
      <c r="C833" s="66" t="s">
        <v>36</v>
      </c>
      <c r="D833" s="66">
        <f>IFERROR(INDEX(Лист8!$A$3:$F$4000,MATCH(ROW()-1,Лист8!$H$3:$H$4000,0),4),0)</f>
        <v>0</v>
      </c>
      <c r="E833" s="66" t="str">
        <f>IFERROR(INDEX('Отчет о движении сырья'!$C$9:$C$259,MATCH(D833,'Отчет о движении сырья'!$B$9:$B$259,0),1),"")</f>
        <v/>
      </c>
      <c r="F833" s="89" t="str">
        <f>IFERROR(INDEX('Отчет о движении сырья'!$D$9:$D$259,MATCH(D833,'Отчет о движении сырья'!$B$9:$B$259,0),1),"")</f>
        <v/>
      </c>
      <c r="G833" s="90">
        <f>IFERROR(INDEX(Лист8!$A$3:$F$4000,MATCH(ROW()-1,Лист8!$H$3:$H$4000,0),6),0)</f>
        <v>0</v>
      </c>
      <c r="H833" s="91">
        <f>IFERROR(((SUMIFS('Приход сырья'!$H$2:$H$2000,'Приход сырья'!$A$2:$A$2000,"&lt;="&amp;DATE(YEAR($A833),MONTH($A833)+1,1)-1,'Приход сырья'!$D$2:$D$2000,$D833)-SUMIFS($H$2:$H$2000,$A$2:$A$2000,"&lt;"&amp;$A833,$D$2:$D$2000,$D833))/(SUMIFS('Приход сырья'!$G$2:$G$2000,'Приход сырья'!$A$2:$A$2000,"&lt;="&amp;DATE(YEAR($A833),MONTH($A833)+1,1)-1,'Приход сырья'!$D$2:$D$2000,$D833)-SUMIFS($G$2:$G$2000,$A$2:$A$2000,"&lt;"&amp;$A833,$D$2:$D$2000,$D833))*G833),0)</f>
        <v>0</v>
      </c>
    </row>
    <row r="834" spans="1:8">
      <c r="A834" s="88">
        <f>IFERROR(INDEX(Лист8!$A$3:$F$4000,MATCH(ROW()-1,Лист8!$H$3:$H$4000,0),2),0)</f>
        <v>0</v>
      </c>
      <c r="B834" s="89">
        <f>IFERROR(INDEX(Лист8!$A$3:$F$4000,MATCH(ROW()-1,Лист8!$H$3:$H$4000,0),1),0)</f>
        <v>0</v>
      </c>
      <c r="C834" s="66" t="s">
        <v>36</v>
      </c>
      <c r="D834" s="66">
        <f>IFERROR(INDEX(Лист8!$A$3:$F$4000,MATCH(ROW()-1,Лист8!$H$3:$H$4000,0),4),0)</f>
        <v>0</v>
      </c>
      <c r="E834" s="66" t="str">
        <f>IFERROR(INDEX('Отчет о движении сырья'!$C$9:$C$259,MATCH(D834,'Отчет о движении сырья'!$B$9:$B$259,0),1),"")</f>
        <v/>
      </c>
      <c r="F834" s="89" t="str">
        <f>IFERROR(INDEX('Отчет о движении сырья'!$D$9:$D$259,MATCH(D834,'Отчет о движении сырья'!$B$9:$B$259,0),1),"")</f>
        <v/>
      </c>
      <c r="G834" s="90">
        <f>IFERROR(INDEX(Лист8!$A$3:$F$4000,MATCH(ROW()-1,Лист8!$H$3:$H$4000,0),6),0)</f>
        <v>0</v>
      </c>
      <c r="H834" s="91">
        <f>IFERROR(((SUMIFS('Приход сырья'!$H$2:$H$2000,'Приход сырья'!$A$2:$A$2000,"&lt;="&amp;DATE(YEAR($A834),MONTH($A834)+1,1)-1,'Приход сырья'!$D$2:$D$2000,$D834)-SUMIFS($H$2:$H$2000,$A$2:$A$2000,"&lt;"&amp;$A834,$D$2:$D$2000,$D834))/(SUMIFS('Приход сырья'!$G$2:$G$2000,'Приход сырья'!$A$2:$A$2000,"&lt;="&amp;DATE(YEAR($A834),MONTH($A834)+1,1)-1,'Приход сырья'!$D$2:$D$2000,$D834)-SUMIFS($G$2:$G$2000,$A$2:$A$2000,"&lt;"&amp;$A834,$D$2:$D$2000,$D834))*G834),0)</f>
        <v>0</v>
      </c>
    </row>
    <row r="835" spans="1:8">
      <c r="A835" s="88">
        <f>IFERROR(INDEX(Лист8!$A$3:$F$4000,MATCH(ROW()-1,Лист8!$H$3:$H$4000,0),2),0)</f>
        <v>0</v>
      </c>
      <c r="B835" s="89">
        <f>IFERROR(INDEX(Лист8!$A$3:$F$4000,MATCH(ROW()-1,Лист8!$H$3:$H$4000,0),1),0)</f>
        <v>0</v>
      </c>
      <c r="C835" s="66" t="s">
        <v>36</v>
      </c>
      <c r="D835" s="66">
        <f>IFERROR(INDEX(Лист8!$A$3:$F$4000,MATCH(ROW()-1,Лист8!$H$3:$H$4000,0),4),0)</f>
        <v>0</v>
      </c>
      <c r="E835" s="66" t="str">
        <f>IFERROR(INDEX('Отчет о движении сырья'!$C$9:$C$259,MATCH(D835,'Отчет о движении сырья'!$B$9:$B$259,0),1),"")</f>
        <v/>
      </c>
      <c r="F835" s="89" t="str">
        <f>IFERROR(INDEX('Отчет о движении сырья'!$D$9:$D$259,MATCH(D835,'Отчет о движении сырья'!$B$9:$B$259,0),1),"")</f>
        <v/>
      </c>
      <c r="G835" s="90">
        <f>IFERROR(INDEX(Лист8!$A$3:$F$4000,MATCH(ROW()-1,Лист8!$H$3:$H$4000,0),6),0)</f>
        <v>0</v>
      </c>
      <c r="H835" s="91">
        <f>IFERROR(((SUMIFS('Приход сырья'!$H$2:$H$2000,'Приход сырья'!$A$2:$A$2000,"&lt;="&amp;DATE(YEAR($A835),MONTH($A835)+1,1)-1,'Приход сырья'!$D$2:$D$2000,$D835)-SUMIFS($H$2:$H$2000,$A$2:$A$2000,"&lt;"&amp;$A835,$D$2:$D$2000,$D835))/(SUMIFS('Приход сырья'!$G$2:$G$2000,'Приход сырья'!$A$2:$A$2000,"&lt;="&amp;DATE(YEAR($A835),MONTH($A835)+1,1)-1,'Приход сырья'!$D$2:$D$2000,$D835)-SUMIFS($G$2:$G$2000,$A$2:$A$2000,"&lt;"&amp;$A835,$D$2:$D$2000,$D835))*G835),0)</f>
        <v>0</v>
      </c>
    </row>
    <row r="836" spans="1:8">
      <c r="A836" s="88">
        <f>IFERROR(INDEX(Лист8!$A$3:$F$4000,MATCH(ROW()-1,Лист8!$H$3:$H$4000,0),2),0)</f>
        <v>0</v>
      </c>
      <c r="B836" s="89">
        <f>IFERROR(INDEX(Лист8!$A$3:$F$4000,MATCH(ROW()-1,Лист8!$H$3:$H$4000,0),1),0)</f>
        <v>0</v>
      </c>
      <c r="C836" s="66" t="s">
        <v>36</v>
      </c>
      <c r="D836" s="66">
        <f>IFERROR(INDEX(Лист8!$A$3:$F$4000,MATCH(ROW()-1,Лист8!$H$3:$H$4000,0),4),0)</f>
        <v>0</v>
      </c>
      <c r="E836" s="66" t="str">
        <f>IFERROR(INDEX('Отчет о движении сырья'!$C$9:$C$259,MATCH(D836,'Отчет о движении сырья'!$B$9:$B$259,0),1),"")</f>
        <v/>
      </c>
      <c r="F836" s="89" t="str">
        <f>IFERROR(INDEX('Отчет о движении сырья'!$D$9:$D$259,MATCH(D836,'Отчет о движении сырья'!$B$9:$B$259,0),1),"")</f>
        <v/>
      </c>
      <c r="G836" s="90">
        <f>IFERROR(INDEX(Лист8!$A$3:$F$4000,MATCH(ROW()-1,Лист8!$H$3:$H$4000,0),6),0)</f>
        <v>0</v>
      </c>
      <c r="H836" s="91">
        <f>IFERROR(((SUMIFS('Приход сырья'!$H$2:$H$2000,'Приход сырья'!$A$2:$A$2000,"&lt;="&amp;DATE(YEAR($A836),MONTH($A836)+1,1)-1,'Приход сырья'!$D$2:$D$2000,$D836)-SUMIFS($H$2:$H$2000,$A$2:$A$2000,"&lt;"&amp;$A836,$D$2:$D$2000,$D836))/(SUMIFS('Приход сырья'!$G$2:$G$2000,'Приход сырья'!$A$2:$A$2000,"&lt;="&amp;DATE(YEAR($A836),MONTH($A836)+1,1)-1,'Приход сырья'!$D$2:$D$2000,$D836)-SUMIFS($G$2:$G$2000,$A$2:$A$2000,"&lt;"&amp;$A836,$D$2:$D$2000,$D836))*G836),0)</f>
        <v>0</v>
      </c>
    </row>
    <row r="837" spans="1:8">
      <c r="A837" s="88">
        <f>IFERROR(INDEX(Лист8!$A$3:$F$4000,MATCH(ROW()-1,Лист8!$H$3:$H$4000,0),2),0)</f>
        <v>0</v>
      </c>
      <c r="B837" s="89">
        <f>IFERROR(INDEX(Лист8!$A$3:$F$4000,MATCH(ROW()-1,Лист8!$H$3:$H$4000,0),1),0)</f>
        <v>0</v>
      </c>
      <c r="C837" s="66" t="s">
        <v>36</v>
      </c>
      <c r="D837" s="66">
        <f>IFERROR(INDEX(Лист8!$A$3:$F$4000,MATCH(ROW()-1,Лист8!$H$3:$H$4000,0),4),0)</f>
        <v>0</v>
      </c>
      <c r="E837" s="66" t="str">
        <f>IFERROR(INDEX('Отчет о движении сырья'!$C$9:$C$259,MATCH(D837,'Отчет о движении сырья'!$B$9:$B$259,0),1),"")</f>
        <v/>
      </c>
      <c r="F837" s="89" t="str">
        <f>IFERROR(INDEX('Отчет о движении сырья'!$D$9:$D$259,MATCH(D837,'Отчет о движении сырья'!$B$9:$B$259,0),1),"")</f>
        <v/>
      </c>
      <c r="G837" s="90">
        <f>IFERROR(INDEX(Лист8!$A$3:$F$4000,MATCH(ROW()-1,Лист8!$H$3:$H$4000,0),6),0)</f>
        <v>0</v>
      </c>
      <c r="H837" s="91">
        <f>IFERROR(((SUMIFS('Приход сырья'!$H$2:$H$2000,'Приход сырья'!$A$2:$A$2000,"&lt;="&amp;DATE(YEAR($A837),MONTH($A837)+1,1)-1,'Приход сырья'!$D$2:$D$2000,$D837)-SUMIFS($H$2:$H$2000,$A$2:$A$2000,"&lt;"&amp;$A837,$D$2:$D$2000,$D837))/(SUMIFS('Приход сырья'!$G$2:$G$2000,'Приход сырья'!$A$2:$A$2000,"&lt;="&amp;DATE(YEAR($A837),MONTH($A837)+1,1)-1,'Приход сырья'!$D$2:$D$2000,$D837)-SUMIFS($G$2:$G$2000,$A$2:$A$2000,"&lt;"&amp;$A837,$D$2:$D$2000,$D837))*G837),0)</f>
        <v>0</v>
      </c>
    </row>
    <row r="838" spans="1:8">
      <c r="A838" s="88">
        <f>IFERROR(INDEX(Лист8!$A$3:$F$4000,MATCH(ROW()-1,Лист8!$H$3:$H$4000,0),2),0)</f>
        <v>0</v>
      </c>
      <c r="B838" s="89">
        <f>IFERROR(INDEX(Лист8!$A$3:$F$4000,MATCH(ROW()-1,Лист8!$H$3:$H$4000,0),1),0)</f>
        <v>0</v>
      </c>
      <c r="C838" s="66" t="s">
        <v>36</v>
      </c>
      <c r="D838" s="66">
        <f>IFERROR(INDEX(Лист8!$A$3:$F$4000,MATCH(ROW()-1,Лист8!$H$3:$H$4000,0),4),0)</f>
        <v>0</v>
      </c>
      <c r="E838" s="66" t="str">
        <f>IFERROR(INDEX('Отчет о движении сырья'!$C$9:$C$259,MATCH(D838,'Отчет о движении сырья'!$B$9:$B$259,0),1),"")</f>
        <v/>
      </c>
      <c r="F838" s="89" t="str">
        <f>IFERROR(INDEX('Отчет о движении сырья'!$D$9:$D$259,MATCH(D838,'Отчет о движении сырья'!$B$9:$B$259,0),1),"")</f>
        <v/>
      </c>
      <c r="G838" s="90">
        <f>IFERROR(INDEX(Лист8!$A$3:$F$4000,MATCH(ROW()-1,Лист8!$H$3:$H$4000,0),6),0)</f>
        <v>0</v>
      </c>
      <c r="H838" s="91">
        <f>IFERROR(((SUMIFS('Приход сырья'!$H$2:$H$2000,'Приход сырья'!$A$2:$A$2000,"&lt;="&amp;DATE(YEAR($A838),MONTH($A838)+1,1)-1,'Приход сырья'!$D$2:$D$2000,$D838)-SUMIFS($H$2:$H$2000,$A$2:$A$2000,"&lt;"&amp;$A838,$D$2:$D$2000,$D838))/(SUMIFS('Приход сырья'!$G$2:$G$2000,'Приход сырья'!$A$2:$A$2000,"&lt;="&amp;DATE(YEAR($A838),MONTH($A838)+1,1)-1,'Приход сырья'!$D$2:$D$2000,$D838)-SUMIFS($G$2:$G$2000,$A$2:$A$2000,"&lt;"&amp;$A838,$D$2:$D$2000,$D838))*G838),0)</f>
        <v>0</v>
      </c>
    </row>
    <row r="839" spans="1:8">
      <c r="A839" s="88">
        <f>IFERROR(INDEX(Лист8!$A$3:$F$4000,MATCH(ROW()-1,Лист8!$H$3:$H$4000,0),2),0)</f>
        <v>0</v>
      </c>
      <c r="B839" s="89">
        <f>IFERROR(INDEX(Лист8!$A$3:$F$4000,MATCH(ROW()-1,Лист8!$H$3:$H$4000,0),1),0)</f>
        <v>0</v>
      </c>
      <c r="C839" s="66" t="s">
        <v>36</v>
      </c>
      <c r="D839" s="66">
        <f>IFERROR(INDEX(Лист8!$A$3:$F$4000,MATCH(ROW()-1,Лист8!$H$3:$H$4000,0),4),0)</f>
        <v>0</v>
      </c>
      <c r="E839" s="66" t="str">
        <f>IFERROR(INDEX('Отчет о движении сырья'!$C$9:$C$259,MATCH(D839,'Отчет о движении сырья'!$B$9:$B$259,0),1),"")</f>
        <v/>
      </c>
      <c r="F839" s="89" t="str">
        <f>IFERROR(INDEX('Отчет о движении сырья'!$D$9:$D$259,MATCH(D839,'Отчет о движении сырья'!$B$9:$B$259,0),1),"")</f>
        <v/>
      </c>
      <c r="G839" s="90">
        <f>IFERROR(INDEX(Лист8!$A$3:$F$4000,MATCH(ROW()-1,Лист8!$H$3:$H$4000,0),6),0)</f>
        <v>0</v>
      </c>
      <c r="H839" s="91">
        <f>IFERROR(((SUMIFS('Приход сырья'!$H$2:$H$2000,'Приход сырья'!$A$2:$A$2000,"&lt;="&amp;DATE(YEAR($A839),MONTH($A839)+1,1)-1,'Приход сырья'!$D$2:$D$2000,$D839)-SUMIFS($H$2:$H$2000,$A$2:$A$2000,"&lt;"&amp;$A839,$D$2:$D$2000,$D839))/(SUMIFS('Приход сырья'!$G$2:$G$2000,'Приход сырья'!$A$2:$A$2000,"&lt;="&amp;DATE(YEAR($A839),MONTH($A839)+1,1)-1,'Приход сырья'!$D$2:$D$2000,$D839)-SUMIFS($G$2:$G$2000,$A$2:$A$2000,"&lt;"&amp;$A839,$D$2:$D$2000,$D839))*G839),0)</f>
        <v>0</v>
      </c>
    </row>
    <row r="840" spans="1:8">
      <c r="A840" s="88">
        <f>IFERROR(INDEX(Лист8!$A$3:$F$4000,MATCH(ROW()-1,Лист8!$H$3:$H$4000,0),2),0)</f>
        <v>0</v>
      </c>
      <c r="B840" s="89">
        <f>IFERROR(INDEX(Лист8!$A$3:$F$4000,MATCH(ROW()-1,Лист8!$H$3:$H$4000,0),1),0)</f>
        <v>0</v>
      </c>
      <c r="C840" s="66" t="s">
        <v>36</v>
      </c>
      <c r="D840" s="66">
        <f>IFERROR(INDEX(Лист8!$A$3:$F$4000,MATCH(ROW()-1,Лист8!$H$3:$H$4000,0),4),0)</f>
        <v>0</v>
      </c>
      <c r="E840" s="66" t="str">
        <f>IFERROR(INDEX('Отчет о движении сырья'!$C$9:$C$259,MATCH(D840,'Отчет о движении сырья'!$B$9:$B$259,0),1),"")</f>
        <v/>
      </c>
      <c r="F840" s="89" t="str">
        <f>IFERROR(INDEX('Отчет о движении сырья'!$D$9:$D$259,MATCH(D840,'Отчет о движении сырья'!$B$9:$B$259,0),1),"")</f>
        <v/>
      </c>
      <c r="G840" s="90">
        <f>IFERROR(INDEX(Лист8!$A$3:$F$4000,MATCH(ROW()-1,Лист8!$H$3:$H$4000,0),6),0)</f>
        <v>0</v>
      </c>
      <c r="H840" s="91">
        <f>IFERROR(((SUMIFS('Приход сырья'!$H$2:$H$2000,'Приход сырья'!$A$2:$A$2000,"&lt;="&amp;DATE(YEAR($A840),MONTH($A840)+1,1)-1,'Приход сырья'!$D$2:$D$2000,$D840)-SUMIFS($H$2:$H$2000,$A$2:$A$2000,"&lt;"&amp;$A840,$D$2:$D$2000,$D840))/(SUMIFS('Приход сырья'!$G$2:$G$2000,'Приход сырья'!$A$2:$A$2000,"&lt;="&amp;DATE(YEAR($A840),MONTH($A840)+1,1)-1,'Приход сырья'!$D$2:$D$2000,$D840)-SUMIFS($G$2:$G$2000,$A$2:$A$2000,"&lt;"&amp;$A840,$D$2:$D$2000,$D840))*G840),0)</f>
        <v>0</v>
      </c>
    </row>
    <row r="841" spans="1:8">
      <c r="A841" s="88">
        <f>IFERROR(INDEX(Лист8!$A$3:$F$4000,MATCH(ROW()-1,Лист8!$H$3:$H$4000,0),2),0)</f>
        <v>0</v>
      </c>
      <c r="B841" s="89">
        <f>IFERROR(INDEX(Лист8!$A$3:$F$4000,MATCH(ROW()-1,Лист8!$H$3:$H$4000,0),1),0)</f>
        <v>0</v>
      </c>
      <c r="C841" s="66" t="s">
        <v>36</v>
      </c>
      <c r="D841" s="66">
        <f>IFERROR(INDEX(Лист8!$A$3:$F$4000,MATCH(ROW()-1,Лист8!$H$3:$H$4000,0),4),0)</f>
        <v>0</v>
      </c>
      <c r="E841" s="66" t="str">
        <f>IFERROR(INDEX('Отчет о движении сырья'!$C$9:$C$259,MATCH(D841,'Отчет о движении сырья'!$B$9:$B$259,0),1),"")</f>
        <v/>
      </c>
      <c r="F841" s="89" t="str">
        <f>IFERROR(INDEX('Отчет о движении сырья'!$D$9:$D$259,MATCH(D841,'Отчет о движении сырья'!$B$9:$B$259,0),1),"")</f>
        <v/>
      </c>
      <c r="G841" s="90">
        <f>IFERROR(INDEX(Лист8!$A$3:$F$4000,MATCH(ROW()-1,Лист8!$H$3:$H$4000,0),6),0)</f>
        <v>0</v>
      </c>
      <c r="H841" s="91">
        <f>IFERROR(((SUMIFS('Приход сырья'!$H$2:$H$2000,'Приход сырья'!$A$2:$A$2000,"&lt;="&amp;DATE(YEAR($A841),MONTH($A841)+1,1)-1,'Приход сырья'!$D$2:$D$2000,$D841)-SUMIFS($H$2:$H$2000,$A$2:$A$2000,"&lt;"&amp;$A841,$D$2:$D$2000,$D841))/(SUMIFS('Приход сырья'!$G$2:$G$2000,'Приход сырья'!$A$2:$A$2000,"&lt;="&amp;DATE(YEAR($A841),MONTH($A841)+1,1)-1,'Приход сырья'!$D$2:$D$2000,$D841)-SUMIFS($G$2:$G$2000,$A$2:$A$2000,"&lt;"&amp;$A841,$D$2:$D$2000,$D841))*G841),0)</f>
        <v>0</v>
      </c>
    </row>
    <row r="842" spans="1:8">
      <c r="A842" s="88">
        <f>IFERROR(INDEX(Лист8!$A$3:$F$4000,MATCH(ROW()-1,Лист8!$H$3:$H$4000,0),2),0)</f>
        <v>0</v>
      </c>
      <c r="B842" s="89">
        <f>IFERROR(INDEX(Лист8!$A$3:$F$4000,MATCH(ROW()-1,Лист8!$H$3:$H$4000,0),1),0)</f>
        <v>0</v>
      </c>
      <c r="C842" s="66" t="s">
        <v>36</v>
      </c>
      <c r="D842" s="66">
        <f>IFERROR(INDEX(Лист8!$A$3:$F$4000,MATCH(ROW()-1,Лист8!$H$3:$H$4000,0),4),0)</f>
        <v>0</v>
      </c>
      <c r="E842" s="66" t="str">
        <f>IFERROR(INDEX('Отчет о движении сырья'!$C$9:$C$259,MATCH(D842,'Отчет о движении сырья'!$B$9:$B$259,0),1),"")</f>
        <v/>
      </c>
      <c r="F842" s="89" t="str">
        <f>IFERROR(INDEX('Отчет о движении сырья'!$D$9:$D$259,MATCH(D842,'Отчет о движении сырья'!$B$9:$B$259,0),1),"")</f>
        <v/>
      </c>
      <c r="G842" s="90">
        <f>IFERROR(INDEX(Лист8!$A$3:$F$4000,MATCH(ROW()-1,Лист8!$H$3:$H$4000,0),6),0)</f>
        <v>0</v>
      </c>
      <c r="H842" s="91">
        <f>IFERROR(((SUMIFS('Приход сырья'!$H$2:$H$2000,'Приход сырья'!$A$2:$A$2000,"&lt;="&amp;DATE(YEAR($A842),MONTH($A842)+1,1)-1,'Приход сырья'!$D$2:$D$2000,$D842)-SUMIFS($H$2:$H$2000,$A$2:$A$2000,"&lt;"&amp;$A842,$D$2:$D$2000,$D842))/(SUMIFS('Приход сырья'!$G$2:$G$2000,'Приход сырья'!$A$2:$A$2000,"&lt;="&amp;DATE(YEAR($A842),MONTH($A842)+1,1)-1,'Приход сырья'!$D$2:$D$2000,$D842)-SUMIFS($G$2:$G$2000,$A$2:$A$2000,"&lt;"&amp;$A842,$D$2:$D$2000,$D842))*G842),0)</f>
        <v>0</v>
      </c>
    </row>
    <row r="843" spans="1:8">
      <c r="A843" s="88">
        <f>IFERROR(INDEX(Лист8!$A$3:$F$4000,MATCH(ROW()-1,Лист8!$H$3:$H$4000,0),2),0)</f>
        <v>0</v>
      </c>
      <c r="B843" s="89">
        <f>IFERROR(INDEX(Лист8!$A$3:$F$4000,MATCH(ROW()-1,Лист8!$H$3:$H$4000,0),1),0)</f>
        <v>0</v>
      </c>
      <c r="C843" s="66" t="s">
        <v>36</v>
      </c>
      <c r="D843" s="66">
        <f>IFERROR(INDEX(Лист8!$A$3:$F$4000,MATCH(ROW()-1,Лист8!$H$3:$H$4000,0),4),0)</f>
        <v>0</v>
      </c>
      <c r="E843" s="66" t="str">
        <f>IFERROR(INDEX('Отчет о движении сырья'!$C$9:$C$259,MATCH(D843,'Отчет о движении сырья'!$B$9:$B$259,0),1),"")</f>
        <v/>
      </c>
      <c r="F843" s="89" t="str">
        <f>IFERROR(INDEX('Отчет о движении сырья'!$D$9:$D$259,MATCH(D843,'Отчет о движении сырья'!$B$9:$B$259,0),1),"")</f>
        <v/>
      </c>
      <c r="G843" s="90">
        <f>IFERROR(INDEX(Лист8!$A$3:$F$4000,MATCH(ROW()-1,Лист8!$H$3:$H$4000,0),6),0)</f>
        <v>0</v>
      </c>
      <c r="H843" s="91">
        <f>IFERROR(((SUMIFS('Приход сырья'!$H$2:$H$2000,'Приход сырья'!$A$2:$A$2000,"&lt;="&amp;DATE(YEAR($A843),MONTH($A843)+1,1)-1,'Приход сырья'!$D$2:$D$2000,$D843)-SUMIFS($H$2:$H$2000,$A$2:$A$2000,"&lt;"&amp;$A843,$D$2:$D$2000,$D843))/(SUMIFS('Приход сырья'!$G$2:$G$2000,'Приход сырья'!$A$2:$A$2000,"&lt;="&amp;DATE(YEAR($A843),MONTH($A843)+1,1)-1,'Приход сырья'!$D$2:$D$2000,$D843)-SUMIFS($G$2:$G$2000,$A$2:$A$2000,"&lt;"&amp;$A843,$D$2:$D$2000,$D843))*G843),0)</f>
        <v>0</v>
      </c>
    </row>
    <row r="844" spans="1:8">
      <c r="A844" s="88">
        <f>IFERROR(INDEX(Лист8!$A$3:$F$4000,MATCH(ROW()-1,Лист8!$H$3:$H$4000,0),2),0)</f>
        <v>0</v>
      </c>
      <c r="B844" s="89">
        <f>IFERROR(INDEX(Лист8!$A$3:$F$4000,MATCH(ROW()-1,Лист8!$H$3:$H$4000,0),1),0)</f>
        <v>0</v>
      </c>
      <c r="C844" s="66" t="s">
        <v>36</v>
      </c>
      <c r="D844" s="66">
        <f>IFERROR(INDEX(Лист8!$A$3:$F$4000,MATCH(ROW()-1,Лист8!$H$3:$H$4000,0),4),0)</f>
        <v>0</v>
      </c>
      <c r="E844" s="66" t="str">
        <f>IFERROR(INDEX('Отчет о движении сырья'!$C$9:$C$259,MATCH(D844,'Отчет о движении сырья'!$B$9:$B$259,0),1),"")</f>
        <v/>
      </c>
      <c r="F844" s="89" t="str">
        <f>IFERROR(INDEX('Отчет о движении сырья'!$D$9:$D$259,MATCH(D844,'Отчет о движении сырья'!$B$9:$B$259,0),1),"")</f>
        <v/>
      </c>
      <c r="G844" s="90">
        <f>IFERROR(INDEX(Лист8!$A$3:$F$4000,MATCH(ROW()-1,Лист8!$H$3:$H$4000,0),6),0)</f>
        <v>0</v>
      </c>
      <c r="H844" s="91">
        <f>IFERROR(((SUMIFS('Приход сырья'!$H$2:$H$2000,'Приход сырья'!$A$2:$A$2000,"&lt;="&amp;DATE(YEAR($A844),MONTH($A844)+1,1)-1,'Приход сырья'!$D$2:$D$2000,$D844)-SUMIFS($H$2:$H$2000,$A$2:$A$2000,"&lt;"&amp;$A844,$D$2:$D$2000,$D844))/(SUMIFS('Приход сырья'!$G$2:$G$2000,'Приход сырья'!$A$2:$A$2000,"&lt;="&amp;DATE(YEAR($A844),MONTH($A844)+1,1)-1,'Приход сырья'!$D$2:$D$2000,$D844)-SUMIFS($G$2:$G$2000,$A$2:$A$2000,"&lt;"&amp;$A844,$D$2:$D$2000,$D844))*G844),0)</f>
        <v>0</v>
      </c>
    </row>
    <row r="845" spans="1:8">
      <c r="A845" s="88">
        <f>IFERROR(INDEX(Лист8!$A$3:$F$4000,MATCH(ROW()-1,Лист8!$H$3:$H$4000,0),2),0)</f>
        <v>0</v>
      </c>
      <c r="B845" s="89">
        <f>IFERROR(INDEX(Лист8!$A$3:$F$4000,MATCH(ROW()-1,Лист8!$H$3:$H$4000,0),1),0)</f>
        <v>0</v>
      </c>
      <c r="C845" s="66" t="s">
        <v>36</v>
      </c>
      <c r="D845" s="66">
        <f>IFERROR(INDEX(Лист8!$A$3:$F$4000,MATCH(ROW()-1,Лист8!$H$3:$H$4000,0),4),0)</f>
        <v>0</v>
      </c>
      <c r="E845" s="66" t="str">
        <f>IFERROR(INDEX('Отчет о движении сырья'!$C$9:$C$259,MATCH(D845,'Отчет о движении сырья'!$B$9:$B$259,0),1),"")</f>
        <v/>
      </c>
      <c r="F845" s="89" t="str">
        <f>IFERROR(INDEX('Отчет о движении сырья'!$D$9:$D$259,MATCH(D845,'Отчет о движении сырья'!$B$9:$B$259,0),1),"")</f>
        <v/>
      </c>
      <c r="G845" s="90">
        <f>IFERROR(INDEX(Лист8!$A$3:$F$4000,MATCH(ROW()-1,Лист8!$H$3:$H$4000,0),6),0)</f>
        <v>0</v>
      </c>
      <c r="H845" s="91">
        <f>IFERROR(((SUMIFS('Приход сырья'!$H$2:$H$2000,'Приход сырья'!$A$2:$A$2000,"&lt;="&amp;DATE(YEAR($A845),MONTH($A845)+1,1)-1,'Приход сырья'!$D$2:$D$2000,$D845)-SUMIFS($H$2:$H$2000,$A$2:$A$2000,"&lt;"&amp;$A845,$D$2:$D$2000,$D845))/(SUMIFS('Приход сырья'!$G$2:$G$2000,'Приход сырья'!$A$2:$A$2000,"&lt;="&amp;DATE(YEAR($A845),MONTH($A845)+1,1)-1,'Приход сырья'!$D$2:$D$2000,$D845)-SUMIFS($G$2:$G$2000,$A$2:$A$2000,"&lt;"&amp;$A845,$D$2:$D$2000,$D845))*G845),0)</f>
        <v>0</v>
      </c>
    </row>
    <row r="846" spans="1:8">
      <c r="A846" s="88">
        <f>IFERROR(INDEX(Лист8!$A$3:$F$4000,MATCH(ROW()-1,Лист8!$H$3:$H$4000,0),2),0)</f>
        <v>0</v>
      </c>
      <c r="B846" s="89">
        <f>IFERROR(INDEX(Лист8!$A$3:$F$4000,MATCH(ROW()-1,Лист8!$H$3:$H$4000,0),1),0)</f>
        <v>0</v>
      </c>
      <c r="C846" s="66" t="s">
        <v>36</v>
      </c>
      <c r="D846" s="66">
        <f>IFERROR(INDEX(Лист8!$A$3:$F$4000,MATCH(ROW()-1,Лист8!$H$3:$H$4000,0),4),0)</f>
        <v>0</v>
      </c>
      <c r="E846" s="66" t="str">
        <f>IFERROR(INDEX('Отчет о движении сырья'!$C$9:$C$259,MATCH(D846,'Отчет о движении сырья'!$B$9:$B$259,0),1),"")</f>
        <v/>
      </c>
      <c r="F846" s="89" t="str">
        <f>IFERROR(INDEX('Отчет о движении сырья'!$D$9:$D$259,MATCH(D846,'Отчет о движении сырья'!$B$9:$B$259,0),1),"")</f>
        <v/>
      </c>
      <c r="G846" s="90">
        <f>IFERROR(INDEX(Лист8!$A$3:$F$4000,MATCH(ROW()-1,Лист8!$H$3:$H$4000,0),6),0)</f>
        <v>0</v>
      </c>
      <c r="H846" s="91">
        <f>IFERROR(((SUMIFS('Приход сырья'!$H$2:$H$2000,'Приход сырья'!$A$2:$A$2000,"&lt;="&amp;DATE(YEAR($A846),MONTH($A846)+1,1)-1,'Приход сырья'!$D$2:$D$2000,$D846)-SUMIFS($H$2:$H$2000,$A$2:$A$2000,"&lt;"&amp;$A846,$D$2:$D$2000,$D846))/(SUMIFS('Приход сырья'!$G$2:$G$2000,'Приход сырья'!$A$2:$A$2000,"&lt;="&amp;DATE(YEAR($A846),MONTH($A846)+1,1)-1,'Приход сырья'!$D$2:$D$2000,$D846)-SUMIFS($G$2:$G$2000,$A$2:$A$2000,"&lt;"&amp;$A846,$D$2:$D$2000,$D846))*G846),0)</f>
        <v>0</v>
      </c>
    </row>
    <row r="847" spans="1:8">
      <c r="A847" s="88">
        <f>IFERROR(INDEX(Лист8!$A$3:$F$4000,MATCH(ROW()-1,Лист8!$H$3:$H$4000,0),2),0)</f>
        <v>0</v>
      </c>
      <c r="B847" s="89">
        <f>IFERROR(INDEX(Лист8!$A$3:$F$4000,MATCH(ROW()-1,Лист8!$H$3:$H$4000,0),1),0)</f>
        <v>0</v>
      </c>
      <c r="C847" s="66" t="s">
        <v>36</v>
      </c>
      <c r="D847" s="66">
        <f>IFERROR(INDEX(Лист8!$A$3:$F$4000,MATCH(ROW()-1,Лист8!$H$3:$H$4000,0),4),0)</f>
        <v>0</v>
      </c>
      <c r="E847" s="66" t="str">
        <f>IFERROR(INDEX('Отчет о движении сырья'!$C$9:$C$259,MATCH(D847,'Отчет о движении сырья'!$B$9:$B$259,0),1),"")</f>
        <v/>
      </c>
      <c r="F847" s="89" t="str">
        <f>IFERROR(INDEX('Отчет о движении сырья'!$D$9:$D$259,MATCH(D847,'Отчет о движении сырья'!$B$9:$B$259,0),1),"")</f>
        <v/>
      </c>
      <c r="G847" s="90">
        <f>IFERROR(INDEX(Лист8!$A$3:$F$4000,MATCH(ROW()-1,Лист8!$H$3:$H$4000,0),6),0)</f>
        <v>0</v>
      </c>
      <c r="H847" s="91">
        <f>IFERROR(((SUMIFS('Приход сырья'!$H$2:$H$2000,'Приход сырья'!$A$2:$A$2000,"&lt;="&amp;DATE(YEAR($A847),MONTH($A847)+1,1)-1,'Приход сырья'!$D$2:$D$2000,$D847)-SUMIFS($H$2:$H$2000,$A$2:$A$2000,"&lt;"&amp;$A847,$D$2:$D$2000,$D847))/(SUMIFS('Приход сырья'!$G$2:$G$2000,'Приход сырья'!$A$2:$A$2000,"&lt;="&amp;DATE(YEAR($A847),MONTH($A847)+1,1)-1,'Приход сырья'!$D$2:$D$2000,$D847)-SUMIFS($G$2:$G$2000,$A$2:$A$2000,"&lt;"&amp;$A847,$D$2:$D$2000,$D847))*G847),0)</f>
        <v>0</v>
      </c>
    </row>
    <row r="848" spans="1:8">
      <c r="A848" s="88">
        <f>IFERROR(INDEX(Лист8!$A$3:$F$4000,MATCH(ROW()-1,Лист8!$H$3:$H$4000,0),2),0)</f>
        <v>0</v>
      </c>
      <c r="B848" s="89">
        <f>IFERROR(INDEX(Лист8!$A$3:$F$4000,MATCH(ROW()-1,Лист8!$H$3:$H$4000,0),1),0)</f>
        <v>0</v>
      </c>
      <c r="C848" s="66" t="s">
        <v>36</v>
      </c>
      <c r="D848" s="66">
        <f>IFERROR(INDEX(Лист8!$A$3:$F$4000,MATCH(ROW()-1,Лист8!$H$3:$H$4000,0),4),0)</f>
        <v>0</v>
      </c>
      <c r="E848" s="66" t="str">
        <f>IFERROR(INDEX('Отчет о движении сырья'!$C$9:$C$259,MATCH(D848,'Отчет о движении сырья'!$B$9:$B$259,0),1),"")</f>
        <v/>
      </c>
      <c r="F848" s="89" t="str">
        <f>IFERROR(INDEX('Отчет о движении сырья'!$D$9:$D$259,MATCH(D848,'Отчет о движении сырья'!$B$9:$B$259,0),1),"")</f>
        <v/>
      </c>
      <c r="G848" s="90">
        <f>IFERROR(INDEX(Лист8!$A$3:$F$4000,MATCH(ROW()-1,Лист8!$H$3:$H$4000,0),6),0)</f>
        <v>0</v>
      </c>
      <c r="H848" s="91">
        <f>IFERROR(((SUMIFS('Приход сырья'!$H$2:$H$2000,'Приход сырья'!$A$2:$A$2000,"&lt;="&amp;DATE(YEAR($A848),MONTH($A848)+1,1)-1,'Приход сырья'!$D$2:$D$2000,$D848)-SUMIFS($H$2:$H$2000,$A$2:$A$2000,"&lt;"&amp;$A848,$D$2:$D$2000,$D848))/(SUMIFS('Приход сырья'!$G$2:$G$2000,'Приход сырья'!$A$2:$A$2000,"&lt;="&amp;DATE(YEAR($A848),MONTH($A848)+1,1)-1,'Приход сырья'!$D$2:$D$2000,$D848)-SUMIFS($G$2:$G$2000,$A$2:$A$2000,"&lt;"&amp;$A848,$D$2:$D$2000,$D848))*G848),0)</f>
        <v>0</v>
      </c>
    </row>
    <row r="849" spans="1:8">
      <c r="A849" s="88">
        <f>IFERROR(INDEX(Лист8!$A$3:$F$4000,MATCH(ROW()-1,Лист8!$H$3:$H$4000,0),2),0)</f>
        <v>0</v>
      </c>
      <c r="B849" s="89">
        <f>IFERROR(INDEX(Лист8!$A$3:$F$4000,MATCH(ROW()-1,Лист8!$H$3:$H$4000,0),1),0)</f>
        <v>0</v>
      </c>
      <c r="C849" s="66" t="s">
        <v>36</v>
      </c>
      <c r="D849" s="66">
        <f>IFERROR(INDEX(Лист8!$A$3:$F$4000,MATCH(ROW()-1,Лист8!$H$3:$H$4000,0),4),0)</f>
        <v>0</v>
      </c>
      <c r="E849" s="66" t="str">
        <f>IFERROR(INDEX('Отчет о движении сырья'!$C$9:$C$259,MATCH(D849,'Отчет о движении сырья'!$B$9:$B$259,0),1),"")</f>
        <v/>
      </c>
      <c r="F849" s="89" t="str">
        <f>IFERROR(INDEX('Отчет о движении сырья'!$D$9:$D$259,MATCH(D849,'Отчет о движении сырья'!$B$9:$B$259,0),1),"")</f>
        <v/>
      </c>
      <c r="G849" s="90">
        <f>IFERROR(INDEX(Лист8!$A$3:$F$4000,MATCH(ROW()-1,Лист8!$H$3:$H$4000,0),6),0)</f>
        <v>0</v>
      </c>
      <c r="H849" s="91">
        <f>IFERROR(((SUMIFS('Приход сырья'!$H$2:$H$2000,'Приход сырья'!$A$2:$A$2000,"&lt;="&amp;DATE(YEAR($A849),MONTH($A849)+1,1)-1,'Приход сырья'!$D$2:$D$2000,$D849)-SUMIFS($H$2:$H$2000,$A$2:$A$2000,"&lt;"&amp;$A849,$D$2:$D$2000,$D849))/(SUMIFS('Приход сырья'!$G$2:$G$2000,'Приход сырья'!$A$2:$A$2000,"&lt;="&amp;DATE(YEAR($A849),MONTH($A849)+1,1)-1,'Приход сырья'!$D$2:$D$2000,$D849)-SUMIFS($G$2:$G$2000,$A$2:$A$2000,"&lt;"&amp;$A849,$D$2:$D$2000,$D849))*G849),0)</f>
        <v>0</v>
      </c>
    </row>
    <row r="850" spans="1:8">
      <c r="A850" s="88">
        <f>IFERROR(INDEX(Лист8!$A$3:$F$4000,MATCH(ROW()-1,Лист8!$H$3:$H$4000,0),2),0)</f>
        <v>0</v>
      </c>
      <c r="B850" s="89">
        <f>IFERROR(INDEX(Лист8!$A$3:$F$4000,MATCH(ROW()-1,Лист8!$H$3:$H$4000,0),1),0)</f>
        <v>0</v>
      </c>
      <c r="C850" s="66" t="s">
        <v>36</v>
      </c>
      <c r="D850" s="66">
        <f>IFERROR(INDEX(Лист8!$A$3:$F$4000,MATCH(ROW()-1,Лист8!$H$3:$H$4000,0),4),0)</f>
        <v>0</v>
      </c>
      <c r="E850" s="66" t="str">
        <f>IFERROR(INDEX('Отчет о движении сырья'!$C$9:$C$259,MATCH(D850,'Отчет о движении сырья'!$B$9:$B$259,0),1),"")</f>
        <v/>
      </c>
      <c r="F850" s="89" t="str">
        <f>IFERROR(INDEX('Отчет о движении сырья'!$D$9:$D$259,MATCH(D850,'Отчет о движении сырья'!$B$9:$B$259,0),1),"")</f>
        <v/>
      </c>
      <c r="G850" s="90">
        <f>IFERROR(INDEX(Лист8!$A$3:$F$4000,MATCH(ROW()-1,Лист8!$H$3:$H$4000,0),6),0)</f>
        <v>0</v>
      </c>
      <c r="H850" s="91">
        <f>IFERROR(((SUMIFS('Приход сырья'!$H$2:$H$2000,'Приход сырья'!$A$2:$A$2000,"&lt;="&amp;DATE(YEAR($A850),MONTH($A850)+1,1)-1,'Приход сырья'!$D$2:$D$2000,$D850)-SUMIFS($H$2:$H$2000,$A$2:$A$2000,"&lt;"&amp;$A850,$D$2:$D$2000,$D850))/(SUMIFS('Приход сырья'!$G$2:$G$2000,'Приход сырья'!$A$2:$A$2000,"&lt;="&amp;DATE(YEAR($A850),MONTH($A850)+1,1)-1,'Приход сырья'!$D$2:$D$2000,$D850)-SUMIFS($G$2:$G$2000,$A$2:$A$2000,"&lt;"&amp;$A850,$D$2:$D$2000,$D850))*G850),0)</f>
        <v>0</v>
      </c>
    </row>
    <row r="851" spans="1:8">
      <c r="A851" s="88">
        <f>IFERROR(INDEX(Лист8!$A$3:$F$4000,MATCH(ROW()-1,Лист8!$H$3:$H$4000,0),2),0)</f>
        <v>0</v>
      </c>
      <c r="B851" s="89">
        <f>IFERROR(INDEX(Лист8!$A$3:$F$4000,MATCH(ROW()-1,Лист8!$H$3:$H$4000,0),1),0)</f>
        <v>0</v>
      </c>
      <c r="C851" s="66" t="s">
        <v>36</v>
      </c>
      <c r="D851" s="66">
        <f>IFERROR(INDEX(Лист8!$A$3:$F$4000,MATCH(ROW()-1,Лист8!$H$3:$H$4000,0),4),0)</f>
        <v>0</v>
      </c>
      <c r="E851" s="66" t="str">
        <f>IFERROR(INDEX('Отчет о движении сырья'!$C$9:$C$259,MATCH(D851,'Отчет о движении сырья'!$B$9:$B$259,0),1),"")</f>
        <v/>
      </c>
      <c r="F851" s="89" t="str">
        <f>IFERROR(INDEX('Отчет о движении сырья'!$D$9:$D$259,MATCH(D851,'Отчет о движении сырья'!$B$9:$B$259,0),1),"")</f>
        <v/>
      </c>
      <c r="G851" s="90">
        <f>IFERROR(INDEX(Лист8!$A$3:$F$4000,MATCH(ROW()-1,Лист8!$H$3:$H$4000,0),6),0)</f>
        <v>0</v>
      </c>
      <c r="H851" s="91">
        <f>IFERROR(((SUMIFS('Приход сырья'!$H$2:$H$2000,'Приход сырья'!$A$2:$A$2000,"&lt;="&amp;DATE(YEAR($A851),MONTH($A851)+1,1)-1,'Приход сырья'!$D$2:$D$2000,$D851)-SUMIFS($H$2:$H$2000,$A$2:$A$2000,"&lt;"&amp;$A851,$D$2:$D$2000,$D851))/(SUMIFS('Приход сырья'!$G$2:$G$2000,'Приход сырья'!$A$2:$A$2000,"&lt;="&amp;DATE(YEAR($A851),MONTH($A851)+1,1)-1,'Приход сырья'!$D$2:$D$2000,$D851)-SUMIFS($G$2:$G$2000,$A$2:$A$2000,"&lt;"&amp;$A851,$D$2:$D$2000,$D851))*G851),0)</f>
        <v>0</v>
      </c>
    </row>
    <row r="852" spans="1:8">
      <c r="A852" s="88">
        <f>IFERROR(INDEX(Лист8!$A$3:$F$4000,MATCH(ROW()-1,Лист8!$H$3:$H$4000,0),2),0)</f>
        <v>0</v>
      </c>
      <c r="B852" s="89">
        <f>IFERROR(INDEX(Лист8!$A$3:$F$4000,MATCH(ROW()-1,Лист8!$H$3:$H$4000,0),1),0)</f>
        <v>0</v>
      </c>
      <c r="C852" s="66" t="s">
        <v>36</v>
      </c>
      <c r="D852" s="66">
        <f>IFERROR(INDEX(Лист8!$A$3:$F$4000,MATCH(ROW()-1,Лист8!$H$3:$H$4000,0),4),0)</f>
        <v>0</v>
      </c>
      <c r="E852" s="66" t="str">
        <f>IFERROR(INDEX('Отчет о движении сырья'!$C$9:$C$259,MATCH(D852,'Отчет о движении сырья'!$B$9:$B$259,0),1),"")</f>
        <v/>
      </c>
      <c r="F852" s="89" t="str">
        <f>IFERROR(INDEX('Отчет о движении сырья'!$D$9:$D$259,MATCH(D852,'Отчет о движении сырья'!$B$9:$B$259,0),1),"")</f>
        <v/>
      </c>
      <c r="G852" s="90">
        <f>IFERROR(INDEX(Лист8!$A$3:$F$4000,MATCH(ROW()-1,Лист8!$H$3:$H$4000,0),6),0)</f>
        <v>0</v>
      </c>
      <c r="H852" s="91">
        <f>IFERROR(((SUMIFS('Приход сырья'!$H$2:$H$2000,'Приход сырья'!$A$2:$A$2000,"&lt;="&amp;DATE(YEAR($A852),MONTH($A852)+1,1)-1,'Приход сырья'!$D$2:$D$2000,$D852)-SUMIFS($H$2:$H$2000,$A$2:$A$2000,"&lt;"&amp;$A852,$D$2:$D$2000,$D852))/(SUMIFS('Приход сырья'!$G$2:$G$2000,'Приход сырья'!$A$2:$A$2000,"&lt;="&amp;DATE(YEAR($A852),MONTH($A852)+1,1)-1,'Приход сырья'!$D$2:$D$2000,$D852)-SUMIFS($G$2:$G$2000,$A$2:$A$2000,"&lt;"&amp;$A852,$D$2:$D$2000,$D852))*G852),0)</f>
        <v>0</v>
      </c>
    </row>
    <row r="853" spans="1:8">
      <c r="A853" s="88">
        <f>IFERROR(INDEX(Лист8!$A$3:$F$4000,MATCH(ROW()-1,Лист8!$H$3:$H$4000,0),2),0)</f>
        <v>0</v>
      </c>
      <c r="B853" s="89">
        <f>IFERROR(INDEX(Лист8!$A$3:$F$4000,MATCH(ROW()-1,Лист8!$H$3:$H$4000,0),1),0)</f>
        <v>0</v>
      </c>
      <c r="C853" s="66" t="s">
        <v>36</v>
      </c>
      <c r="D853" s="66">
        <f>IFERROR(INDEX(Лист8!$A$3:$F$4000,MATCH(ROW()-1,Лист8!$H$3:$H$4000,0),4),0)</f>
        <v>0</v>
      </c>
      <c r="E853" s="66" t="str">
        <f>IFERROR(INDEX('Отчет о движении сырья'!$C$9:$C$259,MATCH(D853,'Отчет о движении сырья'!$B$9:$B$259,0),1),"")</f>
        <v/>
      </c>
      <c r="F853" s="89" t="str">
        <f>IFERROR(INDEX('Отчет о движении сырья'!$D$9:$D$259,MATCH(D853,'Отчет о движении сырья'!$B$9:$B$259,0),1),"")</f>
        <v/>
      </c>
      <c r="G853" s="90">
        <f>IFERROR(INDEX(Лист8!$A$3:$F$4000,MATCH(ROW()-1,Лист8!$H$3:$H$4000,0),6),0)</f>
        <v>0</v>
      </c>
      <c r="H853" s="91">
        <f>IFERROR(((SUMIFS('Приход сырья'!$H$2:$H$2000,'Приход сырья'!$A$2:$A$2000,"&lt;="&amp;DATE(YEAR($A853),MONTH($A853)+1,1)-1,'Приход сырья'!$D$2:$D$2000,$D853)-SUMIFS($H$2:$H$2000,$A$2:$A$2000,"&lt;"&amp;$A853,$D$2:$D$2000,$D853))/(SUMIFS('Приход сырья'!$G$2:$G$2000,'Приход сырья'!$A$2:$A$2000,"&lt;="&amp;DATE(YEAR($A853),MONTH($A853)+1,1)-1,'Приход сырья'!$D$2:$D$2000,$D853)-SUMIFS($G$2:$G$2000,$A$2:$A$2000,"&lt;"&amp;$A853,$D$2:$D$2000,$D853))*G853),0)</f>
        <v>0</v>
      </c>
    </row>
    <row r="854" spans="1:8">
      <c r="A854" s="88">
        <f>IFERROR(INDEX(Лист8!$A$3:$F$4000,MATCH(ROW()-1,Лист8!$H$3:$H$4000,0),2),0)</f>
        <v>0</v>
      </c>
      <c r="B854" s="89">
        <f>IFERROR(INDEX(Лист8!$A$3:$F$4000,MATCH(ROW()-1,Лист8!$H$3:$H$4000,0),1),0)</f>
        <v>0</v>
      </c>
      <c r="C854" s="66" t="s">
        <v>36</v>
      </c>
      <c r="D854" s="66">
        <f>IFERROR(INDEX(Лист8!$A$3:$F$4000,MATCH(ROW()-1,Лист8!$H$3:$H$4000,0),4),0)</f>
        <v>0</v>
      </c>
      <c r="E854" s="66" t="str">
        <f>IFERROR(INDEX('Отчет о движении сырья'!$C$9:$C$259,MATCH(D854,'Отчет о движении сырья'!$B$9:$B$259,0),1),"")</f>
        <v/>
      </c>
      <c r="F854" s="89" t="str">
        <f>IFERROR(INDEX('Отчет о движении сырья'!$D$9:$D$259,MATCH(D854,'Отчет о движении сырья'!$B$9:$B$259,0),1),"")</f>
        <v/>
      </c>
      <c r="G854" s="90">
        <f>IFERROR(INDEX(Лист8!$A$3:$F$4000,MATCH(ROW()-1,Лист8!$H$3:$H$4000,0),6),0)</f>
        <v>0</v>
      </c>
      <c r="H854" s="91">
        <f>IFERROR(((SUMIFS('Приход сырья'!$H$2:$H$2000,'Приход сырья'!$A$2:$A$2000,"&lt;="&amp;DATE(YEAR($A854),MONTH($A854)+1,1)-1,'Приход сырья'!$D$2:$D$2000,$D854)-SUMIFS($H$2:$H$2000,$A$2:$A$2000,"&lt;"&amp;$A854,$D$2:$D$2000,$D854))/(SUMIFS('Приход сырья'!$G$2:$G$2000,'Приход сырья'!$A$2:$A$2000,"&lt;="&amp;DATE(YEAR($A854),MONTH($A854)+1,1)-1,'Приход сырья'!$D$2:$D$2000,$D854)-SUMIFS($G$2:$G$2000,$A$2:$A$2000,"&lt;"&amp;$A854,$D$2:$D$2000,$D854))*G854),0)</f>
        <v>0</v>
      </c>
    </row>
    <row r="855" spans="1:8">
      <c r="A855" s="88">
        <f>IFERROR(INDEX(Лист8!$A$3:$F$4000,MATCH(ROW()-1,Лист8!$H$3:$H$4000,0),2),0)</f>
        <v>0</v>
      </c>
      <c r="B855" s="89">
        <f>IFERROR(INDEX(Лист8!$A$3:$F$4000,MATCH(ROW()-1,Лист8!$H$3:$H$4000,0),1),0)</f>
        <v>0</v>
      </c>
      <c r="C855" s="66" t="s">
        <v>36</v>
      </c>
      <c r="D855" s="66">
        <f>IFERROR(INDEX(Лист8!$A$3:$F$4000,MATCH(ROW()-1,Лист8!$H$3:$H$4000,0),4),0)</f>
        <v>0</v>
      </c>
      <c r="E855" s="66" t="str">
        <f>IFERROR(INDEX('Отчет о движении сырья'!$C$9:$C$259,MATCH(D855,'Отчет о движении сырья'!$B$9:$B$259,0),1),"")</f>
        <v/>
      </c>
      <c r="F855" s="89" t="str">
        <f>IFERROR(INDEX('Отчет о движении сырья'!$D$9:$D$259,MATCH(D855,'Отчет о движении сырья'!$B$9:$B$259,0),1),"")</f>
        <v/>
      </c>
      <c r="G855" s="90">
        <f>IFERROR(INDEX(Лист8!$A$3:$F$4000,MATCH(ROW()-1,Лист8!$H$3:$H$4000,0),6),0)</f>
        <v>0</v>
      </c>
      <c r="H855" s="91">
        <f>IFERROR(((SUMIFS('Приход сырья'!$H$2:$H$2000,'Приход сырья'!$A$2:$A$2000,"&lt;="&amp;DATE(YEAR($A855),MONTH($A855)+1,1)-1,'Приход сырья'!$D$2:$D$2000,$D855)-SUMIFS($H$2:$H$2000,$A$2:$A$2000,"&lt;"&amp;$A855,$D$2:$D$2000,$D855))/(SUMIFS('Приход сырья'!$G$2:$G$2000,'Приход сырья'!$A$2:$A$2000,"&lt;="&amp;DATE(YEAR($A855),MONTH($A855)+1,1)-1,'Приход сырья'!$D$2:$D$2000,$D855)-SUMIFS($G$2:$G$2000,$A$2:$A$2000,"&lt;"&amp;$A855,$D$2:$D$2000,$D855))*G855),0)</f>
        <v>0</v>
      </c>
    </row>
    <row r="856" spans="1:8">
      <c r="A856" s="88">
        <f>IFERROR(INDEX(Лист8!$A$3:$F$4000,MATCH(ROW()-1,Лист8!$H$3:$H$4000,0),2),0)</f>
        <v>0</v>
      </c>
      <c r="B856" s="89">
        <f>IFERROR(INDEX(Лист8!$A$3:$F$4000,MATCH(ROW()-1,Лист8!$H$3:$H$4000,0),1),0)</f>
        <v>0</v>
      </c>
      <c r="C856" s="66" t="s">
        <v>36</v>
      </c>
      <c r="D856" s="66">
        <f>IFERROR(INDEX(Лист8!$A$3:$F$4000,MATCH(ROW()-1,Лист8!$H$3:$H$4000,0),4),0)</f>
        <v>0</v>
      </c>
      <c r="E856" s="66" t="str">
        <f>IFERROR(INDEX('Отчет о движении сырья'!$C$9:$C$259,MATCH(D856,'Отчет о движении сырья'!$B$9:$B$259,0),1),"")</f>
        <v/>
      </c>
      <c r="F856" s="89" t="str">
        <f>IFERROR(INDEX('Отчет о движении сырья'!$D$9:$D$259,MATCH(D856,'Отчет о движении сырья'!$B$9:$B$259,0),1),"")</f>
        <v/>
      </c>
      <c r="G856" s="90">
        <f>IFERROR(INDEX(Лист8!$A$3:$F$4000,MATCH(ROW()-1,Лист8!$H$3:$H$4000,0),6),0)</f>
        <v>0</v>
      </c>
      <c r="H856" s="91">
        <f>IFERROR(((SUMIFS('Приход сырья'!$H$2:$H$2000,'Приход сырья'!$A$2:$A$2000,"&lt;="&amp;DATE(YEAR($A856),MONTH($A856)+1,1)-1,'Приход сырья'!$D$2:$D$2000,$D856)-SUMIFS($H$2:$H$2000,$A$2:$A$2000,"&lt;"&amp;$A856,$D$2:$D$2000,$D856))/(SUMIFS('Приход сырья'!$G$2:$G$2000,'Приход сырья'!$A$2:$A$2000,"&lt;="&amp;DATE(YEAR($A856),MONTH($A856)+1,1)-1,'Приход сырья'!$D$2:$D$2000,$D856)-SUMIFS($G$2:$G$2000,$A$2:$A$2000,"&lt;"&amp;$A856,$D$2:$D$2000,$D856))*G856),0)</f>
        <v>0</v>
      </c>
    </row>
    <row r="857" spans="1:8">
      <c r="A857" s="88">
        <f>IFERROR(INDEX(Лист8!$A$3:$F$4000,MATCH(ROW()-1,Лист8!$H$3:$H$4000,0),2),0)</f>
        <v>0</v>
      </c>
      <c r="B857" s="89">
        <f>IFERROR(INDEX(Лист8!$A$3:$F$4000,MATCH(ROW()-1,Лист8!$H$3:$H$4000,0),1),0)</f>
        <v>0</v>
      </c>
      <c r="C857" s="66" t="s">
        <v>36</v>
      </c>
      <c r="D857" s="66">
        <f>IFERROR(INDEX(Лист8!$A$3:$F$4000,MATCH(ROW()-1,Лист8!$H$3:$H$4000,0),4),0)</f>
        <v>0</v>
      </c>
      <c r="E857" s="66" t="str">
        <f>IFERROR(INDEX('Отчет о движении сырья'!$C$9:$C$259,MATCH(D857,'Отчет о движении сырья'!$B$9:$B$259,0),1),"")</f>
        <v/>
      </c>
      <c r="F857" s="89" t="str">
        <f>IFERROR(INDEX('Отчет о движении сырья'!$D$9:$D$259,MATCH(D857,'Отчет о движении сырья'!$B$9:$B$259,0),1),"")</f>
        <v/>
      </c>
      <c r="G857" s="90">
        <f>IFERROR(INDEX(Лист8!$A$3:$F$4000,MATCH(ROW()-1,Лист8!$H$3:$H$4000,0),6),0)</f>
        <v>0</v>
      </c>
      <c r="H857" s="91">
        <f>IFERROR(((SUMIFS('Приход сырья'!$H$2:$H$2000,'Приход сырья'!$A$2:$A$2000,"&lt;="&amp;DATE(YEAR($A857),MONTH($A857)+1,1)-1,'Приход сырья'!$D$2:$D$2000,$D857)-SUMIFS($H$2:$H$2000,$A$2:$A$2000,"&lt;"&amp;$A857,$D$2:$D$2000,$D857))/(SUMIFS('Приход сырья'!$G$2:$G$2000,'Приход сырья'!$A$2:$A$2000,"&lt;="&amp;DATE(YEAR($A857),MONTH($A857)+1,1)-1,'Приход сырья'!$D$2:$D$2000,$D857)-SUMIFS($G$2:$G$2000,$A$2:$A$2000,"&lt;"&amp;$A857,$D$2:$D$2000,$D857))*G857),0)</f>
        <v>0</v>
      </c>
    </row>
    <row r="858" spans="1:8">
      <c r="A858" s="88">
        <f>IFERROR(INDEX(Лист8!$A$3:$F$4000,MATCH(ROW()-1,Лист8!$H$3:$H$4000,0),2),0)</f>
        <v>0</v>
      </c>
      <c r="B858" s="89">
        <f>IFERROR(INDEX(Лист8!$A$3:$F$4000,MATCH(ROW()-1,Лист8!$H$3:$H$4000,0),1),0)</f>
        <v>0</v>
      </c>
      <c r="C858" s="66" t="s">
        <v>36</v>
      </c>
      <c r="D858" s="66">
        <f>IFERROR(INDEX(Лист8!$A$3:$F$4000,MATCH(ROW()-1,Лист8!$H$3:$H$4000,0),4),0)</f>
        <v>0</v>
      </c>
      <c r="E858" s="66" t="str">
        <f>IFERROR(INDEX('Отчет о движении сырья'!$C$9:$C$259,MATCH(D858,'Отчет о движении сырья'!$B$9:$B$259,0),1),"")</f>
        <v/>
      </c>
      <c r="F858" s="89" t="str">
        <f>IFERROR(INDEX('Отчет о движении сырья'!$D$9:$D$259,MATCH(D858,'Отчет о движении сырья'!$B$9:$B$259,0),1),"")</f>
        <v/>
      </c>
      <c r="G858" s="90">
        <f>IFERROR(INDEX(Лист8!$A$3:$F$4000,MATCH(ROW()-1,Лист8!$H$3:$H$4000,0),6),0)</f>
        <v>0</v>
      </c>
      <c r="H858" s="91">
        <f>IFERROR(((SUMIFS('Приход сырья'!$H$2:$H$2000,'Приход сырья'!$A$2:$A$2000,"&lt;="&amp;DATE(YEAR($A858),MONTH($A858)+1,1)-1,'Приход сырья'!$D$2:$D$2000,$D858)-SUMIFS($H$2:$H$2000,$A$2:$A$2000,"&lt;"&amp;$A858,$D$2:$D$2000,$D858))/(SUMIFS('Приход сырья'!$G$2:$G$2000,'Приход сырья'!$A$2:$A$2000,"&lt;="&amp;DATE(YEAR($A858),MONTH($A858)+1,1)-1,'Приход сырья'!$D$2:$D$2000,$D858)-SUMIFS($G$2:$G$2000,$A$2:$A$2000,"&lt;"&amp;$A858,$D$2:$D$2000,$D858))*G858),0)</f>
        <v>0</v>
      </c>
    </row>
    <row r="859" spans="1:8">
      <c r="A859" s="88">
        <f>IFERROR(INDEX(Лист8!$A$3:$F$4000,MATCH(ROW()-1,Лист8!$H$3:$H$4000,0),2),0)</f>
        <v>0</v>
      </c>
      <c r="B859" s="89">
        <f>IFERROR(INDEX(Лист8!$A$3:$F$4000,MATCH(ROW()-1,Лист8!$H$3:$H$4000,0),1),0)</f>
        <v>0</v>
      </c>
      <c r="C859" s="66" t="s">
        <v>36</v>
      </c>
      <c r="D859" s="66">
        <f>IFERROR(INDEX(Лист8!$A$3:$F$4000,MATCH(ROW()-1,Лист8!$H$3:$H$4000,0),4),0)</f>
        <v>0</v>
      </c>
      <c r="E859" s="66" t="str">
        <f>IFERROR(INDEX('Отчет о движении сырья'!$C$9:$C$259,MATCH(D859,'Отчет о движении сырья'!$B$9:$B$259,0),1),"")</f>
        <v/>
      </c>
      <c r="F859" s="89" t="str">
        <f>IFERROR(INDEX('Отчет о движении сырья'!$D$9:$D$259,MATCH(D859,'Отчет о движении сырья'!$B$9:$B$259,0),1),"")</f>
        <v/>
      </c>
      <c r="G859" s="90">
        <f>IFERROR(INDEX(Лист8!$A$3:$F$4000,MATCH(ROW()-1,Лист8!$H$3:$H$4000,0),6),0)</f>
        <v>0</v>
      </c>
      <c r="H859" s="91">
        <f>IFERROR(((SUMIFS('Приход сырья'!$H$2:$H$2000,'Приход сырья'!$A$2:$A$2000,"&lt;="&amp;DATE(YEAR($A859),MONTH($A859)+1,1)-1,'Приход сырья'!$D$2:$D$2000,$D859)-SUMIFS($H$2:$H$2000,$A$2:$A$2000,"&lt;"&amp;$A859,$D$2:$D$2000,$D859))/(SUMIFS('Приход сырья'!$G$2:$G$2000,'Приход сырья'!$A$2:$A$2000,"&lt;="&amp;DATE(YEAR($A859),MONTH($A859)+1,1)-1,'Приход сырья'!$D$2:$D$2000,$D859)-SUMIFS($G$2:$G$2000,$A$2:$A$2000,"&lt;"&amp;$A859,$D$2:$D$2000,$D859))*G859),0)</f>
        <v>0</v>
      </c>
    </row>
    <row r="860" spans="1:8">
      <c r="A860" s="88">
        <f>IFERROR(INDEX(Лист8!$A$3:$F$4000,MATCH(ROW()-1,Лист8!$H$3:$H$4000,0),2),0)</f>
        <v>0</v>
      </c>
      <c r="B860" s="89">
        <f>IFERROR(INDEX(Лист8!$A$3:$F$4000,MATCH(ROW()-1,Лист8!$H$3:$H$4000,0),1),0)</f>
        <v>0</v>
      </c>
      <c r="C860" s="66" t="s">
        <v>36</v>
      </c>
      <c r="D860" s="66">
        <f>IFERROR(INDEX(Лист8!$A$3:$F$4000,MATCH(ROW()-1,Лист8!$H$3:$H$4000,0),4),0)</f>
        <v>0</v>
      </c>
      <c r="E860" s="66" t="str">
        <f>IFERROR(INDEX('Отчет о движении сырья'!$C$9:$C$259,MATCH(D860,'Отчет о движении сырья'!$B$9:$B$259,0),1),"")</f>
        <v/>
      </c>
      <c r="F860" s="89" t="str">
        <f>IFERROR(INDEX('Отчет о движении сырья'!$D$9:$D$259,MATCH(D860,'Отчет о движении сырья'!$B$9:$B$259,0),1),"")</f>
        <v/>
      </c>
      <c r="G860" s="90">
        <f>IFERROR(INDEX(Лист8!$A$3:$F$4000,MATCH(ROW()-1,Лист8!$H$3:$H$4000,0),6),0)</f>
        <v>0</v>
      </c>
      <c r="H860" s="91">
        <f>IFERROR(((SUMIFS('Приход сырья'!$H$2:$H$2000,'Приход сырья'!$A$2:$A$2000,"&lt;="&amp;DATE(YEAR($A860),MONTH($A860)+1,1)-1,'Приход сырья'!$D$2:$D$2000,$D860)-SUMIFS($H$2:$H$2000,$A$2:$A$2000,"&lt;"&amp;$A860,$D$2:$D$2000,$D860))/(SUMIFS('Приход сырья'!$G$2:$G$2000,'Приход сырья'!$A$2:$A$2000,"&lt;="&amp;DATE(YEAR($A860),MONTH($A860)+1,1)-1,'Приход сырья'!$D$2:$D$2000,$D860)-SUMIFS($G$2:$G$2000,$A$2:$A$2000,"&lt;"&amp;$A860,$D$2:$D$2000,$D860))*G860),0)</f>
        <v>0</v>
      </c>
    </row>
    <row r="861" spans="1:8">
      <c r="A861" s="88">
        <f>IFERROR(INDEX(Лист8!$A$3:$F$4000,MATCH(ROW()-1,Лист8!$H$3:$H$4000,0),2),0)</f>
        <v>0</v>
      </c>
      <c r="B861" s="89">
        <f>IFERROR(INDEX(Лист8!$A$3:$F$4000,MATCH(ROW()-1,Лист8!$H$3:$H$4000,0),1),0)</f>
        <v>0</v>
      </c>
      <c r="C861" s="66" t="s">
        <v>36</v>
      </c>
      <c r="D861" s="66">
        <f>IFERROR(INDEX(Лист8!$A$3:$F$4000,MATCH(ROW()-1,Лист8!$H$3:$H$4000,0),4),0)</f>
        <v>0</v>
      </c>
      <c r="E861" s="66" t="str">
        <f>IFERROR(INDEX('Отчет о движении сырья'!$C$9:$C$259,MATCH(D861,'Отчет о движении сырья'!$B$9:$B$259,0),1),"")</f>
        <v/>
      </c>
      <c r="F861" s="89" t="str">
        <f>IFERROR(INDEX('Отчет о движении сырья'!$D$9:$D$259,MATCH(D861,'Отчет о движении сырья'!$B$9:$B$259,0),1),"")</f>
        <v/>
      </c>
      <c r="G861" s="90">
        <f>IFERROR(INDEX(Лист8!$A$3:$F$4000,MATCH(ROW()-1,Лист8!$H$3:$H$4000,0),6),0)</f>
        <v>0</v>
      </c>
      <c r="H861" s="91">
        <f>IFERROR(((SUMIFS('Приход сырья'!$H$2:$H$2000,'Приход сырья'!$A$2:$A$2000,"&lt;="&amp;DATE(YEAR($A861),MONTH($A861)+1,1)-1,'Приход сырья'!$D$2:$D$2000,$D861)-SUMIFS($H$2:$H$2000,$A$2:$A$2000,"&lt;"&amp;$A861,$D$2:$D$2000,$D861))/(SUMIFS('Приход сырья'!$G$2:$G$2000,'Приход сырья'!$A$2:$A$2000,"&lt;="&amp;DATE(YEAR($A861),MONTH($A861)+1,1)-1,'Приход сырья'!$D$2:$D$2000,$D861)-SUMIFS($G$2:$G$2000,$A$2:$A$2000,"&lt;"&amp;$A861,$D$2:$D$2000,$D861))*G861),0)</f>
        <v>0</v>
      </c>
    </row>
    <row r="862" spans="1:8">
      <c r="A862" s="88">
        <f>IFERROR(INDEX(Лист8!$A$3:$F$4000,MATCH(ROW()-1,Лист8!$H$3:$H$4000,0),2),0)</f>
        <v>0</v>
      </c>
      <c r="B862" s="89">
        <f>IFERROR(INDEX(Лист8!$A$3:$F$4000,MATCH(ROW()-1,Лист8!$H$3:$H$4000,0),1),0)</f>
        <v>0</v>
      </c>
      <c r="C862" s="66" t="s">
        <v>36</v>
      </c>
      <c r="D862" s="66">
        <f>IFERROR(INDEX(Лист8!$A$3:$F$4000,MATCH(ROW()-1,Лист8!$H$3:$H$4000,0),4),0)</f>
        <v>0</v>
      </c>
      <c r="E862" s="66" t="str">
        <f>IFERROR(INDEX('Отчет о движении сырья'!$C$9:$C$259,MATCH(D862,'Отчет о движении сырья'!$B$9:$B$259,0),1),"")</f>
        <v/>
      </c>
      <c r="F862" s="89" t="str">
        <f>IFERROR(INDEX('Отчет о движении сырья'!$D$9:$D$259,MATCH(D862,'Отчет о движении сырья'!$B$9:$B$259,0),1),"")</f>
        <v/>
      </c>
      <c r="G862" s="90">
        <f>IFERROR(INDEX(Лист8!$A$3:$F$4000,MATCH(ROW()-1,Лист8!$H$3:$H$4000,0),6),0)</f>
        <v>0</v>
      </c>
      <c r="H862" s="91">
        <f>IFERROR(((SUMIFS('Приход сырья'!$H$2:$H$2000,'Приход сырья'!$A$2:$A$2000,"&lt;="&amp;DATE(YEAR($A862),MONTH($A862)+1,1)-1,'Приход сырья'!$D$2:$D$2000,$D862)-SUMIFS($H$2:$H$2000,$A$2:$A$2000,"&lt;"&amp;$A862,$D$2:$D$2000,$D862))/(SUMIFS('Приход сырья'!$G$2:$G$2000,'Приход сырья'!$A$2:$A$2000,"&lt;="&amp;DATE(YEAR($A862),MONTH($A862)+1,1)-1,'Приход сырья'!$D$2:$D$2000,$D862)-SUMIFS($G$2:$G$2000,$A$2:$A$2000,"&lt;"&amp;$A862,$D$2:$D$2000,$D862))*G862),0)</f>
        <v>0</v>
      </c>
    </row>
    <row r="863" spans="1:8">
      <c r="A863" s="88">
        <f>IFERROR(INDEX(Лист8!$A$3:$F$4000,MATCH(ROW()-1,Лист8!$H$3:$H$4000,0),2),0)</f>
        <v>0</v>
      </c>
      <c r="B863" s="89">
        <f>IFERROR(INDEX(Лист8!$A$3:$F$4000,MATCH(ROW()-1,Лист8!$H$3:$H$4000,0),1),0)</f>
        <v>0</v>
      </c>
      <c r="C863" s="66" t="s">
        <v>36</v>
      </c>
      <c r="D863" s="66">
        <f>IFERROR(INDEX(Лист8!$A$3:$F$4000,MATCH(ROW()-1,Лист8!$H$3:$H$4000,0),4),0)</f>
        <v>0</v>
      </c>
      <c r="E863" s="66" t="str">
        <f>IFERROR(INDEX('Отчет о движении сырья'!$C$9:$C$259,MATCH(D863,'Отчет о движении сырья'!$B$9:$B$259,0),1),"")</f>
        <v/>
      </c>
      <c r="F863" s="89" t="str">
        <f>IFERROR(INDEX('Отчет о движении сырья'!$D$9:$D$259,MATCH(D863,'Отчет о движении сырья'!$B$9:$B$259,0),1),"")</f>
        <v/>
      </c>
      <c r="G863" s="90">
        <f>IFERROR(INDEX(Лист8!$A$3:$F$4000,MATCH(ROW()-1,Лист8!$H$3:$H$4000,0),6),0)</f>
        <v>0</v>
      </c>
      <c r="H863" s="91">
        <f>IFERROR(((SUMIFS('Приход сырья'!$H$2:$H$2000,'Приход сырья'!$A$2:$A$2000,"&lt;="&amp;DATE(YEAR($A863),MONTH($A863)+1,1)-1,'Приход сырья'!$D$2:$D$2000,$D863)-SUMIFS($H$2:$H$2000,$A$2:$A$2000,"&lt;"&amp;$A863,$D$2:$D$2000,$D863))/(SUMIFS('Приход сырья'!$G$2:$G$2000,'Приход сырья'!$A$2:$A$2000,"&lt;="&amp;DATE(YEAR($A863),MONTH($A863)+1,1)-1,'Приход сырья'!$D$2:$D$2000,$D863)-SUMIFS($G$2:$G$2000,$A$2:$A$2000,"&lt;"&amp;$A863,$D$2:$D$2000,$D863))*G863),0)</f>
        <v>0</v>
      </c>
    </row>
    <row r="864" spans="1:8">
      <c r="A864" s="88">
        <f>IFERROR(INDEX(Лист8!$A$3:$F$4000,MATCH(ROW()-1,Лист8!$H$3:$H$4000,0),2),0)</f>
        <v>0</v>
      </c>
      <c r="B864" s="89">
        <f>IFERROR(INDEX(Лист8!$A$3:$F$4000,MATCH(ROW()-1,Лист8!$H$3:$H$4000,0),1),0)</f>
        <v>0</v>
      </c>
      <c r="C864" s="66" t="s">
        <v>36</v>
      </c>
      <c r="D864" s="66">
        <f>IFERROR(INDEX(Лист8!$A$3:$F$4000,MATCH(ROW()-1,Лист8!$H$3:$H$4000,0),4),0)</f>
        <v>0</v>
      </c>
      <c r="E864" s="66" t="str">
        <f>IFERROR(INDEX('Отчет о движении сырья'!$C$9:$C$259,MATCH(D864,'Отчет о движении сырья'!$B$9:$B$259,0),1),"")</f>
        <v/>
      </c>
      <c r="F864" s="89" t="str">
        <f>IFERROR(INDEX('Отчет о движении сырья'!$D$9:$D$259,MATCH(D864,'Отчет о движении сырья'!$B$9:$B$259,0),1),"")</f>
        <v/>
      </c>
      <c r="G864" s="90">
        <f>IFERROR(INDEX(Лист8!$A$3:$F$4000,MATCH(ROW()-1,Лист8!$H$3:$H$4000,0),6),0)</f>
        <v>0</v>
      </c>
      <c r="H864" s="91">
        <f>IFERROR(((SUMIFS('Приход сырья'!$H$2:$H$2000,'Приход сырья'!$A$2:$A$2000,"&lt;="&amp;DATE(YEAR($A864),MONTH($A864)+1,1)-1,'Приход сырья'!$D$2:$D$2000,$D864)-SUMIFS($H$2:$H$2000,$A$2:$A$2000,"&lt;"&amp;$A864,$D$2:$D$2000,$D864))/(SUMIFS('Приход сырья'!$G$2:$G$2000,'Приход сырья'!$A$2:$A$2000,"&lt;="&amp;DATE(YEAR($A864),MONTH($A864)+1,1)-1,'Приход сырья'!$D$2:$D$2000,$D864)-SUMIFS($G$2:$G$2000,$A$2:$A$2000,"&lt;"&amp;$A864,$D$2:$D$2000,$D864))*G864),0)</f>
        <v>0</v>
      </c>
    </row>
    <row r="865" spans="1:8">
      <c r="A865" s="88">
        <f>IFERROR(INDEX(Лист8!$A$3:$F$4000,MATCH(ROW()-1,Лист8!$H$3:$H$4000,0),2),0)</f>
        <v>0</v>
      </c>
      <c r="B865" s="89">
        <f>IFERROR(INDEX(Лист8!$A$3:$F$4000,MATCH(ROW()-1,Лист8!$H$3:$H$4000,0),1),0)</f>
        <v>0</v>
      </c>
      <c r="C865" s="66" t="s">
        <v>36</v>
      </c>
      <c r="D865" s="66">
        <f>IFERROR(INDEX(Лист8!$A$3:$F$4000,MATCH(ROW()-1,Лист8!$H$3:$H$4000,0),4),0)</f>
        <v>0</v>
      </c>
      <c r="E865" s="66" t="str">
        <f>IFERROR(INDEX('Отчет о движении сырья'!$C$9:$C$259,MATCH(D865,'Отчет о движении сырья'!$B$9:$B$259,0),1),"")</f>
        <v/>
      </c>
      <c r="F865" s="89" t="str">
        <f>IFERROR(INDEX('Отчет о движении сырья'!$D$9:$D$259,MATCH(D865,'Отчет о движении сырья'!$B$9:$B$259,0),1),"")</f>
        <v/>
      </c>
      <c r="G865" s="90">
        <f>IFERROR(INDEX(Лист8!$A$3:$F$4000,MATCH(ROW()-1,Лист8!$H$3:$H$4000,0),6),0)</f>
        <v>0</v>
      </c>
      <c r="H865" s="91">
        <f>IFERROR(((SUMIFS('Приход сырья'!$H$2:$H$2000,'Приход сырья'!$A$2:$A$2000,"&lt;="&amp;DATE(YEAR($A865),MONTH($A865)+1,1)-1,'Приход сырья'!$D$2:$D$2000,$D865)-SUMIFS($H$2:$H$2000,$A$2:$A$2000,"&lt;"&amp;$A865,$D$2:$D$2000,$D865))/(SUMIFS('Приход сырья'!$G$2:$G$2000,'Приход сырья'!$A$2:$A$2000,"&lt;="&amp;DATE(YEAR($A865),MONTH($A865)+1,1)-1,'Приход сырья'!$D$2:$D$2000,$D865)-SUMIFS($G$2:$G$2000,$A$2:$A$2000,"&lt;"&amp;$A865,$D$2:$D$2000,$D865))*G865),0)</f>
        <v>0</v>
      </c>
    </row>
    <row r="866" spans="1:8">
      <c r="A866" s="88">
        <f>IFERROR(INDEX(Лист8!$A$3:$F$4000,MATCH(ROW()-1,Лист8!$H$3:$H$4000,0),2),0)</f>
        <v>0</v>
      </c>
      <c r="B866" s="89">
        <f>IFERROR(INDEX(Лист8!$A$3:$F$4000,MATCH(ROW()-1,Лист8!$H$3:$H$4000,0),1),0)</f>
        <v>0</v>
      </c>
      <c r="C866" s="66" t="s">
        <v>36</v>
      </c>
      <c r="D866" s="66">
        <f>IFERROR(INDEX(Лист8!$A$3:$F$4000,MATCH(ROW()-1,Лист8!$H$3:$H$4000,0),4),0)</f>
        <v>0</v>
      </c>
      <c r="E866" s="66" t="str">
        <f>IFERROR(INDEX('Отчет о движении сырья'!$C$9:$C$259,MATCH(D866,'Отчет о движении сырья'!$B$9:$B$259,0),1),"")</f>
        <v/>
      </c>
      <c r="F866" s="89" t="str">
        <f>IFERROR(INDEX('Отчет о движении сырья'!$D$9:$D$259,MATCH(D866,'Отчет о движении сырья'!$B$9:$B$259,0),1),"")</f>
        <v/>
      </c>
      <c r="G866" s="90">
        <f>IFERROR(INDEX(Лист8!$A$3:$F$4000,MATCH(ROW()-1,Лист8!$H$3:$H$4000,0),6),0)</f>
        <v>0</v>
      </c>
      <c r="H866" s="91">
        <f>IFERROR(((SUMIFS('Приход сырья'!$H$2:$H$2000,'Приход сырья'!$A$2:$A$2000,"&lt;="&amp;DATE(YEAR($A866),MONTH($A866)+1,1)-1,'Приход сырья'!$D$2:$D$2000,$D866)-SUMIFS($H$2:$H$2000,$A$2:$A$2000,"&lt;"&amp;$A866,$D$2:$D$2000,$D866))/(SUMIFS('Приход сырья'!$G$2:$G$2000,'Приход сырья'!$A$2:$A$2000,"&lt;="&amp;DATE(YEAR($A866),MONTH($A866)+1,1)-1,'Приход сырья'!$D$2:$D$2000,$D866)-SUMIFS($G$2:$G$2000,$A$2:$A$2000,"&lt;"&amp;$A866,$D$2:$D$2000,$D866))*G866),0)</f>
        <v>0</v>
      </c>
    </row>
    <row r="867" spans="1:8">
      <c r="A867" s="88">
        <f>IFERROR(INDEX(Лист8!$A$3:$F$4000,MATCH(ROW()-1,Лист8!$H$3:$H$4000,0),2),0)</f>
        <v>0</v>
      </c>
      <c r="B867" s="89">
        <f>IFERROR(INDEX(Лист8!$A$3:$F$4000,MATCH(ROW()-1,Лист8!$H$3:$H$4000,0),1),0)</f>
        <v>0</v>
      </c>
      <c r="C867" s="66" t="s">
        <v>36</v>
      </c>
      <c r="D867" s="66">
        <f>IFERROR(INDEX(Лист8!$A$3:$F$4000,MATCH(ROW()-1,Лист8!$H$3:$H$4000,0),4),0)</f>
        <v>0</v>
      </c>
      <c r="E867" s="66" t="str">
        <f>IFERROR(INDEX('Отчет о движении сырья'!$C$9:$C$259,MATCH(D867,'Отчет о движении сырья'!$B$9:$B$259,0),1),"")</f>
        <v/>
      </c>
      <c r="F867" s="89" t="str">
        <f>IFERROR(INDEX('Отчет о движении сырья'!$D$9:$D$259,MATCH(D867,'Отчет о движении сырья'!$B$9:$B$259,0),1),"")</f>
        <v/>
      </c>
      <c r="G867" s="90">
        <f>IFERROR(INDEX(Лист8!$A$3:$F$4000,MATCH(ROW()-1,Лист8!$H$3:$H$4000,0),6),0)</f>
        <v>0</v>
      </c>
      <c r="H867" s="91">
        <f>IFERROR(((SUMIFS('Приход сырья'!$H$2:$H$2000,'Приход сырья'!$A$2:$A$2000,"&lt;="&amp;DATE(YEAR($A867),MONTH($A867)+1,1)-1,'Приход сырья'!$D$2:$D$2000,$D867)-SUMIFS($H$2:$H$2000,$A$2:$A$2000,"&lt;"&amp;$A867,$D$2:$D$2000,$D867))/(SUMIFS('Приход сырья'!$G$2:$G$2000,'Приход сырья'!$A$2:$A$2000,"&lt;="&amp;DATE(YEAR($A867),MONTH($A867)+1,1)-1,'Приход сырья'!$D$2:$D$2000,$D867)-SUMIFS($G$2:$G$2000,$A$2:$A$2000,"&lt;"&amp;$A867,$D$2:$D$2000,$D867))*G867),0)</f>
        <v>0</v>
      </c>
    </row>
    <row r="868" spans="1:8">
      <c r="A868" s="88">
        <f>IFERROR(INDEX(Лист8!$A$3:$F$4000,MATCH(ROW()-1,Лист8!$H$3:$H$4000,0),2),0)</f>
        <v>0</v>
      </c>
      <c r="B868" s="89">
        <f>IFERROR(INDEX(Лист8!$A$3:$F$4000,MATCH(ROW()-1,Лист8!$H$3:$H$4000,0),1),0)</f>
        <v>0</v>
      </c>
      <c r="C868" s="66" t="s">
        <v>36</v>
      </c>
      <c r="D868" s="66">
        <f>IFERROR(INDEX(Лист8!$A$3:$F$4000,MATCH(ROW()-1,Лист8!$H$3:$H$4000,0),4),0)</f>
        <v>0</v>
      </c>
      <c r="E868" s="66" t="str">
        <f>IFERROR(INDEX('Отчет о движении сырья'!$C$9:$C$259,MATCH(D868,'Отчет о движении сырья'!$B$9:$B$259,0),1),"")</f>
        <v/>
      </c>
      <c r="F868" s="89" t="str">
        <f>IFERROR(INDEX('Отчет о движении сырья'!$D$9:$D$259,MATCH(D868,'Отчет о движении сырья'!$B$9:$B$259,0),1),"")</f>
        <v/>
      </c>
      <c r="G868" s="90">
        <f>IFERROR(INDEX(Лист8!$A$3:$F$4000,MATCH(ROW()-1,Лист8!$H$3:$H$4000,0),6),0)</f>
        <v>0</v>
      </c>
      <c r="H868" s="91">
        <f>IFERROR(((SUMIFS('Приход сырья'!$H$2:$H$2000,'Приход сырья'!$A$2:$A$2000,"&lt;="&amp;DATE(YEAR($A868),MONTH($A868)+1,1)-1,'Приход сырья'!$D$2:$D$2000,$D868)-SUMIFS($H$2:$H$2000,$A$2:$A$2000,"&lt;"&amp;$A868,$D$2:$D$2000,$D868))/(SUMIFS('Приход сырья'!$G$2:$G$2000,'Приход сырья'!$A$2:$A$2000,"&lt;="&amp;DATE(YEAR($A868),MONTH($A868)+1,1)-1,'Приход сырья'!$D$2:$D$2000,$D868)-SUMIFS($G$2:$G$2000,$A$2:$A$2000,"&lt;"&amp;$A868,$D$2:$D$2000,$D868))*G868),0)</f>
        <v>0</v>
      </c>
    </row>
    <row r="869" spans="1:8">
      <c r="A869" s="88">
        <f>IFERROR(INDEX(Лист8!$A$3:$F$4000,MATCH(ROW()-1,Лист8!$H$3:$H$4000,0),2),0)</f>
        <v>0</v>
      </c>
      <c r="B869" s="89">
        <f>IFERROR(INDEX(Лист8!$A$3:$F$4000,MATCH(ROW()-1,Лист8!$H$3:$H$4000,0),1),0)</f>
        <v>0</v>
      </c>
      <c r="C869" s="66" t="s">
        <v>36</v>
      </c>
      <c r="D869" s="66">
        <f>IFERROR(INDEX(Лист8!$A$3:$F$4000,MATCH(ROW()-1,Лист8!$H$3:$H$4000,0),4),0)</f>
        <v>0</v>
      </c>
      <c r="E869" s="66" t="str">
        <f>IFERROR(INDEX('Отчет о движении сырья'!$C$9:$C$259,MATCH(D869,'Отчет о движении сырья'!$B$9:$B$259,0),1),"")</f>
        <v/>
      </c>
      <c r="F869" s="89" t="str">
        <f>IFERROR(INDEX('Отчет о движении сырья'!$D$9:$D$259,MATCH(D869,'Отчет о движении сырья'!$B$9:$B$259,0),1),"")</f>
        <v/>
      </c>
      <c r="G869" s="90">
        <f>IFERROR(INDEX(Лист8!$A$3:$F$4000,MATCH(ROW()-1,Лист8!$H$3:$H$4000,0),6),0)</f>
        <v>0</v>
      </c>
      <c r="H869" s="91">
        <f>IFERROR(((SUMIFS('Приход сырья'!$H$2:$H$2000,'Приход сырья'!$A$2:$A$2000,"&lt;="&amp;DATE(YEAR($A869),MONTH($A869)+1,1)-1,'Приход сырья'!$D$2:$D$2000,$D869)-SUMIFS($H$2:$H$2000,$A$2:$A$2000,"&lt;"&amp;$A869,$D$2:$D$2000,$D869))/(SUMIFS('Приход сырья'!$G$2:$G$2000,'Приход сырья'!$A$2:$A$2000,"&lt;="&amp;DATE(YEAR($A869),MONTH($A869)+1,1)-1,'Приход сырья'!$D$2:$D$2000,$D869)-SUMIFS($G$2:$G$2000,$A$2:$A$2000,"&lt;"&amp;$A869,$D$2:$D$2000,$D869))*G869),0)</f>
        <v>0</v>
      </c>
    </row>
    <row r="870" spans="1:8">
      <c r="A870" s="88">
        <f>IFERROR(INDEX(Лист8!$A$3:$F$4000,MATCH(ROW()-1,Лист8!$H$3:$H$4000,0),2),0)</f>
        <v>0</v>
      </c>
      <c r="B870" s="89">
        <f>IFERROR(INDEX(Лист8!$A$3:$F$4000,MATCH(ROW()-1,Лист8!$H$3:$H$4000,0),1),0)</f>
        <v>0</v>
      </c>
      <c r="C870" s="66" t="s">
        <v>36</v>
      </c>
      <c r="D870" s="66">
        <f>IFERROR(INDEX(Лист8!$A$3:$F$4000,MATCH(ROW()-1,Лист8!$H$3:$H$4000,0),4),0)</f>
        <v>0</v>
      </c>
      <c r="E870" s="66" t="str">
        <f>IFERROR(INDEX('Отчет о движении сырья'!$C$9:$C$259,MATCH(D870,'Отчет о движении сырья'!$B$9:$B$259,0),1),"")</f>
        <v/>
      </c>
      <c r="F870" s="89" t="str">
        <f>IFERROR(INDEX('Отчет о движении сырья'!$D$9:$D$259,MATCH(D870,'Отчет о движении сырья'!$B$9:$B$259,0),1),"")</f>
        <v/>
      </c>
      <c r="G870" s="90">
        <f>IFERROR(INDEX(Лист8!$A$3:$F$4000,MATCH(ROW()-1,Лист8!$H$3:$H$4000,0),6),0)</f>
        <v>0</v>
      </c>
      <c r="H870" s="91">
        <f>IFERROR(((SUMIFS('Приход сырья'!$H$2:$H$2000,'Приход сырья'!$A$2:$A$2000,"&lt;="&amp;DATE(YEAR($A870),MONTH($A870)+1,1)-1,'Приход сырья'!$D$2:$D$2000,$D870)-SUMIFS($H$2:$H$2000,$A$2:$A$2000,"&lt;"&amp;$A870,$D$2:$D$2000,$D870))/(SUMIFS('Приход сырья'!$G$2:$G$2000,'Приход сырья'!$A$2:$A$2000,"&lt;="&amp;DATE(YEAR($A870),MONTH($A870)+1,1)-1,'Приход сырья'!$D$2:$D$2000,$D870)-SUMIFS($G$2:$G$2000,$A$2:$A$2000,"&lt;"&amp;$A870,$D$2:$D$2000,$D870))*G870),0)</f>
        <v>0</v>
      </c>
    </row>
    <row r="871" spans="1:8">
      <c r="A871" s="88">
        <f>IFERROR(INDEX(Лист8!$A$3:$F$4000,MATCH(ROW()-1,Лист8!$H$3:$H$4000,0),2),0)</f>
        <v>0</v>
      </c>
      <c r="B871" s="89">
        <f>IFERROR(INDEX(Лист8!$A$3:$F$4000,MATCH(ROW()-1,Лист8!$H$3:$H$4000,0),1),0)</f>
        <v>0</v>
      </c>
      <c r="C871" s="66" t="s">
        <v>36</v>
      </c>
      <c r="D871" s="66">
        <f>IFERROR(INDEX(Лист8!$A$3:$F$4000,MATCH(ROW()-1,Лист8!$H$3:$H$4000,0),4),0)</f>
        <v>0</v>
      </c>
      <c r="E871" s="66" t="str">
        <f>IFERROR(INDEX('Отчет о движении сырья'!$C$9:$C$259,MATCH(D871,'Отчет о движении сырья'!$B$9:$B$259,0),1),"")</f>
        <v/>
      </c>
      <c r="F871" s="89" t="str">
        <f>IFERROR(INDEX('Отчет о движении сырья'!$D$9:$D$259,MATCH(D871,'Отчет о движении сырья'!$B$9:$B$259,0),1),"")</f>
        <v/>
      </c>
      <c r="G871" s="90">
        <f>IFERROR(INDEX(Лист8!$A$3:$F$4000,MATCH(ROW()-1,Лист8!$H$3:$H$4000,0),6),0)</f>
        <v>0</v>
      </c>
      <c r="H871" s="91">
        <f>IFERROR(((SUMIFS('Приход сырья'!$H$2:$H$2000,'Приход сырья'!$A$2:$A$2000,"&lt;="&amp;DATE(YEAR($A871),MONTH($A871)+1,1)-1,'Приход сырья'!$D$2:$D$2000,$D871)-SUMIFS($H$2:$H$2000,$A$2:$A$2000,"&lt;"&amp;$A871,$D$2:$D$2000,$D871))/(SUMIFS('Приход сырья'!$G$2:$G$2000,'Приход сырья'!$A$2:$A$2000,"&lt;="&amp;DATE(YEAR($A871),MONTH($A871)+1,1)-1,'Приход сырья'!$D$2:$D$2000,$D871)-SUMIFS($G$2:$G$2000,$A$2:$A$2000,"&lt;"&amp;$A871,$D$2:$D$2000,$D871))*G871),0)</f>
        <v>0</v>
      </c>
    </row>
    <row r="872" spans="1:8">
      <c r="A872" s="88">
        <f>IFERROR(INDEX(Лист8!$A$3:$F$4000,MATCH(ROW()-1,Лист8!$H$3:$H$4000,0),2),0)</f>
        <v>0</v>
      </c>
      <c r="B872" s="89">
        <f>IFERROR(INDEX(Лист8!$A$3:$F$4000,MATCH(ROW()-1,Лист8!$H$3:$H$4000,0),1),0)</f>
        <v>0</v>
      </c>
      <c r="C872" s="66" t="s">
        <v>36</v>
      </c>
      <c r="D872" s="66">
        <f>IFERROR(INDEX(Лист8!$A$3:$F$4000,MATCH(ROW()-1,Лист8!$H$3:$H$4000,0),4),0)</f>
        <v>0</v>
      </c>
      <c r="E872" s="66" t="str">
        <f>IFERROR(INDEX('Отчет о движении сырья'!$C$9:$C$259,MATCH(D872,'Отчет о движении сырья'!$B$9:$B$259,0),1),"")</f>
        <v/>
      </c>
      <c r="F872" s="89" t="str">
        <f>IFERROR(INDEX('Отчет о движении сырья'!$D$9:$D$259,MATCH(D872,'Отчет о движении сырья'!$B$9:$B$259,0),1),"")</f>
        <v/>
      </c>
      <c r="G872" s="90">
        <f>IFERROR(INDEX(Лист8!$A$3:$F$4000,MATCH(ROW()-1,Лист8!$H$3:$H$4000,0),6),0)</f>
        <v>0</v>
      </c>
      <c r="H872" s="91">
        <f>IFERROR(((SUMIFS('Приход сырья'!$H$2:$H$2000,'Приход сырья'!$A$2:$A$2000,"&lt;="&amp;DATE(YEAR($A872),MONTH($A872)+1,1)-1,'Приход сырья'!$D$2:$D$2000,$D872)-SUMIFS($H$2:$H$2000,$A$2:$A$2000,"&lt;"&amp;$A872,$D$2:$D$2000,$D872))/(SUMIFS('Приход сырья'!$G$2:$G$2000,'Приход сырья'!$A$2:$A$2000,"&lt;="&amp;DATE(YEAR($A872),MONTH($A872)+1,1)-1,'Приход сырья'!$D$2:$D$2000,$D872)-SUMIFS($G$2:$G$2000,$A$2:$A$2000,"&lt;"&amp;$A872,$D$2:$D$2000,$D872))*G872),0)</f>
        <v>0</v>
      </c>
    </row>
    <row r="873" spans="1:8">
      <c r="A873" s="88">
        <f>IFERROR(INDEX(Лист8!$A$3:$F$4000,MATCH(ROW()-1,Лист8!$H$3:$H$4000,0),2),0)</f>
        <v>0</v>
      </c>
      <c r="B873" s="89">
        <f>IFERROR(INDEX(Лист8!$A$3:$F$4000,MATCH(ROW()-1,Лист8!$H$3:$H$4000,0),1),0)</f>
        <v>0</v>
      </c>
      <c r="C873" s="66" t="s">
        <v>36</v>
      </c>
      <c r="D873" s="66">
        <f>IFERROR(INDEX(Лист8!$A$3:$F$4000,MATCH(ROW()-1,Лист8!$H$3:$H$4000,0),4),0)</f>
        <v>0</v>
      </c>
      <c r="E873" s="66" t="str">
        <f>IFERROR(INDEX('Отчет о движении сырья'!$C$9:$C$259,MATCH(D873,'Отчет о движении сырья'!$B$9:$B$259,0),1),"")</f>
        <v/>
      </c>
      <c r="F873" s="89" t="str">
        <f>IFERROR(INDEX('Отчет о движении сырья'!$D$9:$D$259,MATCH(D873,'Отчет о движении сырья'!$B$9:$B$259,0),1),"")</f>
        <v/>
      </c>
      <c r="G873" s="90">
        <f>IFERROR(INDEX(Лист8!$A$3:$F$4000,MATCH(ROW()-1,Лист8!$H$3:$H$4000,0),6),0)</f>
        <v>0</v>
      </c>
      <c r="H873" s="91">
        <f>IFERROR(((SUMIFS('Приход сырья'!$H$2:$H$2000,'Приход сырья'!$A$2:$A$2000,"&lt;="&amp;DATE(YEAR($A873),MONTH($A873)+1,1)-1,'Приход сырья'!$D$2:$D$2000,$D873)-SUMIFS($H$2:$H$2000,$A$2:$A$2000,"&lt;"&amp;$A873,$D$2:$D$2000,$D873))/(SUMIFS('Приход сырья'!$G$2:$G$2000,'Приход сырья'!$A$2:$A$2000,"&lt;="&amp;DATE(YEAR($A873),MONTH($A873)+1,1)-1,'Приход сырья'!$D$2:$D$2000,$D873)-SUMIFS($G$2:$G$2000,$A$2:$A$2000,"&lt;"&amp;$A873,$D$2:$D$2000,$D873))*G873),0)</f>
        <v>0</v>
      </c>
    </row>
    <row r="874" spans="1:8">
      <c r="A874" s="88">
        <f>IFERROR(INDEX(Лист8!$A$3:$F$4000,MATCH(ROW()-1,Лист8!$H$3:$H$4000,0),2),0)</f>
        <v>0</v>
      </c>
      <c r="B874" s="89">
        <f>IFERROR(INDEX(Лист8!$A$3:$F$4000,MATCH(ROW()-1,Лист8!$H$3:$H$4000,0),1),0)</f>
        <v>0</v>
      </c>
      <c r="C874" s="66" t="s">
        <v>36</v>
      </c>
      <c r="D874" s="66">
        <f>IFERROR(INDEX(Лист8!$A$3:$F$4000,MATCH(ROW()-1,Лист8!$H$3:$H$4000,0),4),0)</f>
        <v>0</v>
      </c>
      <c r="E874" s="66" t="str">
        <f>IFERROR(INDEX('Отчет о движении сырья'!$C$9:$C$259,MATCH(D874,'Отчет о движении сырья'!$B$9:$B$259,0),1),"")</f>
        <v/>
      </c>
      <c r="F874" s="89" t="str">
        <f>IFERROR(INDEX('Отчет о движении сырья'!$D$9:$D$259,MATCH(D874,'Отчет о движении сырья'!$B$9:$B$259,0),1),"")</f>
        <v/>
      </c>
      <c r="G874" s="90">
        <f>IFERROR(INDEX(Лист8!$A$3:$F$4000,MATCH(ROW()-1,Лист8!$H$3:$H$4000,0),6),0)</f>
        <v>0</v>
      </c>
      <c r="H874" s="91">
        <f>IFERROR(((SUMIFS('Приход сырья'!$H$2:$H$2000,'Приход сырья'!$A$2:$A$2000,"&lt;="&amp;DATE(YEAR($A874),MONTH($A874)+1,1)-1,'Приход сырья'!$D$2:$D$2000,$D874)-SUMIFS($H$2:$H$2000,$A$2:$A$2000,"&lt;"&amp;$A874,$D$2:$D$2000,$D874))/(SUMIFS('Приход сырья'!$G$2:$G$2000,'Приход сырья'!$A$2:$A$2000,"&lt;="&amp;DATE(YEAR($A874),MONTH($A874)+1,1)-1,'Приход сырья'!$D$2:$D$2000,$D874)-SUMIFS($G$2:$G$2000,$A$2:$A$2000,"&lt;"&amp;$A874,$D$2:$D$2000,$D874))*G874),0)</f>
        <v>0</v>
      </c>
    </row>
    <row r="875" spans="1:8">
      <c r="A875" s="88">
        <f>IFERROR(INDEX(Лист8!$A$3:$F$4000,MATCH(ROW()-1,Лист8!$H$3:$H$4000,0),2),0)</f>
        <v>0</v>
      </c>
      <c r="B875" s="89">
        <f>IFERROR(INDEX(Лист8!$A$3:$F$4000,MATCH(ROW()-1,Лист8!$H$3:$H$4000,0),1),0)</f>
        <v>0</v>
      </c>
      <c r="C875" s="66" t="s">
        <v>36</v>
      </c>
      <c r="D875" s="66">
        <f>IFERROR(INDEX(Лист8!$A$3:$F$4000,MATCH(ROW()-1,Лист8!$H$3:$H$4000,0),4),0)</f>
        <v>0</v>
      </c>
      <c r="E875" s="66" t="str">
        <f>IFERROR(INDEX('Отчет о движении сырья'!$C$9:$C$259,MATCH(D875,'Отчет о движении сырья'!$B$9:$B$259,0),1),"")</f>
        <v/>
      </c>
      <c r="F875" s="89" t="str">
        <f>IFERROR(INDEX('Отчет о движении сырья'!$D$9:$D$259,MATCH(D875,'Отчет о движении сырья'!$B$9:$B$259,0),1),"")</f>
        <v/>
      </c>
      <c r="G875" s="90">
        <f>IFERROR(INDEX(Лист8!$A$3:$F$4000,MATCH(ROW()-1,Лист8!$H$3:$H$4000,0),6),0)</f>
        <v>0</v>
      </c>
      <c r="H875" s="91">
        <f>IFERROR(((SUMIFS('Приход сырья'!$H$2:$H$2000,'Приход сырья'!$A$2:$A$2000,"&lt;="&amp;DATE(YEAR($A875),MONTH($A875)+1,1)-1,'Приход сырья'!$D$2:$D$2000,$D875)-SUMIFS($H$2:$H$2000,$A$2:$A$2000,"&lt;"&amp;$A875,$D$2:$D$2000,$D875))/(SUMIFS('Приход сырья'!$G$2:$G$2000,'Приход сырья'!$A$2:$A$2000,"&lt;="&amp;DATE(YEAR($A875),MONTH($A875)+1,1)-1,'Приход сырья'!$D$2:$D$2000,$D875)-SUMIFS($G$2:$G$2000,$A$2:$A$2000,"&lt;"&amp;$A875,$D$2:$D$2000,$D875))*G875),0)</f>
        <v>0</v>
      </c>
    </row>
    <row r="876" spans="1:8">
      <c r="A876" s="88">
        <f>IFERROR(INDEX(Лист8!$A$3:$F$4000,MATCH(ROW()-1,Лист8!$H$3:$H$4000,0),2),0)</f>
        <v>0</v>
      </c>
      <c r="B876" s="89">
        <f>IFERROR(INDEX(Лист8!$A$3:$F$4000,MATCH(ROW()-1,Лист8!$H$3:$H$4000,0),1),0)</f>
        <v>0</v>
      </c>
      <c r="C876" s="66" t="s">
        <v>36</v>
      </c>
      <c r="D876" s="66">
        <f>IFERROR(INDEX(Лист8!$A$3:$F$4000,MATCH(ROW()-1,Лист8!$H$3:$H$4000,0),4),0)</f>
        <v>0</v>
      </c>
      <c r="E876" s="66" t="str">
        <f>IFERROR(INDEX('Отчет о движении сырья'!$C$9:$C$259,MATCH(D876,'Отчет о движении сырья'!$B$9:$B$259,0),1),"")</f>
        <v/>
      </c>
      <c r="F876" s="89" t="str">
        <f>IFERROR(INDEX('Отчет о движении сырья'!$D$9:$D$259,MATCH(D876,'Отчет о движении сырья'!$B$9:$B$259,0),1),"")</f>
        <v/>
      </c>
      <c r="G876" s="90">
        <f>IFERROR(INDEX(Лист8!$A$3:$F$4000,MATCH(ROW()-1,Лист8!$H$3:$H$4000,0),6),0)</f>
        <v>0</v>
      </c>
      <c r="H876" s="91">
        <f>IFERROR(((SUMIFS('Приход сырья'!$H$2:$H$2000,'Приход сырья'!$A$2:$A$2000,"&lt;="&amp;DATE(YEAR($A876),MONTH($A876)+1,1)-1,'Приход сырья'!$D$2:$D$2000,$D876)-SUMIFS($H$2:$H$2000,$A$2:$A$2000,"&lt;"&amp;$A876,$D$2:$D$2000,$D876))/(SUMIFS('Приход сырья'!$G$2:$G$2000,'Приход сырья'!$A$2:$A$2000,"&lt;="&amp;DATE(YEAR($A876),MONTH($A876)+1,1)-1,'Приход сырья'!$D$2:$D$2000,$D876)-SUMIFS($G$2:$G$2000,$A$2:$A$2000,"&lt;"&amp;$A876,$D$2:$D$2000,$D876))*G876),0)</f>
        <v>0</v>
      </c>
    </row>
    <row r="877" spans="1:8">
      <c r="A877" s="88">
        <f>IFERROR(INDEX(Лист8!$A$3:$F$4000,MATCH(ROW()-1,Лист8!$H$3:$H$4000,0),2),0)</f>
        <v>0</v>
      </c>
      <c r="B877" s="89">
        <f>IFERROR(INDEX(Лист8!$A$3:$F$4000,MATCH(ROW()-1,Лист8!$H$3:$H$4000,0),1),0)</f>
        <v>0</v>
      </c>
      <c r="C877" s="66" t="s">
        <v>36</v>
      </c>
      <c r="D877" s="66">
        <f>IFERROR(INDEX(Лист8!$A$3:$F$4000,MATCH(ROW()-1,Лист8!$H$3:$H$4000,0),4),0)</f>
        <v>0</v>
      </c>
      <c r="E877" s="66" t="str">
        <f>IFERROR(INDEX('Отчет о движении сырья'!$C$9:$C$259,MATCH(D877,'Отчет о движении сырья'!$B$9:$B$259,0),1),"")</f>
        <v/>
      </c>
      <c r="F877" s="89" t="str">
        <f>IFERROR(INDEX('Отчет о движении сырья'!$D$9:$D$259,MATCH(D877,'Отчет о движении сырья'!$B$9:$B$259,0),1),"")</f>
        <v/>
      </c>
      <c r="G877" s="90">
        <f>IFERROR(INDEX(Лист8!$A$3:$F$4000,MATCH(ROW()-1,Лист8!$H$3:$H$4000,0),6),0)</f>
        <v>0</v>
      </c>
      <c r="H877" s="91">
        <f>IFERROR(((SUMIFS('Приход сырья'!$H$2:$H$2000,'Приход сырья'!$A$2:$A$2000,"&lt;="&amp;DATE(YEAR($A877),MONTH($A877)+1,1)-1,'Приход сырья'!$D$2:$D$2000,$D877)-SUMIFS($H$2:$H$2000,$A$2:$A$2000,"&lt;"&amp;$A877,$D$2:$D$2000,$D877))/(SUMIFS('Приход сырья'!$G$2:$G$2000,'Приход сырья'!$A$2:$A$2000,"&lt;="&amp;DATE(YEAR($A877),MONTH($A877)+1,1)-1,'Приход сырья'!$D$2:$D$2000,$D877)-SUMIFS($G$2:$G$2000,$A$2:$A$2000,"&lt;"&amp;$A877,$D$2:$D$2000,$D877))*G877),0)</f>
        <v>0</v>
      </c>
    </row>
    <row r="878" spans="1:8">
      <c r="A878" s="88">
        <f>IFERROR(INDEX(Лист8!$A$3:$F$4000,MATCH(ROW()-1,Лист8!$H$3:$H$4000,0),2),0)</f>
        <v>0</v>
      </c>
      <c r="B878" s="89">
        <f>IFERROR(INDEX(Лист8!$A$3:$F$4000,MATCH(ROW()-1,Лист8!$H$3:$H$4000,0),1),0)</f>
        <v>0</v>
      </c>
      <c r="C878" s="66" t="s">
        <v>36</v>
      </c>
      <c r="D878" s="66">
        <f>IFERROR(INDEX(Лист8!$A$3:$F$4000,MATCH(ROW()-1,Лист8!$H$3:$H$4000,0),4),0)</f>
        <v>0</v>
      </c>
      <c r="E878" s="66" t="str">
        <f>IFERROR(INDEX('Отчет о движении сырья'!$C$9:$C$259,MATCH(D878,'Отчет о движении сырья'!$B$9:$B$259,0),1),"")</f>
        <v/>
      </c>
      <c r="F878" s="89" t="str">
        <f>IFERROR(INDEX('Отчет о движении сырья'!$D$9:$D$259,MATCH(D878,'Отчет о движении сырья'!$B$9:$B$259,0),1),"")</f>
        <v/>
      </c>
      <c r="G878" s="90">
        <f>IFERROR(INDEX(Лист8!$A$3:$F$4000,MATCH(ROW()-1,Лист8!$H$3:$H$4000,0),6),0)</f>
        <v>0</v>
      </c>
      <c r="H878" s="91">
        <f>IFERROR(((SUMIFS('Приход сырья'!$H$2:$H$2000,'Приход сырья'!$A$2:$A$2000,"&lt;="&amp;DATE(YEAR($A878),MONTH($A878)+1,1)-1,'Приход сырья'!$D$2:$D$2000,$D878)-SUMIFS($H$2:$H$2000,$A$2:$A$2000,"&lt;"&amp;$A878,$D$2:$D$2000,$D878))/(SUMIFS('Приход сырья'!$G$2:$G$2000,'Приход сырья'!$A$2:$A$2000,"&lt;="&amp;DATE(YEAR($A878),MONTH($A878)+1,1)-1,'Приход сырья'!$D$2:$D$2000,$D878)-SUMIFS($G$2:$G$2000,$A$2:$A$2000,"&lt;"&amp;$A878,$D$2:$D$2000,$D878))*G878),0)</f>
        <v>0</v>
      </c>
    </row>
    <row r="879" spans="1:8">
      <c r="A879" s="88">
        <f>IFERROR(INDEX(Лист8!$A$3:$F$4000,MATCH(ROW()-1,Лист8!$H$3:$H$4000,0),2),0)</f>
        <v>0</v>
      </c>
      <c r="B879" s="89">
        <f>IFERROR(INDEX(Лист8!$A$3:$F$4000,MATCH(ROW()-1,Лист8!$H$3:$H$4000,0),1),0)</f>
        <v>0</v>
      </c>
      <c r="C879" s="66" t="s">
        <v>36</v>
      </c>
      <c r="D879" s="66">
        <f>IFERROR(INDEX(Лист8!$A$3:$F$4000,MATCH(ROW()-1,Лист8!$H$3:$H$4000,0),4),0)</f>
        <v>0</v>
      </c>
      <c r="E879" s="66" t="str">
        <f>IFERROR(INDEX('Отчет о движении сырья'!$C$9:$C$259,MATCH(D879,'Отчет о движении сырья'!$B$9:$B$259,0),1),"")</f>
        <v/>
      </c>
      <c r="F879" s="89" t="str">
        <f>IFERROR(INDEX('Отчет о движении сырья'!$D$9:$D$259,MATCH(D879,'Отчет о движении сырья'!$B$9:$B$259,0),1),"")</f>
        <v/>
      </c>
      <c r="G879" s="90">
        <f>IFERROR(INDEX(Лист8!$A$3:$F$4000,MATCH(ROW()-1,Лист8!$H$3:$H$4000,0),6),0)</f>
        <v>0</v>
      </c>
      <c r="H879" s="91">
        <f>IFERROR(((SUMIFS('Приход сырья'!$H$2:$H$2000,'Приход сырья'!$A$2:$A$2000,"&lt;="&amp;DATE(YEAR($A879),MONTH($A879)+1,1)-1,'Приход сырья'!$D$2:$D$2000,$D879)-SUMIFS($H$2:$H$2000,$A$2:$A$2000,"&lt;"&amp;$A879,$D$2:$D$2000,$D879))/(SUMIFS('Приход сырья'!$G$2:$G$2000,'Приход сырья'!$A$2:$A$2000,"&lt;="&amp;DATE(YEAR($A879),MONTH($A879)+1,1)-1,'Приход сырья'!$D$2:$D$2000,$D879)-SUMIFS($G$2:$G$2000,$A$2:$A$2000,"&lt;"&amp;$A879,$D$2:$D$2000,$D879))*G879),0)</f>
        <v>0</v>
      </c>
    </row>
    <row r="880" spans="1:8">
      <c r="A880" s="88">
        <f>IFERROR(INDEX(Лист8!$A$3:$F$4000,MATCH(ROW()-1,Лист8!$H$3:$H$4000,0),2),0)</f>
        <v>0</v>
      </c>
      <c r="B880" s="89">
        <f>IFERROR(INDEX(Лист8!$A$3:$F$4000,MATCH(ROW()-1,Лист8!$H$3:$H$4000,0),1),0)</f>
        <v>0</v>
      </c>
      <c r="C880" s="66" t="s">
        <v>36</v>
      </c>
      <c r="D880" s="66">
        <f>IFERROR(INDEX(Лист8!$A$3:$F$4000,MATCH(ROW()-1,Лист8!$H$3:$H$4000,0),4),0)</f>
        <v>0</v>
      </c>
      <c r="E880" s="66" t="str">
        <f>IFERROR(INDEX('Отчет о движении сырья'!$C$9:$C$259,MATCH(D880,'Отчет о движении сырья'!$B$9:$B$259,0),1),"")</f>
        <v/>
      </c>
      <c r="F880" s="89" t="str">
        <f>IFERROR(INDEX('Отчет о движении сырья'!$D$9:$D$259,MATCH(D880,'Отчет о движении сырья'!$B$9:$B$259,0),1),"")</f>
        <v/>
      </c>
      <c r="G880" s="90">
        <f>IFERROR(INDEX(Лист8!$A$3:$F$4000,MATCH(ROW()-1,Лист8!$H$3:$H$4000,0),6),0)</f>
        <v>0</v>
      </c>
      <c r="H880" s="91">
        <f>IFERROR(((SUMIFS('Приход сырья'!$H$2:$H$2000,'Приход сырья'!$A$2:$A$2000,"&lt;="&amp;DATE(YEAR($A880),MONTH($A880)+1,1)-1,'Приход сырья'!$D$2:$D$2000,$D880)-SUMIFS($H$2:$H$2000,$A$2:$A$2000,"&lt;"&amp;$A880,$D$2:$D$2000,$D880))/(SUMIFS('Приход сырья'!$G$2:$G$2000,'Приход сырья'!$A$2:$A$2000,"&lt;="&amp;DATE(YEAR($A880),MONTH($A880)+1,1)-1,'Приход сырья'!$D$2:$D$2000,$D880)-SUMIFS($G$2:$G$2000,$A$2:$A$2000,"&lt;"&amp;$A880,$D$2:$D$2000,$D880))*G880),0)</f>
        <v>0</v>
      </c>
    </row>
    <row r="881" spans="1:8">
      <c r="A881" s="88">
        <f>IFERROR(INDEX(Лист8!$A$3:$F$4000,MATCH(ROW()-1,Лист8!$H$3:$H$4000,0),2),0)</f>
        <v>0</v>
      </c>
      <c r="B881" s="89">
        <f>IFERROR(INDEX(Лист8!$A$3:$F$4000,MATCH(ROW()-1,Лист8!$H$3:$H$4000,0),1),0)</f>
        <v>0</v>
      </c>
      <c r="C881" s="66" t="s">
        <v>36</v>
      </c>
      <c r="D881" s="66">
        <f>IFERROR(INDEX(Лист8!$A$3:$F$4000,MATCH(ROW()-1,Лист8!$H$3:$H$4000,0),4),0)</f>
        <v>0</v>
      </c>
      <c r="E881" s="66" t="str">
        <f>IFERROR(INDEX('Отчет о движении сырья'!$C$9:$C$259,MATCH(D881,'Отчет о движении сырья'!$B$9:$B$259,0),1),"")</f>
        <v/>
      </c>
      <c r="F881" s="89" t="str">
        <f>IFERROR(INDEX('Отчет о движении сырья'!$D$9:$D$259,MATCH(D881,'Отчет о движении сырья'!$B$9:$B$259,0),1),"")</f>
        <v/>
      </c>
      <c r="G881" s="90">
        <f>IFERROR(INDEX(Лист8!$A$3:$F$4000,MATCH(ROW()-1,Лист8!$H$3:$H$4000,0),6),0)</f>
        <v>0</v>
      </c>
      <c r="H881" s="91">
        <f>IFERROR(((SUMIFS('Приход сырья'!$H$2:$H$2000,'Приход сырья'!$A$2:$A$2000,"&lt;="&amp;DATE(YEAR($A881),MONTH($A881)+1,1)-1,'Приход сырья'!$D$2:$D$2000,$D881)-SUMIFS($H$2:$H$2000,$A$2:$A$2000,"&lt;"&amp;$A881,$D$2:$D$2000,$D881))/(SUMIFS('Приход сырья'!$G$2:$G$2000,'Приход сырья'!$A$2:$A$2000,"&lt;="&amp;DATE(YEAR($A881),MONTH($A881)+1,1)-1,'Приход сырья'!$D$2:$D$2000,$D881)-SUMIFS($G$2:$G$2000,$A$2:$A$2000,"&lt;"&amp;$A881,$D$2:$D$2000,$D881))*G881),0)</f>
        <v>0</v>
      </c>
    </row>
    <row r="882" spans="1:8">
      <c r="A882" s="88">
        <f>IFERROR(INDEX(Лист8!$A$3:$F$4000,MATCH(ROW()-1,Лист8!$H$3:$H$4000,0),2),0)</f>
        <v>0</v>
      </c>
      <c r="B882" s="89">
        <f>IFERROR(INDEX(Лист8!$A$3:$F$4000,MATCH(ROW()-1,Лист8!$H$3:$H$4000,0),1),0)</f>
        <v>0</v>
      </c>
      <c r="C882" s="66" t="s">
        <v>36</v>
      </c>
      <c r="D882" s="66">
        <f>IFERROR(INDEX(Лист8!$A$3:$F$4000,MATCH(ROW()-1,Лист8!$H$3:$H$4000,0),4),0)</f>
        <v>0</v>
      </c>
      <c r="E882" s="66" t="str">
        <f>IFERROR(INDEX('Отчет о движении сырья'!$C$9:$C$259,MATCH(D882,'Отчет о движении сырья'!$B$9:$B$259,0),1),"")</f>
        <v/>
      </c>
      <c r="F882" s="89" t="str">
        <f>IFERROR(INDEX('Отчет о движении сырья'!$D$9:$D$259,MATCH(D882,'Отчет о движении сырья'!$B$9:$B$259,0),1),"")</f>
        <v/>
      </c>
      <c r="G882" s="90">
        <f>IFERROR(INDEX(Лист8!$A$3:$F$4000,MATCH(ROW()-1,Лист8!$H$3:$H$4000,0),6),0)</f>
        <v>0</v>
      </c>
      <c r="H882" s="91">
        <f>IFERROR(((SUMIFS('Приход сырья'!$H$2:$H$2000,'Приход сырья'!$A$2:$A$2000,"&lt;="&amp;DATE(YEAR($A882),MONTH($A882)+1,1)-1,'Приход сырья'!$D$2:$D$2000,$D882)-SUMIFS($H$2:$H$2000,$A$2:$A$2000,"&lt;"&amp;$A882,$D$2:$D$2000,$D882))/(SUMIFS('Приход сырья'!$G$2:$G$2000,'Приход сырья'!$A$2:$A$2000,"&lt;="&amp;DATE(YEAR($A882),MONTH($A882)+1,1)-1,'Приход сырья'!$D$2:$D$2000,$D882)-SUMIFS($G$2:$G$2000,$A$2:$A$2000,"&lt;"&amp;$A882,$D$2:$D$2000,$D882))*G882),0)</f>
        <v>0</v>
      </c>
    </row>
    <row r="883" spans="1:8">
      <c r="A883" s="88">
        <f>IFERROR(INDEX(Лист8!$A$3:$F$4000,MATCH(ROW()-1,Лист8!$H$3:$H$4000,0),2),0)</f>
        <v>0</v>
      </c>
      <c r="B883" s="89">
        <f>IFERROR(INDEX(Лист8!$A$3:$F$4000,MATCH(ROW()-1,Лист8!$H$3:$H$4000,0),1),0)</f>
        <v>0</v>
      </c>
      <c r="C883" s="66" t="s">
        <v>36</v>
      </c>
      <c r="D883" s="66">
        <f>IFERROR(INDEX(Лист8!$A$3:$F$4000,MATCH(ROW()-1,Лист8!$H$3:$H$4000,0),4),0)</f>
        <v>0</v>
      </c>
      <c r="E883" s="66" t="str">
        <f>IFERROR(INDEX('Отчет о движении сырья'!$C$9:$C$259,MATCH(D883,'Отчет о движении сырья'!$B$9:$B$259,0),1),"")</f>
        <v/>
      </c>
      <c r="F883" s="89" t="str">
        <f>IFERROR(INDEX('Отчет о движении сырья'!$D$9:$D$259,MATCH(D883,'Отчет о движении сырья'!$B$9:$B$259,0),1),"")</f>
        <v/>
      </c>
      <c r="G883" s="90">
        <f>IFERROR(INDEX(Лист8!$A$3:$F$4000,MATCH(ROW()-1,Лист8!$H$3:$H$4000,0),6),0)</f>
        <v>0</v>
      </c>
      <c r="H883" s="91">
        <f>IFERROR(((SUMIFS('Приход сырья'!$H$2:$H$2000,'Приход сырья'!$A$2:$A$2000,"&lt;="&amp;DATE(YEAR($A883),MONTH($A883)+1,1)-1,'Приход сырья'!$D$2:$D$2000,$D883)-SUMIFS($H$2:$H$2000,$A$2:$A$2000,"&lt;"&amp;$A883,$D$2:$D$2000,$D883))/(SUMIFS('Приход сырья'!$G$2:$G$2000,'Приход сырья'!$A$2:$A$2000,"&lt;="&amp;DATE(YEAR($A883),MONTH($A883)+1,1)-1,'Приход сырья'!$D$2:$D$2000,$D883)-SUMIFS($G$2:$G$2000,$A$2:$A$2000,"&lt;"&amp;$A883,$D$2:$D$2000,$D883))*G883),0)</f>
        <v>0</v>
      </c>
    </row>
    <row r="884" spans="1:8">
      <c r="A884" s="88">
        <f>IFERROR(INDEX(Лист8!$A$3:$F$4000,MATCH(ROW()-1,Лист8!$H$3:$H$4000,0),2),0)</f>
        <v>0</v>
      </c>
      <c r="B884" s="89">
        <f>IFERROR(INDEX(Лист8!$A$3:$F$4000,MATCH(ROW()-1,Лист8!$H$3:$H$4000,0),1),0)</f>
        <v>0</v>
      </c>
      <c r="C884" s="66" t="s">
        <v>36</v>
      </c>
      <c r="D884" s="66">
        <f>IFERROR(INDEX(Лист8!$A$3:$F$4000,MATCH(ROW()-1,Лист8!$H$3:$H$4000,0),4),0)</f>
        <v>0</v>
      </c>
      <c r="E884" s="66" t="str">
        <f>IFERROR(INDEX('Отчет о движении сырья'!$C$9:$C$259,MATCH(D884,'Отчет о движении сырья'!$B$9:$B$259,0),1),"")</f>
        <v/>
      </c>
      <c r="F884" s="89" t="str">
        <f>IFERROR(INDEX('Отчет о движении сырья'!$D$9:$D$259,MATCH(D884,'Отчет о движении сырья'!$B$9:$B$259,0),1),"")</f>
        <v/>
      </c>
      <c r="G884" s="90">
        <f>IFERROR(INDEX(Лист8!$A$3:$F$4000,MATCH(ROW()-1,Лист8!$H$3:$H$4000,0),6),0)</f>
        <v>0</v>
      </c>
      <c r="H884" s="91">
        <f>IFERROR(((SUMIFS('Приход сырья'!$H$2:$H$2000,'Приход сырья'!$A$2:$A$2000,"&lt;="&amp;DATE(YEAR($A884),MONTH($A884)+1,1)-1,'Приход сырья'!$D$2:$D$2000,$D884)-SUMIFS($H$2:$H$2000,$A$2:$A$2000,"&lt;"&amp;$A884,$D$2:$D$2000,$D884))/(SUMIFS('Приход сырья'!$G$2:$G$2000,'Приход сырья'!$A$2:$A$2000,"&lt;="&amp;DATE(YEAR($A884),MONTH($A884)+1,1)-1,'Приход сырья'!$D$2:$D$2000,$D884)-SUMIFS($G$2:$G$2000,$A$2:$A$2000,"&lt;"&amp;$A884,$D$2:$D$2000,$D884))*G884),0)</f>
        <v>0</v>
      </c>
    </row>
    <row r="885" spans="1:8">
      <c r="A885" s="88">
        <f>IFERROR(INDEX(Лист8!$A$3:$F$4000,MATCH(ROW()-1,Лист8!$H$3:$H$4000,0),2),0)</f>
        <v>0</v>
      </c>
      <c r="B885" s="89">
        <f>IFERROR(INDEX(Лист8!$A$3:$F$4000,MATCH(ROW()-1,Лист8!$H$3:$H$4000,0),1),0)</f>
        <v>0</v>
      </c>
      <c r="C885" s="66" t="s">
        <v>36</v>
      </c>
      <c r="D885" s="66">
        <f>IFERROR(INDEX(Лист8!$A$3:$F$4000,MATCH(ROW()-1,Лист8!$H$3:$H$4000,0),4),0)</f>
        <v>0</v>
      </c>
      <c r="E885" s="66" t="str">
        <f>IFERROR(INDEX('Отчет о движении сырья'!$C$9:$C$259,MATCH(D885,'Отчет о движении сырья'!$B$9:$B$259,0),1),"")</f>
        <v/>
      </c>
      <c r="F885" s="89" t="str">
        <f>IFERROR(INDEX('Отчет о движении сырья'!$D$9:$D$259,MATCH(D885,'Отчет о движении сырья'!$B$9:$B$259,0),1),"")</f>
        <v/>
      </c>
      <c r="G885" s="90">
        <f>IFERROR(INDEX(Лист8!$A$3:$F$4000,MATCH(ROW()-1,Лист8!$H$3:$H$4000,0),6),0)</f>
        <v>0</v>
      </c>
      <c r="H885" s="91">
        <f>IFERROR(((SUMIFS('Приход сырья'!$H$2:$H$2000,'Приход сырья'!$A$2:$A$2000,"&lt;="&amp;DATE(YEAR($A885),MONTH($A885)+1,1)-1,'Приход сырья'!$D$2:$D$2000,$D885)-SUMIFS($H$2:$H$2000,$A$2:$A$2000,"&lt;"&amp;$A885,$D$2:$D$2000,$D885))/(SUMIFS('Приход сырья'!$G$2:$G$2000,'Приход сырья'!$A$2:$A$2000,"&lt;="&amp;DATE(YEAR($A885),MONTH($A885)+1,1)-1,'Приход сырья'!$D$2:$D$2000,$D885)-SUMIFS($G$2:$G$2000,$A$2:$A$2000,"&lt;"&amp;$A885,$D$2:$D$2000,$D885))*G885),0)</f>
        <v>0</v>
      </c>
    </row>
    <row r="886" spans="1:8">
      <c r="A886" s="88">
        <f>IFERROR(INDEX(Лист8!$A$3:$F$4000,MATCH(ROW()-1,Лист8!$H$3:$H$4000,0),2),0)</f>
        <v>0</v>
      </c>
      <c r="B886" s="89">
        <f>IFERROR(INDEX(Лист8!$A$3:$F$4000,MATCH(ROW()-1,Лист8!$H$3:$H$4000,0),1),0)</f>
        <v>0</v>
      </c>
      <c r="C886" s="66" t="s">
        <v>36</v>
      </c>
      <c r="D886" s="66">
        <f>IFERROR(INDEX(Лист8!$A$3:$F$4000,MATCH(ROW()-1,Лист8!$H$3:$H$4000,0),4),0)</f>
        <v>0</v>
      </c>
      <c r="E886" s="66" t="str">
        <f>IFERROR(INDEX('Отчет о движении сырья'!$C$9:$C$259,MATCH(D886,'Отчет о движении сырья'!$B$9:$B$259,0),1),"")</f>
        <v/>
      </c>
      <c r="F886" s="89" t="str">
        <f>IFERROR(INDEX('Отчет о движении сырья'!$D$9:$D$259,MATCH(D886,'Отчет о движении сырья'!$B$9:$B$259,0),1),"")</f>
        <v/>
      </c>
      <c r="G886" s="90">
        <f>IFERROR(INDEX(Лист8!$A$3:$F$4000,MATCH(ROW()-1,Лист8!$H$3:$H$4000,0),6),0)</f>
        <v>0</v>
      </c>
      <c r="H886" s="91">
        <f>IFERROR(((SUMIFS('Приход сырья'!$H$2:$H$2000,'Приход сырья'!$A$2:$A$2000,"&lt;="&amp;DATE(YEAR($A886),MONTH($A886)+1,1)-1,'Приход сырья'!$D$2:$D$2000,$D886)-SUMIFS($H$2:$H$2000,$A$2:$A$2000,"&lt;"&amp;$A886,$D$2:$D$2000,$D886))/(SUMIFS('Приход сырья'!$G$2:$G$2000,'Приход сырья'!$A$2:$A$2000,"&lt;="&amp;DATE(YEAR($A886),MONTH($A886)+1,1)-1,'Приход сырья'!$D$2:$D$2000,$D886)-SUMIFS($G$2:$G$2000,$A$2:$A$2000,"&lt;"&amp;$A886,$D$2:$D$2000,$D886))*G886),0)</f>
        <v>0</v>
      </c>
    </row>
    <row r="887" spans="1:8">
      <c r="A887" s="88">
        <f>IFERROR(INDEX(Лист8!$A$3:$F$4000,MATCH(ROW()-1,Лист8!$H$3:$H$4000,0),2),0)</f>
        <v>0</v>
      </c>
      <c r="B887" s="89">
        <f>IFERROR(INDEX(Лист8!$A$3:$F$4000,MATCH(ROW()-1,Лист8!$H$3:$H$4000,0),1),0)</f>
        <v>0</v>
      </c>
      <c r="C887" s="66" t="s">
        <v>36</v>
      </c>
      <c r="D887" s="66">
        <f>IFERROR(INDEX(Лист8!$A$3:$F$4000,MATCH(ROW()-1,Лист8!$H$3:$H$4000,0),4),0)</f>
        <v>0</v>
      </c>
      <c r="E887" s="66" t="str">
        <f>IFERROR(INDEX('Отчет о движении сырья'!$C$9:$C$259,MATCH(D887,'Отчет о движении сырья'!$B$9:$B$259,0),1),"")</f>
        <v/>
      </c>
      <c r="F887" s="89" t="str">
        <f>IFERROR(INDEX('Отчет о движении сырья'!$D$9:$D$259,MATCH(D887,'Отчет о движении сырья'!$B$9:$B$259,0),1),"")</f>
        <v/>
      </c>
      <c r="G887" s="90">
        <f>IFERROR(INDEX(Лист8!$A$3:$F$4000,MATCH(ROW()-1,Лист8!$H$3:$H$4000,0),6),0)</f>
        <v>0</v>
      </c>
      <c r="H887" s="91">
        <f>IFERROR(((SUMIFS('Приход сырья'!$H$2:$H$2000,'Приход сырья'!$A$2:$A$2000,"&lt;="&amp;DATE(YEAR($A887),MONTH($A887)+1,1)-1,'Приход сырья'!$D$2:$D$2000,$D887)-SUMIFS($H$2:$H$2000,$A$2:$A$2000,"&lt;"&amp;$A887,$D$2:$D$2000,$D887))/(SUMIFS('Приход сырья'!$G$2:$G$2000,'Приход сырья'!$A$2:$A$2000,"&lt;="&amp;DATE(YEAR($A887),MONTH($A887)+1,1)-1,'Приход сырья'!$D$2:$D$2000,$D887)-SUMIFS($G$2:$G$2000,$A$2:$A$2000,"&lt;"&amp;$A887,$D$2:$D$2000,$D887))*G887),0)</f>
        <v>0</v>
      </c>
    </row>
    <row r="888" spans="1:8">
      <c r="A888" s="88">
        <f>IFERROR(INDEX(Лист8!$A$3:$F$4000,MATCH(ROW()-1,Лист8!$H$3:$H$4000,0),2),0)</f>
        <v>0</v>
      </c>
      <c r="B888" s="89">
        <f>IFERROR(INDEX(Лист8!$A$3:$F$4000,MATCH(ROW()-1,Лист8!$H$3:$H$4000,0),1),0)</f>
        <v>0</v>
      </c>
      <c r="C888" s="66" t="s">
        <v>36</v>
      </c>
      <c r="D888" s="66">
        <f>IFERROR(INDEX(Лист8!$A$3:$F$4000,MATCH(ROW()-1,Лист8!$H$3:$H$4000,0),4),0)</f>
        <v>0</v>
      </c>
      <c r="E888" s="66" t="str">
        <f>IFERROR(INDEX('Отчет о движении сырья'!$C$9:$C$259,MATCH(D888,'Отчет о движении сырья'!$B$9:$B$259,0),1),"")</f>
        <v/>
      </c>
      <c r="F888" s="89" t="str">
        <f>IFERROR(INDEX('Отчет о движении сырья'!$D$9:$D$259,MATCH(D888,'Отчет о движении сырья'!$B$9:$B$259,0),1),"")</f>
        <v/>
      </c>
      <c r="G888" s="90">
        <f>IFERROR(INDEX(Лист8!$A$3:$F$4000,MATCH(ROW()-1,Лист8!$H$3:$H$4000,0),6),0)</f>
        <v>0</v>
      </c>
      <c r="H888" s="91">
        <f>IFERROR(((SUMIFS('Приход сырья'!$H$2:$H$2000,'Приход сырья'!$A$2:$A$2000,"&lt;="&amp;DATE(YEAR($A888),MONTH($A888)+1,1)-1,'Приход сырья'!$D$2:$D$2000,$D888)-SUMIFS($H$2:$H$2000,$A$2:$A$2000,"&lt;"&amp;$A888,$D$2:$D$2000,$D888))/(SUMIFS('Приход сырья'!$G$2:$G$2000,'Приход сырья'!$A$2:$A$2000,"&lt;="&amp;DATE(YEAR($A888),MONTH($A888)+1,1)-1,'Приход сырья'!$D$2:$D$2000,$D888)-SUMIFS($G$2:$G$2000,$A$2:$A$2000,"&lt;"&amp;$A888,$D$2:$D$2000,$D888))*G888),0)</f>
        <v>0</v>
      </c>
    </row>
    <row r="889" spans="1:8">
      <c r="A889" s="88">
        <f>IFERROR(INDEX(Лист8!$A$3:$F$4000,MATCH(ROW()-1,Лист8!$H$3:$H$4000,0),2),0)</f>
        <v>0</v>
      </c>
      <c r="B889" s="89">
        <f>IFERROR(INDEX(Лист8!$A$3:$F$4000,MATCH(ROW()-1,Лист8!$H$3:$H$4000,0),1),0)</f>
        <v>0</v>
      </c>
      <c r="C889" s="66" t="s">
        <v>36</v>
      </c>
      <c r="D889" s="66">
        <f>IFERROR(INDEX(Лист8!$A$3:$F$4000,MATCH(ROW()-1,Лист8!$H$3:$H$4000,0),4),0)</f>
        <v>0</v>
      </c>
      <c r="E889" s="66" t="str">
        <f>IFERROR(INDEX('Отчет о движении сырья'!$C$9:$C$259,MATCH(D889,'Отчет о движении сырья'!$B$9:$B$259,0),1),"")</f>
        <v/>
      </c>
      <c r="F889" s="89" t="str">
        <f>IFERROR(INDEX('Отчет о движении сырья'!$D$9:$D$259,MATCH(D889,'Отчет о движении сырья'!$B$9:$B$259,0),1),"")</f>
        <v/>
      </c>
      <c r="G889" s="90">
        <f>IFERROR(INDEX(Лист8!$A$3:$F$4000,MATCH(ROW()-1,Лист8!$H$3:$H$4000,0),6),0)</f>
        <v>0</v>
      </c>
      <c r="H889" s="91">
        <f>IFERROR(((SUMIFS('Приход сырья'!$H$2:$H$2000,'Приход сырья'!$A$2:$A$2000,"&lt;="&amp;DATE(YEAR($A889),MONTH($A889)+1,1)-1,'Приход сырья'!$D$2:$D$2000,$D889)-SUMIFS($H$2:$H$2000,$A$2:$A$2000,"&lt;"&amp;$A889,$D$2:$D$2000,$D889))/(SUMIFS('Приход сырья'!$G$2:$G$2000,'Приход сырья'!$A$2:$A$2000,"&lt;="&amp;DATE(YEAR($A889),MONTH($A889)+1,1)-1,'Приход сырья'!$D$2:$D$2000,$D889)-SUMIFS($G$2:$G$2000,$A$2:$A$2000,"&lt;"&amp;$A889,$D$2:$D$2000,$D889))*G889),0)</f>
        <v>0</v>
      </c>
    </row>
    <row r="890" spans="1:8">
      <c r="A890" s="88">
        <f>IFERROR(INDEX(Лист8!$A$3:$F$4000,MATCH(ROW()-1,Лист8!$H$3:$H$4000,0),2),0)</f>
        <v>0</v>
      </c>
      <c r="B890" s="89">
        <f>IFERROR(INDEX(Лист8!$A$3:$F$4000,MATCH(ROW()-1,Лист8!$H$3:$H$4000,0),1),0)</f>
        <v>0</v>
      </c>
      <c r="C890" s="66" t="s">
        <v>36</v>
      </c>
      <c r="D890" s="66">
        <f>IFERROR(INDEX(Лист8!$A$3:$F$4000,MATCH(ROW()-1,Лист8!$H$3:$H$4000,0),4),0)</f>
        <v>0</v>
      </c>
      <c r="E890" s="66" t="str">
        <f>IFERROR(INDEX('Отчет о движении сырья'!$C$9:$C$259,MATCH(D890,'Отчет о движении сырья'!$B$9:$B$259,0),1),"")</f>
        <v/>
      </c>
      <c r="F890" s="89" t="str">
        <f>IFERROR(INDEX('Отчет о движении сырья'!$D$9:$D$259,MATCH(D890,'Отчет о движении сырья'!$B$9:$B$259,0),1),"")</f>
        <v/>
      </c>
      <c r="G890" s="90">
        <f>IFERROR(INDEX(Лист8!$A$3:$F$4000,MATCH(ROW()-1,Лист8!$H$3:$H$4000,0),6),0)</f>
        <v>0</v>
      </c>
      <c r="H890" s="91">
        <f>IFERROR(((SUMIFS('Приход сырья'!$H$2:$H$2000,'Приход сырья'!$A$2:$A$2000,"&lt;="&amp;DATE(YEAR($A890),MONTH($A890)+1,1)-1,'Приход сырья'!$D$2:$D$2000,$D890)-SUMIFS($H$2:$H$2000,$A$2:$A$2000,"&lt;"&amp;$A890,$D$2:$D$2000,$D890))/(SUMIFS('Приход сырья'!$G$2:$G$2000,'Приход сырья'!$A$2:$A$2000,"&lt;="&amp;DATE(YEAR($A890),MONTH($A890)+1,1)-1,'Приход сырья'!$D$2:$D$2000,$D890)-SUMIFS($G$2:$G$2000,$A$2:$A$2000,"&lt;"&amp;$A890,$D$2:$D$2000,$D890))*G890),0)</f>
        <v>0</v>
      </c>
    </row>
    <row r="891" spans="1:8">
      <c r="A891" s="88">
        <f>IFERROR(INDEX(Лист8!$A$3:$F$4000,MATCH(ROW()-1,Лист8!$H$3:$H$4000,0),2),0)</f>
        <v>0</v>
      </c>
      <c r="B891" s="89">
        <f>IFERROR(INDEX(Лист8!$A$3:$F$4000,MATCH(ROW()-1,Лист8!$H$3:$H$4000,0),1),0)</f>
        <v>0</v>
      </c>
      <c r="C891" s="66" t="s">
        <v>36</v>
      </c>
      <c r="D891" s="66">
        <f>IFERROR(INDEX(Лист8!$A$3:$F$4000,MATCH(ROW()-1,Лист8!$H$3:$H$4000,0),4),0)</f>
        <v>0</v>
      </c>
      <c r="E891" s="66" t="str">
        <f>IFERROR(INDEX('Отчет о движении сырья'!$C$9:$C$259,MATCH(D891,'Отчет о движении сырья'!$B$9:$B$259,0),1),"")</f>
        <v/>
      </c>
      <c r="F891" s="89" t="str">
        <f>IFERROR(INDEX('Отчет о движении сырья'!$D$9:$D$259,MATCH(D891,'Отчет о движении сырья'!$B$9:$B$259,0),1),"")</f>
        <v/>
      </c>
      <c r="G891" s="90">
        <f>IFERROR(INDEX(Лист8!$A$3:$F$4000,MATCH(ROW()-1,Лист8!$H$3:$H$4000,0),6),0)</f>
        <v>0</v>
      </c>
      <c r="H891" s="91">
        <f>IFERROR(((SUMIFS('Приход сырья'!$H$2:$H$2000,'Приход сырья'!$A$2:$A$2000,"&lt;="&amp;DATE(YEAR($A891),MONTH($A891)+1,1)-1,'Приход сырья'!$D$2:$D$2000,$D891)-SUMIFS($H$2:$H$2000,$A$2:$A$2000,"&lt;"&amp;$A891,$D$2:$D$2000,$D891))/(SUMIFS('Приход сырья'!$G$2:$G$2000,'Приход сырья'!$A$2:$A$2000,"&lt;="&amp;DATE(YEAR($A891),MONTH($A891)+1,1)-1,'Приход сырья'!$D$2:$D$2000,$D891)-SUMIFS($G$2:$G$2000,$A$2:$A$2000,"&lt;"&amp;$A891,$D$2:$D$2000,$D891))*G891),0)</f>
        <v>0</v>
      </c>
    </row>
    <row r="892" spans="1:8">
      <c r="A892" s="88">
        <f>IFERROR(INDEX(Лист8!$A$3:$F$4000,MATCH(ROW()-1,Лист8!$H$3:$H$4000,0),2),0)</f>
        <v>0</v>
      </c>
      <c r="B892" s="89">
        <f>IFERROR(INDEX(Лист8!$A$3:$F$4000,MATCH(ROW()-1,Лист8!$H$3:$H$4000,0),1),0)</f>
        <v>0</v>
      </c>
      <c r="C892" s="66" t="s">
        <v>36</v>
      </c>
      <c r="D892" s="66">
        <f>IFERROR(INDEX(Лист8!$A$3:$F$4000,MATCH(ROW()-1,Лист8!$H$3:$H$4000,0),4),0)</f>
        <v>0</v>
      </c>
      <c r="E892" s="66" t="str">
        <f>IFERROR(INDEX('Отчет о движении сырья'!$C$9:$C$259,MATCH(D892,'Отчет о движении сырья'!$B$9:$B$259,0),1),"")</f>
        <v/>
      </c>
      <c r="F892" s="89" t="str">
        <f>IFERROR(INDEX('Отчет о движении сырья'!$D$9:$D$259,MATCH(D892,'Отчет о движении сырья'!$B$9:$B$259,0),1),"")</f>
        <v/>
      </c>
      <c r="G892" s="90">
        <f>IFERROR(INDEX(Лист8!$A$3:$F$4000,MATCH(ROW()-1,Лист8!$H$3:$H$4000,0),6),0)</f>
        <v>0</v>
      </c>
      <c r="H892" s="91">
        <f>IFERROR(((SUMIFS('Приход сырья'!$H$2:$H$2000,'Приход сырья'!$A$2:$A$2000,"&lt;="&amp;DATE(YEAR($A892),MONTH($A892)+1,1)-1,'Приход сырья'!$D$2:$D$2000,$D892)-SUMIFS($H$2:$H$2000,$A$2:$A$2000,"&lt;"&amp;$A892,$D$2:$D$2000,$D892))/(SUMIFS('Приход сырья'!$G$2:$G$2000,'Приход сырья'!$A$2:$A$2000,"&lt;="&amp;DATE(YEAR($A892),MONTH($A892)+1,1)-1,'Приход сырья'!$D$2:$D$2000,$D892)-SUMIFS($G$2:$G$2000,$A$2:$A$2000,"&lt;"&amp;$A892,$D$2:$D$2000,$D892))*G892),0)</f>
        <v>0</v>
      </c>
    </row>
    <row r="893" spans="1:8">
      <c r="A893" s="88">
        <f>IFERROR(INDEX(Лист8!$A$3:$F$4000,MATCH(ROW()-1,Лист8!$H$3:$H$4000,0),2),0)</f>
        <v>0</v>
      </c>
      <c r="B893" s="89">
        <f>IFERROR(INDEX(Лист8!$A$3:$F$4000,MATCH(ROW()-1,Лист8!$H$3:$H$4000,0),1),0)</f>
        <v>0</v>
      </c>
      <c r="C893" s="66" t="s">
        <v>36</v>
      </c>
      <c r="D893" s="66">
        <f>IFERROR(INDEX(Лист8!$A$3:$F$4000,MATCH(ROW()-1,Лист8!$H$3:$H$4000,0),4),0)</f>
        <v>0</v>
      </c>
      <c r="E893" s="66" t="str">
        <f>IFERROR(INDEX('Отчет о движении сырья'!$C$9:$C$259,MATCH(D893,'Отчет о движении сырья'!$B$9:$B$259,0),1),"")</f>
        <v/>
      </c>
      <c r="F893" s="89" t="str">
        <f>IFERROR(INDEX('Отчет о движении сырья'!$D$9:$D$259,MATCH(D893,'Отчет о движении сырья'!$B$9:$B$259,0),1),"")</f>
        <v/>
      </c>
      <c r="G893" s="90">
        <f>IFERROR(INDEX(Лист8!$A$3:$F$4000,MATCH(ROW()-1,Лист8!$H$3:$H$4000,0),6),0)</f>
        <v>0</v>
      </c>
      <c r="H893" s="91">
        <f>IFERROR(((SUMIFS('Приход сырья'!$H$2:$H$2000,'Приход сырья'!$A$2:$A$2000,"&lt;="&amp;DATE(YEAR($A893),MONTH($A893)+1,1)-1,'Приход сырья'!$D$2:$D$2000,$D893)-SUMIFS($H$2:$H$2000,$A$2:$A$2000,"&lt;"&amp;$A893,$D$2:$D$2000,$D893))/(SUMIFS('Приход сырья'!$G$2:$G$2000,'Приход сырья'!$A$2:$A$2000,"&lt;="&amp;DATE(YEAR($A893),MONTH($A893)+1,1)-1,'Приход сырья'!$D$2:$D$2000,$D893)-SUMIFS($G$2:$G$2000,$A$2:$A$2000,"&lt;"&amp;$A893,$D$2:$D$2000,$D893))*G893),0)</f>
        <v>0</v>
      </c>
    </row>
    <row r="894" spans="1:8">
      <c r="A894" s="88">
        <f>IFERROR(INDEX(Лист8!$A$3:$F$4000,MATCH(ROW()-1,Лист8!$H$3:$H$4000,0),2),0)</f>
        <v>0</v>
      </c>
      <c r="B894" s="89">
        <f>IFERROR(INDEX(Лист8!$A$3:$F$4000,MATCH(ROW()-1,Лист8!$H$3:$H$4000,0),1),0)</f>
        <v>0</v>
      </c>
      <c r="C894" s="66" t="s">
        <v>36</v>
      </c>
      <c r="D894" s="66">
        <f>IFERROR(INDEX(Лист8!$A$3:$F$4000,MATCH(ROW()-1,Лист8!$H$3:$H$4000,0),4),0)</f>
        <v>0</v>
      </c>
      <c r="E894" s="66" t="str">
        <f>IFERROR(INDEX('Отчет о движении сырья'!$C$9:$C$259,MATCH(D894,'Отчет о движении сырья'!$B$9:$B$259,0),1),"")</f>
        <v/>
      </c>
      <c r="F894" s="89" t="str">
        <f>IFERROR(INDEX('Отчет о движении сырья'!$D$9:$D$259,MATCH(D894,'Отчет о движении сырья'!$B$9:$B$259,0),1),"")</f>
        <v/>
      </c>
      <c r="G894" s="90">
        <f>IFERROR(INDEX(Лист8!$A$3:$F$4000,MATCH(ROW()-1,Лист8!$H$3:$H$4000,0),6),0)</f>
        <v>0</v>
      </c>
      <c r="H894" s="91">
        <f>IFERROR(((SUMIFS('Приход сырья'!$H$2:$H$2000,'Приход сырья'!$A$2:$A$2000,"&lt;="&amp;DATE(YEAR($A894),MONTH($A894)+1,1)-1,'Приход сырья'!$D$2:$D$2000,$D894)-SUMIFS($H$2:$H$2000,$A$2:$A$2000,"&lt;"&amp;$A894,$D$2:$D$2000,$D894))/(SUMIFS('Приход сырья'!$G$2:$G$2000,'Приход сырья'!$A$2:$A$2000,"&lt;="&amp;DATE(YEAR($A894),MONTH($A894)+1,1)-1,'Приход сырья'!$D$2:$D$2000,$D894)-SUMIFS($G$2:$G$2000,$A$2:$A$2000,"&lt;"&amp;$A894,$D$2:$D$2000,$D894))*G894),0)</f>
        <v>0</v>
      </c>
    </row>
    <row r="895" spans="1:8">
      <c r="A895" s="88">
        <f>IFERROR(INDEX(Лист8!$A$3:$F$4000,MATCH(ROW()-1,Лист8!$H$3:$H$4000,0),2),0)</f>
        <v>0</v>
      </c>
      <c r="B895" s="89">
        <f>IFERROR(INDEX(Лист8!$A$3:$F$4000,MATCH(ROW()-1,Лист8!$H$3:$H$4000,0),1),0)</f>
        <v>0</v>
      </c>
      <c r="C895" s="66" t="s">
        <v>36</v>
      </c>
      <c r="D895" s="66">
        <f>IFERROR(INDEX(Лист8!$A$3:$F$4000,MATCH(ROW()-1,Лист8!$H$3:$H$4000,0),4),0)</f>
        <v>0</v>
      </c>
      <c r="E895" s="66" t="str">
        <f>IFERROR(INDEX('Отчет о движении сырья'!$C$9:$C$259,MATCH(D895,'Отчет о движении сырья'!$B$9:$B$259,0),1),"")</f>
        <v/>
      </c>
      <c r="F895" s="89" t="str">
        <f>IFERROR(INDEX('Отчет о движении сырья'!$D$9:$D$259,MATCH(D895,'Отчет о движении сырья'!$B$9:$B$259,0),1),"")</f>
        <v/>
      </c>
      <c r="G895" s="90">
        <f>IFERROR(INDEX(Лист8!$A$3:$F$4000,MATCH(ROW()-1,Лист8!$H$3:$H$4000,0),6),0)</f>
        <v>0</v>
      </c>
      <c r="H895" s="91">
        <f>IFERROR(((SUMIFS('Приход сырья'!$H$2:$H$2000,'Приход сырья'!$A$2:$A$2000,"&lt;="&amp;DATE(YEAR($A895),MONTH($A895)+1,1)-1,'Приход сырья'!$D$2:$D$2000,$D895)-SUMIFS($H$2:$H$2000,$A$2:$A$2000,"&lt;"&amp;$A895,$D$2:$D$2000,$D895))/(SUMIFS('Приход сырья'!$G$2:$G$2000,'Приход сырья'!$A$2:$A$2000,"&lt;="&amp;DATE(YEAR($A895),MONTH($A895)+1,1)-1,'Приход сырья'!$D$2:$D$2000,$D895)-SUMIFS($G$2:$G$2000,$A$2:$A$2000,"&lt;"&amp;$A895,$D$2:$D$2000,$D895))*G895),0)</f>
        <v>0</v>
      </c>
    </row>
    <row r="896" spans="1:8">
      <c r="A896" s="88">
        <f>IFERROR(INDEX(Лист8!$A$3:$F$4000,MATCH(ROW()-1,Лист8!$H$3:$H$4000,0),2),0)</f>
        <v>0</v>
      </c>
      <c r="B896" s="89">
        <f>IFERROR(INDEX(Лист8!$A$3:$F$4000,MATCH(ROW()-1,Лист8!$H$3:$H$4000,0),1),0)</f>
        <v>0</v>
      </c>
      <c r="C896" s="66" t="s">
        <v>36</v>
      </c>
      <c r="D896" s="66">
        <f>IFERROR(INDEX(Лист8!$A$3:$F$4000,MATCH(ROW()-1,Лист8!$H$3:$H$4000,0),4),0)</f>
        <v>0</v>
      </c>
      <c r="E896" s="66" t="str">
        <f>IFERROR(INDEX('Отчет о движении сырья'!$C$9:$C$259,MATCH(D896,'Отчет о движении сырья'!$B$9:$B$259,0),1),"")</f>
        <v/>
      </c>
      <c r="F896" s="89" t="str">
        <f>IFERROR(INDEX('Отчет о движении сырья'!$D$9:$D$259,MATCH(D896,'Отчет о движении сырья'!$B$9:$B$259,0),1),"")</f>
        <v/>
      </c>
      <c r="G896" s="90">
        <f>IFERROR(INDEX(Лист8!$A$3:$F$4000,MATCH(ROW()-1,Лист8!$H$3:$H$4000,0),6),0)</f>
        <v>0</v>
      </c>
      <c r="H896" s="91">
        <f>IFERROR(((SUMIFS('Приход сырья'!$H$2:$H$2000,'Приход сырья'!$A$2:$A$2000,"&lt;="&amp;DATE(YEAR($A896),MONTH($A896)+1,1)-1,'Приход сырья'!$D$2:$D$2000,$D896)-SUMIFS($H$2:$H$2000,$A$2:$A$2000,"&lt;"&amp;$A896,$D$2:$D$2000,$D896))/(SUMIFS('Приход сырья'!$G$2:$G$2000,'Приход сырья'!$A$2:$A$2000,"&lt;="&amp;DATE(YEAR($A896),MONTH($A896)+1,1)-1,'Приход сырья'!$D$2:$D$2000,$D896)-SUMIFS($G$2:$G$2000,$A$2:$A$2000,"&lt;"&amp;$A896,$D$2:$D$2000,$D896))*G896),0)</f>
        <v>0</v>
      </c>
    </row>
    <row r="897" spans="1:8">
      <c r="A897" s="88">
        <f>IFERROR(INDEX(Лист8!$A$3:$F$4000,MATCH(ROW()-1,Лист8!$H$3:$H$4000,0),2),0)</f>
        <v>0</v>
      </c>
      <c r="B897" s="89">
        <f>IFERROR(INDEX(Лист8!$A$3:$F$4000,MATCH(ROW()-1,Лист8!$H$3:$H$4000,0),1),0)</f>
        <v>0</v>
      </c>
      <c r="C897" s="66" t="s">
        <v>36</v>
      </c>
      <c r="D897" s="66">
        <f>IFERROR(INDEX(Лист8!$A$3:$F$4000,MATCH(ROW()-1,Лист8!$H$3:$H$4000,0),4),0)</f>
        <v>0</v>
      </c>
      <c r="E897" s="66" t="str">
        <f>IFERROR(INDEX('Отчет о движении сырья'!$C$9:$C$259,MATCH(D897,'Отчет о движении сырья'!$B$9:$B$259,0),1),"")</f>
        <v/>
      </c>
      <c r="F897" s="89" t="str">
        <f>IFERROR(INDEX('Отчет о движении сырья'!$D$9:$D$259,MATCH(D897,'Отчет о движении сырья'!$B$9:$B$259,0),1),"")</f>
        <v/>
      </c>
      <c r="G897" s="90">
        <f>IFERROR(INDEX(Лист8!$A$3:$F$4000,MATCH(ROW()-1,Лист8!$H$3:$H$4000,0),6),0)</f>
        <v>0</v>
      </c>
      <c r="H897" s="91">
        <f>IFERROR(((SUMIFS('Приход сырья'!$H$2:$H$2000,'Приход сырья'!$A$2:$A$2000,"&lt;="&amp;DATE(YEAR($A897),MONTH($A897)+1,1)-1,'Приход сырья'!$D$2:$D$2000,$D897)-SUMIFS($H$2:$H$2000,$A$2:$A$2000,"&lt;"&amp;$A897,$D$2:$D$2000,$D897))/(SUMIFS('Приход сырья'!$G$2:$G$2000,'Приход сырья'!$A$2:$A$2000,"&lt;="&amp;DATE(YEAR($A897),MONTH($A897)+1,1)-1,'Приход сырья'!$D$2:$D$2000,$D897)-SUMIFS($G$2:$G$2000,$A$2:$A$2000,"&lt;"&amp;$A897,$D$2:$D$2000,$D897))*G897),0)</f>
        <v>0</v>
      </c>
    </row>
    <row r="898" spans="1:8">
      <c r="A898" s="88">
        <f>IFERROR(INDEX(Лист8!$A$3:$F$4000,MATCH(ROW()-1,Лист8!$H$3:$H$4000,0),2),0)</f>
        <v>0</v>
      </c>
      <c r="B898" s="89">
        <f>IFERROR(INDEX(Лист8!$A$3:$F$4000,MATCH(ROW()-1,Лист8!$H$3:$H$4000,0),1),0)</f>
        <v>0</v>
      </c>
      <c r="C898" s="66" t="s">
        <v>36</v>
      </c>
      <c r="D898" s="66">
        <f>IFERROR(INDEX(Лист8!$A$3:$F$4000,MATCH(ROW()-1,Лист8!$H$3:$H$4000,0),4),0)</f>
        <v>0</v>
      </c>
      <c r="E898" s="66" t="str">
        <f>IFERROR(INDEX('Отчет о движении сырья'!$C$9:$C$259,MATCH(D898,'Отчет о движении сырья'!$B$9:$B$259,0),1),"")</f>
        <v/>
      </c>
      <c r="F898" s="89" t="str">
        <f>IFERROR(INDEX('Отчет о движении сырья'!$D$9:$D$259,MATCH(D898,'Отчет о движении сырья'!$B$9:$B$259,0),1),"")</f>
        <v/>
      </c>
      <c r="G898" s="90">
        <f>IFERROR(INDEX(Лист8!$A$3:$F$4000,MATCH(ROW()-1,Лист8!$H$3:$H$4000,0),6),0)</f>
        <v>0</v>
      </c>
      <c r="H898" s="91">
        <f>IFERROR(((SUMIFS('Приход сырья'!$H$2:$H$2000,'Приход сырья'!$A$2:$A$2000,"&lt;="&amp;DATE(YEAR($A898),MONTH($A898)+1,1)-1,'Приход сырья'!$D$2:$D$2000,$D898)-SUMIFS($H$2:$H$2000,$A$2:$A$2000,"&lt;"&amp;$A898,$D$2:$D$2000,$D898))/(SUMIFS('Приход сырья'!$G$2:$G$2000,'Приход сырья'!$A$2:$A$2000,"&lt;="&amp;DATE(YEAR($A898),MONTH($A898)+1,1)-1,'Приход сырья'!$D$2:$D$2000,$D898)-SUMIFS($G$2:$G$2000,$A$2:$A$2000,"&lt;"&amp;$A898,$D$2:$D$2000,$D898))*G898),0)</f>
        <v>0</v>
      </c>
    </row>
    <row r="899" spans="1:8">
      <c r="A899" s="88">
        <f>IFERROR(INDEX(Лист8!$A$3:$F$4000,MATCH(ROW()-1,Лист8!$H$3:$H$4000,0),2),0)</f>
        <v>0</v>
      </c>
      <c r="B899" s="89">
        <f>IFERROR(INDEX(Лист8!$A$3:$F$4000,MATCH(ROW()-1,Лист8!$H$3:$H$4000,0),1),0)</f>
        <v>0</v>
      </c>
      <c r="C899" s="66" t="s">
        <v>36</v>
      </c>
      <c r="D899" s="66">
        <f>IFERROR(INDEX(Лист8!$A$3:$F$4000,MATCH(ROW()-1,Лист8!$H$3:$H$4000,0),4),0)</f>
        <v>0</v>
      </c>
      <c r="E899" s="66" t="str">
        <f>IFERROR(INDEX('Отчет о движении сырья'!$C$9:$C$259,MATCH(D899,'Отчет о движении сырья'!$B$9:$B$259,0),1),"")</f>
        <v/>
      </c>
      <c r="F899" s="89" t="str">
        <f>IFERROR(INDEX('Отчет о движении сырья'!$D$9:$D$259,MATCH(D899,'Отчет о движении сырья'!$B$9:$B$259,0),1),"")</f>
        <v/>
      </c>
      <c r="G899" s="90">
        <f>IFERROR(INDEX(Лист8!$A$3:$F$4000,MATCH(ROW()-1,Лист8!$H$3:$H$4000,0),6),0)</f>
        <v>0</v>
      </c>
      <c r="H899" s="91">
        <f>IFERROR(((SUMIFS('Приход сырья'!$H$2:$H$2000,'Приход сырья'!$A$2:$A$2000,"&lt;="&amp;DATE(YEAR($A899),MONTH($A899)+1,1)-1,'Приход сырья'!$D$2:$D$2000,$D899)-SUMIFS($H$2:$H$2000,$A$2:$A$2000,"&lt;"&amp;$A899,$D$2:$D$2000,$D899))/(SUMIFS('Приход сырья'!$G$2:$G$2000,'Приход сырья'!$A$2:$A$2000,"&lt;="&amp;DATE(YEAR($A899),MONTH($A899)+1,1)-1,'Приход сырья'!$D$2:$D$2000,$D899)-SUMIFS($G$2:$G$2000,$A$2:$A$2000,"&lt;"&amp;$A899,$D$2:$D$2000,$D899))*G899),0)</f>
        <v>0</v>
      </c>
    </row>
    <row r="900" spans="1:8">
      <c r="A900" s="88">
        <f>IFERROR(INDEX(Лист8!$A$3:$F$4000,MATCH(ROW()-1,Лист8!$H$3:$H$4000,0),2),0)</f>
        <v>0</v>
      </c>
      <c r="B900" s="89">
        <f>IFERROR(INDEX(Лист8!$A$3:$F$4000,MATCH(ROW()-1,Лист8!$H$3:$H$4000,0),1),0)</f>
        <v>0</v>
      </c>
      <c r="C900" s="66" t="s">
        <v>36</v>
      </c>
      <c r="D900" s="66">
        <f>IFERROR(INDEX(Лист8!$A$3:$F$4000,MATCH(ROW()-1,Лист8!$H$3:$H$4000,0),4),0)</f>
        <v>0</v>
      </c>
      <c r="E900" s="66" t="str">
        <f>IFERROR(INDEX('Отчет о движении сырья'!$C$9:$C$259,MATCH(D900,'Отчет о движении сырья'!$B$9:$B$259,0),1),"")</f>
        <v/>
      </c>
      <c r="F900" s="89" t="str">
        <f>IFERROR(INDEX('Отчет о движении сырья'!$D$9:$D$259,MATCH(D900,'Отчет о движении сырья'!$B$9:$B$259,0),1),"")</f>
        <v/>
      </c>
      <c r="G900" s="90">
        <f>IFERROR(INDEX(Лист8!$A$3:$F$4000,MATCH(ROW()-1,Лист8!$H$3:$H$4000,0),6),0)</f>
        <v>0</v>
      </c>
      <c r="H900" s="91">
        <f>IFERROR(((SUMIFS('Приход сырья'!$H$2:$H$2000,'Приход сырья'!$A$2:$A$2000,"&lt;="&amp;DATE(YEAR($A900),MONTH($A900)+1,1)-1,'Приход сырья'!$D$2:$D$2000,$D900)-SUMIFS($H$2:$H$2000,$A$2:$A$2000,"&lt;"&amp;$A900,$D$2:$D$2000,$D900))/(SUMIFS('Приход сырья'!$G$2:$G$2000,'Приход сырья'!$A$2:$A$2000,"&lt;="&amp;DATE(YEAR($A900),MONTH($A900)+1,1)-1,'Приход сырья'!$D$2:$D$2000,$D900)-SUMIFS($G$2:$G$2000,$A$2:$A$2000,"&lt;"&amp;$A900,$D$2:$D$2000,$D900))*G900),0)</f>
        <v>0</v>
      </c>
    </row>
    <row r="901" spans="1:8">
      <c r="A901" s="88">
        <f>IFERROR(INDEX(Лист8!$A$3:$F$4000,MATCH(ROW()-1,Лист8!$H$3:$H$4000,0),2),0)</f>
        <v>0</v>
      </c>
      <c r="B901" s="89">
        <f>IFERROR(INDEX(Лист8!$A$3:$F$4000,MATCH(ROW()-1,Лист8!$H$3:$H$4000,0),1),0)</f>
        <v>0</v>
      </c>
      <c r="C901" s="66" t="s">
        <v>36</v>
      </c>
      <c r="D901" s="66">
        <f>IFERROR(INDEX(Лист8!$A$3:$F$4000,MATCH(ROW()-1,Лист8!$H$3:$H$4000,0),4),0)</f>
        <v>0</v>
      </c>
      <c r="E901" s="66" t="str">
        <f>IFERROR(INDEX('Отчет о движении сырья'!$C$9:$C$259,MATCH(D901,'Отчет о движении сырья'!$B$9:$B$259,0),1),"")</f>
        <v/>
      </c>
      <c r="F901" s="89" t="str">
        <f>IFERROR(INDEX('Отчет о движении сырья'!$D$9:$D$259,MATCH(D901,'Отчет о движении сырья'!$B$9:$B$259,0),1),"")</f>
        <v/>
      </c>
      <c r="G901" s="90">
        <f>IFERROR(INDEX(Лист8!$A$3:$F$4000,MATCH(ROW()-1,Лист8!$H$3:$H$4000,0),6),0)</f>
        <v>0</v>
      </c>
      <c r="H901" s="91">
        <f>IFERROR(((SUMIFS('Приход сырья'!$H$2:$H$2000,'Приход сырья'!$A$2:$A$2000,"&lt;="&amp;DATE(YEAR($A901),MONTH($A901)+1,1)-1,'Приход сырья'!$D$2:$D$2000,$D901)-SUMIFS($H$2:$H$2000,$A$2:$A$2000,"&lt;"&amp;$A901,$D$2:$D$2000,$D901))/(SUMIFS('Приход сырья'!$G$2:$G$2000,'Приход сырья'!$A$2:$A$2000,"&lt;="&amp;DATE(YEAR($A901),MONTH($A901)+1,1)-1,'Приход сырья'!$D$2:$D$2000,$D901)-SUMIFS($G$2:$G$2000,$A$2:$A$2000,"&lt;"&amp;$A901,$D$2:$D$2000,$D901))*G901),0)</f>
        <v>0</v>
      </c>
    </row>
    <row r="902" spans="1:8">
      <c r="A902" s="88">
        <f>IFERROR(INDEX(Лист8!$A$3:$F$4000,MATCH(ROW()-1,Лист8!$H$3:$H$4000,0),2),0)</f>
        <v>0</v>
      </c>
      <c r="B902" s="89">
        <f>IFERROR(INDEX(Лист8!$A$3:$F$4000,MATCH(ROW()-1,Лист8!$H$3:$H$4000,0),1),0)</f>
        <v>0</v>
      </c>
      <c r="C902" s="66" t="s">
        <v>36</v>
      </c>
      <c r="D902" s="66">
        <f>IFERROR(INDEX(Лист8!$A$3:$F$4000,MATCH(ROW()-1,Лист8!$H$3:$H$4000,0),4),0)</f>
        <v>0</v>
      </c>
      <c r="E902" s="66" t="str">
        <f>IFERROR(INDEX('Отчет о движении сырья'!$C$9:$C$259,MATCH(D902,'Отчет о движении сырья'!$B$9:$B$259,0),1),"")</f>
        <v/>
      </c>
      <c r="F902" s="89" t="str">
        <f>IFERROR(INDEX('Отчет о движении сырья'!$D$9:$D$259,MATCH(D902,'Отчет о движении сырья'!$B$9:$B$259,0),1),"")</f>
        <v/>
      </c>
      <c r="G902" s="90">
        <f>IFERROR(INDEX(Лист8!$A$3:$F$4000,MATCH(ROW()-1,Лист8!$H$3:$H$4000,0),6),0)</f>
        <v>0</v>
      </c>
      <c r="H902" s="91">
        <f>IFERROR(((SUMIFS('Приход сырья'!$H$2:$H$2000,'Приход сырья'!$A$2:$A$2000,"&lt;="&amp;DATE(YEAR($A902),MONTH($A902)+1,1)-1,'Приход сырья'!$D$2:$D$2000,$D902)-SUMIFS($H$2:$H$2000,$A$2:$A$2000,"&lt;"&amp;$A902,$D$2:$D$2000,$D902))/(SUMIFS('Приход сырья'!$G$2:$G$2000,'Приход сырья'!$A$2:$A$2000,"&lt;="&amp;DATE(YEAR($A902),MONTH($A902)+1,1)-1,'Приход сырья'!$D$2:$D$2000,$D902)-SUMIFS($G$2:$G$2000,$A$2:$A$2000,"&lt;"&amp;$A902,$D$2:$D$2000,$D902))*G902),0)</f>
        <v>0</v>
      </c>
    </row>
    <row r="903" spans="1:8">
      <c r="A903" s="88">
        <f>IFERROR(INDEX(Лист8!$A$3:$F$4000,MATCH(ROW()-1,Лист8!$H$3:$H$4000,0),2),0)</f>
        <v>0</v>
      </c>
      <c r="B903" s="89">
        <f>IFERROR(INDEX(Лист8!$A$3:$F$4000,MATCH(ROW()-1,Лист8!$H$3:$H$4000,0),1),0)</f>
        <v>0</v>
      </c>
      <c r="C903" s="66" t="s">
        <v>36</v>
      </c>
      <c r="D903" s="66">
        <f>IFERROR(INDEX(Лист8!$A$3:$F$4000,MATCH(ROW()-1,Лист8!$H$3:$H$4000,0),4),0)</f>
        <v>0</v>
      </c>
      <c r="E903" s="66" t="str">
        <f>IFERROR(INDEX('Отчет о движении сырья'!$C$9:$C$259,MATCH(D903,'Отчет о движении сырья'!$B$9:$B$259,0),1),"")</f>
        <v/>
      </c>
      <c r="F903" s="89" t="str">
        <f>IFERROR(INDEX('Отчет о движении сырья'!$D$9:$D$259,MATCH(D903,'Отчет о движении сырья'!$B$9:$B$259,0),1),"")</f>
        <v/>
      </c>
      <c r="G903" s="90">
        <f>IFERROR(INDEX(Лист8!$A$3:$F$4000,MATCH(ROW()-1,Лист8!$H$3:$H$4000,0),6),0)</f>
        <v>0</v>
      </c>
      <c r="H903" s="91">
        <f>IFERROR(((SUMIFS('Приход сырья'!$H$2:$H$2000,'Приход сырья'!$A$2:$A$2000,"&lt;="&amp;DATE(YEAR($A903),MONTH($A903)+1,1)-1,'Приход сырья'!$D$2:$D$2000,$D903)-SUMIFS($H$2:$H$2000,$A$2:$A$2000,"&lt;"&amp;$A903,$D$2:$D$2000,$D903))/(SUMIFS('Приход сырья'!$G$2:$G$2000,'Приход сырья'!$A$2:$A$2000,"&lt;="&amp;DATE(YEAR($A903),MONTH($A903)+1,1)-1,'Приход сырья'!$D$2:$D$2000,$D903)-SUMIFS($G$2:$G$2000,$A$2:$A$2000,"&lt;"&amp;$A903,$D$2:$D$2000,$D903))*G903),0)</f>
        <v>0</v>
      </c>
    </row>
    <row r="904" spans="1:8">
      <c r="A904" s="88">
        <f>IFERROR(INDEX(Лист8!$A$3:$F$4000,MATCH(ROW()-1,Лист8!$H$3:$H$4000,0),2),0)</f>
        <v>0</v>
      </c>
      <c r="B904" s="89">
        <f>IFERROR(INDEX(Лист8!$A$3:$F$4000,MATCH(ROW()-1,Лист8!$H$3:$H$4000,0),1),0)</f>
        <v>0</v>
      </c>
      <c r="C904" s="66" t="s">
        <v>36</v>
      </c>
      <c r="D904" s="66">
        <f>IFERROR(INDEX(Лист8!$A$3:$F$4000,MATCH(ROW()-1,Лист8!$H$3:$H$4000,0),4),0)</f>
        <v>0</v>
      </c>
      <c r="E904" s="66" t="str">
        <f>IFERROR(INDEX('Отчет о движении сырья'!$C$9:$C$259,MATCH(D904,'Отчет о движении сырья'!$B$9:$B$259,0),1),"")</f>
        <v/>
      </c>
      <c r="F904" s="89" t="str">
        <f>IFERROR(INDEX('Отчет о движении сырья'!$D$9:$D$259,MATCH(D904,'Отчет о движении сырья'!$B$9:$B$259,0),1),"")</f>
        <v/>
      </c>
      <c r="G904" s="90">
        <f>IFERROR(INDEX(Лист8!$A$3:$F$4000,MATCH(ROW()-1,Лист8!$H$3:$H$4000,0),6),0)</f>
        <v>0</v>
      </c>
      <c r="H904" s="91">
        <f>IFERROR(((SUMIFS('Приход сырья'!$H$2:$H$2000,'Приход сырья'!$A$2:$A$2000,"&lt;="&amp;DATE(YEAR($A904),MONTH($A904)+1,1)-1,'Приход сырья'!$D$2:$D$2000,$D904)-SUMIFS($H$2:$H$2000,$A$2:$A$2000,"&lt;"&amp;$A904,$D$2:$D$2000,$D904))/(SUMIFS('Приход сырья'!$G$2:$G$2000,'Приход сырья'!$A$2:$A$2000,"&lt;="&amp;DATE(YEAR($A904),MONTH($A904)+1,1)-1,'Приход сырья'!$D$2:$D$2000,$D904)-SUMIFS($G$2:$G$2000,$A$2:$A$2000,"&lt;"&amp;$A904,$D$2:$D$2000,$D904))*G904),0)</f>
        <v>0</v>
      </c>
    </row>
    <row r="905" spans="1:8">
      <c r="A905" s="88">
        <f>IFERROR(INDEX(Лист8!$A$3:$F$4000,MATCH(ROW()-1,Лист8!$H$3:$H$4000,0),2),0)</f>
        <v>0</v>
      </c>
      <c r="B905" s="89">
        <f>IFERROR(INDEX(Лист8!$A$3:$F$4000,MATCH(ROW()-1,Лист8!$H$3:$H$4000,0),1),0)</f>
        <v>0</v>
      </c>
      <c r="C905" s="66" t="s">
        <v>36</v>
      </c>
      <c r="D905" s="66">
        <f>IFERROR(INDEX(Лист8!$A$3:$F$4000,MATCH(ROW()-1,Лист8!$H$3:$H$4000,0),4),0)</f>
        <v>0</v>
      </c>
      <c r="E905" s="66" t="str">
        <f>IFERROR(INDEX('Отчет о движении сырья'!$C$9:$C$259,MATCH(D905,'Отчет о движении сырья'!$B$9:$B$259,0),1),"")</f>
        <v/>
      </c>
      <c r="F905" s="89" t="str">
        <f>IFERROR(INDEX('Отчет о движении сырья'!$D$9:$D$259,MATCH(D905,'Отчет о движении сырья'!$B$9:$B$259,0),1),"")</f>
        <v/>
      </c>
      <c r="G905" s="90">
        <f>IFERROR(INDEX(Лист8!$A$3:$F$4000,MATCH(ROW()-1,Лист8!$H$3:$H$4000,0),6),0)</f>
        <v>0</v>
      </c>
      <c r="H905" s="91">
        <f>IFERROR(((SUMIFS('Приход сырья'!$H$2:$H$2000,'Приход сырья'!$A$2:$A$2000,"&lt;="&amp;DATE(YEAR($A905),MONTH($A905)+1,1)-1,'Приход сырья'!$D$2:$D$2000,$D905)-SUMIFS($H$2:$H$2000,$A$2:$A$2000,"&lt;"&amp;$A905,$D$2:$D$2000,$D905))/(SUMIFS('Приход сырья'!$G$2:$G$2000,'Приход сырья'!$A$2:$A$2000,"&lt;="&amp;DATE(YEAR($A905),MONTH($A905)+1,1)-1,'Приход сырья'!$D$2:$D$2000,$D905)-SUMIFS($G$2:$G$2000,$A$2:$A$2000,"&lt;"&amp;$A905,$D$2:$D$2000,$D905))*G905),0)</f>
        <v>0</v>
      </c>
    </row>
    <row r="906" spans="1:8">
      <c r="A906" s="88">
        <f>IFERROR(INDEX(Лист8!$A$3:$F$4000,MATCH(ROW()-1,Лист8!$H$3:$H$4000,0),2),0)</f>
        <v>0</v>
      </c>
      <c r="B906" s="89">
        <f>IFERROR(INDEX(Лист8!$A$3:$F$4000,MATCH(ROW()-1,Лист8!$H$3:$H$4000,0),1),0)</f>
        <v>0</v>
      </c>
      <c r="C906" s="66" t="s">
        <v>36</v>
      </c>
      <c r="D906" s="66">
        <f>IFERROR(INDEX(Лист8!$A$3:$F$4000,MATCH(ROW()-1,Лист8!$H$3:$H$4000,0),4),0)</f>
        <v>0</v>
      </c>
      <c r="E906" s="66" t="str">
        <f>IFERROR(INDEX('Отчет о движении сырья'!$C$9:$C$259,MATCH(D906,'Отчет о движении сырья'!$B$9:$B$259,0),1),"")</f>
        <v/>
      </c>
      <c r="F906" s="89" t="str">
        <f>IFERROR(INDEX('Отчет о движении сырья'!$D$9:$D$259,MATCH(D906,'Отчет о движении сырья'!$B$9:$B$259,0),1),"")</f>
        <v/>
      </c>
      <c r="G906" s="90">
        <f>IFERROR(INDEX(Лист8!$A$3:$F$4000,MATCH(ROW()-1,Лист8!$H$3:$H$4000,0),6),0)</f>
        <v>0</v>
      </c>
      <c r="H906" s="91">
        <f>IFERROR(((SUMIFS('Приход сырья'!$H$2:$H$2000,'Приход сырья'!$A$2:$A$2000,"&lt;="&amp;DATE(YEAR($A906),MONTH($A906)+1,1)-1,'Приход сырья'!$D$2:$D$2000,$D906)-SUMIFS($H$2:$H$2000,$A$2:$A$2000,"&lt;"&amp;$A906,$D$2:$D$2000,$D906))/(SUMIFS('Приход сырья'!$G$2:$G$2000,'Приход сырья'!$A$2:$A$2000,"&lt;="&amp;DATE(YEAR($A906),MONTH($A906)+1,1)-1,'Приход сырья'!$D$2:$D$2000,$D906)-SUMIFS($G$2:$G$2000,$A$2:$A$2000,"&lt;"&amp;$A906,$D$2:$D$2000,$D906))*G906),0)</f>
        <v>0</v>
      </c>
    </row>
    <row r="907" spans="1:8">
      <c r="A907" s="88">
        <f>IFERROR(INDEX(Лист8!$A$3:$F$4000,MATCH(ROW()-1,Лист8!$H$3:$H$4000,0),2),0)</f>
        <v>0</v>
      </c>
      <c r="B907" s="89">
        <f>IFERROR(INDEX(Лист8!$A$3:$F$4000,MATCH(ROW()-1,Лист8!$H$3:$H$4000,0),1),0)</f>
        <v>0</v>
      </c>
      <c r="C907" s="66" t="s">
        <v>36</v>
      </c>
      <c r="D907" s="66">
        <f>IFERROR(INDEX(Лист8!$A$3:$F$4000,MATCH(ROW()-1,Лист8!$H$3:$H$4000,0),4),0)</f>
        <v>0</v>
      </c>
      <c r="E907" s="66" t="str">
        <f>IFERROR(INDEX('Отчет о движении сырья'!$C$9:$C$259,MATCH(D907,'Отчет о движении сырья'!$B$9:$B$259,0),1),"")</f>
        <v/>
      </c>
      <c r="F907" s="89" t="str">
        <f>IFERROR(INDEX('Отчет о движении сырья'!$D$9:$D$259,MATCH(D907,'Отчет о движении сырья'!$B$9:$B$259,0),1),"")</f>
        <v/>
      </c>
      <c r="G907" s="90">
        <f>IFERROR(INDEX(Лист8!$A$3:$F$4000,MATCH(ROW()-1,Лист8!$H$3:$H$4000,0),6),0)</f>
        <v>0</v>
      </c>
      <c r="H907" s="91">
        <f>IFERROR(((SUMIFS('Приход сырья'!$H$2:$H$2000,'Приход сырья'!$A$2:$A$2000,"&lt;="&amp;DATE(YEAR($A907),MONTH($A907)+1,1)-1,'Приход сырья'!$D$2:$D$2000,$D907)-SUMIFS($H$2:$H$2000,$A$2:$A$2000,"&lt;"&amp;$A907,$D$2:$D$2000,$D907))/(SUMIFS('Приход сырья'!$G$2:$G$2000,'Приход сырья'!$A$2:$A$2000,"&lt;="&amp;DATE(YEAR($A907),MONTH($A907)+1,1)-1,'Приход сырья'!$D$2:$D$2000,$D907)-SUMIFS($G$2:$G$2000,$A$2:$A$2000,"&lt;"&amp;$A907,$D$2:$D$2000,$D907))*G907),0)</f>
        <v>0</v>
      </c>
    </row>
    <row r="908" spans="1:8">
      <c r="A908" s="88">
        <f>IFERROR(INDEX(Лист8!$A$3:$F$4000,MATCH(ROW()-1,Лист8!$H$3:$H$4000,0),2),0)</f>
        <v>0</v>
      </c>
      <c r="B908" s="89">
        <f>IFERROR(INDEX(Лист8!$A$3:$F$4000,MATCH(ROW()-1,Лист8!$H$3:$H$4000,0),1),0)</f>
        <v>0</v>
      </c>
      <c r="C908" s="66" t="s">
        <v>36</v>
      </c>
      <c r="D908" s="66">
        <f>IFERROR(INDEX(Лист8!$A$3:$F$4000,MATCH(ROW()-1,Лист8!$H$3:$H$4000,0),4),0)</f>
        <v>0</v>
      </c>
      <c r="E908" s="66" t="str">
        <f>IFERROR(INDEX('Отчет о движении сырья'!$C$9:$C$259,MATCH(D908,'Отчет о движении сырья'!$B$9:$B$259,0),1),"")</f>
        <v/>
      </c>
      <c r="F908" s="89" t="str">
        <f>IFERROR(INDEX('Отчет о движении сырья'!$D$9:$D$259,MATCH(D908,'Отчет о движении сырья'!$B$9:$B$259,0),1),"")</f>
        <v/>
      </c>
      <c r="G908" s="90">
        <f>IFERROR(INDEX(Лист8!$A$3:$F$4000,MATCH(ROW()-1,Лист8!$H$3:$H$4000,0),6),0)</f>
        <v>0</v>
      </c>
      <c r="H908" s="91">
        <f>IFERROR(((SUMIFS('Приход сырья'!$H$2:$H$2000,'Приход сырья'!$A$2:$A$2000,"&lt;="&amp;DATE(YEAR($A908),MONTH($A908)+1,1)-1,'Приход сырья'!$D$2:$D$2000,$D908)-SUMIFS($H$2:$H$2000,$A$2:$A$2000,"&lt;"&amp;$A908,$D$2:$D$2000,$D908))/(SUMIFS('Приход сырья'!$G$2:$G$2000,'Приход сырья'!$A$2:$A$2000,"&lt;="&amp;DATE(YEAR($A908),MONTH($A908)+1,1)-1,'Приход сырья'!$D$2:$D$2000,$D908)-SUMIFS($G$2:$G$2000,$A$2:$A$2000,"&lt;"&amp;$A908,$D$2:$D$2000,$D908))*G908),0)</f>
        <v>0</v>
      </c>
    </row>
    <row r="909" spans="1:8">
      <c r="A909" s="88">
        <f>IFERROR(INDEX(Лист8!$A$3:$F$4000,MATCH(ROW()-1,Лист8!$H$3:$H$4000,0),2),0)</f>
        <v>0</v>
      </c>
      <c r="B909" s="89">
        <f>IFERROR(INDEX(Лист8!$A$3:$F$4000,MATCH(ROW()-1,Лист8!$H$3:$H$4000,0),1),0)</f>
        <v>0</v>
      </c>
      <c r="C909" s="66" t="s">
        <v>36</v>
      </c>
      <c r="D909" s="66">
        <f>IFERROR(INDEX(Лист8!$A$3:$F$4000,MATCH(ROW()-1,Лист8!$H$3:$H$4000,0),4),0)</f>
        <v>0</v>
      </c>
      <c r="E909" s="66" t="str">
        <f>IFERROR(INDEX('Отчет о движении сырья'!$C$9:$C$259,MATCH(D909,'Отчет о движении сырья'!$B$9:$B$259,0),1),"")</f>
        <v/>
      </c>
      <c r="F909" s="89" t="str">
        <f>IFERROR(INDEX('Отчет о движении сырья'!$D$9:$D$259,MATCH(D909,'Отчет о движении сырья'!$B$9:$B$259,0),1),"")</f>
        <v/>
      </c>
      <c r="G909" s="90">
        <f>IFERROR(INDEX(Лист8!$A$3:$F$4000,MATCH(ROW()-1,Лист8!$H$3:$H$4000,0),6),0)</f>
        <v>0</v>
      </c>
      <c r="H909" s="91">
        <f>IFERROR(((SUMIFS('Приход сырья'!$H$2:$H$2000,'Приход сырья'!$A$2:$A$2000,"&lt;="&amp;DATE(YEAR($A909),MONTH($A909)+1,1)-1,'Приход сырья'!$D$2:$D$2000,$D909)-SUMIFS($H$2:$H$2000,$A$2:$A$2000,"&lt;"&amp;$A909,$D$2:$D$2000,$D909))/(SUMIFS('Приход сырья'!$G$2:$G$2000,'Приход сырья'!$A$2:$A$2000,"&lt;="&amp;DATE(YEAR($A909),MONTH($A909)+1,1)-1,'Приход сырья'!$D$2:$D$2000,$D909)-SUMIFS($G$2:$G$2000,$A$2:$A$2000,"&lt;"&amp;$A909,$D$2:$D$2000,$D909))*G909),0)</f>
        <v>0</v>
      </c>
    </row>
    <row r="910" spans="1:8">
      <c r="A910" s="88">
        <f>IFERROR(INDEX(Лист8!$A$3:$F$4000,MATCH(ROW()-1,Лист8!$H$3:$H$4000,0),2),0)</f>
        <v>0</v>
      </c>
      <c r="B910" s="89">
        <f>IFERROR(INDEX(Лист8!$A$3:$F$4000,MATCH(ROW()-1,Лист8!$H$3:$H$4000,0),1),0)</f>
        <v>0</v>
      </c>
      <c r="C910" s="66" t="s">
        <v>36</v>
      </c>
      <c r="D910" s="66">
        <f>IFERROR(INDEX(Лист8!$A$3:$F$4000,MATCH(ROW()-1,Лист8!$H$3:$H$4000,0),4),0)</f>
        <v>0</v>
      </c>
      <c r="E910" s="66" t="str">
        <f>IFERROR(INDEX('Отчет о движении сырья'!$C$9:$C$259,MATCH(D910,'Отчет о движении сырья'!$B$9:$B$259,0),1),"")</f>
        <v/>
      </c>
      <c r="F910" s="89" t="str">
        <f>IFERROR(INDEX('Отчет о движении сырья'!$D$9:$D$259,MATCH(D910,'Отчет о движении сырья'!$B$9:$B$259,0),1),"")</f>
        <v/>
      </c>
      <c r="G910" s="90">
        <f>IFERROR(INDEX(Лист8!$A$3:$F$4000,MATCH(ROW()-1,Лист8!$H$3:$H$4000,0),6),0)</f>
        <v>0</v>
      </c>
      <c r="H910" s="91">
        <f>IFERROR(((SUMIFS('Приход сырья'!$H$2:$H$2000,'Приход сырья'!$A$2:$A$2000,"&lt;="&amp;DATE(YEAR($A910),MONTH($A910)+1,1)-1,'Приход сырья'!$D$2:$D$2000,$D910)-SUMIFS($H$2:$H$2000,$A$2:$A$2000,"&lt;"&amp;$A910,$D$2:$D$2000,$D910))/(SUMIFS('Приход сырья'!$G$2:$G$2000,'Приход сырья'!$A$2:$A$2000,"&lt;="&amp;DATE(YEAR($A910),MONTH($A910)+1,1)-1,'Приход сырья'!$D$2:$D$2000,$D910)-SUMIFS($G$2:$G$2000,$A$2:$A$2000,"&lt;"&amp;$A910,$D$2:$D$2000,$D910))*G910),0)</f>
        <v>0</v>
      </c>
    </row>
    <row r="911" spans="1:8">
      <c r="A911" s="88">
        <f>IFERROR(INDEX(Лист8!$A$3:$F$4000,MATCH(ROW()-1,Лист8!$H$3:$H$4000,0),2),0)</f>
        <v>0</v>
      </c>
      <c r="B911" s="89">
        <f>IFERROR(INDEX(Лист8!$A$3:$F$4000,MATCH(ROW()-1,Лист8!$H$3:$H$4000,0),1),0)</f>
        <v>0</v>
      </c>
      <c r="C911" s="66" t="s">
        <v>36</v>
      </c>
      <c r="D911" s="66">
        <f>IFERROR(INDEX(Лист8!$A$3:$F$4000,MATCH(ROW()-1,Лист8!$H$3:$H$4000,0),4),0)</f>
        <v>0</v>
      </c>
      <c r="E911" s="66" t="str">
        <f>IFERROR(INDEX('Отчет о движении сырья'!$C$9:$C$259,MATCH(D911,'Отчет о движении сырья'!$B$9:$B$259,0),1),"")</f>
        <v/>
      </c>
      <c r="F911" s="89" t="str">
        <f>IFERROR(INDEX('Отчет о движении сырья'!$D$9:$D$259,MATCH(D911,'Отчет о движении сырья'!$B$9:$B$259,0),1),"")</f>
        <v/>
      </c>
      <c r="G911" s="90">
        <f>IFERROR(INDEX(Лист8!$A$3:$F$4000,MATCH(ROW()-1,Лист8!$H$3:$H$4000,0),6),0)</f>
        <v>0</v>
      </c>
      <c r="H911" s="91">
        <f>IFERROR(((SUMIFS('Приход сырья'!$H$2:$H$2000,'Приход сырья'!$A$2:$A$2000,"&lt;="&amp;DATE(YEAR($A911),MONTH($A911)+1,1)-1,'Приход сырья'!$D$2:$D$2000,$D911)-SUMIFS($H$2:$H$2000,$A$2:$A$2000,"&lt;"&amp;$A911,$D$2:$D$2000,$D911))/(SUMIFS('Приход сырья'!$G$2:$G$2000,'Приход сырья'!$A$2:$A$2000,"&lt;="&amp;DATE(YEAR($A911),MONTH($A911)+1,1)-1,'Приход сырья'!$D$2:$D$2000,$D911)-SUMIFS($G$2:$G$2000,$A$2:$A$2000,"&lt;"&amp;$A911,$D$2:$D$2000,$D911))*G911),0)</f>
        <v>0</v>
      </c>
    </row>
    <row r="912" spans="1:8">
      <c r="A912" s="88">
        <f>IFERROR(INDEX(Лист8!$A$3:$F$4000,MATCH(ROW()-1,Лист8!$H$3:$H$4000,0),2),0)</f>
        <v>0</v>
      </c>
      <c r="B912" s="89">
        <f>IFERROR(INDEX(Лист8!$A$3:$F$4000,MATCH(ROW()-1,Лист8!$H$3:$H$4000,0),1),0)</f>
        <v>0</v>
      </c>
      <c r="C912" s="66" t="s">
        <v>36</v>
      </c>
      <c r="D912" s="66">
        <f>IFERROR(INDEX(Лист8!$A$3:$F$4000,MATCH(ROW()-1,Лист8!$H$3:$H$4000,0),4),0)</f>
        <v>0</v>
      </c>
      <c r="E912" s="66" t="str">
        <f>IFERROR(INDEX('Отчет о движении сырья'!$C$9:$C$259,MATCH(D912,'Отчет о движении сырья'!$B$9:$B$259,0),1),"")</f>
        <v/>
      </c>
      <c r="F912" s="89" t="str">
        <f>IFERROR(INDEX('Отчет о движении сырья'!$D$9:$D$259,MATCH(D912,'Отчет о движении сырья'!$B$9:$B$259,0),1),"")</f>
        <v/>
      </c>
      <c r="G912" s="90">
        <f>IFERROR(INDEX(Лист8!$A$3:$F$4000,MATCH(ROW()-1,Лист8!$H$3:$H$4000,0),6),0)</f>
        <v>0</v>
      </c>
      <c r="H912" s="91">
        <f>IFERROR(((SUMIFS('Приход сырья'!$H$2:$H$2000,'Приход сырья'!$A$2:$A$2000,"&lt;="&amp;DATE(YEAR($A912),MONTH($A912)+1,1)-1,'Приход сырья'!$D$2:$D$2000,$D912)-SUMIFS($H$2:$H$2000,$A$2:$A$2000,"&lt;"&amp;$A912,$D$2:$D$2000,$D912))/(SUMIFS('Приход сырья'!$G$2:$G$2000,'Приход сырья'!$A$2:$A$2000,"&lt;="&amp;DATE(YEAR($A912),MONTH($A912)+1,1)-1,'Приход сырья'!$D$2:$D$2000,$D912)-SUMIFS($G$2:$G$2000,$A$2:$A$2000,"&lt;"&amp;$A912,$D$2:$D$2000,$D912))*G912),0)</f>
        <v>0</v>
      </c>
    </row>
    <row r="913" spans="1:8">
      <c r="A913" s="88">
        <f>IFERROR(INDEX(Лист8!$A$3:$F$4000,MATCH(ROW()-1,Лист8!$H$3:$H$4000,0),2),0)</f>
        <v>0</v>
      </c>
      <c r="B913" s="89">
        <f>IFERROR(INDEX(Лист8!$A$3:$F$4000,MATCH(ROW()-1,Лист8!$H$3:$H$4000,0),1),0)</f>
        <v>0</v>
      </c>
      <c r="C913" s="66" t="s">
        <v>36</v>
      </c>
      <c r="D913" s="66">
        <f>IFERROR(INDEX(Лист8!$A$3:$F$4000,MATCH(ROW()-1,Лист8!$H$3:$H$4000,0),4),0)</f>
        <v>0</v>
      </c>
      <c r="E913" s="66" t="str">
        <f>IFERROR(INDEX('Отчет о движении сырья'!$C$9:$C$259,MATCH(D913,'Отчет о движении сырья'!$B$9:$B$259,0),1),"")</f>
        <v/>
      </c>
      <c r="F913" s="89" t="str">
        <f>IFERROR(INDEX('Отчет о движении сырья'!$D$9:$D$259,MATCH(D913,'Отчет о движении сырья'!$B$9:$B$259,0),1),"")</f>
        <v/>
      </c>
      <c r="G913" s="90">
        <f>IFERROR(INDEX(Лист8!$A$3:$F$4000,MATCH(ROW()-1,Лист8!$H$3:$H$4000,0),6),0)</f>
        <v>0</v>
      </c>
      <c r="H913" s="91">
        <f>IFERROR(((SUMIFS('Приход сырья'!$H$2:$H$2000,'Приход сырья'!$A$2:$A$2000,"&lt;="&amp;DATE(YEAR($A913),MONTH($A913)+1,1)-1,'Приход сырья'!$D$2:$D$2000,$D913)-SUMIFS($H$2:$H$2000,$A$2:$A$2000,"&lt;"&amp;$A913,$D$2:$D$2000,$D913))/(SUMIFS('Приход сырья'!$G$2:$G$2000,'Приход сырья'!$A$2:$A$2000,"&lt;="&amp;DATE(YEAR($A913),MONTH($A913)+1,1)-1,'Приход сырья'!$D$2:$D$2000,$D913)-SUMIFS($G$2:$G$2000,$A$2:$A$2000,"&lt;"&amp;$A913,$D$2:$D$2000,$D913))*G913),0)</f>
        <v>0</v>
      </c>
    </row>
    <row r="914" spans="1:8">
      <c r="A914" s="88">
        <f>IFERROR(INDEX(Лист8!$A$3:$F$4000,MATCH(ROW()-1,Лист8!$H$3:$H$4000,0),2),0)</f>
        <v>0</v>
      </c>
      <c r="B914" s="89">
        <f>IFERROR(INDEX(Лист8!$A$3:$F$4000,MATCH(ROW()-1,Лист8!$H$3:$H$4000,0),1),0)</f>
        <v>0</v>
      </c>
      <c r="C914" s="66" t="s">
        <v>36</v>
      </c>
      <c r="D914" s="66">
        <f>IFERROR(INDEX(Лист8!$A$3:$F$4000,MATCH(ROW()-1,Лист8!$H$3:$H$4000,0),4),0)</f>
        <v>0</v>
      </c>
      <c r="E914" s="66" t="str">
        <f>IFERROR(INDEX('Отчет о движении сырья'!$C$9:$C$259,MATCH(D914,'Отчет о движении сырья'!$B$9:$B$259,0),1),"")</f>
        <v/>
      </c>
      <c r="F914" s="89" t="str">
        <f>IFERROR(INDEX('Отчет о движении сырья'!$D$9:$D$259,MATCH(D914,'Отчет о движении сырья'!$B$9:$B$259,0),1),"")</f>
        <v/>
      </c>
      <c r="G914" s="90">
        <f>IFERROR(INDEX(Лист8!$A$3:$F$4000,MATCH(ROW()-1,Лист8!$H$3:$H$4000,0),6),0)</f>
        <v>0</v>
      </c>
      <c r="H914" s="91">
        <f>IFERROR(((SUMIFS('Приход сырья'!$H$2:$H$2000,'Приход сырья'!$A$2:$A$2000,"&lt;="&amp;DATE(YEAR($A914),MONTH($A914)+1,1)-1,'Приход сырья'!$D$2:$D$2000,$D914)-SUMIFS($H$2:$H$2000,$A$2:$A$2000,"&lt;"&amp;$A914,$D$2:$D$2000,$D914))/(SUMIFS('Приход сырья'!$G$2:$G$2000,'Приход сырья'!$A$2:$A$2000,"&lt;="&amp;DATE(YEAR($A914),MONTH($A914)+1,1)-1,'Приход сырья'!$D$2:$D$2000,$D914)-SUMIFS($G$2:$G$2000,$A$2:$A$2000,"&lt;"&amp;$A914,$D$2:$D$2000,$D914))*G914),0)</f>
        <v>0</v>
      </c>
    </row>
    <row r="915" spans="1:8">
      <c r="A915" s="88">
        <f>IFERROR(INDEX(Лист8!$A$3:$F$4000,MATCH(ROW()-1,Лист8!$H$3:$H$4000,0),2),0)</f>
        <v>0</v>
      </c>
      <c r="B915" s="89">
        <f>IFERROR(INDEX(Лист8!$A$3:$F$4000,MATCH(ROW()-1,Лист8!$H$3:$H$4000,0),1),0)</f>
        <v>0</v>
      </c>
      <c r="C915" s="66" t="s">
        <v>36</v>
      </c>
      <c r="D915" s="66">
        <f>IFERROR(INDEX(Лист8!$A$3:$F$4000,MATCH(ROW()-1,Лист8!$H$3:$H$4000,0),4),0)</f>
        <v>0</v>
      </c>
      <c r="E915" s="66" t="str">
        <f>IFERROR(INDEX('Отчет о движении сырья'!$C$9:$C$259,MATCH(D915,'Отчет о движении сырья'!$B$9:$B$259,0),1),"")</f>
        <v/>
      </c>
      <c r="F915" s="89" t="str">
        <f>IFERROR(INDEX('Отчет о движении сырья'!$D$9:$D$259,MATCH(D915,'Отчет о движении сырья'!$B$9:$B$259,0),1),"")</f>
        <v/>
      </c>
      <c r="G915" s="90">
        <f>IFERROR(INDEX(Лист8!$A$3:$F$4000,MATCH(ROW()-1,Лист8!$H$3:$H$4000,0),6),0)</f>
        <v>0</v>
      </c>
      <c r="H915" s="91">
        <f>IFERROR(((SUMIFS('Приход сырья'!$H$2:$H$2000,'Приход сырья'!$A$2:$A$2000,"&lt;="&amp;DATE(YEAR($A915),MONTH($A915)+1,1)-1,'Приход сырья'!$D$2:$D$2000,$D915)-SUMIFS($H$2:$H$2000,$A$2:$A$2000,"&lt;"&amp;$A915,$D$2:$D$2000,$D915))/(SUMIFS('Приход сырья'!$G$2:$G$2000,'Приход сырья'!$A$2:$A$2000,"&lt;="&amp;DATE(YEAR($A915),MONTH($A915)+1,1)-1,'Приход сырья'!$D$2:$D$2000,$D915)-SUMIFS($G$2:$G$2000,$A$2:$A$2000,"&lt;"&amp;$A915,$D$2:$D$2000,$D915))*G915),0)</f>
        <v>0</v>
      </c>
    </row>
    <row r="916" spans="1:8">
      <c r="A916" s="88">
        <f>IFERROR(INDEX(Лист8!$A$3:$F$4000,MATCH(ROW()-1,Лист8!$H$3:$H$4000,0),2),0)</f>
        <v>0</v>
      </c>
      <c r="B916" s="89">
        <f>IFERROR(INDEX(Лист8!$A$3:$F$4000,MATCH(ROW()-1,Лист8!$H$3:$H$4000,0),1),0)</f>
        <v>0</v>
      </c>
      <c r="C916" s="66" t="s">
        <v>36</v>
      </c>
      <c r="D916" s="66">
        <f>IFERROR(INDEX(Лист8!$A$3:$F$4000,MATCH(ROW()-1,Лист8!$H$3:$H$4000,0),4),0)</f>
        <v>0</v>
      </c>
      <c r="E916" s="66" t="str">
        <f>IFERROR(INDEX('Отчет о движении сырья'!$C$9:$C$259,MATCH(D916,'Отчет о движении сырья'!$B$9:$B$259,0),1),"")</f>
        <v/>
      </c>
      <c r="F916" s="89" t="str">
        <f>IFERROR(INDEX('Отчет о движении сырья'!$D$9:$D$259,MATCH(D916,'Отчет о движении сырья'!$B$9:$B$259,0),1),"")</f>
        <v/>
      </c>
      <c r="G916" s="90">
        <f>IFERROR(INDEX(Лист8!$A$3:$F$4000,MATCH(ROW()-1,Лист8!$H$3:$H$4000,0),6),0)</f>
        <v>0</v>
      </c>
      <c r="H916" s="91">
        <f>IFERROR(((SUMIFS('Приход сырья'!$H$2:$H$2000,'Приход сырья'!$A$2:$A$2000,"&lt;="&amp;DATE(YEAR($A916),MONTH($A916)+1,1)-1,'Приход сырья'!$D$2:$D$2000,$D916)-SUMIFS($H$2:$H$2000,$A$2:$A$2000,"&lt;"&amp;$A916,$D$2:$D$2000,$D916))/(SUMIFS('Приход сырья'!$G$2:$G$2000,'Приход сырья'!$A$2:$A$2000,"&lt;="&amp;DATE(YEAR($A916),MONTH($A916)+1,1)-1,'Приход сырья'!$D$2:$D$2000,$D916)-SUMIFS($G$2:$G$2000,$A$2:$A$2000,"&lt;"&amp;$A916,$D$2:$D$2000,$D916))*G916),0)</f>
        <v>0</v>
      </c>
    </row>
    <row r="917" spans="1:8">
      <c r="A917" s="88">
        <f>IFERROR(INDEX(Лист8!$A$3:$F$4000,MATCH(ROW()-1,Лист8!$H$3:$H$4000,0),2),0)</f>
        <v>0</v>
      </c>
      <c r="B917" s="89">
        <f>IFERROR(INDEX(Лист8!$A$3:$F$4000,MATCH(ROW()-1,Лист8!$H$3:$H$4000,0),1),0)</f>
        <v>0</v>
      </c>
      <c r="C917" s="66" t="s">
        <v>36</v>
      </c>
      <c r="D917" s="66">
        <f>IFERROR(INDEX(Лист8!$A$3:$F$4000,MATCH(ROW()-1,Лист8!$H$3:$H$4000,0),4),0)</f>
        <v>0</v>
      </c>
      <c r="E917" s="66" t="str">
        <f>IFERROR(INDEX('Отчет о движении сырья'!$C$9:$C$259,MATCH(D917,'Отчет о движении сырья'!$B$9:$B$259,0),1),"")</f>
        <v/>
      </c>
      <c r="F917" s="89" t="str">
        <f>IFERROR(INDEX('Отчет о движении сырья'!$D$9:$D$259,MATCH(D917,'Отчет о движении сырья'!$B$9:$B$259,0),1),"")</f>
        <v/>
      </c>
      <c r="G917" s="90">
        <f>IFERROR(INDEX(Лист8!$A$3:$F$4000,MATCH(ROW()-1,Лист8!$H$3:$H$4000,0),6),0)</f>
        <v>0</v>
      </c>
      <c r="H917" s="91">
        <f>IFERROR(((SUMIFS('Приход сырья'!$H$2:$H$2000,'Приход сырья'!$A$2:$A$2000,"&lt;="&amp;DATE(YEAR($A917),MONTH($A917)+1,1)-1,'Приход сырья'!$D$2:$D$2000,$D917)-SUMIFS($H$2:$H$2000,$A$2:$A$2000,"&lt;"&amp;$A917,$D$2:$D$2000,$D917))/(SUMIFS('Приход сырья'!$G$2:$G$2000,'Приход сырья'!$A$2:$A$2000,"&lt;="&amp;DATE(YEAR($A917),MONTH($A917)+1,1)-1,'Приход сырья'!$D$2:$D$2000,$D917)-SUMIFS($G$2:$G$2000,$A$2:$A$2000,"&lt;"&amp;$A917,$D$2:$D$2000,$D917))*G917),0)</f>
        <v>0</v>
      </c>
    </row>
    <row r="918" spans="1:8">
      <c r="A918" s="88">
        <f>IFERROR(INDEX(Лист8!$A$3:$F$4000,MATCH(ROW()-1,Лист8!$H$3:$H$4000,0),2),0)</f>
        <v>0</v>
      </c>
      <c r="B918" s="89">
        <f>IFERROR(INDEX(Лист8!$A$3:$F$4000,MATCH(ROW()-1,Лист8!$H$3:$H$4000,0),1),0)</f>
        <v>0</v>
      </c>
      <c r="C918" s="66" t="s">
        <v>36</v>
      </c>
      <c r="D918" s="66">
        <f>IFERROR(INDEX(Лист8!$A$3:$F$4000,MATCH(ROW()-1,Лист8!$H$3:$H$4000,0),4),0)</f>
        <v>0</v>
      </c>
      <c r="E918" s="66" t="str">
        <f>IFERROR(INDEX('Отчет о движении сырья'!$C$9:$C$259,MATCH(D918,'Отчет о движении сырья'!$B$9:$B$259,0),1),"")</f>
        <v/>
      </c>
      <c r="F918" s="89" t="str">
        <f>IFERROR(INDEX('Отчет о движении сырья'!$D$9:$D$259,MATCH(D918,'Отчет о движении сырья'!$B$9:$B$259,0),1),"")</f>
        <v/>
      </c>
      <c r="G918" s="90">
        <f>IFERROR(INDEX(Лист8!$A$3:$F$4000,MATCH(ROW()-1,Лист8!$H$3:$H$4000,0),6),0)</f>
        <v>0</v>
      </c>
      <c r="H918" s="91">
        <f>IFERROR(((SUMIFS('Приход сырья'!$H$2:$H$2000,'Приход сырья'!$A$2:$A$2000,"&lt;="&amp;DATE(YEAR($A918),MONTH($A918)+1,1)-1,'Приход сырья'!$D$2:$D$2000,$D918)-SUMIFS($H$2:$H$2000,$A$2:$A$2000,"&lt;"&amp;$A918,$D$2:$D$2000,$D918))/(SUMIFS('Приход сырья'!$G$2:$G$2000,'Приход сырья'!$A$2:$A$2000,"&lt;="&amp;DATE(YEAR($A918),MONTH($A918)+1,1)-1,'Приход сырья'!$D$2:$D$2000,$D918)-SUMIFS($G$2:$G$2000,$A$2:$A$2000,"&lt;"&amp;$A918,$D$2:$D$2000,$D918))*G918),0)</f>
        <v>0</v>
      </c>
    </row>
    <row r="919" spans="1:8">
      <c r="A919" s="88">
        <f>IFERROR(INDEX(Лист8!$A$3:$F$4000,MATCH(ROW()-1,Лист8!$H$3:$H$4000,0),2),0)</f>
        <v>0</v>
      </c>
      <c r="B919" s="89">
        <f>IFERROR(INDEX(Лист8!$A$3:$F$4000,MATCH(ROW()-1,Лист8!$H$3:$H$4000,0),1),0)</f>
        <v>0</v>
      </c>
      <c r="C919" s="66" t="s">
        <v>36</v>
      </c>
      <c r="D919" s="66">
        <f>IFERROR(INDEX(Лист8!$A$3:$F$4000,MATCH(ROW()-1,Лист8!$H$3:$H$4000,0),4),0)</f>
        <v>0</v>
      </c>
      <c r="E919" s="66" t="str">
        <f>IFERROR(INDEX('Отчет о движении сырья'!$C$9:$C$259,MATCH(D919,'Отчет о движении сырья'!$B$9:$B$259,0),1),"")</f>
        <v/>
      </c>
      <c r="F919" s="89" t="str">
        <f>IFERROR(INDEX('Отчет о движении сырья'!$D$9:$D$259,MATCH(D919,'Отчет о движении сырья'!$B$9:$B$259,0),1),"")</f>
        <v/>
      </c>
      <c r="G919" s="90">
        <f>IFERROR(INDEX(Лист8!$A$3:$F$4000,MATCH(ROW()-1,Лист8!$H$3:$H$4000,0),6),0)</f>
        <v>0</v>
      </c>
      <c r="H919" s="91">
        <f>IFERROR(((SUMIFS('Приход сырья'!$H$2:$H$2000,'Приход сырья'!$A$2:$A$2000,"&lt;="&amp;DATE(YEAR($A919),MONTH($A919)+1,1)-1,'Приход сырья'!$D$2:$D$2000,$D919)-SUMIFS($H$2:$H$2000,$A$2:$A$2000,"&lt;"&amp;$A919,$D$2:$D$2000,$D919))/(SUMIFS('Приход сырья'!$G$2:$G$2000,'Приход сырья'!$A$2:$A$2000,"&lt;="&amp;DATE(YEAR($A919),MONTH($A919)+1,1)-1,'Приход сырья'!$D$2:$D$2000,$D919)-SUMIFS($G$2:$G$2000,$A$2:$A$2000,"&lt;"&amp;$A919,$D$2:$D$2000,$D919))*G919),0)</f>
        <v>0</v>
      </c>
    </row>
    <row r="920" spans="1:8">
      <c r="A920" s="88">
        <f>IFERROR(INDEX(Лист8!$A$3:$F$4000,MATCH(ROW()-1,Лист8!$H$3:$H$4000,0),2),0)</f>
        <v>0</v>
      </c>
      <c r="B920" s="89">
        <f>IFERROR(INDEX(Лист8!$A$3:$F$4000,MATCH(ROW()-1,Лист8!$H$3:$H$4000,0),1),0)</f>
        <v>0</v>
      </c>
      <c r="C920" s="66" t="s">
        <v>36</v>
      </c>
      <c r="D920" s="66">
        <f>IFERROR(INDEX(Лист8!$A$3:$F$4000,MATCH(ROW()-1,Лист8!$H$3:$H$4000,0),4),0)</f>
        <v>0</v>
      </c>
      <c r="E920" s="66" t="str">
        <f>IFERROR(INDEX('Отчет о движении сырья'!$C$9:$C$259,MATCH(D920,'Отчет о движении сырья'!$B$9:$B$259,0),1),"")</f>
        <v/>
      </c>
      <c r="F920" s="89" t="str">
        <f>IFERROR(INDEX('Отчет о движении сырья'!$D$9:$D$259,MATCH(D920,'Отчет о движении сырья'!$B$9:$B$259,0),1),"")</f>
        <v/>
      </c>
      <c r="G920" s="90">
        <f>IFERROR(INDEX(Лист8!$A$3:$F$4000,MATCH(ROW()-1,Лист8!$H$3:$H$4000,0),6),0)</f>
        <v>0</v>
      </c>
      <c r="H920" s="91">
        <f>IFERROR(((SUMIFS('Приход сырья'!$H$2:$H$2000,'Приход сырья'!$A$2:$A$2000,"&lt;="&amp;DATE(YEAR($A920),MONTH($A920)+1,1)-1,'Приход сырья'!$D$2:$D$2000,$D920)-SUMIFS($H$2:$H$2000,$A$2:$A$2000,"&lt;"&amp;$A920,$D$2:$D$2000,$D920))/(SUMIFS('Приход сырья'!$G$2:$G$2000,'Приход сырья'!$A$2:$A$2000,"&lt;="&amp;DATE(YEAR($A920),MONTH($A920)+1,1)-1,'Приход сырья'!$D$2:$D$2000,$D920)-SUMIFS($G$2:$G$2000,$A$2:$A$2000,"&lt;"&amp;$A920,$D$2:$D$2000,$D920))*G920),0)</f>
        <v>0</v>
      </c>
    </row>
    <row r="921" spans="1:8">
      <c r="A921" s="88">
        <f>IFERROR(INDEX(Лист8!$A$3:$F$4000,MATCH(ROW()-1,Лист8!$H$3:$H$4000,0),2),0)</f>
        <v>0</v>
      </c>
      <c r="B921" s="89">
        <f>IFERROR(INDEX(Лист8!$A$3:$F$4000,MATCH(ROW()-1,Лист8!$H$3:$H$4000,0),1),0)</f>
        <v>0</v>
      </c>
      <c r="C921" s="66" t="s">
        <v>36</v>
      </c>
      <c r="D921" s="66">
        <f>IFERROR(INDEX(Лист8!$A$3:$F$4000,MATCH(ROW()-1,Лист8!$H$3:$H$4000,0),4),0)</f>
        <v>0</v>
      </c>
      <c r="E921" s="66" t="str">
        <f>IFERROR(INDEX('Отчет о движении сырья'!$C$9:$C$259,MATCH(D921,'Отчет о движении сырья'!$B$9:$B$259,0),1),"")</f>
        <v/>
      </c>
      <c r="F921" s="89" t="str">
        <f>IFERROR(INDEX('Отчет о движении сырья'!$D$9:$D$259,MATCH(D921,'Отчет о движении сырья'!$B$9:$B$259,0),1),"")</f>
        <v/>
      </c>
      <c r="G921" s="90">
        <f>IFERROR(INDEX(Лист8!$A$3:$F$4000,MATCH(ROW()-1,Лист8!$H$3:$H$4000,0),6),0)</f>
        <v>0</v>
      </c>
      <c r="H921" s="91">
        <f>IFERROR(((SUMIFS('Приход сырья'!$H$2:$H$2000,'Приход сырья'!$A$2:$A$2000,"&lt;="&amp;DATE(YEAR($A921),MONTH($A921)+1,1)-1,'Приход сырья'!$D$2:$D$2000,$D921)-SUMIFS($H$2:$H$2000,$A$2:$A$2000,"&lt;"&amp;$A921,$D$2:$D$2000,$D921))/(SUMIFS('Приход сырья'!$G$2:$G$2000,'Приход сырья'!$A$2:$A$2000,"&lt;="&amp;DATE(YEAR($A921),MONTH($A921)+1,1)-1,'Приход сырья'!$D$2:$D$2000,$D921)-SUMIFS($G$2:$G$2000,$A$2:$A$2000,"&lt;"&amp;$A921,$D$2:$D$2000,$D921))*G921),0)</f>
        <v>0</v>
      </c>
    </row>
    <row r="922" spans="1:8">
      <c r="A922" s="88">
        <f>IFERROR(INDEX(Лист8!$A$3:$F$4000,MATCH(ROW()-1,Лист8!$H$3:$H$4000,0),2),0)</f>
        <v>0</v>
      </c>
      <c r="B922" s="89">
        <f>IFERROR(INDEX(Лист8!$A$3:$F$4000,MATCH(ROW()-1,Лист8!$H$3:$H$4000,0),1),0)</f>
        <v>0</v>
      </c>
      <c r="C922" s="66" t="s">
        <v>36</v>
      </c>
      <c r="D922" s="66">
        <f>IFERROR(INDEX(Лист8!$A$3:$F$4000,MATCH(ROW()-1,Лист8!$H$3:$H$4000,0),4),0)</f>
        <v>0</v>
      </c>
      <c r="E922" s="66" t="str">
        <f>IFERROR(INDEX('Отчет о движении сырья'!$C$9:$C$259,MATCH(D922,'Отчет о движении сырья'!$B$9:$B$259,0),1),"")</f>
        <v/>
      </c>
      <c r="F922" s="89" t="str">
        <f>IFERROR(INDEX('Отчет о движении сырья'!$D$9:$D$259,MATCH(D922,'Отчет о движении сырья'!$B$9:$B$259,0),1),"")</f>
        <v/>
      </c>
      <c r="G922" s="90">
        <f>IFERROR(INDEX(Лист8!$A$3:$F$4000,MATCH(ROW()-1,Лист8!$H$3:$H$4000,0),6),0)</f>
        <v>0</v>
      </c>
      <c r="H922" s="91">
        <f>IFERROR(((SUMIFS('Приход сырья'!$H$2:$H$2000,'Приход сырья'!$A$2:$A$2000,"&lt;="&amp;DATE(YEAR($A922),MONTH($A922)+1,1)-1,'Приход сырья'!$D$2:$D$2000,$D922)-SUMIFS($H$2:$H$2000,$A$2:$A$2000,"&lt;"&amp;$A922,$D$2:$D$2000,$D922))/(SUMIFS('Приход сырья'!$G$2:$G$2000,'Приход сырья'!$A$2:$A$2000,"&lt;="&amp;DATE(YEAR($A922),MONTH($A922)+1,1)-1,'Приход сырья'!$D$2:$D$2000,$D922)-SUMIFS($G$2:$G$2000,$A$2:$A$2000,"&lt;"&amp;$A922,$D$2:$D$2000,$D922))*G922),0)</f>
        <v>0</v>
      </c>
    </row>
    <row r="923" spans="1:8">
      <c r="A923" s="88">
        <f>IFERROR(INDEX(Лист8!$A$3:$F$4000,MATCH(ROW()-1,Лист8!$H$3:$H$4000,0),2),0)</f>
        <v>0</v>
      </c>
      <c r="B923" s="89">
        <f>IFERROR(INDEX(Лист8!$A$3:$F$4000,MATCH(ROW()-1,Лист8!$H$3:$H$4000,0),1),0)</f>
        <v>0</v>
      </c>
      <c r="C923" s="66" t="s">
        <v>36</v>
      </c>
      <c r="D923" s="66">
        <f>IFERROR(INDEX(Лист8!$A$3:$F$4000,MATCH(ROW()-1,Лист8!$H$3:$H$4000,0),4),0)</f>
        <v>0</v>
      </c>
      <c r="E923" s="66" t="str">
        <f>IFERROR(INDEX('Отчет о движении сырья'!$C$9:$C$259,MATCH(D923,'Отчет о движении сырья'!$B$9:$B$259,0),1),"")</f>
        <v/>
      </c>
      <c r="F923" s="89" t="str">
        <f>IFERROR(INDEX('Отчет о движении сырья'!$D$9:$D$259,MATCH(D923,'Отчет о движении сырья'!$B$9:$B$259,0),1),"")</f>
        <v/>
      </c>
      <c r="G923" s="90">
        <f>IFERROR(INDEX(Лист8!$A$3:$F$4000,MATCH(ROW()-1,Лист8!$H$3:$H$4000,0),6),0)</f>
        <v>0</v>
      </c>
      <c r="H923" s="91">
        <f>IFERROR(((SUMIFS('Приход сырья'!$H$2:$H$2000,'Приход сырья'!$A$2:$A$2000,"&lt;="&amp;DATE(YEAR($A923),MONTH($A923)+1,1)-1,'Приход сырья'!$D$2:$D$2000,$D923)-SUMIFS($H$2:$H$2000,$A$2:$A$2000,"&lt;"&amp;$A923,$D$2:$D$2000,$D923))/(SUMIFS('Приход сырья'!$G$2:$G$2000,'Приход сырья'!$A$2:$A$2000,"&lt;="&amp;DATE(YEAR($A923),MONTH($A923)+1,1)-1,'Приход сырья'!$D$2:$D$2000,$D923)-SUMIFS($G$2:$G$2000,$A$2:$A$2000,"&lt;"&amp;$A923,$D$2:$D$2000,$D923))*G923),0)</f>
        <v>0</v>
      </c>
    </row>
    <row r="924" spans="1:8">
      <c r="A924" s="88">
        <f>IFERROR(INDEX(Лист8!$A$3:$F$4000,MATCH(ROW()-1,Лист8!$H$3:$H$4000,0),2),0)</f>
        <v>0</v>
      </c>
      <c r="B924" s="89">
        <f>IFERROR(INDEX(Лист8!$A$3:$F$4000,MATCH(ROW()-1,Лист8!$H$3:$H$4000,0),1),0)</f>
        <v>0</v>
      </c>
      <c r="C924" s="66" t="s">
        <v>36</v>
      </c>
      <c r="D924" s="66">
        <f>IFERROR(INDEX(Лист8!$A$3:$F$4000,MATCH(ROW()-1,Лист8!$H$3:$H$4000,0),4),0)</f>
        <v>0</v>
      </c>
      <c r="E924" s="66" t="str">
        <f>IFERROR(INDEX('Отчет о движении сырья'!$C$9:$C$259,MATCH(D924,'Отчет о движении сырья'!$B$9:$B$259,0),1),"")</f>
        <v/>
      </c>
      <c r="F924" s="89" t="str">
        <f>IFERROR(INDEX('Отчет о движении сырья'!$D$9:$D$259,MATCH(D924,'Отчет о движении сырья'!$B$9:$B$259,0),1),"")</f>
        <v/>
      </c>
      <c r="G924" s="90">
        <f>IFERROR(INDEX(Лист8!$A$3:$F$4000,MATCH(ROW()-1,Лист8!$H$3:$H$4000,0),6),0)</f>
        <v>0</v>
      </c>
      <c r="H924" s="91">
        <f>IFERROR(((SUMIFS('Приход сырья'!$H$2:$H$2000,'Приход сырья'!$A$2:$A$2000,"&lt;="&amp;DATE(YEAR($A924),MONTH($A924)+1,1)-1,'Приход сырья'!$D$2:$D$2000,$D924)-SUMIFS($H$2:$H$2000,$A$2:$A$2000,"&lt;"&amp;$A924,$D$2:$D$2000,$D924))/(SUMIFS('Приход сырья'!$G$2:$G$2000,'Приход сырья'!$A$2:$A$2000,"&lt;="&amp;DATE(YEAR($A924),MONTH($A924)+1,1)-1,'Приход сырья'!$D$2:$D$2000,$D924)-SUMIFS($G$2:$G$2000,$A$2:$A$2000,"&lt;"&amp;$A924,$D$2:$D$2000,$D924))*G924),0)</f>
        <v>0</v>
      </c>
    </row>
    <row r="925" spans="1:8">
      <c r="A925" s="88">
        <f>IFERROR(INDEX(Лист8!$A$3:$F$4000,MATCH(ROW()-1,Лист8!$H$3:$H$4000,0),2),0)</f>
        <v>0</v>
      </c>
      <c r="B925" s="89">
        <f>IFERROR(INDEX(Лист8!$A$3:$F$4000,MATCH(ROW()-1,Лист8!$H$3:$H$4000,0),1),0)</f>
        <v>0</v>
      </c>
      <c r="C925" s="66" t="s">
        <v>36</v>
      </c>
      <c r="D925" s="66">
        <f>IFERROR(INDEX(Лист8!$A$3:$F$4000,MATCH(ROW()-1,Лист8!$H$3:$H$4000,0),4),0)</f>
        <v>0</v>
      </c>
      <c r="E925" s="66" t="str">
        <f>IFERROR(INDEX('Отчет о движении сырья'!$C$9:$C$259,MATCH(D925,'Отчет о движении сырья'!$B$9:$B$259,0),1),"")</f>
        <v/>
      </c>
      <c r="F925" s="89" t="str">
        <f>IFERROR(INDEX('Отчет о движении сырья'!$D$9:$D$259,MATCH(D925,'Отчет о движении сырья'!$B$9:$B$259,0),1),"")</f>
        <v/>
      </c>
      <c r="G925" s="90">
        <f>IFERROR(INDEX(Лист8!$A$3:$F$4000,MATCH(ROW()-1,Лист8!$H$3:$H$4000,0),6),0)</f>
        <v>0</v>
      </c>
      <c r="H925" s="91">
        <f>IFERROR(((SUMIFS('Приход сырья'!$H$2:$H$2000,'Приход сырья'!$A$2:$A$2000,"&lt;="&amp;DATE(YEAR($A925),MONTH($A925)+1,1)-1,'Приход сырья'!$D$2:$D$2000,$D925)-SUMIFS($H$2:$H$2000,$A$2:$A$2000,"&lt;"&amp;$A925,$D$2:$D$2000,$D925))/(SUMIFS('Приход сырья'!$G$2:$G$2000,'Приход сырья'!$A$2:$A$2000,"&lt;="&amp;DATE(YEAR($A925),MONTH($A925)+1,1)-1,'Приход сырья'!$D$2:$D$2000,$D925)-SUMIFS($G$2:$G$2000,$A$2:$A$2000,"&lt;"&amp;$A925,$D$2:$D$2000,$D925))*G925),0)</f>
        <v>0</v>
      </c>
    </row>
    <row r="926" spans="1:8">
      <c r="A926" s="88">
        <f>IFERROR(INDEX(Лист8!$A$3:$F$4000,MATCH(ROW()-1,Лист8!$H$3:$H$4000,0),2),0)</f>
        <v>0</v>
      </c>
      <c r="B926" s="89">
        <f>IFERROR(INDEX(Лист8!$A$3:$F$4000,MATCH(ROW()-1,Лист8!$H$3:$H$4000,0),1),0)</f>
        <v>0</v>
      </c>
      <c r="C926" s="66" t="s">
        <v>36</v>
      </c>
      <c r="D926" s="66">
        <f>IFERROR(INDEX(Лист8!$A$3:$F$4000,MATCH(ROW()-1,Лист8!$H$3:$H$4000,0),4),0)</f>
        <v>0</v>
      </c>
      <c r="E926" s="66" t="str">
        <f>IFERROR(INDEX('Отчет о движении сырья'!$C$9:$C$259,MATCH(D926,'Отчет о движении сырья'!$B$9:$B$259,0),1),"")</f>
        <v/>
      </c>
      <c r="F926" s="89" t="str">
        <f>IFERROR(INDEX('Отчет о движении сырья'!$D$9:$D$259,MATCH(D926,'Отчет о движении сырья'!$B$9:$B$259,0),1),"")</f>
        <v/>
      </c>
      <c r="G926" s="90">
        <f>IFERROR(INDEX(Лист8!$A$3:$F$4000,MATCH(ROW()-1,Лист8!$H$3:$H$4000,0),6),0)</f>
        <v>0</v>
      </c>
      <c r="H926" s="91">
        <f>IFERROR(((SUMIFS('Приход сырья'!$H$2:$H$2000,'Приход сырья'!$A$2:$A$2000,"&lt;="&amp;DATE(YEAR($A926),MONTH($A926)+1,1)-1,'Приход сырья'!$D$2:$D$2000,$D926)-SUMIFS($H$2:$H$2000,$A$2:$A$2000,"&lt;"&amp;$A926,$D$2:$D$2000,$D926))/(SUMIFS('Приход сырья'!$G$2:$G$2000,'Приход сырья'!$A$2:$A$2000,"&lt;="&amp;DATE(YEAR($A926),MONTH($A926)+1,1)-1,'Приход сырья'!$D$2:$D$2000,$D926)-SUMIFS($G$2:$G$2000,$A$2:$A$2000,"&lt;"&amp;$A926,$D$2:$D$2000,$D926))*G926),0)</f>
        <v>0</v>
      </c>
    </row>
    <row r="927" spans="1:8">
      <c r="A927" s="88">
        <f>IFERROR(INDEX(Лист8!$A$3:$F$4000,MATCH(ROW()-1,Лист8!$H$3:$H$4000,0),2),0)</f>
        <v>0</v>
      </c>
      <c r="B927" s="89">
        <f>IFERROR(INDEX(Лист8!$A$3:$F$4000,MATCH(ROW()-1,Лист8!$H$3:$H$4000,0),1),0)</f>
        <v>0</v>
      </c>
      <c r="C927" s="66" t="s">
        <v>36</v>
      </c>
      <c r="D927" s="66">
        <f>IFERROR(INDEX(Лист8!$A$3:$F$4000,MATCH(ROW()-1,Лист8!$H$3:$H$4000,0),4),0)</f>
        <v>0</v>
      </c>
      <c r="E927" s="66" t="str">
        <f>IFERROR(INDEX('Отчет о движении сырья'!$C$9:$C$259,MATCH(D927,'Отчет о движении сырья'!$B$9:$B$259,0),1),"")</f>
        <v/>
      </c>
      <c r="F927" s="89" t="str">
        <f>IFERROR(INDEX('Отчет о движении сырья'!$D$9:$D$259,MATCH(D927,'Отчет о движении сырья'!$B$9:$B$259,0),1),"")</f>
        <v/>
      </c>
      <c r="G927" s="90">
        <f>IFERROR(INDEX(Лист8!$A$3:$F$4000,MATCH(ROW()-1,Лист8!$H$3:$H$4000,0),6),0)</f>
        <v>0</v>
      </c>
      <c r="H927" s="91">
        <f>IFERROR(((SUMIFS('Приход сырья'!$H$2:$H$2000,'Приход сырья'!$A$2:$A$2000,"&lt;="&amp;DATE(YEAR($A927),MONTH($A927)+1,1)-1,'Приход сырья'!$D$2:$D$2000,$D927)-SUMIFS($H$2:$H$2000,$A$2:$A$2000,"&lt;"&amp;$A927,$D$2:$D$2000,$D927))/(SUMIFS('Приход сырья'!$G$2:$G$2000,'Приход сырья'!$A$2:$A$2000,"&lt;="&amp;DATE(YEAR($A927),MONTH($A927)+1,1)-1,'Приход сырья'!$D$2:$D$2000,$D927)-SUMIFS($G$2:$G$2000,$A$2:$A$2000,"&lt;"&amp;$A927,$D$2:$D$2000,$D927))*G927),0)</f>
        <v>0</v>
      </c>
    </row>
    <row r="928" spans="1:8">
      <c r="A928" s="88">
        <f>IFERROR(INDEX(Лист8!$A$3:$F$4000,MATCH(ROW()-1,Лист8!$H$3:$H$4000,0),2),0)</f>
        <v>0</v>
      </c>
      <c r="B928" s="89">
        <f>IFERROR(INDEX(Лист8!$A$3:$F$4000,MATCH(ROW()-1,Лист8!$H$3:$H$4000,0),1),0)</f>
        <v>0</v>
      </c>
      <c r="C928" s="66" t="s">
        <v>36</v>
      </c>
      <c r="D928" s="66">
        <f>IFERROR(INDEX(Лист8!$A$3:$F$4000,MATCH(ROW()-1,Лист8!$H$3:$H$4000,0),4),0)</f>
        <v>0</v>
      </c>
      <c r="E928" s="66" t="str">
        <f>IFERROR(INDEX('Отчет о движении сырья'!$C$9:$C$259,MATCH(D928,'Отчет о движении сырья'!$B$9:$B$259,0),1),"")</f>
        <v/>
      </c>
      <c r="F928" s="89" t="str">
        <f>IFERROR(INDEX('Отчет о движении сырья'!$D$9:$D$259,MATCH(D928,'Отчет о движении сырья'!$B$9:$B$259,0),1),"")</f>
        <v/>
      </c>
      <c r="G928" s="90">
        <f>IFERROR(INDEX(Лист8!$A$3:$F$4000,MATCH(ROW()-1,Лист8!$H$3:$H$4000,0),6),0)</f>
        <v>0</v>
      </c>
      <c r="H928" s="91">
        <f>IFERROR(((SUMIFS('Приход сырья'!$H$2:$H$2000,'Приход сырья'!$A$2:$A$2000,"&lt;="&amp;DATE(YEAR($A928),MONTH($A928)+1,1)-1,'Приход сырья'!$D$2:$D$2000,$D928)-SUMIFS($H$2:$H$2000,$A$2:$A$2000,"&lt;"&amp;$A928,$D$2:$D$2000,$D928))/(SUMIFS('Приход сырья'!$G$2:$G$2000,'Приход сырья'!$A$2:$A$2000,"&lt;="&amp;DATE(YEAR($A928),MONTH($A928)+1,1)-1,'Приход сырья'!$D$2:$D$2000,$D928)-SUMIFS($G$2:$G$2000,$A$2:$A$2000,"&lt;"&amp;$A928,$D$2:$D$2000,$D928))*G928),0)</f>
        <v>0</v>
      </c>
    </row>
    <row r="929" spans="1:8">
      <c r="A929" s="88">
        <f>IFERROR(INDEX(Лист8!$A$3:$F$4000,MATCH(ROW()-1,Лист8!$H$3:$H$4000,0),2),0)</f>
        <v>0</v>
      </c>
      <c r="B929" s="89">
        <f>IFERROR(INDEX(Лист8!$A$3:$F$4000,MATCH(ROW()-1,Лист8!$H$3:$H$4000,0),1),0)</f>
        <v>0</v>
      </c>
      <c r="C929" s="66" t="s">
        <v>36</v>
      </c>
      <c r="D929" s="66">
        <f>IFERROR(INDEX(Лист8!$A$3:$F$4000,MATCH(ROW()-1,Лист8!$H$3:$H$4000,0),4),0)</f>
        <v>0</v>
      </c>
      <c r="E929" s="66" t="str">
        <f>IFERROR(INDEX('Отчет о движении сырья'!$C$9:$C$259,MATCH(D929,'Отчет о движении сырья'!$B$9:$B$259,0),1),"")</f>
        <v/>
      </c>
      <c r="F929" s="89" t="str">
        <f>IFERROR(INDEX('Отчет о движении сырья'!$D$9:$D$259,MATCH(D929,'Отчет о движении сырья'!$B$9:$B$259,0),1),"")</f>
        <v/>
      </c>
      <c r="G929" s="90">
        <f>IFERROR(INDEX(Лист8!$A$3:$F$4000,MATCH(ROW()-1,Лист8!$H$3:$H$4000,0),6),0)</f>
        <v>0</v>
      </c>
      <c r="H929" s="91">
        <f>IFERROR(((SUMIFS('Приход сырья'!$H$2:$H$2000,'Приход сырья'!$A$2:$A$2000,"&lt;="&amp;DATE(YEAR($A929),MONTH($A929)+1,1)-1,'Приход сырья'!$D$2:$D$2000,$D929)-SUMIFS($H$2:$H$2000,$A$2:$A$2000,"&lt;"&amp;$A929,$D$2:$D$2000,$D929))/(SUMIFS('Приход сырья'!$G$2:$G$2000,'Приход сырья'!$A$2:$A$2000,"&lt;="&amp;DATE(YEAR($A929),MONTH($A929)+1,1)-1,'Приход сырья'!$D$2:$D$2000,$D929)-SUMIFS($G$2:$G$2000,$A$2:$A$2000,"&lt;"&amp;$A929,$D$2:$D$2000,$D929))*G929),0)</f>
        <v>0</v>
      </c>
    </row>
    <row r="930" spans="1:8">
      <c r="A930" s="88">
        <f>IFERROR(INDEX(Лист8!$A$3:$F$4000,MATCH(ROW()-1,Лист8!$H$3:$H$4000,0),2),0)</f>
        <v>0</v>
      </c>
      <c r="B930" s="89">
        <f>IFERROR(INDEX(Лист8!$A$3:$F$4000,MATCH(ROW()-1,Лист8!$H$3:$H$4000,0),1),0)</f>
        <v>0</v>
      </c>
      <c r="C930" s="66" t="s">
        <v>36</v>
      </c>
      <c r="D930" s="66">
        <f>IFERROR(INDEX(Лист8!$A$3:$F$4000,MATCH(ROW()-1,Лист8!$H$3:$H$4000,0),4),0)</f>
        <v>0</v>
      </c>
      <c r="E930" s="66" t="str">
        <f>IFERROR(INDEX('Отчет о движении сырья'!$C$9:$C$259,MATCH(D930,'Отчет о движении сырья'!$B$9:$B$259,0),1),"")</f>
        <v/>
      </c>
      <c r="F930" s="89" t="str">
        <f>IFERROR(INDEX('Отчет о движении сырья'!$D$9:$D$259,MATCH(D930,'Отчет о движении сырья'!$B$9:$B$259,0),1),"")</f>
        <v/>
      </c>
      <c r="G930" s="90">
        <f>IFERROR(INDEX(Лист8!$A$3:$F$4000,MATCH(ROW()-1,Лист8!$H$3:$H$4000,0),6),0)</f>
        <v>0</v>
      </c>
      <c r="H930" s="91">
        <f>IFERROR(((SUMIFS('Приход сырья'!$H$2:$H$2000,'Приход сырья'!$A$2:$A$2000,"&lt;="&amp;DATE(YEAR($A930),MONTH($A930)+1,1)-1,'Приход сырья'!$D$2:$D$2000,$D930)-SUMIFS($H$2:$H$2000,$A$2:$A$2000,"&lt;"&amp;$A930,$D$2:$D$2000,$D930))/(SUMIFS('Приход сырья'!$G$2:$G$2000,'Приход сырья'!$A$2:$A$2000,"&lt;="&amp;DATE(YEAR($A930),MONTH($A930)+1,1)-1,'Приход сырья'!$D$2:$D$2000,$D930)-SUMIFS($G$2:$G$2000,$A$2:$A$2000,"&lt;"&amp;$A930,$D$2:$D$2000,$D930))*G930),0)</f>
        <v>0</v>
      </c>
    </row>
    <row r="931" spans="1:8">
      <c r="A931" s="88">
        <f>IFERROR(INDEX(Лист8!$A$3:$F$4000,MATCH(ROW()-1,Лист8!$H$3:$H$4000,0),2),0)</f>
        <v>0</v>
      </c>
      <c r="B931" s="89">
        <f>IFERROR(INDEX(Лист8!$A$3:$F$4000,MATCH(ROW()-1,Лист8!$H$3:$H$4000,0),1),0)</f>
        <v>0</v>
      </c>
      <c r="C931" s="66" t="s">
        <v>36</v>
      </c>
      <c r="D931" s="66">
        <f>IFERROR(INDEX(Лист8!$A$3:$F$4000,MATCH(ROW()-1,Лист8!$H$3:$H$4000,0),4),0)</f>
        <v>0</v>
      </c>
      <c r="E931" s="66" t="str">
        <f>IFERROR(INDEX('Отчет о движении сырья'!$C$9:$C$259,MATCH(D931,'Отчет о движении сырья'!$B$9:$B$259,0),1),"")</f>
        <v/>
      </c>
      <c r="F931" s="89" t="str">
        <f>IFERROR(INDEX('Отчет о движении сырья'!$D$9:$D$259,MATCH(D931,'Отчет о движении сырья'!$B$9:$B$259,0),1),"")</f>
        <v/>
      </c>
      <c r="G931" s="90">
        <f>IFERROR(INDEX(Лист8!$A$3:$F$4000,MATCH(ROW()-1,Лист8!$H$3:$H$4000,0),6),0)</f>
        <v>0</v>
      </c>
      <c r="H931" s="91">
        <f>IFERROR(((SUMIFS('Приход сырья'!$H$2:$H$2000,'Приход сырья'!$A$2:$A$2000,"&lt;="&amp;DATE(YEAR($A931),MONTH($A931)+1,1)-1,'Приход сырья'!$D$2:$D$2000,$D931)-SUMIFS($H$2:$H$2000,$A$2:$A$2000,"&lt;"&amp;$A931,$D$2:$D$2000,$D931))/(SUMIFS('Приход сырья'!$G$2:$G$2000,'Приход сырья'!$A$2:$A$2000,"&lt;="&amp;DATE(YEAR($A931),MONTH($A931)+1,1)-1,'Приход сырья'!$D$2:$D$2000,$D931)-SUMIFS($G$2:$G$2000,$A$2:$A$2000,"&lt;"&amp;$A931,$D$2:$D$2000,$D931))*G931),0)</f>
        <v>0</v>
      </c>
    </row>
    <row r="932" spans="1:8">
      <c r="A932" s="88">
        <f>IFERROR(INDEX(Лист8!$A$3:$F$4000,MATCH(ROW()-1,Лист8!$H$3:$H$4000,0),2),0)</f>
        <v>0</v>
      </c>
      <c r="B932" s="89">
        <f>IFERROR(INDEX(Лист8!$A$3:$F$4000,MATCH(ROW()-1,Лист8!$H$3:$H$4000,0),1),0)</f>
        <v>0</v>
      </c>
      <c r="C932" s="66" t="s">
        <v>36</v>
      </c>
      <c r="D932" s="66">
        <f>IFERROR(INDEX(Лист8!$A$3:$F$4000,MATCH(ROW()-1,Лист8!$H$3:$H$4000,0),4),0)</f>
        <v>0</v>
      </c>
      <c r="E932" s="66" t="str">
        <f>IFERROR(INDEX('Отчет о движении сырья'!$C$9:$C$259,MATCH(D932,'Отчет о движении сырья'!$B$9:$B$259,0),1),"")</f>
        <v/>
      </c>
      <c r="F932" s="89" t="str">
        <f>IFERROR(INDEX('Отчет о движении сырья'!$D$9:$D$259,MATCH(D932,'Отчет о движении сырья'!$B$9:$B$259,0),1),"")</f>
        <v/>
      </c>
      <c r="G932" s="90">
        <f>IFERROR(INDEX(Лист8!$A$3:$F$4000,MATCH(ROW()-1,Лист8!$H$3:$H$4000,0),6),0)</f>
        <v>0</v>
      </c>
      <c r="H932" s="91">
        <f>IFERROR(((SUMIFS('Приход сырья'!$H$2:$H$2000,'Приход сырья'!$A$2:$A$2000,"&lt;="&amp;DATE(YEAR($A932),MONTH($A932)+1,1)-1,'Приход сырья'!$D$2:$D$2000,$D932)-SUMIFS($H$2:$H$2000,$A$2:$A$2000,"&lt;"&amp;$A932,$D$2:$D$2000,$D932))/(SUMIFS('Приход сырья'!$G$2:$G$2000,'Приход сырья'!$A$2:$A$2000,"&lt;="&amp;DATE(YEAR($A932),MONTH($A932)+1,1)-1,'Приход сырья'!$D$2:$D$2000,$D932)-SUMIFS($G$2:$G$2000,$A$2:$A$2000,"&lt;"&amp;$A932,$D$2:$D$2000,$D932))*G932),0)</f>
        <v>0</v>
      </c>
    </row>
    <row r="933" spans="1:8">
      <c r="A933" s="88">
        <f>IFERROR(INDEX(Лист8!$A$3:$F$4000,MATCH(ROW()-1,Лист8!$H$3:$H$4000,0),2),0)</f>
        <v>0</v>
      </c>
      <c r="B933" s="89">
        <f>IFERROR(INDEX(Лист8!$A$3:$F$4000,MATCH(ROW()-1,Лист8!$H$3:$H$4000,0),1),0)</f>
        <v>0</v>
      </c>
      <c r="C933" s="66" t="s">
        <v>36</v>
      </c>
      <c r="D933" s="66">
        <f>IFERROR(INDEX(Лист8!$A$3:$F$4000,MATCH(ROW()-1,Лист8!$H$3:$H$4000,0),4),0)</f>
        <v>0</v>
      </c>
      <c r="E933" s="66" t="str">
        <f>IFERROR(INDEX('Отчет о движении сырья'!$C$9:$C$259,MATCH(D933,'Отчет о движении сырья'!$B$9:$B$259,0),1),"")</f>
        <v/>
      </c>
      <c r="F933" s="89" t="str">
        <f>IFERROR(INDEX('Отчет о движении сырья'!$D$9:$D$259,MATCH(D933,'Отчет о движении сырья'!$B$9:$B$259,0),1),"")</f>
        <v/>
      </c>
      <c r="G933" s="90">
        <f>IFERROR(INDEX(Лист8!$A$3:$F$4000,MATCH(ROW()-1,Лист8!$H$3:$H$4000,0),6),0)</f>
        <v>0</v>
      </c>
      <c r="H933" s="91">
        <f>IFERROR(((SUMIFS('Приход сырья'!$H$2:$H$2000,'Приход сырья'!$A$2:$A$2000,"&lt;="&amp;DATE(YEAR($A933),MONTH($A933)+1,1)-1,'Приход сырья'!$D$2:$D$2000,$D933)-SUMIFS($H$2:$H$2000,$A$2:$A$2000,"&lt;"&amp;$A933,$D$2:$D$2000,$D933))/(SUMIFS('Приход сырья'!$G$2:$G$2000,'Приход сырья'!$A$2:$A$2000,"&lt;="&amp;DATE(YEAR($A933),MONTH($A933)+1,1)-1,'Приход сырья'!$D$2:$D$2000,$D933)-SUMIFS($G$2:$G$2000,$A$2:$A$2000,"&lt;"&amp;$A933,$D$2:$D$2000,$D933))*G933),0)</f>
        <v>0</v>
      </c>
    </row>
    <row r="934" spans="1:8">
      <c r="A934" s="88">
        <f>IFERROR(INDEX(Лист8!$A$3:$F$4000,MATCH(ROW()-1,Лист8!$H$3:$H$4000,0),2),0)</f>
        <v>0</v>
      </c>
      <c r="B934" s="89">
        <f>IFERROR(INDEX(Лист8!$A$3:$F$4000,MATCH(ROW()-1,Лист8!$H$3:$H$4000,0),1),0)</f>
        <v>0</v>
      </c>
      <c r="C934" s="66" t="s">
        <v>36</v>
      </c>
      <c r="D934" s="66">
        <f>IFERROR(INDEX(Лист8!$A$3:$F$4000,MATCH(ROW()-1,Лист8!$H$3:$H$4000,0),4),0)</f>
        <v>0</v>
      </c>
      <c r="E934" s="66" t="str">
        <f>IFERROR(INDEX('Отчет о движении сырья'!$C$9:$C$259,MATCH(D934,'Отчет о движении сырья'!$B$9:$B$259,0),1),"")</f>
        <v/>
      </c>
      <c r="F934" s="89" t="str">
        <f>IFERROR(INDEX('Отчет о движении сырья'!$D$9:$D$259,MATCH(D934,'Отчет о движении сырья'!$B$9:$B$259,0),1),"")</f>
        <v/>
      </c>
      <c r="G934" s="90">
        <f>IFERROR(INDEX(Лист8!$A$3:$F$4000,MATCH(ROW()-1,Лист8!$H$3:$H$4000,0),6),0)</f>
        <v>0</v>
      </c>
      <c r="H934" s="91">
        <f>IFERROR(((SUMIFS('Приход сырья'!$H$2:$H$2000,'Приход сырья'!$A$2:$A$2000,"&lt;="&amp;DATE(YEAR($A934),MONTH($A934)+1,1)-1,'Приход сырья'!$D$2:$D$2000,$D934)-SUMIFS($H$2:$H$2000,$A$2:$A$2000,"&lt;"&amp;$A934,$D$2:$D$2000,$D934))/(SUMIFS('Приход сырья'!$G$2:$G$2000,'Приход сырья'!$A$2:$A$2000,"&lt;="&amp;DATE(YEAR($A934),MONTH($A934)+1,1)-1,'Приход сырья'!$D$2:$D$2000,$D934)-SUMIFS($G$2:$G$2000,$A$2:$A$2000,"&lt;"&amp;$A934,$D$2:$D$2000,$D934))*G934),0)</f>
        <v>0</v>
      </c>
    </row>
    <row r="935" spans="1:8">
      <c r="A935" s="88">
        <f>IFERROR(INDEX(Лист8!$A$3:$F$4000,MATCH(ROW()-1,Лист8!$H$3:$H$4000,0),2),0)</f>
        <v>0</v>
      </c>
      <c r="B935" s="89">
        <f>IFERROR(INDEX(Лист8!$A$3:$F$4000,MATCH(ROW()-1,Лист8!$H$3:$H$4000,0),1),0)</f>
        <v>0</v>
      </c>
      <c r="C935" s="66" t="s">
        <v>36</v>
      </c>
      <c r="D935" s="66">
        <f>IFERROR(INDEX(Лист8!$A$3:$F$4000,MATCH(ROW()-1,Лист8!$H$3:$H$4000,0),4),0)</f>
        <v>0</v>
      </c>
      <c r="E935" s="66" t="str">
        <f>IFERROR(INDEX('Отчет о движении сырья'!$C$9:$C$259,MATCH(D935,'Отчет о движении сырья'!$B$9:$B$259,0),1),"")</f>
        <v/>
      </c>
      <c r="F935" s="89" t="str">
        <f>IFERROR(INDEX('Отчет о движении сырья'!$D$9:$D$259,MATCH(D935,'Отчет о движении сырья'!$B$9:$B$259,0),1),"")</f>
        <v/>
      </c>
      <c r="G935" s="90">
        <f>IFERROR(INDEX(Лист8!$A$3:$F$4000,MATCH(ROW()-1,Лист8!$H$3:$H$4000,0),6),0)</f>
        <v>0</v>
      </c>
      <c r="H935" s="91">
        <f>IFERROR(((SUMIFS('Приход сырья'!$H$2:$H$2000,'Приход сырья'!$A$2:$A$2000,"&lt;="&amp;DATE(YEAR($A935),MONTH($A935)+1,1)-1,'Приход сырья'!$D$2:$D$2000,$D935)-SUMIFS($H$2:$H$2000,$A$2:$A$2000,"&lt;"&amp;$A935,$D$2:$D$2000,$D935))/(SUMIFS('Приход сырья'!$G$2:$G$2000,'Приход сырья'!$A$2:$A$2000,"&lt;="&amp;DATE(YEAR($A935),MONTH($A935)+1,1)-1,'Приход сырья'!$D$2:$D$2000,$D935)-SUMIFS($G$2:$G$2000,$A$2:$A$2000,"&lt;"&amp;$A935,$D$2:$D$2000,$D935))*G935),0)</f>
        <v>0</v>
      </c>
    </row>
    <row r="936" spans="1:8">
      <c r="A936" s="88">
        <f>IFERROR(INDEX(Лист8!$A$3:$F$4000,MATCH(ROW()-1,Лист8!$H$3:$H$4000,0),2),0)</f>
        <v>0</v>
      </c>
      <c r="B936" s="89">
        <f>IFERROR(INDEX(Лист8!$A$3:$F$4000,MATCH(ROW()-1,Лист8!$H$3:$H$4000,0),1),0)</f>
        <v>0</v>
      </c>
      <c r="C936" s="66" t="s">
        <v>36</v>
      </c>
      <c r="D936" s="66">
        <f>IFERROR(INDEX(Лист8!$A$3:$F$4000,MATCH(ROW()-1,Лист8!$H$3:$H$4000,0),4),0)</f>
        <v>0</v>
      </c>
      <c r="E936" s="66" t="str">
        <f>IFERROR(INDEX('Отчет о движении сырья'!$C$9:$C$259,MATCH(D936,'Отчет о движении сырья'!$B$9:$B$259,0),1),"")</f>
        <v/>
      </c>
      <c r="F936" s="89" t="str">
        <f>IFERROR(INDEX('Отчет о движении сырья'!$D$9:$D$259,MATCH(D936,'Отчет о движении сырья'!$B$9:$B$259,0),1),"")</f>
        <v/>
      </c>
      <c r="G936" s="90">
        <f>IFERROR(INDEX(Лист8!$A$3:$F$4000,MATCH(ROW()-1,Лист8!$H$3:$H$4000,0),6),0)</f>
        <v>0</v>
      </c>
      <c r="H936" s="91">
        <f>IFERROR(((SUMIFS('Приход сырья'!$H$2:$H$2000,'Приход сырья'!$A$2:$A$2000,"&lt;="&amp;DATE(YEAR($A936),MONTH($A936)+1,1)-1,'Приход сырья'!$D$2:$D$2000,$D936)-SUMIFS($H$2:$H$2000,$A$2:$A$2000,"&lt;"&amp;$A936,$D$2:$D$2000,$D936))/(SUMIFS('Приход сырья'!$G$2:$G$2000,'Приход сырья'!$A$2:$A$2000,"&lt;="&amp;DATE(YEAR($A936),MONTH($A936)+1,1)-1,'Приход сырья'!$D$2:$D$2000,$D936)-SUMIFS($G$2:$G$2000,$A$2:$A$2000,"&lt;"&amp;$A936,$D$2:$D$2000,$D936))*G936),0)</f>
        <v>0</v>
      </c>
    </row>
    <row r="937" spans="1:8">
      <c r="A937" s="88">
        <f>IFERROR(INDEX(Лист8!$A$3:$F$4000,MATCH(ROW()-1,Лист8!$H$3:$H$4000,0),2),0)</f>
        <v>0</v>
      </c>
      <c r="B937" s="89">
        <f>IFERROR(INDEX(Лист8!$A$3:$F$4000,MATCH(ROW()-1,Лист8!$H$3:$H$4000,0),1),0)</f>
        <v>0</v>
      </c>
      <c r="C937" s="66" t="s">
        <v>36</v>
      </c>
      <c r="D937" s="66">
        <f>IFERROR(INDEX(Лист8!$A$3:$F$4000,MATCH(ROW()-1,Лист8!$H$3:$H$4000,0),4),0)</f>
        <v>0</v>
      </c>
      <c r="E937" s="66" t="str">
        <f>IFERROR(INDEX('Отчет о движении сырья'!$C$9:$C$259,MATCH(D937,'Отчет о движении сырья'!$B$9:$B$259,0),1),"")</f>
        <v/>
      </c>
      <c r="F937" s="89" t="str">
        <f>IFERROR(INDEX('Отчет о движении сырья'!$D$9:$D$259,MATCH(D937,'Отчет о движении сырья'!$B$9:$B$259,0),1),"")</f>
        <v/>
      </c>
      <c r="G937" s="90">
        <f>IFERROR(INDEX(Лист8!$A$3:$F$4000,MATCH(ROW()-1,Лист8!$H$3:$H$4000,0),6),0)</f>
        <v>0</v>
      </c>
      <c r="H937" s="91">
        <f>IFERROR(((SUMIFS('Приход сырья'!$H$2:$H$2000,'Приход сырья'!$A$2:$A$2000,"&lt;="&amp;DATE(YEAR($A937),MONTH($A937)+1,1)-1,'Приход сырья'!$D$2:$D$2000,$D937)-SUMIFS($H$2:$H$2000,$A$2:$A$2000,"&lt;"&amp;$A937,$D$2:$D$2000,$D937))/(SUMIFS('Приход сырья'!$G$2:$G$2000,'Приход сырья'!$A$2:$A$2000,"&lt;="&amp;DATE(YEAR($A937),MONTH($A937)+1,1)-1,'Приход сырья'!$D$2:$D$2000,$D937)-SUMIFS($G$2:$G$2000,$A$2:$A$2000,"&lt;"&amp;$A937,$D$2:$D$2000,$D937))*G937),0)</f>
        <v>0</v>
      </c>
    </row>
    <row r="938" spans="1:8">
      <c r="A938" s="88">
        <f>IFERROR(INDEX(Лист8!$A$3:$F$4000,MATCH(ROW()-1,Лист8!$H$3:$H$4000,0),2),0)</f>
        <v>0</v>
      </c>
      <c r="B938" s="89">
        <f>IFERROR(INDEX(Лист8!$A$3:$F$4000,MATCH(ROW()-1,Лист8!$H$3:$H$4000,0),1),0)</f>
        <v>0</v>
      </c>
      <c r="C938" s="66" t="s">
        <v>36</v>
      </c>
      <c r="D938" s="66">
        <f>IFERROR(INDEX(Лист8!$A$3:$F$4000,MATCH(ROW()-1,Лист8!$H$3:$H$4000,0),4),0)</f>
        <v>0</v>
      </c>
      <c r="E938" s="66" t="str">
        <f>IFERROR(INDEX('Отчет о движении сырья'!$C$9:$C$259,MATCH(D938,'Отчет о движении сырья'!$B$9:$B$259,0),1),"")</f>
        <v/>
      </c>
      <c r="F938" s="89" t="str">
        <f>IFERROR(INDEX('Отчет о движении сырья'!$D$9:$D$259,MATCH(D938,'Отчет о движении сырья'!$B$9:$B$259,0),1),"")</f>
        <v/>
      </c>
      <c r="G938" s="90">
        <f>IFERROR(INDEX(Лист8!$A$3:$F$4000,MATCH(ROW()-1,Лист8!$H$3:$H$4000,0),6),0)</f>
        <v>0</v>
      </c>
      <c r="H938" s="91">
        <f>IFERROR(((SUMIFS('Приход сырья'!$H$2:$H$2000,'Приход сырья'!$A$2:$A$2000,"&lt;="&amp;DATE(YEAR($A938),MONTH($A938)+1,1)-1,'Приход сырья'!$D$2:$D$2000,$D938)-SUMIFS($H$2:$H$2000,$A$2:$A$2000,"&lt;"&amp;$A938,$D$2:$D$2000,$D938))/(SUMIFS('Приход сырья'!$G$2:$G$2000,'Приход сырья'!$A$2:$A$2000,"&lt;="&amp;DATE(YEAR($A938),MONTH($A938)+1,1)-1,'Приход сырья'!$D$2:$D$2000,$D938)-SUMIFS($G$2:$G$2000,$A$2:$A$2000,"&lt;"&amp;$A938,$D$2:$D$2000,$D938))*G938),0)</f>
        <v>0</v>
      </c>
    </row>
    <row r="939" spans="1:8">
      <c r="A939" s="88">
        <f>IFERROR(INDEX(Лист8!$A$3:$F$4000,MATCH(ROW()-1,Лист8!$H$3:$H$4000,0),2),0)</f>
        <v>0</v>
      </c>
      <c r="B939" s="89">
        <f>IFERROR(INDEX(Лист8!$A$3:$F$4000,MATCH(ROW()-1,Лист8!$H$3:$H$4000,0),1),0)</f>
        <v>0</v>
      </c>
      <c r="C939" s="66" t="s">
        <v>36</v>
      </c>
      <c r="D939" s="66">
        <f>IFERROR(INDEX(Лист8!$A$3:$F$4000,MATCH(ROW()-1,Лист8!$H$3:$H$4000,0),4),0)</f>
        <v>0</v>
      </c>
      <c r="E939" s="66" t="str">
        <f>IFERROR(INDEX('Отчет о движении сырья'!$C$9:$C$259,MATCH(D939,'Отчет о движении сырья'!$B$9:$B$259,0),1),"")</f>
        <v/>
      </c>
      <c r="F939" s="89" t="str">
        <f>IFERROR(INDEX('Отчет о движении сырья'!$D$9:$D$259,MATCH(D939,'Отчет о движении сырья'!$B$9:$B$259,0),1),"")</f>
        <v/>
      </c>
      <c r="G939" s="90">
        <f>IFERROR(INDEX(Лист8!$A$3:$F$4000,MATCH(ROW()-1,Лист8!$H$3:$H$4000,0),6),0)</f>
        <v>0</v>
      </c>
      <c r="H939" s="91">
        <f>IFERROR(((SUMIFS('Приход сырья'!$H$2:$H$2000,'Приход сырья'!$A$2:$A$2000,"&lt;="&amp;DATE(YEAR($A939),MONTH($A939)+1,1)-1,'Приход сырья'!$D$2:$D$2000,$D939)-SUMIFS($H$2:$H$2000,$A$2:$A$2000,"&lt;"&amp;$A939,$D$2:$D$2000,$D939))/(SUMIFS('Приход сырья'!$G$2:$G$2000,'Приход сырья'!$A$2:$A$2000,"&lt;="&amp;DATE(YEAR($A939),MONTH($A939)+1,1)-1,'Приход сырья'!$D$2:$D$2000,$D939)-SUMIFS($G$2:$G$2000,$A$2:$A$2000,"&lt;"&amp;$A939,$D$2:$D$2000,$D939))*G939),0)</f>
        <v>0</v>
      </c>
    </row>
    <row r="940" spans="1:8">
      <c r="A940" s="88">
        <f>IFERROR(INDEX(Лист8!$A$3:$F$4000,MATCH(ROW()-1,Лист8!$H$3:$H$4000,0),2),0)</f>
        <v>0</v>
      </c>
      <c r="B940" s="89">
        <f>IFERROR(INDEX(Лист8!$A$3:$F$4000,MATCH(ROW()-1,Лист8!$H$3:$H$4000,0),1),0)</f>
        <v>0</v>
      </c>
      <c r="C940" s="66" t="s">
        <v>36</v>
      </c>
      <c r="D940" s="66">
        <f>IFERROR(INDEX(Лист8!$A$3:$F$4000,MATCH(ROW()-1,Лист8!$H$3:$H$4000,0),4),0)</f>
        <v>0</v>
      </c>
      <c r="E940" s="66" t="str">
        <f>IFERROR(INDEX('Отчет о движении сырья'!$C$9:$C$259,MATCH(D940,'Отчет о движении сырья'!$B$9:$B$259,0),1),"")</f>
        <v/>
      </c>
      <c r="F940" s="89" t="str">
        <f>IFERROR(INDEX('Отчет о движении сырья'!$D$9:$D$259,MATCH(D940,'Отчет о движении сырья'!$B$9:$B$259,0),1),"")</f>
        <v/>
      </c>
      <c r="G940" s="90">
        <f>IFERROR(INDEX(Лист8!$A$3:$F$4000,MATCH(ROW()-1,Лист8!$H$3:$H$4000,0),6),0)</f>
        <v>0</v>
      </c>
      <c r="H940" s="91">
        <f>IFERROR(((SUMIFS('Приход сырья'!$H$2:$H$2000,'Приход сырья'!$A$2:$A$2000,"&lt;="&amp;DATE(YEAR($A940),MONTH($A940)+1,1)-1,'Приход сырья'!$D$2:$D$2000,$D940)-SUMIFS($H$2:$H$2000,$A$2:$A$2000,"&lt;"&amp;$A940,$D$2:$D$2000,$D940))/(SUMIFS('Приход сырья'!$G$2:$G$2000,'Приход сырья'!$A$2:$A$2000,"&lt;="&amp;DATE(YEAR($A940),MONTH($A940)+1,1)-1,'Приход сырья'!$D$2:$D$2000,$D940)-SUMIFS($G$2:$G$2000,$A$2:$A$2000,"&lt;"&amp;$A940,$D$2:$D$2000,$D940))*G940),0)</f>
        <v>0</v>
      </c>
    </row>
    <row r="941" spans="1:8">
      <c r="A941" s="88">
        <f>IFERROR(INDEX(Лист8!$A$3:$F$4000,MATCH(ROW()-1,Лист8!$H$3:$H$4000,0),2),0)</f>
        <v>0</v>
      </c>
      <c r="B941" s="89">
        <f>IFERROR(INDEX(Лист8!$A$3:$F$4000,MATCH(ROW()-1,Лист8!$H$3:$H$4000,0),1),0)</f>
        <v>0</v>
      </c>
      <c r="C941" s="66" t="s">
        <v>36</v>
      </c>
      <c r="D941" s="66">
        <f>IFERROR(INDEX(Лист8!$A$3:$F$4000,MATCH(ROW()-1,Лист8!$H$3:$H$4000,0),4),0)</f>
        <v>0</v>
      </c>
      <c r="E941" s="66" t="str">
        <f>IFERROR(INDEX('Отчет о движении сырья'!$C$9:$C$259,MATCH(D941,'Отчет о движении сырья'!$B$9:$B$259,0),1),"")</f>
        <v/>
      </c>
      <c r="F941" s="89" t="str">
        <f>IFERROR(INDEX('Отчет о движении сырья'!$D$9:$D$259,MATCH(D941,'Отчет о движении сырья'!$B$9:$B$259,0),1),"")</f>
        <v/>
      </c>
      <c r="G941" s="90">
        <f>IFERROR(INDEX(Лист8!$A$3:$F$4000,MATCH(ROW()-1,Лист8!$H$3:$H$4000,0),6),0)</f>
        <v>0</v>
      </c>
      <c r="H941" s="91">
        <f>IFERROR(((SUMIFS('Приход сырья'!$H$2:$H$2000,'Приход сырья'!$A$2:$A$2000,"&lt;="&amp;DATE(YEAR($A941),MONTH($A941)+1,1)-1,'Приход сырья'!$D$2:$D$2000,$D941)-SUMIFS($H$2:$H$2000,$A$2:$A$2000,"&lt;"&amp;$A941,$D$2:$D$2000,$D941))/(SUMIFS('Приход сырья'!$G$2:$G$2000,'Приход сырья'!$A$2:$A$2000,"&lt;="&amp;DATE(YEAR($A941),MONTH($A941)+1,1)-1,'Приход сырья'!$D$2:$D$2000,$D941)-SUMIFS($G$2:$G$2000,$A$2:$A$2000,"&lt;"&amp;$A941,$D$2:$D$2000,$D941))*G941),0)</f>
        <v>0</v>
      </c>
    </row>
    <row r="942" spans="1:8">
      <c r="A942" s="88">
        <f>IFERROR(INDEX(Лист8!$A$3:$F$4000,MATCH(ROW()-1,Лист8!$H$3:$H$4000,0),2),0)</f>
        <v>0</v>
      </c>
      <c r="B942" s="89">
        <f>IFERROR(INDEX(Лист8!$A$3:$F$4000,MATCH(ROW()-1,Лист8!$H$3:$H$4000,0),1),0)</f>
        <v>0</v>
      </c>
      <c r="C942" s="66" t="s">
        <v>36</v>
      </c>
      <c r="D942" s="66">
        <f>IFERROR(INDEX(Лист8!$A$3:$F$4000,MATCH(ROW()-1,Лист8!$H$3:$H$4000,0),4),0)</f>
        <v>0</v>
      </c>
      <c r="E942" s="66" t="str">
        <f>IFERROR(INDEX('Отчет о движении сырья'!$C$9:$C$259,MATCH(D942,'Отчет о движении сырья'!$B$9:$B$259,0),1),"")</f>
        <v/>
      </c>
      <c r="F942" s="89" t="str">
        <f>IFERROR(INDEX('Отчет о движении сырья'!$D$9:$D$259,MATCH(D942,'Отчет о движении сырья'!$B$9:$B$259,0),1),"")</f>
        <v/>
      </c>
      <c r="G942" s="90">
        <f>IFERROR(INDEX(Лист8!$A$3:$F$4000,MATCH(ROW()-1,Лист8!$H$3:$H$4000,0),6),0)</f>
        <v>0</v>
      </c>
      <c r="H942" s="91">
        <f>IFERROR(((SUMIFS('Приход сырья'!$H$2:$H$2000,'Приход сырья'!$A$2:$A$2000,"&lt;="&amp;DATE(YEAR($A942),MONTH($A942)+1,1)-1,'Приход сырья'!$D$2:$D$2000,$D942)-SUMIFS($H$2:$H$2000,$A$2:$A$2000,"&lt;"&amp;$A942,$D$2:$D$2000,$D942))/(SUMIFS('Приход сырья'!$G$2:$G$2000,'Приход сырья'!$A$2:$A$2000,"&lt;="&amp;DATE(YEAR($A942),MONTH($A942)+1,1)-1,'Приход сырья'!$D$2:$D$2000,$D942)-SUMIFS($G$2:$G$2000,$A$2:$A$2000,"&lt;"&amp;$A942,$D$2:$D$2000,$D942))*G942),0)</f>
        <v>0</v>
      </c>
    </row>
    <row r="943" spans="1:8">
      <c r="A943" s="88">
        <f>IFERROR(INDEX(Лист8!$A$3:$F$4000,MATCH(ROW()-1,Лист8!$H$3:$H$4000,0),2),0)</f>
        <v>0</v>
      </c>
      <c r="B943" s="89">
        <f>IFERROR(INDEX(Лист8!$A$3:$F$4000,MATCH(ROW()-1,Лист8!$H$3:$H$4000,0),1),0)</f>
        <v>0</v>
      </c>
      <c r="C943" s="66" t="s">
        <v>36</v>
      </c>
      <c r="D943" s="66">
        <f>IFERROR(INDEX(Лист8!$A$3:$F$4000,MATCH(ROW()-1,Лист8!$H$3:$H$4000,0),4),0)</f>
        <v>0</v>
      </c>
      <c r="E943" s="66" t="str">
        <f>IFERROR(INDEX('Отчет о движении сырья'!$C$9:$C$259,MATCH(D943,'Отчет о движении сырья'!$B$9:$B$259,0),1),"")</f>
        <v/>
      </c>
      <c r="F943" s="89" t="str">
        <f>IFERROR(INDEX('Отчет о движении сырья'!$D$9:$D$259,MATCH(D943,'Отчет о движении сырья'!$B$9:$B$259,0),1),"")</f>
        <v/>
      </c>
      <c r="G943" s="90">
        <f>IFERROR(INDEX(Лист8!$A$3:$F$4000,MATCH(ROW()-1,Лист8!$H$3:$H$4000,0),6),0)</f>
        <v>0</v>
      </c>
      <c r="H943" s="91">
        <f>IFERROR(((SUMIFS('Приход сырья'!$H$2:$H$2000,'Приход сырья'!$A$2:$A$2000,"&lt;="&amp;DATE(YEAR($A943),MONTH($A943)+1,1)-1,'Приход сырья'!$D$2:$D$2000,$D943)-SUMIFS($H$2:$H$2000,$A$2:$A$2000,"&lt;"&amp;$A943,$D$2:$D$2000,$D943))/(SUMIFS('Приход сырья'!$G$2:$G$2000,'Приход сырья'!$A$2:$A$2000,"&lt;="&amp;DATE(YEAR($A943),MONTH($A943)+1,1)-1,'Приход сырья'!$D$2:$D$2000,$D943)-SUMIFS($G$2:$G$2000,$A$2:$A$2000,"&lt;"&amp;$A943,$D$2:$D$2000,$D943))*G943),0)</f>
        <v>0</v>
      </c>
    </row>
    <row r="944" spans="1:8">
      <c r="A944" s="88">
        <f>IFERROR(INDEX(Лист8!$A$3:$F$4000,MATCH(ROW()-1,Лист8!$H$3:$H$4000,0),2),0)</f>
        <v>0</v>
      </c>
      <c r="B944" s="89">
        <f>IFERROR(INDEX(Лист8!$A$3:$F$4000,MATCH(ROW()-1,Лист8!$H$3:$H$4000,0),1),0)</f>
        <v>0</v>
      </c>
      <c r="C944" s="66" t="s">
        <v>36</v>
      </c>
      <c r="D944" s="66">
        <f>IFERROR(INDEX(Лист8!$A$3:$F$4000,MATCH(ROW()-1,Лист8!$H$3:$H$4000,0),4),0)</f>
        <v>0</v>
      </c>
      <c r="E944" s="66" t="str">
        <f>IFERROR(INDEX('Отчет о движении сырья'!$C$9:$C$259,MATCH(D944,'Отчет о движении сырья'!$B$9:$B$259,0),1),"")</f>
        <v/>
      </c>
      <c r="F944" s="89" t="str">
        <f>IFERROR(INDEX('Отчет о движении сырья'!$D$9:$D$259,MATCH(D944,'Отчет о движении сырья'!$B$9:$B$259,0),1),"")</f>
        <v/>
      </c>
      <c r="G944" s="90">
        <f>IFERROR(INDEX(Лист8!$A$3:$F$4000,MATCH(ROW()-1,Лист8!$H$3:$H$4000,0),6),0)</f>
        <v>0</v>
      </c>
      <c r="H944" s="91">
        <f>IFERROR(((SUMIFS('Приход сырья'!$H$2:$H$2000,'Приход сырья'!$A$2:$A$2000,"&lt;="&amp;DATE(YEAR($A944),MONTH($A944)+1,1)-1,'Приход сырья'!$D$2:$D$2000,$D944)-SUMIFS($H$2:$H$2000,$A$2:$A$2000,"&lt;"&amp;$A944,$D$2:$D$2000,$D944))/(SUMIFS('Приход сырья'!$G$2:$G$2000,'Приход сырья'!$A$2:$A$2000,"&lt;="&amp;DATE(YEAR($A944),MONTH($A944)+1,1)-1,'Приход сырья'!$D$2:$D$2000,$D944)-SUMIFS($G$2:$G$2000,$A$2:$A$2000,"&lt;"&amp;$A944,$D$2:$D$2000,$D944))*G944),0)</f>
        <v>0</v>
      </c>
    </row>
    <row r="945" spans="1:8">
      <c r="A945" s="88">
        <f>IFERROR(INDEX(Лист8!$A$3:$F$4000,MATCH(ROW()-1,Лист8!$H$3:$H$4000,0),2),0)</f>
        <v>0</v>
      </c>
      <c r="B945" s="89">
        <f>IFERROR(INDEX(Лист8!$A$3:$F$4000,MATCH(ROW()-1,Лист8!$H$3:$H$4000,0),1),0)</f>
        <v>0</v>
      </c>
      <c r="C945" s="66" t="s">
        <v>36</v>
      </c>
      <c r="D945" s="66">
        <f>IFERROR(INDEX(Лист8!$A$3:$F$4000,MATCH(ROW()-1,Лист8!$H$3:$H$4000,0),4),0)</f>
        <v>0</v>
      </c>
      <c r="E945" s="66" t="str">
        <f>IFERROR(INDEX('Отчет о движении сырья'!$C$9:$C$259,MATCH(D945,'Отчет о движении сырья'!$B$9:$B$259,0),1),"")</f>
        <v/>
      </c>
      <c r="F945" s="89" t="str">
        <f>IFERROR(INDEX('Отчет о движении сырья'!$D$9:$D$259,MATCH(D945,'Отчет о движении сырья'!$B$9:$B$259,0),1),"")</f>
        <v/>
      </c>
      <c r="G945" s="90">
        <f>IFERROR(INDEX(Лист8!$A$3:$F$4000,MATCH(ROW()-1,Лист8!$H$3:$H$4000,0),6),0)</f>
        <v>0</v>
      </c>
      <c r="H945" s="91">
        <f>IFERROR(((SUMIFS('Приход сырья'!$H$2:$H$2000,'Приход сырья'!$A$2:$A$2000,"&lt;="&amp;DATE(YEAR($A945),MONTH($A945)+1,1)-1,'Приход сырья'!$D$2:$D$2000,$D945)-SUMIFS($H$2:$H$2000,$A$2:$A$2000,"&lt;"&amp;$A945,$D$2:$D$2000,$D945))/(SUMIFS('Приход сырья'!$G$2:$G$2000,'Приход сырья'!$A$2:$A$2000,"&lt;="&amp;DATE(YEAR($A945),MONTH($A945)+1,1)-1,'Приход сырья'!$D$2:$D$2000,$D945)-SUMIFS($G$2:$G$2000,$A$2:$A$2000,"&lt;"&amp;$A945,$D$2:$D$2000,$D945))*G945),0)</f>
        <v>0</v>
      </c>
    </row>
    <row r="946" spans="1:8">
      <c r="A946" s="88">
        <f>IFERROR(INDEX(Лист8!$A$3:$F$4000,MATCH(ROW()-1,Лист8!$H$3:$H$4000,0),2),0)</f>
        <v>0</v>
      </c>
      <c r="B946" s="89">
        <f>IFERROR(INDEX(Лист8!$A$3:$F$4000,MATCH(ROW()-1,Лист8!$H$3:$H$4000,0),1),0)</f>
        <v>0</v>
      </c>
      <c r="C946" s="66" t="s">
        <v>36</v>
      </c>
      <c r="D946" s="66">
        <f>IFERROR(INDEX(Лист8!$A$3:$F$4000,MATCH(ROW()-1,Лист8!$H$3:$H$4000,0),4),0)</f>
        <v>0</v>
      </c>
      <c r="E946" s="66" t="str">
        <f>IFERROR(INDEX('Отчет о движении сырья'!$C$9:$C$259,MATCH(D946,'Отчет о движении сырья'!$B$9:$B$259,0),1),"")</f>
        <v/>
      </c>
      <c r="F946" s="89" t="str">
        <f>IFERROR(INDEX('Отчет о движении сырья'!$D$9:$D$259,MATCH(D946,'Отчет о движении сырья'!$B$9:$B$259,0),1),"")</f>
        <v/>
      </c>
      <c r="G946" s="90">
        <f>IFERROR(INDEX(Лист8!$A$3:$F$4000,MATCH(ROW()-1,Лист8!$H$3:$H$4000,0),6),0)</f>
        <v>0</v>
      </c>
      <c r="H946" s="91">
        <f>IFERROR(((SUMIFS('Приход сырья'!$H$2:$H$2000,'Приход сырья'!$A$2:$A$2000,"&lt;="&amp;DATE(YEAR($A946),MONTH($A946)+1,1)-1,'Приход сырья'!$D$2:$D$2000,$D946)-SUMIFS($H$2:$H$2000,$A$2:$A$2000,"&lt;"&amp;$A946,$D$2:$D$2000,$D946))/(SUMIFS('Приход сырья'!$G$2:$G$2000,'Приход сырья'!$A$2:$A$2000,"&lt;="&amp;DATE(YEAR($A946),MONTH($A946)+1,1)-1,'Приход сырья'!$D$2:$D$2000,$D946)-SUMIFS($G$2:$G$2000,$A$2:$A$2000,"&lt;"&amp;$A946,$D$2:$D$2000,$D946))*G946),0)</f>
        <v>0</v>
      </c>
    </row>
    <row r="947" spans="1:8">
      <c r="A947" s="88">
        <f>IFERROR(INDEX(Лист8!$A$3:$F$4000,MATCH(ROW()-1,Лист8!$H$3:$H$4000,0),2),0)</f>
        <v>0</v>
      </c>
      <c r="B947" s="89">
        <f>IFERROR(INDEX(Лист8!$A$3:$F$4000,MATCH(ROW()-1,Лист8!$H$3:$H$4000,0),1),0)</f>
        <v>0</v>
      </c>
      <c r="C947" s="66" t="s">
        <v>36</v>
      </c>
      <c r="D947" s="66">
        <f>IFERROR(INDEX(Лист8!$A$3:$F$4000,MATCH(ROW()-1,Лист8!$H$3:$H$4000,0),4),0)</f>
        <v>0</v>
      </c>
      <c r="E947" s="66" t="str">
        <f>IFERROR(INDEX('Отчет о движении сырья'!$C$9:$C$259,MATCH(D947,'Отчет о движении сырья'!$B$9:$B$259,0),1),"")</f>
        <v/>
      </c>
      <c r="F947" s="89" t="str">
        <f>IFERROR(INDEX('Отчет о движении сырья'!$D$9:$D$259,MATCH(D947,'Отчет о движении сырья'!$B$9:$B$259,0),1),"")</f>
        <v/>
      </c>
      <c r="G947" s="90">
        <f>IFERROR(INDEX(Лист8!$A$3:$F$4000,MATCH(ROW()-1,Лист8!$H$3:$H$4000,0),6),0)</f>
        <v>0</v>
      </c>
      <c r="H947" s="91">
        <f>IFERROR(((SUMIFS('Приход сырья'!$H$2:$H$2000,'Приход сырья'!$A$2:$A$2000,"&lt;="&amp;DATE(YEAR($A947),MONTH($A947)+1,1)-1,'Приход сырья'!$D$2:$D$2000,$D947)-SUMIFS($H$2:$H$2000,$A$2:$A$2000,"&lt;"&amp;$A947,$D$2:$D$2000,$D947))/(SUMIFS('Приход сырья'!$G$2:$G$2000,'Приход сырья'!$A$2:$A$2000,"&lt;="&amp;DATE(YEAR($A947),MONTH($A947)+1,1)-1,'Приход сырья'!$D$2:$D$2000,$D947)-SUMIFS($G$2:$G$2000,$A$2:$A$2000,"&lt;"&amp;$A947,$D$2:$D$2000,$D947))*G947),0)</f>
        <v>0</v>
      </c>
    </row>
    <row r="948" spans="1:8">
      <c r="A948" s="88">
        <f>IFERROR(INDEX(Лист8!$A$3:$F$4000,MATCH(ROW()-1,Лист8!$H$3:$H$4000,0),2),0)</f>
        <v>0</v>
      </c>
      <c r="B948" s="89">
        <f>IFERROR(INDEX(Лист8!$A$3:$F$4000,MATCH(ROW()-1,Лист8!$H$3:$H$4000,0),1),0)</f>
        <v>0</v>
      </c>
      <c r="C948" s="66" t="s">
        <v>36</v>
      </c>
      <c r="D948" s="66">
        <f>IFERROR(INDEX(Лист8!$A$3:$F$4000,MATCH(ROW()-1,Лист8!$H$3:$H$4000,0),4),0)</f>
        <v>0</v>
      </c>
      <c r="E948" s="66" t="str">
        <f>IFERROR(INDEX('Отчет о движении сырья'!$C$9:$C$259,MATCH(D948,'Отчет о движении сырья'!$B$9:$B$259,0),1),"")</f>
        <v/>
      </c>
      <c r="F948" s="89" t="str">
        <f>IFERROR(INDEX('Отчет о движении сырья'!$D$9:$D$259,MATCH(D948,'Отчет о движении сырья'!$B$9:$B$259,0),1),"")</f>
        <v/>
      </c>
      <c r="G948" s="90">
        <f>IFERROR(INDEX(Лист8!$A$3:$F$4000,MATCH(ROW()-1,Лист8!$H$3:$H$4000,0),6),0)</f>
        <v>0</v>
      </c>
      <c r="H948" s="91">
        <f>IFERROR(((SUMIFS('Приход сырья'!$H$2:$H$2000,'Приход сырья'!$A$2:$A$2000,"&lt;="&amp;DATE(YEAR($A948),MONTH($A948)+1,1)-1,'Приход сырья'!$D$2:$D$2000,$D948)-SUMIFS($H$2:$H$2000,$A$2:$A$2000,"&lt;"&amp;$A948,$D$2:$D$2000,$D948))/(SUMIFS('Приход сырья'!$G$2:$G$2000,'Приход сырья'!$A$2:$A$2000,"&lt;="&amp;DATE(YEAR($A948),MONTH($A948)+1,1)-1,'Приход сырья'!$D$2:$D$2000,$D948)-SUMIFS($G$2:$G$2000,$A$2:$A$2000,"&lt;"&amp;$A948,$D$2:$D$2000,$D948))*G948),0)</f>
        <v>0</v>
      </c>
    </row>
    <row r="949" spans="1:8">
      <c r="A949" s="88">
        <f>IFERROR(INDEX(Лист8!$A$3:$F$4000,MATCH(ROW()-1,Лист8!$H$3:$H$4000,0),2),0)</f>
        <v>0</v>
      </c>
      <c r="B949" s="89">
        <f>IFERROR(INDEX(Лист8!$A$3:$F$4000,MATCH(ROW()-1,Лист8!$H$3:$H$4000,0),1),0)</f>
        <v>0</v>
      </c>
      <c r="C949" s="66" t="s">
        <v>36</v>
      </c>
      <c r="D949" s="66">
        <f>IFERROR(INDEX(Лист8!$A$3:$F$4000,MATCH(ROW()-1,Лист8!$H$3:$H$4000,0),4),0)</f>
        <v>0</v>
      </c>
      <c r="E949" s="66" t="str">
        <f>IFERROR(INDEX('Отчет о движении сырья'!$C$9:$C$259,MATCH(D949,'Отчет о движении сырья'!$B$9:$B$259,0),1),"")</f>
        <v/>
      </c>
      <c r="F949" s="89" t="str">
        <f>IFERROR(INDEX('Отчет о движении сырья'!$D$9:$D$259,MATCH(D949,'Отчет о движении сырья'!$B$9:$B$259,0),1),"")</f>
        <v/>
      </c>
      <c r="G949" s="90">
        <f>IFERROR(INDEX(Лист8!$A$3:$F$4000,MATCH(ROW()-1,Лист8!$H$3:$H$4000,0),6),0)</f>
        <v>0</v>
      </c>
      <c r="H949" s="91">
        <f>IFERROR(((SUMIFS('Приход сырья'!$H$2:$H$2000,'Приход сырья'!$A$2:$A$2000,"&lt;="&amp;DATE(YEAR($A949),MONTH($A949)+1,1)-1,'Приход сырья'!$D$2:$D$2000,$D949)-SUMIFS($H$2:$H$2000,$A$2:$A$2000,"&lt;"&amp;$A949,$D$2:$D$2000,$D949))/(SUMIFS('Приход сырья'!$G$2:$G$2000,'Приход сырья'!$A$2:$A$2000,"&lt;="&amp;DATE(YEAR($A949),MONTH($A949)+1,1)-1,'Приход сырья'!$D$2:$D$2000,$D949)-SUMIFS($G$2:$G$2000,$A$2:$A$2000,"&lt;"&amp;$A949,$D$2:$D$2000,$D949))*G949),0)</f>
        <v>0</v>
      </c>
    </row>
    <row r="950" spans="1:8">
      <c r="A950" s="88">
        <f>IFERROR(INDEX(Лист8!$A$3:$F$4000,MATCH(ROW()-1,Лист8!$H$3:$H$4000,0),2),0)</f>
        <v>0</v>
      </c>
      <c r="B950" s="89">
        <f>IFERROR(INDEX(Лист8!$A$3:$F$4000,MATCH(ROW()-1,Лист8!$H$3:$H$4000,0),1),0)</f>
        <v>0</v>
      </c>
      <c r="C950" s="66" t="s">
        <v>36</v>
      </c>
      <c r="D950" s="66">
        <f>IFERROR(INDEX(Лист8!$A$3:$F$4000,MATCH(ROW()-1,Лист8!$H$3:$H$4000,0),4),0)</f>
        <v>0</v>
      </c>
      <c r="E950" s="66" t="str">
        <f>IFERROR(INDEX('Отчет о движении сырья'!$C$9:$C$259,MATCH(D950,'Отчет о движении сырья'!$B$9:$B$259,0),1),"")</f>
        <v/>
      </c>
      <c r="F950" s="89" t="str">
        <f>IFERROR(INDEX('Отчет о движении сырья'!$D$9:$D$259,MATCH(D950,'Отчет о движении сырья'!$B$9:$B$259,0),1),"")</f>
        <v/>
      </c>
      <c r="G950" s="90">
        <f>IFERROR(INDEX(Лист8!$A$3:$F$4000,MATCH(ROW()-1,Лист8!$H$3:$H$4000,0),6),0)</f>
        <v>0</v>
      </c>
      <c r="H950" s="91">
        <f>IFERROR(((SUMIFS('Приход сырья'!$H$2:$H$2000,'Приход сырья'!$A$2:$A$2000,"&lt;="&amp;DATE(YEAR($A950),MONTH($A950)+1,1)-1,'Приход сырья'!$D$2:$D$2000,$D950)-SUMIFS($H$2:$H$2000,$A$2:$A$2000,"&lt;"&amp;$A950,$D$2:$D$2000,$D950))/(SUMIFS('Приход сырья'!$G$2:$G$2000,'Приход сырья'!$A$2:$A$2000,"&lt;="&amp;DATE(YEAR($A950),MONTH($A950)+1,1)-1,'Приход сырья'!$D$2:$D$2000,$D950)-SUMIFS($G$2:$G$2000,$A$2:$A$2000,"&lt;"&amp;$A950,$D$2:$D$2000,$D950))*G950),0)</f>
        <v>0</v>
      </c>
    </row>
    <row r="951" spans="1:8">
      <c r="A951" s="88">
        <f>IFERROR(INDEX(Лист8!$A$3:$F$4000,MATCH(ROW()-1,Лист8!$H$3:$H$4000,0),2),0)</f>
        <v>0</v>
      </c>
      <c r="B951" s="89">
        <f>IFERROR(INDEX(Лист8!$A$3:$F$4000,MATCH(ROW()-1,Лист8!$H$3:$H$4000,0),1),0)</f>
        <v>0</v>
      </c>
      <c r="C951" s="66" t="s">
        <v>36</v>
      </c>
      <c r="D951" s="66">
        <f>IFERROR(INDEX(Лист8!$A$3:$F$4000,MATCH(ROW()-1,Лист8!$H$3:$H$4000,0),4),0)</f>
        <v>0</v>
      </c>
      <c r="E951" s="66" t="str">
        <f>IFERROR(INDEX('Отчет о движении сырья'!$C$9:$C$259,MATCH(D951,'Отчет о движении сырья'!$B$9:$B$259,0),1),"")</f>
        <v/>
      </c>
      <c r="F951" s="89" t="str">
        <f>IFERROR(INDEX('Отчет о движении сырья'!$D$9:$D$259,MATCH(D951,'Отчет о движении сырья'!$B$9:$B$259,0),1),"")</f>
        <v/>
      </c>
      <c r="G951" s="90">
        <f>IFERROR(INDEX(Лист8!$A$3:$F$4000,MATCH(ROW()-1,Лист8!$H$3:$H$4000,0),6),0)</f>
        <v>0</v>
      </c>
      <c r="H951" s="91">
        <f>IFERROR(((SUMIFS('Приход сырья'!$H$2:$H$2000,'Приход сырья'!$A$2:$A$2000,"&lt;="&amp;DATE(YEAR($A951),MONTH($A951)+1,1)-1,'Приход сырья'!$D$2:$D$2000,$D951)-SUMIFS($H$2:$H$2000,$A$2:$A$2000,"&lt;"&amp;$A951,$D$2:$D$2000,$D951))/(SUMIFS('Приход сырья'!$G$2:$G$2000,'Приход сырья'!$A$2:$A$2000,"&lt;="&amp;DATE(YEAR($A951),MONTH($A951)+1,1)-1,'Приход сырья'!$D$2:$D$2000,$D951)-SUMIFS($G$2:$G$2000,$A$2:$A$2000,"&lt;"&amp;$A951,$D$2:$D$2000,$D951))*G951),0)</f>
        <v>0</v>
      </c>
    </row>
    <row r="952" spans="1:8">
      <c r="A952" s="88">
        <f>IFERROR(INDEX(Лист8!$A$3:$F$4000,MATCH(ROW()-1,Лист8!$H$3:$H$4000,0),2),0)</f>
        <v>0</v>
      </c>
      <c r="B952" s="89">
        <f>IFERROR(INDEX(Лист8!$A$3:$F$4000,MATCH(ROW()-1,Лист8!$H$3:$H$4000,0),1),0)</f>
        <v>0</v>
      </c>
      <c r="C952" s="66" t="s">
        <v>36</v>
      </c>
      <c r="D952" s="66">
        <f>IFERROR(INDEX(Лист8!$A$3:$F$4000,MATCH(ROW()-1,Лист8!$H$3:$H$4000,0),4),0)</f>
        <v>0</v>
      </c>
      <c r="E952" s="66" t="str">
        <f>IFERROR(INDEX('Отчет о движении сырья'!$C$9:$C$259,MATCH(D952,'Отчет о движении сырья'!$B$9:$B$259,0),1),"")</f>
        <v/>
      </c>
      <c r="F952" s="89" t="str">
        <f>IFERROR(INDEX('Отчет о движении сырья'!$D$9:$D$259,MATCH(D952,'Отчет о движении сырья'!$B$9:$B$259,0),1),"")</f>
        <v/>
      </c>
      <c r="G952" s="90">
        <f>IFERROR(INDEX(Лист8!$A$3:$F$4000,MATCH(ROW()-1,Лист8!$H$3:$H$4000,0),6),0)</f>
        <v>0</v>
      </c>
      <c r="H952" s="91">
        <f>IFERROR(((SUMIFS('Приход сырья'!$H$2:$H$2000,'Приход сырья'!$A$2:$A$2000,"&lt;="&amp;DATE(YEAR($A952),MONTH($A952)+1,1)-1,'Приход сырья'!$D$2:$D$2000,$D952)-SUMIFS($H$2:$H$2000,$A$2:$A$2000,"&lt;"&amp;$A952,$D$2:$D$2000,$D952))/(SUMIFS('Приход сырья'!$G$2:$G$2000,'Приход сырья'!$A$2:$A$2000,"&lt;="&amp;DATE(YEAR($A952),MONTH($A952)+1,1)-1,'Приход сырья'!$D$2:$D$2000,$D952)-SUMIFS($G$2:$G$2000,$A$2:$A$2000,"&lt;"&amp;$A952,$D$2:$D$2000,$D952))*G952),0)</f>
        <v>0</v>
      </c>
    </row>
    <row r="953" spans="1:8">
      <c r="A953" s="88">
        <f>IFERROR(INDEX(Лист8!$A$3:$F$4000,MATCH(ROW()-1,Лист8!$H$3:$H$4000,0),2),0)</f>
        <v>0</v>
      </c>
      <c r="B953" s="89">
        <f>IFERROR(INDEX(Лист8!$A$3:$F$4000,MATCH(ROW()-1,Лист8!$H$3:$H$4000,0),1),0)</f>
        <v>0</v>
      </c>
      <c r="C953" s="66" t="s">
        <v>36</v>
      </c>
      <c r="D953" s="66">
        <f>IFERROR(INDEX(Лист8!$A$3:$F$4000,MATCH(ROW()-1,Лист8!$H$3:$H$4000,0),4),0)</f>
        <v>0</v>
      </c>
      <c r="E953" s="66" t="str">
        <f>IFERROR(INDEX('Отчет о движении сырья'!$C$9:$C$259,MATCH(D953,'Отчет о движении сырья'!$B$9:$B$259,0),1),"")</f>
        <v/>
      </c>
      <c r="F953" s="89" t="str">
        <f>IFERROR(INDEX('Отчет о движении сырья'!$D$9:$D$259,MATCH(D953,'Отчет о движении сырья'!$B$9:$B$259,0),1),"")</f>
        <v/>
      </c>
      <c r="G953" s="90">
        <f>IFERROR(INDEX(Лист8!$A$3:$F$4000,MATCH(ROW()-1,Лист8!$H$3:$H$4000,0),6),0)</f>
        <v>0</v>
      </c>
      <c r="H953" s="91">
        <f>IFERROR(((SUMIFS('Приход сырья'!$H$2:$H$2000,'Приход сырья'!$A$2:$A$2000,"&lt;="&amp;DATE(YEAR($A953),MONTH($A953)+1,1)-1,'Приход сырья'!$D$2:$D$2000,$D953)-SUMIFS($H$2:$H$2000,$A$2:$A$2000,"&lt;"&amp;$A953,$D$2:$D$2000,$D953))/(SUMIFS('Приход сырья'!$G$2:$G$2000,'Приход сырья'!$A$2:$A$2000,"&lt;="&amp;DATE(YEAR($A953),MONTH($A953)+1,1)-1,'Приход сырья'!$D$2:$D$2000,$D953)-SUMIFS($G$2:$G$2000,$A$2:$A$2000,"&lt;"&amp;$A953,$D$2:$D$2000,$D953))*G953),0)</f>
        <v>0</v>
      </c>
    </row>
    <row r="954" spans="1:8">
      <c r="A954" s="88">
        <f>IFERROR(INDEX(Лист8!$A$3:$F$4000,MATCH(ROW()-1,Лист8!$H$3:$H$4000,0),2),0)</f>
        <v>0</v>
      </c>
      <c r="B954" s="89">
        <f>IFERROR(INDEX(Лист8!$A$3:$F$4000,MATCH(ROW()-1,Лист8!$H$3:$H$4000,0),1),0)</f>
        <v>0</v>
      </c>
      <c r="C954" s="66" t="s">
        <v>36</v>
      </c>
      <c r="D954" s="66">
        <f>IFERROR(INDEX(Лист8!$A$3:$F$4000,MATCH(ROW()-1,Лист8!$H$3:$H$4000,0),4),0)</f>
        <v>0</v>
      </c>
      <c r="E954" s="66" t="str">
        <f>IFERROR(INDEX('Отчет о движении сырья'!$C$9:$C$259,MATCH(D954,'Отчет о движении сырья'!$B$9:$B$259,0),1),"")</f>
        <v/>
      </c>
      <c r="F954" s="89" t="str">
        <f>IFERROR(INDEX('Отчет о движении сырья'!$D$9:$D$259,MATCH(D954,'Отчет о движении сырья'!$B$9:$B$259,0),1),"")</f>
        <v/>
      </c>
      <c r="G954" s="90">
        <f>IFERROR(INDEX(Лист8!$A$3:$F$4000,MATCH(ROW()-1,Лист8!$H$3:$H$4000,0),6),0)</f>
        <v>0</v>
      </c>
      <c r="H954" s="91">
        <f>IFERROR(((SUMIFS('Приход сырья'!$H$2:$H$2000,'Приход сырья'!$A$2:$A$2000,"&lt;="&amp;DATE(YEAR($A954),MONTH($A954)+1,1)-1,'Приход сырья'!$D$2:$D$2000,$D954)-SUMIFS($H$2:$H$2000,$A$2:$A$2000,"&lt;"&amp;$A954,$D$2:$D$2000,$D954))/(SUMIFS('Приход сырья'!$G$2:$G$2000,'Приход сырья'!$A$2:$A$2000,"&lt;="&amp;DATE(YEAR($A954),MONTH($A954)+1,1)-1,'Приход сырья'!$D$2:$D$2000,$D954)-SUMIFS($G$2:$G$2000,$A$2:$A$2000,"&lt;"&amp;$A954,$D$2:$D$2000,$D954))*G954),0)</f>
        <v>0</v>
      </c>
    </row>
    <row r="955" spans="1:8">
      <c r="A955" s="88">
        <f>IFERROR(INDEX(Лист8!$A$3:$F$4000,MATCH(ROW()-1,Лист8!$H$3:$H$4000,0),2),0)</f>
        <v>0</v>
      </c>
      <c r="B955" s="89">
        <f>IFERROR(INDEX(Лист8!$A$3:$F$4000,MATCH(ROW()-1,Лист8!$H$3:$H$4000,0),1),0)</f>
        <v>0</v>
      </c>
      <c r="C955" s="66" t="s">
        <v>36</v>
      </c>
      <c r="D955" s="66">
        <f>IFERROR(INDEX(Лист8!$A$3:$F$4000,MATCH(ROW()-1,Лист8!$H$3:$H$4000,0),4),0)</f>
        <v>0</v>
      </c>
      <c r="E955" s="66" t="str">
        <f>IFERROR(INDEX('Отчет о движении сырья'!$C$9:$C$259,MATCH(D955,'Отчет о движении сырья'!$B$9:$B$259,0),1),"")</f>
        <v/>
      </c>
      <c r="F955" s="89" t="str">
        <f>IFERROR(INDEX('Отчет о движении сырья'!$D$9:$D$259,MATCH(D955,'Отчет о движении сырья'!$B$9:$B$259,0),1),"")</f>
        <v/>
      </c>
      <c r="G955" s="90">
        <f>IFERROR(INDEX(Лист8!$A$3:$F$4000,MATCH(ROW()-1,Лист8!$H$3:$H$4000,0),6),0)</f>
        <v>0</v>
      </c>
      <c r="H955" s="91">
        <f>IFERROR(((SUMIFS('Приход сырья'!$H$2:$H$2000,'Приход сырья'!$A$2:$A$2000,"&lt;="&amp;DATE(YEAR($A955),MONTH($A955)+1,1)-1,'Приход сырья'!$D$2:$D$2000,$D955)-SUMIFS($H$2:$H$2000,$A$2:$A$2000,"&lt;"&amp;$A955,$D$2:$D$2000,$D955))/(SUMIFS('Приход сырья'!$G$2:$G$2000,'Приход сырья'!$A$2:$A$2000,"&lt;="&amp;DATE(YEAR($A955),MONTH($A955)+1,1)-1,'Приход сырья'!$D$2:$D$2000,$D955)-SUMIFS($G$2:$G$2000,$A$2:$A$2000,"&lt;"&amp;$A955,$D$2:$D$2000,$D955))*G955),0)</f>
        <v>0</v>
      </c>
    </row>
    <row r="956" spans="1:8">
      <c r="A956" s="88">
        <f>IFERROR(INDEX(Лист8!$A$3:$F$4000,MATCH(ROW()-1,Лист8!$H$3:$H$4000,0),2),0)</f>
        <v>0</v>
      </c>
      <c r="B956" s="89">
        <f>IFERROR(INDEX(Лист8!$A$3:$F$4000,MATCH(ROW()-1,Лист8!$H$3:$H$4000,0),1),0)</f>
        <v>0</v>
      </c>
      <c r="C956" s="66" t="s">
        <v>36</v>
      </c>
      <c r="D956" s="66">
        <f>IFERROR(INDEX(Лист8!$A$3:$F$4000,MATCH(ROW()-1,Лист8!$H$3:$H$4000,0),4),0)</f>
        <v>0</v>
      </c>
      <c r="E956" s="66" t="str">
        <f>IFERROR(INDEX('Отчет о движении сырья'!$C$9:$C$259,MATCH(D956,'Отчет о движении сырья'!$B$9:$B$259,0),1),"")</f>
        <v/>
      </c>
      <c r="F956" s="89" t="str">
        <f>IFERROR(INDEX('Отчет о движении сырья'!$D$9:$D$259,MATCH(D956,'Отчет о движении сырья'!$B$9:$B$259,0),1),"")</f>
        <v/>
      </c>
      <c r="G956" s="90">
        <f>IFERROR(INDEX(Лист8!$A$3:$F$4000,MATCH(ROW()-1,Лист8!$H$3:$H$4000,0),6),0)</f>
        <v>0</v>
      </c>
      <c r="H956" s="91">
        <f>IFERROR(((SUMIFS('Приход сырья'!$H$2:$H$2000,'Приход сырья'!$A$2:$A$2000,"&lt;="&amp;DATE(YEAR($A956),MONTH($A956)+1,1)-1,'Приход сырья'!$D$2:$D$2000,$D956)-SUMIFS($H$2:$H$2000,$A$2:$A$2000,"&lt;"&amp;$A956,$D$2:$D$2000,$D956))/(SUMIFS('Приход сырья'!$G$2:$G$2000,'Приход сырья'!$A$2:$A$2000,"&lt;="&amp;DATE(YEAR($A956),MONTH($A956)+1,1)-1,'Приход сырья'!$D$2:$D$2000,$D956)-SUMIFS($G$2:$G$2000,$A$2:$A$2000,"&lt;"&amp;$A956,$D$2:$D$2000,$D956))*G956),0)</f>
        <v>0</v>
      </c>
    </row>
    <row r="957" spans="1:8">
      <c r="A957" s="88">
        <f>IFERROR(INDEX(Лист8!$A$3:$F$4000,MATCH(ROW()-1,Лист8!$H$3:$H$4000,0),2),0)</f>
        <v>0</v>
      </c>
      <c r="B957" s="89">
        <f>IFERROR(INDEX(Лист8!$A$3:$F$4000,MATCH(ROW()-1,Лист8!$H$3:$H$4000,0),1),0)</f>
        <v>0</v>
      </c>
      <c r="C957" s="66" t="s">
        <v>36</v>
      </c>
      <c r="D957" s="66">
        <f>IFERROR(INDEX(Лист8!$A$3:$F$4000,MATCH(ROW()-1,Лист8!$H$3:$H$4000,0),4),0)</f>
        <v>0</v>
      </c>
      <c r="E957" s="66" t="str">
        <f>IFERROR(INDEX('Отчет о движении сырья'!$C$9:$C$259,MATCH(D957,'Отчет о движении сырья'!$B$9:$B$259,0),1),"")</f>
        <v/>
      </c>
      <c r="F957" s="89" t="str">
        <f>IFERROR(INDEX('Отчет о движении сырья'!$D$9:$D$259,MATCH(D957,'Отчет о движении сырья'!$B$9:$B$259,0),1),"")</f>
        <v/>
      </c>
      <c r="G957" s="90">
        <f>IFERROR(INDEX(Лист8!$A$3:$F$4000,MATCH(ROW()-1,Лист8!$H$3:$H$4000,0),6),0)</f>
        <v>0</v>
      </c>
      <c r="H957" s="91">
        <f>IFERROR(((SUMIFS('Приход сырья'!$H$2:$H$2000,'Приход сырья'!$A$2:$A$2000,"&lt;="&amp;DATE(YEAR($A957),MONTH($A957)+1,1)-1,'Приход сырья'!$D$2:$D$2000,$D957)-SUMIFS($H$2:$H$2000,$A$2:$A$2000,"&lt;"&amp;$A957,$D$2:$D$2000,$D957))/(SUMIFS('Приход сырья'!$G$2:$G$2000,'Приход сырья'!$A$2:$A$2000,"&lt;="&amp;DATE(YEAR($A957),MONTH($A957)+1,1)-1,'Приход сырья'!$D$2:$D$2000,$D957)-SUMIFS($G$2:$G$2000,$A$2:$A$2000,"&lt;"&amp;$A957,$D$2:$D$2000,$D957))*G957),0)</f>
        <v>0</v>
      </c>
    </row>
    <row r="958" spans="1:8">
      <c r="A958" s="88">
        <f>IFERROR(INDEX(Лист8!$A$3:$F$4000,MATCH(ROW()-1,Лист8!$H$3:$H$4000,0),2),0)</f>
        <v>0</v>
      </c>
      <c r="B958" s="89">
        <f>IFERROR(INDEX(Лист8!$A$3:$F$4000,MATCH(ROW()-1,Лист8!$H$3:$H$4000,0),1),0)</f>
        <v>0</v>
      </c>
      <c r="C958" s="66" t="s">
        <v>36</v>
      </c>
      <c r="D958" s="66">
        <f>IFERROR(INDEX(Лист8!$A$3:$F$4000,MATCH(ROW()-1,Лист8!$H$3:$H$4000,0),4),0)</f>
        <v>0</v>
      </c>
      <c r="E958" s="66" t="str">
        <f>IFERROR(INDEX('Отчет о движении сырья'!$C$9:$C$259,MATCH(D958,'Отчет о движении сырья'!$B$9:$B$259,0),1),"")</f>
        <v/>
      </c>
      <c r="F958" s="89" t="str">
        <f>IFERROR(INDEX('Отчет о движении сырья'!$D$9:$D$259,MATCH(D958,'Отчет о движении сырья'!$B$9:$B$259,0),1),"")</f>
        <v/>
      </c>
      <c r="G958" s="90">
        <f>IFERROR(INDEX(Лист8!$A$3:$F$4000,MATCH(ROW()-1,Лист8!$H$3:$H$4000,0),6),0)</f>
        <v>0</v>
      </c>
      <c r="H958" s="91">
        <f>IFERROR(((SUMIFS('Приход сырья'!$H$2:$H$2000,'Приход сырья'!$A$2:$A$2000,"&lt;="&amp;DATE(YEAR($A958),MONTH($A958)+1,1)-1,'Приход сырья'!$D$2:$D$2000,$D958)-SUMIFS($H$2:$H$2000,$A$2:$A$2000,"&lt;"&amp;$A958,$D$2:$D$2000,$D958))/(SUMIFS('Приход сырья'!$G$2:$G$2000,'Приход сырья'!$A$2:$A$2000,"&lt;="&amp;DATE(YEAR($A958),MONTH($A958)+1,1)-1,'Приход сырья'!$D$2:$D$2000,$D958)-SUMIFS($G$2:$G$2000,$A$2:$A$2000,"&lt;"&amp;$A958,$D$2:$D$2000,$D958))*G958),0)</f>
        <v>0</v>
      </c>
    </row>
    <row r="959" spans="1:8">
      <c r="A959" s="88">
        <f>IFERROR(INDEX(Лист8!$A$3:$F$4000,MATCH(ROW()-1,Лист8!$H$3:$H$4000,0),2),0)</f>
        <v>0</v>
      </c>
      <c r="B959" s="89">
        <f>IFERROR(INDEX(Лист8!$A$3:$F$4000,MATCH(ROW()-1,Лист8!$H$3:$H$4000,0),1),0)</f>
        <v>0</v>
      </c>
      <c r="C959" s="66" t="s">
        <v>36</v>
      </c>
      <c r="D959" s="66">
        <f>IFERROR(INDEX(Лист8!$A$3:$F$4000,MATCH(ROW()-1,Лист8!$H$3:$H$4000,0),4),0)</f>
        <v>0</v>
      </c>
      <c r="E959" s="66" t="str">
        <f>IFERROR(INDEX('Отчет о движении сырья'!$C$9:$C$259,MATCH(D959,'Отчет о движении сырья'!$B$9:$B$259,0),1),"")</f>
        <v/>
      </c>
      <c r="F959" s="89" t="str">
        <f>IFERROR(INDEX('Отчет о движении сырья'!$D$9:$D$259,MATCH(D959,'Отчет о движении сырья'!$B$9:$B$259,0),1),"")</f>
        <v/>
      </c>
      <c r="G959" s="90">
        <f>IFERROR(INDEX(Лист8!$A$3:$F$4000,MATCH(ROW()-1,Лист8!$H$3:$H$4000,0),6),0)</f>
        <v>0</v>
      </c>
      <c r="H959" s="91">
        <f>IFERROR(((SUMIFS('Приход сырья'!$H$2:$H$2000,'Приход сырья'!$A$2:$A$2000,"&lt;="&amp;DATE(YEAR($A959),MONTH($A959)+1,1)-1,'Приход сырья'!$D$2:$D$2000,$D959)-SUMIFS($H$2:$H$2000,$A$2:$A$2000,"&lt;"&amp;$A959,$D$2:$D$2000,$D959))/(SUMIFS('Приход сырья'!$G$2:$G$2000,'Приход сырья'!$A$2:$A$2000,"&lt;="&amp;DATE(YEAR($A959),MONTH($A959)+1,1)-1,'Приход сырья'!$D$2:$D$2000,$D959)-SUMIFS($G$2:$G$2000,$A$2:$A$2000,"&lt;"&amp;$A959,$D$2:$D$2000,$D959))*G959),0)</f>
        <v>0</v>
      </c>
    </row>
    <row r="960" spans="1:8">
      <c r="A960" s="88">
        <f>IFERROR(INDEX(Лист8!$A$3:$F$4000,MATCH(ROW()-1,Лист8!$H$3:$H$4000,0),2),0)</f>
        <v>0</v>
      </c>
      <c r="B960" s="89">
        <f>IFERROR(INDEX(Лист8!$A$3:$F$4000,MATCH(ROW()-1,Лист8!$H$3:$H$4000,0),1),0)</f>
        <v>0</v>
      </c>
      <c r="C960" s="66" t="s">
        <v>36</v>
      </c>
      <c r="D960" s="66">
        <f>IFERROR(INDEX(Лист8!$A$3:$F$4000,MATCH(ROW()-1,Лист8!$H$3:$H$4000,0),4),0)</f>
        <v>0</v>
      </c>
      <c r="E960" s="66" t="str">
        <f>IFERROR(INDEX('Отчет о движении сырья'!$C$9:$C$259,MATCH(D960,'Отчет о движении сырья'!$B$9:$B$259,0),1),"")</f>
        <v/>
      </c>
      <c r="F960" s="89" t="str">
        <f>IFERROR(INDEX('Отчет о движении сырья'!$D$9:$D$259,MATCH(D960,'Отчет о движении сырья'!$B$9:$B$259,0),1),"")</f>
        <v/>
      </c>
      <c r="G960" s="90">
        <f>IFERROR(INDEX(Лист8!$A$3:$F$4000,MATCH(ROW()-1,Лист8!$H$3:$H$4000,0),6),0)</f>
        <v>0</v>
      </c>
      <c r="H960" s="91">
        <f>IFERROR(((SUMIFS('Приход сырья'!$H$2:$H$2000,'Приход сырья'!$A$2:$A$2000,"&lt;="&amp;DATE(YEAR($A960),MONTH($A960)+1,1)-1,'Приход сырья'!$D$2:$D$2000,$D960)-SUMIFS($H$2:$H$2000,$A$2:$A$2000,"&lt;"&amp;$A960,$D$2:$D$2000,$D960))/(SUMIFS('Приход сырья'!$G$2:$G$2000,'Приход сырья'!$A$2:$A$2000,"&lt;="&amp;DATE(YEAR($A960),MONTH($A960)+1,1)-1,'Приход сырья'!$D$2:$D$2000,$D960)-SUMIFS($G$2:$G$2000,$A$2:$A$2000,"&lt;"&amp;$A960,$D$2:$D$2000,$D960))*G960),0)</f>
        <v>0</v>
      </c>
    </row>
    <row r="961" spans="1:8">
      <c r="A961" s="88">
        <f>IFERROR(INDEX(Лист8!$A$3:$F$4000,MATCH(ROW()-1,Лист8!$H$3:$H$4000,0),2),0)</f>
        <v>0</v>
      </c>
      <c r="B961" s="89">
        <f>IFERROR(INDEX(Лист8!$A$3:$F$4000,MATCH(ROW()-1,Лист8!$H$3:$H$4000,0),1),0)</f>
        <v>0</v>
      </c>
      <c r="C961" s="66" t="s">
        <v>36</v>
      </c>
      <c r="D961" s="66">
        <f>IFERROR(INDEX(Лист8!$A$3:$F$4000,MATCH(ROW()-1,Лист8!$H$3:$H$4000,0),4),0)</f>
        <v>0</v>
      </c>
      <c r="E961" s="66" t="str">
        <f>IFERROR(INDEX('Отчет о движении сырья'!$C$9:$C$259,MATCH(D961,'Отчет о движении сырья'!$B$9:$B$259,0),1),"")</f>
        <v/>
      </c>
      <c r="F961" s="89" t="str">
        <f>IFERROR(INDEX('Отчет о движении сырья'!$D$9:$D$259,MATCH(D961,'Отчет о движении сырья'!$B$9:$B$259,0),1),"")</f>
        <v/>
      </c>
      <c r="G961" s="90">
        <f>IFERROR(INDEX(Лист8!$A$3:$F$4000,MATCH(ROW()-1,Лист8!$H$3:$H$4000,0),6),0)</f>
        <v>0</v>
      </c>
      <c r="H961" s="91">
        <f>IFERROR(((SUMIFS('Приход сырья'!$H$2:$H$2000,'Приход сырья'!$A$2:$A$2000,"&lt;="&amp;DATE(YEAR($A961),MONTH($A961)+1,1)-1,'Приход сырья'!$D$2:$D$2000,$D961)-SUMIFS($H$2:$H$2000,$A$2:$A$2000,"&lt;"&amp;$A961,$D$2:$D$2000,$D961))/(SUMIFS('Приход сырья'!$G$2:$G$2000,'Приход сырья'!$A$2:$A$2000,"&lt;="&amp;DATE(YEAR($A961),MONTH($A961)+1,1)-1,'Приход сырья'!$D$2:$D$2000,$D961)-SUMIFS($G$2:$G$2000,$A$2:$A$2000,"&lt;"&amp;$A961,$D$2:$D$2000,$D961))*G961),0)</f>
        <v>0</v>
      </c>
    </row>
    <row r="962" spans="1:8">
      <c r="A962" s="88">
        <f>IFERROR(INDEX(Лист8!$A$3:$F$4000,MATCH(ROW()-1,Лист8!$H$3:$H$4000,0),2),0)</f>
        <v>0</v>
      </c>
      <c r="B962" s="89">
        <f>IFERROR(INDEX(Лист8!$A$3:$F$4000,MATCH(ROW()-1,Лист8!$H$3:$H$4000,0),1),0)</f>
        <v>0</v>
      </c>
      <c r="C962" s="66" t="s">
        <v>36</v>
      </c>
      <c r="D962" s="66">
        <f>IFERROR(INDEX(Лист8!$A$3:$F$4000,MATCH(ROW()-1,Лист8!$H$3:$H$4000,0),4),0)</f>
        <v>0</v>
      </c>
      <c r="E962" s="66" t="str">
        <f>IFERROR(INDEX('Отчет о движении сырья'!$C$9:$C$259,MATCH(D962,'Отчет о движении сырья'!$B$9:$B$259,0),1),"")</f>
        <v/>
      </c>
      <c r="F962" s="89" t="str">
        <f>IFERROR(INDEX('Отчет о движении сырья'!$D$9:$D$259,MATCH(D962,'Отчет о движении сырья'!$B$9:$B$259,0),1),"")</f>
        <v/>
      </c>
      <c r="G962" s="90">
        <f>IFERROR(INDEX(Лист8!$A$3:$F$4000,MATCH(ROW()-1,Лист8!$H$3:$H$4000,0),6),0)</f>
        <v>0</v>
      </c>
      <c r="H962" s="91">
        <f>IFERROR(((SUMIFS('Приход сырья'!$H$2:$H$2000,'Приход сырья'!$A$2:$A$2000,"&lt;="&amp;DATE(YEAR($A962),MONTH($A962)+1,1)-1,'Приход сырья'!$D$2:$D$2000,$D962)-SUMIFS($H$2:$H$2000,$A$2:$A$2000,"&lt;"&amp;$A962,$D$2:$D$2000,$D962))/(SUMIFS('Приход сырья'!$G$2:$G$2000,'Приход сырья'!$A$2:$A$2000,"&lt;="&amp;DATE(YEAR($A962),MONTH($A962)+1,1)-1,'Приход сырья'!$D$2:$D$2000,$D962)-SUMIFS($G$2:$G$2000,$A$2:$A$2000,"&lt;"&amp;$A962,$D$2:$D$2000,$D962))*G962),0)</f>
        <v>0</v>
      </c>
    </row>
    <row r="963" spans="1:8">
      <c r="A963" s="88">
        <f>IFERROR(INDEX(Лист8!$A$3:$F$4000,MATCH(ROW()-1,Лист8!$H$3:$H$4000,0),2),0)</f>
        <v>0</v>
      </c>
      <c r="B963" s="89">
        <f>IFERROR(INDEX(Лист8!$A$3:$F$4000,MATCH(ROW()-1,Лист8!$H$3:$H$4000,0),1),0)</f>
        <v>0</v>
      </c>
      <c r="C963" s="66" t="s">
        <v>36</v>
      </c>
      <c r="D963" s="66">
        <f>IFERROR(INDEX(Лист8!$A$3:$F$4000,MATCH(ROW()-1,Лист8!$H$3:$H$4000,0),4),0)</f>
        <v>0</v>
      </c>
      <c r="E963" s="66" t="str">
        <f>IFERROR(INDEX('Отчет о движении сырья'!$C$9:$C$259,MATCH(D963,'Отчет о движении сырья'!$B$9:$B$259,0),1),"")</f>
        <v/>
      </c>
      <c r="F963" s="89" t="str">
        <f>IFERROR(INDEX('Отчет о движении сырья'!$D$9:$D$259,MATCH(D963,'Отчет о движении сырья'!$B$9:$B$259,0),1),"")</f>
        <v/>
      </c>
      <c r="G963" s="90">
        <f>IFERROR(INDEX(Лист8!$A$3:$F$4000,MATCH(ROW()-1,Лист8!$H$3:$H$4000,0),6),0)</f>
        <v>0</v>
      </c>
      <c r="H963" s="91">
        <f>IFERROR(((SUMIFS('Приход сырья'!$H$2:$H$2000,'Приход сырья'!$A$2:$A$2000,"&lt;="&amp;DATE(YEAR($A963),MONTH($A963)+1,1)-1,'Приход сырья'!$D$2:$D$2000,$D963)-SUMIFS($H$2:$H$2000,$A$2:$A$2000,"&lt;"&amp;$A963,$D$2:$D$2000,$D963))/(SUMIFS('Приход сырья'!$G$2:$G$2000,'Приход сырья'!$A$2:$A$2000,"&lt;="&amp;DATE(YEAR($A963),MONTH($A963)+1,1)-1,'Приход сырья'!$D$2:$D$2000,$D963)-SUMIFS($G$2:$G$2000,$A$2:$A$2000,"&lt;"&amp;$A963,$D$2:$D$2000,$D963))*G963),0)</f>
        <v>0</v>
      </c>
    </row>
    <row r="964" spans="1:8">
      <c r="A964" s="88">
        <f>IFERROR(INDEX(Лист8!$A$3:$F$4000,MATCH(ROW()-1,Лист8!$H$3:$H$4000,0),2),0)</f>
        <v>0</v>
      </c>
      <c r="B964" s="89">
        <f>IFERROR(INDEX(Лист8!$A$3:$F$4000,MATCH(ROW()-1,Лист8!$H$3:$H$4000,0),1),0)</f>
        <v>0</v>
      </c>
      <c r="C964" s="66" t="s">
        <v>36</v>
      </c>
      <c r="D964" s="66">
        <f>IFERROR(INDEX(Лист8!$A$3:$F$4000,MATCH(ROW()-1,Лист8!$H$3:$H$4000,0),4),0)</f>
        <v>0</v>
      </c>
      <c r="E964" s="66" t="str">
        <f>IFERROR(INDEX('Отчет о движении сырья'!$C$9:$C$259,MATCH(D964,'Отчет о движении сырья'!$B$9:$B$259,0),1),"")</f>
        <v/>
      </c>
      <c r="F964" s="89" t="str">
        <f>IFERROR(INDEX('Отчет о движении сырья'!$D$9:$D$259,MATCH(D964,'Отчет о движении сырья'!$B$9:$B$259,0),1),"")</f>
        <v/>
      </c>
      <c r="G964" s="90">
        <f>IFERROR(INDEX(Лист8!$A$3:$F$4000,MATCH(ROW()-1,Лист8!$H$3:$H$4000,0),6),0)</f>
        <v>0</v>
      </c>
      <c r="H964" s="91">
        <f>IFERROR(((SUMIFS('Приход сырья'!$H$2:$H$2000,'Приход сырья'!$A$2:$A$2000,"&lt;="&amp;DATE(YEAR($A964),MONTH($A964)+1,1)-1,'Приход сырья'!$D$2:$D$2000,$D964)-SUMIFS($H$2:$H$2000,$A$2:$A$2000,"&lt;"&amp;$A964,$D$2:$D$2000,$D964))/(SUMIFS('Приход сырья'!$G$2:$G$2000,'Приход сырья'!$A$2:$A$2000,"&lt;="&amp;DATE(YEAR($A964),MONTH($A964)+1,1)-1,'Приход сырья'!$D$2:$D$2000,$D964)-SUMIFS($G$2:$G$2000,$A$2:$A$2000,"&lt;"&amp;$A964,$D$2:$D$2000,$D964))*G964),0)</f>
        <v>0</v>
      </c>
    </row>
    <row r="965" spans="1:8">
      <c r="A965" s="88">
        <f>IFERROR(INDEX(Лист8!$A$3:$F$4000,MATCH(ROW()-1,Лист8!$H$3:$H$4000,0),2),0)</f>
        <v>0</v>
      </c>
      <c r="B965" s="89">
        <f>IFERROR(INDEX(Лист8!$A$3:$F$4000,MATCH(ROW()-1,Лист8!$H$3:$H$4000,0),1),0)</f>
        <v>0</v>
      </c>
      <c r="C965" s="66" t="s">
        <v>36</v>
      </c>
      <c r="D965" s="66">
        <f>IFERROR(INDEX(Лист8!$A$3:$F$4000,MATCH(ROW()-1,Лист8!$H$3:$H$4000,0),4),0)</f>
        <v>0</v>
      </c>
      <c r="E965" s="66" t="str">
        <f>IFERROR(INDEX('Отчет о движении сырья'!$C$9:$C$259,MATCH(D965,'Отчет о движении сырья'!$B$9:$B$259,0),1),"")</f>
        <v/>
      </c>
      <c r="F965" s="89" t="str">
        <f>IFERROR(INDEX('Отчет о движении сырья'!$D$9:$D$259,MATCH(D965,'Отчет о движении сырья'!$B$9:$B$259,0),1),"")</f>
        <v/>
      </c>
      <c r="G965" s="90">
        <f>IFERROR(INDEX(Лист8!$A$3:$F$4000,MATCH(ROW()-1,Лист8!$H$3:$H$4000,0),6),0)</f>
        <v>0</v>
      </c>
      <c r="H965" s="91">
        <f>IFERROR(((SUMIFS('Приход сырья'!$H$2:$H$2000,'Приход сырья'!$A$2:$A$2000,"&lt;="&amp;DATE(YEAR($A965),MONTH($A965)+1,1)-1,'Приход сырья'!$D$2:$D$2000,$D965)-SUMIFS($H$2:$H$2000,$A$2:$A$2000,"&lt;"&amp;$A965,$D$2:$D$2000,$D965))/(SUMIFS('Приход сырья'!$G$2:$G$2000,'Приход сырья'!$A$2:$A$2000,"&lt;="&amp;DATE(YEAR($A965),MONTH($A965)+1,1)-1,'Приход сырья'!$D$2:$D$2000,$D965)-SUMIFS($G$2:$G$2000,$A$2:$A$2000,"&lt;"&amp;$A965,$D$2:$D$2000,$D965))*G965),0)</f>
        <v>0</v>
      </c>
    </row>
    <row r="966" spans="1:8">
      <c r="A966" s="88">
        <f>IFERROR(INDEX(Лист8!$A$3:$F$4000,MATCH(ROW()-1,Лист8!$H$3:$H$4000,0),2),0)</f>
        <v>0</v>
      </c>
      <c r="B966" s="89">
        <f>IFERROR(INDEX(Лист8!$A$3:$F$4000,MATCH(ROW()-1,Лист8!$H$3:$H$4000,0),1),0)</f>
        <v>0</v>
      </c>
      <c r="C966" s="66" t="s">
        <v>36</v>
      </c>
      <c r="D966" s="66">
        <f>IFERROR(INDEX(Лист8!$A$3:$F$4000,MATCH(ROW()-1,Лист8!$H$3:$H$4000,0),4),0)</f>
        <v>0</v>
      </c>
      <c r="E966" s="66" t="str">
        <f>IFERROR(INDEX('Отчет о движении сырья'!$C$9:$C$259,MATCH(D966,'Отчет о движении сырья'!$B$9:$B$259,0),1),"")</f>
        <v/>
      </c>
      <c r="F966" s="89" t="str">
        <f>IFERROR(INDEX('Отчет о движении сырья'!$D$9:$D$259,MATCH(D966,'Отчет о движении сырья'!$B$9:$B$259,0),1),"")</f>
        <v/>
      </c>
      <c r="G966" s="90">
        <f>IFERROR(INDEX(Лист8!$A$3:$F$4000,MATCH(ROW()-1,Лист8!$H$3:$H$4000,0),6),0)</f>
        <v>0</v>
      </c>
      <c r="H966" s="91">
        <f>IFERROR(((SUMIFS('Приход сырья'!$H$2:$H$2000,'Приход сырья'!$A$2:$A$2000,"&lt;="&amp;DATE(YEAR($A966),MONTH($A966)+1,1)-1,'Приход сырья'!$D$2:$D$2000,$D966)-SUMIFS($H$2:$H$2000,$A$2:$A$2000,"&lt;"&amp;$A966,$D$2:$D$2000,$D966))/(SUMIFS('Приход сырья'!$G$2:$G$2000,'Приход сырья'!$A$2:$A$2000,"&lt;="&amp;DATE(YEAR($A966),MONTH($A966)+1,1)-1,'Приход сырья'!$D$2:$D$2000,$D966)-SUMIFS($G$2:$G$2000,$A$2:$A$2000,"&lt;"&amp;$A966,$D$2:$D$2000,$D966))*G966),0)</f>
        <v>0</v>
      </c>
    </row>
    <row r="967" spans="1:8">
      <c r="A967" s="88">
        <f>IFERROR(INDEX(Лист8!$A$3:$F$4000,MATCH(ROW()-1,Лист8!$H$3:$H$4000,0),2),0)</f>
        <v>0</v>
      </c>
      <c r="B967" s="89">
        <f>IFERROR(INDEX(Лист8!$A$3:$F$4000,MATCH(ROW()-1,Лист8!$H$3:$H$4000,0),1),0)</f>
        <v>0</v>
      </c>
      <c r="C967" s="66" t="s">
        <v>36</v>
      </c>
      <c r="D967" s="66">
        <f>IFERROR(INDEX(Лист8!$A$3:$F$4000,MATCH(ROW()-1,Лист8!$H$3:$H$4000,0),4),0)</f>
        <v>0</v>
      </c>
      <c r="E967" s="66" t="str">
        <f>IFERROR(INDEX('Отчет о движении сырья'!$C$9:$C$259,MATCH(D967,'Отчет о движении сырья'!$B$9:$B$259,0),1),"")</f>
        <v/>
      </c>
      <c r="F967" s="89" t="str">
        <f>IFERROR(INDEX('Отчет о движении сырья'!$D$9:$D$259,MATCH(D967,'Отчет о движении сырья'!$B$9:$B$259,0),1),"")</f>
        <v/>
      </c>
      <c r="G967" s="90">
        <f>IFERROR(INDEX(Лист8!$A$3:$F$4000,MATCH(ROW()-1,Лист8!$H$3:$H$4000,0),6),0)</f>
        <v>0</v>
      </c>
      <c r="H967" s="91">
        <f>IFERROR(((SUMIFS('Приход сырья'!$H$2:$H$2000,'Приход сырья'!$A$2:$A$2000,"&lt;="&amp;DATE(YEAR($A967),MONTH($A967)+1,1)-1,'Приход сырья'!$D$2:$D$2000,$D967)-SUMIFS($H$2:$H$2000,$A$2:$A$2000,"&lt;"&amp;$A967,$D$2:$D$2000,$D967))/(SUMIFS('Приход сырья'!$G$2:$G$2000,'Приход сырья'!$A$2:$A$2000,"&lt;="&amp;DATE(YEAR($A967),MONTH($A967)+1,1)-1,'Приход сырья'!$D$2:$D$2000,$D967)-SUMIFS($G$2:$G$2000,$A$2:$A$2000,"&lt;"&amp;$A967,$D$2:$D$2000,$D967))*G967),0)</f>
        <v>0</v>
      </c>
    </row>
    <row r="968" spans="1:8">
      <c r="A968" s="88">
        <f>IFERROR(INDEX(Лист8!$A$3:$F$4000,MATCH(ROW()-1,Лист8!$H$3:$H$4000,0),2),0)</f>
        <v>0</v>
      </c>
      <c r="B968" s="89">
        <f>IFERROR(INDEX(Лист8!$A$3:$F$4000,MATCH(ROW()-1,Лист8!$H$3:$H$4000,0),1),0)</f>
        <v>0</v>
      </c>
      <c r="C968" s="66" t="s">
        <v>36</v>
      </c>
      <c r="D968" s="66">
        <f>IFERROR(INDEX(Лист8!$A$3:$F$4000,MATCH(ROW()-1,Лист8!$H$3:$H$4000,0),4),0)</f>
        <v>0</v>
      </c>
      <c r="E968" s="66" t="str">
        <f>IFERROR(INDEX('Отчет о движении сырья'!$C$9:$C$259,MATCH(D968,'Отчет о движении сырья'!$B$9:$B$259,0),1),"")</f>
        <v/>
      </c>
      <c r="F968" s="89" t="str">
        <f>IFERROR(INDEX('Отчет о движении сырья'!$D$9:$D$259,MATCH(D968,'Отчет о движении сырья'!$B$9:$B$259,0),1),"")</f>
        <v/>
      </c>
      <c r="G968" s="90">
        <f>IFERROR(INDEX(Лист8!$A$3:$F$4000,MATCH(ROW()-1,Лист8!$H$3:$H$4000,0),6),0)</f>
        <v>0</v>
      </c>
      <c r="H968" s="91">
        <f>IFERROR(((SUMIFS('Приход сырья'!$H$2:$H$2000,'Приход сырья'!$A$2:$A$2000,"&lt;="&amp;DATE(YEAR($A968),MONTH($A968)+1,1)-1,'Приход сырья'!$D$2:$D$2000,$D968)-SUMIFS($H$2:$H$2000,$A$2:$A$2000,"&lt;"&amp;$A968,$D$2:$D$2000,$D968))/(SUMIFS('Приход сырья'!$G$2:$G$2000,'Приход сырья'!$A$2:$A$2000,"&lt;="&amp;DATE(YEAR($A968),MONTH($A968)+1,1)-1,'Приход сырья'!$D$2:$D$2000,$D968)-SUMIFS($G$2:$G$2000,$A$2:$A$2000,"&lt;"&amp;$A968,$D$2:$D$2000,$D968))*G968),0)</f>
        <v>0</v>
      </c>
    </row>
    <row r="969" spans="1:8">
      <c r="A969" s="88">
        <f>IFERROR(INDEX(Лист8!$A$3:$F$4000,MATCH(ROW()-1,Лист8!$H$3:$H$4000,0),2),0)</f>
        <v>0</v>
      </c>
      <c r="B969" s="89">
        <f>IFERROR(INDEX(Лист8!$A$3:$F$4000,MATCH(ROW()-1,Лист8!$H$3:$H$4000,0),1),0)</f>
        <v>0</v>
      </c>
      <c r="C969" s="66" t="s">
        <v>36</v>
      </c>
      <c r="D969" s="66">
        <f>IFERROR(INDEX(Лист8!$A$3:$F$4000,MATCH(ROW()-1,Лист8!$H$3:$H$4000,0),4),0)</f>
        <v>0</v>
      </c>
      <c r="E969" s="66" t="str">
        <f>IFERROR(INDEX('Отчет о движении сырья'!$C$9:$C$259,MATCH(D969,'Отчет о движении сырья'!$B$9:$B$259,0),1),"")</f>
        <v/>
      </c>
      <c r="F969" s="89" t="str">
        <f>IFERROR(INDEX('Отчет о движении сырья'!$D$9:$D$259,MATCH(D969,'Отчет о движении сырья'!$B$9:$B$259,0),1),"")</f>
        <v/>
      </c>
      <c r="G969" s="90">
        <f>IFERROR(INDEX(Лист8!$A$3:$F$4000,MATCH(ROW()-1,Лист8!$H$3:$H$4000,0),6),0)</f>
        <v>0</v>
      </c>
      <c r="H969" s="91">
        <f>IFERROR(((SUMIFS('Приход сырья'!$H$2:$H$2000,'Приход сырья'!$A$2:$A$2000,"&lt;="&amp;DATE(YEAR($A969),MONTH($A969)+1,1)-1,'Приход сырья'!$D$2:$D$2000,$D969)-SUMIFS($H$2:$H$2000,$A$2:$A$2000,"&lt;"&amp;$A969,$D$2:$D$2000,$D969))/(SUMIFS('Приход сырья'!$G$2:$G$2000,'Приход сырья'!$A$2:$A$2000,"&lt;="&amp;DATE(YEAR($A969),MONTH($A969)+1,1)-1,'Приход сырья'!$D$2:$D$2000,$D969)-SUMIFS($G$2:$G$2000,$A$2:$A$2000,"&lt;"&amp;$A969,$D$2:$D$2000,$D969))*G969),0)</f>
        <v>0</v>
      </c>
    </row>
    <row r="970" spans="1:8">
      <c r="A970" s="88">
        <f>IFERROR(INDEX(Лист8!$A$3:$F$4000,MATCH(ROW()-1,Лист8!$H$3:$H$4000,0),2),0)</f>
        <v>0</v>
      </c>
      <c r="B970" s="89">
        <f>IFERROR(INDEX(Лист8!$A$3:$F$4000,MATCH(ROW()-1,Лист8!$H$3:$H$4000,0),1),0)</f>
        <v>0</v>
      </c>
      <c r="C970" s="66" t="s">
        <v>36</v>
      </c>
      <c r="D970" s="66">
        <f>IFERROR(INDEX(Лист8!$A$3:$F$4000,MATCH(ROW()-1,Лист8!$H$3:$H$4000,0),4),0)</f>
        <v>0</v>
      </c>
      <c r="E970" s="66" t="str">
        <f>IFERROR(INDEX('Отчет о движении сырья'!$C$9:$C$259,MATCH(D970,'Отчет о движении сырья'!$B$9:$B$259,0),1),"")</f>
        <v/>
      </c>
      <c r="F970" s="89" t="str">
        <f>IFERROR(INDEX('Отчет о движении сырья'!$D$9:$D$259,MATCH(D970,'Отчет о движении сырья'!$B$9:$B$259,0),1),"")</f>
        <v/>
      </c>
      <c r="G970" s="90">
        <f>IFERROR(INDEX(Лист8!$A$3:$F$4000,MATCH(ROW()-1,Лист8!$H$3:$H$4000,0),6),0)</f>
        <v>0</v>
      </c>
      <c r="H970" s="91">
        <f>IFERROR(((SUMIFS('Приход сырья'!$H$2:$H$2000,'Приход сырья'!$A$2:$A$2000,"&lt;="&amp;DATE(YEAR($A970),MONTH($A970)+1,1)-1,'Приход сырья'!$D$2:$D$2000,$D970)-SUMIFS($H$2:$H$2000,$A$2:$A$2000,"&lt;"&amp;$A970,$D$2:$D$2000,$D970))/(SUMIFS('Приход сырья'!$G$2:$G$2000,'Приход сырья'!$A$2:$A$2000,"&lt;="&amp;DATE(YEAR($A970),MONTH($A970)+1,1)-1,'Приход сырья'!$D$2:$D$2000,$D970)-SUMIFS($G$2:$G$2000,$A$2:$A$2000,"&lt;"&amp;$A970,$D$2:$D$2000,$D970))*G970),0)</f>
        <v>0</v>
      </c>
    </row>
    <row r="971" spans="1:8">
      <c r="A971" s="88">
        <f>IFERROR(INDEX(Лист8!$A$3:$F$4000,MATCH(ROW()-1,Лист8!$H$3:$H$4000,0),2),0)</f>
        <v>0</v>
      </c>
      <c r="B971" s="89">
        <f>IFERROR(INDEX(Лист8!$A$3:$F$4000,MATCH(ROW()-1,Лист8!$H$3:$H$4000,0),1),0)</f>
        <v>0</v>
      </c>
      <c r="C971" s="66" t="s">
        <v>36</v>
      </c>
      <c r="D971" s="66">
        <f>IFERROR(INDEX(Лист8!$A$3:$F$4000,MATCH(ROW()-1,Лист8!$H$3:$H$4000,0),4),0)</f>
        <v>0</v>
      </c>
      <c r="E971" s="66" t="str">
        <f>IFERROR(INDEX('Отчет о движении сырья'!$C$9:$C$259,MATCH(D971,'Отчет о движении сырья'!$B$9:$B$259,0),1),"")</f>
        <v/>
      </c>
      <c r="F971" s="89" t="str">
        <f>IFERROR(INDEX('Отчет о движении сырья'!$D$9:$D$259,MATCH(D971,'Отчет о движении сырья'!$B$9:$B$259,0),1),"")</f>
        <v/>
      </c>
      <c r="G971" s="90">
        <f>IFERROR(INDEX(Лист8!$A$3:$F$4000,MATCH(ROW()-1,Лист8!$H$3:$H$4000,0),6),0)</f>
        <v>0</v>
      </c>
      <c r="H971" s="91">
        <f>IFERROR(((SUMIFS('Приход сырья'!$H$2:$H$2000,'Приход сырья'!$A$2:$A$2000,"&lt;="&amp;DATE(YEAR($A971),MONTH($A971)+1,1)-1,'Приход сырья'!$D$2:$D$2000,$D971)-SUMIFS($H$2:$H$2000,$A$2:$A$2000,"&lt;"&amp;$A971,$D$2:$D$2000,$D971))/(SUMIFS('Приход сырья'!$G$2:$G$2000,'Приход сырья'!$A$2:$A$2000,"&lt;="&amp;DATE(YEAR($A971),MONTH($A971)+1,1)-1,'Приход сырья'!$D$2:$D$2000,$D971)-SUMIFS($G$2:$G$2000,$A$2:$A$2000,"&lt;"&amp;$A971,$D$2:$D$2000,$D971))*G971),0)</f>
        <v>0</v>
      </c>
    </row>
    <row r="972" spans="1:8">
      <c r="A972" s="88">
        <f>IFERROR(INDEX(Лист8!$A$3:$F$4000,MATCH(ROW()-1,Лист8!$H$3:$H$4000,0),2),0)</f>
        <v>0</v>
      </c>
      <c r="B972" s="89">
        <f>IFERROR(INDEX(Лист8!$A$3:$F$4000,MATCH(ROW()-1,Лист8!$H$3:$H$4000,0),1),0)</f>
        <v>0</v>
      </c>
      <c r="C972" s="66" t="s">
        <v>36</v>
      </c>
      <c r="D972" s="66">
        <f>IFERROR(INDEX(Лист8!$A$3:$F$4000,MATCH(ROW()-1,Лист8!$H$3:$H$4000,0),4),0)</f>
        <v>0</v>
      </c>
      <c r="E972" s="66" t="str">
        <f>IFERROR(INDEX('Отчет о движении сырья'!$C$9:$C$259,MATCH(D972,'Отчет о движении сырья'!$B$9:$B$259,0),1),"")</f>
        <v/>
      </c>
      <c r="F972" s="89" t="str">
        <f>IFERROR(INDEX('Отчет о движении сырья'!$D$9:$D$259,MATCH(D972,'Отчет о движении сырья'!$B$9:$B$259,0),1),"")</f>
        <v/>
      </c>
      <c r="G972" s="90">
        <f>IFERROR(INDEX(Лист8!$A$3:$F$4000,MATCH(ROW()-1,Лист8!$H$3:$H$4000,0),6),0)</f>
        <v>0</v>
      </c>
      <c r="H972" s="91">
        <f>IFERROR(((SUMIFS('Приход сырья'!$H$2:$H$2000,'Приход сырья'!$A$2:$A$2000,"&lt;="&amp;DATE(YEAR($A972),MONTH($A972)+1,1)-1,'Приход сырья'!$D$2:$D$2000,$D972)-SUMIFS($H$2:$H$2000,$A$2:$A$2000,"&lt;"&amp;$A972,$D$2:$D$2000,$D972))/(SUMIFS('Приход сырья'!$G$2:$G$2000,'Приход сырья'!$A$2:$A$2000,"&lt;="&amp;DATE(YEAR($A972),MONTH($A972)+1,1)-1,'Приход сырья'!$D$2:$D$2000,$D972)-SUMIFS($G$2:$G$2000,$A$2:$A$2000,"&lt;"&amp;$A972,$D$2:$D$2000,$D972))*G972),0)</f>
        <v>0</v>
      </c>
    </row>
    <row r="973" spans="1:8">
      <c r="A973" s="88">
        <f>IFERROR(INDEX(Лист8!$A$3:$F$4000,MATCH(ROW()-1,Лист8!$H$3:$H$4000,0),2),0)</f>
        <v>0</v>
      </c>
      <c r="B973" s="89">
        <f>IFERROR(INDEX(Лист8!$A$3:$F$4000,MATCH(ROW()-1,Лист8!$H$3:$H$4000,0),1),0)</f>
        <v>0</v>
      </c>
      <c r="C973" s="66" t="s">
        <v>36</v>
      </c>
      <c r="D973" s="66">
        <f>IFERROR(INDEX(Лист8!$A$3:$F$4000,MATCH(ROW()-1,Лист8!$H$3:$H$4000,0),4),0)</f>
        <v>0</v>
      </c>
      <c r="E973" s="66" t="str">
        <f>IFERROR(INDEX('Отчет о движении сырья'!$C$9:$C$259,MATCH(D973,'Отчет о движении сырья'!$B$9:$B$259,0),1),"")</f>
        <v/>
      </c>
      <c r="F973" s="89" t="str">
        <f>IFERROR(INDEX('Отчет о движении сырья'!$D$9:$D$259,MATCH(D973,'Отчет о движении сырья'!$B$9:$B$259,0),1),"")</f>
        <v/>
      </c>
      <c r="G973" s="90">
        <f>IFERROR(INDEX(Лист8!$A$3:$F$4000,MATCH(ROW()-1,Лист8!$H$3:$H$4000,0),6),0)</f>
        <v>0</v>
      </c>
      <c r="H973" s="91">
        <f>IFERROR(((SUMIFS('Приход сырья'!$H$2:$H$2000,'Приход сырья'!$A$2:$A$2000,"&lt;="&amp;DATE(YEAR($A973),MONTH($A973)+1,1)-1,'Приход сырья'!$D$2:$D$2000,$D973)-SUMIFS($H$2:$H$2000,$A$2:$A$2000,"&lt;"&amp;$A973,$D$2:$D$2000,$D973))/(SUMIFS('Приход сырья'!$G$2:$G$2000,'Приход сырья'!$A$2:$A$2000,"&lt;="&amp;DATE(YEAR($A973),MONTH($A973)+1,1)-1,'Приход сырья'!$D$2:$D$2000,$D973)-SUMIFS($G$2:$G$2000,$A$2:$A$2000,"&lt;"&amp;$A973,$D$2:$D$2000,$D973))*G973),0)</f>
        <v>0</v>
      </c>
    </row>
    <row r="974" spans="1:8">
      <c r="A974" s="88">
        <f>IFERROR(INDEX(Лист8!$A$3:$F$4000,MATCH(ROW()-1,Лист8!$H$3:$H$4000,0),2),0)</f>
        <v>0</v>
      </c>
      <c r="B974" s="89">
        <f>IFERROR(INDEX(Лист8!$A$3:$F$4000,MATCH(ROW()-1,Лист8!$H$3:$H$4000,0),1),0)</f>
        <v>0</v>
      </c>
      <c r="C974" s="66" t="s">
        <v>36</v>
      </c>
      <c r="D974" s="66">
        <f>IFERROR(INDEX(Лист8!$A$3:$F$4000,MATCH(ROW()-1,Лист8!$H$3:$H$4000,0),4),0)</f>
        <v>0</v>
      </c>
      <c r="E974" s="66" t="str">
        <f>IFERROR(INDEX('Отчет о движении сырья'!$C$9:$C$259,MATCH(D974,'Отчет о движении сырья'!$B$9:$B$259,0),1),"")</f>
        <v/>
      </c>
      <c r="F974" s="89" t="str">
        <f>IFERROR(INDEX('Отчет о движении сырья'!$D$9:$D$259,MATCH(D974,'Отчет о движении сырья'!$B$9:$B$259,0),1),"")</f>
        <v/>
      </c>
      <c r="G974" s="90">
        <f>IFERROR(INDEX(Лист8!$A$3:$F$4000,MATCH(ROW()-1,Лист8!$H$3:$H$4000,0),6),0)</f>
        <v>0</v>
      </c>
      <c r="H974" s="91">
        <f>IFERROR(((SUMIFS('Приход сырья'!$H$2:$H$2000,'Приход сырья'!$A$2:$A$2000,"&lt;="&amp;DATE(YEAR($A974),MONTH($A974)+1,1)-1,'Приход сырья'!$D$2:$D$2000,$D974)-SUMIFS($H$2:$H$2000,$A$2:$A$2000,"&lt;"&amp;$A974,$D$2:$D$2000,$D974))/(SUMIFS('Приход сырья'!$G$2:$G$2000,'Приход сырья'!$A$2:$A$2000,"&lt;="&amp;DATE(YEAR($A974),MONTH($A974)+1,1)-1,'Приход сырья'!$D$2:$D$2000,$D974)-SUMIFS($G$2:$G$2000,$A$2:$A$2000,"&lt;"&amp;$A974,$D$2:$D$2000,$D974))*G974),0)</f>
        <v>0</v>
      </c>
    </row>
    <row r="975" spans="1:8">
      <c r="A975" s="88">
        <f>IFERROR(INDEX(Лист8!$A$3:$F$4000,MATCH(ROW()-1,Лист8!$H$3:$H$4000,0),2),0)</f>
        <v>0</v>
      </c>
      <c r="B975" s="89">
        <f>IFERROR(INDEX(Лист8!$A$3:$F$4000,MATCH(ROW()-1,Лист8!$H$3:$H$4000,0),1),0)</f>
        <v>0</v>
      </c>
      <c r="C975" s="66" t="s">
        <v>36</v>
      </c>
      <c r="D975" s="66">
        <f>IFERROR(INDEX(Лист8!$A$3:$F$4000,MATCH(ROW()-1,Лист8!$H$3:$H$4000,0),4),0)</f>
        <v>0</v>
      </c>
      <c r="E975" s="66" t="str">
        <f>IFERROR(INDEX('Отчет о движении сырья'!$C$9:$C$259,MATCH(D975,'Отчет о движении сырья'!$B$9:$B$259,0),1),"")</f>
        <v/>
      </c>
      <c r="F975" s="89" t="str">
        <f>IFERROR(INDEX('Отчет о движении сырья'!$D$9:$D$259,MATCH(D975,'Отчет о движении сырья'!$B$9:$B$259,0),1),"")</f>
        <v/>
      </c>
      <c r="G975" s="90">
        <f>IFERROR(INDEX(Лист8!$A$3:$F$4000,MATCH(ROW()-1,Лист8!$H$3:$H$4000,0),6),0)</f>
        <v>0</v>
      </c>
      <c r="H975" s="91">
        <f>IFERROR(((SUMIFS('Приход сырья'!$H$2:$H$2000,'Приход сырья'!$A$2:$A$2000,"&lt;="&amp;DATE(YEAR($A975),MONTH($A975)+1,1)-1,'Приход сырья'!$D$2:$D$2000,$D975)-SUMIFS($H$2:$H$2000,$A$2:$A$2000,"&lt;"&amp;$A975,$D$2:$D$2000,$D975))/(SUMIFS('Приход сырья'!$G$2:$G$2000,'Приход сырья'!$A$2:$A$2000,"&lt;="&amp;DATE(YEAR($A975),MONTH($A975)+1,1)-1,'Приход сырья'!$D$2:$D$2000,$D975)-SUMIFS($G$2:$G$2000,$A$2:$A$2000,"&lt;"&amp;$A975,$D$2:$D$2000,$D975))*G975),0)</f>
        <v>0</v>
      </c>
    </row>
    <row r="976" spans="1:8">
      <c r="A976" s="88">
        <f>IFERROR(INDEX(Лист8!$A$3:$F$4000,MATCH(ROW()-1,Лист8!$H$3:$H$4000,0),2),0)</f>
        <v>0</v>
      </c>
      <c r="B976" s="89">
        <f>IFERROR(INDEX(Лист8!$A$3:$F$4000,MATCH(ROW()-1,Лист8!$H$3:$H$4000,0),1),0)</f>
        <v>0</v>
      </c>
      <c r="C976" s="66" t="s">
        <v>36</v>
      </c>
      <c r="D976" s="66">
        <f>IFERROR(INDEX(Лист8!$A$3:$F$4000,MATCH(ROW()-1,Лист8!$H$3:$H$4000,0),4),0)</f>
        <v>0</v>
      </c>
      <c r="E976" s="66" t="str">
        <f>IFERROR(INDEX('Отчет о движении сырья'!$C$9:$C$259,MATCH(D976,'Отчет о движении сырья'!$B$9:$B$259,0),1),"")</f>
        <v/>
      </c>
      <c r="F976" s="89" t="str">
        <f>IFERROR(INDEX('Отчет о движении сырья'!$D$9:$D$259,MATCH(D976,'Отчет о движении сырья'!$B$9:$B$259,0),1),"")</f>
        <v/>
      </c>
      <c r="G976" s="90">
        <f>IFERROR(INDEX(Лист8!$A$3:$F$4000,MATCH(ROW()-1,Лист8!$H$3:$H$4000,0),6),0)</f>
        <v>0</v>
      </c>
      <c r="H976" s="91">
        <f>IFERROR(((SUMIFS('Приход сырья'!$H$2:$H$2000,'Приход сырья'!$A$2:$A$2000,"&lt;="&amp;DATE(YEAR($A976),MONTH($A976)+1,1)-1,'Приход сырья'!$D$2:$D$2000,$D976)-SUMIFS($H$2:$H$2000,$A$2:$A$2000,"&lt;"&amp;$A976,$D$2:$D$2000,$D976))/(SUMIFS('Приход сырья'!$G$2:$G$2000,'Приход сырья'!$A$2:$A$2000,"&lt;="&amp;DATE(YEAR($A976),MONTH($A976)+1,1)-1,'Приход сырья'!$D$2:$D$2000,$D976)-SUMIFS($G$2:$G$2000,$A$2:$A$2000,"&lt;"&amp;$A976,$D$2:$D$2000,$D976))*G976),0)</f>
        <v>0</v>
      </c>
    </row>
    <row r="977" spans="1:8">
      <c r="A977" s="88">
        <f>IFERROR(INDEX(Лист8!$A$3:$F$4000,MATCH(ROW()-1,Лист8!$H$3:$H$4000,0),2),0)</f>
        <v>0</v>
      </c>
      <c r="B977" s="89">
        <f>IFERROR(INDEX(Лист8!$A$3:$F$4000,MATCH(ROW()-1,Лист8!$H$3:$H$4000,0),1),0)</f>
        <v>0</v>
      </c>
      <c r="C977" s="66" t="s">
        <v>36</v>
      </c>
      <c r="D977" s="66">
        <f>IFERROR(INDEX(Лист8!$A$3:$F$4000,MATCH(ROW()-1,Лист8!$H$3:$H$4000,0),4),0)</f>
        <v>0</v>
      </c>
      <c r="E977" s="66" t="str">
        <f>IFERROR(INDEX('Отчет о движении сырья'!$C$9:$C$259,MATCH(D977,'Отчет о движении сырья'!$B$9:$B$259,0),1),"")</f>
        <v/>
      </c>
      <c r="F977" s="89" t="str">
        <f>IFERROR(INDEX('Отчет о движении сырья'!$D$9:$D$259,MATCH(D977,'Отчет о движении сырья'!$B$9:$B$259,0),1),"")</f>
        <v/>
      </c>
      <c r="G977" s="90">
        <f>IFERROR(INDEX(Лист8!$A$3:$F$4000,MATCH(ROW()-1,Лист8!$H$3:$H$4000,0),6),0)</f>
        <v>0</v>
      </c>
      <c r="H977" s="91">
        <f>IFERROR(((SUMIFS('Приход сырья'!$H$2:$H$2000,'Приход сырья'!$A$2:$A$2000,"&lt;="&amp;DATE(YEAR($A977),MONTH($A977)+1,1)-1,'Приход сырья'!$D$2:$D$2000,$D977)-SUMIFS($H$2:$H$2000,$A$2:$A$2000,"&lt;"&amp;$A977,$D$2:$D$2000,$D977))/(SUMIFS('Приход сырья'!$G$2:$G$2000,'Приход сырья'!$A$2:$A$2000,"&lt;="&amp;DATE(YEAR($A977),MONTH($A977)+1,1)-1,'Приход сырья'!$D$2:$D$2000,$D977)-SUMIFS($G$2:$G$2000,$A$2:$A$2000,"&lt;"&amp;$A977,$D$2:$D$2000,$D977))*G977),0)</f>
        <v>0</v>
      </c>
    </row>
    <row r="978" spans="1:8">
      <c r="A978" s="88">
        <f>IFERROR(INDEX(Лист8!$A$3:$F$4000,MATCH(ROW()-1,Лист8!$H$3:$H$4000,0),2),0)</f>
        <v>0</v>
      </c>
      <c r="B978" s="89">
        <f>IFERROR(INDEX(Лист8!$A$3:$F$4000,MATCH(ROW()-1,Лист8!$H$3:$H$4000,0),1),0)</f>
        <v>0</v>
      </c>
      <c r="C978" s="66" t="s">
        <v>36</v>
      </c>
      <c r="D978" s="66">
        <f>IFERROR(INDEX(Лист8!$A$3:$F$4000,MATCH(ROW()-1,Лист8!$H$3:$H$4000,0),4),0)</f>
        <v>0</v>
      </c>
      <c r="E978" s="66" t="str">
        <f>IFERROR(INDEX('Отчет о движении сырья'!$C$9:$C$259,MATCH(D978,'Отчет о движении сырья'!$B$9:$B$259,0),1),"")</f>
        <v/>
      </c>
      <c r="F978" s="89" t="str">
        <f>IFERROR(INDEX('Отчет о движении сырья'!$D$9:$D$259,MATCH(D978,'Отчет о движении сырья'!$B$9:$B$259,0),1),"")</f>
        <v/>
      </c>
      <c r="G978" s="90">
        <f>IFERROR(INDEX(Лист8!$A$3:$F$4000,MATCH(ROW()-1,Лист8!$H$3:$H$4000,0),6),0)</f>
        <v>0</v>
      </c>
      <c r="H978" s="91">
        <f>IFERROR(((SUMIFS('Приход сырья'!$H$2:$H$2000,'Приход сырья'!$A$2:$A$2000,"&lt;="&amp;DATE(YEAR($A978),MONTH($A978)+1,1)-1,'Приход сырья'!$D$2:$D$2000,$D978)-SUMIFS($H$2:$H$2000,$A$2:$A$2000,"&lt;"&amp;$A978,$D$2:$D$2000,$D978))/(SUMIFS('Приход сырья'!$G$2:$G$2000,'Приход сырья'!$A$2:$A$2000,"&lt;="&amp;DATE(YEAR($A978),MONTH($A978)+1,1)-1,'Приход сырья'!$D$2:$D$2000,$D978)-SUMIFS($G$2:$G$2000,$A$2:$A$2000,"&lt;"&amp;$A978,$D$2:$D$2000,$D978))*G978),0)</f>
        <v>0</v>
      </c>
    </row>
    <row r="979" spans="1:8">
      <c r="A979" s="88">
        <f>IFERROR(INDEX(Лист8!$A$3:$F$4000,MATCH(ROW()-1,Лист8!$H$3:$H$4000,0),2),0)</f>
        <v>0</v>
      </c>
      <c r="B979" s="89">
        <f>IFERROR(INDEX(Лист8!$A$3:$F$4000,MATCH(ROW()-1,Лист8!$H$3:$H$4000,0),1),0)</f>
        <v>0</v>
      </c>
      <c r="C979" s="66" t="s">
        <v>36</v>
      </c>
      <c r="D979" s="66">
        <f>IFERROR(INDEX(Лист8!$A$3:$F$4000,MATCH(ROW()-1,Лист8!$H$3:$H$4000,0),4),0)</f>
        <v>0</v>
      </c>
      <c r="E979" s="66" t="str">
        <f>IFERROR(INDEX('Отчет о движении сырья'!$C$9:$C$259,MATCH(D979,'Отчет о движении сырья'!$B$9:$B$259,0),1),"")</f>
        <v/>
      </c>
      <c r="F979" s="89" t="str">
        <f>IFERROR(INDEX('Отчет о движении сырья'!$D$9:$D$259,MATCH(D979,'Отчет о движении сырья'!$B$9:$B$259,0),1),"")</f>
        <v/>
      </c>
      <c r="G979" s="90">
        <f>IFERROR(INDEX(Лист8!$A$3:$F$4000,MATCH(ROW()-1,Лист8!$H$3:$H$4000,0),6),0)</f>
        <v>0</v>
      </c>
      <c r="H979" s="91">
        <f>IFERROR(((SUMIFS('Приход сырья'!$H$2:$H$2000,'Приход сырья'!$A$2:$A$2000,"&lt;="&amp;DATE(YEAR($A979),MONTH($A979)+1,1)-1,'Приход сырья'!$D$2:$D$2000,$D979)-SUMIFS($H$2:$H$2000,$A$2:$A$2000,"&lt;"&amp;$A979,$D$2:$D$2000,$D979))/(SUMIFS('Приход сырья'!$G$2:$G$2000,'Приход сырья'!$A$2:$A$2000,"&lt;="&amp;DATE(YEAR($A979),MONTH($A979)+1,1)-1,'Приход сырья'!$D$2:$D$2000,$D979)-SUMIFS($G$2:$G$2000,$A$2:$A$2000,"&lt;"&amp;$A979,$D$2:$D$2000,$D979))*G979),0)</f>
        <v>0</v>
      </c>
    </row>
    <row r="980" spans="1:8">
      <c r="A980" s="88">
        <f>IFERROR(INDEX(Лист8!$A$3:$F$4000,MATCH(ROW()-1,Лист8!$H$3:$H$4000,0),2),0)</f>
        <v>0</v>
      </c>
      <c r="B980" s="89">
        <f>IFERROR(INDEX(Лист8!$A$3:$F$4000,MATCH(ROW()-1,Лист8!$H$3:$H$4000,0),1),0)</f>
        <v>0</v>
      </c>
      <c r="C980" s="66" t="s">
        <v>36</v>
      </c>
      <c r="D980" s="66">
        <f>IFERROR(INDEX(Лист8!$A$3:$F$4000,MATCH(ROW()-1,Лист8!$H$3:$H$4000,0),4),0)</f>
        <v>0</v>
      </c>
      <c r="E980" s="66" t="str">
        <f>IFERROR(INDEX('Отчет о движении сырья'!$C$9:$C$259,MATCH(D980,'Отчет о движении сырья'!$B$9:$B$259,0),1),"")</f>
        <v/>
      </c>
      <c r="F980" s="89" t="str">
        <f>IFERROR(INDEX('Отчет о движении сырья'!$D$9:$D$259,MATCH(D980,'Отчет о движении сырья'!$B$9:$B$259,0),1),"")</f>
        <v/>
      </c>
      <c r="G980" s="90">
        <f>IFERROR(INDEX(Лист8!$A$3:$F$4000,MATCH(ROW()-1,Лист8!$H$3:$H$4000,0),6),0)</f>
        <v>0</v>
      </c>
      <c r="H980" s="91">
        <f>IFERROR(((SUMIFS('Приход сырья'!$H$2:$H$2000,'Приход сырья'!$A$2:$A$2000,"&lt;="&amp;DATE(YEAR($A980),MONTH($A980)+1,1)-1,'Приход сырья'!$D$2:$D$2000,$D980)-SUMIFS($H$2:$H$2000,$A$2:$A$2000,"&lt;"&amp;$A980,$D$2:$D$2000,$D980))/(SUMIFS('Приход сырья'!$G$2:$G$2000,'Приход сырья'!$A$2:$A$2000,"&lt;="&amp;DATE(YEAR($A980),MONTH($A980)+1,1)-1,'Приход сырья'!$D$2:$D$2000,$D980)-SUMIFS($G$2:$G$2000,$A$2:$A$2000,"&lt;"&amp;$A980,$D$2:$D$2000,$D980))*G980),0)</f>
        <v>0</v>
      </c>
    </row>
    <row r="981" spans="1:8">
      <c r="A981" s="88">
        <f>IFERROR(INDEX(Лист8!$A$3:$F$4000,MATCH(ROW()-1,Лист8!$H$3:$H$4000,0),2),0)</f>
        <v>0</v>
      </c>
      <c r="B981" s="89">
        <f>IFERROR(INDEX(Лист8!$A$3:$F$4000,MATCH(ROW()-1,Лист8!$H$3:$H$4000,0),1),0)</f>
        <v>0</v>
      </c>
      <c r="C981" s="66" t="s">
        <v>36</v>
      </c>
      <c r="D981" s="66">
        <f>IFERROR(INDEX(Лист8!$A$3:$F$4000,MATCH(ROW()-1,Лист8!$H$3:$H$4000,0),4),0)</f>
        <v>0</v>
      </c>
      <c r="E981" s="66" t="str">
        <f>IFERROR(INDEX('Отчет о движении сырья'!$C$9:$C$259,MATCH(D981,'Отчет о движении сырья'!$B$9:$B$259,0),1),"")</f>
        <v/>
      </c>
      <c r="F981" s="89" t="str">
        <f>IFERROR(INDEX('Отчет о движении сырья'!$D$9:$D$259,MATCH(D981,'Отчет о движении сырья'!$B$9:$B$259,0),1),"")</f>
        <v/>
      </c>
      <c r="G981" s="90">
        <f>IFERROR(INDEX(Лист8!$A$3:$F$4000,MATCH(ROW()-1,Лист8!$H$3:$H$4000,0),6),0)</f>
        <v>0</v>
      </c>
      <c r="H981" s="91">
        <f>IFERROR(((SUMIFS('Приход сырья'!$H$2:$H$2000,'Приход сырья'!$A$2:$A$2000,"&lt;="&amp;DATE(YEAR($A981),MONTH($A981)+1,1)-1,'Приход сырья'!$D$2:$D$2000,$D981)-SUMIFS($H$2:$H$2000,$A$2:$A$2000,"&lt;"&amp;$A981,$D$2:$D$2000,$D981))/(SUMIFS('Приход сырья'!$G$2:$G$2000,'Приход сырья'!$A$2:$A$2000,"&lt;="&amp;DATE(YEAR($A981),MONTH($A981)+1,1)-1,'Приход сырья'!$D$2:$D$2000,$D981)-SUMIFS($G$2:$G$2000,$A$2:$A$2000,"&lt;"&amp;$A981,$D$2:$D$2000,$D981))*G981),0)</f>
        <v>0</v>
      </c>
    </row>
    <row r="982" spans="1:8">
      <c r="A982" s="88">
        <f>IFERROR(INDEX(Лист8!$A$3:$F$4000,MATCH(ROW()-1,Лист8!$H$3:$H$4000,0),2),0)</f>
        <v>0</v>
      </c>
      <c r="B982" s="89">
        <f>IFERROR(INDEX(Лист8!$A$3:$F$4000,MATCH(ROW()-1,Лист8!$H$3:$H$4000,0),1),0)</f>
        <v>0</v>
      </c>
      <c r="C982" s="66" t="s">
        <v>36</v>
      </c>
      <c r="D982" s="66">
        <f>IFERROR(INDEX(Лист8!$A$3:$F$4000,MATCH(ROW()-1,Лист8!$H$3:$H$4000,0),4),0)</f>
        <v>0</v>
      </c>
      <c r="E982" s="66" t="str">
        <f>IFERROR(INDEX('Отчет о движении сырья'!$C$9:$C$259,MATCH(D982,'Отчет о движении сырья'!$B$9:$B$259,0),1),"")</f>
        <v/>
      </c>
      <c r="F982" s="89" t="str">
        <f>IFERROR(INDEX('Отчет о движении сырья'!$D$9:$D$259,MATCH(D982,'Отчет о движении сырья'!$B$9:$B$259,0),1),"")</f>
        <v/>
      </c>
      <c r="G982" s="90">
        <f>IFERROR(INDEX(Лист8!$A$3:$F$4000,MATCH(ROW()-1,Лист8!$H$3:$H$4000,0),6),0)</f>
        <v>0</v>
      </c>
      <c r="H982" s="91">
        <f>IFERROR(((SUMIFS('Приход сырья'!$H$2:$H$2000,'Приход сырья'!$A$2:$A$2000,"&lt;="&amp;DATE(YEAR($A982),MONTH($A982)+1,1)-1,'Приход сырья'!$D$2:$D$2000,$D982)-SUMIFS($H$2:$H$2000,$A$2:$A$2000,"&lt;"&amp;$A982,$D$2:$D$2000,$D982))/(SUMIFS('Приход сырья'!$G$2:$G$2000,'Приход сырья'!$A$2:$A$2000,"&lt;="&amp;DATE(YEAR($A982),MONTH($A982)+1,1)-1,'Приход сырья'!$D$2:$D$2000,$D982)-SUMIFS($G$2:$G$2000,$A$2:$A$2000,"&lt;"&amp;$A982,$D$2:$D$2000,$D982))*G982),0)</f>
        <v>0</v>
      </c>
    </row>
    <row r="983" spans="1:8">
      <c r="A983" s="88">
        <f>IFERROR(INDEX(Лист8!$A$3:$F$4000,MATCH(ROW()-1,Лист8!$H$3:$H$4000,0),2),0)</f>
        <v>0</v>
      </c>
      <c r="B983" s="89">
        <f>IFERROR(INDEX(Лист8!$A$3:$F$4000,MATCH(ROW()-1,Лист8!$H$3:$H$4000,0),1),0)</f>
        <v>0</v>
      </c>
      <c r="C983" s="66" t="s">
        <v>36</v>
      </c>
      <c r="D983" s="66">
        <f>IFERROR(INDEX(Лист8!$A$3:$F$4000,MATCH(ROW()-1,Лист8!$H$3:$H$4000,0),4),0)</f>
        <v>0</v>
      </c>
      <c r="E983" s="66" t="str">
        <f>IFERROR(INDEX('Отчет о движении сырья'!$C$9:$C$259,MATCH(D983,'Отчет о движении сырья'!$B$9:$B$259,0),1),"")</f>
        <v/>
      </c>
      <c r="F983" s="89" t="str">
        <f>IFERROR(INDEX('Отчет о движении сырья'!$D$9:$D$259,MATCH(D983,'Отчет о движении сырья'!$B$9:$B$259,0),1),"")</f>
        <v/>
      </c>
      <c r="G983" s="90">
        <f>IFERROR(INDEX(Лист8!$A$3:$F$4000,MATCH(ROW()-1,Лист8!$H$3:$H$4000,0),6),0)</f>
        <v>0</v>
      </c>
      <c r="H983" s="91">
        <f>IFERROR(((SUMIFS('Приход сырья'!$H$2:$H$2000,'Приход сырья'!$A$2:$A$2000,"&lt;="&amp;DATE(YEAR($A983),MONTH($A983)+1,1)-1,'Приход сырья'!$D$2:$D$2000,$D983)-SUMIFS($H$2:$H$2000,$A$2:$A$2000,"&lt;"&amp;$A983,$D$2:$D$2000,$D983))/(SUMIFS('Приход сырья'!$G$2:$G$2000,'Приход сырья'!$A$2:$A$2000,"&lt;="&amp;DATE(YEAR($A983),MONTH($A983)+1,1)-1,'Приход сырья'!$D$2:$D$2000,$D983)-SUMIFS($G$2:$G$2000,$A$2:$A$2000,"&lt;"&amp;$A983,$D$2:$D$2000,$D983))*G983),0)</f>
        <v>0</v>
      </c>
    </row>
    <row r="984" spans="1:8">
      <c r="A984" s="88">
        <f>IFERROR(INDEX(Лист8!$A$3:$F$4000,MATCH(ROW()-1,Лист8!$H$3:$H$4000,0),2),0)</f>
        <v>0</v>
      </c>
      <c r="B984" s="89">
        <f>IFERROR(INDEX(Лист8!$A$3:$F$4000,MATCH(ROW()-1,Лист8!$H$3:$H$4000,0),1),0)</f>
        <v>0</v>
      </c>
      <c r="C984" s="66" t="s">
        <v>36</v>
      </c>
      <c r="D984" s="66">
        <f>IFERROR(INDEX(Лист8!$A$3:$F$4000,MATCH(ROW()-1,Лист8!$H$3:$H$4000,0),4),0)</f>
        <v>0</v>
      </c>
      <c r="E984" s="66" t="str">
        <f>IFERROR(INDEX('Отчет о движении сырья'!$C$9:$C$259,MATCH(D984,'Отчет о движении сырья'!$B$9:$B$259,0),1),"")</f>
        <v/>
      </c>
      <c r="F984" s="89" t="str">
        <f>IFERROR(INDEX('Отчет о движении сырья'!$D$9:$D$259,MATCH(D984,'Отчет о движении сырья'!$B$9:$B$259,0),1),"")</f>
        <v/>
      </c>
      <c r="G984" s="90">
        <f>IFERROR(INDEX(Лист8!$A$3:$F$4000,MATCH(ROW()-1,Лист8!$H$3:$H$4000,0),6),0)</f>
        <v>0</v>
      </c>
      <c r="H984" s="91">
        <f>IFERROR(((SUMIFS('Приход сырья'!$H$2:$H$2000,'Приход сырья'!$A$2:$A$2000,"&lt;="&amp;DATE(YEAR($A984),MONTH($A984)+1,1)-1,'Приход сырья'!$D$2:$D$2000,$D984)-SUMIFS($H$2:$H$2000,$A$2:$A$2000,"&lt;"&amp;$A984,$D$2:$D$2000,$D984))/(SUMIFS('Приход сырья'!$G$2:$G$2000,'Приход сырья'!$A$2:$A$2000,"&lt;="&amp;DATE(YEAR($A984),MONTH($A984)+1,1)-1,'Приход сырья'!$D$2:$D$2000,$D984)-SUMIFS($G$2:$G$2000,$A$2:$A$2000,"&lt;"&amp;$A984,$D$2:$D$2000,$D984))*G984),0)</f>
        <v>0</v>
      </c>
    </row>
    <row r="985" spans="1:8">
      <c r="A985" s="88">
        <f>IFERROR(INDEX(Лист8!$A$3:$F$4000,MATCH(ROW()-1,Лист8!$H$3:$H$4000,0),2),0)</f>
        <v>0</v>
      </c>
      <c r="B985" s="89">
        <f>IFERROR(INDEX(Лист8!$A$3:$F$4000,MATCH(ROW()-1,Лист8!$H$3:$H$4000,0),1),0)</f>
        <v>0</v>
      </c>
      <c r="C985" s="66" t="s">
        <v>36</v>
      </c>
      <c r="D985" s="66">
        <f>IFERROR(INDEX(Лист8!$A$3:$F$4000,MATCH(ROW()-1,Лист8!$H$3:$H$4000,0),4),0)</f>
        <v>0</v>
      </c>
      <c r="E985" s="66" t="str">
        <f>IFERROR(INDEX('Отчет о движении сырья'!$C$9:$C$259,MATCH(D985,'Отчет о движении сырья'!$B$9:$B$259,0),1),"")</f>
        <v/>
      </c>
      <c r="F985" s="89" t="str">
        <f>IFERROR(INDEX('Отчет о движении сырья'!$D$9:$D$259,MATCH(D985,'Отчет о движении сырья'!$B$9:$B$259,0),1),"")</f>
        <v/>
      </c>
      <c r="G985" s="90">
        <f>IFERROR(INDEX(Лист8!$A$3:$F$4000,MATCH(ROW()-1,Лист8!$H$3:$H$4000,0),6),0)</f>
        <v>0</v>
      </c>
      <c r="H985" s="91">
        <f>IFERROR(((SUMIFS('Приход сырья'!$H$2:$H$2000,'Приход сырья'!$A$2:$A$2000,"&lt;="&amp;DATE(YEAR($A985),MONTH($A985)+1,1)-1,'Приход сырья'!$D$2:$D$2000,$D985)-SUMIFS($H$2:$H$2000,$A$2:$A$2000,"&lt;"&amp;$A985,$D$2:$D$2000,$D985))/(SUMIFS('Приход сырья'!$G$2:$G$2000,'Приход сырья'!$A$2:$A$2000,"&lt;="&amp;DATE(YEAR($A985),MONTH($A985)+1,1)-1,'Приход сырья'!$D$2:$D$2000,$D985)-SUMIFS($G$2:$G$2000,$A$2:$A$2000,"&lt;"&amp;$A985,$D$2:$D$2000,$D985))*G985),0)</f>
        <v>0</v>
      </c>
    </row>
    <row r="986" spans="1:8">
      <c r="A986" s="88">
        <f>IFERROR(INDEX(Лист8!$A$3:$F$4000,MATCH(ROW()-1,Лист8!$H$3:$H$4000,0),2),0)</f>
        <v>0</v>
      </c>
      <c r="B986" s="89">
        <f>IFERROR(INDEX(Лист8!$A$3:$F$4000,MATCH(ROW()-1,Лист8!$H$3:$H$4000,0),1),0)</f>
        <v>0</v>
      </c>
      <c r="C986" s="66" t="s">
        <v>36</v>
      </c>
      <c r="D986" s="66">
        <f>IFERROR(INDEX(Лист8!$A$3:$F$4000,MATCH(ROW()-1,Лист8!$H$3:$H$4000,0),4),0)</f>
        <v>0</v>
      </c>
      <c r="E986" s="66" t="str">
        <f>IFERROR(INDEX('Отчет о движении сырья'!$C$9:$C$259,MATCH(D986,'Отчет о движении сырья'!$B$9:$B$259,0),1),"")</f>
        <v/>
      </c>
      <c r="F986" s="89" t="str">
        <f>IFERROR(INDEX('Отчет о движении сырья'!$D$9:$D$259,MATCH(D986,'Отчет о движении сырья'!$B$9:$B$259,0),1),"")</f>
        <v/>
      </c>
      <c r="G986" s="90">
        <f>IFERROR(INDEX(Лист8!$A$3:$F$4000,MATCH(ROW()-1,Лист8!$H$3:$H$4000,0),6),0)</f>
        <v>0</v>
      </c>
      <c r="H986" s="91">
        <f>IFERROR(((SUMIFS('Приход сырья'!$H$2:$H$2000,'Приход сырья'!$A$2:$A$2000,"&lt;="&amp;DATE(YEAR($A986),MONTH($A986)+1,1)-1,'Приход сырья'!$D$2:$D$2000,$D986)-SUMIFS($H$2:$H$2000,$A$2:$A$2000,"&lt;"&amp;$A986,$D$2:$D$2000,$D986))/(SUMIFS('Приход сырья'!$G$2:$G$2000,'Приход сырья'!$A$2:$A$2000,"&lt;="&amp;DATE(YEAR($A986),MONTH($A986)+1,1)-1,'Приход сырья'!$D$2:$D$2000,$D986)-SUMIFS($G$2:$G$2000,$A$2:$A$2000,"&lt;"&amp;$A986,$D$2:$D$2000,$D986))*G986),0)</f>
        <v>0</v>
      </c>
    </row>
    <row r="987" spans="1:8">
      <c r="A987" s="88">
        <f>IFERROR(INDEX(Лист8!$A$3:$F$4000,MATCH(ROW()-1,Лист8!$H$3:$H$4000,0),2),0)</f>
        <v>0</v>
      </c>
      <c r="B987" s="89">
        <f>IFERROR(INDEX(Лист8!$A$3:$F$4000,MATCH(ROW()-1,Лист8!$H$3:$H$4000,0),1),0)</f>
        <v>0</v>
      </c>
      <c r="C987" s="66" t="s">
        <v>36</v>
      </c>
      <c r="D987" s="66">
        <f>IFERROR(INDEX(Лист8!$A$3:$F$4000,MATCH(ROW()-1,Лист8!$H$3:$H$4000,0),4),0)</f>
        <v>0</v>
      </c>
      <c r="E987" s="66" t="str">
        <f>IFERROR(INDEX('Отчет о движении сырья'!$C$9:$C$259,MATCH(D987,'Отчет о движении сырья'!$B$9:$B$259,0),1),"")</f>
        <v/>
      </c>
      <c r="F987" s="89" t="str">
        <f>IFERROR(INDEX('Отчет о движении сырья'!$D$9:$D$259,MATCH(D987,'Отчет о движении сырья'!$B$9:$B$259,0),1),"")</f>
        <v/>
      </c>
      <c r="G987" s="90">
        <f>IFERROR(INDEX(Лист8!$A$3:$F$4000,MATCH(ROW()-1,Лист8!$H$3:$H$4000,0),6),0)</f>
        <v>0</v>
      </c>
      <c r="H987" s="91">
        <f>IFERROR(((SUMIFS('Приход сырья'!$H$2:$H$2000,'Приход сырья'!$A$2:$A$2000,"&lt;="&amp;DATE(YEAR($A987),MONTH($A987)+1,1)-1,'Приход сырья'!$D$2:$D$2000,$D987)-SUMIFS($H$2:$H$2000,$A$2:$A$2000,"&lt;"&amp;$A987,$D$2:$D$2000,$D987))/(SUMIFS('Приход сырья'!$G$2:$G$2000,'Приход сырья'!$A$2:$A$2000,"&lt;="&amp;DATE(YEAR($A987),MONTH($A987)+1,1)-1,'Приход сырья'!$D$2:$D$2000,$D987)-SUMIFS($G$2:$G$2000,$A$2:$A$2000,"&lt;"&amp;$A987,$D$2:$D$2000,$D987))*G987),0)</f>
        <v>0</v>
      </c>
    </row>
    <row r="988" spans="1:8">
      <c r="A988" s="88">
        <f>IFERROR(INDEX(Лист8!$A$3:$F$4000,MATCH(ROW()-1,Лист8!$H$3:$H$4000,0),2),0)</f>
        <v>0</v>
      </c>
      <c r="B988" s="89">
        <f>IFERROR(INDEX(Лист8!$A$3:$F$4000,MATCH(ROW()-1,Лист8!$H$3:$H$4000,0),1),0)</f>
        <v>0</v>
      </c>
      <c r="C988" s="66" t="s">
        <v>36</v>
      </c>
      <c r="D988" s="66">
        <f>IFERROR(INDEX(Лист8!$A$3:$F$4000,MATCH(ROW()-1,Лист8!$H$3:$H$4000,0),4),0)</f>
        <v>0</v>
      </c>
      <c r="E988" s="66" t="str">
        <f>IFERROR(INDEX('Отчет о движении сырья'!$C$9:$C$259,MATCH(D988,'Отчет о движении сырья'!$B$9:$B$259,0),1),"")</f>
        <v/>
      </c>
      <c r="F988" s="89" t="str">
        <f>IFERROR(INDEX('Отчет о движении сырья'!$D$9:$D$259,MATCH(D988,'Отчет о движении сырья'!$B$9:$B$259,0),1),"")</f>
        <v/>
      </c>
      <c r="G988" s="90">
        <f>IFERROR(INDEX(Лист8!$A$3:$F$4000,MATCH(ROW()-1,Лист8!$H$3:$H$4000,0),6),0)</f>
        <v>0</v>
      </c>
      <c r="H988" s="91">
        <f>IFERROR(((SUMIFS('Приход сырья'!$H$2:$H$2000,'Приход сырья'!$A$2:$A$2000,"&lt;="&amp;DATE(YEAR($A988),MONTH($A988)+1,1)-1,'Приход сырья'!$D$2:$D$2000,$D988)-SUMIFS($H$2:$H$2000,$A$2:$A$2000,"&lt;"&amp;$A988,$D$2:$D$2000,$D988))/(SUMIFS('Приход сырья'!$G$2:$G$2000,'Приход сырья'!$A$2:$A$2000,"&lt;="&amp;DATE(YEAR($A988),MONTH($A988)+1,1)-1,'Приход сырья'!$D$2:$D$2000,$D988)-SUMIFS($G$2:$G$2000,$A$2:$A$2000,"&lt;"&amp;$A988,$D$2:$D$2000,$D988))*G988),0)</f>
        <v>0</v>
      </c>
    </row>
    <row r="989" spans="1:8">
      <c r="A989" s="88">
        <f>IFERROR(INDEX(Лист8!$A$3:$F$4000,MATCH(ROW()-1,Лист8!$H$3:$H$4000,0),2),0)</f>
        <v>0</v>
      </c>
      <c r="B989" s="89">
        <f>IFERROR(INDEX(Лист8!$A$3:$F$4000,MATCH(ROW()-1,Лист8!$H$3:$H$4000,0),1),0)</f>
        <v>0</v>
      </c>
      <c r="C989" s="66" t="s">
        <v>36</v>
      </c>
      <c r="D989" s="66">
        <f>IFERROR(INDEX(Лист8!$A$3:$F$4000,MATCH(ROW()-1,Лист8!$H$3:$H$4000,0),4),0)</f>
        <v>0</v>
      </c>
      <c r="E989" s="66" t="str">
        <f>IFERROR(INDEX('Отчет о движении сырья'!$C$9:$C$259,MATCH(D989,'Отчет о движении сырья'!$B$9:$B$259,0),1),"")</f>
        <v/>
      </c>
      <c r="F989" s="89" t="str">
        <f>IFERROR(INDEX('Отчет о движении сырья'!$D$9:$D$259,MATCH(D989,'Отчет о движении сырья'!$B$9:$B$259,0),1),"")</f>
        <v/>
      </c>
      <c r="G989" s="90">
        <f>IFERROR(INDEX(Лист8!$A$3:$F$4000,MATCH(ROW()-1,Лист8!$H$3:$H$4000,0),6),0)</f>
        <v>0</v>
      </c>
      <c r="H989" s="91">
        <f>IFERROR(((SUMIFS('Приход сырья'!$H$2:$H$2000,'Приход сырья'!$A$2:$A$2000,"&lt;="&amp;DATE(YEAR($A989),MONTH($A989)+1,1)-1,'Приход сырья'!$D$2:$D$2000,$D989)-SUMIFS($H$2:$H$2000,$A$2:$A$2000,"&lt;"&amp;$A989,$D$2:$D$2000,$D989))/(SUMIFS('Приход сырья'!$G$2:$G$2000,'Приход сырья'!$A$2:$A$2000,"&lt;="&amp;DATE(YEAR($A989),MONTH($A989)+1,1)-1,'Приход сырья'!$D$2:$D$2000,$D989)-SUMIFS($G$2:$G$2000,$A$2:$A$2000,"&lt;"&amp;$A989,$D$2:$D$2000,$D989))*G989),0)</f>
        <v>0</v>
      </c>
    </row>
    <row r="990" spans="1:8">
      <c r="A990" s="88">
        <f>IFERROR(INDEX(Лист8!$A$3:$F$4000,MATCH(ROW()-1,Лист8!$H$3:$H$4000,0),2),0)</f>
        <v>0</v>
      </c>
      <c r="B990" s="89">
        <f>IFERROR(INDEX(Лист8!$A$3:$F$4000,MATCH(ROW()-1,Лист8!$H$3:$H$4000,0),1),0)</f>
        <v>0</v>
      </c>
      <c r="C990" s="66" t="s">
        <v>36</v>
      </c>
      <c r="D990" s="66">
        <f>IFERROR(INDEX(Лист8!$A$3:$F$4000,MATCH(ROW()-1,Лист8!$H$3:$H$4000,0),4),0)</f>
        <v>0</v>
      </c>
      <c r="E990" s="66" t="str">
        <f>IFERROR(INDEX('Отчет о движении сырья'!$C$9:$C$259,MATCH(D990,'Отчет о движении сырья'!$B$9:$B$259,0),1),"")</f>
        <v/>
      </c>
      <c r="F990" s="89" t="str">
        <f>IFERROR(INDEX('Отчет о движении сырья'!$D$9:$D$259,MATCH(D990,'Отчет о движении сырья'!$B$9:$B$259,0),1),"")</f>
        <v/>
      </c>
      <c r="G990" s="90">
        <f>IFERROR(INDEX(Лист8!$A$3:$F$4000,MATCH(ROW()-1,Лист8!$H$3:$H$4000,0),6),0)</f>
        <v>0</v>
      </c>
      <c r="H990" s="91">
        <f>IFERROR(((SUMIFS('Приход сырья'!$H$2:$H$2000,'Приход сырья'!$A$2:$A$2000,"&lt;="&amp;DATE(YEAR($A990),MONTH($A990)+1,1)-1,'Приход сырья'!$D$2:$D$2000,$D990)-SUMIFS($H$2:$H$2000,$A$2:$A$2000,"&lt;"&amp;$A990,$D$2:$D$2000,$D990))/(SUMIFS('Приход сырья'!$G$2:$G$2000,'Приход сырья'!$A$2:$A$2000,"&lt;="&amp;DATE(YEAR($A990),MONTH($A990)+1,1)-1,'Приход сырья'!$D$2:$D$2000,$D990)-SUMIFS($G$2:$G$2000,$A$2:$A$2000,"&lt;"&amp;$A990,$D$2:$D$2000,$D990))*G990),0)</f>
        <v>0</v>
      </c>
    </row>
    <row r="991" spans="1:8">
      <c r="A991" s="88">
        <f>IFERROR(INDEX(Лист8!$A$3:$F$4000,MATCH(ROW()-1,Лист8!$H$3:$H$4000,0),2),0)</f>
        <v>0</v>
      </c>
      <c r="B991" s="89">
        <f>IFERROR(INDEX(Лист8!$A$3:$F$4000,MATCH(ROW()-1,Лист8!$H$3:$H$4000,0),1),0)</f>
        <v>0</v>
      </c>
      <c r="C991" s="66" t="s">
        <v>36</v>
      </c>
      <c r="D991" s="66">
        <f>IFERROR(INDEX(Лист8!$A$3:$F$4000,MATCH(ROW()-1,Лист8!$H$3:$H$4000,0),4),0)</f>
        <v>0</v>
      </c>
      <c r="E991" s="66" t="str">
        <f>IFERROR(INDEX('Отчет о движении сырья'!$C$9:$C$259,MATCH(D991,'Отчет о движении сырья'!$B$9:$B$259,0),1),"")</f>
        <v/>
      </c>
      <c r="F991" s="89" t="str">
        <f>IFERROR(INDEX('Отчет о движении сырья'!$D$9:$D$259,MATCH(D991,'Отчет о движении сырья'!$B$9:$B$259,0),1),"")</f>
        <v/>
      </c>
      <c r="G991" s="90">
        <f>IFERROR(INDEX(Лист8!$A$3:$F$4000,MATCH(ROW()-1,Лист8!$H$3:$H$4000,0),6),0)</f>
        <v>0</v>
      </c>
      <c r="H991" s="91">
        <f>IFERROR(((SUMIFS('Приход сырья'!$H$2:$H$2000,'Приход сырья'!$A$2:$A$2000,"&lt;="&amp;DATE(YEAR($A991),MONTH($A991)+1,1)-1,'Приход сырья'!$D$2:$D$2000,$D991)-SUMIFS($H$2:$H$2000,$A$2:$A$2000,"&lt;"&amp;$A991,$D$2:$D$2000,$D991))/(SUMIFS('Приход сырья'!$G$2:$G$2000,'Приход сырья'!$A$2:$A$2000,"&lt;="&amp;DATE(YEAR($A991),MONTH($A991)+1,1)-1,'Приход сырья'!$D$2:$D$2000,$D991)-SUMIFS($G$2:$G$2000,$A$2:$A$2000,"&lt;"&amp;$A991,$D$2:$D$2000,$D991))*G991),0)</f>
        <v>0</v>
      </c>
    </row>
    <row r="992" spans="1:8">
      <c r="A992" s="88">
        <f>IFERROR(INDEX(Лист8!$A$3:$F$4000,MATCH(ROW()-1,Лист8!$H$3:$H$4000,0),2),0)</f>
        <v>0</v>
      </c>
      <c r="B992" s="89">
        <f>IFERROR(INDEX(Лист8!$A$3:$F$4000,MATCH(ROW()-1,Лист8!$H$3:$H$4000,0),1),0)</f>
        <v>0</v>
      </c>
      <c r="C992" s="66" t="s">
        <v>36</v>
      </c>
      <c r="D992" s="66">
        <f>IFERROR(INDEX(Лист8!$A$3:$F$4000,MATCH(ROW()-1,Лист8!$H$3:$H$4000,0),4),0)</f>
        <v>0</v>
      </c>
      <c r="E992" s="66" t="str">
        <f>IFERROR(INDEX('Отчет о движении сырья'!$C$9:$C$259,MATCH(D992,'Отчет о движении сырья'!$B$9:$B$259,0),1),"")</f>
        <v/>
      </c>
      <c r="F992" s="89" t="str">
        <f>IFERROR(INDEX('Отчет о движении сырья'!$D$9:$D$259,MATCH(D992,'Отчет о движении сырья'!$B$9:$B$259,0),1),"")</f>
        <v/>
      </c>
      <c r="G992" s="90">
        <f>IFERROR(INDEX(Лист8!$A$3:$F$4000,MATCH(ROW()-1,Лист8!$H$3:$H$4000,0),6),0)</f>
        <v>0</v>
      </c>
      <c r="H992" s="91">
        <f>IFERROR(((SUMIFS('Приход сырья'!$H$2:$H$2000,'Приход сырья'!$A$2:$A$2000,"&lt;="&amp;DATE(YEAR($A992),MONTH($A992)+1,1)-1,'Приход сырья'!$D$2:$D$2000,$D992)-SUMIFS($H$2:$H$2000,$A$2:$A$2000,"&lt;"&amp;$A992,$D$2:$D$2000,$D992))/(SUMIFS('Приход сырья'!$G$2:$G$2000,'Приход сырья'!$A$2:$A$2000,"&lt;="&amp;DATE(YEAR($A992),MONTH($A992)+1,1)-1,'Приход сырья'!$D$2:$D$2000,$D992)-SUMIFS($G$2:$G$2000,$A$2:$A$2000,"&lt;"&amp;$A992,$D$2:$D$2000,$D992))*G992),0)</f>
        <v>0</v>
      </c>
    </row>
    <row r="993" spans="1:8">
      <c r="A993" s="88">
        <f>IFERROR(INDEX(Лист8!$A$3:$F$4000,MATCH(ROW()-1,Лист8!$H$3:$H$4000,0),2),0)</f>
        <v>0</v>
      </c>
      <c r="B993" s="89">
        <f>IFERROR(INDEX(Лист8!$A$3:$F$4000,MATCH(ROW()-1,Лист8!$H$3:$H$4000,0),1),0)</f>
        <v>0</v>
      </c>
      <c r="C993" s="66" t="s">
        <v>36</v>
      </c>
      <c r="D993" s="66">
        <f>IFERROR(INDEX(Лист8!$A$3:$F$4000,MATCH(ROW()-1,Лист8!$H$3:$H$4000,0),4),0)</f>
        <v>0</v>
      </c>
      <c r="E993" s="66" t="str">
        <f>IFERROR(INDEX('Отчет о движении сырья'!$C$9:$C$259,MATCH(D993,'Отчет о движении сырья'!$B$9:$B$259,0),1),"")</f>
        <v/>
      </c>
      <c r="F993" s="89" t="str">
        <f>IFERROR(INDEX('Отчет о движении сырья'!$D$9:$D$259,MATCH(D993,'Отчет о движении сырья'!$B$9:$B$259,0),1),"")</f>
        <v/>
      </c>
      <c r="G993" s="90">
        <f>IFERROR(INDEX(Лист8!$A$3:$F$4000,MATCH(ROW()-1,Лист8!$H$3:$H$4000,0),6),0)</f>
        <v>0</v>
      </c>
      <c r="H993" s="91">
        <f>IFERROR(((SUMIFS('Приход сырья'!$H$2:$H$2000,'Приход сырья'!$A$2:$A$2000,"&lt;="&amp;DATE(YEAR($A993),MONTH($A993)+1,1)-1,'Приход сырья'!$D$2:$D$2000,$D993)-SUMIFS($H$2:$H$2000,$A$2:$A$2000,"&lt;"&amp;$A993,$D$2:$D$2000,$D993))/(SUMIFS('Приход сырья'!$G$2:$G$2000,'Приход сырья'!$A$2:$A$2000,"&lt;="&amp;DATE(YEAR($A993),MONTH($A993)+1,1)-1,'Приход сырья'!$D$2:$D$2000,$D993)-SUMIFS($G$2:$G$2000,$A$2:$A$2000,"&lt;"&amp;$A993,$D$2:$D$2000,$D993))*G993),0)</f>
        <v>0</v>
      </c>
    </row>
    <row r="994" spans="1:8">
      <c r="A994" s="88">
        <f>IFERROR(INDEX(Лист8!$A$3:$F$4000,MATCH(ROW()-1,Лист8!$H$3:$H$4000,0),2),0)</f>
        <v>0</v>
      </c>
      <c r="B994" s="89">
        <f>IFERROR(INDEX(Лист8!$A$3:$F$4000,MATCH(ROW()-1,Лист8!$H$3:$H$4000,0),1),0)</f>
        <v>0</v>
      </c>
      <c r="C994" s="66" t="s">
        <v>36</v>
      </c>
      <c r="D994" s="66">
        <f>IFERROR(INDEX(Лист8!$A$3:$F$4000,MATCH(ROW()-1,Лист8!$H$3:$H$4000,0),4),0)</f>
        <v>0</v>
      </c>
      <c r="E994" s="66" t="str">
        <f>IFERROR(INDEX('Отчет о движении сырья'!$C$9:$C$259,MATCH(D994,'Отчет о движении сырья'!$B$9:$B$259,0),1),"")</f>
        <v/>
      </c>
      <c r="F994" s="89" t="str">
        <f>IFERROR(INDEX('Отчет о движении сырья'!$D$9:$D$259,MATCH(D994,'Отчет о движении сырья'!$B$9:$B$259,0),1),"")</f>
        <v/>
      </c>
      <c r="G994" s="90">
        <f>IFERROR(INDEX(Лист8!$A$3:$F$4000,MATCH(ROW()-1,Лист8!$H$3:$H$4000,0),6),0)</f>
        <v>0</v>
      </c>
      <c r="H994" s="91">
        <f>IFERROR(((SUMIFS('Приход сырья'!$H$2:$H$2000,'Приход сырья'!$A$2:$A$2000,"&lt;="&amp;DATE(YEAR($A994),MONTH($A994)+1,1)-1,'Приход сырья'!$D$2:$D$2000,$D994)-SUMIFS($H$2:$H$2000,$A$2:$A$2000,"&lt;"&amp;$A994,$D$2:$D$2000,$D994))/(SUMIFS('Приход сырья'!$G$2:$G$2000,'Приход сырья'!$A$2:$A$2000,"&lt;="&amp;DATE(YEAR($A994),MONTH($A994)+1,1)-1,'Приход сырья'!$D$2:$D$2000,$D994)-SUMIFS($G$2:$G$2000,$A$2:$A$2000,"&lt;"&amp;$A994,$D$2:$D$2000,$D994))*G994),0)</f>
        <v>0</v>
      </c>
    </row>
    <row r="995" spans="1:8">
      <c r="A995" s="88">
        <f>IFERROR(INDEX(Лист8!$A$3:$F$4000,MATCH(ROW()-1,Лист8!$H$3:$H$4000,0),2),0)</f>
        <v>0</v>
      </c>
      <c r="B995" s="89">
        <f>IFERROR(INDEX(Лист8!$A$3:$F$4000,MATCH(ROW()-1,Лист8!$H$3:$H$4000,0),1),0)</f>
        <v>0</v>
      </c>
      <c r="C995" s="66" t="s">
        <v>36</v>
      </c>
      <c r="D995" s="66">
        <f>IFERROR(INDEX(Лист8!$A$3:$F$4000,MATCH(ROW()-1,Лист8!$H$3:$H$4000,0),4),0)</f>
        <v>0</v>
      </c>
      <c r="E995" s="66" t="str">
        <f>IFERROR(INDEX('Отчет о движении сырья'!$C$9:$C$259,MATCH(D995,'Отчет о движении сырья'!$B$9:$B$259,0),1),"")</f>
        <v/>
      </c>
      <c r="F995" s="89" t="str">
        <f>IFERROR(INDEX('Отчет о движении сырья'!$D$9:$D$259,MATCH(D995,'Отчет о движении сырья'!$B$9:$B$259,0),1),"")</f>
        <v/>
      </c>
      <c r="G995" s="90">
        <f>IFERROR(INDEX(Лист8!$A$3:$F$4000,MATCH(ROW()-1,Лист8!$H$3:$H$4000,0),6),0)</f>
        <v>0</v>
      </c>
      <c r="H995" s="91">
        <f>IFERROR(((SUMIFS('Приход сырья'!$H$2:$H$2000,'Приход сырья'!$A$2:$A$2000,"&lt;="&amp;DATE(YEAR($A995),MONTH($A995)+1,1)-1,'Приход сырья'!$D$2:$D$2000,$D995)-SUMIFS($H$2:$H$2000,$A$2:$A$2000,"&lt;"&amp;$A995,$D$2:$D$2000,$D995))/(SUMIFS('Приход сырья'!$G$2:$G$2000,'Приход сырья'!$A$2:$A$2000,"&lt;="&amp;DATE(YEAR($A995),MONTH($A995)+1,1)-1,'Приход сырья'!$D$2:$D$2000,$D995)-SUMIFS($G$2:$G$2000,$A$2:$A$2000,"&lt;"&amp;$A995,$D$2:$D$2000,$D995))*G995),0)</f>
        <v>0</v>
      </c>
    </row>
    <row r="996" spans="1:8">
      <c r="A996" s="88">
        <f>IFERROR(INDEX(Лист8!$A$3:$F$4000,MATCH(ROW()-1,Лист8!$H$3:$H$4000,0),2),0)</f>
        <v>0</v>
      </c>
      <c r="B996" s="89">
        <f>IFERROR(INDEX(Лист8!$A$3:$F$4000,MATCH(ROW()-1,Лист8!$H$3:$H$4000,0),1),0)</f>
        <v>0</v>
      </c>
      <c r="C996" s="66" t="s">
        <v>36</v>
      </c>
      <c r="D996" s="66">
        <f>IFERROR(INDEX(Лист8!$A$3:$F$4000,MATCH(ROW()-1,Лист8!$H$3:$H$4000,0),4),0)</f>
        <v>0</v>
      </c>
      <c r="E996" s="66" t="str">
        <f>IFERROR(INDEX('Отчет о движении сырья'!$C$9:$C$259,MATCH(D996,'Отчет о движении сырья'!$B$9:$B$259,0),1),"")</f>
        <v/>
      </c>
      <c r="F996" s="89" t="str">
        <f>IFERROR(INDEX('Отчет о движении сырья'!$D$9:$D$259,MATCH(D996,'Отчет о движении сырья'!$B$9:$B$259,0),1),"")</f>
        <v/>
      </c>
      <c r="G996" s="90">
        <f>IFERROR(INDEX(Лист8!$A$3:$F$4000,MATCH(ROW()-1,Лист8!$H$3:$H$4000,0),6),0)</f>
        <v>0</v>
      </c>
      <c r="H996" s="91">
        <f>IFERROR(((SUMIFS('Приход сырья'!$H$2:$H$2000,'Приход сырья'!$A$2:$A$2000,"&lt;="&amp;DATE(YEAR($A996),MONTH($A996)+1,1)-1,'Приход сырья'!$D$2:$D$2000,$D996)-SUMIFS($H$2:$H$2000,$A$2:$A$2000,"&lt;"&amp;$A996,$D$2:$D$2000,$D996))/(SUMIFS('Приход сырья'!$G$2:$G$2000,'Приход сырья'!$A$2:$A$2000,"&lt;="&amp;DATE(YEAR($A996),MONTH($A996)+1,1)-1,'Приход сырья'!$D$2:$D$2000,$D996)-SUMIFS($G$2:$G$2000,$A$2:$A$2000,"&lt;"&amp;$A996,$D$2:$D$2000,$D996))*G996),0)</f>
        <v>0</v>
      </c>
    </row>
    <row r="997" spans="1:8">
      <c r="A997" s="88">
        <f>IFERROR(INDEX(Лист8!$A$3:$F$4000,MATCH(ROW()-1,Лист8!$H$3:$H$4000,0),2),0)</f>
        <v>0</v>
      </c>
      <c r="B997" s="89">
        <f>IFERROR(INDEX(Лист8!$A$3:$F$4000,MATCH(ROW()-1,Лист8!$H$3:$H$4000,0),1),0)</f>
        <v>0</v>
      </c>
      <c r="C997" s="66" t="s">
        <v>36</v>
      </c>
      <c r="D997" s="66">
        <f>IFERROR(INDEX(Лист8!$A$3:$F$4000,MATCH(ROW()-1,Лист8!$H$3:$H$4000,0),4),0)</f>
        <v>0</v>
      </c>
      <c r="E997" s="66" t="str">
        <f>IFERROR(INDEX('Отчет о движении сырья'!$C$9:$C$259,MATCH(D997,'Отчет о движении сырья'!$B$9:$B$259,0),1),"")</f>
        <v/>
      </c>
      <c r="F997" s="89" t="str">
        <f>IFERROR(INDEX('Отчет о движении сырья'!$D$9:$D$259,MATCH(D997,'Отчет о движении сырья'!$B$9:$B$259,0),1),"")</f>
        <v/>
      </c>
      <c r="G997" s="90">
        <f>IFERROR(INDEX(Лист8!$A$3:$F$4000,MATCH(ROW()-1,Лист8!$H$3:$H$4000,0),6),0)</f>
        <v>0</v>
      </c>
      <c r="H997" s="91">
        <f>IFERROR(((SUMIFS('Приход сырья'!$H$2:$H$2000,'Приход сырья'!$A$2:$A$2000,"&lt;="&amp;DATE(YEAR($A997),MONTH($A997)+1,1)-1,'Приход сырья'!$D$2:$D$2000,$D997)-SUMIFS($H$2:$H$2000,$A$2:$A$2000,"&lt;"&amp;$A997,$D$2:$D$2000,$D997))/(SUMIFS('Приход сырья'!$G$2:$G$2000,'Приход сырья'!$A$2:$A$2000,"&lt;="&amp;DATE(YEAR($A997),MONTH($A997)+1,1)-1,'Приход сырья'!$D$2:$D$2000,$D997)-SUMIFS($G$2:$G$2000,$A$2:$A$2000,"&lt;"&amp;$A997,$D$2:$D$2000,$D997))*G997),0)</f>
        <v>0</v>
      </c>
    </row>
    <row r="998" spans="1:8">
      <c r="A998" s="88">
        <f>IFERROR(INDEX(Лист8!$A$3:$F$4000,MATCH(ROW()-1,Лист8!$H$3:$H$4000,0),2),0)</f>
        <v>0</v>
      </c>
      <c r="B998" s="89">
        <f>IFERROR(INDEX(Лист8!$A$3:$F$4000,MATCH(ROW()-1,Лист8!$H$3:$H$4000,0),1),0)</f>
        <v>0</v>
      </c>
      <c r="C998" s="66" t="s">
        <v>36</v>
      </c>
      <c r="D998" s="66">
        <f>IFERROR(INDEX(Лист8!$A$3:$F$4000,MATCH(ROW()-1,Лист8!$H$3:$H$4000,0),4),0)</f>
        <v>0</v>
      </c>
      <c r="E998" s="66" t="str">
        <f>IFERROR(INDEX('Отчет о движении сырья'!$C$9:$C$259,MATCH(D998,'Отчет о движении сырья'!$B$9:$B$259,0),1),"")</f>
        <v/>
      </c>
      <c r="F998" s="89" t="str">
        <f>IFERROR(INDEX('Отчет о движении сырья'!$D$9:$D$259,MATCH(D998,'Отчет о движении сырья'!$B$9:$B$259,0),1),"")</f>
        <v/>
      </c>
      <c r="G998" s="90">
        <f>IFERROR(INDEX(Лист8!$A$3:$F$4000,MATCH(ROW()-1,Лист8!$H$3:$H$4000,0),6),0)</f>
        <v>0</v>
      </c>
      <c r="H998" s="91">
        <f>IFERROR(((SUMIFS('Приход сырья'!$H$2:$H$2000,'Приход сырья'!$A$2:$A$2000,"&lt;="&amp;DATE(YEAR($A998),MONTH($A998)+1,1)-1,'Приход сырья'!$D$2:$D$2000,$D998)-SUMIFS($H$2:$H$2000,$A$2:$A$2000,"&lt;"&amp;$A998,$D$2:$D$2000,$D998))/(SUMIFS('Приход сырья'!$G$2:$G$2000,'Приход сырья'!$A$2:$A$2000,"&lt;="&amp;DATE(YEAR($A998),MONTH($A998)+1,1)-1,'Приход сырья'!$D$2:$D$2000,$D998)-SUMIFS($G$2:$G$2000,$A$2:$A$2000,"&lt;"&amp;$A998,$D$2:$D$2000,$D998))*G998),0)</f>
        <v>0</v>
      </c>
    </row>
    <row r="999" spans="1:8">
      <c r="A999" s="88">
        <f>IFERROR(INDEX(Лист8!$A$3:$F$4000,MATCH(ROW()-1,Лист8!$H$3:$H$4000,0),2),0)</f>
        <v>0</v>
      </c>
      <c r="B999" s="89">
        <f>IFERROR(INDEX(Лист8!$A$3:$F$4000,MATCH(ROW()-1,Лист8!$H$3:$H$4000,0),1),0)</f>
        <v>0</v>
      </c>
      <c r="C999" s="66" t="s">
        <v>36</v>
      </c>
      <c r="D999" s="66">
        <f>IFERROR(INDEX(Лист8!$A$3:$F$4000,MATCH(ROW()-1,Лист8!$H$3:$H$4000,0),4),0)</f>
        <v>0</v>
      </c>
      <c r="E999" s="66" t="str">
        <f>IFERROR(INDEX('Отчет о движении сырья'!$C$9:$C$259,MATCH(D999,'Отчет о движении сырья'!$B$9:$B$259,0),1),"")</f>
        <v/>
      </c>
      <c r="F999" s="89" t="str">
        <f>IFERROR(INDEX('Отчет о движении сырья'!$D$9:$D$259,MATCH(D999,'Отчет о движении сырья'!$B$9:$B$259,0),1),"")</f>
        <v/>
      </c>
      <c r="G999" s="90">
        <f>IFERROR(INDEX(Лист8!$A$3:$F$4000,MATCH(ROW()-1,Лист8!$H$3:$H$4000,0),6),0)</f>
        <v>0</v>
      </c>
      <c r="H999" s="91">
        <f>IFERROR(((SUMIFS('Приход сырья'!$H$2:$H$2000,'Приход сырья'!$A$2:$A$2000,"&lt;="&amp;DATE(YEAR($A999),MONTH($A999)+1,1)-1,'Приход сырья'!$D$2:$D$2000,$D999)-SUMIFS($H$2:$H$2000,$A$2:$A$2000,"&lt;"&amp;$A999,$D$2:$D$2000,$D999))/(SUMIFS('Приход сырья'!$G$2:$G$2000,'Приход сырья'!$A$2:$A$2000,"&lt;="&amp;DATE(YEAR($A999),MONTH($A999)+1,1)-1,'Приход сырья'!$D$2:$D$2000,$D999)-SUMIFS($G$2:$G$2000,$A$2:$A$2000,"&lt;"&amp;$A999,$D$2:$D$2000,$D999))*G999),0)</f>
        <v>0</v>
      </c>
    </row>
    <row r="1000" spans="1:8">
      <c r="A1000" s="88">
        <f>IFERROR(INDEX(Лист8!$A$3:$F$4000,MATCH(ROW()-1,Лист8!$H$3:$H$4000,0),2),0)</f>
        <v>0</v>
      </c>
      <c r="B1000" s="89">
        <f>IFERROR(INDEX(Лист8!$A$3:$F$4000,MATCH(ROW()-1,Лист8!$H$3:$H$4000,0),1),0)</f>
        <v>0</v>
      </c>
      <c r="C1000" s="66" t="s">
        <v>36</v>
      </c>
      <c r="D1000" s="66">
        <f>IFERROR(INDEX(Лист8!$A$3:$F$4000,MATCH(ROW()-1,Лист8!$H$3:$H$4000,0),4),0)</f>
        <v>0</v>
      </c>
      <c r="E1000" s="66" t="str">
        <f>IFERROR(INDEX('Отчет о движении сырья'!$C$9:$C$259,MATCH(D1000,'Отчет о движении сырья'!$B$9:$B$259,0),1),"")</f>
        <v/>
      </c>
      <c r="F1000" s="89" t="str">
        <f>IFERROR(INDEX('Отчет о движении сырья'!$D$9:$D$259,MATCH(D1000,'Отчет о движении сырья'!$B$9:$B$259,0),1),"")</f>
        <v/>
      </c>
      <c r="G1000" s="90">
        <f>IFERROR(INDEX(Лист8!$A$3:$F$4000,MATCH(ROW()-1,Лист8!$H$3:$H$4000,0),6),0)</f>
        <v>0</v>
      </c>
      <c r="H1000" s="91">
        <f>IFERROR(((SUMIFS('Приход сырья'!$H$2:$H$2000,'Приход сырья'!$A$2:$A$2000,"&lt;="&amp;DATE(YEAR($A1000),MONTH($A1000)+1,1)-1,'Приход сырья'!$D$2:$D$2000,$D1000)-SUMIFS($H$2:$H$2000,$A$2:$A$2000,"&lt;"&amp;$A1000,$D$2:$D$2000,$D1000))/(SUMIFS('Приход сырья'!$G$2:$G$2000,'Приход сырья'!$A$2:$A$2000,"&lt;="&amp;DATE(YEAR($A1000),MONTH($A1000)+1,1)-1,'Приход сырья'!$D$2:$D$2000,$D1000)-SUMIFS($G$2:$G$2000,$A$2:$A$2000,"&lt;"&amp;$A1000,$D$2:$D$2000,$D1000))*G1000),0)</f>
        <v>0</v>
      </c>
    </row>
    <row r="1001" spans="1:8">
      <c r="A1001" s="88">
        <f>IFERROR(INDEX(Лист8!$A$3:$F$4000,MATCH(ROW()-1,Лист8!$H$3:$H$4000,0),2),0)</f>
        <v>0</v>
      </c>
      <c r="B1001" s="89">
        <f>IFERROR(INDEX(Лист8!$A$3:$F$4000,MATCH(ROW()-1,Лист8!$H$3:$H$4000,0),1),0)</f>
        <v>0</v>
      </c>
      <c r="C1001" s="66" t="s">
        <v>36</v>
      </c>
      <c r="D1001" s="66">
        <f>IFERROR(INDEX(Лист8!$A$3:$F$4000,MATCH(ROW()-1,Лист8!$H$3:$H$4000,0),4),0)</f>
        <v>0</v>
      </c>
      <c r="E1001" s="66" t="str">
        <f>IFERROR(INDEX('Отчет о движении сырья'!$C$9:$C$259,MATCH(D1001,'Отчет о движении сырья'!$B$9:$B$259,0),1),"")</f>
        <v/>
      </c>
      <c r="F1001" s="89" t="str">
        <f>IFERROR(INDEX('Отчет о движении сырья'!$D$9:$D$259,MATCH(D1001,'Отчет о движении сырья'!$B$9:$B$259,0),1),"")</f>
        <v/>
      </c>
      <c r="G1001" s="90">
        <f>IFERROR(INDEX(Лист8!$A$3:$F$4000,MATCH(ROW()-1,Лист8!$H$3:$H$4000,0),6),0)</f>
        <v>0</v>
      </c>
      <c r="H1001" s="91">
        <f>IFERROR(((SUMIFS('Приход сырья'!$H$2:$H$2000,'Приход сырья'!$A$2:$A$2000,"&lt;="&amp;DATE(YEAR($A1001),MONTH($A1001)+1,1)-1,'Приход сырья'!$D$2:$D$2000,$D1001)-SUMIFS($H$2:$H$2000,$A$2:$A$2000,"&lt;"&amp;$A1001,$D$2:$D$2000,$D1001))/(SUMIFS('Приход сырья'!$G$2:$G$2000,'Приход сырья'!$A$2:$A$2000,"&lt;="&amp;DATE(YEAR($A1001),MONTH($A1001)+1,1)-1,'Приход сырья'!$D$2:$D$2000,$D1001)-SUMIFS($G$2:$G$2000,$A$2:$A$2000,"&lt;"&amp;$A1001,$D$2:$D$2000,$D1001))*G1001),0)</f>
        <v>0</v>
      </c>
    </row>
    <row r="1002" spans="1:8">
      <c r="A1002" s="88">
        <f>IFERROR(INDEX(Лист8!$A$3:$F$4000,MATCH(ROW()-1,Лист8!$H$3:$H$4000,0),2),0)</f>
        <v>0</v>
      </c>
      <c r="B1002" s="89">
        <f>IFERROR(INDEX(Лист8!$A$3:$F$4000,MATCH(ROW()-1,Лист8!$H$3:$H$4000,0),1),0)</f>
        <v>0</v>
      </c>
      <c r="C1002" s="66" t="s">
        <v>36</v>
      </c>
      <c r="D1002" s="66">
        <f>IFERROR(INDEX(Лист8!$A$3:$F$4000,MATCH(ROW()-1,Лист8!$H$3:$H$4000,0),4),0)</f>
        <v>0</v>
      </c>
      <c r="E1002" s="66" t="str">
        <f>IFERROR(INDEX('Отчет о движении сырья'!$C$9:$C$259,MATCH(D1002,'Отчет о движении сырья'!$B$9:$B$259,0),1),"")</f>
        <v/>
      </c>
      <c r="F1002" s="89" t="str">
        <f>IFERROR(INDEX('Отчет о движении сырья'!$D$9:$D$259,MATCH(D1002,'Отчет о движении сырья'!$B$9:$B$259,0),1),"")</f>
        <v/>
      </c>
      <c r="G1002" s="90">
        <f>IFERROR(INDEX(Лист8!$A$3:$F$4000,MATCH(ROW()-1,Лист8!$H$3:$H$4000,0),6),0)</f>
        <v>0</v>
      </c>
      <c r="H1002" s="91">
        <f>IFERROR(((SUMIFS('Приход сырья'!$H$2:$H$2000,'Приход сырья'!$A$2:$A$2000,"&lt;="&amp;DATE(YEAR($A1002),MONTH($A1002)+1,1)-1,'Приход сырья'!$D$2:$D$2000,$D1002)-SUMIFS($H$2:$H$2000,$A$2:$A$2000,"&lt;"&amp;$A1002,$D$2:$D$2000,$D1002))/(SUMIFS('Приход сырья'!$G$2:$G$2000,'Приход сырья'!$A$2:$A$2000,"&lt;="&amp;DATE(YEAR($A1002),MONTH($A1002)+1,1)-1,'Приход сырья'!$D$2:$D$2000,$D1002)-SUMIFS($G$2:$G$2000,$A$2:$A$2000,"&lt;"&amp;$A1002,$D$2:$D$2000,$D1002))*G1002),0)</f>
        <v>0</v>
      </c>
    </row>
    <row r="1003" spans="1:8">
      <c r="A1003" s="88">
        <f>IFERROR(INDEX(Лист8!$A$3:$F$4000,MATCH(ROW()-1,Лист8!$H$3:$H$4000,0),2),0)</f>
        <v>0</v>
      </c>
      <c r="B1003" s="89">
        <f>IFERROR(INDEX(Лист8!$A$3:$F$4000,MATCH(ROW()-1,Лист8!$H$3:$H$4000,0),1),0)</f>
        <v>0</v>
      </c>
      <c r="C1003" s="66" t="s">
        <v>36</v>
      </c>
      <c r="D1003" s="66">
        <f>IFERROR(INDEX(Лист8!$A$3:$F$4000,MATCH(ROW()-1,Лист8!$H$3:$H$4000,0),4),0)</f>
        <v>0</v>
      </c>
      <c r="E1003" s="66" t="str">
        <f>IFERROR(INDEX('Отчет о движении сырья'!$C$9:$C$259,MATCH(D1003,'Отчет о движении сырья'!$B$9:$B$259,0),1),"")</f>
        <v/>
      </c>
      <c r="F1003" s="89" t="str">
        <f>IFERROR(INDEX('Отчет о движении сырья'!$D$9:$D$259,MATCH(D1003,'Отчет о движении сырья'!$B$9:$B$259,0),1),"")</f>
        <v/>
      </c>
      <c r="G1003" s="90">
        <f>IFERROR(INDEX(Лист8!$A$3:$F$4000,MATCH(ROW()-1,Лист8!$H$3:$H$4000,0),6),0)</f>
        <v>0</v>
      </c>
      <c r="H1003" s="91">
        <f>IFERROR(((SUMIFS('Приход сырья'!$H$2:$H$2000,'Приход сырья'!$A$2:$A$2000,"&lt;="&amp;DATE(YEAR($A1003),MONTH($A1003)+1,1)-1,'Приход сырья'!$D$2:$D$2000,$D1003)-SUMIFS($H$2:$H$2000,$A$2:$A$2000,"&lt;"&amp;$A1003,$D$2:$D$2000,$D1003))/(SUMIFS('Приход сырья'!$G$2:$G$2000,'Приход сырья'!$A$2:$A$2000,"&lt;="&amp;DATE(YEAR($A1003),MONTH($A1003)+1,1)-1,'Приход сырья'!$D$2:$D$2000,$D1003)-SUMIFS($G$2:$G$2000,$A$2:$A$2000,"&lt;"&amp;$A1003,$D$2:$D$2000,$D1003))*G1003),0)</f>
        <v>0</v>
      </c>
    </row>
    <row r="1004" spans="1:8">
      <c r="A1004" s="88">
        <f>IFERROR(INDEX(Лист8!$A$3:$F$4000,MATCH(ROW()-1,Лист8!$H$3:$H$4000,0),2),0)</f>
        <v>0</v>
      </c>
      <c r="B1004" s="89">
        <f>IFERROR(INDEX(Лист8!$A$3:$F$4000,MATCH(ROW()-1,Лист8!$H$3:$H$4000,0),1),0)</f>
        <v>0</v>
      </c>
      <c r="C1004" s="66" t="s">
        <v>36</v>
      </c>
      <c r="D1004" s="66">
        <f>IFERROR(INDEX(Лист8!$A$3:$F$4000,MATCH(ROW()-1,Лист8!$H$3:$H$4000,0),4),0)</f>
        <v>0</v>
      </c>
      <c r="E1004" s="66" t="str">
        <f>IFERROR(INDEX('Отчет о движении сырья'!$C$9:$C$259,MATCH(D1004,'Отчет о движении сырья'!$B$9:$B$259,0),1),"")</f>
        <v/>
      </c>
      <c r="F1004" s="89" t="str">
        <f>IFERROR(INDEX('Отчет о движении сырья'!$D$9:$D$259,MATCH(D1004,'Отчет о движении сырья'!$B$9:$B$259,0),1),"")</f>
        <v/>
      </c>
      <c r="G1004" s="90">
        <f>IFERROR(INDEX(Лист8!$A$3:$F$4000,MATCH(ROW()-1,Лист8!$H$3:$H$4000,0),6),0)</f>
        <v>0</v>
      </c>
      <c r="H1004" s="91">
        <f>IFERROR(((SUMIFS('Приход сырья'!$H$2:$H$2000,'Приход сырья'!$A$2:$A$2000,"&lt;="&amp;DATE(YEAR($A1004),MONTH($A1004)+1,1)-1,'Приход сырья'!$D$2:$D$2000,$D1004)-SUMIFS($H$2:$H$2000,$A$2:$A$2000,"&lt;"&amp;$A1004,$D$2:$D$2000,$D1004))/(SUMIFS('Приход сырья'!$G$2:$G$2000,'Приход сырья'!$A$2:$A$2000,"&lt;="&amp;DATE(YEAR($A1004),MONTH($A1004)+1,1)-1,'Приход сырья'!$D$2:$D$2000,$D1004)-SUMIFS($G$2:$G$2000,$A$2:$A$2000,"&lt;"&amp;$A1004,$D$2:$D$2000,$D1004))*G1004),0)</f>
        <v>0</v>
      </c>
    </row>
    <row r="1005" spans="1:8">
      <c r="A1005" s="88">
        <f>IFERROR(INDEX(Лист8!$A$3:$F$4000,MATCH(ROW()-1,Лист8!$H$3:$H$4000,0),2),0)</f>
        <v>0</v>
      </c>
      <c r="B1005" s="89">
        <f>IFERROR(INDEX(Лист8!$A$3:$F$4000,MATCH(ROW()-1,Лист8!$H$3:$H$4000,0),1),0)</f>
        <v>0</v>
      </c>
      <c r="C1005" s="66" t="s">
        <v>36</v>
      </c>
      <c r="D1005" s="66">
        <f>IFERROR(INDEX(Лист8!$A$3:$F$4000,MATCH(ROW()-1,Лист8!$H$3:$H$4000,0),4),0)</f>
        <v>0</v>
      </c>
      <c r="E1005" s="66" t="str">
        <f>IFERROR(INDEX('Отчет о движении сырья'!$C$9:$C$259,MATCH(D1005,'Отчет о движении сырья'!$B$9:$B$259,0),1),"")</f>
        <v/>
      </c>
      <c r="F1005" s="89" t="str">
        <f>IFERROR(INDEX('Отчет о движении сырья'!$D$9:$D$259,MATCH(D1005,'Отчет о движении сырья'!$B$9:$B$259,0),1),"")</f>
        <v/>
      </c>
      <c r="G1005" s="90">
        <f>IFERROR(INDEX(Лист8!$A$3:$F$4000,MATCH(ROW()-1,Лист8!$H$3:$H$4000,0),6),0)</f>
        <v>0</v>
      </c>
      <c r="H1005" s="91">
        <f>IFERROR(((SUMIFS('Приход сырья'!$H$2:$H$2000,'Приход сырья'!$A$2:$A$2000,"&lt;="&amp;DATE(YEAR($A1005),MONTH($A1005)+1,1)-1,'Приход сырья'!$D$2:$D$2000,$D1005)-SUMIFS($H$2:$H$2000,$A$2:$A$2000,"&lt;"&amp;$A1005,$D$2:$D$2000,$D1005))/(SUMIFS('Приход сырья'!$G$2:$G$2000,'Приход сырья'!$A$2:$A$2000,"&lt;="&amp;DATE(YEAR($A1005),MONTH($A1005)+1,1)-1,'Приход сырья'!$D$2:$D$2000,$D1005)-SUMIFS($G$2:$G$2000,$A$2:$A$2000,"&lt;"&amp;$A1005,$D$2:$D$2000,$D1005))*G1005),0)</f>
        <v>0</v>
      </c>
    </row>
    <row r="1006" spans="1:8">
      <c r="A1006" s="88">
        <f>IFERROR(INDEX(Лист8!$A$3:$F$4000,MATCH(ROW()-1,Лист8!$H$3:$H$4000,0),2),0)</f>
        <v>0</v>
      </c>
      <c r="B1006" s="89">
        <f>IFERROR(INDEX(Лист8!$A$3:$F$4000,MATCH(ROW()-1,Лист8!$H$3:$H$4000,0),1),0)</f>
        <v>0</v>
      </c>
      <c r="C1006" s="66" t="s">
        <v>36</v>
      </c>
      <c r="D1006" s="66">
        <f>IFERROR(INDEX(Лист8!$A$3:$F$4000,MATCH(ROW()-1,Лист8!$H$3:$H$4000,0),4),0)</f>
        <v>0</v>
      </c>
      <c r="E1006" s="66" t="str">
        <f>IFERROR(INDEX('Отчет о движении сырья'!$C$9:$C$259,MATCH(D1006,'Отчет о движении сырья'!$B$9:$B$259,0),1),"")</f>
        <v/>
      </c>
      <c r="F1006" s="89" t="str">
        <f>IFERROR(INDEX('Отчет о движении сырья'!$D$9:$D$259,MATCH(D1006,'Отчет о движении сырья'!$B$9:$B$259,0),1),"")</f>
        <v/>
      </c>
      <c r="G1006" s="90">
        <f>IFERROR(INDEX(Лист8!$A$3:$F$4000,MATCH(ROW()-1,Лист8!$H$3:$H$4000,0),6),0)</f>
        <v>0</v>
      </c>
      <c r="H1006" s="91">
        <f>IFERROR(((SUMIFS('Приход сырья'!$H$2:$H$2000,'Приход сырья'!$A$2:$A$2000,"&lt;="&amp;DATE(YEAR($A1006),MONTH($A1006)+1,1)-1,'Приход сырья'!$D$2:$D$2000,$D1006)-SUMIFS($H$2:$H$2000,$A$2:$A$2000,"&lt;"&amp;$A1006,$D$2:$D$2000,$D1006))/(SUMIFS('Приход сырья'!$G$2:$G$2000,'Приход сырья'!$A$2:$A$2000,"&lt;="&amp;DATE(YEAR($A1006),MONTH($A1006)+1,1)-1,'Приход сырья'!$D$2:$D$2000,$D1006)-SUMIFS($G$2:$G$2000,$A$2:$A$2000,"&lt;"&amp;$A1006,$D$2:$D$2000,$D1006))*G1006),0)</f>
        <v>0</v>
      </c>
    </row>
    <row r="1007" spans="1:8">
      <c r="A1007" s="88">
        <f>IFERROR(INDEX(Лист8!$A$3:$F$4000,MATCH(ROW()-1,Лист8!$H$3:$H$4000,0),2),0)</f>
        <v>0</v>
      </c>
      <c r="B1007" s="89">
        <f>IFERROR(INDEX(Лист8!$A$3:$F$4000,MATCH(ROW()-1,Лист8!$H$3:$H$4000,0),1),0)</f>
        <v>0</v>
      </c>
      <c r="C1007" s="66" t="s">
        <v>36</v>
      </c>
      <c r="D1007" s="66">
        <f>IFERROR(INDEX(Лист8!$A$3:$F$4000,MATCH(ROW()-1,Лист8!$H$3:$H$4000,0),4),0)</f>
        <v>0</v>
      </c>
      <c r="E1007" s="66" t="str">
        <f>IFERROR(INDEX('Отчет о движении сырья'!$C$9:$C$259,MATCH(D1007,'Отчет о движении сырья'!$B$9:$B$259,0),1),"")</f>
        <v/>
      </c>
      <c r="F1007" s="89" t="str">
        <f>IFERROR(INDEX('Отчет о движении сырья'!$D$9:$D$259,MATCH(D1007,'Отчет о движении сырья'!$B$9:$B$259,0),1),"")</f>
        <v/>
      </c>
      <c r="G1007" s="90">
        <f>IFERROR(INDEX(Лист8!$A$3:$F$4000,MATCH(ROW()-1,Лист8!$H$3:$H$4000,0),6),0)</f>
        <v>0</v>
      </c>
      <c r="H1007" s="91">
        <f>IFERROR(((SUMIFS('Приход сырья'!$H$2:$H$2000,'Приход сырья'!$A$2:$A$2000,"&lt;="&amp;DATE(YEAR($A1007),MONTH($A1007)+1,1)-1,'Приход сырья'!$D$2:$D$2000,$D1007)-SUMIFS($H$2:$H$2000,$A$2:$A$2000,"&lt;"&amp;$A1007,$D$2:$D$2000,$D1007))/(SUMIFS('Приход сырья'!$G$2:$G$2000,'Приход сырья'!$A$2:$A$2000,"&lt;="&amp;DATE(YEAR($A1007),MONTH($A1007)+1,1)-1,'Приход сырья'!$D$2:$D$2000,$D1007)-SUMIFS($G$2:$G$2000,$A$2:$A$2000,"&lt;"&amp;$A1007,$D$2:$D$2000,$D1007))*G1007),0)</f>
        <v>0</v>
      </c>
    </row>
    <row r="1008" spans="1:8">
      <c r="A1008" s="88">
        <f>IFERROR(INDEX(Лист8!$A$3:$F$4000,MATCH(ROW()-1,Лист8!$H$3:$H$4000,0),2),0)</f>
        <v>0</v>
      </c>
      <c r="B1008" s="89">
        <f>IFERROR(INDEX(Лист8!$A$3:$F$4000,MATCH(ROW()-1,Лист8!$H$3:$H$4000,0),1),0)</f>
        <v>0</v>
      </c>
      <c r="C1008" s="66" t="s">
        <v>36</v>
      </c>
      <c r="D1008" s="66">
        <f>IFERROR(INDEX(Лист8!$A$3:$F$4000,MATCH(ROW()-1,Лист8!$H$3:$H$4000,0),4),0)</f>
        <v>0</v>
      </c>
      <c r="E1008" s="66" t="str">
        <f>IFERROR(INDEX('Отчет о движении сырья'!$C$9:$C$259,MATCH(D1008,'Отчет о движении сырья'!$B$9:$B$259,0),1),"")</f>
        <v/>
      </c>
      <c r="F1008" s="89" t="str">
        <f>IFERROR(INDEX('Отчет о движении сырья'!$D$9:$D$259,MATCH(D1008,'Отчет о движении сырья'!$B$9:$B$259,0),1),"")</f>
        <v/>
      </c>
      <c r="G1008" s="90">
        <f>IFERROR(INDEX(Лист8!$A$3:$F$4000,MATCH(ROW()-1,Лист8!$H$3:$H$4000,0),6),0)</f>
        <v>0</v>
      </c>
      <c r="H1008" s="91">
        <f>IFERROR(((SUMIFS('Приход сырья'!$H$2:$H$2000,'Приход сырья'!$A$2:$A$2000,"&lt;="&amp;DATE(YEAR($A1008),MONTH($A1008)+1,1)-1,'Приход сырья'!$D$2:$D$2000,$D1008)-SUMIFS($H$2:$H$2000,$A$2:$A$2000,"&lt;"&amp;$A1008,$D$2:$D$2000,$D1008))/(SUMIFS('Приход сырья'!$G$2:$G$2000,'Приход сырья'!$A$2:$A$2000,"&lt;="&amp;DATE(YEAR($A1008),MONTH($A1008)+1,1)-1,'Приход сырья'!$D$2:$D$2000,$D1008)-SUMIFS($G$2:$G$2000,$A$2:$A$2000,"&lt;"&amp;$A1008,$D$2:$D$2000,$D1008))*G1008),0)</f>
        <v>0</v>
      </c>
    </row>
    <row r="1009" spans="1:8">
      <c r="A1009" s="88">
        <f>IFERROR(INDEX(Лист8!$A$3:$F$4000,MATCH(ROW()-1,Лист8!$H$3:$H$4000,0),2),0)</f>
        <v>0</v>
      </c>
      <c r="B1009" s="89">
        <f>IFERROR(INDEX(Лист8!$A$3:$F$4000,MATCH(ROW()-1,Лист8!$H$3:$H$4000,0),1),0)</f>
        <v>0</v>
      </c>
      <c r="C1009" s="66" t="s">
        <v>36</v>
      </c>
      <c r="D1009" s="66">
        <f>IFERROR(INDEX(Лист8!$A$3:$F$4000,MATCH(ROW()-1,Лист8!$H$3:$H$4000,0),4),0)</f>
        <v>0</v>
      </c>
      <c r="E1009" s="66" t="str">
        <f>IFERROR(INDEX('Отчет о движении сырья'!$C$9:$C$259,MATCH(D1009,'Отчет о движении сырья'!$B$9:$B$259,0),1),"")</f>
        <v/>
      </c>
      <c r="F1009" s="89" t="str">
        <f>IFERROR(INDEX('Отчет о движении сырья'!$D$9:$D$259,MATCH(D1009,'Отчет о движении сырья'!$B$9:$B$259,0),1),"")</f>
        <v/>
      </c>
      <c r="G1009" s="90">
        <f>IFERROR(INDEX(Лист8!$A$3:$F$4000,MATCH(ROW()-1,Лист8!$H$3:$H$4000,0),6),0)</f>
        <v>0</v>
      </c>
      <c r="H1009" s="91">
        <f>IFERROR(((SUMIFS('Приход сырья'!$H$2:$H$2000,'Приход сырья'!$A$2:$A$2000,"&lt;="&amp;DATE(YEAR($A1009),MONTH($A1009)+1,1)-1,'Приход сырья'!$D$2:$D$2000,$D1009)-SUMIFS($H$2:$H$2000,$A$2:$A$2000,"&lt;"&amp;$A1009,$D$2:$D$2000,$D1009))/(SUMIFS('Приход сырья'!$G$2:$G$2000,'Приход сырья'!$A$2:$A$2000,"&lt;="&amp;DATE(YEAR($A1009),MONTH($A1009)+1,1)-1,'Приход сырья'!$D$2:$D$2000,$D1009)-SUMIFS($G$2:$G$2000,$A$2:$A$2000,"&lt;"&amp;$A1009,$D$2:$D$2000,$D1009))*G1009),0)</f>
        <v>0</v>
      </c>
    </row>
    <row r="1010" spans="1:8">
      <c r="A1010" s="88">
        <f>IFERROR(INDEX(Лист8!$A$3:$F$4000,MATCH(ROW()-1,Лист8!$H$3:$H$4000,0),2),0)</f>
        <v>0</v>
      </c>
      <c r="B1010" s="89">
        <f>IFERROR(INDEX(Лист8!$A$3:$F$4000,MATCH(ROW()-1,Лист8!$H$3:$H$4000,0),1),0)</f>
        <v>0</v>
      </c>
      <c r="C1010" s="66" t="s">
        <v>36</v>
      </c>
      <c r="D1010" s="66">
        <f>IFERROR(INDEX(Лист8!$A$3:$F$4000,MATCH(ROW()-1,Лист8!$H$3:$H$4000,0),4),0)</f>
        <v>0</v>
      </c>
      <c r="E1010" s="66" t="str">
        <f>IFERROR(INDEX('Отчет о движении сырья'!$C$9:$C$259,MATCH(D1010,'Отчет о движении сырья'!$B$9:$B$259,0),1),"")</f>
        <v/>
      </c>
      <c r="F1010" s="89" t="str">
        <f>IFERROR(INDEX('Отчет о движении сырья'!$D$9:$D$259,MATCH(D1010,'Отчет о движении сырья'!$B$9:$B$259,0),1),"")</f>
        <v/>
      </c>
      <c r="G1010" s="90">
        <f>IFERROR(INDEX(Лист8!$A$3:$F$4000,MATCH(ROW()-1,Лист8!$H$3:$H$4000,0),6),0)</f>
        <v>0</v>
      </c>
      <c r="H1010" s="91">
        <f>IFERROR(((SUMIFS('Приход сырья'!$H$2:$H$2000,'Приход сырья'!$A$2:$A$2000,"&lt;="&amp;DATE(YEAR($A1010),MONTH($A1010)+1,1)-1,'Приход сырья'!$D$2:$D$2000,$D1010)-SUMIFS($H$2:$H$2000,$A$2:$A$2000,"&lt;"&amp;$A1010,$D$2:$D$2000,$D1010))/(SUMIFS('Приход сырья'!$G$2:$G$2000,'Приход сырья'!$A$2:$A$2000,"&lt;="&amp;DATE(YEAR($A1010),MONTH($A1010)+1,1)-1,'Приход сырья'!$D$2:$D$2000,$D1010)-SUMIFS($G$2:$G$2000,$A$2:$A$2000,"&lt;"&amp;$A1010,$D$2:$D$2000,$D1010))*G1010),0)</f>
        <v>0</v>
      </c>
    </row>
    <row r="1011" spans="1:8">
      <c r="A1011" s="88">
        <f>IFERROR(INDEX(Лист8!$A$3:$F$4000,MATCH(ROW()-1,Лист8!$H$3:$H$4000,0),2),0)</f>
        <v>0</v>
      </c>
      <c r="B1011" s="89">
        <f>IFERROR(INDEX(Лист8!$A$3:$F$4000,MATCH(ROW()-1,Лист8!$H$3:$H$4000,0),1),0)</f>
        <v>0</v>
      </c>
      <c r="C1011" s="66" t="s">
        <v>36</v>
      </c>
      <c r="D1011" s="66">
        <f>IFERROR(INDEX(Лист8!$A$3:$F$4000,MATCH(ROW()-1,Лист8!$H$3:$H$4000,0),4),0)</f>
        <v>0</v>
      </c>
      <c r="E1011" s="66" t="str">
        <f>IFERROR(INDEX('Отчет о движении сырья'!$C$9:$C$259,MATCH(D1011,'Отчет о движении сырья'!$B$9:$B$259,0),1),"")</f>
        <v/>
      </c>
      <c r="F1011" s="89" t="str">
        <f>IFERROR(INDEX('Отчет о движении сырья'!$D$9:$D$259,MATCH(D1011,'Отчет о движении сырья'!$B$9:$B$259,0),1),"")</f>
        <v/>
      </c>
      <c r="G1011" s="90">
        <f>IFERROR(INDEX(Лист8!$A$3:$F$4000,MATCH(ROW()-1,Лист8!$H$3:$H$4000,0),6),0)</f>
        <v>0</v>
      </c>
      <c r="H1011" s="91">
        <f>IFERROR(((SUMIFS('Приход сырья'!$H$2:$H$2000,'Приход сырья'!$A$2:$A$2000,"&lt;="&amp;DATE(YEAR($A1011),MONTH($A1011)+1,1)-1,'Приход сырья'!$D$2:$D$2000,$D1011)-SUMIFS($H$2:$H$2000,$A$2:$A$2000,"&lt;"&amp;$A1011,$D$2:$D$2000,$D1011))/(SUMIFS('Приход сырья'!$G$2:$G$2000,'Приход сырья'!$A$2:$A$2000,"&lt;="&amp;DATE(YEAR($A1011),MONTH($A1011)+1,1)-1,'Приход сырья'!$D$2:$D$2000,$D1011)-SUMIFS($G$2:$G$2000,$A$2:$A$2000,"&lt;"&amp;$A1011,$D$2:$D$2000,$D1011))*G1011),0)</f>
        <v>0</v>
      </c>
    </row>
    <row r="1012" spans="1:8">
      <c r="A1012" s="88">
        <f>IFERROR(INDEX(Лист8!$A$3:$F$4000,MATCH(ROW()-1,Лист8!$H$3:$H$4000,0),2),0)</f>
        <v>0</v>
      </c>
      <c r="B1012" s="89">
        <f>IFERROR(INDEX(Лист8!$A$3:$F$4000,MATCH(ROW()-1,Лист8!$H$3:$H$4000,0),1),0)</f>
        <v>0</v>
      </c>
      <c r="C1012" s="66" t="s">
        <v>36</v>
      </c>
      <c r="D1012" s="66">
        <f>IFERROR(INDEX(Лист8!$A$3:$F$4000,MATCH(ROW()-1,Лист8!$H$3:$H$4000,0),4),0)</f>
        <v>0</v>
      </c>
      <c r="E1012" s="66" t="str">
        <f>IFERROR(INDEX('Отчет о движении сырья'!$C$9:$C$259,MATCH(D1012,'Отчет о движении сырья'!$B$9:$B$259,0),1),"")</f>
        <v/>
      </c>
      <c r="F1012" s="89" t="str">
        <f>IFERROR(INDEX('Отчет о движении сырья'!$D$9:$D$259,MATCH(D1012,'Отчет о движении сырья'!$B$9:$B$259,0),1),"")</f>
        <v/>
      </c>
      <c r="G1012" s="90">
        <f>IFERROR(INDEX(Лист8!$A$3:$F$4000,MATCH(ROW()-1,Лист8!$H$3:$H$4000,0),6),0)</f>
        <v>0</v>
      </c>
      <c r="H1012" s="91">
        <f>IFERROR(((SUMIFS('Приход сырья'!$H$2:$H$2000,'Приход сырья'!$A$2:$A$2000,"&lt;="&amp;DATE(YEAR($A1012),MONTH($A1012)+1,1)-1,'Приход сырья'!$D$2:$D$2000,$D1012)-SUMIFS($H$2:$H$2000,$A$2:$A$2000,"&lt;"&amp;$A1012,$D$2:$D$2000,$D1012))/(SUMIFS('Приход сырья'!$G$2:$G$2000,'Приход сырья'!$A$2:$A$2000,"&lt;="&amp;DATE(YEAR($A1012),MONTH($A1012)+1,1)-1,'Приход сырья'!$D$2:$D$2000,$D1012)-SUMIFS($G$2:$G$2000,$A$2:$A$2000,"&lt;"&amp;$A1012,$D$2:$D$2000,$D1012))*G1012),0)</f>
        <v>0</v>
      </c>
    </row>
    <row r="1013" spans="1:8">
      <c r="A1013" s="88">
        <f>IFERROR(INDEX(Лист8!$A$3:$F$4000,MATCH(ROW()-1,Лист8!$H$3:$H$4000,0),2),0)</f>
        <v>0</v>
      </c>
      <c r="B1013" s="89">
        <f>IFERROR(INDEX(Лист8!$A$3:$F$4000,MATCH(ROW()-1,Лист8!$H$3:$H$4000,0),1),0)</f>
        <v>0</v>
      </c>
      <c r="C1013" s="66" t="s">
        <v>36</v>
      </c>
      <c r="D1013" s="66">
        <f>IFERROR(INDEX(Лист8!$A$3:$F$4000,MATCH(ROW()-1,Лист8!$H$3:$H$4000,0),4),0)</f>
        <v>0</v>
      </c>
      <c r="E1013" s="66" t="str">
        <f>IFERROR(INDEX('Отчет о движении сырья'!$C$9:$C$259,MATCH(D1013,'Отчет о движении сырья'!$B$9:$B$259,0),1),"")</f>
        <v/>
      </c>
      <c r="F1013" s="89" t="str">
        <f>IFERROR(INDEX('Отчет о движении сырья'!$D$9:$D$259,MATCH(D1013,'Отчет о движении сырья'!$B$9:$B$259,0),1),"")</f>
        <v/>
      </c>
      <c r="G1013" s="90">
        <f>IFERROR(INDEX(Лист8!$A$3:$F$4000,MATCH(ROW()-1,Лист8!$H$3:$H$4000,0),6),0)</f>
        <v>0</v>
      </c>
      <c r="H1013" s="91">
        <f>IFERROR(((SUMIFS('Приход сырья'!$H$2:$H$2000,'Приход сырья'!$A$2:$A$2000,"&lt;="&amp;DATE(YEAR($A1013),MONTH($A1013)+1,1)-1,'Приход сырья'!$D$2:$D$2000,$D1013)-SUMIFS($H$2:$H$2000,$A$2:$A$2000,"&lt;"&amp;$A1013,$D$2:$D$2000,$D1013))/(SUMIFS('Приход сырья'!$G$2:$G$2000,'Приход сырья'!$A$2:$A$2000,"&lt;="&amp;DATE(YEAR($A1013),MONTH($A1013)+1,1)-1,'Приход сырья'!$D$2:$D$2000,$D1013)-SUMIFS($G$2:$G$2000,$A$2:$A$2000,"&lt;"&amp;$A1013,$D$2:$D$2000,$D1013))*G1013),0)</f>
        <v>0</v>
      </c>
    </row>
    <row r="1014" spans="1:8">
      <c r="A1014" s="88">
        <f>IFERROR(INDEX(Лист8!$A$3:$F$4000,MATCH(ROW()-1,Лист8!$H$3:$H$4000,0),2),0)</f>
        <v>0</v>
      </c>
      <c r="B1014" s="89">
        <f>IFERROR(INDEX(Лист8!$A$3:$F$4000,MATCH(ROW()-1,Лист8!$H$3:$H$4000,0),1),0)</f>
        <v>0</v>
      </c>
      <c r="C1014" s="66" t="s">
        <v>36</v>
      </c>
      <c r="D1014" s="66">
        <f>IFERROR(INDEX(Лист8!$A$3:$F$4000,MATCH(ROW()-1,Лист8!$H$3:$H$4000,0),4),0)</f>
        <v>0</v>
      </c>
      <c r="E1014" s="66" t="str">
        <f>IFERROR(INDEX('Отчет о движении сырья'!$C$9:$C$259,MATCH(D1014,'Отчет о движении сырья'!$B$9:$B$259,0),1),"")</f>
        <v/>
      </c>
      <c r="F1014" s="89" t="str">
        <f>IFERROR(INDEX('Отчет о движении сырья'!$D$9:$D$259,MATCH(D1014,'Отчет о движении сырья'!$B$9:$B$259,0),1),"")</f>
        <v/>
      </c>
      <c r="G1014" s="90">
        <f>IFERROR(INDEX(Лист8!$A$3:$F$4000,MATCH(ROW()-1,Лист8!$H$3:$H$4000,0),6),0)</f>
        <v>0</v>
      </c>
      <c r="H1014" s="91">
        <f>IFERROR(((SUMIFS('Приход сырья'!$H$2:$H$2000,'Приход сырья'!$A$2:$A$2000,"&lt;="&amp;DATE(YEAR($A1014),MONTH($A1014)+1,1)-1,'Приход сырья'!$D$2:$D$2000,$D1014)-SUMIFS($H$2:$H$2000,$A$2:$A$2000,"&lt;"&amp;$A1014,$D$2:$D$2000,$D1014))/(SUMIFS('Приход сырья'!$G$2:$G$2000,'Приход сырья'!$A$2:$A$2000,"&lt;="&amp;DATE(YEAR($A1014),MONTH($A1014)+1,1)-1,'Приход сырья'!$D$2:$D$2000,$D1014)-SUMIFS($G$2:$G$2000,$A$2:$A$2000,"&lt;"&amp;$A1014,$D$2:$D$2000,$D1014))*G1014),0)</f>
        <v>0</v>
      </c>
    </row>
    <row r="1015" spans="1:8">
      <c r="A1015" s="88">
        <f>IFERROR(INDEX(Лист8!$A$3:$F$4000,MATCH(ROW()-1,Лист8!$H$3:$H$4000,0),2),0)</f>
        <v>0</v>
      </c>
      <c r="B1015" s="89">
        <f>IFERROR(INDEX(Лист8!$A$3:$F$4000,MATCH(ROW()-1,Лист8!$H$3:$H$4000,0),1),0)</f>
        <v>0</v>
      </c>
      <c r="C1015" s="66" t="s">
        <v>36</v>
      </c>
      <c r="D1015" s="66">
        <f>IFERROR(INDEX(Лист8!$A$3:$F$4000,MATCH(ROW()-1,Лист8!$H$3:$H$4000,0),4),0)</f>
        <v>0</v>
      </c>
      <c r="E1015" s="66" t="str">
        <f>IFERROR(INDEX('Отчет о движении сырья'!$C$9:$C$259,MATCH(D1015,'Отчет о движении сырья'!$B$9:$B$259,0),1),"")</f>
        <v/>
      </c>
      <c r="F1015" s="89" t="str">
        <f>IFERROR(INDEX('Отчет о движении сырья'!$D$9:$D$259,MATCH(D1015,'Отчет о движении сырья'!$B$9:$B$259,0),1),"")</f>
        <v/>
      </c>
      <c r="G1015" s="90">
        <f>IFERROR(INDEX(Лист8!$A$3:$F$4000,MATCH(ROW()-1,Лист8!$H$3:$H$4000,0),6),0)</f>
        <v>0</v>
      </c>
      <c r="H1015" s="91">
        <f>IFERROR(((SUMIFS('Приход сырья'!$H$2:$H$2000,'Приход сырья'!$A$2:$A$2000,"&lt;="&amp;DATE(YEAR($A1015),MONTH($A1015)+1,1)-1,'Приход сырья'!$D$2:$D$2000,$D1015)-SUMIFS($H$2:$H$2000,$A$2:$A$2000,"&lt;"&amp;$A1015,$D$2:$D$2000,$D1015))/(SUMIFS('Приход сырья'!$G$2:$G$2000,'Приход сырья'!$A$2:$A$2000,"&lt;="&amp;DATE(YEAR($A1015),MONTH($A1015)+1,1)-1,'Приход сырья'!$D$2:$D$2000,$D1015)-SUMIFS($G$2:$G$2000,$A$2:$A$2000,"&lt;"&amp;$A1015,$D$2:$D$2000,$D1015))*G1015),0)</f>
        <v>0</v>
      </c>
    </row>
    <row r="1016" spans="1:8">
      <c r="A1016" s="88">
        <f>IFERROR(INDEX(Лист8!$A$3:$F$4000,MATCH(ROW()-1,Лист8!$H$3:$H$4000,0),2),0)</f>
        <v>0</v>
      </c>
      <c r="B1016" s="89">
        <f>IFERROR(INDEX(Лист8!$A$3:$F$4000,MATCH(ROW()-1,Лист8!$H$3:$H$4000,0),1),0)</f>
        <v>0</v>
      </c>
      <c r="C1016" s="66" t="s">
        <v>36</v>
      </c>
      <c r="D1016" s="66">
        <f>IFERROR(INDEX(Лист8!$A$3:$F$4000,MATCH(ROW()-1,Лист8!$H$3:$H$4000,0),4),0)</f>
        <v>0</v>
      </c>
      <c r="E1016" s="66" t="str">
        <f>IFERROR(INDEX('Отчет о движении сырья'!$C$9:$C$259,MATCH(D1016,'Отчет о движении сырья'!$B$9:$B$259,0),1),"")</f>
        <v/>
      </c>
      <c r="F1016" s="89" t="str">
        <f>IFERROR(INDEX('Отчет о движении сырья'!$D$9:$D$259,MATCH(D1016,'Отчет о движении сырья'!$B$9:$B$259,0),1),"")</f>
        <v/>
      </c>
      <c r="G1016" s="90">
        <f>IFERROR(INDEX(Лист8!$A$3:$F$4000,MATCH(ROW()-1,Лист8!$H$3:$H$4000,0),6),0)</f>
        <v>0</v>
      </c>
      <c r="H1016" s="91">
        <f>IFERROR(((SUMIFS('Приход сырья'!$H$2:$H$2000,'Приход сырья'!$A$2:$A$2000,"&lt;="&amp;DATE(YEAR($A1016),MONTH($A1016)+1,1)-1,'Приход сырья'!$D$2:$D$2000,$D1016)-SUMIFS($H$2:$H$2000,$A$2:$A$2000,"&lt;"&amp;$A1016,$D$2:$D$2000,$D1016))/(SUMIFS('Приход сырья'!$G$2:$G$2000,'Приход сырья'!$A$2:$A$2000,"&lt;="&amp;DATE(YEAR($A1016),MONTH($A1016)+1,1)-1,'Приход сырья'!$D$2:$D$2000,$D1016)-SUMIFS($G$2:$G$2000,$A$2:$A$2000,"&lt;"&amp;$A1016,$D$2:$D$2000,$D1016))*G1016),0)</f>
        <v>0</v>
      </c>
    </row>
    <row r="1017" spans="1:8">
      <c r="A1017" s="88">
        <f>IFERROR(INDEX(Лист8!$A$3:$F$4000,MATCH(ROW()-1,Лист8!$H$3:$H$4000,0),2),0)</f>
        <v>0</v>
      </c>
      <c r="B1017" s="89">
        <f>IFERROR(INDEX(Лист8!$A$3:$F$4000,MATCH(ROW()-1,Лист8!$H$3:$H$4000,0),1),0)</f>
        <v>0</v>
      </c>
      <c r="C1017" s="66" t="s">
        <v>36</v>
      </c>
      <c r="D1017" s="66">
        <f>IFERROR(INDEX(Лист8!$A$3:$F$4000,MATCH(ROW()-1,Лист8!$H$3:$H$4000,0),4),0)</f>
        <v>0</v>
      </c>
      <c r="E1017" s="66" t="str">
        <f>IFERROR(INDEX('Отчет о движении сырья'!$C$9:$C$259,MATCH(D1017,'Отчет о движении сырья'!$B$9:$B$259,0),1),"")</f>
        <v/>
      </c>
      <c r="F1017" s="89" t="str">
        <f>IFERROR(INDEX('Отчет о движении сырья'!$D$9:$D$259,MATCH(D1017,'Отчет о движении сырья'!$B$9:$B$259,0),1),"")</f>
        <v/>
      </c>
      <c r="G1017" s="90">
        <f>IFERROR(INDEX(Лист8!$A$3:$F$4000,MATCH(ROW()-1,Лист8!$H$3:$H$4000,0),6),0)</f>
        <v>0</v>
      </c>
      <c r="H1017" s="91">
        <f>IFERROR(((SUMIFS('Приход сырья'!$H$2:$H$2000,'Приход сырья'!$A$2:$A$2000,"&lt;="&amp;DATE(YEAR($A1017),MONTH($A1017)+1,1)-1,'Приход сырья'!$D$2:$D$2000,$D1017)-SUMIFS($H$2:$H$2000,$A$2:$A$2000,"&lt;"&amp;$A1017,$D$2:$D$2000,$D1017))/(SUMIFS('Приход сырья'!$G$2:$G$2000,'Приход сырья'!$A$2:$A$2000,"&lt;="&amp;DATE(YEAR($A1017),MONTH($A1017)+1,1)-1,'Приход сырья'!$D$2:$D$2000,$D1017)-SUMIFS($G$2:$G$2000,$A$2:$A$2000,"&lt;"&amp;$A1017,$D$2:$D$2000,$D1017))*G1017),0)</f>
        <v>0</v>
      </c>
    </row>
    <row r="1018" spans="1:8">
      <c r="A1018" s="88">
        <f>IFERROR(INDEX(Лист8!$A$3:$F$4000,MATCH(ROW()-1,Лист8!$H$3:$H$4000,0),2),0)</f>
        <v>0</v>
      </c>
      <c r="B1018" s="89">
        <f>IFERROR(INDEX(Лист8!$A$3:$F$4000,MATCH(ROW()-1,Лист8!$H$3:$H$4000,0),1),0)</f>
        <v>0</v>
      </c>
      <c r="C1018" s="66" t="s">
        <v>36</v>
      </c>
      <c r="D1018" s="66">
        <f>IFERROR(INDEX(Лист8!$A$3:$F$4000,MATCH(ROW()-1,Лист8!$H$3:$H$4000,0),4),0)</f>
        <v>0</v>
      </c>
      <c r="E1018" s="66" t="str">
        <f>IFERROR(INDEX('Отчет о движении сырья'!$C$9:$C$259,MATCH(D1018,'Отчет о движении сырья'!$B$9:$B$259,0),1),"")</f>
        <v/>
      </c>
      <c r="F1018" s="89" t="str">
        <f>IFERROR(INDEX('Отчет о движении сырья'!$D$9:$D$259,MATCH(D1018,'Отчет о движении сырья'!$B$9:$B$259,0),1),"")</f>
        <v/>
      </c>
      <c r="G1018" s="90">
        <f>IFERROR(INDEX(Лист8!$A$3:$F$4000,MATCH(ROW()-1,Лист8!$H$3:$H$4000,0),6),0)</f>
        <v>0</v>
      </c>
      <c r="H1018" s="91">
        <f>IFERROR(((SUMIFS('Приход сырья'!$H$2:$H$2000,'Приход сырья'!$A$2:$A$2000,"&lt;="&amp;DATE(YEAR($A1018),MONTH($A1018)+1,1)-1,'Приход сырья'!$D$2:$D$2000,$D1018)-SUMIFS($H$2:$H$2000,$A$2:$A$2000,"&lt;"&amp;$A1018,$D$2:$D$2000,$D1018))/(SUMIFS('Приход сырья'!$G$2:$G$2000,'Приход сырья'!$A$2:$A$2000,"&lt;="&amp;DATE(YEAR($A1018),MONTH($A1018)+1,1)-1,'Приход сырья'!$D$2:$D$2000,$D1018)-SUMIFS($G$2:$G$2000,$A$2:$A$2000,"&lt;"&amp;$A1018,$D$2:$D$2000,$D1018))*G1018),0)</f>
        <v>0</v>
      </c>
    </row>
    <row r="1019" spans="1:8">
      <c r="A1019" s="88">
        <f>IFERROR(INDEX(Лист8!$A$3:$F$4000,MATCH(ROW()-1,Лист8!$H$3:$H$4000,0),2),0)</f>
        <v>0</v>
      </c>
      <c r="B1019" s="89">
        <f>IFERROR(INDEX(Лист8!$A$3:$F$4000,MATCH(ROW()-1,Лист8!$H$3:$H$4000,0),1),0)</f>
        <v>0</v>
      </c>
      <c r="C1019" s="66" t="s">
        <v>36</v>
      </c>
      <c r="D1019" s="66">
        <f>IFERROR(INDEX(Лист8!$A$3:$F$4000,MATCH(ROW()-1,Лист8!$H$3:$H$4000,0),4),0)</f>
        <v>0</v>
      </c>
      <c r="E1019" s="66" t="str">
        <f>IFERROR(INDEX('Отчет о движении сырья'!$C$9:$C$259,MATCH(D1019,'Отчет о движении сырья'!$B$9:$B$259,0),1),"")</f>
        <v/>
      </c>
      <c r="F1019" s="89" t="str">
        <f>IFERROR(INDEX('Отчет о движении сырья'!$D$9:$D$259,MATCH(D1019,'Отчет о движении сырья'!$B$9:$B$259,0),1),"")</f>
        <v/>
      </c>
      <c r="G1019" s="90">
        <f>IFERROR(INDEX(Лист8!$A$3:$F$4000,MATCH(ROW()-1,Лист8!$H$3:$H$4000,0),6),0)</f>
        <v>0</v>
      </c>
      <c r="H1019" s="91">
        <f>IFERROR(((SUMIFS('Приход сырья'!$H$2:$H$2000,'Приход сырья'!$A$2:$A$2000,"&lt;="&amp;DATE(YEAR($A1019),MONTH($A1019)+1,1)-1,'Приход сырья'!$D$2:$D$2000,$D1019)-SUMIFS($H$2:$H$2000,$A$2:$A$2000,"&lt;"&amp;$A1019,$D$2:$D$2000,$D1019))/(SUMIFS('Приход сырья'!$G$2:$G$2000,'Приход сырья'!$A$2:$A$2000,"&lt;="&amp;DATE(YEAR($A1019),MONTH($A1019)+1,1)-1,'Приход сырья'!$D$2:$D$2000,$D1019)-SUMIFS($G$2:$G$2000,$A$2:$A$2000,"&lt;"&amp;$A1019,$D$2:$D$2000,$D1019))*G1019),0)</f>
        <v>0</v>
      </c>
    </row>
    <row r="1020" spans="1:8">
      <c r="A1020" s="88">
        <f>IFERROR(INDEX(Лист8!$A$3:$F$4000,MATCH(ROW()-1,Лист8!$H$3:$H$4000,0),2),0)</f>
        <v>0</v>
      </c>
      <c r="B1020" s="89">
        <f>IFERROR(INDEX(Лист8!$A$3:$F$4000,MATCH(ROW()-1,Лист8!$H$3:$H$4000,0),1),0)</f>
        <v>0</v>
      </c>
      <c r="C1020" s="66" t="s">
        <v>36</v>
      </c>
      <c r="D1020" s="66">
        <f>IFERROR(INDEX(Лист8!$A$3:$F$4000,MATCH(ROW()-1,Лист8!$H$3:$H$4000,0),4),0)</f>
        <v>0</v>
      </c>
      <c r="E1020" s="66" t="str">
        <f>IFERROR(INDEX('Отчет о движении сырья'!$C$9:$C$259,MATCH(D1020,'Отчет о движении сырья'!$B$9:$B$259,0),1),"")</f>
        <v/>
      </c>
      <c r="F1020" s="89" t="str">
        <f>IFERROR(INDEX('Отчет о движении сырья'!$D$9:$D$259,MATCH(D1020,'Отчет о движении сырья'!$B$9:$B$259,0),1),"")</f>
        <v/>
      </c>
      <c r="G1020" s="90">
        <f>IFERROR(INDEX(Лист8!$A$3:$F$4000,MATCH(ROW()-1,Лист8!$H$3:$H$4000,0),6),0)</f>
        <v>0</v>
      </c>
      <c r="H1020" s="91">
        <f>IFERROR(((SUMIFS('Приход сырья'!$H$2:$H$2000,'Приход сырья'!$A$2:$A$2000,"&lt;="&amp;DATE(YEAR($A1020),MONTH($A1020)+1,1)-1,'Приход сырья'!$D$2:$D$2000,$D1020)-SUMIFS($H$2:$H$2000,$A$2:$A$2000,"&lt;"&amp;$A1020,$D$2:$D$2000,$D1020))/(SUMIFS('Приход сырья'!$G$2:$G$2000,'Приход сырья'!$A$2:$A$2000,"&lt;="&amp;DATE(YEAR($A1020),MONTH($A1020)+1,1)-1,'Приход сырья'!$D$2:$D$2000,$D1020)-SUMIFS($G$2:$G$2000,$A$2:$A$2000,"&lt;"&amp;$A1020,$D$2:$D$2000,$D1020))*G1020),0)</f>
        <v>0</v>
      </c>
    </row>
    <row r="1021" spans="1:8">
      <c r="A1021" s="88">
        <f>IFERROR(INDEX(Лист8!$A$3:$F$4000,MATCH(ROW()-1,Лист8!$H$3:$H$4000,0),2),0)</f>
        <v>0</v>
      </c>
      <c r="B1021" s="89">
        <f>IFERROR(INDEX(Лист8!$A$3:$F$4000,MATCH(ROW()-1,Лист8!$H$3:$H$4000,0),1),0)</f>
        <v>0</v>
      </c>
      <c r="C1021" s="66" t="s">
        <v>36</v>
      </c>
      <c r="D1021" s="66">
        <f>IFERROR(INDEX(Лист8!$A$3:$F$4000,MATCH(ROW()-1,Лист8!$H$3:$H$4000,0),4),0)</f>
        <v>0</v>
      </c>
      <c r="E1021" s="66" t="str">
        <f>IFERROR(INDEX('Отчет о движении сырья'!$C$9:$C$259,MATCH(D1021,'Отчет о движении сырья'!$B$9:$B$259,0),1),"")</f>
        <v/>
      </c>
      <c r="F1021" s="89" t="str">
        <f>IFERROR(INDEX('Отчет о движении сырья'!$D$9:$D$259,MATCH(D1021,'Отчет о движении сырья'!$B$9:$B$259,0),1),"")</f>
        <v/>
      </c>
      <c r="G1021" s="90">
        <f>IFERROR(INDEX(Лист8!$A$3:$F$4000,MATCH(ROW()-1,Лист8!$H$3:$H$4000,0),6),0)</f>
        <v>0</v>
      </c>
      <c r="H1021" s="91">
        <f>IFERROR(((SUMIFS('Приход сырья'!$H$2:$H$2000,'Приход сырья'!$A$2:$A$2000,"&lt;="&amp;DATE(YEAR($A1021),MONTH($A1021)+1,1)-1,'Приход сырья'!$D$2:$D$2000,$D1021)-SUMIFS($H$2:$H$2000,$A$2:$A$2000,"&lt;"&amp;$A1021,$D$2:$D$2000,$D1021))/(SUMIFS('Приход сырья'!$G$2:$G$2000,'Приход сырья'!$A$2:$A$2000,"&lt;="&amp;DATE(YEAR($A1021),MONTH($A1021)+1,1)-1,'Приход сырья'!$D$2:$D$2000,$D1021)-SUMIFS($G$2:$G$2000,$A$2:$A$2000,"&lt;"&amp;$A1021,$D$2:$D$2000,$D1021))*G1021),0)</f>
        <v>0</v>
      </c>
    </row>
    <row r="1022" spans="1:8">
      <c r="A1022" s="88">
        <f>IFERROR(INDEX(Лист8!$A$3:$F$4000,MATCH(ROW()-1,Лист8!$H$3:$H$4000,0),2),0)</f>
        <v>0</v>
      </c>
      <c r="B1022" s="89">
        <f>IFERROR(INDEX(Лист8!$A$3:$F$4000,MATCH(ROW()-1,Лист8!$H$3:$H$4000,0),1),0)</f>
        <v>0</v>
      </c>
      <c r="C1022" s="66" t="s">
        <v>36</v>
      </c>
      <c r="D1022" s="66">
        <f>IFERROR(INDEX(Лист8!$A$3:$F$4000,MATCH(ROW()-1,Лист8!$H$3:$H$4000,0),4),0)</f>
        <v>0</v>
      </c>
      <c r="E1022" s="66" t="str">
        <f>IFERROR(INDEX('Отчет о движении сырья'!$C$9:$C$259,MATCH(D1022,'Отчет о движении сырья'!$B$9:$B$259,0),1),"")</f>
        <v/>
      </c>
      <c r="F1022" s="89" t="str">
        <f>IFERROR(INDEX('Отчет о движении сырья'!$D$9:$D$259,MATCH(D1022,'Отчет о движении сырья'!$B$9:$B$259,0),1),"")</f>
        <v/>
      </c>
      <c r="G1022" s="90">
        <f>IFERROR(INDEX(Лист8!$A$3:$F$4000,MATCH(ROW()-1,Лист8!$H$3:$H$4000,0),6),0)</f>
        <v>0</v>
      </c>
      <c r="H1022" s="91">
        <f>IFERROR(((SUMIFS('Приход сырья'!$H$2:$H$2000,'Приход сырья'!$A$2:$A$2000,"&lt;="&amp;DATE(YEAR($A1022),MONTH($A1022)+1,1)-1,'Приход сырья'!$D$2:$D$2000,$D1022)-SUMIFS($H$2:$H$2000,$A$2:$A$2000,"&lt;"&amp;$A1022,$D$2:$D$2000,$D1022))/(SUMIFS('Приход сырья'!$G$2:$G$2000,'Приход сырья'!$A$2:$A$2000,"&lt;="&amp;DATE(YEAR($A1022),MONTH($A1022)+1,1)-1,'Приход сырья'!$D$2:$D$2000,$D1022)-SUMIFS($G$2:$G$2000,$A$2:$A$2000,"&lt;"&amp;$A1022,$D$2:$D$2000,$D1022))*G1022),0)</f>
        <v>0</v>
      </c>
    </row>
    <row r="1023" spans="1:8">
      <c r="A1023" s="88">
        <f>IFERROR(INDEX(Лист8!$A$3:$F$4000,MATCH(ROW()-1,Лист8!$H$3:$H$4000,0),2),0)</f>
        <v>0</v>
      </c>
      <c r="B1023" s="89">
        <f>IFERROR(INDEX(Лист8!$A$3:$F$4000,MATCH(ROW()-1,Лист8!$H$3:$H$4000,0),1),0)</f>
        <v>0</v>
      </c>
      <c r="C1023" s="66" t="s">
        <v>36</v>
      </c>
      <c r="D1023" s="66">
        <f>IFERROR(INDEX(Лист8!$A$3:$F$4000,MATCH(ROW()-1,Лист8!$H$3:$H$4000,0),4),0)</f>
        <v>0</v>
      </c>
      <c r="E1023" s="66" t="str">
        <f>IFERROR(INDEX('Отчет о движении сырья'!$C$9:$C$259,MATCH(D1023,'Отчет о движении сырья'!$B$9:$B$259,0),1),"")</f>
        <v/>
      </c>
      <c r="F1023" s="89" t="str">
        <f>IFERROR(INDEX('Отчет о движении сырья'!$D$9:$D$259,MATCH(D1023,'Отчет о движении сырья'!$B$9:$B$259,0),1),"")</f>
        <v/>
      </c>
      <c r="G1023" s="90">
        <f>IFERROR(INDEX(Лист8!$A$3:$F$4000,MATCH(ROW()-1,Лист8!$H$3:$H$4000,0),6),0)</f>
        <v>0</v>
      </c>
      <c r="H1023" s="91">
        <f>IFERROR(((SUMIFS('Приход сырья'!$H$2:$H$2000,'Приход сырья'!$A$2:$A$2000,"&lt;="&amp;DATE(YEAR($A1023),MONTH($A1023)+1,1)-1,'Приход сырья'!$D$2:$D$2000,$D1023)-SUMIFS($H$2:$H$2000,$A$2:$A$2000,"&lt;"&amp;$A1023,$D$2:$D$2000,$D1023))/(SUMIFS('Приход сырья'!$G$2:$G$2000,'Приход сырья'!$A$2:$A$2000,"&lt;="&amp;DATE(YEAR($A1023),MONTH($A1023)+1,1)-1,'Приход сырья'!$D$2:$D$2000,$D1023)-SUMIFS($G$2:$G$2000,$A$2:$A$2000,"&lt;"&amp;$A1023,$D$2:$D$2000,$D1023))*G1023),0)</f>
        <v>0</v>
      </c>
    </row>
    <row r="1024" spans="1:8">
      <c r="A1024" s="88">
        <f>IFERROR(INDEX(Лист8!$A$3:$F$4000,MATCH(ROW()-1,Лист8!$H$3:$H$4000,0),2),0)</f>
        <v>0</v>
      </c>
      <c r="B1024" s="89">
        <f>IFERROR(INDEX(Лист8!$A$3:$F$4000,MATCH(ROW()-1,Лист8!$H$3:$H$4000,0),1),0)</f>
        <v>0</v>
      </c>
      <c r="C1024" s="66" t="s">
        <v>36</v>
      </c>
      <c r="D1024" s="66">
        <f>IFERROR(INDEX(Лист8!$A$3:$F$4000,MATCH(ROW()-1,Лист8!$H$3:$H$4000,0),4),0)</f>
        <v>0</v>
      </c>
      <c r="E1024" s="66" t="str">
        <f>IFERROR(INDEX('Отчет о движении сырья'!$C$9:$C$259,MATCH(D1024,'Отчет о движении сырья'!$B$9:$B$259,0),1),"")</f>
        <v/>
      </c>
      <c r="F1024" s="89" t="str">
        <f>IFERROR(INDEX('Отчет о движении сырья'!$D$9:$D$259,MATCH(D1024,'Отчет о движении сырья'!$B$9:$B$259,0),1),"")</f>
        <v/>
      </c>
      <c r="G1024" s="90">
        <f>IFERROR(INDEX(Лист8!$A$3:$F$4000,MATCH(ROW()-1,Лист8!$H$3:$H$4000,0),6),0)</f>
        <v>0</v>
      </c>
      <c r="H1024" s="91">
        <f>IFERROR(((SUMIFS('Приход сырья'!$H$2:$H$2000,'Приход сырья'!$A$2:$A$2000,"&lt;="&amp;DATE(YEAR($A1024),MONTH($A1024)+1,1)-1,'Приход сырья'!$D$2:$D$2000,$D1024)-SUMIFS($H$2:$H$2000,$A$2:$A$2000,"&lt;"&amp;$A1024,$D$2:$D$2000,$D1024))/(SUMIFS('Приход сырья'!$G$2:$G$2000,'Приход сырья'!$A$2:$A$2000,"&lt;="&amp;DATE(YEAR($A1024),MONTH($A1024)+1,1)-1,'Приход сырья'!$D$2:$D$2000,$D1024)-SUMIFS($G$2:$G$2000,$A$2:$A$2000,"&lt;"&amp;$A1024,$D$2:$D$2000,$D1024))*G1024),0)</f>
        <v>0</v>
      </c>
    </row>
    <row r="1025" spans="1:8">
      <c r="A1025" s="88">
        <f>IFERROR(INDEX(Лист8!$A$3:$F$4000,MATCH(ROW()-1,Лист8!$H$3:$H$4000,0),2),0)</f>
        <v>0</v>
      </c>
      <c r="B1025" s="89">
        <f>IFERROR(INDEX(Лист8!$A$3:$F$4000,MATCH(ROW()-1,Лист8!$H$3:$H$4000,0),1),0)</f>
        <v>0</v>
      </c>
      <c r="C1025" s="66" t="s">
        <v>36</v>
      </c>
      <c r="D1025" s="66">
        <f>IFERROR(INDEX(Лист8!$A$3:$F$4000,MATCH(ROW()-1,Лист8!$H$3:$H$4000,0),4),0)</f>
        <v>0</v>
      </c>
      <c r="E1025" s="66" t="str">
        <f>IFERROR(INDEX('Отчет о движении сырья'!$C$9:$C$259,MATCH(D1025,'Отчет о движении сырья'!$B$9:$B$259,0),1),"")</f>
        <v/>
      </c>
      <c r="F1025" s="89" t="str">
        <f>IFERROR(INDEX('Отчет о движении сырья'!$D$9:$D$259,MATCH(D1025,'Отчет о движении сырья'!$B$9:$B$259,0),1),"")</f>
        <v/>
      </c>
      <c r="G1025" s="90">
        <f>IFERROR(INDEX(Лист8!$A$3:$F$4000,MATCH(ROW()-1,Лист8!$H$3:$H$4000,0),6),0)</f>
        <v>0</v>
      </c>
      <c r="H1025" s="91">
        <f>IFERROR(((SUMIFS('Приход сырья'!$H$2:$H$2000,'Приход сырья'!$A$2:$A$2000,"&lt;="&amp;DATE(YEAR($A1025),MONTH($A1025)+1,1)-1,'Приход сырья'!$D$2:$D$2000,$D1025)-SUMIFS($H$2:$H$2000,$A$2:$A$2000,"&lt;"&amp;$A1025,$D$2:$D$2000,$D1025))/(SUMIFS('Приход сырья'!$G$2:$G$2000,'Приход сырья'!$A$2:$A$2000,"&lt;="&amp;DATE(YEAR($A1025),MONTH($A1025)+1,1)-1,'Приход сырья'!$D$2:$D$2000,$D1025)-SUMIFS($G$2:$G$2000,$A$2:$A$2000,"&lt;"&amp;$A1025,$D$2:$D$2000,$D1025))*G1025),0)</f>
        <v>0</v>
      </c>
    </row>
    <row r="1026" spans="1:8">
      <c r="A1026" s="88">
        <f>IFERROR(INDEX(Лист8!$A$3:$F$4000,MATCH(ROW()-1,Лист8!$H$3:$H$4000,0),2),0)</f>
        <v>0</v>
      </c>
      <c r="B1026" s="89">
        <f>IFERROR(INDEX(Лист8!$A$3:$F$4000,MATCH(ROW()-1,Лист8!$H$3:$H$4000,0),1),0)</f>
        <v>0</v>
      </c>
      <c r="C1026" s="66" t="s">
        <v>36</v>
      </c>
      <c r="D1026" s="66">
        <f>IFERROR(INDEX(Лист8!$A$3:$F$4000,MATCH(ROW()-1,Лист8!$H$3:$H$4000,0),4),0)</f>
        <v>0</v>
      </c>
      <c r="E1026" s="66" t="str">
        <f>IFERROR(INDEX('Отчет о движении сырья'!$C$9:$C$259,MATCH(D1026,'Отчет о движении сырья'!$B$9:$B$259,0),1),"")</f>
        <v/>
      </c>
      <c r="F1026" s="89" t="str">
        <f>IFERROR(INDEX('Отчет о движении сырья'!$D$9:$D$259,MATCH(D1026,'Отчет о движении сырья'!$B$9:$B$259,0),1),"")</f>
        <v/>
      </c>
      <c r="G1026" s="90">
        <f>IFERROR(INDEX(Лист8!$A$3:$F$4000,MATCH(ROW()-1,Лист8!$H$3:$H$4000,0),6),0)</f>
        <v>0</v>
      </c>
      <c r="H1026" s="91">
        <f>IFERROR(((SUMIFS('Приход сырья'!$H$2:$H$2000,'Приход сырья'!$A$2:$A$2000,"&lt;="&amp;DATE(YEAR($A1026),MONTH($A1026)+1,1)-1,'Приход сырья'!$D$2:$D$2000,$D1026)-SUMIFS($H$2:$H$2000,$A$2:$A$2000,"&lt;"&amp;$A1026,$D$2:$D$2000,$D1026))/(SUMIFS('Приход сырья'!$G$2:$G$2000,'Приход сырья'!$A$2:$A$2000,"&lt;="&amp;DATE(YEAR($A1026),MONTH($A1026)+1,1)-1,'Приход сырья'!$D$2:$D$2000,$D1026)-SUMIFS($G$2:$G$2000,$A$2:$A$2000,"&lt;"&amp;$A1026,$D$2:$D$2000,$D1026))*G1026),0)</f>
        <v>0</v>
      </c>
    </row>
    <row r="1027" spans="1:8">
      <c r="A1027" s="88">
        <f>IFERROR(INDEX(Лист8!$A$3:$F$4000,MATCH(ROW()-1,Лист8!$H$3:$H$4000,0),2),0)</f>
        <v>0</v>
      </c>
      <c r="B1027" s="89">
        <f>IFERROR(INDEX(Лист8!$A$3:$F$4000,MATCH(ROW()-1,Лист8!$H$3:$H$4000,0),1),0)</f>
        <v>0</v>
      </c>
      <c r="C1027" s="66" t="s">
        <v>36</v>
      </c>
      <c r="D1027" s="66">
        <f>IFERROR(INDEX(Лист8!$A$3:$F$4000,MATCH(ROW()-1,Лист8!$H$3:$H$4000,0),4),0)</f>
        <v>0</v>
      </c>
      <c r="E1027" s="66" t="str">
        <f>IFERROR(INDEX('Отчет о движении сырья'!$C$9:$C$259,MATCH(D1027,'Отчет о движении сырья'!$B$9:$B$259,0),1),"")</f>
        <v/>
      </c>
      <c r="F1027" s="89" t="str">
        <f>IFERROR(INDEX('Отчет о движении сырья'!$D$9:$D$259,MATCH(D1027,'Отчет о движении сырья'!$B$9:$B$259,0),1),"")</f>
        <v/>
      </c>
      <c r="G1027" s="90">
        <f>IFERROR(INDEX(Лист8!$A$3:$F$4000,MATCH(ROW()-1,Лист8!$H$3:$H$4000,0),6),0)</f>
        <v>0</v>
      </c>
      <c r="H1027" s="91">
        <f>IFERROR(((SUMIFS('Приход сырья'!$H$2:$H$2000,'Приход сырья'!$A$2:$A$2000,"&lt;="&amp;DATE(YEAR($A1027),MONTH($A1027)+1,1)-1,'Приход сырья'!$D$2:$D$2000,$D1027)-SUMIFS($H$2:$H$2000,$A$2:$A$2000,"&lt;"&amp;$A1027,$D$2:$D$2000,$D1027))/(SUMIFS('Приход сырья'!$G$2:$G$2000,'Приход сырья'!$A$2:$A$2000,"&lt;="&amp;DATE(YEAR($A1027),MONTH($A1027)+1,1)-1,'Приход сырья'!$D$2:$D$2000,$D1027)-SUMIFS($G$2:$G$2000,$A$2:$A$2000,"&lt;"&amp;$A1027,$D$2:$D$2000,$D1027))*G1027),0)</f>
        <v>0</v>
      </c>
    </row>
    <row r="1028" spans="1:8">
      <c r="A1028" s="88">
        <f>IFERROR(INDEX(Лист8!$A$3:$F$4000,MATCH(ROW()-1,Лист8!$H$3:$H$4000,0),2),0)</f>
        <v>0</v>
      </c>
      <c r="B1028" s="89">
        <f>IFERROR(INDEX(Лист8!$A$3:$F$4000,MATCH(ROW()-1,Лист8!$H$3:$H$4000,0),1),0)</f>
        <v>0</v>
      </c>
      <c r="C1028" s="66" t="s">
        <v>36</v>
      </c>
      <c r="D1028" s="66">
        <f>IFERROR(INDEX(Лист8!$A$3:$F$4000,MATCH(ROW()-1,Лист8!$H$3:$H$4000,0),4),0)</f>
        <v>0</v>
      </c>
      <c r="E1028" s="66" t="str">
        <f>IFERROR(INDEX('Отчет о движении сырья'!$C$9:$C$259,MATCH(D1028,'Отчет о движении сырья'!$B$9:$B$259,0),1),"")</f>
        <v/>
      </c>
      <c r="F1028" s="89" t="str">
        <f>IFERROR(INDEX('Отчет о движении сырья'!$D$9:$D$259,MATCH(D1028,'Отчет о движении сырья'!$B$9:$B$259,0),1),"")</f>
        <v/>
      </c>
      <c r="G1028" s="90">
        <f>IFERROR(INDEX(Лист8!$A$3:$F$4000,MATCH(ROW()-1,Лист8!$H$3:$H$4000,0),6),0)</f>
        <v>0</v>
      </c>
      <c r="H1028" s="91">
        <f>IFERROR(((SUMIFS('Приход сырья'!$H$2:$H$2000,'Приход сырья'!$A$2:$A$2000,"&lt;="&amp;DATE(YEAR($A1028),MONTH($A1028)+1,1)-1,'Приход сырья'!$D$2:$D$2000,$D1028)-SUMIFS($H$2:$H$2000,$A$2:$A$2000,"&lt;"&amp;$A1028,$D$2:$D$2000,$D1028))/(SUMIFS('Приход сырья'!$G$2:$G$2000,'Приход сырья'!$A$2:$A$2000,"&lt;="&amp;DATE(YEAR($A1028),MONTH($A1028)+1,1)-1,'Приход сырья'!$D$2:$D$2000,$D1028)-SUMIFS($G$2:$G$2000,$A$2:$A$2000,"&lt;"&amp;$A1028,$D$2:$D$2000,$D1028))*G1028),0)</f>
        <v>0</v>
      </c>
    </row>
    <row r="1029" spans="1:8">
      <c r="A1029" s="88">
        <f>IFERROR(INDEX(Лист8!$A$3:$F$4000,MATCH(ROW()-1,Лист8!$H$3:$H$4000,0),2),0)</f>
        <v>0</v>
      </c>
      <c r="B1029" s="89">
        <f>IFERROR(INDEX(Лист8!$A$3:$F$4000,MATCH(ROW()-1,Лист8!$H$3:$H$4000,0),1),0)</f>
        <v>0</v>
      </c>
      <c r="C1029" s="66" t="s">
        <v>36</v>
      </c>
      <c r="D1029" s="66">
        <f>IFERROR(INDEX(Лист8!$A$3:$F$4000,MATCH(ROW()-1,Лист8!$H$3:$H$4000,0),4),0)</f>
        <v>0</v>
      </c>
      <c r="E1029" s="66" t="str">
        <f>IFERROR(INDEX('Отчет о движении сырья'!$C$9:$C$259,MATCH(D1029,'Отчет о движении сырья'!$B$9:$B$259,0),1),"")</f>
        <v/>
      </c>
      <c r="F1029" s="89" t="str">
        <f>IFERROR(INDEX('Отчет о движении сырья'!$D$9:$D$259,MATCH(D1029,'Отчет о движении сырья'!$B$9:$B$259,0),1),"")</f>
        <v/>
      </c>
      <c r="G1029" s="90">
        <f>IFERROR(INDEX(Лист8!$A$3:$F$4000,MATCH(ROW()-1,Лист8!$H$3:$H$4000,0),6),0)</f>
        <v>0</v>
      </c>
      <c r="H1029" s="91">
        <f>IFERROR(((SUMIFS('Приход сырья'!$H$2:$H$2000,'Приход сырья'!$A$2:$A$2000,"&lt;="&amp;DATE(YEAR($A1029),MONTH($A1029)+1,1)-1,'Приход сырья'!$D$2:$D$2000,$D1029)-SUMIFS($H$2:$H$2000,$A$2:$A$2000,"&lt;"&amp;$A1029,$D$2:$D$2000,$D1029))/(SUMIFS('Приход сырья'!$G$2:$G$2000,'Приход сырья'!$A$2:$A$2000,"&lt;="&amp;DATE(YEAR($A1029),MONTH($A1029)+1,1)-1,'Приход сырья'!$D$2:$D$2000,$D1029)-SUMIFS($G$2:$G$2000,$A$2:$A$2000,"&lt;"&amp;$A1029,$D$2:$D$2000,$D1029))*G1029),0)</f>
        <v>0</v>
      </c>
    </row>
    <row r="1030" spans="1:8">
      <c r="A1030" s="88">
        <f>IFERROR(INDEX(Лист8!$A$3:$F$4000,MATCH(ROW()-1,Лист8!$H$3:$H$4000,0),2),0)</f>
        <v>0</v>
      </c>
      <c r="B1030" s="89">
        <f>IFERROR(INDEX(Лист8!$A$3:$F$4000,MATCH(ROW()-1,Лист8!$H$3:$H$4000,0),1),0)</f>
        <v>0</v>
      </c>
      <c r="C1030" s="66" t="s">
        <v>36</v>
      </c>
      <c r="D1030" s="66">
        <f>IFERROR(INDEX(Лист8!$A$3:$F$4000,MATCH(ROW()-1,Лист8!$H$3:$H$4000,0),4),0)</f>
        <v>0</v>
      </c>
      <c r="E1030" s="66" t="str">
        <f>IFERROR(INDEX('Отчет о движении сырья'!$C$9:$C$259,MATCH(D1030,'Отчет о движении сырья'!$B$9:$B$259,0),1),"")</f>
        <v/>
      </c>
      <c r="F1030" s="89" t="str">
        <f>IFERROR(INDEX('Отчет о движении сырья'!$D$9:$D$259,MATCH(D1030,'Отчет о движении сырья'!$B$9:$B$259,0),1),"")</f>
        <v/>
      </c>
      <c r="G1030" s="90">
        <f>IFERROR(INDEX(Лист8!$A$3:$F$4000,MATCH(ROW()-1,Лист8!$H$3:$H$4000,0),6),0)</f>
        <v>0</v>
      </c>
      <c r="H1030" s="91">
        <f>IFERROR(((SUMIFS('Приход сырья'!$H$2:$H$2000,'Приход сырья'!$A$2:$A$2000,"&lt;="&amp;DATE(YEAR($A1030),MONTH($A1030)+1,1)-1,'Приход сырья'!$D$2:$D$2000,$D1030)-SUMIFS($H$2:$H$2000,$A$2:$A$2000,"&lt;"&amp;$A1030,$D$2:$D$2000,$D1030))/(SUMIFS('Приход сырья'!$G$2:$G$2000,'Приход сырья'!$A$2:$A$2000,"&lt;="&amp;DATE(YEAR($A1030),MONTH($A1030)+1,1)-1,'Приход сырья'!$D$2:$D$2000,$D1030)-SUMIFS($G$2:$G$2000,$A$2:$A$2000,"&lt;"&amp;$A1030,$D$2:$D$2000,$D1030))*G1030),0)</f>
        <v>0</v>
      </c>
    </row>
    <row r="1031" spans="1:8">
      <c r="A1031" s="88">
        <f>IFERROR(INDEX(Лист8!$A$3:$F$4000,MATCH(ROW()-1,Лист8!$H$3:$H$4000,0),2),0)</f>
        <v>0</v>
      </c>
      <c r="B1031" s="89">
        <f>IFERROR(INDEX(Лист8!$A$3:$F$4000,MATCH(ROW()-1,Лист8!$H$3:$H$4000,0),1),0)</f>
        <v>0</v>
      </c>
      <c r="C1031" s="66" t="s">
        <v>36</v>
      </c>
      <c r="D1031" s="66">
        <f>IFERROR(INDEX(Лист8!$A$3:$F$4000,MATCH(ROW()-1,Лист8!$H$3:$H$4000,0),4),0)</f>
        <v>0</v>
      </c>
      <c r="E1031" s="66" t="str">
        <f>IFERROR(INDEX('Отчет о движении сырья'!$C$9:$C$259,MATCH(D1031,'Отчет о движении сырья'!$B$9:$B$259,0),1),"")</f>
        <v/>
      </c>
      <c r="F1031" s="89" t="str">
        <f>IFERROR(INDEX('Отчет о движении сырья'!$D$9:$D$259,MATCH(D1031,'Отчет о движении сырья'!$B$9:$B$259,0),1),"")</f>
        <v/>
      </c>
      <c r="G1031" s="90">
        <f>IFERROR(INDEX(Лист8!$A$3:$F$4000,MATCH(ROW()-1,Лист8!$H$3:$H$4000,0),6),0)</f>
        <v>0</v>
      </c>
      <c r="H1031" s="91">
        <f>IFERROR(((SUMIFS('Приход сырья'!$H$2:$H$2000,'Приход сырья'!$A$2:$A$2000,"&lt;="&amp;DATE(YEAR($A1031),MONTH($A1031)+1,1)-1,'Приход сырья'!$D$2:$D$2000,$D1031)-SUMIFS($H$2:$H$2000,$A$2:$A$2000,"&lt;"&amp;$A1031,$D$2:$D$2000,$D1031))/(SUMIFS('Приход сырья'!$G$2:$G$2000,'Приход сырья'!$A$2:$A$2000,"&lt;="&amp;DATE(YEAR($A1031),MONTH($A1031)+1,1)-1,'Приход сырья'!$D$2:$D$2000,$D1031)-SUMIFS($G$2:$G$2000,$A$2:$A$2000,"&lt;"&amp;$A1031,$D$2:$D$2000,$D1031))*G1031),0)</f>
        <v>0</v>
      </c>
    </row>
    <row r="1032" spans="1:8">
      <c r="A1032" s="88">
        <f>IFERROR(INDEX(Лист8!$A$3:$F$4000,MATCH(ROW()-1,Лист8!$H$3:$H$4000,0),2),0)</f>
        <v>0</v>
      </c>
      <c r="B1032" s="89">
        <f>IFERROR(INDEX(Лист8!$A$3:$F$4000,MATCH(ROW()-1,Лист8!$H$3:$H$4000,0),1),0)</f>
        <v>0</v>
      </c>
      <c r="C1032" s="66" t="s">
        <v>36</v>
      </c>
      <c r="D1032" s="66">
        <f>IFERROR(INDEX(Лист8!$A$3:$F$4000,MATCH(ROW()-1,Лист8!$H$3:$H$4000,0),4),0)</f>
        <v>0</v>
      </c>
      <c r="E1032" s="66" t="str">
        <f>IFERROR(INDEX('Отчет о движении сырья'!$C$9:$C$259,MATCH(D1032,'Отчет о движении сырья'!$B$9:$B$259,0),1),"")</f>
        <v/>
      </c>
      <c r="F1032" s="89" t="str">
        <f>IFERROR(INDEX('Отчет о движении сырья'!$D$9:$D$259,MATCH(D1032,'Отчет о движении сырья'!$B$9:$B$259,0),1),"")</f>
        <v/>
      </c>
      <c r="G1032" s="90">
        <f>IFERROR(INDEX(Лист8!$A$3:$F$4000,MATCH(ROW()-1,Лист8!$H$3:$H$4000,0),6),0)</f>
        <v>0</v>
      </c>
      <c r="H1032" s="91">
        <f>IFERROR(((SUMIFS('Приход сырья'!$H$2:$H$2000,'Приход сырья'!$A$2:$A$2000,"&lt;="&amp;DATE(YEAR($A1032),MONTH($A1032)+1,1)-1,'Приход сырья'!$D$2:$D$2000,$D1032)-SUMIFS($H$2:$H$2000,$A$2:$A$2000,"&lt;"&amp;$A1032,$D$2:$D$2000,$D1032))/(SUMIFS('Приход сырья'!$G$2:$G$2000,'Приход сырья'!$A$2:$A$2000,"&lt;="&amp;DATE(YEAR($A1032),MONTH($A1032)+1,1)-1,'Приход сырья'!$D$2:$D$2000,$D1032)-SUMIFS($G$2:$G$2000,$A$2:$A$2000,"&lt;"&amp;$A1032,$D$2:$D$2000,$D1032))*G1032),0)</f>
        <v>0</v>
      </c>
    </row>
    <row r="1033" spans="1:8">
      <c r="A1033" s="88">
        <f>IFERROR(INDEX(Лист8!$A$3:$F$4000,MATCH(ROW()-1,Лист8!$H$3:$H$4000,0),2),0)</f>
        <v>0</v>
      </c>
      <c r="B1033" s="89">
        <f>IFERROR(INDEX(Лист8!$A$3:$F$4000,MATCH(ROW()-1,Лист8!$H$3:$H$4000,0),1),0)</f>
        <v>0</v>
      </c>
      <c r="C1033" s="66" t="s">
        <v>36</v>
      </c>
      <c r="D1033" s="66">
        <f>IFERROR(INDEX(Лист8!$A$3:$F$4000,MATCH(ROW()-1,Лист8!$H$3:$H$4000,0),4),0)</f>
        <v>0</v>
      </c>
      <c r="E1033" s="66" t="str">
        <f>IFERROR(INDEX('Отчет о движении сырья'!$C$9:$C$259,MATCH(D1033,'Отчет о движении сырья'!$B$9:$B$259,0),1),"")</f>
        <v/>
      </c>
      <c r="F1033" s="89" t="str">
        <f>IFERROR(INDEX('Отчет о движении сырья'!$D$9:$D$259,MATCH(D1033,'Отчет о движении сырья'!$B$9:$B$259,0),1),"")</f>
        <v/>
      </c>
      <c r="G1033" s="90">
        <f>IFERROR(INDEX(Лист8!$A$3:$F$4000,MATCH(ROW()-1,Лист8!$H$3:$H$4000,0),6),0)</f>
        <v>0</v>
      </c>
      <c r="H1033" s="91">
        <f>IFERROR(((SUMIFS('Приход сырья'!$H$2:$H$2000,'Приход сырья'!$A$2:$A$2000,"&lt;="&amp;DATE(YEAR($A1033),MONTH($A1033)+1,1)-1,'Приход сырья'!$D$2:$D$2000,$D1033)-SUMIFS($H$2:$H$2000,$A$2:$A$2000,"&lt;"&amp;$A1033,$D$2:$D$2000,$D1033))/(SUMIFS('Приход сырья'!$G$2:$G$2000,'Приход сырья'!$A$2:$A$2000,"&lt;="&amp;DATE(YEAR($A1033),MONTH($A1033)+1,1)-1,'Приход сырья'!$D$2:$D$2000,$D1033)-SUMIFS($G$2:$G$2000,$A$2:$A$2000,"&lt;"&amp;$A1033,$D$2:$D$2000,$D1033))*G1033),0)</f>
        <v>0</v>
      </c>
    </row>
    <row r="1034" spans="1:8">
      <c r="A1034" s="88">
        <f>IFERROR(INDEX(Лист8!$A$3:$F$4000,MATCH(ROW()-1,Лист8!$H$3:$H$4000,0),2),0)</f>
        <v>0</v>
      </c>
      <c r="B1034" s="89">
        <f>IFERROR(INDEX(Лист8!$A$3:$F$4000,MATCH(ROW()-1,Лист8!$H$3:$H$4000,0),1),0)</f>
        <v>0</v>
      </c>
      <c r="C1034" s="66" t="s">
        <v>36</v>
      </c>
      <c r="D1034" s="66">
        <f>IFERROR(INDEX(Лист8!$A$3:$F$4000,MATCH(ROW()-1,Лист8!$H$3:$H$4000,0),4),0)</f>
        <v>0</v>
      </c>
      <c r="E1034" s="66" t="str">
        <f>IFERROR(INDEX('Отчет о движении сырья'!$C$9:$C$259,MATCH(D1034,'Отчет о движении сырья'!$B$9:$B$259,0),1),"")</f>
        <v/>
      </c>
      <c r="F1034" s="89" t="str">
        <f>IFERROR(INDEX('Отчет о движении сырья'!$D$9:$D$259,MATCH(D1034,'Отчет о движении сырья'!$B$9:$B$259,0),1),"")</f>
        <v/>
      </c>
      <c r="G1034" s="90">
        <f>IFERROR(INDEX(Лист8!$A$3:$F$4000,MATCH(ROW()-1,Лист8!$H$3:$H$4000,0),6),0)</f>
        <v>0</v>
      </c>
      <c r="H1034" s="91">
        <f>IFERROR(((SUMIFS('Приход сырья'!$H$2:$H$2000,'Приход сырья'!$A$2:$A$2000,"&lt;="&amp;DATE(YEAR($A1034),MONTH($A1034)+1,1)-1,'Приход сырья'!$D$2:$D$2000,$D1034)-SUMIFS($H$2:$H$2000,$A$2:$A$2000,"&lt;"&amp;$A1034,$D$2:$D$2000,$D1034))/(SUMIFS('Приход сырья'!$G$2:$G$2000,'Приход сырья'!$A$2:$A$2000,"&lt;="&amp;DATE(YEAR($A1034),MONTH($A1034)+1,1)-1,'Приход сырья'!$D$2:$D$2000,$D1034)-SUMIFS($G$2:$G$2000,$A$2:$A$2000,"&lt;"&amp;$A1034,$D$2:$D$2000,$D1034))*G1034),0)</f>
        <v>0</v>
      </c>
    </row>
    <row r="1035" spans="1:8">
      <c r="A1035" s="88">
        <f>IFERROR(INDEX(Лист8!$A$3:$F$4000,MATCH(ROW()-1,Лист8!$H$3:$H$4000,0),2),0)</f>
        <v>0</v>
      </c>
      <c r="B1035" s="89">
        <f>IFERROR(INDEX(Лист8!$A$3:$F$4000,MATCH(ROW()-1,Лист8!$H$3:$H$4000,0),1),0)</f>
        <v>0</v>
      </c>
      <c r="C1035" s="66" t="s">
        <v>36</v>
      </c>
      <c r="D1035" s="66">
        <f>IFERROR(INDEX(Лист8!$A$3:$F$4000,MATCH(ROW()-1,Лист8!$H$3:$H$4000,0),4),0)</f>
        <v>0</v>
      </c>
      <c r="E1035" s="66" t="str">
        <f>IFERROR(INDEX('Отчет о движении сырья'!$C$9:$C$259,MATCH(D1035,'Отчет о движении сырья'!$B$9:$B$259,0),1),"")</f>
        <v/>
      </c>
      <c r="F1035" s="89" t="str">
        <f>IFERROR(INDEX('Отчет о движении сырья'!$D$9:$D$259,MATCH(D1035,'Отчет о движении сырья'!$B$9:$B$259,0),1),"")</f>
        <v/>
      </c>
      <c r="G1035" s="90">
        <f>IFERROR(INDEX(Лист8!$A$3:$F$4000,MATCH(ROW()-1,Лист8!$H$3:$H$4000,0),6),0)</f>
        <v>0</v>
      </c>
      <c r="H1035" s="91">
        <f>IFERROR(((SUMIFS('Приход сырья'!$H$2:$H$2000,'Приход сырья'!$A$2:$A$2000,"&lt;="&amp;DATE(YEAR($A1035),MONTH($A1035)+1,1)-1,'Приход сырья'!$D$2:$D$2000,$D1035)-SUMIFS($H$2:$H$2000,$A$2:$A$2000,"&lt;"&amp;$A1035,$D$2:$D$2000,$D1035))/(SUMIFS('Приход сырья'!$G$2:$G$2000,'Приход сырья'!$A$2:$A$2000,"&lt;="&amp;DATE(YEAR($A1035),MONTH($A1035)+1,1)-1,'Приход сырья'!$D$2:$D$2000,$D1035)-SUMIFS($G$2:$G$2000,$A$2:$A$2000,"&lt;"&amp;$A1035,$D$2:$D$2000,$D1035))*G1035),0)</f>
        <v>0</v>
      </c>
    </row>
    <row r="1036" spans="1:8">
      <c r="A1036" s="88">
        <f>IFERROR(INDEX(Лист8!$A$3:$F$4000,MATCH(ROW()-1,Лист8!$H$3:$H$4000,0),2),0)</f>
        <v>0</v>
      </c>
      <c r="B1036" s="89">
        <f>IFERROR(INDEX(Лист8!$A$3:$F$4000,MATCH(ROW()-1,Лист8!$H$3:$H$4000,0),1),0)</f>
        <v>0</v>
      </c>
      <c r="C1036" s="66" t="s">
        <v>36</v>
      </c>
      <c r="D1036" s="66">
        <f>IFERROR(INDEX(Лист8!$A$3:$F$4000,MATCH(ROW()-1,Лист8!$H$3:$H$4000,0),4),0)</f>
        <v>0</v>
      </c>
      <c r="E1036" s="66" t="str">
        <f>IFERROR(INDEX('Отчет о движении сырья'!$C$9:$C$259,MATCH(D1036,'Отчет о движении сырья'!$B$9:$B$259,0),1),"")</f>
        <v/>
      </c>
      <c r="F1036" s="89" t="str">
        <f>IFERROR(INDEX('Отчет о движении сырья'!$D$9:$D$259,MATCH(D1036,'Отчет о движении сырья'!$B$9:$B$259,0),1),"")</f>
        <v/>
      </c>
      <c r="G1036" s="90">
        <f>IFERROR(INDEX(Лист8!$A$3:$F$4000,MATCH(ROW()-1,Лист8!$H$3:$H$4000,0),6),0)</f>
        <v>0</v>
      </c>
      <c r="H1036" s="91">
        <f>IFERROR(((SUMIFS('Приход сырья'!$H$2:$H$2000,'Приход сырья'!$A$2:$A$2000,"&lt;="&amp;DATE(YEAR($A1036),MONTH($A1036)+1,1)-1,'Приход сырья'!$D$2:$D$2000,$D1036)-SUMIFS($H$2:$H$2000,$A$2:$A$2000,"&lt;"&amp;$A1036,$D$2:$D$2000,$D1036))/(SUMIFS('Приход сырья'!$G$2:$G$2000,'Приход сырья'!$A$2:$A$2000,"&lt;="&amp;DATE(YEAR($A1036),MONTH($A1036)+1,1)-1,'Приход сырья'!$D$2:$D$2000,$D1036)-SUMIFS($G$2:$G$2000,$A$2:$A$2000,"&lt;"&amp;$A1036,$D$2:$D$2000,$D1036))*G1036),0)</f>
        <v>0</v>
      </c>
    </row>
    <row r="1037" spans="1:8">
      <c r="A1037" s="88">
        <f>IFERROR(INDEX(Лист8!$A$3:$F$4000,MATCH(ROW()-1,Лист8!$H$3:$H$4000,0),2),0)</f>
        <v>0</v>
      </c>
      <c r="B1037" s="89">
        <f>IFERROR(INDEX(Лист8!$A$3:$F$4000,MATCH(ROW()-1,Лист8!$H$3:$H$4000,0),1),0)</f>
        <v>0</v>
      </c>
      <c r="C1037" s="66" t="s">
        <v>36</v>
      </c>
      <c r="D1037" s="66">
        <f>IFERROR(INDEX(Лист8!$A$3:$F$4000,MATCH(ROW()-1,Лист8!$H$3:$H$4000,0),4),0)</f>
        <v>0</v>
      </c>
      <c r="E1037" s="66" t="str">
        <f>IFERROR(INDEX('Отчет о движении сырья'!$C$9:$C$259,MATCH(D1037,'Отчет о движении сырья'!$B$9:$B$259,0),1),"")</f>
        <v/>
      </c>
      <c r="F1037" s="89" t="str">
        <f>IFERROR(INDEX('Отчет о движении сырья'!$D$9:$D$259,MATCH(D1037,'Отчет о движении сырья'!$B$9:$B$259,0),1),"")</f>
        <v/>
      </c>
      <c r="G1037" s="90">
        <f>IFERROR(INDEX(Лист8!$A$3:$F$4000,MATCH(ROW()-1,Лист8!$H$3:$H$4000,0),6),0)</f>
        <v>0</v>
      </c>
      <c r="H1037" s="91">
        <f>IFERROR(((SUMIFS('Приход сырья'!$H$2:$H$2000,'Приход сырья'!$A$2:$A$2000,"&lt;="&amp;DATE(YEAR($A1037),MONTH($A1037)+1,1)-1,'Приход сырья'!$D$2:$D$2000,$D1037)-SUMIFS($H$2:$H$2000,$A$2:$A$2000,"&lt;"&amp;$A1037,$D$2:$D$2000,$D1037))/(SUMIFS('Приход сырья'!$G$2:$G$2000,'Приход сырья'!$A$2:$A$2000,"&lt;="&amp;DATE(YEAR($A1037),MONTH($A1037)+1,1)-1,'Приход сырья'!$D$2:$D$2000,$D1037)-SUMIFS($G$2:$G$2000,$A$2:$A$2000,"&lt;"&amp;$A1037,$D$2:$D$2000,$D1037))*G1037),0)</f>
        <v>0</v>
      </c>
    </row>
    <row r="1038" spans="1:8">
      <c r="A1038" s="88">
        <f>IFERROR(INDEX(Лист8!$A$3:$F$4000,MATCH(ROW()-1,Лист8!$H$3:$H$4000,0),2),0)</f>
        <v>0</v>
      </c>
      <c r="B1038" s="89">
        <f>IFERROR(INDEX(Лист8!$A$3:$F$4000,MATCH(ROW()-1,Лист8!$H$3:$H$4000,0),1),0)</f>
        <v>0</v>
      </c>
      <c r="C1038" s="66" t="s">
        <v>36</v>
      </c>
      <c r="D1038" s="66">
        <f>IFERROR(INDEX(Лист8!$A$3:$F$4000,MATCH(ROW()-1,Лист8!$H$3:$H$4000,0),4),0)</f>
        <v>0</v>
      </c>
      <c r="E1038" s="66" t="str">
        <f>IFERROR(INDEX('Отчет о движении сырья'!$C$9:$C$259,MATCH(D1038,'Отчет о движении сырья'!$B$9:$B$259,0),1),"")</f>
        <v/>
      </c>
      <c r="F1038" s="89" t="str">
        <f>IFERROR(INDEX('Отчет о движении сырья'!$D$9:$D$259,MATCH(D1038,'Отчет о движении сырья'!$B$9:$B$259,0),1),"")</f>
        <v/>
      </c>
      <c r="G1038" s="90">
        <f>IFERROR(INDEX(Лист8!$A$3:$F$4000,MATCH(ROW()-1,Лист8!$H$3:$H$4000,0),6),0)</f>
        <v>0</v>
      </c>
      <c r="H1038" s="91">
        <f>IFERROR(((SUMIFS('Приход сырья'!$H$2:$H$2000,'Приход сырья'!$A$2:$A$2000,"&lt;="&amp;DATE(YEAR($A1038),MONTH($A1038)+1,1)-1,'Приход сырья'!$D$2:$D$2000,$D1038)-SUMIFS($H$2:$H$2000,$A$2:$A$2000,"&lt;"&amp;$A1038,$D$2:$D$2000,$D1038))/(SUMIFS('Приход сырья'!$G$2:$G$2000,'Приход сырья'!$A$2:$A$2000,"&lt;="&amp;DATE(YEAR($A1038),MONTH($A1038)+1,1)-1,'Приход сырья'!$D$2:$D$2000,$D1038)-SUMIFS($G$2:$G$2000,$A$2:$A$2000,"&lt;"&amp;$A1038,$D$2:$D$2000,$D1038))*G1038),0)</f>
        <v>0</v>
      </c>
    </row>
    <row r="1039" spans="1:8">
      <c r="A1039" s="88">
        <f>IFERROR(INDEX(Лист8!$A$3:$F$4000,MATCH(ROW()-1,Лист8!$H$3:$H$4000,0),2),0)</f>
        <v>0</v>
      </c>
      <c r="B1039" s="89">
        <f>IFERROR(INDEX(Лист8!$A$3:$F$4000,MATCH(ROW()-1,Лист8!$H$3:$H$4000,0),1),0)</f>
        <v>0</v>
      </c>
      <c r="C1039" s="66" t="s">
        <v>36</v>
      </c>
      <c r="D1039" s="66">
        <f>IFERROR(INDEX(Лист8!$A$3:$F$4000,MATCH(ROW()-1,Лист8!$H$3:$H$4000,0),4),0)</f>
        <v>0</v>
      </c>
      <c r="E1039" s="66" t="str">
        <f>IFERROR(INDEX('Отчет о движении сырья'!$C$9:$C$259,MATCH(D1039,'Отчет о движении сырья'!$B$9:$B$259,0),1),"")</f>
        <v/>
      </c>
      <c r="F1039" s="89" t="str">
        <f>IFERROR(INDEX('Отчет о движении сырья'!$D$9:$D$259,MATCH(D1039,'Отчет о движении сырья'!$B$9:$B$259,0),1),"")</f>
        <v/>
      </c>
      <c r="G1039" s="90">
        <f>IFERROR(INDEX(Лист8!$A$3:$F$4000,MATCH(ROW()-1,Лист8!$H$3:$H$4000,0),6),0)</f>
        <v>0</v>
      </c>
      <c r="H1039" s="91">
        <f>IFERROR(((SUMIFS('Приход сырья'!$H$2:$H$2000,'Приход сырья'!$A$2:$A$2000,"&lt;="&amp;DATE(YEAR($A1039),MONTH($A1039)+1,1)-1,'Приход сырья'!$D$2:$D$2000,$D1039)-SUMIFS($H$2:$H$2000,$A$2:$A$2000,"&lt;"&amp;$A1039,$D$2:$D$2000,$D1039))/(SUMIFS('Приход сырья'!$G$2:$G$2000,'Приход сырья'!$A$2:$A$2000,"&lt;="&amp;DATE(YEAR($A1039),MONTH($A1039)+1,1)-1,'Приход сырья'!$D$2:$D$2000,$D1039)-SUMIFS($G$2:$G$2000,$A$2:$A$2000,"&lt;"&amp;$A1039,$D$2:$D$2000,$D1039))*G1039),0)</f>
        <v>0</v>
      </c>
    </row>
    <row r="1040" spans="1:8">
      <c r="A1040" s="88">
        <f>IFERROR(INDEX(Лист8!$A$3:$F$4000,MATCH(ROW()-1,Лист8!$H$3:$H$4000,0),2),0)</f>
        <v>0</v>
      </c>
      <c r="B1040" s="89">
        <f>IFERROR(INDEX(Лист8!$A$3:$F$4000,MATCH(ROW()-1,Лист8!$H$3:$H$4000,0),1),0)</f>
        <v>0</v>
      </c>
      <c r="C1040" s="66" t="s">
        <v>36</v>
      </c>
      <c r="D1040" s="66">
        <f>IFERROR(INDEX(Лист8!$A$3:$F$4000,MATCH(ROW()-1,Лист8!$H$3:$H$4000,0),4),0)</f>
        <v>0</v>
      </c>
      <c r="E1040" s="66" t="str">
        <f>IFERROR(INDEX('Отчет о движении сырья'!$C$9:$C$259,MATCH(D1040,'Отчет о движении сырья'!$B$9:$B$259,0),1),"")</f>
        <v/>
      </c>
      <c r="F1040" s="89" t="str">
        <f>IFERROR(INDEX('Отчет о движении сырья'!$D$9:$D$259,MATCH(D1040,'Отчет о движении сырья'!$B$9:$B$259,0),1),"")</f>
        <v/>
      </c>
      <c r="G1040" s="90">
        <f>IFERROR(INDEX(Лист8!$A$3:$F$4000,MATCH(ROW()-1,Лист8!$H$3:$H$4000,0),6),0)</f>
        <v>0</v>
      </c>
      <c r="H1040" s="91">
        <f>IFERROR(((SUMIFS('Приход сырья'!$H$2:$H$2000,'Приход сырья'!$A$2:$A$2000,"&lt;="&amp;DATE(YEAR($A1040),MONTH($A1040)+1,1)-1,'Приход сырья'!$D$2:$D$2000,$D1040)-SUMIFS($H$2:$H$2000,$A$2:$A$2000,"&lt;"&amp;$A1040,$D$2:$D$2000,$D1040))/(SUMIFS('Приход сырья'!$G$2:$G$2000,'Приход сырья'!$A$2:$A$2000,"&lt;="&amp;DATE(YEAR($A1040),MONTH($A1040)+1,1)-1,'Приход сырья'!$D$2:$D$2000,$D1040)-SUMIFS($G$2:$G$2000,$A$2:$A$2000,"&lt;"&amp;$A1040,$D$2:$D$2000,$D1040))*G1040),0)</f>
        <v>0</v>
      </c>
    </row>
    <row r="1041" spans="1:8">
      <c r="A1041" s="88">
        <f>IFERROR(INDEX(Лист8!$A$3:$F$4000,MATCH(ROW()-1,Лист8!$H$3:$H$4000,0),2),0)</f>
        <v>0</v>
      </c>
      <c r="B1041" s="89">
        <f>IFERROR(INDEX(Лист8!$A$3:$F$4000,MATCH(ROW()-1,Лист8!$H$3:$H$4000,0),1),0)</f>
        <v>0</v>
      </c>
      <c r="C1041" s="66" t="s">
        <v>36</v>
      </c>
      <c r="D1041" s="66">
        <f>IFERROR(INDEX(Лист8!$A$3:$F$4000,MATCH(ROW()-1,Лист8!$H$3:$H$4000,0),4),0)</f>
        <v>0</v>
      </c>
      <c r="E1041" s="66" t="str">
        <f>IFERROR(INDEX('Отчет о движении сырья'!$C$9:$C$259,MATCH(D1041,'Отчет о движении сырья'!$B$9:$B$259,0),1),"")</f>
        <v/>
      </c>
      <c r="F1041" s="89" t="str">
        <f>IFERROR(INDEX('Отчет о движении сырья'!$D$9:$D$259,MATCH(D1041,'Отчет о движении сырья'!$B$9:$B$259,0),1),"")</f>
        <v/>
      </c>
      <c r="G1041" s="90">
        <f>IFERROR(INDEX(Лист8!$A$3:$F$4000,MATCH(ROW()-1,Лист8!$H$3:$H$4000,0),6),0)</f>
        <v>0</v>
      </c>
      <c r="H1041" s="91">
        <f>IFERROR(((SUMIFS('Приход сырья'!$H$2:$H$2000,'Приход сырья'!$A$2:$A$2000,"&lt;="&amp;DATE(YEAR($A1041),MONTH($A1041)+1,1)-1,'Приход сырья'!$D$2:$D$2000,$D1041)-SUMIFS($H$2:$H$2000,$A$2:$A$2000,"&lt;"&amp;$A1041,$D$2:$D$2000,$D1041))/(SUMIFS('Приход сырья'!$G$2:$G$2000,'Приход сырья'!$A$2:$A$2000,"&lt;="&amp;DATE(YEAR($A1041),MONTH($A1041)+1,1)-1,'Приход сырья'!$D$2:$D$2000,$D1041)-SUMIFS($G$2:$G$2000,$A$2:$A$2000,"&lt;"&amp;$A1041,$D$2:$D$2000,$D1041))*G1041),0)</f>
        <v>0</v>
      </c>
    </row>
    <row r="1042" spans="1:8">
      <c r="A1042" s="88">
        <f>IFERROR(INDEX(Лист8!$A$3:$F$4000,MATCH(ROW()-1,Лист8!$H$3:$H$4000,0),2),0)</f>
        <v>0</v>
      </c>
      <c r="B1042" s="89">
        <f>IFERROR(INDEX(Лист8!$A$3:$F$4000,MATCH(ROW()-1,Лист8!$H$3:$H$4000,0),1),0)</f>
        <v>0</v>
      </c>
      <c r="C1042" s="66" t="s">
        <v>36</v>
      </c>
      <c r="D1042" s="66">
        <f>IFERROR(INDEX(Лист8!$A$3:$F$4000,MATCH(ROW()-1,Лист8!$H$3:$H$4000,0),4),0)</f>
        <v>0</v>
      </c>
      <c r="E1042" s="66" t="str">
        <f>IFERROR(INDEX('Отчет о движении сырья'!$C$9:$C$259,MATCH(D1042,'Отчет о движении сырья'!$B$9:$B$259,0),1),"")</f>
        <v/>
      </c>
      <c r="F1042" s="89" t="str">
        <f>IFERROR(INDEX('Отчет о движении сырья'!$D$9:$D$259,MATCH(D1042,'Отчет о движении сырья'!$B$9:$B$259,0),1),"")</f>
        <v/>
      </c>
      <c r="G1042" s="90">
        <f>IFERROR(INDEX(Лист8!$A$3:$F$4000,MATCH(ROW()-1,Лист8!$H$3:$H$4000,0),6),0)</f>
        <v>0</v>
      </c>
      <c r="H1042" s="91">
        <f>IFERROR(((SUMIFS('Приход сырья'!$H$2:$H$2000,'Приход сырья'!$A$2:$A$2000,"&lt;="&amp;DATE(YEAR($A1042),MONTH($A1042)+1,1)-1,'Приход сырья'!$D$2:$D$2000,$D1042)-SUMIFS($H$2:$H$2000,$A$2:$A$2000,"&lt;"&amp;$A1042,$D$2:$D$2000,$D1042))/(SUMIFS('Приход сырья'!$G$2:$G$2000,'Приход сырья'!$A$2:$A$2000,"&lt;="&amp;DATE(YEAR($A1042),MONTH($A1042)+1,1)-1,'Приход сырья'!$D$2:$D$2000,$D1042)-SUMIFS($G$2:$G$2000,$A$2:$A$2000,"&lt;"&amp;$A1042,$D$2:$D$2000,$D1042))*G1042),0)</f>
        <v>0</v>
      </c>
    </row>
    <row r="1043" spans="1:8">
      <c r="A1043" s="88">
        <f>IFERROR(INDEX(Лист8!$A$3:$F$4000,MATCH(ROW()-1,Лист8!$H$3:$H$4000,0),2),0)</f>
        <v>0</v>
      </c>
      <c r="B1043" s="89">
        <f>IFERROR(INDEX(Лист8!$A$3:$F$4000,MATCH(ROW()-1,Лист8!$H$3:$H$4000,0),1),0)</f>
        <v>0</v>
      </c>
      <c r="C1043" s="66" t="s">
        <v>36</v>
      </c>
      <c r="D1043" s="66">
        <f>IFERROR(INDEX(Лист8!$A$3:$F$4000,MATCH(ROW()-1,Лист8!$H$3:$H$4000,0),4),0)</f>
        <v>0</v>
      </c>
      <c r="E1043" s="66" t="str">
        <f>IFERROR(INDEX('Отчет о движении сырья'!$C$9:$C$259,MATCH(D1043,'Отчет о движении сырья'!$B$9:$B$259,0),1),"")</f>
        <v/>
      </c>
      <c r="F1043" s="89" t="str">
        <f>IFERROR(INDEX('Отчет о движении сырья'!$D$9:$D$259,MATCH(D1043,'Отчет о движении сырья'!$B$9:$B$259,0),1),"")</f>
        <v/>
      </c>
      <c r="G1043" s="90">
        <f>IFERROR(INDEX(Лист8!$A$3:$F$4000,MATCH(ROW()-1,Лист8!$H$3:$H$4000,0),6),0)</f>
        <v>0</v>
      </c>
      <c r="H1043" s="91">
        <f>IFERROR(((SUMIFS('Приход сырья'!$H$2:$H$2000,'Приход сырья'!$A$2:$A$2000,"&lt;="&amp;DATE(YEAR($A1043),MONTH($A1043)+1,1)-1,'Приход сырья'!$D$2:$D$2000,$D1043)-SUMIFS($H$2:$H$2000,$A$2:$A$2000,"&lt;"&amp;$A1043,$D$2:$D$2000,$D1043))/(SUMIFS('Приход сырья'!$G$2:$G$2000,'Приход сырья'!$A$2:$A$2000,"&lt;="&amp;DATE(YEAR($A1043),MONTH($A1043)+1,1)-1,'Приход сырья'!$D$2:$D$2000,$D1043)-SUMIFS($G$2:$G$2000,$A$2:$A$2000,"&lt;"&amp;$A1043,$D$2:$D$2000,$D1043))*G1043),0)</f>
        <v>0</v>
      </c>
    </row>
    <row r="1044" spans="1:8">
      <c r="A1044" s="88">
        <f>IFERROR(INDEX(Лист8!$A$3:$F$4000,MATCH(ROW()-1,Лист8!$H$3:$H$4000,0),2),0)</f>
        <v>0</v>
      </c>
      <c r="B1044" s="89">
        <f>IFERROR(INDEX(Лист8!$A$3:$F$4000,MATCH(ROW()-1,Лист8!$H$3:$H$4000,0),1),0)</f>
        <v>0</v>
      </c>
      <c r="C1044" s="66" t="s">
        <v>36</v>
      </c>
      <c r="D1044" s="66">
        <f>IFERROR(INDEX(Лист8!$A$3:$F$4000,MATCH(ROW()-1,Лист8!$H$3:$H$4000,0),4),0)</f>
        <v>0</v>
      </c>
      <c r="E1044" s="66" t="str">
        <f>IFERROR(INDEX('Отчет о движении сырья'!$C$9:$C$259,MATCH(D1044,'Отчет о движении сырья'!$B$9:$B$259,0),1),"")</f>
        <v/>
      </c>
      <c r="F1044" s="89" t="str">
        <f>IFERROR(INDEX('Отчет о движении сырья'!$D$9:$D$259,MATCH(D1044,'Отчет о движении сырья'!$B$9:$B$259,0),1),"")</f>
        <v/>
      </c>
      <c r="G1044" s="90">
        <f>IFERROR(INDEX(Лист8!$A$3:$F$4000,MATCH(ROW()-1,Лист8!$H$3:$H$4000,0),6),0)</f>
        <v>0</v>
      </c>
      <c r="H1044" s="91">
        <f>IFERROR(((SUMIFS('Приход сырья'!$H$2:$H$2000,'Приход сырья'!$A$2:$A$2000,"&lt;="&amp;DATE(YEAR($A1044),MONTH($A1044)+1,1)-1,'Приход сырья'!$D$2:$D$2000,$D1044)-SUMIFS($H$2:$H$2000,$A$2:$A$2000,"&lt;"&amp;$A1044,$D$2:$D$2000,$D1044))/(SUMIFS('Приход сырья'!$G$2:$G$2000,'Приход сырья'!$A$2:$A$2000,"&lt;="&amp;DATE(YEAR($A1044),MONTH($A1044)+1,1)-1,'Приход сырья'!$D$2:$D$2000,$D1044)-SUMIFS($G$2:$G$2000,$A$2:$A$2000,"&lt;"&amp;$A1044,$D$2:$D$2000,$D1044))*G1044),0)</f>
        <v>0</v>
      </c>
    </row>
    <row r="1045" spans="1:8">
      <c r="A1045" s="88">
        <f>IFERROR(INDEX(Лист8!$A$3:$F$4000,MATCH(ROW()-1,Лист8!$H$3:$H$4000,0),2),0)</f>
        <v>0</v>
      </c>
      <c r="B1045" s="89">
        <f>IFERROR(INDEX(Лист8!$A$3:$F$4000,MATCH(ROW()-1,Лист8!$H$3:$H$4000,0),1),0)</f>
        <v>0</v>
      </c>
      <c r="C1045" s="66" t="s">
        <v>36</v>
      </c>
      <c r="D1045" s="66">
        <f>IFERROR(INDEX(Лист8!$A$3:$F$4000,MATCH(ROW()-1,Лист8!$H$3:$H$4000,0),4),0)</f>
        <v>0</v>
      </c>
      <c r="E1045" s="66" t="str">
        <f>IFERROR(INDEX('Отчет о движении сырья'!$C$9:$C$259,MATCH(D1045,'Отчет о движении сырья'!$B$9:$B$259,0),1),"")</f>
        <v/>
      </c>
      <c r="F1045" s="89" t="str">
        <f>IFERROR(INDEX('Отчет о движении сырья'!$D$9:$D$259,MATCH(D1045,'Отчет о движении сырья'!$B$9:$B$259,0),1),"")</f>
        <v/>
      </c>
      <c r="G1045" s="90">
        <f>IFERROR(INDEX(Лист8!$A$3:$F$4000,MATCH(ROW()-1,Лист8!$H$3:$H$4000,0),6),0)</f>
        <v>0</v>
      </c>
      <c r="H1045" s="91">
        <f>IFERROR(((SUMIFS('Приход сырья'!$H$2:$H$2000,'Приход сырья'!$A$2:$A$2000,"&lt;="&amp;DATE(YEAR($A1045),MONTH($A1045)+1,1)-1,'Приход сырья'!$D$2:$D$2000,$D1045)-SUMIFS($H$2:$H$2000,$A$2:$A$2000,"&lt;"&amp;$A1045,$D$2:$D$2000,$D1045))/(SUMIFS('Приход сырья'!$G$2:$G$2000,'Приход сырья'!$A$2:$A$2000,"&lt;="&amp;DATE(YEAR($A1045),MONTH($A1045)+1,1)-1,'Приход сырья'!$D$2:$D$2000,$D1045)-SUMIFS($G$2:$G$2000,$A$2:$A$2000,"&lt;"&amp;$A1045,$D$2:$D$2000,$D1045))*G1045),0)</f>
        <v>0</v>
      </c>
    </row>
    <row r="1046" spans="1:8">
      <c r="A1046" s="88">
        <f>IFERROR(INDEX(Лист8!$A$3:$F$4000,MATCH(ROW()-1,Лист8!$H$3:$H$4000,0),2),0)</f>
        <v>0</v>
      </c>
      <c r="B1046" s="89">
        <f>IFERROR(INDEX(Лист8!$A$3:$F$4000,MATCH(ROW()-1,Лист8!$H$3:$H$4000,0),1),0)</f>
        <v>0</v>
      </c>
      <c r="C1046" s="66" t="s">
        <v>36</v>
      </c>
      <c r="D1046" s="66">
        <f>IFERROR(INDEX(Лист8!$A$3:$F$4000,MATCH(ROW()-1,Лист8!$H$3:$H$4000,0),4),0)</f>
        <v>0</v>
      </c>
      <c r="E1046" s="66" t="str">
        <f>IFERROR(INDEX('Отчет о движении сырья'!$C$9:$C$259,MATCH(D1046,'Отчет о движении сырья'!$B$9:$B$259,0),1),"")</f>
        <v/>
      </c>
      <c r="F1046" s="89" t="str">
        <f>IFERROR(INDEX('Отчет о движении сырья'!$D$9:$D$259,MATCH(D1046,'Отчет о движении сырья'!$B$9:$B$259,0),1),"")</f>
        <v/>
      </c>
      <c r="G1046" s="90">
        <f>IFERROR(INDEX(Лист8!$A$3:$F$4000,MATCH(ROW()-1,Лист8!$H$3:$H$4000,0),6),0)</f>
        <v>0</v>
      </c>
      <c r="H1046" s="91">
        <f>IFERROR(((SUMIFS('Приход сырья'!$H$2:$H$2000,'Приход сырья'!$A$2:$A$2000,"&lt;="&amp;DATE(YEAR($A1046),MONTH($A1046)+1,1)-1,'Приход сырья'!$D$2:$D$2000,$D1046)-SUMIFS($H$2:$H$2000,$A$2:$A$2000,"&lt;"&amp;$A1046,$D$2:$D$2000,$D1046))/(SUMIFS('Приход сырья'!$G$2:$G$2000,'Приход сырья'!$A$2:$A$2000,"&lt;="&amp;DATE(YEAR($A1046),MONTH($A1046)+1,1)-1,'Приход сырья'!$D$2:$D$2000,$D1046)-SUMIFS($G$2:$G$2000,$A$2:$A$2000,"&lt;"&amp;$A1046,$D$2:$D$2000,$D1046))*G1046),0)</f>
        <v>0</v>
      </c>
    </row>
    <row r="1047" spans="1:8">
      <c r="A1047" s="88">
        <f>IFERROR(INDEX(Лист8!$A$3:$F$4000,MATCH(ROW()-1,Лист8!$H$3:$H$4000,0),2),0)</f>
        <v>0</v>
      </c>
      <c r="B1047" s="89">
        <f>IFERROR(INDEX(Лист8!$A$3:$F$4000,MATCH(ROW()-1,Лист8!$H$3:$H$4000,0),1),0)</f>
        <v>0</v>
      </c>
      <c r="C1047" s="66" t="s">
        <v>36</v>
      </c>
      <c r="D1047" s="66">
        <f>IFERROR(INDEX(Лист8!$A$3:$F$4000,MATCH(ROW()-1,Лист8!$H$3:$H$4000,0),4),0)</f>
        <v>0</v>
      </c>
      <c r="E1047" s="66" t="str">
        <f>IFERROR(INDEX('Отчет о движении сырья'!$C$9:$C$259,MATCH(D1047,'Отчет о движении сырья'!$B$9:$B$259,0),1),"")</f>
        <v/>
      </c>
      <c r="F1047" s="89" t="str">
        <f>IFERROR(INDEX('Отчет о движении сырья'!$D$9:$D$259,MATCH(D1047,'Отчет о движении сырья'!$B$9:$B$259,0),1),"")</f>
        <v/>
      </c>
      <c r="G1047" s="90">
        <f>IFERROR(INDEX(Лист8!$A$3:$F$4000,MATCH(ROW()-1,Лист8!$H$3:$H$4000,0),6),0)</f>
        <v>0</v>
      </c>
      <c r="H1047" s="91">
        <f>IFERROR(((SUMIFS('Приход сырья'!$H$2:$H$2000,'Приход сырья'!$A$2:$A$2000,"&lt;="&amp;DATE(YEAR($A1047),MONTH($A1047)+1,1)-1,'Приход сырья'!$D$2:$D$2000,$D1047)-SUMIFS($H$2:$H$2000,$A$2:$A$2000,"&lt;"&amp;$A1047,$D$2:$D$2000,$D1047))/(SUMIFS('Приход сырья'!$G$2:$G$2000,'Приход сырья'!$A$2:$A$2000,"&lt;="&amp;DATE(YEAR($A1047),MONTH($A1047)+1,1)-1,'Приход сырья'!$D$2:$D$2000,$D1047)-SUMIFS($G$2:$G$2000,$A$2:$A$2000,"&lt;"&amp;$A1047,$D$2:$D$2000,$D1047))*G1047),0)</f>
        <v>0</v>
      </c>
    </row>
    <row r="1048" spans="1:8">
      <c r="A1048" s="88">
        <f>IFERROR(INDEX(Лист8!$A$3:$F$4000,MATCH(ROW()-1,Лист8!$H$3:$H$4000,0),2),0)</f>
        <v>0</v>
      </c>
      <c r="B1048" s="89">
        <f>IFERROR(INDEX(Лист8!$A$3:$F$4000,MATCH(ROW()-1,Лист8!$H$3:$H$4000,0),1),0)</f>
        <v>0</v>
      </c>
      <c r="C1048" s="66" t="s">
        <v>36</v>
      </c>
      <c r="D1048" s="66">
        <f>IFERROR(INDEX(Лист8!$A$3:$F$4000,MATCH(ROW()-1,Лист8!$H$3:$H$4000,0),4),0)</f>
        <v>0</v>
      </c>
      <c r="E1048" s="66" t="str">
        <f>IFERROR(INDEX('Отчет о движении сырья'!$C$9:$C$259,MATCH(D1048,'Отчет о движении сырья'!$B$9:$B$259,0),1),"")</f>
        <v/>
      </c>
      <c r="F1048" s="89" t="str">
        <f>IFERROR(INDEX('Отчет о движении сырья'!$D$9:$D$259,MATCH(D1048,'Отчет о движении сырья'!$B$9:$B$259,0),1),"")</f>
        <v/>
      </c>
      <c r="G1048" s="90">
        <f>IFERROR(INDEX(Лист8!$A$3:$F$4000,MATCH(ROW()-1,Лист8!$H$3:$H$4000,0),6),0)</f>
        <v>0</v>
      </c>
      <c r="H1048" s="91">
        <f>IFERROR(((SUMIFS('Приход сырья'!$H$2:$H$2000,'Приход сырья'!$A$2:$A$2000,"&lt;="&amp;DATE(YEAR($A1048),MONTH($A1048)+1,1)-1,'Приход сырья'!$D$2:$D$2000,$D1048)-SUMIFS($H$2:$H$2000,$A$2:$A$2000,"&lt;"&amp;$A1048,$D$2:$D$2000,$D1048))/(SUMIFS('Приход сырья'!$G$2:$G$2000,'Приход сырья'!$A$2:$A$2000,"&lt;="&amp;DATE(YEAR($A1048),MONTH($A1048)+1,1)-1,'Приход сырья'!$D$2:$D$2000,$D1048)-SUMIFS($G$2:$G$2000,$A$2:$A$2000,"&lt;"&amp;$A1048,$D$2:$D$2000,$D1048))*G1048),0)</f>
        <v>0</v>
      </c>
    </row>
    <row r="1049" spans="1:8">
      <c r="A1049" s="88">
        <f>IFERROR(INDEX(Лист8!$A$3:$F$4000,MATCH(ROW()-1,Лист8!$H$3:$H$4000,0),2),0)</f>
        <v>0</v>
      </c>
      <c r="B1049" s="89">
        <f>IFERROR(INDEX(Лист8!$A$3:$F$4000,MATCH(ROW()-1,Лист8!$H$3:$H$4000,0),1),0)</f>
        <v>0</v>
      </c>
      <c r="C1049" s="66" t="s">
        <v>36</v>
      </c>
      <c r="D1049" s="66">
        <f>IFERROR(INDEX(Лист8!$A$3:$F$4000,MATCH(ROW()-1,Лист8!$H$3:$H$4000,0),4),0)</f>
        <v>0</v>
      </c>
      <c r="E1049" s="66" t="str">
        <f>IFERROR(INDEX('Отчет о движении сырья'!$C$9:$C$259,MATCH(D1049,'Отчет о движении сырья'!$B$9:$B$259,0),1),"")</f>
        <v/>
      </c>
      <c r="F1049" s="89" t="str">
        <f>IFERROR(INDEX('Отчет о движении сырья'!$D$9:$D$259,MATCH(D1049,'Отчет о движении сырья'!$B$9:$B$259,0),1),"")</f>
        <v/>
      </c>
      <c r="G1049" s="90">
        <f>IFERROR(INDEX(Лист8!$A$3:$F$4000,MATCH(ROW()-1,Лист8!$H$3:$H$4000,0),6),0)</f>
        <v>0</v>
      </c>
      <c r="H1049" s="91">
        <f>IFERROR(((SUMIFS('Приход сырья'!$H$2:$H$2000,'Приход сырья'!$A$2:$A$2000,"&lt;="&amp;DATE(YEAR($A1049),MONTH($A1049)+1,1)-1,'Приход сырья'!$D$2:$D$2000,$D1049)-SUMIFS($H$2:$H$2000,$A$2:$A$2000,"&lt;"&amp;$A1049,$D$2:$D$2000,$D1049))/(SUMIFS('Приход сырья'!$G$2:$G$2000,'Приход сырья'!$A$2:$A$2000,"&lt;="&amp;DATE(YEAR($A1049),MONTH($A1049)+1,1)-1,'Приход сырья'!$D$2:$D$2000,$D1049)-SUMIFS($G$2:$G$2000,$A$2:$A$2000,"&lt;"&amp;$A1049,$D$2:$D$2000,$D1049))*G1049),0)</f>
        <v>0</v>
      </c>
    </row>
    <row r="1050" spans="1:8">
      <c r="A1050" s="88">
        <f>IFERROR(INDEX(Лист8!$A$3:$F$4000,MATCH(ROW()-1,Лист8!$H$3:$H$4000,0),2),0)</f>
        <v>0</v>
      </c>
      <c r="B1050" s="89">
        <f>IFERROR(INDEX(Лист8!$A$3:$F$4000,MATCH(ROW()-1,Лист8!$H$3:$H$4000,0),1),0)</f>
        <v>0</v>
      </c>
      <c r="C1050" s="66" t="s">
        <v>36</v>
      </c>
      <c r="D1050" s="66">
        <f>IFERROR(INDEX(Лист8!$A$3:$F$4000,MATCH(ROW()-1,Лист8!$H$3:$H$4000,0),4),0)</f>
        <v>0</v>
      </c>
      <c r="E1050" s="66" t="str">
        <f>IFERROR(INDEX('Отчет о движении сырья'!$C$9:$C$259,MATCH(D1050,'Отчет о движении сырья'!$B$9:$B$259,0),1),"")</f>
        <v/>
      </c>
      <c r="F1050" s="89" t="str">
        <f>IFERROR(INDEX('Отчет о движении сырья'!$D$9:$D$259,MATCH(D1050,'Отчет о движении сырья'!$B$9:$B$259,0),1),"")</f>
        <v/>
      </c>
      <c r="G1050" s="90">
        <f>IFERROR(INDEX(Лист8!$A$3:$F$4000,MATCH(ROW()-1,Лист8!$H$3:$H$4000,0),6),0)</f>
        <v>0</v>
      </c>
      <c r="H1050" s="91">
        <f>IFERROR(((SUMIFS('Приход сырья'!$H$2:$H$2000,'Приход сырья'!$A$2:$A$2000,"&lt;="&amp;DATE(YEAR($A1050),MONTH($A1050)+1,1)-1,'Приход сырья'!$D$2:$D$2000,$D1050)-SUMIFS($H$2:$H$2000,$A$2:$A$2000,"&lt;"&amp;$A1050,$D$2:$D$2000,$D1050))/(SUMIFS('Приход сырья'!$G$2:$G$2000,'Приход сырья'!$A$2:$A$2000,"&lt;="&amp;DATE(YEAR($A1050),MONTH($A1050)+1,1)-1,'Приход сырья'!$D$2:$D$2000,$D1050)-SUMIFS($G$2:$G$2000,$A$2:$A$2000,"&lt;"&amp;$A1050,$D$2:$D$2000,$D1050))*G1050),0)</f>
        <v>0</v>
      </c>
    </row>
    <row r="1051" spans="1:8">
      <c r="A1051" s="88">
        <f>IFERROR(INDEX(Лист8!$A$3:$F$4000,MATCH(ROW()-1,Лист8!$H$3:$H$4000,0),2),0)</f>
        <v>0</v>
      </c>
      <c r="B1051" s="89">
        <f>IFERROR(INDEX(Лист8!$A$3:$F$4000,MATCH(ROW()-1,Лист8!$H$3:$H$4000,0),1),0)</f>
        <v>0</v>
      </c>
      <c r="C1051" s="66" t="s">
        <v>36</v>
      </c>
      <c r="D1051" s="66">
        <f>IFERROR(INDEX(Лист8!$A$3:$F$4000,MATCH(ROW()-1,Лист8!$H$3:$H$4000,0),4),0)</f>
        <v>0</v>
      </c>
      <c r="E1051" s="66" t="str">
        <f>IFERROR(INDEX('Отчет о движении сырья'!$C$9:$C$259,MATCH(D1051,'Отчет о движении сырья'!$B$9:$B$259,0),1),"")</f>
        <v/>
      </c>
      <c r="F1051" s="89" t="str">
        <f>IFERROR(INDEX('Отчет о движении сырья'!$D$9:$D$259,MATCH(D1051,'Отчет о движении сырья'!$B$9:$B$259,0),1),"")</f>
        <v/>
      </c>
      <c r="G1051" s="90">
        <f>IFERROR(INDEX(Лист8!$A$3:$F$4000,MATCH(ROW()-1,Лист8!$H$3:$H$4000,0),6),0)</f>
        <v>0</v>
      </c>
      <c r="H1051" s="91">
        <f>IFERROR(((SUMIFS('Приход сырья'!$H$2:$H$2000,'Приход сырья'!$A$2:$A$2000,"&lt;="&amp;DATE(YEAR($A1051),MONTH($A1051)+1,1)-1,'Приход сырья'!$D$2:$D$2000,$D1051)-SUMIFS($H$2:$H$2000,$A$2:$A$2000,"&lt;"&amp;$A1051,$D$2:$D$2000,$D1051))/(SUMIFS('Приход сырья'!$G$2:$G$2000,'Приход сырья'!$A$2:$A$2000,"&lt;="&amp;DATE(YEAR($A1051),MONTH($A1051)+1,1)-1,'Приход сырья'!$D$2:$D$2000,$D1051)-SUMIFS($G$2:$G$2000,$A$2:$A$2000,"&lt;"&amp;$A1051,$D$2:$D$2000,$D1051))*G1051),0)</f>
        <v>0</v>
      </c>
    </row>
    <row r="1052" spans="1:8">
      <c r="A1052" s="88">
        <f>IFERROR(INDEX(Лист8!$A$3:$F$4000,MATCH(ROW()-1,Лист8!$H$3:$H$4000,0),2),0)</f>
        <v>0</v>
      </c>
      <c r="B1052" s="89">
        <f>IFERROR(INDEX(Лист8!$A$3:$F$4000,MATCH(ROW()-1,Лист8!$H$3:$H$4000,0),1),0)</f>
        <v>0</v>
      </c>
      <c r="C1052" s="66" t="s">
        <v>36</v>
      </c>
      <c r="D1052" s="66">
        <f>IFERROR(INDEX(Лист8!$A$3:$F$4000,MATCH(ROW()-1,Лист8!$H$3:$H$4000,0),4),0)</f>
        <v>0</v>
      </c>
      <c r="E1052" s="66" t="str">
        <f>IFERROR(INDEX('Отчет о движении сырья'!$C$9:$C$259,MATCH(D1052,'Отчет о движении сырья'!$B$9:$B$259,0),1),"")</f>
        <v/>
      </c>
      <c r="F1052" s="89" t="str">
        <f>IFERROR(INDEX('Отчет о движении сырья'!$D$9:$D$259,MATCH(D1052,'Отчет о движении сырья'!$B$9:$B$259,0),1),"")</f>
        <v/>
      </c>
      <c r="G1052" s="90">
        <f>IFERROR(INDEX(Лист8!$A$3:$F$4000,MATCH(ROW()-1,Лист8!$H$3:$H$4000,0),6),0)</f>
        <v>0</v>
      </c>
      <c r="H1052" s="91">
        <f>IFERROR(((SUMIFS('Приход сырья'!$H$2:$H$2000,'Приход сырья'!$A$2:$A$2000,"&lt;="&amp;DATE(YEAR($A1052),MONTH($A1052)+1,1)-1,'Приход сырья'!$D$2:$D$2000,$D1052)-SUMIFS($H$2:$H$2000,$A$2:$A$2000,"&lt;"&amp;$A1052,$D$2:$D$2000,$D1052))/(SUMIFS('Приход сырья'!$G$2:$G$2000,'Приход сырья'!$A$2:$A$2000,"&lt;="&amp;DATE(YEAR($A1052),MONTH($A1052)+1,1)-1,'Приход сырья'!$D$2:$D$2000,$D1052)-SUMIFS($G$2:$G$2000,$A$2:$A$2000,"&lt;"&amp;$A1052,$D$2:$D$2000,$D1052))*G1052),0)</f>
        <v>0</v>
      </c>
    </row>
    <row r="1053" spans="1:8">
      <c r="A1053" s="88">
        <f>IFERROR(INDEX(Лист8!$A$3:$F$4000,MATCH(ROW()-1,Лист8!$H$3:$H$4000,0),2),0)</f>
        <v>0</v>
      </c>
      <c r="B1053" s="89">
        <f>IFERROR(INDEX(Лист8!$A$3:$F$4000,MATCH(ROW()-1,Лист8!$H$3:$H$4000,0),1),0)</f>
        <v>0</v>
      </c>
      <c r="C1053" s="66" t="s">
        <v>36</v>
      </c>
      <c r="D1053" s="66">
        <f>IFERROR(INDEX(Лист8!$A$3:$F$4000,MATCH(ROW()-1,Лист8!$H$3:$H$4000,0),4),0)</f>
        <v>0</v>
      </c>
      <c r="E1053" s="66" t="str">
        <f>IFERROR(INDEX('Отчет о движении сырья'!$C$9:$C$259,MATCH(D1053,'Отчет о движении сырья'!$B$9:$B$259,0),1),"")</f>
        <v/>
      </c>
      <c r="F1053" s="89" t="str">
        <f>IFERROR(INDEX('Отчет о движении сырья'!$D$9:$D$259,MATCH(D1053,'Отчет о движении сырья'!$B$9:$B$259,0),1),"")</f>
        <v/>
      </c>
      <c r="G1053" s="90">
        <f>IFERROR(INDEX(Лист8!$A$3:$F$4000,MATCH(ROW()-1,Лист8!$H$3:$H$4000,0),6),0)</f>
        <v>0</v>
      </c>
      <c r="H1053" s="91">
        <f>IFERROR(((SUMIFS('Приход сырья'!$H$2:$H$2000,'Приход сырья'!$A$2:$A$2000,"&lt;="&amp;DATE(YEAR($A1053),MONTH($A1053)+1,1)-1,'Приход сырья'!$D$2:$D$2000,$D1053)-SUMIFS($H$2:$H$2000,$A$2:$A$2000,"&lt;"&amp;$A1053,$D$2:$D$2000,$D1053))/(SUMIFS('Приход сырья'!$G$2:$G$2000,'Приход сырья'!$A$2:$A$2000,"&lt;="&amp;DATE(YEAR($A1053),MONTH($A1053)+1,1)-1,'Приход сырья'!$D$2:$D$2000,$D1053)-SUMIFS($G$2:$G$2000,$A$2:$A$2000,"&lt;"&amp;$A1053,$D$2:$D$2000,$D1053))*G1053),0)</f>
        <v>0</v>
      </c>
    </row>
    <row r="1054" spans="1:8">
      <c r="A1054" s="88">
        <f>IFERROR(INDEX(Лист8!$A$3:$F$4000,MATCH(ROW()-1,Лист8!$H$3:$H$4000,0),2),0)</f>
        <v>0</v>
      </c>
      <c r="B1054" s="89">
        <f>IFERROR(INDEX(Лист8!$A$3:$F$4000,MATCH(ROW()-1,Лист8!$H$3:$H$4000,0),1),0)</f>
        <v>0</v>
      </c>
      <c r="C1054" s="66" t="s">
        <v>36</v>
      </c>
      <c r="D1054" s="66">
        <f>IFERROR(INDEX(Лист8!$A$3:$F$4000,MATCH(ROW()-1,Лист8!$H$3:$H$4000,0),4),0)</f>
        <v>0</v>
      </c>
      <c r="E1054" s="66" t="str">
        <f>IFERROR(INDEX('Отчет о движении сырья'!$C$9:$C$259,MATCH(D1054,'Отчет о движении сырья'!$B$9:$B$259,0),1),"")</f>
        <v/>
      </c>
      <c r="F1054" s="89" t="str">
        <f>IFERROR(INDEX('Отчет о движении сырья'!$D$9:$D$259,MATCH(D1054,'Отчет о движении сырья'!$B$9:$B$259,0),1),"")</f>
        <v/>
      </c>
      <c r="G1054" s="90">
        <f>IFERROR(INDEX(Лист8!$A$3:$F$4000,MATCH(ROW()-1,Лист8!$H$3:$H$4000,0),6),0)</f>
        <v>0</v>
      </c>
      <c r="H1054" s="91">
        <f>IFERROR(((SUMIFS('Приход сырья'!$H$2:$H$2000,'Приход сырья'!$A$2:$A$2000,"&lt;="&amp;DATE(YEAR($A1054),MONTH($A1054)+1,1)-1,'Приход сырья'!$D$2:$D$2000,$D1054)-SUMIFS($H$2:$H$2000,$A$2:$A$2000,"&lt;"&amp;$A1054,$D$2:$D$2000,$D1054))/(SUMIFS('Приход сырья'!$G$2:$G$2000,'Приход сырья'!$A$2:$A$2000,"&lt;="&amp;DATE(YEAR($A1054),MONTH($A1054)+1,1)-1,'Приход сырья'!$D$2:$D$2000,$D1054)-SUMIFS($G$2:$G$2000,$A$2:$A$2000,"&lt;"&amp;$A1054,$D$2:$D$2000,$D1054))*G1054),0)</f>
        <v>0</v>
      </c>
    </row>
    <row r="1055" spans="1:8">
      <c r="A1055" s="88">
        <f>IFERROR(INDEX(Лист8!$A$3:$F$4000,MATCH(ROW()-1,Лист8!$H$3:$H$4000,0),2),0)</f>
        <v>0</v>
      </c>
      <c r="B1055" s="89">
        <f>IFERROR(INDEX(Лист8!$A$3:$F$4000,MATCH(ROW()-1,Лист8!$H$3:$H$4000,0),1),0)</f>
        <v>0</v>
      </c>
      <c r="C1055" s="66" t="s">
        <v>36</v>
      </c>
      <c r="D1055" s="66">
        <f>IFERROR(INDEX(Лист8!$A$3:$F$4000,MATCH(ROW()-1,Лист8!$H$3:$H$4000,0),4),0)</f>
        <v>0</v>
      </c>
      <c r="E1055" s="66" t="str">
        <f>IFERROR(INDEX('Отчет о движении сырья'!$C$9:$C$259,MATCH(D1055,'Отчет о движении сырья'!$B$9:$B$259,0),1),"")</f>
        <v/>
      </c>
      <c r="F1055" s="89" t="str">
        <f>IFERROR(INDEX('Отчет о движении сырья'!$D$9:$D$259,MATCH(D1055,'Отчет о движении сырья'!$B$9:$B$259,0),1),"")</f>
        <v/>
      </c>
      <c r="G1055" s="90">
        <f>IFERROR(INDEX(Лист8!$A$3:$F$4000,MATCH(ROW()-1,Лист8!$H$3:$H$4000,0),6),0)</f>
        <v>0</v>
      </c>
      <c r="H1055" s="91">
        <f>IFERROR(((SUMIFS('Приход сырья'!$H$2:$H$2000,'Приход сырья'!$A$2:$A$2000,"&lt;="&amp;DATE(YEAR($A1055),MONTH($A1055)+1,1)-1,'Приход сырья'!$D$2:$D$2000,$D1055)-SUMIFS($H$2:$H$2000,$A$2:$A$2000,"&lt;"&amp;$A1055,$D$2:$D$2000,$D1055))/(SUMIFS('Приход сырья'!$G$2:$G$2000,'Приход сырья'!$A$2:$A$2000,"&lt;="&amp;DATE(YEAR($A1055),MONTH($A1055)+1,1)-1,'Приход сырья'!$D$2:$D$2000,$D1055)-SUMIFS($G$2:$G$2000,$A$2:$A$2000,"&lt;"&amp;$A1055,$D$2:$D$2000,$D1055))*G1055),0)</f>
        <v>0</v>
      </c>
    </row>
    <row r="1056" spans="1:8">
      <c r="A1056" s="88">
        <f>IFERROR(INDEX(Лист8!$A$3:$F$4000,MATCH(ROW()-1,Лист8!$H$3:$H$4000,0),2),0)</f>
        <v>0</v>
      </c>
      <c r="B1056" s="89">
        <f>IFERROR(INDEX(Лист8!$A$3:$F$4000,MATCH(ROW()-1,Лист8!$H$3:$H$4000,0),1),0)</f>
        <v>0</v>
      </c>
      <c r="C1056" s="66" t="s">
        <v>36</v>
      </c>
      <c r="D1056" s="66">
        <f>IFERROR(INDEX(Лист8!$A$3:$F$4000,MATCH(ROW()-1,Лист8!$H$3:$H$4000,0),4),0)</f>
        <v>0</v>
      </c>
      <c r="E1056" s="66" t="str">
        <f>IFERROR(INDEX('Отчет о движении сырья'!$C$9:$C$259,MATCH(D1056,'Отчет о движении сырья'!$B$9:$B$259,0),1),"")</f>
        <v/>
      </c>
      <c r="F1056" s="89" t="str">
        <f>IFERROR(INDEX('Отчет о движении сырья'!$D$9:$D$259,MATCH(D1056,'Отчет о движении сырья'!$B$9:$B$259,0),1),"")</f>
        <v/>
      </c>
      <c r="G1056" s="90">
        <f>IFERROR(INDEX(Лист8!$A$3:$F$4000,MATCH(ROW()-1,Лист8!$H$3:$H$4000,0),6),0)</f>
        <v>0</v>
      </c>
      <c r="H1056" s="91">
        <f>IFERROR(((SUMIFS('Приход сырья'!$H$2:$H$2000,'Приход сырья'!$A$2:$A$2000,"&lt;="&amp;DATE(YEAR($A1056),MONTH($A1056)+1,1)-1,'Приход сырья'!$D$2:$D$2000,$D1056)-SUMIFS($H$2:$H$2000,$A$2:$A$2000,"&lt;"&amp;$A1056,$D$2:$D$2000,$D1056))/(SUMIFS('Приход сырья'!$G$2:$G$2000,'Приход сырья'!$A$2:$A$2000,"&lt;="&amp;DATE(YEAR($A1056),MONTH($A1056)+1,1)-1,'Приход сырья'!$D$2:$D$2000,$D1056)-SUMIFS($G$2:$G$2000,$A$2:$A$2000,"&lt;"&amp;$A1056,$D$2:$D$2000,$D1056))*G1056),0)</f>
        <v>0</v>
      </c>
    </row>
    <row r="1057" spans="1:8">
      <c r="A1057" s="88">
        <f>IFERROR(INDEX(Лист8!$A$3:$F$4000,MATCH(ROW()-1,Лист8!$H$3:$H$4000,0),2),0)</f>
        <v>0</v>
      </c>
      <c r="B1057" s="89">
        <f>IFERROR(INDEX(Лист8!$A$3:$F$4000,MATCH(ROW()-1,Лист8!$H$3:$H$4000,0),1),0)</f>
        <v>0</v>
      </c>
      <c r="C1057" s="66" t="s">
        <v>36</v>
      </c>
      <c r="D1057" s="66">
        <f>IFERROR(INDEX(Лист8!$A$3:$F$4000,MATCH(ROW()-1,Лист8!$H$3:$H$4000,0),4),0)</f>
        <v>0</v>
      </c>
      <c r="E1057" s="66" t="str">
        <f>IFERROR(INDEX('Отчет о движении сырья'!$C$9:$C$259,MATCH(D1057,'Отчет о движении сырья'!$B$9:$B$259,0),1),"")</f>
        <v/>
      </c>
      <c r="F1057" s="89" t="str">
        <f>IFERROR(INDEX('Отчет о движении сырья'!$D$9:$D$259,MATCH(D1057,'Отчет о движении сырья'!$B$9:$B$259,0),1),"")</f>
        <v/>
      </c>
      <c r="G1057" s="90">
        <f>IFERROR(INDEX(Лист8!$A$3:$F$4000,MATCH(ROW()-1,Лист8!$H$3:$H$4000,0),6),0)</f>
        <v>0</v>
      </c>
      <c r="H1057" s="91">
        <f>IFERROR(((SUMIFS('Приход сырья'!$H$2:$H$2000,'Приход сырья'!$A$2:$A$2000,"&lt;="&amp;DATE(YEAR($A1057),MONTH($A1057)+1,1)-1,'Приход сырья'!$D$2:$D$2000,$D1057)-SUMIFS($H$2:$H$2000,$A$2:$A$2000,"&lt;"&amp;$A1057,$D$2:$D$2000,$D1057))/(SUMIFS('Приход сырья'!$G$2:$G$2000,'Приход сырья'!$A$2:$A$2000,"&lt;="&amp;DATE(YEAR($A1057),MONTH($A1057)+1,1)-1,'Приход сырья'!$D$2:$D$2000,$D1057)-SUMIFS($G$2:$G$2000,$A$2:$A$2000,"&lt;"&amp;$A1057,$D$2:$D$2000,$D1057))*G1057),0)</f>
        <v>0</v>
      </c>
    </row>
    <row r="1058" spans="1:8">
      <c r="A1058" s="88">
        <f>IFERROR(INDEX(Лист8!$A$3:$F$4000,MATCH(ROW()-1,Лист8!$H$3:$H$4000,0),2),0)</f>
        <v>0</v>
      </c>
      <c r="B1058" s="89">
        <f>IFERROR(INDEX(Лист8!$A$3:$F$4000,MATCH(ROW()-1,Лист8!$H$3:$H$4000,0),1),0)</f>
        <v>0</v>
      </c>
      <c r="C1058" s="66" t="s">
        <v>36</v>
      </c>
      <c r="D1058" s="66">
        <f>IFERROR(INDEX(Лист8!$A$3:$F$4000,MATCH(ROW()-1,Лист8!$H$3:$H$4000,0),4),0)</f>
        <v>0</v>
      </c>
      <c r="E1058" s="66" t="str">
        <f>IFERROR(INDEX('Отчет о движении сырья'!$C$9:$C$259,MATCH(D1058,'Отчет о движении сырья'!$B$9:$B$259,0),1),"")</f>
        <v/>
      </c>
      <c r="F1058" s="89" t="str">
        <f>IFERROR(INDEX('Отчет о движении сырья'!$D$9:$D$259,MATCH(D1058,'Отчет о движении сырья'!$B$9:$B$259,0),1),"")</f>
        <v/>
      </c>
      <c r="G1058" s="90">
        <f>IFERROR(INDEX(Лист8!$A$3:$F$4000,MATCH(ROW()-1,Лист8!$H$3:$H$4000,0),6),0)</f>
        <v>0</v>
      </c>
      <c r="H1058" s="91">
        <f>IFERROR(((SUMIFS('Приход сырья'!$H$2:$H$2000,'Приход сырья'!$A$2:$A$2000,"&lt;="&amp;DATE(YEAR($A1058),MONTH($A1058)+1,1)-1,'Приход сырья'!$D$2:$D$2000,$D1058)-SUMIFS($H$2:$H$2000,$A$2:$A$2000,"&lt;"&amp;$A1058,$D$2:$D$2000,$D1058))/(SUMIFS('Приход сырья'!$G$2:$G$2000,'Приход сырья'!$A$2:$A$2000,"&lt;="&amp;DATE(YEAR($A1058),MONTH($A1058)+1,1)-1,'Приход сырья'!$D$2:$D$2000,$D1058)-SUMIFS($G$2:$G$2000,$A$2:$A$2000,"&lt;"&amp;$A1058,$D$2:$D$2000,$D1058))*G1058),0)</f>
        <v>0</v>
      </c>
    </row>
    <row r="1059" spans="1:8">
      <c r="A1059" s="88">
        <f>IFERROR(INDEX(Лист8!$A$3:$F$4000,MATCH(ROW()-1,Лист8!$H$3:$H$4000,0),2),0)</f>
        <v>0</v>
      </c>
      <c r="B1059" s="89">
        <f>IFERROR(INDEX(Лист8!$A$3:$F$4000,MATCH(ROW()-1,Лист8!$H$3:$H$4000,0),1),0)</f>
        <v>0</v>
      </c>
      <c r="C1059" s="66" t="s">
        <v>36</v>
      </c>
      <c r="D1059" s="66">
        <f>IFERROR(INDEX(Лист8!$A$3:$F$4000,MATCH(ROW()-1,Лист8!$H$3:$H$4000,0),4),0)</f>
        <v>0</v>
      </c>
      <c r="E1059" s="66" t="str">
        <f>IFERROR(INDEX('Отчет о движении сырья'!$C$9:$C$259,MATCH(D1059,'Отчет о движении сырья'!$B$9:$B$259,0),1),"")</f>
        <v/>
      </c>
      <c r="F1059" s="89" t="str">
        <f>IFERROR(INDEX('Отчет о движении сырья'!$D$9:$D$259,MATCH(D1059,'Отчет о движении сырья'!$B$9:$B$259,0),1),"")</f>
        <v/>
      </c>
      <c r="G1059" s="90">
        <f>IFERROR(INDEX(Лист8!$A$3:$F$4000,MATCH(ROW()-1,Лист8!$H$3:$H$4000,0),6),0)</f>
        <v>0</v>
      </c>
      <c r="H1059" s="91">
        <f>IFERROR(((SUMIFS('Приход сырья'!$H$2:$H$2000,'Приход сырья'!$A$2:$A$2000,"&lt;="&amp;DATE(YEAR($A1059),MONTH($A1059)+1,1)-1,'Приход сырья'!$D$2:$D$2000,$D1059)-SUMIFS($H$2:$H$2000,$A$2:$A$2000,"&lt;"&amp;$A1059,$D$2:$D$2000,$D1059))/(SUMIFS('Приход сырья'!$G$2:$G$2000,'Приход сырья'!$A$2:$A$2000,"&lt;="&amp;DATE(YEAR($A1059),MONTH($A1059)+1,1)-1,'Приход сырья'!$D$2:$D$2000,$D1059)-SUMIFS($G$2:$G$2000,$A$2:$A$2000,"&lt;"&amp;$A1059,$D$2:$D$2000,$D1059))*G1059),0)</f>
        <v>0</v>
      </c>
    </row>
    <row r="1060" spans="1:8">
      <c r="A1060" s="88">
        <f>IFERROR(INDEX(Лист8!$A$3:$F$4000,MATCH(ROW()-1,Лист8!$H$3:$H$4000,0),2),0)</f>
        <v>0</v>
      </c>
      <c r="B1060" s="89">
        <f>IFERROR(INDEX(Лист8!$A$3:$F$4000,MATCH(ROW()-1,Лист8!$H$3:$H$4000,0),1),0)</f>
        <v>0</v>
      </c>
      <c r="C1060" s="66" t="s">
        <v>36</v>
      </c>
      <c r="D1060" s="66">
        <f>IFERROR(INDEX(Лист8!$A$3:$F$4000,MATCH(ROW()-1,Лист8!$H$3:$H$4000,0),4),0)</f>
        <v>0</v>
      </c>
      <c r="E1060" s="66" t="str">
        <f>IFERROR(INDEX('Отчет о движении сырья'!$C$9:$C$259,MATCH(D1060,'Отчет о движении сырья'!$B$9:$B$259,0),1),"")</f>
        <v/>
      </c>
      <c r="F1060" s="89" t="str">
        <f>IFERROR(INDEX('Отчет о движении сырья'!$D$9:$D$259,MATCH(D1060,'Отчет о движении сырья'!$B$9:$B$259,0),1),"")</f>
        <v/>
      </c>
      <c r="G1060" s="90">
        <f>IFERROR(INDEX(Лист8!$A$3:$F$4000,MATCH(ROW()-1,Лист8!$H$3:$H$4000,0),6),0)</f>
        <v>0</v>
      </c>
      <c r="H1060" s="91">
        <f>IFERROR(((SUMIFS('Приход сырья'!$H$2:$H$2000,'Приход сырья'!$A$2:$A$2000,"&lt;="&amp;DATE(YEAR($A1060),MONTH($A1060)+1,1)-1,'Приход сырья'!$D$2:$D$2000,$D1060)-SUMIFS($H$2:$H$2000,$A$2:$A$2000,"&lt;"&amp;$A1060,$D$2:$D$2000,$D1060))/(SUMIFS('Приход сырья'!$G$2:$G$2000,'Приход сырья'!$A$2:$A$2000,"&lt;="&amp;DATE(YEAR($A1060),MONTH($A1060)+1,1)-1,'Приход сырья'!$D$2:$D$2000,$D1060)-SUMIFS($G$2:$G$2000,$A$2:$A$2000,"&lt;"&amp;$A1060,$D$2:$D$2000,$D1060))*G1060),0)</f>
        <v>0</v>
      </c>
    </row>
    <row r="1061" spans="1:8">
      <c r="A1061" s="88">
        <f>IFERROR(INDEX(Лист8!$A$3:$F$4000,MATCH(ROW()-1,Лист8!$H$3:$H$4000,0),2),0)</f>
        <v>0</v>
      </c>
      <c r="B1061" s="89">
        <f>IFERROR(INDEX(Лист8!$A$3:$F$4000,MATCH(ROW()-1,Лист8!$H$3:$H$4000,0),1),0)</f>
        <v>0</v>
      </c>
      <c r="C1061" s="66" t="s">
        <v>36</v>
      </c>
      <c r="D1061" s="66">
        <f>IFERROR(INDEX(Лист8!$A$3:$F$4000,MATCH(ROW()-1,Лист8!$H$3:$H$4000,0),4),0)</f>
        <v>0</v>
      </c>
      <c r="E1061" s="66" t="str">
        <f>IFERROR(INDEX('Отчет о движении сырья'!$C$9:$C$259,MATCH(D1061,'Отчет о движении сырья'!$B$9:$B$259,0),1),"")</f>
        <v/>
      </c>
      <c r="F1061" s="89" t="str">
        <f>IFERROR(INDEX('Отчет о движении сырья'!$D$9:$D$259,MATCH(D1061,'Отчет о движении сырья'!$B$9:$B$259,0),1),"")</f>
        <v/>
      </c>
      <c r="G1061" s="90">
        <f>IFERROR(INDEX(Лист8!$A$3:$F$4000,MATCH(ROW()-1,Лист8!$H$3:$H$4000,0),6),0)</f>
        <v>0</v>
      </c>
      <c r="H1061" s="91">
        <f>IFERROR(((SUMIFS('Приход сырья'!$H$2:$H$2000,'Приход сырья'!$A$2:$A$2000,"&lt;="&amp;DATE(YEAR($A1061),MONTH($A1061)+1,1)-1,'Приход сырья'!$D$2:$D$2000,$D1061)-SUMIFS($H$2:$H$2000,$A$2:$A$2000,"&lt;"&amp;$A1061,$D$2:$D$2000,$D1061))/(SUMIFS('Приход сырья'!$G$2:$G$2000,'Приход сырья'!$A$2:$A$2000,"&lt;="&amp;DATE(YEAR($A1061),MONTH($A1061)+1,1)-1,'Приход сырья'!$D$2:$D$2000,$D1061)-SUMIFS($G$2:$G$2000,$A$2:$A$2000,"&lt;"&amp;$A1061,$D$2:$D$2000,$D1061))*G1061),0)</f>
        <v>0</v>
      </c>
    </row>
    <row r="1062" spans="1:8">
      <c r="A1062" s="88">
        <f>IFERROR(INDEX(Лист8!$A$3:$F$4000,MATCH(ROW()-1,Лист8!$H$3:$H$4000,0),2),0)</f>
        <v>0</v>
      </c>
      <c r="B1062" s="89">
        <f>IFERROR(INDEX(Лист8!$A$3:$F$4000,MATCH(ROW()-1,Лист8!$H$3:$H$4000,0),1),0)</f>
        <v>0</v>
      </c>
      <c r="C1062" s="66" t="s">
        <v>36</v>
      </c>
      <c r="D1062" s="66">
        <f>IFERROR(INDEX(Лист8!$A$3:$F$4000,MATCH(ROW()-1,Лист8!$H$3:$H$4000,0),4),0)</f>
        <v>0</v>
      </c>
      <c r="E1062" s="66" t="str">
        <f>IFERROR(INDEX('Отчет о движении сырья'!$C$9:$C$259,MATCH(D1062,'Отчет о движении сырья'!$B$9:$B$259,0),1),"")</f>
        <v/>
      </c>
      <c r="F1062" s="89" t="str">
        <f>IFERROR(INDEX('Отчет о движении сырья'!$D$9:$D$259,MATCH(D1062,'Отчет о движении сырья'!$B$9:$B$259,0),1),"")</f>
        <v/>
      </c>
      <c r="G1062" s="90">
        <f>IFERROR(INDEX(Лист8!$A$3:$F$4000,MATCH(ROW()-1,Лист8!$H$3:$H$4000,0),6),0)</f>
        <v>0</v>
      </c>
      <c r="H1062" s="91">
        <f>IFERROR(((SUMIFS('Приход сырья'!$H$2:$H$2000,'Приход сырья'!$A$2:$A$2000,"&lt;="&amp;DATE(YEAR($A1062),MONTH($A1062)+1,1)-1,'Приход сырья'!$D$2:$D$2000,$D1062)-SUMIFS($H$2:$H$2000,$A$2:$A$2000,"&lt;"&amp;$A1062,$D$2:$D$2000,$D1062))/(SUMIFS('Приход сырья'!$G$2:$G$2000,'Приход сырья'!$A$2:$A$2000,"&lt;="&amp;DATE(YEAR($A1062),MONTH($A1062)+1,1)-1,'Приход сырья'!$D$2:$D$2000,$D1062)-SUMIFS($G$2:$G$2000,$A$2:$A$2000,"&lt;"&amp;$A1062,$D$2:$D$2000,$D1062))*G1062),0)</f>
        <v>0</v>
      </c>
    </row>
    <row r="1063" spans="1:8">
      <c r="A1063" s="88">
        <f>IFERROR(INDEX(Лист8!$A$3:$F$4000,MATCH(ROW()-1,Лист8!$H$3:$H$4000,0),2),0)</f>
        <v>0</v>
      </c>
      <c r="B1063" s="89">
        <f>IFERROR(INDEX(Лист8!$A$3:$F$4000,MATCH(ROW()-1,Лист8!$H$3:$H$4000,0),1),0)</f>
        <v>0</v>
      </c>
      <c r="C1063" s="66" t="s">
        <v>36</v>
      </c>
      <c r="D1063" s="66">
        <f>IFERROR(INDEX(Лист8!$A$3:$F$4000,MATCH(ROW()-1,Лист8!$H$3:$H$4000,0),4),0)</f>
        <v>0</v>
      </c>
      <c r="E1063" s="66" t="str">
        <f>IFERROR(INDEX('Отчет о движении сырья'!$C$9:$C$259,MATCH(D1063,'Отчет о движении сырья'!$B$9:$B$259,0),1),"")</f>
        <v/>
      </c>
      <c r="F1063" s="89" t="str">
        <f>IFERROR(INDEX('Отчет о движении сырья'!$D$9:$D$259,MATCH(D1063,'Отчет о движении сырья'!$B$9:$B$259,0),1),"")</f>
        <v/>
      </c>
      <c r="G1063" s="90">
        <f>IFERROR(INDEX(Лист8!$A$3:$F$4000,MATCH(ROW()-1,Лист8!$H$3:$H$4000,0),6),0)</f>
        <v>0</v>
      </c>
      <c r="H1063" s="91">
        <f>IFERROR(((SUMIFS('Приход сырья'!$H$2:$H$2000,'Приход сырья'!$A$2:$A$2000,"&lt;="&amp;DATE(YEAR($A1063),MONTH($A1063)+1,1)-1,'Приход сырья'!$D$2:$D$2000,$D1063)-SUMIFS($H$2:$H$2000,$A$2:$A$2000,"&lt;"&amp;$A1063,$D$2:$D$2000,$D1063))/(SUMIFS('Приход сырья'!$G$2:$G$2000,'Приход сырья'!$A$2:$A$2000,"&lt;="&amp;DATE(YEAR($A1063),MONTH($A1063)+1,1)-1,'Приход сырья'!$D$2:$D$2000,$D1063)-SUMIFS($G$2:$G$2000,$A$2:$A$2000,"&lt;"&amp;$A1063,$D$2:$D$2000,$D1063))*G1063),0)</f>
        <v>0</v>
      </c>
    </row>
    <row r="1064" spans="1:8">
      <c r="A1064" s="88">
        <f>IFERROR(INDEX(Лист8!$A$3:$F$4000,MATCH(ROW()-1,Лист8!$H$3:$H$4000,0),2),0)</f>
        <v>0</v>
      </c>
      <c r="B1064" s="89">
        <f>IFERROR(INDEX(Лист8!$A$3:$F$4000,MATCH(ROW()-1,Лист8!$H$3:$H$4000,0),1),0)</f>
        <v>0</v>
      </c>
      <c r="C1064" s="66" t="s">
        <v>36</v>
      </c>
      <c r="D1064" s="66">
        <f>IFERROR(INDEX(Лист8!$A$3:$F$4000,MATCH(ROW()-1,Лист8!$H$3:$H$4000,0),4),0)</f>
        <v>0</v>
      </c>
      <c r="E1064" s="66" t="str">
        <f>IFERROR(INDEX('Отчет о движении сырья'!$C$9:$C$259,MATCH(D1064,'Отчет о движении сырья'!$B$9:$B$259,0),1),"")</f>
        <v/>
      </c>
      <c r="F1064" s="89" t="str">
        <f>IFERROR(INDEX('Отчет о движении сырья'!$D$9:$D$259,MATCH(D1064,'Отчет о движении сырья'!$B$9:$B$259,0),1),"")</f>
        <v/>
      </c>
      <c r="G1064" s="90">
        <f>IFERROR(INDEX(Лист8!$A$3:$F$4000,MATCH(ROW()-1,Лист8!$H$3:$H$4000,0),6),0)</f>
        <v>0</v>
      </c>
      <c r="H1064" s="91">
        <f>IFERROR(((SUMIFS('Приход сырья'!$H$2:$H$2000,'Приход сырья'!$A$2:$A$2000,"&lt;="&amp;DATE(YEAR($A1064),MONTH($A1064)+1,1)-1,'Приход сырья'!$D$2:$D$2000,$D1064)-SUMIFS($H$2:$H$2000,$A$2:$A$2000,"&lt;"&amp;$A1064,$D$2:$D$2000,$D1064))/(SUMIFS('Приход сырья'!$G$2:$G$2000,'Приход сырья'!$A$2:$A$2000,"&lt;="&amp;DATE(YEAR($A1064),MONTH($A1064)+1,1)-1,'Приход сырья'!$D$2:$D$2000,$D1064)-SUMIFS($G$2:$G$2000,$A$2:$A$2000,"&lt;"&amp;$A1064,$D$2:$D$2000,$D1064))*G1064),0)</f>
        <v>0</v>
      </c>
    </row>
    <row r="1065" spans="1:8">
      <c r="A1065" s="88">
        <f>IFERROR(INDEX(Лист8!$A$3:$F$4000,MATCH(ROW()-1,Лист8!$H$3:$H$4000,0),2),0)</f>
        <v>0</v>
      </c>
      <c r="B1065" s="89">
        <f>IFERROR(INDEX(Лист8!$A$3:$F$4000,MATCH(ROW()-1,Лист8!$H$3:$H$4000,0),1),0)</f>
        <v>0</v>
      </c>
      <c r="C1065" s="66" t="s">
        <v>36</v>
      </c>
      <c r="D1065" s="66">
        <f>IFERROR(INDEX(Лист8!$A$3:$F$4000,MATCH(ROW()-1,Лист8!$H$3:$H$4000,0),4),0)</f>
        <v>0</v>
      </c>
      <c r="E1065" s="66" t="str">
        <f>IFERROR(INDEX('Отчет о движении сырья'!$C$9:$C$259,MATCH(D1065,'Отчет о движении сырья'!$B$9:$B$259,0),1),"")</f>
        <v/>
      </c>
      <c r="F1065" s="89" t="str">
        <f>IFERROR(INDEX('Отчет о движении сырья'!$D$9:$D$259,MATCH(D1065,'Отчет о движении сырья'!$B$9:$B$259,0),1),"")</f>
        <v/>
      </c>
      <c r="G1065" s="90">
        <f>IFERROR(INDEX(Лист8!$A$3:$F$4000,MATCH(ROW()-1,Лист8!$H$3:$H$4000,0),6),0)</f>
        <v>0</v>
      </c>
      <c r="H1065" s="91">
        <f>IFERROR(((SUMIFS('Приход сырья'!$H$2:$H$2000,'Приход сырья'!$A$2:$A$2000,"&lt;="&amp;DATE(YEAR($A1065),MONTH($A1065)+1,1)-1,'Приход сырья'!$D$2:$D$2000,$D1065)-SUMIFS($H$2:$H$2000,$A$2:$A$2000,"&lt;"&amp;$A1065,$D$2:$D$2000,$D1065))/(SUMIFS('Приход сырья'!$G$2:$G$2000,'Приход сырья'!$A$2:$A$2000,"&lt;="&amp;DATE(YEAR($A1065),MONTH($A1065)+1,1)-1,'Приход сырья'!$D$2:$D$2000,$D1065)-SUMIFS($G$2:$G$2000,$A$2:$A$2000,"&lt;"&amp;$A1065,$D$2:$D$2000,$D1065))*G1065),0)</f>
        <v>0</v>
      </c>
    </row>
    <row r="1066" spans="1:8">
      <c r="A1066" s="88">
        <f>IFERROR(INDEX(Лист8!$A$3:$F$4000,MATCH(ROW()-1,Лист8!$H$3:$H$4000,0),2),0)</f>
        <v>0</v>
      </c>
      <c r="B1066" s="89">
        <f>IFERROR(INDEX(Лист8!$A$3:$F$4000,MATCH(ROW()-1,Лист8!$H$3:$H$4000,0),1),0)</f>
        <v>0</v>
      </c>
      <c r="C1066" s="66" t="s">
        <v>36</v>
      </c>
      <c r="D1066" s="66">
        <f>IFERROR(INDEX(Лист8!$A$3:$F$4000,MATCH(ROW()-1,Лист8!$H$3:$H$4000,0),4),0)</f>
        <v>0</v>
      </c>
      <c r="E1066" s="66" t="str">
        <f>IFERROR(INDEX('Отчет о движении сырья'!$C$9:$C$259,MATCH(D1066,'Отчет о движении сырья'!$B$9:$B$259,0),1),"")</f>
        <v/>
      </c>
      <c r="F1066" s="89" t="str">
        <f>IFERROR(INDEX('Отчет о движении сырья'!$D$9:$D$259,MATCH(D1066,'Отчет о движении сырья'!$B$9:$B$259,0),1),"")</f>
        <v/>
      </c>
      <c r="G1066" s="90">
        <f>IFERROR(INDEX(Лист8!$A$3:$F$4000,MATCH(ROW()-1,Лист8!$H$3:$H$4000,0),6),0)</f>
        <v>0</v>
      </c>
      <c r="H1066" s="91">
        <f>IFERROR(((SUMIFS('Приход сырья'!$H$2:$H$2000,'Приход сырья'!$A$2:$A$2000,"&lt;="&amp;DATE(YEAR($A1066),MONTH($A1066)+1,1)-1,'Приход сырья'!$D$2:$D$2000,$D1066)-SUMIFS($H$2:$H$2000,$A$2:$A$2000,"&lt;"&amp;$A1066,$D$2:$D$2000,$D1066))/(SUMIFS('Приход сырья'!$G$2:$G$2000,'Приход сырья'!$A$2:$A$2000,"&lt;="&amp;DATE(YEAR($A1066),MONTH($A1066)+1,1)-1,'Приход сырья'!$D$2:$D$2000,$D1066)-SUMIFS($G$2:$G$2000,$A$2:$A$2000,"&lt;"&amp;$A1066,$D$2:$D$2000,$D1066))*G1066),0)</f>
        <v>0</v>
      </c>
    </row>
    <row r="1067" spans="1:8">
      <c r="A1067" s="88">
        <f>IFERROR(INDEX(Лист8!$A$3:$F$4000,MATCH(ROW()-1,Лист8!$H$3:$H$4000,0),2),0)</f>
        <v>0</v>
      </c>
      <c r="B1067" s="89">
        <f>IFERROR(INDEX(Лист8!$A$3:$F$4000,MATCH(ROW()-1,Лист8!$H$3:$H$4000,0),1),0)</f>
        <v>0</v>
      </c>
      <c r="C1067" s="66" t="s">
        <v>36</v>
      </c>
      <c r="D1067" s="66">
        <f>IFERROR(INDEX(Лист8!$A$3:$F$4000,MATCH(ROW()-1,Лист8!$H$3:$H$4000,0),4),0)</f>
        <v>0</v>
      </c>
      <c r="E1067" s="66" t="str">
        <f>IFERROR(INDEX('Отчет о движении сырья'!$C$9:$C$259,MATCH(D1067,'Отчет о движении сырья'!$B$9:$B$259,0),1),"")</f>
        <v/>
      </c>
      <c r="F1067" s="89" t="str">
        <f>IFERROR(INDEX('Отчет о движении сырья'!$D$9:$D$259,MATCH(D1067,'Отчет о движении сырья'!$B$9:$B$259,0),1),"")</f>
        <v/>
      </c>
      <c r="G1067" s="90">
        <f>IFERROR(INDEX(Лист8!$A$3:$F$4000,MATCH(ROW()-1,Лист8!$H$3:$H$4000,0),6),0)</f>
        <v>0</v>
      </c>
      <c r="H1067" s="91">
        <f>IFERROR(((SUMIFS('Приход сырья'!$H$2:$H$2000,'Приход сырья'!$A$2:$A$2000,"&lt;="&amp;DATE(YEAR($A1067),MONTH($A1067)+1,1)-1,'Приход сырья'!$D$2:$D$2000,$D1067)-SUMIFS($H$2:$H$2000,$A$2:$A$2000,"&lt;"&amp;$A1067,$D$2:$D$2000,$D1067))/(SUMIFS('Приход сырья'!$G$2:$G$2000,'Приход сырья'!$A$2:$A$2000,"&lt;="&amp;DATE(YEAR($A1067),MONTH($A1067)+1,1)-1,'Приход сырья'!$D$2:$D$2000,$D1067)-SUMIFS($G$2:$G$2000,$A$2:$A$2000,"&lt;"&amp;$A1067,$D$2:$D$2000,$D1067))*G1067),0)</f>
        <v>0</v>
      </c>
    </row>
    <row r="1068" spans="1:8">
      <c r="A1068" s="88">
        <f>IFERROR(INDEX(Лист8!$A$3:$F$4000,MATCH(ROW()-1,Лист8!$H$3:$H$4000,0),2),0)</f>
        <v>0</v>
      </c>
      <c r="B1068" s="89">
        <f>IFERROR(INDEX(Лист8!$A$3:$F$4000,MATCH(ROW()-1,Лист8!$H$3:$H$4000,0),1),0)</f>
        <v>0</v>
      </c>
      <c r="C1068" s="66" t="s">
        <v>36</v>
      </c>
      <c r="D1068" s="66">
        <f>IFERROR(INDEX(Лист8!$A$3:$F$4000,MATCH(ROW()-1,Лист8!$H$3:$H$4000,0),4),0)</f>
        <v>0</v>
      </c>
      <c r="E1068" s="66" t="str">
        <f>IFERROR(INDEX('Отчет о движении сырья'!$C$9:$C$259,MATCH(D1068,'Отчет о движении сырья'!$B$9:$B$259,0),1),"")</f>
        <v/>
      </c>
      <c r="F1068" s="89" t="str">
        <f>IFERROR(INDEX('Отчет о движении сырья'!$D$9:$D$259,MATCH(D1068,'Отчет о движении сырья'!$B$9:$B$259,0),1),"")</f>
        <v/>
      </c>
      <c r="G1068" s="90">
        <f>IFERROR(INDEX(Лист8!$A$3:$F$4000,MATCH(ROW()-1,Лист8!$H$3:$H$4000,0),6),0)</f>
        <v>0</v>
      </c>
      <c r="H1068" s="91">
        <f>IFERROR(((SUMIFS('Приход сырья'!$H$2:$H$2000,'Приход сырья'!$A$2:$A$2000,"&lt;="&amp;DATE(YEAR($A1068),MONTH($A1068)+1,1)-1,'Приход сырья'!$D$2:$D$2000,$D1068)-SUMIFS($H$2:$H$2000,$A$2:$A$2000,"&lt;"&amp;$A1068,$D$2:$D$2000,$D1068))/(SUMIFS('Приход сырья'!$G$2:$G$2000,'Приход сырья'!$A$2:$A$2000,"&lt;="&amp;DATE(YEAR($A1068),MONTH($A1068)+1,1)-1,'Приход сырья'!$D$2:$D$2000,$D1068)-SUMIFS($G$2:$G$2000,$A$2:$A$2000,"&lt;"&amp;$A1068,$D$2:$D$2000,$D1068))*G1068),0)</f>
        <v>0</v>
      </c>
    </row>
    <row r="1069" spans="1:8">
      <c r="A1069" s="88">
        <f>IFERROR(INDEX(Лист8!$A$3:$F$4000,MATCH(ROW()-1,Лист8!$H$3:$H$4000,0),2),0)</f>
        <v>0</v>
      </c>
      <c r="B1069" s="89">
        <f>IFERROR(INDEX(Лист8!$A$3:$F$4000,MATCH(ROW()-1,Лист8!$H$3:$H$4000,0),1),0)</f>
        <v>0</v>
      </c>
      <c r="C1069" s="66" t="s">
        <v>36</v>
      </c>
      <c r="D1069" s="66">
        <f>IFERROR(INDEX(Лист8!$A$3:$F$4000,MATCH(ROW()-1,Лист8!$H$3:$H$4000,0),4),0)</f>
        <v>0</v>
      </c>
      <c r="E1069" s="66" t="str">
        <f>IFERROR(INDEX('Отчет о движении сырья'!$C$9:$C$259,MATCH(D1069,'Отчет о движении сырья'!$B$9:$B$259,0),1),"")</f>
        <v/>
      </c>
      <c r="F1069" s="89" t="str">
        <f>IFERROR(INDEX('Отчет о движении сырья'!$D$9:$D$259,MATCH(D1069,'Отчет о движении сырья'!$B$9:$B$259,0),1),"")</f>
        <v/>
      </c>
      <c r="G1069" s="90">
        <f>IFERROR(INDEX(Лист8!$A$3:$F$4000,MATCH(ROW()-1,Лист8!$H$3:$H$4000,0),6),0)</f>
        <v>0</v>
      </c>
      <c r="H1069" s="91">
        <f>IFERROR(((SUMIFS('Приход сырья'!$H$2:$H$2000,'Приход сырья'!$A$2:$A$2000,"&lt;="&amp;DATE(YEAR($A1069),MONTH($A1069)+1,1)-1,'Приход сырья'!$D$2:$D$2000,$D1069)-SUMIFS($H$2:$H$2000,$A$2:$A$2000,"&lt;"&amp;$A1069,$D$2:$D$2000,$D1069))/(SUMIFS('Приход сырья'!$G$2:$G$2000,'Приход сырья'!$A$2:$A$2000,"&lt;="&amp;DATE(YEAR($A1069),MONTH($A1069)+1,1)-1,'Приход сырья'!$D$2:$D$2000,$D1069)-SUMIFS($G$2:$G$2000,$A$2:$A$2000,"&lt;"&amp;$A1069,$D$2:$D$2000,$D1069))*G1069),0)</f>
        <v>0</v>
      </c>
    </row>
    <row r="1070" spans="1:8">
      <c r="A1070" s="88">
        <f>IFERROR(INDEX(Лист8!$A$3:$F$4000,MATCH(ROW()-1,Лист8!$H$3:$H$4000,0),2),0)</f>
        <v>0</v>
      </c>
      <c r="B1070" s="89">
        <f>IFERROR(INDEX(Лист8!$A$3:$F$4000,MATCH(ROW()-1,Лист8!$H$3:$H$4000,0),1),0)</f>
        <v>0</v>
      </c>
      <c r="C1070" s="66" t="s">
        <v>36</v>
      </c>
      <c r="D1070" s="66">
        <f>IFERROR(INDEX(Лист8!$A$3:$F$4000,MATCH(ROW()-1,Лист8!$H$3:$H$4000,0),4),0)</f>
        <v>0</v>
      </c>
      <c r="E1070" s="66" t="str">
        <f>IFERROR(INDEX('Отчет о движении сырья'!$C$9:$C$259,MATCH(D1070,'Отчет о движении сырья'!$B$9:$B$259,0),1),"")</f>
        <v/>
      </c>
      <c r="F1070" s="89" t="str">
        <f>IFERROR(INDEX('Отчет о движении сырья'!$D$9:$D$259,MATCH(D1070,'Отчет о движении сырья'!$B$9:$B$259,0),1),"")</f>
        <v/>
      </c>
      <c r="G1070" s="90">
        <f>IFERROR(INDEX(Лист8!$A$3:$F$4000,MATCH(ROW()-1,Лист8!$H$3:$H$4000,0),6),0)</f>
        <v>0</v>
      </c>
      <c r="H1070" s="91">
        <f>IFERROR(((SUMIFS('Приход сырья'!$H$2:$H$2000,'Приход сырья'!$A$2:$A$2000,"&lt;="&amp;DATE(YEAR($A1070),MONTH($A1070)+1,1)-1,'Приход сырья'!$D$2:$D$2000,$D1070)-SUMIFS($H$2:$H$2000,$A$2:$A$2000,"&lt;"&amp;$A1070,$D$2:$D$2000,$D1070))/(SUMIFS('Приход сырья'!$G$2:$G$2000,'Приход сырья'!$A$2:$A$2000,"&lt;="&amp;DATE(YEAR($A1070),MONTH($A1070)+1,1)-1,'Приход сырья'!$D$2:$D$2000,$D1070)-SUMIFS($G$2:$G$2000,$A$2:$A$2000,"&lt;"&amp;$A1070,$D$2:$D$2000,$D1070))*G1070),0)</f>
        <v>0</v>
      </c>
    </row>
    <row r="1071" spans="1:8">
      <c r="A1071" s="88">
        <f>IFERROR(INDEX(Лист8!$A$3:$F$4000,MATCH(ROW()-1,Лист8!$H$3:$H$4000,0),2),0)</f>
        <v>0</v>
      </c>
      <c r="B1071" s="89">
        <f>IFERROR(INDEX(Лист8!$A$3:$F$4000,MATCH(ROW()-1,Лист8!$H$3:$H$4000,0),1),0)</f>
        <v>0</v>
      </c>
      <c r="C1071" s="66" t="s">
        <v>36</v>
      </c>
      <c r="D1071" s="66">
        <f>IFERROR(INDEX(Лист8!$A$3:$F$4000,MATCH(ROW()-1,Лист8!$H$3:$H$4000,0),4),0)</f>
        <v>0</v>
      </c>
      <c r="E1071" s="66" t="str">
        <f>IFERROR(INDEX('Отчет о движении сырья'!$C$9:$C$259,MATCH(D1071,'Отчет о движении сырья'!$B$9:$B$259,0),1),"")</f>
        <v/>
      </c>
      <c r="F1071" s="89" t="str">
        <f>IFERROR(INDEX('Отчет о движении сырья'!$D$9:$D$259,MATCH(D1071,'Отчет о движении сырья'!$B$9:$B$259,0),1),"")</f>
        <v/>
      </c>
      <c r="G1071" s="90">
        <f>IFERROR(INDEX(Лист8!$A$3:$F$4000,MATCH(ROW()-1,Лист8!$H$3:$H$4000,0),6),0)</f>
        <v>0</v>
      </c>
      <c r="H1071" s="91">
        <f>IFERROR(((SUMIFS('Приход сырья'!$H$2:$H$2000,'Приход сырья'!$A$2:$A$2000,"&lt;="&amp;DATE(YEAR($A1071),MONTH($A1071)+1,1)-1,'Приход сырья'!$D$2:$D$2000,$D1071)-SUMIFS($H$2:$H$2000,$A$2:$A$2000,"&lt;"&amp;$A1071,$D$2:$D$2000,$D1071))/(SUMIFS('Приход сырья'!$G$2:$G$2000,'Приход сырья'!$A$2:$A$2000,"&lt;="&amp;DATE(YEAR($A1071),MONTH($A1071)+1,1)-1,'Приход сырья'!$D$2:$D$2000,$D1071)-SUMIFS($G$2:$G$2000,$A$2:$A$2000,"&lt;"&amp;$A1071,$D$2:$D$2000,$D1071))*G1071),0)</f>
        <v>0</v>
      </c>
    </row>
    <row r="1072" spans="1:8">
      <c r="A1072" s="88">
        <f>IFERROR(INDEX(Лист8!$A$3:$F$4000,MATCH(ROW()-1,Лист8!$H$3:$H$4000,0),2),0)</f>
        <v>0</v>
      </c>
      <c r="B1072" s="89">
        <f>IFERROR(INDEX(Лист8!$A$3:$F$4000,MATCH(ROW()-1,Лист8!$H$3:$H$4000,0),1),0)</f>
        <v>0</v>
      </c>
      <c r="C1072" s="66" t="s">
        <v>36</v>
      </c>
      <c r="D1072" s="66">
        <f>IFERROR(INDEX(Лист8!$A$3:$F$4000,MATCH(ROW()-1,Лист8!$H$3:$H$4000,0),4),0)</f>
        <v>0</v>
      </c>
      <c r="E1072" s="66" t="str">
        <f>IFERROR(INDEX('Отчет о движении сырья'!$C$9:$C$259,MATCH(D1072,'Отчет о движении сырья'!$B$9:$B$259,0),1),"")</f>
        <v/>
      </c>
      <c r="F1072" s="89" t="str">
        <f>IFERROR(INDEX('Отчет о движении сырья'!$D$9:$D$259,MATCH(D1072,'Отчет о движении сырья'!$B$9:$B$259,0),1),"")</f>
        <v/>
      </c>
      <c r="G1072" s="90">
        <f>IFERROR(INDEX(Лист8!$A$3:$F$4000,MATCH(ROW()-1,Лист8!$H$3:$H$4000,0),6),0)</f>
        <v>0</v>
      </c>
      <c r="H1072" s="91">
        <f>IFERROR(((SUMIFS('Приход сырья'!$H$2:$H$2000,'Приход сырья'!$A$2:$A$2000,"&lt;="&amp;DATE(YEAR($A1072),MONTH($A1072)+1,1)-1,'Приход сырья'!$D$2:$D$2000,$D1072)-SUMIFS($H$2:$H$2000,$A$2:$A$2000,"&lt;"&amp;$A1072,$D$2:$D$2000,$D1072))/(SUMIFS('Приход сырья'!$G$2:$G$2000,'Приход сырья'!$A$2:$A$2000,"&lt;="&amp;DATE(YEAR($A1072),MONTH($A1072)+1,1)-1,'Приход сырья'!$D$2:$D$2000,$D1072)-SUMIFS($G$2:$G$2000,$A$2:$A$2000,"&lt;"&amp;$A1072,$D$2:$D$2000,$D1072))*G1072),0)</f>
        <v>0</v>
      </c>
    </row>
    <row r="1073" spans="1:8">
      <c r="A1073" s="88">
        <f>IFERROR(INDEX(Лист8!$A$3:$F$4000,MATCH(ROW()-1,Лист8!$H$3:$H$4000,0),2),0)</f>
        <v>0</v>
      </c>
      <c r="B1073" s="89">
        <f>IFERROR(INDEX(Лист8!$A$3:$F$4000,MATCH(ROW()-1,Лист8!$H$3:$H$4000,0),1),0)</f>
        <v>0</v>
      </c>
      <c r="C1073" s="66" t="s">
        <v>36</v>
      </c>
      <c r="D1073" s="66">
        <f>IFERROR(INDEX(Лист8!$A$3:$F$4000,MATCH(ROW()-1,Лист8!$H$3:$H$4000,0),4),0)</f>
        <v>0</v>
      </c>
      <c r="E1073" s="66" t="str">
        <f>IFERROR(INDEX('Отчет о движении сырья'!$C$9:$C$259,MATCH(D1073,'Отчет о движении сырья'!$B$9:$B$259,0),1),"")</f>
        <v/>
      </c>
      <c r="F1073" s="89" t="str">
        <f>IFERROR(INDEX('Отчет о движении сырья'!$D$9:$D$259,MATCH(D1073,'Отчет о движении сырья'!$B$9:$B$259,0),1),"")</f>
        <v/>
      </c>
      <c r="G1073" s="90">
        <f>IFERROR(INDEX(Лист8!$A$3:$F$4000,MATCH(ROW()-1,Лист8!$H$3:$H$4000,0),6),0)</f>
        <v>0</v>
      </c>
      <c r="H1073" s="91">
        <f>IFERROR(((SUMIFS('Приход сырья'!$H$2:$H$2000,'Приход сырья'!$A$2:$A$2000,"&lt;="&amp;DATE(YEAR($A1073),MONTH($A1073)+1,1)-1,'Приход сырья'!$D$2:$D$2000,$D1073)-SUMIFS($H$2:$H$2000,$A$2:$A$2000,"&lt;"&amp;$A1073,$D$2:$D$2000,$D1073))/(SUMIFS('Приход сырья'!$G$2:$G$2000,'Приход сырья'!$A$2:$A$2000,"&lt;="&amp;DATE(YEAR($A1073),MONTH($A1073)+1,1)-1,'Приход сырья'!$D$2:$D$2000,$D1073)-SUMIFS($G$2:$G$2000,$A$2:$A$2000,"&lt;"&amp;$A1073,$D$2:$D$2000,$D1073))*G1073),0)</f>
        <v>0</v>
      </c>
    </row>
    <row r="1074" spans="1:8">
      <c r="A1074" s="88">
        <f>IFERROR(INDEX(Лист8!$A$3:$F$4000,MATCH(ROW()-1,Лист8!$H$3:$H$4000,0),2),0)</f>
        <v>0</v>
      </c>
      <c r="B1074" s="89">
        <f>IFERROR(INDEX(Лист8!$A$3:$F$4000,MATCH(ROW()-1,Лист8!$H$3:$H$4000,0),1),0)</f>
        <v>0</v>
      </c>
      <c r="C1074" s="66" t="s">
        <v>36</v>
      </c>
      <c r="D1074" s="66">
        <f>IFERROR(INDEX(Лист8!$A$3:$F$4000,MATCH(ROW()-1,Лист8!$H$3:$H$4000,0),4),0)</f>
        <v>0</v>
      </c>
      <c r="E1074" s="66" t="str">
        <f>IFERROR(INDEX('Отчет о движении сырья'!$C$9:$C$259,MATCH(D1074,'Отчет о движении сырья'!$B$9:$B$259,0),1),"")</f>
        <v/>
      </c>
      <c r="F1074" s="89" t="str">
        <f>IFERROR(INDEX('Отчет о движении сырья'!$D$9:$D$259,MATCH(D1074,'Отчет о движении сырья'!$B$9:$B$259,0),1),"")</f>
        <v/>
      </c>
      <c r="G1074" s="90">
        <f>IFERROR(INDEX(Лист8!$A$3:$F$4000,MATCH(ROW()-1,Лист8!$H$3:$H$4000,0),6),0)</f>
        <v>0</v>
      </c>
      <c r="H1074" s="91">
        <f>IFERROR(((SUMIFS('Приход сырья'!$H$2:$H$2000,'Приход сырья'!$A$2:$A$2000,"&lt;="&amp;DATE(YEAR($A1074),MONTH($A1074)+1,1)-1,'Приход сырья'!$D$2:$D$2000,$D1074)-SUMIFS($H$2:$H$2000,$A$2:$A$2000,"&lt;"&amp;$A1074,$D$2:$D$2000,$D1074))/(SUMIFS('Приход сырья'!$G$2:$G$2000,'Приход сырья'!$A$2:$A$2000,"&lt;="&amp;DATE(YEAR($A1074),MONTH($A1074)+1,1)-1,'Приход сырья'!$D$2:$D$2000,$D1074)-SUMIFS($G$2:$G$2000,$A$2:$A$2000,"&lt;"&amp;$A1074,$D$2:$D$2000,$D1074))*G1074),0)</f>
        <v>0</v>
      </c>
    </row>
    <row r="1075" spans="1:8">
      <c r="A1075" s="88">
        <f>IFERROR(INDEX(Лист8!$A$3:$F$4000,MATCH(ROW()-1,Лист8!$H$3:$H$4000,0),2),0)</f>
        <v>0</v>
      </c>
      <c r="B1075" s="89">
        <f>IFERROR(INDEX(Лист8!$A$3:$F$4000,MATCH(ROW()-1,Лист8!$H$3:$H$4000,0),1),0)</f>
        <v>0</v>
      </c>
      <c r="C1075" s="66" t="s">
        <v>36</v>
      </c>
      <c r="D1075" s="66">
        <f>IFERROR(INDEX(Лист8!$A$3:$F$4000,MATCH(ROW()-1,Лист8!$H$3:$H$4000,0),4),0)</f>
        <v>0</v>
      </c>
      <c r="E1075" s="66" t="str">
        <f>IFERROR(INDEX('Отчет о движении сырья'!$C$9:$C$259,MATCH(D1075,'Отчет о движении сырья'!$B$9:$B$259,0),1),"")</f>
        <v/>
      </c>
      <c r="F1075" s="89" t="str">
        <f>IFERROR(INDEX('Отчет о движении сырья'!$D$9:$D$259,MATCH(D1075,'Отчет о движении сырья'!$B$9:$B$259,0),1),"")</f>
        <v/>
      </c>
      <c r="G1075" s="90">
        <f>IFERROR(INDEX(Лист8!$A$3:$F$4000,MATCH(ROW()-1,Лист8!$H$3:$H$4000,0),6),0)</f>
        <v>0</v>
      </c>
      <c r="H1075" s="91">
        <f>IFERROR(((SUMIFS('Приход сырья'!$H$2:$H$2000,'Приход сырья'!$A$2:$A$2000,"&lt;="&amp;DATE(YEAR($A1075),MONTH($A1075)+1,1)-1,'Приход сырья'!$D$2:$D$2000,$D1075)-SUMIFS($H$2:$H$2000,$A$2:$A$2000,"&lt;"&amp;$A1075,$D$2:$D$2000,$D1075))/(SUMIFS('Приход сырья'!$G$2:$G$2000,'Приход сырья'!$A$2:$A$2000,"&lt;="&amp;DATE(YEAR($A1075),MONTH($A1075)+1,1)-1,'Приход сырья'!$D$2:$D$2000,$D1075)-SUMIFS($G$2:$G$2000,$A$2:$A$2000,"&lt;"&amp;$A1075,$D$2:$D$2000,$D1075))*G1075),0)</f>
        <v>0</v>
      </c>
    </row>
    <row r="1076" spans="1:8">
      <c r="A1076" s="88">
        <f>IFERROR(INDEX(Лист8!$A$3:$F$4000,MATCH(ROW()-1,Лист8!$H$3:$H$4000,0),2),0)</f>
        <v>0</v>
      </c>
      <c r="B1076" s="89">
        <f>IFERROR(INDEX(Лист8!$A$3:$F$4000,MATCH(ROW()-1,Лист8!$H$3:$H$4000,0),1),0)</f>
        <v>0</v>
      </c>
      <c r="C1076" s="66" t="s">
        <v>36</v>
      </c>
      <c r="D1076" s="66">
        <f>IFERROR(INDEX(Лист8!$A$3:$F$4000,MATCH(ROW()-1,Лист8!$H$3:$H$4000,0),4),0)</f>
        <v>0</v>
      </c>
      <c r="E1076" s="66" t="str">
        <f>IFERROR(INDEX('Отчет о движении сырья'!$C$9:$C$259,MATCH(D1076,'Отчет о движении сырья'!$B$9:$B$259,0),1),"")</f>
        <v/>
      </c>
      <c r="F1076" s="89" t="str">
        <f>IFERROR(INDEX('Отчет о движении сырья'!$D$9:$D$259,MATCH(D1076,'Отчет о движении сырья'!$B$9:$B$259,0),1),"")</f>
        <v/>
      </c>
      <c r="G1076" s="90">
        <f>IFERROR(INDEX(Лист8!$A$3:$F$4000,MATCH(ROW()-1,Лист8!$H$3:$H$4000,0),6),0)</f>
        <v>0</v>
      </c>
      <c r="H1076" s="91">
        <f>IFERROR(((SUMIFS('Приход сырья'!$H$2:$H$2000,'Приход сырья'!$A$2:$A$2000,"&lt;="&amp;DATE(YEAR($A1076),MONTH($A1076)+1,1)-1,'Приход сырья'!$D$2:$D$2000,$D1076)-SUMIFS($H$2:$H$2000,$A$2:$A$2000,"&lt;"&amp;$A1076,$D$2:$D$2000,$D1076))/(SUMIFS('Приход сырья'!$G$2:$G$2000,'Приход сырья'!$A$2:$A$2000,"&lt;="&amp;DATE(YEAR($A1076),MONTH($A1076)+1,1)-1,'Приход сырья'!$D$2:$D$2000,$D1076)-SUMIFS($G$2:$G$2000,$A$2:$A$2000,"&lt;"&amp;$A1076,$D$2:$D$2000,$D1076))*G1076),0)</f>
        <v>0</v>
      </c>
    </row>
    <row r="1077" spans="1:8">
      <c r="A1077" s="88">
        <f>IFERROR(INDEX(Лист8!$A$3:$F$4000,MATCH(ROW()-1,Лист8!$H$3:$H$4000,0),2),0)</f>
        <v>0</v>
      </c>
      <c r="B1077" s="89">
        <f>IFERROR(INDEX(Лист8!$A$3:$F$4000,MATCH(ROW()-1,Лист8!$H$3:$H$4000,0),1),0)</f>
        <v>0</v>
      </c>
      <c r="C1077" s="66" t="s">
        <v>36</v>
      </c>
      <c r="D1077" s="66">
        <f>IFERROR(INDEX(Лист8!$A$3:$F$4000,MATCH(ROW()-1,Лист8!$H$3:$H$4000,0),4),0)</f>
        <v>0</v>
      </c>
      <c r="E1077" s="66" t="str">
        <f>IFERROR(INDEX('Отчет о движении сырья'!$C$9:$C$259,MATCH(D1077,'Отчет о движении сырья'!$B$9:$B$259,0),1),"")</f>
        <v/>
      </c>
      <c r="F1077" s="89" t="str">
        <f>IFERROR(INDEX('Отчет о движении сырья'!$D$9:$D$259,MATCH(D1077,'Отчет о движении сырья'!$B$9:$B$259,0),1),"")</f>
        <v/>
      </c>
      <c r="G1077" s="90">
        <f>IFERROR(INDEX(Лист8!$A$3:$F$4000,MATCH(ROW()-1,Лист8!$H$3:$H$4000,0),6),0)</f>
        <v>0</v>
      </c>
      <c r="H1077" s="91">
        <f>IFERROR(((SUMIFS('Приход сырья'!$H$2:$H$2000,'Приход сырья'!$A$2:$A$2000,"&lt;="&amp;DATE(YEAR($A1077),MONTH($A1077)+1,1)-1,'Приход сырья'!$D$2:$D$2000,$D1077)-SUMIFS($H$2:$H$2000,$A$2:$A$2000,"&lt;"&amp;$A1077,$D$2:$D$2000,$D1077))/(SUMIFS('Приход сырья'!$G$2:$G$2000,'Приход сырья'!$A$2:$A$2000,"&lt;="&amp;DATE(YEAR($A1077),MONTH($A1077)+1,1)-1,'Приход сырья'!$D$2:$D$2000,$D1077)-SUMIFS($G$2:$G$2000,$A$2:$A$2000,"&lt;"&amp;$A1077,$D$2:$D$2000,$D1077))*G1077),0)</f>
        <v>0</v>
      </c>
    </row>
    <row r="1078" spans="1:8">
      <c r="A1078" s="88">
        <f>IFERROR(INDEX(Лист8!$A$3:$F$4000,MATCH(ROW()-1,Лист8!$H$3:$H$4000,0),2),0)</f>
        <v>0</v>
      </c>
      <c r="B1078" s="89">
        <f>IFERROR(INDEX(Лист8!$A$3:$F$4000,MATCH(ROW()-1,Лист8!$H$3:$H$4000,0),1),0)</f>
        <v>0</v>
      </c>
      <c r="C1078" s="66" t="s">
        <v>36</v>
      </c>
      <c r="D1078" s="66">
        <f>IFERROR(INDEX(Лист8!$A$3:$F$4000,MATCH(ROW()-1,Лист8!$H$3:$H$4000,0),4),0)</f>
        <v>0</v>
      </c>
      <c r="E1078" s="66" t="str">
        <f>IFERROR(INDEX('Отчет о движении сырья'!$C$9:$C$259,MATCH(D1078,'Отчет о движении сырья'!$B$9:$B$259,0),1),"")</f>
        <v/>
      </c>
      <c r="F1078" s="89" t="str">
        <f>IFERROR(INDEX('Отчет о движении сырья'!$D$9:$D$259,MATCH(D1078,'Отчет о движении сырья'!$B$9:$B$259,0),1),"")</f>
        <v/>
      </c>
      <c r="G1078" s="90">
        <f>IFERROR(INDEX(Лист8!$A$3:$F$4000,MATCH(ROW()-1,Лист8!$H$3:$H$4000,0),6),0)</f>
        <v>0</v>
      </c>
      <c r="H1078" s="91">
        <f>IFERROR(((SUMIFS('Приход сырья'!$H$2:$H$2000,'Приход сырья'!$A$2:$A$2000,"&lt;="&amp;DATE(YEAR($A1078),MONTH($A1078)+1,1)-1,'Приход сырья'!$D$2:$D$2000,$D1078)-SUMIFS($H$2:$H$2000,$A$2:$A$2000,"&lt;"&amp;$A1078,$D$2:$D$2000,$D1078))/(SUMIFS('Приход сырья'!$G$2:$G$2000,'Приход сырья'!$A$2:$A$2000,"&lt;="&amp;DATE(YEAR($A1078),MONTH($A1078)+1,1)-1,'Приход сырья'!$D$2:$D$2000,$D1078)-SUMIFS($G$2:$G$2000,$A$2:$A$2000,"&lt;"&amp;$A1078,$D$2:$D$2000,$D1078))*G1078),0)</f>
        <v>0</v>
      </c>
    </row>
    <row r="1079" spans="1:8">
      <c r="A1079" s="88">
        <f>IFERROR(INDEX(Лист8!$A$3:$F$4000,MATCH(ROW()-1,Лист8!$H$3:$H$4000,0),2),0)</f>
        <v>0</v>
      </c>
      <c r="B1079" s="89">
        <f>IFERROR(INDEX(Лист8!$A$3:$F$4000,MATCH(ROW()-1,Лист8!$H$3:$H$4000,0),1),0)</f>
        <v>0</v>
      </c>
      <c r="C1079" s="66" t="s">
        <v>36</v>
      </c>
      <c r="D1079" s="66">
        <f>IFERROR(INDEX(Лист8!$A$3:$F$4000,MATCH(ROW()-1,Лист8!$H$3:$H$4000,0),4),0)</f>
        <v>0</v>
      </c>
      <c r="E1079" s="66" t="str">
        <f>IFERROR(INDEX('Отчет о движении сырья'!$C$9:$C$259,MATCH(D1079,'Отчет о движении сырья'!$B$9:$B$259,0),1),"")</f>
        <v/>
      </c>
      <c r="F1079" s="89" t="str">
        <f>IFERROR(INDEX('Отчет о движении сырья'!$D$9:$D$259,MATCH(D1079,'Отчет о движении сырья'!$B$9:$B$259,0),1),"")</f>
        <v/>
      </c>
      <c r="G1079" s="90">
        <f>IFERROR(INDEX(Лист8!$A$3:$F$4000,MATCH(ROW()-1,Лист8!$H$3:$H$4000,0),6),0)</f>
        <v>0</v>
      </c>
      <c r="H1079" s="91">
        <f>IFERROR(((SUMIFS('Приход сырья'!$H$2:$H$2000,'Приход сырья'!$A$2:$A$2000,"&lt;="&amp;DATE(YEAR($A1079),MONTH($A1079)+1,1)-1,'Приход сырья'!$D$2:$D$2000,$D1079)-SUMIFS($H$2:$H$2000,$A$2:$A$2000,"&lt;"&amp;$A1079,$D$2:$D$2000,$D1079))/(SUMIFS('Приход сырья'!$G$2:$G$2000,'Приход сырья'!$A$2:$A$2000,"&lt;="&amp;DATE(YEAR($A1079),MONTH($A1079)+1,1)-1,'Приход сырья'!$D$2:$D$2000,$D1079)-SUMIFS($G$2:$G$2000,$A$2:$A$2000,"&lt;"&amp;$A1079,$D$2:$D$2000,$D1079))*G1079),0)</f>
        <v>0</v>
      </c>
    </row>
    <row r="1080" spans="1:8">
      <c r="A1080" s="88">
        <f>IFERROR(INDEX(Лист8!$A$3:$F$4000,MATCH(ROW()-1,Лист8!$H$3:$H$4000,0),2),0)</f>
        <v>0</v>
      </c>
      <c r="B1080" s="89">
        <f>IFERROR(INDEX(Лист8!$A$3:$F$4000,MATCH(ROW()-1,Лист8!$H$3:$H$4000,0),1),0)</f>
        <v>0</v>
      </c>
      <c r="C1080" s="66" t="s">
        <v>36</v>
      </c>
      <c r="D1080" s="66">
        <f>IFERROR(INDEX(Лист8!$A$3:$F$4000,MATCH(ROW()-1,Лист8!$H$3:$H$4000,0),4),0)</f>
        <v>0</v>
      </c>
      <c r="E1080" s="66" t="str">
        <f>IFERROR(INDEX('Отчет о движении сырья'!$C$9:$C$259,MATCH(D1080,'Отчет о движении сырья'!$B$9:$B$259,0),1),"")</f>
        <v/>
      </c>
      <c r="F1080" s="89" t="str">
        <f>IFERROR(INDEX('Отчет о движении сырья'!$D$9:$D$259,MATCH(D1080,'Отчет о движении сырья'!$B$9:$B$259,0),1),"")</f>
        <v/>
      </c>
      <c r="G1080" s="90">
        <f>IFERROR(INDEX(Лист8!$A$3:$F$4000,MATCH(ROW()-1,Лист8!$H$3:$H$4000,0),6),0)</f>
        <v>0</v>
      </c>
      <c r="H1080" s="91">
        <f>IFERROR(((SUMIFS('Приход сырья'!$H$2:$H$2000,'Приход сырья'!$A$2:$A$2000,"&lt;="&amp;DATE(YEAR($A1080),MONTH($A1080)+1,1)-1,'Приход сырья'!$D$2:$D$2000,$D1080)-SUMIFS($H$2:$H$2000,$A$2:$A$2000,"&lt;"&amp;$A1080,$D$2:$D$2000,$D1080))/(SUMIFS('Приход сырья'!$G$2:$G$2000,'Приход сырья'!$A$2:$A$2000,"&lt;="&amp;DATE(YEAR($A1080),MONTH($A1080)+1,1)-1,'Приход сырья'!$D$2:$D$2000,$D1080)-SUMIFS($G$2:$G$2000,$A$2:$A$2000,"&lt;"&amp;$A1080,$D$2:$D$2000,$D1080))*G1080),0)</f>
        <v>0</v>
      </c>
    </row>
    <row r="1081" spans="1:8">
      <c r="A1081" s="88">
        <f>IFERROR(INDEX(Лист8!$A$3:$F$4000,MATCH(ROW()-1,Лист8!$H$3:$H$4000,0),2),0)</f>
        <v>0</v>
      </c>
      <c r="B1081" s="89">
        <f>IFERROR(INDEX(Лист8!$A$3:$F$4000,MATCH(ROW()-1,Лист8!$H$3:$H$4000,0),1),0)</f>
        <v>0</v>
      </c>
      <c r="C1081" s="66" t="s">
        <v>36</v>
      </c>
      <c r="D1081" s="66">
        <f>IFERROR(INDEX(Лист8!$A$3:$F$4000,MATCH(ROW()-1,Лист8!$H$3:$H$4000,0),4),0)</f>
        <v>0</v>
      </c>
      <c r="E1081" s="66" t="str">
        <f>IFERROR(INDEX('Отчет о движении сырья'!$C$9:$C$259,MATCH(D1081,'Отчет о движении сырья'!$B$9:$B$259,0),1),"")</f>
        <v/>
      </c>
      <c r="F1081" s="89" t="str">
        <f>IFERROR(INDEX('Отчет о движении сырья'!$D$9:$D$259,MATCH(D1081,'Отчет о движении сырья'!$B$9:$B$259,0),1),"")</f>
        <v/>
      </c>
      <c r="G1081" s="90">
        <f>IFERROR(INDEX(Лист8!$A$3:$F$4000,MATCH(ROW()-1,Лист8!$H$3:$H$4000,0),6),0)</f>
        <v>0</v>
      </c>
      <c r="H1081" s="91">
        <f>IFERROR(((SUMIFS('Приход сырья'!$H$2:$H$2000,'Приход сырья'!$A$2:$A$2000,"&lt;="&amp;DATE(YEAR($A1081),MONTH($A1081)+1,1)-1,'Приход сырья'!$D$2:$D$2000,$D1081)-SUMIFS($H$2:$H$2000,$A$2:$A$2000,"&lt;"&amp;$A1081,$D$2:$D$2000,$D1081))/(SUMIFS('Приход сырья'!$G$2:$G$2000,'Приход сырья'!$A$2:$A$2000,"&lt;="&amp;DATE(YEAR($A1081),MONTH($A1081)+1,1)-1,'Приход сырья'!$D$2:$D$2000,$D1081)-SUMIFS($G$2:$G$2000,$A$2:$A$2000,"&lt;"&amp;$A1081,$D$2:$D$2000,$D1081))*G1081),0)</f>
        <v>0</v>
      </c>
    </row>
    <row r="1082" spans="1:8">
      <c r="A1082" s="88">
        <f>IFERROR(INDEX(Лист8!$A$3:$F$4000,MATCH(ROW()-1,Лист8!$H$3:$H$4000,0),2),0)</f>
        <v>0</v>
      </c>
      <c r="B1082" s="89">
        <f>IFERROR(INDEX(Лист8!$A$3:$F$4000,MATCH(ROW()-1,Лист8!$H$3:$H$4000,0),1),0)</f>
        <v>0</v>
      </c>
      <c r="C1082" s="66" t="s">
        <v>36</v>
      </c>
      <c r="D1082" s="66">
        <f>IFERROR(INDEX(Лист8!$A$3:$F$4000,MATCH(ROW()-1,Лист8!$H$3:$H$4000,0),4),0)</f>
        <v>0</v>
      </c>
      <c r="E1082" s="66" t="str">
        <f>IFERROR(INDEX('Отчет о движении сырья'!$C$9:$C$259,MATCH(D1082,'Отчет о движении сырья'!$B$9:$B$259,0),1),"")</f>
        <v/>
      </c>
      <c r="F1082" s="89" t="str">
        <f>IFERROR(INDEX('Отчет о движении сырья'!$D$9:$D$259,MATCH(D1082,'Отчет о движении сырья'!$B$9:$B$259,0),1),"")</f>
        <v/>
      </c>
      <c r="G1082" s="90">
        <f>IFERROR(INDEX(Лист8!$A$3:$F$4000,MATCH(ROW()-1,Лист8!$H$3:$H$4000,0),6),0)</f>
        <v>0</v>
      </c>
      <c r="H1082" s="91">
        <f>IFERROR(((SUMIFS('Приход сырья'!$H$2:$H$2000,'Приход сырья'!$A$2:$A$2000,"&lt;="&amp;DATE(YEAR($A1082),MONTH($A1082)+1,1)-1,'Приход сырья'!$D$2:$D$2000,$D1082)-SUMIFS($H$2:$H$2000,$A$2:$A$2000,"&lt;"&amp;$A1082,$D$2:$D$2000,$D1082))/(SUMIFS('Приход сырья'!$G$2:$G$2000,'Приход сырья'!$A$2:$A$2000,"&lt;="&amp;DATE(YEAR($A1082),MONTH($A1082)+1,1)-1,'Приход сырья'!$D$2:$D$2000,$D1082)-SUMIFS($G$2:$G$2000,$A$2:$A$2000,"&lt;"&amp;$A1082,$D$2:$D$2000,$D1082))*G1082),0)</f>
        <v>0</v>
      </c>
    </row>
    <row r="1083" spans="1:8">
      <c r="A1083" s="88">
        <f>IFERROR(INDEX(Лист8!$A$3:$F$4000,MATCH(ROW()-1,Лист8!$H$3:$H$4000,0),2),0)</f>
        <v>0</v>
      </c>
      <c r="B1083" s="89">
        <f>IFERROR(INDEX(Лист8!$A$3:$F$4000,MATCH(ROW()-1,Лист8!$H$3:$H$4000,0),1),0)</f>
        <v>0</v>
      </c>
      <c r="C1083" s="66" t="s">
        <v>36</v>
      </c>
      <c r="D1083" s="66">
        <f>IFERROR(INDEX(Лист8!$A$3:$F$4000,MATCH(ROW()-1,Лист8!$H$3:$H$4000,0),4),0)</f>
        <v>0</v>
      </c>
      <c r="E1083" s="66" t="str">
        <f>IFERROR(INDEX('Отчет о движении сырья'!$C$9:$C$259,MATCH(D1083,'Отчет о движении сырья'!$B$9:$B$259,0),1),"")</f>
        <v/>
      </c>
      <c r="F1083" s="89" t="str">
        <f>IFERROR(INDEX('Отчет о движении сырья'!$D$9:$D$259,MATCH(D1083,'Отчет о движении сырья'!$B$9:$B$259,0),1),"")</f>
        <v/>
      </c>
      <c r="G1083" s="90">
        <f>IFERROR(INDEX(Лист8!$A$3:$F$4000,MATCH(ROW()-1,Лист8!$H$3:$H$4000,0),6),0)</f>
        <v>0</v>
      </c>
      <c r="H1083" s="91">
        <f>IFERROR(((SUMIFS('Приход сырья'!$H$2:$H$2000,'Приход сырья'!$A$2:$A$2000,"&lt;="&amp;DATE(YEAR($A1083),MONTH($A1083)+1,1)-1,'Приход сырья'!$D$2:$D$2000,$D1083)-SUMIFS($H$2:$H$2000,$A$2:$A$2000,"&lt;"&amp;$A1083,$D$2:$D$2000,$D1083))/(SUMIFS('Приход сырья'!$G$2:$G$2000,'Приход сырья'!$A$2:$A$2000,"&lt;="&amp;DATE(YEAR($A1083),MONTH($A1083)+1,1)-1,'Приход сырья'!$D$2:$D$2000,$D1083)-SUMIFS($G$2:$G$2000,$A$2:$A$2000,"&lt;"&amp;$A1083,$D$2:$D$2000,$D1083))*G1083),0)</f>
        <v>0</v>
      </c>
    </row>
    <row r="1084" spans="1:8">
      <c r="A1084" s="88">
        <f>IFERROR(INDEX(Лист8!$A$3:$F$4000,MATCH(ROW()-1,Лист8!$H$3:$H$4000,0),2),0)</f>
        <v>0</v>
      </c>
      <c r="B1084" s="89">
        <f>IFERROR(INDEX(Лист8!$A$3:$F$4000,MATCH(ROW()-1,Лист8!$H$3:$H$4000,0),1),0)</f>
        <v>0</v>
      </c>
      <c r="C1084" s="66" t="s">
        <v>36</v>
      </c>
      <c r="D1084" s="66">
        <f>IFERROR(INDEX(Лист8!$A$3:$F$4000,MATCH(ROW()-1,Лист8!$H$3:$H$4000,0),4),0)</f>
        <v>0</v>
      </c>
      <c r="E1084" s="66" t="str">
        <f>IFERROR(INDEX('Отчет о движении сырья'!$C$9:$C$259,MATCH(D1084,'Отчет о движении сырья'!$B$9:$B$259,0),1),"")</f>
        <v/>
      </c>
      <c r="F1084" s="89" t="str">
        <f>IFERROR(INDEX('Отчет о движении сырья'!$D$9:$D$259,MATCH(D1084,'Отчет о движении сырья'!$B$9:$B$259,0),1),"")</f>
        <v/>
      </c>
      <c r="G1084" s="90">
        <f>IFERROR(INDEX(Лист8!$A$3:$F$4000,MATCH(ROW()-1,Лист8!$H$3:$H$4000,0),6),0)</f>
        <v>0</v>
      </c>
      <c r="H1084" s="91">
        <f>IFERROR(((SUMIFS('Приход сырья'!$H$2:$H$2000,'Приход сырья'!$A$2:$A$2000,"&lt;="&amp;DATE(YEAR($A1084),MONTH($A1084)+1,1)-1,'Приход сырья'!$D$2:$D$2000,$D1084)-SUMIFS($H$2:$H$2000,$A$2:$A$2000,"&lt;"&amp;$A1084,$D$2:$D$2000,$D1084))/(SUMIFS('Приход сырья'!$G$2:$G$2000,'Приход сырья'!$A$2:$A$2000,"&lt;="&amp;DATE(YEAR($A1084),MONTH($A1084)+1,1)-1,'Приход сырья'!$D$2:$D$2000,$D1084)-SUMIFS($G$2:$G$2000,$A$2:$A$2000,"&lt;"&amp;$A1084,$D$2:$D$2000,$D1084))*G1084),0)</f>
        <v>0</v>
      </c>
    </row>
    <row r="1085" spans="1:8">
      <c r="A1085" s="88">
        <f>IFERROR(INDEX(Лист8!$A$3:$F$4000,MATCH(ROW()-1,Лист8!$H$3:$H$4000,0),2),0)</f>
        <v>0</v>
      </c>
      <c r="B1085" s="89">
        <f>IFERROR(INDEX(Лист8!$A$3:$F$4000,MATCH(ROW()-1,Лист8!$H$3:$H$4000,0),1),0)</f>
        <v>0</v>
      </c>
      <c r="C1085" s="66" t="s">
        <v>36</v>
      </c>
      <c r="D1085" s="66">
        <f>IFERROR(INDEX(Лист8!$A$3:$F$4000,MATCH(ROW()-1,Лист8!$H$3:$H$4000,0),4),0)</f>
        <v>0</v>
      </c>
      <c r="E1085" s="66" t="str">
        <f>IFERROR(INDEX('Отчет о движении сырья'!$C$9:$C$259,MATCH(D1085,'Отчет о движении сырья'!$B$9:$B$259,0),1),"")</f>
        <v/>
      </c>
      <c r="F1085" s="89" t="str">
        <f>IFERROR(INDEX('Отчет о движении сырья'!$D$9:$D$259,MATCH(D1085,'Отчет о движении сырья'!$B$9:$B$259,0),1),"")</f>
        <v/>
      </c>
      <c r="G1085" s="90">
        <f>IFERROR(INDEX(Лист8!$A$3:$F$4000,MATCH(ROW()-1,Лист8!$H$3:$H$4000,0),6),0)</f>
        <v>0</v>
      </c>
      <c r="H1085" s="91">
        <f>IFERROR(((SUMIFS('Приход сырья'!$H$2:$H$2000,'Приход сырья'!$A$2:$A$2000,"&lt;="&amp;DATE(YEAR($A1085),MONTH($A1085)+1,1)-1,'Приход сырья'!$D$2:$D$2000,$D1085)-SUMIFS($H$2:$H$2000,$A$2:$A$2000,"&lt;"&amp;$A1085,$D$2:$D$2000,$D1085))/(SUMIFS('Приход сырья'!$G$2:$G$2000,'Приход сырья'!$A$2:$A$2000,"&lt;="&amp;DATE(YEAR($A1085),MONTH($A1085)+1,1)-1,'Приход сырья'!$D$2:$D$2000,$D1085)-SUMIFS($G$2:$G$2000,$A$2:$A$2000,"&lt;"&amp;$A1085,$D$2:$D$2000,$D1085))*G1085),0)</f>
        <v>0</v>
      </c>
    </row>
    <row r="1086" spans="1:8">
      <c r="A1086" s="88">
        <f>IFERROR(INDEX(Лист8!$A$3:$F$4000,MATCH(ROW()-1,Лист8!$H$3:$H$4000,0),2),0)</f>
        <v>0</v>
      </c>
      <c r="B1086" s="89">
        <f>IFERROR(INDEX(Лист8!$A$3:$F$4000,MATCH(ROW()-1,Лист8!$H$3:$H$4000,0),1),0)</f>
        <v>0</v>
      </c>
      <c r="C1086" s="66" t="s">
        <v>36</v>
      </c>
      <c r="D1086" s="66">
        <f>IFERROR(INDEX(Лист8!$A$3:$F$4000,MATCH(ROW()-1,Лист8!$H$3:$H$4000,0),4),0)</f>
        <v>0</v>
      </c>
      <c r="E1086" s="66" t="str">
        <f>IFERROR(INDEX('Отчет о движении сырья'!$C$9:$C$259,MATCH(D1086,'Отчет о движении сырья'!$B$9:$B$259,0),1),"")</f>
        <v/>
      </c>
      <c r="F1086" s="89" t="str">
        <f>IFERROR(INDEX('Отчет о движении сырья'!$D$9:$D$259,MATCH(D1086,'Отчет о движении сырья'!$B$9:$B$259,0),1),"")</f>
        <v/>
      </c>
      <c r="G1086" s="90">
        <f>IFERROR(INDEX(Лист8!$A$3:$F$4000,MATCH(ROW()-1,Лист8!$H$3:$H$4000,0),6),0)</f>
        <v>0</v>
      </c>
      <c r="H1086" s="91">
        <f>IFERROR(((SUMIFS('Приход сырья'!$H$2:$H$2000,'Приход сырья'!$A$2:$A$2000,"&lt;="&amp;DATE(YEAR($A1086),MONTH($A1086)+1,1)-1,'Приход сырья'!$D$2:$D$2000,$D1086)-SUMIFS($H$2:$H$2000,$A$2:$A$2000,"&lt;"&amp;$A1086,$D$2:$D$2000,$D1086))/(SUMIFS('Приход сырья'!$G$2:$G$2000,'Приход сырья'!$A$2:$A$2000,"&lt;="&amp;DATE(YEAR($A1086),MONTH($A1086)+1,1)-1,'Приход сырья'!$D$2:$D$2000,$D1086)-SUMIFS($G$2:$G$2000,$A$2:$A$2000,"&lt;"&amp;$A1086,$D$2:$D$2000,$D1086))*G1086),0)</f>
        <v>0</v>
      </c>
    </row>
    <row r="1087" spans="1:8">
      <c r="A1087" s="88">
        <f>IFERROR(INDEX(Лист8!$A$3:$F$4000,MATCH(ROW()-1,Лист8!$H$3:$H$4000,0),2),0)</f>
        <v>0</v>
      </c>
      <c r="B1087" s="89">
        <f>IFERROR(INDEX(Лист8!$A$3:$F$4000,MATCH(ROW()-1,Лист8!$H$3:$H$4000,0),1),0)</f>
        <v>0</v>
      </c>
      <c r="C1087" s="66" t="s">
        <v>36</v>
      </c>
      <c r="D1087" s="66">
        <f>IFERROR(INDEX(Лист8!$A$3:$F$4000,MATCH(ROW()-1,Лист8!$H$3:$H$4000,0),4),0)</f>
        <v>0</v>
      </c>
      <c r="E1087" s="66" t="str">
        <f>IFERROR(INDEX('Отчет о движении сырья'!$C$9:$C$259,MATCH(D1087,'Отчет о движении сырья'!$B$9:$B$259,0),1),"")</f>
        <v/>
      </c>
      <c r="F1087" s="89" t="str">
        <f>IFERROR(INDEX('Отчет о движении сырья'!$D$9:$D$259,MATCH(D1087,'Отчет о движении сырья'!$B$9:$B$259,0),1),"")</f>
        <v/>
      </c>
      <c r="G1087" s="90">
        <f>IFERROR(INDEX(Лист8!$A$3:$F$4000,MATCH(ROW()-1,Лист8!$H$3:$H$4000,0),6),0)</f>
        <v>0</v>
      </c>
      <c r="H1087" s="91">
        <f>IFERROR(((SUMIFS('Приход сырья'!$H$2:$H$2000,'Приход сырья'!$A$2:$A$2000,"&lt;="&amp;DATE(YEAR($A1087),MONTH($A1087)+1,1)-1,'Приход сырья'!$D$2:$D$2000,$D1087)-SUMIFS($H$2:$H$2000,$A$2:$A$2000,"&lt;"&amp;$A1087,$D$2:$D$2000,$D1087))/(SUMIFS('Приход сырья'!$G$2:$G$2000,'Приход сырья'!$A$2:$A$2000,"&lt;="&amp;DATE(YEAR($A1087),MONTH($A1087)+1,1)-1,'Приход сырья'!$D$2:$D$2000,$D1087)-SUMIFS($G$2:$G$2000,$A$2:$A$2000,"&lt;"&amp;$A1087,$D$2:$D$2000,$D1087))*G1087),0)</f>
        <v>0</v>
      </c>
    </row>
    <row r="1088" spans="1:8">
      <c r="A1088" s="88">
        <f>IFERROR(INDEX(Лист8!$A$3:$F$4000,MATCH(ROW()-1,Лист8!$H$3:$H$4000,0),2),0)</f>
        <v>0</v>
      </c>
      <c r="B1088" s="89">
        <f>IFERROR(INDEX(Лист8!$A$3:$F$4000,MATCH(ROW()-1,Лист8!$H$3:$H$4000,0),1),0)</f>
        <v>0</v>
      </c>
      <c r="C1088" s="66" t="s">
        <v>36</v>
      </c>
      <c r="D1088" s="66">
        <f>IFERROR(INDEX(Лист8!$A$3:$F$4000,MATCH(ROW()-1,Лист8!$H$3:$H$4000,0),4),0)</f>
        <v>0</v>
      </c>
      <c r="E1088" s="66" t="str">
        <f>IFERROR(INDEX('Отчет о движении сырья'!$C$9:$C$259,MATCH(D1088,'Отчет о движении сырья'!$B$9:$B$259,0),1),"")</f>
        <v/>
      </c>
      <c r="F1088" s="89" t="str">
        <f>IFERROR(INDEX('Отчет о движении сырья'!$D$9:$D$259,MATCH(D1088,'Отчет о движении сырья'!$B$9:$B$259,0),1),"")</f>
        <v/>
      </c>
      <c r="G1088" s="90">
        <f>IFERROR(INDEX(Лист8!$A$3:$F$4000,MATCH(ROW()-1,Лист8!$H$3:$H$4000,0),6),0)</f>
        <v>0</v>
      </c>
      <c r="H1088" s="91">
        <f>IFERROR(((SUMIFS('Приход сырья'!$H$2:$H$2000,'Приход сырья'!$A$2:$A$2000,"&lt;="&amp;DATE(YEAR($A1088),MONTH($A1088)+1,1)-1,'Приход сырья'!$D$2:$D$2000,$D1088)-SUMIFS($H$2:$H$2000,$A$2:$A$2000,"&lt;"&amp;$A1088,$D$2:$D$2000,$D1088))/(SUMIFS('Приход сырья'!$G$2:$G$2000,'Приход сырья'!$A$2:$A$2000,"&lt;="&amp;DATE(YEAR($A1088),MONTH($A1088)+1,1)-1,'Приход сырья'!$D$2:$D$2000,$D1088)-SUMIFS($G$2:$G$2000,$A$2:$A$2000,"&lt;"&amp;$A1088,$D$2:$D$2000,$D1088))*G1088),0)</f>
        <v>0</v>
      </c>
    </row>
    <row r="1089" spans="1:8">
      <c r="A1089" s="88">
        <f>IFERROR(INDEX(Лист8!$A$3:$F$4000,MATCH(ROW()-1,Лист8!$H$3:$H$4000,0),2),0)</f>
        <v>0</v>
      </c>
      <c r="B1089" s="89">
        <f>IFERROR(INDEX(Лист8!$A$3:$F$4000,MATCH(ROW()-1,Лист8!$H$3:$H$4000,0),1),0)</f>
        <v>0</v>
      </c>
      <c r="C1089" s="66" t="s">
        <v>36</v>
      </c>
      <c r="D1089" s="66">
        <f>IFERROR(INDEX(Лист8!$A$3:$F$4000,MATCH(ROW()-1,Лист8!$H$3:$H$4000,0),4),0)</f>
        <v>0</v>
      </c>
      <c r="E1089" s="66" t="str">
        <f>IFERROR(INDEX('Отчет о движении сырья'!$C$9:$C$259,MATCH(D1089,'Отчет о движении сырья'!$B$9:$B$259,0),1),"")</f>
        <v/>
      </c>
      <c r="F1089" s="89" t="str">
        <f>IFERROR(INDEX('Отчет о движении сырья'!$D$9:$D$259,MATCH(D1089,'Отчет о движении сырья'!$B$9:$B$259,0),1),"")</f>
        <v/>
      </c>
      <c r="G1089" s="90">
        <f>IFERROR(INDEX(Лист8!$A$3:$F$4000,MATCH(ROW()-1,Лист8!$H$3:$H$4000,0),6),0)</f>
        <v>0</v>
      </c>
      <c r="H1089" s="91">
        <f>IFERROR(((SUMIFS('Приход сырья'!$H$2:$H$2000,'Приход сырья'!$A$2:$A$2000,"&lt;="&amp;DATE(YEAR($A1089),MONTH($A1089)+1,1)-1,'Приход сырья'!$D$2:$D$2000,$D1089)-SUMIFS($H$2:$H$2000,$A$2:$A$2000,"&lt;"&amp;$A1089,$D$2:$D$2000,$D1089))/(SUMIFS('Приход сырья'!$G$2:$G$2000,'Приход сырья'!$A$2:$A$2000,"&lt;="&amp;DATE(YEAR($A1089),MONTH($A1089)+1,1)-1,'Приход сырья'!$D$2:$D$2000,$D1089)-SUMIFS($G$2:$G$2000,$A$2:$A$2000,"&lt;"&amp;$A1089,$D$2:$D$2000,$D1089))*G1089),0)</f>
        <v>0</v>
      </c>
    </row>
    <row r="1090" spans="1:8">
      <c r="A1090" s="88">
        <f>IFERROR(INDEX(Лист8!$A$3:$F$4000,MATCH(ROW()-1,Лист8!$H$3:$H$4000,0),2),0)</f>
        <v>0</v>
      </c>
      <c r="B1090" s="89">
        <f>IFERROR(INDEX(Лист8!$A$3:$F$4000,MATCH(ROW()-1,Лист8!$H$3:$H$4000,0),1),0)</f>
        <v>0</v>
      </c>
      <c r="C1090" s="66" t="s">
        <v>36</v>
      </c>
      <c r="D1090" s="66">
        <f>IFERROR(INDEX(Лист8!$A$3:$F$4000,MATCH(ROW()-1,Лист8!$H$3:$H$4000,0),4),0)</f>
        <v>0</v>
      </c>
      <c r="E1090" s="66" t="str">
        <f>IFERROR(INDEX('Отчет о движении сырья'!$C$9:$C$259,MATCH(D1090,'Отчет о движении сырья'!$B$9:$B$259,0),1),"")</f>
        <v/>
      </c>
      <c r="F1090" s="89" t="str">
        <f>IFERROR(INDEX('Отчет о движении сырья'!$D$9:$D$259,MATCH(D1090,'Отчет о движении сырья'!$B$9:$B$259,0),1),"")</f>
        <v/>
      </c>
      <c r="G1090" s="90">
        <f>IFERROR(INDEX(Лист8!$A$3:$F$4000,MATCH(ROW()-1,Лист8!$H$3:$H$4000,0),6),0)</f>
        <v>0</v>
      </c>
      <c r="H1090" s="91">
        <f>IFERROR(((SUMIFS('Приход сырья'!$H$2:$H$2000,'Приход сырья'!$A$2:$A$2000,"&lt;="&amp;DATE(YEAR($A1090),MONTH($A1090)+1,1)-1,'Приход сырья'!$D$2:$D$2000,$D1090)-SUMIFS($H$2:$H$2000,$A$2:$A$2000,"&lt;"&amp;$A1090,$D$2:$D$2000,$D1090))/(SUMIFS('Приход сырья'!$G$2:$G$2000,'Приход сырья'!$A$2:$A$2000,"&lt;="&amp;DATE(YEAR($A1090),MONTH($A1090)+1,1)-1,'Приход сырья'!$D$2:$D$2000,$D1090)-SUMIFS($G$2:$G$2000,$A$2:$A$2000,"&lt;"&amp;$A1090,$D$2:$D$2000,$D1090))*G1090),0)</f>
        <v>0</v>
      </c>
    </row>
    <row r="1091" spans="1:8">
      <c r="A1091" s="88">
        <f>IFERROR(INDEX(Лист8!$A$3:$F$4000,MATCH(ROW()-1,Лист8!$H$3:$H$4000,0),2),0)</f>
        <v>0</v>
      </c>
      <c r="B1091" s="89">
        <f>IFERROR(INDEX(Лист8!$A$3:$F$4000,MATCH(ROW()-1,Лист8!$H$3:$H$4000,0),1),0)</f>
        <v>0</v>
      </c>
      <c r="C1091" s="66" t="s">
        <v>36</v>
      </c>
      <c r="D1091" s="66">
        <f>IFERROR(INDEX(Лист8!$A$3:$F$4000,MATCH(ROW()-1,Лист8!$H$3:$H$4000,0),4),0)</f>
        <v>0</v>
      </c>
      <c r="E1091" s="66" t="str">
        <f>IFERROR(INDEX('Отчет о движении сырья'!$C$9:$C$259,MATCH(D1091,'Отчет о движении сырья'!$B$9:$B$259,0),1),"")</f>
        <v/>
      </c>
      <c r="F1091" s="89" t="str">
        <f>IFERROR(INDEX('Отчет о движении сырья'!$D$9:$D$259,MATCH(D1091,'Отчет о движении сырья'!$B$9:$B$259,0),1),"")</f>
        <v/>
      </c>
      <c r="G1091" s="90">
        <f>IFERROR(INDEX(Лист8!$A$3:$F$4000,MATCH(ROW()-1,Лист8!$H$3:$H$4000,0),6),0)</f>
        <v>0</v>
      </c>
      <c r="H1091" s="91">
        <f>IFERROR(((SUMIFS('Приход сырья'!$H$2:$H$2000,'Приход сырья'!$A$2:$A$2000,"&lt;="&amp;DATE(YEAR($A1091),MONTH($A1091)+1,1)-1,'Приход сырья'!$D$2:$D$2000,$D1091)-SUMIFS($H$2:$H$2000,$A$2:$A$2000,"&lt;"&amp;$A1091,$D$2:$D$2000,$D1091))/(SUMIFS('Приход сырья'!$G$2:$G$2000,'Приход сырья'!$A$2:$A$2000,"&lt;="&amp;DATE(YEAR($A1091),MONTH($A1091)+1,1)-1,'Приход сырья'!$D$2:$D$2000,$D1091)-SUMIFS($G$2:$G$2000,$A$2:$A$2000,"&lt;"&amp;$A1091,$D$2:$D$2000,$D1091))*G1091),0)</f>
        <v>0</v>
      </c>
    </row>
    <row r="1092" spans="1:8">
      <c r="A1092" s="88">
        <f>IFERROR(INDEX(Лист8!$A$3:$F$4000,MATCH(ROW()-1,Лист8!$H$3:$H$4000,0),2),0)</f>
        <v>0</v>
      </c>
      <c r="B1092" s="89">
        <f>IFERROR(INDEX(Лист8!$A$3:$F$4000,MATCH(ROW()-1,Лист8!$H$3:$H$4000,0),1),0)</f>
        <v>0</v>
      </c>
      <c r="C1092" s="66" t="s">
        <v>36</v>
      </c>
      <c r="D1092" s="66">
        <f>IFERROR(INDEX(Лист8!$A$3:$F$4000,MATCH(ROW()-1,Лист8!$H$3:$H$4000,0),4),0)</f>
        <v>0</v>
      </c>
      <c r="E1092" s="66" t="str">
        <f>IFERROR(INDEX('Отчет о движении сырья'!$C$9:$C$259,MATCH(D1092,'Отчет о движении сырья'!$B$9:$B$259,0),1),"")</f>
        <v/>
      </c>
      <c r="F1092" s="89" t="str">
        <f>IFERROR(INDEX('Отчет о движении сырья'!$D$9:$D$259,MATCH(D1092,'Отчет о движении сырья'!$B$9:$B$259,0),1),"")</f>
        <v/>
      </c>
      <c r="G1092" s="90">
        <f>IFERROR(INDEX(Лист8!$A$3:$F$4000,MATCH(ROW()-1,Лист8!$H$3:$H$4000,0),6),0)</f>
        <v>0</v>
      </c>
      <c r="H1092" s="91">
        <f>IFERROR(((SUMIFS('Приход сырья'!$H$2:$H$2000,'Приход сырья'!$A$2:$A$2000,"&lt;="&amp;DATE(YEAR($A1092),MONTH($A1092)+1,1)-1,'Приход сырья'!$D$2:$D$2000,$D1092)-SUMIFS($H$2:$H$2000,$A$2:$A$2000,"&lt;"&amp;$A1092,$D$2:$D$2000,$D1092))/(SUMIFS('Приход сырья'!$G$2:$G$2000,'Приход сырья'!$A$2:$A$2000,"&lt;="&amp;DATE(YEAR($A1092),MONTH($A1092)+1,1)-1,'Приход сырья'!$D$2:$D$2000,$D1092)-SUMIFS($G$2:$G$2000,$A$2:$A$2000,"&lt;"&amp;$A1092,$D$2:$D$2000,$D1092))*G1092),0)</f>
        <v>0</v>
      </c>
    </row>
    <row r="1093" spans="1:8">
      <c r="A1093" s="88">
        <f>IFERROR(INDEX(Лист8!$A$3:$F$4000,MATCH(ROW()-1,Лист8!$H$3:$H$4000,0),2),0)</f>
        <v>0</v>
      </c>
      <c r="B1093" s="89">
        <f>IFERROR(INDEX(Лист8!$A$3:$F$4000,MATCH(ROW()-1,Лист8!$H$3:$H$4000,0),1),0)</f>
        <v>0</v>
      </c>
      <c r="C1093" s="66" t="s">
        <v>36</v>
      </c>
      <c r="D1093" s="66">
        <f>IFERROR(INDEX(Лист8!$A$3:$F$4000,MATCH(ROW()-1,Лист8!$H$3:$H$4000,0),4),0)</f>
        <v>0</v>
      </c>
      <c r="E1093" s="66" t="str">
        <f>IFERROR(INDEX('Отчет о движении сырья'!$C$9:$C$259,MATCH(D1093,'Отчет о движении сырья'!$B$9:$B$259,0),1),"")</f>
        <v/>
      </c>
      <c r="F1093" s="89" t="str">
        <f>IFERROR(INDEX('Отчет о движении сырья'!$D$9:$D$259,MATCH(D1093,'Отчет о движении сырья'!$B$9:$B$259,0),1),"")</f>
        <v/>
      </c>
      <c r="G1093" s="90">
        <f>IFERROR(INDEX(Лист8!$A$3:$F$4000,MATCH(ROW()-1,Лист8!$H$3:$H$4000,0),6),0)</f>
        <v>0</v>
      </c>
      <c r="H1093" s="91">
        <f>IFERROR(((SUMIFS('Приход сырья'!$H$2:$H$2000,'Приход сырья'!$A$2:$A$2000,"&lt;="&amp;DATE(YEAR($A1093),MONTH($A1093)+1,1)-1,'Приход сырья'!$D$2:$D$2000,$D1093)-SUMIFS($H$2:$H$2000,$A$2:$A$2000,"&lt;"&amp;$A1093,$D$2:$D$2000,$D1093))/(SUMIFS('Приход сырья'!$G$2:$G$2000,'Приход сырья'!$A$2:$A$2000,"&lt;="&amp;DATE(YEAR($A1093),MONTH($A1093)+1,1)-1,'Приход сырья'!$D$2:$D$2000,$D1093)-SUMIFS($G$2:$G$2000,$A$2:$A$2000,"&lt;"&amp;$A1093,$D$2:$D$2000,$D1093))*G1093),0)</f>
        <v>0</v>
      </c>
    </row>
    <row r="1094" spans="1:8">
      <c r="A1094" s="88">
        <f>IFERROR(INDEX(Лист8!$A$3:$F$4000,MATCH(ROW()-1,Лист8!$H$3:$H$4000,0),2),0)</f>
        <v>0</v>
      </c>
      <c r="B1094" s="89">
        <f>IFERROR(INDEX(Лист8!$A$3:$F$4000,MATCH(ROW()-1,Лист8!$H$3:$H$4000,0),1),0)</f>
        <v>0</v>
      </c>
      <c r="C1094" s="66" t="s">
        <v>36</v>
      </c>
      <c r="D1094" s="66">
        <f>IFERROR(INDEX(Лист8!$A$3:$F$4000,MATCH(ROW()-1,Лист8!$H$3:$H$4000,0),4),0)</f>
        <v>0</v>
      </c>
      <c r="E1094" s="66" t="str">
        <f>IFERROR(INDEX('Отчет о движении сырья'!$C$9:$C$259,MATCH(D1094,'Отчет о движении сырья'!$B$9:$B$259,0),1),"")</f>
        <v/>
      </c>
      <c r="F1094" s="89" t="str">
        <f>IFERROR(INDEX('Отчет о движении сырья'!$D$9:$D$259,MATCH(D1094,'Отчет о движении сырья'!$B$9:$B$259,0),1),"")</f>
        <v/>
      </c>
      <c r="G1094" s="90">
        <f>IFERROR(INDEX(Лист8!$A$3:$F$4000,MATCH(ROW()-1,Лист8!$H$3:$H$4000,0),6),0)</f>
        <v>0</v>
      </c>
      <c r="H1094" s="91">
        <f>IFERROR(((SUMIFS('Приход сырья'!$H$2:$H$2000,'Приход сырья'!$A$2:$A$2000,"&lt;="&amp;DATE(YEAR($A1094),MONTH($A1094)+1,1)-1,'Приход сырья'!$D$2:$D$2000,$D1094)-SUMIFS($H$2:$H$2000,$A$2:$A$2000,"&lt;"&amp;$A1094,$D$2:$D$2000,$D1094))/(SUMIFS('Приход сырья'!$G$2:$G$2000,'Приход сырья'!$A$2:$A$2000,"&lt;="&amp;DATE(YEAR($A1094),MONTH($A1094)+1,1)-1,'Приход сырья'!$D$2:$D$2000,$D1094)-SUMIFS($G$2:$G$2000,$A$2:$A$2000,"&lt;"&amp;$A1094,$D$2:$D$2000,$D1094))*G1094),0)</f>
        <v>0</v>
      </c>
    </row>
    <row r="1095" spans="1:8">
      <c r="A1095" s="88">
        <f>IFERROR(INDEX(Лист8!$A$3:$F$4000,MATCH(ROW()-1,Лист8!$H$3:$H$4000,0),2),0)</f>
        <v>0</v>
      </c>
      <c r="B1095" s="89">
        <f>IFERROR(INDEX(Лист8!$A$3:$F$4000,MATCH(ROW()-1,Лист8!$H$3:$H$4000,0),1),0)</f>
        <v>0</v>
      </c>
      <c r="C1095" s="66" t="s">
        <v>36</v>
      </c>
      <c r="D1095" s="66">
        <f>IFERROR(INDEX(Лист8!$A$3:$F$4000,MATCH(ROW()-1,Лист8!$H$3:$H$4000,0),4),0)</f>
        <v>0</v>
      </c>
      <c r="E1095" s="66" t="str">
        <f>IFERROR(INDEX('Отчет о движении сырья'!$C$9:$C$259,MATCH(D1095,'Отчет о движении сырья'!$B$9:$B$259,0),1),"")</f>
        <v/>
      </c>
      <c r="F1095" s="89" t="str">
        <f>IFERROR(INDEX('Отчет о движении сырья'!$D$9:$D$259,MATCH(D1095,'Отчет о движении сырья'!$B$9:$B$259,0),1),"")</f>
        <v/>
      </c>
      <c r="G1095" s="90">
        <f>IFERROR(INDEX(Лист8!$A$3:$F$4000,MATCH(ROW()-1,Лист8!$H$3:$H$4000,0),6),0)</f>
        <v>0</v>
      </c>
      <c r="H1095" s="91">
        <f>IFERROR(((SUMIFS('Приход сырья'!$H$2:$H$2000,'Приход сырья'!$A$2:$A$2000,"&lt;="&amp;DATE(YEAR($A1095),MONTH($A1095)+1,1)-1,'Приход сырья'!$D$2:$D$2000,$D1095)-SUMIFS($H$2:$H$2000,$A$2:$A$2000,"&lt;"&amp;$A1095,$D$2:$D$2000,$D1095))/(SUMIFS('Приход сырья'!$G$2:$G$2000,'Приход сырья'!$A$2:$A$2000,"&lt;="&amp;DATE(YEAR($A1095),MONTH($A1095)+1,1)-1,'Приход сырья'!$D$2:$D$2000,$D1095)-SUMIFS($G$2:$G$2000,$A$2:$A$2000,"&lt;"&amp;$A1095,$D$2:$D$2000,$D1095))*G1095),0)</f>
        <v>0</v>
      </c>
    </row>
    <row r="1096" spans="1:8">
      <c r="A1096" s="88">
        <f>IFERROR(INDEX(Лист8!$A$3:$F$4000,MATCH(ROW()-1,Лист8!$H$3:$H$4000,0),2),0)</f>
        <v>0</v>
      </c>
      <c r="B1096" s="89">
        <f>IFERROR(INDEX(Лист8!$A$3:$F$4000,MATCH(ROW()-1,Лист8!$H$3:$H$4000,0),1),0)</f>
        <v>0</v>
      </c>
      <c r="C1096" s="66" t="s">
        <v>36</v>
      </c>
      <c r="D1096" s="66">
        <f>IFERROR(INDEX(Лист8!$A$3:$F$4000,MATCH(ROW()-1,Лист8!$H$3:$H$4000,0),4),0)</f>
        <v>0</v>
      </c>
      <c r="E1096" s="66" t="str">
        <f>IFERROR(INDEX('Отчет о движении сырья'!$C$9:$C$259,MATCH(D1096,'Отчет о движении сырья'!$B$9:$B$259,0),1),"")</f>
        <v/>
      </c>
      <c r="F1096" s="89" t="str">
        <f>IFERROR(INDEX('Отчет о движении сырья'!$D$9:$D$259,MATCH(D1096,'Отчет о движении сырья'!$B$9:$B$259,0),1),"")</f>
        <v/>
      </c>
      <c r="G1096" s="90">
        <f>IFERROR(INDEX(Лист8!$A$3:$F$4000,MATCH(ROW()-1,Лист8!$H$3:$H$4000,0),6),0)</f>
        <v>0</v>
      </c>
      <c r="H1096" s="91">
        <f>IFERROR(((SUMIFS('Приход сырья'!$H$2:$H$2000,'Приход сырья'!$A$2:$A$2000,"&lt;="&amp;DATE(YEAR($A1096),MONTH($A1096)+1,1)-1,'Приход сырья'!$D$2:$D$2000,$D1096)-SUMIFS($H$2:$H$2000,$A$2:$A$2000,"&lt;"&amp;$A1096,$D$2:$D$2000,$D1096))/(SUMIFS('Приход сырья'!$G$2:$G$2000,'Приход сырья'!$A$2:$A$2000,"&lt;="&amp;DATE(YEAR($A1096),MONTH($A1096)+1,1)-1,'Приход сырья'!$D$2:$D$2000,$D1096)-SUMIFS($G$2:$G$2000,$A$2:$A$2000,"&lt;"&amp;$A1096,$D$2:$D$2000,$D1096))*G1096),0)</f>
        <v>0</v>
      </c>
    </row>
    <row r="1097" spans="1:8">
      <c r="A1097" s="88">
        <f>IFERROR(INDEX(Лист8!$A$3:$F$4000,MATCH(ROW()-1,Лист8!$H$3:$H$4000,0),2),0)</f>
        <v>0</v>
      </c>
      <c r="B1097" s="89">
        <f>IFERROR(INDEX(Лист8!$A$3:$F$4000,MATCH(ROW()-1,Лист8!$H$3:$H$4000,0),1),0)</f>
        <v>0</v>
      </c>
      <c r="C1097" s="66" t="s">
        <v>36</v>
      </c>
      <c r="D1097" s="66">
        <f>IFERROR(INDEX(Лист8!$A$3:$F$4000,MATCH(ROW()-1,Лист8!$H$3:$H$4000,0),4),0)</f>
        <v>0</v>
      </c>
      <c r="E1097" s="66" t="str">
        <f>IFERROR(INDEX('Отчет о движении сырья'!$C$9:$C$259,MATCH(D1097,'Отчет о движении сырья'!$B$9:$B$259,0),1),"")</f>
        <v/>
      </c>
      <c r="F1097" s="89" t="str">
        <f>IFERROR(INDEX('Отчет о движении сырья'!$D$9:$D$259,MATCH(D1097,'Отчет о движении сырья'!$B$9:$B$259,0),1),"")</f>
        <v/>
      </c>
      <c r="G1097" s="90">
        <f>IFERROR(INDEX(Лист8!$A$3:$F$4000,MATCH(ROW()-1,Лист8!$H$3:$H$4000,0),6),0)</f>
        <v>0</v>
      </c>
      <c r="H1097" s="91">
        <f>IFERROR(((SUMIFS('Приход сырья'!$H$2:$H$2000,'Приход сырья'!$A$2:$A$2000,"&lt;="&amp;DATE(YEAR($A1097),MONTH($A1097)+1,1)-1,'Приход сырья'!$D$2:$D$2000,$D1097)-SUMIFS($H$2:$H$2000,$A$2:$A$2000,"&lt;"&amp;$A1097,$D$2:$D$2000,$D1097))/(SUMIFS('Приход сырья'!$G$2:$G$2000,'Приход сырья'!$A$2:$A$2000,"&lt;="&amp;DATE(YEAR($A1097),MONTH($A1097)+1,1)-1,'Приход сырья'!$D$2:$D$2000,$D1097)-SUMIFS($G$2:$G$2000,$A$2:$A$2000,"&lt;"&amp;$A1097,$D$2:$D$2000,$D1097))*G1097),0)</f>
        <v>0</v>
      </c>
    </row>
    <row r="1098" spans="1:8">
      <c r="A1098" s="88">
        <f>IFERROR(INDEX(Лист8!$A$3:$F$4000,MATCH(ROW()-1,Лист8!$H$3:$H$4000,0),2),0)</f>
        <v>0</v>
      </c>
      <c r="B1098" s="89">
        <f>IFERROR(INDEX(Лист8!$A$3:$F$4000,MATCH(ROW()-1,Лист8!$H$3:$H$4000,0),1),0)</f>
        <v>0</v>
      </c>
      <c r="C1098" s="66" t="s">
        <v>36</v>
      </c>
      <c r="D1098" s="66">
        <f>IFERROR(INDEX(Лист8!$A$3:$F$4000,MATCH(ROW()-1,Лист8!$H$3:$H$4000,0),4),0)</f>
        <v>0</v>
      </c>
      <c r="E1098" s="66" t="str">
        <f>IFERROR(INDEX('Отчет о движении сырья'!$C$9:$C$259,MATCH(D1098,'Отчет о движении сырья'!$B$9:$B$259,0),1),"")</f>
        <v/>
      </c>
      <c r="F1098" s="89" t="str">
        <f>IFERROR(INDEX('Отчет о движении сырья'!$D$9:$D$259,MATCH(D1098,'Отчет о движении сырья'!$B$9:$B$259,0),1),"")</f>
        <v/>
      </c>
      <c r="G1098" s="90">
        <f>IFERROR(INDEX(Лист8!$A$3:$F$4000,MATCH(ROW()-1,Лист8!$H$3:$H$4000,0),6),0)</f>
        <v>0</v>
      </c>
      <c r="H1098" s="91">
        <f>IFERROR(((SUMIFS('Приход сырья'!$H$2:$H$2000,'Приход сырья'!$A$2:$A$2000,"&lt;="&amp;DATE(YEAR($A1098),MONTH($A1098)+1,1)-1,'Приход сырья'!$D$2:$D$2000,$D1098)-SUMIFS($H$2:$H$2000,$A$2:$A$2000,"&lt;"&amp;$A1098,$D$2:$D$2000,$D1098))/(SUMIFS('Приход сырья'!$G$2:$G$2000,'Приход сырья'!$A$2:$A$2000,"&lt;="&amp;DATE(YEAR($A1098),MONTH($A1098)+1,1)-1,'Приход сырья'!$D$2:$D$2000,$D1098)-SUMIFS($G$2:$G$2000,$A$2:$A$2000,"&lt;"&amp;$A1098,$D$2:$D$2000,$D1098))*G1098),0)</f>
        <v>0</v>
      </c>
    </row>
    <row r="1099" spans="1:8">
      <c r="A1099" s="88">
        <f>IFERROR(INDEX(Лист8!$A$3:$F$4000,MATCH(ROW()-1,Лист8!$H$3:$H$4000,0),2),0)</f>
        <v>0</v>
      </c>
      <c r="B1099" s="89">
        <f>IFERROR(INDEX(Лист8!$A$3:$F$4000,MATCH(ROW()-1,Лист8!$H$3:$H$4000,0),1),0)</f>
        <v>0</v>
      </c>
      <c r="C1099" s="66" t="s">
        <v>36</v>
      </c>
      <c r="D1099" s="66">
        <f>IFERROR(INDEX(Лист8!$A$3:$F$4000,MATCH(ROW()-1,Лист8!$H$3:$H$4000,0),4),0)</f>
        <v>0</v>
      </c>
      <c r="E1099" s="66" t="str">
        <f>IFERROR(INDEX('Отчет о движении сырья'!$C$9:$C$259,MATCH(D1099,'Отчет о движении сырья'!$B$9:$B$259,0),1),"")</f>
        <v/>
      </c>
      <c r="F1099" s="89" t="str">
        <f>IFERROR(INDEX('Отчет о движении сырья'!$D$9:$D$259,MATCH(D1099,'Отчет о движении сырья'!$B$9:$B$259,0),1),"")</f>
        <v/>
      </c>
      <c r="G1099" s="90">
        <f>IFERROR(INDEX(Лист8!$A$3:$F$4000,MATCH(ROW()-1,Лист8!$H$3:$H$4000,0),6),0)</f>
        <v>0</v>
      </c>
      <c r="H1099" s="91">
        <f>IFERROR(((SUMIFS('Приход сырья'!$H$2:$H$2000,'Приход сырья'!$A$2:$A$2000,"&lt;="&amp;DATE(YEAR($A1099),MONTH($A1099)+1,1)-1,'Приход сырья'!$D$2:$D$2000,$D1099)-SUMIFS($H$2:$H$2000,$A$2:$A$2000,"&lt;"&amp;$A1099,$D$2:$D$2000,$D1099))/(SUMIFS('Приход сырья'!$G$2:$G$2000,'Приход сырья'!$A$2:$A$2000,"&lt;="&amp;DATE(YEAR($A1099),MONTH($A1099)+1,1)-1,'Приход сырья'!$D$2:$D$2000,$D1099)-SUMIFS($G$2:$G$2000,$A$2:$A$2000,"&lt;"&amp;$A1099,$D$2:$D$2000,$D1099))*G1099),0)</f>
        <v>0</v>
      </c>
    </row>
    <row r="1100" spans="1:8">
      <c r="A1100" s="88">
        <f>IFERROR(INDEX(Лист8!$A$3:$F$4000,MATCH(ROW()-1,Лист8!$H$3:$H$4000,0),2),0)</f>
        <v>0</v>
      </c>
      <c r="B1100" s="89">
        <f>IFERROR(INDEX(Лист8!$A$3:$F$4000,MATCH(ROW()-1,Лист8!$H$3:$H$4000,0),1),0)</f>
        <v>0</v>
      </c>
      <c r="C1100" s="66" t="s">
        <v>36</v>
      </c>
      <c r="D1100" s="66">
        <f>IFERROR(INDEX(Лист8!$A$3:$F$4000,MATCH(ROW()-1,Лист8!$H$3:$H$4000,0),4),0)</f>
        <v>0</v>
      </c>
      <c r="E1100" s="66" t="str">
        <f>IFERROR(INDEX('Отчет о движении сырья'!$C$9:$C$259,MATCH(D1100,'Отчет о движении сырья'!$B$9:$B$259,0),1),"")</f>
        <v/>
      </c>
      <c r="F1100" s="89" t="str">
        <f>IFERROR(INDEX('Отчет о движении сырья'!$D$9:$D$259,MATCH(D1100,'Отчет о движении сырья'!$B$9:$B$259,0),1),"")</f>
        <v/>
      </c>
      <c r="G1100" s="90">
        <f>IFERROR(INDEX(Лист8!$A$3:$F$4000,MATCH(ROW()-1,Лист8!$H$3:$H$4000,0),6),0)</f>
        <v>0</v>
      </c>
      <c r="H1100" s="91">
        <f>IFERROR(((SUMIFS('Приход сырья'!$H$2:$H$2000,'Приход сырья'!$A$2:$A$2000,"&lt;="&amp;DATE(YEAR($A1100),MONTH($A1100)+1,1)-1,'Приход сырья'!$D$2:$D$2000,$D1100)-SUMIFS($H$2:$H$2000,$A$2:$A$2000,"&lt;"&amp;$A1100,$D$2:$D$2000,$D1100))/(SUMIFS('Приход сырья'!$G$2:$G$2000,'Приход сырья'!$A$2:$A$2000,"&lt;="&amp;DATE(YEAR($A1100),MONTH($A1100)+1,1)-1,'Приход сырья'!$D$2:$D$2000,$D1100)-SUMIFS($G$2:$G$2000,$A$2:$A$2000,"&lt;"&amp;$A1100,$D$2:$D$2000,$D1100))*G1100),0)</f>
        <v>0</v>
      </c>
    </row>
    <row r="1101" spans="1:8">
      <c r="A1101" s="88">
        <f>IFERROR(INDEX(Лист8!$A$3:$F$4000,MATCH(ROW()-1,Лист8!$H$3:$H$4000,0),2),0)</f>
        <v>0</v>
      </c>
      <c r="B1101" s="89">
        <f>IFERROR(INDEX(Лист8!$A$3:$F$4000,MATCH(ROW()-1,Лист8!$H$3:$H$4000,0),1),0)</f>
        <v>0</v>
      </c>
      <c r="C1101" s="66" t="s">
        <v>36</v>
      </c>
      <c r="D1101" s="66">
        <f>IFERROR(INDEX(Лист8!$A$3:$F$4000,MATCH(ROW()-1,Лист8!$H$3:$H$4000,0),4),0)</f>
        <v>0</v>
      </c>
      <c r="E1101" s="66" t="str">
        <f>IFERROR(INDEX('Отчет о движении сырья'!$C$9:$C$259,MATCH(D1101,'Отчет о движении сырья'!$B$9:$B$259,0),1),"")</f>
        <v/>
      </c>
      <c r="F1101" s="89" t="str">
        <f>IFERROR(INDEX('Отчет о движении сырья'!$D$9:$D$259,MATCH(D1101,'Отчет о движении сырья'!$B$9:$B$259,0),1),"")</f>
        <v/>
      </c>
      <c r="G1101" s="90">
        <f>IFERROR(INDEX(Лист8!$A$3:$F$4000,MATCH(ROW()-1,Лист8!$H$3:$H$4000,0),6),0)</f>
        <v>0</v>
      </c>
      <c r="H1101" s="91">
        <f>IFERROR(((SUMIFS('Приход сырья'!$H$2:$H$2000,'Приход сырья'!$A$2:$A$2000,"&lt;="&amp;DATE(YEAR($A1101),MONTH($A1101)+1,1)-1,'Приход сырья'!$D$2:$D$2000,$D1101)-SUMIFS($H$2:$H$2000,$A$2:$A$2000,"&lt;"&amp;$A1101,$D$2:$D$2000,$D1101))/(SUMIFS('Приход сырья'!$G$2:$G$2000,'Приход сырья'!$A$2:$A$2000,"&lt;="&amp;DATE(YEAR($A1101),MONTH($A1101)+1,1)-1,'Приход сырья'!$D$2:$D$2000,$D1101)-SUMIFS($G$2:$G$2000,$A$2:$A$2000,"&lt;"&amp;$A1101,$D$2:$D$2000,$D1101))*G1101),0)</f>
        <v>0</v>
      </c>
    </row>
    <row r="1102" spans="1:8">
      <c r="A1102" s="88">
        <f>IFERROR(INDEX(Лист8!$A$3:$F$4000,MATCH(ROW()-1,Лист8!$H$3:$H$4000,0),2),0)</f>
        <v>0</v>
      </c>
      <c r="B1102" s="89">
        <f>IFERROR(INDEX(Лист8!$A$3:$F$4000,MATCH(ROW()-1,Лист8!$H$3:$H$4000,0),1),0)</f>
        <v>0</v>
      </c>
      <c r="C1102" s="66" t="s">
        <v>36</v>
      </c>
      <c r="D1102" s="66">
        <f>IFERROR(INDEX(Лист8!$A$3:$F$4000,MATCH(ROW()-1,Лист8!$H$3:$H$4000,0),4),0)</f>
        <v>0</v>
      </c>
      <c r="E1102" s="66" t="str">
        <f>IFERROR(INDEX('Отчет о движении сырья'!$C$9:$C$259,MATCH(D1102,'Отчет о движении сырья'!$B$9:$B$259,0),1),"")</f>
        <v/>
      </c>
      <c r="F1102" s="89" t="str">
        <f>IFERROR(INDEX('Отчет о движении сырья'!$D$9:$D$259,MATCH(D1102,'Отчет о движении сырья'!$B$9:$B$259,0),1),"")</f>
        <v/>
      </c>
      <c r="G1102" s="90">
        <f>IFERROR(INDEX(Лист8!$A$3:$F$4000,MATCH(ROW()-1,Лист8!$H$3:$H$4000,0),6),0)</f>
        <v>0</v>
      </c>
      <c r="H1102" s="91">
        <f>IFERROR(((SUMIFS('Приход сырья'!$H$2:$H$2000,'Приход сырья'!$A$2:$A$2000,"&lt;="&amp;DATE(YEAR($A1102),MONTH($A1102)+1,1)-1,'Приход сырья'!$D$2:$D$2000,$D1102)-SUMIFS($H$2:$H$2000,$A$2:$A$2000,"&lt;"&amp;$A1102,$D$2:$D$2000,$D1102))/(SUMIFS('Приход сырья'!$G$2:$G$2000,'Приход сырья'!$A$2:$A$2000,"&lt;="&amp;DATE(YEAR($A1102),MONTH($A1102)+1,1)-1,'Приход сырья'!$D$2:$D$2000,$D1102)-SUMIFS($G$2:$G$2000,$A$2:$A$2000,"&lt;"&amp;$A1102,$D$2:$D$2000,$D1102))*G1102),0)</f>
        <v>0</v>
      </c>
    </row>
    <row r="1103" spans="1:8">
      <c r="A1103" s="88">
        <f>IFERROR(INDEX(Лист8!$A$3:$F$4000,MATCH(ROW()-1,Лист8!$H$3:$H$4000,0),2),0)</f>
        <v>0</v>
      </c>
      <c r="B1103" s="89">
        <f>IFERROR(INDEX(Лист8!$A$3:$F$4000,MATCH(ROW()-1,Лист8!$H$3:$H$4000,0),1),0)</f>
        <v>0</v>
      </c>
      <c r="C1103" s="66" t="s">
        <v>36</v>
      </c>
      <c r="D1103" s="66">
        <f>IFERROR(INDEX(Лист8!$A$3:$F$4000,MATCH(ROW()-1,Лист8!$H$3:$H$4000,0),4),0)</f>
        <v>0</v>
      </c>
      <c r="E1103" s="66" t="str">
        <f>IFERROR(INDEX('Отчет о движении сырья'!$C$9:$C$259,MATCH(D1103,'Отчет о движении сырья'!$B$9:$B$259,0),1),"")</f>
        <v/>
      </c>
      <c r="F1103" s="89" t="str">
        <f>IFERROR(INDEX('Отчет о движении сырья'!$D$9:$D$259,MATCH(D1103,'Отчет о движении сырья'!$B$9:$B$259,0),1),"")</f>
        <v/>
      </c>
      <c r="G1103" s="90">
        <f>IFERROR(INDEX(Лист8!$A$3:$F$4000,MATCH(ROW()-1,Лист8!$H$3:$H$4000,0),6),0)</f>
        <v>0</v>
      </c>
      <c r="H1103" s="91">
        <f>IFERROR(((SUMIFS('Приход сырья'!$H$2:$H$2000,'Приход сырья'!$A$2:$A$2000,"&lt;="&amp;DATE(YEAR($A1103),MONTH($A1103)+1,1)-1,'Приход сырья'!$D$2:$D$2000,$D1103)-SUMIFS($H$2:$H$2000,$A$2:$A$2000,"&lt;"&amp;$A1103,$D$2:$D$2000,$D1103))/(SUMIFS('Приход сырья'!$G$2:$G$2000,'Приход сырья'!$A$2:$A$2000,"&lt;="&amp;DATE(YEAR($A1103),MONTH($A1103)+1,1)-1,'Приход сырья'!$D$2:$D$2000,$D1103)-SUMIFS($G$2:$G$2000,$A$2:$A$2000,"&lt;"&amp;$A1103,$D$2:$D$2000,$D1103))*G1103),0)</f>
        <v>0</v>
      </c>
    </row>
    <row r="1104" spans="1:8">
      <c r="A1104" s="88">
        <f>IFERROR(INDEX(Лист8!$A$3:$F$4000,MATCH(ROW()-1,Лист8!$H$3:$H$4000,0),2),0)</f>
        <v>0</v>
      </c>
      <c r="B1104" s="89">
        <f>IFERROR(INDEX(Лист8!$A$3:$F$4000,MATCH(ROW()-1,Лист8!$H$3:$H$4000,0),1),0)</f>
        <v>0</v>
      </c>
      <c r="C1104" s="66" t="s">
        <v>36</v>
      </c>
      <c r="D1104" s="66">
        <f>IFERROR(INDEX(Лист8!$A$3:$F$4000,MATCH(ROW()-1,Лист8!$H$3:$H$4000,0),4),0)</f>
        <v>0</v>
      </c>
      <c r="E1104" s="66" t="str">
        <f>IFERROR(INDEX('Отчет о движении сырья'!$C$9:$C$259,MATCH(D1104,'Отчет о движении сырья'!$B$9:$B$259,0),1),"")</f>
        <v/>
      </c>
      <c r="F1104" s="89" t="str">
        <f>IFERROR(INDEX('Отчет о движении сырья'!$D$9:$D$259,MATCH(D1104,'Отчет о движении сырья'!$B$9:$B$259,0),1),"")</f>
        <v/>
      </c>
      <c r="G1104" s="90">
        <f>IFERROR(INDEX(Лист8!$A$3:$F$4000,MATCH(ROW()-1,Лист8!$H$3:$H$4000,0),6),0)</f>
        <v>0</v>
      </c>
      <c r="H1104" s="91">
        <f>IFERROR(((SUMIFS('Приход сырья'!$H$2:$H$2000,'Приход сырья'!$A$2:$A$2000,"&lt;="&amp;DATE(YEAR($A1104),MONTH($A1104)+1,1)-1,'Приход сырья'!$D$2:$D$2000,$D1104)-SUMIFS($H$2:$H$2000,$A$2:$A$2000,"&lt;"&amp;$A1104,$D$2:$D$2000,$D1104))/(SUMIFS('Приход сырья'!$G$2:$G$2000,'Приход сырья'!$A$2:$A$2000,"&lt;="&amp;DATE(YEAR($A1104),MONTH($A1104)+1,1)-1,'Приход сырья'!$D$2:$D$2000,$D1104)-SUMIFS($G$2:$G$2000,$A$2:$A$2000,"&lt;"&amp;$A1104,$D$2:$D$2000,$D1104))*G1104),0)</f>
        <v>0</v>
      </c>
    </row>
    <row r="1105" spans="1:8">
      <c r="A1105" s="88">
        <f>IFERROR(INDEX(Лист8!$A$3:$F$4000,MATCH(ROW()-1,Лист8!$H$3:$H$4000,0),2),0)</f>
        <v>0</v>
      </c>
      <c r="B1105" s="89">
        <f>IFERROR(INDEX(Лист8!$A$3:$F$4000,MATCH(ROW()-1,Лист8!$H$3:$H$4000,0),1),0)</f>
        <v>0</v>
      </c>
      <c r="C1105" s="66" t="s">
        <v>36</v>
      </c>
      <c r="D1105" s="66">
        <f>IFERROR(INDEX(Лист8!$A$3:$F$4000,MATCH(ROW()-1,Лист8!$H$3:$H$4000,0),4),0)</f>
        <v>0</v>
      </c>
      <c r="E1105" s="66" t="str">
        <f>IFERROR(INDEX('Отчет о движении сырья'!$C$9:$C$259,MATCH(D1105,'Отчет о движении сырья'!$B$9:$B$259,0),1),"")</f>
        <v/>
      </c>
      <c r="F1105" s="89" t="str">
        <f>IFERROR(INDEX('Отчет о движении сырья'!$D$9:$D$259,MATCH(D1105,'Отчет о движении сырья'!$B$9:$B$259,0),1),"")</f>
        <v/>
      </c>
      <c r="G1105" s="90">
        <f>IFERROR(INDEX(Лист8!$A$3:$F$4000,MATCH(ROW()-1,Лист8!$H$3:$H$4000,0),6),0)</f>
        <v>0</v>
      </c>
      <c r="H1105" s="91">
        <f>IFERROR(((SUMIFS('Приход сырья'!$H$2:$H$2000,'Приход сырья'!$A$2:$A$2000,"&lt;="&amp;DATE(YEAR($A1105),MONTH($A1105)+1,1)-1,'Приход сырья'!$D$2:$D$2000,$D1105)-SUMIFS($H$2:$H$2000,$A$2:$A$2000,"&lt;"&amp;$A1105,$D$2:$D$2000,$D1105))/(SUMIFS('Приход сырья'!$G$2:$G$2000,'Приход сырья'!$A$2:$A$2000,"&lt;="&amp;DATE(YEAR($A1105),MONTH($A1105)+1,1)-1,'Приход сырья'!$D$2:$D$2000,$D1105)-SUMIFS($G$2:$G$2000,$A$2:$A$2000,"&lt;"&amp;$A1105,$D$2:$D$2000,$D1105))*G1105),0)</f>
        <v>0</v>
      </c>
    </row>
    <row r="1106" spans="1:8">
      <c r="A1106" s="88">
        <f>IFERROR(INDEX(Лист8!$A$3:$F$4000,MATCH(ROW()-1,Лист8!$H$3:$H$4000,0),2),0)</f>
        <v>0</v>
      </c>
      <c r="B1106" s="89">
        <f>IFERROR(INDEX(Лист8!$A$3:$F$4000,MATCH(ROW()-1,Лист8!$H$3:$H$4000,0),1),0)</f>
        <v>0</v>
      </c>
      <c r="C1106" s="66" t="s">
        <v>36</v>
      </c>
      <c r="D1106" s="66">
        <f>IFERROR(INDEX(Лист8!$A$3:$F$4000,MATCH(ROW()-1,Лист8!$H$3:$H$4000,0),4),0)</f>
        <v>0</v>
      </c>
      <c r="E1106" s="66" t="str">
        <f>IFERROR(INDEX('Отчет о движении сырья'!$C$9:$C$259,MATCH(D1106,'Отчет о движении сырья'!$B$9:$B$259,0),1),"")</f>
        <v/>
      </c>
      <c r="F1106" s="89" t="str">
        <f>IFERROR(INDEX('Отчет о движении сырья'!$D$9:$D$259,MATCH(D1106,'Отчет о движении сырья'!$B$9:$B$259,0),1),"")</f>
        <v/>
      </c>
      <c r="G1106" s="90">
        <f>IFERROR(INDEX(Лист8!$A$3:$F$4000,MATCH(ROW()-1,Лист8!$H$3:$H$4000,0),6),0)</f>
        <v>0</v>
      </c>
      <c r="H1106" s="91">
        <f>IFERROR(((SUMIFS('Приход сырья'!$H$2:$H$2000,'Приход сырья'!$A$2:$A$2000,"&lt;="&amp;DATE(YEAR($A1106),MONTH($A1106)+1,1)-1,'Приход сырья'!$D$2:$D$2000,$D1106)-SUMIFS($H$2:$H$2000,$A$2:$A$2000,"&lt;"&amp;$A1106,$D$2:$D$2000,$D1106))/(SUMIFS('Приход сырья'!$G$2:$G$2000,'Приход сырья'!$A$2:$A$2000,"&lt;="&amp;DATE(YEAR($A1106),MONTH($A1106)+1,1)-1,'Приход сырья'!$D$2:$D$2000,$D1106)-SUMIFS($G$2:$G$2000,$A$2:$A$2000,"&lt;"&amp;$A1106,$D$2:$D$2000,$D1106))*G1106),0)</f>
        <v>0</v>
      </c>
    </row>
    <row r="1107" spans="1:8">
      <c r="A1107" s="88">
        <f>IFERROR(INDEX(Лист8!$A$3:$F$4000,MATCH(ROW()-1,Лист8!$H$3:$H$4000,0),2),0)</f>
        <v>0</v>
      </c>
      <c r="B1107" s="89">
        <f>IFERROR(INDEX(Лист8!$A$3:$F$4000,MATCH(ROW()-1,Лист8!$H$3:$H$4000,0),1),0)</f>
        <v>0</v>
      </c>
      <c r="C1107" s="66" t="s">
        <v>36</v>
      </c>
      <c r="D1107" s="66">
        <f>IFERROR(INDEX(Лист8!$A$3:$F$4000,MATCH(ROW()-1,Лист8!$H$3:$H$4000,0),4),0)</f>
        <v>0</v>
      </c>
      <c r="E1107" s="66" t="str">
        <f>IFERROR(INDEX('Отчет о движении сырья'!$C$9:$C$259,MATCH(D1107,'Отчет о движении сырья'!$B$9:$B$259,0),1),"")</f>
        <v/>
      </c>
      <c r="F1107" s="89" t="str">
        <f>IFERROR(INDEX('Отчет о движении сырья'!$D$9:$D$259,MATCH(D1107,'Отчет о движении сырья'!$B$9:$B$259,0),1),"")</f>
        <v/>
      </c>
      <c r="G1107" s="90">
        <f>IFERROR(INDEX(Лист8!$A$3:$F$4000,MATCH(ROW()-1,Лист8!$H$3:$H$4000,0),6),0)</f>
        <v>0</v>
      </c>
      <c r="H1107" s="91">
        <f>IFERROR(((SUMIFS('Приход сырья'!$H$2:$H$2000,'Приход сырья'!$A$2:$A$2000,"&lt;="&amp;DATE(YEAR($A1107),MONTH($A1107)+1,1)-1,'Приход сырья'!$D$2:$D$2000,$D1107)-SUMIFS($H$2:$H$2000,$A$2:$A$2000,"&lt;"&amp;$A1107,$D$2:$D$2000,$D1107))/(SUMIFS('Приход сырья'!$G$2:$G$2000,'Приход сырья'!$A$2:$A$2000,"&lt;="&amp;DATE(YEAR($A1107),MONTH($A1107)+1,1)-1,'Приход сырья'!$D$2:$D$2000,$D1107)-SUMIFS($G$2:$G$2000,$A$2:$A$2000,"&lt;"&amp;$A1107,$D$2:$D$2000,$D1107))*G1107),0)</f>
        <v>0</v>
      </c>
    </row>
    <row r="1108" spans="1:8">
      <c r="A1108" s="88">
        <f>IFERROR(INDEX(Лист8!$A$3:$F$4000,MATCH(ROW()-1,Лист8!$H$3:$H$4000,0),2),0)</f>
        <v>0</v>
      </c>
      <c r="B1108" s="89">
        <f>IFERROR(INDEX(Лист8!$A$3:$F$4000,MATCH(ROW()-1,Лист8!$H$3:$H$4000,0),1),0)</f>
        <v>0</v>
      </c>
      <c r="C1108" s="66" t="s">
        <v>36</v>
      </c>
      <c r="D1108" s="66">
        <f>IFERROR(INDEX(Лист8!$A$3:$F$4000,MATCH(ROW()-1,Лист8!$H$3:$H$4000,0),4),0)</f>
        <v>0</v>
      </c>
      <c r="E1108" s="66" t="str">
        <f>IFERROR(INDEX('Отчет о движении сырья'!$C$9:$C$259,MATCH(D1108,'Отчет о движении сырья'!$B$9:$B$259,0),1),"")</f>
        <v/>
      </c>
      <c r="F1108" s="89" t="str">
        <f>IFERROR(INDEX('Отчет о движении сырья'!$D$9:$D$259,MATCH(D1108,'Отчет о движении сырья'!$B$9:$B$259,0),1),"")</f>
        <v/>
      </c>
      <c r="G1108" s="90">
        <f>IFERROR(INDEX(Лист8!$A$3:$F$4000,MATCH(ROW()-1,Лист8!$H$3:$H$4000,0),6),0)</f>
        <v>0</v>
      </c>
      <c r="H1108" s="91">
        <f>IFERROR(((SUMIFS('Приход сырья'!$H$2:$H$2000,'Приход сырья'!$A$2:$A$2000,"&lt;="&amp;DATE(YEAR($A1108),MONTH($A1108)+1,1)-1,'Приход сырья'!$D$2:$D$2000,$D1108)-SUMIFS($H$2:$H$2000,$A$2:$A$2000,"&lt;"&amp;$A1108,$D$2:$D$2000,$D1108))/(SUMIFS('Приход сырья'!$G$2:$G$2000,'Приход сырья'!$A$2:$A$2000,"&lt;="&amp;DATE(YEAR($A1108),MONTH($A1108)+1,1)-1,'Приход сырья'!$D$2:$D$2000,$D1108)-SUMIFS($G$2:$G$2000,$A$2:$A$2000,"&lt;"&amp;$A1108,$D$2:$D$2000,$D1108))*G1108),0)</f>
        <v>0</v>
      </c>
    </row>
    <row r="1109" spans="1:8">
      <c r="A1109" s="88">
        <f>IFERROR(INDEX(Лист8!$A$3:$F$4000,MATCH(ROW()-1,Лист8!$H$3:$H$4000,0),2),0)</f>
        <v>0</v>
      </c>
      <c r="B1109" s="89">
        <f>IFERROR(INDEX(Лист8!$A$3:$F$4000,MATCH(ROW()-1,Лист8!$H$3:$H$4000,0),1),0)</f>
        <v>0</v>
      </c>
      <c r="C1109" s="66" t="s">
        <v>36</v>
      </c>
      <c r="D1109" s="66">
        <f>IFERROR(INDEX(Лист8!$A$3:$F$4000,MATCH(ROW()-1,Лист8!$H$3:$H$4000,0),4),0)</f>
        <v>0</v>
      </c>
      <c r="E1109" s="66" t="str">
        <f>IFERROR(INDEX('Отчет о движении сырья'!$C$9:$C$259,MATCH(D1109,'Отчет о движении сырья'!$B$9:$B$259,0),1),"")</f>
        <v/>
      </c>
      <c r="F1109" s="89" t="str">
        <f>IFERROR(INDEX('Отчет о движении сырья'!$D$9:$D$259,MATCH(D1109,'Отчет о движении сырья'!$B$9:$B$259,0),1),"")</f>
        <v/>
      </c>
      <c r="G1109" s="90">
        <f>IFERROR(INDEX(Лист8!$A$3:$F$4000,MATCH(ROW()-1,Лист8!$H$3:$H$4000,0),6),0)</f>
        <v>0</v>
      </c>
      <c r="H1109" s="91">
        <f>IFERROR(((SUMIFS('Приход сырья'!$H$2:$H$2000,'Приход сырья'!$A$2:$A$2000,"&lt;="&amp;DATE(YEAR($A1109),MONTH($A1109)+1,1)-1,'Приход сырья'!$D$2:$D$2000,$D1109)-SUMIFS($H$2:$H$2000,$A$2:$A$2000,"&lt;"&amp;$A1109,$D$2:$D$2000,$D1109))/(SUMIFS('Приход сырья'!$G$2:$G$2000,'Приход сырья'!$A$2:$A$2000,"&lt;="&amp;DATE(YEAR($A1109),MONTH($A1109)+1,1)-1,'Приход сырья'!$D$2:$D$2000,$D1109)-SUMIFS($G$2:$G$2000,$A$2:$A$2000,"&lt;"&amp;$A1109,$D$2:$D$2000,$D1109))*G1109),0)</f>
        <v>0</v>
      </c>
    </row>
    <row r="1110" spans="1:8">
      <c r="A1110" s="88">
        <f>IFERROR(INDEX(Лист8!$A$3:$F$4000,MATCH(ROW()-1,Лист8!$H$3:$H$4000,0),2),0)</f>
        <v>0</v>
      </c>
      <c r="B1110" s="89">
        <f>IFERROR(INDEX(Лист8!$A$3:$F$4000,MATCH(ROW()-1,Лист8!$H$3:$H$4000,0),1),0)</f>
        <v>0</v>
      </c>
      <c r="C1110" s="66" t="s">
        <v>36</v>
      </c>
      <c r="D1110" s="66">
        <f>IFERROR(INDEX(Лист8!$A$3:$F$4000,MATCH(ROW()-1,Лист8!$H$3:$H$4000,0),4),0)</f>
        <v>0</v>
      </c>
      <c r="E1110" s="66" t="str">
        <f>IFERROR(INDEX('Отчет о движении сырья'!$C$9:$C$259,MATCH(D1110,'Отчет о движении сырья'!$B$9:$B$259,0),1),"")</f>
        <v/>
      </c>
      <c r="F1110" s="89" t="str">
        <f>IFERROR(INDEX('Отчет о движении сырья'!$D$9:$D$259,MATCH(D1110,'Отчет о движении сырья'!$B$9:$B$259,0),1),"")</f>
        <v/>
      </c>
      <c r="G1110" s="90">
        <f>IFERROR(INDEX(Лист8!$A$3:$F$4000,MATCH(ROW()-1,Лист8!$H$3:$H$4000,0),6),0)</f>
        <v>0</v>
      </c>
      <c r="H1110" s="91">
        <f>IFERROR(((SUMIFS('Приход сырья'!$H$2:$H$2000,'Приход сырья'!$A$2:$A$2000,"&lt;="&amp;DATE(YEAR($A1110),MONTH($A1110)+1,1)-1,'Приход сырья'!$D$2:$D$2000,$D1110)-SUMIFS($H$2:$H$2000,$A$2:$A$2000,"&lt;"&amp;$A1110,$D$2:$D$2000,$D1110))/(SUMIFS('Приход сырья'!$G$2:$G$2000,'Приход сырья'!$A$2:$A$2000,"&lt;="&amp;DATE(YEAR($A1110),MONTH($A1110)+1,1)-1,'Приход сырья'!$D$2:$D$2000,$D1110)-SUMIFS($G$2:$G$2000,$A$2:$A$2000,"&lt;"&amp;$A1110,$D$2:$D$2000,$D1110))*G1110),0)</f>
        <v>0</v>
      </c>
    </row>
    <row r="1111" spans="1:8">
      <c r="A1111" s="88">
        <f>IFERROR(INDEX(Лист8!$A$3:$F$4000,MATCH(ROW()-1,Лист8!$H$3:$H$4000,0),2),0)</f>
        <v>0</v>
      </c>
      <c r="B1111" s="89">
        <f>IFERROR(INDEX(Лист8!$A$3:$F$4000,MATCH(ROW()-1,Лист8!$H$3:$H$4000,0),1),0)</f>
        <v>0</v>
      </c>
      <c r="C1111" s="66" t="s">
        <v>36</v>
      </c>
      <c r="D1111" s="66">
        <f>IFERROR(INDEX(Лист8!$A$3:$F$4000,MATCH(ROW()-1,Лист8!$H$3:$H$4000,0),4),0)</f>
        <v>0</v>
      </c>
      <c r="E1111" s="66" t="str">
        <f>IFERROR(INDEX('Отчет о движении сырья'!$C$9:$C$259,MATCH(D1111,'Отчет о движении сырья'!$B$9:$B$259,0),1),"")</f>
        <v/>
      </c>
      <c r="F1111" s="89" t="str">
        <f>IFERROR(INDEX('Отчет о движении сырья'!$D$9:$D$259,MATCH(D1111,'Отчет о движении сырья'!$B$9:$B$259,0),1),"")</f>
        <v/>
      </c>
      <c r="G1111" s="90">
        <f>IFERROR(INDEX(Лист8!$A$3:$F$4000,MATCH(ROW()-1,Лист8!$H$3:$H$4000,0),6),0)</f>
        <v>0</v>
      </c>
      <c r="H1111" s="91">
        <f>IFERROR(((SUMIFS('Приход сырья'!$H$2:$H$2000,'Приход сырья'!$A$2:$A$2000,"&lt;="&amp;DATE(YEAR($A1111),MONTH($A1111)+1,1)-1,'Приход сырья'!$D$2:$D$2000,$D1111)-SUMIFS($H$2:$H$2000,$A$2:$A$2000,"&lt;"&amp;$A1111,$D$2:$D$2000,$D1111))/(SUMIFS('Приход сырья'!$G$2:$G$2000,'Приход сырья'!$A$2:$A$2000,"&lt;="&amp;DATE(YEAR($A1111),MONTH($A1111)+1,1)-1,'Приход сырья'!$D$2:$D$2000,$D1111)-SUMIFS($G$2:$G$2000,$A$2:$A$2000,"&lt;"&amp;$A1111,$D$2:$D$2000,$D1111))*G1111),0)</f>
        <v>0</v>
      </c>
    </row>
    <row r="1112" spans="1:8">
      <c r="A1112" s="88">
        <f>IFERROR(INDEX(Лист8!$A$3:$F$4000,MATCH(ROW()-1,Лист8!$H$3:$H$4000,0),2),0)</f>
        <v>0</v>
      </c>
      <c r="B1112" s="89">
        <f>IFERROR(INDEX(Лист8!$A$3:$F$4000,MATCH(ROW()-1,Лист8!$H$3:$H$4000,0),1),0)</f>
        <v>0</v>
      </c>
      <c r="C1112" s="66" t="s">
        <v>36</v>
      </c>
      <c r="D1112" s="66">
        <f>IFERROR(INDEX(Лист8!$A$3:$F$4000,MATCH(ROW()-1,Лист8!$H$3:$H$4000,0),4),0)</f>
        <v>0</v>
      </c>
      <c r="E1112" s="66" t="str">
        <f>IFERROR(INDEX('Отчет о движении сырья'!$C$9:$C$259,MATCH(D1112,'Отчет о движении сырья'!$B$9:$B$259,0),1),"")</f>
        <v/>
      </c>
      <c r="F1112" s="89" t="str">
        <f>IFERROR(INDEX('Отчет о движении сырья'!$D$9:$D$259,MATCH(D1112,'Отчет о движении сырья'!$B$9:$B$259,0),1),"")</f>
        <v/>
      </c>
      <c r="G1112" s="90">
        <f>IFERROR(INDEX(Лист8!$A$3:$F$4000,MATCH(ROW()-1,Лист8!$H$3:$H$4000,0),6),0)</f>
        <v>0</v>
      </c>
      <c r="H1112" s="91">
        <f>IFERROR(((SUMIFS('Приход сырья'!$H$2:$H$2000,'Приход сырья'!$A$2:$A$2000,"&lt;="&amp;DATE(YEAR($A1112),MONTH($A1112)+1,1)-1,'Приход сырья'!$D$2:$D$2000,$D1112)-SUMIFS($H$2:$H$2000,$A$2:$A$2000,"&lt;"&amp;$A1112,$D$2:$D$2000,$D1112))/(SUMIFS('Приход сырья'!$G$2:$G$2000,'Приход сырья'!$A$2:$A$2000,"&lt;="&amp;DATE(YEAR($A1112),MONTH($A1112)+1,1)-1,'Приход сырья'!$D$2:$D$2000,$D1112)-SUMIFS($G$2:$G$2000,$A$2:$A$2000,"&lt;"&amp;$A1112,$D$2:$D$2000,$D1112))*G1112),0)</f>
        <v>0</v>
      </c>
    </row>
    <row r="1113" spans="1:8">
      <c r="A1113" s="88">
        <f>IFERROR(INDEX(Лист8!$A$3:$F$4000,MATCH(ROW()-1,Лист8!$H$3:$H$4000,0),2),0)</f>
        <v>0</v>
      </c>
      <c r="B1113" s="89">
        <f>IFERROR(INDEX(Лист8!$A$3:$F$4000,MATCH(ROW()-1,Лист8!$H$3:$H$4000,0),1),0)</f>
        <v>0</v>
      </c>
      <c r="C1113" s="66" t="s">
        <v>36</v>
      </c>
      <c r="D1113" s="66">
        <f>IFERROR(INDEX(Лист8!$A$3:$F$4000,MATCH(ROW()-1,Лист8!$H$3:$H$4000,0),4),0)</f>
        <v>0</v>
      </c>
      <c r="E1113" s="66" t="str">
        <f>IFERROR(INDEX('Отчет о движении сырья'!$C$9:$C$259,MATCH(D1113,'Отчет о движении сырья'!$B$9:$B$259,0),1),"")</f>
        <v/>
      </c>
      <c r="F1113" s="89" t="str">
        <f>IFERROR(INDEX('Отчет о движении сырья'!$D$9:$D$259,MATCH(D1113,'Отчет о движении сырья'!$B$9:$B$259,0),1),"")</f>
        <v/>
      </c>
      <c r="G1113" s="90">
        <f>IFERROR(INDEX(Лист8!$A$3:$F$4000,MATCH(ROW()-1,Лист8!$H$3:$H$4000,0),6),0)</f>
        <v>0</v>
      </c>
      <c r="H1113" s="91">
        <f>IFERROR(((SUMIFS('Приход сырья'!$H$2:$H$2000,'Приход сырья'!$A$2:$A$2000,"&lt;="&amp;DATE(YEAR($A1113),MONTH($A1113)+1,1)-1,'Приход сырья'!$D$2:$D$2000,$D1113)-SUMIFS($H$2:$H$2000,$A$2:$A$2000,"&lt;"&amp;$A1113,$D$2:$D$2000,$D1113))/(SUMIFS('Приход сырья'!$G$2:$G$2000,'Приход сырья'!$A$2:$A$2000,"&lt;="&amp;DATE(YEAR($A1113),MONTH($A1113)+1,1)-1,'Приход сырья'!$D$2:$D$2000,$D1113)-SUMIFS($G$2:$G$2000,$A$2:$A$2000,"&lt;"&amp;$A1113,$D$2:$D$2000,$D1113))*G1113),0)</f>
        <v>0</v>
      </c>
    </row>
    <row r="1114" spans="1:8">
      <c r="A1114" s="88">
        <f>IFERROR(INDEX(Лист8!$A$3:$F$4000,MATCH(ROW()-1,Лист8!$H$3:$H$4000,0),2),0)</f>
        <v>0</v>
      </c>
      <c r="B1114" s="89">
        <f>IFERROR(INDEX(Лист8!$A$3:$F$4000,MATCH(ROW()-1,Лист8!$H$3:$H$4000,0),1),0)</f>
        <v>0</v>
      </c>
      <c r="C1114" s="66" t="s">
        <v>36</v>
      </c>
      <c r="D1114" s="66">
        <f>IFERROR(INDEX(Лист8!$A$3:$F$4000,MATCH(ROW()-1,Лист8!$H$3:$H$4000,0),4),0)</f>
        <v>0</v>
      </c>
      <c r="E1114" s="66" t="str">
        <f>IFERROR(INDEX('Отчет о движении сырья'!$C$9:$C$259,MATCH(D1114,'Отчет о движении сырья'!$B$9:$B$259,0),1),"")</f>
        <v/>
      </c>
      <c r="F1114" s="89" t="str">
        <f>IFERROR(INDEX('Отчет о движении сырья'!$D$9:$D$259,MATCH(D1114,'Отчет о движении сырья'!$B$9:$B$259,0),1),"")</f>
        <v/>
      </c>
      <c r="G1114" s="90">
        <f>IFERROR(INDEX(Лист8!$A$3:$F$4000,MATCH(ROW()-1,Лист8!$H$3:$H$4000,0),6),0)</f>
        <v>0</v>
      </c>
      <c r="H1114" s="91">
        <f>IFERROR(((SUMIFS('Приход сырья'!$H$2:$H$2000,'Приход сырья'!$A$2:$A$2000,"&lt;="&amp;DATE(YEAR($A1114),MONTH($A1114)+1,1)-1,'Приход сырья'!$D$2:$D$2000,$D1114)-SUMIFS($H$2:$H$2000,$A$2:$A$2000,"&lt;"&amp;$A1114,$D$2:$D$2000,$D1114))/(SUMIFS('Приход сырья'!$G$2:$G$2000,'Приход сырья'!$A$2:$A$2000,"&lt;="&amp;DATE(YEAR($A1114),MONTH($A1114)+1,1)-1,'Приход сырья'!$D$2:$D$2000,$D1114)-SUMIFS($G$2:$G$2000,$A$2:$A$2000,"&lt;"&amp;$A1114,$D$2:$D$2000,$D1114))*G1114),0)</f>
        <v>0</v>
      </c>
    </row>
    <row r="1115" spans="1:8">
      <c r="A1115" s="88">
        <f>IFERROR(INDEX(Лист8!$A$3:$F$4000,MATCH(ROW()-1,Лист8!$H$3:$H$4000,0),2),0)</f>
        <v>0</v>
      </c>
      <c r="B1115" s="89">
        <f>IFERROR(INDEX(Лист8!$A$3:$F$4000,MATCH(ROW()-1,Лист8!$H$3:$H$4000,0),1),0)</f>
        <v>0</v>
      </c>
      <c r="C1115" s="66" t="s">
        <v>36</v>
      </c>
      <c r="D1115" s="66">
        <f>IFERROR(INDEX(Лист8!$A$3:$F$4000,MATCH(ROW()-1,Лист8!$H$3:$H$4000,0),4),0)</f>
        <v>0</v>
      </c>
      <c r="E1115" s="66" t="str">
        <f>IFERROR(INDEX('Отчет о движении сырья'!$C$9:$C$259,MATCH(D1115,'Отчет о движении сырья'!$B$9:$B$259,0),1),"")</f>
        <v/>
      </c>
      <c r="F1115" s="89" t="str">
        <f>IFERROR(INDEX('Отчет о движении сырья'!$D$9:$D$259,MATCH(D1115,'Отчет о движении сырья'!$B$9:$B$259,0),1),"")</f>
        <v/>
      </c>
      <c r="G1115" s="90">
        <f>IFERROR(INDEX(Лист8!$A$3:$F$4000,MATCH(ROW()-1,Лист8!$H$3:$H$4000,0),6),0)</f>
        <v>0</v>
      </c>
      <c r="H1115" s="91">
        <f>IFERROR(((SUMIFS('Приход сырья'!$H$2:$H$2000,'Приход сырья'!$A$2:$A$2000,"&lt;="&amp;DATE(YEAR($A1115),MONTH($A1115)+1,1)-1,'Приход сырья'!$D$2:$D$2000,$D1115)-SUMIFS($H$2:$H$2000,$A$2:$A$2000,"&lt;"&amp;$A1115,$D$2:$D$2000,$D1115))/(SUMIFS('Приход сырья'!$G$2:$G$2000,'Приход сырья'!$A$2:$A$2000,"&lt;="&amp;DATE(YEAR($A1115),MONTH($A1115)+1,1)-1,'Приход сырья'!$D$2:$D$2000,$D1115)-SUMIFS($G$2:$G$2000,$A$2:$A$2000,"&lt;"&amp;$A1115,$D$2:$D$2000,$D1115))*G1115),0)</f>
        <v>0</v>
      </c>
    </row>
    <row r="1116" spans="1:8">
      <c r="A1116" s="88">
        <f>IFERROR(INDEX(Лист8!$A$3:$F$4000,MATCH(ROW()-1,Лист8!$H$3:$H$4000,0),2),0)</f>
        <v>0</v>
      </c>
      <c r="B1116" s="89">
        <f>IFERROR(INDEX(Лист8!$A$3:$F$4000,MATCH(ROW()-1,Лист8!$H$3:$H$4000,0),1),0)</f>
        <v>0</v>
      </c>
      <c r="C1116" s="66" t="s">
        <v>36</v>
      </c>
      <c r="D1116" s="66">
        <f>IFERROR(INDEX(Лист8!$A$3:$F$4000,MATCH(ROW()-1,Лист8!$H$3:$H$4000,0),4),0)</f>
        <v>0</v>
      </c>
      <c r="E1116" s="66" t="str">
        <f>IFERROR(INDEX('Отчет о движении сырья'!$C$9:$C$259,MATCH(D1116,'Отчет о движении сырья'!$B$9:$B$259,0),1),"")</f>
        <v/>
      </c>
      <c r="F1116" s="89" t="str">
        <f>IFERROR(INDEX('Отчет о движении сырья'!$D$9:$D$259,MATCH(D1116,'Отчет о движении сырья'!$B$9:$B$259,0),1),"")</f>
        <v/>
      </c>
      <c r="G1116" s="90">
        <f>IFERROR(INDEX(Лист8!$A$3:$F$4000,MATCH(ROW()-1,Лист8!$H$3:$H$4000,0),6),0)</f>
        <v>0</v>
      </c>
      <c r="H1116" s="91">
        <f>IFERROR(((SUMIFS('Приход сырья'!$H$2:$H$2000,'Приход сырья'!$A$2:$A$2000,"&lt;="&amp;DATE(YEAR($A1116),MONTH($A1116)+1,1)-1,'Приход сырья'!$D$2:$D$2000,$D1116)-SUMIFS($H$2:$H$2000,$A$2:$A$2000,"&lt;"&amp;$A1116,$D$2:$D$2000,$D1116))/(SUMIFS('Приход сырья'!$G$2:$G$2000,'Приход сырья'!$A$2:$A$2000,"&lt;="&amp;DATE(YEAR($A1116),MONTH($A1116)+1,1)-1,'Приход сырья'!$D$2:$D$2000,$D1116)-SUMIFS($G$2:$G$2000,$A$2:$A$2000,"&lt;"&amp;$A1116,$D$2:$D$2000,$D1116))*G1116),0)</f>
        <v>0</v>
      </c>
    </row>
    <row r="1117" spans="1:8">
      <c r="A1117" s="88">
        <f>IFERROR(INDEX(Лист8!$A$3:$F$4000,MATCH(ROW()-1,Лист8!$H$3:$H$4000,0),2),0)</f>
        <v>0</v>
      </c>
      <c r="B1117" s="89">
        <f>IFERROR(INDEX(Лист8!$A$3:$F$4000,MATCH(ROW()-1,Лист8!$H$3:$H$4000,0),1),0)</f>
        <v>0</v>
      </c>
      <c r="C1117" s="66" t="s">
        <v>36</v>
      </c>
      <c r="D1117" s="66">
        <f>IFERROR(INDEX(Лист8!$A$3:$F$4000,MATCH(ROW()-1,Лист8!$H$3:$H$4000,0),4),0)</f>
        <v>0</v>
      </c>
      <c r="E1117" s="66" t="str">
        <f>IFERROR(INDEX('Отчет о движении сырья'!$C$9:$C$259,MATCH(D1117,'Отчет о движении сырья'!$B$9:$B$259,0),1),"")</f>
        <v/>
      </c>
      <c r="F1117" s="89" t="str">
        <f>IFERROR(INDEX('Отчет о движении сырья'!$D$9:$D$259,MATCH(D1117,'Отчет о движении сырья'!$B$9:$B$259,0),1),"")</f>
        <v/>
      </c>
      <c r="G1117" s="90">
        <f>IFERROR(INDEX(Лист8!$A$3:$F$4000,MATCH(ROW()-1,Лист8!$H$3:$H$4000,0),6),0)</f>
        <v>0</v>
      </c>
      <c r="H1117" s="91">
        <f>IFERROR(((SUMIFS('Приход сырья'!$H$2:$H$2000,'Приход сырья'!$A$2:$A$2000,"&lt;="&amp;DATE(YEAR($A1117),MONTH($A1117)+1,1)-1,'Приход сырья'!$D$2:$D$2000,$D1117)-SUMIFS($H$2:$H$2000,$A$2:$A$2000,"&lt;"&amp;$A1117,$D$2:$D$2000,$D1117))/(SUMIFS('Приход сырья'!$G$2:$G$2000,'Приход сырья'!$A$2:$A$2000,"&lt;="&amp;DATE(YEAR($A1117),MONTH($A1117)+1,1)-1,'Приход сырья'!$D$2:$D$2000,$D1117)-SUMIFS($G$2:$G$2000,$A$2:$A$2000,"&lt;"&amp;$A1117,$D$2:$D$2000,$D1117))*G1117),0)</f>
        <v>0</v>
      </c>
    </row>
    <row r="1118" spans="1:8">
      <c r="A1118" s="88">
        <f>IFERROR(INDEX(Лист8!$A$3:$F$4000,MATCH(ROW()-1,Лист8!$H$3:$H$4000,0),2),0)</f>
        <v>0</v>
      </c>
      <c r="B1118" s="89">
        <f>IFERROR(INDEX(Лист8!$A$3:$F$4000,MATCH(ROW()-1,Лист8!$H$3:$H$4000,0),1),0)</f>
        <v>0</v>
      </c>
      <c r="C1118" s="66" t="s">
        <v>36</v>
      </c>
      <c r="D1118" s="66">
        <f>IFERROR(INDEX(Лист8!$A$3:$F$4000,MATCH(ROW()-1,Лист8!$H$3:$H$4000,0),4),0)</f>
        <v>0</v>
      </c>
      <c r="E1118" s="66" t="str">
        <f>IFERROR(INDEX('Отчет о движении сырья'!$C$9:$C$259,MATCH(D1118,'Отчет о движении сырья'!$B$9:$B$259,0),1),"")</f>
        <v/>
      </c>
      <c r="F1118" s="89" t="str">
        <f>IFERROR(INDEX('Отчет о движении сырья'!$D$9:$D$259,MATCH(D1118,'Отчет о движении сырья'!$B$9:$B$259,0),1),"")</f>
        <v/>
      </c>
      <c r="G1118" s="90">
        <f>IFERROR(INDEX(Лист8!$A$3:$F$4000,MATCH(ROW()-1,Лист8!$H$3:$H$4000,0),6),0)</f>
        <v>0</v>
      </c>
      <c r="H1118" s="91">
        <f>IFERROR(((SUMIFS('Приход сырья'!$H$2:$H$2000,'Приход сырья'!$A$2:$A$2000,"&lt;="&amp;DATE(YEAR($A1118),MONTH($A1118)+1,1)-1,'Приход сырья'!$D$2:$D$2000,$D1118)-SUMIFS($H$2:$H$2000,$A$2:$A$2000,"&lt;"&amp;$A1118,$D$2:$D$2000,$D1118))/(SUMIFS('Приход сырья'!$G$2:$G$2000,'Приход сырья'!$A$2:$A$2000,"&lt;="&amp;DATE(YEAR($A1118),MONTH($A1118)+1,1)-1,'Приход сырья'!$D$2:$D$2000,$D1118)-SUMIFS($G$2:$G$2000,$A$2:$A$2000,"&lt;"&amp;$A1118,$D$2:$D$2000,$D1118))*G1118),0)</f>
        <v>0</v>
      </c>
    </row>
    <row r="1119" spans="1:8">
      <c r="A1119" s="88">
        <f>IFERROR(INDEX(Лист8!$A$3:$F$4000,MATCH(ROW()-1,Лист8!$H$3:$H$4000,0),2),0)</f>
        <v>0</v>
      </c>
      <c r="B1119" s="89">
        <f>IFERROR(INDEX(Лист8!$A$3:$F$4000,MATCH(ROW()-1,Лист8!$H$3:$H$4000,0),1),0)</f>
        <v>0</v>
      </c>
      <c r="C1119" s="66" t="s">
        <v>36</v>
      </c>
      <c r="D1119" s="66">
        <f>IFERROR(INDEX(Лист8!$A$3:$F$4000,MATCH(ROW()-1,Лист8!$H$3:$H$4000,0),4),0)</f>
        <v>0</v>
      </c>
      <c r="E1119" s="66" t="str">
        <f>IFERROR(INDEX('Отчет о движении сырья'!$C$9:$C$259,MATCH(D1119,'Отчет о движении сырья'!$B$9:$B$259,0),1),"")</f>
        <v/>
      </c>
      <c r="F1119" s="89" t="str">
        <f>IFERROR(INDEX('Отчет о движении сырья'!$D$9:$D$259,MATCH(D1119,'Отчет о движении сырья'!$B$9:$B$259,0),1),"")</f>
        <v/>
      </c>
      <c r="G1119" s="90">
        <f>IFERROR(INDEX(Лист8!$A$3:$F$4000,MATCH(ROW()-1,Лист8!$H$3:$H$4000,0),6),0)</f>
        <v>0</v>
      </c>
      <c r="H1119" s="91">
        <f>IFERROR(((SUMIFS('Приход сырья'!$H$2:$H$2000,'Приход сырья'!$A$2:$A$2000,"&lt;="&amp;DATE(YEAR($A1119),MONTH($A1119)+1,1)-1,'Приход сырья'!$D$2:$D$2000,$D1119)-SUMIFS($H$2:$H$2000,$A$2:$A$2000,"&lt;"&amp;$A1119,$D$2:$D$2000,$D1119))/(SUMIFS('Приход сырья'!$G$2:$G$2000,'Приход сырья'!$A$2:$A$2000,"&lt;="&amp;DATE(YEAR($A1119),MONTH($A1119)+1,1)-1,'Приход сырья'!$D$2:$D$2000,$D1119)-SUMIFS($G$2:$G$2000,$A$2:$A$2000,"&lt;"&amp;$A1119,$D$2:$D$2000,$D1119))*G1119),0)</f>
        <v>0</v>
      </c>
    </row>
    <row r="1120" spans="1:8">
      <c r="A1120" s="88">
        <f>IFERROR(INDEX(Лист8!$A$3:$F$4000,MATCH(ROW()-1,Лист8!$H$3:$H$4000,0),2),0)</f>
        <v>0</v>
      </c>
      <c r="B1120" s="89">
        <f>IFERROR(INDEX(Лист8!$A$3:$F$4000,MATCH(ROW()-1,Лист8!$H$3:$H$4000,0),1),0)</f>
        <v>0</v>
      </c>
      <c r="C1120" s="66" t="s">
        <v>36</v>
      </c>
      <c r="D1120" s="66">
        <f>IFERROR(INDEX(Лист8!$A$3:$F$4000,MATCH(ROW()-1,Лист8!$H$3:$H$4000,0),4),0)</f>
        <v>0</v>
      </c>
      <c r="E1120" s="66" t="str">
        <f>IFERROR(INDEX('Отчет о движении сырья'!$C$9:$C$259,MATCH(D1120,'Отчет о движении сырья'!$B$9:$B$259,0),1),"")</f>
        <v/>
      </c>
      <c r="F1120" s="89" t="str">
        <f>IFERROR(INDEX('Отчет о движении сырья'!$D$9:$D$259,MATCH(D1120,'Отчет о движении сырья'!$B$9:$B$259,0),1),"")</f>
        <v/>
      </c>
      <c r="G1120" s="90">
        <f>IFERROR(INDEX(Лист8!$A$3:$F$4000,MATCH(ROW()-1,Лист8!$H$3:$H$4000,0),6),0)</f>
        <v>0</v>
      </c>
      <c r="H1120" s="91">
        <f>IFERROR(((SUMIFS('Приход сырья'!$H$2:$H$2000,'Приход сырья'!$A$2:$A$2000,"&lt;="&amp;DATE(YEAR($A1120),MONTH($A1120)+1,1)-1,'Приход сырья'!$D$2:$D$2000,$D1120)-SUMIFS($H$2:$H$2000,$A$2:$A$2000,"&lt;"&amp;$A1120,$D$2:$D$2000,$D1120))/(SUMIFS('Приход сырья'!$G$2:$G$2000,'Приход сырья'!$A$2:$A$2000,"&lt;="&amp;DATE(YEAR($A1120),MONTH($A1120)+1,1)-1,'Приход сырья'!$D$2:$D$2000,$D1120)-SUMIFS($G$2:$G$2000,$A$2:$A$2000,"&lt;"&amp;$A1120,$D$2:$D$2000,$D1120))*G1120),0)</f>
        <v>0</v>
      </c>
    </row>
    <row r="1121" spans="1:8">
      <c r="A1121" s="88">
        <f>IFERROR(INDEX(Лист8!$A$3:$F$4000,MATCH(ROW()-1,Лист8!$H$3:$H$4000,0),2),0)</f>
        <v>0</v>
      </c>
      <c r="B1121" s="89">
        <f>IFERROR(INDEX(Лист8!$A$3:$F$4000,MATCH(ROW()-1,Лист8!$H$3:$H$4000,0),1),0)</f>
        <v>0</v>
      </c>
      <c r="C1121" s="66" t="s">
        <v>36</v>
      </c>
      <c r="D1121" s="66">
        <f>IFERROR(INDEX(Лист8!$A$3:$F$4000,MATCH(ROW()-1,Лист8!$H$3:$H$4000,0),4),0)</f>
        <v>0</v>
      </c>
      <c r="E1121" s="66" t="str">
        <f>IFERROR(INDEX('Отчет о движении сырья'!$C$9:$C$259,MATCH(D1121,'Отчет о движении сырья'!$B$9:$B$259,0),1),"")</f>
        <v/>
      </c>
      <c r="F1121" s="89" t="str">
        <f>IFERROR(INDEX('Отчет о движении сырья'!$D$9:$D$259,MATCH(D1121,'Отчет о движении сырья'!$B$9:$B$259,0),1),"")</f>
        <v/>
      </c>
      <c r="G1121" s="90">
        <f>IFERROR(INDEX(Лист8!$A$3:$F$4000,MATCH(ROW()-1,Лист8!$H$3:$H$4000,0),6),0)</f>
        <v>0</v>
      </c>
      <c r="H1121" s="91">
        <f>IFERROR(((SUMIFS('Приход сырья'!$H$2:$H$2000,'Приход сырья'!$A$2:$A$2000,"&lt;="&amp;DATE(YEAR($A1121),MONTH($A1121)+1,1)-1,'Приход сырья'!$D$2:$D$2000,$D1121)-SUMIFS($H$2:$H$2000,$A$2:$A$2000,"&lt;"&amp;$A1121,$D$2:$D$2000,$D1121))/(SUMIFS('Приход сырья'!$G$2:$G$2000,'Приход сырья'!$A$2:$A$2000,"&lt;="&amp;DATE(YEAR($A1121),MONTH($A1121)+1,1)-1,'Приход сырья'!$D$2:$D$2000,$D1121)-SUMIFS($G$2:$G$2000,$A$2:$A$2000,"&lt;"&amp;$A1121,$D$2:$D$2000,$D1121))*G1121),0)</f>
        <v>0</v>
      </c>
    </row>
    <row r="1122" spans="1:8">
      <c r="A1122" s="88">
        <f>IFERROR(INDEX(Лист8!$A$3:$F$4000,MATCH(ROW()-1,Лист8!$H$3:$H$4000,0),2),0)</f>
        <v>0</v>
      </c>
      <c r="B1122" s="89">
        <f>IFERROR(INDEX(Лист8!$A$3:$F$4000,MATCH(ROW()-1,Лист8!$H$3:$H$4000,0),1),0)</f>
        <v>0</v>
      </c>
      <c r="C1122" s="66" t="s">
        <v>36</v>
      </c>
      <c r="D1122" s="66">
        <f>IFERROR(INDEX(Лист8!$A$3:$F$4000,MATCH(ROW()-1,Лист8!$H$3:$H$4000,0),4),0)</f>
        <v>0</v>
      </c>
      <c r="E1122" s="66" t="str">
        <f>IFERROR(INDEX('Отчет о движении сырья'!$C$9:$C$259,MATCH(D1122,'Отчет о движении сырья'!$B$9:$B$259,0),1),"")</f>
        <v/>
      </c>
      <c r="F1122" s="89" t="str">
        <f>IFERROR(INDEX('Отчет о движении сырья'!$D$9:$D$259,MATCH(D1122,'Отчет о движении сырья'!$B$9:$B$259,0),1),"")</f>
        <v/>
      </c>
      <c r="G1122" s="90">
        <f>IFERROR(INDEX(Лист8!$A$3:$F$4000,MATCH(ROW()-1,Лист8!$H$3:$H$4000,0),6),0)</f>
        <v>0</v>
      </c>
      <c r="H1122" s="91">
        <f>IFERROR(((SUMIFS('Приход сырья'!$H$2:$H$2000,'Приход сырья'!$A$2:$A$2000,"&lt;="&amp;DATE(YEAR($A1122),MONTH($A1122)+1,1)-1,'Приход сырья'!$D$2:$D$2000,$D1122)-SUMIFS($H$2:$H$2000,$A$2:$A$2000,"&lt;"&amp;$A1122,$D$2:$D$2000,$D1122))/(SUMIFS('Приход сырья'!$G$2:$G$2000,'Приход сырья'!$A$2:$A$2000,"&lt;="&amp;DATE(YEAR($A1122),MONTH($A1122)+1,1)-1,'Приход сырья'!$D$2:$D$2000,$D1122)-SUMIFS($G$2:$G$2000,$A$2:$A$2000,"&lt;"&amp;$A1122,$D$2:$D$2000,$D1122))*G1122),0)</f>
        <v>0</v>
      </c>
    </row>
    <row r="1123" spans="1:8">
      <c r="A1123" s="88">
        <f>IFERROR(INDEX(Лист8!$A$3:$F$4000,MATCH(ROW()-1,Лист8!$H$3:$H$4000,0),2),0)</f>
        <v>0</v>
      </c>
      <c r="B1123" s="89">
        <f>IFERROR(INDEX(Лист8!$A$3:$F$4000,MATCH(ROW()-1,Лист8!$H$3:$H$4000,0),1),0)</f>
        <v>0</v>
      </c>
      <c r="C1123" s="66" t="s">
        <v>36</v>
      </c>
      <c r="D1123" s="66">
        <f>IFERROR(INDEX(Лист8!$A$3:$F$4000,MATCH(ROW()-1,Лист8!$H$3:$H$4000,0),4),0)</f>
        <v>0</v>
      </c>
      <c r="E1123" s="66" t="str">
        <f>IFERROR(INDEX('Отчет о движении сырья'!$C$9:$C$259,MATCH(D1123,'Отчет о движении сырья'!$B$9:$B$259,0),1),"")</f>
        <v/>
      </c>
      <c r="F1123" s="89" t="str">
        <f>IFERROR(INDEX('Отчет о движении сырья'!$D$9:$D$259,MATCH(D1123,'Отчет о движении сырья'!$B$9:$B$259,0),1),"")</f>
        <v/>
      </c>
      <c r="G1123" s="90">
        <f>IFERROR(INDEX(Лист8!$A$3:$F$4000,MATCH(ROW()-1,Лист8!$H$3:$H$4000,0),6),0)</f>
        <v>0</v>
      </c>
      <c r="H1123" s="91">
        <f>IFERROR(((SUMIFS('Приход сырья'!$H$2:$H$2000,'Приход сырья'!$A$2:$A$2000,"&lt;="&amp;DATE(YEAR($A1123),MONTH($A1123)+1,1)-1,'Приход сырья'!$D$2:$D$2000,$D1123)-SUMIFS($H$2:$H$2000,$A$2:$A$2000,"&lt;"&amp;$A1123,$D$2:$D$2000,$D1123))/(SUMIFS('Приход сырья'!$G$2:$G$2000,'Приход сырья'!$A$2:$A$2000,"&lt;="&amp;DATE(YEAR($A1123),MONTH($A1123)+1,1)-1,'Приход сырья'!$D$2:$D$2000,$D1123)-SUMIFS($G$2:$G$2000,$A$2:$A$2000,"&lt;"&amp;$A1123,$D$2:$D$2000,$D1123))*G1123),0)</f>
        <v>0</v>
      </c>
    </row>
    <row r="1124" spans="1:8">
      <c r="A1124" s="88">
        <f>IFERROR(INDEX(Лист8!$A$3:$F$4000,MATCH(ROW()-1,Лист8!$H$3:$H$4000,0),2),0)</f>
        <v>0</v>
      </c>
      <c r="B1124" s="89">
        <f>IFERROR(INDEX(Лист8!$A$3:$F$4000,MATCH(ROW()-1,Лист8!$H$3:$H$4000,0),1),0)</f>
        <v>0</v>
      </c>
      <c r="C1124" s="66" t="s">
        <v>36</v>
      </c>
      <c r="D1124" s="66">
        <f>IFERROR(INDEX(Лист8!$A$3:$F$4000,MATCH(ROW()-1,Лист8!$H$3:$H$4000,0),4),0)</f>
        <v>0</v>
      </c>
      <c r="E1124" s="66" t="str">
        <f>IFERROR(INDEX('Отчет о движении сырья'!$C$9:$C$259,MATCH(D1124,'Отчет о движении сырья'!$B$9:$B$259,0),1),"")</f>
        <v/>
      </c>
      <c r="F1124" s="89" t="str">
        <f>IFERROR(INDEX('Отчет о движении сырья'!$D$9:$D$259,MATCH(D1124,'Отчет о движении сырья'!$B$9:$B$259,0),1),"")</f>
        <v/>
      </c>
      <c r="G1124" s="90">
        <f>IFERROR(INDEX(Лист8!$A$3:$F$4000,MATCH(ROW()-1,Лист8!$H$3:$H$4000,0),6),0)</f>
        <v>0</v>
      </c>
      <c r="H1124" s="91">
        <f>IFERROR(((SUMIFS('Приход сырья'!$H$2:$H$2000,'Приход сырья'!$A$2:$A$2000,"&lt;="&amp;DATE(YEAR($A1124),MONTH($A1124)+1,1)-1,'Приход сырья'!$D$2:$D$2000,$D1124)-SUMIFS($H$2:$H$2000,$A$2:$A$2000,"&lt;"&amp;$A1124,$D$2:$D$2000,$D1124))/(SUMIFS('Приход сырья'!$G$2:$G$2000,'Приход сырья'!$A$2:$A$2000,"&lt;="&amp;DATE(YEAR($A1124),MONTH($A1124)+1,1)-1,'Приход сырья'!$D$2:$D$2000,$D1124)-SUMIFS($G$2:$G$2000,$A$2:$A$2000,"&lt;"&amp;$A1124,$D$2:$D$2000,$D1124))*G1124),0)</f>
        <v>0</v>
      </c>
    </row>
    <row r="1125" spans="1:8">
      <c r="A1125" s="88">
        <f>IFERROR(INDEX(Лист8!$A$3:$F$4000,MATCH(ROW()-1,Лист8!$H$3:$H$4000,0),2),0)</f>
        <v>0</v>
      </c>
      <c r="B1125" s="89">
        <f>IFERROR(INDEX(Лист8!$A$3:$F$4000,MATCH(ROW()-1,Лист8!$H$3:$H$4000,0),1),0)</f>
        <v>0</v>
      </c>
      <c r="C1125" s="66" t="s">
        <v>36</v>
      </c>
      <c r="D1125" s="66">
        <f>IFERROR(INDEX(Лист8!$A$3:$F$4000,MATCH(ROW()-1,Лист8!$H$3:$H$4000,0),4),0)</f>
        <v>0</v>
      </c>
      <c r="E1125" s="66" t="str">
        <f>IFERROR(INDEX('Отчет о движении сырья'!$C$9:$C$259,MATCH(D1125,'Отчет о движении сырья'!$B$9:$B$259,0),1),"")</f>
        <v/>
      </c>
      <c r="F1125" s="89" t="str">
        <f>IFERROR(INDEX('Отчет о движении сырья'!$D$9:$D$259,MATCH(D1125,'Отчет о движении сырья'!$B$9:$B$259,0),1),"")</f>
        <v/>
      </c>
      <c r="G1125" s="90">
        <f>IFERROR(INDEX(Лист8!$A$3:$F$4000,MATCH(ROW()-1,Лист8!$H$3:$H$4000,0),6),0)</f>
        <v>0</v>
      </c>
      <c r="H1125" s="91">
        <f>IFERROR(((SUMIFS('Приход сырья'!$H$2:$H$2000,'Приход сырья'!$A$2:$A$2000,"&lt;="&amp;DATE(YEAR($A1125),MONTH($A1125)+1,1)-1,'Приход сырья'!$D$2:$D$2000,$D1125)-SUMIFS($H$2:$H$2000,$A$2:$A$2000,"&lt;"&amp;$A1125,$D$2:$D$2000,$D1125))/(SUMIFS('Приход сырья'!$G$2:$G$2000,'Приход сырья'!$A$2:$A$2000,"&lt;="&amp;DATE(YEAR($A1125),MONTH($A1125)+1,1)-1,'Приход сырья'!$D$2:$D$2000,$D1125)-SUMIFS($G$2:$G$2000,$A$2:$A$2000,"&lt;"&amp;$A1125,$D$2:$D$2000,$D1125))*G1125),0)</f>
        <v>0</v>
      </c>
    </row>
    <row r="1126" spans="1:8">
      <c r="A1126" s="88">
        <f>IFERROR(INDEX(Лист8!$A$3:$F$4000,MATCH(ROW()-1,Лист8!$H$3:$H$4000,0),2),0)</f>
        <v>0</v>
      </c>
      <c r="B1126" s="89">
        <f>IFERROR(INDEX(Лист8!$A$3:$F$4000,MATCH(ROW()-1,Лист8!$H$3:$H$4000,0),1),0)</f>
        <v>0</v>
      </c>
      <c r="C1126" s="66" t="s">
        <v>36</v>
      </c>
      <c r="D1126" s="66">
        <f>IFERROR(INDEX(Лист8!$A$3:$F$4000,MATCH(ROW()-1,Лист8!$H$3:$H$4000,0),4),0)</f>
        <v>0</v>
      </c>
      <c r="E1126" s="66" t="str">
        <f>IFERROR(INDEX('Отчет о движении сырья'!$C$9:$C$259,MATCH(D1126,'Отчет о движении сырья'!$B$9:$B$259,0),1),"")</f>
        <v/>
      </c>
      <c r="F1126" s="89" t="str">
        <f>IFERROR(INDEX('Отчет о движении сырья'!$D$9:$D$259,MATCH(D1126,'Отчет о движении сырья'!$B$9:$B$259,0),1),"")</f>
        <v/>
      </c>
      <c r="G1126" s="90">
        <f>IFERROR(INDEX(Лист8!$A$3:$F$4000,MATCH(ROW()-1,Лист8!$H$3:$H$4000,0),6),0)</f>
        <v>0</v>
      </c>
      <c r="H1126" s="91">
        <f>IFERROR(((SUMIFS('Приход сырья'!$H$2:$H$2000,'Приход сырья'!$A$2:$A$2000,"&lt;="&amp;DATE(YEAR($A1126),MONTH($A1126)+1,1)-1,'Приход сырья'!$D$2:$D$2000,$D1126)-SUMIFS($H$2:$H$2000,$A$2:$A$2000,"&lt;"&amp;$A1126,$D$2:$D$2000,$D1126))/(SUMIFS('Приход сырья'!$G$2:$G$2000,'Приход сырья'!$A$2:$A$2000,"&lt;="&amp;DATE(YEAR($A1126),MONTH($A1126)+1,1)-1,'Приход сырья'!$D$2:$D$2000,$D1126)-SUMIFS($G$2:$G$2000,$A$2:$A$2000,"&lt;"&amp;$A1126,$D$2:$D$2000,$D1126))*G1126),0)</f>
        <v>0</v>
      </c>
    </row>
    <row r="1127" spans="1:8">
      <c r="A1127" s="88">
        <f>IFERROR(INDEX(Лист8!$A$3:$F$4000,MATCH(ROW()-1,Лист8!$H$3:$H$4000,0),2),0)</f>
        <v>0</v>
      </c>
      <c r="B1127" s="89">
        <f>IFERROR(INDEX(Лист8!$A$3:$F$4000,MATCH(ROW()-1,Лист8!$H$3:$H$4000,0),1),0)</f>
        <v>0</v>
      </c>
      <c r="C1127" s="66" t="s">
        <v>36</v>
      </c>
      <c r="D1127" s="66">
        <f>IFERROR(INDEX(Лист8!$A$3:$F$4000,MATCH(ROW()-1,Лист8!$H$3:$H$4000,0),4),0)</f>
        <v>0</v>
      </c>
      <c r="E1127" s="66" t="str">
        <f>IFERROR(INDEX('Отчет о движении сырья'!$C$9:$C$259,MATCH(D1127,'Отчет о движении сырья'!$B$9:$B$259,0),1),"")</f>
        <v/>
      </c>
      <c r="F1127" s="89" t="str">
        <f>IFERROR(INDEX('Отчет о движении сырья'!$D$9:$D$259,MATCH(D1127,'Отчет о движении сырья'!$B$9:$B$259,0),1),"")</f>
        <v/>
      </c>
      <c r="G1127" s="90">
        <f>IFERROR(INDEX(Лист8!$A$3:$F$4000,MATCH(ROW()-1,Лист8!$H$3:$H$4000,0),6),0)</f>
        <v>0</v>
      </c>
      <c r="H1127" s="91">
        <f>IFERROR(((SUMIFS('Приход сырья'!$H$2:$H$2000,'Приход сырья'!$A$2:$A$2000,"&lt;="&amp;DATE(YEAR($A1127),MONTH($A1127)+1,1)-1,'Приход сырья'!$D$2:$D$2000,$D1127)-SUMIFS($H$2:$H$2000,$A$2:$A$2000,"&lt;"&amp;$A1127,$D$2:$D$2000,$D1127))/(SUMIFS('Приход сырья'!$G$2:$G$2000,'Приход сырья'!$A$2:$A$2000,"&lt;="&amp;DATE(YEAR($A1127),MONTH($A1127)+1,1)-1,'Приход сырья'!$D$2:$D$2000,$D1127)-SUMIFS($G$2:$G$2000,$A$2:$A$2000,"&lt;"&amp;$A1127,$D$2:$D$2000,$D1127))*G1127),0)</f>
        <v>0</v>
      </c>
    </row>
    <row r="1128" spans="1:8">
      <c r="A1128" s="88">
        <f>IFERROR(INDEX(Лист8!$A$3:$F$4000,MATCH(ROW()-1,Лист8!$H$3:$H$4000,0),2),0)</f>
        <v>0</v>
      </c>
      <c r="B1128" s="89">
        <f>IFERROR(INDEX(Лист8!$A$3:$F$4000,MATCH(ROW()-1,Лист8!$H$3:$H$4000,0),1),0)</f>
        <v>0</v>
      </c>
      <c r="C1128" s="66" t="s">
        <v>36</v>
      </c>
      <c r="D1128" s="66">
        <f>IFERROR(INDEX(Лист8!$A$3:$F$4000,MATCH(ROW()-1,Лист8!$H$3:$H$4000,0),4),0)</f>
        <v>0</v>
      </c>
      <c r="E1128" s="66" t="str">
        <f>IFERROR(INDEX('Отчет о движении сырья'!$C$9:$C$259,MATCH(D1128,'Отчет о движении сырья'!$B$9:$B$259,0),1),"")</f>
        <v/>
      </c>
      <c r="F1128" s="89" t="str">
        <f>IFERROR(INDEX('Отчет о движении сырья'!$D$9:$D$259,MATCH(D1128,'Отчет о движении сырья'!$B$9:$B$259,0),1),"")</f>
        <v/>
      </c>
      <c r="G1128" s="90">
        <f>IFERROR(INDEX(Лист8!$A$3:$F$4000,MATCH(ROW()-1,Лист8!$H$3:$H$4000,0),6),0)</f>
        <v>0</v>
      </c>
      <c r="H1128" s="91">
        <f>IFERROR(((SUMIFS('Приход сырья'!$H$2:$H$2000,'Приход сырья'!$A$2:$A$2000,"&lt;="&amp;DATE(YEAR($A1128),MONTH($A1128)+1,1)-1,'Приход сырья'!$D$2:$D$2000,$D1128)-SUMIFS($H$2:$H$2000,$A$2:$A$2000,"&lt;"&amp;$A1128,$D$2:$D$2000,$D1128))/(SUMIFS('Приход сырья'!$G$2:$G$2000,'Приход сырья'!$A$2:$A$2000,"&lt;="&amp;DATE(YEAR($A1128),MONTH($A1128)+1,1)-1,'Приход сырья'!$D$2:$D$2000,$D1128)-SUMIFS($G$2:$G$2000,$A$2:$A$2000,"&lt;"&amp;$A1128,$D$2:$D$2000,$D1128))*G1128),0)</f>
        <v>0</v>
      </c>
    </row>
    <row r="1129" spans="1:8">
      <c r="A1129" s="88">
        <f>IFERROR(INDEX(Лист8!$A$3:$F$4000,MATCH(ROW()-1,Лист8!$H$3:$H$4000,0),2),0)</f>
        <v>0</v>
      </c>
      <c r="B1129" s="89">
        <f>IFERROR(INDEX(Лист8!$A$3:$F$4000,MATCH(ROW()-1,Лист8!$H$3:$H$4000,0),1),0)</f>
        <v>0</v>
      </c>
      <c r="C1129" s="66" t="s">
        <v>36</v>
      </c>
      <c r="D1129" s="66">
        <f>IFERROR(INDEX(Лист8!$A$3:$F$4000,MATCH(ROW()-1,Лист8!$H$3:$H$4000,0),4),0)</f>
        <v>0</v>
      </c>
      <c r="E1129" s="66" t="str">
        <f>IFERROR(INDEX('Отчет о движении сырья'!$C$9:$C$259,MATCH(D1129,'Отчет о движении сырья'!$B$9:$B$259,0),1),"")</f>
        <v/>
      </c>
      <c r="F1129" s="89" t="str">
        <f>IFERROR(INDEX('Отчет о движении сырья'!$D$9:$D$259,MATCH(D1129,'Отчет о движении сырья'!$B$9:$B$259,0),1),"")</f>
        <v/>
      </c>
      <c r="G1129" s="90">
        <f>IFERROR(INDEX(Лист8!$A$3:$F$4000,MATCH(ROW()-1,Лист8!$H$3:$H$4000,0),6),0)</f>
        <v>0</v>
      </c>
      <c r="H1129" s="91">
        <f>IFERROR(((SUMIFS('Приход сырья'!$H$2:$H$2000,'Приход сырья'!$A$2:$A$2000,"&lt;="&amp;DATE(YEAR($A1129),MONTH($A1129)+1,1)-1,'Приход сырья'!$D$2:$D$2000,$D1129)-SUMIFS($H$2:$H$2000,$A$2:$A$2000,"&lt;"&amp;$A1129,$D$2:$D$2000,$D1129))/(SUMIFS('Приход сырья'!$G$2:$G$2000,'Приход сырья'!$A$2:$A$2000,"&lt;="&amp;DATE(YEAR($A1129),MONTH($A1129)+1,1)-1,'Приход сырья'!$D$2:$D$2000,$D1129)-SUMIFS($G$2:$G$2000,$A$2:$A$2000,"&lt;"&amp;$A1129,$D$2:$D$2000,$D1129))*G1129),0)</f>
        <v>0</v>
      </c>
    </row>
    <row r="1130" spans="1:8">
      <c r="A1130" s="88">
        <f>IFERROR(INDEX(Лист8!$A$3:$F$4000,MATCH(ROW()-1,Лист8!$H$3:$H$4000,0),2),0)</f>
        <v>0</v>
      </c>
      <c r="B1130" s="89">
        <f>IFERROR(INDEX(Лист8!$A$3:$F$4000,MATCH(ROW()-1,Лист8!$H$3:$H$4000,0),1),0)</f>
        <v>0</v>
      </c>
      <c r="C1130" s="66" t="s">
        <v>36</v>
      </c>
      <c r="D1130" s="66">
        <f>IFERROR(INDEX(Лист8!$A$3:$F$4000,MATCH(ROW()-1,Лист8!$H$3:$H$4000,0),4),0)</f>
        <v>0</v>
      </c>
      <c r="E1130" s="66" t="str">
        <f>IFERROR(INDEX('Отчет о движении сырья'!$C$9:$C$259,MATCH(D1130,'Отчет о движении сырья'!$B$9:$B$259,0),1),"")</f>
        <v/>
      </c>
      <c r="F1130" s="89" t="str">
        <f>IFERROR(INDEX('Отчет о движении сырья'!$D$9:$D$259,MATCH(D1130,'Отчет о движении сырья'!$B$9:$B$259,0),1),"")</f>
        <v/>
      </c>
      <c r="G1130" s="90">
        <f>IFERROR(INDEX(Лист8!$A$3:$F$4000,MATCH(ROW()-1,Лист8!$H$3:$H$4000,0),6),0)</f>
        <v>0</v>
      </c>
      <c r="H1130" s="91">
        <f>IFERROR(((SUMIFS('Приход сырья'!$H$2:$H$2000,'Приход сырья'!$A$2:$A$2000,"&lt;="&amp;DATE(YEAR($A1130),MONTH($A1130)+1,1)-1,'Приход сырья'!$D$2:$D$2000,$D1130)-SUMIFS($H$2:$H$2000,$A$2:$A$2000,"&lt;"&amp;$A1130,$D$2:$D$2000,$D1130))/(SUMIFS('Приход сырья'!$G$2:$G$2000,'Приход сырья'!$A$2:$A$2000,"&lt;="&amp;DATE(YEAR($A1130),MONTH($A1130)+1,1)-1,'Приход сырья'!$D$2:$D$2000,$D1130)-SUMIFS($G$2:$G$2000,$A$2:$A$2000,"&lt;"&amp;$A1130,$D$2:$D$2000,$D1130))*G1130),0)</f>
        <v>0</v>
      </c>
    </row>
    <row r="1131" spans="1:8">
      <c r="A1131" s="88">
        <f>IFERROR(INDEX(Лист8!$A$3:$F$4000,MATCH(ROW()-1,Лист8!$H$3:$H$4000,0),2),0)</f>
        <v>0</v>
      </c>
      <c r="B1131" s="89">
        <f>IFERROR(INDEX(Лист8!$A$3:$F$4000,MATCH(ROW()-1,Лист8!$H$3:$H$4000,0),1),0)</f>
        <v>0</v>
      </c>
      <c r="C1131" s="66" t="s">
        <v>36</v>
      </c>
      <c r="D1131" s="66">
        <f>IFERROR(INDEX(Лист8!$A$3:$F$4000,MATCH(ROW()-1,Лист8!$H$3:$H$4000,0),4),0)</f>
        <v>0</v>
      </c>
      <c r="E1131" s="66" t="str">
        <f>IFERROR(INDEX('Отчет о движении сырья'!$C$9:$C$259,MATCH(D1131,'Отчет о движении сырья'!$B$9:$B$259,0),1),"")</f>
        <v/>
      </c>
      <c r="F1131" s="89" t="str">
        <f>IFERROR(INDEX('Отчет о движении сырья'!$D$9:$D$259,MATCH(D1131,'Отчет о движении сырья'!$B$9:$B$259,0),1),"")</f>
        <v/>
      </c>
      <c r="G1131" s="90">
        <f>IFERROR(INDEX(Лист8!$A$3:$F$4000,MATCH(ROW()-1,Лист8!$H$3:$H$4000,0),6),0)</f>
        <v>0</v>
      </c>
      <c r="H1131" s="91">
        <f>IFERROR(((SUMIFS('Приход сырья'!$H$2:$H$2000,'Приход сырья'!$A$2:$A$2000,"&lt;="&amp;DATE(YEAR($A1131),MONTH($A1131)+1,1)-1,'Приход сырья'!$D$2:$D$2000,$D1131)-SUMIFS($H$2:$H$2000,$A$2:$A$2000,"&lt;"&amp;$A1131,$D$2:$D$2000,$D1131))/(SUMIFS('Приход сырья'!$G$2:$G$2000,'Приход сырья'!$A$2:$A$2000,"&lt;="&amp;DATE(YEAR($A1131),MONTH($A1131)+1,1)-1,'Приход сырья'!$D$2:$D$2000,$D1131)-SUMIFS($G$2:$G$2000,$A$2:$A$2000,"&lt;"&amp;$A1131,$D$2:$D$2000,$D1131))*G1131),0)</f>
        <v>0</v>
      </c>
    </row>
    <row r="1132" spans="1:8">
      <c r="A1132" s="88">
        <f>IFERROR(INDEX(Лист8!$A$3:$F$4000,MATCH(ROW()-1,Лист8!$H$3:$H$4000,0),2),0)</f>
        <v>0</v>
      </c>
      <c r="B1132" s="89">
        <f>IFERROR(INDEX(Лист8!$A$3:$F$4000,MATCH(ROW()-1,Лист8!$H$3:$H$4000,0),1),0)</f>
        <v>0</v>
      </c>
      <c r="C1132" s="66" t="s">
        <v>36</v>
      </c>
      <c r="D1132" s="66">
        <f>IFERROR(INDEX(Лист8!$A$3:$F$4000,MATCH(ROW()-1,Лист8!$H$3:$H$4000,0),4),0)</f>
        <v>0</v>
      </c>
      <c r="E1132" s="66" t="str">
        <f>IFERROR(INDEX('Отчет о движении сырья'!$C$9:$C$259,MATCH(D1132,'Отчет о движении сырья'!$B$9:$B$259,0),1),"")</f>
        <v/>
      </c>
      <c r="F1132" s="89" t="str">
        <f>IFERROR(INDEX('Отчет о движении сырья'!$D$9:$D$259,MATCH(D1132,'Отчет о движении сырья'!$B$9:$B$259,0),1),"")</f>
        <v/>
      </c>
      <c r="G1132" s="90">
        <f>IFERROR(INDEX(Лист8!$A$3:$F$4000,MATCH(ROW()-1,Лист8!$H$3:$H$4000,0),6),0)</f>
        <v>0</v>
      </c>
      <c r="H1132" s="91">
        <f>IFERROR(((SUMIFS('Приход сырья'!$H$2:$H$2000,'Приход сырья'!$A$2:$A$2000,"&lt;="&amp;DATE(YEAR($A1132),MONTH($A1132)+1,1)-1,'Приход сырья'!$D$2:$D$2000,$D1132)-SUMIFS($H$2:$H$2000,$A$2:$A$2000,"&lt;"&amp;$A1132,$D$2:$D$2000,$D1132))/(SUMIFS('Приход сырья'!$G$2:$G$2000,'Приход сырья'!$A$2:$A$2000,"&lt;="&amp;DATE(YEAR($A1132),MONTH($A1132)+1,1)-1,'Приход сырья'!$D$2:$D$2000,$D1132)-SUMIFS($G$2:$G$2000,$A$2:$A$2000,"&lt;"&amp;$A1132,$D$2:$D$2000,$D1132))*G1132),0)</f>
        <v>0</v>
      </c>
    </row>
    <row r="1133" spans="1:8">
      <c r="A1133" s="88">
        <f>IFERROR(INDEX(Лист8!$A$3:$F$4000,MATCH(ROW()-1,Лист8!$H$3:$H$4000,0),2),0)</f>
        <v>0</v>
      </c>
      <c r="B1133" s="89">
        <f>IFERROR(INDEX(Лист8!$A$3:$F$4000,MATCH(ROW()-1,Лист8!$H$3:$H$4000,0),1),0)</f>
        <v>0</v>
      </c>
      <c r="C1133" s="66" t="s">
        <v>36</v>
      </c>
      <c r="D1133" s="66">
        <f>IFERROR(INDEX(Лист8!$A$3:$F$4000,MATCH(ROW()-1,Лист8!$H$3:$H$4000,0),4),0)</f>
        <v>0</v>
      </c>
      <c r="E1133" s="66" t="str">
        <f>IFERROR(INDEX('Отчет о движении сырья'!$C$9:$C$259,MATCH(D1133,'Отчет о движении сырья'!$B$9:$B$259,0),1),"")</f>
        <v/>
      </c>
      <c r="F1133" s="89" t="str">
        <f>IFERROR(INDEX('Отчет о движении сырья'!$D$9:$D$259,MATCH(D1133,'Отчет о движении сырья'!$B$9:$B$259,0),1),"")</f>
        <v/>
      </c>
      <c r="G1133" s="90">
        <f>IFERROR(INDEX(Лист8!$A$3:$F$4000,MATCH(ROW()-1,Лист8!$H$3:$H$4000,0),6),0)</f>
        <v>0</v>
      </c>
      <c r="H1133" s="91">
        <f>IFERROR(((SUMIFS('Приход сырья'!$H$2:$H$2000,'Приход сырья'!$A$2:$A$2000,"&lt;="&amp;DATE(YEAR($A1133),MONTH($A1133)+1,1)-1,'Приход сырья'!$D$2:$D$2000,$D1133)-SUMIFS($H$2:$H$2000,$A$2:$A$2000,"&lt;"&amp;$A1133,$D$2:$D$2000,$D1133))/(SUMIFS('Приход сырья'!$G$2:$G$2000,'Приход сырья'!$A$2:$A$2000,"&lt;="&amp;DATE(YEAR($A1133),MONTH($A1133)+1,1)-1,'Приход сырья'!$D$2:$D$2000,$D1133)-SUMIFS($G$2:$G$2000,$A$2:$A$2000,"&lt;"&amp;$A1133,$D$2:$D$2000,$D1133))*G1133),0)</f>
        <v>0</v>
      </c>
    </row>
    <row r="1134" spans="1:8">
      <c r="A1134" s="88">
        <f>IFERROR(INDEX(Лист8!$A$3:$F$4000,MATCH(ROW()-1,Лист8!$H$3:$H$4000,0),2),0)</f>
        <v>0</v>
      </c>
      <c r="B1134" s="89">
        <f>IFERROR(INDEX(Лист8!$A$3:$F$4000,MATCH(ROW()-1,Лист8!$H$3:$H$4000,0),1),0)</f>
        <v>0</v>
      </c>
      <c r="C1134" s="66" t="s">
        <v>36</v>
      </c>
      <c r="D1134" s="66">
        <f>IFERROR(INDEX(Лист8!$A$3:$F$4000,MATCH(ROW()-1,Лист8!$H$3:$H$4000,0),4),0)</f>
        <v>0</v>
      </c>
      <c r="E1134" s="66" t="str">
        <f>IFERROR(INDEX('Отчет о движении сырья'!$C$9:$C$259,MATCH(D1134,'Отчет о движении сырья'!$B$9:$B$259,0),1),"")</f>
        <v/>
      </c>
      <c r="F1134" s="89" t="str">
        <f>IFERROR(INDEX('Отчет о движении сырья'!$D$9:$D$259,MATCH(D1134,'Отчет о движении сырья'!$B$9:$B$259,0),1),"")</f>
        <v/>
      </c>
      <c r="G1134" s="90">
        <f>IFERROR(INDEX(Лист8!$A$3:$F$4000,MATCH(ROW()-1,Лист8!$H$3:$H$4000,0),6),0)</f>
        <v>0</v>
      </c>
      <c r="H1134" s="91">
        <f>IFERROR(((SUMIFS('Приход сырья'!$H$2:$H$2000,'Приход сырья'!$A$2:$A$2000,"&lt;="&amp;DATE(YEAR($A1134),MONTH($A1134)+1,1)-1,'Приход сырья'!$D$2:$D$2000,$D1134)-SUMIFS($H$2:$H$2000,$A$2:$A$2000,"&lt;"&amp;$A1134,$D$2:$D$2000,$D1134))/(SUMIFS('Приход сырья'!$G$2:$G$2000,'Приход сырья'!$A$2:$A$2000,"&lt;="&amp;DATE(YEAR($A1134),MONTH($A1134)+1,1)-1,'Приход сырья'!$D$2:$D$2000,$D1134)-SUMIFS($G$2:$G$2000,$A$2:$A$2000,"&lt;"&amp;$A1134,$D$2:$D$2000,$D1134))*G1134),0)</f>
        <v>0</v>
      </c>
    </row>
    <row r="1135" spans="1:8">
      <c r="A1135" s="88">
        <f>IFERROR(INDEX(Лист8!$A$3:$F$4000,MATCH(ROW()-1,Лист8!$H$3:$H$4000,0),2),0)</f>
        <v>0</v>
      </c>
      <c r="B1135" s="89">
        <f>IFERROR(INDEX(Лист8!$A$3:$F$4000,MATCH(ROW()-1,Лист8!$H$3:$H$4000,0),1),0)</f>
        <v>0</v>
      </c>
      <c r="C1135" s="66" t="s">
        <v>36</v>
      </c>
      <c r="D1135" s="66">
        <f>IFERROR(INDEX(Лист8!$A$3:$F$4000,MATCH(ROW()-1,Лист8!$H$3:$H$4000,0),4),0)</f>
        <v>0</v>
      </c>
      <c r="E1135" s="66" t="str">
        <f>IFERROR(INDEX('Отчет о движении сырья'!$C$9:$C$259,MATCH(D1135,'Отчет о движении сырья'!$B$9:$B$259,0),1),"")</f>
        <v/>
      </c>
      <c r="F1135" s="89" t="str">
        <f>IFERROR(INDEX('Отчет о движении сырья'!$D$9:$D$259,MATCH(D1135,'Отчет о движении сырья'!$B$9:$B$259,0),1),"")</f>
        <v/>
      </c>
      <c r="G1135" s="90">
        <f>IFERROR(INDEX(Лист8!$A$3:$F$4000,MATCH(ROW()-1,Лист8!$H$3:$H$4000,0),6),0)</f>
        <v>0</v>
      </c>
      <c r="H1135" s="91">
        <f>IFERROR(((SUMIFS('Приход сырья'!$H$2:$H$2000,'Приход сырья'!$A$2:$A$2000,"&lt;="&amp;DATE(YEAR($A1135),MONTH($A1135)+1,1)-1,'Приход сырья'!$D$2:$D$2000,$D1135)-SUMIFS($H$2:$H$2000,$A$2:$A$2000,"&lt;"&amp;$A1135,$D$2:$D$2000,$D1135))/(SUMIFS('Приход сырья'!$G$2:$G$2000,'Приход сырья'!$A$2:$A$2000,"&lt;="&amp;DATE(YEAR($A1135),MONTH($A1135)+1,1)-1,'Приход сырья'!$D$2:$D$2000,$D1135)-SUMIFS($G$2:$G$2000,$A$2:$A$2000,"&lt;"&amp;$A1135,$D$2:$D$2000,$D1135))*G1135),0)</f>
        <v>0</v>
      </c>
    </row>
    <row r="1136" spans="1:8">
      <c r="A1136" s="88">
        <f>IFERROR(INDEX(Лист8!$A$3:$F$4000,MATCH(ROW()-1,Лист8!$H$3:$H$4000,0),2),0)</f>
        <v>0</v>
      </c>
      <c r="B1136" s="89">
        <f>IFERROR(INDEX(Лист8!$A$3:$F$4000,MATCH(ROW()-1,Лист8!$H$3:$H$4000,0),1),0)</f>
        <v>0</v>
      </c>
      <c r="C1136" s="66" t="s">
        <v>36</v>
      </c>
      <c r="D1136" s="66">
        <f>IFERROR(INDEX(Лист8!$A$3:$F$4000,MATCH(ROW()-1,Лист8!$H$3:$H$4000,0),4),0)</f>
        <v>0</v>
      </c>
      <c r="E1136" s="66" t="str">
        <f>IFERROR(INDEX('Отчет о движении сырья'!$C$9:$C$259,MATCH(D1136,'Отчет о движении сырья'!$B$9:$B$259,0),1),"")</f>
        <v/>
      </c>
      <c r="F1136" s="89" t="str">
        <f>IFERROR(INDEX('Отчет о движении сырья'!$D$9:$D$259,MATCH(D1136,'Отчет о движении сырья'!$B$9:$B$259,0),1),"")</f>
        <v/>
      </c>
      <c r="G1136" s="90">
        <f>IFERROR(INDEX(Лист8!$A$3:$F$4000,MATCH(ROW()-1,Лист8!$H$3:$H$4000,0),6),0)</f>
        <v>0</v>
      </c>
      <c r="H1136" s="91">
        <f>IFERROR(((SUMIFS('Приход сырья'!$H$2:$H$2000,'Приход сырья'!$A$2:$A$2000,"&lt;="&amp;DATE(YEAR($A1136),MONTH($A1136)+1,1)-1,'Приход сырья'!$D$2:$D$2000,$D1136)-SUMIFS($H$2:$H$2000,$A$2:$A$2000,"&lt;"&amp;$A1136,$D$2:$D$2000,$D1136))/(SUMIFS('Приход сырья'!$G$2:$G$2000,'Приход сырья'!$A$2:$A$2000,"&lt;="&amp;DATE(YEAR($A1136),MONTH($A1136)+1,1)-1,'Приход сырья'!$D$2:$D$2000,$D1136)-SUMIFS($G$2:$G$2000,$A$2:$A$2000,"&lt;"&amp;$A1136,$D$2:$D$2000,$D1136))*G1136),0)</f>
        <v>0</v>
      </c>
    </row>
    <row r="1137" spans="1:8">
      <c r="A1137" s="88">
        <f>IFERROR(INDEX(Лист8!$A$3:$F$4000,MATCH(ROW()-1,Лист8!$H$3:$H$4000,0),2),0)</f>
        <v>0</v>
      </c>
      <c r="B1137" s="89">
        <f>IFERROR(INDEX(Лист8!$A$3:$F$4000,MATCH(ROW()-1,Лист8!$H$3:$H$4000,0),1),0)</f>
        <v>0</v>
      </c>
      <c r="C1137" s="66" t="s">
        <v>36</v>
      </c>
      <c r="D1137" s="66">
        <f>IFERROR(INDEX(Лист8!$A$3:$F$4000,MATCH(ROW()-1,Лист8!$H$3:$H$4000,0),4),0)</f>
        <v>0</v>
      </c>
      <c r="E1137" s="66" t="str">
        <f>IFERROR(INDEX('Отчет о движении сырья'!$C$9:$C$259,MATCH(D1137,'Отчет о движении сырья'!$B$9:$B$259,0),1),"")</f>
        <v/>
      </c>
      <c r="F1137" s="89" t="str">
        <f>IFERROR(INDEX('Отчет о движении сырья'!$D$9:$D$259,MATCH(D1137,'Отчет о движении сырья'!$B$9:$B$259,0),1),"")</f>
        <v/>
      </c>
      <c r="G1137" s="90">
        <f>IFERROR(INDEX(Лист8!$A$3:$F$4000,MATCH(ROW()-1,Лист8!$H$3:$H$4000,0),6),0)</f>
        <v>0</v>
      </c>
      <c r="H1137" s="91">
        <f>IFERROR(((SUMIFS('Приход сырья'!$H$2:$H$2000,'Приход сырья'!$A$2:$A$2000,"&lt;="&amp;DATE(YEAR($A1137),MONTH($A1137)+1,1)-1,'Приход сырья'!$D$2:$D$2000,$D1137)-SUMIFS($H$2:$H$2000,$A$2:$A$2000,"&lt;"&amp;$A1137,$D$2:$D$2000,$D1137))/(SUMIFS('Приход сырья'!$G$2:$G$2000,'Приход сырья'!$A$2:$A$2000,"&lt;="&amp;DATE(YEAR($A1137),MONTH($A1137)+1,1)-1,'Приход сырья'!$D$2:$D$2000,$D1137)-SUMIFS($G$2:$G$2000,$A$2:$A$2000,"&lt;"&amp;$A1137,$D$2:$D$2000,$D1137))*G1137),0)</f>
        <v>0</v>
      </c>
    </row>
    <row r="1138" spans="1:8">
      <c r="A1138" s="88">
        <f>IFERROR(INDEX(Лист8!$A$3:$F$4000,MATCH(ROW()-1,Лист8!$H$3:$H$4000,0),2),0)</f>
        <v>0</v>
      </c>
      <c r="B1138" s="89">
        <f>IFERROR(INDEX(Лист8!$A$3:$F$4000,MATCH(ROW()-1,Лист8!$H$3:$H$4000,0),1),0)</f>
        <v>0</v>
      </c>
      <c r="C1138" s="66" t="s">
        <v>36</v>
      </c>
      <c r="D1138" s="66">
        <f>IFERROR(INDEX(Лист8!$A$3:$F$4000,MATCH(ROW()-1,Лист8!$H$3:$H$4000,0),4),0)</f>
        <v>0</v>
      </c>
      <c r="E1138" s="66" t="str">
        <f>IFERROR(INDEX('Отчет о движении сырья'!$C$9:$C$259,MATCH(D1138,'Отчет о движении сырья'!$B$9:$B$259,0),1),"")</f>
        <v/>
      </c>
      <c r="F1138" s="89" t="str">
        <f>IFERROR(INDEX('Отчет о движении сырья'!$D$9:$D$259,MATCH(D1138,'Отчет о движении сырья'!$B$9:$B$259,0),1),"")</f>
        <v/>
      </c>
      <c r="G1138" s="90">
        <f>IFERROR(INDEX(Лист8!$A$3:$F$4000,MATCH(ROW()-1,Лист8!$H$3:$H$4000,0),6),0)</f>
        <v>0</v>
      </c>
      <c r="H1138" s="91">
        <f>IFERROR(((SUMIFS('Приход сырья'!$H$2:$H$2000,'Приход сырья'!$A$2:$A$2000,"&lt;="&amp;DATE(YEAR($A1138),MONTH($A1138)+1,1)-1,'Приход сырья'!$D$2:$D$2000,$D1138)-SUMIFS($H$2:$H$2000,$A$2:$A$2000,"&lt;"&amp;$A1138,$D$2:$D$2000,$D1138))/(SUMIFS('Приход сырья'!$G$2:$G$2000,'Приход сырья'!$A$2:$A$2000,"&lt;="&amp;DATE(YEAR($A1138),MONTH($A1138)+1,1)-1,'Приход сырья'!$D$2:$D$2000,$D1138)-SUMIFS($G$2:$G$2000,$A$2:$A$2000,"&lt;"&amp;$A1138,$D$2:$D$2000,$D1138))*G1138),0)</f>
        <v>0</v>
      </c>
    </row>
    <row r="1139" spans="1:8">
      <c r="A1139" s="88">
        <f>IFERROR(INDEX(Лист8!$A$3:$F$4000,MATCH(ROW()-1,Лист8!$H$3:$H$4000,0),2),0)</f>
        <v>0</v>
      </c>
      <c r="B1139" s="89">
        <f>IFERROR(INDEX(Лист8!$A$3:$F$4000,MATCH(ROW()-1,Лист8!$H$3:$H$4000,0),1),0)</f>
        <v>0</v>
      </c>
      <c r="C1139" s="66" t="s">
        <v>36</v>
      </c>
      <c r="D1139" s="66">
        <f>IFERROR(INDEX(Лист8!$A$3:$F$4000,MATCH(ROW()-1,Лист8!$H$3:$H$4000,0),4),0)</f>
        <v>0</v>
      </c>
      <c r="E1139" s="66" t="str">
        <f>IFERROR(INDEX('Отчет о движении сырья'!$C$9:$C$259,MATCH(D1139,'Отчет о движении сырья'!$B$9:$B$259,0),1),"")</f>
        <v/>
      </c>
      <c r="F1139" s="89" t="str">
        <f>IFERROR(INDEX('Отчет о движении сырья'!$D$9:$D$259,MATCH(D1139,'Отчет о движении сырья'!$B$9:$B$259,0),1),"")</f>
        <v/>
      </c>
      <c r="G1139" s="90">
        <f>IFERROR(INDEX(Лист8!$A$3:$F$4000,MATCH(ROW()-1,Лист8!$H$3:$H$4000,0),6),0)</f>
        <v>0</v>
      </c>
      <c r="H1139" s="91">
        <f>IFERROR(((SUMIFS('Приход сырья'!$H$2:$H$2000,'Приход сырья'!$A$2:$A$2000,"&lt;="&amp;DATE(YEAR($A1139),MONTH($A1139)+1,1)-1,'Приход сырья'!$D$2:$D$2000,$D1139)-SUMIFS($H$2:$H$2000,$A$2:$A$2000,"&lt;"&amp;$A1139,$D$2:$D$2000,$D1139))/(SUMIFS('Приход сырья'!$G$2:$G$2000,'Приход сырья'!$A$2:$A$2000,"&lt;="&amp;DATE(YEAR($A1139),MONTH($A1139)+1,1)-1,'Приход сырья'!$D$2:$D$2000,$D1139)-SUMIFS($G$2:$G$2000,$A$2:$A$2000,"&lt;"&amp;$A1139,$D$2:$D$2000,$D1139))*G1139),0)</f>
        <v>0</v>
      </c>
    </row>
    <row r="1140" spans="1:8">
      <c r="A1140" s="88">
        <f>IFERROR(INDEX(Лист8!$A$3:$F$4000,MATCH(ROW()-1,Лист8!$H$3:$H$4000,0),2),0)</f>
        <v>0</v>
      </c>
      <c r="B1140" s="89">
        <f>IFERROR(INDEX(Лист8!$A$3:$F$4000,MATCH(ROW()-1,Лист8!$H$3:$H$4000,0),1),0)</f>
        <v>0</v>
      </c>
      <c r="C1140" s="66" t="s">
        <v>36</v>
      </c>
      <c r="D1140" s="66">
        <f>IFERROR(INDEX(Лист8!$A$3:$F$4000,MATCH(ROW()-1,Лист8!$H$3:$H$4000,0),4),0)</f>
        <v>0</v>
      </c>
      <c r="E1140" s="66" t="str">
        <f>IFERROR(INDEX('Отчет о движении сырья'!$C$9:$C$259,MATCH(D1140,'Отчет о движении сырья'!$B$9:$B$259,0),1),"")</f>
        <v/>
      </c>
      <c r="F1140" s="89" t="str">
        <f>IFERROR(INDEX('Отчет о движении сырья'!$D$9:$D$259,MATCH(D1140,'Отчет о движении сырья'!$B$9:$B$259,0),1),"")</f>
        <v/>
      </c>
      <c r="G1140" s="90">
        <f>IFERROR(INDEX(Лист8!$A$3:$F$4000,MATCH(ROW()-1,Лист8!$H$3:$H$4000,0),6),0)</f>
        <v>0</v>
      </c>
      <c r="H1140" s="91">
        <f>IFERROR(((SUMIFS('Приход сырья'!$H$2:$H$2000,'Приход сырья'!$A$2:$A$2000,"&lt;="&amp;DATE(YEAR($A1140),MONTH($A1140)+1,1)-1,'Приход сырья'!$D$2:$D$2000,$D1140)-SUMIFS($H$2:$H$2000,$A$2:$A$2000,"&lt;"&amp;$A1140,$D$2:$D$2000,$D1140))/(SUMIFS('Приход сырья'!$G$2:$G$2000,'Приход сырья'!$A$2:$A$2000,"&lt;="&amp;DATE(YEAR($A1140),MONTH($A1140)+1,1)-1,'Приход сырья'!$D$2:$D$2000,$D1140)-SUMIFS($G$2:$G$2000,$A$2:$A$2000,"&lt;"&amp;$A1140,$D$2:$D$2000,$D1140))*G1140),0)</f>
        <v>0</v>
      </c>
    </row>
    <row r="1141" spans="1:8">
      <c r="A1141" s="88">
        <f>IFERROR(INDEX(Лист8!$A$3:$F$4000,MATCH(ROW()-1,Лист8!$H$3:$H$4000,0),2),0)</f>
        <v>0</v>
      </c>
      <c r="B1141" s="89">
        <f>IFERROR(INDEX(Лист8!$A$3:$F$4000,MATCH(ROW()-1,Лист8!$H$3:$H$4000,0),1),0)</f>
        <v>0</v>
      </c>
      <c r="C1141" s="66" t="s">
        <v>36</v>
      </c>
      <c r="D1141" s="66">
        <f>IFERROR(INDEX(Лист8!$A$3:$F$4000,MATCH(ROW()-1,Лист8!$H$3:$H$4000,0),4),0)</f>
        <v>0</v>
      </c>
      <c r="E1141" s="66" t="str">
        <f>IFERROR(INDEX('Отчет о движении сырья'!$C$9:$C$259,MATCH(D1141,'Отчет о движении сырья'!$B$9:$B$259,0),1),"")</f>
        <v/>
      </c>
      <c r="F1141" s="89" t="str">
        <f>IFERROR(INDEX('Отчет о движении сырья'!$D$9:$D$259,MATCH(D1141,'Отчет о движении сырья'!$B$9:$B$259,0),1),"")</f>
        <v/>
      </c>
      <c r="G1141" s="90">
        <f>IFERROR(INDEX(Лист8!$A$3:$F$4000,MATCH(ROW()-1,Лист8!$H$3:$H$4000,0),6),0)</f>
        <v>0</v>
      </c>
      <c r="H1141" s="91">
        <f>IFERROR(((SUMIFS('Приход сырья'!$H$2:$H$2000,'Приход сырья'!$A$2:$A$2000,"&lt;="&amp;DATE(YEAR($A1141),MONTH($A1141)+1,1)-1,'Приход сырья'!$D$2:$D$2000,$D1141)-SUMIFS($H$2:$H$2000,$A$2:$A$2000,"&lt;"&amp;$A1141,$D$2:$D$2000,$D1141))/(SUMIFS('Приход сырья'!$G$2:$G$2000,'Приход сырья'!$A$2:$A$2000,"&lt;="&amp;DATE(YEAR($A1141),MONTH($A1141)+1,1)-1,'Приход сырья'!$D$2:$D$2000,$D1141)-SUMIFS($G$2:$G$2000,$A$2:$A$2000,"&lt;"&amp;$A1141,$D$2:$D$2000,$D1141))*G1141),0)</f>
        <v>0</v>
      </c>
    </row>
    <row r="1142" spans="1:8">
      <c r="A1142" s="88">
        <f>IFERROR(INDEX(Лист8!$A$3:$F$4000,MATCH(ROW()-1,Лист8!$H$3:$H$4000,0),2),0)</f>
        <v>0</v>
      </c>
      <c r="B1142" s="89">
        <f>IFERROR(INDEX(Лист8!$A$3:$F$4000,MATCH(ROW()-1,Лист8!$H$3:$H$4000,0),1),0)</f>
        <v>0</v>
      </c>
      <c r="C1142" s="66" t="s">
        <v>36</v>
      </c>
      <c r="D1142" s="66">
        <f>IFERROR(INDEX(Лист8!$A$3:$F$4000,MATCH(ROW()-1,Лист8!$H$3:$H$4000,0),4),0)</f>
        <v>0</v>
      </c>
      <c r="E1142" s="66" t="str">
        <f>IFERROR(INDEX('Отчет о движении сырья'!$C$9:$C$259,MATCH(D1142,'Отчет о движении сырья'!$B$9:$B$259,0),1),"")</f>
        <v/>
      </c>
      <c r="F1142" s="89" t="str">
        <f>IFERROR(INDEX('Отчет о движении сырья'!$D$9:$D$259,MATCH(D1142,'Отчет о движении сырья'!$B$9:$B$259,0),1),"")</f>
        <v/>
      </c>
      <c r="G1142" s="90">
        <f>IFERROR(INDEX(Лист8!$A$3:$F$4000,MATCH(ROW()-1,Лист8!$H$3:$H$4000,0),6),0)</f>
        <v>0</v>
      </c>
      <c r="H1142" s="91">
        <f>IFERROR(((SUMIFS('Приход сырья'!$H$2:$H$2000,'Приход сырья'!$A$2:$A$2000,"&lt;="&amp;DATE(YEAR($A1142),MONTH($A1142)+1,1)-1,'Приход сырья'!$D$2:$D$2000,$D1142)-SUMIFS($H$2:$H$2000,$A$2:$A$2000,"&lt;"&amp;$A1142,$D$2:$D$2000,$D1142))/(SUMIFS('Приход сырья'!$G$2:$G$2000,'Приход сырья'!$A$2:$A$2000,"&lt;="&amp;DATE(YEAR($A1142),MONTH($A1142)+1,1)-1,'Приход сырья'!$D$2:$D$2000,$D1142)-SUMIFS($G$2:$G$2000,$A$2:$A$2000,"&lt;"&amp;$A1142,$D$2:$D$2000,$D1142))*G1142),0)</f>
        <v>0</v>
      </c>
    </row>
    <row r="1143" spans="1:8">
      <c r="A1143" s="88">
        <f>IFERROR(INDEX(Лист8!$A$3:$F$4000,MATCH(ROW()-1,Лист8!$H$3:$H$4000,0),2),0)</f>
        <v>0</v>
      </c>
      <c r="B1143" s="89">
        <f>IFERROR(INDEX(Лист8!$A$3:$F$4000,MATCH(ROW()-1,Лист8!$H$3:$H$4000,0),1),0)</f>
        <v>0</v>
      </c>
      <c r="C1143" s="66" t="s">
        <v>36</v>
      </c>
      <c r="D1143" s="66">
        <f>IFERROR(INDEX(Лист8!$A$3:$F$4000,MATCH(ROW()-1,Лист8!$H$3:$H$4000,0),4),0)</f>
        <v>0</v>
      </c>
      <c r="E1143" s="66" t="str">
        <f>IFERROR(INDEX('Отчет о движении сырья'!$C$9:$C$259,MATCH(D1143,'Отчет о движении сырья'!$B$9:$B$259,0),1),"")</f>
        <v/>
      </c>
      <c r="F1143" s="89" t="str">
        <f>IFERROR(INDEX('Отчет о движении сырья'!$D$9:$D$259,MATCH(D1143,'Отчет о движении сырья'!$B$9:$B$259,0),1),"")</f>
        <v/>
      </c>
      <c r="G1143" s="90">
        <f>IFERROR(INDEX(Лист8!$A$3:$F$4000,MATCH(ROW()-1,Лист8!$H$3:$H$4000,0),6),0)</f>
        <v>0</v>
      </c>
      <c r="H1143" s="91">
        <f>IFERROR(((SUMIFS('Приход сырья'!$H$2:$H$2000,'Приход сырья'!$A$2:$A$2000,"&lt;="&amp;DATE(YEAR($A1143),MONTH($A1143)+1,1)-1,'Приход сырья'!$D$2:$D$2000,$D1143)-SUMIFS($H$2:$H$2000,$A$2:$A$2000,"&lt;"&amp;$A1143,$D$2:$D$2000,$D1143))/(SUMIFS('Приход сырья'!$G$2:$G$2000,'Приход сырья'!$A$2:$A$2000,"&lt;="&amp;DATE(YEAR($A1143),MONTH($A1143)+1,1)-1,'Приход сырья'!$D$2:$D$2000,$D1143)-SUMIFS($G$2:$G$2000,$A$2:$A$2000,"&lt;"&amp;$A1143,$D$2:$D$2000,$D1143))*G1143),0)</f>
        <v>0</v>
      </c>
    </row>
    <row r="1144" spans="1:8">
      <c r="A1144" s="88">
        <f>IFERROR(INDEX(Лист8!$A$3:$F$4000,MATCH(ROW()-1,Лист8!$H$3:$H$4000,0),2),0)</f>
        <v>0</v>
      </c>
      <c r="B1144" s="89">
        <f>IFERROR(INDEX(Лист8!$A$3:$F$4000,MATCH(ROW()-1,Лист8!$H$3:$H$4000,0),1),0)</f>
        <v>0</v>
      </c>
      <c r="C1144" s="66" t="s">
        <v>36</v>
      </c>
      <c r="D1144" s="66">
        <f>IFERROR(INDEX(Лист8!$A$3:$F$4000,MATCH(ROW()-1,Лист8!$H$3:$H$4000,0),4),0)</f>
        <v>0</v>
      </c>
      <c r="E1144" s="66" t="str">
        <f>IFERROR(INDEX('Отчет о движении сырья'!$C$9:$C$259,MATCH(D1144,'Отчет о движении сырья'!$B$9:$B$259,0),1),"")</f>
        <v/>
      </c>
      <c r="F1144" s="89" t="str">
        <f>IFERROR(INDEX('Отчет о движении сырья'!$D$9:$D$259,MATCH(D1144,'Отчет о движении сырья'!$B$9:$B$259,0),1),"")</f>
        <v/>
      </c>
      <c r="G1144" s="90">
        <f>IFERROR(INDEX(Лист8!$A$3:$F$4000,MATCH(ROW()-1,Лист8!$H$3:$H$4000,0),6),0)</f>
        <v>0</v>
      </c>
      <c r="H1144" s="91">
        <f>IFERROR(((SUMIFS('Приход сырья'!$H$2:$H$2000,'Приход сырья'!$A$2:$A$2000,"&lt;="&amp;DATE(YEAR($A1144),MONTH($A1144)+1,1)-1,'Приход сырья'!$D$2:$D$2000,$D1144)-SUMIFS($H$2:$H$2000,$A$2:$A$2000,"&lt;"&amp;$A1144,$D$2:$D$2000,$D1144))/(SUMIFS('Приход сырья'!$G$2:$G$2000,'Приход сырья'!$A$2:$A$2000,"&lt;="&amp;DATE(YEAR($A1144),MONTH($A1144)+1,1)-1,'Приход сырья'!$D$2:$D$2000,$D1144)-SUMIFS($G$2:$G$2000,$A$2:$A$2000,"&lt;"&amp;$A1144,$D$2:$D$2000,$D1144))*G1144),0)</f>
        <v>0</v>
      </c>
    </row>
    <row r="1145" spans="1:8">
      <c r="A1145" s="88">
        <f>IFERROR(INDEX(Лист8!$A$3:$F$4000,MATCH(ROW()-1,Лист8!$H$3:$H$4000,0),2),0)</f>
        <v>0</v>
      </c>
      <c r="B1145" s="89">
        <f>IFERROR(INDEX(Лист8!$A$3:$F$4000,MATCH(ROW()-1,Лист8!$H$3:$H$4000,0),1),0)</f>
        <v>0</v>
      </c>
      <c r="C1145" s="66" t="s">
        <v>36</v>
      </c>
      <c r="D1145" s="66">
        <f>IFERROR(INDEX(Лист8!$A$3:$F$4000,MATCH(ROW()-1,Лист8!$H$3:$H$4000,0),4),0)</f>
        <v>0</v>
      </c>
      <c r="E1145" s="66" t="str">
        <f>IFERROR(INDEX('Отчет о движении сырья'!$C$9:$C$259,MATCH(D1145,'Отчет о движении сырья'!$B$9:$B$259,0),1),"")</f>
        <v/>
      </c>
      <c r="F1145" s="89" t="str">
        <f>IFERROR(INDEX('Отчет о движении сырья'!$D$9:$D$259,MATCH(D1145,'Отчет о движении сырья'!$B$9:$B$259,0),1),"")</f>
        <v/>
      </c>
      <c r="G1145" s="90">
        <f>IFERROR(INDEX(Лист8!$A$3:$F$4000,MATCH(ROW()-1,Лист8!$H$3:$H$4000,0),6),0)</f>
        <v>0</v>
      </c>
      <c r="H1145" s="91">
        <f>IFERROR(((SUMIFS('Приход сырья'!$H$2:$H$2000,'Приход сырья'!$A$2:$A$2000,"&lt;="&amp;DATE(YEAR($A1145),MONTH($A1145)+1,1)-1,'Приход сырья'!$D$2:$D$2000,$D1145)-SUMIFS($H$2:$H$2000,$A$2:$A$2000,"&lt;"&amp;$A1145,$D$2:$D$2000,$D1145))/(SUMIFS('Приход сырья'!$G$2:$G$2000,'Приход сырья'!$A$2:$A$2000,"&lt;="&amp;DATE(YEAR($A1145),MONTH($A1145)+1,1)-1,'Приход сырья'!$D$2:$D$2000,$D1145)-SUMIFS($G$2:$G$2000,$A$2:$A$2000,"&lt;"&amp;$A1145,$D$2:$D$2000,$D1145))*G1145),0)</f>
        <v>0</v>
      </c>
    </row>
    <row r="1146" spans="1:8">
      <c r="A1146" s="88">
        <f>IFERROR(INDEX(Лист8!$A$3:$F$4000,MATCH(ROW()-1,Лист8!$H$3:$H$4000,0),2),0)</f>
        <v>0</v>
      </c>
      <c r="B1146" s="89">
        <f>IFERROR(INDEX(Лист8!$A$3:$F$4000,MATCH(ROW()-1,Лист8!$H$3:$H$4000,0),1),0)</f>
        <v>0</v>
      </c>
      <c r="C1146" s="66" t="s">
        <v>36</v>
      </c>
      <c r="D1146" s="66">
        <f>IFERROR(INDEX(Лист8!$A$3:$F$4000,MATCH(ROW()-1,Лист8!$H$3:$H$4000,0),4),0)</f>
        <v>0</v>
      </c>
      <c r="E1146" s="66" t="str">
        <f>IFERROR(INDEX('Отчет о движении сырья'!$C$9:$C$259,MATCH(D1146,'Отчет о движении сырья'!$B$9:$B$259,0),1),"")</f>
        <v/>
      </c>
      <c r="F1146" s="89" t="str">
        <f>IFERROR(INDEX('Отчет о движении сырья'!$D$9:$D$259,MATCH(D1146,'Отчет о движении сырья'!$B$9:$B$259,0),1),"")</f>
        <v/>
      </c>
      <c r="G1146" s="90">
        <f>IFERROR(INDEX(Лист8!$A$3:$F$4000,MATCH(ROW()-1,Лист8!$H$3:$H$4000,0),6),0)</f>
        <v>0</v>
      </c>
      <c r="H1146" s="91">
        <f>IFERROR(((SUMIFS('Приход сырья'!$H$2:$H$2000,'Приход сырья'!$A$2:$A$2000,"&lt;="&amp;DATE(YEAR($A1146),MONTH($A1146)+1,1)-1,'Приход сырья'!$D$2:$D$2000,$D1146)-SUMIFS($H$2:$H$2000,$A$2:$A$2000,"&lt;"&amp;$A1146,$D$2:$D$2000,$D1146))/(SUMIFS('Приход сырья'!$G$2:$G$2000,'Приход сырья'!$A$2:$A$2000,"&lt;="&amp;DATE(YEAR($A1146),MONTH($A1146)+1,1)-1,'Приход сырья'!$D$2:$D$2000,$D1146)-SUMIFS($G$2:$G$2000,$A$2:$A$2000,"&lt;"&amp;$A1146,$D$2:$D$2000,$D1146))*G1146),0)</f>
        <v>0</v>
      </c>
    </row>
    <row r="1147" spans="1:8">
      <c r="A1147" s="88">
        <f>IFERROR(INDEX(Лист8!$A$3:$F$4000,MATCH(ROW()-1,Лист8!$H$3:$H$4000,0),2),0)</f>
        <v>0</v>
      </c>
      <c r="B1147" s="89">
        <f>IFERROR(INDEX(Лист8!$A$3:$F$4000,MATCH(ROW()-1,Лист8!$H$3:$H$4000,0),1),0)</f>
        <v>0</v>
      </c>
      <c r="C1147" s="66" t="s">
        <v>36</v>
      </c>
      <c r="D1147" s="66">
        <f>IFERROR(INDEX(Лист8!$A$3:$F$4000,MATCH(ROW()-1,Лист8!$H$3:$H$4000,0),4),0)</f>
        <v>0</v>
      </c>
      <c r="E1147" s="66" t="str">
        <f>IFERROR(INDEX('Отчет о движении сырья'!$C$9:$C$259,MATCH(D1147,'Отчет о движении сырья'!$B$9:$B$259,0),1),"")</f>
        <v/>
      </c>
      <c r="F1147" s="89" t="str">
        <f>IFERROR(INDEX('Отчет о движении сырья'!$D$9:$D$259,MATCH(D1147,'Отчет о движении сырья'!$B$9:$B$259,0),1),"")</f>
        <v/>
      </c>
      <c r="G1147" s="90">
        <f>IFERROR(INDEX(Лист8!$A$3:$F$4000,MATCH(ROW()-1,Лист8!$H$3:$H$4000,0),6),0)</f>
        <v>0</v>
      </c>
      <c r="H1147" s="91">
        <f>IFERROR(((SUMIFS('Приход сырья'!$H$2:$H$2000,'Приход сырья'!$A$2:$A$2000,"&lt;="&amp;DATE(YEAR($A1147),MONTH($A1147)+1,1)-1,'Приход сырья'!$D$2:$D$2000,$D1147)-SUMIFS($H$2:$H$2000,$A$2:$A$2000,"&lt;"&amp;$A1147,$D$2:$D$2000,$D1147))/(SUMIFS('Приход сырья'!$G$2:$G$2000,'Приход сырья'!$A$2:$A$2000,"&lt;="&amp;DATE(YEAR($A1147),MONTH($A1147)+1,1)-1,'Приход сырья'!$D$2:$D$2000,$D1147)-SUMIFS($G$2:$G$2000,$A$2:$A$2000,"&lt;"&amp;$A1147,$D$2:$D$2000,$D1147))*G1147),0)</f>
        <v>0</v>
      </c>
    </row>
    <row r="1148" spans="1:8">
      <c r="A1148" s="88">
        <f>IFERROR(INDEX(Лист8!$A$3:$F$4000,MATCH(ROW()-1,Лист8!$H$3:$H$4000,0),2),0)</f>
        <v>0</v>
      </c>
      <c r="B1148" s="89">
        <f>IFERROR(INDEX(Лист8!$A$3:$F$4000,MATCH(ROW()-1,Лист8!$H$3:$H$4000,0),1),0)</f>
        <v>0</v>
      </c>
      <c r="C1148" s="66" t="s">
        <v>36</v>
      </c>
      <c r="D1148" s="66">
        <f>IFERROR(INDEX(Лист8!$A$3:$F$4000,MATCH(ROW()-1,Лист8!$H$3:$H$4000,0),4),0)</f>
        <v>0</v>
      </c>
      <c r="E1148" s="66" t="str">
        <f>IFERROR(INDEX('Отчет о движении сырья'!$C$9:$C$259,MATCH(D1148,'Отчет о движении сырья'!$B$9:$B$259,0),1),"")</f>
        <v/>
      </c>
      <c r="F1148" s="89" t="str">
        <f>IFERROR(INDEX('Отчет о движении сырья'!$D$9:$D$259,MATCH(D1148,'Отчет о движении сырья'!$B$9:$B$259,0),1),"")</f>
        <v/>
      </c>
      <c r="G1148" s="90">
        <f>IFERROR(INDEX(Лист8!$A$3:$F$4000,MATCH(ROW()-1,Лист8!$H$3:$H$4000,0),6),0)</f>
        <v>0</v>
      </c>
      <c r="H1148" s="91">
        <f>IFERROR(((SUMIFS('Приход сырья'!$H$2:$H$2000,'Приход сырья'!$A$2:$A$2000,"&lt;="&amp;DATE(YEAR($A1148),MONTH($A1148)+1,1)-1,'Приход сырья'!$D$2:$D$2000,$D1148)-SUMIFS($H$2:$H$2000,$A$2:$A$2000,"&lt;"&amp;$A1148,$D$2:$D$2000,$D1148))/(SUMIFS('Приход сырья'!$G$2:$G$2000,'Приход сырья'!$A$2:$A$2000,"&lt;="&amp;DATE(YEAR($A1148),MONTH($A1148)+1,1)-1,'Приход сырья'!$D$2:$D$2000,$D1148)-SUMIFS($G$2:$G$2000,$A$2:$A$2000,"&lt;"&amp;$A1148,$D$2:$D$2000,$D1148))*G1148),0)</f>
        <v>0</v>
      </c>
    </row>
    <row r="1149" spans="1:8">
      <c r="A1149" s="88">
        <f>IFERROR(INDEX(Лист8!$A$3:$F$4000,MATCH(ROW()-1,Лист8!$H$3:$H$4000,0),2),0)</f>
        <v>0</v>
      </c>
      <c r="B1149" s="89">
        <f>IFERROR(INDEX(Лист8!$A$3:$F$4000,MATCH(ROW()-1,Лист8!$H$3:$H$4000,0),1),0)</f>
        <v>0</v>
      </c>
      <c r="C1149" s="66" t="s">
        <v>36</v>
      </c>
      <c r="D1149" s="66">
        <f>IFERROR(INDEX(Лист8!$A$3:$F$4000,MATCH(ROW()-1,Лист8!$H$3:$H$4000,0),4),0)</f>
        <v>0</v>
      </c>
      <c r="E1149" s="66" t="str">
        <f>IFERROR(INDEX('Отчет о движении сырья'!$C$9:$C$259,MATCH(D1149,'Отчет о движении сырья'!$B$9:$B$259,0),1),"")</f>
        <v/>
      </c>
      <c r="F1149" s="89" t="str">
        <f>IFERROR(INDEX('Отчет о движении сырья'!$D$9:$D$259,MATCH(D1149,'Отчет о движении сырья'!$B$9:$B$259,0),1),"")</f>
        <v/>
      </c>
      <c r="G1149" s="90">
        <f>IFERROR(INDEX(Лист8!$A$3:$F$4000,MATCH(ROW()-1,Лист8!$H$3:$H$4000,0),6),0)</f>
        <v>0</v>
      </c>
      <c r="H1149" s="91">
        <f>IFERROR(((SUMIFS('Приход сырья'!$H$2:$H$2000,'Приход сырья'!$A$2:$A$2000,"&lt;="&amp;DATE(YEAR($A1149),MONTH($A1149)+1,1)-1,'Приход сырья'!$D$2:$D$2000,$D1149)-SUMIFS($H$2:$H$2000,$A$2:$A$2000,"&lt;"&amp;$A1149,$D$2:$D$2000,$D1149))/(SUMIFS('Приход сырья'!$G$2:$G$2000,'Приход сырья'!$A$2:$A$2000,"&lt;="&amp;DATE(YEAR($A1149),MONTH($A1149)+1,1)-1,'Приход сырья'!$D$2:$D$2000,$D1149)-SUMIFS($G$2:$G$2000,$A$2:$A$2000,"&lt;"&amp;$A1149,$D$2:$D$2000,$D1149))*G1149),0)</f>
        <v>0</v>
      </c>
    </row>
    <row r="1150" spans="1:8">
      <c r="A1150" s="88">
        <f>IFERROR(INDEX(Лист8!$A$3:$F$4000,MATCH(ROW()-1,Лист8!$H$3:$H$4000,0),2),0)</f>
        <v>0</v>
      </c>
      <c r="B1150" s="89">
        <f>IFERROR(INDEX(Лист8!$A$3:$F$4000,MATCH(ROW()-1,Лист8!$H$3:$H$4000,0),1),0)</f>
        <v>0</v>
      </c>
      <c r="C1150" s="66" t="s">
        <v>36</v>
      </c>
      <c r="D1150" s="66">
        <f>IFERROR(INDEX(Лист8!$A$3:$F$4000,MATCH(ROW()-1,Лист8!$H$3:$H$4000,0),4),0)</f>
        <v>0</v>
      </c>
      <c r="E1150" s="66" t="str">
        <f>IFERROR(INDEX('Отчет о движении сырья'!$C$9:$C$259,MATCH(D1150,'Отчет о движении сырья'!$B$9:$B$259,0),1),"")</f>
        <v/>
      </c>
      <c r="F1150" s="89" t="str">
        <f>IFERROR(INDEX('Отчет о движении сырья'!$D$9:$D$259,MATCH(D1150,'Отчет о движении сырья'!$B$9:$B$259,0),1),"")</f>
        <v/>
      </c>
      <c r="G1150" s="90">
        <f>IFERROR(INDEX(Лист8!$A$3:$F$4000,MATCH(ROW()-1,Лист8!$H$3:$H$4000,0),6),0)</f>
        <v>0</v>
      </c>
      <c r="H1150" s="91">
        <f>IFERROR(((SUMIFS('Приход сырья'!$H$2:$H$2000,'Приход сырья'!$A$2:$A$2000,"&lt;="&amp;DATE(YEAR($A1150),MONTH($A1150)+1,1)-1,'Приход сырья'!$D$2:$D$2000,$D1150)-SUMIFS($H$2:$H$2000,$A$2:$A$2000,"&lt;"&amp;$A1150,$D$2:$D$2000,$D1150))/(SUMIFS('Приход сырья'!$G$2:$G$2000,'Приход сырья'!$A$2:$A$2000,"&lt;="&amp;DATE(YEAR($A1150),MONTH($A1150)+1,1)-1,'Приход сырья'!$D$2:$D$2000,$D1150)-SUMIFS($G$2:$G$2000,$A$2:$A$2000,"&lt;"&amp;$A1150,$D$2:$D$2000,$D1150))*G1150),0)</f>
        <v>0</v>
      </c>
    </row>
    <row r="1151" spans="1:8">
      <c r="A1151" s="88">
        <f>IFERROR(INDEX(Лист8!$A$3:$F$4000,MATCH(ROW()-1,Лист8!$H$3:$H$4000,0),2),0)</f>
        <v>0</v>
      </c>
      <c r="B1151" s="89">
        <f>IFERROR(INDEX(Лист8!$A$3:$F$4000,MATCH(ROW()-1,Лист8!$H$3:$H$4000,0),1),0)</f>
        <v>0</v>
      </c>
      <c r="C1151" s="66" t="s">
        <v>36</v>
      </c>
      <c r="D1151" s="66">
        <f>IFERROR(INDEX(Лист8!$A$3:$F$4000,MATCH(ROW()-1,Лист8!$H$3:$H$4000,0),4),0)</f>
        <v>0</v>
      </c>
      <c r="E1151" s="66" t="str">
        <f>IFERROR(INDEX('Отчет о движении сырья'!$C$9:$C$259,MATCH(D1151,'Отчет о движении сырья'!$B$9:$B$259,0),1),"")</f>
        <v/>
      </c>
      <c r="F1151" s="89" t="str">
        <f>IFERROR(INDEX('Отчет о движении сырья'!$D$9:$D$259,MATCH(D1151,'Отчет о движении сырья'!$B$9:$B$259,0),1),"")</f>
        <v/>
      </c>
      <c r="G1151" s="90">
        <f>IFERROR(INDEX(Лист8!$A$3:$F$4000,MATCH(ROW()-1,Лист8!$H$3:$H$4000,0),6),0)</f>
        <v>0</v>
      </c>
      <c r="H1151" s="91">
        <f>IFERROR(((SUMIFS('Приход сырья'!$H$2:$H$2000,'Приход сырья'!$A$2:$A$2000,"&lt;="&amp;DATE(YEAR($A1151),MONTH($A1151)+1,1)-1,'Приход сырья'!$D$2:$D$2000,$D1151)-SUMIFS($H$2:$H$2000,$A$2:$A$2000,"&lt;"&amp;$A1151,$D$2:$D$2000,$D1151))/(SUMIFS('Приход сырья'!$G$2:$G$2000,'Приход сырья'!$A$2:$A$2000,"&lt;="&amp;DATE(YEAR($A1151),MONTH($A1151)+1,1)-1,'Приход сырья'!$D$2:$D$2000,$D1151)-SUMIFS($G$2:$G$2000,$A$2:$A$2000,"&lt;"&amp;$A1151,$D$2:$D$2000,$D1151))*G1151),0)</f>
        <v>0</v>
      </c>
    </row>
    <row r="1152" spans="1:8">
      <c r="A1152" s="88">
        <f>IFERROR(INDEX(Лист8!$A$3:$F$4000,MATCH(ROW()-1,Лист8!$H$3:$H$4000,0),2),0)</f>
        <v>0</v>
      </c>
      <c r="B1152" s="89">
        <f>IFERROR(INDEX(Лист8!$A$3:$F$4000,MATCH(ROW()-1,Лист8!$H$3:$H$4000,0),1),0)</f>
        <v>0</v>
      </c>
      <c r="C1152" s="66" t="s">
        <v>36</v>
      </c>
      <c r="D1152" s="66">
        <f>IFERROR(INDEX(Лист8!$A$3:$F$4000,MATCH(ROW()-1,Лист8!$H$3:$H$4000,0),4),0)</f>
        <v>0</v>
      </c>
      <c r="E1152" s="66" t="str">
        <f>IFERROR(INDEX('Отчет о движении сырья'!$C$9:$C$259,MATCH(D1152,'Отчет о движении сырья'!$B$9:$B$259,0),1),"")</f>
        <v/>
      </c>
      <c r="F1152" s="89" t="str">
        <f>IFERROR(INDEX('Отчет о движении сырья'!$D$9:$D$259,MATCH(D1152,'Отчет о движении сырья'!$B$9:$B$259,0),1),"")</f>
        <v/>
      </c>
      <c r="G1152" s="90">
        <f>IFERROR(INDEX(Лист8!$A$3:$F$4000,MATCH(ROW()-1,Лист8!$H$3:$H$4000,0),6),0)</f>
        <v>0</v>
      </c>
      <c r="H1152" s="91">
        <f>IFERROR(((SUMIFS('Приход сырья'!$H$2:$H$2000,'Приход сырья'!$A$2:$A$2000,"&lt;="&amp;DATE(YEAR($A1152),MONTH($A1152)+1,1)-1,'Приход сырья'!$D$2:$D$2000,$D1152)-SUMIFS($H$2:$H$2000,$A$2:$A$2000,"&lt;"&amp;$A1152,$D$2:$D$2000,$D1152))/(SUMIFS('Приход сырья'!$G$2:$G$2000,'Приход сырья'!$A$2:$A$2000,"&lt;="&amp;DATE(YEAR($A1152),MONTH($A1152)+1,1)-1,'Приход сырья'!$D$2:$D$2000,$D1152)-SUMIFS($G$2:$G$2000,$A$2:$A$2000,"&lt;"&amp;$A1152,$D$2:$D$2000,$D1152))*G1152),0)</f>
        <v>0</v>
      </c>
    </row>
    <row r="1153" spans="1:8">
      <c r="A1153" s="88">
        <f>IFERROR(INDEX(Лист8!$A$3:$F$4000,MATCH(ROW()-1,Лист8!$H$3:$H$4000,0),2),0)</f>
        <v>0</v>
      </c>
      <c r="B1153" s="89">
        <f>IFERROR(INDEX(Лист8!$A$3:$F$4000,MATCH(ROW()-1,Лист8!$H$3:$H$4000,0),1),0)</f>
        <v>0</v>
      </c>
      <c r="C1153" s="66" t="s">
        <v>36</v>
      </c>
      <c r="D1153" s="66">
        <f>IFERROR(INDEX(Лист8!$A$3:$F$4000,MATCH(ROW()-1,Лист8!$H$3:$H$4000,0),4),0)</f>
        <v>0</v>
      </c>
      <c r="E1153" s="66" t="str">
        <f>IFERROR(INDEX('Отчет о движении сырья'!$C$9:$C$259,MATCH(D1153,'Отчет о движении сырья'!$B$9:$B$259,0),1),"")</f>
        <v/>
      </c>
      <c r="F1153" s="89" t="str">
        <f>IFERROR(INDEX('Отчет о движении сырья'!$D$9:$D$259,MATCH(D1153,'Отчет о движении сырья'!$B$9:$B$259,0),1),"")</f>
        <v/>
      </c>
      <c r="G1153" s="90">
        <f>IFERROR(INDEX(Лист8!$A$3:$F$4000,MATCH(ROW()-1,Лист8!$H$3:$H$4000,0),6),0)</f>
        <v>0</v>
      </c>
      <c r="H1153" s="91">
        <f>IFERROR(((SUMIFS('Приход сырья'!$H$2:$H$2000,'Приход сырья'!$A$2:$A$2000,"&lt;="&amp;DATE(YEAR($A1153),MONTH($A1153)+1,1)-1,'Приход сырья'!$D$2:$D$2000,$D1153)-SUMIFS($H$2:$H$2000,$A$2:$A$2000,"&lt;"&amp;$A1153,$D$2:$D$2000,$D1153))/(SUMIFS('Приход сырья'!$G$2:$G$2000,'Приход сырья'!$A$2:$A$2000,"&lt;="&amp;DATE(YEAR($A1153),MONTH($A1153)+1,1)-1,'Приход сырья'!$D$2:$D$2000,$D1153)-SUMIFS($G$2:$G$2000,$A$2:$A$2000,"&lt;"&amp;$A1153,$D$2:$D$2000,$D1153))*G1153),0)</f>
        <v>0</v>
      </c>
    </row>
    <row r="1154" spans="1:8">
      <c r="A1154" s="88">
        <f>IFERROR(INDEX(Лист8!$A$3:$F$4000,MATCH(ROW()-1,Лист8!$H$3:$H$4000,0),2),0)</f>
        <v>0</v>
      </c>
      <c r="B1154" s="89">
        <f>IFERROR(INDEX(Лист8!$A$3:$F$4000,MATCH(ROW()-1,Лист8!$H$3:$H$4000,0),1),0)</f>
        <v>0</v>
      </c>
      <c r="C1154" s="66" t="s">
        <v>36</v>
      </c>
      <c r="D1154" s="66">
        <f>IFERROR(INDEX(Лист8!$A$3:$F$4000,MATCH(ROW()-1,Лист8!$H$3:$H$4000,0),4),0)</f>
        <v>0</v>
      </c>
      <c r="E1154" s="66" t="str">
        <f>IFERROR(INDEX('Отчет о движении сырья'!$C$9:$C$259,MATCH(D1154,'Отчет о движении сырья'!$B$9:$B$259,0),1),"")</f>
        <v/>
      </c>
      <c r="F1154" s="89" t="str">
        <f>IFERROR(INDEX('Отчет о движении сырья'!$D$9:$D$259,MATCH(D1154,'Отчет о движении сырья'!$B$9:$B$259,0),1),"")</f>
        <v/>
      </c>
      <c r="G1154" s="90">
        <f>IFERROR(INDEX(Лист8!$A$3:$F$4000,MATCH(ROW()-1,Лист8!$H$3:$H$4000,0),6),0)</f>
        <v>0</v>
      </c>
      <c r="H1154" s="91">
        <f>IFERROR(((SUMIFS('Приход сырья'!$H$2:$H$2000,'Приход сырья'!$A$2:$A$2000,"&lt;="&amp;DATE(YEAR($A1154),MONTH($A1154)+1,1)-1,'Приход сырья'!$D$2:$D$2000,$D1154)-SUMIFS($H$2:$H$2000,$A$2:$A$2000,"&lt;"&amp;$A1154,$D$2:$D$2000,$D1154))/(SUMIFS('Приход сырья'!$G$2:$G$2000,'Приход сырья'!$A$2:$A$2000,"&lt;="&amp;DATE(YEAR($A1154),MONTH($A1154)+1,1)-1,'Приход сырья'!$D$2:$D$2000,$D1154)-SUMIFS($G$2:$G$2000,$A$2:$A$2000,"&lt;"&amp;$A1154,$D$2:$D$2000,$D1154))*G1154),0)</f>
        <v>0</v>
      </c>
    </row>
    <row r="1155" spans="1:8">
      <c r="A1155" s="88">
        <f>IFERROR(INDEX(Лист8!$A$3:$F$4000,MATCH(ROW()-1,Лист8!$H$3:$H$4000,0),2),0)</f>
        <v>0</v>
      </c>
      <c r="B1155" s="89">
        <f>IFERROR(INDEX(Лист8!$A$3:$F$4000,MATCH(ROW()-1,Лист8!$H$3:$H$4000,0),1),0)</f>
        <v>0</v>
      </c>
      <c r="C1155" s="66" t="s">
        <v>36</v>
      </c>
      <c r="D1155" s="66">
        <f>IFERROR(INDEX(Лист8!$A$3:$F$4000,MATCH(ROW()-1,Лист8!$H$3:$H$4000,0),4),0)</f>
        <v>0</v>
      </c>
      <c r="E1155" s="66" t="str">
        <f>IFERROR(INDEX('Отчет о движении сырья'!$C$9:$C$259,MATCH(D1155,'Отчет о движении сырья'!$B$9:$B$259,0),1),"")</f>
        <v/>
      </c>
      <c r="F1155" s="89" t="str">
        <f>IFERROR(INDEX('Отчет о движении сырья'!$D$9:$D$259,MATCH(D1155,'Отчет о движении сырья'!$B$9:$B$259,0),1),"")</f>
        <v/>
      </c>
      <c r="G1155" s="90">
        <f>IFERROR(INDEX(Лист8!$A$3:$F$4000,MATCH(ROW()-1,Лист8!$H$3:$H$4000,0),6),0)</f>
        <v>0</v>
      </c>
      <c r="H1155" s="91">
        <f>IFERROR(((SUMIFS('Приход сырья'!$H$2:$H$2000,'Приход сырья'!$A$2:$A$2000,"&lt;="&amp;DATE(YEAR($A1155),MONTH($A1155)+1,1)-1,'Приход сырья'!$D$2:$D$2000,$D1155)-SUMIFS($H$2:$H$2000,$A$2:$A$2000,"&lt;"&amp;$A1155,$D$2:$D$2000,$D1155))/(SUMIFS('Приход сырья'!$G$2:$G$2000,'Приход сырья'!$A$2:$A$2000,"&lt;="&amp;DATE(YEAR($A1155),MONTH($A1155)+1,1)-1,'Приход сырья'!$D$2:$D$2000,$D1155)-SUMIFS($G$2:$G$2000,$A$2:$A$2000,"&lt;"&amp;$A1155,$D$2:$D$2000,$D1155))*G1155),0)</f>
        <v>0</v>
      </c>
    </row>
    <row r="1156" spans="1:8">
      <c r="A1156" s="88">
        <f>IFERROR(INDEX(Лист8!$A$3:$F$4000,MATCH(ROW()-1,Лист8!$H$3:$H$4000,0),2),0)</f>
        <v>0</v>
      </c>
      <c r="B1156" s="89">
        <f>IFERROR(INDEX(Лист8!$A$3:$F$4000,MATCH(ROW()-1,Лист8!$H$3:$H$4000,0),1),0)</f>
        <v>0</v>
      </c>
      <c r="C1156" s="66" t="s">
        <v>36</v>
      </c>
      <c r="D1156" s="66">
        <f>IFERROR(INDEX(Лист8!$A$3:$F$4000,MATCH(ROW()-1,Лист8!$H$3:$H$4000,0),4),0)</f>
        <v>0</v>
      </c>
      <c r="E1156" s="66" t="str">
        <f>IFERROR(INDEX('Отчет о движении сырья'!$C$9:$C$259,MATCH(D1156,'Отчет о движении сырья'!$B$9:$B$259,0),1),"")</f>
        <v/>
      </c>
      <c r="F1156" s="89" t="str">
        <f>IFERROR(INDEX('Отчет о движении сырья'!$D$9:$D$259,MATCH(D1156,'Отчет о движении сырья'!$B$9:$B$259,0),1),"")</f>
        <v/>
      </c>
      <c r="G1156" s="90">
        <f>IFERROR(INDEX(Лист8!$A$3:$F$4000,MATCH(ROW()-1,Лист8!$H$3:$H$4000,0),6),0)</f>
        <v>0</v>
      </c>
      <c r="H1156" s="91">
        <f>IFERROR(((SUMIFS('Приход сырья'!$H$2:$H$2000,'Приход сырья'!$A$2:$A$2000,"&lt;="&amp;DATE(YEAR($A1156),MONTH($A1156)+1,1)-1,'Приход сырья'!$D$2:$D$2000,$D1156)-SUMIFS($H$2:$H$2000,$A$2:$A$2000,"&lt;"&amp;$A1156,$D$2:$D$2000,$D1156))/(SUMIFS('Приход сырья'!$G$2:$G$2000,'Приход сырья'!$A$2:$A$2000,"&lt;="&amp;DATE(YEAR($A1156),MONTH($A1156)+1,1)-1,'Приход сырья'!$D$2:$D$2000,$D1156)-SUMIFS($G$2:$G$2000,$A$2:$A$2000,"&lt;"&amp;$A1156,$D$2:$D$2000,$D1156))*G1156),0)</f>
        <v>0</v>
      </c>
    </row>
    <row r="1157" spans="1:8">
      <c r="A1157" s="88">
        <f>IFERROR(INDEX(Лист8!$A$3:$F$4000,MATCH(ROW()-1,Лист8!$H$3:$H$4000,0),2),0)</f>
        <v>0</v>
      </c>
      <c r="B1157" s="89">
        <f>IFERROR(INDEX(Лист8!$A$3:$F$4000,MATCH(ROW()-1,Лист8!$H$3:$H$4000,0),1),0)</f>
        <v>0</v>
      </c>
      <c r="C1157" s="66" t="s">
        <v>36</v>
      </c>
      <c r="D1157" s="66">
        <f>IFERROR(INDEX(Лист8!$A$3:$F$4000,MATCH(ROW()-1,Лист8!$H$3:$H$4000,0),4),0)</f>
        <v>0</v>
      </c>
      <c r="E1157" s="66" t="str">
        <f>IFERROR(INDEX('Отчет о движении сырья'!$C$9:$C$259,MATCH(D1157,'Отчет о движении сырья'!$B$9:$B$259,0),1),"")</f>
        <v/>
      </c>
      <c r="F1157" s="89" t="str">
        <f>IFERROR(INDEX('Отчет о движении сырья'!$D$9:$D$259,MATCH(D1157,'Отчет о движении сырья'!$B$9:$B$259,0),1),"")</f>
        <v/>
      </c>
      <c r="G1157" s="90">
        <f>IFERROR(INDEX(Лист8!$A$3:$F$4000,MATCH(ROW()-1,Лист8!$H$3:$H$4000,0),6),0)</f>
        <v>0</v>
      </c>
      <c r="H1157" s="91">
        <f>IFERROR(((SUMIFS('Приход сырья'!$H$2:$H$2000,'Приход сырья'!$A$2:$A$2000,"&lt;="&amp;DATE(YEAR($A1157),MONTH($A1157)+1,1)-1,'Приход сырья'!$D$2:$D$2000,$D1157)-SUMIFS($H$2:$H$2000,$A$2:$A$2000,"&lt;"&amp;$A1157,$D$2:$D$2000,$D1157))/(SUMIFS('Приход сырья'!$G$2:$G$2000,'Приход сырья'!$A$2:$A$2000,"&lt;="&amp;DATE(YEAR($A1157),MONTH($A1157)+1,1)-1,'Приход сырья'!$D$2:$D$2000,$D1157)-SUMIFS($G$2:$G$2000,$A$2:$A$2000,"&lt;"&amp;$A1157,$D$2:$D$2000,$D1157))*G1157),0)</f>
        <v>0</v>
      </c>
    </row>
    <row r="1158" spans="1:8">
      <c r="A1158" s="88">
        <f>IFERROR(INDEX(Лист8!$A$3:$F$4000,MATCH(ROW()-1,Лист8!$H$3:$H$4000,0),2),0)</f>
        <v>0</v>
      </c>
      <c r="B1158" s="89">
        <f>IFERROR(INDEX(Лист8!$A$3:$F$4000,MATCH(ROW()-1,Лист8!$H$3:$H$4000,0),1),0)</f>
        <v>0</v>
      </c>
      <c r="C1158" s="66" t="s">
        <v>36</v>
      </c>
      <c r="D1158" s="66">
        <f>IFERROR(INDEX(Лист8!$A$3:$F$4000,MATCH(ROW()-1,Лист8!$H$3:$H$4000,0),4),0)</f>
        <v>0</v>
      </c>
      <c r="E1158" s="66" t="str">
        <f>IFERROR(INDEX('Отчет о движении сырья'!$C$9:$C$259,MATCH(D1158,'Отчет о движении сырья'!$B$9:$B$259,0),1),"")</f>
        <v/>
      </c>
      <c r="F1158" s="89" t="str">
        <f>IFERROR(INDEX('Отчет о движении сырья'!$D$9:$D$259,MATCH(D1158,'Отчет о движении сырья'!$B$9:$B$259,0),1),"")</f>
        <v/>
      </c>
      <c r="G1158" s="90">
        <f>IFERROR(INDEX(Лист8!$A$3:$F$4000,MATCH(ROW()-1,Лист8!$H$3:$H$4000,0),6),0)</f>
        <v>0</v>
      </c>
      <c r="H1158" s="91">
        <f>IFERROR(((SUMIFS('Приход сырья'!$H$2:$H$2000,'Приход сырья'!$A$2:$A$2000,"&lt;="&amp;DATE(YEAR($A1158),MONTH($A1158)+1,1)-1,'Приход сырья'!$D$2:$D$2000,$D1158)-SUMIFS($H$2:$H$2000,$A$2:$A$2000,"&lt;"&amp;$A1158,$D$2:$D$2000,$D1158))/(SUMIFS('Приход сырья'!$G$2:$G$2000,'Приход сырья'!$A$2:$A$2000,"&lt;="&amp;DATE(YEAR($A1158),MONTH($A1158)+1,1)-1,'Приход сырья'!$D$2:$D$2000,$D1158)-SUMIFS($G$2:$G$2000,$A$2:$A$2000,"&lt;"&amp;$A1158,$D$2:$D$2000,$D1158))*G1158),0)</f>
        <v>0</v>
      </c>
    </row>
    <row r="1159" spans="1:8">
      <c r="A1159" s="88">
        <f>IFERROR(INDEX(Лист8!$A$3:$F$4000,MATCH(ROW()-1,Лист8!$H$3:$H$4000,0),2),0)</f>
        <v>0</v>
      </c>
      <c r="B1159" s="89">
        <f>IFERROR(INDEX(Лист8!$A$3:$F$4000,MATCH(ROW()-1,Лист8!$H$3:$H$4000,0),1),0)</f>
        <v>0</v>
      </c>
      <c r="C1159" s="66" t="s">
        <v>36</v>
      </c>
      <c r="D1159" s="66">
        <f>IFERROR(INDEX(Лист8!$A$3:$F$4000,MATCH(ROW()-1,Лист8!$H$3:$H$4000,0),4),0)</f>
        <v>0</v>
      </c>
      <c r="E1159" s="66" t="str">
        <f>IFERROR(INDEX('Отчет о движении сырья'!$C$9:$C$259,MATCH(D1159,'Отчет о движении сырья'!$B$9:$B$259,0),1),"")</f>
        <v/>
      </c>
      <c r="F1159" s="89" t="str">
        <f>IFERROR(INDEX('Отчет о движении сырья'!$D$9:$D$259,MATCH(D1159,'Отчет о движении сырья'!$B$9:$B$259,0),1),"")</f>
        <v/>
      </c>
      <c r="G1159" s="90">
        <f>IFERROR(INDEX(Лист8!$A$3:$F$4000,MATCH(ROW()-1,Лист8!$H$3:$H$4000,0),6),0)</f>
        <v>0</v>
      </c>
      <c r="H1159" s="91">
        <f>IFERROR(((SUMIFS('Приход сырья'!$H$2:$H$2000,'Приход сырья'!$A$2:$A$2000,"&lt;="&amp;DATE(YEAR($A1159),MONTH($A1159)+1,1)-1,'Приход сырья'!$D$2:$D$2000,$D1159)-SUMIFS($H$2:$H$2000,$A$2:$A$2000,"&lt;"&amp;$A1159,$D$2:$D$2000,$D1159))/(SUMIFS('Приход сырья'!$G$2:$G$2000,'Приход сырья'!$A$2:$A$2000,"&lt;="&amp;DATE(YEAR($A1159),MONTH($A1159)+1,1)-1,'Приход сырья'!$D$2:$D$2000,$D1159)-SUMIFS($G$2:$G$2000,$A$2:$A$2000,"&lt;"&amp;$A1159,$D$2:$D$2000,$D1159))*G1159),0)</f>
        <v>0</v>
      </c>
    </row>
    <row r="1160" spans="1:8">
      <c r="A1160" s="88">
        <f>IFERROR(INDEX(Лист8!$A$3:$F$4000,MATCH(ROW()-1,Лист8!$H$3:$H$4000,0),2),0)</f>
        <v>0</v>
      </c>
      <c r="B1160" s="89">
        <f>IFERROR(INDEX(Лист8!$A$3:$F$4000,MATCH(ROW()-1,Лист8!$H$3:$H$4000,0),1),0)</f>
        <v>0</v>
      </c>
      <c r="C1160" s="66" t="s">
        <v>36</v>
      </c>
      <c r="D1160" s="66">
        <f>IFERROR(INDEX(Лист8!$A$3:$F$4000,MATCH(ROW()-1,Лист8!$H$3:$H$4000,0),4),0)</f>
        <v>0</v>
      </c>
      <c r="E1160" s="66" t="str">
        <f>IFERROR(INDEX('Отчет о движении сырья'!$C$9:$C$259,MATCH(D1160,'Отчет о движении сырья'!$B$9:$B$259,0),1),"")</f>
        <v/>
      </c>
      <c r="F1160" s="89" t="str">
        <f>IFERROR(INDEX('Отчет о движении сырья'!$D$9:$D$259,MATCH(D1160,'Отчет о движении сырья'!$B$9:$B$259,0),1),"")</f>
        <v/>
      </c>
      <c r="G1160" s="90">
        <f>IFERROR(INDEX(Лист8!$A$3:$F$4000,MATCH(ROW()-1,Лист8!$H$3:$H$4000,0),6),0)</f>
        <v>0</v>
      </c>
      <c r="H1160" s="91">
        <f>IFERROR(((SUMIFS('Приход сырья'!$H$2:$H$2000,'Приход сырья'!$A$2:$A$2000,"&lt;="&amp;DATE(YEAR($A1160),MONTH($A1160)+1,1)-1,'Приход сырья'!$D$2:$D$2000,$D1160)-SUMIFS($H$2:$H$2000,$A$2:$A$2000,"&lt;"&amp;$A1160,$D$2:$D$2000,$D1160))/(SUMIFS('Приход сырья'!$G$2:$G$2000,'Приход сырья'!$A$2:$A$2000,"&lt;="&amp;DATE(YEAR($A1160),MONTH($A1160)+1,1)-1,'Приход сырья'!$D$2:$D$2000,$D1160)-SUMIFS($G$2:$G$2000,$A$2:$A$2000,"&lt;"&amp;$A1160,$D$2:$D$2000,$D1160))*G1160),0)</f>
        <v>0</v>
      </c>
    </row>
    <row r="1161" spans="1:8">
      <c r="A1161" s="88">
        <f>IFERROR(INDEX(Лист8!$A$3:$F$4000,MATCH(ROW()-1,Лист8!$H$3:$H$4000,0),2),0)</f>
        <v>0</v>
      </c>
      <c r="B1161" s="89">
        <f>IFERROR(INDEX(Лист8!$A$3:$F$4000,MATCH(ROW()-1,Лист8!$H$3:$H$4000,0),1),0)</f>
        <v>0</v>
      </c>
      <c r="C1161" s="66" t="s">
        <v>36</v>
      </c>
      <c r="D1161" s="66">
        <f>IFERROR(INDEX(Лист8!$A$3:$F$4000,MATCH(ROW()-1,Лист8!$H$3:$H$4000,0),4),0)</f>
        <v>0</v>
      </c>
      <c r="E1161" s="66" t="str">
        <f>IFERROR(INDEX('Отчет о движении сырья'!$C$9:$C$259,MATCH(D1161,'Отчет о движении сырья'!$B$9:$B$259,0),1),"")</f>
        <v/>
      </c>
      <c r="F1161" s="89" t="str">
        <f>IFERROR(INDEX('Отчет о движении сырья'!$D$9:$D$259,MATCH(D1161,'Отчет о движении сырья'!$B$9:$B$259,0),1),"")</f>
        <v/>
      </c>
      <c r="G1161" s="90">
        <f>IFERROR(INDEX(Лист8!$A$3:$F$4000,MATCH(ROW()-1,Лист8!$H$3:$H$4000,0),6),0)</f>
        <v>0</v>
      </c>
      <c r="H1161" s="91">
        <f>IFERROR(((SUMIFS('Приход сырья'!$H$2:$H$2000,'Приход сырья'!$A$2:$A$2000,"&lt;="&amp;DATE(YEAR($A1161),MONTH($A1161)+1,1)-1,'Приход сырья'!$D$2:$D$2000,$D1161)-SUMIFS($H$2:$H$2000,$A$2:$A$2000,"&lt;"&amp;$A1161,$D$2:$D$2000,$D1161))/(SUMIFS('Приход сырья'!$G$2:$G$2000,'Приход сырья'!$A$2:$A$2000,"&lt;="&amp;DATE(YEAR($A1161),MONTH($A1161)+1,1)-1,'Приход сырья'!$D$2:$D$2000,$D1161)-SUMIFS($G$2:$G$2000,$A$2:$A$2000,"&lt;"&amp;$A1161,$D$2:$D$2000,$D1161))*G1161),0)</f>
        <v>0</v>
      </c>
    </row>
    <row r="1162" spans="1:8">
      <c r="A1162" s="88">
        <f>IFERROR(INDEX(Лист8!$A$3:$F$4000,MATCH(ROW()-1,Лист8!$H$3:$H$4000,0),2),0)</f>
        <v>0</v>
      </c>
      <c r="B1162" s="89">
        <f>IFERROR(INDEX(Лист8!$A$3:$F$4000,MATCH(ROW()-1,Лист8!$H$3:$H$4000,0),1),0)</f>
        <v>0</v>
      </c>
      <c r="C1162" s="66" t="s">
        <v>36</v>
      </c>
      <c r="D1162" s="66">
        <f>IFERROR(INDEX(Лист8!$A$3:$F$4000,MATCH(ROW()-1,Лист8!$H$3:$H$4000,0),4),0)</f>
        <v>0</v>
      </c>
      <c r="E1162" s="66" t="str">
        <f>IFERROR(INDEX('Отчет о движении сырья'!$C$9:$C$259,MATCH(D1162,'Отчет о движении сырья'!$B$9:$B$259,0),1),"")</f>
        <v/>
      </c>
      <c r="F1162" s="89" t="str">
        <f>IFERROR(INDEX('Отчет о движении сырья'!$D$9:$D$259,MATCH(D1162,'Отчет о движении сырья'!$B$9:$B$259,0),1),"")</f>
        <v/>
      </c>
      <c r="G1162" s="90">
        <f>IFERROR(INDEX(Лист8!$A$3:$F$4000,MATCH(ROW()-1,Лист8!$H$3:$H$4000,0),6),0)</f>
        <v>0</v>
      </c>
      <c r="H1162" s="91">
        <f>IFERROR(((SUMIFS('Приход сырья'!$H$2:$H$2000,'Приход сырья'!$A$2:$A$2000,"&lt;="&amp;DATE(YEAR($A1162),MONTH($A1162)+1,1)-1,'Приход сырья'!$D$2:$D$2000,$D1162)-SUMIFS($H$2:$H$2000,$A$2:$A$2000,"&lt;"&amp;$A1162,$D$2:$D$2000,$D1162))/(SUMIFS('Приход сырья'!$G$2:$G$2000,'Приход сырья'!$A$2:$A$2000,"&lt;="&amp;DATE(YEAR($A1162),MONTH($A1162)+1,1)-1,'Приход сырья'!$D$2:$D$2000,$D1162)-SUMIFS($G$2:$G$2000,$A$2:$A$2000,"&lt;"&amp;$A1162,$D$2:$D$2000,$D1162))*G1162),0)</f>
        <v>0</v>
      </c>
    </row>
    <row r="1163" spans="1:8">
      <c r="A1163" s="88">
        <f>IFERROR(INDEX(Лист8!$A$3:$F$4000,MATCH(ROW()-1,Лист8!$H$3:$H$4000,0),2),0)</f>
        <v>0</v>
      </c>
      <c r="B1163" s="89">
        <f>IFERROR(INDEX(Лист8!$A$3:$F$4000,MATCH(ROW()-1,Лист8!$H$3:$H$4000,0),1),0)</f>
        <v>0</v>
      </c>
      <c r="C1163" s="66" t="s">
        <v>36</v>
      </c>
      <c r="D1163" s="66">
        <f>IFERROR(INDEX(Лист8!$A$3:$F$4000,MATCH(ROW()-1,Лист8!$H$3:$H$4000,0),4),0)</f>
        <v>0</v>
      </c>
      <c r="E1163" s="66" t="str">
        <f>IFERROR(INDEX('Отчет о движении сырья'!$C$9:$C$259,MATCH(D1163,'Отчет о движении сырья'!$B$9:$B$259,0),1),"")</f>
        <v/>
      </c>
      <c r="F1163" s="89" t="str">
        <f>IFERROR(INDEX('Отчет о движении сырья'!$D$9:$D$259,MATCH(D1163,'Отчет о движении сырья'!$B$9:$B$259,0),1),"")</f>
        <v/>
      </c>
      <c r="G1163" s="90">
        <f>IFERROR(INDEX(Лист8!$A$3:$F$4000,MATCH(ROW()-1,Лист8!$H$3:$H$4000,0),6),0)</f>
        <v>0</v>
      </c>
      <c r="H1163" s="91">
        <f>IFERROR(((SUMIFS('Приход сырья'!$H$2:$H$2000,'Приход сырья'!$A$2:$A$2000,"&lt;="&amp;DATE(YEAR($A1163),MONTH($A1163)+1,1)-1,'Приход сырья'!$D$2:$D$2000,$D1163)-SUMIFS($H$2:$H$2000,$A$2:$A$2000,"&lt;"&amp;$A1163,$D$2:$D$2000,$D1163))/(SUMIFS('Приход сырья'!$G$2:$G$2000,'Приход сырья'!$A$2:$A$2000,"&lt;="&amp;DATE(YEAR($A1163),MONTH($A1163)+1,1)-1,'Приход сырья'!$D$2:$D$2000,$D1163)-SUMIFS($G$2:$G$2000,$A$2:$A$2000,"&lt;"&amp;$A1163,$D$2:$D$2000,$D1163))*G1163),0)</f>
        <v>0</v>
      </c>
    </row>
    <row r="1164" spans="1:8">
      <c r="A1164" s="88">
        <f>IFERROR(INDEX(Лист8!$A$3:$F$4000,MATCH(ROW()-1,Лист8!$H$3:$H$4000,0),2),0)</f>
        <v>0</v>
      </c>
      <c r="B1164" s="89">
        <f>IFERROR(INDEX(Лист8!$A$3:$F$4000,MATCH(ROW()-1,Лист8!$H$3:$H$4000,0),1),0)</f>
        <v>0</v>
      </c>
      <c r="C1164" s="66" t="s">
        <v>36</v>
      </c>
      <c r="D1164" s="66">
        <f>IFERROR(INDEX(Лист8!$A$3:$F$4000,MATCH(ROW()-1,Лист8!$H$3:$H$4000,0),4),0)</f>
        <v>0</v>
      </c>
      <c r="E1164" s="66" t="str">
        <f>IFERROR(INDEX('Отчет о движении сырья'!$C$9:$C$259,MATCH(D1164,'Отчет о движении сырья'!$B$9:$B$259,0),1),"")</f>
        <v/>
      </c>
      <c r="F1164" s="89" t="str">
        <f>IFERROR(INDEX('Отчет о движении сырья'!$D$9:$D$259,MATCH(D1164,'Отчет о движении сырья'!$B$9:$B$259,0),1),"")</f>
        <v/>
      </c>
      <c r="G1164" s="90">
        <f>IFERROR(INDEX(Лист8!$A$3:$F$4000,MATCH(ROW()-1,Лист8!$H$3:$H$4000,0),6),0)</f>
        <v>0</v>
      </c>
      <c r="H1164" s="91">
        <f>IFERROR(((SUMIFS('Приход сырья'!$H$2:$H$2000,'Приход сырья'!$A$2:$A$2000,"&lt;="&amp;DATE(YEAR($A1164),MONTH($A1164)+1,1)-1,'Приход сырья'!$D$2:$D$2000,$D1164)-SUMIFS($H$2:$H$2000,$A$2:$A$2000,"&lt;"&amp;$A1164,$D$2:$D$2000,$D1164))/(SUMIFS('Приход сырья'!$G$2:$G$2000,'Приход сырья'!$A$2:$A$2000,"&lt;="&amp;DATE(YEAR($A1164),MONTH($A1164)+1,1)-1,'Приход сырья'!$D$2:$D$2000,$D1164)-SUMIFS($G$2:$G$2000,$A$2:$A$2000,"&lt;"&amp;$A1164,$D$2:$D$2000,$D1164))*G1164),0)</f>
        <v>0</v>
      </c>
    </row>
    <row r="1165" spans="1:8">
      <c r="A1165" s="88">
        <f>IFERROR(INDEX(Лист8!$A$3:$F$4000,MATCH(ROW()-1,Лист8!$H$3:$H$4000,0),2),0)</f>
        <v>0</v>
      </c>
      <c r="B1165" s="89">
        <f>IFERROR(INDEX(Лист8!$A$3:$F$4000,MATCH(ROW()-1,Лист8!$H$3:$H$4000,0),1),0)</f>
        <v>0</v>
      </c>
      <c r="C1165" s="66" t="s">
        <v>36</v>
      </c>
      <c r="D1165" s="66">
        <f>IFERROR(INDEX(Лист8!$A$3:$F$4000,MATCH(ROW()-1,Лист8!$H$3:$H$4000,0),4),0)</f>
        <v>0</v>
      </c>
      <c r="E1165" s="66" t="str">
        <f>IFERROR(INDEX('Отчет о движении сырья'!$C$9:$C$259,MATCH(D1165,'Отчет о движении сырья'!$B$9:$B$259,0),1),"")</f>
        <v/>
      </c>
      <c r="F1165" s="89" t="str">
        <f>IFERROR(INDEX('Отчет о движении сырья'!$D$9:$D$259,MATCH(D1165,'Отчет о движении сырья'!$B$9:$B$259,0),1),"")</f>
        <v/>
      </c>
      <c r="G1165" s="90">
        <f>IFERROR(INDEX(Лист8!$A$3:$F$4000,MATCH(ROW()-1,Лист8!$H$3:$H$4000,0),6),0)</f>
        <v>0</v>
      </c>
      <c r="H1165" s="91">
        <f>IFERROR(((SUMIFS('Приход сырья'!$H$2:$H$2000,'Приход сырья'!$A$2:$A$2000,"&lt;="&amp;DATE(YEAR($A1165),MONTH($A1165)+1,1)-1,'Приход сырья'!$D$2:$D$2000,$D1165)-SUMIFS($H$2:$H$2000,$A$2:$A$2000,"&lt;"&amp;$A1165,$D$2:$D$2000,$D1165))/(SUMIFS('Приход сырья'!$G$2:$G$2000,'Приход сырья'!$A$2:$A$2000,"&lt;="&amp;DATE(YEAR($A1165),MONTH($A1165)+1,1)-1,'Приход сырья'!$D$2:$D$2000,$D1165)-SUMIFS($G$2:$G$2000,$A$2:$A$2000,"&lt;"&amp;$A1165,$D$2:$D$2000,$D1165))*G1165),0)</f>
        <v>0</v>
      </c>
    </row>
    <row r="1166" spans="1:8">
      <c r="A1166" s="88">
        <f>IFERROR(INDEX(Лист8!$A$3:$F$4000,MATCH(ROW()-1,Лист8!$H$3:$H$4000,0),2),0)</f>
        <v>0</v>
      </c>
      <c r="B1166" s="89">
        <f>IFERROR(INDEX(Лист8!$A$3:$F$4000,MATCH(ROW()-1,Лист8!$H$3:$H$4000,0),1),0)</f>
        <v>0</v>
      </c>
      <c r="C1166" s="66" t="s">
        <v>36</v>
      </c>
      <c r="D1166" s="66">
        <f>IFERROR(INDEX(Лист8!$A$3:$F$4000,MATCH(ROW()-1,Лист8!$H$3:$H$4000,0),4),0)</f>
        <v>0</v>
      </c>
      <c r="E1166" s="66" t="str">
        <f>IFERROR(INDEX('Отчет о движении сырья'!$C$9:$C$259,MATCH(D1166,'Отчет о движении сырья'!$B$9:$B$259,0),1),"")</f>
        <v/>
      </c>
      <c r="F1166" s="89" t="str">
        <f>IFERROR(INDEX('Отчет о движении сырья'!$D$9:$D$259,MATCH(D1166,'Отчет о движении сырья'!$B$9:$B$259,0),1),"")</f>
        <v/>
      </c>
      <c r="G1166" s="90">
        <f>IFERROR(INDEX(Лист8!$A$3:$F$4000,MATCH(ROW()-1,Лист8!$H$3:$H$4000,0),6),0)</f>
        <v>0</v>
      </c>
      <c r="H1166" s="91">
        <f>IFERROR(((SUMIFS('Приход сырья'!$H$2:$H$2000,'Приход сырья'!$A$2:$A$2000,"&lt;="&amp;DATE(YEAR($A1166),MONTH($A1166)+1,1)-1,'Приход сырья'!$D$2:$D$2000,$D1166)-SUMIFS($H$2:$H$2000,$A$2:$A$2000,"&lt;"&amp;$A1166,$D$2:$D$2000,$D1166))/(SUMIFS('Приход сырья'!$G$2:$G$2000,'Приход сырья'!$A$2:$A$2000,"&lt;="&amp;DATE(YEAR($A1166),MONTH($A1166)+1,1)-1,'Приход сырья'!$D$2:$D$2000,$D1166)-SUMIFS($G$2:$G$2000,$A$2:$A$2000,"&lt;"&amp;$A1166,$D$2:$D$2000,$D1166))*G1166),0)</f>
        <v>0</v>
      </c>
    </row>
    <row r="1167" spans="1:8">
      <c r="A1167" s="88">
        <f>IFERROR(INDEX(Лист8!$A$3:$F$4000,MATCH(ROW()-1,Лист8!$H$3:$H$4000,0),2),0)</f>
        <v>0</v>
      </c>
      <c r="B1167" s="89">
        <f>IFERROR(INDEX(Лист8!$A$3:$F$4000,MATCH(ROW()-1,Лист8!$H$3:$H$4000,0),1),0)</f>
        <v>0</v>
      </c>
      <c r="C1167" s="66" t="s">
        <v>36</v>
      </c>
      <c r="D1167" s="66">
        <f>IFERROR(INDEX(Лист8!$A$3:$F$4000,MATCH(ROW()-1,Лист8!$H$3:$H$4000,0),4),0)</f>
        <v>0</v>
      </c>
      <c r="E1167" s="66" t="str">
        <f>IFERROR(INDEX('Отчет о движении сырья'!$C$9:$C$259,MATCH(D1167,'Отчет о движении сырья'!$B$9:$B$259,0),1),"")</f>
        <v/>
      </c>
      <c r="F1167" s="89" t="str">
        <f>IFERROR(INDEX('Отчет о движении сырья'!$D$9:$D$259,MATCH(D1167,'Отчет о движении сырья'!$B$9:$B$259,0),1),"")</f>
        <v/>
      </c>
      <c r="G1167" s="90">
        <f>IFERROR(INDEX(Лист8!$A$3:$F$4000,MATCH(ROW()-1,Лист8!$H$3:$H$4000,0),6),0)</f>
        <v>0</v>
      </c>
      <c r="H1167" s="91">
        <f>IFERROR(((SUMIFS('Приход сырья'!$H$2:$H$2000,'Приход сырья'!$A$2:$A$2000,"&lt;="&amp;DATE(YEAR($A1167),MONTH($A1167)+1,1)-1,'Приход сырья'!$D$2:$D$2000,$D1167)-SUMIFS($H$2:$H$2000,$A$2:$A$2000,"&lt;"&amp;$A1167,$D$2:$D$2000,$D1167))/(SUMIFS('Приход сырья'!$G$2:$G$2000,'Приход сырья'!$A$2:$A$2000,"&lt;="&amp;DATE(YEAR($A1167),MONTH($A1167)+1,1)-1,'Приход сырья'!$D$2:$D$2000,$D1167)-SUMIFS($G$2:$G$2000,$A$2:$A$2000,"&lt;"&amp;$A1167,$D$2:$D$2000,$D1167))*G1167),0)</f>
        <v>0</v>
      </c>
    </row>
    <row r="1168" spans="1:8">
      <c r="A1168" s="88">
        <f>IFERROR(INDEX(Лист8!$A$3:$F$4000,MATCH(ROW()-1,Лист8!$H$3:$H$4000,0),2),0)</f>
        <v>0</v>
      </c>
      <c r="B1168" s="89">
        <f>IFERROR(INDEX(Лист8!$A$3:$F$4000,MATCH(ROW()-1,Лист8!$H$3:$H$4000,0),1),0)</f>
        <v>0</v>
      </c>
      <c r="C1168" s="66" t="s">
        <v>36</v>
      </c>
      <c r="D1168" s="66">
        <f>IFERROR(INDEX(Лист8!$A$3:$F$4000,MATCH(ROW()-1,Лист8!$H$3:$H$4000,0),4),0)</f>
        <v>0</v>
      </c>
      <c r="E1168" s="66" t="str">
        <f>IFERROR(INDEX('Отчет о движении сырья'!$C$9:$C$259,MATCH(D1168,'Отчет о движении сырья'!$B$9:$B$259,0),1),"")</f>
        <v/>
      </c>
      <c r="F1168" s="89" t="str">
        <f>IFERROR(INDEX('Отчет о движении сырья'!$D$9:$D$259,MATCH(D1168,'Отчет о движении сырья'!$B$9:$B$259,0),1),"")</f>
        <v/>
      </c>
      <c r="G1168" s="90">
        <f>IFERROR(INDEX(Лист8!$A$3:$F$4000,MATCH(ROW()-1,Лист8!$H$3:$H$4000,0),6),0)</f>
        <v>0</v>
      </c>
      <c r="H1168" s="91">
        <f>IFERROR(((SUMIFS('Приход сырья'!$H$2:$H$2000,'Приход сырья'!$A$2:$A$2000,"&lt;="&amp;DATE(YEAR($A1168),MONTH($A1168)+1,1)-1,'Приход сырья'!$D$2:$D$2000,$D1168)-SUMIFS($H$2:$H$2000,$A$2:$A$2000,"&lt;"&amp;$A1168,$D$2:$D$2000,$D1168))/(SUMIFS('Приход сырья'!$G$2:$G$2000,'Приход сырья'!$A$2:$A$2000,"&lt;="&amp;DATE(YEAR($A1168),MONTH($A1168)+1,1)-1,'Приход сырья'!$D$2:$D$2000,$D1168)-SUMIFS($G$2:$G$2000,$A$2:$A$2000,"&lt;"&amp;$A1168,$D$2:$D$2000,$D1168))*G1168),0)</f>
        <v>0</v>
      </c>
    </row>
    <row r="1169" spans="1:8">
      <c r="A1169" s="88">
        <f>IFERROR(INDEX(Лист8!$A$3:$F$4000,MATCH(ROW()-1,Лист8!$H$3:$H$4000,0),2),0)</f>
        <v>0</v>
      </c>
      <c r="B1169" s="89">
        <f>IFERROR(INDEX(Лист8!$A$3:$F$4000,MATCH(ROW()-1,Лист8!$H$3:$H$4000,0),1),0)</f>
        <v>0</v>
      </c>
      <c r="C1169" s="66" t="s">
        <v>36</v>
      </c>
      <c r="D1169" s="66">
        <f>IFERROR(INDEX(Лист8!$A$3:$F$4000,MATCH(ROW()-1,Лист8!$H$3:$H$4000,0),4),0)</f>
        <v>0</v>
      </c>
      <c r="E1169" s="66" t="str">
        <f>IFERROR(INDEX('Отчет о движении сырья'!$C$9:$C$259,MATCH(D1169,'Отчет о движении сырья'!$B$9:$B$259,0),1),"")</f>
        <v/>
      </c>
      <c r="F1169" s="89" t="str">
        <f>IFERROR(INDEX('Отчет о движении сырья'!$D$9:$D$259,MATCH(D1169,'Отчет о движении сырья'!$B$9:$B$259,0),1),"")</f>
        <v/>
      </c>
      <c r="G1169" s="90">
        <f>IFERROR(INDEX(Лист8!$A$3:$F$4000,MATCH(ROW()-1,Лист8!$H$3:$H$4000,0),6),0)</f>
        <v>0</v>
      </c>
      <c r="H1169" s="91">
        <f>IFERROR(((SUMIFS('Приход сырья'!$H$2:$H$2000,'Приход сырья'!$A$2:$A$2000,"&lt;="&amp;DATE(YEAR($A1169),MONTH($A1169)+1,1)-1,'Приход сырья'!$D$2:$D$2000,$D1169)-SUMIFS($H$2:$H$2000,$A$2:$A$2000,"&lt;"&amp;$A1169,$D$2:$D$2000,$D1169))/(SUMIFS('Приход сырья'!$G$2:$G$2000,'Приход сырья'!$A$2:$A$2000,"&lt;="&amp;DATE(YEAR($A1169),MONTH($A1169)+1,1)-1,'Приход сырья'!$D$2:$D$2000,$D1169)-SUMIFS($G$2:$G$2000,$A$2:$A$2000,"&lt;"&amp;$A1169,$D$2:$D$2000,$D1169))*G1169),0)</f>
        <v>0</v>
      </c>
    </row>
    <row r="1170" spans="1:8">
      <c r="A1170" s="88">
        <f>IFERROR(INDEX(Лист8!$A$3:$F$4000,MATCH(ROW()-1,Лист8!$H$3:$H$4000,0),2),0)</f>
        <v>0</v>
      </c>
      <c r="B1170" s="89">
        <f>IFERROR(INDEX(Лист8!$A$3:$F$4000,MATCH(ROW()-1,Лист8!$H$3:$H$4000,0),1),0)</f>
        <v>0</v>
      </c>
      <c r="C1170" s="66" t="s">
        <v>36</v>
      </c>
      <c r="D1170" s="66">
        <f>IFERROR(INDEX(Лист8!$A$3:$F$4000,MATCH(ROW()-1,Лист8!$H$3:$H$4000,0),4),0)</f>
        <v>0</v>
      </c>
      <c r="E1170" s="66" t="str">
        <f>IFERROR(INDEX('Отчет о движении сырья'!$C$9:$C$259,MATCH(D1170,'Отчет о движении сырья'!$B$9:$B$259,0),1),"")</f>
        <v/>
      </c>
      <c r="F1170" s="89" t="str">
        <f>IFERROR(INDEX('Отчет о движении сырья'!$D$9:$D$259,MATCH(D1170,'Отчет о движении сырья'!$B$9:$B$259,0),1),"")</f>
        <v/>
      </c>
      <c r="G1170" s="90">
        <f>IFERROR(INDEX(Лист8!$A$3:$F$4000,MATCH(ROW()-1,Лист8!$H$3:$H$4000,0),6),0)</f>
        <v>0</v>
      </c>
      <c r="H1170" s="91">
        <f>IFERROR(((SUMIFS('Приход сырья'!$H$2:$H$2000,'Приход сырья'!$A$2:$A$2000,"&lt;="&amp;DATE(YEAR($A1170),MONTH($A1170)+1,1)-1,'Приход сырья'!$D$2:$D$2000,$D1170)-SUMIFS($H$2:$H$2000,$A$2:$A$2000,"&lt;"&amp;$A1170,$D$2:$D$2000,$D1170))/(SUMIFS('Приход сырья'!$G$2:$G$2000,'Приход сырья'!$A$2:$A$2000,"&lt;="&amp;DATE(YEAR($A1170),MONTH($A1170)+1,1)-1,'Приход сырья'!$D$2:$D$2000,$D1170)-SUMIFS($G$2:$G$2000,$A$2:$A$2000,"&lt;"&amp;$A1170,$D$2:$D$2000,$D1170))*G1170),0)</f>
        <v>0</v>
      </c>
    </row>
    <row r="1171" spans="1:8">
      <c r="A1171" s="88">
        <f>IFERROR(INDEX(Лист8!$A$3:$F$4000,MATCH(ROW()-1,Лист8!$H$3:$H$4000,0),2),0)</f>
        <v>0</v>
      </c>
      <c r="B1171" s="89">
        <f>IFERROR(INDEX(Лист8!$A$3:$F$4000,MATCH(ROW()-1,Лист8!$H$3:$H$4000,0),1),0)</f>
        <v>0</v>
      </c>
      <c r="C1171" s="66" t="s">
        <v>36</v>
      </c>
      <c r="D1171" s="66">
        <f>IFERROR(INDEX(Лист8!$A$3:$F$4000,MATCH(ROW()-1,Лист8!$H$3:$H$4000,0),4),0)</f>
        <v>0</v>
      </c>
      <c r="E1171" s="66" t="str">
        <f>IFERROR(INDEX('Отчет о движении сырья'!$C$9:$C$259,MATCH(D1171,'Отчет о движении сырья'!$B$9:$B$259,0),1),"")</f>
        <v/>
      </c>
      <c r="F1171" s="89" t="str">
        <f>IFERROR(INDEX('Отчет о движении сырья'!$D$9:$D$259,MATCH(D1171,'Отчет о движении сырья'!$B$9:$B$259,0),1),"")</f>
        <v/>
      </c>
      <c r="G1171" s="90">
        <f>IFERROR(INDEX(Лист8!$A$3:$F$4000,MATCH(ROW()-1,Лист8!$H$3:$H$4000,0),6),0)</f>
        <v>0</v>
      </c>
      <c r="H1171" s="91">
        <f>IFERROR(((SUMIFS('Приход сырья'!$H$2:$H$2000,'Приход сырья'!$A$2:$A$2000,"&lt;="&amp;DATE(YEAR($A1171),MONTH($A1171)+1,1)-1,'Приход сырья'!$D$2:$D$2000,$D1171)-SUMIFS($H$2:$H$2000,$A$2:$A$2000,"&lt;"&amp;$A1171,$D$2:$D$2000,$D1171))/(SUMIFS('Приход сырья'!$G$2:$G$2000,'Приход сырья'!$A$2:$A$2000,"&lt;="&amp;DATE(YEAR($A1171),MONTH($A1171)+1,1)-1,'Приход сырья'!$D$2:$D$2000,$D1171)-SUMIFS($G$2:$G$2000,$A$2:$A$2000,"&lt;"&amp;$A1171,$D$2:$D$2000,$D1171))*G1171),0)</f>
        <v>0</v>
      </c>
    </row>
    <row r="1172" spans="1:8">
      <c r="A1172" s="88">
        <f>IFERROR(INDEX(Лист8!$A$3:$F$4000,MATCH(ROW()-1,Лист8!$H$3:$H$4000,0),2),0)</f>
        <v>0</v>
      </c>
      <c r="B1172" s="89">
        <f>IFERROR(INDEX(Лист8!$A$3:$F$4000,MATCH(ROW()-1,Лист8!$H$3:$H$4000,0),1),0)</f>
        <v>0</v>
      </c>
      <c r="C1172" s="66" t="s">
        <v>36</v>
      </c>
      <c r="D1172" s="66">
        <f>IFERROR(INDEX(Лист8!$A$3:$F$4000,MATCH(ROW()-1,Лист8!$H$3:$H$4000,0),4),0)</f>
        <v>0</v>
      </c>
      <c r="E1172" s="66" t="str">
        <f>IFERROR(INDEX('Отчет о движении сырья'!$C$9:$C$259,MATCH(D1172,'Отчет о движении сырья'!$B$9:$B$259,0),1),"")</f>
        <v/>
      </c>
      <c r="F1172" s="89" t="str">
        <f>IFERROR(INDEX('Отчет о движении сырья'!$D$9:$D$259,MATCH(D1172,'Отчет о движении сырья'!$B$9:$B$259,0),1),"")</f>
        <v/>
      </c>
      <c r="G1172" s="90">
        <f>IFERROR(INDEX(Лист8!$A$3:$F$4000,MATCH(ROW()-1,Лист8!$H$3:$H$4000,0),6),0)</f>
        <v>0</v>
      </c>
      <c r="H1172" s="91">
        <f>IFERROR(((SUMIFS('Приход сырья'!$H$2:$H$2000,'Приход сырья'!$A$2:$A$2000,"&lt;="&amp;DATE(YEAR($A1172),MONTH($A1172)+1,1)-1,'Приход сырья'!$D$2:$D$2000,$D1172)-SUMIFS($H$2:$H$2000,$A$2:$A$2000,"&lt;"&amp;$A1172,$D$2:$D$2000,$D1172))/(SUMIFS('Приход сырья'!$G$2:$G$2000,'Приход сырья'!$A$2:$A$2000,"&lt;="&amp;DATE(YEAR($A1172),MONTH($A1172)+1,1)-1,'Приход сырья'!$D$2:$D$2000,$D1172)-SUMIFS($G$2:$G$2000,$A$2:$A$2000,"&lt;"&amp;$A1172,$D$2:$D$2000,$D1172))*G1172),0)</f>
        <v>0</v>
      </c>
    </row>
    <row r="1173" spans="1:8">
      <c r="A1173" s="88">
        <f>IFERROR(INDEX(Лист8!$A$3:$F$4000,MATCH(ROW()-1,Лист8!$H$3:$H$4000,0),2),0)</f>
        <v>0</v>
      </c>
      <c r="B1173" s="89">
        <f>IFERROR(INDEX(Лист8!$A$3:$F$4000,MATCH(ROW()-1,Лист8!$H$3:$H$4000,0),1),0)</f>
        <v>0</v>
      </c>
      <c r="C1173" s="66" t="s">
        <v>36</v>
      </c>
      <c r="D1173" s="66">
        <f>IFERROR(INDEX(Лист8!$A$3:$F$4000,MATCH(ROW()-1,Лист8!$H$3:$H$4000,0),4),0)</f>
        <v>0</v>
      </c>
      <c r="E1173" s="66" t="str">
        <f>IFERROR(INDEX('Отчет о движении сырья'!$C$9:$C$259,MATCH(D1173,'Отчет о движении сырья'!$B$9:$B$259,0),1),"")</f>
        <v/>
      </c>
      <c r="F1173" s="89" t="str">
        <f>IFERROR(INDEX('Отчет о движении сырья'!$D$9:$D$259,MATCH(D1173,'Отчет о движении сырья'!$B$9:$B$259,0),1),"")</f>
        <v/>
      </c>
      <c r="G1173" s="90">
        <f>IFERROR(INDEX(Лист8!$A$3:$F$4000,MATCH(ROW()-1,Лист8!$H$3:$H$4000,0),6),0)</f>
        <v>0</v>
      </c>
      <c r="H1173" s="91">
        <f>IFERROR(((SUMIFS('Приход сырья'!$H$2:$H$2000,'Приход сырья'!$A$2:$A$2000,"&lt;="&amp;DATE(YEAR($A1173),MONTH($A1173)+1,1)-1,'Приход сырья'!$D$2:$D$2000,$D1173)-SUMIFS($H$2:$H$2000,$A$2:$A$2000,"&lt;"&amp;$A1173,$D$2:$D$2000,$D1173))/(SUMIFS('Приход сырья'!$G$2:$G$2000,'Приход сырья'!$A$2:$A$2000,"&lt;="&amp;DATE(YEAR($A1173),MONTH($A1173)+1,1)-1,'Приход сырья'!$D$2:$D$2000,$D1173)-SUMIFS($G$2:$G$2000,$A$2:$A$2000,"&lt;"&amp;$A1173,$D$2:$D$2000,$D1173))*G1173),0)</f>
        <v>0</v>
      </c>
    </row>
    <row r="1174" spans="1:8">
      <c r="A1174" s="88">
        <f>IFERROR(INDEX(Лист8!$A$3:$F$4000,MATCH(ROW()-1,Лист8!$H$3:$H$4000,0),2),0)</f>
        <v>0</v>
      </c>
      <c r="B1174" s="89">
        <f>IFERROR(INDEX(Лист8!$A$3:$F$4000,MATCH(ROW()-1,Лист8!$H$3:$H$4000,0),1),0)</f>
        <v>0</v>
      </c>
      <c r="C1174" s="66" t="s">
        <v>36</v>
      </c>
      <c r="D1174" s="66">
        <f>IFERROR(INDEX(Лист8!$A$3:$F$4000,MATCH(ROW()-1,Лист8!$H$3:$H$4000,0),4),0)</f>
        <v>0</v>
      </c>
      <c r="E1174" s="66" t="str">
        <f>IFERROR(INDEX('Отчет о движении сырья'!$C$9:$C$259,MATCH(D1174,'Отчет о движении сырья'!$B$9:$B$259,0),1),"")</f>
        <v/>
      </c>
      <c r="F1174" s="89" t="str">
        <f>IFERROR(INDEX('Отчет о движении сырья'!$D$9:$D$259,MATCH(D1174,'Отчет о движении сырья'!$B$9:$B$259,0),1),"")</f>
        <v/>
      </c>
      <c r="G1174" s="90">
        <f>IFERROR(INDEX(Лист8!$A$3:$F$4000,MATCH(ROW()-1,Лист8!$H$3:$H$4000,0),6),0)</f>
        <v>0</v>
      </c>
      <c r="H1174" s="91">
        <f>IFERROR(((SUMIFS('Приход сырья'!$H$2:$H$2000,'Приход сырья'!$A$2:$A$2000,"&lt;="&amp;DATE(YEAR($A1174),MONTH($A1174)+1,1)-1,'Приход сырья'!$D$2:$D$2000,$D1174)-SUMIFS($H$2:$H$2000,$A$2:$A$2000,"&lt;"&amp;$A1174,$D$2:$D$2000,$D1174))/(SUMIFS('Приход сырья'!$G$2:$G$2000,'Приход сырья'!$A$2:$A$2000,"&lt;="&amp;DATE(YEAR($A1174),MONTH($A1174)+1,1)-1,'Приход сырья'!$D$2:$D$2000,$D1174)-SUMIFS($G$2:$G$2000,$A$2:$A$2000,"&lt;"&amp;$A1174,$D$2:$D$2000,$D1174))*G1174),0)</f>
        <v>0</v>
      </c>
    </row>
    <row r="1175" spans="1:8">
      <c r="A1175" s="88">
        <f>IFERROR(INDEX(Лист8!$A$3:$F$4000,MATCH(ROW()-1,Лист8!$H$3:$H$4000,0),2),0)</f>
        <v>0</v>
      </c>
      <c r="B1175" s="89">
        <f>IFERROR(INDEX(Лист8!$A$3:$F$4000,MATCH(ROW()-1,Лист8!$H$3:$H$4000,0),1),0)</f>
        <v>0</v>
      </c>
      <c r="C1175" s="66" t="s">
        <v>36</v>
      </c>
      <c r="D1175" s="66">
        <f>IFERROR(INDEX(Лист8!$A$3:$F$4000,MATCH(ROW()-1,Лист8!$H$3:$H$4000,0),4),0)</f>
        <v>0</v>
      </c>
      <c r="E1175" s="66" t="str">
        <f>IFERROR(INDEX('Отчет о движении сырья'!$C$9:$C$259,MATCH(D1175,'Отчет о движении сырья'!$B$9:$B$259,0),1),"")</f>
        <v/>
      </c>
      <c r="F1175" s="89" t="str">
        <f>IFERROR(INDEX('Отчет о движении сырья'!$D$9:$D$259,MATCH(D1175,'Отчет о движении сырья'!$B$9:$B$259,0),1),"")</f>
        <v/>
      </c>
      <c r="G1175" s="90">
        <f>IFERROR(INDEX(Лист8!$A$3:$F$4000,MATCH(ROW()-1,Лист8!$H$3:$H$4000,0),6),0)</f>
        <v>0</v>
      </c>
      <c r="H1175" s="91">
        <f>IFERROR(((SUMIFS('Приход сырья'!$H$2:$H$2000,'Приход сырья'!$A$2:$A$2000,"&lt;="&amp;DATE(YEAR($A1175),MONTH($A1175)+1,1)-1,'Приход сырья'!$D$2:$D$2000,$D1175)-SUMIFS($H$2:$H$2000,$A$2:$A$2000,"&lt;"&amp;$A1175,$D$2:$D$2000,$D1175))/(SUMIFS('Приход сырья'!$G$2:$G$2000,'Приход сырья'!$A$2:$A$2000,"&lt;="&amp;DATE(YEAR($A1175),MONTH($A1175)+1,1)-1,'Приход сырья'!$D$2:$D$2000,$D1175)-SUMIFS($G$2:$G$2000,$A$2:$A$2000,"&lt;"&amp;$A1175,$D$2:$D$2000,$D1175))*G1175),0)</f>
        <v>0</v>
      </c>
    </row>
    <row r="1176" spans="1:8">
      <c r="A1176" s="88">
        <f>IFERROR(INDEX(Лист8!$A$3:$F$4000,MATCH(ROW()-1,Лист8!$H$3:$H$4000,0),2),0)</f>
        <v>0</v>
      </c>
      <c r="B1176" s="89">
        <f>IFERROR(INDEX(Лист8!$A$3:$F$4000,MATCH(ROW()-1,Лист8!$H$3:$H$4000,0),1),0)</f>
        <v>0</v>
      </c>
      <c r="C1176" s="66" t="s">
        <v>36</v>
      </c>
      <c r="D1176" s="66">
        <f>IFERROR(INDEX(Лист8!$A$3:$F$4000,MATCH(ROW()-1,Лист8!$H$3:$H$4000,0),4),0)</f>
        <v>0</v>
      </c>
      <c r="E1176" s="66" t="str">
        <f>IFERROR(INDEX('Отчет о движении сырья'!$C$9:$C$259,MATCH(D1176,'Отчет о движении сырья'!$B$9:$B$259,0),1),"")</f>
        <v/>
      </c>
      <c r="F1176" s="89" t="str">
        <f>IFERROR(INDEX('Отчет о движении сырья'!$D$9:$D$259,MATCH(D1176,'Отчет о движении сырья'!$B$9:$B$259,0),1),"")</f>
        <v/>
      </c>
      <c r="G1176" s="90">
        <f>IFERROR(INDEX(Лист8!$A$3:$F$4000,MATCH(ROW()-1,Лист8!$H$3:$H$4000,0),6),0)</f>
        <v>0</v>
      </c>
      <c r="H1176" s="91">
        <f>IFERROR(((SUMIFS('Приход сырья'!$H$2:$H$2000,'Приход сырья'!$A$2:$A$2000,"&lt;="&amp;DATE(YEAR($A1176),MONTH($A1176)+1,1)-1,'Приход сырья'!$D$2:$D$2000,$D1176)-SUMIFS($H$2:$H$2000,$A$2:$A$2000,"&lt;"&amp;$A1176,$D$2:$D$2000,$D1176))/(SUMIFS('Приход сырья'!$G$2:$G$2000,'Приход сырья'!$A$2:$A$2000,"&lt;="&amp;DATE(YEAR($A1176),MONTH($A1176)+1,1)-1,'Приход сырья'!$D$2:$D$2000,$D1176)-SUMIFS($G$2:$G$2000,$A$2:$A$2000,"&lt;"&amp;$A1176,$D$2:$D$2000,$D1176))*G1176),0)</f>
        <v>0</v>
      </c>
    </row>
    <row r="1177" spans="1:8">
      <c r="A1177" s="88">
        <f>IFERROR(INDEX(Лист8!$A$3:$F$4000,MATCH(ROW()-1,Лист8!$H$3:$H$4000,0),2),0)</f>
        <v>0</v>
      </c>
      <c r="B1177" s="89">
        <f>IFERROR(INDEX(Лист8!$A$3:$F$4000,MATCH(ROW()-1,Лист8!$H$3:$H$4000,0),1),0)</f>
        <v>0</v>
      </c>
      <c r="C1177" s="66" t="s">
        <v>36</v>
      </c>
      <c r="D1177" s="66">
        <f>IFERROR(INDEX(Лист8!$A$3:$F$4000,MATCH(ROW()-1,Лист8!$H$3:$H$4000,0),4),0)</f>
        <v>0</v>
      </c>
      <c r="E1177" s="66" t="str">
        <f>IFERROR(INDEX('Отчет о движении сырья'!$C$9:$C$259,MATCH(D1177,'Отчет о движении сырья'!$B$9:$B$259,0),1),"")</f>
        <v/>
      </c>
      <c r="F1177" s="89" t="str">
        <f>IFERROR(INDEX('Отчет о движении сырья'!$D$9:$D$259,MATCH(D1177,'Отчет о движении сырья'!$B$9:$B$259,0),1),"")</f>
        <v/>
      </c>
      <c r="G1177" s="90">
        <f>IFERROR(INDEX(Лист8!$A$3:$F$4000,MATCH(ROW()-1,Лист8!$H$3:$H$4000,0),6),0)</f>
        <v>0</v>
      </c>
      <c r="H1177" s="91">
        <f>IFERROR(((SUMIFS('Приход сырья'!$H$2:$H$2000,'Приход сырья'!$A$2:$A$2000,"&lt;="&amp;DATE(YEAR($A1177),MONTH($A1177)+1,1)-1,'Приход сырья'!$D$2:$D$2000,$D1177)-SUMIFS($H$2:$H$2000,$A$2:$A$2000,"&lt;"&amp;$A1177,$D$2:$D$2000,$D1177))/(SUMIFS('Приход сырья'!$G$2:$G$2000,'Приход сырья'!$A$2:$A$2000,"&lt;="&amp;DATE(YEAR($A1177),MONTH($A1177)+1,1)-1,'Приход сырья'!$D$2:$D$2000,$D1177)-SUMIFS($G$2:$G$2000,$A$2:$A$2000,"&lt;"&amp;$A1177,$D$2:$D$2000,$D1177))*G1177),0)</f>
        <v>0</v>
      </c>
    </row>
    <row r="1178" spans="1:8">
      <c r="A1178" s="88">
        <f>IFERROR(INDEX(Лист8!$A$3:$F$4000,MATCH(ROW()-1,Лист8!$H$3:$H$4000,0),2),0)</f>
        <v>0</v>
      </c>
      <c r="B1178" s="89">
        <f>IFERROR(INDEX(Лист8!$A$3:$F$4000,MATCH(ROW()-1,Лист8!$H$3:$H$4000,0),1),0)</f>
        <v>0</v>
      </c>
      <c r="C1178" s="66" t="s">
        <v>36</v>
      </c>
      <c r="D1178" s="66">
        <f>IFERROR(INDEX(Лист8!$A$3:$F$4000,MATCH(ROW()-1,Лист8!$H$3:$H$4000,0),4),0)</f>
        <v>0</v>
      </c>
      <c r="E1178" s="66" t="str">
        <f>IFERROR(INDEX('Отчет о движении сырья'!$C$9:$C$259,MATCH(D1178,'Отчет о движении сырья'!$B$9:$B$259,0),1),"")</f>
        <v/>
      </c>
      <c r="F1178" s="89" t="str">
        <f>IFERROR(INDEX('Отчет о движении сырья'!$D$9:$D$259,MATCH(D1178,'Отчет о движении сырья'!$B$9:$B$259,0),1),"")</f>
        <v/>
      </c>
      <c r="G1178" s="90">
        <f>IFERROR(INDEX(Лист8!$A$3:$F$4000,MATCH(ROW()-1,Лист8!$H$3:$H$4000,0),6),0)</f>
        <v>0</v>
      </c>
      <c r="H1178" s="91">
        <f>IFERROR(((SUMIFS('Приход сырья'!$H$2:$H$2000,'Приход сырья'!$A$2:$A$2000,"&lt;="&amp;DATE(YEAR($A1178),MONTH($A1178)+1,1)-1,'Приход сырья'!$D$2:$D$2000,$D1178)-SUMIFS($H$2:$H$2000,$A$2:$A$2000,"&lt;"&amp;$A1178,$D$2:$D$2000,$D1178))/(SUMIFS('Приход сырья'!$G$2:$G$2000,'Приход сырья'!$A$2:$A$2000,"&lt;="&amp;DATE(YEAR($A1178),MONTH($A1178)+1,1)-1,'Приход сырья'!$D$2:$D$2000,$D1178)-SUMIFS($G$2:$G$2000,$A$2:$A$2000,"&lt;"&amp;$A1178,$D$2:$D$2000,$D1178))*G1178),0)</f>
        <v>0</v>
      </c>
    </row>
    <row r="1179" spans="1:8">
      <c r="A1179" s="88">
        <f>IFERROR(INDEX(Лист8!$A$3:$F$4000,MATCH(ROW()-1,Лист8!$H$3:$H$4000,0),2),0)</f>
        <v>0</v>
      </c>
      <c r="B1179" s="89">
        <f>IFERROR(INDEX(Лист8!$A$3:$F$4000,MATCH(ROW()-1,Лист8!$H$3:$H$4000,0),1),0)</f>
        <v>0</v>
      </c>
      <c r="C1179" s="66" t="s">
        <v>36</v>
      </c>
      <c r="D1179" s="66">
        <f>IFERROR(INDEX(Лист8!$A$3:$F$4000,MATCH(ROW()-1,Лист8!$H$3:$H$4000,0),4),0)</f>
        <v>0</v>
      </c>
      <c r="E1179" s="66" t="str">
        <f>IFERROR(INDEX('Отчет о движении сырья'!$C$9:$C$259,MATCH(D1179,'Отчет о движении сырья'!$B$9:$B$259,0),1),"")</f>
        <v/>
      </c>
      <c r="F1179" s="89" t="str">
        <f>IFERROR(INDEX('Отчет о движении сырья'!$D$9:$D$259,MATCH(D1179,'Отчет о движении сырья'!$B$9:$B$259,0),1),"")</f>
        <v/>
      </c>
      <c r="G1179" s="90">
        <f>IFERROR(INDEX(Лист8!$A$3:$F$4000,MATCH(ROW()-1,Лист8!$H$3:$H$4000,0),6),0)</f>
        <v>0</v>
      </c>
      <c r="H1179" s="91">
        <f>IFERROR(((SUMIFS('Приход сырья'!$H$2:$H$2000,'Приход сырья'!$A$2:$A$2000,"&lt;="&amp;DATE(YEAR($A1179),MONTH($A1179)+1,1)-1,'Приход сырья'!$D$2:$D$2000,$D1179)-SUMIFS($H$2:$H$2000,$A$2:$A$2000,"&lt;"&amp;$A1179,$D$2:$D$2000,$D1179))/(SUMIFS('Приход сырья'!$G$2:$G$2000,'Приход сырья'!$A$2:$A$2000,"&lt;="&amp;DATE(YEAR($A1179),MONTH($A1179)+1,1)-1,'Приход сырья'!$D$2:$D$2000,$D1179)-SUMIFS($G$2:$G$2000,$A$2:$A$2000,"&lt;"&amp;$A1179,$D$2:$D$2000,$D1179))*G1179),0)</f>
        <v>0</v>
      </c>
    </row>
    <row r="1180" spans="1:8">
      <c r="A1180" s="88">
        <f>IFERROR(INDEX(Лист8!$A$3:$F$4000,MATCH(ROW()-1,Лист8!$H$3:$H$4000,0),2),0)</f>
        <v>0</v>
      </c>
      <c r="B1180" s="89">
        <f>IFERROR(INDEX(Лист8!$A$3:$F$4000,MATCH(ROW()-1,Лист8!$H$3:$H$4000,0),1),0)</f>
        <v>0</v>
      </c>
      <c r="C1180" s="66" t="s">
        <v>36</v>
      </c>
      <c r="D1180" s="66">
        <f>IFERROR(INDEX(Лист8!$A$3:$F$4000,MATCH(ROW()-1,Лист8!$H$3:$H$4000,0),4),0)</f>
        <v>0</v>
      </c>
      <c r="E1180" s="66" t="str">
        <f>IFERROR(INDEX('Отчет о движении сырья'!$C$9:$C$259,MATCH(D1180,'Отчет о движении сырья'!$B$9:$B$259,0),1),"")</f>
        <v/>
      </c>
      <c r="F1180" s="89" t="str">
        <f>IFERROR(INDEX('Отчет о движении сырья'!$D$9:$D$259,MATCH(D1180,'Отчет о движении сырья'!$B$9:$B$259,0),1),"")</f>
        <v/>
      </c>
      <c r="G1180" s="90">
        <f>IFERROR(INDEX(Лист8!$A$3:$F$4000,MATCH(ROW()-1,Лист8!$H$3:$H$4000,0),6),0)</f>
        <v>0</v>
      </c>
      <c r="H1180" s="91">
        <f>IFERROR(((SUMIFS('Приход сырья'!$H$2:$H$2000,'Приход сырья'!$A$2:$A$2000,"&lt;="&amp;DATE(YEAR($A1180),MONTH($A1180)+1,1)-1,'Приход сырья'!$D$2:$D$2000,$D1180)-SUMIFS($H$2:$H$2000,$A$2:$A$2000,"&lt;"&amp;$A1180,$D$2:$D$2000,$D1180))/(SUMIFS('Приход сырья'!$G$2:$G$2000,'Приход сырья'!$A$2:$A$2000,"&lt;="&amp;DATE(YEAR($A1180),MONTH($A1180)+1,1)-1,'Приход сырья'!$D$2:$D$2000,$D1180)-SUMIFS($G$2:$G$2000,$A$2:$A$2000,"&lt;"&amp;$A1180,$D$2:$D$2000,$D1180))*G1180),0)</f>
        <v>0</v>
      </c>
    </row>
    <row r="1181" spans="1:8">
      <c r="A1181" s="88">
        <f>IFERROR(INDEX(Лист8!$A$3:$F$4000,MATCH(ROW()-1,Лист8!$H$3:$H$4000,0),2),0)</f>
        <v>0</v>
      </c>
      <c r="B1181" s="89">
        <f>IFERROR(INDEX(Лист8!$A$3:$F$4000,MATCH(ROW()-1,Лист8!$H$3:$H$4000,0),1),0)</f>
        <v>0</v>
      </c>
      <c r="C1181" s="66" t="s">
        <v>36</v>
      </c>
      <c r="D1181" s="66">
        <f>IFERROR(INDEX(Лист8!$A$3:$F$4000,MATCH(ROW()-1,Лист8!$H$3:$H$4000,0),4),0)</f>
        <v>0</v>
      </c>
      <c r="E1181" s="66" t="str">
        <f>IFERROR(INDEX('Отчет о движении сырья'!$C$9:$C$259,MATCH(D1181,'Отчет о движении сырья'!$B$9:$B$259,0),1),"")</f>
        <v/>
      </c>
      <c r="F1181" s="89" t="str">
        <f>IFERROR(INDEX('Отчет о движении сырья'!$D$9:$D$259,MATCH(D1181,'Отчет о движении сырья'!$B$9:$B$259,0),1),"")</f>
        <v/>
      </c>
      <c r="G1181" s="90">
        <f>IFERROR(INDEX(Лист8!$A$3:$F$4000,MATCH(ROW()-1,Лист8!$H$3:$H$4000,0),6),0)</f>
        <v>0</v>
      </c>
      <c r="H1181" s="91">
        <f>IFERROR(((SUMIFS('Приход сырья'!$H$2:$H$2000,'Приход сырья'!$A$2:$A$2000,"&lt;="&amp;DATE(YEAR($A1181),MONTH($A1181)+1,1)-1,'Приход сырья'!$D$2:$D$2000,$D1181)-SUMIFS($H$2:$H$2000,$A$2:$A$2000,"&lt;"&amp;$A1181,$D$2:$D$2000,$D1181))/(SUMIFS('Приход сырья'!$G$2:$G$2000,'Приход сырья'!$A$2:$A$2000,"&lt;="&amp;DATE(YEAR($A1181),MONTH($A1181)+1,1)-1,'Приход сырья'!$D$2:$D$2000,$D1181)-SUMIFS($G$2:$G$2000,$A$2:$A$2000,"&lt;"&amp;$A1181,$D$2:$D$2000,$D1181))*G1181),0)</f>
        <v>0</v>
      </c>
    </row>
    <row r="1182" spans="1:8">
      <c r="A1182" s="88">
        <f>IFERROR(INDEX(Лист8!$A$3:$F$4000,MATCH(ROW()-1,Лист8!$H$3:$H$4000,0),2),0)</f>
        <v>0</v>
      </c>
      <c r="B1182" s="89">
        <f>IFERROR(INDEX(Лист8!$A$3:$F$4000,MATCH(ROW()-1,Лист8!$H$3:$H$4000,0),1),0)</f>
        <v>0</v>
      </c>
      <c r="C1182" s="66" t="s">
        <v>36</v>
      </c>
      <c r="D1182" s="66">
        <f>IFERROR(INDEX(Лист8!$A$3:$F$4000,MATCH(ROW()-1,Лист8!$H$3:$H$4000,0),4),0)</f>
        <v>0</v>
      </c>
      <c r="E1182" s="66" t="str">
        <f>IFERROR(INDEX('Отчет о движении сырья'!$C$9:$C$259,MATCH(D1182,'Отчет о движении сырья'!$B$9:$B$259,0),1),"")</f>
        <v/>
      </c>
      <c r="F1182" s="89" t="str">
        <f>IFERROR(INDEX('Отчет о движении сырья'!$D$9:$D$259,MATCH(D1182,'Отчет о движении сырья'!$B$9:$B$259,0),1),"")</f>
        <v/>
      </c>
      <c r="G1182" s="90">
        <f>IFERROR(INDEX(Лист8!$A$3:$F$4000,MATCH(ROW()-1,Лист8!$H$3:$H$4000,0),6),0)</f>
        <v>0</v>
      </c>
      <c r="H1182" s="91">
        <f>IFERROR(((SUMIFS('Приход сырья'!$H$2:$H$2000,'Приход сырья'!$A$2:$A$2000,"&lt;="&amp;DATE(YEAR($A1182),MONTH($A1182)+1,1)-1,'Приход сырья'!$D$2:$D$2000,$D1182)-SUMIFS($H$2:$H$2000,$A$2:$A$2000,"&lt;"&amp;$A1182,$D$2:$D$2000,$D1182))/(SUMIFS('Приход сырья'!$G$2:$G$2000,'Приход сырья'!$A$2:$A$2000,"&lt;="&amp;DATE(YEAR($A1182),MONTH($A1182)+1,1)-1,'Приход сырья'!$D$2:$D$2000,$D1182)-SUMIFS($G$2:$G$2000,$A$2:$A$2000,"&lt;"&amp;$A1182,$D$2:$D$2000,$D1182))*G1182),0)</f>
        <v>0</v>
      </c>
    </row>
    <row r="1183" spans="1:8">
      <c r="A1183" s="88">
        <f>IFERROR(INDEX(Лист8!$A$3:$F$4000,MATCH(ROW()-1,Лист8!$H$3:$H$4000,0),2),0)</f>
        <v>0</v>
      </c>
      <c r="B1183" s="89">
        <f>IFERROR(INDEX(Лист8!$A$3:$F$4000,MATCH(ROW()-1,Лист8!$H$3:$H$4000,0),1),0)</f>
        <v>0</v>
      </c>
      <c r="C1183" s="66" t="s">
        <v>36</v>
      </c>
      <c r="D1183" s="66">
        <f>IFERROR(INDEX(Лист8!$A$3:$F$4000,MATCH(ROW()-1,Лист8!$H$3:$H$4000,0),4),0)</f>
        <v>0</v>
      </c>
      <c r="E1183" s="66" t="str">
        <f>IFERROR(INDEX('Отчет о движении сырья'!$C$9:$C$259,MATCH(D1183,'Отчет о движении сырья'!$B$9:$B$259,0),1),"")</f>
        <v/>
      </c>
      <c r="F1183" s="89" t="str">
        <f>IFERROR(INDEX('Отчет о движении сырья'!$D$9:$D$259,MATCH(D1183,'Отчет о движении сырья'!$B$9:$B$259,0),1),"")</f>
        <v/>
      </c>
      <c r="G1183" s="90">
        <f>IFERROR(INDEX(Лист8!$A$3:$F$4000,MATCH(ROW()-1,Лист8!$H$3:$H$4000,0),6),0)</f>
        <v>0</v>
      </c>
      <c r="H1183" s="91">
        <f>IFERROR(((SUMIFS('Приход сырья'!$H$2:$H$2000,'Приход сырья'!$A$2:$A$2000,"&lt;="&amp;DATE(YEAR($A1183),MONTH($A1183)+1,1)-1,'Приход сырья'!$D$2:$D$2000,$D1183)-SUMIFS($H$2:$H$2000,$A$2:$A$2000,"&lt;"&amp;$A1183,$D$2:$D$2000,$D1183))/(SUMIFS('Приход сырья'!$G$2:$G$2000,'Приход сырья'!$A$2:$A$2000,"&lt;="&amp;DATE(YEAR($A1183),MONTH($A1183)+1,1)-1,'Приход сырья'!$D$2:$D$2000,$D1183)-SUMIFS($G$2:$G$2000,$A$2:$A$2000,"&lt;"&amp;$A1183,$D$2:$D$2000,$D1183))*G1183),0)</f>
        <v>0</v>
      </c>
    </row>
    <row r="1184" spans="1:8">
      <c r="A1184" s="88">
        <f>IFERROR(INDEX(Лист8!$A$3:$F$4000,MATCH(ROW()-1,Лист8!$H$3:$H$4000,0),2),0)</f>
        <v>0</v>
      </c>
      <c r="B1184" s="89">
        <f>IFERROR(INDEX(Лист8!$A$3:$F$4000,MATCH(ROW()-1,Лист8!$H$3:$H$4000,0),1),0)</f>
        <v>0</v>
      </c>
      <c r="C1184" s="66" t="s">
        <v>36</v>
      </c>
      <c r="D1184" s="66">
        <f>IFERROR(INDEX(Лист8!$A$3:$F$4000,MATCH(ROW()-1,Лист8!$H$3:$H$4000,0),4),0)</f>
        <v>0</v>
      </c>
      <c r="E1184" s="66" t="str">
        <f>IFERROR(INDEX('Отчет о движении сырья'!$C$9:$C$259,MATCH(D1184,'Отчет о движении сырья'!$B$9:$B$259,0),1),"")</f>
        <v/>
      </c>
      <c r="F1184" s="89" t="str">
        <f>IFERROR(INDEX('Отчет о движении сырья'!$D$9:$D$259,MATCH(D1184,'Отчет о движении сырья'!$B$9:$B$259,0),1),"")</f>
        <v/>
      </c>
      <c r="G1184" s="90">
        <f>IFERROR(INDEX(Лист8!$A$3:$F$4000,MATCH(ROW()-1,Лист8!$H$3:$H$4000,0),6),0)</f>
        <v>0</v>
      </c>
      <c r="H1184" s="91">
        <f>IFERROR(((SUMIFS('Приход сырья'!$H$2:$H$2000,'Приход сырья'!$A$2:$A$2000,"&lt;="&amp;DATE(YEAR($A1184),MONTH($A1184)+1,1)-1,'Приход сырья'!$D$2:$D$2000,$D1184)-SUMIFS($H$2:$H$2000,$A$2:$A$2000,"&lt;"&amp;$A1184,$D$2:$D$2000,$D1184))/(SUMIFS('Приход сырья'!$G$2:$G$2000,'Приход сырья'!$A$2:$A$2000,"&lt;="&amp;DATE(YEAR($A1184),MONTH($A1184)+1,1)-1,'Приход сырья'!$D$2:$D$2000,$D1184)-SUMIFS($G$2:$G$2000,$A$2:$A$2000,"&lt;"&amp;$A1184,$D$2:$D$2000,$D1184))*G1184),0)</f>
        <v>0</v>
      </c>
    </row>
    <row r="1185" spans="1:8">
      <c r="A1185" s="88">
        <f>IFERROR(INDEX(Лист8!$A$3:$F$4000,MATCH(ROW()-1,Лист8!$H$3:$H$4000,0),2),0)</f>
        <v>0</v>
      </c>
      <c r="B1185" s="89">
        <f>IFERROR(INDEX(Лист8!$A$3:$F$4000,MATCH(ROW()-1,Лист8!$H$3:$H$4000,0),1),0)</f>
        <v>0</v>
      </c>
      <c r="C1185" s="66" t="s">
        <v>36</v>
      </c>
      <c r="D1185" s="66">
        <f>IFERROR(INDEX(Лист8!$A$3:$F$4000,MATCH(ROW()-1,Лист8!$H$3:$H$4000,0),4),0)</f>
        <v>0</v>
      </c>
      <c r="E1185" s="66" t="str">
        <f>IFERROR(INDEX('Отчет о движении сырья'!$C$9:$C$259,MATCH(D1185,'Отчет о движении сырья'!$B$9:$B$259,0),1),"")</f>
        <v/>
      </c>
      <c r="F1185" s="89" t="str">
        <f>IFERROR(INDEX('Отчет о движении сырья'!$D$9:$D$259,MATCH(D1185,'Отчет о движении сырья'!$B$9:$B$259,0),1),"")</f>
        <v/>
      </c>
      <c r="G1185" s="90">
        <f>IFERROR(INDEX(Лист8!$A$3:$F$4000,MATCH(ROW()-1,Лист8!$H$3:$H$4000,0),6),0)</f>
        <v>0</v>
      </c>
      <c r="H1185" s="91">
        <f>IFERROR(((SUMIFS('Приход сырья'!$H$2:$H$2000,'Приход сырья'!$A$2:$A$2000,"&lt;="&amp;DATE(YEAR($A1185),MONTH($A1185)+1,1)-1,'Приход сырья'!$D$2:$D$2000,$D1185)-SUMIFS($H$2:$H$2000,$A$2:$A$2000,"&lt;"&amp;$A1185,$D$2:$D$2000,$D1185))/(SUMIFS('Приход сырья'!$G$2:$G$2000,'Приход сырья'!$A$2:$A$2000,"&lt;="&amp;DATE(YEAR($A1185),MONTH($A1185)+1,1)-1,'Приход сырья'!$D$2:$D$2000,$D1185)-SUMIFS($G$2:$G$2000,$A$2:$A$2000,"&lt;"&amp;$A1185,$D$2:$D$2000,$D1185))*G1185),0)</f>
        <v>0</v>
      </c>
    </row>
    <row r="1186" spans="1:8">
      <c r="A1186" s="88">
        <f>IFERROR(INDEX(Лист8!$A$3:$F$4000,MATCH(ROW()-1,Лист8!$H$3:$H$4000,0),2),0)</f>
        <v>0</v>
      </c>
      <c r="B1186" s="89">
        <f>IFERROR(INDEX(Лист8!$A$3:$F$4000,MATCH(ROW()-1,Лист8!$H$3:$H$4000,0),1),0)</f>
        <v>0</v>
      </c>
      <c r="C1186" s="66" t="s">
        <v>36</v>
      </c>
      <c r="D1186" s="66">
        <f>IFERROR(INDEX(Лист8!$A$3:$F$4000,MATCH(ROW()-1,Лист8!$H$3:$H$4000,0),4),0)</f>
        <v>0</v>
      </c>
      <c r="E1186" s="66" t="str">
        <f>IFERROR(INDEX('Отчет о движении сырья'!$C$9:$C$259,MATCH(D1186,'Отчет о движении сырья'!$B$9:$B$259,0),1),"")</f>
        <v/>
      </c>
      <c r="F1186" s="89" t="str">
        <f>IFERROR(INDEX('Отчет о движении сырья'!$D$9:$D$259,MATCH(D1186,'Отчет о движении сырья'!$B$9:$B$259,0),1),"")</f>
        <v/>
      </c>
      <c r="G1186" s="90">
        <f>IFERROR(INDEX(Лист8!$A$3:$F$4000,MATCH(ROW()-1,Лист8!$H$3:$H$4000,0),6),0)</f>
        <v>0</v>
      </c>
      <c r="H1186" s="91">
        <f>IFERROR(((SUMIFS('Приход сырья'!$H$2:$H$2000,'Приход сырья'!$A$2:$A$2000,"&lt;="&amp;DATE(YEAR($A1186),MONTH($A1186)+1,1)-1,'Приход сырья'!$D$2:$D$2000,$D1186)-SUMIFS($H$2:$H$2000,$A$2:$A$2000,"&lt;"&amp;$A1186,$D$2:$D$2000,$D1186))/(SUMIFS('Приход сырья'!$G$2:$G$2000,'Приход сырья'!$A$2:$A$2000,"&lt;="&amp;DATE(YEAR($A1186),MONTH($A1186)+1,1)-1,'Приход сырья'!$D$2:$D$2000,$D1186)-SUMIFS($G$2:$G$2000,$A$2:$A$2000,"&lt;"&amp;$A1186,$D$2:$D$2000,$D1186))*G1186),0)</f>
        <v>0</v>
      </c>
    </row>
    <row r="1187" spans="1:8">
      <c r="A1187" s="88">
        <f>IFERROR(INDEX(Лист8!$A$3:$F$4000,MATCH(ROW()-1,Лист8!$H$3:$H$4000,0),2),0)</f>
        <v>0</v>
      </c>
      <c r="B1187" s="89">
        <f>IFERROR(INDEX(Лист8!$A$3:$F$4000,MATCH(ROW()-1,Лист8!$H$3:$H$4000,0),1),0)</f>
        <v>0</v>
      </c>
      <c r="C1187" s="66" t="s">
        <v>36</v>
      </c>
      <c r="D1187" s="66">
        <f>IFERROR(INDEX(Лист8!$A$3:$F$4000,MATCH(ROW()-1,Лист8!$H$3:$H$4000,0),4),0)</f>
        <v>0</v>
      </c>
      <c r="E1187" s="66" t="str">
        <f>IFERROR(INDEX('Отчет о движении сырья'!$C$9:$C$259,MATCH(D1187,'Отчет о движении сырья'!$B$9:$B$259,0),1),"")</f>
        <v/>
      </c>
      <c r="F1187" s="89" t="str">
        <f>IFERROR(INDEX('Отчет о движении сырья'!$D$9:$D$259,MATCH(D1187,'Отчет о движении сырья'!$B$9:$B$259,0),1),"")</f>
        <v/>
      </c>
      <c r="G1187" s="90">
        <f>IFERROR(INDEX(Лист8!$A$3:$F$4000,MATCH(ROW()-1,Лист8!$H$3:$H$4000,0),6),0)</f>
        <v>0</v>
      </c>
      <c r="H1187" s="91">
        <f>IFERROR(((SUMIFS('Приход сырья'!$H$2:$H$2000,'Приход сырья'!$A$2:$A$2000,"&lt;="&amp;DATE(YEAR($A1187),MONTH($A1187)+1,1)-1,'Приход сырья'!$D$2:$D$2000,$D1187)-SUMIFS($H$2:$H$2000,$A$2:$A$2000,"&lt;"&amp;$A1187,$D$2:$D$2000,$D1187))/(SUMIFS('Приход сырья'!$G$2:$G$2000,'Приход сырья'!$A$2:$A$2000,"&lt;="&amp;DATE(YEAR($A1187),MONTH($A1187)+1,1)-1,'Приход сырья'!$D$2:$D$2000,$D1187)-SUMIFS($G$2:$G$2000,$A$2:$A$2000,"&lt;"&amp;$A1187,$D$2:$D$2000,$D1187))*G1187),0)</f>
        <v>0</v>
      </c>
    </row>
    <row r="1188" spans="1:8">
      <c r="A1188" s="88">
        <f>IFERROR(INDEX(Лист8!$A$3:$F$4000,MATCH(ROW()-1,Лист8!$H$3:$H$4000,0),2),0)</f>
        <v>0</v>
      </c>
      <c r="B1188" s="89">
        <f>IFERROR(INDEX(Лист8!$A$3:$F$4000,MATCH(ROW()-1,Лист8!$H$3:$H$4000,0),1),0)</f>
        <v>0</v>
      </c>
      <c r="C1188" s="66" t="s">
        <v>36</v>
      </c>
      <c r="D1188" s="66">
        <f>IFERROR(INDEX(Лист8!$A$3:$F$4000,MATCH(ROW()-1,Лист8!$H$3:$H$4000,0),4),0)</f>
        <v>0</v>
      </c>
      <c r="E1188" s="66" t="str">
        <f>IFERROR(INDEX('Отчет о движении сырья'!$C$9:$C$259,MATCH(D1188,'Отчет о движении сырья'!$B$9:$B$259,0),1),"")</f>
        <v/>
      </c>
      <c r="F1188" s="89" t="str">
        <f>IFERROR(INDEX('Отчет о движении сырья'!$D$9:$D$259,MATCH(D1188,'Отчет о движении сырья'!$B$9:$B$259,0),1),"")</f>
        <v/>
      </c>
      <c r="G1188" s="90">
        <f>IFERROR(INDEX(Лист8!$A$3:$F$4000,MATCH(ROW()-1,Лист8!$H$3:$H$4000,0),6),0)</f>
        <v>0</v>
      </c>
      <c r="H1188" s="91">
        <f>IFERROR(((SUMIFS('Приход сырья'!$H$2:$H$2000,'Приход сырья'!$A$2:$A$2000,"&lt;="&amp;DATE(YEAR($A1188),MONTH($A1188)+1,1)-1,'Приход сырья'!$D$2:$D$2000,$D1188)-SUMIFS($H$2:$H$2000,$A$2:$A$2000,"&lt;"&amp;$A1188,$D$2:$D$2000,$D1188))/(SUMIFS('Приход сырья'!$G$2:$G$2000,'Приход сырья'!$A$2:$A$2000,"&lt;="&amp;DATE(YEAR($A1188),MONTH($A1188)+1,1)-1,'Приход сырья'!$D$2:$D$2000,$D1188)-SUMIFS($G$2:$G$2000,$A$2:$A$2000,"&lt;"&amp;$A1188,$D$2:$D$2000,$D1188))*G1188),0)</f>
        <v>0</v>
      </c>
    </row>
    <row r="1189" spans="1:8">
      <c r="A1189" s="88">
        <f>IFERROR(INDEX(Лист8!$A$3:$F$4000,MATCH(ROW()-1,Лист8!$H$3:$H$4000,0),2),0)</f>
        <v>0</v>
      </c>
      <c r="B1189" s="89">
        <f>IFERROR(INDEX(Лист8!$A$3:$F$4000,MATCH(ROW()-1,Лист8!$H$3:$H$4000,0),1),0)</f>
        <v>0</v>
      </c>
      <c r="C1189" s="66" t="s">
        <v>36</v>
      </c>
      <c r="D1189" s="66">
        <f>IFERROR(INDEX(Лист8!$A$3:$F$4000,MATCH(ROW()-1,Лист8!$H$3:$H$4000,0),4),0)</f>
        <v>0</v>
      </c>
      <c r="E1189" s="66" t="str">
        <f>IFERROR(INDEX('Отчет о движении сырья'!$C$9:$C$259,MATCH(D1189,'Отчет о движении сырья'!$B$9:$B$259,0),1),"")</f>
        <v/>
      </c>
      <c r="F1189" s="89" t="str">
        <f>IFERROR(INDEX('Отчет о движении сырья'!$D$9:$D$259,MATCH(D1189,'Отчет о движении сырья'!$B$9:$B$259,0),1),"")</f>
        <v/>
      </c>
      <c r="G1189" s="90">
        <f>IFERROR(INDEX(Лист8!$A$3:$F$4000,MATCH(ROW()-1,Лист8!$H$3:$H$4000,0),6),0)</f>
        <v>0</v>
      </c>
      <c r="H1189" s="91">
        <f>IFERROR(((SUMIFS('Приход сырья'!$H$2:$H$2000,'Приход сырья'!$A$2:$A$2000,"&lt;="&amp;DATE(YEAR($A1189),MONTH($A1189)+1,1)-1,'Приход сырья'!$D$2:$D$2000,$D1189)-SUMIFS($H$2:$H$2000,$A$2:$A$2000,"&lt;"&amp;$A1189,$D$2:$D$2000,$D1189))/(SUMIFS('Приход сырья'!$G$2:$G$2000,'Приход сырья'!$A$2:$A$2000,"&lt;="&amp;DATE(YEAR($A1189),MONTH($A1189)+1,1)-1,'Приход сырья'!$D$2:$D$2000,$D1189)-SUMIFS($G$2:$G$2000,$A$2:$A$2000,"&lt;"&amp;$A1189,$D$2:$D$2000,$D1189))*G1189),0)</f>
        <v>0</v>
      </c>
    </row>
    <row r="1190" spans="1:8">
      <c r="A1190" s="88">
        <f>IFERROR(INDEX(Лист8!$A$3:$F$4000,MATCH(ROW()-1,Лист8!$H$3:$H$4000,0),2),0)</f>
        <v>0</v>
      </c>
      <c r="B1190" s="89">
        <f>IFERROR(INDEX(Лист8!$A$3:$F$4000,MATCH(ROW()-1,Лист8!$H$3:$H$4000,0),1),0)</f>
        <v>0</v>
      </c>
      <c r="C1190" s="66" t="s">
        <v>36</v>
      </c>
      <c r="D1190" s="66">
        <f>IFERROR(INDEX(Лист8!$A$3:$F$4000,MATCH(ROW()-1,Лист8!$H$3:$H$4000,0),4),0)</f>
        <v>0</v>
      </c>
      <c r="E1190" s="66" t="str">
        <f>IFERROR(INDEX('Отчет о движении сырья'!$C$9:$C$259,MATCH(D1190,'Отчет о движении сырья'!$B$9:$B$259,0),1),"")</f>
        <v/>
      </c>
      <c r="F1190" s="89" t="str">
        <f>IFERROR(INDEX('Отчет о движении сырья'!$D$9:$D$259,MATCH(D1190,'Отчет о движении сырья'!$B$9:$B$259,0),1),"")</f>
        <v/>
      </c>
      <c r="G1190" s="90">
        <f>IFERROR(INDEX(Лист8!$A$3:$F$4000,MATCH(ROW()-1,Лист8!$H$3:$H$4000,0),6),0)</f>
        <v>0</v>
      </c>
      <c r="H1190" s="91">
        <f>IFERROR(((SUMIFS('Приход сырья'!$H$2:$H$2000,'Приход сырья'!$A$2:$A$2000,"&lt;="&amp;DATE(YEAR($A1190),MONTH($A1190)+1,1)-1,'Приход сырья'!$D$2:$D$2000,$D1190)-SUMIFS($H$2:$H$2000,$A$2:$A$2000,"&lt;"&amp;$A1190,$D$2:$D$2000,$D1190))/(SUMIFS('Приход сырья'!$G$2:$G$2000,'Приход сырья'!$A$2:$A$2000,"&lt;="&amp;DATE(YEAR($A1190),MONTH($A1190)+1,1)-1,'Приход сырья'!$D$2:$D$2000,$D1190)-SUMIFS($G$2:$G$2000,$A$2:$A$2000,"&lt;"&amp;$A1190,$D$2:$D$2000,$D1190))*G1190),0)</f>
        <v>0</v>
      </c>
    </row>
    <row r="1191" spans="1:8">
      <c r="A1191" s="88">
        <f>IFERROR(INDEX(Лист8!$A$3:$F$4000,MATCH(ROW()-1,Лист8!$H$3:$H$4000,0),2),0)</f>
        <v>0</v>
      </c>
      <c r="B1191" s="89">
        <f>IFERROR(INDEX(Лист8!$A$3:$F$4000,MATCH(ROW()-1,Лист8!$H$3:$H$4000,0),1),0)</f>
        <v>0</v>
      </c>
      <c r="C1191" s="66" t="s">
        <v>36</v>
      </c>
      <c r="D1191" s="66">
        <f>IFERROR(INDEX(Лист8!$A$3:$F$4000,MATCH(ROW()-1,Лист8!$H$3:$H$4000,0),4),0)</f>
        <v>0</v>
      </c>
      <c r="E1191" s="66" t="str">
        <f>IFERROR(INDEX('Отчет о движении сырья'!$C$9:$C$259,MATCH(D1191,'Отчет о движении сырья'!$B$9:$B$259,0),1),"")</f>
        <v/>
      </c>
      <c r="F1191" s="89" t="str">
        <f>IFERROR(INDEX('Отчет о движении сырья'!$D$9:$D$259,MATCH(D1191,'Отчет о движении сырья'!$B$9:$B$259,0),1),"")</f>
        <v/>
      </c>
      <c r="G1191" s="90">
        <f>IFERROR(INDEX(Лист8!$A$3:$F$4000,MATCH(ROW()-1,Лист8!$H$3:$H$4000,0),6),0)</f>
        <v>0</v>
      </c>
      <c r="H1191" s="91">
        <f>IFERROR(((SUMIFS('Приход сырья'!$H$2:$H$2000,'Приход сырья'!$A$2:$A$2000,"&lt;="&amp;DATE(YEAR($A1191),MONTH($A1191)+1,1)-1,'Приход сырья'!$D$2:$D$2000,$D1191)-SUMIFS($H$2:$H$2000,$A$2:$A$2000,"&lt;"&amp;$A1191,$D$2:$D$2000,$D1191))/(SUMIFS('Приход сырья'!$G$2:$G$2000,'Приход сырья'!$A$2:$A$2000,"&lt;="&amp;DATE(YEAR($A1191),MONTH($A1191)+1,1)-1,'Приход сырья'!$D$2:$D$2000,$D1191)-SUMIFS($G$2:$G$2000,$A$2:$A$2000,"&lt;"&amp;$A1191,$D$2:$D$2000,$D1191))*G1191),0)</f>
        <v>0</v>
      </c>
    </row>
    <row r="1192" spans="1:8">
      <c r="A1192" s="88">
        <f>IFERROR(INDEX(Лист8!$A$3:$F$4000,MATCH(ROW()-1,Лист8!$H$3:$H$4000,0),2),0)</f>
        <v>0</v>
      </c>
      <c r="B1192" s="89">
        <f>IFERROR(INDEX(Лист8!$A$3:$F$4000,MATCH(ROW()-1,Лист8!$H$3:$H$4000,0),1),0)</f>
        <v>0</v>
      </c>
      <c r="C1192" s="66" t="s">
        <v>36</v>
      </c>
      <c r="D1192" s="66">
        <f>IFERROR(INDEX(Лист8!$A$3:$F$4000,MATCH(ROW()-1,Лист8!$H$3:$H$4000,0),4),0)</f>
        <v>0</v>
      </c>
      <c r="E1192" s="66" t="str">
        <f>IFERROR(INDEX('Отчет о движении сырья'!$C$9:$C$259,MATCH(D1192,'Отчет о движении сырья'!$B$9:$B$259,0),1),"")</f>
        <v/>
      </c>
      <c r="F1192" s="89" t="str">
        <f>IFERROR(INDEX('Отчет о движении сырья'!$D$9:$D$259,MATCH(D1192,'Отчет о движении сырья'!$B$9:$B$259,0),1),"")</f>
        <v/>
      </c>
      <c r="G1192" s="90">
        <f>IFERROR(INDEX(Лист8!$A$3:$F$4000,MATCH(ROW()-1,Лист8!$H$3:$H$4000,0),6),0)</f>
        <v>0</v>
      </c>
      <c r="H1192" s="91">
        <f>IFERROR(((SUMIFS('Приход сырья'!$H$2:$H$2000,'Приход сырья'!$A$2:$A$2000,"&lt;="&amp;DATE(YEAR($A1192),MONTH($A1192)+1,1)-1,'Приход сырья'!$D$2:$D$2000,$D1192)-SUMIFS($H$2:$H$2000,$A$2:$A$2000,"&lt;"&amp;$A1192,$D$2:$D$2000,$D1192))/(SUMIFS('Приход сырья'!$G$2:$G$2000,'Приход сырья'!$A$2:$A$2000,"&lt;="&amp;DATE(YEAR($A1192),MONTH($A1192)+1,1)-1,'Приход сырья'!$D$2:$D$2000,$D1192)-SUMIFS($G$2:$G$2000,$A$2:$A$2000,"&lt;"&amp;$A1192,$D$2:$D$2000,$D1192))*G1192),0)</f>
        <v>0</v>
      </c>
    </row>
    <row r="1193" spans="1:8">
      <c r="A1193" s="88">
        <f>IFERROR(INDEX(Лист8!$A$3:$F$4000,MATCH(ROW()-1,Лист8!$H$3:$H$4000,0),2),0)</f>
        <v>0</v>
      </c>
      <c r="B1193" s="89">
        <f>IFERROR(INDEX(Лист8!$A$3:$F$4000,MATCH(ROW()-1,Лист8!$H$3:$H$4000,0),1),0)</f>
        <v>0</v>
      </c>
      <c r="C1193" s="66" t="s">
        <v>36</v>
      </c>
      <c r="D1193" s="66">
        <f>IFERROR(INDEX(Лист8!$A$3:$F$4000,MATCH(ROW()-1,Лист8!$H$3:$H$4000,0),4),0)</f>
        <v>0</v>
      </c>
      <c r="E1193" s="66" t="str">
        <f>IFERROR(INDEX('Отчет о движении сырья'!$C$9:$C$259,MATCH(D1193,'Отчет о движении сырья'!$B$9:$B$259,0),1),"")</f>
        <v/>
      </c>
      <c r="F1193" s="89" t="str">
        <f>IFERROR(INDEX('Отчет о движении сырья'!$D$9:$D$259,MATCH(D1193,'Отчет о движении сырья'!$B$9:$B$259,0),1),"")</f>
        <v/>
      </c>
      <c r="G1193" s="90">
        <f>IFERROR(INDEX(Лист8!$A$3:$F$4000,MATCH(ROW()-1,Лист8!$H$3:$H$4000,0),6),0)</f>
        <v>0</v>
      </c>
      <c r="H1193" s="91">
        <f>IFERROR(((SUMIFS('Приход сырья'!$H$2:$H$2000,'Приход сырья'!$A$2:$A$2000,"&lt;="&amp;DATE(YEAR($A1193),MONTH($A1193)+1,1)-1,'Приход сырья'!$D$2:$D$2000,$D1193)-SUMIFS($H$2:$H$2000,$A$2:$A$2000,"&lt;"&amp;$A1193,$D$2:$D$2000,$D1193))/(SUMIFS('Приход сырья'!$G$2:$G$2000,'Приход сырья'!$A$2:$A$2000,"&lt;="&amp;DATE(YEAR($A1193),MONTH($A1193)+1,1)-1,'Приход сырья'!$D$2:$D$2000,$D1193)-SUMIFS($G$2:$G$2000,$A$2:$A$2000,"&lt;"&amp;$A1193,$D$2:$D$2000,$D1193))*G1193),0)</f>
        <v>0</v>
      </c>
    </row>
    <row r="1194" spans="1:8">
      <c r="A1194" s="88">
        <f>IFERROR(INDEX(Лист8!$A$3:$F$4000,MATCH(ROW()-1,Лист8!$H$3:$H$4000,0),2),0)</f>
        <v>0</v>
      </c>
      <c r="B1194" s="89">
        <f>IFERROR(INDEX(Лист8!$A$3:$F$4000,MATCH(ROW()-1,Лист8!$H$3:$H$4000,0),1),0)</f>
        <v>0</v>
      </c>
      <c r="C1194" s="66" t="s">
        <v>36</v>
      </c>
      <c r="D1194" s="66">
        <f>IFERROR(INDEX(Лист8!$A$3:$F$4000,MATCH(ROW()-1,Лист8!$H$3:$H$4000,0),4),0)</f>
        <v>0</v>
      </c>
      <c r="E1194" s="66" t="str">
        <f>IFERROR(INDEX('Отчет о движении сырья'!$C$9:$C$259,MATCH(D1194,'Отчет о движении сырья'!$B$9:$B$259,0),1),"")</f>
        <v/>
      </c>
      <c r="F1194" s="89" t="str">
        <f>IFERROR(INDEX('Отчет о движении сырья'!$D$9:$D$259,MATCH(D1194,'Отчет о движении сырья'!$B$9:$B$259,0),1),"")</f>
        <v/>
      </c>
      <c r="G1194" s="90">
        <f>IFERROR(INDEX(Лист8!$A$3:$F$4000,MATCH(ROW()-1,Лист8!$H$3:$H$4000,0),6),0)</f>
        <v>0</v>
      </c>
      <c r="H1194" s="91">
        <f>IFERROR(((SUMIFS('Приход сырья'!$H$2:$H$2000,'Приход сырья'!$A$2:$A$2000,"&lt;="&amp;DATE(YEAR($A1194),MONTH($A1194)+1,1)-1,'Приход сырья'!$D$2:$D$2000,$D1194)-SUMIFS($H$2:$H$2000,$A$2:$A$2000,"&lt;"&amp;$A1194,$D$2:$D$2000,$D1194))/(SUMIFS('Приход сырья'!$G$2:$G$2000,'Приход сырья'!$A$2:$A$2000,"&lt;="&amp;DATE(YEAR($A1194),MONTH($A1194)+1,1)-1,'Приход сырья'!$D$2:$D$2000,$D1194)-SUMIFS($G$2:$G$2000,$A$2:$A$2000,"&lt;"&amp;$A1194,$D$2:$D$2000,$D1194))*G1194),0)</f>
        <v>0</v>
      </c>
    </row>
    <row r="1195" spans="1:8">
      <c r="A1195" s="88">
        <f>IFERROR(INDEX(Лист8!$A$3:$F$4000,MATCH(ROW()-1,Лист8!$H$3:$H$4000,0),2),0)</f>
        <v>0</v>
      </c>
      <c r="B1195" s="89">
        <f>IFERROR(INDEX(Лист8!$A$3:$F$4000,MATCH(ROW()-1,Лист8!$H$3:$H$4000,0),1),0)</f>
        <v>0</v>
      </c>
      <c r="C1195" s="66" t="s">
        <v>36</v>
      </c>
      <c r="D1195" s="66">
        <f>IFERROR(INDEX(Лист8!$A$3:$F$4000,MATCH(ROW()-1,Лист8!$H$3:$H$4000,0),4),0)</f>
        <v>0</v>
      </c>
      <c r="E1195" s="66" t="str">
        <f>IFERROR(INDEX('Отчет о движении сырья'!$C$9:$C$259,MATCH(D1195,'Отчет о движении сырья'!$B$9:$B$259,0),1),"")</f>
        <v/>
      </c>
      <c r="F1195" s="89" t="str">
        <f>IFERROR(INDEX('Отчет о движении сырья'!$D$9:$D$259,MATCH(D1195,'Отчет о движении сырья'!$B$9:$B$259,0),1),"")</f>
        <v/>
      </c>
      <c r="G1195" s="90">
        <f>IFERROR(INDEX(Лист8!$A$3:$F$4000,MATCH(ROW()-1,Лист8!$H$3:$H$4000,0),6),0)</f>
        <v>0</v>
      </c>
      <c r="H1195" s="91">
        <f>IFERROR(((SUMIFS('Приход сырья'!$H$2:$H$2000,'Приход сырья'!$A$2:$A$2000,"&lt;="&amp;DATE(YEAR($A1195),MONTH($A1195)+1,1)-1,'Приход сырья'!$D$2:$D$2000,$D1195)-SUMIFS($H$2:$H$2000,$A$2:$A$2000,"&lt;"&amp;$A1195,$D$2:$D$2000,$D1195))/(SUMIFS('Приход сырья'!$G$2:$G$2000,'Приход сырья'!$A$2:$A$2000,"&lt;="&amp;DATE(YEAR($A1195),MONTH($A1195)+1,1)-1,'Приход сырья'!$D$2:$D$2000,$D1195)-SUMIFS($G$2:$G$2000,$A$2:$A$2000,"&lt;"&amp;$A1195,$D$2:$D$2000,$D1195))*G1195),0)</f>
        <v>0</v>
      </c>
    </row>
    <row r="1196" spans="1:8">
      <c r="A1196" s="88">
        <f>IFERROR(INDEX(Лист8!$A$3:$F$4000,MATCH(ROW()-1,Лист8!$H$3:$H$4000,0),2),0)</f>
        <v>0</v>
      </c>
      <c r="B1196" s="89">
        <f>IFERROR(INDEX(Лист8!$A$3:$F$4000,MATCH(ROW()-1,Лист8!$H$3:$H$4000,0),1),0)</f>
        <v>0</v>
      </c>
      <c r="C1196" s="66" t="s">
        <v>36</v>
      </c>
      <c r="D1196" s="66">
        <f>IFERROR(INDEX(Лист8!$A$3:$F$4000,MATCH(ROW()-1,Лист8!$H$3:$H$4000,0),4),0)</f>
        <v>0</v>
      </c>
      <c r="E1196" s="66" t="str">
        <f>IFERROR(INDEX('Отчет о движении сырья'!$C$9:$C$259,MATCH(D1196,'Отчет о движении сырья'!$B$9:$B$259,0),1),"")</f>
        <v/>
      </c>
      <c r="F1196" s="89" t="str">
        <f>IFERROR(INDEX('Отчет о движении сырья'!$D$9:$D$259,MATCH(D1196,'Отчет о движении сырья'!$B$9:$B$259,0),1),"")</f>
        <v/>
      </c>
      <c r="G1196" s="90">
        <f>IFERROR(INDEX(Лист8!$A$3:$F$4000,MATCH(ROW()-1,Лист8!$H$3:$H$4000,0),6),0)</f>
        <v>0</v>
      </c>
      <c r="H1196" s="91">
        <f>IFERROR(((SUMIFS('Приход сырья'!$H$2:$H$2000,'Приход сырья'!$A$2:$A$2000,"&lt;="&amp;DATE(YEAR($A1196),MONTH($A1196)+1,1)-1,'Приход сырья'!$D$2:$D$2000,$D1196)-SUMIFS($H$2:$H$2000,$A$2:$A$2000,"&lt;"&amp;$A1196,$D$2:$D$2000,$D1196))/(SUMIFS('Приход сырья'!$G$2:$G$2000,'Приход сырья'!$A$2:$A$2000,"&lt;="&amp;DATE(YEAR($A1196),MONTH($A1196)+1,1)-1,'Приход сырья'!$D$2:$D$2000,$D1196)-SUMIFS($G$2:$G$2000,$A$2:$A$2000,"&lt;"&amp;$A1196,$D$2:$D$2000,$D1196))*G1196),0)</f>
        <v>0</v>
      </c>
    </row>
    <row r="1197" spans="1:8">
      <c r="A1197" s="88">
        <f>IFERROR(INDEX(Лист8!$A$3:$F$4000,MATCH(ROW()-1,Лист8!$H$3:$H$4000,0),2),0)</f>
        <v>0</v>
      </c>
      <c r="B1197" s="89">
        <f>IFERROR(INDEX(Лист8!$A$3:$F$4000,MATCH(ROW()-1,Лист8!$H$3:$H$4000,0),1),0)</f>
        <v>0</v>
      </c>
      <c r="C1197" s="66" t="s">
        <v>36</v>
      </c>
      <c r="D1197" s="66">
        <f>IFERROR(INDEX(Лист8!$A$3:$F$4000,MATCH(ROW()-1,Лист8!$H$3:$H$4000,0),4),0)</f>
        <v>0</v>
      </c>
      <c r="E1197" s="66" t="str">
        <f>IFERROR(INDEX('Отчет о движении сырья'!$C$9:$C$259,MATCH(D1197,'Отчет о движении сырья'!$B$9:$B$259,0),1),"")</f>
        <v/>
      </c>
      <c r="F1197" s="89" t="str">
        <f>IFERROR(INDEX('Отчет о движении сырья'!$D$9:$D$259,MATCH(D1197,'Отчет о движении сырья'!$B$9:$B$259,0),1),"")</f>
        <v/>
      </c>
      <c r="G1197" s="90">
        <f>IFERROR(INDEX(Лист8!$A$3:$F$4000,MATCH(ROW()-1,Лист8!$H$3:$H$4000,0),6),0)</f>
        <v>0</v>
      </c>
      <c r="H1197" s="91">
        <f>IFERROR(((SUMIFS('Приход сырья'!$H$2:$H$2000,'Приход сырья'!$A$2:$A$2000,"&lt;="&amp;DATE(YEAR($A1197),MONTH($A1197)+1,1)-1,'Приход сырья'!$D$2:$D$2000,$D1197)-SUMIFS($H$2:$H$2000,$A$2:$A$2000,"&lt;"&amp;$A1197,$D$2:$D$2000,$D1197))/(SUMIFS('Приход сырья'!$G$2:$G$2000,'Приход сырья'!$A$2:$A$2000,"&lt;="&amp;DATE(YEAR($A1197),MONTH($A1197)+1,1)-1,'Приход сырья'!$D$2:$D$2000,$D1197)-SUMIFS($G$2:$G$2000,$A$2:$A$2000,"&lt;"&amp;$A1197,$D$2:$D$2000,$D1197))*G1197),0)</f>
        <v>0</v>
      </c>
    </row>
    <row r="1198" spans="1:8">
      <c r="A1198" s="88">
        <f>IFERROR(INDEX(Лист8!$A$3:$F$4000,MATCH(ROW()-1,Лист8!$H$3:$H$4000,0),2),0)</f>
        <v>0</v>
      </c>
      <c r="B1198" s="89">
        <f>IFERROR(INDEX(Лист8!$A$3:$F$4000,MATCH(ROW()-1,Лист8!$H$3:$H$4000,0),1),0)</f>
        <v>0</v>
      </c>
      <c r="C1198" s="66" t="s">
        <v>36</v>
      </c>
      <c r="D1198" s="66">
        <f>IFERROR(INDEX(Лист8!$A$3:$F$4000,MATCH(ROW()-1,Лист8!$H$3:$H$4000,0),4),0)</f>
        <v>0</v>
      </c>
      <c r="E1198" s="66" t="str">
        <f>IFERROR(INDEX('Отчет о движении сырья'!$C$9:$C$259,MATCH(D1198,'Отчет о движении сырья'!$B$9:$B$259,0),1),"")</f>
        <v/>
      </c>
      <c r="F1198" s="89" t="str">
        <f>IFERROR(INDEX('Отчет о движении сырья'!$D$9:$D$259,MATCH(D1198,'Отчет о движении сырья'!$B$9:$B$259,0),1),"")</f>
        <v/>
      </c>
      <c r="G1198" s="90">
        <f>IFERROR(INDEX(Лист8!$A$3:$F$4000,MATCH(ROW()-1,Лист8!$H$3:$H$4000,0),6),0)</f>
        <v>0</v>
      </c>
      <c r="H1198" s="91">
        <f>IFERROR(((SUMIFS('Приход сырья'!$H$2:$H$2000,'Приход сырья'!$A$2:$A$2000,"&lt;="&amp;DATE(YEAR($A1198),MONTH($A1198)+1,1)-1,'Приход сырья'!$D$2:$D$2000,$D1198)-SUMIFS($H$2:$H$2000,$A$2:$A$2000,"&lt;"&amp;$A1198,$D$2:$D$2000,$D1198))/(SUMIFS('Приход сырья'!$G$2:$G$2000,'Приход сырья'!$A$2:$A$2000,"&lt;="&amp;DATE(YEAR($A1198),MONTH($A1198)+1,1)-1,'Приход сырья'!$D$2:$D$2000,$D1198)-SUMIFS($G$2:$G$2000,$A$2:$A$2000,"&lt;"&amp;$A1198,$D$2:$D$2000,$D1198))*G1198),0)</f>
        <v>0</v>
      </c>
    </row>
    <row r="1199" spans="1:8">
      <c r="A1199" s="88">
        <f>IFERROR(INDEX(Лист8!$A$3:$F$4000,MATCH(ROW()-1,Лист8!$H$3:$H$4000,0),2),0)</f>
        <v>0</v>
      </c>
      <c r="B1199" s="89">
        <f>IFERROR(INDEX(Лист8!$A$3:$F$4000,MATCH(ROW()-1,Лист8!$H$3:$H$4000,0),1),0)</f>
        <v>0</v>
      </c>
      <c r="C1199" s="66" t="s">
        <v>36</v>
      </c>
      <c r="D1199" s="66">
        <f>IFERROR(INDEX(Лист8!$A$3:$F$4000,MATCH(ROW()-1,Лист8!$H$3:$H$4000,0),4),0)</f>
        <v>0</v>
      </c>
      <c r="E1199" s="66" t="str">
        <f>IFERROR(INDEX('Отчет о движении сырья'!$C$9:$C$259,MATCH(D1199,'Отчет о движении сырья'!$B$9:$B$259,0),1),"")</f>
        <v/>
      </c>
      <c r="F1199" s="89" t="str">
        <f>IFERROR(INDEX('Отчет о движении сырья'!$D$9:$D$259,MATCH(D1199,'Отчет о движении сырья'!$B$9:$B$259,0),1),"")</f>
        <v/>
      </c>
      <c r="G1199" s="90">
        <f>IFERROR(INDEX(Лист8!$A$3:$F$4000,MATCH(ROW()-1,Лист8!$H$3:$H$4000,0),6),0)</f>
        <v>0</v>
      </c>
      <c r="H1199" s="91">
        <f>IFERROR(((SUMIFS('Приход сырья'!$H$2:$H$2000,'Приход сырья'!$A$2:$A$2000,"&lt;="&amp;DATE(YEAR($A1199),MONTH($A1199)+1,1)-1,'Приход сырья'!$D$2:$D$2000,$D1199)-SUMIFS($H$2:$H$2000,$A$2:$A$2000,"&lt;"&amp;$A1199,$D$2:$D$2000,$D1199))/(SUMIFS('Приход сырья'!$G$2:$G$2000,'Приход сырья'!$A$2:$A$2000,"&lt;="&amp;DATE(YEAR($A1199),MONTH($A1199)+1,1)-1,'Приход сырья'!$D$2:$D$2000,$D1199)-SUMIFS($G$2:$G$2000,$A$2:$A$2000,"&lt;"&amp;$A1199,$D$2:$D$2000,$D1199))*G1199),0)</f>
        <v>0</v>
      </c>
    </row>
    <row r="1200" spans="1:8">
      <c r="A1200" s="88">
        <f>IFERROR(INDEX(Лист8!$A$3:$F$4000,MATCH(ROW()-1,Лист8!$H$3:$H$4000,0),2),0)</f>
        <v>0</v>
      </c>
      <c r="B1200" s="89">
        <f>IFERROR(INDEX(Лист8!$A$3:$F$4000,MATCH(ROW()-1,Лист8!$H$3:$H$4000,0),1),0)</f>
        <v>0</v>
      </c>
      <c r="C1200" s="66" t="s">
        <v>36</v>
      </c>
      <c r="D1200" s="66">
        <f>IFERROR(INDEX(Лист8!$A$3:$F$4000,MATCH(ROW()-1,Лист8!$H$3:$H$4000,0),4),0)</f>
        <v>0</v>
      </c>
      <c r="E1200" s="66" t="str">
        <f>IFERROR(INDEX('Отчет о движении сырья'!$C$9:$C$259,MATCH(D1200,'Отчет о движении сырья'!$B$9:$B$259,0),1),"")</f>
        <v/>
      </c>
      <c r="F1200" s="89" t="str">
        <f>IFERROR(INDEX('Отчет о движении сырья'!$D$9:$D$259,MATCH(D1200,'Отчет о движении сырья'!$B$9:$B$259,0),1),"")</f>
        <v/>
      </c>
      <c r="G1200" s="90">
        <f>IFERROR(INDEX(Лист8!$A$3:$F$4000,MATCH(ROW()-1,Лист8!$H$3:$H$4000,0),6),0)</f>
        <v>0</v>
      </c>
      <c r="H1200" s="91">
        <f>IFERROR(((SUMIFS('Приход сырья'!$H$2:$H$2000,'Приход сырья'!$A$2:$A$2000,"&lt;="&amp;DATE(YEAR($A1200),MONTH($A1200)+1,1)-1,'Приход сырья'!$D$2:$D$2000,$D1200)-SUMIFS($H$2:$H$2000,$A$2:$A$2000,"&lt;"&amp;$A1200,$D$2:$D$2000,$D1200))/(SUMIFS('Приход сырья'!$G$2:$G$2000,'Приход сырья'!$A$2:$A$2000,"&lt;="&amp;DATE(YEAR($A1200),MONTH($A1200)+1,1)-1,'Приход сырья'!$D$2:$D$2000,$D1200)-SUMIFS($G$2:$G$2000,$A$2:$A$2000,"&lt;"&amp;$A1200,$D$2:$D$2000,$D1200))*G1200),0)</f>
        <v>0</v>
      </c>
    </row>
    <row r="1201" spans="1:8">
      <c r="A1201" s="88">
        <f>IFERROR(INDEX(Лист8!$A$3:$F$4000,MATCH(ROW()-1,Лист8!$H$3:$H$4000,0),2),0)</f>
        <v>0</v>
      </c>
      <c r="B1201" s="89">
        <f>IFERROR(INDEX(Лист8!$A$3:$F$4000,MATCH(ROW()-1,Лист8!$H$3:$H$4000,0),1),0)</f>
        <v>0</v>
      </c>
      <c r="C1201" s="66" t="s">
        <v>36</v>
      </c>
      <c r="D1201" s="66">
        <f>IFERROR(INDEX(Лист8!$A$3:$F$4000,MATCH(ROW()-1,Лист8!$H$3:$H$4000,0),4),0)</f>
        <v>0</v>
      </c>
      <c r="E1201" s="66" t="str">
        <f>IFERROR(INDEX('Отчет о движении сырья'!$C$9:$C$259,MATCH(D1201,'Отчет о движении сырья'!$B$9:$B$259,0),1),"")</f>
        <v/>
      </c>
      <c r="F1201" s="89" t="str">
        <f>IFERROR(INDEX('Отчет о движении сырья'!$D$9:$D$259,MATCH(D1201,'Отчет о движении сырья'!$B$9:$B$259,0),1),"")</f>
        <v/>
      </c>
      <c r="G1201" s="90">
        <f>IFERROR(INDEX(Лист8!$A$3:$F$4000,MATCH(ROW()-1,Лист8!$H$3:$H$4000,0),6),0)</f>
        <v>0</v>
      </c>
      <c r="H1201" s="91">
        <f>IFERROR(((SUMIFS('Приход сырья'!$H$2:$H$2000,'Приход сырья'!$A$2:$A$2000,"&lt;="&amp;DATE(YEAR($A1201),MONTH($A1201)+1,1)-1,'Приход сырья'!$D$2:$D$2000,$D1201)-SUMIFS($H$2:$H$2000,$A$2:$A$2000,"&lt;"&amp;$A1201,$D$2:$D$2000,$D1201))/(SUMIFS('Приход сырья'!$G$2:$G$2000,'Приход сырья'!$A$2:$A$2000,"&lt;="&amp;DATE(YEAR($A1201),MONTH($A1201)+1,1)-1,'Приход сырья'!$D$2:$D$2000,$D1201)-SUMIFS($G$2:$G$2000,$A$2:$A$2000,"&lt;"&amp;$A1201,$D$2:$D$2000,$D1201))*G1201),0)</f>
        <v>0</v>
      </c>
    </row>
    <row r="1202" spans="1:8">
      <c r="A1202" s="88">
        <f>IFERROR(INDEX(Лист8!$A$3:$F$4000,MATCH(ROW()-1,Лист8!$H$3:$H$4000,0),2),0)</f>
        <v>0</v>
      </c>
      <c r="B1202" s="89">
        <f>IFERROR(INDEX(Лист8!$A$3:$F$4000,MATCH(ROW()-1,Лист8!$H$3:$H$4000,0),1),0)</f>
        <v>0</v>
      </c>
      <c r="C1202" s="66" t="s">
        <v>36</v>
      </c>
      <c r="D1202" s="66">
        <f>IFERROR(INDEX(Лист8!$A$3:$F$4000,MATCH(ROW()-1,Лист8!$H$3:$H$4000,0),4),0)</f>
        <v>0</v>
      </c>
      <c r="E1202" s="66" t="str">
        <f>IFERROR(INDEX('Отчет о движении сырья'!$C$9:$C$259,MATCH(D1202,'Отчет о движении сырья'!$B$9:$B$259,0),1),"")</f>
        <v/>
      </c>
      <c r="F1202" s="89" t="str">
        <f>IFERROR(INDEX('Отчет о движении сырья'!$D$9:$D$259,MATCH(D1202,'Отчет о движении сырья'!$B$9:$B$259,0),1),"")</f>
        <v/>
      </c>
      <c r="G1202" s="90">
        <f>IFERROR(INDEX(Лист8!$A$3:$F$4000,MATCH(ROW()-1,Лист8!$H$3:$H$4000,0),6),0)</f>
        <v>0</v>
      </c>
      <c r="H1202" s="91">
        <f>IFERROR(((SUMIFS('Приход сырья'!$H$2:$H$2000,'Приход сырья'!$A$2:$A$2000,"&lt;="&amp;DATE(YEAR($A1202),MONTH($A1202)+1,1)-1,'Приход сырья'!$D$2:$D$2000,$D1202)-SUMIFS($H$2:$H$2000,$A$2:$A$2000,"&lt;"&amp;$A1202,$D$2:$D$2000,$D1202))/(SUMIFS('Приход сырья'!$G$2:$G$2000,'Приход сырья'!$A$2:$A$2000,"&lt;="&amp;DATE(YEAR($A1202),MONTH($A1202)+1,1)-1,'Приход сырья'!$D$2:$D$2000,$D1202)-SUMIFS($G$2:$G$2000,$A$2:$A$2000,"&lt;"&amp;$A1202,$D$2:$D$2000,$D1202))*G1202),0)</f>
        <v>0</v>
      </c>
    </row>
    <row r="1203" spans="1:8">
      <c r="A1203" s="88">
        <f>IFERROR(INDEX(Лист8!$A$3:$F$4000,MATCH(ROW()-1,Лист8!$H$3:$H$4000,0),2),0)</f>
        <v>0</v>
      </c>
      <c r="B1203" s="89">
        <f>IFERROR(INDEX(Лист8!$A$3:$F$4000,MATCH(ROW()-1,Лист8!$H$3:$H$4000,0),1),0)</f>
        <v>0</v>
      </c>
      <c r="C1203" s="66" t="s">
        <v>36</v>
      </c>
      <c r="D1203" s="66">
        <f>IFERROR(INDEX(Лист8!$A$3:$F$4000,MATCH(ROW()-1,Лист8!$H$3:$H$4000,0),4),0)</f>
        <v>0</v>
      </c>
      <c r="E1203" s="66" t="str">
        <f>IFERROR(INDEX('Отчет о движении сырья'!$C$9:$C$259,MATCH(D1203,'Отчет о движении сырья'!$B$9:$B$259,0),1),"")</f>
        <v/>
      </c>
      <c r="F1203" s="89" t="str">
        <f>IFERROR(INDEX('Отчет о движении сырья'!$D$9:$D$259,MATCH(D1203,'Отчет о движении сырья'!$B$9:$B$259,0),1),"")</f>
        <v/>
      </c>
      <c r="G1203" s="90">
        <f>IFERROR(INDEX(Лист8!$A$3:$F$4000,MATCH(ROW()-1,Лист8!$H$3:$H$4000,0),6),0)</f>
        <v>0</v>
      </c>
      <c r="H1203" s="91">
        <f>IFERROR(((SUMIFS('Приход сырья'!$H$2:$H$2000,'Приход сырья'!$A$2:$A$2000,"&lt;="&amp;DATE(YEAR($A1203),MONTH($A1203)+1,1)-1,'Приход сырья'!$D$2:$D$2000,$D1203)-SUMIFS($H$2:$H$2000,$A$2:$A$2000,"&lt;"&amp;$A1203,$D$2:$D$2000,$D1203))/(SUMIFS('Приход сырья'!$G$2:$G$2000,'Приход сырья'!$A$2:$A$2000,"&lt;="&amp;DATE(YEAR($A1203),MONTH($A1203)+1,1)-1,'Приход сырья'!$D$2:$D$2000,$D1203)-SUMIFS($G$2:$G$2000,$A$2:$A$2000,"&lt;"&amp;$A1203,$D$2:$D$2000,$D1203))*G1203),0)</f>
        <v>0</v>
      </c>
    </row>
    <row r="1204" spans="1:8">
      <c r="A1204" s="88">
        <f>IFERROR(INDEX(Лист8!$A$3:$F$4000,MATCH(ROW()-1,Лист8!$H$3:$H$4000,0),2),0)</f>
        <v>0</v>
      </c>
      <c r="B1204" s="89">
        <f>IFERROR(INDEX(Лист8!$A$3:$F$4000,MATCH(ROW()-1,Лист8!$H$3:$H$4000,0),1),0)</f>
        <v>0</v>
      </c>
      <c r="C1204" s="66" t="s">
        <v>36</v>
      </c>
      <c r="D1204" s="66">
        <f>IFERROR(INDEX(Лист8!$A$3:$F$4000,MATCH(ROW()-1,Лист8!$H$3:$H$4000,0),4),0)</f>
        <v>0</v>
      </c>
      <c r="E1204" s="66" t="str">
        <f>IFERROR(INDEX('Отчет о движении сырья'!$C$9:$C$259,MATCH(D1204,'Отчет о движении сырья'!$B$9:$B$259,0),1),"")</f>
        <v/>
      </c>
      <c r="F1204" s="89" t="str">
        <f>IFERROR(INDEX('Отчет о движении сырья'!$D$9:$D$259,MATCH(D1204,'Отчет о движении сырья'!$B$9:$B$259,0),1),"")</f>
        <v/>
      </c>
      <c r="G1204" s="90">
        <f>IFERROR(INDEX(Лист8!$A$3:$F$4000,MATCH(ROW()-1,Лист8!$H$3:$H$4000,0),6),0)</f>
        <v>0</v>
      </c>
      <c r="H1204" s="91">
        <f>IFERROR(((SUMIFS('Приход сырья'!$H$2:$H$2000,'Приход сырья'!$A$2:$A$2000,"&lt;="&amp;DATE(YEAR($A1204),MONTH($A1204)+1,1)-1,'Приход сырья'!$D$2:$D$2000,$D1204)-SUMIFS($H$2:$H$2000,$A$2:$A$2000,"&lt;"&amp;$A1204,$D$2:$D$2000,$D1204))/(SUMIFS('Приход сырья'!$G$2:$G$2000,'Приход сырья'!$A$2:$A$2000,"&lt;="&amp;DATE(YEAR($A1204),MONTH($A1204)+1,1)-1,'Приход сырья'!$D$2:$D$2000,$D1204)-SUMIFS($G$2:$G$2000,$A$2:$A$2000,"&lt;"&amp;$A1204,$D$2:$D$2000,$D1204))*G1204),0)</f>
        <v>0</v>
      </c>
    </row>
    <row r="1205" spans="1:8">
      <c r="A1205" s="88">
        <f>IFERROR(INDEX(Лист8!$A$3:$F$4000,MATCH(ROW()-1,Лист8!$H$3:$H$4000,0),2),0)</f>
        <v>0</v>
      </c>
      <c r="B1205" s="89">
        <f>IFERROR(INDEX(Лист8!$A$3:$F$4000,MATCH(ROW()-1,Лист8!$H$3:$H$4000,0),1),0)</f>
        <v>0</v>
      </c>
      <c r="C1205" s="66" t="s">
        <v>36</v>
      </c>
      <c r="D1205" s="66">
        <f>IFERROR(INDEX(Лист8!$A$3:$F$4000,MATCH(ROW()-1,Лист8!$H$3:$H$4000,0),4),0)</f>
        <v>0</v>
      </c>
      <c r="E1205" s="66" t="str">
        <f>IFERROR(INDEX('Отчет о движении сырья'!$C$9:$C$259,MATCH(D1205,'Отчет о движении сырья'!$B$9:$B$259,0),1),"")</f>
        <v/>
      </c>
      <c r="F1205" s="89" t="str">
        <f>IFERROR(INDEX('Отчет о движении сырья'!$D$9:$D$259,MATCH(D1205,'Отчет о движении сырья'!$B$9:$B$259,0),1),"")</f>
        <v/>
      </c>
      <c r="G1205" s="90">
        <f>IFERROR(INDEX(Лист8!$A$3:$F$4000,MATCH(ROW()-1,Лист8!$H$3:$H$4000,0),6),0)</f>
        <v>0</v>
      </c>
      <c r="H1205" s="91">
        <f>IFERROR(((SUMIFS('Приход сырья'!$H$2:$H$2000,'Приход сырья'!$A$2:$A$2000,"&lt;="&amp;DATE(YEAR($A1205),MONTH($A1205)+1,1)-1,'Приход сырья'!$D$2:$D$2000,$D1205)-SUMIFS($H$2:$H$2000,$A$2:$A$2000,"&lt;"&amp;$A1205,$D$2:$D$2000,$D1205))/(SUMIFS('Приход сырья'!$G$2:$G$2000,'Приход сырья'!$A$2:$A$2000,"&lt;="&amp;DATE(YEAR($A1205),MONTH($A1205)+1,1)-1,'Приход сырья'!$D$2:$D$2000,$D1205)-SUMIFS($G$2:$G$2000,$A$2:$A$2000,"&lt;"&amp;$A1205,$D$2:$D$2000,$D1205))*G1205),0)</f>
        <v>0</v>
      </c>
    </row>
    <row r="1206" spans="1:8">
      <c r="A1206" s="88">
        <f>IFERROR(INDEX(Лист8!$A$3:$F$4000,MATCH(ROW()-1,Лист8!$H$3:$H$4000,0),2),0)</f>
        <v>0</v>
      </c>
      <c r="B1206" s="89">
        <f>IFERROR(INDEX(Лист8!$A$3:$F$4000,MATCH(ROW()-1,Лист8!$H$3:$H$4000,0),1),0)</f>
        <v>0</v>
      </c>
      <c r="C1206" s="66" t="s">
        <v>36</v>
      </c>
      <c r="D1206" s="66">
        <f>IFERROR(INDEX(Лист8!$A$3:$F$4000,MATCH(ROW()-1,Лист8!$H$3:$H$4000,0),4),0)</f>
        <v>0</v>
      </c>
      <c r="E1206" s="66" t="str">
        <f>IFERROR(INDEX('Отчет о движении сырья'!$C$9:$C$259,MATCH(D1206,'Отчет о движении сырья'!$B$9:$B$259,0),1),"")</f>
        <v/>
      </c>
      <c r="F1206" s="89" t="str">
        <f>IFERROR(INDEX('Отчет о движении сырья'!$D$9:$D$259,MATCH(D1206,'Отчет о движении сырья'!$B$9:$B$259,0),1),"")</f>
        <v/>
      </c>
      <c r="G1206" s="90">
        <f>IFERROR(INDEX(Лист8!$A$3:$F$4000,MATCH(ROW()-1,Лист8!$H$3:$H$4000,0),6),0)</f>
        <v>0</v>
      </c>
      <c r="H1206" s="91">
        <f>IFERROR(((SUMIFS('Приход сырья'!$H$2:$H$2000,'Приход сырья'!$A$2:$A$2000,"&lt;="&amp;DATE(YEAR($A1206),MONTH($A1206)+1,1)-1,'Приход сырья'!$D$2:$D$2000,$D1206)-SUMIFS($H$2:$H$2000,$A$2:$A$2000,"&lt;"&amp;$A1206,$D$2:$D$2000,$D1206))/(SUMIFS('Приход сырья'!$G$2:$G$2000,'Приход сырья'!$A$2:$A$2000,"&lt;="&amp;DATE(YEAR($A1206),MONTH($A1206)+1,1)-1,'Приход сырья'!$D$2:$D$2000,$D1206)-SUMIFS($G$2:$G$2000,$A$2:$A$2000,"&lt;"&amp;$A1206,$D$2:$D$2000,$D1206))*G1206),0)</f>
        <v>0</v>
      </c>
    </row>
    <row r="1207" spans="1:8">
      <c r="A1207" s="88">
        <f>IFERROR(INDEX(Лист8!$A$3:$F$4000,MATCH(ROW()-1,Лист8!$H$3:$H$4000,0),2),0)</f>
        <v>0</v>
      </c>
      <c r="B1207" s="89">
        <f>IFERROR(INDEX(Лист8!$A$3:$F$4000,MATCH(ROW()-1,Лист8!$H$3:$H$4000,0),1),0)</f>
        <v>0</v>
      </c>
      <c r="C1207" s="66" t="s">
        <v>36</v>
      </c>
      <c r="D1207" s="66">
        <f>IFERROR(INDEX(Лист8!$A$3:$F$4000,MATCH(ROW()-1,Лист8!$H$3:$H$4000,0),4),0)</f>
        <v>0</v>
      </c>
      <c r="E1207" s="66" t="str">
        <f>IFERROR(INDEX('Отчет о движении сырья'!$C$9:$C$259,MATCH(D1207,'Отчет о движении сырья'!$B$9:$B$259,0),1),"")</f>
        <v/>
      </c>
      <c r="F1207" s="89" t="str">
        <f>IFERROR(INDEX('Отчет о движении сырья'!$D$9:$D$259,MATCH(D1207,'Отчет о движении сырья'!$B$9:$B$259,0),1),"")</f>
        <v/>
      </c>
      <c r="G1207" s="90">
        <f>IFERROR(INDEX(Лист8!$A$3:$F$4000,MATCH(ROW()-1,Лист8!$H$3:$H$4000,0),6),0)</f>
        <v>0</v>
      </c>
      <c r="H1207" s="91">
        <f>IFERROR(((SUMIFS('Приход сырья'!$H$2:$H$2000,'Приход сырья'!$A$2:$A$2000,"&lt;="&amp;DATE(YEAR($A1207),MONTH($A1207)+1,1)-1,'Приход сырья'!$D$2:$D$2000,$D1207)-SUMIFS($H$2:$H$2000,$A$2:$A$2000,"&lt;"&amp;$A1207,$D$2:$D$2000,$D1207))/(SUMIFS('Приход сырья'!$G$2:$G$2000,'Приход сырья'!$A$2:$A$2000,"&lt;="&amp;DATE(YEAR($A1207),MONTH($A1207)+1,1)-1,'Приход сырья'!$D$2:$D$2000,$D1207)-SUMIFS($G$2:$G$2000,$A$2:$A$2000,"&lt;"&amp;$A1207,$D$2:$D$2000,$D1207))*G1207),0)</f>
        <v>0</v>
      </c>
    </row>
    <row r="1208" spans="1:8">
      <c r="A1208" s="88">
        <f>IFERROR(INDEX(Лист8!$A$3:$F$4000,MATCH(ROW()-1,Лист8!$H$3:$H$4000,0),2),0)</f>
        <v>0</v>
      </c>
      <c r="B1208" s="89">
        <f>IFERROR(INDEX(Лист8!$A$3:$F$4000,MATCH(ROW()-1,Лист8!$H$3:$H$4000,0),1),0)</f>
        <v>0</v>
      </c>
      <c r="C1208" s="66" t="s">
        <v>36</v>
      </c>
      <c r="D1208" s="66">
        <f>IFERROR(INDEX(Лист8!$A$3:$F$4000,MATCH(ROW()-1,Лист8!$H$3:$H$4000,0),4),0)</f>
        <v>0</v>
      </c>
      <c r="E1208" s="66" t="str">
        <f>IFERROR(INDEX('Отчет о движении сырья'!$C$9:$C$259,MATCH(D1208,'Отчет о движении сырья'!$B$9:$B$259,0),1),"")</f>
        <v/>
      </c>
      <c r="F1208" s="89" t="str">
        <f>IFERROR(INDEX('Отчет о движении сырья'!$D$9:$D$259,MATCH(D1208,'Отчет о движении сырья'!$B$9:$B$259,0),1),"")</f>
        <v/>
      </c>
      <c r="G1208" s="90">
        <f>IFERROR(INDEX(Лист8!$A$3:$F$4000,MATCH(ROW()-1,Лист8!$H$3:$H$4000,0),6),0)</f>
        <v>0</v>
      </c>
      <c r="H1208" s="91">
        <f>IFERROR(((SUMIFS('Приход сырья'!$H$2:$H$2000,'Приход сырья'!$A$2:$A$2000,"&lt;="&amp;DATE(YEAR($A1208),MONTH($A1208)+1,1)-1,'Приход сырья'!$D$2:$D$2000,$D1208)-SUMIFS($H$2:$H$2000,$A$2:$A$2000,"&lt;"&amp;$A1208,$D$2:$D$2000,$D1208))/(SUMIFS('Приход сырья'!$G$2:$G$2000,'Приход сырья'!$A$2:$A$2000,"&lt;="&amp;DATE(YEAR($A1208),MONTH($A1208)+1,1)-1,'Приход сырья'!$D$2:$D$2000,$D1208)-SUMIFS($G$2:$G$2000,$A$2:$A$2000,"&lt;"&amp;$A1208,$D$2:$D$2000,$D1208))*G1208),0)</f>
        <v>0</v>
      </c>
    </row>
    <row r="1209" spans="1:8">
      <c r="A1209" s="88">
        <f>IFERROR(INDEX(Лист8!$A$3:$F$4000,MATCH(ROW()-1,Лист8!$H$3:$H$4000,0),2),0)</f>
        <v>0</v>
      </c>
      <c r="B1209" s="89">
        <f>IFERROR(INDEX(Лист8!$A$3:$F$4000,MATCH(ROW()-1,Лист8!$H$3:$H$4000,0),1),0)</f>
        <v>0</v>
      </c>
      <c r="C1209" s="66" t="s">
        <v>36</v>
      </c>
      <c r="D1209" s="66">
        <f>IFERROR(INDEX(Лист8!$A$3:$F$4000,MATCH(ROW()-1,Лист8!$H$3:$H$4000,0),4),0)</f>
        <v>0</v>
      </c>
      <c r="E1209" s="66" t="str">
        <f>IFERROR(INDEX('Отчет о движении сырья'!$C$9:$C$259,MATCH(D1209,'Отчет о движении сырья'!$B$9:$B$259,0),1),"")</f>
        <v/>
      </c>
      <c r="F1209" s="89" t="str">
        <f>IFERROR(INDEX('Отчет о движении сырья'!$D$9:$D$259,MATCH(D1209,'Отчет о движении сырья'!$B$9:$B$259,0),1),"")</f>
        <v/>
      </c>
      <c r="G1209" s="90">
        <f>IFERROR(INDEX(Лист8!$A$3:$F$4000,MATCH(ROW()-1,Лист8!$H$3:$H$4000,0),6),0)</f>
        <v>0</v>
      </c>
      <c r="H1209" s="91">
        <f>IFERROR(((SUMIFS('Приход сырья'!$H$2:$H$2000,'Приход сырья'!$A$2:$A$2000,"&lt;="&amp;DATE(YEAR($A1209),MONTH($A1209)+1,1)-1,'Приход сырья'!$D$2:$D$2000,$D1209)-SUMIFS($H$2:$H$2000,$A$2:$A$2000,"&lt;"&amp;$A1209,$D$2:$D$2000,$D1209))/(SUMIFS('Приход сырья'!$G$2:$G$2000,'Приход сырья'!$A$2:$A$2000,"&lt;="&amp;DATE(YEAR($A1209),MONTH($A1209)+1,1)-1,'Приход сырья'!$D$2:$D$2000,$D1209)-SUMIFS($G$2:$G$2000,$A$2:$A$2000,"&lt;"&amp;$A1209,$D$2:$D$2000,$D1209))*G1209),0)</f>
        <v>0</v>
      </c>
    </row>
    <row r="1210" spans="1:8">
      <c r="A1210" s="88">
        <f>IFERROR(INDEX(Лист8!$A$3:$F$4000,MATCH(ROW()-1,Лист8!$H$3:$H$4000,0),2),0)</f>
        <v>0</v>
      </c>
      <c r="B1210" s="89">
        <f>IFERROR(INDEX(Лист8!$A$3:$F$4000,MATCH(ROW()-1,Лист8!$H$3:$H$4000,0),1),0)</f>
        <v>0</v>
      </c>
      <c r="C1210" s="66" t="s">
        <v>36</v>
      </c>
      <c r="D1210" s="66">
        <f>IFERROR(INDEX(Лист8!$A$3:$F$4000,MATCH(ROW()-1,Лист8!$H$3:$H$4000,0),4),0)</f>
        <v>0</v>
      </c>
      <c r="E1210" s="66" t="str">
        <f>IFERROR(INDEX('Отчет о движении сырья'!$C$9:$C$259,MATCH(D1210,'Отчет о движении сырья'!$B$9:$B$259,0),1),"")</f>
        <v/>
      </c>
      <c r="F1210" s="89" t="str">
        <f>IFERROR(INDEX('Отчет о движении сырья'!$D$9:$D$259,MATCH(D1210,'Отчет о движении сырья'!$B$9:$B$259,0),1),"")</f>
        <v/>
      </c>
      <c r="G1210" s="90">
        <f>IFERROR(INDEX(Лист8!$A$3:$F$4000,MATCH(ROW()-1,Лист8!$H$3:$H$4000,0),6),0)</f>
        <v>0</v>
      </c>
      <c r="H1210" s="91">
        <f>IFERROR(((SUMIFS('Приход сырья'!$H$2:$H$2000,'Приход сырья'!$A$2:$A$2000,"&lt;="&amp;DATE(YEAR($A1210),MONTH($A1210)+1,1)-1,'Приход сырья'!$D$2:$D$2000,$D1210)-SUMIFS($H$2:$H$2000,$A$2:$A$2000,"&lt;"&amp;$A1210,$D$2:$D$2000,$D1210))/(SUMIFS('Приход сырья'!$G$2:$G$2000,'Приход сырья'!$A$2:$A$2000,"&lt;="&amp;DATE(YEAR($A1210),MONTH($A1210)+1,1)-1,'Приход сырья'!$D$2:$D$2000,$D1210)-SUMIFS($G$2:$G$2000,$A$2:$A$2000,"&lt;"&amp;$A1210,$D$2:$D$2000,$D1210))*G1210),0)</f>
        <v>0</v>
      </c>
    </row>
    <row r="1211" spans="1:8">
      <c r="A1211" s="88">
        <f>IFERROR(INDEX(Лист8!$A$3:$F$4000,MATCH(ROW()-1,Лист8!$H$3:$H$4000,0),2),0)</f>
        <v>0</v>
      </c>
      <c r="B1211" s="89">
        <f>IFERROR(INDEX(Лист8!$A$3:$F$4000,MATCH(ROW()-1,Лист8!$H$3:$H$4000,0),1),0)</f>
        <v>0</v>
      </c>
      <c r="C1211" s="66" t="s">
        <v>36</v>
      </c>
      <c r="D1211" s="66">
        <f>IFERROR(INDEX(Лист8!$A$3:$F$4000,MATCH(ROW()-1,Лист8!$H$3:$H$4000,0),4),0)</f>
        <v>0</v>
      </c>
      <c r="E1211" s="66" t="str">
        <f>IFERROR(INDEX('Отчет о движении сырья'!$C$9:$C$259,MATCH(D1211,'Отчет о движении сырья'!$B$9:$B$259,0),1),"")</f>
        <v/>
      </c>
      <c r="F1211" s="89" t="str">
        <f>IFERROR(INDEX('Отчет о движении сырья'!$D$9:$D$259,MATCH(D1211,'Отчет о движении сырья'!$B$9:$B$259,0),1),"")</f>
        <v/>
      </c>
      <c r="G1211" s="90">
        <f>IFERROR(INDEX(Лист8!$A$3:$F$4000,MATCH(ROW()-1,Лист8!$H$3:$H$4000,0),6),0)</f>
        <v>0</v>
      </c>
      <c r="H1211" s="91">
        <f>IFERROR(((SUMIFS('Приход сырья'!$H$2:$H$2000,'Приход сырья'!$A$2:$A$2000,"&lt;="&amp;DATE(YEAR($A1211),MONTH($A1211)+1,1)-1,'Приход сырья'!$D$2:$D$2000,$D1211)-SUMIFS($H$2:$H$2000,$A$2:$A$2000,"&lt;"&amp;$A1211,$D$2:$D$2000,$D1211))/(SUMIFS('Приход сырья'!$G$2:$G$2000,'Приход сырья'!$A$2:$A$2000,"&lt;="&amp;DATE(YEAR($A1211),MONTH($A1211)+1,1)-1,'Приход сырья'!$D$2:$D$2000,$D1211)-SUMIFS($G$2:$G$2000,$A$2:$A$2000,"&lt;"&amp;$A1211,$D$2:$D$2000,$D1211))*G1211),0)</f>
        <v>0</v>
      </c>
    </row>
    <row r="1212" spans="1:8">
      <c r="A1212" s="88">
        <f>IFERROR(INDEX(Лист8!$A$3:$F$4000,MATCH(ROW()-1,Лист8!$H$3:$H$4000,0),2),0)</f>
        <v>0</v>
      </c>
      <c r="B1212" s="89">
        <f>IFERROR(INDEX(Лист8!$A$3:$F$4000,MATCH(ROW()-1,Лист8!$H$3:$H$4000,0),1),0)</f>
        <v>0</v>
      </c>
      <c r="C1212" s="66" t="s">
        <v>36</v>
      </c>
      <c r="D1212" s="66">
        <f>IFERROR(INDEX(Лист8!$A$3:$F$4000,MATCH(ROW()-1,Лист8!$H$3:$H$4000,0),4),0)</f>
        <v>0</v>
      </c>
      <c r="E1212" s="66" t="str">
        <f>IFERROR(INDEX('Отчет о движении сырья'!$C$9:$C$259,MATCH(D1212,'Отчет о движении сырья'!$B$9:$B$259,0),1),"")</f>
        <v/>
      </c>
      <c r="F1212" s="89" t="str">
        <f>IFERROR(INDEX('Отчет о движении сырья'!$D$9:$D$259,MATCH(D1212,'Отчет о движении сырья'!$B$9:$B$259,0),1),"")</f>
        <v/>
      </c>
      <c r="G1212" s="90">
        <f>IFERROR(INDEX(Лист8!$A$3:$F$4000,MATCH(ROW()-1,Лист8!$H$3:$H$4000,0),6),0)</f>
        <v>0</v>
      </c>
      <c r="H1212" s="91">
        <f>IFERROR(((SUMIFS('Приход сырья'!$H$2:$H$2000,'Приход сырья'!$A$2:$A$2000,"&lt;="&amp;DATE(YEAR($A1212),MONTH($A1212)+1,1)-1,'Приход сырья'!$D$2:$D$2000,$D1212)-SUMIFS($H$2:$H$2000,$A$2:$A$2000,"&lt;"&amp;$A1212,$D$2:$D$2000,$D1212))/(SUMIFS('Приход сырья'!$G$2:$G$2000,'Приход сырья'!$A$2:$A$2000,"&lt;="&amp;DATE(YEAR($A1212),MONTH($A1212)+1,1)-1,'Приход сырья'!$D$2:$D$2000,$D1212)-SUMIFS($G$2:$G$2000,$A$2:$A$2000,"&lt;"&amp;$A1212,$D$2:$D$2000,$D1212))*G1212),0)</f>
        <v>0</v>
      </c>
    </row>
    <row r="1213" spans="1:8">
      <c r="A1213" s="88">
        <f>IFERROR(INDEX(Лист8!$A$3:$F$4000,MATCH(ROW()-1,Лист8!$H$3:$H$4000,0),2),0)</f>
        <v>0</v>
      </c>
      <c r="B1213" s="89">
        <f>IFERROR(INDEX(Лист8!$A$3:$F$4000,MATCH(ROW()-1,Лист8!$H$3:$H$4000,0),1),0)</f>
        <v>0</v>
      </c>
      <c r="C1213" s="66" t="s">
        <v>36</v>
      </c>
      <c r="D1213" s="66">
        <f>IFERROR(INDEX(Лист8!$A$3:$F$4000,MATCH(ROW()-1,Лист8!$H$3:$H$4000,0),4),0)</f>
        <v>0</v>
      </c>
      <c r="E1213" s="66" t="str">
        <f>IFERROR(INDEX('Отчет о движении сырья'!$C$9:$C$259,MATCH(D1213,'Отчет о движении сырья'!$B$9:$B$259,0),1),"")</f>
        <v/>
      </c>
      <c r="F1213" s="89" t="str">
        <f>IFERROR(INDEX('Отчет о движении сырья'!$D$9:$D$259,MATCH(D1213,'Отчет о движении сырья'!$B$9:$B$259,0),1),"")</f>
        <v/>
      </c>
      <c r="G1213" s="90">
        <f>IFERROR(INDEX(Лист8!$A$3:$F$4000,MATCH(ROW()-1,Лист8!$H$3:$H$4000,0),6),0)</f>
        <v>0</v>
      </c>
      <c r="H1213" s="91">
        <f>IFERROR(((SUMIFS('Приход сырья'!$H$2:$H$2000,'Приход сырья'!$A$2:$A$2000,"&lt;="&amp;DATE(YEAR($A1213),MONTH($A1213)+1,1)-1,'Приход сырья'!$D$2:$D$2000,$D1213)-SUMIFS($H$2:$H$2000,$A$2:$A$2000,"&lt;"&amp;$A1213,$D$2:$D$2000,$D1213))/(SUMIFS('Приход сырья'!$G$2:$G$2000,'Приход сырья'!$A$2:$A$2000,"&lt;="&amp;DATE(YEAR($A1213),MONTH($A1213)+1,1)-1,'Приход сырья'!$D$2:$D$2000,$D1213)-SUMIFS($G$2:$G$2000,$A$2:$A$2000,"&lt;"&amp;$A1213,$D$2:$D$2000,$D1213))*G1213),0)</f>
        <v>0</v>
      </c>
    </row>
    <row r="1214" spans="1:8">
      <c r="A1214" s="88">
        <f>IFERROR(INDEX(Лист8!$A$3:$F$4000,MATCH(ROW()-1,Лист8!$H$3:$H$4000,0),2),0)</f>
        <v>0</v>
      </c>
      <c r="B1214" s="89">
        <f>IFERROR(INDEX(Лист8!$A$3:$F$4000,MATCH(ROW()-1,Лист8!$H$3:$H$4000,0),1),0)</f>
        <v>0</v>
      </c>
      <c r="C1214" s="66" t="s">
        <v>36</v>
      </c>
      <c r="D1214" s="66">
        <f>IFERROR(INDEX(Лист8!$A$3:$F$4000,MATCH(ROW()-1,Лист8!$H$3:$H$4000,0),4),0)</f>
        <v>0</v>
      </c>
      <c r="E1214" s="66" t="str">
        <f>IFERROR(INDEX('Отчет о движении сырья'!$C$9:$C$259,MATCH(D1214,'Отчет о движении сырья'!$B$9:$B$259,0),1),"")</f>
        <v/>
      </c>
      <c r="F1214" s="89" t="str">
        <f>IFERROR(INDEX('Отчет о движении сырья'!$D$9:$D$259,MATCH(D1214,'Отчет о движении сырья'!$B$9:$B$259,0),1),"")</f>
        <v/>
      </c>
      <c r="G1214" s="90">
        <f>IFERROR(INDEX(Лист8!$A$3:$F$4000,MATCH(ROW()-1,Лист8!$H$3:$H$4000,0),6),0)</f>
        <v>0</v>
      </c>
      <c r="H1214" s="91">
        <f>IFERROR(((SUMIFS('Приход сырья'!$H$2:$H$2000,'Приход сырья'!$A$2:$A$2000,"&lt;="&amp;DATE(YEAR($A1214),MONTH($A1214)+1,1)-1,'Приход сырья'!$D$2:$D$2000,$D1214)-SUMIFS($H$2:$H$2000,$A$2:$A$2000,"&lt;"&amp;$A1214,$D$2:$D$2000,$D1214))/(SUMIFS('Приход сырья'!$G$2:$G$2000,'Приход сырья'!$A$2:$A$2000,"&lt;="&amp;DATE(YEAR($A1214),MONTH($A1214)+1,1)-1,'Приход сырья'!$D$2:$D$2000,$D1214)-SUMIFS($G$2:$G$2000,$A$2:$A$2000,"&lt;"&amp;$A1214,$D$2:$D$2000,$D1214))*G1214),0)</f>
        <v>0</v>
      </c>
    </row>
    <row r="1215" spans="1:8">
      <c r="A1215" s="88">
        <f>IFERROR(INDEX(Лист8!$A$3:$F$4000,MATCH(ROW()-1,Лист8!$H$3:$H$4000,0),2),0)</f>
        <v>0</v>
      </c>
      <c r="B1215" s="89">
        <f>IFERROR(INDEX(Лист8!$A$3:$F$4000,MATCH(ROW()-1,Лист8!$H$3:$H$4000,0),1),0)</f>
        <v>0</v>
      </c>
      <c r="C1215" s="66" t="s">
        <v>36</v>
      </c>
      <c r="D1215" s="66">
        <f>IFERROR(INDEX(Лист8!$A$3:$F$4000,MATCH(ROW()-1,Лист8!$H$3:$H$4000,0),4),0)</f>
        <v>0</v>
      </c>
      <c r="E1215" s="66" t="str">
        <f>IFERROR(INDEX('Отчет о движении сырья'!$C$9:$C$259,MATCH(D1215,'Отчет о движении сырья'!$B$9:$B$259,0),1),"")</f>
        <v/>
      </c>
      <c r="F1215" s="89" t="str">
        <f>IFERROR(INDEX('Отчет о движении сырья'!$D$9:$D$259,MATCH(D1215,'Отчет о движении сырья'!$B$9:$B$259,0),1),"")</f>
        <v/>
      </c>
      <c r="G1215" s="90">
        <f>IFERROR(INDEX(Лист8!$A$3:$F$4000,MATCH(ROW()-1,Лист8!$H$3:$H$4000,0),6),0)</f>
        <v>0</v>
      </c>
      <c r="H1215" s="91">
        <f>IFERROR(((SUMIFS('Приход сырья'!$H$2:$H$2000,'Приход сырья'!$A$2:$A$2000,"&lt;="&amp;DATE(YEAR($A1215),MONTH($A1215)+1,1)-1,'Приход сырья'!$D$2:$D$2000,$D1215)-SUMIFS($H$2:$H$2000,$A$2:$A$2000,"&lt;"&amp;$A1215,$D$2:$D$2000,$D1215))/(SUMIFS('Приход сырья'!$G$2:$G$2000,'Приход сырья'!$A$2:$A$2000,"&lt;="&amp;DATE(YEAR($A1215),MONTH($A1215)+1,1)-1,'Приход сырья'!$D$2:$D$2000,$D1215)-SUMIFS($G$2:$G$2000,$A$2:$A$2000,"&lt;"&amp;$A1215,$D$2:$D$2000,$D1215))*G1215),0)</f>
        <v>0</v>
      </c>
    </row>
    <row r="1216" spans="1:8">
      <c r="A1216" s="88">
        <f>IFERROR(INDEX(Лист8!$A$3:$F$4000,MATCH(ROW()-1,Лист8!$H$3:$H$4000,0),2),0)</f>
        <v>0</v>
      </c>
      <c r="B1216" s="89">
        <f>IFERROR(INDEX(Лист8!$A$3:$F$4000,MATCH(ROW()-1,Лист8!$H$3:$H$4000,0),1),0)</f>
        <v>0</v>
      </c>
      <c r="C1216" s="66" t="s">
        <v>36</v>
      </c>
      <c r="D1216" s="66">
        <f>IFERROR(INDEX(Лист8!$A$3:$F$4000,MATCH(ROW()-1,Лист8!$H$3:$H$4000,0),4),0)</f>
        <v>0</v>
      </c>
      <c r="E1216" s="66" t="str">
        <f>IFERROR(INDEX('Отчет о движении сырья'!$C$9:$C$259,MATCH(D1216,'Отчет о движении сырья'!$B$9:$B$259,0),1),"")</f>
        <v/>
      </c>
      <c r="F1216" s="89" t="str">
        <f>IFERROR(INDEX('Отчет о движении сырья'!$D$9:$D$259,MATCH(D1216,'Отчет о движении сырья'!$B$9:$B$259,0),1),"")</f>
        <v/>
      </c>
      <c r="G1216" s="90">
        <f>IFERROR(INDEX(Лист8!$A$3:$F$4000,MATCH(ROW()-1,Лист8!$H$3:$H$4000,0),6),0)</f>
        <v>0</v>
      </c>
      <c r="H1216" s="91">
        <f>IFERROR(((SUMIFS('Приход сырья'!$H$2:$H$2000,'Приход сырья'!$A$2:$A$2000,"&lt;="&amp;DATE(YEAR($A1216),MONTH($A1216)+1,1)-1,'Приход сырья'!$D$2:$D$2000,$D1216)-SUMIFS($H$2:$H$2000,$A$2:$A$2000,"&lt;"&amp;$A1216,$D$2:$D$2000,$D1216))/(SUMIFS('Приход сырья'!$G$2:$G$2000,'Приход сырья'!$A$2:$A$2000,"&lt;="&amp;DATE(YEAR($A1216),MONTH($A1216)+1,1)-1,'Приход сырья'!$D$2:$D$2000,$D1216)-SUMIFS($G$2:$G$2000,$A$2:$A$2000,"&lt;"&amp;$A1216,$D$2:$D$2000,$D1216))*G1216),0)</f>
        <v>0</v>
      </c>
    </row>
    <row r="1217" spans="1:8">
      <c r="A1217" s="88">
        <f>IFERROR(INDEX(Лист8!$A$3:$F$4000,MATCH(ROW()-1,Лист8!$H$3:$H$4000,0),2),0)</f>
        <v>0</v>
      </c>
      <c r="B1217" s="89">
        <f>IFERROR(INDEX(Лист8!$A$3:$F$4000,MATCH(ROW()-1,Лист8!$H$3:$H$4000,0),1),0)</f>
        <v>0</v>
      </c>
      <c r="C1217" s="66" t="s">
        <v>36</v>
      </c>
      <c r="D1217" s="66">
        <f>IFERROR(INDEX(Лист8!$A$3:$F$4000,MATCH(ROW()-1,Лист8!$H$3:$H$4000,0),4),0)</f>
        <v>0</v>
      </c>
      <c r="E1217" s="66" t="str">
        <f>IFERROR(INDEX('Отчет о движении сырья'!$C$9:$C$259,MATCH(D1217,'Отчет о движении сырья'!$B$9:$B$259,0),1),"")</f>
        <v/>
      </c>
      <c r="F1217" s="89" t="str">
        <f>IFERROR(INDEX('Отчет о движении сырья'!$D$9:$D$259,MATCH(D1217,'Отчет о движении сырья'!$B$9:$B$259,0),1),"")</f>
        <v/>
      </c>
      <c r="G1217" s="90">
        <f>IFERROR(INDEX(Лист8!$A$3:$F$4000,MATCH(ROW()-1,Лист8!$H$3:$H$4000,0),6),0)</f>
        <v>0</v>
      </c>
      <c r="H1217" s="91">
        <f>IFERROR(((SUMIFS('Приход сырья'!$H$2:$H$2000,'Приход сырья'!$A$2:$A$2000,"&lt;="&amp;DATE(YEAR($A1217),MONTH($A1217)+1,1)-1,'Приход сырья'!$D$2:$D$2000,$D1217)-SUMIFS($H$2:$H$2000,$A$2:$A$2000,"&lt;"&amp;$A1217,$D$2:$D$2000,$D1217))/(SUMIFS('Приход сырья'!$G$2:$G$2000,'Приход сырья'!$A$2:$A$2000,"&lt;="&amp;DATE(YEAR($A1217),MONTH($A1217)+1,1)-1,'Приход сырья'!$D$2:$D$2000,$D1217)-SUMIFS($G$2:$G$2000,$A$2:$A$2000,"&lt;"&amp;$A1217,$D$2:$D$2000,$D1217))*G1217),0)</f>
        <v>0</v>
      </c>
    </row>
    <row r="1218" spans="1:8">
      <c r="A1218" s="88">
        <f>IFERROR(INDEX(Лист8!$A$3:$F$4000,MATCH(ROW()-1,Лист8!$H$3:$H$4000,0),2),0)</f>
        <v>0</v>
      </c>
      <c r="B1218" s="89">
        <f>IFERROR(INDEX(Лист8!$A$3:$F$4000,MATCH(ROW()-1,Лист8!$H$3:$H$4000,0),1),0)</f>
        <v>0</v>
      </c>
      <c r="C1218" s="66" t="s">
        <v>36</v>
      </c>
      <c r="D1218" s="66">
        <f>IFERROR(INDEX(Лист8!$A$3:$F$4000,MATCH(ROW()-1,Лист8!$H$3:$H$4000,0),4),0)</f>
        <v>0</v>
      </c>
      <c r="E1218" s="66" t="str">
        <f>IFERROR(INDEX('Отчет о движении сырья'!$C$9:$C$259,MATCH(D1218,'Отчет о движении сырья'!$B$9:$B$259,0),1),"")</f>
        <v/>
      </c>
      <c r="F1218" s="89" t="str">
        <f>IFERROR(INDEX('Отчет о движении сырья'!$D$9:$D$259,MATCH(D1218,'Отчет о движении сырья'!$B$9:$B$259,0),1),"")</f>
        <v/>
      </c>
      <c r="G1218" s="90">
        <f>IFERROR(INDEX(Лист8!$A$3:$F$4000,MATCH(ROW()-1,Лист8!$H$3:$H$4000,0),6),0)</f>
        <v>0</v>
      </c>
      <c r="H1218" s="91">
        <f>IFERROR(((SUMIFS('Приход сырья'!$H$2:$H$2000,'Приход сырья'!$A$2:$A$2000,"&lt;="&amp;DATE(YEAR($A1218),MONTH($A1218)+1,1)-1,'Приход сырья'!$D$2:$D$2000,$D1218)-SUMIFS($H$2:$H$2000,$A$2:$A$2000,"&lt;"&amp;$A1218,$D$2:$D$2000,$D1218))/(SUMIFS('Приход сырья'!$G$2:$G$2000,'Приход сырья'!$A$2:$A$2000,"&lt;="&amp;DATE(YEAR($A1218),MONTH($A1218)+1,1)-1,'Приход сырья'!$D$2:$D$2000,$D1218)-SUMIFS($G$2:$G$2000,$A$2:$A$2000,"&lt;"&amp;$A1218,$D$2:$D$2000,$D1218))*G1218),0)</f>
        <v>0</v>
      </c>
    </row>
    <row r="1219" spans="1:8">
      <c r="A1219" s="88">
        <f>IFERROR(INDEX(Лист8!$A$3:$F$4000,MATCH(ROW()-1,Лист8!$H$3:$H$4000,0),2),0)</f>
        <v>0</v>
      </c>
      <c r="B1219" s="89">
        <f>IFERROR(INDEX(Лист8!$A$3:$F$4000,MATCH(ROW()-1,Лист8!$H$3:$H$4000,0),1),0)</f>
        <v>0</v>
      </c>
      <c r="C1219" s="66" t="s">
        <v>36</v>
      </c>
      <c r="D1219" s="66">
        <f>IFERROR(INDEX(Лист8!$A$3:$F$4000,MATCH(ROW()-1,Лист8!$H$3:$H$4000,0),4),0)</f>
        <v>0</v>
      </c>
      <c r="E1219" s="66" t="str">
        <f>IFERROR(INDEX('Отчет о движении сырья'!$C$9:$C$259,MATCH(D1219,'Отчет о движении сырья'!$B$9:$B$259,0),1),"")</f>
        <v/>
      </c>
      <c r="F1219" s="89" t="str">
        <f>IFERROR(INDEX('Отчет о движении сырья'!$D$9:$D$259,MATCH(D1219,'Отчет о движении сырья'!$B$9:$B$259,0),1),"")</f>
        <v/>
      </c>
      <c r="G1219" s="90">
        <f>IFERROR(INDEX(Лист8!$A$3:$F$4000,MATCH(ROW()-1,Лист8!$H$3:$H$4000,0),6),0)</f>
        <v>0</v>
      </c>
      <c r="H1219" s="91">
        <f>IFERROR(((SUMIFS('Приход сырья'!$H$2:$H$2000,'Приход сырья'!$A$2:$A$2000,"&lt;="&amp;DATE(YEAR($A1219),MONTH($A1219)+1,1)-1,'Приход сырья'!$D$2:$D$2000,$D1219)-SUMIFS($H$2:$H$2000,$A$2:$A$2000,"&lt;"&amp;$A1219,$D$2:$D$2000,$D1219))/(SUMIFS('Приход сырья'!$G$2:$G$2000,'Приход сырья'!$A$2:$A$2000,"&lt;="&amp;DATE(YEAR($A1219),MONTH($A1219)+1,1)-1,'Приход сырья'!$D$2:$D$2000,$D1219)-SUMIFS($G$2:$G$2000,$A$2:$A$2000,"&lt;"&amp;$A1219,$D$2:$D$2000,$D1219))*G1219),0)</f>
        <v>0</v>
      </c>
    </row>
    <row r="1220" spans="1:8">
      <c r="A1220" s="88">
        <f>IFERROR(INDEX(Лист8!$A$3:$F$4000,MATCH(ROW()-1,Лист8!$H$3:$H$4000,0),2),0)</f>
        <v>0</v>
      </c>
      <c r="B1220" s="89">
        <f>IFERROR(INDEX(Лист8!$A$3:$F$4000,MATCH(ROW()-1,Лист8!$H$3:$H$4000,0),1),0)</f>
        <v>0</v>
      </c>
      <c r="C1220" s="66" t="s">
        <v>36</v>
      </c>
      <c r="D1220" s="66">
        <f>IFERROR(INDEX(Лист8!$A$3:$F$4000,MATCH(ROW()-1,Лист8!$H$3:$H$4000,0),4),0)</f>
        <v>0</v>
      </c>
      <c r="E1220" s="66" t="str">
        <f>IFERROR(INDEX('Отчет о движении сырья'!$C$9:$C$259,MATCH(D1220,'Отчет о движении сырья'!$B$9:$B$259,0),1),"")</f>
        <v/>
      </c>
      <c r="F1220" s="89" t="str">
        <f>IFERROR(INDEX('Отчет о движении сырья'!$D$9:$D$259,MATCH(D1220,'Отчет о движении сырья'!$B$9:$B$259,0),1),"")</f>
        <v/>
      </c>
      <c r="G1220" s="90">
        <f>IFERROR(INDEX(Лист8!$A$3:$F$4000,MATCH(ROW()-1,Лист8!$H$3:$H$4000,0),6),0)</f>
        <v>0</v>
      </c>
      <c r="H1220" s="91">
        <f>IFERROR(((SUMIFS('Приход сырья'!$H$2:$H$2000,'Приход сырья'!$A$2:$A$2000,"&lt;="&amp;DATE(YEAR($A1220),MONTH($A1220)+1,1)-1,'Приход сырья'!$D$2:$D$2000,$D1220)-SUMIFS($H$2:$H$2000,$A$2:$A$2000,"&lt;"&amp;$A1220,$D$2:$D$2000,$D1220))/(SUMIFS('Приход сырья'!$G$2:$G$2000,'Приход сырья'!$A$2:$A$2000,"&lt;="&amp;DATE(YEAR($A1220),MONTH($A1220)+1,1)-1,'Приход сырья'!$D$2:$D$2000,$D1220)-SUMIFS($G$2:$G$2000,$A$2:$A$2000,"&lt;"&amp;$A1220,$D$2:$D$2000,$D1220))*G1220),0)</f>
        <v>0</v>
      </c>
    </row>
    <row r="1221" spans="1:8">
      <c r="A1221" s="88">
        <f>IFERROR(INDEX(Лист8!$A$3:$F$4000,MATCH(ROW()-1,Лист8!$H$3:$H$4000,0),2),0)</f>
        <v>0</v>
      </c>
      <c r="B1221" s="89">
        <f>IFERROR(INDEX(Лист8!$A$3:$F$4000,MATCH(ROW()-1,Лист8!$H$3:$H$4000,0),1),0)</f>
        <v>0</v>
      </c>
      <c r="C1221" s="66" t="s">
        <v>36</v>
      </c>
      <c r="D1221" s="66">
        <f>IFERROR(INDEX(Лист8!$A$3:$F$4000,MATCH(ROW()-1,Лист8!$H$3:$H$4000,0),4),0)</f>
        <v>0</v>
      </c>
      <c r="E1221" s="66" t="str">
        <f>IFERROR(INDEX('Отчет о движении сырья'!$C$9:$C$259,MATCH(D1221,'Отчет о движении сырья'!$B$9:$B$259,0),1),"")</f>
        <v/>
      </c>
      <c r="F1221" s="89" t="str">
        <f>IFERROR(INDEX('Отчет о движении сырья'!$D$9:$D$259,MATCH(D1221,'Отчет о движении сырья'!$B$9:$B$259,0),1),"")</f>
        <v/>
      </c>
      <c r="G1221" s="90">
        <f>IFERROR(INDEX(Лист8!$A$3:$F$4000,MATCH(ROW()-1,Лист8!$H$3:$H$4000,0),6),0)</f>
        <v>0</v>
      </c>
      <c r="H1221" s="91">
        <f>IFERROR(((SUMIFS('Приход сырья'!$H$2:$H$2000,'Приход сырья'!$A$2:$A$2000,"&lt;="&amp;DATE(YEAR($A1221),MONTH($A1221)+1,1)-1,'Приход сырья'!$D$2:$D$2000,$D1221)-SUMIFS($H$2:$H$2000,$A$2:$A$2000,"&lt;"&amp;$A1221,$D$2:$D$2000,$D1221))/(SUMIFS('Приход сырья'!$G$2:$G$2000,'Приход сырья'!$A$2:$A$2000,"&lt;="&amp;DATE(YEAR($A1221),MONTH($A1221)+1,1)-1,'Приход сырья'!$D$2:$D$2000,$D1221)-SUMIFS($G$2:$G$2000,$A$2:$A$2000,"&lt;"&amp;$A1221,$D$2:$D$2000,$D1221))*G1221),0)</f>
        <v>0</v>
      </c>
    </row>
    <row r="1222" spans="1:8">
      <c r="A1222" s="88">
        <f>IFERROR(INDEX(Лист8!$A$3:$F$4000,MATCH(ROW()-1,Лист8!$H$3:$H$4000,0),2),0)</f>
        <v>0</v>
      </c>
      <c r="B1222" s="89">
        <f>IFERROR(INDEX(Лист8!$A$3:$F$4000,MATCH(ROW()-1,Лист8!$H$3:$H$4000,0),1),0)</f>
        <v>0</v>
      </c>
      <c r="C1222" s="66" t="s">
        <v>36</v>
      </c>
      <c r="D1222" s="66">
        <f>IFERROR(INDEX(Лист8!$A$3:$F$4000,MATCH(ROW()-1,Лист8!$H$3:$H$4000,0),4),0)</f>
        <v>0</v>
      </c>
      <c r="E1222" s="66" t="str">
        <f>IFERROR(INDEX('Отчет о движении сырья'!$C$9:$C$259,MATCH(D1222,'Отчет о движении сырья'!$B$9:$B$259,0),1),"")</f>
        <v/>
      </c>
      <c r="F1222" s="89" t="str">
        <f>IFERROR(INDEX('Отчет о движении сырья'!$D$9:$D$259,MATCH(D1222,'Отчет о движении сырья'!$B$9:$B$259,0),1),"")</f>
        <v/>
      </c>
      <c r="G1222" s="90">
        <f>IFERROR(INDEX(Лист8!$A$3:$F$4000,MATCH(ROW()-1,Лист8!$H$3:$H$4000,0),6),0)</f>
        <v>0</v>
      </c>
      <c r="H1222" s="91">
        <f>IFERROR(((SUMIFS('Приход сырья'!$H$2:$H$2000,'Приход сырья'!$A$2:$A$2000,"&lt;="&amp;DATE(YEAR($A1222),MONTH($A1222)+1,1)-1,'Приход сырья'!$D$2:$D$2000,$D1222)-SUMIFS($H$2:$H$2000,$A$2:$A$2000,"&lt;"&amp;$A1222,$D$2:$D$2000,$D1222))/(SUMIFS('Приход сырья'!$G$2:$G$2000,'Приход сырья'!$A$2:$A$2000,"&lt;="&amp;DATE(YEAR($A1222),MONTH($A1222)+1,1)-1,'Приход сырья'!$D$2:$D$2000,$D1222)-SUMIFS($G$2:$G$2000,$A$2:$A$2000,"&lt;"&amp;$A1222,$D$2:$D$2000,$D1222))*G1222),0)</f>
        <v>0</v>
      </c>
    </row>
    <row r="1223" spans="1:8">
      <c r="A1223" s="88">
        <f>IFERROR(INDEX(Лист8!$A$3:$F$4000,MATCH(ROW()-1,Лист8!$H$3:$H$4000,0),2),0)</f>
        <v>0</v>
      </c>
      <c r="B1223" s="89">
        <f>IFERROR(INDEX(Лист8!$A$3:$F$4000,MATCH(ROW()-1,Лист8!$H$3:$H$4000,0),1),0)</f>
        <v>0</v>
      </c>
      <c r="C1223" s="66" t="s">
        <v>36</v>
      </c>
      <c r="D1223" s="66">
        <f>IFERROR(INDEX(Лист8!$A$3:$F$4000,MATCH(ROW()-1,Лист8!$H$3:$H$4000,0),4),0)</f>
        <v>0</v>
      </c>
      <c r="E1223" s="66" t="str">
        <f>IFERROR(INDEX('Отчет о движении сырья'!$C$9:$C$259,MATCH(D1223,'Отчет о движении сырья'!$B$9:$B$259,0),1),"")</f>
        <v/>
      </c>
      <c r="F1223" s="89" t="str">
        <f>IFERROR(INDEX('Отчет о движении сырья'!$D$9:$D$259,MATCH(D1223,'Отчет о движении сырья'!$B$9:$B$259,0),1),"")</f>
        <v/>
      </c>
      <c r="G1223" s="90">
        <f>IFERROR(INDEX(Лист8!$A$3:$F$4000,MATCH(ROW()-1,Лист8!$H$3:$H$4000,0),6),0)</f>
        <v>0</v>
      </c>
      <c r="H1223" s="91">
        <f>IFERROR(((SUMIFS('Приход сырья'!$H$2:$H$2000,'Приход сырья'!$A$2:$A$2000,"&lt;="&amp;DATE(YEAR($A1223),MONTH($A1223)+1,1)-1,'Приход сырья'!$D$2:$D$2000,$D1223)-SUMIFS($H$2:$H$2000,$A$2:$A$2000,"&lt;"&amp;$A1223,$D$2:$D$2000,$D1223))/(SUMIFS('Приход сырья'!$G$2:$G$2000,'Приход сырья'!$A$2:$A$2000,"&lt;="&amp;DATE(YEAR($A1223),MONTH($A1223)+1,1)-1,'Приход сырья'!$D$2:$D$2000,$D1223)-SUMIFS($G$2:$G$2000,$A$2:$A$2000,"&lt;"&amp;$A1223,$D$2:$D$2000,$D1223))*G1223),0)</f>
        <v>0</v>
      </c>
    </row>
    <row r="1224" spans="1:8">
      <c r="A1224" s="88">
        <f>IFERROR(INDEX(Лист8!$A$3:$F$4000,MATCH(ROW()-1,Лист8!$H$3:$H$4000,0),2),0)</f>
        <v>0</v>
      </c>
      <c r="B1224" s="89">
        <f>IFERROR(INDEX(Лист8!$A$3:$F$4000,MATCH(ROW()-1,Лист8!$H$3:$H$4000,0),1),0)</f>
        <v>0</v>
      </c>
      <c r="C1224" s="66" t="s">
        <v>36</v>
      </c>
      <c r="D1224" s="66">
        <f>IFERROR(INDEX(Лист8!$A$3:$F$4000,MATCH(ROW()-1,Лист8!$H$3:$H$4000,0),4),0)</f>
        <v>0</v>
      </c>
      <c r="E1224" s="66" t="str">
        <f>IFERROR(INDEX('Отчет о движении сырья'!$C$9:$C$259,MATCH(D1224,'Отчет о движении сырья'!$B$9:$B$259,0),1),"")</f>
        <v/>
      </c>
      <c r="F1224" s="89" t="str">
        <f>IFERROR(INDEX('Отчет о движении сырья'!$D$9:$D$259,MATCH(D1224,'Отчет о движении сырья'!$B$9:$B$259,0),1),"")</f>
        <v/>
      </c>
      <c r="G1224" s="90">
        <f>IFERROR(INDEX(Лист8!$A$3:$F$4000,MATCH(ROW()-1,Лист8!$H$3:$H$4000,0),6),0)</f>
        <v>0</v>
      </c>
      <c r="H1224" s="91">
        <f>IFERROR(((SUMIFS('Приход сырья'!$H$2:$H$2000,'Приход сырья'!$A$2:$A$2000,"&lt;="&amp;DATE(YEAR($A1224),MONTH($A1224)+1,1)-1,'Приход сырья'!$D$2:$D$2000,$D1224)-SUMIFS($H$2:$H$2000,$A$2:$A$2000,"&lt;"&amp;$A1224,$D$2:$D$2000,$D1224))/(SUMIFS('Приход сырья'!$G$2:$G$2000,'Приход сырья'!$A$2:$A$2000,"&lt;="&amp;DATE(YEAR($A1224),MONTH($A1224)+1,1)-1,'Приход сырья'!$D$2:$D$2000,$D1224)-SUMIFS($G$2:$G$2000,$A$2:$A$2000,"&lt;"&amp;$A1224,$D$2:$D$2000,$D1224))*G1224),0)</f>
        <v>0</v>
      </c>
    </row>
    <row r="1225" spans="1:8">
      <c r="A1225" s="88">
        <f>IFERROR(INDEX(Лист8!$A$3:$F$4000,MATCH(ROW()-1,Лист8!$H$3:$H$4000,0),2),0)</f>
        <v>0</v>
      </c>
      <c r="B1225" s="89">
        <f>IFERROR(INDEX(Лист8!$A$3:$F$4000,MATCH(ROW()-1,Лист8!$H$3:$H$4000,0),1),0)</f>
        <v>0</v>
      </c>
      <c r="C1225" s="66" t="s">
        <v>36</v>
      </c>
      <c r="D1225" s="66">
        <f>IFERROR(INDEX(Лист8!$A$3:$F$4000,MATCH(ROW()-1,Лист8!$H$3:$H$4000,0),4),0)</f>
        <v>0</v>
      </c>
      <c r="E1225" s="66" t="str">
        <f>IFERROR(INDEX('Отчет о движении сырья'!$C$9:$C$259,MATCH(D1225,'Отчет о движении сырья'!$B$9:$B$259,0),1),"")</f>
        <v/>
      </c>
      <c r="F1225" s="89" t="str">
        <f>IFERROR(INDEX('Отчет о движении сырья'!$D$9:$D$259,MATCH(D1225,'Отчет о движении сырья'!$B$9:$B$259,0),1),"")</f>
        <v/>
      </c>
      <c r="G1225" s="90">
        <f>IFERROR(INDEX(Лист8!$A$3:$F$4000,MATCH(ROW()-1,Лист8!$H$3:$H$4000,0),6),0)</f>
        <v>0</v>
      </c>
      <c r="H1225" s="91">
        <f>IFERROR(((SUMIFS('Приход сырья'!$H$2:$H$2000,'Приход сырья'!$A$2:$A$2000,"&lt;="&amp;DATE(YEAR($A1225),MONTH($A1225)+1,1)-1,'Приход сырья'!$D$2:$D$2000,$D1225)-SUMIFS($H$2:$H$2000,$A$2:$A$2000,"&lt;"&amp;$A1225,$D$2:$D$2000,$D1225))/(SUMIFS('Приход сырья'!$G$2:$G$2000,'Приход сырья'!$A$2:$A$2000,"&lt;="&amp;DATE(YEAR($A1225),MONTH($A1225)+1,1)-1,'Приход сырья'!$D$2:$D$2000,$D1225)-SUMIFS($G$2:$G$2000,$A$2:$A$2000,"&lt;"&amp;$A1225,$D$2:$D$2000,$D1225))*G1225),0)</f>
        <v>0</v>
      </c>
    </row>
    <row r="1226" spans="1:8">
      <c r="A1226" s="88">
        <f>IFERROR(INDEX(Лист8!$A$3:$F$4000,MATCH(ROW()-1,Лист8!$H$3:$H$4000,0),2),0)</f>
        <v>0</v>
      </c>
      <c r="B1226" s="89">
        <f>IFERROR(INDEX(Лист8!$A$3:$F$4000,MATCH(ROW()-1,Лист8!$H$3:$H$4000,0),1),0)</f>
        <v>0</v>
      </c>
      <c r="C1226" s="66" t="s">
        <v>36</v>
      </c>
      <c r="D1226" s="66">
        <f>IFERROR(INDEX(Лист8!$A$3:$F$4000,MATCH(ROW()-1,Лист8!$H$3:$H$4000,0),4),0)</f>
        <v>0</v>
      </c>
      <c r="E1226" s="66" t="str">
        <f>IFERROR(INDEX('Отчет о движении сырья'!$C$9:$C$259,MATCH(D1226,'Отчет о движении сырья'!$B$9:$B$259,0),1),"")</f>
        <v/>
      </c>
      <c r="F1226" s="89" t="str">
        <f>IFERROR(INDEX('Отчет о движении сырья'!$D$9:$D$259,MATCH(D1226,'Отчет о движении сырья'!$B$9:$B$259,0),1),"")</f>
        <v/>
      </c>
      <c r="G1226" s="90">
        <f>IFERROR(INDEX(Лист8!$A$3:$F$4000,MATCH(ROW()-1,Лист8!$H$3:$H$4000,0),6),0)</f>
        <v>0</v>
      </c>
      <c r="H1226" s="91">
        <f>IFERROR(((SUMIFS('Приход сырья'!$H$2:$H$2000,'Приход сырья'!$A$2:$A$2000,"&lt;="&amp;DATE(YEAR($A1226),MONTH($A1226)+1,1)-1,'Приход сырья'!$D$2:$D$2000,$D1226)-SUMIFS($H$2:$H$2000,$A$2:$A$2000,"&lt;"&amp;$A1226,$D$2:$D$2000,$D1226))/(SUMIFS('Приход сырья'!$G$2:$G$2000,'Приход сырья'!$A$2:$A$2000,"&lt;="&amp;DATE(YEAR($A1226),MONTH($A1226)+1,1)-1,'Приход сырья'!$D$2:$D$2000,$D1226)-SUMIFS($G$2:$G$2000,$A$2:$A$2000,"&lt;"&amp;$A1226,$D$2:$D$2000,$D1226))*G1226),0)</f>
        <v>0</v>
      </c>
    </row>
    <row r="1227" spans="1:8">
      <c r="A1227" s="88">
        <f>IFERROR(INDEX(Лист8!$A$3:$F$4000,MATCH(ROW()-1,Лист8!$H$3:$H$4000,0),2),0)</f>
        <v>0</v>
      </c>
      <c r="B1227" s="89">
        <f>IFERROR(INDEX(Лист8!$A$3:$F$4000,MATCH(ROW()-1,Лист8!$H$3:$H$4000,0),1),0)</f>
        <v>0</v>
      </c>
      <c r="C1227" s="66" t="s">
        <v>36</v>
      </c>
      <c r="D1227" s="66">
        <f>IFERROR(INDEX(Лист8!$A$3:$F$4000,MATCH(ROW()-1,Лист8!$H$3:$H$4000,0),4),0)</f>
        <v>0</v>
      </c>
      <c r="E1227" s="66" t="str">
        <f>IFERROR(INDEX('Отчет о движении сырья'!$C$9:$C$259,MATCH(D1227,'Отчет о движении сырья'!$B$9:$B$259,0),1),"")</f>
        <v/>
      </c>
      <c r="F1227" s="89" t="str">
        <f>IFERROR(INDEX('Отчет о движении сырья'!$D$9:$D$259,MATCH(D1227,'Отчет о движении сырья'!$B$9:$B$259,0),1),"")</f>
        <v/>
      </c>
      <c r="G1227" s="90">
        <f>IFERROR(INDEX(Лист8!$A$3:$F$4000,MATCH(ROW()-1,Лист8!$H$3:$H$4000,0),6),0)</f>
        <v>0</v>
      </c>
      <c r="H1227" s="91">
        <f>IFERROR(((SUMIFS('Приход сырья'!$H$2:$H$2000,'Приход сырья'!$A$2:$A$2000,"&lt;="&amp;DATE(YEAR($A1227),MONTH($A1227)+1,1)-1,'Приход сырья'!$D$2:$D$2000,$D1227)-SUMIFS($H$2:$H$2000,$A$2:$A$2000,"&lt;"&amp;$A1227,$D$2:$D$2000,$D1227))/(SUMIFS('Приход сырья'!$G$2:$G$2000,'Приход сырья'!$A$2:$A$2000,"&lt;="&amp;DATE(YEAR($A1227),MONTH($A1227)+1,1)-1,'Приход сырья'!$D$2:$D$2000,$D1227)-SUMIFS($G$2:$G$2000,$A$2:$A$2000,"&lt;"&amp;$A1227,$D$2:$D$2000,$D1227))*G1227),0)</f>
        <v>0</v>
      </c>
    </row>
    <row r="1228" spans="1:8">
      <c r="A1228" s="88">
        <f>IFERROR(INDEX(Лист8!$A$3:$F$4000,MATCH(ROW()-1,Лист8!$H$3:$H$4000,0),2),0)</f>
        <v>0</v>
      </c>
      <c r="B1228" s="89">
        <f>IFERROR(INDEX(Лист8!$A$3:$F$4000,MATCH(ROW()-1,Лист8!$H$3:$H$4000,0),1),0)</f>
        <v>0</v>
      </c>
      <c r="C1228" s="66" t="s">
        <v>36</v>
      </c>
      <c r="D1228" s="66">
        <f>IFERROR(INDEX(Лист8!$A$3:$F$4000,MATCH(ROW()-1,Лист8!$H$3:$H$4000,0),4),0)</f>
        <v>0</v>
      </c>
      <c r="E1228" s="66" t="str">
        <f>IFERROR(INDEX('Отчет о движении сырья'!$C$9:$C$259,MATCH(D1228,'Отчет о движении сырья'!$B$9:$B$259,0),1),"")</f>
        <v/>
      </c>
      <c r="F1228" s="89" t="str">
        <f>IFERROR(INDEX('Отчет о движении сырья'!$D$9:$D$259,MATCH(D1228,'Отчет о движении сырья'!$B$9:$B$259,0),1),"")</f>
        <v/>
      </c>
      <c r="G1228" s="90">
        <f>IFERROR(INDEX(Лист8!$A$3:$F$4000,MATCH(ROW()-1,Лист8!$H$3:$H$4000,0),6),0)</f>
        <v>0</v>
      </c>
      <c r="H1228" s="91">
        <f>IFERROR(((SUMIFS('Приход сырья'!$H$2:$H$2000,'Приход сырья'!$A$2:$A$2000,"&lt;="&amp;DATE(YEAR($A1228),MONTH($A1228)+1,1)-1,'Приход сырья'!$D$2:$D$2000,$D1228)-SUMIFS($H$2:$H$2000,$A$2:$A$2000,"&lt;"&amp;$A1228,$D$2:$D$2000,$D1228))/(SUMIFS('Приход сырья'!$G$2:$G$2000,'Приход сырья'!$A$2:$A$2000,"&lt;="&amp;DATE(YEAR($A1228),MONTH($A1228)+1,1)-1,'Приход сырья'!$D$2:$D$2000,$D1228)-SUMIFS($G$2:$G$2000,$A$2:$A$2000,"&lt;"&amp;$A1228,$D$2:$D$2000,$D1228))*G1228),0)</f>
        <v>0</v>
      </c>
    </row>
    <row r="1229" spans="1:8">
      <c r="A1229" s="88">
        <f>IFERROR(INDEX(Лист8!$A$3:$F$4000,MATCH(ROW()-1,Лист8!$H$3:$H$4000,0),2),0)</f>
        <v>0</v>
      </c>
      <c r="B1229" s="89">
        <f>IFERROR(INDEX(Лист8!$A$3:$F$4000,MATCH(ROW()-1,Лист8!$H$3:$H$4000,0),1),0)</f>
        <v>0</v>
      </c>
      <c r="C1229" s="66" t="s">
        <v>36</v>
      </c>
      <c r="D1229" s="66">
        <f>IFERROR(INDEX(Лист8!$A$3:$F$4000,MATCH(ROW()-1,Лист8!$H$3:$H$4000,0),4),0)</f>
        <v>0</v>
      </c>
      <c r="E1229" s="66" t="str">
        <f>IFERROR(INDEX('Отчет о движении сырья'!$C$9:$C$259,MATCH(D1229,'Отчет о движении сырья'!$B$9:$B$259,0),1),"")</f>
        <v/>
      </c>
      <c r="F1229" s="89" t="str">
        <f>IFERROR(INDEX('Отчет о движении сырья'!$D$9:$D$259,MATCH(D1229,'Отчет о движении сырья'!$B$9:$B$259,0),1),"")</f>
        <v/>
      </c>
      <c r="G1229" s="90">
        <f>IFERROR(INDEX(Лист8!$A$3:$F$4000,MATCH(ROW()-1,Лист8!$H$3:$H$4000,0),6),0)</f>
        <v>0</v>
      </c>
      <c r="H1229" s="91">
        <f>IFERROR(((SUMIFS('Приход сырья'!$H$2:$H$2000,'Приход сырья'!$A$2:$A$2000,"&lt;="&amp;DATE(YEAR($A1229),MONTH($A1229)+1,1)-1,'Приход сырья'!$D$2:$D$2000,$D1229)-SUMIFS($H$2:$H$2000,$A$2:$A$2000,"&lt;"&amp;$A1229,$D$2:$D$2000,$D1229))/(SUMIFS('Приход сырья'!$G$2:$G$2000,'Приход сырья'!$A$2:$A$2000,"&lt;="&amp;DATE(YEAR($A1229),MONTH($A1229)+1,1)-1,'Приход сырья'!$D$2:$D$2000,$D1229)-SUMIFS($G$2:$G$2000,$A$2:$A$2000,"&lt;"&amp;$A1229,$D$2:$D$2000,$D1229))*G1229),0)</f>
        <v>0</v>
      </c>
    </row>
    <row r="1230" spans="1:8">
      <c r="A1230" s="88">
        <f>IFERROR(INDEX(Лист8!$A$3:$F$4000,MATCH(ROW()-1,Лист8!$H$3:$H$4000,0),2),0)</f>
        <v>0</v>
      </c>
      <c r="B1230" s="89">
        <f>IFERROR(INDEX(Лист8!$A$3:$F$4000,MATCH(ROW()-1,Лист8!$H$3:$H$4000,0),1),0)</f>
        <v>0</v>
      </c>
      <c r="C1230" s="66" t="s">
        <v>36</v>
      </c>
      <c r="D1230" s="66">
        <f>IFERROR(INDEX(Лист8!$A$3:$F$4000,MATCH(ROW()-1,Лист8!$H$3:$H$4000,0),4),0)</f>
        <v>0</v>
      </c>
      <c r="E1230" s="66" t="str">
        <f>IFERROR(INDEX('Отчет о движении сырья'!$C$9:$C$259,MATCH(D1230,'Отчет о движении сырья'!$B$9:$B$259,0),1),"")</f>
        <v/>
      </c>
      <c r="F1230" s="89" t="str">
        <f>IFERROR(INDEX('Отчет о движении сырья'!$D$9:$D$259,MATCH(D1230,'Отчет о движении сырья'!$B$9:$B$259,0),1),"")</f>
        <v/>
      </c>
      <c r="G1230" s="90">
        <f>IFERROR(INDEX(Лист8!$A$3:$F$4000,MATCH(ROW()-1,Лист8!$H$3:$H$4000,0),6),0)</f>
        <v>0</v>
      </c>
      <c r="H1230" s="91">
        <f>IFERROR(((SUMIFS('Приход сырья'!$H$2:$H$2000,'Приход сырья'!$A$2:$A$2000,"&lt;="&amp;DATE(YEAR($A1230),MONTH($A1230)+1,1)-1,'Приход сырья'!$D$2:$D$2000,$D1230)-SUMIFS($H$2:$H$2000,$A$2:$A$2000,"&lt;"&amp;$A1230,$D$2:$D$2000,$D1230))/(SUMIFS('Приход сырья'!$G$2:$G$2000,'Приход сырья'!$A$2:$A$2000,"&lt;="&amp;DATE(YEAR($A1230),MONTH($A1230)+1,1)-1,'Приход сырья'!$D$2:$D$2000,$D1230)-SUMIFS($G$2:$G$2000,$A$2:$A$2000,"&lt;"&amp;$A1230,$D$2:$D$2000,$D1230))*G1230),0)</f>
        <v>0</v>
      </c>
    </row>
    <row r="1231" spans="1:8">
      <c r="A1231" s="88">
        <f>IFERROR(INDEX(Лист8!$A$3:$F$4000,MATCH(ROW()-1,Лист8!$H$3:$H$4000,0),2),0)</f>
        <v>0</v>
      </c>
      <c r="B1231" s="89">
        <f>IFERROR(INDEX(Лист8!$A$3:$F$4000,MATCH(ROW()-1,Лист8!$H$3:$H$4000,0),1),0)</f>
        <v>0</v>
      </c>
      <c r="C1231" s="66" t="s">
        <v>36</v>
      </c>
      <c r="D1231" s="66">
        <f>IFERROR(INDEX(Лист8!$A$3:$F$4000,MATCH(ROW()-1,Лист8!$H$3:$H$4000,0),4),0)</f>
        <v>0</v>
      </c>
      <c r="E1231" s="66" t="str">
        <f>IFERROR(INDEX('Отчет о движении сырья'!$C$9:$C$259,MATCH(D1231,'Отчет о движении сырья'!$B$9:$B$259,0),1),"")</f>
        <v/>
      </c>
      <c r="F1231" s="89" t="str">
        <f>IFERROR(INDEX('Отчет о движении сырья'!$D$9:$D$259,MATCH(D1231,'Отчет о движении сырья'!$B$9:$B$259,0),1),"")</f>
        <v/>
      </c>
      <c r="G1231" s="90">
        <f>IFERROR(INDEX(Лист8!$A$3:$F$4000,MATCH(ROW()-1,Лист8!$H$3:$H$4000,0),6),0)</f>
        <v>0</v>
      </c>
      <c r="H1231" s="91">
        <f>IFERROR(((SUMIFS('Приход сырья'!$H$2:$H$2000,'Приход сырья'!$A$2:$A$2000,"&lt;="&amp;DATE(YEAR($A1231),MONTH($A1231)+1,1)-1,'Приход сырья'!$D$2:$D$2000,$D1231)-SUMIFS($H$2:$H$2000,$A$2:$A$2000,"&lt;"&amp;$A1231,$D$2:$D$2000,$D1231))/(SUMIFS('Приход сырья'!$G$2:$G$2000,'Приход сырья'!$A$2:$A$2000,"&lt;="&amp;DATE(YEAR($A1231),MONTH($A1231)+1,1)-1,'Приход сырья'!$D$2:$D$2000,$D1231)-SUMIFS($G$2:$G$2000,$A$2:$A$2000,"&lt;"&amp;$A1231,$D$2:$D$2000,$D1231))*G1231),0)</f>
        <v>0</v>
      </c>
    </row>
    <row r="1232" spans="1:8">
      <c r="A1232" s="88">
        <f>IFERROR(INDEX(Лист8!$A$3:$F$4000,MATCH(ROW()-1,Лист8!$H$3:$H$4000,0),2),0)</f>
        <v>0</v>
      </c>
      <c r="B1232" s="89">
        <f>IFERROR(INDEX(Лист8!$A$3:$F$4000,MATCH(ROW()-1,Лист8!$H$3:$H$4000,0),1),0)</f>
        <v>0</v>
      </c>
      <c r="C1232" s="66" t="s">
        <v>36</v>
      </c>
      <c r="D1232" s="66">
        <f>IFERROR(INDEX(Лист8!$A$3:$F$4000,MATCH(ROW()-1,Лист8!$H$3:$H$4000,0),4),0)</f>
        <v>0</v>
      </c>
      <c r="E1232" s="66" t="str">
        <f>IFERROR(INDEX('Отчет о движении сырья'!$C$9:$C$259,MATCH(D1232,'Отчет о движении сырья'!$B$9:$B$259,0),1),"")</f>
        <v/>
      </c>
      <c r="F1232" s="89" t="str">
        <f>IFERROR(INDEX('Отчет о движении сырья'!$D$9:$D$259,MATCH(D1232,'Отчет о движении сырья'!$B$9:$B$259,0),1),"")</f>
        <v/>
      </c>
      <c r="G1232" s="90">
        <f>IFERROR(INDEX(Лист8!$A$3:$F$4000,MATCH(ROW()-1,Лист8!$H$3:$H$4000,0),6),0)</f>
        <v>0</v>
      </c>
      <c r="H1232" s="91">
        <f>IFERROR(((SUMIFS('Приход сырья'!$H$2:$H$2000,'Приход сырья'!$A$2:$A$2000,"&lt;="&amp;DATE(YEAR($A1232),MONTH($A1232)+1,1)-1,'Приход сырья'!$D$2:$D$2000,$D1232)-SUMIFS($H$2:$H$2000,$A$2:$A$2000,"&lt;"&amp;$A1232,$D$2:$D$2000,$D1232))/(SUMIFS('Приход сырья'!$G$2:$G$2000,'Приход сырья'!$A$2:$A$2000,"&lt;="&amp;DATE(YEAR($A1232),MONTH($A1232)+1,1)-1,'Приход сырья'!$D$2:$D$2000,$D1232)-SUMIFS($G$2:$G$2000,$A$2:$A$2000,"&lt;"&amp;$A1232,$D$2:$D$2000,$D1232))*G1232),0)</f>
        <v>0</v>
      </c>
    </row>
    <row r="1233" spans="1:8">
      <c r="A1233" s="88">
        <f>IFERROR(INDEX(Лист8!$A$3:$F$4000,MATCH(ROW()-1,Лист8!$H$3:$H$4000,0),2),0)</f>
        <v>0</v>
      </c>
      <c r="B1233" s="89">
        <f>IFERROR(INDEX(Лист8!$A$3:$F$4000,MATCH(ROW()-1,Лист8!$H$3:$H$4000,0),1),0)</f>
        <v>0</v>
      </c>
      <c r="C1233" s="66" t="s">
        <v>36</v>
      </c>
      <c r="D1233" s="66">
        <f>IFERROR(INDEX(Лист8!$A$3:$F$4000,MATCH(ROW()-1,Лист8!$H$3:$H$4000,0),4),0)</f>
        <v>0</v>
      </c>
      <c r="E1233" s="66" t="str">
        <f>IFERROR(INDEX('Отчет о движении сырья'!$C$9:$C$259,MATCH(D1233,'Отчет о движении сырья'!$B$9:$B$259,0),1),"")</f>
        <v/>
      </c>
      <c r="F1233" s="89" t="str">
        <f>IFERROR(INDEX('Отчет о движении сырья'!$D$9:$D$259,MATCH(D1233,'Отчет о движении сырья'!$B$9:$B$259,0),1),"")</f>
        <v/>
      </c>
      <c r="G1233" s="90">
        <f>IFERROR(INDEX(Лист8!$A$3:$F$4000,MATCH(ROW()-1,Лист8!$H$3:$H$4000,0),6),0)</f>
        <v>0</v>
      </c>
      <c r="H1233" s="91">
        <f>IFERROR(((SUMIFS('Приход сырья'!$H$2:$H$2000,'Приход сырья'!$A$2:$A$2000,"&lt;="&amp;DATE(YEAR($A1233),MONTH($A1233)+1,1)-1,'Приход сырья'!$D$2:$D$2000,$D1233)-SUMIFS($H$2:$H$2000,$A$2:$A$2000,"&lt;"&amp;$A1233,$D$2:$D$2000,$D1233))/(SUMIFS('Приход сырья'!$G$2:$G$2000,'Приход сырья'!$A$2:$A$2000,"&lt;="&amp;DATE(YEAR($A1233),MONTH($A1233)+1,1)-1,'Приход сырья'!$D$2:$D$2000,$D1233)-SUMIFS($G$2:$G$2000,$A$2:$A$2000,"&lt;"&amp;$A1233,$D$2:$D$2000,$D1233))*G1233),0)</f>
        <v>0</v>
      </c>
    </row>
    <row r="1234" spans="1:8">
      <c r="A1234" s="88">
        <f>IFERROR(INDEX(Лист8!$A$3:$F$4000,MATCH(ROW()-1,Лист8!$H$3:$H$4000,0),2),0)</f>
        <v>0</v>
      </c>
      <c r="B1234" s="89">
        <f>IFERROR(INDEX(Лист8!$A$3:$F$4000,MATCH(ROW()-1,Лист8!$H$3:$H$4000,0),1),0)</f>
        <v>0</v>
      </c>
      <c r="C1234" s="66" t="s">
        <v>36</v>
      </c>
      <c r="D1234" s="66">
        <f>IFERROR(INDEX(Лист8!$A$3:$F$4000,MATCH(ROW()-1,Лист8!$H$3:$H$4000,0),4),0)</f>
        <v>0</v>
      </c>
      <c r="E1234" s="66" t="str">
        <f>IFERROR(INDEX('Отчет о движении сырья'!$C$9:$C$259,MATCH(D1234,'Отчет о движении сырья'!$B$9:$B$259,0),1),"")</f>
        <v/>
      </c>
      <c r="F1234" s="89" t="str">
        <f>IFERROR(INDEX('Отчет о движении сырья'!$D$9:$D$259,MATCH(D1234,'Отчет о движении сырья'!$B$9:$B$259,0),1),"")</f>
        <v/>
      </c>
      <c r="G1234" s="90">
        <f>IFERROR(INDEX(Лист8!$A$3:$F$4000,MATCH(ROW()-1,Лист8!$H$3:$H$4000,0),6),0)</f>
        <v>0</v>
      </c>
      <c r="H1234" s="91">
        <f>IFERROR(((SUMIFS('Приход сырья'!$H$2:$H$2000,'Приход сырья'!$A$2:$A$2000,"&lt;="&amp;DATE(YEAR($A1234),MONTH($A1234)+1,1)-1,'Приход сырья'!$D$2:$D$2000,$D1234)-SUMIFS($H$2:$H$2000,$A$2:$A$2000,"&lt;"&amp;$A1234,$D$2:$D$2000,$D1234))/(SUMIFS('Приход сырья'!$G$2:$G$2000,'Приход сырья'!$A$2:$A$2000,"&lt;="&amp;DATE(YEAR($A1234),MONTH($A1234)+1,1)-1,'Приход сырья'!$D$2:$D$2000,$D1234)-SUMIFS($G$2:$G$2000,$A$2:$A$2000,"&lt;"&amp;$A1234,$D$2:$D$2000,$D1234))*G1234),0)</f>
        <v>0</v>
      </c>
    </row>
    <row r="1235" spans="1:8">
      <c r="A1235" s="88">
        <f>IFERROR(INDEX(Лист8!$A$3:$F$4000,MATCH(ROW()-1,Лист8!$H$3:$H$4000,0),2),0)</f>
        <v>0</v>
      </c>
      <c r="B1235" s="89">
        <f>IFERROR(INDEX(Лист8!$A$3:$F$4000,MATCH(ROW()-1,Лист8!$H$3:$H$4000,0),1),0)</f>
        <v>0</v>
      </c>
      <c r="C1235" s="66" t="s">
        <v>36</v>
      </c>
      <c r="D1235" s="66">
        <f>IFERROR(INDEX(Лист8!$A$3:$F$4000,MATCH(ROW()-1,Лист8!$H$3:$H$4000,0),4),0)</f>
        <v>0</v>
      </c>
      <c r="E1235" s="66" t="str">
        <f>IFERROR(INDEX('Отчет о движении сырья'!$C$9:$C$259,MATCH(D1235,'Отчет о движении сырья'!$B$9:$B$259,0),1),"")</f>
        <v/>
      </c>
      <c r="F1235" s="89" t="str">
        <f>IFERROR(INDEX('Отчет о движении сырья'!$D$9:$D$259,MATCH(D1235,'Отчет о движении сырья'!$B$9:$B$259,0),1),"")</f>
        <v/>
      </c>
      <c r="G1235" s="90">
        <f>IFERROR(INDEX(Лист8!$A$3:$F$4000,MATCH(ROW()-1,Лист8!$H$3:$H$4000,0),6),0)</f>
        <v>0</v>
      </c>
      <c r="H1235" s="91">
        <f>IFERROR(((SUMIFS('Приход сырья'!$H$2:$H$2000,'Приход сырья'!$A$2:$A$2000,"&lt;="&amp;DATE(YEAR($A1235),MONTH($A1235)+1,1)-1,'Приход сырья'!$D$2:$D$2000,$D1235)-SUMIFS($H$2:$H$2000,$A$2:$A$2000,"&lt;"&amp;$A1235,$D$2:$D$2000,$D1235))/(SUMIFS('Приход сырья'!$G$2:$G$2000,'Приход сырья'!$A$2:$A$2000,"&lt;="&amp;DATE(YEAR($A1235),MONTH($A1235)+1,1)-1,'Приход сырья'!$D$2:$D$2000,$D1235)-SUMIFS($G$2:$G$2000,$A$2:$A$2000,"&lt;"&amp;$A1235,$D$2:$D$2000,$D1235))*G1235),0)</f>
        <v>0</v>
      </c>
    </row>
    <row r="1236" spans="1:8">
      <c r="A1236" s="88">
        <f>IFERROR(INDEX(Лист8!$A$3:$F$4000,MATCH(ROW()-1,Лист8!$H$3:$H$4000,0),2),0)</f>
        <v>0</v>
      </c>
      <c r="B1236" s="89">
        <f>IFERROR(INDEX(Лист8!$A$3:$F$4000,MATCH(ROW()-1,Лист8!$H$3:$H$4000,0),1),0)</f>
        <v>0</v>
      </c>
      <c r="C1236" s="66" t="s">
        <v>36</v>
      </c>
      <c r="D1236" s="66">
        <f>IFERROR(INDEX(Лист8!$A$3:$F$4000,MATCH(ROW()-1,Лист8!$H$3:$H$4000,0),4),0)</f>
        <v>0</v>
      </c>
      <c r="E1236" s="66" t="str">
        <f>IFERROR(INDEX('Отчет о движении сырья'!$C$9:$C$259,MATCH(D1236,'Отчет о движении сырья'!$B$9:$B$259,0),1),"")</f>
        <v/>
      </c>
      <c r="F1236" s="89" t="str">
        <f>IFERROR(INDEX('Отчет о движении сырья'!$D$9:$D$259,MATCH(D1236,'Отчет о движении сырья'!$B$9:$B$259,0),1),"")</f>
        <v/>
      </c>
      <c r="G1236" s="90">
        <f>IFERROR(INDEX(Лист8!$A$3:$F$4000,MATCH(ROW()-1,Лист8!$H$3:$H$4000,0),6),0)</f>
        <v>0</v>
      </c>
      <c r="H1236" s="91">
        <f>IFERROR(((SUMIFS('Приход сырья'!$H$2:$H$2000,'Приход сырья'!$A$2:$A$2000,"&lt;="&amp;DATE(YEAR($A1236),MONTH($A1236)+1,1)-1,'Приход сырья'!$D$2:$D$2000,$D1236)-SUMIFS($H$2:$H$2000,$A$2:$A$2000,"&lt;"&amp;$A1236,$D$2:$D$2000,$D1236))/(SUMIFS('Приход сырья'!$G$2:$G$2000,'Приход сырья'!$A$2:$A$2000,"&lt;="&amp;DATE(YEAR($A1236),MONTH($A1236)+1,1)-1,'Приход сырья'!$D$2:$D$2000,$D1236)-SUMIFS($G$2:$G$2000,$A$2:$A$2000,"&lt;"&amp;$A1236,$D$2:$D$2000,$D1236))*G1236),0)</f>
        <v>0</v>
      </c>
    </row>
    <row r="1237" spans="1:8">
      <c r="A1237" s="88">
        <f>IFERROR(INDEX(Лист8!$A$3:$F$4000,MATCH(ROW()-1,Лист8!$H$3:$H$4000,0),2),0)</f>
        <v>0</v>
      </c>
      <c r="B1237" s="89">
        <f>IFERROR(INDEX(Лист8!$A$3:$F$4000,MATCH(ROW()-1,Лист8!$H$3:$H$4000,0),1),0)</f>
        <v>0</v>
      </c>
      <c r="C1237" s="66" t="s">
        <v>36</v>
      </c>
      <c r="D1237" s="66">
        <f>IFERROR(INDEX(Лист8!$A$3:$F$4000,MATCH(ROW()-1,Лист8!$H$3:$H$4000,0),4),0)</f>
        <v>0</v>
      </c>
      <c r="E1237" s="66" t="str">
        <f>IFERROR(INDEX('Отчет о движении сырья'!$C$9:$C$259,MATCH(D1237,'Отчет о движении сырья'!$B$9:$B$259,0),1),"")</f>
        <v/>
      </c>
      <c r="F1237" s="89" t="str">
        <f>IFERROR(INDEX('Отчет о движении сырья'!$D$9:$D$259,MATCH(D1237,'Отчет о движении сырья'!$B$9:$B$259,0),1),"")</f>
        <v/>
      </c>
      <c r="G1237" s="90">
        <f>IFERROR(INDEX(Лист8!$A$3:$F$4000,MATCH(ROW()-1,Лист8!$H$3:$H$4000,0),6),0)</f>
        <v>0</v>
      </c>
      <c r="H1237" s="91">
        <f>IFERROR(((SUMIFS('Приход сырья'!$H$2:$H$2000,'Приход сырья'!$A$2:$A$2000,"&lt;="&amp;DATE(YEAR($A1237),MONTH($A1237)+1,1)-1,'Приход сырья'!$D$2:$D$2000,$D1237)-SUMIFS($H$2:$H$2000,$A$2:$A$2000,"&lt;"&amp;$A1237,$D$2:$D$2000,$D1237))/(SUMIFS('Приход сырья'!$G$2:$G$2000,'Приход сырья'!$A$2:$A$2000,"&lt;="&amp;DATE(YEAR($A1237),MONTH($A1237)+1,1)-1,'Приход сырья'!$D$2:$D$2000,$D1237)-SUMIFS($G$2:$G$2000,$A$2:$A$2000,"&lt;"&amp;$A1237,$D$2:$D$2000,$D1237))*G1237),0)</f>
        <v>0</v>
      </c>
    </row>
    <row r="1238" spans="1:8">
      <c r="A1238" s="88">
        <f>IFERROR(INDEX(Лист8!$A$3:$F$4000,MATCH(ROW()-1,Лист8!$H$3:$H$4000,0),2),0)</f>
        <v>0</v>
      </c>
      <c r="B1238" s="89">
        <f>IFERROR(INDEX(Лист8!$A$3:$F$4000,MATCH(ROW()-1,Лист8!$H$3:$H$4000,0),1),0)</f>
        <v>0</v>
      </c>
      <c r="C1238" s="66" t="s">
        <v>36</v>
      </c>
      <c r="D1238" s="66">
        <f>IFERROR(INDEX(Лист8!$A$3:$F$4000,MATCH(ROW()-1,Лист8!$H$3:$H$4000,0),4),0)</f>
        <v>0</v>
      </c>
      <c r="E1238" s="66" t="str">
        <f>IFERROR(INDEX('Отчет о движении сырья'!$C$9:$C$259,MATCH(D1238,'Отчет о движении сырья'!$B$9:$B$259,0),1),"")</f>
        <v/>
      </c>
      <c r="F1238" s="89" t="str">
        <f>IFERROR(INDEX('Отчет о движении сырья'!$D$9:$D$259,MATCH(D1238,'Отчет о движении сырья'!$B$9:$B$259,0),1),"")</f>
        <v/>
      </c>
      <c r="G1238" s="90">
        <f>IFERROR(INDEX(Лист8!$A$3:$F$4000,MATCH(ROW()-1,Лист8!$H$3:$H$4000,0),6),0)</f>
        <v>0</v>
      </c>
      <c r="H1238" s="91">
        <f>IFERROR(((SUMIFS('Приход сырья'!$H$2:$H$2000,'Приход сырья'!$A$2:$A$2000,"&lt;="&amp;DATE(YEAR($A1238),MONTH($A1238)+1,1)-1,'Приход сырья'!$D$2:$D$2000,$D1238)-SUMIFS($H$2:$H$2000,$A$2:$A$2000,"&lt;"&amp;$A1238,$D$2:$D$2000,$D1238))/(SUMIFS('Приход сырья'!$G$2:$G$2000,'Приход сырья'!$A$2:$A$2000,"&lt;="&amp;DATE(YEAR($A1238),MONTH($A1238)+1,1)-1,'Приход сырья'!$D$2:$D$2000,$D1238)-SUMIFS($G$2:$G$2000,$A$2:$A$2000,"&lt;"&amp;$A1238,$D$2:$D$2000,$D1238))*G1238),0)</f>
        <v>0</v>
      </c>
    </row>
    <row r="1239" spans="1:8">
      <c r="A1239" s="88">
        <f>IFERROR(INDEX(Лист8!$A$3:$F$4000,MATCH(ROW()-1,Лист8!$H$3:$H$4000,0),2),0)</f>
        <v>0</v>
      </c>
      <c r="B1239" s="89">
        <f>IFERROR(INDEX(Лист8!$A$3:$F$4000,MATCH(ROW()-1,Лист8!$H$3:$H$4000,0),1),0)</f>
        <v>0</v>
      </c>
      <c r="C1239" s="66" t="s">
        <v>36</v>
      </c>
      <c r="D1239" s="66">
        <f>IFERROR(INDEX(Лист8!$A$3:$F$4000,MATCH(ROW()-1,Лист8!$H$3:$H$4000,0),4),0)</f>
        <v>0</v>
      </c>
      <c r="E1239" s="66" t="str">
        <f>IFERROR(INDEX('Отчет о движении сырья'!$C$9:$C$259,MATCH(D1239,'Отчет о движении сырья'!$B$9:$B$259,0),1),"")</f>
        <v/>
      </c>
      <c r="F1239" s="89" t="str">
        <f>IFERROR(INDEX('Отчет о движении сырья'!$D$9:$D$259,MATCH(D1239,'Отчет о движении сырья'!$B$9:$B$259,0),1),"")</f>
        <v/>
      </c>
      <c r="G1239" s="90">
        <f>IFERROR(INDEX(Лист8!$A$3:$F$4000,MATCH(ROW()-1,Лист8!$H$3:$H$4000,0),6),0)</f>
        <v>0</v>
      </c>
      <c r="H1239" s="91">
        <f>IFERROR(((SUMIFS('Приход сырья'!$H$2:$H$2000,'Приход сырья'!$A$2:$A$2000,"&lt;="&amp;DATE(YEAR($A1239),MONTH($A1239)+1,1)-1,'Приход сырья'!$D$2:$D$2000,$D1239)-SUMIFS($H$2:$H$2000,$A$2:$A$2000,"&lt;"&amp;$A1239,$D$2:$D$2000,$D1239))/(SUMIFS('Приход сырья'!$G$2:$G$2000,'Приход сырья'!$A$2:$A$2000,"&lt;="&amp;DATE(YEAR($A1239),MONTH($A1239)+1,1)-1,'Приход сырья'!$D$2:$D$2000,$D1239)-SUMIFS($G$2:$G$2000,$A$2:$A$2000,"&lt;"&amp;$A1239,$D$2:$D$2000,$D1239))*G1239),0)</f>
        <v>0</v>
      </c>
    </row>
    <row r="1240" spans="1:8">
      <c r="A1240" s="88">
        <f>IFERROR(INDEX(Лист8!$A$3:$F$4000,MATCH(ROW()-1,Лист8!$H$3:$H$4000,0),2),0)</f>
        <v>0</v>
      </c>
      <c r="B1240" s="89">
        <f>IFERROR(INDEX(Лист8!$A$3:$F$4000,MATCH(ROW()-1,Лист8!$H$3:$H$4000,0),1),0)</f>
        <v>0</v>
      </c>
      <c r="C1240" s="66" t="s">
        <v>36</v>
      </c>
      <c r="D1240" s="66">
        <f>IFERROR(INDEX(Лист8!$A$3:$F$4000,MATCH(ROW()-1,Лист8!$H$3:$H$4000,0),4),0)</f>
        <v>0</v>
      </c>
      <c r="E1240" s="66" t="str">
        <f>IFERROR(INDEX('Отчет о движении сырья'!$C$9:$C$259,MATCH(D1240,'Отчет о движении сырья'!$B$9:$B$259,0),1),"")</f>
        <v/>
      </c>
      <c r="F1240" s="89" t="str">
        <f>IFERROR(INDEX('Отчет о движении сырья'!$D$9:$D$259,MATCH(D1240,'Отчет о движении сырья'!$B$9:$B$259,0),1),"")</f>
        <v/>
      </c>
      <c r="G1240" s="90">
        <f>IFERROR(INDEX(Лист8!$A$3:$F$4000,MATCH(ROW()-1,Лист8!$H$3:$H$4000,0),6),0)</f>
        <v>0</v>
      </c>
      <c r="H1240" s="91">
        <f>IFERROR(((SUMIFS('Приход сырья'!$H$2:$H$2000,'Приход сырья'!$A$2:$A$2000,"&lt;="&amp;DATE(YEAR($A1240),MONTH($A1240)+1,1)-1,'Приход сырья'!$D$2:$D$2000,$D1240)-SUMIFS($H$2:$H$2000,$A$2:$A$2000,"&lt;"&amp;$A1240,$D$2:$D$2000,$D1240))/(SUMIFS('Приход сырья'!$G$2:$G$2000,'Приход сырья'!$A$2:$A$2000,"&lt;="&amp;DATE(YEAR($A1240),MONTH($A1240)+1,1)-1,'Приход сырья'!$D$2:$D$2000,$D1240)-SUMIFS($G$2:$G$2000,$A$2:$A$2000,"&lt;"&amp;$A1240,$D$2:$D$2000,$D1240))*G1240),0)</f>
        <v>0</v>
      </c>
    </row>
    <row r="1241" spans="1:8">
      <c r="A1241" s="88">
        <f>IFERROR(INDEX(Лист8!$A$3:$F$4000,MATCH(ROW()-1,Лист8!$H$3:$H$4000,0),2),0)</f>
        <v>0</v>
      </c>
      <c r="B1241" s="89">
        <f>IFERROR(INDEX(Лист8!$A$3:$F$4000,MATCH(ROW()-1,Лист8!$H$3:$H$4000,0),1),0)</f>
        <v>0</v>
      </c>
      <c r="C1241" s="66" t="s">
        <v>36</v>
      </c>
      <c r="D1241" s="66">
        <f>IFERROR(INDEX(Лист8!$A$3:$F$4000,MATCH(ROW()-1,Лист8!$H$3:$H$4000,0),4),0)</f>
        <v>0</v>
      </c>
      <c r="E1241" s="66" t="str">
        <f>IFERROR(INDEX('Отчет о движении сырья'!$C$9:$C$259,MATCH(D1241,'Отчет о движении сырья'!$B$9:$B$259,0),1),"")</f>
        <v/>
      </c>
      <c r="F1241" s="89" t="str">
        <f>IFERROR(INDEX('Отчет о движении сырья'!$D$9:$D$259,MATCH(D1241,'Отчет о движении сырья'!$B$9:$B$259,0),1),"")</f>
        <v/>
      </c>
      <c r="G1241" s="90">
        <f>IFERROR(INDEX(Лист8!$A$3:$F$4000,MATCH(ROW()-1,Лист8!$H$3:$H$4000,0),6),0)</f>
        <v>0</v>
      </c>
      <c r="H1241" s="91">
        <f>IFERROR(((SUMIFS('Приход сырья'!$H$2:$H$2000,'Приход сырья'!$A$2:$A$2000,"&lt;="&amp;DATE(YEAR($A1241),MONTH($A1241)+1,1)-1,'Приход сырья'!$D$2:$D$2000,$D1241)-SUMIFS($H$2:$H$2000,$A$2:$A$2000,"&lt;"&amp;$A1241,$D$2:$D$2000,$D1241))/(SUMIFS('Приход сырья'!$G$2:$G$2000,'Приход сырья'!$A$2:$A$2000,"&lt;="&amp;DATE(YEAR($A1241),MONTH($A1241)+1,1)-1,'Приход сырья'!$D$2:$D$2000,$D1241)-SUMIFS($G$2:$G$2000,$A$2:$A$2000,"&lt;"&amp;$A1241,$D$2:$D$2000,$D1241))*G1241),0)</f>
        <v>0</v>
      </c>
    </row>
    <row r="1242" spans="1:8">
      <c r="A1242" s="88">
        <f>IFERROR(INDEX(Лист8!$A$3:$F$4000,MATCH(ROW()-1,Лист8!$H$3:$H$4000,0),2),0)</f>
        <v>0</v>
      </c>
      <c r="B1242" s="89">
        <f>IFERROR(INDEX(Лист8!$A$3:$F$4000,MATCH(ROW()-1,Лист8!$H$3:$H$4000,0),1),0)</f>
        <v>0</v>
      </c>
      <c r="C1242" s="66" t="s">
        <v>36</v>
      </c>
      <c r="D1242" s="66">
        <f>IFERROR(INDEX(Лист8!$A$3:$F$4000,MATCH(ROW()-1,Лист8!$H$3:$H$4000,0),4),0)</f>
        <v>0</v>
      </c>
      <c r="E1242" s="66" t="str">
        <f>IFERROR(INDEX('Отчет о движении сырья'!$C$9:$C$259,MATCH(D1242,'Отчет о движении сырья'!$B$9:$B$259,0),1),"")</f>
        <v/>
      </c>
      <c r="F1242" s="89" t="str">
        <f>IFERROR(INDEX('Отчет о движении сырья'!$D$9:$D$259,MATCH(D1242,'Отчет о движении сырья'!$B$9:$B$259,0),1),"")</f>
        <v/>
      </c>
      <c r="G1242" s="90">
        <f>IFERROR(INDEX(Лист8!$A$3:$F$4000,MATCH(ROW()-1,Лист8!$H$3:$H$4000,0),6),0)</f>
        <v>0</v>
      </c>
      <c r="H1242" s="91">
        <f>IFERROR(((SUMIFS('Приход сырья'!$H$2:$H$2000,'Приход сырья'!$A$2:$A$2000,"&lt;="&amp;DATE(YEAR($A1242),MONTH($A1242)+1,1)-1,'Приход сырья'!$D$2:$D$2000,$D1242)-SUMIFS($H$2:$H$2000,$A$2:$A$2000,"&lt;"&amp;$A1242,$D$2:$D$2000,$D1242))/(SUMIFS('Приход сырья'!$G$2:$G$2000,'Приход сырья'!$A$2:$A$2000,"&lt;="&amp;DATE(YEAR($A1242),MONTH($A1242)+1,1)-1,'Приход сырья'!$D$2:$D$2000,$D1242)-SUMIFS($G$2:$G$2000,$A$2:$A$2000,"&lt;"&amp;$A1242,$D$2:$D$2000,$D1242))*G1242),0)</f>
        <v>0</v>
      </c>
    </row>
    <row r="1243" spans="1:8">
      <c r="A1243" s="88">
        <f>IFERROR(INDEX(Лист8!$A$3:$F$4000,MATCH(ROW()-1,Лист8!$H$3:$H$4000,0),2),0)</f>
        <v>0</v>
      </c>
      <c r="B1243" s="89">
        <f>IFERROR(INDEX(Лист8!$A$3:$F$4000,MATCH(ROW()-1,Лист8!$H$3:$H$4000,0),1),0)</f>
        <v>0</v>
      </c>
      <c r="C1243" s="66" t="s">
        <v>36</v>
      </c>
      <c r="D1243" s="66">
        <f>IFERROR(INDEX(Лист8!$A$3:$F$4000,MATCH(ROW()-1,Лист8!$H$3:$H$4000,0),4),0)</f>
        <v>0</v>
      </c>
      <c r="E1243" s="66" t="str">
        <f>IFERROR(INDEX('Отчет о движении сырья'!$C$9:$C$259,MATCH(D1243,'Отчет о движении сырья'!$B$9:$B$259,0),1),"")</f>
        <v/>
      </c>
      <c r="F1243" s="89" t="str">
        <f>IFERROR(INDEX('Отчет о движении сырья'!$D$9:$D$259,MATCH(D1243,'Отчет о движении сырья'!$B$9:$B$259,0),1),"")</f>
        <v/>
      </c>
      <c r="G1243" s="90">
        <f>IFERROR(INDEX(Лист8!$A$3:$F$4000,MATCH(ROW()-1,Лист8!$H$3:$H$4000,0),6),0)</f>
        <v>0</v>
      </c>
      <c r="H1243" s="91">
        <f>IFERROR(((SUMIFS('Приход сырья'!$H$2:$H$2000,'Приход сырья'!$A$2:$A$2000,"&lt;="&amp;DATE(YEAR($A1243),MONTH($A1243)+1,1)-1,'Приход сырья'!$D$2:$D$2000,$D1243)-SUMIFS($H$2:$H$2000,$A$2:$A$2000,"&lt;"&amp;$A1243,$D$2:$D$2000,$D1243))/(SUMIFS('Приход сырья'!$G$2:$G$2000,'Приход сырья'!$A$2:$A$2000,"&lt;="&amp;DATE(YEAR($A1243),MONTH($A1243)+1,1)-1,'Приход сырья'!$D$2:$D$2000,$D1243)-SUMIFS($G$2:$G$2000,$A$2:$A$2000,"&lt;"&amp;$A1243,$D$2:$D$2000,$D1243))*G1243),0)</f>
        <v>0</v>
      </c>
    </row>
    <row r="1244" spans="1:8">
      <c r="A1244" s="88">
        <f>IFERROR(INDEX(Лист8!$A$3:$F$4000,MATCH(ROW()-1,Лист8!$H$3:$H$4000,0),2),0)</f>
        <v>0</v>
      </c>
      <c r="B1244" s="89">
        <f>IFERROR(INDEX(Лист8!$A$3:$F$4000,MATCH(ROW()-1,Лист8!$H$3:$H$4000,0),1),0)</f>
        <v>0</v>
      </c>
      <c r="C1244" s="66" t="s">
        <v>36</v>
      </c>
      <c r="D1244" s="66">
        <f>IFERROR(INDEX(Лист8!$A$3:$F$4000,MATCH(ROW()-1,Лист8!$H$3:$H$4000,0),4),0)</f>
        <v>0</v>
      </c>
      <c r="E1244" s="66" t="str">
        <f>IFERROR(INDEX('Отчет о движении сырья'!$C$9:$C$259,MATCH(D1244,'Отчет о движении сырья'!$B$9:$B$259,0),1),"")</f>
        <v/>
      </c>
      <c r="F1244" s="89" t="str">
        <f>IFERROR(INDEX('Отчет о движении сырья'!$D$9:$D$259,MATCH(D1244,'Отчет о движении сырья'!$B$9:$B$259,0),1),"")</f>
        <v/>
      </c>
      <c r="G1244" s="90">
        <f>IFERROR(INDEX(Лист8!$A$3:$F$4000,MATCH(ROW()-1,Лист8!$H$3:$H$4000,0),6),0)</f>
        <v>0</v>
      </c>
      <c r="H1244" s="91">
        <f>IFERROR(((SUMIFS('Приход сырья'!$H$2:$H$2000,'Приход сырья'!$A$2:$A$2000,"&lt;="&amp;DATE(YEAR($A1244),MONTH($A1244)+1,1)-1,'Приход сырья'!$D$2:$D$2000,$D1244)-SUMIFS($H$2:$H$2000,$A$2:$A$2000,"&lt;"&amp;$A1244,$D$2:$D$2000,$D1244))/(SUMIFS('Приход сырья'!$G$2:$G$2000,'Приход сырья'!$A$2:$A$2000,"&lt;="&amp;DATE(YEAR($A1244),MONTH($A1244)+1,1)-1,'Приход сырья'!$D$2:$D$2000,$D1244)-SUMIFS($G$2:$G$2000,$A$2:$A$2000,"&lt;"&amp;$A1244,$D$2:$D$2000,$D1244))*G1244),0)</f>
        <v>0</v>
      </c>
    </row>
    <row r="1245" spans="1:8">
      <c r="A1245" s="88">
        <f>IFERROR(INDEX(Лист8!$A$3:$F$4000,MATCH(ROW()-1,Лист8!$H$3:$H$4000,0),2),0)</f>
        <v>0</v>
      </c>
      <c r="B1245" s="89">
        <f>IFERROR(INDEX(Лист8!$A$3:$F$4000,MATCH(ROW()-1,Лист8!$H$3:$H$4000,0),1),0)</f>
        <v>0</v>
      </c>
      <c r="C1245" s="66" t="s">
        <v>36</v>
      </c>
      <c r="D1245" s="66">
        <f>IFERROR(INDEX(Лист8!$A$3:$F$4000,MATCH(ROW()-1,Лист8!$H$3:$H$4000,0),4),0)</f>
        <v>0</v>
      </c>
      <c r="E1245" s="66" t="str">
        <f>IFERROR(INDEX('Отчет о движении сырья'!$C$9:$C$259,MATCH(D1245,'Отчет о движении сырья'!$B$9:$B$259,0),1),"")</f>
        <v/>
      </c>
      <c r="F1245" s="89" t="str">
        <f>IFERROR(INDEX('Отчет о движении сырья'!$D$9:$D$259,MATCH(D1245,'Отчет о движении сырья'!$B$9:$B$259,0),1),"")</f>
        <v/>
      </c>
      <c r="G1245" s="90">
        <f>IFERROR(INDEX(Лист8!$A$3:$F$4000,MATCH(ROW()-1,Лист8!$H$3:$H$4000,0),6),0)</f>
        <v>0</v>
      </c>
      <c r="H1245" s="91">
        <f>IFERROR(((SUMIFS('Приход сырья'!$H$2:$H$2000,'Приход сырья'!$A$2:$A$2000,"&lt;="&amp;DATE(YEAR($A1245),MONTH($A1245)+1,1)-1,'Приход сырья'!$D$2:$D$2000,$D1245)-SUMIFS($H$2:$H$2000,$A$2:$A$2000,"&lt;"&amp;$A1245,$D$2:$D$2000,$D1245))/(SUMIFS('Приход сырья'!$G$2:$G$2000,'Приход сырья'!$A$2:$A$2000,"&lt;="&amp;DATE(YEAR($A1245),MONTH($A1245)+1,1)-1,'Приход сырья'!$D$2:$D$2000,$D1245)-SUMIFS($G$2:$G$2000,$A$2:$A$2000,"&lt;"&amp;$A1245,$D$2:$D$2000,$D1245))*G1245),0)</f>
        <v>0</v>
      </c>
    </row>
    <row r="1246" spans="1:8">
      <c r="A1246" s="88">
        <f>IFERROR(INDEX(Лист8!$A$3:$F$4000,MATCH(ROW()-1,Лист8!$H$3:$H$4000,0),2),0)</f>
        <v>0</v>
      </c>
      <c r="B1246" s="89">
        <f>IFERROR(INDEX(Лист8!$A$3:$F$4000,MATCH(ROW()-1,Лист8!$H$3:$H$4000,0),1),0)</f>
        <v>0</v>
      </c>
      <c r="C1246" s="66" t="s">
        <v>36</v>
      </c>
      <c r="D1246" s="66">
        <f>IFERROR(INDEX(Лист8!$A$3:$F$4000,MATCH(ROW()-1,Лист8!$H$3:$H$4000,0),4),0)</f>
        <v>0</v>
      </c>
      <c r="E1246" s="66" t="str">
        <f>IFERROR(INDEX('Отчет о движении сырья'!$C$9:$C$259,MATCH(D1246,'Отчет о движении сырья'!$B$9:$B$259,0),1),"")</f>
        <v/>
      </c>
      <c r="F1246" s="89" t="str">
        <f>IFERROR(INDEX('Отчет о движении сырья'!$D$9:$D$259,MATCH(D1246,'Отчет о движении сырья'!$B$9:$B$259,0),1),"")</f>
        <v/>
      </c>
      <c r="G1246" s="90">
        <f>IFERROR(INDEX(Лист8!$A$3:$F$4000,MATCH(ROW()-1,Лист8!$H$3:$H$4000,0),6),0)</f>
        <v>0</v>
      </c>
      <c r="H1246" s="91">
        <f>IFERROR(((SUMIFS('Приход сырья'!$H$2:$H$2000,'Приход сырья'!$A$2:$A$2000,"&lt;="&amp;DATE(YEAR($A1246),MONTH($A1246)+1,1)-1,'Приход сырья'!$D$2:$D$2000,$D1246)-SUMIFS($H$2:$H$2000,$A$2:$A$2000,"&lt;"&amp;$A1246,$D$2:$D$2000,$D1246))/(SUMIFS('Приход сырья'!$G$2:$G$2000,'Приход сырья'!$A$2:$A$2000,"&lt;="&amp;DATE(YEAR($A1246),MONTH($A1246)+1,1)-1,'Приход сырья'!$D$2:$D$2000,$D1246)-SUMIFS($G$2:$G$2000,$A$2:$A$2000,"&lt;"&amp;$A1246,$D$2:$D$2000,$D1246))*G1246),0)</f>
        <v>0</v>
      </c>
    </row>
    <row r="1247" spans="1:8">
      <c r="A1247" s="88">
        <f>IFERROR(INDEX(Лист8!$A$3:$F$4000,MATCH(ROW()-1,Лист8!$H$3:$H$4000,0),2),0)</f>
        <v>0</v>
      </c>
      <c r="B1247" s="89">
        <f>IFERROR(INDEX(Лист8!$A$3:$F$4000,MATCH(ROW()-1,Лист8!$H$3:$H$4000,0),1),0)</f>
        <v>0</v>
      </c>
      <c r="C1247" s="66" t="s">
        <v>36</v>
      </c>
      <c r="D1247" s="66">
        <f>IFERROR(INDEX(Лист8!$A$3:$F$4000,MATCH(ROW()-1,Лист8!$H$3:$H$4000,0),4),0)</f>
        <v>0</v>
      </c>
      <c r="E1247" s="66" t="str">
        <f>IFERROR(INDEX('Отчет о движении сырья'!$C$9:$C$259,MATCH(D1247,'Отчет о движении сырья'!$B$9:$B$259,0),1),"")</f>
        <v/>
      </c>
      <c r="F1247" s="89" t="str">
        <f>IFERROR(INDEX('Отчет о движении сырья'!$D$9:$D$259,MATCH(D1247,'Отчет о движении сырья'!$B$9:$B$259,0),1),"")</f>
        <v/>
      </c>
      <c r="G1247" s="90">
        <f>IFERROR(INDEX(Лист8!$A$3:$F$4000,MATCH(ROW()-1,Лист8!$H$3:$H$4000,0),6),0)</f>
        <v>0</v>
      </c>
      <c r="H1247" s="91">
        <f>IFERROR(((SUMIFS('Приход сырья'!$H$2:$H$2000,'Приход сырья'!$A$2:$A$2000,"&lt;="&amp;DATE(YEAR($A1247),MONTH($A1247)+1,1)-1,'Приход сырья'!$D$2:$D$2000,$D1247)-SUMIFS($H$2:$H$2000,$A$2:$A$2000,"&lt;"&amp;$A1247,$D$2:$D$2000,$D1247))/(SUMIFS('Приход сырья'!$G$2:$G$2000,'Приход сырья'!$A$2:$A$2000,"&lt;="&amp;DATE(YEAR($A1247),MONTH($A1247)+1,1)-1,'Приход сырья'!$D$2:$D$2000,$D1247)-SUMIFS($G$2:$G$2000,$A$2:$A$2000,"&lt;"&amp;$A1247,$D$2:$D$2000,$D1247))*G1247),0)</f>
        <v>0</v>
      </c>
    </row>
    <row r="1248" spans="1:8">
      <c r="A1248" s="88">
        <f>IFERROR(INDEX(Лист8!$A$3:$F$4000,MATCH(ROW()-1,Лист8!$H$3:$H$4000,0),2),0)</f>
        <v>0</v>
      </c>
      <c r="B1248" s="89">
        <f>IFERROR(INDEX(Лист8!$A$3:$F$4000,MATCH(ROW()-1,Лист8!$H$3:$H$4000,0),1),0)</f>
        <v>0</v>
      </c>
      <c r="C1248" s="66" t="s">
        <v>36</v>
      </c>
      <c r="D1248" s="66">
        <f>IFERROR(INDEX(Лист8!$A$3:$F$4000,MATCH(ROW()-1,Лист8!$H$3:$H$4000,0),4),0)</f>
        <v>0</v>
      </c>
      <c r="E1248" s="66" t="str">
        <f>IFERROR(INDEX('Отчет о движении сырья'!$C$9:$C$259,MATCH(D1248,'Отчет о движении сырья'!$B$9:$B$259,0),1),"")</f>
        <v/>
      </c>
      <c r="F1248" s="89" t="str">
        <f>IFERROR(INDEX('Отчет о движении сырья'!$D$9:$D$259,MATCH(D1248,'Отчет о движении сырья'!$B$9:$B$259,0),1),"")</f>
        <v/>
      </c>
      <c r="G1248" s="90">
        <f>IFERROR(INDEX(Лист8!$A$3:$F$4000,MATCH(ROW()-1,Лист8!$H$3:$H$4000,0),6),0)</f>
        <v>0</v>
      </c>
      <c r="H1248" s="91">
        <f>IFERROR(((SUMIFS('Приход сырья'!$H$2:$H$2000,'Приход сырья'!$A$2:$A$2000,"&lt;="&amp;DATE(YEAR($A1248),MONTH($A1248)+1,1)-1,'Приход сырья'!$D$2:$D$2000,$D1248)-SUMIFS($H$2:$H$2000,$A$2:$A$2000,"&lt;"&amp;$A1248,$D$2:$D$2000,$D1248))/(SUMIFS('Приход сырья'!$G$2:$G$2000,'Приход сырья'!$A$2:$A$2000,"&lt;="&amp;DATE(YEAR($A1248),MONTH($A1248)+1,1)-1,'Приход сырья'!$D$2:$D$2000,$D1248)-SUMIFS($G$2:$G$2000,$A$2:$A$2000,"&lt;"&amp;$A1248,$D$2:$D$2000,$D1248))*G1248),0)</f>
        <v>0</v>
      </c>
    </row>
    <row r="1249" spans="1:8">
      <c r="A1249" s="88">
        <f>IFERROR(INDEX(Лист8!$A$3:$F$4000,MATCH(ROW()-1,Лист8!$H$3:$H$4000,0),2),0)</f>
        <v>0</v>
      </c>
      <c r="B1249" s="89">
        <f>IFERROR(INDEX(Лист8!$A$3:$F$4000,MATCH(ROW()-1,Лист8!$H$3:$H$4000,0),1),0)</f>
        <v>0</v>
      </c>
      <c r="C1249" s="66" t="s">
        <v>36</v>
      </c>
      <c r="D1249" s="66">
        <f>IFERROR(INDEX(Лист8!$A$3:$F$4000,MATCH(ROW()-1,Лист8!$H$3:$H$4000,0),4),0)</f>
        <v>0</v>
      </c>
      <c r="E1249" s="66" t="str">
        <f>IFERROR(INDEX('Отчет о движении сырья'!$C$9:$C$259,MATCH(D1249,'Отчет о движении сырья'!$B$9:$B$259,0),1),"")</f>
        <v/>
      </c>
      <c r="F1249" s="89" t="str">
        <f>IFERROR(INDEX('Отчет о движении сырья'!$D$9:$D$259,MATCH(D1249,'Отчет о движении сырья'!$B$9:$B$259,0),1),"")</f>
        <v/>
      </c>
      <c r="G1249" s="90">
        <f>IFERROR(INDEX(Лист8!$A$3:$F$4000,MATCH(ROW()-1,Лист8!$H$3:$H$4000,0),6),0)</f>
        <v>0</v>
      </c>
      <c r="H1249" s="91">
        <f>IFERROR(((SUMIFS('Приход сырья'!$H$2:$H$2000,'Приход сырья'!$A$2:$A$2000,"&lt;="&amp;DATE(YEAR($A1249),MONTH($A1249)+1,1)-1,'Приход сырья'!$D$2:$D$2000,$D1249)-SUMIFS($H$2:$H$2000,$A$2:$A$2000,"&lt;"&amp;$A1249,$D$2:$D$2000,$D1249))/(SUMIFS('Приход сырья'!$G$2:$G$2000,'Приход сырья'!$A$2:$A$2000,"&lt;="&amp;DATE(YEAR($A1249),MONTH($A1249)+1,1)-1,'Приход сырья'!$D$2:$D$2000,$D1249)-SUMIFS($G$2:$G$2000,$A$2:$A$2000,"&lt;"&amp;$A1249,$D$2:$D$2000,$D1249))*G1249),0)</f>
        <v>0</v>
      </c>
    </row>
    <row r="1250" spans="1:8">
      <c r="A1250" s="88">
        <f>IFERROR(INDEX(Лист8!$A$3:$F$4000,MATCH(ROW()-1,Лист8!$H$3:$H$4000,0),2),0)</f>
        <v>0</v>
      </c>
      <c r="B1250" s="89">
        <f>IFERROR(INDEX(Лист8!$A$3:$F$4000,MATCH(ROW()-1,Лист8!$H$3:$H$4000,0),1),0)</f>
        <v>0</v>
      </c>
      <c r="C1250" s="66" t="s">
        <v>36</v>
      </c>
      <c r="D1250" s="66">
        <f>IFERROR(INDEX(Лист8!$A$3:$F$4000,MATCH(ROW()-1,Лист8!$H$3:$H$4000,0),4),0)</f>
        <v>0</v>
      </c>
      <c r="E1250" s="66" t="str">
        <f>IFERROR(INDEX('Отчет о движении сырья'!$C$9:$C$259,MATCH(D1250,'Отчет о движении сырья'!$B$9:$B$259,0),1),"")</f>
        <v/>
      </c>
      <c r="F1250" s="89" t="str">
        <f>IFERROR(INDEX('Отчет о движении сырья'!$D$9:$D$259,MATCH(D1250,'Отчет о движении сырья'!$B$9:$B$259,0),1),"")</f>
        <v/>
      </c>
      <c r="G1250" s="90">
        <f>IFERROR(INDEX(Лист8!$A$3:$F$4000,MATCH(ROW()-1,Лист8!$H$3:$H$4000,0),6),0)</f>
        <v>0</v>
      </c>
      <c r="H1250" s="91">
        <f>IFERROR(((SUMIFS('Приход сырья'!$H$2:$H$2000,'Приход сырья'!$A$2:$A$2000,"&lt;="&amp;DATE(YEAR($A1250),MONTH($A1250)+1,1)-1,'Приход сырья'!$D$2:$D$2000,$D1250)-SUMIFS($H$2:$H$2000,$A$2:$A$2000,"&lt;"&amp;$A1250,$D$2:$D$2000,$D1250))/(SUMIFS('Приход сырья'!$G$2:$G$2000,'Приход сырья'!$A$2:$A$2000,"&lt;="&amp;DATE(YEAR($A1250),MONTH($A1250)+1,1)-1,'Приход сырья'!$D$2:$D$2000,$D1250)-SUMIFS($G$2:$G$2000,$A$2:$A$2000,"&lt;"&amp;$A1250,$D$2:$D$2000,$D1250))*G1250),0)</f>
        <v>0</v>
      </c>
    </row>
    <row r="1251" spans="1:8">
      <c r="A1251" s="88">
        <f>IFERROR(INDEX(Лист8!$A$3:$F$4000,MATCH(ROW()-1,Лист8!$H$3:$H$4000,0),2),0)</f>
        <v>0</v>
      </c>
      <c r="B1251" s="89">
        <f>IFERROR(INDEX(Лист8!$A$3:$F$4000,MATCH(ROW()-1,Лист8!$H$3:$H$4000,0),1),0)</f>
        <v>0</v>
      </c>
      <c r="C1251" s="66" t="s">
        <v>36</v>
      </c>
      <c r="D1251" s="66">
        <f>IFERROR(INDEX(Лист8!$A$3:$F$4000,MATCH(ROW()-1,Лист8!$H$3:$H$4000,0),4),0)</f>
        <v>0</v>
      </c>
      <c r="E1251" s="66" t="str">
        <f>IFERROR(INDEX('Отчет о движении сырья'!$C$9:$C$259,MATCH(D1251,'Отчет о движении сырья'!$B$9:$B$259,0),1),"")</f>
        <v/>
      </c>
      <c r="F1251" s="89" t="str">
        <f>IFERROR(INDEX('Отчет о движении сырья'!$D$9:$D$259,MATCH(D1251,'Отчет о движении сырья'!$B$9:$B$259,0),1),"")</f>
        <v/>
      </c>
      <c r="G1251" s="90">
        <f>IFERROR(INDEX(Лист8!$A$3:$F$4000,MATCH(ROW()-1,Лист8!$H$3:$H$4000,0),6),0)</f>
        <v>0</v>
      </c>
      <c r="H1251" s="91">
        <f>IFERROR(((SUMIFS('Приход сырья'!$H$2:$H$2000,'Приход сырья'!$A$2:$A$2000,"&lt;="&amp;DATE(YEAR($A1251),MONTH($A1251)+1,1)-1,'Приход сырья'!$D$2:$D$2000,$D1251)-SUMIFS($H$2:$H$2000,$A$2:$A$2000,"&lt;"&amp;$A1251,$D$2:$D$2000,$D1251))/(SUMIFS('Приход сырья'!$G$2:$G$2000,'Приход сырья'!$A$2:$A$2000,"&lt;="&amp;DATE(YEAR($A1251),MONTH($A1251)+1,1)-1,'Приход сырья'!$D$2:$D$2000,$D1251)-SUMIFS($G$2:$G$2000,$A$2:$A$2000,"&lt;"&amp;$A1251,$D$2:$D$2000,$D1251))*G1251),0)</f>
        <v>0</v>
      </c>
    </row>
    <row r="1252" spans="1:8">
      <c r="A1252" s="88">
        <f>IFERROR(INDEX(Лист8!$A$3:$F$4000,MATCH(ROW()-1,Лист8!$H$3:$H$4000,0),2),0)</f>
        <v>0</v>
      </c>
      <c r="B1252" s="89">
        <f>IFERROR(INDEX(Лист8!$A$3:$F$4000,MATCH(ROW()-1,Лист8!$H$3:$H$4000,0),1),0)</f>
        <v>0</v>
      </c>
      <c r="C1252" s="66" t="s">
        <v>36</v>
      </c>
      <c r="D1252" s="66">
        <f>IFERROR(INDEX(Лист8!$A$3:$F$4000,MATCH(ROW()-1,Лист8!$H$3:$H$4000,0),4),0)</f>
        <v>0</v>
      </c>
      <c r="E1252" s="66" t="str">
        <f>IFERROR(INDEX('Отчет о движении сырья'!$C$9:$C$259,MATCH(D1252,'Отчет о движении сырья'!$B$9:$B$259,0),1),"")</f>
        <v/>
      </c>
      <c r="F1252" s="89" t="str">
        <f>IFERROR(INDEX('Отчет о движении сырья'!$D$9:$D$259,MATCH(D1252,'Отчет о движении сырья'!$B$9:$B$259,0),1),"")</f>
        <v/>
      </c>
      <c r="G1252" s="90">
        <f>IFERROR(INDEX(Лист8!$A$3:$F$4000,MATCH(ROW()-1,Лист8!$H$3:$H$4000,0),6),0)</f>
        <v>0</v>
      </c>
      <c r="H1252" s="91">
        <f>IFERROR(((SUMIFS('Приход сырья'!$H$2:$H$2000,'Приход сырья'!$A$2:$A$2000,"&lt;="&amp;DATE(YEAR($A1252),MONTH($A1252)+1,1)-1,'Приход сырья'!$D$2:$D$2000,$D1252)-SUMIFS($H$2:$H$2000,$A$2:$A$2000,"&lt;"&amp;$A1252,$D$2:$D$2000,$D1252))/(SUMIFS('Приход сырья'!$G$2:$G$2000,'Приход сырья'!$A$2:$A$2000,"&lt;="&amp;DATE(YEAR($A1252),MONTH($A1252)+1,1)-1,'Приход сырья'!$D$2:$D$2000,$D1252)-SUMIFS($G$2:$G$2000,$A$2:$A$2000,"&lt;"&amp;$A1252,$D$2:$D$2000,$D1252))*G1252),0)</f>
        <v>0</v>
      </c>
    </row>
    <row r="1253" spans="1:8">
      <c r="A1253" s="88">
        <f>IFERROR(INDEX(Лист8!$A$3:$F$4000,MATCH(ROW()-1,Лист8!$H$3:$H$4000,0),2),0)</f>
        <v>0</v>
      </c>
      <c r="B1253" s="89">
        <f>IFERROR(INDEX(Лист8!$A$3:$F$4000,MATCH(ROW()-1,Лист8!$H$3:$H$4000,0),1),0)</f>
        <v>0</v>
      </c>
      <c r="C1253" s="66" t="s">
        <v>36</v>
      </c>
      <c r="D1253" s="66">
        <f>IFERROR(INDEX(Лист8!$A$3:$F$4000,MATCH(ROW()-1,Лист8!$H$3:$H$4000,0),4),0)</f>
        <v>0</v>
      </c>
      <c r="E1253" s="66" t="str">
        <f>IFERROR(INDEX('Отчет о движении сырья'!$C$9:$C$259,MATCH(D1253,'Отчет о движении сырья'!$B$9:$B$259,0),1),"")</f>
        <v/>
      </c>
      <c r="F1253" s="89" t="str">
        <f>IFERROR(INDEX('Отчет о движении сырья'!$D$9:$D$259,MATCH(D1253,'Отчет о движении сырья'!$B$9:$B$259,0),1),"")</f>
        <v/>
      </c>
      <c r="G1253" s="90">
        <f>IFERROR(INDEX(Лист8!$A$3:$F$4000,MATCH(ROW()-1,Лист8!$H$3:$H$4000,0),6),0)</f>
        <v>0</v>
      </c>
      <c r="H1253" s="91">
        <f>IFERROR(((SUMIFS('Приход сырья'!$H$2:$H$2000,'Приход сырья'!$A$2:$A$2000,"&lt;="&amp;DATE(YEAR($A1253),MONTH($A1253)+1,1)-1,'Приход сырья'!$D$2:$D$2000,$D1253)-SUMIFS($H$2:$H$2000,$A$2:$A$2000,"&lt;"&amp;$A1253,$D$2:$D$2000,$D1253))/(SUMIFS('Приход сырья'!$G$2:$G$2000,'Приход сырья'!$A$2:$A$2000,"&lt;="&amp;DATE(YEAR($A1253),MONTH($A1253)+1,1)-1,'Приход сырья'!$D$2:$D$2000,$D1253)-SUMIFS($G$2:$G$2000,$A$2:$A$2000,"&lt;"&amp;$A1253,$D$2:$D$2000,$D1253))*G1253),0)</f>
        <v>0</v>
      </c>
    </row>
    <row r="1254" spans="1:8">
      <c r="A1254" s="88">
        <f>IFERROR(INDEX(Лист8!$A$3:$F$4000,MATCH(ROW()-1,Лист8!$H$3:$H$4000,0),2),0)</f>
        <v>0</v>
      </c>
      <c r="B1254" s="89">
        <f>IFERROR(INDEX(Лист8!$A$3:$F$4000,MATCH(ROW()-1,Лист8!$H$3:$H$4000,0),1),0)</f>
        <v>0</v>
      </c>
      <c r="C1254" s="66" t="s">
        <v>36</v>
      </c>
      <c r="D1254" s="66">
        <f>IFERROR(INDEX(Лист8!$A$3:$F$4000,MATCH(ROW()-1,Лист8!$H$3:$H$4000,0),4),0)</f>
        <v>0</v>
      </c>
      <c r="E1254" s="66" t="str">
        <f>IFERROR(INDEX('Отчет о движении сырья'!$C$9:$C$259,MATCH(D1254,'Отчет о движении сырья'!$B$9:$B$259,0),1),"")</f>
        <v/>
      </c>
      <c r="F1254" s="89" t="str">
        <f>IFERROR(INDEX('Отчет о движении сырья'!$D$9:$D$259,MATCH(D1254,'Отчет о движении сырья'!$B$9:$B$259,0),1),"")</f>
        <v/>
      </c>
      <c r="G1254" s="90">
        <f>IFERROR(INDEX(Лист8!$A$3:$F$4000,MATCH(ROW()-1,Лист8!$H$3:$H$4000,0),6),0)</f>
        <v>0</v>
      </c>
      <c r="H1254" s="91">
        <f>IFERROR(((SUMIFS('Приход сырья'!$H$2:$H$2000,'Приход сырья'!$A$2:$A$2000,"&lt;="&amp;DATE(YEAR($A1254),MONTH($A1254)+1,1)-1,'Приход сырья'!$D$2:$D$2000,$D1254)-SUMIFS($H$2:$H$2000,$A$2:$A$2000,"&lt;"&amp;$A1254,$D$2:$D$2000,$D1254))/(SUMIFS('Приход сырья'!$G$2:$G$2000,'Приход сырья'!$A$2:$A$2000,"&lt;="&amp;DATE(YEAR($A1254),MONTH($A1254)+1,1)-1,'Приход сырья'!$D$2:$D$2000,$D1254)-SUMIFS($G$2:$G$2000,$A$2:$A$2000,"&lt;"&amp;$A1254,$D$2:$D$2000,$D1254))*G1254),0)</f>
        <v>0</v>
      </c>
    </row>
    <row r="1255" spans="1:8">
      <c r="A1255" s="88">
        <f>IFERROR(INDEX(Лист8!$A$3:$F$4000,MATCH(ROW()-1,Лист8!$H$3:$H$4000,0),2),0)</f>
        <v>0</v>
      </c>
      <c r="B1255" s="89">
        <f>IFERROR(INDEX(Лист8!$A$3:$F$4000,MATCH(ROW()-1,Лист8!$H$3:$H$4000,0),1),0)</f>
        <v>0</v>
      </c>
      <c r="C1255" s="66" t="s">
        <v>36</v>
      </c>
      <c r="D1255" s="66">
        <f>IFERROR(INDEX(Лист8!$A$3:$F$4000,MATCH(ROW()-1,Лист8!$H$3:$H$4000,0),4),0)</f>
        <v>0</v>
      </c>
      <c r="E1255" s="66" t="str">
        <f>IFERROR(INDEX('Отчет о движении сырья'!$C$9:$C$259,MATCH(D1255,'Отчет о движении сырья'!$B$9:$B$259,0),1),"")</f>
        <v/>
      </c>
      <c r="F1255" s="89" t="str">
        <f>IFERROR(INDEX('Отчет о движении сырья'!$D$9:$D$259,MATCH(D1255,'Отчет о движении сырья'!$B$9:$B$259,0),1),"")</f>
        <v/>
      </c>
      <c r="G1255" s="90">
        <f>IFERROR(INDEX(Лист8!$A$3:$F$4000,MATCH(ROW()-1,Лист8!$H$3:$H$4000,0),6),0)</f>
        <v>0</v>
      </c>
      <c r="H1255" s="91">
        <f>IFERROR(((SUMIFS('Приход сырья'!$H$2:$H$2000,'Приход сырья'!$A$2:$A$2000,"&lt;="&amp;DATE(YEAR($A1255),MONTH($A1255)+1,1)-1,'Приход сырья'!$D$2:$D$2000,$D1255)-SUMIFS($H$2:$H$2000,$A$2:$A$2000,"&lt;"&amp;$A1255,$D$2:$D$2000,$D1255))/(SUMIFS('Приход сырья'!$G$2:$G$2000,'Приход сырья'!$A$2:$A$2000,"&lt;="&amp;DATE(YEAR($A1255),MONTH($A1255)+1,1)-1,'Приход сырья'!$D$2:$D$2000,$D1255)-SUMIFS($G$2:$G$2000,$A$2:$A$2000,"&lt;"&amp;$A1255,$D$2:$D$2000,$D1255))*G1255),0)</f>
        <v>0</v>
      </c>
    </row>
    <row r="1256" spans="1:8">
      <c r="A1256" s="88">
        <f>IFERROR(INDEX(Лист8!$A$3:$F$4000,MATCH(ROW()-1,Лист8!$H$3:$H$4000,0),2),0)</f>
        <v>0</v>
      </c>
      <c r="B1256" s="89">
        <f>IFERROR(INDEX(Лист8!$A$3:$F$4000,MATCH(ROW()-1,Лист8!$H$3:$H$4000,0),1),0)</f>
        <v>0</v>
      </c>
      <c r="C1256" s="66" t="s">
        <v>36</v>
      </c>
      <c r="D1256" s="66">
        <f>IFERROR(INDEX(Лист8!$A$3:$F$4000,MATCH(ROW()-1,Лист8!$H$3:$H$4000,0),4),0)</f>
        <v>0</v>
      </c>
      <c r="E1256" s="66" t="str">
        <f>IFERROR(INDEX('Отчет о движении сырья'!$C$9:$C$259,MATCH(D1256,'Отчет о движении сырья'!$B$9:$B$259,0),1),"")</f>
        <v/>
      </c>
      <c r="F1256" s="89" t="str">
        <f>IFERROR(INDEX('Отчет о движении сырья'!$D$9:$D$259,MATCH(D1256,'Отчет о движении сырья'!$B$9:$B$259,0),1),"")</f>
        <v/>
      </c>
      <c r="G1256" s="90">
        <f>IFERROR(INDEX(Лист8!$A$3:$F$4000,MATCH(ROW()-1,Лист8!$H$3:$H$4000,0),6),0)</f>
        <v>0</v>
      </c>
      <c r="H1256" s="91">
        <f>IFERROR(((SUMIFS('Приход сырья'!$H$2:$H$2000,'Приход сырья'!$A$2:$A$2000,"&lt;="&amp;DATE(YEAR($A1256),MONTH($A1256)+1,1)-1,'Приход сырья'!$D$2:$D$2000,$D1256)-SUMIFS($H$2:$H$2000,$A$2:$A$2000,"&lt;"&amp;$A1256,$D$2:$D$2000,$D1256))/(SUMIFS('Приход сырья'!$G$2:$G$2000,'Приход сырья'!$A$2:$A$2000,"&lt;="&amp;DATE(YEAR($A1256),MONTH($A1256)+1,1)-1,'Приход сырья'!$D$2:$D$2000,$D1256)-SUMIFS($G$2:$G$2000,$A$2:$A$2000,"&lt;"&amp;$A1256,$D$2:$D$2000,$D1256))*G1256),0)</f>
        <v>0</v>
      </c>
    </row>
    <row r="1257" spans="1:8">
      <c r="A1257" s="88">
        <f>IFERROR(INDEX(Лист8!$A$3:$F$4000,MATCH(ROW()-1,Лист8!$H$3:$H$4000,0),2),0)</f>
        <v>0</v>
      </c>
      <c r="B1257" s="89">
        <f>IFERROR(INDEX(Лист8!$A$3:$F$4000,MATCH(ROW()-1,Лист8!$H$3:$H$4000,0),1),0)</f>
        <v>0</v>
      </c>
      <c r="C1257" s="66" t="s">
        <v>36</v>
      </c>
      <c r="D1257" s="66">
        <f>IFERROR(INDEX(Лист8!$A$3:$F$4000,MATCH(ROW()-1,Лист8!$H$3:$H$4000,0),4),0)</f>
        <v>0</v>
      </c>
      <c r="E1257" s="66" t="str">
        <f>IFERROR(INDEX('Отчет о движении сырья'!$C$9:$C$259,MATCH(D1257,'Отчет о движении сырья'!$B$9:$B$259,0),1),"")</f>
        <v/>
      </c>
      <c r="F1257" s="89" t="str">
        <f>IFERROR(INDEX('Отчет о движении сырья'!$D$9:$D$259,MATCH(D1257,'Отчет о движении сырья'!$B$9:$B$259,0),1),"")</f>
        <v/>
      </c>
      <c r="G1257" s="90">
        <f>IFERROR(INDEX(Лист8!$A$3:$F$4000,MATCH(ROW()-1,Лист8!$H$3:$H$4000,0),6),0)</f>
        <v>0</v>
      </c>
      <c r="H1257" s="91">
        <f>IFERROR(((SUMIFS('Приход сырья'!$H$2:$H$2000,'Приход сырья'!$A$2:$A$2000,"&lt;="&amp;DATE(YEAR($A1257),MONTH($A1257)+1,1)-1,'Приход сырья'!$D$2:$D$2000,$D1257)-SUMIFS($H$2:$H$2000,$A$2:$A$2000,"&lt;"&amp;$A1257,$D$2:$D$2000,$D1257))/(SUMIFS('Приход сырья'!$G$2:$G$2000,'Приход сырья'!$A$2:$A$2000,"&lt;="&amp;DATE(YEAR($A1257),MONTH($A1257)+1,1)-1,'Приход сырья'!$D$2:$D$2000,$D1257)-SUMIFS($G$2:$G$2000,$A$2:$A$2000,"&lt;"&amp;$A1257,$D$2:$D$2000,$D1257))*G1257),0)</f>
        <v>0</v>
      </c>
    </row>
    <row r="1258" spans="1:8">
      <c r="A1258" s="88">
        <f>IFERROR(INDEX(Лист8!$A$3:$F$4000,MATCH(ROW()-1,Лист8!$H$3:$H$4000,0),2),0)</f>
        <v>0</v>
      </c>
      <c r="B1258" s="89">
        <f>IFERROR(INDEX(Лист8!$A$3:$F$4000,MATCH(ROW()-1,Лист8!$H$3:$H$4000,0),1),0)</f>
        <v>0</v>
      </c>
      <c r="C1258" s="66" t="s">
        <v>36</v>
      </c>
      <c r="D1258" s="66">
        <f>IFERROR(INDEX(Лист8!$A$3:$F$4000,MATCH(ROW()-1,Лист8!$H$3:$H$4000,0),4),0)</f>
        <v>0</v>
      </c>
      <c r="E1258" s="66" t="str">
        <f>IFERROR(INDEX('Отчет о движении сырья'!$C$9:$C$259,MATCH(D1258,'Отчет о движении сырья'!$B$9:$B$259,0),1),"")</f>
        <v/>
      </c>
      <c r="F1258" s="89" t="str">
        <f>IFERROR(INDEX('Отчет о движении сырья'!$D$9:$D$259,MATCH(D1258,'Отчет о движении сырья'!$B$9:$B$259,0),1),"")</f>
        <v/>
      </c>
      <c r="G1258" s="90">
        <f>IFERROR(INDEX(Лист8!$A$3:$F$4000,MATCH(ROW()-1,Лист8!$H$3:$H$4000,0),6),0)</f>
        <v>0</v>
      </c>
      <c r="H1258" s="91">
        <f>IFERROR(((SUMIFS('Приход сырья'!$H$2:$H$2000,'Приход сырья'!$A$2:$A$2000,"&lt;="&amp;DATE(YEAR($A1258),MONTH($A1258)+1,1)-1,'Приход сырья'!$D$2:$D$2000,$D1258)-SUMIFS($H$2:$H$2000,$A$2:$A$2000,"&lt;"&amp;$A1258,$D$2:$D$2000,$D1258))/(SUMIFS('Приход сырья'!$G$2:$G$2000,'Приход сырья'!$A$2:$A$2000,"&lt;="&amp;DATE(YEAR($A1258),MONTH($A1258)+1,1)-1,'Приход сырья'!$D$2:$D$2000,$D1258)-SUMIFS($G$2:$G$2000,$A$2:$A$2000,"&lt;"&amp;$A1258,$D$2:$D$2000,$D1258))*G1258),0)</f>
        <v>0</v>
      </c>
    </row>
    <row r="1259" spans="1:8">
      <c r="A1259" s="88">
        <f>IFERROR(INDEX(Лист8!$A$3:$F$4000,MATCH(ROW()-1,Лист8!$H$3:$H$4000,0),2),0)</f>
        <v>0</v>
      </c>
      <c r="B1259" s="89">
        <f>IFERROR(INDEX(Лист8!$A$3:$F$4000,MATCH(ROW()-1,Лист8!$H$3:$H$4000,0),1),0)</f>
        <v>0</v>
      </c>
      <c r="C1259" s="66" t="s">
        <v>36</v>
      </c>
      <c r="D1259" s="66">
        <f>IFERROR(INDEX(Лист8!$A$3:$F$4000,MATCH(ROW()-1,Лист8!$H$3:$H$4000,0),4),0)</f>
        <v>0</v>
      </c>
      <c r="E1259" s="66" t="str">
        <f>IFERROR(INDEX('Отчет о движении сырья'!$C$9:$C$259,MATCH(D1259,'Отчет о движении сырья'!$B$9:$B$259,0),1),"")</f>
        <v/>
      </c>
      <c r="F1259" s="89" t="str">
        <f>IFERROR(INDEX('Отчет о движении сырья'!$D$9:$D$259,MATCH(D1259,'Отчет о движении сырья'!$B$9:$B$259,0),1),"")</f>
        <v/>
      </c>
      <c r="G1259" s="90">
        <f>IFERROR(INDEX(Лист8!$A$3:$F$4000,MATCH(ROW()-1,Лист8!$H$3:$H$4000,0),6),0)</f>
        <v>0</v>
      </c>
      <c r="H1259" s="91">
        <f>IFERROR(((SUMIFS('Приход сырья'!$H$2:$H$2000,'Приход сырья'!$A$2:$A$2000,"&lt;="&amp;DATE(YEAR($A1259),MONTH($A1259)+1,1)-1,'Приход сырья'!$D$2:$D$2000,$D1259)-SUMIFS($H$2:$H$2000,$A$2:$A$2000,"&lt;"&amp;$A1259,$D$2:$D$2000,$D1259))/(SUMIFS('Приход сырья'!$G$2:$G$2000,'Приход сырья'!$A$2:$A$2000,"&lt;="&amp;DATE(YEAR($A1259),MONTH($A1259)+1,1)-1,'Приход сырья'!$D$2:$D$2000,$D1259)-SUMIFS($G$2:$G$2000,$A$2:$A$2000,"&lt;"&amp;$A1259,$D$2:$D$2000,$D1259))*G1259),0)</f>
        <v>0</v>
      </c>
    </row>
    <row r="1260" spans="1:8">
      <c r="A1260" s="88">
        <f>IFERROR(INDEX(Лист8!$A$3:$F$4000,MATCH(ROW()-1,Лист8!$H$3:$H$4000,0),2),0)</f>
        <v>0</v>
      </c>
      <c r="B1260" s="89">
        <f>IFERROR(INDEX(Лист8!$A$3:$F$4000,MATCH(ROW()-1,Лист8!$H$3:$H$4000,0),1),0)</f>
        <v>0</v>
      </c>
      <c r="C1260" s="66" t="s">
        <v>36</v>
      </c>
      <c r="D1260" s="66">
        <f>IFERROR(INDEX(Лист8!$A$3:$F$4000,MATCH(ROW()-1,Лист8!$H$3:$H$4000,0),4),0)</f>
        <v>0</v>
      </c>
      <c r="E1260" s="66" t="str">
        <f>IFERROR(INDEX('Отчет о движении сырья'!$C$9:$C$259,MATCH(D1260,'Отчет о движении сырья'!$B$9:$B$259,0),1),"")</f>
        <v/>
      </c>
      <c r="F1260" s="89" t="str">
        <f>IFERROR(INDEX('Отчет о движении сырья'!$D$9:$D$259,MATCH(D1260,'Отчет о движении сырья'!$B$9:$B$259,0),1),"")</f>
        <v/>
      </c>
      <c r="G1260" s="90">
        <f>IFERROR(INDEX(Лист8!$A$3:$F$4000,MATCH(ROW()-1,Лист8!$H$3:$H$4000,0),6),0)</f>
        <v>0</v>
      </c>
      <c r="H1260" s="91">
        <f>IFERROR(((SUMIFS('Приход сырья'!$H$2:$H$2000,'Приход сырья'!$A$2:$A$2000,"&lt;="&amp;DATE(YEAR($A1260),MONTH($A1260)+1,1)-1,'Приход сырья'!$D$2:$D$2000,$D1260)-SUMIFS($H$2:$H$2000,$A$2:$A$2000,"&lt;"&amp;$A1260,$D$2:$D$2000,$D1260))/(SUMIFS('Приход сырья'!$G$2:$G$2000,'Приход сырья'!$A$2:$A$2000,"&lt;="&amp;DATE(YEAR($A1260),MONTH($A1260)+1,1)-1,'Приход сырья'!$D$2:$D$2000,$D1260)-SUMIFS($G$2:$G$2000,$A$2:$A$2000,"&lt;"&amp;$A1260,$D$2:$D$2000,$D1260))*G1260),0)</f>
        <v>0</v>
      </c>
    </row>
    <row r="1261" spans="1:8">
      <c r="A1261" s="88">
        <f>IFERROR(INDEX(Лист8!$A$3:$F$4000,MATCH(ROW()-1,Лист8!$H$3:$H$4000,0),2),0)</f>
        <v>0</v>
      </c>
      <c r="B1261" s="89">
        <f>IFERROR(INDEX(Лист8!$A$3:$F$4000,MATCH(ROW()-1,Лист8!$H$3:$H$4000,0),1),0)</f>
        <v>0</v>
      </c>
      <c r="C1261" s="66" t="s">
        <v>36</v>
      </c>
      <c r="D1261" s="66">
        <f>IFERROR(INDEX(Лист8!$A$3:$F$4000,MATCH(ROW()-1,Лист8!$H$3:$H$4000,0),4),0)</f>
        <v>0</v>
      </c>
      <c r="E1261" s="66" t="str">
        <f>IFERROR(INDEX('Отчет о движении сырья'!$C$9:$C$259,MATCH(D1261,'Отчет о движении сырья'!$B$9:$B$259,0),1),"")</f>
        <v/>
      </c>
      <c r="F1261" s="89" t="str">
        <f>IFERROR(INDEX('Отчет о движении сырья'!$D$9:$D$259,MATCH(D1261,'Отчет о движении сырья'!$B$9:$B$259,0),1),"")</f>
        <v/>
      </c>
      <c r="G1261" s="90">
        <f>IFERROR(INDEX(Лист8!$A$3:$F$4000,MATCH(ROW()-1,Лист8!$H$3:$H$4000,0),6),0)</f>
        <v>0</v>
      </c>
      <c r="H1261" s="91">
        <f>IFERROR(((SUMIFS('Приход сырья'!$H$2:$H$2000,'Приход сырья'!$A$2:$A$2000,"&lt;="&amp;DATE(YEAR($A1261),MONTH($A1261)+1,1)-1,'Приход сырья'!$D$2:$D$2000,$D1261)-SUMIFS($H$2:$H$2000,$A$2:$A$2000,"&lt;"&amp;$A1261,$D$2:$D$2000,$D1261))/(SUMIFS('Приход сырья'!$G$2:$G$2000,'Приход сырья'!$A$2:$A$2000,"&lt;="&amp;DATE(YEAR($A1261),MONTH($A1261)+1,1)-1,'Приход сырья'!$D$2:$D$2000,$D1261)-SUMIFS($G$2:$G$2000,$A$2:$A$2000,"&lt;"&amp;$A1261,$D$2:$D$2000,$D1261))*G1261),0)</f>
        <v>0</v>
      </c>
    </row>
    <row r="1262" spans="1:8">
      <c r="A1262" s="88">
        <f>IFERROR(INDEX(Лист8!$A$3:$F$4000,MATCH(ROW()-1,Лист8!$H$3:$H$4000,0),2),0)</f>
        <v>0</v>
      </c>
      <c r="B1262" s="89">
        <f>IFERROR(INDEX(Лист8!$A$3:$F$4000,MATCH(ROW()-1,Лист8!$H$3:$H$4000,0),1),0)</f>
        <v>0</v>
      </c>
      <c r="C1262" s="66" t="s">
        <v>36</v>
      </c>
      <c r="D1262" s="66">
        <f>IFERROR(INDEX(Лист8!$A$3:$F$4000,MATCH(ROW()-1,Лист8!$H$3:$H$4000,0),4),0)</f>
        <v>0</v>
      </c>
      <c r="E1262" s="66" t="str">
        <f>IFERROR(INDEX('Отчет о движении сырья'!$C$9:$C$259,MATCH(D1262,'Отчет о движении сырья'!$B$9:$B$259,0),1),"")</f>
        <v/>
      </c>
      <c r="F1262" s="89" t="str">
        <f>IFERROR(INDEX('Отчет о движении сырья'!$D$9:$D$259,MATCH(D1262,'Отчет о движении сырья'!$B$9:$B$259,0),1),"")</f>
        <v/>
      </c>
      <c r="G1262" s="90">
        <f>IFERROR(INDEX(Лист8!$A$3:$F$4000,MATCH(ROW()-1,Лист8!$H$3:$H$4000,0),6),0)</f>
        <v>0</v>
      </c>
      <c r="H1262" s="91">
        <f>IFERROR(((SUMIFS('Приход сырья'!$H$2:$H$2000,'Приход сырья'!$A$2:$A$2000,"&lt;="&amp;DATE(YEAR($A1262),MONTH($A1262)+1,1)-1,'Приход сырья'!$D$2:$D$2000,$D1262)-SUMIFS($H$2:$H$2000,$A$2:$A$2000,"&lt;"&amp;$A1262,$D$2:$D$2000,$D1262))/(SUMIFS('Приход сырья'!$G$2:$G$2000,'Приход сырья'!$A$2:$A$2000,"&lt;="&amp;DATE(YEAR($A1262),MONTH($A1262)+1,1)-1,'Приход сырья'!$D$2:$D$2000,$D1262)-SUMIFS($G$2:$G$2000,$A$2:$A$2000,"&lt;"&amp;$A1262,$D$2:$D$2000,$D1262))*G1262),0)</f>
        <v>0</v>
      </c>
    </row>
    <row r="1263" spans="1:8">
      <c r="A1263" s="88">
        <f>IFERROR(INDEX(Лист8!$A$3:$F$4000,MATCH(ROW()-1,Лист8!$H$3:$H$4000,0),2),0)</f>
        <v>0</v>
      </c>
      <c r="B1263" s="89">
        <f>IFERROR(INDEX(Лист8!$A$3:$F$4000,MATCH(ROW()-1,Лист8!$H$3:$H$4000,0),1),0)</f>
        <v>0</v>
      </c>
      <c r="C1263" s="66" t="s">
        <v>36</v>
      </c>
      <c r="D1263" s="66">
        <f>IFERROR(INDEX(Лист8!$A$3:$F$4000,MATCH(ROW()-1,Лист8!$H$3:$H$4000,0),4),0)</f>
        <v>0</v>
      </c>
      <c r="E1263" s="66" t="str">
        <f>IFERROR(INDEX('Отчет о движении сырья'!$C$9:$C$259,MATCH(D1263,'Отчет о движении сырья'!$B$9:$B$259,0),1),"")</f>
        <v/>
      </c>
      <c r="F1263" s="89" t="str">
        <f>IFERROR(INDEX('Отчет о движении сырья'!$D$9:$D$259,MATCH(D1263,'Отчет о движении сырья'!$B$9:$B$259,0),1),"")</f>
        <v/>
      </c>
      <c r="G1263" s="90">
        <f>IFERROR(INDEX(Лист8!$A$3:$F$4000,MATCH(ROW()-1,Лист8!$H$3:$H$4000,0),6),0)</f>
        <v>0</v>
      </c>
      <c r="H1263" s="91">
        <f>IFERROR(((SUMIFS('Приход сырья'!$H$2:$H$2000,'Приход сырья'!$A$2:$A$2000,"&lt;="&amp;DATE(YEAR($A1263),MONTH($A1263)+1,1)-1,'Приход сырья'!$D$2:$D$2000,$D1263)-SUMIFS($H$2:$H$2000,$A$2:$A$2000,"&lt;"&amp;$A1263,$D$2:$D$2000,$D1263))/(SUMIFS('Приход сырья'!$G$2:$G$2000,'Приход сырья'!$A$2:$A$2000,"&lt;="&amp;DATE(YEAR($A1263),MONTH($A1263)+1,1)-1,'Приход сырья'!$D$2:$D$2000,$D1263)-SUMIFS($G$2:$G$2000,$A$2:$A$2000,"&lt;"&amp;$A1263,$D$2:$D$2000,$D1263))*G1263),0)</f>
        <v>0</v>
      </c>
    </row>
    <row r="1264" spans="1:8">
      <c r="A1264" s="88">
        <f>IFERROR(INDEX(Лист8!$A$3:$F$4000,MATCH(ROW()-1,Лист8!$H$3:$H$4000,0),2),0)</f>
        <v>0</v>
      </c>
      <c r="B1264" s="89">
        <f>IFERROR(INDEX(Лист8!$A$3:$F$4000,MATCH(ROW()-1,Лист8!$H$3:$H$4000,0),1),0)</f>
        <v>0</v>
      </c>
      <c r="C1264" s="66" t="s">
        <v>36</v>
      </c>
      <c r="D1264" s="66">
        <f>IFERROR(INDEX(Лист8!$A$3:$F$4000,MATCH(ROW()-1,Лист8!$H$3:$H$4000,0),4),0)</f>
        <v>0</v>
      </c>
      <c r="E1264" s="66" t="str">
        <f>IFERROR(INDEX('Отчет о движении сырья'!$C$9:$C$259,MATCH(D1264,'Отчет о движении сырья'!$B$9:$B$259,0),1),"")</f>
        <v/>
      </c>
      <c r="F1264" s="89" t="str">
        <f>IFERROR(INDEX('Отчет о движении сырья'!$D$9:$D$259,MATCH(D1264,'Отчет о движении сырья'!$B$9:$B$259,0),1),"")</f>
        <v/>
      </c>
      <c r="G1264" s="90">
        <f>IFERROR(INDEX(Лист8!$A$3:$F$4000,MATCH(ROW()-1,Лист8!$H$3:$H$4000,0),6),0)</f>
        <v>0</v>
      </c>
      <c r="H1264" s="91">
        <f>IFERROR(((SUMIFS('Приход сырья'!$H$2:$H$2000,'Приход сырья'!$A$2:$A$2000,"&lt;="&amp;DATE(YEAR($A1264),MONTH($A1264)+1,1)-1,'Приход сырья'!$D$2:$D$2000,$D1264)-SUMIFS($H$2:$H$2000,$A$2:$A$2000,"&lt;"&amp;$A1264,$D$2:$D$2000,$D1264))/(SUMIFS('Приход сырья'!$G$2:$G$2000,'Приход сырья'!$A$2:$A$2000,"&lt;="&amp;DATE(YEAR($A1264),MONTH($A1264)+1,1)-1,'Приход сырья'!$D$2:$D$2000,$D1264)-SUMIFS($G$2:$G$2000,$A$2:$A$2000,"&lt;"&amp;$A1264,$D$2:$D$2000,$D1264))*G1264),0)</f>
        <v>0</v>
      </c>
    </row>
    <row r="1265" spans="1:8">
      <c r="A1265" s="88">
        <f>IFERROR(INDEX(Лист8!$A$3:$F$4000,MATCH(ROW()-1,Лист8!$H$3:$H$4000,0),2),0)</f>
        <v>0</v>
      </c>
      <c r="B1265" s="89">
        <f>IFERROR(INDEX(Лист8!$A$3:$F$4000,MATCH(ROW()-1,Лист8!$H$3:$H$4000,0),1),0)</f>
        <v>0</v>
      </c>
      <c r="C1265" s="66" t="s">
        <v>36</v>
      </c>
      <c r="D1265" s="66">
        <f>IFERROR(INDEX(Лист8!$A$3:$F$4000,MATCH(ROW()-1,Лист8!$H$3:$H$4000,0),4),0)</f>
        <v>0</v>
      </c>
      <c r="E1265" s="66" t="str">
        <f>IFERROR(INDEX('Отчет о движении сырья'!$C$9:$C$259,MATCH(D1265,'Отчет о движении сырья'!$B$9:$B$259,0),1),"")</f>
        <v/>
      </c>
      <c r="F1265" s="89" t="str">
        <f>IFERROR(INDEX('Отчет о движении сырья'!$D$9:$D$259,MATCH(D1265,'Отчет о движении сырья'!$B$9:$B$259,0),1),"")</f>
        <v/>
      </c>
      <c r="G1265" s="90">
        <f>IFERROR(INDEX(Лист8!$A$3:$F$4000,MATCH(ROW()-1,Лист8!$H$3:$H$4000,0),6),0)</f>
        <v>0</v>
      </c>
      <c r="H1265" s="91">
        <f>IFERROR(((SUMIFS('Приход сырья'!$H$2:$H$2000,'Приход сырья'!$A$2:$A$2000,"&lt;="&amp;DATE(YEAR($A1265),MONTH($A1265)+1,1)-1,'Приход сырья'!$D$2:$D$2000,$D1265)-SUMIFS($H$2:$H$2000,$A$2:$A$2000,"&lt;"&amp;$A1265,$D$2:$D$2000,$D1265))/(SUMIFS('Приход сырья'!$G$2:$G$2000,'Приход сырья'!$A$2:$A$2000,"&lt;="&amp;DATE(YEAR($A1265),MONTH($A1265)+1,1)-1,'Приход сырья'!$D$2:$D$2000,$D1265)-SUMIFS($G$2:$G$2000,$A$2:$A$2000,"&lt;"&amp;$A1265,$D$2:$D$2000,$D1265))*G1265),0)</f>
        <v>0</v>
      </c>
    </row>
    <row r="1266" spans="1:8">
      <c r="A1266" s="88">
        <f>IFERROR(INDEX(Лист8!$A$3:$F$4000,MATCH(ROW()-1,Лист8!$H$3:$H$4000,0),2),0)</f>
        <v>0</v>
      </c>
      <c r="B1266" s="89">
        <f>IFERROR(INDEX(Лист8!$A$3:$F$4000,MATCH(ROW()-1,Лист8!$H$3:$H$4000,0),1),0)</f>
        <v>0</v>
      </c>
      <c r="C1266" s="66" t="s">
        <v>36</v>
      </c>
      <c r="D1266" s="66">
        <f>IFERROR(INDEX(Лист8!$A$3:$F$4000,MATCH(ROW()-1,Лист8!$H$3:$H$4000,0),4),0)</f>
        <v>0</v>
      </c>
      <c r="E1266" s="66" t="str">
        <f>IFERROR(INDEX('Отчет о движении сырья'!$C$9:$C$259,MATCH(D1266,'Отчет о движении сырья'!$B$9:$B$259,0),1),"")</f>
        <v/>
      </c>
      <c r="F1266" s="89" t="str">
        <f>IFERROR(INDEX('Отчет о движении сырья'!$D$9:$D$259,MATCH(D1266,'Отчет о движении сырья'!$B$9:$B$259,0),1),"")</f>
        <v/>
      </c>
      <c r="G1266" s="90">
        <f>IFERROR(INDEX(Лист8!$A$3:$F$4000,MATCH(ROW()-1,Лист8!$H$3:$H$4000,0),6),0)</f>
        <v>0</v>
      </c>
      <c r="H1266" s="91">
        <f>IFERROR(((SUMIFS('Приход сырья'!$H$2:$H$2000,'Приход сырья'!$A$2:$A$2000,"&lt;="&amp;DATE(YEAR($A1266),MONTH($A1266)+1,1)-1,'Приход сырья'!$D$2:$D$2000,$D1266)-SUMIFS($H$2:$H$2000,$A$2:$A$2000,"&lt;"&amp;$A1266,$D$2:$D$2000,$D1266))/(SUMIFS('Приход сырья'!$G$2:$G$2000,'Приход сырья'!$A$2:$A$2000,"&lt;="&amp;DATE(YEAR($A1266),MONTH($A1266)+1,1)-1,'Приход сырья'!$D$2:$D$2000,$D1266)-SUMIFS($G$2:$G$2000,$A$2:$A$2000,"&lt;"&amp;$A1266,$D$2:$D$2000,$D1266))*G1266),0)</f>
        <v>0</v>
      </c>
    </row>
    <row r="1267" spans="1:8">
      <c r="A1267" s="88">
        <f>IFERROR(INDEX(Лист8!$A$3:$F$4000,MATCH(ROW()-1,Лист8!$H$3:$H$4000,0),2),0)</f>
        <v>0</v>
      </c>
      <c r="B1267" s="89">
        <f>IFERROR(INDEX(Лист8!$A$3:$F$4000,MATCH(ROW()-1,Лист8!$H$3:$H$4000,0),1),0)</f>
        <v>0</v>
      </c>
      <c r="C1267" s="66" t="s">
        <v>36</v>
      </c>
      <c r="D1267" s="66">
        <f>IFERROR(INDEX(Лист8!$A$3:$F$4000,MATCH(ROW()-1,Лист8!$H$3:$H$4000,0),4),0)</f>
        <v>0</v>
      </c>
      <c r="E1267" s="66" t="str">
        <f>IFERROR(INDEX('Отчет о движении сырья'!$C$9:$C$259,MATCH(D1267,'Отчет о движении сырья'!$B$9:$B$259,0),1),"")</f>
        <v/>
      </c>
      <c r="F1267" s="89" t="str">
        <f>IFERROR(INDEX('Отчет о движении сырья'!$D$9:$D$259,MATCH(D1267,'Отчет о движении сырья'!$B$9:$B$259,0),1),"")</f>
        <v/>
      </c>
      <c r="G1267" s="90">
        <f>IFERROR(INDEX(Лист8!$A$3:$F$4000,MATCH(ROW()-1,Лист8!$H$3:$H$4000,0),6),0)</f>
        <v>0</v>
      </c>
      <c r="H1267" s="91">
        <f>IFERROR(((SUMIFS('Приход сырья'!$H$2:$H$2000,'Приход сырья'!$A$2:$A$2000,"&lt;="&amp;DATE(YEAR($A1267),MONTH($A1267)+1,1)-1,'Приход сырья'!$D$2:$D$2000,$D1267)-SUMIFS($H$2:$H$2000,$A$2:$A$2000,"&lt;"&amp;$A1267,$D$2:$D$2000,$D1267))/(SUMIFS('Приход сырья'!$G$2:$G$2000,'Приход сырья'!$A$2:$A$2000,"&lt;="&amp;DATE(YEAR($A1267),MONTH($A1267)+1,1)-1,'Приход сырья'!$D$2:$D$2000,$D1267)-SUMIFS($G$2:$G$2000,$A$2:$A$2000,"&lt;"&amp;$A1267,$D$2:$D$2000,$D1267))*G1267),0)</f>
        <v>0</v>
      </c>
    </row>
    <row r="1268" spans="1:8">
      <c r="A1268" s="88">
        <f>IFERROR(INDEX(Лист8!$A$3:$F$4000,MATCH(ROW()-1,Лист8!$H$3:$H$4000,0),2),0)</f>
        <v>0</v>
      </c>
      <c r="B1268" s="89">
        <f>IFERROR(INDEX(Лист8!$A$3:$F$4000,MATCH(ROW()-1,Лист8!$H$3:$H$4000,0),1),0)</f>
        <v>0</v>
      </c>
      <c r="C1268" s="66" t="s">
        <v>36</v>
      </c>
      <c r="D1268" s="66">
        <f>IFERROR(INDEX(Лист8!$A$3:$F$4000,MATCH(ROW()-1,Лист8!$H$3:$H$4000,0),4),0)</f>
        <v>0</v>
      </c>
      <c r="E1268" s="66" t="str">
        <f>IFERROR(INDEX('Отчет о движении сырья'!$C$9:$C$259,MATCH(D1268,'Отчет о движении сырья'!$B$9:$B$259,0),1),"")</f>
        <v/>
      </c>
      <c r="F1268" s="89" t="str">
        <f>IFERROR(INDEX('Отчет о движении сырья'!$D$9:$D$259,MATCH(D1268,'Отчет о движении сырья'!$B$9:$B$259,0),1),"")</f>
        <v/>
      </c>
      <c r="G1268" s="90">
        <f>IFERROR(INDEX(Лист8!$A$3:$F$4000,MATCH(ROW()-1,Лист8!$H$3:$H$4000,0),6),0)</f>
        <v>0</v>
      </c>
      <c r="H1268" s="91">
        <f>IFERROR(((SUMIFS('Приход сырья'!$H$2:$H$2000,'Приход сырья'!$A$2:$A$2000,"&lt;="&amp;DATE(YEAR($A1268),MONTH($A1268)+1,1)-1,'Приход сырья'!$D$2:$D$2000,$D1268)-SUMIFS($H$2:$H$2000,$A$2:$A$2000,"&lt;"&amp;$A1268,$D$2:$D$2000,$D1268))/(SUMIFS('Приход сырья'!$G$2:$G$2000,'Приход сырья'!$A$2:$A$2000,"&lt;="&amp;DATE(YEAR($A1268),MONTH($A1268)+1,1)-1,'Приход сырья'!$D$2:$D$2000,$D1268)-SUMIFS($G$2:$G$2000,$A$2:$A$2000,"&lt;"&amp;$A1268,$D$2:$D$2000,$D1268))*G1268),0)</f>
        <v>0</v>
      </c>
    </row>
    <row r="1269" spans="1:8">
      <c r="A1269" s="88">
        <f>IFERROR(INDEX(Лист8!$A$3:$F$4000,MATCH(ROW()-1,Лист8!$H$3:$H$4000,0),2),0)</f>
        <v>0</v>
      </c>
      <c r="B1269" s="89">
        <f>IFERROR(INDEX(Лист8!$A$3:$F$4000,MATCH(ROW()-1,Лист8!$H$3:$H$4000,0),1),0)</f>
        <v>0</v>
      </c>
      <c r="C1269" s="66" t="s">
        <v>36</v>
      </c>
      <c r="D1269" s="66">
        <f>IFERROR(INDEX(Лист8!$A$3:$F$4000,MATCH(ROW()-1,Лист8!$H$3:$H$4000,0),4),0)</f>
        <v>0</v>
      </c>
      <c r="E1269" s="66" t="str">
        <f>IFERROR(INDEX('Отчет о движении сырья'!$C$9:$C$259,MATCH(D1269,'Отчет о движении сырья'!$B$9:$B$259,0),1),"")</f>
        <v/>
      </c>
      <c r="F1269" s="89" t="str">
        <f>IFERROR(INDEX('Отчет о движении сырья'!$D$9:$D$259,MATCH(D1269,'Отчет о движении сырья'!$B$9:$B$259,0),1),"")</f>
        <v/>
      </c>
      <c r="G1269" s="90">
        <f>IFERROR(INDEX(Лист8!$A$3:$F$4000,MATCH(ROW()-1,Лист8!$H$3:$H$4000,0),6),0)</f>
        <v>0</v>
      </c>
      <c r="H1269" s="91">
        <f>IFERROR(((SUMIFS('Приход сырья'!$H$2:$H$2000,'Приход сырья'!$A$2:$A$2000,"&lt;="&amp;DATE(YEAR($A1269),MONTH($A1269)+1,1)-1,'Приход сырья'!$D$2:$D$2000,$D1269)-SUMIFS($H$2:$H$2000,$A$2:$A$2000,"&lt;"&amp;$A1269,$D$2:$D$2000,$D1269))/(SUMIFS('Приход сырья'!$G$2:$G$2000,'Приход сырья'!$A$2:$A$2000,"&lt;="&amp;DATE(YEAR($A1269),MONTH($A1269)+1,1)-1,'Приход сырья'!$D$2:$D$2000,$D1269)-SUMIFS($G$2:$G$2000,$A$2:$A$2000,"&lt;"&amp;$A1269,$D$2:$D$2000,$D1269))*G1269),0)</f>
        <v>0</v>
      </c>
    </row>
    <row r="1270" spans="1:8">
      <c r="A1270" s="88">
        <f>IFERROR(INDEX(Лист8!$A$3:$F$4000,MATCH(ROW()-1,Лист8!$H$3:$H$4000,0),2),0)</f>
        <v>0</v>
      </c>
      <c r="B1270" s="89">
        <f>IFERROR(INDEX(Лист8!$A$3:$F$4000,MATCH(ROW()-1,Лист8!$H$3:$H$4000,0),1),0)</f>
        <v>0</v>
      </c>
      <c r="C1270" s="66" t="s">
        <v>36</v>
      </c>
      <c r="D1270" s="66">
        <f>IFERROR(INDEX(Лист8!$A$3:$F$4000,MATCH(ROW()-1,Лист8!$H$3:$H$4000,0),4),0)</f>
        <v>0</v>
      </c>
      <c r="E1270" s="66" t="str">
        <f>IFERROR(INDEX('Отчет о движении сырья'!$C$9:$C$259,MATCH(D1270,'Отчет о движении сырья'!$B$9:$B$259,0),1),"")</f>
        <v/>
      </c>
      <c r="F1270" s="89" t="str">
        <f>IFERROR(INDEX('Отчет о движении сырья'!$D$9:$D$259,MATCH(D1270,'Отчет о движении сырья'!$B$9:$B$259,0),1),"")</f>
        <v/>
      </c>
      <c r="G1270" s="90">
        <f>IFERROR(INDEX(Лист8!$A$3:$F$4000,MATCH(ROW()-1,Лист8!$H$3:$H$4000,0),6),0)</f>
        <v>0</v>
      </c>
      <c r="H1270" s="91">
        <f>IFERROR(((SUMIFS('Приход сырья'!$H$2:$H$2000,'Приход сырья'!$A$2:$A$2000,"&lt;="&amp;DATE(YEAR($A1270),MONTH($A1270)+1,1)-1,'Приход сырья'!$D$2:$D$2000,$D1270)-SUMIFS($H$2:$H$2000,$A$2:$A$2000,"&lt;"&amp;$A1270,$D$2:$D$2000,$D1270))/(SUMIFS('Приход сырья'!$G$2:$G$2000,'Приход сырья'!$A$2:$A$2000,"&lt;="&amp;DATE(YEAR($A1270),MONTH($A1270)+1,1)-1,'Приход сырья'!$D$2:$D$2000,$D1270)-SUMIFS($G$2:$G$2000,$A$2:$A$2000,"&lt;"&amp;$A1270,$D$2:$D$2000,$D1270))*G1270),0)</f>
        <v>0</v>
      </c>
    </row>
    <row r="1271" spans="1:8">
      <c r="A1271" s="88">
        <f>IFERROR(INDEX(Лист8!$A$3:$F$4000,MATCH(ROW()-1,Лист8!$H$3:$H$4000,0),2),0)</f>
        <v>0</v>
      </c>
      <c r="B1271" s="89">
        <f>IFERROR(INDEX(Лист8!$A$3:$F$4000,MATCH(ROW()-1,Лист8!$H$3:$H$4000,0),1),0)</f>
        <v>0</v>
      </c>
      <c r="C1271" s="66" t="s">
        <v>36</v>
      </c>
      <c r="D1271" s="66">
        <f>IFERROR(INDEX(Лист8!$A$3:$F$4000,MATCH(ROW()-1,Лист8!$H$3:$H$4000,0),4),0)</f>
        <v>0</v>
      </c>
      <c r="E1271" s="66" t="str">
        <f>IFERROR(INDEX('Отчет о движении сырья'!$C$9:$C$259,MATCH(D1271,'Отчет о движении сырья'!$B$9:$B$259,0),1),"")</f>
        <v/>
      </c>
      <c r="F1271" s="89" t="str">
        <f>IFERROR(INDEX('Отчет о движении сырья'!$D$9:$D$259,MATCH(D1271,'Отчет о движении сырья'!$B$9:$B$259,0),1),"")</f>
        <v/>
      </c>
      <c r="G1271" s="90">
        <f>IFERROR(INDEX(Лист8!$A$3:$F$4000,MATCH(ROW()-1,Лист8!$H$3:$H$4000,0),6),0)</f>
        <v>0</v>
      </c>
      <c r="H1271" s="91">
        <f>IFERROR(((SUMIFS('Приход сырья'!$H$2:$H$2000,'Приход сырья'!$A$2:$A$2000,"&lt;="&amp;DATE(YEAR($A1271),MONTH($A1271)+1,1)-1,'Приход сырья'!$D$2:$D$2000,$D1271)-SUMIFS($H$2:$H$2000,$A$2:$A$2000,"&lt;"&amp;$A1271,$D$2:$D$2000,$D1271))/(SUMIFS('Приход сырья'!$G$2:$G$2000,'Приход сырья'!$A$2:$A$2000,"&lt;="&amp;DATE(YEAR($A1271),MONTH($A1271)+1,1)-1,'Приход сырья'!$D$2:$D$2000,$D1271)-SUMIFS($G$2:$G$2000,$A$2:$A$2000,"&lt;"&amp;$A1271,$D$2:$D$2000,$D1271))*G1271),0)</f>
        <v>0</v>
      </c>
    </row>
    <row r="1272" spans="1:8">
      <c r="A1272" s="88">
        <f>IFERROR(INDEX(Лист8!$A$3:$F$4000,MATCH(ROW()-1,Лист8!$H$3:$H$4000,0),2),0)</f>
        <v>0</v>
      </c>
      <c r="B1272" s="89">
        <f>IFERROR(INDEX(Лист8!$A$3:$F$4000,MATCH(ROW()-1,Лист8!$H$3:$H$4000,0),1),0)</f>
        <v>0</v>
      </c>
      <c r="C1272" s="66" t="s">
        <v>36</v>
      </c>
      <c r="D1272" s="66">
        <f>IFERROR(INDEX(Лист8!$A$3:$F$4000,MATCH(ROW()-1,Лист8!$H$3:$H$4000,0),4),0)</f>
        <v>0</v>
      </c>
      <c r="E1272" s="66" t="str">
        <f>IFERROR(INDEX('Отчет о движении сырья'!$C$9:$C$259,MATCH(D1272,'Отчет о движении сырья'!$B$9:$B$259,0),1),"")</f>
        <v/>
      </c>
      <c r="F1272" s="89" t="str">
        <f>IFERROR(INDEX('Отчет о движении сырья'!$D$9:$D$259,MATCH(D1272,'Отчет о движении сырья'!$B$9:$B$259,0),1),"")</f>
        <v/>
      </c>
      <c r="G1272" s="90">
        <f>IFERROR(INDEX(Лист8!$A$3:$F$4000,MATCH(ROW()-1,Лист8!$H$3:$H$4000,0),6),0)</f>
        <v>0</v>
      </c>
      <c r="H1272" s="91">
        <f>IFERROR(((SUMIFS('Приход сырья'!$H$2:$H$2000,'Приход сырья'!$A$2:$A$2000,"&lt;="&amp;DATE(YEAR($A1272),MONTH($A1272)+1,1)-1,'Приход сырья'!$D$2:$D$2000,$D1272)-SUMIFS($H$2:$H$2000,$A$2:$A$2000,"&lt;"&amp;$A1272,$D$2:$D$2000,$D1272))/(SUMIFS('Приход сырья'!$G$2:$G$2000,'Приход сырья'!$A$2:$A$2000,"&lt;="&amp;DATE(YEAR($A1272),MONTH($A1272)+1,1)-1,'Приход сырья'!$D$2:$D$2000,$D1272)-SUMIFS($G$2:$G$2000,$A$2:$A$2000,"&lt;"&amp;$A1272,$D$2:$D$2000,$D1272))*G1272),0)</f>
        <v>0</v>
      </c>
    </row>
    <row r="1273" spans="1:8">
      <c r="A1273" s="88">
        <f>IFERROR(INDEX(Лист8!$A$3:$F$4000,MATCH(ROW()-1,Лист8!$H$3:$H$4000,0),2),0)</f>
        <v>0</v>
      </c>
      <c r="B1273" s="89">
        <f>IFERROR(INDEX(Лист8!$A$3:$F$4000,MATCH(ROW()-1,Лист8!$H$3:$H$4000,0),1),0)</f>
        <v>0</v>
      </c>
      <c r="C1273" s="66" t="s">
        <v>36</v>
      </c>
      <c r="D1273" s="66">
        <f>IFERROR(INDEX(Лист8!$A$3:$F$4000,MATCH(ROW()-1,Лист8!$H$3:$H$4000,0),4),0)</f>
        <v>0</v>
      </c>
      <c r="E1273" s="66" t="str">
        <f>IFERROR(INDEX('Отчет о движении сырья'!$C$9:$C$259,MATCH(D1273,'Отчет о движении сырья'!$B$9:$B$259,0),1),"")</f>
        <v/>
      </c>
      <c r="F1273" s="89" t="str">
        <f>IFERROR(INDEX('Отчет о движении сырья'!$D$9:$D$259,MATCH(D1273,'Отчет о движении сырья'!$B$9:$B$259,0),1),"")</f>
        <v/>
      </c>
      <c r="G1273" s="90">
        <f>IFERROR(INDEX(Лист8!$A$3:$F$4000,MATCH(ROW()-1,Лист8!$H$3:$H$4000,0),6),0)</f>
        <v>0</v>
      </c>
      <c r="H1273" s="91">
        <f>IFERROR(((SUMIFS('Приход сырья'!$H$2:$H$2000,'Приход сырья'!$A$2:$A$2000,"&lt;="&amp;DATE(YEAR($A1273),MONTH($A1273)+1,1)-1,'Приход сырья'!$D$2:$D$2000,$D1273)-SUMIFS($H$2:$H$2000,$A$2:$A$2000,"&lt;"&amp;$A1273,$D$2:$D$2000,$D1273))/(SUMIFS('Приход сырья'!$G$2:$G$2000,'Приход сырья'!$A$2:$A$2000,"&lt;="&amp;DATE(YEAR($A1273),MONTH($A1273)+1,1)-1,'Приход сырья'!$D$2:$D$2000,$D1273)-SUMIFS($G$2:$G$2000,$A$2:$A$2000,"&lt;"&amp;$A1273,$D$2:$D$2000,$D1273))*G1273),0)</f>
        <v>0</v>
      </c>
    </row>
    <row r="1274" spans="1:8">
      <c r="A1274" s="88">
        <f>IFERROR(INDEX(Лист8!$A$3:$F$4000,MATCH(ROW()-1,Лист8!$H$3:$H$4000,0),2),0)</f>
        <v>0</v>
      </c>
      <c r="B1274" s="89">
        <f>IFERROR(INDEX(Лист8!$A$3:$F$4000,MATCH(ROW()-1,Лист8!$H$3:$H$4000,0),1),0)</f>
        <v>0</v>
      </c>
      <c r="C1274" s="66" t="s">
        <v>36</v>
      </c>
      <c r="D1274" s="66">
        <f>IFERROR(INDEX(Лист8!$A$3:$F$4000,MATCH(ROW()-1,Лист8!$H$3:$H$4000,0),4),0)</f>
        <v>0</v>
      </c>
      <c r="E1274" s="66" t="str">
        <f>IFERROR(INDEX('Отчет о движении сырья'!$C$9:$C$259,MATCH(D1274,'Отчет о движении сырья'!$B$9:$B$259,0),1),"")</f>
        <v/>
      </c>
      <c r="F1274" s="89" t="str">
        <f>IFERROR(INDEX('Отчет о движении сырья'!$D$9:$D$259,MATCH(D1274,'Отчет о движении сырья'!$B$9:$B$259,0),1),"")</f>
        <v/>
      </c>
      <c r="G1274" s="90">
        <f>IFERROR(INDEX(Лист8!$A$3:$F$4000,MATCH(ROW()-1,Лист8!$H$3:$H$4000,0),6),0)</f>
        <v>0</v>
      </c>
      <c r="H1274" s="91">
        <f>IFERROR(((SUMIFS('Приход сырья'!$H$2:$H$2000,'Приход сырья'!$A$2:$A$2000,"&lt;="&amp;DATE(YEAR($A1274),MONTH($A1274)+1,1)-1,'Приход сырья'!$D$2:$D$2000,$D1274)-SUMIFS($H$2:$H$2000,$A$2:$A$2000,"&lt;"&amp;$A1274,$D$2:$D$2000,$D1274))/(SUMIFS('Приход сырья'!$G$2:$G$2000,'Приход сырья'!$A$2:$A$2000,"&lt;="&amp;DATE(YEAR($A1274),MONTH($A1274)+1,1)-1,'Приход сырья'!$D$2:$D$2000,$D1274)-SUMIFS($G$2:$G$2000,$A$2:$A$2000,"&lt;"&amp;$A1274,$D$2:$D$2000,$D1274))*G1274),0)</f>
        <v>0</v>
      </c>
    </row>
    <row r="1275" spans="1:8">
      <c r="A1275" s="88">
        <f>IFERROR(INDEX(Лист8!$A$3:$F$4000,MATCH(ROW()-1,Лист8!$H$3:$H$4000,0),2),0)</f>
        <v>0</v>
      </c>
      <c r="B1275" s="89">
        <f>IFERROR(INDEX(Лист8!$A$3:$F$4000,MATCH(ROW()-1,Лист8!$H$3:$H$4000,0),1),0)</f>
        <v>0</v>
      </c>
      <c r="C1275" s="66" t="s">
        <v>36</v>
      </c>
      <c r="D1275" s="66">
        <f>IFERROR(INDEX(Лист8!$A$3:$F$4000,MATCH(ROW()-1,Лист8!$H$3:$H$4000,0),4),0)</f>
        <v>0</v>
      </c>
      <c r="E1275" s="66" t="str">
        <f>IFERROR(INDEX('Отчет о движении сырья'!$C$9:$C$259,MATCH(D1275,'Отчет о движении сырья'!$B$9:$B$259,0),1),"")</f>
        <v/>
      </c>
      <c r="F1275" s="89" t="str">
        <f>IFERROR(INDEX('Отчет о движении сырья'!$D$9:$D$259,MATCH(D1275,'Отчет о движении сырья'!$B$9:$B$259,0),1),"")</f>
        <v/>
      </c>
      <c r="G1275" s="90">
        <f>IFERROR(INDEX(Лист8!$A$3:$F$4000,MATCH(ROW()-1,Лист8!$H$3:$H$4000,0),6),0)</f>
        <v>0</v>
      </c>
      <c r="H1275" s="91">
        <f>IFERROR(((SUMIFS('Приход сырья'!$H$2:$H$2000,'Приход сырья'!$A$2:$A$2000,"&lt;="&amp;DATE(YEAR($A1275),MONTH($A1275)+1,1)-1,'Приход сырья'!$D$2:$D$2000,$D1275)-SUMIFS($H$2:$H$2000,$A$2:$A$2000,"&lt;"&amp;$A1275,$D$2:$D$2000,$D1275))/(SUMIFS('Приход сырья'!$G$2:$G$2000,'Приход сырья'!$A$2:$A$2000,"&lt;="&amp;DATE(YEAR($A1275),MONTH($A1275)+1,1)-1,'Приход сырья'!$D$2:$D$2000,$D1275)-SUMIFS($G$2:$G$2000,$A$2:$A$2000,"&lt;"&amp;$A1275,$D$2:$D$2000,$D1275))*G1275),0)</f>
        <v>0</v>
      </c>
    </row>
    <row r="1276" spans="1:8">
      <c r="A1276" s="88">
        <f>IFERROR(INDEX(Лист8!$A$3:$F$4000,MATCH(ROW()-1,Лист8!$H$3:$H$4000,0),2),0)</f>
        <v>0</v>
      </c>
      <c r="B1276" s="89">
        <f>IFERROR(INDEX(Лист8!$A$3:$F$4000,MATCH(ROW()-1,Лист8!$H$3:$H$4000,0),1),0)</f>
        <v>0</v>
      </c>
      <c r="C1276" s="66" t="s">
        <v>36</v>
      </c>
      <c r="D1276" s="66">
        <f>IFERROR(INDEX(Лист8!$A$3:$F$4000,MATCH(ROW()-1,Лист8!$H$3:$H$4000,0),4),0)</f>
        <v>0</v>
      </c>
      <c r="E1276" s="66" t="str">
        <f>IFERROR(INDEX('Отчет о движении сырья'!$C$9:$C$259,MATCH(D1276,'Отчет о движении сырья'!$B$9:$B$259,0),1),"")</f>
        <v/>
      </c>
      <c r="F1276" s="89" t="str">
        <f>IFERROR(INDEX('Отчет о движении сырья'!$D$9:$D$259,MATCH(D1276,'Отчет о движении сырья'!$B$9:$B$259,0),1),"")</f>
        <v/>
      </c>
      <c r="G1276" s="90">
        <f>IFERROR(INDEX(Лист8!$A$3:$F$4000,MATCH(ROW()-1,Лист8!$H$3:$H$4000,0),6),0)</f>
        <v>0</v>
      </c>
      <c r="H1276" s="91">
        <f>IFERROR(((SUMIFS('Приход сырья'!$H$2:$H$2000,'Приход сырья'!$A$2:$A$2000,"&lt;="&amp;DATE(YEAR($A1276),MONTH($A1276)+1,1)-1,'Приход сырья'!$D$2:$D$2000,$D1276)-SUMIFS($H$2:$H$2000,$A$2:$A$2000,"&lt;"&amp;$A1276,$D$2:$D$2000,$D1276))/(SUMIFS('Приход сырья'!$G$2:$G$2000,'Приход сырья'!$A$2:$A$2000,"&lt;="&amp;DATE(YEAR($A1276),MONTH($A1276)+1,1)-1,'Приход сырья'!$D$2:$D$2000,$D1276)-SUMIFS($G$2:$G$2000,$A$2:$A$2000,"&lt;"&amp;$A1276,$D$2:$D$2000,$D1276))*G1276),0)</f>
        <v>0</v>
      </c>
    </row>
    <row r="1277" spans="1:8">
      <c r="A1277" s="88">
        <f>IFERROR(INDEX(Лист8!$A$3:$F$4000,MATCH(ROW()-1,Лист8!$H$3:$H$4000,0),2),0)</f>
        <v>0</v>
      </c>
      <c r="B1277" s="89">
        <f>IFERROR(INDEX(Лист8!$A$3:$F$4000,MATCH(ROW()-1,Лист8!$H$3:$H$4000,0),1),0)</f>
        <v>0</v>
      </c>
      <c r="C1277" s="66" t="s">
        <v>36</v>
      </c>
      <c r="D1277" s="66">
        <f>IFERROR(INDEX(Лист8!$A$3:$F$4000,MATCH(ROW()-1,Лист8!$H$3:$H$4000,0),4),0)</f>
        <v>0</v>
      </c>
      <c r="E1277" s="66" t="str">
        <f>IFERROR(INDEX('Отчет о движении сырья'!$C$9:$C$259,MATCH(D1277,'Отчет о движении сырья'!$B$9:$B$259,0),1),"")</f>
        <v/>
      </c>
      <c r="F1277" s="89" t="str">
        <f>IFERROR(INDEX('Отчет о движении сырья'!$D$9:$D$259,MATCH(D1277,'Отчет о движении сырья'!$B$9:$B$259,0),1),"")</f>
        <v/>
      </c>
      <c r="G1277" s="90">
        <f>IFERROR(INDEX(Лист8!$A$3:$F$4000,MATCH(ROW()-1,Лист8!$H$3:$H$4000,0),6),0)</f>
        <v>0</v>
      </c>
      <c r="H1277" s="91">
        <f>IFERROR(((SUMIFS('Приход сырья'!$H$2:$H$2000,'Приход сырья'!$A$2:$A$2000,"&lt;="&amp;DATE(YEAR($A1277),MONTH($A1277)+1,1)-1,'Приход сырья'!$D$2:$D$2000,$D1277)-SUMIFS($H$2:$H$2000,$A$2:$A$2000,"&lt;"&amp;$A1277,$D$2:$D$2000,$D1277))/(SUMIFS('Приход сырья'!$G$2:$G$2000,'Приход сырья'!$A$2:$A$2000,"&lt;="&amp;DATE(YEAR($A1277),MONTH($A1277)+1,1)-1,'Приход сырья'!$D$2:$D$2000,$D1277)-SUMIFS($G$2:$G$2000,$A$2:$A$2000,"&lt;"&amp;$A1277,$D$2:$D$2000,$D1277))*G1277),0)</f>
        <v>0</v>
      </c>
    </row>
    <row r="1278" spans="1:8">
      <c r="A1278" s="88">
        <f>IFERROR(INDEX(Лист8!$A$3:$F$4000,MATCH(ROW()-1,Лист8!$H$3:$H$4000,0),2),0)</f>
        <v>0</v>
      </c>
      <c r="B1278" s="89">
        <f>IFERROR(INDEX(Лист8!$A$3:$F$4000,MATCH(ROW()-1,Лист8!$H$3:$H$4000,0),1),0)</f>
        <v>0</v>
      </c>
      <c r="C1278" s="66" t="s">
        <v>36</v>
      </c>
      <c r="D1278" s="66">
        <f>IFERROR(INDEX(Лист8!$A$3:$F$4000,MATCH(ROW()-1,Лист8!$H$3:$H$4000,0),4),0)</f>
        <v>0</v>
      </c>
      <c r="E1278" s="66" t="str">
        <f>IFERROR(INDEX('Отчет о движении сырья'!$C$9:$C$259,MATCH(D1278,'Отчет о движении сырья'!$B$9:$B$259,0),1),"")</f>
        <v/>
      </c>
      <c r="F1278" s="89" t="str">
        <f>IFERROR(INDEX('Отчет о движении сырья'!$D$9:$D$259,MATCH(D1278,'Отчет о движении сырья'!$B$9:$B$259,0),1),"")</f>
        <v/>
      </c>
      <c r="G1278" s="90">
        <f>IFERROR(INDEX(Лист8!$A$3:$F$4000,MATCH(ROW()-1,Лист8!$H$3:$H$4000,0),6),0)</f>
        <v>0</v>
      </c>
      <c r="H1278" s="91">
        <f>IFERROR(((SUMIFS('Приход сырья'!$H$2:$H$2000,'Приход сырья'!$A$2:$A$2000,"&lt;="&amp;DATE(YEAR($A1278),MONTH($A1278)+1,1)-1,'Приход сырья'!$D$2:$D$2000,$D1278)-SUMIFS($H$2:$H$2000,$A$2:$A$2000,"&lt;"&amp;$A1278,$D$2:$D$2000,$D1278))/(SUMIFS('Приход сырья'!$G$2:$G$2000,'Приход сырья'!$A$2:$A$2000,"&lt;="&amp;DATE(YEAR($A1278),MONTH($A1278)+1,1)-1,'Приход сырья'!$D$2:$D$2000,$D1278)-SUMIFS($G$2:$G$2000,$A$2:$A$2000,"&lt;"&amp;$A1278,$D$2:$D$2000,$D1278))*G1278),0)</f>
        <v>0</v>
      </c>
    </row>
    <row r="1279" spans="1:8">
      <c r="A1279" s="88">
        <f>IFERROR(INDEX(Лист8!$A$3:$F$4000,MATCH(ROW()-1,Лист8!$H$3:$H$4000,0),2),0)</f>
        <v>0</v>
      </c>
      <c r="B1279" s="89">
        <f>IFERROR(INDEX(Лист8!$A$3:$F$4000,MATCH(ROW()-1,Лист8!$H$3:$H$4000,0),1),0)</f>
        <v>0</v>
      </c>
      <c r="C1279" s="66" t="s">
        <v>36</v>
      </c>
      <c r="D1279" s="66">
        <f>IFERROR(INDEX(Лист8!$A$3:$F$4000,MATCH(ROW()-1,Лист8!$H$3:$H$4000,0),4),0)</f>
        <v>0</v>
      </c>
      <c r="E1279" s="66" t="str">
        <f>IFERROR(INDEX('Отчет о движении сырья'!$C$9:$C$259,MATCH(D1279,'Отчет о движении сырья'!$B$9:$B$259,0),1),"")</f>
        <v/>
      </c>
      <c r="F1279" s="89" t="str">
        <f>IFERROR(INDEX('Отчет о движении сырья'!$D$9:$D$259,MATCH(D1279,'Отчет о движении сырья'!$B$9:$B$259,0),1),"")</f>
        <v/>
      </c>
      <c r="G1279" s="90">
        <f>IFERROR(INDEX(Лист8!$A$3:$F$4000,MATCH(ROW()-1,Лист8!$H$3:$H$4000,0),6),0)</f>
        <v>0</v>
      </c>
      <c r="H1279" s="91">
        <f>IFERROR(((SUMIFS('Приход сырья'!$H$2:$H$2000,'Приход сырья'!$A$2:$A$2000,"&lt;="&amp;DATE(YEAR($A1279),MONTH($A1279)+1,1)-1,'Приход сырья'!$D$2:$D$2000,$D1279)-SUMIFS($H$2:$H$2000,$A$2:$A$2000,"&lt;"&amp;$A1279,$D$2:$D$2000,$D1279))/(SUMIFS('Приход сырья'!$G$2:$G$2000,'Приход сырья'!$A$2:$A$2000,"&lt;="&amp;DATE(YEAR($A1279),MONTH($A1279)+1,1)-1,'Приход сырья'!$D$2:$D$2000,$D1279)-SUMIFS($G$2:$G$2000,$A$2:$A$2000,"&lt;"&amp;$A1279,$D$2:$D$2000,$D1279))*G1279),0)</f>
        <v>0</v>
      </c>
    </row>
    <row r="1280" spans="1:8">
      <c r="A1280" s="88">
        <f>IFERROR(INDEX(Лист8!$A$3:$F$4000,MATCH(ROW()-1,Лист8!$H$3:$H$4000,0),2),0)</f>
        <v>0</v>
      </c>
      <c r="B1280" s="89">
        <f>IFERROR(INDEX(Лист8!$A$3:$F$4000,MATCH(ROW()-1,Лист8!$H$3:$H$4000,0),1),0)</f>
        <v>0</v>
      </c>
      <c r="C1280" s="66" t="s">
        <v>36</v>
      </c>
      <c r="D1280" s="66">
        <f>IFERROR(INDEX(Лист8!$A$3:$F$4000,MATCH(ROW()-1,Лист8!$H$3:$H$4000,0),4),0)</f>
        <v>0</v>
      </c>
      <c r="E1280" s="66" t="str">
        <f>IFERROR(INDEX('Отчет о движении сырья'!$C$9:$C$259,MATCH(D1280,'Отчет о движении сырья'!$B$9:$B$259,0),1),"")</f>
        <v/>
      </c>
      <c r="F1280" s="89" t="str">
        <f>IFERROR(INDEX('Отчет о движении сырья'!$D$9:$D$259,MATCH(D1280,'Отчет о движении сырья'!$B$9:$B$259,0),1),"")</f>
        <v/>
      </c>
      <c r="G1280" s="90">
        <f>IFERROR(INDEX(Лист8!$A$3:$F$4000,MATCH(ROW()-1,Лист8!$H$3:$H$4000,0),6),0)</f>
        <v>0</v>
      </c>
      <c r="H1280" s="91">
        <f>IFERROR(((SUMIFS('Приход сырья'!$H$2:$H$2000,'Приход сырья'!$A$2:$A$2000,"&lt;="&amp;DATE(YEAR($A1280),MONTH($A1280)+1,1)-1,'Приход сырья'!$D$2:$D$2000,$D1280)-SUMIFS($H$2:$H$2000,$A$2:$A$2000,"&lt;"&amp;$A1280,$D$2:$D$2000,$D1280))/(SUMIFS('Приход сырья'!$G$2:$G$2000,'Приход сырья'!$A$2:$A$2000,"&lt;="&amp;DATE(YEAR($A1280),MONTH($A1280)+1,1)-1,'Приход сырья'!$D$2:$D$2000,$D1280)-SUMIFS($G$2:$G$2000,$A$2:$A$2000,"&lt;"&amp;$A1280,$D$2:$D$2000,$D1280))*G1280),0)</f>
        <v>0</v>
      </c>
    </row>
    <row r="1281" spans="1:8">
      <c r="A1281" s="88">
        <f>IFERROR(INDEX(Лист8!$A$3:$F$4000,MATCH(ROW()-1,Лист8!$H$3:$H$4000,0),2),0)</f>
        <v>0</v>
      </c>
      <c r="B1281" s="89">
        <f>IFERROR(INDEX(Лист8!$A$3:$F$4000,MATCH(ROW()-1,Лист8!$H$3:$H$4000,0),1),0)</f>
        <v>0</v>
      </c>
      <c r="C1281" s="66" t="s">
        <v>36</v>
      </c>
      <c r="D1281" s="66">
        <f>IFERROR(INDEX(Лист8!$A$3:$F$4000,MATCH(ROW()-1,Лист8!$H$3:$H$4000,0),4),0)</f>
        <v>0</v>
      </c>
      <c r="E1281" s="66" t="str">
        <f>IFERROR(INDEX('Отчет о движении сырья'!$C$9:$C$259,MATCH(D1281,'Отчет о движении сырья'!$B$9:$B$259,0),1),"")</f>
        <v/>
      </c>
      <c r="F1281" s="89" t="str">
        <f>IFERROR(INDEX('Отчет о движении сырья'!$D$9:$D$259,MATCH(D1281,'Отчет о движении сырья'!$B$9:$B$259,0),1),"")</f>
        <v/>
      </c>
      <c r="G1281" s="90">
        <f>IFERROR(INDEX(Лист8!$A$3:$F$4000,MATCH(ROW()-1,Лист8!$H$3:$H$4000,0),6),0)</f>
        <v>0</v>
      </c>
      <c r="H1281" s="91">
        <f>IFERROR(((SUMIFS('Приход сырья'!$H$2:$H$2000,'Приход сырья'!$A$2:$A$2000,"&lt;="&amp;DATE(YEAR($A1281),MONTH($A1281)+1,1)-1,'Приход сырья'!$D$2:$D$2000,$D1281)-SUMIFS($H$2:$H$2000,$A$2:$A$2000,"&lt;"&amp;$A1281,$D$2:$D$2000,$D1281))/(SUMIFS('Приход сырья'!$G$2:$G$2000,'Приход сырья'!$A$2:$A$2000,"&lt;="&amp;DATE(YEAR($A1281),MONTH($A1281)+1,1)-1,'Приход сырья'!$D$2:$D$2000,$D1281)-SUMIFS($G$2:$G$2000,$A$2:$A$2000,"&lt;"&amp;$A1281,$D$2:$D$2000,$D1281))*G1281),0)</f>
        <v>0</v>
      </c>
    </row>
    <row r="1282" spans="1:8">
      <c r="A1282" s="88">
        <f>IFERROR(INDEX(Лист8!$A$3:$F$4000,MATCH(ROW()-1,Лист8!$H$3:$H$4000,0),2),0)</f>
        <v>0</v>
      </c>
      <c r="B1282" s="89">
        <f>IFERROR(INDEX(Лист8!$A$3:$F$4000,MATCH(ROW()-1,Лист8!$H$3:$H$4000,0),1),0)</f>
        <v>0</v>
      </c>
      <c r="C1282" s="66" t="s">
        <v>36</v>
      </c>
      <c r="D1282" s="66">
        <f>IFERROR(INDEX(Лист8!$A$3:$F$4000,MATCH(ROW()-1,Лист8!$H$3:$H$4000,0),4),0)</f>
        <v>0</v>
      </c>
      <c r="E1282" s="66" t="str">
        <f>IFERROR(INDEX('Отчет о движении сырья'!$C$9:$C$259,MATCH(D1282,'Отчет о движении сырья'!$B$9:$B$259,0),1),"")</f>
        <v/>
      </c>
      <c r="F1282" s="89" t="str">
        <f>IFERROR(INDEX('Отчет о движении сырья'!$D$9:$D$259,MATCH(D1282,'Отчет о движении сырья'!$B$9:$B$259,0),1),"")</f>
        <v/>
      </c>
      <c r="G1282" s="90">
        <f>IFERROR(INDEX(Лист8!$A$3:$F$4000,MATCH(ROW()-1,Лист8!$H$3:$H$4000,0),6),0)</f>
        <v>0</v>
      </c>
      <c r="H1282" s="91">
        <f>IFERROR(((SUMIFS('Приход сырья'!$H$2:$H$2000,'Приход сырья'!$A$2:$A$2000,"&lt;="&amp;DATE(YEAR($A1282),MONTH($A1282)+1,1)-1,'Приход сырья'!$D$2:$D$2000,$D1282)-SUMIFS($H$2:$H$2000,$A$2:$A$2000,"&lt;"&amp;$A1282,$D$2:$D$2000,$D1282))/(SUMIFS('Приход сырья'!$G$2:$G$2000,'Приход сырья'!$A$2:$A$2000,"&lt;="&amp;DATE(YEAR($A1282),MONTH($A1282)+1,1)-1,'Приход сырья'!$D$2:$D$2000,$D1282)-SUMIFS($G$2:$G$2000,$A$2:$A$2000,"&lt;"&amp;$A1282,$D$2:$D$2000,$D1282))*G1282),0)</f>
        <v>0</v>
      </c>
    </row>
    <row r="1283" spans="1:8">
      <c r="A1283" s="88">
        <f>IFERROR(INDEX(Лист8!$A$3:$F$4000,MATCH(ROW()-1,Лист8!$H$3:$H$4000,0),2),0)</f>
        <v>0</v>
      </c>
      <c r="B1283" s="89">
        <f>IFERROR(INDEX(Лист8!$A$3:$F$4000,MATCH(ROW()-1,Лист8!$H$3:$H$4000,0),1),0)</f>
        <v>0</v>
      </c>
      <c r="C1283" s="66" t="s">
        <v>36</v>
      </c>
      <c r="D1283" s="66">
        <f>IFERROR(INDEX(Лист8!$A$3:$F$4000,MATCH(ROW()-1,Лист8!$H$3:$H$4000,0),4),0)</f>
        <v>0</v>
      </c>
      <c r="E1283" s="66" t="str">
        <f>IFERROR(INDEX('Отчет о движении сырья'!$C$9:$C$259,MATCH(D1283,'Отчет о движении сырья'!$B$9:$B$259,0),1),"")</f>
        <v/>
      </c>
      <c r="F1283" s="89" t="str">
        <f>IFERROR(INDEX('Отчет о движении сырья'!$D$9:$D$259,MATCH(D1283,'Отчет о движении сырья'!$B$9:$B$259,0),1),"")</f>
        <v/>
      </c>
      <c r="G1283" s="90">
        <f>IFERROR(INDEX(Лист8!$A$3:$F$4000,MATCH(ROW()-1,Лист8!$H$3:$H$4000,0),6),0)</f>
        <v>0</v>
      </c>
      <c r="H1283" s="91">
        <f>IFERROR(((SUMIFS('Приход сырья'!$H$2:$H$2000,'Приход сырья'!$A$2:$A$2000,"&lt;="&amp;DATE(YEAR($A1283),MONTH($A1283)+1,1)-1,'Приход сырья'!$D$2:$D$2000,$D1283)-SUMIFS($H$2:$H$2000,$A$2:$A$2000,"&lt;"&amp;$A1283,$D$2:$D$2000,$D1283))/(SUMIFS('Приход сырья'!$G$2:$G$2000,'Приход сырья'!$A$2:$A$2000,"&lt;="&amp;DATE(YEAR($A1283),MONTH($A1283)+1,1)-1,'Приход сырья'!$D$2:$D$2000,$D1283)-SUMIFS($G$2:$G$2000,$A$2:$A$2000,"&lt;"&amp;$A1283,$D$2:$D$2000,$D1283))*G1283),0)</f>
        <v>0</v>
      </c>
    </row>
    <row r="1284" spans="1:8">
      <c r="A1284" s="88">
        <f>IFERROR(INDEX(Лист8!$A$3:$F$4000,MATCH(ROW()-1,Лист8!$H$3:$H$4000,0),2),0)</f>
        <v>0</v>
      </c>
      <c r="B1284" s="89">
        <f>IFERROR(INDEX(Лист8!$A$3:$F$4000,MATCH(ROW()-1,Лист8!$H$3:$H$4000,0),1),0)</f>
        <v>0</v>
      </c>
      <c r="C1284" s="66" t="s">
        <v>36</v>
      </c>
      <c r="D1284" s="66">
        <f>IFERROR(INDEX(Лист8!$A$3:$F$4000,MATCH(ROW()-1,Лист8!$H$3:$H$4000,0),4),0)</f>
        <v>0</v>
      </c>
      <c r="E1284" s="66" t="str">
        <f>IFERROR(INDEX('Отчет о движении сырья'!$C$9:$C$259,MATCH(D1284,'Отчет о движении сырья'!$B$9:$B$259,0),1),"")</f>
        <v/>
      </c>
      <c r="F1284" s="89" t="str">
        <f>IFERROR(INDEX('Отчет о движении сырья'!$D$9:$D$259,MATCH(D1284,'Отчет о движении сырья'!$B$9:$B$259,0),1),"")</f>
        <v/>
      </c>
      <c r="G1284" s="90">
        <f>IFERROR(INDEX(Лист8!$A$3:$F$4000,MATCH(ROW()-1,Лист8!$H$3:$H$4000,0),6),0)</f>
        <v>0</v>
      </c>
      <c r="H1284" s="91">
        <f>IFERROR(((SUMIFS('Приход сырья'!$H$2:$H$2000,'Приход сырья'!$A$2:$A$2000,"&lt;="&amp;DATE(YEAR($A1284),MONTH($A1284)+1,1)-1,'Приход сырья'!$D$2:$D$2000,$D1284)-SUMIFS($H$2:$H$2000,$A$2:$A$2000,"&lt;"&amp;$A1284,$D$2:$D$2000,$D1284))/(SUMIFS('Приход сырья'!$G$2:$G$2000,'Приход сырья'!$A$2:$A$2000,"&lt;="&amp;DATE(YEAR($A1284),MONTH($A1284)+1,1)-1,'Приход сырья'!$D$2:$D$2000,$D1284)-SUMIFS($G$2:$G$2000,$A$2:$A$2000,"&lt;"&amp;$A1284,$D$2:$D$2000,$D1284))*G1284),0)</f>
        <v>0</v>
      </c>
    </row>
    <row r="1285" spans="1:8">
      <c r="A1285" s="88">
        <f>IFERROR(INDEX(Лист8!$A$3:$F$4000,MATCH(ROW()-1,Лист8!$H$3:$H$4000,0),2),0)</f>
        <v>0</v>
      </c>
      <c r="B1285" s="89">
        <f>IFERROR(INDEX(Лист8!$A$3:$F$4000,MATCH(ROW()-1,Лист8!$H$3:$H$4000,0),1),0)</f>
        <v>0</v>
      </c>
      <c r="C1285" s="66" t="s">
        <v>36</v>
      </c>
      <c r="D1285" s="66">
        <f>IFERROR(INDEX(Лист8!$A$3:$F$4000,MATCH(ROW()-1,Лист8!$H$3:$H$4000,0),4),0)</f>
        <v>0</v>
      </c>
      <c r="E1285" s="66" t="str">
        <f>IFERROR(INDEX('Отчет о движении сырья'!$C$9:$C$259,MATCH(D1285,'Отчет о движении сырья'!$B$9:$B$259,0),1),"")</f>
        <v/>
      </c>
      <c r="F1285" s="89" t="str">
        <f>IFERROR(INDEX('Отчет о движении сырья'!$D$9:$D$259,MATCH(D1285,'Отчет о движении сырья'!$B$9:$B$259,0),1),"")</f>
        <v/>
      </c>
      <c r="G1285" s="90">
        <f>IFERROR(INDEX(Лист8!$A$3:$F$4000,MATCH(ROW()-1,Лист8!$H$3:$H$4000,0),6),0)</f>
        <v>0</v>
      </c>
      <c r="H1285" s="91">
        <f>IFERROR(((SUMIFS('Приход сырья'!$H$2:$H$2000,'Приход сырья'!$A$2:$A$2000,"&lt;="&amp;DATE(YEAR($A1285),MONTH($A1285)+1,1)-1,'Приход сырья'!$D$2:$D$2000,$D1285)-SUMIFS($H$2:$H$2000,$A$2:$A$2000,"&lt;"&amp;$A1285,$D$2:$D$2000,$D1285))/(SUMIFS('Приход сырья'!$G$2:$G$2000,'Приход сырья'!$A$2:$A$2000,"&lt;="&amp;DATE(YEAR($A1285),MONTH($A1285)+1,1)-1,'Приход сырья'!$D$2:$D$2000,$D1285)-SUMIFS($G$2:$G$2000,$A$2:$A$2000,"&lt;"&amp;$A1285,$D$2:$D$2000,$D1285))*G1285),0)</f>
        <v>0</v>
      </c>
    </row>
    <row r="1286" spans="1:8">
      <c r="A1286" s="88">
        <f>IFERROR(INDEX(Лист8!$A$3:$F$4000,MATCH(ROW()-1,Лист8!$H$3:$H$4000,0),2),0)</f>
        <v>0</v>
      </c>
      <c r="B1286" s="89">
        <f>IFERROR(INDEX(Лист8!$A$3:$F$4000,MATCH(ROW()-1,Лист8!$H$3:$H$4000,0),1),0)</f>
        <v>0</v>
      </c>
      <c r="C1286" s="66" t="s">
        <v>36</v>
      </c>
      <c r="D1286" s="66">
        <f>IFERROR(INDEX(Лист8!$A$3:$F$4000,MATCH(ROW()-1,Лист8!$H$3:$H$4000,0),4),0)</f>
        <v>0</v>
      </c>
      <c r="E1286" s="66" t="str">
        <f>IFERROR(INDEX('Отчет о движении сырья'!$C$9:$C$259,MATCH(D1286,'Отчет о движении сырья'!$B$9:$B$259,0),1),"")</f>
        <v/>
      </c>
      <c r="F1286" s="89" t="str">
        <f>IFERROR(INDEX('Отчет о движении сырья'!$D$9:$D$259,MATCH(D1286,'Отчет о движении сырья'!$B$9:$B$259,0),1),"")</f>
        <v/>
      </c>
      <c r="G1286" s="90">
        <f>IFERROR(INDEX(Лист8!$A$3:$F$4000,MATCH(ROW()-1,Лист8!$H$3:$H$4000,0),6),0)</f>
        <v>0</v>
      </c>
      <c r="H1286" s="91">
        <f>IFERROR(((SUMIFS('Приход сырья'!$H$2:$H$2000,'Приход сырья'!$A$2:$A$2000,"&lt;="&amp;DATE(YEAR($A1286),MONTH($A1286)+1,1)-1,'Приход сырья'!$D$2:$D$2000,$D1286)-SUMIFS($H$2:$H$2000,$A$2:$A$2000,"&lt;"&amp;$A1286,$D$2:$D$2000,$D1286))/(SUMIFS('Приход сырья'!$G$2:$G$2000,'Приход сырья'!$A$2:$A$2000,"&lt;="&amp;DATE(YEAR($A1286),MONTH($A1286)+1,1)-1,'Приход сырья'!$D$2:$D$2000,$D1286)-SUMIFS($G$2:$G$2000,$A$2:$A$2000,"&lt;"&amp;$A1286,$D$2:$D$2000,$D1286))*G1286),0)</f>
        <v>0</v>
      </c>
    </row>
    <row r="1287" spans="1:8">
      <c r="A1287" s="88">
        <f>IFERROR(INDEX(Лист8!$A$3:$F$4000,MATCH(ROW()-1,Лист8!$H$3:$H$4000,0),2),0)</f>
        <v>0</v>
      </c>
      <c r="B1287" s="89">
        <f>IFERROR(INDEX(Лист8!$A$3:$F$4000,MATCH(ROW()-1,Лист8!$H$3:$H$4000,0),1),0)</f>
        <v>0</v>
      </c>
      <c r="C1287" s="66" t="s">
        <v>36</v>
      </c>
      <c r="D1287" s="66">
        <f>IFERROR(INDEX(Лист8!$A$3:$F$4000,MATCH(ROW()-1,Лист8!$H$3:$H$4000,0),4),0)</f>
        <v>0</v>
      </c>
      <c r="E1287" s="66" t="str">
        <f>IFERROR(INDEX('Отчет о движении сырья'!$C$9:$C$259,MATCH(D1287,'Отчет о движении сырья'!$B$9:$B$259,0),1),"")</f>
        <v/>
      </c>
      <c r="F1287" s="89" t="str">
        <f>IFERROR(INDEX('Отчет о движении сырья'!$D$9:$D$259,MATCH(D1287,'Отчет о движении сырья'!$B$9:$B$259,0),1),"")</f>
        <v/>
      </c>
      <c r="G1287" s="90">
        <f>IFERROR(INDEX(Лист8!$A$3:$F$4000,MATCH(ROW()-1,Лист8!$H$3:$H$4000,0),6),0)</f>
        <v>0</v>
      </c>
      <c r="H1287" s="91">
        <f>IFERROR(((SUMIFS('Приход сырья'!$H$2:$H$2000,'Приход сырья'!$A$2:$A$2000,"&lt;="&amp;DATE(YEAR($A1287),MONTH($A1287)+1,1)-1,'Приход сырья'!$D$2:$D$2000,$D1287)-SUMIFS($H$2:$H$2000,$A$2:$A$2000,"&lt;"&amp;$A1287,$D$2:$D$2000,$D1287))/(SUMIFS('Приход сырья'!$G$2:$G$2000,'Приход сырья'!$A$2:$A$2000,"&lt;="&amp;DATE(YEAR($A1287),MONTH($A1287)+1,1)-1,'Приход сырья'!$D$2:$D$2000,$D1287)-SUMIFS($G$2:$G$2000,$A$2:$A$2000,"&lt;"&amp;$A1287,$D$2:$D$2000,$D1287))*G1287),0)</f>
        <v>0</v>
      </c>
    </row>
    <row r="1288" spans="1:8">
      <c r="A1288" s="88">
        <f>IFERROR(INDEX(Лист8!$A$3:$F$4000,MATCH(ROW()-1,Лист8!$H$3:$H$4000,0),2),0)</f>
        <v>0</v>
      </c>
      <c r="B1288" s="89">
        <f>IFERROR(INDEX(Лист8!$A$3:$F$4000,MATCH(ROW()-1,Лист8!$H$3:$H$4000,0),1),0)</f>
        <v>0</v>
      </c>
      <c r="C1288" s="66" t="s">
        <v>36</v>
      </c>
      <c r="D1288" s="66">
        <f>IFERROR(INDEX(Лист8!$A$3:$F$4000,MATCH(ROW()-1,Лист8!$H$3:$H$4000,0),4),0)</f>
        <v>0</v>
      </c>
      <c r="E1288" s="66" t="str">
        <f>IFERROR(INDEX('Отчет о движении сырья'!$C$9:$C$259,MATCH(D1288,'Отчет о движении сырья'!$B$9:$B$259,0),1),"")</f>
        <v/>
      </c>
      <c r="F1288" s="89" t="str">
        <f>IFERROR(INDEX('Отчет о движении сырья'!$D$9:$D$259,MATCH(D1288,'Отчет о движении сырья'!$B$9:$B$259,0),1),"")</f>
        <v/>
      </c>
      <c r="G1288" s="90">
        <f>IFERROR(INDEX(Лист8!$A$3:$F$4000,MATCH(ROW()-1,Лист8!$H$3:$H$4000,0),6),0)</f>
        <v>0</v>
      </c>
      <c r="H1288" s="91">
        <f>IFERROR(((SUMIFS('Приход сырья'!$H$2:$H$2000,'Приход сырья'!$A$2:$A$2000,"&lt;="&amp;DATE(YEAR($A1288),MONTH($A1288)+1,1)-1,'Приход сырья'!$D$2:$D$2000,$D1288)-SUMIFS($H$2:$H$2000,$A$2:$A$2000,"&lt;"&amp;$A1288,$D$2:$D$2000,$D1288))/(SUMIFS('Приход сырья'!$G$2:$G$2000,'Приход сырья'!$A$2:$A$2000,"&lt;="&amp;DATE(YEAR($A1288),MONTH($A1288)+1,1)-1,'Приход сырья'!$D$2:$D$2000,$D1288)-SUMIFS($G$2:$G$2000,$A$2:$A$2000,"&lt;"&amp;$A1288,$D$2:$D$2000,$D1288))*G1288),0)</f>
        <v>0</v>
      </c>
    </row>
    <row r="1289" spans="1:8">
      <c r="A1289" s="88">
        <f>IFERROR(INDEX(Лист8!$A$3:$F$4000,MATCH(ROW()-1,Лист8!$H$3:$H$4000,0),2),0)</f>
        <v>0</v>
      </c>
      <c r="B1289" s="89">
        <f>IFERROR(INDEX(Лист8!$A$3:$F$4000,MATCH(ROW()-1,Лист8!$H$3:$H$4000,0),1),0)</f>
        <v>0</v>
      </c>
      <c r="C1289" s="66" t="s">
        <v>36</v>
      </c>
      <c r="D1289" s="66">
        <f>IFERROR(INDEX(Лист8!$A$3:$F$4000,MATCH(ROW()-1,Лист8!$H$3:$H$4000,0),4),0)</f>
        <v>0</v>
      </c>
      <c r="E1289" s="66" t="str">
        <f>IFERROR(INDEX('Отчет о движении сырья'!$C$9:$C$259,MATCH(D1289,'Отчет о движении сырья'!$B$9:$B$259,0),1),"")</f>
        <v/>
      </c>
      <c r="F1289" s="89" t="str">
        <f>IFERROR(INDEX('Отчет о движении сырья'!$D$9:$D$259,MATCH(D1289,'Отчет о движении сырья'!$B$9:$B$259,0),1),"")</f>
        <v/>
      </c>
      <c r="G1289" s="90">
        <f>IFERROR(INDEX(Лист8!$A$3:$F$4000,MATCH(ROW()-1,Лист8!$H$3:$H$4000,0),6),0)</f>
        <v>0</v>
      </c>
      <c r="H1289" s="91">
        <f>IFERROR(((SUMIFS('Приход сырья'!$H$2:$H$2000,'Приход сырья'!$A$2:$A$2000,"&lt;="&amp;DATE(YEAR($A1289),MONTH($A1289)+1,1)-1,'Приход сырья'!$D$2:$D$2000,$D1289)-SUMIFS($H$2:$H$2000,$A$2:$A$2000,"&lt;"&amp;$A1289,$D$2:$D$2000,$D1289))/(SUMIFS('Приход сырья'!$G$2:$G$2000,'Приход сырья'!$A$2:$A$2000,"&lt;="&amp;DATE(YEAR($A1289),MONTH($A1289)+1,1)-1,'Приход сырья'!$D$2:$D$2000,$D1289)-SUMIFS($G$2:$G$2000,$A$2:$A$2000,"&lt;"&amp;$A1289,$D$2:$D$2000,$D1289))*G1289),0)</f>
        <v>0</v>
      </c>
    </row>
    <row r="1290" spans="1:8">
      <c r="A1290" s="88">
        <f>IFERROR(INDEX(Лист8!$A$3:$F$4000,MATCH(ROW()-1,Лист8!$H$3:$H$4000,0),2),0)</f>
        <v>0</v>
      </c>
      <c r="B1290" s="89">
        <f>IFERROR(INDEX(Лист8!$A$3:$F$4000,MATCH(ROW()-1,Лист8!$H$3:$H$4000,0),1),0)</f>
        <v>0</v>
      </c>
      <c r="C1290" s="66" t="s">
        <v>36</v>
      </c>
      <c r="D1290" s="66">
        <f>IFERROR(INDEX(Лист8!$A$3:$F$4000,MATCH(ROW()-1,Лист8!$H$3:$H$4000,0),4),0)</f>
        <v>0</v>
      </c>
      <c r="E1290" s="66" t="str">
        <f>IFERROR(INDEX('Отчет о движении сырья'!$C$9:$C$259,MATCH(D1290,'Отчет о движении сырья'!$B$9:$B$259,0),1),"")</f>
        <v/>
      </c>
      <c r="F1290" s="89" t="str">
        <f>IFERROR(INDEX('Отчет о движении сырья'!$D$9:$D$259,MATCH(D1290,'Отчет о движении сырья'!$B$9:$B$259,0),1),"")</f>
        <v/>
      </c>
      <c r="G1290" s="90">
        <f>IFERROR(INDEX(Лист8!$A$3:$F$4000,MATCH(ROW()-1,Лист8!$H$3:$H$4000,0),6),0)</f>
        <v>0</v>
      </c>
      <c r="H1290" s="91">
        <f>IFERROR(((SUMIFS('Приход сырья'!$H$2:$H$2000,'Приход сырья'!$A$2:$A$2000,"&lt;="&amp;DATE(YEAR($A1290),MONTH($A1290)+1,1)-1,'Приход сырья'!$D$2:$D$2000,$D1290)-SUMIFS($H$2:$H$2000,$A$2:$A$2000,"&lt;"&amp;$A1290,$D$2:$D$2000,$D1290))/(SUMIFS('Приход сырья'!$G$2:$G$2000,'Приход сырья'!$A$2:$A$2000,"&lt;="&amp;DATE(YEAR($A1290),MONTH($A1290)+1,1)-1,'Приход сырья'!$D$2:$D$2000,$D1290)-SUMIFS($G$2:$G$2000,$A$2:$A$2000,"&lt;"&amp;$A1290,$D$2:$D$2000,$D1290))*G1290),0)</f>
        <v>0</v>
      </c>
    </row>
    <row r="1291" spans="1:8">
      <c r="A1291" s="88">
        <f>IFERROR(INDEX(Лист8!$A$3:$F$4000,MATCH(ROW()-1,Лист8!$H$3:$H$4000,0),2),0)</f>
        <v>0</v>
      </c>
      <c r="B1291" s="89">
        <f>IFERROR(INDEX(Лист8!$A$3:$F$4000,MATCH(ROW()-1,Лист8!$H$3:$H$4000,0),1),0)</f>
        <v>0</v>
      </c>
      <c r="C1291" s="66" t="s">
        <v>36</v>
      </c>
      <c r="D1291" s="66">
        <f>IFERROR(INDEX(Лист8!$A$3:$F$4000,MATCH(ROW()-1,Лист8!$H$3:$H$4000,0),4),0)</f>
        <v>0</v>
      </c>
      <c r="E1291" s="66" t="str">
        <f>IFERROR(INDEX('Отчет о движении сырья'!$C$9:$C$259,MATCH(D1291,'Отчет о движении сырья'!$B$9:$B$259,0),1),"")</f>
        <v/>
      </c>
      <c r="F1291" s="89" t="str">
        <f>IFERROR(INDEX('Отчет о движении сырья'!$D$9:$D$259,MATCH(D1291,'Отчет о движении сырья'!$B$9:$B$259,0),1),"")</f>
        <v/>
      </c>
      <c r="G1291" s="90">
        <f>IFERROR(INDEX(Лист8!$A$3:$F$4000,MATCH(ROW()-1,Лист8!$H$3:$H$4000,0),6),0)</f>
        <v>0</v>
      </c>
      <c r="H1291" s="91">
        <f>IFERROR(((SUMIFS('Приход сырья'!$H$2:$H$2000,'Приход сырья'!$A$2:$A$2000,"&lt;="&amp;DATE(YEAR($A1291),MONTH($A1291)+1,1)-1,'Приход сырья'!$D$2:$D$2000,$D1291)-SUMIFS($H$2:$H$2000,$A$2:$A$2000,"&lt;"&amp;$A1291,$D$2:$D$2000,$D1291))/(SUMIFS('Приход сырья'!$G$2:$G$2000,'Приход сырья'!$A$2:$A$2000,"&lt;="&amp;DATE(YEAR($A1291),MONTH($A1291)+1,1)-1,'Приход сырья'!$D$2:$D$2000,$D1291)-SUMIFS($G$2:$G$2000,$A$2:$A$2000,"&lt;"&amp;$A1291,$D$2:$D$2000,$D1291))*G1291),0)</f>
        <v>0</v>
      </c>
    </row>
    <row r="1292" spans="1:8">
      <c r="A1292" s="88">
        <f>IFERROR(INDEX(Лист8!$A$3:$F$4000,MATCH(ROW()-1,Лист8!$H$3:$H$4000,0),2),0)</f>
        <v>0</v>
      </c>
      <c r="B1292" s="89">
        <f>IFERROR(INDEX(Лист8!$A$3:$F$4000,MATCH(ROW()-1,Лист8!$H$3:$H$4000,0),1),0)</f>
        <v>0</v>
      </c>
      <c r="C1292" s="66" t="s">
        <v>36</v>
      </c>
      <c r="D1292" s="66">
        <f>IFERROR(INDEX(Лист8!$A$3:$F$4000,MATCH(ROW()-1,Лист8!$H$3:$H$4000,0),4),0)</f>
        <v>0</v>
      </c>
      <c r="E1292" s="66" t="str">
        <f>IFERROR(INDEX('Отчет о движении сырья'!$C$9:$C$259,MATCH(D1292,'Отчет о движении сырья'!$B$9:$B$259,0),1),"")</f>
        <v/>
      </c>
      <c r="F1292" s="89" t="str">
        <f>IFERROR(INDEX('Отчет о движении сырья'!$D$9:$D$259,MATCH(D1292,'Отчет о движении сырья'!$B$9:$B$259,0),1),"")</f>
        <v/>
      </c>
      <c r="G1292" s="90">
        <f>IFERROR(INDEX(Лист8!$A$3:$F$4000,MATCH(ROW()-1,Лист8!$H$3:$H$4000,0),6),0)</f>
        <v>0</v>
      </c>
      <c r="H1292" s="91">
        <f>IFERROR(((SUMIFS('Приход сырья'!$H$2:$H$2000,'Приход сырья'!$A$2:$A$2000,"&lt;="&amp;DATE(YEAR($A1292),MONTH($A1292)+1,1)-1,'Приход сырья'!$D$2:$D$2000,$D1292)-SUMIFS($H$2:$H$2000,$A$2:$A$2000,"&lt;"&amp;$A1292,$D$2:$D$2000,$D1292))/(SUMIFS('Приход сырья'!$G$2:$G$2000,'Приход сырья'!$A$2:$A$2000,"&lt;="&amp;DATE(YEAR($A1292),MONTH($A1292)+1,1)-1,'Приход сырья'!$D$2:$D$2000,$D1292)-SUMIFS($G$2:$G$2000,$A$2:$A$2000,"&lt;"&amp;$A1292,$D$2:$D$2000,$D1292))*G1292),0)</f>
        <v>0</v>
      </c>
    </row>
    <row r="1293" spans="1:8">
      <c r="A1293" s="88">
        <f>IFERROR(INDEX(Лист8!$A$3:$F$4000,MATCH(ROW()-1,Лист8!$H$3:$H$4000,0),2),0)</f>
        <v>0</v>
      </c>
      <c r="B1293" s="89">
        <f>IFERROR(INDEX(Лист8!$A$3:$F$4000,MATCH(ROW()-1,Лист8!$H$3:$H$4000,0),1),0)</f>
        <v>0</v>
      </c>
      <c r="C1293" s="66" t="s">
        <v>36</v>
      </c>
      <c r="D1293" s="66">
        <f>IFERROR(INDEX(Лист8!$A$3:$F$4000,MATCH(ROW()-1,Лист8!$H$3:$H$4000,0),4),0)</f>
        <v>0</v>
      </c>
      <c r="E1293" s="66" t="str">
        <f>IFERROR(INDEX('Отчет о движении сырья'!$C$9:$C$259,MATCH(D1293,'Отчет о движении сырья'!$B$9:$B$259,0),1),"")</f>
        <v/>
      </c>
      <c r="F1293" s="89" t="str">
        <f>IFERROR(INDEX('Отчет о движении сырья'!$D$9:$D$259,MATCH(D1293,'Отчет о движении сырья'!$B$9:$B$259,0),1),"")</f>
        <v/>
      </c>
      <c r="G1293" s="90">
        <f>IFERROR(INDEX(Лист8!$A$3:$F$4000,MATCH(ROW()-1,Лист8!$H$3:$H$4000,0),6),0)</f>
        <v>0</v>
      </c>
      <c r="H1293" s="91">
        <f>IFERROR(((SUMIFS('Приход сырья'!$H$2:$H$2000,'Приход сырья'!$A$2:$A$2000,"&lt;="&amp;DATE(YEAR($A1293),MONTH($A1293)+1,1)-1,'Приход сырья'!$D$2:$D$2000,$D1293)-SUMIFS($H$2:$H$2000,$A$2:$A$2000,"&lt;"&amp;$A1293,$D$2:$D$2000,$D1293))/(SUMIFS('Приход сырья'!$G$2:$G$2000,'Приход сырья'!$A$2:$A$2000,"&lt;="&amp;DATE(YEAR($A1293),MONTH($A1293)+1,1)-1,'Приход сырья'!$D$2:$D$2000,$D1293)-SUMIFS($G$2:$G$2000,$A$2:$A$2000,"&lt;"&amp;$A1293,$D$2:$D$2000,$D1293))*G1293),0)</f>
        <v>0</v>
      </c>
    </row>
    <row r="1294" spans="1:8">
      <c r="A1294" s="88">
        <f>IFERROR(INDEX(Лист8!$A$3:$F$4000,MATCH(ROW()-1,Лист8!$H$3:$H$4000,0),2),0)</f>
        <v>0</v>
      </c>
      <c r="B1294" s="89">
        <f>IFERROR(INDEX(Лист8!$A$3:$F$4000,MATCH(ROW()-1,Лист8!$H$3:$H$4000,0),1),0)</f>
        <v>0</v>
      </c>
      <c r="C1294" s="66" t="s">
        <v>36</v>
      </c>
      <c r="D1294" s="66">
        <f>IFERROR(INDEX(Лист8!$A$3:$F$4000,MATCH(ROW()-1,Лист8!$H$3:$H$4000,0),4),0)</f>
        <v>0</v>
      </c>
      <c r="E1294" s="66" t="str">
        <f>IFERROR(INDEX('Отчет о движении сырья'!$C$9:$C$259,MATCH(D1294,'Отчет о движении сырья'!$B$9:$B$259,0),1),"")</f>
        <v/>
      </c>
      <c r="F1294" s="89" t="str">
        <f>IFERROR(INDEX('Отчет о движении сырья'!$D$9:$D$259,MATCH(D1294,'Отчет о движении сырья'!$B$9:$B$259,0),1),"")</f>
        <v/>
      </c>
      <c r="G1294" s="90">
        <f>IFERROR(INDEX(Лист8!$A$3:$F$4000,MATCH(ROW()-1,Лист8!$H$3:$H$4000,0),6),0)</f>
        <v>0</v>
      </c>
      <c r="H1294" s="91">
        <f>IFERROR(((SUMIFS('Приход сырья'!$H$2:$H$2000,'Приход сырья'!$A$2:$A$2000,"&lt;="&amp;DATE(YEAR($A1294),MONTH($A1294)+1,1)-1,'Приход сырья'!$D$2:$D$2000,$D1294)-SUMIFS($H$2:$H$2000,$A$2:$A$2000,"&lt;"&amp;$A1294,$D$2:$D$2000,$D1294))/(SUMIFS('Приход сырья'!$G$2:$G$2000,'Приход сырья'!$A$2:$A$2000,"&lt;="&amp;DATE(YEAR($A1294),MONTH($A1294)+1,1)-1,'Приход сырья'!$D$2:$D$2000,$D1294)-SUMIFS($G$2:$G$2000,$A$2:$A$2000,"&lt;"&amp;$A1294,$D$2:$D$2000,$D1294))*G1294),0)</f>
        <v>0</v>
      </c>
    </row>
    <row r="1295" spans="1:8">
      <c r="A1295" s="88">
        <f>IFERROR(INDEX(Лист8!$A$3:$F$4000,MATCH(ROW()-1,Лист8!$H$3:$H$4000,0),2),0)</f>
        <v>0</v>
      </c>
      <c r="B1295" s="89">
        <f>IFERROR(INDEX(Лист8!$A$3:$F$4000,MATCH(ROW()-1,Лист8!$H$3:$H$4000,0),1),0)</f>
        <v>0</v>
      </c>
      <c r="C1295" s="66" t="s">
        <v>36</v>
      </c>
      <c r="D1295" s="66">
        <f>IFERROR(INDEX(Лист8!$A$3:$F$4000,MATCH(ROW()-1,Лист8!$H$3:$H$4000,0),4),0)</f>
        <v>0</v>
      </c>
      <c r="E1295" s="66" t="str">
        <f>IFERROR(INDEX('Отчет о движении сырья'!$C$9:$C$259,MATCH(D1295,'Отчет о движении сырья'!$B$9:$B$259,0),1),"")</f>
        <v/>
      </c>
      <c r="F1295" s="89" t="str">
        <f>IFERROR(INDEX('Отчет о движении сырья'!$D$9:$D$259,MATCH(D1295,'Отчет о движении сырья'!$B$9:$B$259,0),1),"")</f>
        <v/>
      </c>
      <c r="G1295" s="90">
        <f>IFERROR(INDEX(Лист8!$A$3:$F$4000,MATCH(ROW()-1,Лист8!$H$3:$H$4000,0),6),0)</f>
        <v>0</v>
      </c>
      <c r="H1295" s="91">
        <f>IFERROR(((SUMIFS('Приход сырья'!$H$2:$H$2000,'Приход сырья'!$A$2:$A$2000,"&lt;="&amp;DATE(YEAR($A1295),MONTH($A1295)+1,1)-1,'Приход сырья'!$D$2:$D$2000,$D1295)-SUMIFS($H$2:$H$2000,$A$2:$A$2000,"&lt;"&amp;$A1295,$D$2:$D$2000,$D1295))/(SUMIFS('Приход сырья'!$G$2:$G$2000,'Приход сырья'!$A$2:$A$2000,"&lt;="&amp;DATE(YEAR($A1295),MONTH($A1295)+1,1)-1,'Приход сырья'!$D$2:$D$2000,$D1295)-SUMIFS($G$2:$G$2000,$A$2:$A$2000,"&lt;"&amp;$A1295,$D$2:$D$2000,$D1295))*G1295),0)</f>
        <v>0</v>
      </c>
    </row>
    <row r="1296" spans="1:8">
      <c r="A1296" s="88">
        <f>IFERROR(INDEX(Лист8!$A$3:$F$4000,MATCH(ROW()-1,Лист8!$H$3:$H$4000,0),2),0)</f>
        <v>0</v>
      </c>
      <c r="B1296" s="89">
        <f>IFERROR(INDEX(Лист8!$A$3:$F$4000,MATCH(ROW()-1,Лист8!$H$3:$H$4000,0),1),0)</f>
        <v>0</v>
      </c>
      <c r="C1296" s="66" t="s">
        <v>36</v>
      </c>
      <c r="D1296" s="66">
        <f>IFERROR(INDEX(Лист8!$A$3:$F$4000,MATCH(ROW()-1,Лист8!$H$3:$H$4000,0),4),0)</f>
        <v>0</v>
      </c>
      <c r="E1296" s="66" t="str">
        <f>IFERROR(INDEX('Отчет о движении сырья'!$C$9:$C$259,MATCH(D1296,'Отчет о движении сырья'!$B$9:$B$259,0),1),"")</f>
        <v/>
      </c>
      <c r="F1296" s="89" t="str">
        <f>IFERROR(INDEX('Отчет о движении сырья'!$D$9:$D$259,MATCH(D1296,'Отчет о движении сырья'!$B$9:$B$259,0),1),"")</f>
        <v/>
      </c>
      <c r="G1296" s="90">
        <f>IFERROR(INDEX(Лист8!$A$3:$F$4000,MATCH(ROW()-1,Лист8!$H$3:$H$4000,0),6),0)</f>
        <v>0</v>
      </c>
      <c r="H1296" s="91">
        <f>IFERROR(((SUMIFS('Приход сырья'!$H$2:$H$2000,'Приход сырья'!$A$2:$A$2000,"&lt;="&amp;DATE(YEAR($A1296),MONTH($A1296)+1,1)-1,'Приход сырья'!$D$2:$D$2000,$D1296)-SUMIFS($H$2:$H$2000,$A$2:$A$2000,"&lt;"&amp;$A1296,$D$2:$D$2000,$D1296))/(SUMIFS('Приход сырья'!$G$2:$G$2000,'Приход сырья'!$A$2:$A$2000,"&lt;="&amp;DATE(YEAR($A1296),MONTH($A1296)+1,1)-1,'Приход сырья'!$D$2:$D$2000,$D1296)-SUMIFS($G$2:$G$2000,$A$2:$A$2000,"&lt;"&amp;$A1296,$D$2:$D$2000,$D1296))*G1296),0)</f>
        <v>0</v>
      </c>
    </row>
    <row r="1297" spans="1:8">
      <c r="A1297" s="88">
        <f>IFERROR(INDEX(Лист8!$A$3:$F$4000,MATCH(ROW()-1,Лист8!$H$3:$H$4000,0),2),0)</f>
        <v>0</v>
      </c>
      <c r="B1297" s="89">
        <f>IFERROR(INDEX(Лист8!$A$3:$F$4000,MATCH(ROW()-1,Лист8!$H$3:$H$4000,0),1),0)</f>
        <v>0</v>
      </c>
      <c r="C1297" s="66" t="s">
        <v>36</v>
      </c>
      <c r="D1297" s="66">
        <f>IFERROR(INDEX(Лист8!$A$3:$F$4000,MATCH(ROW()-1,Лист8!$H$3:$H$4000,0),4),0)</f>
        <v>0</v>
      </c>
      <c r="E1297" s="66" t="str">
        <f>IFERROR(INDEX('Отчет о движении сырья'!$C$9:$C$259,MATCH(D1297,'Отчет о движении сырья'!$B$9:$B$259,0),1),"")</f>
        <v/>
      </c>
      <c r="F1297" s="89" t="str">
        <f>IFERROR(INDEX('Отчет о движении сырья'!$D$9:$D$259,MATCH(D1297,'Отчет о движении сырья'!$B$9:$B$259,0),1),"")</f>
        <v/>
      </c>
      <c r="G1297" s="90">
        <f>IFERROR(INDEX(Лист8!$A$3:$F$4000,MATCH(ROW()-1,Лист8!$H$3:$H$4000,0),6),0)</f>
        <v>0</v>
      </c>
      <c r="H1297" s="91">
        <f>IFERROR(((SUMIFS('Приход сырья'!$H$2:$H$2000,'Приход сырья'!$A$2:$A$2000,"&lt;="&amp;DATE(YEAR($A1297),MONTH($A1297)+1,1)-1,'Приход сырья'!$D$2:$D$2000,$D1297)-SUMIFS($H$2:$H$2000,$A$2:$A$2000,"&lt;"&amp;$A1297,$D$2:$D$2000,$D1297))/(SUMIFS('Приход сырья'!$G$2:$G$2000,'Приход сырья'!$A$2:$A$2000,"&lt;="&amp;DATE(YEAR($A1297),MONTH($A1297)+1,1)-1,'Приход сырья'!$D$2:$D$2000,$D1297)-SUMIFS($G$2:$G$2000,$A$2:$A$2000,"&lt;"&amp;$A1297,$D$2:$D$2000,$D1297))*G1297),0)</f>
        <v>0</v>
      </c>
    </row>
    <row r="1298" spans="1:8">
      <c r="A1298" s="88">
        <f>IFERROR(INDEX(Лист8!$A$3:$F$4000,MATCH(ROW()-1,Лист8!$H$3:$H$4000,0),2),0)</f>
        <v>0</v>
      </c>
      <c r="B1298" s="89">
        <f>IFERROR(INDEX(Лист8!$A$3:$F$4000,MATCH(ROW()-1,Лист8!$H$3:$H$4000,0),1),0)</f>
        <v>0</v>
      </c>
      <c r="C1298" s="66" t="s">
        <v>36</v>
      </c>
      <c r="D1298" s="66">
        <f>IFERROR(INDEX(Лист8!$A$3:$F$4000,MATCH(ROW()-1,Лист8!$H$3:$H$4000,0),4),0)</f>
        <v>0</v>
      </c>
      <c r="E1298" s="66" t="str">
        <f>IFERROR(INDEX('Отчет о движении сырья'!$C$9:$C$259,MATCH(D1298,'Отчет о движении сырья'!$B$9:$B$259,0),1),"")</f>
        <v/>
      </c>
      <c r="F1298" s="89" t="str">
        <f>IFERROR(INDEX('Отчет о движении сырья'!$D$9:$D$259,MATCH(D1298,'Отчет о движении сырья'!$B$9:$B$259,0),1),"")</f>
        <v/>
      </c>
      <c r="G1298" s="90">
        <f>IFERROR(INDEX(Лист8!$A$3:$F$4000,MATCH(ROW()-1,Лист8!$H$3:$H$4000,0),6),0)</f>
        <v>0</v>
      </c>
      <c r="H1298" s="91">
        <f>IFERROR(((SUMIFS('Приход сырья'!$H$2:$H$2000,'Приход сырья'!$A$2:$A$2000,"&lt;="&amp;DATE(YEAR($A1298),MONTH($A1298)+1,1)-1,'Приход сырья'!$D$2:$D$2000,$D1298)-SUMIFS($H$2:$H$2000,$A$2:$A$2000,"&lt;"&amp;$A1298,$D$2:$D$2000,$D1298))/(SUMIFS('Приход сырья'!$G$2:$G$2000,'Приход сырья'!$A$2:$A$2000,"&lt;="&amp;DATE(YEAR($A1298),MONTH($A1298)+1,1)-1,'Приход сырья'!$D$2:$D$2000,$D1298)-SUMIFS($G$2:$G$2000,$A$2:$A$2000,"&lt;"&amp;$A1298,$D$2:$D$2000,$D1298))*G1298),0)</f>
        <v>0</v>
      </c>
    </row>
    <row r="1299" spans="1:8">
      <c r="A1299" s="88">
        <f>IFERROR(INDEX(Лист8!$A$3:$F$4000,MATCH(ROW()-1,Лист8!$H$3:$H$4000,0),2),0)</f>
        <v>0</v>
      </c>
      <c r="B1299" s="89">
        <f>IFERROR(INDEX(Лист8!$A$3:$F$4000,MATCH(ROW()-1,Лист8!$H$3:$H$4000,0),1),0)</f>
        <v>0</v>
      </c>
      <c r="C1299" s="66" t="s">
        <v>36</v>
      </c>
      <c r="D1299" s="66">
        <f>IFERROR(INDEX(Лист8!$A$3:$F$4000,MATCH(ROW()-1,Лист8!$H$3:$H$4000,0),4),0)</f>
        <v>0</v>
      </c>
      <c r="E1299" s="66" t="str">
        <f>IFERROR(INDEX('Отчет о движении сырья'!$C$9:$C$259,MATCH(D1299,'Отчет о движении сырья'!$B$9:$B$259,0),1),"")</f>
        <v/>
      </c>
      <c r="F1299" s="89" t="str">
        <f>IFERROR(INDEX('Отчет о движении сырья'!$D$9:$D$259,MATCH(D1299,'Отчет о движении сырья'!$B$9:$B$259,0),1),"")</f>
        <v/>
      </c>
      <c r="G1299" s="90">
        <f>IFERROR(INDEX(Лист8!$A$3:$F$4000,MATCH(ROW()-1,Лист8!$H$3:$H$4000,0),6),0)</f>
        <v>0</v>
      </c>
      <c r="H1299" s="91">
        <f>IFERROR(((SUMIFS('Приход сырья'!$H$2:$H$2000,'Приход сырья'!$A$2:$A$2000,"&lt;="&amp;DATE(YEAR($A1299),MONTH($A1299)+1,1)-1,'Приход сырья'!$D$2:$D$2000,$D1299)-SUMIFS($H$2:$H$2000,$A$2:$A$2000,"&lt;"&amp;$A1299,$D$2:$D$2000,$D1299))/(SUMIFS('Приход сырья'!$G$2:$G$2000,'Приход сырья'!$A$2:$A$2000,"&lt;="&amp;DATE(YEAR($A1299),MONTH($A1299)+1,1)-1,'Приход сырья'!$D$2:$D$2000,$D1299)-SUMIFS($G$2:$G$2000,$A$2:$A$2000,"&lt;"&amp;$A1299,$D$2:$D$2000,$D1299))*G1299),0)</f>
        <v>0</v>
      </c>
    </row>
    <row r="1300" spans="1:8">
      <c r="A1300" s="88">
        <f>IFERROR(INDEX(Лист8!$A$3:$F$4000,MATCH(ROW()-1,Лист8!$H$3:$H$4000,0),2),0)</f>
        <v>0</v>
      </c>
      <c r="B1300" s="89">
        <f>IFERROR(INDEX(Лист8!$A$3:$F$4000,MATCH(ROW()-1,Лист8!$H$3:$H$4000,0),1),0)</f>
        <v>0</v>
      </c>
      <c r="C1300" s="66" t="s">
        <v>36</v>
      </c>
      <c r="D1300" s="66">
        <f>IFERROR(INDEX(Лист8!$A$3:$F$4000,MATCH(ROW()-1,Лист8!$H$3:$H$4000,0),4),0)</f>
        <v>0</v>
      </c>
      <c r="E1300" s="66" t="str">
        <f>IFERROR(INDEX('Отчет о движении сырья'!$C$9:$C$259,MATCH(D1300,'Отчет о движении сырья'!$B$9:$B$259,0),1),"")</f>
        <v/>
      </c>
      <c r="F1300" s="89" t="str">
        <f>IFERROR(INDEX('Отчет о движении сырья'!$D$9:$D$259,MATCH(D1300,'Отчет о движении сырья'!$B$9:$B$259,0),1),"")</f>
        <v/>
      </c>
      <c r="G1300" s="90">
        <f>IFERROR(INDEX(Лист8!$A$3:$F$4000,MATCH(ROW()-1,Лист8!$H$3:$H$4000,0),6),0)</f>
        <v>0</v>
      </c>
      <c r="H1300" s="91">
        <f>IFERROR(((SUMIFS('Приход сырья'!$H$2:$H$2000,'Приход сырья'!$A$2:$A$2000,"&lt;="&amp;DATE(YEAR($A1300),MONTH($A1300)+1,1)-1,'Приход сырья'!$D$2:$D$2000,$D1300)-SUMIFS($H$2:$H$2000,$A$2:$A$2000,"&lt;"&amp;$A1300,$D$2:$D$2000,$D1300))/(SUMIFS('Приход сырья'!$G$2:$G$2000,'Приход сырья'!$A$2:$A$2000,"&lt;="&amp;DATE(YEAR($A1300),MONTH($A1300)+1,1)-1,'Приход сырья'!$D$2:$D$2000,$D1300)-SUMIFS($G$2:$G$2000,$A$2:$A$2000,"&lt;"&amp;$A1300,$D$2:$D$2000,$D1300))*G1300),0)</f>
        <v>0</v>
      </c>
    </row>
    <row r="1301" spans="1:8">
      <c r="A1301" s="88">
        <f>IFERROR(INDEX(Лист8!$A$3:$F$4000,MATCH(ROW()-1,Лист8!$H$3:$H$4000,0),2),0)</f>
        <v>0</v>
      </c>
      <c r="B1301" s="89">
        <f>IFERROR(INDEX(Лист8!$A$3:$F$4000,MATCH(ROW()-1,Лист8!$H$3:$H$4000,0),1),0)</f>
        <v>0</v>
      </c>
      <c r="C1301" s="66" t="s">
        <v>36</v>
      </c>
      <c r="D1301" s="66">
        <f>IFERROR(INDEX(Лист8!$A$3:$F$4000,MATCH(ROW()-1,Лист8!$H$3:$H$4000,0),4),0)</f>
        <v>0</v>
      </c>
      <c r="E1301" s="66" t="str">
        <f>IFERROR(INDEX('Отчет о движении сырья'!$C$9:$C$259,MATCH(D1301,'Отчет о движении сырья'!$B$9:$B$259,0),1),"")</f>
        <v/>
      </c>
      <c r="F1301" s="89" t="str">
        <f>IFERROR(INDEX('Отчет о движении сырья'!$D$9:$D$259,MATCH(D1301,'Отчет о движении сырья'!$B$9:$B$259,0),1),"")</f>
        <v/>
      </c>
      <c r="G1301" s="90">
        <f>IFERROR(INDEX(Лист8!$A$3:$F$4000,MATCH(ROW()-1,Лист8!$H$3:$H$4000,0),6),0)</f>
        <v>0</v>
      </c>
      <c r="H1301" s="91">
        <f>IFERROR(((SUMIFS('Приход сырья'!$H$2:$H$2000,'Приход сырья'!$A$2:$A$2000,"&lt;="&amp;DATE(YEAR($A1301),MONTH($A1301)+1,1)-1,'Приход сырья'!$D$2:$D$2000,$D1301)-SUMIFS($H$2:$H$2000,$A$2:$A$2000,"&lt;"&amp;$A1301,$D$2:$D$2000,$D1301))/(SUMIFS('Приход сырья'!$G$2:$G$2000,'Приход сырья'!$A$2:$A$2000,"&lt;="&amp;DATE(YEAR($A1301),MONTH($A1301)+1,1)-1,'Приход сырья'!$D$2:$D$2000,$D1301)-SUMIFS($G$2:$G$2000,$A$2:$A$2000,"&lt;"&amp;$A1301,$D$2:$D$2000,$D1301))*G1301),0)</f>
        <v>0</v>
      </c>
    </row>
    <row r="1302" spans="1:8">
      <c r="A1302" s="88">
        <f>IFERROR(INDEX(Лист8!$A$3:$F$4000,MATCH(ROW()-1,Лист8!$H$3:$H$4000,0),2),0)</f>
        <v>0</v>
      </c>
      <c r="B1302" s="89">
        <f>IFERROR(INDEX(Лист8!$A$3:$F$4000,MATCH(ROW()-1,Лист8!$H$3:$H$4000,0),1),0)</f>
        <v>0</v>
      </c>
      <c r="C1302" s="66" t="s">
        <v>36</v>
      </c>
      <c r="D1302" s="66">
        <f>IFERROR(INDEX(Лист8!$A$3:$F$4000,MATCH(ROW()-1,Лист8!$H$3:$H$4000,0),4),0)</f>
        <v>0</v>
      </c>
      <c r="E1302" s="66" t="str">
        <f>IFERROR(INDEX('Отчет о движении сырья'!$C$9:$C$259,MATCH(D1302,'Отчет о движении сырья'!$B$9:$B$259,0),1),"")</f>
        <v/>
      </c>
      <c r="F1302" s="89" t="str">
        <f>IFERROR(INDEX('Отчет о движении сырья'!$D$9:$D$259,MATCH(D1302,'Отчет о движении сырья'!$B$9:$B$259,0),1),"")</f>
        <v/>
      </c>
      <c r="G1302" s="90">
        <f>IFERROR(INDEX(Лист8!$A$3:$F$4000,MATCH(ROW()-1,Лист8!$H$3:$H$4000,0),6),0)</f>
        <v>0</v>
      </c>
      <c r="H1302" s="91">
        <f>IFERROR(((SUMIFS('Приход сырья'!$H$2:$H$2000,'Приход сырья'!$A$2:$A$2000,"&lt;="&amp;DATE(YEAR($A1302),MONTH($A1302)+1,1)-1,'Приход сырья'!$D$2:$D$2000,$D1302)-SUMIFS($H$2:$H$2000,$A$2:$A$2000,"&lt;"&amp;$A1302,$D$2:$D$2000,$D1302))/(SUMIFS('Приход сырья'!$G$2:$G$2000,'Приход сырья'!$A$2:$A$2000,"&lt;="&amp;DATE(YEAR($A1302),MONTH($A1302)+1,1)-1,'Приход сырья'!$D$2:$D$2000,$D1302)-SUMIFS($G$2:$G$2000,$A$2:$A$2000,"&lt;"&amp;$A1302,$D$2:$D$2000,$D1302))*G1302),0)</f>
        <v>0</v>
      </c>
    </row>
    <row r="1303" spans="1:8">
      <c r="A1303" s="88">
        <f>IFERROR(INDEX(Лист8!$A$3:$F$4000,MATCH(ROW()-1,Лист8!$H$3:$H$4000,0),2),0)</f>
        <v>0</v>
      </c>
      <c r="B1303" s="89">
        <f>IFERROR(INDEX(Лист8!$A$3:$F$4000,MATCH(ROW()-1,Лист8!$H$3:$H$4000,0),1),0)</f>
        <v>0</v>
      </c>
      <c r="C1303" s="66" t="s">
        <v>36</v>
      </c>
      <c r="D1303" s="66">
        <f>IFERROR(INDEX(Лист8!$A$3:$F$4000,MATCH(ROW()-1,Лист8!$H$3:$H$4000,0),4),0)</f>
        <v>0</v>
      </c>
      <c r="E1303" s="66" t="str">
        <f>IFERROR(INDEX('Отчет о движении сырья'!$C$9:$C$259,MATCH(D1303,'Отчет о движении сырья'!$B$9:$B$259,0),1),"")</f>
        <v/>
      </c>
      <c r="F1303" s="89" t="str">
        <f>IFERROR(INDEX('Отчет о движении сырья'!$D$9:$D$259,MATCH(D1303,'Отчет о движении сырья'!$B$9:$B$259,0),1),"")</f>
        <v/>
      </c>
      <c r="G1303" s="90">
        <f>IFERROR(INDEX(Лист8!$A$3:$F$4000,MATCH(ROW()-1,Лист8!$H$3:$H$4000,0),6),0)</f>
        <v>0</v>
      </c>
      <c r="H1303" s="91">
        <f>IFERROR(((SUMIFS('Приход сырья'!$H$2:$H$2000,'Приход сырья'!$A$2:$A$2000,"&lt;="&amp;DATE(YEAR($A1303),MONTH($A1303)+1,1)-1,'Приход сырья'!$D$2:$D$2000,$D1303)-SUMIFS($H$2:$H$2000,$A$2:$A$2000,"&lt;"&amp;$A1303,$D$2:$D$2000,$D1303))/(SUMIFS('Приход сырья'!$G$2:$G$2000,'Приход сырья'!$A$2:$A$2000,"&lt;="&amp;DATE(YEAR($A1303),MONTH($A1303)+1,1)-1,'Приход сырья'!$D$2:$D$2000,$D1303)-SUMIFS($G$2:$G$2000,$A$2:$A$2000,"&lt;"&amp;$A1303,$D$2:$D$2000,$D1303))*G1303),0)</f>
        <v>0</v>
      </c>
    </row>
    <row r="1304" spans="1:8">
      <c r="A1304" s="88">
        <f>IFERROR(INDEX(Лист8!$A$3:$F$4000,MATCH(ROW()-1,Лист8!$H$3:$H$4000,0),2),0)</f>
        <v>0</v>
      </c>
      <c r="B1304" s="89">
        <f>IFERROR(INDEX(Лист8!$A$3:$F$4000,MATCH(ROW()-1,Лист8!$H$3:$H$4000,0),1),0)</f>
        <v>0</v>
      </c>
      <c r="C1304" s="66" t="s">
        <v>36</v>
      </c>
      <c r="D1304" s="66">
        <f>IFERROR(INDEX(Лист8!$A$3:$F$4000,MATCH(ROW()-1,Лист8!$H$3:$H$4000,0),4),0)</f>
        <v>0</v>
      </c>
      <c r="E1304" s="66" t="str">
        <f>IFERROR(INDEX('Отчет о движении сырья'!$C$9:$C$259,MATCH(D1304,'Отчет о движении сырья'!$B$9:$B$259,0),1),"")</f>
        <v/>
      </c>
      <c r="F1304" s="89" t="str">
        <f>IFERROR(INDEX('Отчет о движении сырья'!$D$9:$D$259,MATCH(D1304,'Отчет о движении сырья'!$B$9:$B$259,0),1),"")</f>
        <v/>
      </c>
      <c r="G1304" s="90">
        <f>IFERROR(INDEX(Лист8!$A$3:$F$4000,MATCH(ROW()-1,Лист8!$H$3:$H$4000,0),6),0)</f>
        <v>0</v>
      </c>
      <c r="H1304" s="91">
        <f>IFERROR(((SUMIFS('Приход сырья'!$H$2:$H$2000,'Приход сырья'!$A$2:$A$2000,"&lt;="&amp;DATE(YEAR($A1304),MONTH($A1304)+1,1)-1,'Приход сырья'!$D$2:$D$2000,$D1304)-SUMIFS($H$2:$H$2000,$A$2:$A$2000,"&lt;"&amp;$A1304,$D$2:$D$2000,$D1304))/(SUMIFS('Приход сырья'!$G$2:$G$2000,'Приход сырья'!$A$2:$A$2000,"&lt;="&amp;DATE(YEAR($A1304),MONTH($A1304)+1,1)-1,'Приход сырья'!$D$2:$D$2000,$D1304)-SUMIFS($G$2:$G$2000,$A$2:$A$2000,"&lt;"&amp;$A1304,$D$2:$D$2000,$D1304))*G1304),0)</f>
        <v>0</v>
      </c>
    </row>
    <row r="1305" spans="1:8">
      <c r="A1305" s="88">
        <f>IFERROR(INDEX(Лист8!$A$3:$F$4000,MATCH(ROW()-1,Лист8!$H$3:$H$4000,0),2),0)</f>
        <v>0</v>
      </c>
      <c r="B1305" s="89">
        <f>IFERROR(INDEX(Лист8!$A$3:$F$4000,MATCH(ROW()-1,Лист8!$H$3:$H$4000,0),1),0)</f>
        <v>0</v>
      </c>
      <c r="C1305" s="66" t="s">
        <v>36</v>
      </c>
      <c r="D1305" s="66">
        <f>IFERROR(INDEX(Лист8!$A$3:$F$4000,MATCH(ROW()-1,Лист8!$H$3:$H$4000,0),4),0)</f>
        <v>0</v>
      </c>
      <c r="E1305" s="66" t="str">
        <f>IFERROR(INDEX('Отчет о движении сырья'!$C$9:$C$259,MATCH(D1305,'Отчет о движении сырья'!$B$9:$B$259,0),1),"")</f>
        <v/>
      </c>
      <c r="F1305" s="89" t="str">
        <f>IFERROR(INDEX('Отчет о движении сырья'!$D$9:$D$259,MATCH(D1305,'Отчет о движении сырья'!$B$9:$B$259,0),1),"")</f>
        <v/>
      </c>
      <c r="G1305" s="90">
        <f>IFERROR(INDEX(Лист8!$A$3:$F$4000,MATCH(ROW()-1,Лист8!$H$3:$H$4000,0),6),0)</f>
        <v>0</v>
      </c>
      <c r="H1305" s="91">
        <f>IFERROR(((SUMIFS('Приход сырья'!$H$2:$H$2000,'Приход сырья'!$A$2:$A$2000,"&lt;="&amp;DATE(YEAR($A1305),MONTH($A1305)+1,1)-1,'Приход сырья'!$D$2:$D$2000,$D1305)-SUMIFS($H$2:$H$2000,$A$2:$A$2000,"&lt;"&amp;$A1305,$D$2:$D$2000,$D1305))/(SUMIFS('Приход сырья'!$G$2:$G$2000,'Приход сырья'!$A$2:$A$2000,"&lt;="&amp;DATE(YEAR($A1305),MONTH($A1305)+1,1)-1,'Приход сырья'!$D$2:$D$2000,$D1305)-SUMIFS($G$2:$G$2000,$A$2:$A$2000,"&lt;"&amp;$A1305,$D$2:$D$2000,$D1305))*G1305),0)</f>
        <v>0</v>
      </c>
    </row>
    <row r="1306" spans="1:8">
      <c r="A1306" s="88">
        <f>IFERROR(INDEX(Лист8!$A$3:$F$4000,MATCH(ROW()-1,Лист8!$H$3:$H$4000,0),2),0)</f>
        <v>0</v>
      </c>
      <c r="B1306" s="89">
        <f>IFERROR(INDEX(Лист8!$A$3:$F$4000,MATCH(ROW()-1,Лист8!$H$3:$H$4000,0),1),0)</f>
        <v>0</v>
      </c>
      <c r="C1306" s="66" t="s">
        <v>36</v>
      </c>
      <c r="D1306" s="66">
        <f>IFERROR(INDEX(Лист8!$A$3:$F$4000,MATCH(ROW()-1,Лист8!$H$3:$H$4000,0),4),0)</f>
        <v>0</v>
      </c>
      <c r="E1306" s="66" t="str">
        <f>IFERROR(INDEX('Отчет о движении сырья'!$C$9:$C$259,MATCH(D1306,'Отчет о движении сырья'!$B$9:$B$259,0),1),"")</f>
        <v/>
      </c>
      <c r="F1306" s="89" t="str">
        <f>IFERROR(INDEX('Отчет о движении сырья'!$D$9:$D$259,MATCH(D1306,'Отчет о движении сырья'!$B$9:$B$259,0),1),"")</f>
        <v/>
      </c>
      <c r="G1306" s="90">
        <f>IFERROR(INDEX(Лист8!$A$3:$F$4000,MATCH(ROW()-1,Лист8!$H$3:$H$4000,0),6),0)</f>
        <v>0</v>
      </c>
      <c r="H1306" s="91">
        <f>IFERROR(((SUMIFS('Приход сырья'!$H$2:$H$2000,'Приход сырья'!$A$2:$A$2000,"&lt;="&amp;DATE(YEAR($A1306),MONTH($A1306)+1,1)-1,'Приход сырья'!$D$2:$D$2000,$D1306)-SUMIFS($H$2:$H$2000,$A$2:$A$2000,"&lt;"&amp;$A1306,$D$2:$D$2000,$D1306))/(SUMIFS('Приход сырья'!$G$2:$G$2000,'Приход сырья'!$A$2:$A$2000,"&lt;="&amp;DATE(YEAR($A1306),MONTH($A1306)+1,1)-1,'Приход сырья'!$D$2:$D$2000,$D1306)-SUMIFS($G$2:$G$2000,$A$2:$A$2000,"&lt;"&amp;$A1306,$D$2:$D$2000,$D1306))*G1306),0)</f>
        <v>0</v>
      </c>
    </row>
    <row r="1307" spans="1:8">
      <c r="A1307" s="88">
        <f>IFERROR(INDEX(Лист8!$A$3:$F$4000,MATCH(ROW()-1,Лист8!$H$3:$H$4000,0),2),0)</f>
        <v>0</v>
      </c>
      <c r="B1307" s="89">
        <f>IFERROR(INDEX(Лист8!$A$3:$F$4000,MATCH(ROW()-1,Лист8!$H$3:$H$4000,0),1),0)</f>
        <v>0</v>
      </c>
      <c r="C1307" s="66" t="s">
        <v>36</v>
      </c>
      <c r="D1307" s="66">
        <f>IFERROR(INDEX(Лист8!$A$3:$F$4000,MATCH(ROW()-1,Лист8!$H$3:$H$4000,0),4),0)</f>
        <v>0</v>
      </c>
      <c r="E1307" s="66" t="str">
        <f>IFERROR(INDEX('Отчет о движении сырья'!$C$9:$C$259,MATCH(D1307,'Отчет о движении сырья'!$B$9:$B$259,0),1),"")</f>
        <v/>
      </c>
      <c r="F1307" s="89" t="str">
        <f>IFERROR(INDEX('Отчет о движении сырья'!$D$9:$D$259,MATCH(D1307,'Отчет о движении сырья'!$B$9:$B$259,0),1),"")</f>
        <v/>
      </c>
      <c r="G1307" s="90">
        <f>IFERROR(INDEX(Лист8!$A$3:$F$4000,MATCH(ROW()-1,Лист8!$H$3:$H$4000,0),6),0)</f>
        <v>0</v>
      </c>
      <c r="H1307" s="91">
        <f>IFERROR(((SUMIFS('Приход сырья'!$H$2:$H$2000,'Приход сырья'!$A$2:$A$2000,"&lt;="&amp;DATE(YEAR($A1307),MONTH($A1307)+1,1)-1,'Приход сырья'!$D$2:$D$2000,$D1307)-SUMIFS($H$2:$H$2000,$A$2:$A$2000,"&lt;"&amp;$A1307,$D$2:$D$2000,$D1307))/(SUMIFS('Приход сырья'!$G$2:$G$2000,'Приход сырья'!$A$2:$A$2000,"&lt;="&amp;DATE(YEAR($A1307),MONTH($A1307)+1,1)-1,'Приход сырья'!$D$2:$D$2000,$D1307)-SUMIFS($G$2:$G$2000,$A$2:$A$2000,"&lt;"&amp;$A1307,$D$2:$D$2000,$D1307))*G1307),0)</f>
        <v>0</v>
      </c>
    </row>
    <row r="1308" spans="1:8">
      <c r="A1308" s="88">
        <f>IFERROR(INDEX(Лист8!$A$3:$F$4000,MATCH(ROW()-1,Лист8!$H$3:$H$4000,0),2),0)</f>
        <v>0</v>
      </c>
      <c r="B1308" s="89">
        <f>IFERROR(INDEX(Лист8!$A$3:$F$4000,MATCH(ROW()-1,Лист8!$H$3:$H$4000,0),1),0)</f>
        <v>0</v>
      </c>
      <c r="C1308" s="66" t="s">
        <v>36</v>
      </c>
      <c r="D1308" s="66">
        <f>IFERROR(INDEX(Лист8!$A$3:$F$4000,MATCH(ROW()-1,Лист8!$H$3:$H$4000,0),4),0)</f>
        <v>0</v>
      </c>
      <c r="E1308" s="66" t="str">
        <f>IFERROR(INDEX('Отчет о движении сырья'!$C$9:$C$259,MATCH(D1308,'Отчет о движении сырья'!$B$9:$B$259,0),1),"")</f>
        <v/>
      </c>
      <c r="F1308" s="89" t="str">
        <f>IFERROR(INDEX('Отчет о движении сырья'!$D$9:$D$259,MATCH(D1308,'Отчет о движении сырья'!$B$9:$B$259,0),1),"")</f>
        <v/>
      </c>
      <c r="G1308" s="90">
        <f>IFERROR(INDEX(Лист8!$A$3:$F$4000,MATCH(ROW()-1,Лист8!$H$3:$H$4000,0),6),0)</f>
        <v>0</v>
      </c>
      <c r="H1308" s="91">
        <f>IFERROR(((SUMIFS('Приход сырья'!$H$2:$H$2000,'Приход сырья'!$A$2:$A$2000,"&lt;="&amp;DATE(YEAR($A1308),MONTH($A1308)+1,1)-1,'Приход сырья'!$D$2:$D$2000,$D1308)-SUMIFS($H$2:$H$2000,$A$2:$A$2000,"&lt;"&amp;$A1308,$D$2:$D$2000,$D1308))/(SUMIFS('Приход сырья'!$G$2:$G$2000,'Приход сырья'!$A$2:$A$2000,"&lt;="&amp;DATE(YEAR($A1308),MONTH($A1308)+1,1)-1,'Приход сырья'!$D$2:$D$2000,$D1308)-SUMIFS($G$2:$G$2000,$A$2:$A$2000,"&lt;"&amp;$A1308,$D$2:$D$2000,$D1308))*G1308),0)</f>
        <v>0</v>
      </c>
    </row>
    <row r="1309" spans="1:8">
      <c r="A1309" s="88">
        <f>IFERROR(INDEX(Лист8!$A$3:$F$4000,MATCH(ROW()-1,Лист8!$H$3:$H$4000,0),2),0)</f>
        <v>0</v>
      </c>
      <c r="B1309" s="89">
        <f>IFERROR(INDEX(Лист8!$A$3:$F$4000,MATCH(ROW()-1,Лист8!$H$3:$H$4000,0),1),0)</f>
        <v>0</v>
      </c>
      <c r="C1309" s="66" t="s">
        <v>36</v>
      </c>
      <c r="D1309" s="66">
        <f>IFERROR(INDEX(Лист8!$A$3:$F$4000,MATCH(ROW()-1,Лист8!$H$3:$H$4000,0),4),0)</f>
        <v>0</v>
      </c>
      <c r="E1309" s="66" t="str">
        <f>IFERROR(INDEX('Отчет о движении сырья'!$C$9:$C$259,MATCH(D1309,'Отчет о движении сырья'!$B$9:$B$259,0),1),"")</f>
        <v/>
      </c>
      <c r="F1309" s="89" t="str">
        <f>IFERROR(INDEX('Отчет о движении сырья'!$D$9:$D$259,MATCH(D1309,'Отчет о движении сырья'!$B$9:$B$259,0),1),"")</f>
        <v/>
      </c>
      <c r="G1309" s="90">
        <f>IFERROR(INDEX(Лист8!$A$3:$F$4000,MATCH(ROW()-1,Лист8!$H$3:$H$4000,0),6),0)</f>
        <v>0</v>
      </c>
      <c r="H1309" s="91">
        <f>IFERROR(((SUMIFS('Приход сырья'!$H$2:$H$2000,'Приход сырья'!$A$2:$A$2000,"&lt;="&amp;DATE(YEAR($A1309),MONTH($A1309)+1,1)-1,'Приход сырья'!$D$2:$D$2000,$D1309)-SUMIFS($H$2:$H$2000,$A$2:$A$2000,"&lt;"&amp;$A1309,$D$2:$D$2000,$D1309))/(SUMIFS('Приход сырья'!$G$2:$G$2000,'Приход сырья'!$A$2:$A$2000,"&lt;="&amp;DATE(YEAR($A1309),MONTH($A1309)+1,1)-1,'Приход сырья'!$D$2:$D$2000,$D1309)-SUMIFS($G$2:$G$2000,$A$2:$A$2000,"&lt;"&amp;$A1309,$D$2:$D$2000,$D1309))*G1309),0)</f>
        <v>0</v>
      </c>
    </row>
    <row r="1310" spans="1:8">
      <c r="A1310" s="88">
        <f>IFERROR(INDEX(Лист8!$A$3:$F$4000,MATCH(ROW()-1,Лист8!$H$3:$H$4000,0),2),0)</f>
        <v>0</v>
      </c>
      <c r="B1310" s="89">
        <f>IFERROR(INDEX(Лист8!$A$3:$F$4000,MATCH(ROW()-1,Лист8!$H$3:$H$4000,0),1),0)</f>
        <v>0</v>
      </c>
      <c r="C1310" s="66" t="s">
        <v>36</v>
      </c>
      <c r="D1310" s="66">
        <f>IFERROR(INDEX(Лист8!$A$3:$F$4000,MATCH(ROW()-1,Лист8!$H$3:$H$4000,0),4),0)</f>
        <v>0</v>
      </c>
      <c r="E1310" s="66" t="str">
        <f>IFERROR(INDEX('Отчет о движении сырья'!$C$9:$C$259,MATCH(D1310,'Отчет о движении сырья'!$B$9:$B$259,0),1),"")</f>
        <v/>
      </c>
      <c r="F1310" s="89" t="str">
        <f>IFERROR(INDEX('Отчет о движении сырья'!$D$9:$D$259,MATCH(D1310,'Отчет о движении сырья'!$B$9:$B$259,0),1),"")</f>
        <v/>
      </c>
      <c r="G1310" s="90">
        <f>IFERROR(INDEX(Лист8!$A$3:$F$4000,MATCH(ROW()-1,Лист8!$H$3:$H$4000,0),6),0)</f>
        <v>0</v>
      </c>
      <c r="H1310" s="91">
        <f>IFERROR(((SUMIFS('Приход сырья'!$H$2:$H$2000,'Приход сырья'!$A$2:$A$2000,"&lt;="&amp;DATE(YEAR($A1310),MONTH($A1310)+1,1)-1,'Приход сырья'!$D$2:$D$2000,$D1310)-SUMIFS($H$2:$H$2000,$A$2:$A$2000,"&lt;"&amp;$A1310,$D$2:$D$2000,$D1310))/(SUMIFS('Приход сырья'!$G$2:$G$2000,'Приход сырья'!$A$2:$A$2000,"&lt;="&amp;DATE(YEAR($A1310),MONTH($A1310)+1,1)-1,'Приход сырья'!$D$2:$D$2000,$D1310)-SUMIFS($G$2:$G$2000,$A$2:$A$2000,"&lt;"&amp;$A1310,$D$2:$D$2000,$D1310))*G1310),0)</f>
        <v>0</v>
      </c>
    </row>
    <row r="1311" spans="1:8">
      <c r="A1311" s="88">
        <f>IFERROR(INDEX(Лист8!$A$3:$F$4000,MATCH(ROW()-1,Лист8!$H$3:$H$4000,0),2),0)</f>
        <v>0</v>
      </c>
      <c r="B1311" s="89">
        <f>IFERROR(INDEX(Лист8!$A$3:$F$4000,MATCH(ROW()-1,Лист8!$H$3:$H$4000,0),1),0)</f>
        <v>0</v>
      </c>
      <c r="C1311" s="66" t="s">
        <v>36</v>
      </c>
      <c r="D1311" s="66">
        <f>IFERROR(INDEX(Лист8!$A$3:$F$4000,MATCH(ROW()-1,Лист8!$H$3:$H$4000,0),4),0)</f>
        <v>0</v>
      </c>
      <c r="E1311" s="66" t="str">
        <f>IFERROR(INDEX('Отчет о движении сырья'!$C$9:$C$259,MATCH(D1311,'Отчет о движении сырья'!$B$9:$B$259,0),1),"")</f>
        <v/>
      </c>
      <c r="F1311" s="89" t="str">
        <f>IFERROR(INDEX('Отчет о движении сырья'!$D$9:$D$259,MATCH(D1311,'Отчет о движении сырья'!$B$9:$B$259,0),1),"")</f>
        <v/>
      </c>
      <c r="G1311" s="90">
        <f>IFERROR(INDEX(Лист8!$A$3:$F$4000,MATCH(ROW()-1,Лист8!$H$3:$H$4000,0),6),0)</f>
        <v>0</v>
      </c>
      <c r="H1311" s="91">
        <f>IFERROR(((SUMIFS('Приход сырья'!$H$2:$H$2000,'Приход сырья'!$A$2:$A$2000,"&lt;="&amp;DATE(YEAR($A1311),MONTH($A1311)+1,1)-1,'Приход сырья'!$D$2:$D$2000,$D1311)-SUMIFS($H$2:$H$2000,$A$2:$A$2000,"&lt;"&amp;$A1311,$D$2:$D$2000,$D1311))/(SUMIFS('Приход сырья'!$G$2:$G$2000,'Приход сырья'!$A$2:$A$2000,"&lt;="&amp;DATE(YEAR($A1311),MONTH($A1311)+1,1)-1,'Приход сырья'!$D$2:$D$2000,$D1311)-SUMIFS($G$2:$G$2000,$A$2:$A$2000,"&lt;"&amp;$A1311,$D$2:$D$2000,$D1311))*G1311),0)</f>
        <v>0</v>
      </c>
    </row>
    <row r="1312" spans="1:8">
      <c r="A1312" s="88">
        <f>IFERROR(INDEX(Лист8!$A$3:$F$4000,MATCH(ROW()-1,Лист8!$H$3:$H$4000,0),2),0)</f>
        <v>0</v>
      </c>
      <c r="B1312" s="89">
        <f>IFERROR(INDEX(Лист8!$A$3:$F$4000,MATCH(ROW()-1,Лист8!$H$3:$H$4000,0),1),0)</f>
        <v>0</v>
      </c>
      <c r="C1312" s="66" t="s">
        <v>36</v>
      </c>
      <c r="D1312" s="66">
        <f>IFERROR(INDEX(Лист8!$A$3:$F$4000,MATCH(ROW()-1,Лист8!$H$3:$H$4000,0),4),0)</f>
        <v>0</v>
      </c>
      <c r="E1312" s="66" t="str">
        <f>IFERROR(INDEX('Отчет о движении сырья'!$C$9:$C$259,MATCH(D1312,'Отчет о движении сырья'!$B$9:$B$259,0),1),"")</f>
        <v/>
      </c>
      <c r="F1312" s="89" t="str">
        <f>IFERROR(INDEX('Отчет о движении сырья'!$D$9:$D$259,MATCH(D1312,'Отчет о движении сырья'!$B$9:$B$259,0),1),"")</f>
        <v/>
      </c>
      <c r="G1312" s="90">
        <f>IFERROR(INDEX(Лист8!$A$3:$F$4000,MATCH(ROW()-1,Лист8!$H$3:$H$4000,0),6),0)</f>
        <v>0</v>
      </c>
      <c r="H1312" s="91">
        <f>IFERROR(((SUMIFS('Приход сырья'!$H$2:$H$2000,'Приход сырья'!$A$2:$A$2000,"&lt;="&amp;DATE(YEAR($A1312),MONTH($A1312)+1,1)-1,'Приход сырья'!$D$2:$D$2000,$D1312)-SUMIFS($H$2:$H$2000,$A$2:$A$2000,"&lt;"&amp;$A1312,$D$2:$D$2000,$D1312))/(SUMIFS('Приход сырья'!$G$2:$G$2000,'Приход сырья'!$A$2:$A$2000,"&lt;="&amp;DATE(YEAR($A1312),MONTH($A1312)+1,1)-1,'Приход сырья'!$D$2:$D$2000,$D1312)-SUMIFS($G$2:$G$2000,$A$2:$A$2000,"&lt;"&amp;$A1312,$D$2:$D$2000,$D1312))*G1312),0)</f>
        <v>0</v>
      </c>
    </row>
    <row r="1313" spans="1:8">
      <c r="A1313" s="88">
        <f>IFERROR(INDEX(Лист8!$A$3:$F$4000,MATCH(ROW()-1,Лист8!$H$3:$H$4000,0),2),0)</f>
        <v>0</v>
      </c>
      <c r="B1313" s="89">
        <f>IFERROR(INDEX(Лист8!$A$3:$F$4000,MATCH(ROW()-1,Лист8!$H$3:$H$4000,0),1),0)</f>
        <v>0</v>
      </c>
      <c r="C1313" s="66" t="s">
        <v>36</v>
      </c>
      <c r="D1313" s="66">
        <f>IFERROR(INDEX(Лист8!$A$3:$F$4000,MATCH(ROW()-1,Лист8!$H$3:$H$4000,0),4),0)</f>
        <v>0</v>
      </c>
      <c r="E1313" s="66" t="str">
        <f>IFERROR(INDEX('Отчет о движении сырья'!$C$9:$C$259,MATCH(D1313,'Отчет о движении сырья'!$B$9:$B$259,0),1),"")</f>
        <v/>
      </c>
      <c r="F1313" s="89" t="str">
        <f>IFERROR(INDEX('Отчет о движении сырья'!$D$9:$D$259,MATCH(D1313,'Отчет о движении сырья'!$B$9:$B$259,0),1),"")</f>
        <v/>
      </c>
      <c r="G1313" s="90">
        <f>IFERROR(INDEX(Лист8!$A$3:$F$4000,MATCH(ROW()-1,Лист8!$H$3:$H$4000,0),6),0)</f>
        <v>0</v>
      </c>
      <c r="H1313" s="91">
        <f>IFERROR(((SUMIFS('Приход сырья'!$H$2:$H$2000,'Приход сырья'!$A$2:$A$2000,"&lt;="&amp;DATE(YEAR($A1313),MONTH($A1313)+1,1)-1,'Приход сырья'!$D$2:$D$2000,$D1313)-SUMIFS($H$2:$H$2000,$A$2:$A$2000,"&lt;"&amp;$A1313,$D$2:$D$2000,$D1313))/(SUMIFS('Приход сырья'!$G$2:$G$2000,'Приход сырья'!$A$2:$A$2000,"&lt;="&amp;DATE(YEAR($A1313),MONTH($A1313)+1,1)-1,'Приход сырья'!$D$2:$D$2000,$D1313)-SUMIFS($G$2:$G$2000,$A$2:$A$2000,"&lt;"&amp;$A1313,$D$2:$D$2000,$D1313))*G1313),0)</f>
        <v>0</v>
      </c>
    </row>
    <row r="1314" spans="1:8">
      <c r="A1314" s="88">
        <f>IFERROR(INDEX(Лист8!$A$3:$F$4000,MATCH(ROW()-1,Лист8!$H$3:$H$4000,0),2),0)</f>
        <v>0</v>
      </c>
      <c r="B1314" s="89">
        <f>IFERROR(INDEX(Лист8!$A$3:$F$4000,MATCH(ROW()-1,Лист8!$H$3:$H$4000,0),1),0)</f>
        <v>0</v>
      </c>
      <c r="C1314" s="66" t="s">
        <v>36</v>
      </c>
      <c r="D1314" s="66">
        <f>IFERROR(INDEX(Лист8!$A$3:$F$4000,MATCH(ROW()-1,Лист8!$H$3:$H$4000,0),4),0)</f>
        <v>0</v>
      </c>
      <c r="E1314" s="66" t="str">
        <f>IFERROR(INDEX('Отчет о движении сырья'!$C$9:$C$259,MATCH(D1314,'Отчет о движении сырья'!$B$9:$B$259,0),1),"")</f>
        <v/>
      </c>
      <c r="F1314" s="89" t="str">
        <f>IFERROR(INDEX('Отчет о движении сырья'!$D$9:$D$259,MATCH(D1314,'Отчет о движении сырья'!$B$9:$B$259,0),1),"")</f>
        <v/>
      </c>
      <c r="G1314" s="90">
        <f>IFERROR(INDEX(Лист8!$A$3:$F$4000,MATCH(ROW()-1,Лист8!$H$3:$H$4000,0),6),0)</f>
        <v>0</v>
      </c>
      <c r="H1314" s="91">
        <f>IFERROR(((SUMIFS('Приход сырья'!$H$2:$H$2000,'Приход сырья'!$A$2:$A$2000,"&lt;="&amp;DATE(YEAR($A1314),MONTH($A1314)+1,1)-1,'Приход сырья'!$D$2:$D$2000,$D1314)-SUMIFS($H$2:$H$2000,$A$2:$A$2000,"&lt;"&amp;$A1314,$D$2:$D$2000,$D1314))/(SUMIFS('Приход сырья'!$G$2:$G$2000,'Приход сырья'!$A$2:$A$2000,"&lt;="&amp;DATE(YEAR($A1314),MONTH($A1314)+1,1)-1,'Приход сырья'!$D$2:$D$2000,$D1314)-SUMIFS($G$2:$G$2000,$A$2:$A$2000,"&lt;"&amp;$A1314,$D$2:$D$2000,$D1314))*G1314),0)</f>
        <v>0</v>
      </c>
    </row>
    <row r="1315" spans="1:8">
      <c r="A1315" s="88">
        <f>IFERROR(INDEX(Лист8!$A$3:$F$4000,MATCH(ROW()-1,Лист8!$H$3:$H$4000,0),2),0)</f>
        <v>0</v>
      </c>
      <c r="B1315" s="89">
        <f>IFERROR(INDEX(Лист8!$A$3:$F$4000,MATCH(ROW()-1,Лист8!$H$3:$H$4000,0),1),0)</f>
        <v>0</v>
      </c>
      <c r="C1315" s="66" t="s">
        <v>36</v>
      </c>
      <c r="D1315" s="66">
        <f>IFERROR(INDEX(Лист8!$A$3:$F$4000,MATCH(ROW()-1,Лист8!$H$3:$H$4000,0),4),0)</f>
        <v>0</v>
      </c>
      <c r="E1315" s="66" t="str">
        <f>IFERROR(INDEX('Отчет о движении сырья'!$C$9:$C$259,MATCH(D1315,'Отчет о движении сырья'!$B$9:$B$259,0),1),"")</f>
        <v/>
      </c>
      <c r="F1315" s="89" t="str">
        <f>IFERROR(INDEX('Отчет о движении сырья'!$D$9:$D$259,MATCH(D1315,'Отчет о движении сырья'!$B$9:$B$259,0),1),"")</f>
        <v/>
      </c>
      <c r="G1315" s="90">
        <f>IFERROR(INDEX(Лист8!$A$3:$F$4000,MATCH(ROW()-1,Лист8!$H$3:$H$4000,0),6),0)</f>
        <v>0</v>
      </c>
      <c r="H1315" s="91">
        <f>IFERROR(((SUMIFS('Приход сырья'!$H$2:$H$2000,'Приход сырья'!$A$2:$A$2000,"&lt;="&amp;DATE(YEAR($A1315),MONTH($A1315)+1,1)-1,'Приход сырья'!$D$2:$D$2000,$D1315)-SUMIFS($H$2:$H$2000,$A$2:$A$2000,"&lt;"&amp;$A1315,$D$2:$D$2000,$D1315))/(SUMIFS('Приход сырья'!$G$2:$G$2000,'Приход сырья'!$A$2:$A$2000,"&lt;="&amp;DATE(YEAR($A1315),MONTH($A1315)+1,1)-1,'Приход сырья'!$D$2:$D$2000,$D1315)-SUMIFS($G$2:$G$2000,$A$2:$A$2000,"&lt;"&amp;$A1315,$D$2:$D$2000,$D1315))*G1315),0)</f>
        <v>0</v>
      </c>
    </row>
    <row r="1316" spans="1:8">
      <c r="A1316" s="88">
        <f>IFERROR(INDEX(Лист8!$A$3:$F$4000,MATCH(ROW()-1,Лист8!$H$3:$H$4000,0),2),0)</f>
        <v>0</v>
      </c>
      <c r="B1316" s="89">
        <f>IFERROR(INDEX(Лист8!$A$3:$F$4000,MATCH(ROW()-1,Лист8!$H$3:$H$4000,0),1),0)</f>
        <v>0</v>
      </c>
      <c r="C1316" s="66" t="s">
        <v>36</v>
      </c>
      <c r="D1316" s="66">
        <f>IFERROR(INDEX(Лист8!$A$3:$F$4000,MATCH(ROW()-1,Лист8!$H$3:$H$4000,0),4),0)</f>
        <v>0</v>
      </c>
      <c r="E1316" s="66" t="str">
        <f>IFERROR(INDEX('Отчет о движении сырья'!$C$9:$C$259,MATCH(D1316,'Отчет о движении сырья'!$B$9:$B$259,0),1),"")</f>
        <v/>
      </c>
      <c r="F1316" s="89" t="str">
        <f>IFERROR(INDEX('Отчет о движении сырья'!$D$9:$D$259,MATCH(D1316,'Отчет о движении сырья'!$B$9:$B$259,0),1),"")</f>
        <v/>
      </c>
      <c r="G1316" s="90">
        <f>IFERROR(INDEX(Лист8!$A$3:$F$4000,MATCH(ROW()-1,Лист8!$H$3:$H$4000,0),6),0)</f>
        <v>0</v>
      </c>
      <c r="H1316" s="91">
        <f>IFERROR(((SUMIFS('Приход сырья'!$H$2:$H$2000,'Приход сырья'!$A$2:$A$2000,"&lt;="&amp;DATE(YEAR($A1316),MONTH($A1316)+1,1)-1,'Приход сырья'!$D$2:$D$2000,$D1316)-SUMIFS($H$2:$H$2000,$A$2:$A$2000,"&lt;"&amp;$A1316,$D$2:$D$2000,$D1316))/(SUMIFS('Приход сырья'!$G$2:$G$2000,'Приход сырья'!$A$2:$A$2000,"&lt;="&amp;DATE(YEAR($A1316),MONTH($A1316)+1,1)-1,'Приход сырья'!$D$2:$D$2000,$D1316)-SUMIFS($G$2:$G$2000,$A$2:$A$2000,"&lt;"&amp;$A1316,$D$2:$D$2000,$D1316))*G1316),0)</f>
        <v>0</v>
      </c>
    </row>
    <row r="1317" spans="1:8">
      <c r="A1317" s="88">
        <f>IFERROR(INDEX(Лист8!$A$3:$F$4000,MATCH(ROW()-1,Лист8!$H$3:$H$4000,0),2),0)</f>
        <v>0</v>
      </c>
      <c r="B1317" s="89">
        <f>IFERROR(INDEX(Лист8!$A$3:$F$4000,MATCH(ROW()-1,Лист8!$H$3:$H$4000,0),1),0)</f>
        <v>0</v>
      </c>
      <c r="C1317" s="66" t="s">
        <v>36</v>
      </c>
      <c r="D1317" s="66">
        <f>IFERROR(INDEX(Лист8!$A$3:$F$4000,MATCH(ROW()-1,Лист8!$H$3:$H$4000,0),4),0)</f>
        <v>0</v>
      </c>
      <c r="E1317" s="66" t="str">
        <f>IFERROR(INDEX('Отчет о движении сырья'!$C$9:$C$259,MATCH(D1317,'Отчет о движении сырья'!$B$9:$B$259,0),1),"")</f>
        <v/>
      </c>
      <c r="F1317" s="89" t="str">
        <f>IFERROR(INDEX('Отчет о движении сырья'!$D$9:$D$259,MATCH(D1317,'Отчет о движении сырья'!$B$9:$B$259,0),1),"")</f>
        <v/>
      </c>
      <c r="G1317" s="90">
        <f>IFERROR(INDEX(Лист8!$A$3:$F$4000,MATCH(ROW()-1,Лист8!$H$3:$H$4000,0),6),0)</f>
        <v>0</v>
      </c>
      <c r="H1317" s="91">
        <f>IFERROR(((SUMIFS('Приход сырья'!$H$2:$H$2000,'Приход сырья'!$A$2:$A$2000,"&lt;="&amp;DATE(YEAR($A1317),MONTH($A1317)+1,1)-1,'Приход сырья'!$D$2:$D$2000,$D1317)-SUMIFS($H$2:$H$2000,$A$2:$A$2000,"&lt;"&amp;$A1317,$D$2:$D$2000,$D1317))/(SUMIFS('Приход сырья'!$G$2:$G$2000,'Приход сырья'!$A$2:$A$2000,"&lt;="&amp;DATE(YEAR($A1317),MONTH($A1317)+1,1)-1,'Приход сырья'!$D$2:$D$2000,$D1317)-SUMIFS($G$2:$G$2000,$A$2:$A$2000,"&lt;"&amp;$A1317,$D$2:$D$2000,$D1317))*G1317),0)</f>
        <v>0</v>
      </c>
    </row>
    <row r="1318" spans="1:8">
      <c r="A1318" s="88">
        <f>IFERROR(INDEX(Лист8!$A$3:$F$4000,MATCH(ROW()-1,Лист8!$H$3:$H$4000,0),2),0)</f>
        <v>0</v>
      </c>
      <c r="B1318" s="89">
        <f>IFERROR(INDEX(Лист8!$A$3:$F$4000,MATCH(ROW()-1,Лист8!$H$3:$H$4000,0),1),0)</f>
        <v>0</v>
      </c>
      <c r="C1318" s="66" t="s">
        <v>36</v>
      </c>
      <c r="D1318" s="66">
        <f>IFERROR(INDEX(Лист8!$A$3:$F$4000,MATCH(ROW()-1,Лист8!$H$3:$H$4000,0),4),0)</f>
        <v>0</v>
      </c>
      <c r="E1318" s="66" t="str">
        <f>IFERROR(INDEX('Отчет о движении сырья'!$C$9:$C$259,MATCH(D1318,'Отчет о движении сырья'!$B$9:$B$259,0),1),"")</f>
        <v/>
      </c>
      <c r="F1318" s="89" t="str">
        <f>IFERROR(INDEX('Отчет о движении сырья'!$D$9:$D$259,MATCH(D1318,'Отчет о движении сырья'!$B$9:$B$259,0),1),"")</f>
        <v/>
      </c>
      <c r="G1318" s="90">
        <f>IFERROR(INDEX(Лист8!$A$3:$F$4000,MATCH(ROW()-1,Лист8!$H$3:$H$4000,0),6),0)</f>
        <v>0</v>
      </c>
      <c r="H1318" s="91">
        <f>IFERROR(((SUMIFS('Приход сырья'!$H$2:$H$2000,'Приход сырья'!$A$2:$A$2000,"&lt;="&amp;DATE(YEAR($A1318),MONTH($A1318)+1,1)-1,'Приход сырья'!$D$2:$D$2000,$D1318)-SUMIFS($H$2:$H$2000,$A$2:$A$2000,"&lt;"&amp;$A1318,$D$2:$D$2000,$D1318))/(SUMIFS('Приход сырья'!$G$2:$G$2000,'Приход сырья'!$A$2:$A$2000,"&lt;="&amp;DATE(YEAR($A1318),MONTH($A1318)+1,1)-1,'Приход сырья'!$D$2:$D$2000,$D1318)-SUMIFS($G$2:$G$2000,$A$2:$A$2000,"&lt;"&amp;$A1318,$D$2:$D$2000,$D1318))*G1318),0)</f>
        <v>0</v>
      </c>
    </row>
    <row r="1319" spans="1:8">
      <c r="A1319" s="88">
        <f>IFERROR(INDEX(Лист8!$A$3:$F$4000,MATCH(ROW()-1,Лист8!$H$3:$H$4000,0),2),0)</f>
        <v>0</v>
      </c>
      <c r="B1319" s="89">
        <f>IFERROR(INDEX(Лист8!$A$3:$F$4000,MATCH(ROW()-1,Лист8!$H$3:$H$4000,0),1),0)</f>
        <v>0</v>
      </c>
      <c r="C1319" s="66" t="s">
        <v>36</v>
      </c>
      <c r="D1319" s="66">
        <f>IFERROR(INDEX(Лист8!$A$3:$F$4000,MATCH(ROW()-1,Лист8!$H$3:$H$4000,0),4),0)</f>
        <v>0</v>
      </c>
      <c r="E1319" s="66" t="str">
        <f>IFERROR(INDEX('Отчет о движении сырья'!$C$9:$C$259,MATCH(D1319,'Отчет о движении сырья'!$B$9:$B$259,0),1),"")</f>
        <v/>
      </c>
      <c r="F1319" s="89" t="str">
        <f>IFERROR(INDEX('Отчет о движении сырья'!$D$9:$D$259,MATCH(D1319,'Отчет о движении сырья'!$B$9:$B$259,0),1),"")</f>
        <v/>
      </c>
      <c r="G1319" s="90">
        <f>IFERROR(INDEX(Лист8!$A$3:$F$4000,MATCH(ROW()-1,Лист8!$H$3:$H$4000,0),6),0)</f>
        <v>0</v>
      </c>
      <c r="H1319" s="91">
        <f>IFERROR(((SUMIFS('Приход сырья'!$H$2:$H$2000,'Приход сырья'!$A$2:$A$2000,"&lt;="&amp;DATE(YEAR($A1319),MONTH($A1319)+1,1)-1,'Приход сырья'!$D$2:$D$2000,$D1319)-SUMIFS($H$2:$H$2000,$A$2:$A$2000,"&lt;"&amp;$A1319,$D$2:$D$2000,$D1319))/(SUMIFS('Приход сырья'!$G$2:$G$2000,'Приход сырья'!$A$2:$A$2000,"&lt;="&amp;DATE(YEAR($A1319),MONTH($A1319)+1,1)-1,'Приход сырья'!$D$2:$D$2000,$D1319)-SUMIFS($G$2:$G$2000,$A$2:$A$2000,"&lt;"&amp;$A1319,$D$2:$D$2000,$D1319))*G1319),0)</f>
        <v>0</v>
      </c>
    </row>
    <row r="1320" spans="1:8">
      <c r="A1320" s="88">
        <f>IFERROR(INDEX(Лист8!$A$3:$F$4000,MATCH(ROW()-1,Лист8!$H$3:$H$4000,0),2),0)</f>
        <v>0</v>
      </c>
      <c r="B1320" s="89">
        <f>IFERROR(INDEX(Лист8!$A$3:$F$4000,MATCH(ROW()-1,Лист8!$H$3:$H$4000,0),1),0)</f>
        <v>0</v>
      </c>
      <c r="C1320" s="66" t="s">
        <v>36</v>
      </c>
      <c r="D1320" s="66">
        <f>IFERROR(INDEX(Лист8!$A$3:$F$4000,MATCH(ROW()-1,Лист8!$H$3:$H$4000,0),4),0)</f>
        <v>0</v>
      </c>
      <c r="E1320" s="66" t="str">
        <f>IFERROR(INDEX('Отчет о движении сырья'!$C$9:$C$259,MATCH(D1320,'Отчет о движении сырья'!$B$9:$B$259,0),1),"")</f>
        <v/>
      </c>
      <c r="F1320" s="89" t="str">
        <f>IFERROR(INDEX('Отчет о движении сырья'!$D$9:$D$259,MATCH(D1320,'Отчет о движении сырья'!$B$9:$B$259,0),1),"")</f>
        <v/>
      </c>
      <c r="G1320" s="90">
        <f>IFERROR(INDEX(Лист8!$A$3:$F$4000,MATCH(ROW()-1,Лист8!$H$3:$H$4000,0),6),0)</f>
        <v>0</v>
      </c>
      <c r="H1320" s="91">
        <f>IFERROR(((SUMIFS('Приход сырья'!$H$2:$H$2000,'Приход сырья'!$A$2:$A$2000,"&lt;="&amp;DATE(YEAR($A1320),MONTH($A1320)+1,1)-1,'Приход сырья'!$D$2:$D$2000,$D1320)-SUMIFS($H$2:$H$2000,$A$2:$A$2000,"&lt;"&amp;$A1320,$D$2:$D$2000,$D1320))/(SUMIFS('Приход сырья'!$G$2:$G$2000,'Приход сырья'!$A$2:$A$2000,"&lt;="&amp;DATE(YEAR($A1320),MONTH($A1320)+1,1)-1,'Приход сырья'!$D$2:$D$2000,$D1320)-SUMIFS($G$2:$G$2000,$A$2:$A$2000,"&lt;"&amp;$A1320,$D$2:$D$2000,$D1320))*G1320),0)</f>
        <v>0</v>
      </c>
    </row>
    <row r="1321" spans="1:8">
      <c r="A1321" s="88">
        <f>IFERROR(INDEX(Лист8!$A$3:$F$4000,MATCH(ROW()-1,Лист8!$H$3:$H$4000,0),2),0)</f>
        <v>0</v>
      </c>
      <c r="B1321" s="89">
        <f>IFERROR(INDEX(Лист8!$A$3:$F$4000,MATCH(ROW()-1,Лист8!$H$3:$H$4000,0),1),0)</f>
        <v>0</v>
      </c>
      <c r="C1321" s="66" t="s">
        <v>36</v>
      </c>
      <c r="D1321" s="66">
        <f>IFERROR(INDEX(Лист8!$A$3:$F$4000,MATCH(ROW()-1,Лист8!$H$3:$H$4000,0),4),0)</f>
        <v>0</v>
      </c>
      <c r="E1321" s="66" t="str">
        <f>IFERROR(INDEX('Отчет о движении сырья'!$C$9:$C$259,MATCH(D1321,'Отчет о движении сырья'!$B$9:$B$259,0),1),"")</f>
        <v/>
      </c>
      <c r="F1321" s="89" t="str">
        <f>IFERROR(INDEX('Отчет о движении сырья'!$D$9:$D$259,MATCH(D1321,'Отчет о движении сырья'!$B$9:$B$259,0),1),"")</f>
        <v/>
      </c>
      <c r="G1321" s="90">
        <f>IFERROR(INDEX(Лист8!$A$3:$F$4000,MATCH(ROW()-1,Лист8!$H$3:$H$4000,0),6),0)</f>
        <v>0</v>
      </c>
      <c r="H1321" s="91">
        <f>IFERROR(((SUMIFS('Приход сырья'!$H$2:$H$2000,'Приход сырья'!$A$2:$A$2000,"&lt;="&amp;DATE(YEAR($A1321),MONTH($A1321)+1,1)-1,'Приход сырья'!$D$2:$D$2000,$D1321)-SUMIFS($H$2:$H$2000,$A$2:$A$2000,"&lt;"&amp;$A1321,$D$2:$D$2000,$D1321))/(SUMIFS('Приход сырья'!$G$2:$G$2000,'Приход сырья'!$A$2:$A$2000,"&lt;="&amp;DATE(YEAR($A1321),MONTH($A1321)+1,1)-1,'Приход сырья'!$D$2:$D$2000,$D1321)-SUMIFS($G$2:$G$2000,$A$2:$A$2000,"&lt;"&amp;$A1321,$D$2:$D$2000,$D1321))*G1321),0)</f>
        <v>0</v>
      </c>
    </row>
    <row r="1322" spans="1:8">
      <c r="A1322" s="88">
        <f>IFERROR(INDEX(Лист8!$A$3:$F$4000,MATCH(ROW()-1,Лист8!$H$3:$H$4000,0),2),0)</f>
        <v>0</v>
      </c>
      <c r="B1322" s="89">
        <f>IFERROR(INDEX(Лист8!$A$3:$F$4000,MATCH(ROW()-1,Лист8!$H$3:$H$4000,0),1),0)</f>
        <v>0</v>
      </c>
      <c r="C1322" s="66" t="s">
        <v>36</v>
      </c>
      <c r="D1322" s="66">
        <f>IFERROR(INDEX(Лист8!$A$3:$F$4000,MATCH(ROW()-1,Лист8!$H$3:$H$4000,0),4),0)</f>
        <v>0</v>
      </c>
      <c r="E1322" s="66" t="str">
        <f>IFERROR(INDEX('Отчет о движении сырья'!$C$9:$C$259,MATCH(D1322,'Отчет о движении сырья'!$B$9:$B$259,0),1),"")</f>
        <v/>
      </c>
      <c r="F1322" s="89" t="str">
        <f>IFERROR(INDEX('Отчет о движении сырья'!$D$9:$D$259,MATCH(D1322,'Отчет о движении сырья'!$B$9:$B$259,0),1),"")</f>
        <v/>
      </c>
      <c r="G1322" s="90">
        <f>IFERROR(INDEX(Лист8!$A$3:$F$4000,MATCH(ROW()-1,Лист8!$H$3:$H$4000,0),6),0)</f>
        <v>0</v>
      </c>
      <c r="H1322" s="91">
        <f>IFERROR(((SUMIFS('Приход сырья'!$H$2:$H$2000,'Приход сырья'!$A$2:$A$2000,"&lt;="&amp;DATE(YEAR($A1322),MONTH($A1322)+1,1)-1,'Приход сырья'!$D$2:$D$2000,$D1322)-SUMIFS($H$2:$H$2000,$A$2:$A$2000,"&lt;"&amp;$A1322,$D$2:$D$2000,$D1322))/(SUMIFS('Приход сырья'!$G$2:$G$2000,'Приход сырья'!$A$2:$A$2000,"&lt;="&amp;DATE(YEAR($A1322),MONTH($A1322)+1,1)-1,'Приход сырья'!$D$2:$D$2000,$D1322)-SUMIFS($G$2:$G$2000,$A$2:$A$2000,"&lt;"&amp;$A1322,$D$2:$D$2000,$D1322))*G1322),0)</f>
        <v>0</v>
      </c>
    </row>
    <row r="1323" spans="1:8">
      <c r="A1323" s="88">
        <f>IFERROR(INDEX(Лист8!$A$3:$F$4000,MATCH(ROW()-1,Лист8!$H$3:$H$4000,0),2),0)</f>
        <v>0</v>
      </c>
      <c r="B1323" s="89">
        <f>IFERROR(INDEX(Лист8!$A$3:$F$4000,MATCH(ROW()-1,Лист8!$H$3:$H$4000,0),1),0)</f>
        <v>0</v>
      </c>
      <c r="C1323" s="66" t="s">
        <v>36</v>
      </c>
      <c r="D1323" s="66">
        <f>IFERROR(INDEX(Лист8!$A$3:$F$4000,MATCH(ROW()-1,Лист8!$H$3:$H$4000,0),4),0)</f>
        <v>0</v>
      </c>
      <c r="E1323" s="66" t="str">
        <f>IFERROR(INDEX('Отчет о движении сырья'!$C$9:$C$259,MATCH(D1323,'Отчет о движении сырья'!$B$9:$B$259,0),1),"")</f>
        <v/>
      </c>
      <c r="F1323" s="89" t="str">
        <f>IFERROR(INDEX('Отчет о движении сырья'!$D$9:$D$259,MATCH(D1323,'Отчет о движении сырья'!$B$9:$B$259,0),1),"")</f>
        <v/>
      </c>
      <c r="G1323" s="90">
        <f>IFERROR(INDEX(Лист8!$A$3:$F$4000,MATCH(ROW()-1,Лист8!$H$3:$H$4000,0),6),0)</f>
        <v>0</v>
      </c>
      <c r="H1323" s="91">
        <f>IFERROR(((SUMIFS('Приход сырья'!$H$2:$H$2000,'Приход сырья'!$A$2:$A$2000,"&lt;="&amp;DATE(YEAR($A1323),MONTH($A1323)+1,1)-1,'Приход сырья'!$D$2:$D$2000,$D1323)-SUMIFS($H$2:$H$2000,$A$2:$A$2000,"&lt;"&amp;$A1323,$D$2:$D$2000,$D1323))/(SUMIFS('Приход сырья'!$G$2:$G$2000,'Приход сырья'!$A$2:$A$2000,"&lt;="&amp;DATE(YEAR($A1323),MONTH($A1323)+1,1)-1,'Приход сырья'!$D$2:$D$2000,$D1323)-SUMIFS($G$2:$G$2000,$A$2:$A$2000,"&lt;"&amp;$A1323,$D$2:$D$2000,$D1323))*G1323),0)</f>
        <v>0</v>
      </c>
    </row>
    <row r="1324" spans="1:8">
      <c r="A1324" s="88">
        <f>IFERROR(INDEX(Лист8!$A$3:$F$4000,MATCH(ROW()-1,Лист8!$H$3:$H$4000,0),2),0)</f>
        <v>0</v>
      </c>
      <c r="B1324" s="89">
        <f>IFERROR(INDEX(Лист8!$A$3:$F$4000,MATCH(ROW()-1,Лист8!$H$3:$H$4000,0),1),0)</f>
        <v>0</v>
      </c>
      <c r="C1324" s="66" t="s">
        <v>36</v>
      </c>
      <c r="D1324" s="66">
        <f>IFERROR(INDEX(Лист8!$A$3:$F$4000,MATCH(ROW()-1,Лист8!$H$3:$H$4000,0),4),0)</f>
        <v>0</v>
      </c>
      <c r="E1324" s="66" t="str">
        <f>IFERROR(INDEX('Отчет о движении сырья'!$C$9:$C$259,MATCH(D1324,'Отчет о движении сырья'!$B$9:$B$259,0),1),"")</f>
        <v/>
      </c>
      <c r="F1324" s="89" t="str">
        <f>IFERROR(INDEX('Отчет о движении сырья'!$D$9:$D$259,MATCH(D1324,'Отчет о движении сырья'!$B$9:$B$259,0),1),"")</f>
        <v/>
      </c>
      <c r="G1324" s="90">
        <f>IFERROR(INDEX(Лист8!$A$3:$F$4000,MATCH(ROW()-1,Лист8!$H$3:$H$4000,0),6),0)</f>
        <v>0</v>
      </c>
      <c r="H1324" s="91">
        <f>IFERROR(((SUMIFS('Приход сырья'!$H$2:$H$2000,'Приход сырья'!$A$2:$A$2000,"&lt;="&amp;DATE(YEAR($A1324),MONTH($A1324)+1,1)-1,'Приход сырья'!$D$2:$D$2000,$D1324)-SUMIFS($H$2:$H$2000,$A$2:$A$2000,"&lt;"&amp;$A1324,$D$2:$D$2000,$D1324))/(SUMIFS('Приход сырья'!$G$2:$G$2000,'Приход сырья'!$A$2:$A$2000,"&lt;="&amp;DATE(YEAR($A1324),MONTH($A1324)+1,1)-1,'Приход сырья'!$D$2:$D$2000,$D1324)-SUMIFS($G$2:$G$2000,$A$2:$A$2000,"&lt;"&amp;$A1324,$D$2:$D$2000,$D1324))*G1324),0)</f>
        <v>0</v>
      </c>
    </row>
    <row r="1325" spans="1:8">
      <c r="A1325" s="88">
        <f>IFERROR(INDEX(Лист8!$A$3:$F$4000,MATCH(ROW()-1,Лист8!$H$3:$H$4000,0),2),0)</f>
        <v>0</v>
      </c>
      <c r="B1325" s="89">
        <f>IFERROR(INDEX(Лист8!$A$3:$F$4000,MATCH(ROW()-1,Лист8!$H$3:$H$4000,0),1),0)</f>
        <v>0</v>
      </c>
      <c r="C1325" s="66" t="s">
        <v>36</v>
      </c>
      <c r="D1325" s="66">
        <f>IFERROR(INDEX(Лист8!$A$3:$F$4000,MATCH(ROW()-1,Лист8!$H$3:$H$4000,0),4),0)</f>
        <v>0</v>
      </c>
      <c r="E1325" s="66" t="str">
        <f>IFERROR(INDEX('Отчет о движении сырья'!$C$9:$C$259,MATCH(D1325,'Отчет о движении сырья'!$B$9:$B$259,0),1),"")</f>
        <v/>
      </c>
      <c r="F1325" s="89" t="str">
        <f>IFERROR(INDEX('Отчет о движении сырья'!$D$9:$D$259,MATCH(D1325,'Отчет о движении сырья'!$B$9:$B$259,0),1),"")</f>
        <v/>
      </c>
      <c r="G1325" s="90">
        <f>IFERROR(INDEX(Лист8!$A$3:$F$4000,MATCH(ROW()-1,Лист8!$H$3:$H$4000,0),6),0)</f>
        <v>0</v>
      </c>
      <c r="H1325" s="91">
        <f>IFERROR(((SUMIFS('Приход сырья'!$H$2:$H$2000,'Приход сырья'!$A$2:$A$2000,"&lt;="&amp;DATE(YEAR($A1325),MONTH($A1325)+1,1)-1,'Приход сырья'!$D$2:$D$2000,$D1325)-SUMIFS($H$2:$H$2000,$A$2:$A$2000,"&lt;"&amp;$A1325,$D$2:$D$2000,$D1325))/(SUMIFS('Приход сырья'!$G$2:$G$2000,'Приход сырья'!$A$2:$A$2000,"&lt;="&amp;DATE(YEAR($A1325),MONTH($A1325)+1,1)-1,'Приход сырья'!$D$2:$D$2000,$D1325)-SUMIFS($G$2:$G$2000,$A$2:$A$2000,"&lt;"&amp;$A1325,$D$2:$D$2000,$D1325))*G1325),0)</f>
        <v>0</v>
      </c>
    </row>
    <row r="1326" spans="1:8">
      <c r="A1326" s="88">
        <f>IFERROR(INDEX(Лист8!$A$3:$F$4000,MATCH(ROW()-1,Лист8!$H$3:$H$4000,0),2),0)</f>
        <v>0</v>
      </c>
      <c r="B1326" s="89">
        <f>IFERROR(INDEX(Лист8!$A$3:$F$4000,MATCH(ROW()-1,Лист8!$H$3:$H$4000,0),1),0)</f>
        <v>0</v>
      </c>
      <c r="C1326" s="66" t="s">
        <v>36</v>
      </c>
      <c r="D1326" s="66">
        <f>IFERROR(INDEX(Лист8!$A$3:$F$4000,MATCH(ROW()-1,Лист8!$H$3:$H$4000,0),4),0)</f>
        <v>0</v>
      </c>
      <c r="E1326" s="66" t="str">
        <f>IFERROR(INDEX('Отчет о движении сырья'!$C$9:$C$259,MATCH(D1326,'Отчет о движении сырья'!$B$9:$B$259,0),1),"")</f>
        <v/>
      </c>
      <c r="F1326" s="89" t="str">
        <f>IFERROR(INDEX('Отчет о движении сырья'!$D$9:$D$259,MATCH(D1326,'Отчет о движении сырья'!$B$9:$B$259,0),1),"")</f>
        <v/>
      </c>
      <c r="G1326" s="90">
        <f>IFERROR(INDEX(Лист8!$A$3:$F$4000,MATCH(ROW()-1,Лист8!$H$3:$H$4000,0),6),0)</f>
        <v>0</v>
      </c>
      <c r="H1326" s="91">
        <f>IFERROR(((SUMIFS('Приход сырья'!$H$2:$H$2000,'Приход сырья'!$A$2:$A$2000,"&lt;="&amp;DATE(YEAR($A1326),MONTH($A1326)+1,1)-1,'Приход сырья'!$D$2:$D$2000,$D1326)-SUMIFS($H$2:$H$2000,$A$2:$A$2000,"&lt;"&amp;$A1326,$D$2:$D$2000,$D1326))/(SUMIFS('Приход сырья'!$G$2:$G$2000,'Приход сырья'!$A$2:$A$2000,"&lt;="&amp;DATE(YEAR($A1326),MONTH($A1326)+1,1)-1,'Приход сырья'!$D$2:$D$2000,$D1326)-SUMIFS($G$2:$G$2000,$A$2:$A$2000,"&lt;"&amp;$A1326,$D$2:$D$2000,$D1326))*G1326),0)</f>
        <v>0</v>
      </c>
    </row>
    <row r="1327" spans="1:8">
      <c r="A1327" s="88">
        <f>IFERROR(INDEX(Лист8!$A$3:$F$4000,MATCH(ROW()-1,Лист8!$H$3:$H$4000,0),2),0)</f>
        <v>0</v>
      </c>
      <c r="B1327" s="89">
        <f>IFERROR(INDEX(Лист8!$A$3:$F$4000,MATCH(ROW()-1,Лист8!$H$3:$H$4000,0),1),0)</f>
        <v>0</v>
      </c>
      <c r="C1327" s="66" t="s">
        <v>36</v>
      </c>
      <c r="D1327" s="66">
        <f>IFERROR(INDEX(Лист8!$A$3:$F$4000,MATCH(ROW()-1,Лист8!$H$3:$H$4000,0),4),0)</f>
        <v>0</v>
      </c>
      <c r="E1327" s="66" t="str">
        <f>IFERROR(INDEX('Отчет о движении сырья'!$C$9:$C$259,MATCH(D1327,'Отчет о движении сырья'!$B$9:$B$259,0),1),"")</f>
        <v/>
      </c>
      <c r="F1327" s="89" t="str">
        <f>IFERROR(INDEX('Отчет о движении сырья'!$D$9:$D$259,MATCH(D1327,'Отчет о движении сырья'!$B$9:$B$259,0),1),"")</f>
        <v/>
      </c>
      <c r="G1327" s="90">
        <f>IFERROR(INDEX(Лист8!$A$3:$F$4000,MATCH(ROW()-1,Лист8!$H$3:$H$4000,0),6),0)</f>
        <v>0</v>
      </c>
      <c r="H1327" s="91">
        <f>IFERROR(((SUMIFS('Приход сырья'!$H$2:$H$2000,'Приход сырья'!$A$2:$A$2000,"&lt;="&amp;DATE(YEAR($A1327),MONTH($A1327)+1,1)-1,'Приход сырья'!$D$2:$D$2000,$D1327)-SUMIFS($H$2:$H$2000,$A$2:$A$2000,"&lt;"&amp;$A1327,$D$2:$D$2000,$D1327))/(SUMIFS('Приход сырья'!$G$2:$G$2000,'Приход сырья'!$A$2:$A$2000,"&lt;="&amp;DATE(YEAR($A1327),MONTH($A1327)+1,1)-1,'Приход сырья'!$D$2:$D$2000,$D1327)-SUMIFS($G$2:$G$2000,$A$2:$A$2000,"&lt;"&amp;$A1327,$D$2:$D$2000,$D1327))*G1327),0)</f>
        <v>0</v>
      </c>
    </row>
    <row r="1328" spans="1:8">
      <c r="A1328" s="88">
        <f>IFERROR(INDEX(Лист8!$A$3:$F$4000,MATCH(ROW()-1,Лист8!$H$3:$H$4000,0),2),0)</f>
        <v>0</v>
      </c>
      <c r="B1328" s="89">
        <f>IFERROR(INDEX(Лист8!$A$3:$F$4000,MATCH(ROW()-1,Лист8!$H$3:$H$4000,0),1),0)</f>
        <v>0</v>
      </c>
      <c r="C1328" s="66" t="s">
        <v>36</v>
      </c>
      <c r="D1328" s="66">
        <f>IFERROR(INDEX(Лист8!$A$3:$F$4000,MATCH(ROW()-1,Лист8!$H$3:$H$4000,0),4),0)</f>
        <v>0</v>
      </c>
      <c r="E1328" s="66" t="str">
        <f>IFERROR(INDEX('Отчет о движении сырья'!$C$9:$C$259,MATCH(D1328,'Отчет о движении сырья'!$B$9:$B$259,0),1),"")</f>
        <v/>
      </c>
      <c r="F1328" s="89" t="str">
        <f>IFERROR(INDEX('Отчет о движении сырья'!$D$9:$D$259,MATCH(D1328,'Отчет о движении сырья'!$B$9:$B$259,0),1),"")</f>
        <v/>
      </c>
      <c r="G1328" s="90">
        <f>IFERROR(INDEX(Лист8!$A$3:$F$4000,MATCH(ROW()-1,Лист8!$H$3:$H$4000,0),6),0)</f>
        <v>0</v>
      </c>
      <c r="H1328" s="91">
        <f>IFERROR(((SUMIFS('Приход сырья'!$H$2:$H$2000,'Приход сырья'!$A$2:$A$2000,"&lt;="&amp;DATE(YEAR($A1328),MONTH($A1328)+1,1)-1,'Приход сырья'!$D$2:$D$2000,$D1328)-SUMIFS($H$2:$H$2000,$A$2:$A$2000,"&lt;"&amp;$A1328,$D$2:$D$2000,$D1328))/(SUMIFS('Приход сырья'!$G$2:$G$2000,'Приход сырья'!$A$2:$A$2000,"&lt;="&amp;DATE(YEAR($A1328),MONTH($A1328)+1,1)-1,'Приход сырья'!$D$2:$D$2000,$D1328)-SUMIFS($G$2:$G$2000,$A$2:$A$2000,"&lt;"&amp;$A1328,$D$2:$D$2000,$D1328))*G1328),0)</f>
        <v>0</v>
      </c>
    </row>
    <row r="1329" spans="1:8">
      <c r="A1329" s="88">
        <f>IFERROR(INDEX(Лист8!$A$3:$F$4000,MATCH(ROW()-1,Лист8!$H$3:$H$4000,0),2),0)</f>
        <v>0</v>
      </c>
      <c r="B1329" s="89">
        <f>IFERROR(INDEX(Лист8!$A$3:$F$4000,MATCH(ROW()-1,Лист8!$H$3:$H$4000,0),1),0)</f>
        <v>0</v>
      </c>
      <c r="C1329" s="66" t="s">
        <v>36</v>
      </c>
      <c r="D1329" s="66">
        <f>IFERROR(INDEX(Лист8!$A$3:$F$4000,MATCH(ROW()-1,Лист8!$H$3:$H$4000,0),4),0)</f>
        <v>0</v>
      </c>
      <c r="E1329" s="66" t="str">
        <f>IFERROR(INDEX('Отчет о движении сырья'!$C$9:$C$259,MATCH(D1329,'Отчет о движении сырья'!$B$9:$B$259,0),1),"")</f>
        <v/>
      </c>
      <c r="F1329" s="89" t="str">
        <f>IFERROR(INDEX('Отчет о движении сырья'!$D$9:$D$259,MATCH(D1329,'Отчет о движении сырья'!$B$9:$B$259,0),1),"")</f>
        <v/>
      </c>
      <c r="G1329" s="90">
        <f>IFERROR(INDEX(Лист8!$A$3:$F$4000,MATCH(ROW()-1,Лист8!$H$3:$H$4000,0),6),0)</f>
        <v>0</v>
      </c>
      <c r="H1329" s="91">
        <f>IFERROR(((SUMIFS('Приход сырья'!$H$2:$H$2000,'Приход сырья'!$A$2:$A$2000,"&lt;="&amp;DATE(YEAR($A1329),MONTH($A1329)+1,1)-1,'Приход сырья'!$D$2:$D$2000,$D1329)-SUMIFS($H$2:$H$2000,$A$2:$A$2000,"&lt;"&amp;$A1329,$D$2:$D$2000,$D1329))/(SUMIFS('Приход сырья'!$G$2:$G$2000,'Приход сырья'!$A$2:$A$2000,"&lt;="&amp;DATE(YEAR($A1329),MONTH($A1329)+1,1)-1,'Приход сырья'!$D$2:$D$2000,$D1329)-SUMIFS($G$2:$G$2000,$A$2:$A$2000,"&lt;"&amp;$A1329,$D$2:$D$2000,$D1329))*G1329),0)</f>
        <v>0</v>
      </c>
    </row>
    <row r="1330" spans="1:8">
      <c r="A1330" s="88">
        <f>IFERROR(INDEX(Лист8!$A$3:$F$4000,MATCH(ROW()-1,Лист8!$H$3:$H$4000,0),2),0)</f>
        <v>0</v>
      </c>
      <c r="B1330" s="89">
        <f>IFERROR(INDEX(Лист8!$A$3:$F$4000,MATCH(ROW()-1,Лист8!$H$3:$H$4000,0),1),0)</f>
        <v>0</v>
      </c>
      <c r="C1330" s="66" t="s">
        <v>36</v>
      </c>
      <c r="D1330" s="66">
        <f>IFERROR(INDEX(Лист8!$A$3:$F$4000,MATCH(ROW()-1,Лист8!$H$3:$H$4000,0),4),0)</f>
        <v>0</v>
      </c>
      <c r="E1330" s="66" t="str">
        <f>IFERROR(INDEX('Отчет о движении сырья'!$C$9:$C$259,MATCH(D1330,'Отчет о движении сырья'!$B$9:$B$259,0),1),"")</f>
        <v/>
      </c>
      <c r="F1330" s="89" t="str">
        <f>IFERROR(INDEX('Отчет о движении сырья'!$D$9:$D$259,MATCH(D1330,'Отчет о движении сырья'!$B$9:$B$259,0),1),"")</f>
        <v/>
      </c>
      <c r="G1330" s="90">
        <f>IFERROR(INDEX(Лист8!$A$3:$F$4000,MATCH(ROW()-1,Лист8!$H$3:$H$4000,0),6),0)</f>
        <v>0</v>
      </c>
      <c r="H1330" s="91">
        <f>IFERROR(((SUMIFS('Приход сырья'!$H$2:$H$2000,'Приход сырья'!$A$2:$A$2000,"&lt;="&amp;DATE(YEAR($A1330),MONTH($A1330)+1,1)-1,'Приход сырья'!$D$2:$D$2000,$D1330)-SUMIFS($H$2:$H$2000,$A$2:$A$2000,"&lt;"&amp;$A1330,$D$2:$D$2000,$D1330))/(SUMIFS('Приход сырья'!$G$2:$G$2000,'Приход сырья'!$A$2:$A$2000,"&lt;="&amp;DATE(YEAR($A1330),MONTH($A1330)+1,1)-1,'Приход сырья'!$D$2:$D$2000,$D1330)-SUMIFS($G$2:$G$2000,$A$2:$A$2000,"&lt;"&amp;$A1330,$D$2:$D$2000,$D1330))*G1330),0)</f>
        <v>0</v>
      </c>
    </row>
    <row r="1331" spans="1:8">
      <c r="A1331" s="88">
        <f>IFERROR(INDEX(Лист8!$A$3:$F$4000,MATCH(ROW()-1,Лист8!$H$3:$H$4000,0),2),0)</f>
        <v>0</v>
      </c>
      <c r="B1331" s="89">
        <f>IFERROR(INDEX(Лист8!$A$3:$F$4000,MATCH(ROW()-1,Лист8!$H$3:$H$4000,0),1),0)</f>
        <v>0</v>
      </c>
      <c r="C1331" s="66" t="s">
        <v>36</v>
      </c>
      <c r="D1331" s="66">
        <f>IFERROR(INDEX(Лист8!$A$3:$F$4000,MATCH(ROW()-1,Лист8!$H$3:$H$4000,0),4),0)</f>
        <v>0</v>
      </c>
      <c r="E1331" s="66" t="str">
        <f>IFERROR(INDEX('Отчет о движении сырья'!$C$9:$C$259,MATCH(D1331,'Отчет о движении сырья'!$B$9:$B$259,0),1),"")</f>
        <v/>
      </c>
      <c r="F1331" s="89" t="str">
        <f>IFERROR(INDEX('Отчет о движении сырья'!$D$9:$D$259,MATCH(D1331,'Отчет о движении сырья'!$B$9:$B$259,0),1),"")</f>
        <v/>
      </c>
      <c r="G1331" s="90">
        <f>IFERROR(INDEX(Лист8!$A$3:$F$4000,MATCH(ROW()-1,Лист8!$H$3:$H$4000,0),6),0)</f>
        <v>0</v>
      </c>
      <c r="H1331" s="91">
        <f>IFERROR(((SUMIFS('Приход сырья'!$H$2:$H$2000,'Приход сырья'!$A$2:$A$2000,"&lt;="&amp;DATE(YEAR($A1331),MONTH($A1331)+1,1)-1,'Приход сырья'!$D$2:$D$2000,$D1331)-SUMIFS($H$2:$H$2000,$A$2:$A$2000,"&lt;"&amp;$A1331,$D$2:$D$2000,$D1331))/(SUMIFS('Приход сырья'!$G$2:$G$2000,'Приход сырья'!$A$2:$A$2000,"&lt;="&amp;DATE(YEAR($A1331),MONTH($A1331)+1,1)-1,'Приход сырья'!$D$2:$D$2000,$D1331)-SUMIFS($G$2:$G$2000,$A$2:$A$2000,"&lt;"&amp;$A1331,$D$2:$D$2000,$D1331))*G1331),0)</f>
        <v>0</v>
      </c>
    </row>
    <row r="1332" spans="1:8">
      <c r="A1332" s="88">
        <f>IFERROR(INDEX(Лист8!$A$3:$F$4000,MATCH(ROW()-1,Лист8!$H$3:$H$4000,0),2),0)</f>
        <v>0</v>
      </c>
      <c r="B1332" s="89">
        <f>IFERROR(INDEX(Лист8!$A$3:$F$4000,MATCH(ROW()-1,Лист8!$H$3:$H$4000,0),1),0)</f>
        <v>0</v>
      </c>
      <c r="C1332" s="66" t="s">
        <v>36</v>
      </c>
      <c r="D1332" s="66">
        <f>IFERROR(INDEX(Лист8!$A$3:$F$4000,MATCH(ROW()-1,Лист8!$H$3:$H$4000,0),4),0)</f>
        <v>0</v>
      </c>
      <c r="E1332" s="66" t="str">
        <f>IFERROR(INDEX('Отчет о движении сырья'!$C$9:$C$259,MATCH(D1332,'Отчет о движении сырья'!$B$9:$B$259,0),1),"")</f>
        <v/>
      </c>
      <c r="F1332" s="89" t="str">
        <f>IFERROR(INDEX('Отчет о движении сырья'!$D$9:$D$259,MATCH(D1332,'Отчет о движении сырья'!$B$9:$B$259,0),1),"")</f>
        <v/>
      </c>
      <c r="G1332" s="90">
        <f>IFERROR(INDEX(Лист8!$A$3:$F$4000,MATCH(ROW()-1,Лист8!$H$3:$H$4000,0),6),0)</f>
        <v>0</v>
      </c>
      <c r="H1332" s="91">
        <f>IFERROR(((SUMIFS('Приход сырья'!$H$2:$H$2000,'Приход сырья'!$A$2:$A$2000,"&lt;="&amp;DATE(YEAR($A1332),MONTH($A1332)+1,1)-1,'Приход сырья'!$D$2:$D$2000,$D1332)-SUMIFS($H$2:$H$2000,$A$2:$A$2000,"&lt;"&amp;$A1332,$D$2:$D$2000,$D1332))/(SUMIFS('Приход сырья'!$G$2:$G$2000,'Приход сырья'!$A$2:$A$2000,"&lt;="&amp;DATE(YEAR($A1332),MONTH($A1332)+1,1)-1,'Приход сырья'!$D$2:$D$2000,$D1332)-SUMIFS($G$2:$G$2000,$A$2:$A$2000,"&lt;"&amp;$A1332,$D$2:$D$2000,$D1332))*G1332),0)</f>
        <v>0</v>
      </c>
    </row>
    <row r="1333" spans="1:8">
      <c r="A1333" s="88">
        <f>IFERROR(INDEX(Лист8!$A$3:$F$4000,MATCH(ROW()-1,Лист8!$H$3:$H$4000,0),2),0)</f>
        <v>0</v>
      </c>
      <c r="B1333" s="89">
        <f>IFERROR(INDEX(Лист8!$A$3:$F$4000,MATCH(ROW()-1,Лист8!$H$3:$H$4000,0),1),0)</f>
        <v>0</v>
      </c>
      <c r="C1333" s="66" t="s">
        <v>36</v>
      </c>
      <c r="D1333" s="66">
        <f>IFERROR(INDEX(Лист8!$A$3:$F$4000,MATCH(ROW()-1,Лист8!$H$3:$H$4000,0),4),0)</f>
        <v>0</v>
      </c>
      <c r="E1333" s="66" t="str">
        <f>IFERROR(INDEX('Отчет о движении сырья'!$C$9:$C$259,MATCH(D1333,'Отчет о движении сырья'!$B$9:$B$259,0),1),"")</f>
        <v/>
      </c>
      <c r="F1333" s="89" t="str">
        <f>IFERROR(INDEX('Отчет о движении сырья'!$D$9:$D$259,MATCH(D1333,'Отчет о движении сырья'!$B$9:$B$259,0),1),"")</f>
        <v/>
      </c>
      <c r="G1333" s="90">
        <f>IFERROR(INDEX(Лист8!$A$3:$F$4000,MATCH(ROW()-1,Лист8!$H$3:$H$4000,0),6),0)</f>
        <v>0</v>
      </c>
      <c r="H1333" s="91">
        <f>IFERROR(((SUMIFS('Приход сырья'!$H$2:$H$2000,'Приход сырья'!$A$2:$A$2000,"&lt;="&amp;DATE(YEAR($A1333),MONTH($A1333)+1,1)-1,'Приход сырья'!$D$2:$D$2000,$D1333)-SUMIFS($H$2:$H$2000,$A$2:$A$2000,"&lt;"&amp;$A1333,$D$2:$D$2000,$D1333))/(SUMIFS('Приход сырья'!$G$2:$G$2000,'Приход сырья'!$A$2:$A$2000,"&lt;="&amp;DATE(YEAR($A1333),MONTH($A1333)+1,1)-1,'Приход сырья'!$D$2:$D$2000,$D1333)-SUMIFS($G$2:$G$2000,$A$2:$A$2000,"&lt;"&amp;$A1333,$D$2:$D$2000,$D1333))*G1333),0)</f>
        <v>0</v>
      </c>
    </row>
    <row r="1334" spans="1:8">
      <c r="A1334" s="88">
        <f>IFERROR(INDEX(Лист8!$A$3:$F$4000,MATCH(ROW()-1,Лист8!$H$3:$H$4000,0),2),0)</f>
        <v>0</v>
      </c>
      <c r="B1334" s="89">
        <f>IFERROR(INDEX(Лист8!$A$3:$F$4000,MATCH(ROW()-1,Лист8!$H$3:$H$4000,0),1),0)</f>
        <v>0</v>
      </c>
      <c r="C1334" s="66" t="s">
        <v>36</v>
      </c>
      <c r="D1334" s="66">
        <f>IFERROR(INDEX(Лист8!$A$3:$F$4000,MATCH(ROW()-1,Лист8!$H$3:$H$4000,0),4),0)</f>
        <v>0</v>
      </c>
      <c r="E1334" s="66" t="str">
        <f>IFERROR(INDEX('Отчет о движении сырья'!$C$9:$C$259,MATCH(D1334,'Отчет о движении сырья'!$B$9:$B$259,0),1),"")</f>
        <v/>
      </c>
      <c r="F1334" s="89" t="str">
        <f>IFERROR(INDEX('Отчет о движении сырья'!$D$9:$D$259,MATCH(D1334,'Отчет о движении сырья'!$B$9:$B$259,0),1),"")</f>
        <v/>
      </c>
      <c r="G1334" s="90">
        <f>IFERROR(INDEX(Лист8!$A$3:$F$4000,MATCH(ROW()-1,Лист8!$H$3:$H$4000,0),6),0)</f>
        <v>0</v>
      </c>
      <c r="H1334" s="91">
        <f>IFERROR(((SUMIFS('Приход сырья'!$H$2:$H$2000,'Приход сырья'!$A$2:$A$2000,"&lt;="&amp;DATE(YEAR($A1334),MONTH($A1334)+1,1)-1,'Приход сырья'!$D$2:$D$2000,$D1334)-SUMIFS($H$2:$H$2000,$A$2:$A$2000,"&lt;"&amp;$A1334,$D$2:$D$2000,$D1334))/(SUMIFS('Приход сырья'!$G$2:$G$2000,'Приход сырья'!$A$2:$A$2000,"&lt;="&amp;DATE(YEAR($A1334),MONTH($A1334)+1,1)-1,'Приход сырья'!$D$2:$D$2000,$D1334)-SUMIFS($G$2:$G$2000,$A$2:$A$2000,"&lt;"&amp;$A1334,$D$2:$D$2000,$D1334))*G1334),0)</f>
        <v>0</v>
      </c>
    </row>
    <row r="1335" spans="1:8">
      <c r="A1335" s="88">
        <f>IFERROR(INDEX(Лист8!$A$3:$F$4000,MATCH(ROW()-1,Лист8!$H$3:$H$4000,0),2),0)</f>
        <v>0</v>
      </c>
      <c r="B1335" s="89">
        <f>IFERROR(INDEX(Лист8!$A$3:$F$4000,MATCH(ROW()-1,Лист8!$H$3:$H$4000,0),1),0)</f>
        <v>0</v>
      </c>
      <c r="C1335" s="66" t="s">
        <v>36</v>
      </c>
      <c r="D1335" s="66">
        <f>IFERROR(INDEX(Лист8!$A$3:$F$4000,MATCH(ROW()-1,Лист8!$H$3:$H$4000,0),4),0)</f>
        <v>0</v>
      </c>
      <c r="E1335" s="66" t="str">
        <f>IFERROR(INDEX('Отчет о движении сырья'!$C$9:$C$259,MATCH(D1335,'Отчет о движении сырья'!$B$9:$B$259,0),1),"")</f>
        <v/>
      </c>
      <c r="F1335" s="89" t="str">
        <f>IFERROR(INDEX('Отчет о движении сырья'!$D$9:$D$259,MATCH(D1335,'Отчет о движении сырья'!$B$9:$B$259,0),1),"")</f>
        <v/>
      </c>
      <c r="G1335" s="90">
        <f>IFERROR(INDEX(Лист8!$A$3:$F$4000,MATCH(ROW()-1,Лист8!$H$3:$H$4000,0),6),0)</f>
        <v>0</v>
      </c>
      <c r="H1335" s="91">
        <f>IFERROR(((SUMIFS('Приход сырья'!$H$2:$H$2000,'Приход сырья'!$A$2:$A$2000,"&lt;="&amp;DATE(YEAR($A1335),MONTH($A1335)+1,1)-1,'Приход сырья'!$D$2:$D$2000,$D1335)-SUMIFS($H$2:$H$2000,$A$2:$A$2000,"&lt;"&amp;$A1335,$D$2:$D$2000,$D1335))/(SUMIFS('Приход сырья'!$G$2:$G$2000,'Приход сырья'!$A$2:$A$2000,"&lt;="&amp;DATE(YEAR($A1335),MONTH($A1335)+1,1)-1,'Приход сырья'!$D$2:$D$2000,$D1335)-SUMIFS($G$2:$G$2000,$A$2:$A$2000,"&lt;"&amp;$A1335,$D$2:$D$2000,$D1335))*G1335),0)</f>
        <v>0</v>
      </c>
    </row>
    <row r="1336" spans="1:8">
      <c r="A1336" s="88">
        <f>IFERROR(INDEX(Лист8!$A$3:$F$4000,MATCH(ROW()-1,Лист8!$H$3:$H$4000,0),2),0)</f>
        <v>0</v>
      </c>
      <c r="B1336" s="89">
        <f>IFERROR(INDEX(Лист8!$A$3:$F$4000,MATCH(ROW()-1,Лист8!$H$3:$H$4000,0),1),0)</f>
        <v>0</v>
      </c>
      <c r="C1336" s="66" t="s">
        <v>36</v>
      </c>
      <c r="D1336" s="66">
        <f>IFERROR(INDEX(Лист8!$A$3:$F$4000,MATCH(ROW()-1,Лист8!$H$3:$H$4000,0),4),0)</f>
        <v>0</v>
      </c>
      <c r="E1336" s="66" t="str">
        <f>IFERROR(INDEX('Отчет о движении сырья'!$C$9:$C$259,MATCH(D1336,'Отчет о движении сырья'!$B$9:$B$259,0),1),"")</f>
        <v/>
      </c>
      <c r="F1336" s="89" t="str">
        <f>IFERROR(INDEX('Отчет о движении сырья'!$D$9:$D$259,MATCH(D1336,'Отчет о движении сырья'!$B$9:$B$259,0),1),"")</f>
        <v/>
      </c>
      <c r="G1336" s="90">
        <f>IFERROR(INDEX(Лист8!$A$3:$F$4000,MATCH(ROW()-1,Лист8!$H$3:$H$4000,0),6),0)</f>
        <v>0</v>
      </c>
      <c r="H1336" s="91">
        <f>IFERROR(((SUMIFS('Приход сырья'!$H$2:$H$2000,'Приход сырья'!$A$2:$A$2000,"&lt;="&amp;DATE(YEAR($A1336),MONTH($A1336)+1,1)-1,'Приход сырья'!$D$2:$D$2000,$D1336)-SUMIFS($H$2:$H$2000,$A$2:$A$2000,"&lt;"&amp;$A1336,$D$2:$D$2000,$D1336))/(SUMIFS('Приход сырья'!$G$2:$G$2000,'Приход сырья'!$A$2:$A$2000,"&lt;="&amp;DATE(YEAR($A1336),MONTH($A1336)+1,1)-1,'Приход сырья'!$D$2:$D$2000,$D1336)-SUMIFS($G$2:$G$2000,$A$2:$A$2000,"&lt;"&amp;$A1336,$D$2:$D$2000,$D1336))*G1336),0)</f>
        <v>0</v>
      </c>
    </row>
    <row r="1337" spans="1:8">
      <c r="A1337" s="88">
        <f>IFERROR(INDEX(Лист8!$A$3:$F$4000,MATCH(ROW()-1,Лист8!$H$3:$H$4000,0),2),0)</f>
        <v>0</v>
      </c>
      <c r="B1337" s="89">
        <f>IFERROR(INDEX(Лист8!$A$3:$F$4000,MATCH(ROW()-1,Лист8!$H$3:$H$4000,0),1),0)</f>
        <v>0</v>
      </c>
      <c r="C1337" s="66" t="s">
        <v>36</v>
      </c>
      <c r="D1337" s="66">
        <f>IFERROR(INDEX(Лист8!$A$3:$F$4000,MATCH(ROW()-1,Лист8!$H$3:$H$4000,0),4),0)</f>
        <v>0</v>
      </c>
      <c r="E1337" s="66" t="str">
        <f>IFERROR(INDEX('Отчет о движении сырья'!$C$9:$C$259,MATCH(D1337,'Отчет о движении сырья'!$B$9:$B$259,0),1),"")</f>
        <v/>
      </c>
      <c r="F1337" s="89" t="str">
        <f>IFERROR(INDEX('Отчет о движении сырья'!$D$9:$D$259,MATCH(D1337,'Отчет о движении сырья'!$B$9:$B$259,0),1),"")</f>
        <v/>
      </c>
      <c r="G1337" s="90">
        <f>IFERROR(INDEX(Лист8!$A$3:$F$4000,MATCH(ROW()-1,Лист8!$H$3:$H$4000,0),6),0)</f>
        <v>0</v>
      </c>
      <c r="H1337" s="91">
        <f>IFERROR(((SUMIFS('Приход сырья'!$H$2:$H$2000,'Приход сырья'!$A$2:$A$2000,"&lt;="&amp;DATE(YEAR($A1337),MONTH($A1337)+1,1)-1,'Приход сырья'!$D$2:$D$2000,$D1337)-SUMIFS($H$2:$H$2000,$A$2:$A$2000,"&lt;"&amp;$A1337,$D$2:$D$2000,$D1337))/(SUMIFS('Приход сырья'!$G$2:$G$2000,'Приход сырья'!$A$2:$A$2000,"&lt;="&amp;DATE(YEAR($A1337),MONTH($A1337)+1,1)-1,'Приход сырья'!$D$2:$D$2000,$D1337)-SUMIFS($G$2:$G$2000,$A$2:$A$2000,"&lt;"&amp;$A1337,$D$2:$D$2000,$D1337))*G1337),0)</f>
        <v>0</v>
      </c>
    </row>
    <row r="1338" spans="1:8">
      <c r="A1338" s="88">
        <f>IFERROR(INDEX(Лист8!$A$3:$F$4000,MATCH(ROW()-1,Лист8!$H$3:$H$4000,0),2),0)</f>
        <v>0</v>
      </c>
      <c r="B1338" s="89">
        <f>IFERROR(INDEX(Лист8!$A$3:$F$4000,MATCH(ROW()-1,Лист8!$H$3:$H$4000,0),1),0)</f>
        <v>0</v>
      </c>
      <c r="C1338" s="66" t="s">
        <v>36</v>
      </c>
      <c r="D1338" s="66">
        <f>IFERROR(INDEX(Лист8!$A$3:$F$4000,MATCH(ROW()-1,Лист8!$H$3:$H$4000,0),4),0)</f>
        <v>0</v>
      </c>
      <c r="E1338" s="66" t="str">
        <f>IFERROR(INDEX('Отчет о движении сырья'!$C$9:$C$259,MATCH(D1338,'Отчет о движении сырья'!$B$9:$B$259,0),1),"")</f>
        <v/>
      </c>
      <c r="F1338" s="89" t="str">
        <f>IFERROR(INDEX('Отчет о движении сырья'!$D$9:$D$259,MATCH(D1338,'Отчет о движении сырья'!$B$9:$B$259,0),1),"")</f>
        <v/>
      </c>
      <c r="G1338" s="90">
        <f>IFERROR(INDEX(Лист8!$A$3:$F$4000,MATCH(ROW()-1,Лист8!$H$3:$H$4000,0),6),0)</f>
        <v>0</v>
      </c>
      <c r="H1338" s="91">
        <f>IFERROR(((SUMIFS('Приход сырья'!$H$2:$H$2000,'Приход сырья'!$A$2:$A$2000,"&lt;="&amp;DATE(YEAR($A1338),MONTH($A1338)+1,1)-1,'Приход сырья'!$D$2:$D$2000,$D1338)-SUMIFS($H$2:$H$2000,$A$2:$A$2000,"&lt;"&amp;$A1338,$D$2:$D$2000,$D1338))/(SUMIFS('Приход сырья'!$G$2:$G$2000,'Приход сырья'!$A$2:$A$2000,"&lt;="&amp;DATE(YEAR($A1338),MONTH($A1338)+1,1)-1,'Приход сырья'!$D$2:$D$2000,$D1338)-SUMIFS($G$2:$G$2000,$A$2:$A$2000,"&lt;"&amp;$A1338,$D$2:$D$2000,$D1338))*G1338),0)</f>
        <v>0</v>
      </c>
    </row>
    <row r="1339" spans="1:8">
      <c r="A1339" s="88">
        <f>IFERROR(INDEX(Лист8!$A$3:$F$4000,MATCH(ROW()-1,Лист8!$H$3:$H$4000,0),2),0)</f>
        <v>0</v>
      </c>
      <c r="B1339" s="89">
        <f>IFERROR(INDEX(Лист8!$A$3:$F$4000,MATCH(ROW()-1,Лист8!$H$3:$H$4000,0),1),0)</f>
        <v>0</v>
      </c>
      <c r="C1339" s="66" t="s">
        <v>36</v>
      </c>
      <c r="D1339" s="66">
        <f>IFERROR(INDEX(Лист8!$A$3:$F$4000,MATCH(ROW()-1,Лист8!$H$3:$H$4000,0),4),0)</f>
        <v>0</v>
      </c>
      <c r="E1339" s="66" t="str">
        <f>IFERROR(INDEX('Отчет о движении сырья'!$C$9:$C$259,MATCH(D1339,'Отчет о движении сырья'!$B$9:$B$259,0),1),"")</f>
        <v/>
      </c>
      <c r="F1339" s="89" t="str">
        <f>IFERROR(INDEX('Отчет о движении сырья'!$D$9:$D$259,MATCH(D1339,'Отчет о движении сырья'!$B$9:$B$259,0),1),"")</f>
        <v/>
      </c>
      <c r="G1339" s="90">
        <f>IFERROR(INDEX(Лист8!$A$3:$F$4000,MATCH(ROW()-1,Лист8!$H$3:$H$4000,0),6),0)</f>
        <v>0</v>
      </c>
      <c r="H1339" s="91">
        <f>IFERROR(((SUMIFS('Приход сырья'!$H$2:$H$2000,'Приход сырья'!$A$2:$A$2000,"&lt;="&amp;DATE(YEAR($A1339),MONTH($A1339)+1,1)-1,'Приход сырья'!$D$2:$D$2000,$D1339)-SUMIFS($H$2:$H$2000,$A$2:$A$2000,"&lt;"&amp;$A1339,$D$2:$D$2000,$D1339))/(SUMIFS('Приход сырья'!$G$2:$G$2000,'Приход сырья'!$A$2:$A$2000,"&lt;="&amp;DATE(YEAR($A1339),MONTH($A1339)+1,1)-1,'Приход сырья'!$D$2:$D$2000,$D1339)-SUMIFS($G$2:$G$2000,$A$2:$A$2000,"&lt;"&amp;$A1339,$D$2:$D$2000,$D1339))*G1339),0)</f>
        <v>0</v>
      </c>
    </row>
    <row r="1340" spans="1:8">
      <c r="A1340" s="88">
        <f>IFERROR(INDEX(Лист8!$A$3:$F$4000,MATCH(ROW()-1,Лист8!$H$3:$H$4000,0),2),0)</f>
        <v>0</v>
      </c>
      <c r="B1340" s="89">
        <f>IFERROR(INDEX(Лист8!$A$3:$F$4000,MATCH(ROW()-1,Лист8!$H$3:$H$4000,0),1),0)</f>
        <v>0</v>
      </c>
      <c r="C1340" s="66" t="s">
        <v>36</v>
      </c>
      <c r="D1340" s="66">
        <f>IFERROR(INDEX(Лист8!$A$3:$F$4000,MATCH(ROW()-1,Лист8!$H$3:$H$4000,0),4),0)</f>
        <v>0</v>
      </c>
      <c r="E1340" s="66" t="str">
        <f>IFERROR(INDEX('Отчет о движении сырья'!$C$9:$C$259,MATCH(D1340,'Отчет о движении сырья'!$B$9:$B$259,0),1),"")</f>
        <v/>
      </c>
      <c r="F1340" s="89" t="str">
        <f>IFERROR(INDEX('Отчет о движении сырья'!$D$9:$D$259,MATCH(D1340,'Отчет о движении сырья'!$B$9:$B$259,0),1),"")</f>
        <v/>
      </c>
      <c r="G1340" s="90">
        <f>IFERROR(INDEX(Лист8!$A$3:$F$4000,MATCH(ROW()-1,Лист8!$H$3:$H$4000,0),6),0)</f>
        <v>0</v>
      </c>
      <c r="H1340" s="91">
        <f>IFERROR(((SUMIFS('Приход сырья'!$H$2:$H$2000,'Приход сырья'!$A$2:$A$2000,"&lt;="&amp;DATE(YEAR($A1340),MONTH($A1340)+1,1)-1,'Приход сырья'!$D$2:$D$2000,$D1340)-SUMIFS($H$2:$H$2000,$A$2:$A$2000,"&lt;"&amp;$A1340,$D$2:$D$2000,$D1340))/(SUMIFS('Приход сырья'!$G$2:$G$2000,'Приход сырья'!$A$2:$A$2000,"&lt;="&amp;DATE(YEAR($A1340),MONTH($A1340)+1,1)-1,'Приход сырья'!$D$2:$D$2000,$D1340)-SUMIFS($G$2:$G$2000,$A$2:$A$2000,"&lt;"&amp;$A1340,$D$2:$D$2000,$D1340))*G1340),0)</f>
        <v>0</v>
      </c>
    </row>
    <row r="1341" spans="1:8">
      <c r="A1341" s="88">
        <f>IFERROR(INDEX(Лист8!$A$3:$F$4000,MATCH(ROW()-1,Лист8!$H$3:$H$4000,0),2),0)</f>
        <v>0</v>
      </c>
      <c r="B1341" s="89">
        <f>IFERROR(INDEX(Лист8!$A$3:$F$4000,MATCH(ROW()-1,Лист8!$H$3:$H$4000,0),1),0)</f>
        <v>0</v>
      </c>
      <c r="C1341" s="66" t="s">
        <v>36</v>
      </c>
      <c r="D1341" s="66">
        <f>IFERROR(INDEX(Лист8!$A$3:$F$4000,MATCH(ROW()-1,Лист8!$H$3:$H$4000,0),4),0)</f>
        <v>0</v>
      </c>
      <c r="E1341" s="66" t="str">
        <f>IFERROR(INDEX('Отчет о движении сырья'!$C$9:$C$259,MATCH(D1341,'Отчет о движении сырья'!$B$9:$B$259,0),1),"")</f>
        <v/>
      </c>
      <c r="F1341" s="89" t="str">
        <f>IFERROR(INDEX('Отчет о движении сырья'!$D$9:$D$259,MATCH(D1341,'Отчет о движении сырья'!$B$9:$B$259,0),1),"")</f>
        <v/>
      </c>
      <c r="G1341" s="90">
        <f>IFERROR(INDEX(Лист8!$A$3:$F$4000,MATCH(ROW()-1,Лист8!$H$3:$H$4000,0),6),0)</f>
        <v>0</v>
      </c>
      <c r="H1341" s="91">
        <f>IFERROR(((SUMIFS('Приход сырья'!$H$2:$H$2000,'Приход сырья'!$A$2:$A$2000,"&lt;="&amp;DATE(YEAR($A1341),MONTH($A1341)+1,1)-1,'Приход сырья'!$D$2:$D$2000,$D1341)-SUMIFS($H$2:$H$2000,$A$2:$A$2000,"&lt;"&amp;$A1341,$D$2:$D$2000,$D1341))/(SUMIFS('Приход сырья'!$G$2:$G$2000,'Приход сырья'!$A$2:$A$2000,"&lt;="&amp;DATE(YEAR($A1341),MONTH($A1341)+1,1)-1,'Приход сырья'!$D$2:$D$2000,$D1341)-SUMIFS($G$2:$G$2000,$A$2:$A$2000,"&lt;"&amp;$A1341,$D$2:$D$2000,$D1341))*G1341),0)</f>
        <v>0</v>
      </c>
    </row>
    <row r="1342" spans="1:8">
      <c r="A1342" s="88">
        <f>IFERROR(INDEX(Лист8!$A$3:$F$4000,MATCH(ROW()-1,Лист8!$H$3:$H$4000,0),2),0)</f>
        <v>0</v>
      </c>
      <c r="B1342" s="89">
        <f>IFERROR(INDEX(Лист8!$A$3:$F$4000,MATCH(ROW()-1,Лист8!$H$3:$H$4000,0),1),0)</f>
        <v>0</v>
      </c>
      <c r="C1342" s="66" t="s">
        <v>36</v>
      </c>
      <c r="D1342" s="66">
        <f>IFERROR(INDEX(Лист8!$A$3:$F$4000,MATCH(ROW()-1,Лист8!$H$3:$H$4000,0),4),0)</f>
        <v>0</v>
      </c>
      <c r="E1342" s="66" t="str">
        <f>IFERROR(INDEX('Отчет о движении сырья'!$C$9:$C$259,MATCH(D1342,'Отчет о движении сырья'!$B$9:$B$259,0),1),"")</f>
        <v/>
      </c>
      <c r="F1342" s="89" t="str">
        <f>IFERROR(INDEX('Отчет о движении сырья'!$D$9:$D$259,MATCH(D1342,'Отчет о движении сырья'!$B$9:$B$259,0),1),"")</f>
        <v/>
      </c>
      <c r="G1342" s="90">
        <f>IFERROR(INDEX(Лист8!$A$3:$F$4000,MATCH(ROW()-1,Лист8!$H$3:$H$4000,0),6),0)</f>
        <v>0</v>
      </c>
      <c r="H1342" s="91">
        <f>IFERROR(((SUMIFS('Приход сырья'!$H$2:$H$2000,'Приход сырья'!$A$2:$A$2000,"&lt;="&amp;DATE(YEAR($A1342),MONTH($A1342)+1,1)-1,'Приход сырья'!$D$2:$D$2000,$D1342)-SUMIFS($H$2:$H$2000,$A$2:$A$2000,"&lt;"&amp;$A1342,$D$2:$D$2000,$D1342))/(SUMIFS('Приход сырья'!$G$2:$G$2000,'Приход сырья'!$A$2:$A$2000,"&lt;="&amp;DATE(YEAR($A1342),MONTH($A1342)+1,1)-1,'Приход сырья'!$D$2:$D$2000,$D1342)-SUMIFS($G$2:$G$2000,$A$2:$A$2000,"&lt;"&amp;$A1342,$D$2:$D$2000,$D1342))*G1342),0)</f>
        <v>0</v>
      </c>
    </row>
    <row r="1343" spans="1:8">
      <c r="A1343" s="88">
        <f>IFERROR(INDEX(Лист8!$A$3:$F$4000,MATCH(ROW()-1,Лист8!$H$3:$H$4000,0),2),0)</f>
        <v>0</v>
      </c>
      <c r="B1343" s="89">
        <f>IFERROR(INDEX(Лист8!$A$3:$F$4000,MATCH(ROW()-1,Лист8!$H$3:$H$4000,0),1),0)</f>
        <v>0</v>
      </c>
      <c r="C1343" s="66" t="s">
        <v>36</v>
      </c>
      <c r="D1343" s="66">
        <f>IFERROR(INDEX(Лист8!$A$3:$F$4000,MATCH(ROW()-1,Лист8!$H$3:$H$4000,0),4),0)</f>
        <v>0</v>
      </c>
      <c r="E1343" s="66" t="str">
        <f>IFERROR(INDEX('Отчет о движении сырья'!$C$9:$C$259,MATCH(D1343,'Отчет о движении сырья'!$B$9:$B$259,0),1),"")</f>
        <v/>
      </c>
      <c r="F1343" s="89" t="str">
        <f>IFERROR(INDEX('Отчет о движении сырья'!$D$9:$D$259,MATCH(D1343,'Отчет о движении сырья'!$B$9:$B$259,0),1),"")</f>
        <v/>
      </c>
      <c r="G1343" s="90">
        <f>IFERROR(INDEX(Лист8!$A$3:$F$4000,MATCH(ROW()-1,Лист8!$H$3:$H$4000,0),6),0)</f>
        <v>0</v>
      </c>
      <c r="H1343" s="91">
        <f>IFERROR(((SUMIFS('Приход сырья'!$H$2:$H$2000,'Приход сырья'!$A$2:$A$2000,"&lt;="&amp;DATE(YEAR($A1343),MONTH($A1343)+1,1)-1,'Приход сырья'!$D$2:$D$2000,$D1343)-SUMIFS($H$2:$H$2000,$A$2:$A$2000,"&lt;"&amp;$A1343,$D$2:$D$2000,$D1343))/(SUMIFS('Приход сырья'!$G$2:$G$2000,'Приход сырья'!$A$2:$A$2000,"&lt;="&amp;DATE(YEAR($A1343),MONTH($A1343)+1,1)-1,'Приход сырья'!$D$2:$D$2000,$D1343)-SUMIFS($G$2:$G$2000,$A$2:$A$2000,"&lt;"&amp;$A1343,$D$2:$D$2000,$D1343))*G1343),0)</f>
        <v>0</v>
      </c>
    </row>
    <row r="1344" spans="1:8">
      <c r="A1344" s="88">
        <f>IFERROR(INDEX(Лист8!$A$3:$F$4000,MATCH(ROW()-1,Лист8!$H$3:$H$4000,0),2),0)</f>
        <v>0</v>
      </c>
      <c r="B1344" s="89">
        <f>IFERROR(INDEX(Лист8!$A$3:$F$4000,MATCH(ROW()-1,Лист8!$H$3:$H$4000,0),1),0)</f>
        <v>0</v>
      </c>
      <c r="C1344" s="66" t="s">
        <v>36</v>
      </c>
      <c r="D1344" s="66">
        <f>IFERROR(INDEX(Лист8!$A$3:$F$4000,MATCH(ROW()-1,Лист8!$H$3:$H$4000,0),4),0)</f>
        <v>0</v>
      </c>
      <c r="E1344" s="66" t="str">
        <f>IFERROR(INDEX('Отчет о движении сырья'!$C$9:$C$259,MATCH(D1344,'Отчет о движении сырья'!$B$9:$B$259,0),1),"")</f>
        <v/>
      </c>
      <c r="F1344" s="89" t="str">
        <f>IFERROR(INDEX('Отчет о движении сырья'!$D$9:$D$259,MATCH(D1344,'Отчет о движении сырья'!$B$9:$B$259,0),1),"")</f>
        <v/>
      </c>
      <c r="G1344" s="90">
        <f>IFERROR(INDEX(Лист8!$A$3:$F$4000,MATCH(ROW()-1,Лист8!$H$3:$H$4000,0),6),0)</f>
        <v>0</v>
      </c>
      <c r="H1344" s="91">
        <f>IFERROR(((SUMIFS('Приход сырья'!$H$2:$H$2000,'Приход сырья'!$A$2:$A$2000,"&lt;="&amp;DATE(YEAR($A1344),MONTH($A1344)+1,1)-1,'Приход сырья'!$D$2:$D$2000,$D1344)-SUMIFS($H$2:$H$2000,$A$2:$A$2000,"&lt;"&amp;$A1344,$D$2:$D$2000,$D1344))/(SUMIFS('Приход сырья'!$G$2:$G$2000,'Приход сырья'!$A$2:$A$2000,"&lt;="&amp;DATE(YEAR($A1344),MONTH($A1344)+1,1)-1,'Приход сырья'!$D$2:$D$2000,$D1344)-SUMIFS($G$2:$G$2000,$A$2:$A$2000,"&lt;"&amp;$A1344,$D$2:$D$2000,$D1344))*G1344),0)</f>
        <v>0</v>
      </c>
    </row>
    <row r="1345" spans="1:8">
      <c r="A1345" s="88">
        <f>IFERROR(INDEX(Лист8!$A$3:$F$4000,MATCH(ROW()-1,Лист8!$H$3:$H$4000,0),2),0)</f>
        <v>0</v>
      </c>
      <c r="B1345" s="89">
        <f>IFERROR(INDEX(Лист8!$A$3:$F$4000,MATCH(ROW()-1,Лист8!$H$3:$H$4000,0),1),0)</f>
        <v>0</v>
      </c>
      <c r="C1345" s="66" t="s">
        <v>36</v>
      </c>
      <c r="D1345" s="66">
        <f>IFERROR(INDEX(Лист8!$A$3:$F$4000,MATCH(ROW()-1,Лист8!$H$3:$H$4000,0),4),0)</f>
        <v>0</v>
      </c>
      <c r="E1345" s="66" t="str">
        <f>IFERROR(INDEX('Отчет о движении сырья'!$C$9:$C$259,MATCH(D1345,'Отчет о движении сырья'!$B$9:$B$259,0),1),"")</f>
        <v/>
      </c>
      <c r="F1345" s="89" t="str">
        <f>IFERROR(INDEX('Отчет о движении сырья'!$D$9:$D$259,MATCH(D1345,'Отчет о движении сырья'!$B$9:$B$259,0),1),"")</f>
        <v/>
      </c>
      <c r="G1345" s="90">
        <f>IFERROR(INDEX(Лист8!$A$3:$F$4000,MATCH(ROW()-1,Лист8!$H$3:$H$4000,0),6),0)</f>
        <v>0</v>
      </c>
      <c r="H1345" s="91">
        <f>IFERROR(((SUMIFS('Приход сырья'!$H$2:$H$2000,'Приход сырья'!$A$2:$A$2000,"&lt;="&amp;DATE(YEAR($A1345),MONTH($A1345)+1,1)-1,'Приход сырья'!$D$2:$D$2000,$D1345)-SUMIFS($H$2:$H$2000,$A$2:$A$2000,"&lt;"&amp;$A1345,$D$2:$D$2000,$D1345))/(SUMIFS('Приход сырья'!$G$2:$G$2000,'Приход сырья'!$A$2:$A$2000,"&lt;="&amp;DATE(YEAR($A1345),MONTH($A1345)+1,1)-1,'Приход сырья'!$D$2:$D$2000,$D1345)-SUMIFS($G$2:$G$2000,$A$2:$A$2000,"&lt;"&amp;$A1345,$D$2:$D$2000,$D1345))*G1345),0)</f>
        <v>0</v>
      </c>
    </row>
    <row r="1346" spans="1:8">
      <c r="A1346" s="88">
        <f>IFERROR(INDEX(Лист8!$A$3:$F$4000,MATCH(ROW()-1,Лист8!$H$3:$H$4000,0),2),0)</f>
        <v>0</v>
      </c>
      <c r="B1346" s="89">
        <f>IFERROR(INDEX(Лист8!$A$3:$F$4000,MATCH(ROW()-1,Лист8!$H$3:$H$4000,0),1),0)</f>
        <v>0</v>
      </c>
      <c r="C1346" s="66" t="s">
        <v>36</v>
      </c>
      <c r="D1346" s="66">
        <f>IFERROR(INDEX(Лист8!$A$3:$F$4000,MATCH(ROW()-1,Лист8!$H$3:$H$4000,0),4),0)</f>
        <v>0</v>
      </c>
      <c r="E1346" s="66" t="str">
        <f>IFERROR(INDEX('Отчет о движении сырья'!$C$9:$C$259,MATCH(D1346,'Отчет о движении сырья'!$B$9:$B$259,0),1),"")</f>
        <v/>
      </c>
      <c r="F1346" s="89" t="str">
        <f>IFERROR(INDEX('Отчет о движении сырья'!$D$9:$D$259,MATCH(D1346,'Отчет о движении сырья'!$B$9:$B$259,0),1),"")</f>
        <v/>
      </c>
      <c r="G1346" s="90">
        <f>IFERROR(INDEX(Лист8!$A$3:$F$4000,MATCH(ROW()-1,Лист8!$H$3:$H$4000,0),6),0)</f>
        <v>0</v>
      </c>
      <c r="H1346" s="91">
        <f>IFERROR(((SUMIFS('Приход сырья'!$H$2:$H$2000,'Приход сырья'!$A$2:$A$2000,"&lt;="&amp;DATE(YEAR($A1346),MONTH($A1346)+1,1)-1,'Приход сырья'!$D$2:$D$2000,$D1346)-SUMIFS($H$2:$H$2000,$A$2:$A$2000,"&lt;"&amp;$A1346,$D$2:$D$2000,$D1346))/(SUMIFS('Приход сырья'!$G$2:$G$2000,'Приход сырья'!$A$2:$A$2000,"&lt;="&amp;DATE(YEAR($A1346),MONTH($A1346)+1,1)-1,'Приход сырья'!$D$2:$D$2000,$D1346)-SUMIFS($G$2:$G$2000,$A$2:$A$2000,"&lt;"&amp;$A1346,$D$2:$D$2000,$D1346))*G1346),0)</f>
        <v>0</v>
      </c>
    </row>
    <row r="1347" spans="1:8">
      <c r="A1347" s="88">
        <f>IFERROR(INDEX(Лист8!$A$3:$F$4000,MATCH(ROW()-1,Лист8!$H$3:$H$4000,0),2),0)</f>
        <v>0</v>
      </c>
      <c r="B1347" s="89">
        <f>IFERROR(INDEX(Лист8!$A$3:$F$4000,MATCH(ROW()-1,Лист8!$H$3:$H$4000,0),1),0)</f>
        <v>0</v>
      </c>
      <c r="C1347" s="66" t="s">
        <v>36</v>
      </c>
      <c r="D1347" s="66">
        <f>IFERROR(INDEX(Лист8!$A$3:$F$4000,MATCH(ROW()-1,Лист8!$H$3:$H$4000,0),4),0)</f>
        <v>0</v>
      </c>
      <c r="E1347" s="66" t="str">
        <f>IFERROR(INDEX('Отчет о движении сырья'!$C$9:$C$259,MATCH(D1347,'Отчет о движении сырья'!$B$9:$B$259,0),1),"")</f>
        <v/>
      </c>
      <c r="F1347" s="89" t="str">
        <f>IFERROR(INDEX('Отчет о движении сырья'!$D$9:$D$259,MATCH(D1347,'Отчет о движении сырья'!$B$9:$B$259,0),1),"")</f>
        <v/>
      </c>
      <c r="G1347" s="90">
        <f>IFERROR(INDEX(Лист8!$A$3:$F$4000,MATCH(ROW()-1,Лист8!$H$3:$H$4000,0),6),0)</f>
        <v>0</v>
      </c>
      <c r="H1347" s="91">
        <f>IFERROR(((SUMIFS('Приход сырья'!$H$2:$H$2000,'Приход сырья'!$A$2:$A$2000,"&lt;="&amp;DATE(YEAR($A1347),MONTH($A1347)+1,1)-1,'Приход сырья'!$D$2:$D$2000,$D1347)-SUMIFS($H$2:$H$2000,$A$2:$A$2000,"&lt;"&amp;$A1347,$D$2:$D$2000,$D1347))/(SUMIFS('Приход сырья'!$G$2:$G$2000,'Приход сырья'!$A$2:$A$2000,"&lt;="&amp;DATE(YEAR($A1347),MONTH($A1347)+1,1)-1,'Приход сырья'!$D$2:$D$2000,$D1347)-SUMIFS($G$2:$G$2000,$A$2:$A$2000,"&lt;"&amp;$A1347,$D$2:$D$2000,$D1347))*G1347),0)</f>
        <v>0</v>
      </c>
    </row>
    <row r="1348" spans="1:8">
      <c r="A1348" s="88">
        <f>IFERROR(INDEX(Лист8!$A$3:$F$4000,MATCH(ROW()-1,Лист8!$H$3:$H$4000,0),2),0)</f>
        <v>0</v>
      </c>
      <c r="B1348" s="89">
        <f>IFERROR(INDEX(Лист8!$A$3:$F$4000,MATCH(ROW()-1,Лист8!$H$3:$H$4000,0),1),0)</f>
        <v>0</v>
      </c>
      <c r="C1348" s="66" t="s">
        <v>36</v>
      </c>
      <c r="D1348" s="66">
        <f>IFERROR(INDEX(Лист8!$A$3:$F$4000,MATCH(ROW()-1,Лист8!$H$3:$H$4000,0),4),0)</f>
        <v>0</v>
      </c>
      <c r="E1348" s="66" t="str">
        <f>IFERROR(INDEX('Отчет о движении сырья'!$C$9:$C$259,MATCH(D1348,'Отчет о движении сырья'!$B$9:$B$259,0),1),"")</f>
        <v/>
      </c>
      <c r="F1348" s="89" t="str">
        <f>IFERROR(INDEX('Отчет о движении сырья'!$D$9:$D$259,MATCH(D1348,'Отчет о движении сырья'!$B$9:$B$259,0),1),"")</f>
        <v/>
      </c>
      <c r="G1348" s="90">
        <f>IFERROR(INDEX(Лист8!$A$3:$F$4000,MATCH(ROW()-1,Лист8!$H$3:$H$4000,0),6),0)</f>
        <v>0</v>
      </c>
      <c r="H1348" s="91">
        <f>IFERROR(((SUMIFS('Приход сырья'!$H$2:$H$2000,'Приход сырья'!$A$2:$A$2000,"&lt;="&amp;DATE(YEAR($A1348),MONTH($A1348)+1,1)-1,'Приход сырья'!$D$2:$D$2000,$D1348)-SUMIFS($H$2:$H$2000,$A$2:$A$2000,"&lt;"&amp;$A1348,$D$2:$D$2000,$D1348))/(SUMIFS('Приход сырья'!$G$2:$G$2000,'Приход сырья'!$A$2:$A$2000,"&lt;="&amp;DATE(YEAR($A1348),MONTH($A1348)+1,1)-1,'Приход сырья'!$D$2:$D$2000,$D1348)-SUMIFS($G$2:$G$2000,$A$2:$A$2000,"&lt;"&amp;$A1348,$D$2:$D$2000,$D1348))*G1348),0)</f>
        <v>0</v>
      </c>
    </row>
    <row r="1349" spans="1:8">
      <c r="A1349" s="88">
        <f>IFERROR(INDEX(Лист8!$A$3:$F$4000,MATCH(ROW()-1,Лист8!$H$3:$H$4000,0),2),0)</f>
        <v>0</v>
      </c>
      <c r="B1349" s="89">
        <f>IFERROR(INDEX(Лист8!$A$3:$F$4000,MATCH(ROW()-1,Лист8!$H$3:$H$4000,0),1),0)</f>
        <v>0</v>
      </c>
      <c r="C1349" s="66" t="s">
        <v>36</v>
      </c>
      <c r="D1349" s="66">
        <f>IFERROR(INDEX(Лист8!$A$3:$F$4000,MATCH(ROW()-1,Лист8!$H$3:$H$4000,0),4),0)</f>
        <v>0</v>
      </c>
      <c r="E1349" s="66" t="str">
        <f>IFERROR(INDEX('Отчет о движении сырья'!$C$9:$C$259,MATCH(D1349,'Отчет о движении сырья'!$B$9:$B$259,0),1),"")</f>
        <v/>
      </c>
      <c r="F1349" s="89" t="str">
        <f>IFERROR(INDEX('Отчет о движении сырья'!$D$9:$D$259,MATCH(D1349,'Отчет о движении сырья'!$B$9:$B$259,0),1),"")</f>
        <v/>
      </c>
      <c r="G1349" s="90">
        <f>IFERROR(INDEX(Лист8!$A$3:$F$4000,MATCH(ROW()-1,Лист8!$H$3:$H$4000,0),6),0)</f>
        <v>0</v>
      </c>
      <c r="H1349" s="91">
        <f>IFERROR(((SUMIFS('Приход сырья'!$H$2:$H$2000,'Приход сырья'!$A$2:$A$2000,"&lt;="&amp;DATE(YEAR($A1349),MONTH($A1349)+1,1)-1,'Приход сырья'!$D$2:$D$2000,$D1349)-SUMIFS($H$2:$H$2000,$A$2:$A$2000,"&lt;"&amp;$A1349,$D$2:$D$2000,$D1349))/(SUMIFS('Приход сырья'!$G$2:$G$2000,'Приход сырья'!$A$2:$A$2000,"&lt;="&amp;DATE(YEAR($A1349),MONTH($A1349)+1,1)-1,'Приход сырья'!$D$2:$D$2000,$D1349)-SUMIFS($G$2:$G$2000,$A$2:$A$2000,"&lt;"&amp;$A1349,$D$2:$D$2000,$D1349))*G1349),0)</f>
        <v>0</v>
      </c>
    </row>
    <row r="1350" spans="1:8">
      <c r="A1350" s="88">
        <f>IFERROR(INDEX(Лист8!$A$3:$F$4000,MATCH(ROW()-1,Лист8!$H$3:$H$4000,0),2),0)</f>
        <v>0</v>
      </c>
      <c r="B1350" s="89">
        <f>IFERROR(INDEX(Лист8!$A$3:$F$4000,MATCH(ROW()-1,Лист8!$H$3:$H$4000,0),1),0)</f>
        <v>0</v>
      </c>
      <c r="C1350" s="66" t="s">
        <v>36</v>
      </c>
      <c r="D1350" s="66">
        <f>IFERROR(INDEX(Лист8!$A$3:$F$4000,MATCH(ROW()-1,Лист8!$H$3:$H$4000,0),4),0)</f>
        <v>0</v>
      </c>
      <c r="E1350" s="66" t="str">
        <f>IFERROR(INDEX('Отчет о движении сырья'!$C$9:$C$259,MATCH(D1350,'Отчет о движении сырья'!$B$9:$B$259,0),1),"")</f>
        <v/>
      </c>
      <c r="F1350" s="89" t="str">
        <f>IFERROR(INDEX('Отчет о движении сырья'!$D$9:$D$259,MATCH(D1350,'Отчет о движении сырья'!$B$9:$B$259,0),1),"")</f>
        <v/>
      </c>
      <c r="G1350" s="90">
        <f>IFERROR(INDEX(Лист8!$A$3:$F$4000,MATCH(ROW()-1,Лист8!$H$3:$H$4000,0),6),0)</f>
        <v>0</v>
      </c>
      <c r="H1350" s="91">
        <f>IFERROR(((SUMIFS('Приход сырья'!$H$2:$H$2000,'Приход сырья'!$A$2:$A$2000,"&lt;="&amp;DATE(YEAR($A1350),MONTH($A1350)+1,1)-1,'Приход сырья'!$D$2:$D$2000,$D1350)-SUMIFS($H$2:$H$2000,$A$2:$A$2000,"&lt;"&amp;$A1350,$D$2:$D$2000,$D1350))/(SUMIFS('Приход сырья'!$G$2:$G$2000,'Приход сырья'!$A$2:$A$2000,"&lt;="&amp;DATE(YEAR($A1350),MONTH($A1350)+1,1)-1,'Приход сырья'!$D$2:$D$2000,$D1350)-SUMIFS($G$2:$G$2000,$A$2:$A$2000,"&lt;"&amp;$A1350,$D$2:$D$2000,$D1350))*G1350),0)</f>
        <v>0</v>
      </c>
    </row>
    <row r="1351" spans="1:8">
      <c r="A1351" s="88">
        <f>IFERROR(INDEX(Лист8!$A$3:$F$4000,MATCH(ROW()-1,Лист8!$H$3:$H$4000,0),2),0)</f>
        <v>0</v>
      </c>
      <c r="B1351" s="89">
        <f>IFERROR(INDEX(Лист8!$A$3:$F$4000,MATCH(ROW()-1,Лист8!$H$3:$H$4000,0),1),0)</f>
        <v>0</v>
      </c>
      <c r="C1351" s="66" t="s">
        <v>36</v>
      </c>
      <c r="D1351" s="66">
        <f>IFERROR(INDEX(Лист8!$A$3:$F$4000,MATCH(ROW()-1,Лист8!$H$3:$H$4000,0),4),0)</f>
        <v>0</v>
      </c>
      <c r="E1351" s="66" t="str">
        <f>IFERROR(INDEX('Отчет о движении сырья'!$C$9:$C$259,MATCH(D1351,'Отчет о движении сырья'!$B$9:$B$259,0),1),"")</f>
        <v/>
      </c>
      <c r="F1351" s="89" t="str">
        <f>IFERROR(INDEX('Отчет о движении сырья'!$D$9:$D$259,MATCH(D1351,'Отчет о движении сырья'!$B$9:$B$259,0),1),"")</f>
        <v/>
      </c>
      <c r="G1351" s="90">
        <f>IFERROR(INDEX(Лист8!$A$3:$F$4000,MATCH(ROW()-1,Лист8!$H$3:$H$4000,0),6),0)</f>
        <v>0</v>
      </c>
      <c r="H1351" s="91">
        <f>IFERROR(((SUMIFS('Приход сырья'!$H$2:$H$2000,'Приход сырья'!$A$2:$A$2000,"&lt;="&amp;DATE(YEAR($A1351),MONTH($A1351)+1,1)-1,'Приход сырья'!$D$2:$D$2000,$D1351)-SUMIFS($H$2:$H$2000,$A$2:$A$2000,"&lt;"&amp;$A1351,$D$2:$D$2000,$D1351))/(SUMIFS('Приход сырья'!$G$2:$G$2000,'Приход сырья'!$A$2:$A$2000,"&lt;="&amp;DATE(YEAR($A1351),MONTH($A1351)+1,1)-1,'Приход сырья'!$D$2:$D$2000,$D1351)-SUMIFS($G$2:$G$2000,$A$2:$A$2000,"&lt;"&amp;$A1351,$D$2:$D$2000,$D1351))*G1351),0)</f>
        <v>0</v>
      </c>
    </row>
    <row r="1352" spans="1:8">
      <c r="A1352" s="88">
        <f>IFERROR(INDEX(Лист8!$A$3:$F$4000,MATCH(ROW()-1,Лист8!$H$3:$H$4000,0),2),0)</f>
        <v>0</v>
      </c>
      <c r="B1352" s="89">
        <f>IFERROR(INDEX(Лист8!$A$3:$F$4000,MATCH(ROW()-1,Лист8!$H$3:$H$4000,0),1),0)</f>
        <v>0</v>
      </c>
      <c r="C1352" s="66" t="s">
        <v>36</v>
      </c>
      <c r="D1352" s="66">
        <f>IFERROR(INDEX(Лист8!$A$3:$F$4000,MATCH(ROW()-1,Лист8!$H$3:$H$4000,0),4),0)</f>
        <v>0</v>
      </c>
      <c r="E1352" s="66" t="str">
        <f>IFERROR(INDEX('Отчет о движении сырья'!$C$9:$C$259,MATCH(D1352,'Отчет о движении сырья'!$B$9:$B$259,0),1),"")</f>
        <v/>
      </c>
      <c r="F1352" s="89" t="str">
        <f>IFERROR(INDEX('Отчет о движении сырья'!$D$9:$D$259,MATCH(D1352,'Отчет о движении сырья'!$B$9:$B$259,0),1),"")</f>
        <v/>
      </c>
      <c r="G1352" s="90">
        <f>IFERROR(INDEX(Лист8!$A$3:$F$4000,MATCH(ROW()-1,Лист8!$H$3:$H$4000,0),6),0)</f>
        <v>0</v>
      </c>
      <c r="H1352" s="91">
        <f>IFERROR(((SUMIFS('Приход сырья'!$H$2:$H$2000,'Приход сырья'!$A$2:$A$2000,"&lt;="&amp;DATE(YEAR($A1352),MONTH($A1352)+1,1)-1,'Приход сырья'!$D$2:$D$2000,$D1352)-SUMIFS($H$2:$H$2000,$A$2:$A$2000,"&lt;"&amp;$A1352,$D$2:$D$2000,$D1352))/(SUMIFS('Приход сырья'!$G$2:$G$2000,'Приход сырья'!$A$2:$A$2000,"&lt;="&amp;DATE(YEAR($A1352),MONTH($A1352)+1,1)-1,'Приход сырья'!$D$2:$D$2000,$D1352)-SUMIFS($G$2:$G$2000,$A$2:$A$2000,"&lt;"&amp;$A1352,$D$2:$D$2000,$D1352))*G1352),0)</f>
        <v>0</v>
      </c>
    </row>
    <row r="1353" spans="1:8">
      <c r="A1353" s="88">
        <f>IFERROR(INDEX(Лист8!$A$3:$F$4000,MATCH(ROW()-1,Лист8!$H$3:$H$4000,0),2),0)</f>
        <v>0</v>
      </c>
      <c r="B1353" s="89">
        <f>IFERROR(INDEX(Лист8!$A$3:$F$4000,MATCH(ROW()-1,Лист8!$H$3:$H$4000,0),1),0)</f>
        <v>0</v>
      </c>
      <c r="C1353" s="66" t="s">
        <v>36</v>
      </c>
      <c r="D1353" s="66">
        <f>IFERROR(INDEX(Лист8!$A$3:$F$4000,MATCH(ROW()-1,Лист8!$H$3:$H$4000,0),4),0)</f>
        <v>0</v>
      </c>
      <c r="E1353" s="66" t="str">
        <f>IFERROR(INDEX('Отчет о движении сырья'!$C$9:$C$259,MATCH(D1353,'Отчет о движении сырья'!$B$9:$B$259,0),1),"")</f>
        <v/>
      </c>
      <c r="F1353" s="89" t="str">
        <f>IFERROR(INDEX('Отчет о движении сырья'!$D$9:$D$259,MATCH(D1353,'Отчет о движении сырья'!$B$9:$B$259,0),1),"")</f>
        <v/>
      </c>
      <c r="G1353" s="90">
        <f>IFERROR(INDEX(Лист8!$A$3:$F$4000,MATCH(ROW()-1,Лист8!$H$3:$H$4000,0),6),0)</f>
        <v>0</v>
      </c>
      <c r="H1353" s="91">
        <f>IFERROR(((SUMIFS('Приход сырья'!$H$2:$H$2000,'Приход сырья'!$A$2:$A$2000,"&lt;="&amp;DATE(YEAR($A1353),MONTH($A1353)+1,1)-1,'Приход сырья'!$D$2:$D$2000,$D1353)-SUMIFS($H$2:$H$2000,$A$2:$A$2000,"&lt;"&amp;$A1353,$D$2:$D$2000,$D1353))/(SUMIFS('Приход сырья'!$G$2:$G$2000,'Приход сырья'!$A$2:$A$2000,"&lt;="&amp;DATE(YEAR($A1353),MONTH($A1353)+1,1)-1,'Приход сырья'!$D$2:$D$2000,$D1353)-SUMIFS($G$2:$G$2000,$A$2:$A$2000,"&lt;"&amp;$A1353,$D$2:$D$2000,$D1353))*G1353),0)</f>
        <v>0</v>
      </c>
    </row>
    <row r="1354" spans="1:8">
      <c r="A1354" s="88">
        <f>IFERROR(INDEX(Лист8!$A$3:$F$4000,MATCH(ROW()-1,Лист8!$H$3:$H$4000,0),2),0)</f>
        <v>0</v>
      </c>
      <c r="B1354" s="89">
        <f>IFERROR(INDEX(Лист8!$A$3:$F$4000,MATCH(ROW()-1,Лист8!$H$3:$H$4000,0),1),0)</f>
        <v>0</v>
      </c>
      <c r="C1354" s="66" t="s">
        <v>36</v>
      </c>
      <c r="D1354" s="66">
        <f>IFERROR(INDEX(Лист8!$A$3:$F$4000,MATCH(ROW()-1,Лист8!$H$3:$H$4000,0),4),0)</f>
        <v>0</v>
      </c>
      <c r="E1354" s="66" t="str">
        <f>IFERROR(INDEX('Отчет о движении сырья'!$C$9:$C$259,MATCH(D1354,'Отчет о движении сырья'!$B$9:$B$259,0),1),"")</f>
        <v/>
      </c>
      <c r="F1354" s="89" t="str">
        <f>IFERROR(INDEX('Отчет о движении сырья'!$D$9:$D$259,MATCH(D1354,'Отчет о движении сырья'!$B$9:$B$259,0),1),"")</f>
        <v/>
      </c>
      <c r="G1354" s="90">
        <f>IFERROR(INDEX(Лист8!$A$3:$F$4000,MATCH(ROW()-1,Лист8!$H$3:$H$4000,0),6),0)</f>
        <v>0</v>
      </c>
      <c r="H1354" s="91">
        <f>IFERROR(((SUMIFS('Приход сырья'!$H$2:$H$2000,'Приход сырья'!$A$2:$A$2000,"&lt;="&amp;DATE(YEAR($A1354),MONTH($A1354)+1,1)-1,'Приход сырья'!$D$2:$D$2000,$D1354)-SUMIFS($H$2:$H$2000,$A$2:$A$2000,"&lt;"&amp;$A1354,$D$2:$D$2000,$D1354))/(SUMIFS('Приход сырья'!$G$2:$G$2000,'Приход сырья'!$A$2:$A$2000,"&lt;="&amp;DATE(YEAR($A1354),MONTH($A1354)+1,1)-1,'Приход сырья'!$D$2:$D$2000,$D1354)-SUMIFS($G$2:$G$2000,$A$2:$A$2000,"&lt;"&amp;$A1354,$D$2:$D$2000,$D1354))*G1354),0)</f>
        <v>0</v>
      </c>
    </row>
    <row r="1355" spans="1:8">
      <c r="A1355" s="88">
        <f>IFERROR(INDEX(Лист8!$A$3:$F$4000,MATCH(ROW()-1,Лист8!$H$3:$H$4000,0),2),0)</f>
        <v>0</v>
      </c>
      <c r="B1355" s="89">
        <f>IFERROR(INDEX(Лист8!$A$3:$F$4000,MATCH(ROW()-1,Лист8!$H$3:$H$4000,0),1),0)</f>
        <v>0</v>
      </c>
      <c r="C1355" s="66" t="s">
        <v>36</v>
      </c>
      <c r="D1355" s="66">
        <f>IFERROR(INDEX(Лист8!$A$3:$F$4000,MATCH(ROW()-1,Лист8!$H$3:$H$4000,0),4),0)</f>
        <v>0</v>
      </c>
      <c r="E1355" s="66" t="str">
        <f>IFERROR(INDEX('Отчет о движении сырья'!$C$9:$C$259,MATCH(D1355,'Отчет о движении сырья'!$B$9:$B$259,0),1),"")</f>
        <v/>
      </c>
      <c r="F1355" s="89" t="str">
        <f>IFERROR(INDEX('Отчет о движении сырья'!$D$9:$D$259,MATCH(D1355,'Отчет о движении сырья'!$B$9:$B$259,0),1),"")</f>
        <v/>
      </c>
      <c r="G1355" s="90">
        <f>IFERROR(INDEX(Лист8!$A$3:$F$4000,MATCH(ROW()-1,Лист8!$H$3:$H$4000,0),6),0)</f>
        <v>0</v>
      </c>
      <c r="H1355" s="91">
        <f>IFERROR(((SUMIFS('Приход сырья'!$H$2:$H$2000,'Приход сырья'!$A$2:$A$2000,"&lt;="&amp;DATE(YEAR($A1355),MONTH($A1355)+1,1)-1,'Приход сырья'!$D$2:$D$2000,$D1355)-SUMIFS($H$2:$H$2000,$A$2:$A$2000,"&lt;"&amp;$A1355,$D$2:$D$2000,$D1355))/(SUMIFS('Приход сырья'!$G$2:$G$2000,'Приход сырья'!$A$2:$A$2000,"&lt;="&amp;DATE(YEAR($A1355),MONTH($A1355)+1,1)-1,'Приход сырья'!$D$2:$D$2000,$D1355)-SUMIFS($G$2:$G$2000,$A$2:$A$2000,"&lt;"&amp;$A1355,$D$2:$D$2000,$D1355))*G1355),0)</f>
        <v>0</v>
      </c>
    </row>
    <row r="1356" spans="1:8">
      <c r="A1356" s="88">
        <f>IFERROR(INDEX(Лист8!$A$3:$F$4000,MATCH(ROW()-1,Лист8!$H$3:$H$4000,0),2),0)</f>
        <v>0</v>
      </c>
      <c r="B1356" s="89">
        <f>IFERROR(INDEX(Лист8!$A$3:$F$4000,MATCH(ROW()-1,Лист8!$H$3:$H$4000,0),1),0)</f>
        <v>0</v>
      </c>
      <c r="C1356" s="66" t="s">
        <v>36</v>
      </c>
      <c r="D1356" s="66">
        <f>IFERROR(INDEX(Лист8!$A$3:$F$4000,MATCH(ROW()-1,Лист8!$H$3:$H$4000,0),4),0)</f>
        <v>0</v>
      </c>
      <c r="E1356" s="66" t="str">
        <f>IFERROR(INDEX('Отчет о движении сырья'!$C$9:$C$259,MATCH(D1356,'Отчет о движении сырья'!$B$9:$B$259,0),1),"")</f>
        <v/>
      </c>
      <c r="F1356" s="89" t="str">
        <f>IFERROR(INDEX('Отчет о движении сырья'!$D$9:$D$259,MATCH(D1356,'Отчет о движении сырья'!$B$9:$B$259,0),1),"")</f>
        <v/>
      </c>
      <c r="G1356" s="90">
        <f>IFERROR(INDEX(Лист8!$A$3:$F$4000,MATCH(ROW()-1,Лист8!$H$3:$H$4000,0),6),0)</f>
        <v>0</v>
      </c>
      <c r="H1356" s="91">
        <f>IFERROR(((SUMIFS('Приход сырья'!$H$2:$H$2000,'Приход сырья'!$A$2:$A$2000,"&lt;="&amp;DATE(YEAR($A1356),MONTH($A1356)+1,1)-1,'Приход сырья'!$D$2:$D$2000,$D1356)-SUMIFS($H$2:$H$2000,$A$2:$A$2000,"&lt;"&amp;$A1356,$D$2:$D$2000,$D1356))/(SUMIFS('Приход сырья'!$G$2:$G$2000,'Приход сырья'!$A$2:$A$2000,"&lt;="&amp;DATE(YEAR($A1356),MONTH($A1356)+1,1)-1,'Приход сырья'!$D$2:$D$2000,$D1356)-SUMIFS($G$2:$G$2000,$A$2:$A$2000,"&lt;"&amp;$A1356,$D$2:$D$2000,$D1356))*G1356),0)</f>
        <v>0</v>
      </c>
    </row>
    <row r="1357" spans="1:8">
      <c r="A1357" s="88">
        <f>IFERROR(INDEX(Лист8!$A$3:$F$4000,MATCH(ROW()-1,Лист8!$H$3:$H$4000,0),2),0)</f>
        <v>0</v>
      </c>
      <c r="B1357" s="89">
        <f>IFERROR(INDEX(Лист8!$A$3:$F$4000,MATCH(ROW()-1,Лист8!$H$3:$H$4000,0),1),0)</f>
        <v>0</v>
      </c>
      <c r="C1357" s="66" t="s">
        <v>36</v>
      </c>
      <c r="D1357" s="66">
        <f>IFERROR(INDEX(Лист8!$A$3:$F$4000,MATCH(ROW()-1,Лист8!$H$3:$H$4000,0),4),0)</f>
        <v>0</v>
      </c>
      <c r="E1357" s="66" t="str">
        <f>IFERROR(INDEX('Отчет о движении сырья'!$C$9:$C$259,MATCH(D1357,'Отчет о движении сырья'!$B$9:$B$259,0),1),"")</f>
        <v/>
      </c>
      <c r="F1357" s="89" t="str">
        <f>IFERROR(INDEX('Отчет о движении сырья'!$D$9:$D$259,MATCH(D1357,'Отчет о движении сырья'!$B$9:$B$259,0),1),"")</f>
        <v/>
      </c>
      <c r="G1357" s="90">
        <f>IFERROR(INDEX(Лист8!$A$3:$F$4000,MATCH(ROW()-1,Лист8!$H$3:$H$4000,0),6),0)</f>
        <v>0</v>
      </c>
      <c r="H1357" s="91">
        <f>IFERROR(((SUMIFS('Приход сырья'!$H$2:$H$2000,'Приход сырья'!$A$2:$A$2000,"&lt;="&amp;DATE(YEAR($A1357),MONTH($A1357)+1,1)-1,'Приход сырья'!$D$2:$D$2000,$D1357)-SUMIFS($H$2:$H$2000,$A$2:$A$2000,"&lt;"&amp;$A1357,$D$2:$D$2000,$D1357))/(SUMIFS('Приход сырья'!$G$2:$G$2000,'Приход сырья'!$A$2:$A$2000,"&lt;="&amp;DATE(YEAR($A1357),MONTH($A1357)+1,1)-1,'Приход сырья'!$D$2:$D$2000,$D1357)-SUMIFS($G$2:$G$2000,$A$2:$A$2000,"&lt;"&amp;$A1357,$D$2:$D$2000,$D1357))*G1357),0)</f>
        <v>0</v>
      </c>
    </row>
    <row r="1358" spans="1:8">
      <c r="A1358" s="88">
        <f>IFERROR(INDEX(Лист8!$A$3:$F$4000,MATCH(ROW()-1,Лист8!$H$3:$H$4000,0),2),0)</f>
        <v>0</v>
      </c>
      <c r="B1358" s="89">
        <f>IFERROR(INDEX(Лист8!$A$3:$F$4000,MATCH(ROW()-1,Лист8!$H$3:$H$4000,0),1),0)</f>
        <v>0</v>
      </c>
      <c r="C1358" s="66" t="s">
        <v>36</v>
      </c>
      <c r="D1358" s="66">
        <f>IFERROR(INDEX(Лист8!$A$3:$F$4000,MATCH(ROW()-1,Лист8!$H$3:$H$4000,0),4),0)</f>
        <v>0</v>
      </c>
      <c r="E1358" s="66" t="str">
        <f>IFERROR(INDEX('Отчет о движении сырья'!$C$9:$C$259,MATCH(D1358,'Отчет о движении сырья'!$B$9:$B$259,0),1),"")</f>
        <v/>
      </c>
      <c r="F1358" s="89" t="str">
        <f>IFERROR(INDEX('Отчет о движении сырья'!$D$9:$D$259,MATCH(D1358,'Отчет о движении сырья'!$B$9:$B$259,0),1),"")</f>
        <v/>
      </c>
      <c r="G1358" s="90">
        <f>IFERROR(INDEX(Лист8!$A$3:$F$4000,MATCH(ROW()-1,Лист8!$H$3:$H$4000,0),6),0)</f>
        <v>0</v>
      </c>
      <c r="H1358" s="91">
        <f>IFERROR(((SUMIFS('Приход сырья'!$H$2:$H$2000,'Приход сырья'!$A$2:$A$2000,"&lt;="&amp;DATE(YEAR($A1358),MONTH($A1358)+1,1)-1,'Приход сырья'!$D$2:$D$2000,$D1358)-SUMIFS($H$2:$H$2000,$A$2:$A$2000,"&lt;"&amp;$A1358,$D$2:$D$2000,$D1358))/(SUMIFS('Приход сырья'!$G$2:$G$2000,'Приход сырья'!$A$2:$A$2000,"&lt;="&amp;DATE(YEAR($A1358),MONTH($A1358)+1,1)-1,'Приход сырья'!$D$2:$D$2000,$D1358)-SUMIFS($G$2:$G$2000,$A$2:$A$2000,"&lt;"&amp;$A1358,$D$2:$D$2000,$D1358))*G1358),0)</f>
        <v>0</v>
      </c>
    </row>
    <row r="1359" spans="1:8">
      <c r="A1359" s="88">
        <f>IFERROR(INDEX(Лист8!$A$3:$F$4000,MATCH(ROW()-1,Лист8!$H$3:$H$4000,0),2),0)</f>
        <v>0</v>
      </c>
      <c r="B1359" s="89">
        <f>IFERROR(INDEX(Лист8!$A$3:$F$4000,MATCH(ROW()-1,Лист8!$H$3:$H$4000,0),1),0)</f>
        <v>0</v>
      </c>
      <c r="C1359" s="66" t="s">
        <v>36</v>
      </c>
      <c r="D1359" s="66">
        <f>IFERROR(INDEX(Лист8!$A$3:$F$4000,MATCH(ROW()-1,Лист8!$H$3:$H$4000,0),4),0)</f>
        <v>0</v>
      </c>
      <c r="E1359" s="66" t="str">
        <f>IFERROR(INDEX('Отчет о движении сырья'!$C$9:$C$259,MATCH(D1359,'Отчет о движении сырья'!$B$9:$B$259,0),1),"")</f>
        <v/>
      </c>
      <c r="F1359" s="89" t="str">
        <f>IFERROR(INDEX('Отчет о движении сырья'!$D$9:$D$259,MATCH(D1359,'Отчет о движении сырья'!$B$9:$B$259,0),1),"")</f>
        <v/>
      </c>
      <c r="G1359" s="90">
        <f>IFERROR(INDEX(Лист8!$A$3:$F$4000,MATCH(ROW()-1,Лист8!$H$3:$H$4000,0),6),0)</f>
        <v>0</v>
      </c>
      <c r="H1359" s="91">
        <f>IFERROR(((SUMIFS('Приход сырья'!$H$2:$H$2000,'Приход сырья'!$A$2:$A$2000,"&lt;="&amp;DATE(YEAR($A1359),MONTH($A1359)+1,1)-1,'Приход сырья'!$D$2:$D$2000,$D1359)-SUMIFS($H$2:$H$2000,$A$2:$A$2000,"&lt;"&amp;$A1359,$D$2:$D$2000,$D1359))/(SUMIFS('Приход сырья'!$G$2:$G$2000,'Приход сырья'!$A$2:$A$2000,"&lt;="&amp;DATE(YEAR($A1359),MONTH($A1359)+1,1)-1,'Приход сырья'!$D$2:$D$2000,$D1359)-SUMIFS($G$2:$G$2000,$A$2:$A$2000,"&lt;"&amp;$A1359,$D$2:$D$2000,$D1359))*G1359),0)</f>
        <v>0</v>
      </c>
    </row>
    <row r="1360" spans="1:8">
      <c r="A1360" s="88">
        <f>IFERROR(INDEX(Лист8!$A$3:$F$4000,MATCH(ROW()-1,Лист8!$H$3:$H$4000,0),2),0)</f>
        <v>0</v>
      </c>
      <c r="B1360" s="89">
        <f>IFERROR(INDEX(Лист8!$A$3:$F$4000,MATCH(ROW()-1,Лист8!$H$3:$H$4000,0),1),0)</f>
        <v>0</v>
      </c>
      <c r="C1360" s="66" t="s">
        <v>36</v>
      </c>
      <c r="D1360" s="66">
        <f>IFERROR(INDEX(Лист8!$A$3:$F$4000,MATCH(ROW()-1,Лист8!$H$3:$H$4000,0),4),0)</f>
        <v>0</v>
      </c>
      <c r="E1360" s="66" t="str">
        <f>IFERROR(INDEX('Отчет о движении сырья'!$C$9:$C$259,MATCH(D1360,'Отчет о движении сырья'!$B$9:$B$259,0),1),"")</f>
        <v/>
      </c>
      <c r="F1360" s="89" t="str">
        <f>IFERROR(INDEX('Отчет о движении сырья'!$D$9:$D$259,MATCH(D1360,'Отчет о движении сырья'!$B$9:$B$259,0),1),"")</f>
        <v/>
      </c>
      <c r="G1360" s="90">
        <f>IFERROR(INDEX(Лист8!$A$3:$F$4000,MATCH(ROW()-1,Лист8!$H$3:$H$4000,0),6),0)</f>
        <v>0</v>
      </c>
      <c r="H1360" s="91">
        <f>IFERROR(((SUMIFS('Приход сырья'!$H$2:$H$2000,'Приход сырья'!$A$2:$A$2000,"&lt;="&amp;DATE(YEAR($A1360),MONTH($A1360)+1,1)-1,'Приход сырья'!$D$2:$D$2000,$D1360)-SUMIFS($H$2:$H$2000,$A$2:$A$2000,"&lt;"&amp;$A1360,$D$2:$D$2000,$D1360))/(SUMIFS('Приход сырья'!$G$2:$G$2000,'Приход сырья'!$A$2:$A$2000,"&lt;="&amp;DATE(YEAR($A1360),MONTH($A1360)+1,1)-1,'Приход сырья'!$D$2:$D$2000,$D1360)-SUMIFS($G$2:$G$2000,$A$2:$A$2000,"&lt;"&amp;$A1360,$D$2:$D$2000,$D1360))*G1360),0)</f>
        <v>0</v>
      </c>
    </row>
    <row r="1361" spans="1:8">
      <c r="A1361" s="88">
        <f>IFERROR(INDEX(Лист8!$A$3:$F$4000,MATCH(ROW()-1,Лист8!$H$3:$H$4000,0),2),0)</f>
        <v>0</v>
      </c>
      <c r="B1361" s="89">
        <f>IFERROR(INDEX(Лист8!$A$3:$F$4000,MATCH(ROW()-1,Лист8!$H$3:$H$4000,0),1),0)</f>
        <v>0</v>
      </c>
      <c r="C1361" s="66" t="s">
        <v>36</v>
      </c>
      <c r="D1361" s="66">
        <f>IFERROR(INDEX(Лист8!$A$3:$F$4000,MATCH(ROW()-1,Лист8!$H$3:$H$4000,0),4),0)</f>
        <v>0</v>
      </c>
      <c r="E1361" s="66" t="str">
        <f>IFERROR(INDEX('Отчет о движении сырья'!$C$9:$C$259,MATCH(D1361,'Отчет о движении сырья'!$B$9:$B$259,0),1),"")</f>
        <v/>
      </c>
      <c r="F1361" s="89" t="str">
        <f>IFERROR(INDEX('Отчет о движении сырья'!$D$9:$D$259,MATCH(D1361,'Отчет о движении сырья'!$B$9:$B$259,0),1),"")</f>
        <v/>
      </c>
      <c r="G1361" s="90">
        <f>IFERROR(INDEX(Лист8!$A$3:$F$4000,MATCH(ROW()-1,Лист8!$H$3:$H$4000,0),6),0)</f>
        <v>0</v>
      </c>
      <c r="H1361" s="91">
        <f>IFERROR(((SUMIFS('Приход сырья'!$H$2:$H$2000,'Приход сырья'!$A$2:$A$2000,"&lt;="&amp;DATE(YEAR($A1361),MONTH($A1361)+1,1)-1,'Приход сырья'!$D$2:$D$2000,$D1361)-SUMIFS($H$2:$H$2000,$A$2:$A$2000,"&lt;"&amp;$A1361,$D$2:$D$2000,$D1361))/(SUMIFS('Приход сырья'!$G$2:$G$2000,'Приход сырья'!$A$2:$A$2000,"&lt;="&amp;DATE(YEAR($A1361),MONTH($A1361)+1,1)-1,'Приход сырья'!$D$2:$D$2000,$D1361)-SUMIFS($G$2:$G$2000,$A$2:$A$2000,"&lt;"&amp;$A1361,$D$2:$D$2000,$D1361))*G1361),0)</f>
        <v>0</v>
      </c>
    </row>
    <row r="1362" spans="1:8">
      <c r="A1362" s="88">
        <f>IFERROR(INDEX(Лист8!$A$3:$F$4000,MATCH(ROW()-1,Лист8!$H$3:$H$4000,0),2),0)</f>
        <v>0</v>
      </c>
      <c r="B1362" s="89">
        <f>IFERROR(INDEX(Лист8!$A$3:$F$4000,MATCH(ROW()-1,Лист8!$H$3:$H$4000,0),1),0)</f>
        <v>0</v>
      </c>
      <c r="C1362" s="66" t="s">
        <v>36</v>
      </c>
      <c r="D1362" s="66">
        <f>IFERROR(INDEX(Лист8!$A$3:$F$4000,MATCH(ROW()-1,Лист8!$H$3:$H$4000,0),4),0)</f>
        <v>0</v>
      </c>
      <c r="E1362" s="66" t="str">
        <f>IFERROR(INDEX('Отчет о движении сырья'!$C$9:$C$259,MATCH(D1362,'Отчет о движении сырья'!$B$9:$B$259,0),1),"")</f>
        <v/>
      </c>
      <c r="F1362" s="89" t="str">
        <f>IFERROR(INDEX('Отчет о движении сырья'!$D$9:$D$259,MATCH(D1362,'Отчет о движении сырья'!$B$9:$B$259,0),1),"")</f>
        <v/>
      </c>
      <c r="G1362" s="90">
        <f>IFERROR(INDEX(Лист8!$A$3:$F$4000,MATCH(ROW()-1,Лист8!$H$3:$H$4000,0),6),0)</f>
        <v>0</v>
      </c>
      <c r="H1362" s="91">
        <f>IFERROR(((SUMIFS('Приход сырья'!$H$2:$H$2000,'Приход сырья'!$A$2:$A$2000,"&lt;="&amp;DATE(YEAR($A1362),MONTH($A1362)+1,1)-1,'Приход сырья'!$D$2:$D$2000,$D1362)-SUMIFS($H$2:$H$2000,$A$2:$A$2000,"&lt;"&amp;$A1362,$D$2:$D$2000,$D1362))/(SUMIFS('Приход сырья'!$G$2:$G$2000,'Приход сырья'!$A$2:$A$2000,"&lt;="&amp;DATE(YEAR($A1362),MONTH($A1362)+1,1)-1,'Приход сырья'!$D$2:$D$2000,$D1362)-SUMIFS($G$2:$G$2000,$A$2:$A$2000,"&lt;"&amp;$A1362,$D$2:$D$2000,$D1362))*G1362),0)</f>
        <v>0</v>
      </c>
    </row>
    <row r="1363" spans="1:8">
      <c r="A1363" s="88">
        <f>IFERROR(INDEX(Лист8!$A$3:$F$4000,MATCH(ROW()-1,Лист8!$H$3:$H$4000,0),2),0)</f>
        <v>0</v>
      </c>
      <c r="B1363" s="89">
        <f>IFERROR(INDEX(Лист8!$A$3:$F$4000,MATCH(ROW()-1,Лист8!$H$3:$H$4000,0),1),0)</f>
        <v>0</v>
      </c>
      <c r="C1363" s="66" t="s">
        <v>36</v>
      </c>
      <c r="D1363" s="66">
        <f>IFERROR(INDEX(Лист8!$A$3:$F$4000,MATCH(ROW()-1,Лист8!$H$3:$H$4000,0),4),0)</f>
        <v>0</v>
      </c>
      <c r="E1363" s="66" t="str">
        <f>IFERROR(INDEX('Отчет о движении сырья'!$C$9:$C$259,MATCH(D1363,'Отчет о движении сырья'!$B$9:$B$259,0),1),"")</f>
        <v/>
      </c>
      <c r="F1363" s="89" t="str">
        <f>IFERROR(INDEX('Отчет о движении сырья'!$D$9:$D$259,MATCH(D1363,'Отчет о движении сырья'!$B$9:$B$259,0),1),"")</f>
        <v/>
      </c>
      <c r="G1363" s="90">
        <f>IFERROR(INDEX(Лист8!$A$3:$F$4000,MATCH(ROW()-1,Лист8!$H$3:$H$4000,0),6),0)</f>
        <v>0</v>
      </c>
      <c r="H1363" s="91">
        <f>IFERROR(((SUMIFS('Приход сырья'!$H$2:$H$2000,'Приход сырья'!$A$2:$A$2000,"&lt;="&amp;DATE(YEAR($A1363),MONTH($A1363)+1,1)-1,'Приход сырья'!$D$2:$D$2000,$D1363)-SUMIFS($H$2:$H$2000,$A$2:$A$2000,"&lt;"&amp;$A1363,$D$2:$D$2000,$D1363))/(SUMIFS('Приход сырья'!$G$2:$G$2000,'Приход сырья'!$A$2:$A$2000,"&lt;="&amp;DATE(YEAR($A1363),MONTH($A1363)+1,1)-1,'Приход сырья'!$D$2:$D$2000,$D1363)-SUMIFS($G$2:$G$2000,$A$2:$A$2000,"&lt;"&amp;$A1363,$D$2:$D$2000,$D1363))*G1363),0)</f>
        <v>0</v>
      </c>
    </row>
    <row r="1364" spans="1:8">
      <c r="A1364" s="88">
        <f>IFERROR(INDEX(Лист8!$A$3:$F$4000,MATCH(ROW()-1,Лист8!$H$3:$H$4000,0),2),0)</f>
        <v>0</v>
      </c>
      <c r="B1364" s="89">
        <f>IFERROR(INDEX(Лист8!$A$3:$F$4000,MATCH(ROW()-1,Лист8!$H$3:$H$4000,0),1),0)</f>
        <v>0</v>
      </c>
      <c r="C1364" s="66" t="s">
        <v>36</v>
      </c>
      <c r="D1364" s="66">
        <f>IFERROR(INDEX(Лист8!$A$3:$F$4000,MATCH(ROW()-1,Лист8!$H$3:$H$4000,0),4),0)</f>
        <v>0</v>
      </c>
      <c r="E1364" s="66" t="str">
        <f>IFERROR(INDEX('Отчет о движении сырья'!$C$9:$C$259,MATCH(D1364,'Отчет о движении сырья'!$B$9:$B$259,0),1),"")</f>
        <v/>
      </c>
      <c r="F1364" s="89" t="str">
        <f>IFERROR(INDEX('Отчет о движении сырья'!$D$9:$D$259,MATCH(D1364,'Отчет о движении сырья'!$B$9:$B$259,0),1),"")</f>
        <v/>
      </c>
      <c r="G1364" s="90">
        <f>IFERROR(INDEX(Лист8!$A$3:$F$4000,MATCH(ROW()-1,Лист8!$H$3:$H$4000,0),6),0)</f>
        <v>0</v>
      </c>
      <c r="H1364" s="91">
        <f>IFERROR(((SUMIFS('Приход сырья'!$H$2:$H$2000,'Приход сырья'!$A$2:$A$2000,"&lt;="&amp;DATE(YEAR($A1364),MONTH($A1364)+1,1)-1,'Приход сырья'!$D$2:$D$2000,$D1364)-SUMIFS($H$2:$H$2000,$A$2:$A$2000,"&lt;"&amp;$A1364,$D$2:$D$2000,$D1364))/(SUMIFS('Приход сырья'!$G$2:$G$2000,'Приход сырья'!$A$2:$A$2000,"&lt;="&amp;DATE(YEAR($A1364),MONTH($A1364)+1,1)-1,'Приход сырья'!$D$2:$D$2000,$D1364)-SUMIFS($G$2:$G$2000,$A$2:$A$2000,"&lt;"&amp;$A1364,$D$2:$D$2000,$D1364))*G1364),0)</f>
        <v>0</v>
      </c>
    </row>
    <row r="1365" spans="1:8">
      <c r="A1365" s="88">
        <f>IFERROR(INDEX(Лист8!$A$3:$F$4000,MATCH(ROW()-1,Лист8!$H$3:$H$4000,0),2),0)</f>
        <v>0</v>
      </c>
      <c r="B1365" s="89">
        <f>IFERROR(INDEX(Лист8!$A$3:$F$4000,MATCH(ROW()-1,Лист8!$H$3:$H$4000,0),1),0)</f>
        <v>0</v>
      </c>
      <c r="C1365" s="66" t="s">
        <v>36</v>
      </c>
      <c r="D1365" s="66">
        <f>IFERROR(INDEX(Лист8!$A$3:$F$4000,MATCH(ROW()-1,Лист8!$H$3:$H$4000,0),4),0)</f>
        <v>0</v>
      </c>
      <c r="E1365" s="66" t="str">
        <f>IFERROR(INDEX('Отчет о движении сырья'!$C$9:$C$259,MATCH(D1365,'Отчет о движении сырья'!$B$9:$B$259,0),1),"")</f>
        <v/>
      </c>
      <c r="F1365" s="89" t="str">
        <f>IFERROR(INDEX('Отчет о движении сырья'!$D$9:$D$259,MATCH(D1365,'Отчет о движении сырья'!$B$9:$B$259,0),1),"")</f>
        <v/>
      </c>
      <c r="G1365" s="90">
        <f>IFERROR(INDEX(Лист8!$A$3:$F$4000,MATCH(ROW()-1,Лист8!$H$3:$H$4000,0),6),0)</f>
        <v>0</v>
      </c>
      <c r="H1365" s="91">
        <f>IFERROR(((SUMIFS('Приход сырья'!$H$2:$H$2000,'Приход сырья'!$A$2:$A$2000,"&lt;="&amp;DATE(YEAR($A1365),MONTH($A1365)+1,1)-1,'Приход сырья'!$D$2:$D$2000,$D1365)-SUMIFS($H$2:$H$2000,$A$2:$A$2000,"&lt;"&amp;$A1365,$D$2:$D$2000,$D1365))/(SUMIFS('Приход сырья'!$G$2:$G$2000,'Приход сырья'!$A$2:$A$2000,"&lt;="&amp;DATE(YEAR($A1365),MONTH($A1365)+1,1)-1,'Приход сырья'!$D$2:$D$2000,$D1365)-SUMIFS($G$2:$G$2000,$A$2:$A$2000,"&lt;"&amp;$A1365,$D$2:$D$2000,$D1365))*G1365),0)</f>
        <v>0</v>
      </c>
    </row>
    <row r="1366" spans="1:8">
      <c r="A1366" s="88">
        <f>IFERROR(INDEX(Лист8!$A$3:$F$4000,MATCH(ROW()-1,Лист8!$H$3:$H$4000,0),2),0)</f>
        <v>0</v>
      </c>
      <c r="B1366" s="89">
        <f>IFERROR(INDEX(Лист8!$A$3:$F$4000,MATCH(ROW()-1,Лист8!$H$3:$H$4000,0),1),0)</f>
        <v>0</v>
      </c>
      <c r="C1366" s="66" t="s">
        <v>36</v>
      </c>
      <c r="D1366" s="66">
        <f>IFERROR(INDEX(Лист8!$A$3:$F$4000,MATCH(ROW()-1,Лист8!$H$3:$H$4000,0),4),0)</f>
        <v>0</v>
      </c>
      <c r="E1366" s="66" t="str">
        <f>IFERROR(INDEX('Отчет о движении сырья'!$C$9:$C$259,MATCH(D1366,'Отчет о движении сырья'!$B$9:$B$259,0),1),"")</f>
        <v/>
      </c>
      <c r="F1366" s="89" t="str">
        <f>IFERROR(INDEX('Отчет о движении сырья'!$D$9:$D$259,MATCH(D1366,'Отчет о движении сырья'!$B$9:$B$259,0),1),"")</f>
        <v/>
      </c>
      <c r="G1366" s="90">
        <f>IFERROR(INDEX(Лист8!$A$3:$F$4000,MATCH(ROW()-1,Лист8!$H$3:$H$4000,0),6),0)</f>
        <v>0</v>
      </c>
      <c r="H1366" s="91">
        <f>IFERROR(((SUMIFS('Приход сырья'!$H$2:$H$2000,'Приход сырья'!$A$2:$A$2000,"&lt;="&amp;DATE(YEAR($A1366),MONTH($A1366)+1,1)-1,'Приход сырья'!$D$2:$D$2000,$D1366)-SUMIFS($H$2:$H$2000,$A$2:$A$2000,"&lt;"&amp;$A1366,$D$2:$D$2000,$D1366))/(SUMIFS('Приход сырья'!$G$2:$G$2000,'Приход сырья'!$A$2:$A$2000,"&lt;="&amp;DATE(YEAR($A1366),MONTH($A1366)+1,1)-1,'Приход сырья'!$D$2:$D$2000,$D1366)-SUMIFS($G$2:$G$2000,$A$2:$A$2000,"&lt;"&amp;$A1366,$D$2:$D$2000,$D1366))*G1366),0)</f>
        <v>0</v>
      </c>
    </row>
    <row r="1367" spans="1:8">
      <c r="A1367" s="88">
        <f>IFERROR(INDEX(Лист8!$A$3:$F$4000,MATCH(ROW()-1,Лист8!$H$3:$H$4000,0),2),0)</f>
        <v>0</v>
      </c>
      <c r="B1367" s="89">
        <f>IFERROR(INDEX(Лист8!$A$3:$F$4000,MATCH(ROW()-1,Лист8!$H$3:$H$4000,0),1),0)</f>
        <v>0</v>
      </c>
      <c r="C1367" s="66" t="s">
        <v>36</v>
      </c>
      <c r="D1367" s="66">
        <f>IFERROR(INDEX(Лист8!$A$3:$F$4000,MATCH(ROW()-1,Лист8!$H$3:$H$4000,0),4),0)</f>
        <v>0</v>
      </c>
      <c r="E1367" s="66" t="str">
        <f>IFERROR(INDEX('Отчет о движении сырья'!$C$9:$C$259,MATCH(D1367,'Отчет о движении сырья'!$B$9:$B$259,0),1),"")</f>
        <v/>
      </c>
      <c r="F1367" s="89" t="str">
        <f>IFERROR(INDEX('Отчет о движении сырья'!$D$9:$D$259,MATCH(D1367,'Отчет о движении сырья'!$B$9:$B$259,0),1),"")</f>
        <v/>
      </c>
      <c r="G1367" s="90">
        <f>IFERROR(INDEX(Лист8!$A$3:$F$4000,MATCH(ROW()-1,Лист8!$H$3:$H$4000,0),6),0)</f>
        <v>0</v>
      </c>
      <c r="H1367" s="91">
        <f>IFERROR(((SUMIFS('Приход сырья'!$H$2:$H$2000,'Приход сырья'!$A$2:$A$2000,"&lt;="&amp;DATE(YEAR($A1367),MONTH($A1367)+1,1)-1,'Приход сырья'!$D$2:$D$2000,$D1367)-SUMIFS($H$2:$H$2000,$A$2:$A$2000,"&lt;"&amp;$A1367,$D$2:$D$2000,$D1367))/(SUMIFS('Приход сырья'!$G$2:$G$2000,'Приход сырья'!$A$2:$A$2000,"&lt;="&amp;DATE(YEAR($A1367),MONTH($A1367)+1,1)-1,'Приход сырья'!$D$2:$D$2000,$D1367)-SUMIFS($G$2:$G$2000,$A$2:$A$2000,"&lt;"&amp;$A1367,$D$2:$D$2000,$D1367))*G1367),0)</f>
        <v>0</v>
      </c>
    </row>
    <row r="1368" spans="1:8">
      <c r="A1368" s="88">
        <f>IFERROR(INDEX(Лист8!$A$3:$F$4000,MATCH(ROW()-1,Лист8!$H$3:$H$4000,0),2),0)</f>
        <v>0</v>
      </c>
      <c r="B1368" s="89">
        <f>IFERROR(INDEX(Лист8!$A$3:$F$4000,MATCH(ROW()-1,Лист8!$H$3:$H$4000,0),1),0)</f>
        <v>0</v>
      </c>
      <c r="C1368" s="66" t="s">
        <v>36</v>
      </c>
      <c r="D1368" s="66">
        <f>IFERROR(INDEX(Лист8!$A$3:$F$4000,MATCH(ROW()-1,Лист8!$H$3:$H$4000,0),4),0)</f>
        <v>0</v>
      </c>
      <c r="E1368" s="66" t="str">
        <f>IFERROR(INDEX('Отчет о движении сырья'!$C$9:$C$259,MATCH(D1368,'Отчет о движении сырья'!$B$9:$B$259,0),1),"")</f>
        <v/>
      </c>
      <c r="F1368" s="89" t="str">
        <f>IFERROR(INDEX('Отчет о движении сырья'!$D$9:$D$259,MATCH(D1368,'Отчет о движении сырья'!$B$9:$B$259,0),1),"")</f>
        <v/>
      </c>
      <c r="G1368" s="90">
        <f>IFERROR(INDEX(Лист8!$A$3:$F$4000,MATCH(ROW()-1,Лист8!$H$3:$H$4000,0),6),0)</f>
        <v>0</v>
      </c>
      <c r="H1368" s="91">
        <f>IFERROR(((SUMIFS('Приход сырья'!$H$2:$H$2000,'Приход сырья'!$A$2:$A$2000,"&lt;="&amp;DATE(YEAR($A1368),MONTH($A1368)+1,1)-1,'Приход сырья'!$D$2:$D$2000,$D1368)-SUMIFS($H$2:$H$2000,$A$2:$A$2000,"&lt;"&amp;$A1368,$D$2:$D$2000,$D1368))/(SUMIFS('Приход сырья'!$G$2:$G$2000,'Приход сырья'!$A$2:$A$2000,"&lt;="&amp;DATE(YEAR($A1368),MONTH($A1368)+1,1)-1,'Приход сырья'!$D$2:$D$2000,$D1368)-SUMIFS($G$2:$G$2000,$A$2:$A$2000,"&lt;"&amp;$A1368,$D$2:$D$2000,$D1368))*G1368),0)</f>
        <v>0</v>
      </c>
    </row>
    <row r="1369" spans="1:8">
      <c r="A1369" s="88">
        <f>IFERROR(INDEX(Лист8!$A$3:$F$4000,MATCH(ROW()-1,Лист8!$H$3:$H$4000,0),2),0)</f>
        <v>0</v>
      </c>
      <c r="B1369" s="89">
        <f>IFERROR(INDEX(Лист8!$A$3:$F$4000,MATCH(ROW()-1,Лист8!$H$3:$H$4000,0),1),0)</f>
        <v>0</v>
      </c>
      <c r="C1369" s="66" t="s">
        <v>36</v>
      </c>
      <c r="D1369" s="66">
        <f>IFERROR(INDEX(Лист8!$A$3:$F$4000,MATCH(ROW()-1,Лист8!$H$3:$H$4000,0),4),0)</f>
        <v>0</v>
      </c>
      <c r="E1369" s="66" t="str">
        <f>IFERROR(INDEX('Отчет о движении сырья'!$C$9:$C$259,MATCH(D1369,'Отчет о движении сырья'!$B$9:$B$259,0),1),"")</f>
        <v/>
      </c>
      <c r="F1369" s="89" t="str">
        <f>IFERROR(INDEX('Отчет о движении сырья'!$D$9:$D$259,MATCH(D1369,'Отчет о движении сырья'!$B$9:$B$259,0),1),"")</f>
        <v/>
      </c>
      <c r="G1369" s="90">
        <f>IFERROR(INDEX(Лист8!$A$3:$F$4000,MATCH(ROW()-1,Лист8!$H$3:$H$4000,0),6),0)</f>
        <v>0</v>
      </c>
      <c r="H1369" s="91">
        <f>IFERROR(((SUMIFS('Приход сырья'!$H$2:$H$2000,'Приход сырья'!$A$2:$A$2000,"&lt;="&amp;DATE(YEAR($A1369),MONTH($A1369)+1,1)-1,'Приход сырья'!$D$2:$D$2000,$D1369)-SUMIFS($H$2:$H$2000,$A$2:$A$2000,"&lt;"&amp;$A1369,$D$2:$D$2000,$D1369))/(SUMIFS('Приход сырья'!$G$2:$G$2000,'Приход сырья'!$A$2:$A$2000,"&lt;="&amp;DATE(YEAR($A1369),MONTH($A1369)+1,1)-1,'Приход сырья'!$D$2:$D$2000,$D1369)-SUMIFS($G$2:$G$2000,$A$2:$A$2000,"&lt;"&amp;$A1369,$D$2:$D$2000,$D1369))*G1369),0)</f>
        <v>0</v>
      </c>
    </row>
    <row r="1370" spans="1:8">
      <c r="A1370" s="88">
        <f>IFERROR(INDEX(Лист8!$A$3:$F$4000,MATCH(ROW()-1,Лист8!$H$3:$H$4000,0),2),0)</f>
        <v>0</v>
      </c>
      <c r="B1370" s="89">
        <f>IFERROR(INDEX(Лист8!$A$3:$F$4000,MATCH(ROW()-1,Лист8!$H$3:$H$4000,0),1),0)</f>
        <v>0</v>
      </c>
      <c r="C1370" s="66" t="s">
        <v>36</v>
      </c>
      <c r="D1370" s="66">
        <f>IFERROR(INDEX(Лист8!$A$3:$F$4000,MATCH(ROW()-1,Лист8!$H$3:$H$4000,0),4),0)</f>
        <v>0</v>
      </c>
      <c r="E1370" s="66" t="str">
        <f>IFERROR(INDEX('Отчет о движении сырья'!$C$9:$C$259,MATCH(D1370,'Отчет о движении сырья'!$B$9:$B$259,0),1),"")</f>
        <v/>
      </c>
      <c r="F1370" s="89" t="str">
        <f>IFERROR(INDEX('Отчет о движении сырья'!$D$9:$D$259,MATCH(D1370,'Отчет о движении сырья'!$B$9:$B$259,0),1),"")</f>
        <v/>
      </c>
      <c r="G1370" s="90">
        <f>IFERROR(INDEX(Лист8!$A$3:$F$4000,MATCH(ROW()-1,Лист8!$H$3:$H$4000,0),6),0)</f>
        <v>0</v>
      </c>
      <c r="H1370" s="91">
        <f>IFERROR(((SUMIFS('Приход сырья'!$H$2:$H$2000,'Приход сырья'!$A$2:$A$2000,"&lt;="&amp;DATE(YEAR($A1370),MONTH($A1370)+1,1)-1,'Приход сырья'!$D$2:$D$2000,$D1370)-SUMIFS($H$2:$H$2000,$A$2:$A$2000,"&lt;"&amp;$A1370,$D$2:$D$2000,$D1370))/(SUMIFS('Приход сырья'!$G$2:$G$2000,'Приход сырья'!$A$2:$A$2000,"&lt;="&amp;DATE(YEAR($A1370),MONTH($A1370)+1,1)-1,'Приход сырья'!$D$2:$D$2000,$D1370)-SUMIFS($G$2:$G$2000,$A$2:$A$2000,"&lt;"&amp;$A1370,$D$2:$D$2000,$D1370))*G1370),0)</f>
        <v>0</v>
      </c>
    </row>
    <row r="1371" spans="1:8">
      <c r="A1371" s="88">
        <f>IFERROR(INDEX(Лист8!$A$3:$F$4000,MATCH(ROW()-1,Лист8!$H$3:$H$4000,0),2),0)</f>
        <v>0</v>
      </c>
      <c r="B1371" s="89">
        <f>IFERROR(INDEX(Лист8!$A$3:$F$4000,MATCH(ROW()-1,Лист8!$H$3:$H$4000,0),1),0)</f>
        <v>0</v>
      </c>
      <c r="C1371" s="66" t="s">
        <v>36</v>
      </c>
      <c r="D1371" s="66">
        <f>IFERROR(INDEX(Лист8!$A$3:$F$4000,MATCH(ROW()-1,Лист8!$H$3:$H$4000,0),4),0)</f>
        <v>0</v>
      </c>
      <c r="E1371" s="66" t="str">
        <f>IFERROR(INDEX('Отчет о движении сырья'!$C$9:$C$259,MATCH(D1371,'Отчет о движении сырья'!$B$9:$B$259,0),1),"")</f>
        <v/>
      </c>
      <c r="F1371" s="89" t="str">
        <f>IFERROR(INDEX('Отчет о движении сырья'!$D$9:$D$259,MATCH(D1371,'Отчет о движении сырья'!$B$9:$B$259,0),1),"")</f>
        <v/>
      </c>
      <c r="G1371" s="90">
        <f>IFERROR(INDEX(Лист8!$A$3:$F$4000,MATCH(ROW()-1,Лист8!$H$3:$H$4000,0),6),0)</f>
        <v>0</v>
      </c>
      <c r="H1371" s="91">
        <f>IFERROR(((SUMIFS('Приход сырья'!$H$2:$H$2000,'Приход сырья'!$A$2:$A$2000,"&lt;="&amp;DATE(YEAR($A1371),MONTH($A1371)+1,1)-1,'Приход сырья'!$D$2:$D$2000,$D1371)-SUMIFS($H$2:$H$2000,$A$2:$A$2000,"&lt;"&amp;$A1371,$D$2:$D$2000,$D1371))/(SUMIFS('Приход сырья'!$G$2:$G$2000,'Приход сырья'!$A$2:$A$2000,"&lt;="&amp;DATE(YEAR($A1371),MONTH($A1371)+1,1)-1,'Приход сырья'!$D$2:$D$2000,$D1371)-SUMIFS($G$2:$G$2000,$A$2:$A$2000,"&lt;"&amp;$A1371,$D$2:$D$2000,$D1371))*G1371),0)</f>
        <v>0</v>
      </c>
    </row>
    <row r="1372" spans="1:8">
      <c r="A1372" s="88">
        <f>IFERROR(INDEX(Лист8!$A$3:$F$4000,MATCH(ROW()-1,Лист8!$H$3:$H$4000,0),2),0)</f>
        <v>0</v>
      </c>
      <c r="B1372" s="89">
        <f>IFERROR(INDEX(Лист8!$A$3:$F$4000,MATCH(ROW()-1,Лист8!$H$3:$H$4000,0),1),0)</f>
        <v>0</v>
      </c>
      <c r="C1372" s="66" t="s">
        <v>36</v>
      </c>
      <c r="D1372" s="66">
        <f>IFERROR(INDEX(Лист8!$A$3:$F$4000,MATCH(ROW()-1,Лист8!$H$3:$H$4000,0),4),0)</f>
        <v>0</v>
      </c>
      <c r="E1372" s="66" t="str">
        <f>IFERROR(INDEX('Отчет о движении сырья'!$C$9:$C$259,MATCH(D1372,'Отчет о движении сырья'!$B$9:$B$259,0),1),"")</f>
        <v/>
      </c>
      <c r="F1372" s="89" t="str">
        <f>IFERROR(INDEX('Отчет о движении сырья'!$D$9:$D$259,MATCH(D1372,'Отчет о движении сырья'!$B$9:$B$259,0),1),"")</f>
        <v/>
      </c>
      <c r="G1372" s="90">
        <f>IFERROR(INDEX(Лист8!$A$3:$F$4000,MATCH(ROW()-1,Лист8!$H$3:$H$4000,0),6),0)</f>
        <v>0</v>
      </c>
      <c r="H1372" s="91">
        <f>IFERROR(((SUMIFS('Приход сырья'!$H$2:$H$2000,'Приход сырья'!$A$2:$A$2000,"&lt;="&amp;DATE(YEAR($A1372),MONTH($A1372)+1,1)-1,'Приход сырья'!$D$2:$D$2000,$D1372)-SUMIFS($H$2:$H$2000,$A$2:$A$2000,"&lt;"&amp;$A1372,$D$2:$D$2000,$D1372))/(SUMIFS('Приход сырья'!$G$2:$G$2000,'Приход сырья'!$A$2:$A$2000,"&lt;="&amp;DATE(YEAR($A1372),MONTH($A1372)+1,1)-1,'Приход сырья'!$D$2:$D$2000,$D1372)-SUMIFS($G$2:$G$2000,$A$2:$A$2000,"&lt;"&amp;$A1372,$D$2:$D$2000,$D1372))*G1372),0)</f>
        <v>0</v>
      </c>
    </row>
    <row r="1373" spans="1:8">
      <c r="A1373" s="88">
        <f>IFERROR(INDEX(Лист8!$A$3:$F$4000,MATCH(ROW()-1,Лист8!$H$3:$H$4000,0),2),0)</f>
        <v>0</v>
      </c>
      <c r="B1373" s="89">
        <f>IFERROR(INDEX(Лист8!$A$3:$F$4000,MATCH(ROW()-1,Лист8!$H$3:$H$4000,0),1),0)</f>
        <v>0</v>
      </c>
      <c r="C1373" s="66" t="s">
        <v>36</v>
      </c>
      <c r="D1373" s="66">
        <f>IFERROR(INDEX(Лист8!$A$3:$F$4000,MATCH(ROW()-1,Лист8!$H$3:$H$4000,0),4),0)</f>
        <v>0</v>
      </c>
      <c r="E1373" s="66" t="str">
        <f>IFERROR(INDEX('Отчет о движении сырья'!$C$9:$C$259,MATCH(D1373,'Отчет о движении сырья'!$B$9:$B$259,0),1),"")</f>
        <v/>
      </c>
      <c r="F1373" s="89" t="str">
        <f>IFERROR(INDEX('Отчет о движении сырья'!$D$9:$D$259,MATCH(D1373,'Отчет о движении сырья'!$B$9:$B$259,0),1),"")</f>
        <v/>
      </c>
      <c r="G1373" s="90">
        <f>IFERROR(INDEX(Лист8!$A$3:$F$4000,MATCH(ROW()-1,Лист8!$H$3:$H$4000,0),6),0)</f>
        <v>0</v>
      </c>
      <c r="H1373" s="91">
        <f>IFERROR(((SUMIFS('Приход сырья'!$H$2:$H$2000,'Приход сырья'!$A$2:$A$2000,"&lt;="&amp;DATE(YEAR($A1373),MONTH($A1373)+1,1)-1,'Приход сырья'!$D$2:$D$2000,$D1373)-SUMIFS($H$2:$H$2000,$A$2:$A$2000,"&lt;"&amp;$A1373,$D$2:$D$2000,$D1373))/(SUMIFS('Приход сырья'!$G$2:$G$2000,'Приход сырья'!$A$2:$A$2000,"&lt;="&amp;DATE(YEAR($A1373),MONTH($A1373)+1,1)-1,'Приход сырья'!$D$2:$D$2000,$D1373)-SUMIFS($G$2:$G$2000,$A$2:$A$2000,"&lt;"&amp;$A1373,$D$2:$D$2000,$D1373))*G1373),0)</f>
        <v>0</v>
      </c>
    </row>
    <row r="1374" spans="1:8">
      <c r="A1374" s="88">
        <f>IFERROR(INDEX(Лист8!$A$3:$F$4000,MATCH(ROW()-1,Лист8!$H$3:$H$4000,0),2),0)</f>
        <v>0</v>
      </c>
      <c r="B1374" s="89">
        <f>IFERROR(INDEX(Лист8!$A$3:$F$4000,MATCH(ROW()-1,Лист8!$H$3:$H$4000,0),1),0)</f>
        <v>0</v>
      </c>
      <c r="C1374" s="66" t="s">
        <v>36</v>
      </c>
      <c r="D1374" s="66">
        <f>IFERROR(INDEX(Лист8!$A$3:$F$4000,MATCH(ROW()-1,Лист8!$H$3:$H$4000,0),4),0)</f>
        <v>0</v>
      </c>
      <c r="E1374" s="66" t="str">
        <f>IFERROR(INDEX('Отчет о движении сырья'!$C$9:$C$259,MATCH(D1374,'Отчет о движении сырья'!$B$9:$B$259,0),1),"")</f>
        <v/>
      </c>
      <c r="F1374" s="89" t="str">
        <f>IFERROR(INDEX('Отчет о движении сырья'!$D$9:$D$259,MATCH(D1374,'Отчет о движении сырья'!$B$9:$B$259,0),1),"")</f>
        <v/>
      </c>
      <c r="G1374" s="90">
        <f>IFERROR(INDEX(Лист8!$A$3:$F$4000,MATCH(ROW()-1,Лист8!$H$3:$H$4000,0),6),0)</f>
        <v>0</v>
      </c>
      <c r="H1374" s="91">
        <f>IFERROR(((SUMIFS('Приход сырья'!$H$2:$H$2000,'Приход сырья'!$A$2:$A$2000,"&lt;="&amp;DATE(YEAR($A1374),MONTH($A1374)+1,1)-1,'Приход сырья'!$D$2:$D$2000,$D1374)-SUMIFS($H$2:$H$2000,$A$2:$A$2000,"&lt;"&amp;$A1374,$D$2:$D$2000,$D1374))/(SUMIFS('Приход сырья'!$G$2:$G$2000,'Приход сырья'!$A$2:$A$2000,"&lt;="&amp;DATE(YEAR($A1374),MONTH($A1374)+1,1)-1,'Приход сырья'!$D$2:$D$2000,$D1374)-SUMIFS($G$2:$G$2000,$A$2:$A$2000,"&lt;"&amp;$A1374,$D$2:$D$2000,$D1374))*G1374),0)</f>
        <v>0</v>
      </c>
    </row>
    <row r="1375" spans="1:8">
      <c r="A1375" s="88">
        <f>IFERROR(INDEX(Лист8!$A$3:$F$4000,MATCH(ROW()-1,Лист8!$H$3:$H$4000,0),2),0)</f>
        <v>0</v>
      </c>
      <c r="B1375" s="89">
        <f>IFERROR(INDEX(Лист8!$A$3:$F$4000,MATCH(ROW()-1,Лист8!$H$3:$H$4000,0),1),0)</f>
        <v>0</v>
      </c>
      <c r="C1375" s="66" t="s">
        <v>36</v>
      </c>
      <c r="D1375" s="66">
        <f>IFERROR(INDEX(Лист8!$A$3:$F$4000,MATCH(ROW()-1,Лист8!$H$3:$H$4000,0),4),0)</f>
        <v>0</v>
      </c>
      <c r="E1375" s="66" t="str">
        <f>IFERROR(INDEX('Отчет о движении сырья'!$C$9:$C$259,MATCH(D1375,'Отчет о движении сырья'!$B$9:$B$259,0),1),"")</f>
        <v/>
      </c>
      <c r="F1375" s="89" t="str">
        <f>IFERROR(INDEX('Отчет о движении сырья'!$D$9:$D$259,MATCH(D1375,'Отчет о движении сырья'!$B$9:$B$259,0),1),"")</f>
        <v/>
      </c>
      <c r="G1375" s="90">
        <f>IFERROR(INDEX(Лист8!$A$3:$F$4000,MATCH(ROW()-1,Лист8!$H$3:$H$4000,0),6),0)</f>
        <v>0</v>
      </c>
      <c r="H1375" s="91">
        <f>IFERROR(((SUMIFS('Приход сырья'!$H$2:$H$2000,'Приход сырья'!$A$2:$A$2000,"&lt;="&amp;DATE(YEAR($A1375),MONTH($A1375)+1,1)-1,'Приход сырья'!$D$2:$D$2000,$D1375)-SUMIFS($H$2:$H$2000,$A$2:$A$2000,"&lt;"&amp;$A1375,$D$2:$D$2000,$D1375))/(SUMIFS('Приход сырья'!$G$2:$G$2000,'Приход сырья'!$A$2:$A$2000,"&lt;="&amp;DATE(YEAR($A1375),MONTH($A1375)+1,1)-1,'Приход сырья'!$D$2:$D$2000,$D1375)-SUMIFS($G$2:$G$2000,$A$2:$A$2000,"&lt;"&amp;$A1375,$D$2:$D$2000,$D1375))*G1375),0)</f>
        <v>0</v>
      </c>
    </row>
    <row r="1376" spans="1:8">
      <c r="A1376" s="88">
        <f>IFERROR(INDEX(Лист8!$A$3:$F$4000,MATCH(ROW()-1,Лист8!$H$3:$H$4000,0),2),0)</f>
        <v>0</v>
      </c>
      <c r="B1376" s="89">
        <f>IFERROR(INDEX(Лист8!$A$3:$F$4000,MATCH(ROW()-1,Лист8!$H$3:$H$4000,0),1),0)</f>
        <v>0</v>
      </c>
      <c r="C1376" s="66" t="s">
        <v>36</v>
      </c>
      <c r="D1376" s="66">
        <f>IFERROR(INDEX(Лист8!$A$3:$F$4000,MATCH(ROW()-1,Лист8!$H$3:$H$4000,0),4),0)</f>
        <v>0</v>
      </c>
      <c r="E1376" s="66" t="str">
        <f>IFERROR(INDEX('Отчет о движении сырья'!$C$9:$C$259,MATCH(D1376,'Отчет о движении сырья'!$B$9:$B$259,0),1),"")</f>
        <v/>
      </c>
      <c r="F1376" s="89" t="str">
        <f>IFERROR(INDEX('Отчет о движении сырья'!$D$9:$D$259,MATCH(D1376,'Отчет о движении сырья'!$B$9:$B$259,0),1),"")</f>
        <v/>
      </c>
      <c r="G1376" s="90">
        <f>IFERROR(INDEX(Лист8!$A$3:$F$4000,MATCH(ROW()-1,Лист8!$H$3:$H$4000,0),6),0)</f>
        <v>0</v>
      </c>
      <c r="H1376" s="91">
        <f>IFERROR(((SUMIFS('Приход сырья'!$H$2:$H$2000,'Приход сырья'!$A$2:$A$2000,"&lt;="&amp;DATE(YEAR($A1376),MONTH($A1376)+1,1)-1,'Приход сырья'!$D$2:$D$2000,$D1376)-SUMIFS($H$2:$H$2000,$A$2:$A$2000,"&lt;"&amp;$A1376,$D$2:$D$2000,$D1376))/(SUMIFS('Приход сырья'!$G$2:$G$2000,'Приход сырья'!$A$2:$A$2000,"&lt;="&amp;DATE(YEAR($A1376),MONTH($A1376)+1,1)-1,'Приход сырья'!$D$2:$D$2000,$D1376)-SUMIFS($G$2:$G$2000,$A$2:$A$2000,"&lt;"&amp;$A1376,$D$2:$D$2000,$D1376))*G1376),0)</f>
        <v>0</v>
      </c>
    </row>
    <row r="1377" spans="1:8">
      <c r="A1377" s="88">
        <f>IFERROR(INDEX(Лист8!$A$3:$F$4000,MATCH(ROW()-1,Лист8!$H$3:$H$4000,0),2),0)</f>
        <v>0</v>
      </c>
      <c r="B1377" s="89">
        <f>IFERROR(INDEX(Лист8!$A$3:$F$4000,MATCH(ROW()-1,Лист8!$H$3:$H$4000,0),1),0)</f>
        <v>0</v>
      </c>
      <c r="C1377" s="66" t="s">
        <v>36</v>
      </c>
      <c r="D1377" s="66">
        <f>IFERROR(INDEX(Лист8!$A$3:$F$4000,MATCH(ROW()-1,Лист8!$H$3:$H$4000,0),4),0)</f>
        <v>0</v>
      </c>
      <c r="E1377" s="66" t="str">
        <f>IFERROR(INDEX('Отчет о движении сырья'!$C$9:$C$259,MATCH(D1377,'Отчет о движении сырья'!$B$9:$B$259,0),1),"")</f>
        <v/>
      </c>
      <c r="F1377" s="89" t="str">
        <f>IFERROR(INDEX('Отчет о движении сырья'!$D$9:$D$259,MATCH(D1377,'Отчет о движении сырья'!$B$9:$B$259,0),1),"")</f>
        <v/>
      </c>
      <c r="G1377" s="90">
        <f>IFERROR(INDEX(Лист8!$A$3:$F$4000,MATCH(ROW()-1,Лист8!$H$3:$H$4000,0),6),0)</f>
        <v>0</v>
      </c>
      <c r="H1377" s="91">
        <f>IFERROR(((SUMIFS('Приход сырья'!$H$2:$H$2000,'Приход сырья'!$A$2:$A$2000,"&lt;="&amp;DATE(YEAR($A1377),MONTH($A1377)+1,1)-1,'Приход сырья'!$D$2:$D$2000,$D1377)-SUMIFS($H$2:$H$2000,$A$2:$A$2000,"&lt;"&amp;$A1377,$D$2:$D$2000,$D1377))/(SUMIFS('Приход сырья'!$G$2:$G$2000,'Приход сырья'!$A$2:$A$2000,"&lt;="&amp;DATE(YEAR($A1377),MONTH($A1377)+1,1)-1,'Приход сырья'!$D$2:$D$2000,$D1377)-SUMIFS($G$2:$G$2000,$A$2:$A$2000,"&lt;"&amp;$A1377,$D$2:$D$2000,$D1377))*G1377),0)</f>
        <v>0</v>
      </c>
    </row>
    <row r="1378" spans="1:8">
      <c r="A1378" s="88">
        <f>IFERROR(INDEX(Лист8!$A$3:$F$4000,MATCH(ROW()-1,Лист8!$H$3:$H$4000,0),2),0)</f>
        <v>0</v>
      </c>
      <c r="B1378" s="89">
        <f>IFERROR(INDEX(Лист8!$A$3:$F$4000,MATCH(ROW()-1,Лист8!$H$3:$H$4000,0),1),0)</f>
        <v>0</v>
      </c>
      <c r="C1378" s="66" t="s">
        <v>36</v>
      </c>
      <c r="D1378" s="66">
        <f>IFERROR(INDEX(Лист8!$A$3:$F$4000,MATCH(ROW()-1,Лист8!$H$3:$H$4000,0),4),0)</f>
        <v>0</v>
      </c>
      <c r="E1378" s="66" t="str">
        <f>IFERROR(INDEX('Отчет о движении сырья'!$C$9:$C$259,MATCH(D1378,'Отчет о движении сырья'!$B$9:$B$259,0),1),"")</f>
        <v/>
      </c>
      <c r="F1378" s="89" t="str">
        <f>IFERROR(INDEX('Отчет о движении сырья'!$D$9:$D$259,MATCH(D1378,'Отчет о движении сырья'!$B$9:$B$259,0),1),"")</f>
        <v/>
      </c>
      <c r="G1378" s="90">
        <f>IFERROR(INDEX(Лист8!$A$3:$F$4000,MATCH(ROW()-1,Лист8!$H$3:$H$4000,0),6),0)</f>
        <v>0</v>
      </c>
      <c r="H1378" s="91">
        <f>IFERROR(((SUMIFS('Приход сырья'!$H$2:$H$2000,'Приход сырья'!$A$2:$A$2000,"&lt;="&amp;DATE(YEAR($A1378),MONTH($A1378)+1,1)-1,'Приход сырья'!$D$2:$D$2000,$D1378)-SUMIFS($H$2:$H$2000,$A$2:$A$2000,"&lt;"&amp;$A1378,$D$2:$D$2000,$D1378))/(SUMIFS('Приход сырья'!$G$2:$G$2000,'Приход сырья'!$A$2:$A$2000,"&lt;="&amp;DATE(YEAR($A1378),MONTH($A1378)+1,1)-1,'Приход сырья'!$D$2:$D$2000,$D1378)-SUMIFS($G$2:$G$2000,$A$2:$A$2000,"&lt;"&amp;$A1378,$D$2:$D$2000,$D1378))*G1378),0)</f>
        <v>0</v>
      </c>
    </row>
    <row r="1379" spans="1:8">
      <c r="A1379" s="88">
        <f>IFERROR(INDEX(Лист8!$A$3:$F$4000,MATCH(ROW()-1,Лист8!$H$3:$H$4000,0),2),0)</f>
        <v>0</v>
      </c>
      <c r="B1379" s="89">
        <f>IFERROR(INDEX(Лист8!$A$3:$F$4000,MATCH(ROW()-1,Лист8!$H$3:$H$4000,0),1),0)</f>
        <v>0</v>
      </c>
      <c r="C1379" s="66" t="s">
        <v>36</v>
      </c>
      <c r="D1379" s="66">
        <f>IFERROR(INDEX(Лист8!$A$3:$F$4000,MATCH(ROW()-1,Лист8!$H$3:$H$4000,0),4),0)</f>
        <v>0</v>
      </c>
      <c r="E1379" s="66" t="str">
        <f>IFERROR(INDEX('Отчет о движении сырья'!$C$9:$C$259,MATCH(D1379,'Отчет о движении сырья'!$B$9:$B$259,0),1),"")</f>
        <v/>
      </c>
      <c r="F1379" s="89" t="str">
        <f>IFERROR(INDEX('Отчет о движении сырья'!$D$9:$D$259,MATCH(D1379,'Отчет о движении сырья'!$B$9:$B$259,0),1),"")</f>
        <v/>
      </c>
      <c r="G1379" s="90">
        <f>IFERROR(INDEX(Лист8!$A$3:$F$4000,MATCH(ROW()-1,Лист8!$H$3:$H$4000,0),6),0)</f>
        <v>0</v>
      </c>
      <c r="H1379" s="91">
        <f>IFERROR(((SUMIFS('Приход сырья'!$H$2:$H$2000,'Приход сырья'!$A$2:$A$2000,"&lt;="&amp;DATE(YEAR($A1379),MONTH($A1379)+1,1)-1,'Приход сырья'!$D$2:$D$2000,$D1379)-SUMIFS($H$2:$H$2000,$A$2:$A$2000,"&lt;"&amp;$A1379,$D$2:$D$2000,$D1379))/(SUMIFS('Приход сырья'!$G$2:$G$2000,'Приход сырья'!$A$2:$A$2000,"&lt;="&amp;DATE(YEAR($A1379),MONTH($A1379)+1,1)-1,'Приход сырья'!$D$2:$D$2000,$D1379)-SUMIFS($G$2:$G$2000,$A$2:$A$2000,"&lt;"&amp;$A1379,$D$2:$D$2000,$D1379))*G1379),0)</f>
        <v>0</v>
      </c>
    </row>
    <row r="1380" spans="1:8">
      <c r="A1380" s="88">
        <f>IFERROR(INDEX(Лист8!$A$3:$F$4000,MATCH(ROW()-1,Лист8!$H$3:$H$4000,0),2),0)</f>
        <v>0</v>
      </c>
      <c r="B1380" s="89">
        <f>IFERROR(INDEX(Лист8!$A$3:$F$4000,MATCH(ROW()-1,Лист8!$H$3:$H$4000,0),1),0)</f>
        <v>0</v>
      </c>
      <c r="C1380" s="66" t="s">
        <v>36</v>
      </c>
      <c r="D1380" s="66">
        <f>IFERROR(INDEX(Лист8!$A$3:$F$4000,MATCH(ROW()-1,Лист8!$H$3:$H$4000,0),4),0)</f>
        <v>0</v>
      </c>
      <c r="E1380" s="66" t="str">
        <f>IFERROR(INDEX('Отчет о движении сырья'!$C$9:$C$259,MATCH(D1380,'Отчет о движении сырья'!$B$9:$B$259,0),1),"")</f>
        <v/>
      </c>
      <c r="F1380" s="89" t="str">
        <f>IFERROR(INDEX('Отчет о движении сырья'!$D$9:$D$259,MATCH(D1380,'Отчет о движении сырья'!$B$9:$B$259,0),1),"")</f>
        <v/>
      </c>
      <c r="G1380" s="90">
        <f>IFERROR(INDEX(Лист8!$A$3:$F$4000,MATCH(ROW()-1,Лист8!$H$3:$H$4000,0),6),0)</f>
        <v>0</v>
      </c>
      <c r="H1380" s="91">
        <f>IFERROR(((SUMIFS('Приход сырья'!$H$2:$H$2000,'Приход сырья'!$A$2:$A$2000,"&lt;="&amp;DATE(YEAR($A1380),MONTH($A1380)+1,1)-1,'Приход сырья'!$D$2:$D$2000,$D1380)-SUMIFS($H$2:$H$2000,$A$2:$A$2000,"&lt;"&amp;$A1380,$D$2:$D$2000,$D1380))/(SUMIFS('Приход сырья'!$G$2:$G$2000,'Приход сырья'!$A$2:$A$2000,"&lt;="&amp;DATE(YEAR($A1380),MONTH($A1380)+1,1)-1,'Приход сырья'!$D$2:$D$2000,$D1380)-SUMIFS($G$2:$G$2000,$A$2:$A$2000,"&lt;"&amp;$A1380,$D$2:$D$2000,$D1380))*G1380),0)</f>
        <v>0</v>
      </c>
    </row>
    <row r="1381" spans="1:8">
      <c r="A1381" s="88">
        <f>IFERROR(INDEX(Лист8!$A$3:$F$4000,MATCH(ROW()-1,Лист8!$H$3:$H$4000,0),2),0)</f>
        <v>0</v>
      </c>
      <c r="B1381" s="89">
        <f>IFERROR(INDEX(Лист8!$A$3:$F$4000,MATCH(ROW()-1,Лист8!$H$3:$H$4000,0),1),0)</f>
        <v>0</v>
      </c>
      <c r="C1381" s="66" t="s">
        <v>36</v>
      </c>
      <c r="D1381" s="66">
        <f>IFERROR(INDEX(Лист8!$A$3:$F$4000,MATCH(ROW()-1,Лист8!$H$3:$H$4000,0),4),0)</f>
        <v>0</v>
      </c>
      <c r="E1381" s="66" t="str">
        <f>IFERROR(INDEX('Отчет о движении сырья'!$C$9:$C$259,MATCH(D1381,'Отчет о движении сырья'!$B$9:$B$259,0),1),"")</f>
        <v/>
      </c>
      <c r="F1381" s="89" t="str">
        <f>IFERROR(INDEX('Отчет о движении сырья'!$D$9:$D$259,MATCH(D1381,'Отчет о движении сырья'!$B$9:$B$259,0),1),"")</f>
        <v/>
      </c>
      <c r="G1381" s="90">
        <f>IFERROR(INDEX(Лист8!$A$3:$F$4000,MATCH(ROW()-1,Лист8!$H$3:$H$4000,0),6),0)</f>
        <v>0</v>
      </c>
      <c r="H1381" s="91">
        <f>IFERROR(((SUMIFS('Приход сырья'!$H$2:$H$2000,'Приход сырья'!$A$2:$A$2000,"&lt;="&amp;DATE(YEAR($A1381),MONTH($A1381)+1,1)-1,'Приход сырья'!$D$2:$D$2000,$D1381)-SUMIFS($H$2:$H$2000,$A$2:$A$2000,"&lt;"&amp;$A1381,$D$2:$D$2000,$D1381))/(SUMIFS('Приход сырья'!$G$2:$G$2000,'Приход сырья'!$A$2:$A$2000,"&lt;="&amp;DATE(YEAR($A1381),MONTH($A1381)+1,1)-1,'Приход сырья'!$D$2:$D$2000,$D1381)-SUMIFS($G$2:$G$2000,$A$2:$A$2000,"&lt;"&amp;$A1381,$D$2:$D$2000,$D1381))*G1381),0)</f>
        <v>0</v>
      </c>
    </row>
    <row r="1382" spans="1:8">
      <c r="A1382" s="88">
        <f>IFERROR(INDEX(Лист8!$A$3:$F$4000,MATCH(ROW()-1,Лист8!$H$3:$H$4000,0),2),0)</f>
        <v>0</v>
      </c>
      <c r="B1382" s="89">
        <f>IFERROR(INDEX(Лист8!$A$3:$F$4000,MATCH(ROW()-1,Лист8!$H$3:$H$4000,0),1),0)</f>
        <v>0</v>
      </c>
      <c r="C1382" s="66" t="s">
        <v>36</v>
      </c>
      <c r="D1382" s="66">
        <f>IFERROR(INDEX(Лист8!$A$3:$F$4000,MATCH(ROW()-1,Лист8!$H$3:$H$4000,0),4),0)</f>
        <v>0</v>
      </c>
      <c r="E1382" s="66" t="str">
        <f>IFERROR(INDEX('Отчет о движении сырья'!$C$9:$C$259,MATCH(D1382,'Отчет о движении сырья'!$B$9:$B$259,0),1),"")</f>
        <v/>
      </c>
      <c r="F1382" s="89" t="str">
        <f>IFERROR(INDEX('Отчет о движении сырья'!$D$9:$D$259,MATCH(D1382,'Отчет о движении сырья'!$B$9:$B$259,0),1),"")</f>
        <v/>
      </c>
      <c r="G1382" s="90">
        <f>IFERROR(INDEX(Лист8!$A$3:$F$4000,MATCH(ROW()-1,Лист8!$H$3:$H$4000,0),6),0)</f>
        <v>0</v>
      </c>
      <c r="H1382" s="91">
        <f>IFERROR(((SUMIFS('Приход сырья'!$H$2:$H$2000,'Приход сырья'!$A$2:$A$2000,"&lt;="&amp;DATE(YEAR($A1382),MONTH($A1382)+1,1)-1,'Приход сырья'!$D$2:$D$2000,$D1382)-SUMIFS($H$2:$H$2000,$A$2:$A$2000,"&lt;"&amp;$A1382,$D$2:$D$2000,$D1382))/(SUMIFS('Приход сырья'!$G$2:$G$2000,'Приход сырья'!$A$2:$A$2000,"&lt;="&amp;DATE(YEAR($A1382),MONTH($A1382)+1,1)-1,'Приход сырья'!$D$2:$D$2000,$D1382)-SUMIFS($G$2:$G$2000,$A$2:$A$2000,"&lt;"&amp;$A1382,$D$2:$D$2000,$D1382))*G1382),0)</f>
        <v>0</v>
      </c>
    </row>
    <row r="1383" spans="1:8">
      <c r="A1383" s="88">
        <f>IFERROR(INDEX(Лист8!$A$3:$F$4000,MATCH(ROW()-1,Лист8!$H$3:$H$4000,0),2),0)</f>
        <v>0</v>
      </c>
      <c r="B1383" s="89">
        <f>IFERROR(INDEX(Лист8!$A$3:$F$4000,MATCH(ROW()-1,Лист8!$H$3:$H$4000,0),1),0)</f>
        <v>0</v>
      </c>
      <c r="C1383" s="66" t="s">
        <v>36</v>
      </c>
      <c r="D1383" s="66">
        <f>IFERROR(INDEX(Лист8!$A$3:$F$4000,MATCH(ROW()-1,Лист8!$H$3:$H$4000,0),4),0)</f>
        <v>0</v>
      </c>
      <c r="E1383" s="66" t="str">
        <f>IFERROR(INDEX('Отчет о движении сырья'!$C$9:$C$259,MATCH(D1383,'Отчет о движении сырья'!$B$9:$B$259,0),1),"")</f>
        <v/>
      </c>
      <c r="F1383" s="89" t="str">
        <f>IFERROR(INDEX('Отчет о движении сырья'!$D$9:$D$259,MATCH(D1383,'Отчет о движении сырья'!$B$9:$B$259,0),1),"")</f>
        <v/>
      </c>
      <c r="G1383" s="90">
        <f>IFERROR(INDEX(Лист8!$A$3:$F$4000,MATCH(ROW()-1,Лист8!$H$3:$H$4000,0),6),0)</f>
        <v>0</v>
      </c>
      <c r="H1383" s="91">
        <f>IFERROR(((SUMIFS('Приход сырья'!$H$2:$H$2000,'Приход сырья'!$A$2:$A$2000,"&lt;="&amp;DATE(YEAR($A1383),MONTH($A1383)+1,1)-1,'Приход сырья'!$D$2:$D$2000,$D1383)-SUMIFS($H$2:$H$2000,$A$2:$A$2000,"&lt;"&amp;$A1383,$D$2:$D$2000,$D1383))/(SUMIFS('Приход сырья'!$G$2:$G$2000,'Приход сырья'!$A$2:$A$2000,"&lt;="&amp;DATE(YEAR($A1383),MONTH($A1383)+1,1)-1,'Приход сырья'!$D$2:$D$2000,$D1383)-SUMIFS($G$2:$G$2000,$A$2:$A$2000,"&lt;"&amp;$A1383,$D$2:$D$2000,$D1383))*G1383),0)</f>
        <v>0</v>
      </c>
    </row>
    <row r="1384" spans="1:8">
      <c r="A1384" s="88">
        <f>IFERROR(INDEX(Лист8!$A$3:$F$4000,MATCH(ROW()-1,Лист8!$H$3:$H$4000,0),2),0)</f>
        <v>0</v>
      </c>
      <c r="B1384" s="89">
        <f>IFERROR(INDEX(Лист8!$A$3:$F$4000,MATCH(ROW()-1,Лист8!$H$3:$H$4000,0),1),0)</f>
        <v>0</v>
      </c>
      <c r="C1384" s="66" t="s">
        <v>36</v>
      </c>
      <c r="D1384" s="66">
        <f>IFERROR(INDEX(Лист8!$A$3:$F$4000,MATCH(ROW()-1,Лист8!$H$3:$H$4000,0),4),0)</f>
        <v>0</v>
      </c>
      <c r="E1384" s="66" t="str">
        <f>IFERROR(INDEX('Отчет о движении сырья'!$C$9:$C$259,MATCH(D1384,'Отчет о движении сырья'!$B$9:$B$259,0),1),"")</f>
        <v/>
      </c>
      <c r="F1384" s="89" t="str">
        <f>IFERROR(INDEX('Отчет о движении сырья'!$D$9:$D$259,MATCH(D1384,'Отчет о движении сырья'!$B$9:$B$259,0),1),"")</f>
        <v/>
      </c>
      <c r="G1384" s="90">
        <f>IFERROR(INDEX(Лист8!$A$3:$F$4000,MATCH(ROW()-1,Лист8!$H$3:$H$4000,0),6),0)</f>
        <v>0</v>
      </c>
      <c r="H1384" s="91">
        <f>IFERROR(((SUMIFS('Приход сырья'!$H$2:$H$2000,'Приход сырья'!$A$2:$A$2000,"&lt;="&amp;DATE(YEAR($A1384),MONTH($A1384)+1,1)-1,'Приход сырья'!$D$2:$D$2000,$D1384)-SUMIFS($H$2:$H$2000,$A$2:$A$2000,"&lt;"&amp;$A1384,$D$2:$D$2000,$D1384))/(SUMIFS('Приход сырья'!$G$2:$G$2000,'Приход сырья'!$A$2:$A$2000,"&lt;="&amp;DATE(YEAR($A1384),MONTH($A1384)+1,1)-1,'Приход сырья'!$D$2:$D$2000,$D1384)-SUMIFS($G$2:$G$2000,$A$2:$A$2000,"&lt;"&amp;$A1384,$D$2:$D$2000,$D1384))*G1384),0)</f>
        <v>0</v>
      </c>
    </row>
    <row r="1385" spans="1:8">
      <c r="A1385" s="88">
        <f>IFERROR(INDEX(Лист8!$A$3:$F$4000,MATCH(ROW()-1,Лист8!$H$3:$H$4000,0),2),0)</f>
        <v>0</v>
      </c>
      <c r="B1385" s="89">
        <f>IFERROR(INDEX(Лист8!$A$3:$F$4000,MATCH(ROW()-1,Лист8!$H$3:$H$4000,0),1),0)</f>
        <v>0</v>
      </c>
      <c r="C1385" s="66" t="s">
        <v>36</v>
      </c>
      <c r="D1385" s="66">
        <f>IFERROR(INDEX(Лист8!$A$3:$F$4000,MATCH(ROW()-1,Лист8!$H$3:$H$4000,0),4),0)</f>
        <v>0</v>
      </c>
      <c r="E1385" s="66" t="str">
        <f>IFERROR(INDEX('Отчет о движении сырья'!$C$9:$C$259,MATCH(D1385,'Отчет о движении сырья'!$B$9:$B$259,0),1),"")</f>
        <v/>
      </c>
      <c r="F1385" s="89" t="str">
        <f>IFERROR(INDEX('Отчет о движении сырья'!$D$9:$D$259,MATCH(D1385,'Отчет о движении сырья'!$B$9:$B$259,0),1),"")</f>
        <v/>
      </c>
      <c r="G1385" s="90">
        <f>IFERROR(INDEX(Лист8!$A$3:$F$4000,MATCH(ROW()-1,Лист8!$H$3:$H$4000,0),6),0)</f>
        <v>0</v>
      </c>
      <c r="H1385" s="91">
        <f>IFERROR(((SUMIFS('Приход сырья'!$H$2:$H$2000,'Приход сырья'!$A$2:$A$2000,"&lt;="&amp;DATE(YEAR($A1385),MONTH($A1385)+1,1)-1,'Приход сырья'!$D$2:$D$2000,$D1385)-SUMIFS($H$2:$H$2000,$A$2:$A$2000,"&lt;"&amp;$A1385,$D$2:$D$2000,$D1385))/(SUMIFS('Приход сырья'!$G$2:$G$2000,'Приход сырья'!$A$2:$A$2000,"&lt;="&amp;DATE(YEAR($A1385),MONTH($A1385)+1,1)-1,'Приход сырья'!$D$2:$D$2000,$D1385)-SUMIFS($G$2:$G$2000,$A$2:$A$2000,"&lt;"&amp;$A1385,$D$2:$D$2000,$D1385))*G1385),0)</f>
        <v>0</v>
      </c>
    </row>
    <row r="1386" spans="1:8">
      <c r="A1386" s="88">
        <f>IFERROR(INDEX(Лист8!$A$3:$F$4000,MATCH(ROW()-1,Лист8!$H$3:$H$4000,0),2),0)</f>
        <v>0</v>
      </c>
      <c r="B1386" s="89">
        <f>IFERROR(INDEX(Лист8!$A$3:$F$4000,MATCH(ROW()-1,Лист8!$H$3:$H$4000,0),1),0)</f>
        <v>0</v>
      </c>
      <c r="C1386" s="66" t="s">
        <v>36</v>
      </c>
      <c r="D1386" s="66">
        <f>IFERROR(INDEX(Лист8!$A$3:$F$4000,MATCH(ROW()-1,Лист8!$H$3:$H$4000,0),4),0)</f>
        <v>0</v>
      </c>
      <c r="E1386" s="66" t="str">
        <f>IFERROR(INDEX('Отчет о движении сырья'!$C$9:$C$259,MATCH(D1386,'Отчет о движении сырья'!$B$9:$B$259,0),1),"")</f>
        <v/>
      </c>
      <c r="F1386" s="89" t="str">
        <f>IFERROR(INDEX('Отчет о движении сырья'!$D$9:$D$259,MATCH(D1386,'Отчет о движении сырья'!$B$9:$B$259,0),1),"")</f>
        <v/>
      </c>
      <c r="G1386" s="90">
        <f>IFERROR(INDEX(Лист8!$A$3:$F$4000,MATCH(ROW()-1,Лист8!$H$3:$H$4000,0),6),0)</f>
        <v>0</v>
      </c>
      <c r="H1386" s="91">
        <f>IFERROR(((SUMIFS('Приход сырья'!$H$2:$H$2000,'Приход сырья'!$A$2:$A$2000,"&lt;="&amp;DATE(YEAR($A1386),MONTH($A1386)+1,1)-1,'Приход сырья'!$D$2:$D$2000,$D1386)-SUMIFS($H$2:$H$2000,$A$2:$A$2000,"&lt;"&amp;$A1386,$D$2:$D$2000,$D1386))/(SUMIFS('Приход сырья'!$G$2:$G$2000,'Приход сырья'!$A$2:$A$2000,"&lt;="&amp;DATE(YEAR($A1386),MONTH($A1386)+1,1)-1,'Приход сырья'!$D$2:$D$2000,$D1386)-SUMIFS($G$2:$G$2000,$A$2:$A$2000,"&lt;"&amp;$A1386,$D$2:$D$2000,$D1386))*G1386),0)</f>
        <v>0</v>
      </c>
    </row>
    <row r="1387" spans="1:8">
      <c r="A1387" s="88">
        <f>IFERROR(INDEX(Лист8!$A$3:$F$4000,MATCH(ROW()-1,Лист8!$H$3:$H$4000,0),2),0)</f>
        <v>0</v>
      </c>
      <c r="B1387" s="89">
        <f>IFERROR(INDEX(Лист8!$A$3:$F$4000,MATCH(ROW()-1,Лист8!$H$3:$H$4000,0),1),0)</f>
        <v>0</v>
      </c>
      <c r="C1387" s="66" t="s">
        <v>36</v>
      </c>
      <c r="D1387" s="66">
        <f>IFERROR(INDEX(Лист8!$A$3:$F$4000,MATCH(ROW()-1,Лист8!$H$3:$H$4000,0),4),0)</f>
        <v>0</v>
      </c>
      <c r="E1387" s="66" t="str">
        <f>IFERROR(INDEX('Отчет о движении сырья'!$C$9:$C$259,MATCH(D1387,'Отчет о движении сырья'!$B$9:$B$259,0),1),"")</f>
        <v/>
      </c>
      <c r="F1387" s="89" t="str">
        <f>IFERROR(INDEX('Отчет о движении сырья'!$D$9:$D$259,MATCH(D1387,'Отчет о движении сырья'!$B$9:$B$259,0),1),"")</f>
        <v/>
      </c>
      <c r="G1387" s="90">
        <f>IFERROR(INDEX(Лист8!$A$3:$F$4000,MATCH(ROW()-1,Лист8!$H$3:$H$4000,0),6),0)</f>
        <v>0</v>
      </c>
      <c r="H1387" s="91">
        <f>IFERROR(((SUMIFS('Приход сырья'!$H$2:$H$2000,'Приход сырья'!$A$2:$A$2000,"&lt;="&amp;DATE(YEAR($A1387),MONTH($A1387)+1,1)-1,'Приход сырья'!$D$2:$D$2000,$D1387)-SUMIFS($H$2:$H$2000,$A$2:$A$2000,"&lt;"&amp;$A1387,$D$2:$D$2000,$D1387))/(SUMIFS('Приход сырья'!$G$2:$G$2000,'Приход сырья'!$A$2:$A$2000,"&lt;="&amp;DATE(YEAR($A1387),MONTH($A1387)+1,1)-1,'Приход сырья'!$D$2:$D$2000,$D1387)-SUMIFS($G$2:$G$2000,$A$2:$A$2000,"&lt;"&amp;$A1387,$D$2:$D$2000,$D1387))*G1387),0)</f>
        <v>0</v>
      </c>
    </row>
    <row r="1388" spans="1:8">
      <c r="A1388" s="88">
        <f>IFERROR(INDEX(Лист8!$A$3:$F$4000,MATCH(ROW()-1,Лист8!$H$3:$H$4000,0),2),0)</f>
        <v>0</v>
      </c>
      <c r="B1388" s="89">
        <f>IFERROR(INDEX(Лист8!$A$3:$F$4000,MATCH(ROW()-1,Лист8!$H$3:$H$4000,0),1),0)</f>
        <v>0</v>
      </c>
      <c r="C1388" s="66" t="s">
        <v>36</v>
      </c>
      <c r="D1388" s="66">
        <f>IFERROR(INDEX(Лист8!$A$3:$F$4000,MATCH(ROW()-1,Лист8!$H$3:$H$4000,0),4),0)</f>
        <v>0</v>
      </c>
      <c r="E1388" s="66" t="str">
        <f>IFERROR(INDEX('Отчет о движении сырья'!$C$9:$C$259,MATCH(D1388,'Отчет о движении сырья'!$B$9:$B$259,0),1),"")</f>
        <v/>
      </c>
      <c r="F1388" s="89" t="str">
        <f>IFERROR(INDEX('Отчет о движении сырья'!$D$9:$D$259,MATCH(D1388,'Отчет о движении сырья'!$B$9:$B$259,0),1),"")</f>
        <v/>
      </c>
      <c r="G1388" s="90">
        <f>IFERROR(INDEX(Лист8!$A$3:$F$4000,MATCH(ROW()-1,Лист8!$H$3:$H$4000,0),6),0)</f>
        <v>0</v>
      </c>
      <c r="H1388" s="91">
        <f>IFERROR(((SUMIFS('Приход сырья'!$H$2:$H$2000,'Приход сырья'!$A$2:$A$2000,"&lt;="&amp;DATE(YEAR($A1388),MONTH($A1388)+1,1)-1,'Приход сырья'!$D$2:$D$2000,$D1388)-SUMIFS($H$2:$H$2000,$A$2:$A$2000,"&lt;"&amp;$A1388,$D$2:$D$2000,$D1388))/(SUMIFS('Приход сырья'!$G$2:$G$2000,'Приход сырья'!$A$2:$A$2000,"&lt;="&amp;DATE(YEAR($A1388),MONTH($A1388)+1,1)-1,'Приход сырья'!$D$2:$D$2000,$D1388)-SUMIFS($G$2:$G$2000,$A$2:$A$2000,"&lt;"&amp;$A1388,$D$2:$D$2000,$D1388))*G1388),0)</f>
        <v>0</v>
      </c>
    </row>
    <row r="1389" spans="1:8">
      <c r="A1389" s="88">
        <f>IFERROR(INDEX(Лист8!$A$3:$F$4000,MATCH(ROW()-1,Лист8!$H$3:$H$4000,0),2),0)</f>
        <v>0</v>
      </c>
      <c r="B1389" s="89">
        <f>IFERROR(INDEX(Лист8!$A$3:$F$4000,MATCH(ROW()-1,Лист8!$H$3:$H$4000,0),1),0)</f>
        <v>0</v>
      </c>
      <c r="C1389" s="66" t="s">
        <v>36</v>
      </c>
      <c r="D1389" s="66">
        <f>IFERROR(INDEX(Лист8!$A$3:$F$4000,MATCH(ROW()-1,Лист8!$H$3:$H$4000,0),4),0)</f>
        <v>0</v>
      </c>
      <c r="E1389" s="66" t="str">
        <f>IFERROR(INDEX('Отчет о движении сырья'!$C$9:$C$259,MATCH(D1389,'Отчет о движении сырья'!$B$9:$B$259,0),1),"")</f>
        <v/>
      </c>
      <c r="F1389" s="89" t="str">
        <f>IFERROR(INDEX('Отчет о движении сырья'!$D$9:$D$259,MATCH(D1389,'Отчет о движении сырья'!$B$9:$B$259,0),1),"")</f>
        <v/>
      </c>
      <c r="G1389" s="90">
        <f>IFERROR(INDEX(Лист8!$A$3:$F$4000,MATCH(ROW()-1,Лист8!$H$3:$H$4000,0),6),0)</f>
        <v>0</v>
      </c>
      <c r="H1389" s="91">
        <f>IFERROR(((SUMIFS('Приход сырья'!$H$2:$H$2000,'Приход сырья'!$A$2:$A$2000,"&lt;="&amp;DATE(YEAR($A1389),MONTH($A1389)+1,1)-1,'Приход сырья'!$D$2:$D$2000,$D1389)-SUMIFS($H$2:$H$2000,$A$2:$A$2000,"&lt;"&amp;$A1389,$D$2:$D$2000,$D1389))/(SUMIFS('Приход сырья'!$G$2:$G$2000,'Приход сырья'!$A$2:$A$2000,"&lt;="&amp;DATE(YEAR($A1389),MONTH($A1389)+1,1)-1,'Приход сырья'!$D$2:$D$2000,$D1389)-SUMIFS($G$2:$G$2000,$A$2:$A$2000,"&lt;"&amp;$A1389,$D$2:$D$2000,$D1389))*G1389),0)</f>
        <v>0</v>
      </c>
    </row>
    <row r="1390" spans="1:8">
      <c r="A1390" s="88">
        <f>IFERROR(INDEX(Лист8!$A$3:$F$4000,MATCH(ROW()-1,Лист8!$H$3:$H$4000,0),2),0)</f>
        <v>0</v>
      </c>
      <c r="B1390" s="89">
        <f>IFERROR(INDEX(Лист8!$A$3:$F$4000,MATCH(ROW()-1,Лист8!$H$3:$H$4000,0),1),0)</f>
        <v>0</v>
      </c>
      <c r="C1390" s="66" t="s">
        <v>36</v>
      </c>
      <c r="D1390" s="66">
        <f>IFERROR(INDEX(Лист8!$A$3:$F$4000,MATCH(ROW()-1,Лист8!$H$3:$H$4000,0),4),0)</f>
        <v>0</v>
      </c>
      <c r="E1390" s="66" t="str">
        <f>IFERROR(INDEX('Отчет о движении сырья'!$C$9:$C$259,MATCH(D1390,'Отчет о движении сырья'!$B$9:$B$259,0),1),"")</f>
        <v/>
      </c>
      <c r="F1390" s="89" t="str">
        <f>IFERROR(INDEX('Отчет о движении сырья'!$D$9:$D$259,MATCH(D1390,'Отчет о движении сырья'!$B$9:$B$259,0),1),"")</f>
        <v/>
      </c>
      <c r="G1390" s="90">
        <f>IFERROR(INDEX(Лист8!$A$3:$F$4000,MATCH(ROW()-1,Лист8!$H$3:$H$4000,0),6),0)</f>
        <v>0</v>
      </c>
      <c r="H1390" s="91">
        <f>IFERROR(((SUMIFS('Приход сырья'!$H$2:$H$2000,'Приход сырья'!$A$2:$A$2000,"&lt;="&amp;DATE(YEAR($A1390),MONTH($A1390)+1,1)-1,'Приход сырья'!$D$2:$D$2000,$D1390)-SUMIFS($H$2:$H$2000,$A$2:$A$2000,"&lt;"&amp;$A1390,$D$2:$D$2000,$D1390))/(SUMIFS('Приход сырья'!$G$2:$G$2000,'Приход сырья'!$A$2:$A$2000,"&lt;="&amp;DATE(YEAR($A1390),MONTH($A1390)+1,1)-1,'Приход сырья'!$D$2:$D$2000,$D1390)-SUMIFS($G$2:$G$2000,$A$2:$A$2000,"&lt;"&amp;$A1390,$D$2:$D$2000,$D1390))*G1390),0)</f>
        <v>0</v>
      </c>
    </row>
    <row r="1391" spans="1:8">
      <c r="A1391" s="88">
        <f>IFERROR(INDEX(Лист8!$A$3:$F$4000,MATCH(ROW()-1,Лист8!$H$3:$H$4000,0),2),0)</f>
        <v>0</v>
      </c>
      <c r="B1391" s="89">
        <f>IFERROR(INDEX(Лист8!$A$3:$F$4000,MATCH(ROW()-1,Лист8!$H$3:$H$4000,0),1),0)</f>
        <v>0</v>
      </c>
      <c r="C1391" s="66" t="s">
        <v>36</v>
      </c>
      <c r="D1391" s="66">
        <f>IFERROR(INDEX(Лист8!$A$3:$F$4000,MATCH(ROW()-1,Лист8!$H$3:$H$4000,0),4),0)</f>
        <v>0</v>
      </c>
      <c r="E1391" s="66" t="str">
        <f>IFERROR(INDEX('Отчет о движении сырья'!$C$9:$C$259,MATCH(D1391,'Отчет о движении сырья'!$B$9:$B$259,0),1),"")</f>
        <v/>
      </c>
      <c r="F1391" s="89" t="str">
        <f>IFERROR(INDEX('Отчет о движении сырья'!$D$9:$D$259,MATCH(D1391,'Отчет о движении сырья'!$B$9:$B$259,0),1),"")</f>
        <v/>
      </c>
      <c r="G1391" s="90">
        <f>IFERROR(INDEX(Лист8!$A$3:$F$4000,MATCH(ROW()-1,Лист8!$H$3:$H$4000,0),6),0)</f>
        <v>0</v>
      </c>
      <c r="H1391" s="91">
        <f>IFERROR(((SUMIFS('Приход сырья'!$H$2:$H$2000,'Приход сырья'!$A$2:$A$2000,"&lt;="&amp;DATE(YEAR($A1391),MONTH($A1391)+1,1)-1,'Приход сырья'!$D$2:$D$2000,$D1391)-SUMIFS($H$2:$H$2000,$A$2:$A$2000,"&lt;"&amp;$A1391,$D$2:$D$2000,$D1391))/(SUMIFS('Приход сырья'!$G$2:$G$2000,'Приход сырья'!$A$2:$A$2000,"&lt;="&amp;DATE(YEAR($A1391),MONTH($A1391)+1,1)-1,'Приход сырья'!$D$2:$D$2000,$D1391)-SUMIFS($G$2:$G$2000,$A$2:$A$2000,"&lt;"&amp;$A1391,$D$2:$D$2000,$D1391))*G1391),0)</f>
        <v>0</v>
      </c>
    </row>
    <row r="1392" spans="1:8">
      <c r="A1392" s="88">
        <f>IFERROR(INDEX(Лист8!$A$3:$F$4000,MATCH(ROW()-1,Лист8!$H$3:$H$4000,0),2),0)</f>
        <v>0</v>
      </c>
      <c r="B1392" s="89">
        <f>IFERROR(INDEX(Лист8!$A$3:$F$4000,MATCH(ROW()-1,Лист8!$H$3:$H$4000,0),1),0)</f>
        <v>0</v>
      </c>
      <c r="C1392" s="66" t="s">
        <v>36</v>
      </c>
      <c r="D1392" s="66">
        <f>IFERROR(INDEX(Лист8!$A$3:$F$4000,MATCH(ROW()-1,Лист8!$H$3:$H$4000,0),4),0)</f>
        <v>0</v>
      </c>
      <c r="E1392" s="66" t="str">
        <f>IFERROR(INDEX('Отчет о движении сырья'!$C$9:$C$259,MATCH(D1392,'Отчет о движении сырья'!$B$9:$B$259,0),1),"")</f>
        <v/>
      </c>
      <c r="F1392" s="89" t="str">
        <f>IFERROR(INDEX('Отчет о движении сырья'!$D$9:$D$259,MATCH(D1392,'Отчет о движении сырья'!$B$9:$B$259,0),1),"")</f>
        <v/>
      </c>
      <c r="G1392" s="90">
        <f>IFERROR(INDEX(Лист8!$A$3:$F$4000,MATCH(ROW()-1,Лист8!$H$3:$H$4000,0),6),0)</f>
        <v>0</v>
      </c>
      <c r="H1392" s="91">
        <f>IFERROR(((SUMIFS('Приход сырья'!$H$2:$H$2000,'Приход сырья'!$A$2:$A$2000,"&lt;="&amp;DATE(YEAR($A1392),MONTH($A1392)+1,1)-1,'Приход сырья'!$D$2:$D$2000,$D1392)-SUMIFS($H$2:$H$2000,$A$2:$A$2000,"&lt;"&amp;$A1392,$D$2:$D$2000,$D1392))/(SUMIFS('Приход сырья'!$G$2:$G$2000,'Приход сырья'!$A$2:$A$2000,"&lt;="&amp;DATE(YEAR($A1392),MONTH($A1392)+1,1)-1,'Приход сырья'!$D$2:$D$2000,$D1392)-SUMIFS($G$2:$G$2000,$A$2:$A$2000,"&lt;"&amp;$A1392,$D$2:$D$2000,$D1392))*G1392),0)</f>
        <v>0</v>
      </c>
    </row>
    <row r="1393" spans="1:8">
      <c r="A1393" s="88">
        <f>IFERROR(INDEX(Лист8!$A$3:$F$4000,MATCH(ROW()-1,Лист8!$H$3:$H$4000,0),2),0)</f>
        <v>0</v>
      </c>
      <c r="B1393" s="89">
        <f>IFERROR(INDEX(Лист8!$A$3:$F$4000,MATCH(ROW()-1,Лист8!$H$3:$H$4000,0),1),0)</f>
        <v>0</v>
      </c>
      <c r="C1393" s="66" t="s">
        <v>36</v>
      </c>
      <c r="D1393" s="66">
        <f>IFERROR(INDEX(Лист8!$A$3:$F$4000,MATCH(ROW()-1,Лист8!$H$3:$H$4000,0),4),0)</f>
        <v>0</v>
      </c>
      <c r="E1393" s="66" t="str">
        <f>IFERROR(INDEX('Отчет о движении сырья'!$C$9:$C$259,MATCH(D1393,'Отчет о движении сырья'!$B$9:$B$259,0),1),"")</f>
        <v/>
      </c>
      <c r="F1393" s="89" t="str">
        <f>IFERROR(INDEX('Отчет о движении сырья'!$D$9:$D$259,MATCH(D1393,'Отчет о движении сырья'!$B$9:$B$259,0),1),"")</f>
        <v/>
      </c>
      <c r="G1393" s="90">
        <f>IFERROR(INDEX(Лист8!$A$3:$F$4000,MATCH(ROW()-1,Лист8!$H$3:$H$4000,0),6),0)</f>
        <v>0</v>
      </c>
      <c r="H1393" s="91">
        <f>IFERROR(((SUMIFS('Приход сырья'!$H$2:$H$2000,'Приход сырья'!$A$2:$A$2000,"&lt;="&amp;DATE(YEAR($A1393),MONTH($A1393)+1,1)-1,'Приход сырья'!$D$2:$D$2000,$D1393)-SUMIFS($H$2:$H$2000,$A$2:$A$2000,"&lt;"&amp;$A1393,$D$2:$D$2000,$D1393))/(SUMIFS('Приход сырья'!$G$2:$G$2000,'Приход сырья'!$A$2:$A$2000,"&lt;="&amp;DATE(YEAR($A1393),MONTH($A1393)+1,1)-1,'Приход сырья'!$D$2:$D$2000,$D1393)-SUMIFS($G$2:$G$2000,$A$2:$A$2000,"&lt;"&amp;$A1393,$D$2:$D$2000,$D1393))*G1393),0)</f>
        <v>0</v>
      </c>
    </row>
    <row r="1394" spans="1:8">
      <c r="A1394" s="88">
        <f>IFERROR(INDEX(Лист8!$A$3:$F$4000,MATCH(ROW()-1,Лист8!$H$3:$H$4000,0),2),0)</f>
        <v>0</v>
      </c>
      <c r="B1394" s="89">
        <f>IFERROR(INDEX(Лист8!$A$3:$F$4000,MATCH(ROW()-1,Лист8!$H$3:$H$4000,0),1),0)</f>
        <v>0</v>
      </c>
      <c r="C1394" s="66" t="s">
        <v>36</v>
      </c>
      <c r="D1394" s="66">
        <f>IFERROR(INDEX(Лист8!$A$3:$F$4000,MATCH(ROW()-1,Лист8!$H$3:$H$4000,0),4),0)</f>
        <v>0</v>
      </c>
      <c r="E1394" s="66" t="str">
        <f>IFERROR(INDEX('Отчет о движении сырья'!$C$9:$C$259,MATCH(D1394,'Отчет о движении сырья'!$B$9:$B$259,0),1),"")</f>
        <v/>
      </c>
      <c r="F1394" s="89" t="str">
        <f>IFERROR(INDEX('Отчет о движении сырья'!$D$9:$D$259,MATCH(D1394,'Отчет о движении сырья'!$B$9:$B$259,0),1),"")</f>
        <v/>
      </c>
      <c r="G1394" s="90">
        <f>IFERROR(INDEX(Лист8!$A$3:$F$4000,MATCH(ROW()-1,Лист8!$H$3:$H$4000,0),6),0)</f>
        <v>0</v>
      </c>
      <c r="H1394" s="91">
        <f>IFERROR(((SUMIFS('Приход сырья'!$H$2:$H$2000,'Приход сырья'!$A$2:$A$2000,"&lt;="&amp;DATE(YEAR($A1394),MONTH($A1394)+1,1)-1,'Приход сырья'!$D$2:$D$2000,$D1394)-SUMIFS($H$2:$H$2000,$A$2:$A$2000,"&lt;"&amp;$A1394,$D$2:$D$2000,$D1394))/(SUMIFS('Приход сырья'!$G$2:$G$2000,'Приход сырья'!$A$2:$A$2000,"&lt;="&amp;DATE(YEAR($A1394),MONTH($A1394)+1,1)-1,'Приход сырья'!$D$2:$D$2000,$D1394)-SUMIFS($G$2:$G$2000,$A$2:$A$2000,"&lt;"&amp;$A1394,$D$2:$D$2000,$D1394))*G1394),0)</f>
        <v>0</v>
      </c>
    </row>
    <row r="1395" spans="1:8">
      <c r="A1395" s="88">
        <f>IFERROR(INDEX(Лист8!$A$3:$F$4000,MATCH(ROW()-1,Лист8!$H$3:$H$4000,0),2),0)</f>
        <v>0</v>
      </c>
      <c r="B1395" s="89">
        <f>IFERROR(INDEX(Лист8!$A$3:$F$4000,MATCH(ROW()-1,Лист8!$H$3:$H$4000,0),1),0)</f>
        <v>0</v>
      </c>
      <c r="C1395" s="66" t="s">
        <v>36</v>
      </c>
      <c r="D1395" s="66">
        <f>IFERROR(INDEX(Лист8!$A$3:$F$4000,MATCH(ROW()-1,Лист8!$H$3:$H$4000,0),4),0)</f>
        <v>0</v>
      </c>
      <c r="E1395" s="66" t="str">
        <f>IFERROR(INDEX('Отчет о движении сырья'!$C$9:$C$259,MATCH(D1395,'Отчет о движении сырья'!$B$9:$B$259,0),1),"")</f>
        <v/>
      </c>
      <c r="F1395" s="89" t="str">
        <f>IFERROR(INDEX('Отчет о движении сырья'!$D$9:$D$259,MATCH(D1395,'Отчет о движении сырья'!$B$9:$B$259,0),1),"")</f>
        <v/>
      </c>
      <c r="G1395" s="90">
        <f>IFERROR(INDEX(Лист8!$A$3:$F$4000,MATCH(ROW()-1,Лист8!$H$3:$H$4000,0),6),0)</f>
        <v>0</v>
      </c>
      <c r="H1395" s="91">
        <f>IFERROR(((SUMIFS('Приход сырья'!$H$2:$H$2000,'Приход сырья'!$A$2:$A$2000,"&lt;="&amp;DATE(YEAR($A1395),MONTH($A1395)+1,1)-1,'Приход сырья'!$D$2:$D$2000,$D1395)-SUMIFS($H$2:$H$2000,$A$2:$A$2000,"&lt;"&amp;$A1395,$D$2:$D$2000,$D1395))/(SUMIFS('Приход сырья'!$G$2:$G$2000,'Приход сырья'!$A$2:$A$2000,"&lt;="&amp;DATE(YEAR($A1395),MONTH($A1395)+1,1)-1,'Приход сырья'!$D$2:$D$2000,$D1395)-SUMIFS($G$2:$G$2000,$A$2:$A$2000,"&lt;"&amp;$A1395,$D$2:$D$2000,$D1395))*G1395),0)</f>
        <v>0</v>
      </c>
    </row>
    <row r="1396" spans="1:8">
      <c r="A1396" s="88">
        <f>IFERROR(INDEX(Лист8!$A$3:$F$4000,MATCH(ROW()-1,Лист8!$H$3:$H$4000,0),2),0)</f>
        <v>0</v>
      </c>
      <c r="B1396" s="89">
        <f>IFERROR(INDEX(Лист8!$A$3:$F$4000,MATCH(ROW()-1,Лист8!$H$3:$H$4000,0),1),0)</f>
        <v>0</v>
      </c>
      <c r="C1396" s="66" t="s">
        <v>36</v>
      </c>
      <c r="D1396" s="66">
        <f>IFERROR(INDEX(Лист8!$A$3:$F$4000,MATCH(ROW()-1,Лист8!$H$3:$H$4000,0),4),0)</f>
        <v>0</v>
      </c>
      <c r="E1396" s="66" t="str">
        <f>IFERROR(INDEX('Отчет о движении сырья'!$C$9:$C$259,MATCH(D1396,'Отчет о движении сырья'!$B$9:$B$259,0),1),"")</f>
        <v/>
      </c>
      <c r="F1396" s="89" t="str">
        <f>IFERROR(INDEX('Отчет о движении сырья'!$D$9:$D$259,MATCH(D1396,'Отчет о движении сырья'!$B$9:$B$259,0),1),"")</f>
        <v/>
      </c>
      <c r="G1396" s="90">
        <f>IFERROR(INDEX(Лист8!$A$3:$F$4000,MATCH(ROW()-1,Лист8!$H$3:$H$4000,0),6),0)</f>
        <v>0</v>
      </c>
      <c r="H1396" s="91">
        <f>IFERROR(((SUMIFS('Приход сырья'!$H$2:$H$2000,'Приход сырья'!$A$2:$A$2000,"&lt;="&amp;DATE(YEAR($A1396),MONTH($A1396)+1,1)-1,'Приход сырья'!$D$2:$D$2000,$D1396)-SUMIFS($H$2:$H$2000,$A$2:$A$2000,"&lt;"&amp;$A1396,$D$2:$D$2000,$D1396))/(SUMIFS('Приход сырья'!$G$2:$G$2000,'Приход сырья'!$A$2:$A$2000,"&lt;="&amp;DATE(YEAR($A1396),MONTH($A1396)+1,1)-1,'Приход сырья'!$D$2:$D$2000,$D1396)-SUMIFS($G$2:$G$2000,$A$2:$A$2000,"&lt;"&amp;$A1396,$D$2:$D$2000,$D1396))*G1396),0)</f>
        <v>0</v>
      </c>
    </row>
    <row r="1397" spans="1:8">
      <c r="A1397" s="88">
        <f>IFERROR(INDEX(Лист8!$A$3:$F$4000,MATCH(ROW()-1,Лист8!$H$3:$H$4000,0),2),0)</f>
        <v>0</v>
      </c>
      <c r="B1397" s="89">
        <f>IFERROR(INDEX(Лист8!$A$3:$F$4000,MATCH(ROW()-1,Лист8!$H$3:$H$4000,0),1),0)</f>
        <v>0</v>
      </c>
      <c r="C1397" s="66" t="s">
        <v>36</v>
      </c>
      <c r="D1397" s="66">
        <f>IFERROR(INDEX(Лист8!$A$3:$F$4000,MATCH(ROW()-1,Лист8!$H$3:$H$4000,0),4),0)</f>
        <v>0</v>
      </c>
      <c r="E1397" s="66" t="str">
        <f>IFERROR(INDEX('Отчет о движении сырья'!$C$9:$C$259,MATCH(D1397,'Отчет о движении сырья'!$B$9:$B$259,0),1),"")</f>
        <v/>
      </c>
      <c r="F1397" s="89" t="str">
        <f>IFERROR(INDEX('Отчет о движении сырья'!$D$9:$D$259,MATCH(D1397,'Отчет о движении сырья'!$B$9:$B$259,0),1),"")</f>
        <v/>
      </c>
      <c r="G1397" s="90">
        <f>IFERROR(INDEX(Лист8!$A$3:$F$4000,MATCH(ROW()-1,Лист8!$H$3:$H$4000,0),6),0)</f>
        <v>0</v>
      </c>
      <c r="H1397" s="91">
        <f>IFERROR(((SUMIFS('Приход сырья'!$H$2:$H$2000,'Приход сырья'!$A$2:$A$2000,"&lt;="&amp;DATE(YEAR($A1397),MONTH($A1397)+1,1)-1,'Приход сырья'!$D$2:$D$2000,$D1397)-SUMIFS($H$2:$H$2000,$A$2:$A$2000,"&lt;"&amp;$A1397,$D$2:$D$2000,$D1397))/(SUMIFS('Приход сырья'!$G$2:$G$2000,'Приход сырья'!$A$2:$A$2000,"&lt;="&amp;DATE(YEAR($A1397),MONTH($A1397)+1,1)-1,'Приход сырья'!$D$2:$D$2000,$D1397)-SUMIFS($G$2:$G$2000,$A$2:$A$2000,"&lt;"&amp;$A1397,$D$2:$D$2000,$D1397))*G1397),0)</f>
        <v>0</v>
      </c>
    </row>
    <row r="1398" spans="1:8">
      <c r="A1398" s="88">
        <f>IFERROR(INDEX(Лист8!$A$3:$F$4000,MATCH(ROW()-1,Лист8!$H$3:$H$4000,0),2),0)</f>
        <v>0</v>
      </c>
      <c r="B1398" s="89">
        <f>IFERROR(INDEX(Лист8!$A$3:$F$4000,MATCH(ROW()-1,Лист8!$H$3:$H$4000,0),1),0)</f>
        <v>0</v>
      </c>
      <c r="C1398" s="66" t="s">
        <v>36</v>
      </c>
      <c r="D1398" s="66">
        <f>IFERROR(INDEX(Лист8!$A$3:$F$4000,MATCH(ROW()-1,Лист8!$H$3:$H$4000,0),4),0)</f>
        <v>0</v>
      </c>
      <c r="E1398" s="66" t="str">
        <f>IFERROR(INDEX('Отчет о движении сырья'!$C$9:$C$259,MATCH(D1398,'Отчет о движении сырья'!$B$9:$B$259,0),1),"")</f>
        <v/>
      </c>
      <c r="F1398" s="89" t="str">
        <f>IFERROR(INDEX('Отчет о движении сырья'!$D$9:$D$259,MATCH(D1398,'Отчет о движении сырья'!$B$9:$B$259,0),1),"")</f>
        <v/>
      </c>
      <c r="G1398" s="90">
        <f>IFERROR(INDEX(Лист8!$A$3:$F$4000,MATCH(ROW()-1,Лист8!$H$3:$H$4000,0),6),0)</f>
        <v>0</v>
      </c>
      <c r="H1398" s="91">
        <f>IFERROR(((SUMIFS('Приход сырья'!$H$2:$H$2000,'Приход сырья'!$A$2:$A$2000,"&lt;="&amp;DATE(YEAR($A1398),MONTH($A1398)+1,1)-1,'Приход сырья'!$D$2:$D$2000,$D1398)-SUMIFS($H$2:$H$2000,$A$2:$A$2000,"&lt;"&amp;$A1398,$D$2:$D$2000,$D1398))/(SUMIFS('Приход сырья'!$G$2:$G$2000,'Приход сырья'!$A$2:$A$2000,"&lt;="&amp;DATE(YEAR($A1398),MONTH($A1398)+1,1)-1,'Приход сырья'!$D$2:$D$2000,$D1398)-SUMIFS($G$2:$G$2000,$A$2:$A$2000,"&lt;"&amp;$A1398,$D$2:$D$2000,$D1398))*G1398),0)</f>
        <v>0</v>
      </c>
    </row>
    <row r="1399" spans="1:8">
      <c r="A1399" s="88">
        <f>IFERROR(INDEX(Лист8!$A$3:$F$4000,MATCH(ROW()-1,Лист8!$H$3:$H$4000,0),2),0)</f>
        <v>0</v>
      </c>
      <c r="B1399" s="89">
        <f>IFERROR(INDEX(Лист8!$A$3:$F$4000,MATCH(ROW()-1,Лист8!$H$3:$H$4000,0),1),0)</f>
        <v>0</v>
      </c>
      <c r="C1399" s="66" t="s">
        <v>36</v>
      </c>
      <c r="D1399" s="66">
        <f>IFERROR(INDEX(Лист8!$A$3:$F$4000,MATCH(ROW()-1,Лист8!$H$3:$H$4000,0),4),0)</f>
        <v>0</v>
      </c>
      <c r="E1399" s="66" t="str">
        <f>IFERROR(INDEX('Отчет о движении сырья'!$C$9:$C$259,MATCH(D1399,'Отчет о движении сырья'!$B$9:$B$259,0),1),"")</f>
        <v/>
      </c>
      <c r="F1399" s="89" t="str">
        <f>IFERROR(INDEX('Отчет о движении сырья'!$D$9:$D$259,MATCH(D1399,'Отчет о движении сырья'!$B$9:$B$259,0),1),"")</f>
        <v/>
      </c>
      <c r="G1399" s="90">
        <f>IFERROR(INDEX(Лист8!$A$3:$F$4000,MATCH(ROW()-1,Лист8!$H$3:$H$4000,0),6),0)</f>
        <v>0</v>
      </c>
      <c r="H1399" s="91">
        <f>IFERROR(((SUMIFS('Приход сырья'!$H$2:$H$2000,'Приход сырья'!$A$2:$A$2000,"&lt;="&amp;DATE(YEAR($A1399),MONTH($A1399)+1,1)-1,'Приход сырья'!$D$2:$D$2000,$D1399)-SUMIFS($H$2:$H$2000,$A$2:$A$2000,"&lt;"&amp;$A1399,$D$2:$D$2000,$D1399))/(SUMIFS('Приход сырья'!$G$2:$G$2000,'Приход сырья'!$A$2:$A$2000,"&lt;="&amp;DATE(YEAR($A1399),MONTH($A1399)+1,1)-1,'Приход сырья'!$D$2:$D$2000,$D1399)-SUMIFS($G$2:$G$2000,$A$2:$A$2000,"&lt;"&amp;$A1399,$D$2:$D$2000,$D1399))*G1399),0)</f>
        <v>0</v>
      </c>
    </row>
    <row r="1400" spans="1:8">
      <c r="A1400" s="88">
        <f>IFERROR(INDEX(Лист8!$A$3:$F$4000,MATCH(ROW()-1,Лист8!$H$3:$H$4000,0),2),0)</f>
        <v>0</v>
      </c>
      <c r="B1400" s="89">
        <f>IFERROR(INDEX(Лист8!$A$3:$F$4000,MATCH(ROW()-1,Лист8!$H$3:$H$4000,0),1),0)</f>
        <v>0</v>
      </c>
      <c r="C1400" s="66" t="s">
        <v>36</v>
      </c>
      <c r="D1400" s="66">
        <f>IFERROR(INDEX(Лист8!$A$3:$F$4000,MATCH(ROW()-1,Лист8!$H$3:$H$4000,0),4),0)</f>
        <v>0</v>
      </c>
      <c r="E1400" s="66" t="str">
        <f>IFERROR(INDEX('Отчет о движении сырья'!$C$9:$C$259,MATCH(D1400,'Отчет о движении сырья'!$B$9:$B$259,0),1),"")</f>
        <v/>
      </c>
      <c r="F1400" s="89" t="str">
        <f>IFERROR(INDEX('Отчет о движении сырья'!$D$9:$D$259,MATCH(D1400,'Отчет о движении сырья'!$B$9:$B$259,0),1),"")</f>
        <v/>
      </c>
      <c r="G1400" s="90">
        <f>IFERROR(INDEX(Лист8!$A$3:$F$4000,MATCH(ROW()-1,Лист8!$H$3:$H$4000,0),6),0)</f>
        <v>0</v>
      </c>
      <c r="H1400" s="91">
        <f>IFERROR(((SUMIFS('Приход сырья'!$H$2:$H$2000,'Приход сырья'!$A$2:$A$2000,"&lt;="&amp;DATE(YEAR($A1400),MONTH($A1400)+1,1)-1,'Приход сырья'!$D$2:$D$2000,$D1400)-SUMIFS($H$2:$H$2000,$A$2:$A$2000,"&lt;"&amp;$A1400,$D$2:$D$2000,$D1400))/(SUMIFS('Приход сырья'!$G$2:$G$2000,'Приход сырья'!$A$2:$A$2000,"&lt;="&amp;DATE(YEAR($A1400),MONTH($A1400)+1,1)-1,'Приход сырья'!$D$2:$D$2000,$D1400)-SUMIFS($G$2:$G$2000,$A$2:$A$2000,"&lt;"&amp;$A1400,$D$2:$D$2000,$D1400))*G1400),0)</f>
        <v>0</v>
      </c>
    </row>
    <row r="1401" spans="1:8">
      <c r="A1401" s="88">
        <f>IFERROR(INDEX(Лист8!$A$3:$F$4000,MATCH(ROW()-1,Лист8!$H$3:$H$4000,0),2),0)</f>
        <v>0</v>
      </c>
      <c r="B1401" s="89">
        <f>IFERROR(INDEX(Лист8!$A$3:$F$4000,MATCH(ROW()-1,Лист8!$H$3:$H$4000,0),1),0)</f>
        <v>0</v>
      </c>
      <c r="C1401" s="66" t="s">
        <v>36</v>
      </c>
      <c r="D1401" s="66">
        <f>IFERROR(INDEX(Лист8!$A$3:$F$4000,MATCH(ROW()-1,Лист8!$H$3:$H$4000,0),4),0)</f>
        <v>0</v>
      </c>
      <c r="E1401" s="66" t="str">
        <f>IFERROR(INDEX('Отчет о движении сырья'!$C$9:$C$259,MATCH(D1401,'Отчет о движении сырья'!$B$9:$B$259,0),1),"")</f>
        <v/>
      </c>
      <c r="F1401" s="89" t="str">
        <f>IFERROR(INDEX('Отчет о движении сырья'!$D$9:$D$259,MATCH(D1401,'Отчет о движении сырья'!$B$9:$B$259,0),1),"")</f>
        <v/>
      </c>
      <c r="G1401" s="90">
        <f>IFERROR(INDEX(Лист8!$A$3:$F$4000,MATCH(ROW()-1,Лист8!$H$3:$H$4000,0),6),0)</f>
        <v>0</v>
      </c>
      <c r="H1401" s="91">
        <f>IFERROR(((SUMIFS('Приход сырья'!$H$2:$H$2000,'Приход сырья'!$A$2:$A$2000,"&lt;="&amp;DATE(YEAR($A1401),MONTH($A1401)+1,1)-1,'Приход сырья'!$D$2:$D$2000,$D1401)-SUMIFS($H$2:$H$2000,$A$2:$A$2000,"&lt;"&amp;$A1401,$D$2:$D$2000,$D1401))/(SUMIFS('Приход сырья'!$G$2:$G$2000,'Приход сырья'!$A$2:$A$2000,"&lt;="&amp;DATE(YEAR($A1401),MONTH($A1401)+1,1)-1,'Приход сырья'!$D$2:$D$2000,$D1401)-SUMIFS($G$2:$G$2000,$A$2:$A$2000,"&lt;"&amp;$A1401,$D$2:$D$2000,$D1401))*G1401),0)</f>
        <v>0</v>
      </c>
    </row>
    <row r="1402" spans="1:8">
      <c r="A1402" s="88">
        <f>IFERROR(INDEX(Лист8!$A$3:$F$4000,MATCH(ROW()-1,Лист8!$H$3:$H$4000,0),2),0)</f>
        <v>0</v>
      </c>
      <c r="B1402" s="89">
        <f>IFERROR(INDEX(Лист8!$A$3:$F$4000,MATCH(ROW()-1,Лист8!$H$3:$H$4000,0),1),0)</f>
        <v>0</v>
      </c>
      <c r="C1402" s="66" t="s">
        <v>36</v>
      </c>
      <c r="D1402" s="66">
        <f>IFERROR(INDEX(Лист8!$A$3:$F$4000,MATCH(ROW()-1,Лист8!$H$3:$H$4000,0),4),0)</f>
        <v>0</v>
      </c>
      <c r="E1402" s="66" t="str">
        <f>IFERROR(INDEX('Отчет о движении сырья'!$C$9:$C$259,MATCH(D1402,'Отчет о движении сырья'!$B$9:$B$259,0),1),"")</f>
        <v/>
      </c>
      <c r="F1402" s="89" t="str">
        <f>IFERROR(INDEX('Отчет о движении сырья'!$D$9:$D$259,MATCH(D1402,'Отчет о движении сырья'!$B$9:$B$259,0),1),"")</f>
        <v/>
      </c>
      <c r="G1402" s="90">
        <f>IFERROR(INDEX(Лист8!$A$3:$F$4000,MATCH(ROW()-1,Лист8!$H$3:$H$4000,0),6),0)</f>
        <v>0</v>
      </c>
      <c r="H1402" s="91">
        <f>IFERROR(((SUMIFS('Приход сырья'!$H$2:$H$2000,'Приход сырья'!$A$2:$A$2000,"&lt;="&amp;DATE(YEAR($A1402),MONTH($A1402)+1,1)-1,'Приход сырья'!$D$2:$D$2000,$D1402)-SUMIFS($H$2:$H$2000,$A$2:$A$2000,"&lt;"&amp;$A1402,$D$2:$D$2000,$D1402))/(SUMIFS('Приход сырья'!$G$2:$G$2000,'Приход сырья'!$A$2:$A$2000,"&lt;="&amp;DATE(YEAR($A1402),MONTH($A1402)+1,1)-1,'Приход сырья'!$D$2:$D$2000,$D1402)-SUMIFS($G$2:$G$2000,$A$2:$A$2000,"&lt;"&amp;$A1402,$D$2:$D$2000,$D1402))*G1402),0)</f>
        <v>0</v>
      </c>
    </row>
    <row r="1403" spans="1:8">
      <c r="A1403" s="88">
        <f>IFERROR(INDEX(Лист8!$A$3:$F$4000,MATCH(ROW()-1,Лист8!$H$3:$H$4000,0),2),0)</f>
        <v>0</v>
      </c>
      <c r="B1403" s="89">
        <f>IFERROR(INDEX(Лист8!$A$3:$F$4000,MATCH(ROW()-1,Лист8!$H$3:$H$4000,0),1),0)</f>
        <v>0</v>
      </c>
      <c r="C1403" s="66" t="s">
        <v>36</v>
      </c>
      <c r="D1403" s="66">
        <f>IFERROR(INDEX(Лист8!$A$3:$F$4000,MATCH(ROW()-1,Лист8!$H$3:$H$4000,0),4),0)</f>
        <v>0</v>
      </c>
      <c r="E1403" s="66" t="str">
        <f>IFERROR(INDEX('Отчет о движении сырья'!$C$9:$C$259,MATCH(D1403,'Отчет о движении сырья'!$B$9:$B$259,0),1),"")</f>
        <v/>
      </c>
      <c r="F1403" s="89" t="str">
        <f>IFERROR(INDEX('Отчет о движении сырья'!$D$9:$D$259,MATCH(D1403,'Отчет о движении сырья'!$B$9:$B$259,0),1),"")</f>
        <v/>
      </c>
      <c r="G1403" s="90">
        <f>IFERROR(INDEX(Лист8!$A$3:$F$4000,MATCH(ROW()-1,Лист8!$H$3:$H$4000,0),6),0)</f>
        <v>0</v>
      </c>
      <c r="H1403" s="91">
        <f>IFERROR(((SUMIFS('Приход сырья'!$H$2:$H$2000,'Приход сырья'!$A$2:$A$2000,"&lt;="&amp;DATE(YEAR($A1403),MONTH($A1403)+1,1)-1,'Приход сырья'!$D$2:$D$2000,$D1403)-SUMIFS($H$2:$H$2000,$A$2:$A$2000,"&lt;"&amp;$A1403,$D$2:$D$2000,$D1403))/(SUMIFS('Приход сырья'!$G$2:$G$2000,'Приход сырья'!$A$2:$A$2000,"&lt;="&amp;DATE(YEAR($A1403),MONTH($A1403)+1,1)-1,'Приход сырья'!$D$2:$D$2000,$D1403)-SUMIFS($G$2:$G$2000,$A$2:$A$2000,"&lt;"&amp;$A1403,$D$2:$D$2000,$D1403))*G1403),0)</f>
        <v>0</v>
      </c>
    </row>
    <row r="1404" spans="1:8">
      <c r="A1404" s="88">
        <f>IFERROR(INDEX(Лист8!$A$3:$F$4000,MATCH(ROW()-1,Лист8!$H$3:$H$4000,0),2),0)</f>
        <v>0</v>
      </c>
      <c r="B1404" s="89">
        <f>IFERROR(INDEX(Лист8!$A$3:$F$4000,MATCH(ROW()-1,Лист8!$H$3:$H$4000,0),1),0)</f>
        <v>0</v>
      </c>
      <c r="C1404" s="66" t="s">
        <v>36</v>
      </c>
      <c r="D1404" s="66">
        <f>IFERROR(INDEX(Лист8!$A$3:$F$4000,MATCH(ROW()-1,Лист8!$H$3:$H$4000,0),4),0)</f>
        <v>0</v>
      </c>
      <c r="E1404" s="66" t="str">
        <f>IFERROR(INDEX('Отчет о движении сырья'!$C$9:$C$259,MATCH(D1404,'Отчет о движении сырья'!$B$9:$B$259,0),1),"")</f>
        <v/>
      </c>
      <c r="F1404" s="89" t="str">
        <f>IFERROR(INDEX('Отчет о движении сырья'!$D$9:$D$259,MATCH(D1404,'Отчет о движении сырья'!$B$9:$B$259,0),1),"")</f>
        <v/>
      </c>
      <c r="G1404" s="90">
        <f>IFERROR(INDEX(Лист8!$A$3:$F$4000,MATCH(ROW()-1,Лист8!$H$3:$H$4000,0),6),0)</f>
        <v>0</v>
      </c>
      <c r="H1404" s="91">
        <f>IFERROR(((SUMIFS('Приход сырья'!$H$2:$H$2000,'Приход сырья'!$A$2:$A$2000,"&lt;="&amp;DATE(YEAR($A1404),MONTH($A1404)+1,1)-1,'Приход сырья'!$D$2:$D$2000,$D1404)-SUMIFS($H$2:$H$2000,$A$2:$A$2000,"&lt;"&amp;$A1404,$D$2:$D$2000,$D1404))/(SUMIFS('Приход сырья'!$G$2:$G$2000,'Приход сырья'!$A$2:$A$2000,"&lt;="&amp;DATE(YEAR($A1404),MONTH($A1404)+1,1)-1,'Приход сырья'!$D$2:$D$2000,$D1404)-SUMIFS($G$2:$G$2000,$A$2:$A$2000,"&lt;"&amp;$A1404,$D$2:$D$2000,$D1404))*G1404),0)</f>
        <v>0</v>
      </c>
    </row>
    <row r="1405" spans="1:8">
      <c r="A1405" s="88">
        <f>IFERROR(INDEX(Лист8!$A$3:$F$4000,MATCH(ROW()-1,Лист8!$H$3:$H$4000,0),2),0)</f>
        <v>0</v>
      </c>
      <c r="B1405" s="89">
        <f>IFERROR(INDEX(Лист8!$A$3:$F$4000,MATCH(ROW()-1,Лист8!$H$3:$H$4000,0),1),0)</f>
        <v>0</v>
      </c>
      <c r="C1405" s="66" t="s">
        <v>36</v>
      </c>
      <c r="D1405" s="66">
        <f>IFERROR(INDEX(Лист8!$A$3:$F$4000,MATCH(ROW()-1,Лист8!$H$3:$H$4000,0),4),0)</f>
        <v>0</v>
      </c>
      <c r="E1405" s="66" t="str">
        <f>IFERROR(INDEX('Отчет о движении сырья'!$C$9:$C$259,MATCH(D1405,'Отчет о движении сырья'!$B$9:$B$259,0),1),"")</f>
        <v/>
      </c>
      <c r="F1405" s="89" t="str">
        <f>IFERROR(INDEX('Отчет о движении сырья'!$D$9:$D$259,MATCH(D1405,'Отчет о движении сырья'!$B$9:$B$259,0),1),"")</f>
        <v/>
      </c>
      <c r="G1405" s="90">
        <f>IFERROR(INDEX(Лист8!$A$3:$F$4000,MATCH(ROW()-1,Лист8!$H$3:$H$4000,0),6),0)</f>
        <v>0</v>
      </c>
      <c r="H1405" s="91">
        <f>IFERROR(((SUMIFS('Приход сырья'!$H$2:$H$2000,'Приход сырья'!$A$2:$A$2000,"&lt;="&amp;DATE(YEAR($A1405),MONTH($A1405)+1,1)-1,'Приход сырья'!$D$2:$D$2000,$D1405)-SUMIFS($H$2:$H$2000,$A$2:$A$2000,"&lt;"&amp;$A1405,$D$2:$D$2000,$D1405))/(SUMIFS('Приход сырья'!$G$2:$G$2000,'Приход сырья'!$A$2:$A$2000,"&lt;="&amp;DATE(YEAR($A1405),MONTH($A1405)+1,1)-1,'Приход сырья'!$D$2:$D$2000,$D1405)-SUMIFS($G$2:$G$2000,$A$2:$A$2000,"&lt;"&amp;$A1405,$D$2:$D$2000,$D1405))*G1405),0)</f>
        <v>0</v>
      </c>
    </row>
    <row r="1406" spans="1:8">
      <c r="A1406" s="88">
        <f>IFERROR(INDEX(Лист8!$A$3:$F$4000,MATCH(ROW()-1,Лист8!$H$3:$H$4000,0),2),0)</f>
        <v>0</v>
      </c>
      <c r="B1406" s="89">
        <f>IFERROR(INDEX(Лист8!$A$3:$F$4000,MATCH(ROW()-1,Лист8!$H$3:$H$4000,0),1),0)</f>
        <v>0</v>
      </c>
      <c r="C1406" s="66" t="s">
        <v>36</v>
      </c>
      <c r="D1406" s="66">
        <f>IFERROR(INDEX(Лист8!$A$3:$F$4000,MATCH(ROW()-1,Лист8!$H$3:$H$4000,0),4),0)</f>
        <v>0</v>
      </c>
      <c r="E1406" s="66" t="str">
        <f>IFERROR(INDEX('Отчет о движении сырья'!$C$9:$C$259,MATCH(D1406,'Отчет о движении сырья'!$B$9:$B$259,0),1),"")</f>
        <v/>
      </c>
      <c r="F1406" s="89" t="str">
        <f>IFERROR(INDEX('Отчет о движении сырья'!$D$9:$D$259,MATCH(D1406,'Отчет о движении сырья'!$B$9:$B$259,0),1),"")</f>
        <v/>
      </c>
      <c r="G1406" s="90">
        <f>IFERROR(INDEX(Лист8!$A$3:$F$4000,MATCH(ROW()-1,Лист8!$H$3:$H$4000,0),6),0)</f>
        <v>0</v>
      </c>
      <c r="H1406" s="91">
        <f>IFERROR(((SUMIFS('Приход сырья'!$H$2:$H$2000,'Приход сырья'!$A$2:$A$2000,"&lt;="&amp;DATE(YEAR($A1406),MONTH($A1406)+1,1)-1,'Приход сырья'!$D$2:$D$2000,$D1406)-SUMIFS($H$2:$H$2000,$A$2:$A$2000,"&lt;"&amp;$A1406,$D$2:$D$2000,$D1406))/(SUMIFS('Приход сырья'!$G$2:$G$2000,'Приход сырья'!$A$2:$A$2000,"&lt;="&amp;DATE(YEAR($A1406),MONTH($A1406)+1,1)-1,'Приход сырья'!$D$2:$D$2000,$D1406)-SUMIFS($G$2:$G$2000,$A$2:$A$2000,"&lt;"&amp;$A1406,$D$2:$D$2000,$D1406))*G1406),0)</f>
        <v>0</v>
      </c>
    </row>
    <row r="1407" spans="1:8">
      <c r="A1407" s="88">
        <f>IFERROR(INDEX(Лист8!$A$3:$F$4000,MATCH(ROW()-1,Лист8!$H$3:$H$4000,0),2),0)</f>
        <v>0</v>
      </c>
      <c r="B1407" s="89">
        <f>IFERROR(INDEX(Лист8!$A$3:$F$4000,MATCH(ROW()-1,Лист8!$H$3:$H$4000,0),1),0)</f>
        <v>0</v>
      </c>
      <c r="C1407" s="66" t="s">
        <v>36</v>
      </c>
      <c r="D1407" s="66">
        <f>IFERROR(INDEX(Лист8!$A$3:$F$4000,MATCH(ROW()-1,Лист8!$H$3:$H$4000,0),4),0)</f>
        <v>0</v>
      </c>
      <c r="E1407" s="66" t="str">
        <f>IFERROR(INDEX('Отчет о движении сырья'!$C$9:$C$259,MATCH(D1407,'Отчет о движении сырья'!$B$9:$B$259,0),1),"")</f>
        <v/>
      </c>
      <c r="F1407" s="89" t="str">
        <f>IFERROR(INDEX('Отчет о движении сырья'!$D$9:$D$259,MATCH(D1407,'Отчет о движении сырья'!$B$9:$B$259,0),1),"")</f>
        <v/>
      </c>
      <c r="G1407" s="90">
        <f>IFERROR(INDEX(Лист8!$A$3:$F$4000,MATCH(ROW()-1,Лист8!$H$3:$H$4000,0),6),0)</f>
        <v>0</v>
      </c>
      <c r="H1407" s="91">
        <f>IFERROR(((SUMIFS('Приход сырья'!$H$2:$H$2000,'Приход сырья'!$A$2:$A$2000,"&lt;="&amp;DATE(YEAR($A1407),MONTH($A1407)+1,1)-1,'Приход сырья'!$D$2:$D$2000,$D1407)-SUMIFS($H$2:$H$2000,$A$2:$A$2000,"&lt;"&amp;$A1407,$D$2:$D$2000,$D1407))/(SUMIFS('Приход сырья'!$G$2:$G$2000,'Приход сырья'!$A$2:$A$2000,"&lt;="&amp;DATE(YEAR($A1407),MONTH($A1407)+1,1)-1,'Приход сырья'!$D$2:$D$2000,$D1407)-SUMIFS($G$2:$G$2000,$A$2:$A$2000,"&lt;"&amp;$A1407,$D$2:$D$2000,$D1407))*G1407),0)</f>
        <v>0</v>
      </c>
    </row>
    <row r="1408" spans="1:8">
      <c r="A1408" s="88">
        <f>IFERROR(INDEX(Лист8!$A$3:$F$4000,MATCH(ROW()-1,Лист8!$H$3:$H$4000,0),2),0)</f>
        <v>0</v>
      </c>
      <c r="B1408" s="89">
        <f>IFERROR(INDEX(Лист8!$A$3:$F$4000,MATCH(ROW()-1,Лист8!$H$3:$H$4000,0),1),0)</f>
        <v>0</v>
      </c>
      <c r="C1408" s="66" t="s">
        <v>36</v>
      </c>
      <c r="D1408" s="66">
        <f>IFERROR(INDEX(Лист8!$A$3:$F$4000,MATCH(ROW()-1,Лист8!$H$3:$H$4000,0),4),0)</f>
        <v>0</v>
      </c>
      <c r="E1408" s="66" t="str">
        <f>IFERROR(INDEX('Отчет о движении сырья'!$C$9:$C$259,MATCH(D1408,'Отчет о движении сырья'!$B$9:$B$259,0),1),"")</f>
        <v/>
      </c>
      <c r="F1408" s="89" t="str">
        <f>IFERROR(INDEX('Отчет о движении сырья'!$D$9:$D$259,MATCH(D1408,'Отчет о движении сырья'!$B$9:$B$259,0),1),"")</f>
        <v/>
      </c>
      <c r="G1408" s="90">
        <f>IFERROR(INDEX(Лист8!$A$3:$F$4000,MATCH(ROW()-1,Лист8!$H$3:$H$4000,0),6),0)</f>
        <v>0</v>
      </c>
      <c r="H1408" s="91">
        <f>IFERROR(((SUMIFS('Приход сырья'!$H$2:$H$2000,'Приход сырья'!$A$2:$A$2000,"&lt;="&amp;DATE(YEAR($A1408),MONTH($A1408)+1,1)-1,'Приход сырья'!$D$2:$D$2000,$D1408)-SUMIFS($H$2:$H$2000,$A$2:$A$2000,"&lt;"&amp;$A1408,$D$2:$D$2000,$D1408))/(SUMIFS('Приход сырья'!$G$2:$G$2000,'Приход сырья'!$A$2:$A$2000,"&lt;="&amp;DATE(YEAR($A1408),MONTH($A1408)+1,1)-1,'Приход сырья'!$D$2:$D$2000,$D1408)-SUMIFS($G$2:$G$2000,$A$2:$A$2000,"&lt;"&amp;$A1408,$D$2:$D$2000,$D1408))*G1408),0)</f>
        <v>0</v>
      </c>
    </row>
    <row r="1409" spans="1:8">
      <c r="A1409" s="88">
        <f>IFERROR(INDEX(Лист8!$A$3:$F$4000,MATCH(ROW()-1,Лист8!$H$3:$H$4000,0),2),0)</f>
        <v>0</v>
      </c>
      <c r="B1409" s="89">
        <f>IFERROR(INDEX(Лист8!$A$3:$F$4000,MATCH(ROW()-1,Лист8!$H$3:$H$4000,0),1),0)</f>
        <v>0</v>
      </c>
      <c r="C1409" s="66" t="s">
        <v>36</v>
      </c>
      <c r="D1409" s="66">
        <f>IFERROR(INDEX(Лист8!$A$3:$F$4000,MATCH(ROW()-1,Лист8!$H$3:$H$4000,0),4),0)</f>
        <v>0</v>
      </c>
      <c r="E1409" s="66" t="str">
        <f>IFERROR(INDEX('Отчет о движении сырья'!$C$9:$C$259,MATCH(D1409,'Отчет о движении сырья'!$B$9:$B$259,0),1),"")</f>
        <v/>
      </c>
      <c r="F1409" s="89" t="str">
        <f>IFERROR(INDEX('Отчет о движении сырья'!$D$9:$D$259,MATCH(D1409,'Отчет о движении сырья'!$B$9:$B$259,0),1),"")</f>
        <v/>
      </c>
      <c r="G1409" s="90">
        <f>IFERROR(INDEX(Лист8!$A$3:$F$4000,MATCH(ROW()-1,Лист8!$H$3:$H$4000,0),6),0)</f>
        <v>0</v>
      </c>
      <c r="H1409" s="91">
        <f>IFERROR(((SUMIFS('Приход сырья'!$H$2:$H$2000,'Приход сырья'!$A$2:$A$2000,"&lt;="&amp;DATE(YEAR($A1409),MONTH($A1409)+1,1)-1,'Приход сырья'!$D$2:$D$2000,$D1409)-SUMIFS($H$2:$H$2000,$A$2:$A$2000,"&lt;"&amp;$A1409,$D$2:$D$2000,$D1409))/(SUMIFS('Приход сырья'!$G$2:$G$2000,'Приход сырья'!$A$2:$A$2000,"&lt;="&amp;DATE(YEAR($A1409),MONTH($A1409)+1,1)-1,'Приход сырья'!$D$2:$D$2000,$D1409)-SUMIFS($G$2:$G$2000,$A$2:$A$2000,"&lt;"&amp;$A1409,$D$2:$D$2000,$D1409))*G1409),0)</f>
        <v>0</v>
      </c>
    </row>
    <row r="1410" spans="1:8">
      <c r="A1410" s="88">
        <f>IFERROR(INDEX(Лист8!$A$3:$F$4000,MATCH(ROW()-1,Лист8!$H$3:$H$4000,0),2),0)</f>
        <v>0</v>
      </c>
      <c r="B1410" s="89">
        <f>IFERROR(INDEX(Лист8!$A$3:$F$4000,MATCH(ROW()-1,Лист8!$H$3:$H$4000,0),1),0)</f>
        <v>0</v>
      </c>
      <c r="C1410" s="66" t="s">
        <v>36</v>
      </c>
      <c r="D1410" s="66">
        <f>IFERROR(INDEX(Лист8!$A$3:$F$4000,MATCH(ROW()-1,Лист8!$H$3:$H$4000,0),4),0)</f>
        <v>0</v>
      </c>
      <c r="E1410" s="66" t="str">
        <f>IFERROR(INDEX('Отчет о движении сырья'!$C$9:$C$259,MATCH(D1410,'Отчет о движении сырья'!$B$9:$B$259,0),1),"")</f>
        <v/>
      </c>
      <c r="F1410" s="89" t="str">
        <f>IFERROR(INDEX('Отчет о движении сырья'!$D$9:$D$259,MATCH(D1410,'Отчет о движении сырья'!$B$9:$B$259,0),1),"")</f>
        <v/>
      </c>
      <c r="G1410" s="90">
        <f>IFERROR(INDEX(Лист8!$A$3:$F$4000,MATCH(ROW()-1,Лист8!$H$3:$H$4000,0),6),0)</f>
        <v>0</v>
      </c>
      <c r="H1410" s="91">
        <f>IFERROR(((SUMIFS('Приход сырья'!$H$2:$H$2000,'Приход сырья'!$A$2:$A$2000,"&lt;="&amp;DATE(YEAR($A1410),MONTH($A1410)+1,1)-1,'Приход сырья'!$D$2:$D$2000,$D1410)-SUMIFS($H$2:$H$2000,$A$2:$A$2000,"&lt;"&amp;$A1410,$D$2:$D$2000,$D1410))/(SUMIFS('Приход сырья'!$G$2:$G$2000,'Приход сырья'!$A$2:$A$2000,"&lt;="&amp;DATE(YEAR($A1410),MONTH($A1410)+1,1)-1,'Приход сырья'!$D$2:$D$2000,$D1410)-SUMIFS($G$2:$G$2000,$A$2:$A$2000,"&lt;"&amp;$A1410,$D$2:$D$2000,$D1410))*G1410),0)</f>
        <v>0</v>
      </c>
    </row>
    <row r="1411" spans="1:8">
      <c r="A1411" s="88">
        <f>IFERROR(INDEX(Лист8!$A$3:$F$4000,MATCH(ROW()-1,Лист8!$H$3:$H$4000,0),2),0)</f>
        <v>0</v>
      </c>
      <c r="B1411" s="89">
        <f>IFERROR(INDEX(Лист8!$A$3:$F$4000,MATCH(ROW()-1,Лист8!$H$3:$H$4000,0),1),0)</f>
        <v>0</v>
      </c>
      <c r="C1411" s="66" t="s">
        <v>36</v>
      </c>
      <c r="D1411" s="66">
        <f>IFERROR(INDEX(Лист8!$A$3:$F$4000,MATCH(ROW()-1,Лист8!$H$3:$H$4000,0),4),0)</f>
        <v>0</v>
      </c>
      <c r="E1411" s="66" t="str">
        <f>IFERROR(INDEX('Отчет о движении сырья'!$C$9:$C$259,MATCH(D1411,'Отчет о движении сырья'!$B$9:$B$259,0),1),"")</f>
        <v/>
      </c>
      <c r="F1411" s="89" t="str">
        <f>IFERROR(INDEX('Отчет о движении сырья'!$D$9:$D$259,MATCH(D1411,'Отчет о движении сырья'!$B$9:$B$259,0),1),"")</f>
        <v/>
      </c>
      <c r="G1411" s="90">
        <f>IFERROR(INDEX(Лист8!$A$3:$F$4000,MATCH(ROW()-1,Лист8!$H$3:$H$4000,0),6),0)</f>
        <v>0</v>
      </c>
      <c r="H1411" s="91">
        <f>IFERROR(((SUMIFS('Приход сырья'!$H$2:$H$2000,'Приход сырья'!$A$2:$A$2000,"&lt;="&amp;DATE(YEAR($A1411),MONTH($A1411)+1,1)-1,'Приход сырья'!$D$2:$D$2000,$D1411)-SUMIFS($H$2:$H$2000,$A$2:$A$2000,"&lt;"&amp;$A1411,$D$2:$D$2000,$D1411))/(SUMIFS('Приход сырья'!$G$2:$G$2000,'Приход сырья'!$A$2:$A$2000,"&lt;="&amp;DATE(YEAR($A1411),MONTH($A1411)+1,1)-1,'Приход сырья'!$D$2:$D$2000,$D1411)-SUMIFS($G$2:$G$2000,$A$2:$A$2000,"&lt;"&amp;$A1411,$D$2:$D$2000,$D1411))*G1411),0)</f>
        <v>0</v>
      </c>
    </row>
    <row r="1412" spans="1:8">
      <c r="A1412" s="88">
        <f>IFERROR(INDEX(Лист8!$A$3:$F$4000,MATCH(ROW()-1,Лист8!$H$3:$H$4000,0),2),0)</f>
        <v>0</v>
      </c>
      <c r="B1412" s="89">
        <f>IFERROR(INDEX(Лист8!$A$3:$F$4000,MATCH(ROW()-1,Лист8!$H$3:$H$4000,0),1),0)</f>
        <v>0</v>
      </c>
      <c r="C1412" s="66" t="s">
        <v>36</v>
      </c>
      <c r="D1412" s="66">
        <f>IFERROR(INDEX(Лист8!$A$3:$F$4000,MATCH(ROW()-1,Лист8!$H$3:$H$4000,0),4),0)</f>
        <v>0</v>
      </c>
      <c r="E1412" s="66" t="str">
        <f>IFERROR(INDEX('Отчет о движении сырья'!$C$9:$C$259,MATCH(D1412,'Отчет о движении сырья'!$B$9:$B$259,0),1),"")</f>
        <v/>
      </c>
      <c r="F1412" s="89" t="str">
        <f>IFERROR(INDEX('Отчет о движении сырья'!$D$9:$D$259,MATCH(D1412,'Отчет о движении сырья'!$B$9:$B$259,0),1),"")</f>
        <v/>
      </c>
      <c r="G1412" s="90">
        <f>IFERROR(INDEX(Лист8!$A$3:$F$4000,MATCH(ROW()-1,Лист8!$H$3:$H$4000,0),6),0)</f>
        <v>0</v>
      </c>
      <c r="H1412" s="91">
        <f>IFERROR(((SUMIFS('Приход сырья'!$H$2:$H$2000,'Приход сырья'!$A$2:$A$2000,"&lt;="&amp;DATE(YEAR($A1412),MONTH($A1412)+1,1)-1,'Приход сырья'!$D$2:$D$2000,$D1412)-SUMIFS($H$2:$H$2000,$A$2:$A$2000,"&lt;"&amp;$A1412,$D$2:$D$2000,$D1412))/(SUMIFS('Приход сырья'!$G$2:$G$2000,'Приход сырья'!$A$2:$A$2000,"&lt;="&amp;DATE(YEAR($A1412),MONTH($A1412)+1,1)-1,'Приход сырья'!$D$2:$D$2000,$D1412)-SUMIFS($G$2:$G$2000,$A$2:$A$2000,"&lt;"&amp;$A1412,$D$2:$D$2000,$D1412))*G1412),0)</f>
        <v>0</v>
      </c>
    </row>
    <row r="1413" spans="1:8">
      <c r="A1413" s="88">
        <f>IFERROR(INDEX(Лист8!$A$3:$F$4000,MATCH(ROW()-1,Лист8!$H$3:$H$4000,0),2),0)</f>
        <v>0</v>
      </c>
      <c r="B1413" s="89">
        <f>IFERROR(INDEX(Лист8!$A$3:$F$4000,MATCH(ROW()-1,Лист8!$H$3:$H$4000,0),1),0)</f>
        <v>0</v>
      </c>
      <c r="C1413" s="66" t="s">
        <v>36</v>
      </c>
      <c r="D1413" s="66">
        <f>IFERROR(INDEX(Лист8!$A$3:$F$4000,MATCH(ROW()-1,Лист8!$H$3:$H$4000,0),4),0)</f>
        <v>0</v>
      </c>
      <c r="E1413" s="66" t="str">
        <f>IFERROR(INDEX('Отчет о движении сырья'!$C$9:$C$259,MATCH(D1413,'Отчет о движении сырья'!$B$9:$B$259,0),1),"")</f>
        <v/>
      </c>
      <c r="F1413" s="89" t="str">
        <f>IFERROR(INDEX('Отчет о движении сырья'!$D$9:$D$259,MATCH(D1413,'Отчет о движении сырья'!$B$9:$B$259,0),1),"")</f>
        <v/>
      </c>
      <c r="G1413" s="90">
        <f>IFERROR(INDEX(Лист8!$A$3:$F$4000,MATCH(ROW()-1,Лист8!$H$3:$H$4000,0),6),0)</f>
        <v>0</v>
      </c>
      <c r="H1413" s="91">
        <f>IFERROR(((SUMIFS('Приход сырья'!$H$2:$H$2000,'Приход сырья'!$A$2:$A$2000,"&lt;="&amp;DATE(YEAR($A1413),MONTH($A1413)+1,1)-1,'Приход сырья'!$D$2:$D$2000,$D1413)-SUMIFS($H$2:$H$2000,$A$2:$A$2000,"&lt;"&amp;$A1413,$D$2:$D$2000,$D1413))/(SUMIFS('Приход сырья'!$G$2:$G$2000,'Приход сырья'!$A$2:$A$2000,"&lt;="&amp;DATE(YEAR($A1413),MONTH($A1413)+1,1)-1,'Приход сырья'!$D$2:$D$2000,$D1413)-SUMIFS($G$2:$G$2000,$A$2:$A$2000,"&lt;"&amp;$A1413,$D$2:$D$2000,$D1413))*G1413),0)</f>
        <v>0</v>
      </c>
    </row>
    <row r="1414" spans="1:8">
      <c r="A1414" s="88">
        <f>IFERROR(INDEX(Лист8!$A$3:$F$4000,MATCH(ROW()-1,Лист8!$H$3:$H$4000,0),2),0)</f>
        <v>0</v>
      </c>
      <c r="B1414" s="89">
        <f>IFERROR(INDEX(Лист8!$A$3:$F$4000,MATCH(ROW()-1,Лист8!$H$3:$H$4000,0),1),0)</f>
        <v>0</v>
      </c>
      <c r="C1414" s="66" t="s">
        <v>36</v>
      </c>
      <c r="D1414" s="66">
        <f>IFERROR(INDEX(Лист8!$A$3:$F$4000,MATCH(ROW()-1,Лист8!$H$3:$H$4000,0),4),0)</f>
        <v>0</v>
      </c>
      <c r="E1414" s="66" t="str">
        <f>IFERROR(INDEX('Отчет о движении сырья'!$C$9:$C$259,MATCH(D1414,'Отчет о движении сырья'!$B$9:$B$259,0),1),"")</f>
        <v/>
      </c>
      <c r="F1414" s="89" t="str">
        <f>IFERROR(INDEX('Отчет о движении сырья'!$D$9:$D$259,MATCH(D1414,'Отчет о движении сырья'!$B$9:$B$259,0),1),"")</f>
        <v/>
      </c>
      <c r="G1414" s="90">
        <f>IFERROR(INDEX(Лист8!$A$3:$F$4000,MATCH(ROW()-1,Лист8!$H$3:$H$4000,0),6),0)</f>
        <v>0</v>
      </c>
      <c r="H1414" s="91">
        <f>IFERROR(((SUMIFS('Приход сырья'!$H$2:$H$2000,'Приход сырья'!$A$2:$A$2000,"&lt;="&amp;DATE(YEAR($A1414),MONTH($A1414)+1,1)-1,'Приход сырья'!$D$2:$D$2000,$D1414)-SUMIFS($H$2:$H$2000,$A$2:$A$2000,"&lt;"&amp;$A1414,$D$2:$D$2000,$D1414))/(SUMIFS('Приход сырья'!$G$2:$G$2000,'Приход сырья'!$A$2:$A$2000,"&lt;="&amp;DATE(YEAR($A1414),MONTH($A1414)+1,1)-1,'Приход сырья'!$D$2:$D$2000,$D1414)-SUMIFS($G$2:$G$2000,$A$2:$A$2000,"&lt;"&amp;$A1414,$D$2:$D$2000,$D1414))*G1414),0)</f>
        <v>0</v>
      </c>
    </row>
    <row r="1415" spans="1:8">
      <c r="A1415" s="88">
        <f>IFERROR(INDEX(Лист8!$A$3:$F$4000,MATCH(ROW()-1,Лист8!$H$3:$H$4000,0),2),0)</f>
        <v>0</v>
      </c>
      <c r="B1415" s="89">
        <f>IFERROR(INDEX(Лист8!$A$3:$F$4000,MATCH(ROW()-1,Лист8!$H$3:$H$4000,0),1),0)</f>
        <v>0</v>
      </c>
      <c r="C1415" s="66" t="s">
        <v>36</v>
      </c>
      <c r="D1415" s="66">
        <f>IFERROR(INDEX(Лист8!$A$3:$F$4000,MATCH(ROW()-1,Лист8!$H$3:$H$4000,0),4),0)</f>
        <v>0</v>
      </c>
      <c r="E1415" s="66" t="str">
        <f>IFERROR(INDEX('Отчет о движении сырья'!$C$9:$C$259,MATCH(D1415,'Отчет о движении сырья'!$B$9:$B$259,0),1),"")</f>
        <v/>
      </c>
      <c r="F1415" s="89" t="str">
        <f>IFERROR(INDEX('Отчет о движении сырья'!$D$9:$D$259,MATCH(D1415,'Отчет о движении сырья'!$B$9:$B$259,0),1),"")</f>
        <v/>
      </c>
      <c r="G1415" s="90">
        <f>IFERROR(INDEX(Лист8!$A$3:$F$4000,MATCH(ROW()-1,Лист8!$H$3:$H$4000,0),6),0)</f>
        <v>0</v>
      </c>
      <c r="H1415" s="91">
        <f>IFERROR(((SUMIFS('Приход сырья'!$H$2:$H$2000,'Приход сырья'!$A$2:$A$2000,"&lt;="&amp;DATE(YEAR($A1415),MONTH($A1415)+1,1)-1,'Приход сырья'!$D$2:$D$2000,$D1415)-SUMIFS($H$2:$H$2000,$A$2:$A$2000,"&lt;"&amp;$A1415,$D$2:$D$2000,$D1415))/(SUMIFS('Приход сырья'!$G$2:$G$2000,'Приход сырья'!$A$2:$A$2000,"&lt;="&amp;DATE(YEAR($A1415),MONTH($A1415)+1,1)-1,'Приход сырья'!$D$2:$D$2000,$D1415)-SUMIFS($G$2:$G$2000,$A$2:$A$2000,"&lt;"&amp;$A1415,$D$2:$D$2000,$D1415))*G1415),0)</f>
        <v>0</v>
      </c>
    </row>
    <row r="1416" spans="1:8">
      <c r="A1416" s="88">
        <f>IFERROR(INDEX(Лист8!$A$3:$F$4000,MATCH(ROW()-1,Лист8!$H$3:$H$4000,0),2),0)</f>
        <v>0</v>
      </c>
      <c r="B1416" s="89">
        <f>IFERROR(INDEX(Лист8!$A$3:$F$4000,MATCH(ROW()-1,Лист8!$H$3:$H$4000,0),1),0)</f>
        <v>0</v>
      </c>
      <c r="C1416" s="66" t="s">
        <v>36</v>
      </c>
      <c r="D1416" s="66">
        <f>IFERROR(INDEX(Лист8!$A$3:$F$4000,MATCH(ROW()-1,Лист8!$H$3:$H$4000,0),4),0)</f>
        <v>0</v>
      </c>
      <c r="E1416" s="66" t="str">
        <f>IFERROR(INDEX('Отчет о движении сырья'!$C$9:$C$259,MATCH(D1416,'Отчет о движении сырья'!$B$9:$B$259,0),1),"")</f>
        <v/>
      </c>
      <c r="F1416" s="89" t="str">
        <f>IFERROR(INDEX('Отчет о движении сырья'!$D$9:$D$259,MATCH(D1416,'Отчет о движении сырья'!$B$9:$B$259,0),1),"")</f>
        <v/>
      </c>
      <c r="G1416" s="90">
        <f>IFERROR(INDEX(Лист8!$A$3:$F$4000,MATCH(ROW()-1,Лист8!$H$3:$H$4000,0),6),0)</f>
        <v>0</v>
      </c>
      <c r="H1416" s="91">
        <f>IFERROR(((SUMIFS('Приход сырья'!$H$2:$H$2000,'Приход сырья'!$A$2:$A$2000,"&lt;="&amp;DATE(YEAR($A1416),MONTH($A1416)+1,1)-1,'Приход сырья'!$D$2:$D$2000,$D1416)-SUMIFS($H$2:$H$2000,$A$2:$A$2000,"&lt;"&amp;$A1416,$D$2:$D$2000,$D1416))/(SUMIFS('Приход сырья'!$G$2:$G$2000,'Приход сырья'!$A$2:$A$2000,"&lt;="&amp;DATE(YEAR($A1416),MONTH($A1416)+1,1)-1,'Приход сырья'!$D$2:$D$2000,$D1416)-SUMIFS($G$2:$G$2000,$A$2:$A$2000,"&lt;"&amp;$A1416,$D$2:$D$2000,$D1416))*G1416),0)</f>
        <v>0</v>
      </c>
    </row>
    <row r="1417" spans="1:8">
      <c r="A1417" s="88">
        <f>IFERROR(INDEX(Лист8!$A$3:$F$4000,MATCH(ROW()-1,Лист8!$H$3:$H$4000,0),2),0)</f>
        <v>0</v>
      </c>
      <c r="B1417" s="89">
        <f>IFERROR(INDEX(Лист8!$A$3:$F$4000,MATCH(ROW()-1,Лист8!$H$3:$H$4000,0),1),0)</f>
        <v>0</v>
      </c>
      <c r="C1417" s="66" t="s">
        <v>36</v>
      </c>
      <c r="D1417" s="66">
        <f>IFERROR(INDEX(Лист8!$A$3:$F$4000,MATCH(ROW()-1,Лист8!$H$3:$H$4000,0),4),0)</f>
        <v>0</v>
      </c>
      <c r="E1417" s="66" t="str">
        <f>IFERROR(INDEX('Отчет о движении сырья'!$C$9:$C$259,MATCH(D1417,'Отчет о движении сырья'!$B$9:$B$259,0),1),"")</f>
        <v/>
      </c>
      <c r="F1417" s="89" t="str">
        <f>IFERROR(INDEX('Отчет о движении сырья'!$D$9:$D$259,MATCH(D1417,'Отчет о движении сырья'!$B$9:$B$259,0),1),"")</f>
        <v/>
      </c>
      <c r="G1417" s="90">
        <f>IFERROR(INDEX(Лист8!$A$3:$F$4000,MATCH(ROW()-1,Лист8!$H$3:$H$4000,0),6),0)</f>
        <v>0</v>
      </c>
      <c r="H1417" s="91">
        <f>IFERROR(((SUMIFS('Приход сырья'!$H$2:$H$2000,'Приход сырья'!$A$2:$A$2000,"&lt;="&amp;DATE(YEAR($A1417),MONTH($A1417)+1,1)-1,'Приход сырья'!$D$2:$D$2000,$D1417)-SUMIFS($H$2:$H$2000,$A$2:$A$2000,"&lt;"&amp;$A1417,$D$2:$D$2000,$D1417))/(SUMIFS('Приход сырья'!$G$2:$G$2000,'Приход сырья'!$A$2:$A$2000,"&lt;="&amp;DATE(YEAR($A1417),MONTH($A1417)+1,1)-1,'Приход сырья'!$D$2:$D$2000,$D1417)-SUMIFS($G$2:$G$2000,$A$2:$A$2000,"&lt;"&amp;$A1417,$D$2:$D$2000,$D1417))*G1417),0)</f>
        <v>0</v>
      </c>
    </row>
    <row r="1418" spans="1:8">
      <c r="A1418" s="88">
        <f>IFERROR(INDEX(Лист8!$A$3:$F$4000,MATCH(ROW()-1,Лист8!$H$3:$H$4000,0),2),0)</f>
        <v>0</v>
      </c>
      <c r="B1418" s="89">
        <f>IFERROR(INDEX(Лист8!$A$3:$F$4000,MATCH(ROW()-1,Лист8!$H$3:$H$4000,0),1),0)</f>
        <v>0</v>
      </c>
      <c r="C1418" s="66" t="s">
        <v>36</v>
      </c>
      <c r="D1418" s="66">
        <f>IFERROR(INDEX(Лист8!$A$3:$F$4000,MATCH(ROW()-1,Лист8!$H$3:$H$4000,0),4),0)</f>
        <v>0</v>
      </c>
      <c r="E1418" s="66" t="str">
        <f>IFERROR(INDEX('Отчет о движении сырья'!$C$9:$C$259,MATCH(D1418,'Отчет о движении сырья'!$B$9:$B$259,0),1),"")</f>
        <v/>
      </c>
      <c r="F1418" s="89" t="str">
        <f>IFERROR(INDEX('Отчет о движении сырья'!$D$9:$D$259,MATCH(D1418,'Отчет о движении сырья'!$B$9:$B$259,0),1),"")</f>
        <v/>
      </c>
      <c r="G1418" s="90">
        <f>IFERROR(INDEX(Лист8!$A$3:$F$4000,MATCH(ROW()-1,Лист8!$H$3:$H$4000,0),6),0)</f>
        <v>0</v>
      </c>
      <c r="H1418" s="91">
        <f>IFERROR(((SUMIFS('Приход сырья'!$H$2:$H$2000,'Приход сырья'!$A$2:$A$2000,"&lt;="&amp;DATE(YEAR($A1418),MONTH($A1418)+1,1)-1,'Приход сырья'!$D$2:$D$2000,$D1418)-SUMIFS($H$2:$H$2000,$A$2:$A$2000,"&lt;"&amp;$A1418,$D$2:$D$2000,$D1418))/(SUMIFS('Приход сырья'!$G$2:$G$2000,'Приход сырья'!$A$2:$A$2000,"&lt;="&amp;DATE(YEAR($A1418),MONTH($A1418)+1,1)-1,'Приход сырья'!$D$2:$D$2000,$D1418)-SUMIFS($G$2:$G$2000,$A$2:$A$2000,"&lt;"&amp;$A1418,$D$2:$D$2000,$D1418))*G1418),0)</f>
        <v>0</v>
      </c>
    </row>
    <row r="1419" spans="1:8">
      <c r="A1419" s="88">
        <f>IFERROR(INDEX(Лист8!$A$3:$F$4000,MATCH(ROW()-1,Лист8!$H$3:$H$4000,0),2),0)</f>
        <v>0</v>
      </c>
      <c r="B1419" s="89">
        <f>IFERROR(INDEX(Лист8!$A$3:$F$4000,MATCH(ROW()-1,Лист8!$H$3:$H$4000,0),1),0)</f>
        <v>0</v>
      </c>
      <c r="C1419" s="66" t="s">
        <v>36</v>
      </c>
      <c r="D1419" s="66">
        <f>IFERROR(INDEX(Лист8!$A$3:$F$4000,MATCH(ROW()-1,Лист8!$H$3:$H$4000,0),4),0)</f>
        <v>0</v>
      </c>
      <c r="E1419" s="66" t="str">
        <f>IFERROR(INDEX('Отчет о движении сырья'!$C$9:$C$259,MATCH(D1419,'Отчет о движении сырья'!$B$9:$B$259,0),1),"")</f>
        <v/>
      </c>
      <c r="F1419" s="89" t="str">
        <f>IFERROR(INDEX('Отчет о движении сырья'!$D$9:$D$259,MATCH(D1419,'Отчет о движении сырья'!$B$9:$B$259,0),1),"")</f>
        <v/>
      </c>
      <c r="G1419" s="90">
        <f>IFERROR(INDEX(Лист8!$A$3:$F$4000,MATCH(ROW()-1,Лист8!$H$3:$H$4000,0),6),0)</f>
        <v>0</v>
      </c>
      <c r="H1419" s="91">
        <f>IFERROR(((SUMIFS('Приход сырья'!$H$2:$H$2000,'Приход сырья'!$A$2:$A$2000,"&lt;="&amp;DATE(YEAR($A1419),MONTH($A1419)+1,1)-1,'Приход сырья'!$D$2:$D$2000,$D1419)-SUMIFS($H$2:$H$2000,$A$2:$A$2000,"&lt;"&amp;$A1419,$D$2:$D$2000,$D1419))/(SUMIFS('Приход сырья'!$G$2:$G$2000,'Приход сырья'!$A$2:$A$2000,"&lt;="&amp;DATE(YEAR($A1419),MONTH($A1419)+1,1)-1,'Приход сырья'!$D$2:$D$2000,$D1419)-SUMIFS($G$2:$G$2000,$A$2:$A$2000,"&lt;"&amp;$A1419,$D$2:$D$2000,$D1419))*G1419),0)</f>
        <v>0</v>
      </c>
    </row>
    <row r="1420" spans="1:8">
      <c r="A1420" s="88">
        <f>IFERROR(INDEX(Лист8!$A$3:$F$4000,MATCH(ROW()-1,Лист8!$H$3:$H$4000,0),2),0)</f>
        <v>0</v>
      </c>
      <c r="B1420" s="89">
        <f>IFERROR(INDEX(Лист8!$A$3:$F$4000,MATCH(ROW()-1,Лист8!$H$3:$H$4000,0),1),0)</f>
        <v>0</v>
      </c>
      <c r="C1420" s="66" t="s">
        <v>36</v>
      </c>
      <c r="D1420" s="66">
        <f>IFERROR(INDEX(Лист8!$A$3:$F$4000,MATCH(ROW()-1,Лист8!$H$3:$H$4000,0),4),0)</f>
        <v>0</v>
      </c>
      <c r="E1420" s="66" t="str">
        <f>IFERROR(INDEX('Отчет о движении сырья'!$C$9:$C$259,MATCH(D1420,'Отчет о движении сырья'!$B$9:$B$259,0),1),"")</f>
        <v/>
      </c>
      <c r="F1420" s="89" t="str">
        <f>IFERROR(INDEX('Отчет о движении сырья'!$D$9:$D$259,MATCH(D1420,'Отчет о движении сырья'!$B$9:$B$259,0),1),"")</f>
        <v/>
      </c>
      <c r="G1420" s="90">
        <f>IFERROR(INDEX(Лист8!$A$3:$F$4000,MATCH(ROW()-1,Лист8!$H$3:$H$4000,0),6),0)</f>
        <v>0</v>
      </c>
      <c r="H1420" s="91">
        <f>IFERROR(((SUMIFS('Приход сырья'!$H$2:$H$2000,'Приход сырья'!$A$2:$A$2000,"&lt;="&amp;DATE(YEAR($A1420),MONTH($A1420)+1,1)-1,'Приход сырья'!$D$2:$D$2000,$D1420)-SUMIFS($H$2:$H$2000,$A$2:$A$2000,"&lt;"&amp;$A1420,$D$2:$D$2000,$D1420))/(SUMIFS('Приход сырья'!$G$2:$G$2000,'Приход сырья'!$A$2:$A$2000,"&lt;="&amp;DATE(YEAR($A1420),MONTH($A1420)+1,1)-1,'Приход сырья'!$D$2:$D$2000,$D1420)-SUMIFS($G$2:$G$2000,$A$2:$A$2000,"&lt;"&amp;$A1420,$D$2:$D$2000,$D1420))*G1420),0)</f>
        <v>0</v>
      </c>
    </row>
    <row r="1421" spans="1:8">
      <c r="A1421" s="88">
        <f>IFERROR(INDEX(Лист8!$A$3:$F$4000,MATCH(ROW()-1,Лист8!$H$3:$H$4000,0),2),0)</f>
        <v>0</v>
      </c>
      <c r="B1421" s="89">
        <f>IFERROR(INDEX(Лист8!$A$3:$F$4000,MATCH(ROW()-1,Лист8!$H$3:$H$4000,0),1),0)</f>
        <v>0</v>
      </c>
      <c r="C1421" s="66" t="s">
        <v>36</v>
      </c>
      <c r="D1421" s="66">
        <f>IFERROR(INDEX(Лист8!$A$3:$F$4000,MATCH(ROW()-1,Лист8!$H$3:$H$4000,0),4),0)</f>
        <v>0</v>
      </c>
      <c r="E1421" s="66" t="str">
        <f>IFERROR(INDEX('Отчет о движении сырья'!$C$9:$C$259,MATCH(D1421,'Отчет о движении сырья'!$B$9:$B$259,0),1),"")</f>
        <v/>
      </c>
      <c r="F1421" s="89" t="str">
        <f>IFERROR(INDEX('Отчет о движении сырья'!$D$9:$D$259,MATCH(D1421,'Отчет о движении сырья'!$B$9:$B$259,0),1),"")</f>
        <v/>
      </c>
      <c r="G1421" s="90">
        <f>IFERROR(INDEX(Лист8!$A$3:$F$4000,MATCH(ROW()-1,Лист8!$H$3:$H$4000,0),6),0)</f>
        <v>0</v>
      </c>
      <c r="H1421" s="91">
        <f>IFERROR(((SUMIFS('Приход сырья'!$H$2:$H$2000,'Приход сырья'!$A$2:$A$2000,"&lt;="&amp;DATE(YEAR($A1421),MONTH($A1421)+1,1)-1,'Приход сырья'!$D$2:$D$2000,$D1421)-SUMIFS($H$2:$H$2000,$A$2:$A$2000,"&lt;"&amp;$A1421,$D$2:$D$2000,$D1421))/(SUMIFS('Приход сырья'!$G$2:$G$2000,'Приход сырья'!$A$2:$A$2000,"&lt;="&amp;DATE(YEAR($A1421),MONTH($A1421)+1,1)-1,'Приход сырья'!$D$2:$D$2000,$D1421)-SUMIFS($G$2:$G$2000,$A$2:$A$2000,"&lt;"&amp;$A1421,$D$2:$D$2000,$D1421))*G1421),0)</f>
        <v>0</v>
      </c>
    </row>
    <row r="1422" spans="1:8">
      <c r="A1422" s="88">
        <f>IFERROR(INDEX(Лист8!$A$3:$F$4000,MATCH(ROW()-1,Лист8!$H$3:$H$4000,0),2),0)</f>
        <v>0</v>
      </c>
      <c r="B1422" s="89">
        <f>IFERROR(INDEX(Лист8!$A$3:$F$4000,MATCH(ROW()-1,Лист8!$H$3:$H$4000,0),1),0)</f>
        <v>0</v>
      </c>
      <c r="C1422" s="66" t="s">
        <v>36</v>
      </c>
      <c r="D1422" s="66">
        <f>IFERROR(INDEX(Лист8!$A$3:$F$4000,MATCH(ROW()-1,Лист8!$H$3:$H$4000,0),4),0)</f>
        <v>0</v>
      </c>
      <c r="E1422" s="66" t="str">
        <f>IFERROR(INDEX('Отчет о движении сырья'!$C$9:$C$259,MATCH(D1422,'Отчет о движении сырья'!$B$9:$B$259,0),1),"")</f>
        <v/>
      </c>
      <c r="F1422" s="89" t="str">
        <f>IFERROR(INDEX('Отчет о движении сырья'!$D$9:$D$259,MATCH(D1422,'Отчет о движении сырья'!$B$9:$B$259,0),1),"")</f>
        <v/>
      </c>
      <c r="G1422" s="90">
        <f>IFERROR(INDEX(Лист8!$A$3:$F$4000,MATCH(ROW()-1,Лист8!$H$3:$H$4000,0),6),0)</f>
        <v>0</v>
      </c>
      <c r="H1422" s="91">
        <f>IFERROR(((SUMIFS('Приход сырья'!$H$2:$H$2000,'Приход сырья'!$A$2:$A$2000,"&lt;="&amp;DATE(YEAR($A1422),MONTH($A1422)+1,1)-1,'Приход сырья'!$D$2:$D$2000,$D1422)-SUMIFS($H$2:$H$2000,$A$2:$A$2000,"&lt;"&amp;$A1422,$D$2:$D$2000,$D1422))/(SUMIFS('Приход сырья'!$G$2:$G$2000,'Приход сырья'!$A$2:$A$2000,"&lt;="&amp;DATE(YEAR($A1422),MONTH($A1422)+1,1)-1,'Приход сырья'!$D$2:$D$2000,$D1422)-SUMIFS($G$2:$G$2000,$A$2:$A$2000,"&lt;"&amp;$A1422,$D$2:$D$2000,$D1422))*G1422),0)</f>
        <v>0</v>
      </c>
    </row>
    <row r="1423" spans="1:8">
      <c r="A1423" s="88">
        <f>IFERROR(INDEX(Лист8!$A$3:$F$4000,MATCH(ROW()-1,Лист8!$H$3:$H$4000,0),2),0)</f>
        <v>0</v>
      </c>
      <c r="B1423" s="89">
        <f>IFERROR(INDEX(Лист8!$A$3:$F$4000,MATCH(ROW()-1,Лист8!$H$3:$H$4000,0),1),0)</f>
        <v>0</v>
      </c>
      <c r="C1423" s="66" t="s">
        <v>36</v>
      </c>
      <c r="D1423" s="66">
        <f>IFERROR(INDEX(Лист8!$A$3:$F$4000,MATCH(ROW()-1,Лист8!$H$3:$H$4000,0),4),0)</f>
        <v>0</v>
      </c>
      <c r="E1423" s="66" t="str">
        <f>IFERROR(INDEX('Отчет о движении сырья'!$C$9:$C$259,MATCH(D1423,'Отчет о движении сырья'!$B$9:$B$259,0),1),"")</f>
        <v/>
      </c>
      <c r="F1423" s="89" t="str">
        <f>IFERROR(INDEX('Отчет о движении сырья'!$D$9:$D$259,MATCH(D1423,'Отчет о движении сырья'!$B$9:$B$259,0),1),"")</f>
        <v/>
      </c>
      <c r="G1423" s="90">
        <f>IFERROR(INDEX(Лист8!$A$3:$F$4000,MATCH(ROW()-1,Лист8!$H$3:$H$4000,0),6),0)</f>
        <v>0</v>
      </c>
      <c r="H1423" s="91">
        <f>IFERROR(((SUMIFS('Приход сырья'!$H$2:$H$2000,'Приход сырья'!$A$2:$A$2000,"&lt;="&amp;DATE(YEAR($A1423),MONTH($A1423)+1,1)-1,'Приход сырья'!$D$2:$D$2000,$D1423)-SUMIFS($H$2:$H$2000,$A$2:$A$2000,"&lt;"&amp;$A1423,$D$2:$D$2000,$D1423))/(SUMIFS('Приход сырья'!$G$2:$G$2000,'Приход сырья'!$A$2:$A$2000,"&lt;="&amp;DATE(YEAR($A1423),MONTH($A1423)+1,1)-1,'Приход сырья'!$D$2:$D$2000,$D1423)-SUMIFS($G$2:$G$2000,$A$2:$A$2000,"&lt;"&amp;$A1423,$D$2:$D$2000,$D1423))*G1423),0)</f>
        <v>0</v>
      </c>
    </row>
    <row r="1424" spans="1:8">
      <c r="A1424" s="88">
        <f>IFERROR(INDEX(Лист8!$A$3:$F$4000,MATCH(ROW()-1,Лист8!$H$3:$H$4000,0),2),0)</f>
        <v>0</v>
      </c>
      <c r="B1424" s="89">
        <f>IFERROR(INDEX(Лист8!$A$3:$F$4000,MATCH(ROW()-1,Лист8!$H$3:$H$4000,0),1),0)</f>
        <v>0</v>
      </c>
      <c r="C1424" s="66" t="s">
        <v>36</v>
      </c>
      <c r="D1424" s="66">
        <f>IFERROR(INDEX(Лист8!$A$3:$F$4000,MATCH(ROW()-1,Лист8!$H$3:$H$4000,0),4),0)</f>
        <v>0</v>
      </c>
      <c r="E1424" s="66" t="str">
        <f>IFERROR(INDEX('Отчет о движении сырья'!$C$9:$C$259,MATCH(D1424,'Отчет о движении сырья'!$B$9:$B$259,0),1),"")</f>
        <v/>
      </c>
      <c r="F1424" s="89" t="str">
        <f>IFERROR(INDEX('Отчет о движении сырья'!$D$9:$D$259,MATCH(D1424,'Отчет о движении сырья'!$B$9:$B$259,0),1),"")</f>
        <v/>
      </c>
      <c r="G1424" s="90">
        <f>IFERROR(INDEX(Лист8!$A$3:$F$4000,MATCH(ROW()-1,Лист8!$H$3:$H$4000,0),6),0)</f>
        <v>0</v>
      </c>
      <c r="H1424" s="91">
        <f>IFERROR(((SUMIFS('Приход сырья'!$H$2:$H$2000,'Приход сырья'!$A$2:$A$2000,"&lt;="&amp;DATE(YEAR($A1424),MONTH($A1424)+1,1)-1,'Приход сырья'!$D$2:$D$2000,$D1424)-SUMIFS($H$2:$H$2000,$A$2:$A$2000,"&lt;"&amp;$A1424,$D$2:$D$2000,$D1424))/(SUMIFS('Приход сырья'!$G$2:$G$2000,'Приход сырья'!$A$2:$A$2000,"&lt;="&amp;DATE(YEAR($A1424),MONTH($A1424)+1,1)-1,'Приход сырья'!$D$2:$D$2000,$D1424)-SUMIFS($G$2:$G$2000,$A$2:$A$2000,"&lt;"&amp;$A1424,$D$2:$D$2000,$D1424))*G1424),0)</f>
        <v>0</v>
      </c>
    </row>
    <row r="1425" spans="1:8">
      <c r="A1425" s="88">
        <f>IFERROR(INDEX(Лист8!$A$3:$F$4000,MATCH(ROW()-1,Лист8!$H$3:$H$4000,0),2),0)</f>
        <v>0</v>
      </c>
      <c r="B1425" s="89">
        <f>IFERROR(INDEX(Лист8!$A$3:$F$4000,MATCH(ROW()-1,Лист8!$H$3:$H$4000,0),1),0)</f>
        <v>0</v>
      </c>
      <c r="C1425" s="66" t="s">
        <v>36</v>
      </c>
      <c r="D1425" s="66">
        <f>IFERROR(INDEX(Лист8!$A$3:$F$4000,MATCH(ROW()-1,Лист8!$H$3:$H$4000,0),4),0)</f>
        <v>0</v>
      </c>
      <c r="E1425" s="66" t="str">
        <f>IFERROR(INDEX('Отчет о движении сырья'!$C$9:$C$259,MATCH(D1425,'Отчет о движении сырья'!$B$9:$B$259,0),1),"")</f>
        <v/>
      </c>
      <c r="F1425" s="89" t="str">
        <f>IFERROR(INDEX('Отчет о движении сырья'!$D$9:$D$259,MATCH(D1425,'Отчет о движении сырья'!$B$9:$B$259,0),1),"")</f>
        <v/>
      </c>
      <c r="G1425" s="90">
        <f>IFERROR(INDEX(Лист8!$A$3:$F$4000,MATCH(ROW()-1,Лист8!$H$3:$H$4000,0),6),0)</f>
        <v>0</v>
      </c>
      <c r="H1425" s="91">
        <f>IFERROR(((SUMIFS('Приход сырья'!$H$2:$H$2000,'Приход сырья'!$A$2:$A$2000,"&lt;="&amp;DATE(YEAR($A1425),MONTH($A1425)+1,1)-1,'Приход сырья'!$D$2:$D$2000,$D1425)-SUMIFS($H$2:$H$2000,$A$2:$A$2000,"&lt;"&amp;$A1425,$D$2:$D$2000,$D1425))/(SUMIFS('Приход сырья'!$G$2:$G$2000,'Приход сырья'!$A$2:$A$2000,"&lt;="&amp;DATE(YEAR($A1425),MONTH($A1425)+1,1)-1,'Приход сырья'!$D$2:$D$2000,$D1425)-SUMIFS($G$2:$G$2000,$A$2:$A$2000,"&lt;"&amp;$A1425,$D$2:$D$2000,$D1425))*G1425),0)</f>
        <v>0</v>
      </c>
    </row>
    <row r="1426" spans="1:8">
      <c r="A1426" s="88">
        <f>IFERROR(INDEX(Лист8!$A$3:$F$4000,MATCH(ROW()-1,Лист8!$H$3:$H$4000,0),2),0)</f>
        <v>0</v>
      </c>
      <c r="B1426" s="89">
        <f>IFERROR(INDEX(Лист8!$A$3:$F$4000,MATCH(ROW()-1,Лист8!$H$3:$H$4000,0),1),0)</f>
        <v>0</v>
      </c>
      <c r="C1426" s="66" t="s">
        <v>36</v>
      </c>
      <c r="D1426" s="66">
        <f>IFERROR(INDEX(Лист8!$A$3:$F$4000,MATCH(ROW()-1,Лист8!$H$3:$H$4000,0),4),0)</f>
        <v>0</v>
      </c>
      <c r="E1426" s="66" t="str">
        <f>IFERROR(INDEX('Отчет о движении сырья'!$C$9:$C$259,MATCH(D1426,'Отчет о движении сырья'!$B$9:$B$259,0),1),"")</f>
        <v/>
      </c>
      <c r="F1426" s="89" t="str">
        <f>IFERROR(INDEX('Отчет о движении сырья'!$D$9:$D$259,MATCH(D1426,'Отчет о движении сырья'!$B$9:$B$259,0),1),"")</f>
        <v/>
      </c>
      <c r="G1426" s="90">
        <f>IFERROR(INDEX(Лист8!$A$3:$F$4000,MATCH(ROW()-1,Лист8!$H$3:$H$4000,0),6),0)</f>
        <v>0</v>
      </c>
      <c r="H1426" s="91">
        <f>IFERROR(((SUMIFS('Приход сырья'!$H$2:$H$2000,'Приход сырья'!$A$2:$A$2000,"&lt;="&amp;DATE(YEAR($A1426),MONTH($A1426)+1,1)-1,'Приход сырья'!$D$2:$D$2000,$D1426)-SUMIFS($H$2:$H$2000,$A$2:$A$2000,"&lt;"&amp;$A1426,$D$2:$D$2000,$D1426))/(SUMIFS('Приход сырья'!$G$2:$G$2000,'Приход сырья'!$A$2:$A$2000,"&lt;="&amp;DATE(YEAR($A1426),MONTH($A1426)+1,1)-1,'Приход сырья'!$D$2:$D$2000,$D1426)-SUMIFS($G$2:$G$2000,$A$2:$A$2000,"&lt;"&amp;$A1426,$D$2:$D$2000,$D1426))*G1426),0)</f>
        <v>0</v>
      </c>
    </row>
    <row r="1427" spans="1:8">
      <c r="A1427" s="88">
        <f>IFERROR(INDEX(Лист8!$A$3:$F$4000,MATCH(ROW()-1,Лист8!$H$3:$H$4000,0),2),0)</f>
        <v>0</v>
      </c>
      <c r="B1427" s="89">
        <f>IFERROR(INDEX(Лист8!$A$3:$F$4000,MATCH(ROW()-1,Лист8!$H$3:$H$4000,0),1),0)</f>
        <v>0</v>
      </c>
      <c r="C1427" s="66" t="s">
        <v>36</v>
      </c>
      <c r="D1427" s="66">
        <f>IFERROR(INDEX(Лист8!$A$3:$F$4000,MATCH(ROW()-1,Лист8!$H$3:$H$4000,0),4),0)</f>
        <v>0</v>
      </c>
      <c r="E1427" s="66" t="str">
        <f>IFERROR(INDEX('Отчет о движении сырья'!$C$9:$C$259,MATCH(D1427,'Отчет о движении сырья'!$B$9:$B$259,0),1),"")</f>
        <v/>
      </c>
      <c r="F1427" s="89" t="str">
        <f>IFERROR(INDEX('Отчет о движении сырья'!$D$9:$D$259,MATCH(D1427,'Отчет о движении сырья'!$B$9:$B$259,0),1),"")</f>
        <v/>
      </c>
      <c r="G1427" s="90">
        <f>IFERROR(INDEX(Лист8!$A$3:$F$4000,MATCH(ROW()-1,Лист8!$H$3:$H$4000,0),6),0)</f>
        <v>0</v>
      </c>
      <c r="H1427" s="91">
        <f>IFERROR(((SUMIFS('Приход сырья'!$H$2:$H$2000,'Приход сырья'!$A$2:$A$2000,"&lt;="&amp;DATE(YEAR($A1427),MONTH($A1427)+1,1)-1,'Приход сырья'!$D$2:$D$2000,$D1427)-SUMIFS($H$2:$H$2000,$A$2:$A$2000,"&lt;"&amp;$A1427,$D$2:$D$2000,$D1427))/(SUMIFS('Приход сырья'!$G$2:$G$2000,'Приход сырья'!$A$2:$A$2000,"&lt;="&amp;DATE(YEAR($A1427),MONTH($A1427)+1,1)-1,'Приход сырья'!$D$2:$D$2000,$D1427)-SUMIFS($G$2:$G$2000,$A$2:$A$2000,"&lt;"&amp;$A1427,$D$2:$D$2000,$D1427))*G1427),0)</f>
        <v>0</v>
      </c>
    </row>
    <row r="1428" spans="1:8">
      <c r="A1428" s="88">
        <f>IFERROR(INDEX(Лист8!$A$3:$F$4000,MATCH(ROW()-1,Лист8!$H$3:$H$4000,0),2),0)</f>
        <v>0</v>
      </c>
      <c r="B1428" s="89">
        <f>IFERROR(INDEX(Лист8!$A$3:$F$4000,MATCH(ROW()-1,Лист8!$H$3:$H$4000,0),1),0)</f>
        <v>0</v>
      </c>
      <c r="C1428" s="66" t="s">
        <v>36</v>
      </c>
      <c r="D1428" s="66">
        <f>IFERROR(INDEX(Лист8!$A$3:$F$4000,MATCH(ROW()-1,Лист8!$H$3:$H$4000,0),4),0)</f>
        <v>0</v>
      </c>
      <c r="E1428" s="66" t="str">
        <f>IFERROR(INDEX('Отчет о движении сырья'!$C$9:$C$259,MATCH(D1428,'Отчет о движении сырья'!$B$9:$B$259,0),1),"")</f>
        <v/>
      </c>
      <c r="F1428" s="89" t="str">
        <f>IFERROR(INDEX('Отчет о движении сырья'!$D$9:$D$259,MATCH(D1428,'Отчет о движении сырья'!$B$9:$B$259,0),1),"")</f>
        <v/>
      </c>
      <c r="G1428" s="90">
        <f>IFERROR(INDEX(Лист8!$A$3:$F$4000,MATCH(ROW()-1,Лист8!$H$3:$H$4000,0),6),0)</f>
        <v>0</v>
      </c>
      <c r="H1428" s="91">
        <f>IFERROR(((SUMIFS('Приход сырья'!$H$2:$H$2000,'Приход сырья'!$A$2:$A$2000,"&lt;="&amp;DATE(YEAR($A1428),MONTH($A1428)+1,1)-1,'Приход сырья'!$D$2:$D$2000,$D1428)-SUMIFS($H$2:$H$2000,$A$2:$A$2000,"&lt;"&amp;$A1428,$D$2:$D$2000,$D1428))/(SUMIFS('Приход сырья'!$G$2:$G$2000,'Приход сырья'!$A$2:$A$2000,"&lt;="&amp;DATE(YEAR($A1428),MONTH($A1428)+1,1)-1,'Приход сырья'!$D$2:$D$2000,$D1428)-SUMIFS($G$2:$G$2000,$A$2:$A$2000,"&lt;"&amp;$A1428,$D$2:$D$2000,$D1428))*G1428),0)</f>
        <v>0</v>
      </c>
    </row>
    <row r="1429" spans="1:8">
      <c r="A1429" s="88">
        <f>IFERROR(INDEX(Лист8!$A$3:$F$4000,MATCH(ROW()-1,Лист8!$H$3:$H$4000,0),2),0)</f>
        <v>0</v>
      </c>
      <c r="B1429" s="89">
        <f>IFERROR(INDEX(Лист8!$A$3:$F$4000,MATCH(ROW()-1,Лист8!$H$3:$H$4000,0),1),0)</f>
        <v>0</v>
      </c>
      <c r="C1429" s="66" t="s">
        <v>36</v>
      </c>
      <c r="D1429" s="66">
        <f>IFERROR(INDEX(Лист8!$A$3:$F$4000,MATCH(ROW()-1,Лист8!$H$3:$H$4000,0),4),0)</f>
        <v>0</v>
      </c>
      <c r="E1429" s="66" t="str">
        <f>IFERROR(INDEX('Отчет о движении сырья'!$C$9:$C$259,MATCH(D1429,'Отчет о движении сырья'!$B$9:$B$259,0),1),"")</f>
        <v/>
      </c>
      <c r="F1429" s="89" t="str">
        <f>IFERROR(INDEX('Отчет о движении сырья'!$D$9:$D$259,MATCH(D1429,'Отчет о движении сырья'!$B$9:$B$259,0),1),"")</f>
        <v/>
      </c>
      <c r="G1429" s="90">
        <f>IFERROR(INDEX(Лист8!$A$3:$F$4000,MATCH(ROW()-1,Лист8!$H$3:$H$4000,0),6),0)</f>
        <v>0</v>
      </c>
      <c r="H1429" s="91">
        <f>IFERROR(((SUMIFS('Приход сырья'!$H$2:$H$2000,'Приход сырья'!$A$2:$A$2000,"&lt;="&amp;DATE(YEAR($A1429),MONTH($A1429)+1,1)-1,'Приход сырья'!$D$2:$D$2000,$D1429)-SUMIFS($H$2:$H$2000,$A$2:$A$2000,"&lt;"&amp;$A1429,$D$2:$D$2000,$D1429))/(SUMIFS('Приход сырья'!$G$2:$G$2000,'Приход сырья'!$A$2:$A$2000,"&lt;="&amp;DATE(YEAR($A1429),MONTH($A1429)+1,1)-1,'Приход сырья'!$D$2:$D$2000,$D1429)-SUMIFS($G$2:$G$2000,$A$2:$A$2000,"&lt;"&amp;$A1429,$D$2:$D$2000,$D1429))*G1429),0)</f>
        <v>0</v>
      </c>
    </row>
    <row r="1430" spans="1:8">
      <c r="A1430" s="88">
        <f>IFERROR(INDEX(Лист8!$A$3:$F$4000,MATCH(ROW()-1,Лист8!$H$3:$H$4000,0),2),0)</f>
        <v>0</v>
      </c>
      <c r="B1430" s="89">
        <f>IFERROR(INDEX(Лист8!$A$3:$F$4000,MATCH(ROW()-1,Лист8!$H$3:$H$4000,0),1),0)</f>
        <v>0</v>
      </c>
      <c r="C1430" s="66" t="s">
        <v>36</v>
      </c>
      <c r="D1430" s="66">
        <f>IFERROR(INDEX(Лист8!$A$3:$F$4000,MATCH(ROW()-1,Лист8!$H$3:$H$4000,0),4),0)</f>
        <v>0</v>
      </c>
      <c r="E1430" s="66" t="str">
        <f>IFERROR(INDEX('Отчет о движении сырья'!$C$9:$C$259,MATCH(D1430,'Отчет о движении сырья'!$B$9:$B$259,0),1),"")</f>
        <v/>
      </c>
      <c r="F1430" s="89" t="str">
        <f>IFERROR(INDEX('Отчет о движении сырья'!$D$9:$D$259,MATCH(D1430,'Отчет о движении сырья'!$B$9:$B$259,0),1),"")</f>
        <v/>
      </c>
      <c r="G1430" s="90">
        <f>IFERROR(INDEX(Лист8!$A$3:$F$4000,MATCH(ROW()-1,Лист8!$H$3:$H$4000,0),6),0)</f>
        <v>0</v>
      </c>
      <c r="H1430" s="91">
        <f>IFERROR(((SUMIFS('Приход сырья'!$H$2:$H$2000,'Приход сырья'!$A$2:$A$2000,"&lt;="&amp;DATE(YEAR($A1430),MONTH($A1430)+1,1)-1,'Приход сырья'!$D$2:$D$2000,$D1430)-SUMIFS($H$2:$H$2000,$A$2:$A$2000,"&lt;"&amp;$A1430,$D$2:$D$2000,$D1430))/(SUMIFS('Приход сырья'!$G$2:$G$2000,'Приход сырья'!$A$2:$A$2000,"&lt;="&amp;DATE(YEAR($A1430),MONTH($A1430)+1,1)-1,'Приход сырья'!$D$2:$D$2000,$D1430)-SUMIFS($G$2:$G$2000,$A$2:$A$2000,"&lt;"&amp;$A1430,$D$2:$D$2000,$D1430))*G1430),0)</f>
        <v>0</v>
      </c>
    </row>
    <row r="1431" spans="1:8">
      <c r="A1431" s="88">
        <f>IFERROR(INDEX(Лист8!$A$3:$F$4000,MATCH(ROW()-1,Лист8!$H$3:$H$4000,0),2),0)</f>
        <v>0</v>
      </c>
      <c r="B1431" s="89">
        <f>IFERROR(INDEX(Лист8!$A$3:$F$4000,MATCH(ROW()-1,Лист8!$H$3:$H$4000,0),1),0)</f>
        <v>0</v>
      </c>
      <c r="C1431" s="66" t="s">
        <v>36</v>
      </c>
      <c r="D1431" s="66">
        <f>IFERROR(INDEX(Лист8!$A$3:$F$4000,MATCH(ROW()-1,Лист8!$H$3:$H$4000,0),4),0)</f>
        <v>0</v>
      </c>
      <c r="E1431" s="66" t="str">
        <f>IFERROR(INDEX('Отчет о движении сырья'!$C$9:$C$259,MATCH(D1431,'Отчет о движении сырья'!$B$9:$B$259,0),1),"")</f>
        <v/>
      </c>
      <c r="F1431" s="89" t="str">
        <f>IFERROR(INDEX('Отчет о движении сырья'!$D$9:$D$259,MATCH(D1431,'Отчет о движении сырья'!$B$9:$B$259,0),1),"")</f>
        <v/>
      </c>
      <c r="G1431" s="90">
        <f>IFERROR(INDEX(Лист8!$A$3:$F$4000,MATCH(ROW()-1,Лист8!$H$3:$H$4000,0),6),0)</f>
        <v>0</v>
      </c>
      <c r="H1431" s="91">
        <f>IFERROR(((SUMIFS('Приход сырья'!$H$2:$H$2000,'Приход сырья'!$A$2:$A$2000,"&lt;="&amp;DATE(YEAR($A1431),MONTH($A1431)+1,1)-1,'Приход сырья'!$D$2:$D$2000,$D1431)-SUMIFS($H$2:$H$2000,$A$2:$A$2000,"&lt;"&amp;$A1431,$D$2:$D$2000,$D1431))/(SUMIFS('Приход сырья'!$G$2:$G$2000,'Приход сырья'!$A$2:$A$2000,"&lt;="&amp;DATE(YEAR($A1431),MONTH($A1431)+1,1)-1,'Приход сырья'!$D$2:$D$2000,$D1431)-SUMIFS($G$2:$G$2000,$A$2:$A$2000,"&lt;"&amp;$A1431,$D$2:$D$2000,$D1431))*G1431),0)</f>
        <v>0</v>
      </c>
    </row>
    <row r="1432" spans="1:8">
      <c r="A1432" s="88">
        <f>IFERROR(INDEX(Лист8!$A$3:$F$4000,MATCH(ROW()-1,Лист8!$H$3:$H$4000,0),2),0)</f>
        <v>0</v>
      </c>
      <c r="B1432" s="89">
        <f>IFERROR(INDEX(Лист8!$A$3:$F$4000,MATCH(ROW()-1,Лист8!$H$3:$H$4000,0),1),0)</f>
        <v>0</v>
      </c>
      <c r="C1432" s="66" t="s">
        <v>36</v>
      </c>
      <c r="D1432" s="66">
        <f>IFERROR(INDEX(Лист8!$A$3:$F$4000,MATCH(ROW()-1,Лист8!$H$3:$H$4000,0),4),0)</f>
        <v>0</v>
      </c>
      <c r="E1432" s="66" t="str">
        <f>IFERROR(INDEX('Отчет о движении сырья'!$C$9:$C$259,MATCH(D1432,'Отчет о движении сырья'!$B$9:$B$259,0),1),"")</f>
        <v/>
      </c>
      <c r="F1432" s="89" t="str">
        <f>IFERROR(INDEX('Отчет о движении сырья'!$D$9:$D$259,MATCH(D1432,'Отчет о движении сырья'!$B$9:$B$259,0),1),"")</f>
        <v/>
      </c>
      <c r="G1432" s="90">
        <f>IFERROR(INDEX(Лист8!$A$3:$F$4000,MATCH(ROW()-1,Лист8!$H$3:$H$4000,0),6),0)</f>
        <v>0</v>
      </c>
      <c r="H1432" s="91">
        <f>IFERROR(((SUMIFS('Приход сырья'!$H$2:$H$2000,'Приход сырья'!$A$2:$A$2000,"&lt;="&amp;DATE(YEAR($A1432),MONTH($A1432)+1,1)-1,'Приход сырья'!$D$2:$D$2000,$D1432)-SUMIFS($H$2:$H$2000,$A$2:$A$2000,"&lt;"&amp;$A1432,$D$2:$D$2000,$D1432))/(SUMIFS('Приход сырья'!$G$2:$G$2000,'Приход сырья'!$A$2:$A$2000,"&lt;="&amp;DATE(YEAR($A1432),MONTH($A1432)+1,1)-1,'Приход сырья'!$D$2:$D$2000,$D1432)-SUMIFS($G$2:$G$2000,$A$2:$A$2000,"&lt;"&amp;$A1432,$D$2:$D$2000,$D1432))*G1432),0)</f>
        <v>0</v>
      </c>
    </row>
    <row r="1433" spans="1:8">
      <c r="A1433" s="88">
        <f>IFERROR(INDEX(Лист8!$A$3:$F$4000,MATCH(ROW()-1,Лист8!$H$3:$H$4000,0),2),0)</f>
        <v>0</v>
      </c>
      <c r="B1433" s="89">
        <f>IFERROR(INDEX(Лист8!$A$3:$F$4000,MATCH(ROW()-1,Лист8!$H$3:$H$4000,0),1),0)</f>
        <v>0</v>
      </c>
      <c r="C1433" s="66" t="s">
        <v>36</v>
      </c>
      <c r="D1433" s="66">
        <f>IFERROR(INDEX(Лист8!$A$3:$F$4000,MATCH(ROW()-1,Лист8!$H$3:$H$4000,0),4),0)</f>
        <v>0</v>
      </c>
      <c r="E1433" s="66" t="str">
        <f>IFERROR(INDEX('Отчет о движении сырья'!$C$9:$C$259,MATCH(D1433,'Отчет о движении сырья'!$B$9:$B$259,0),1),"")</f>
        <v/>
      </c>
      <c r="F1433" s="89" t="str">
        <f>IFERROR(INDEX('Отчет о движении сырья'!$D$9:$D$259,MATCH(D1433,'Отчет о движении сырья'!$B$9:$B$259,0),1),"")</f>
        <v/>
      </c>
      <c r="G1433" s="90">
        <f>IFERROR(INDEX(Лист8!$A$3:$F$4000,MATCH(ROW()-1,Лист8!$H$3:$H$4000,0),6),0)</f>
        <v>0</v>
      </c>
      <c r="H1433" s="91">
        <f>IFERROR(((SUMIFS('Приход сырья'!$H$2:$H$2000,'Приход сырья'!$A$2:$A$2000,"&lt;="&amp;DATE(YEAR($A1433),MONTH($A1433)+1,1)-1,'Приход сырья'!$D$2:$D$2000,$D1433)-SUMIFS($H$2:$H$2000,$A$2:$A$2000,"&lt;"&amp;$A1433,$D$2:$D$2000,$D1433))/(SUMIFS('Приход сырья'!$G$2:$G$2000,'Приход сырья'!$A$2:$A$2000,"&lt;="&amp;DATE(YEAR($A1433),MONTH($A1433)+1,1)-1,'Приход сырья'!$D$2:$D$2000,$D1433)-SUMIFS($G$2:$G$2000,$A$2:$A$2000,"&lt;"&amp;$A1433,$D$2:$D$2000,$D1433))*G1433),0)</f>
        <v>0</v>
      </c>
    </row>
    <row r="1434" spans="1:8">
      <c r="A1434" s="88">
        <f>IFERROR(INDEX(Лист8!$A$3:$F$4000,MATCH(ROW()-1,Лист8!$H$3:$H$4000,0),2),0)</f>
        <v>0</v>
      </c>
      <c r="B1434" s="89">
        <f>IFERROR(INDEX(Лист8!$A$3:$F$4000,MATCH(ROW()-1,Лист8!$H$3:$H$4000,0),1),0)</f>
        <v>0</v>
      </c>
      <c r="C1434" s="66" t="s">
        <v>36</v>
      </c>
      <c r="D1434" s="66">
        <f>IFERROR(INDEX(Лист8!$A$3:$F$4000,MATCH(ROW()-1,Лист8!$H$3:$H$4000,0),4),0)</f>
        <v>0</v>
      </c>
      <c r="E1434" s="66" t="str">
        <f>IFERROR(INDEX('Отчет о движении сырья'!$C$9:$C$259,MATCH(D1434,'Отчет о движении сырья'!$B$9:$B$259,0),1),"")</f>
        <v/>
      </c>
      <c r="F1434" s="89" t="str">
        <f>IFERROR(INDEX('Отчет о движении сырья'!$D$9:$D$259,MATCH(D1434,'Отчет о движении сырья'!$B$9:$B$259,0),1),"")</f>
        <v/>
      </c>
      <c r="G1434" s="90">
        <f>IFERROR(INDEX(Лист8!$A$3:$F$4000,MATCH(ROW()-1,Лист8!$H$3:$H$4000,0),6),0)</f>
        <v>0</v>
      </c>
      <c r="H1434" s="91">
        <f>IFERROR(((SUMIFS('Приход сырья'!$H$2:$H$2000,'Приход сырья'!$A$2:$A$2000,"&lt;="&amp;DATE(YEAR($A1434),MONTH($A1434)+1,1)-1,'Приход сырья'!$D$2:$D$2000,$D1434)-SUMIFS($H$2:$H$2000,$A$2:$A$2000,"&lt;"&amp;$A1434,$D$2:$D$2000,$D1434))/(SUMIFS('Приход сырья'!$G$2:$G$2000,'Приход сырья'!$A$2:$A$2000,"&lt;="&amp;DATE(YEAR($A1434),MONTH($A1434)+1,1)-1,'Приход сырья'!$D$2:$D$2000,$D1434)-SUMIFS($G$2:$G$2000,$A$2:$A$2000,"&lt;"&amp;$A1434,$D$2:$D$2000,$D1434))*G1434),0)</f>
        <v>0</v>
      </c>
    </row>
    <row r="1435" spans="1:8">
      <c r="A1435" s="88">
        <f>IFERROR(INDEX(Лист8!$A$3:$F$4000,MATCH(ROW()-1,Лист8!$H$3:$H$4000,0),2),0)</f>
        <v>0</v>
      </c>
      <c r="B1435" s="89">
        <f>IFERROR(INDEX(Лист8!$A$3:$F$4000,MATCH(ROW()-1,Лист8!$H$3:$H$4000,0),1),0)</f>
        <v>0</v>
      </c>
      <c r="C1435" s="66" t="s">
        <v>36</v>
      </c>
      <c r="D1435" s="66">
        <f>IFERROR(INDEX(Лист8!$A$3:$F$4000,MATCH(ROW()-1,Лист8!$H$3:$H$4000,0),4),0)</f>
        <v>0</v>
      </c>
      <c r="E1435" s="66" t="str">
        <f>IFERROR(INDEX('Отчет о движении сырья'!$C$9:$C$259,MATCH(D1435,'Отчет о движении сырья'!$B$9:$B$259,0),1),"")</f>
        <v/>
      </c>
      <c r="F1435" s="89" t="str">
        <f>IFERROR(INDEX('Отчет о движении сырья'!$D$9:$D$259,MATCH(D1435,'Отчет о движении сырья'!$B$9:$B$259,0),1),"")</f>
        <v/>
      </c>
      <c r="G1435" s="90">
        <f>IFERROR(INDEX(Лист8!$A$3:$F$4000,MATCH(ROW()-1,Лист8!$H$3:$H$4000,0),6),0)</f>
        <v>0</v>
      </c>
      <c r="H1435" s="91">
        <f>IFERROR(((SUMIFS('Приход сырья'!$H$2:$H$2000,'Приход сырья'!$A$2:$A$2000,"&lt;="&amp;DATE(YEAR($A1435),MONTH($A1435)+1,1)-1,'Приход сырья'!$D$2:$D$2000,$D1435)-SUMIFS($H$2:$H$2000,$A$2:$A$2000,"&lt;"&amp;$A1435,$D$2:$D$2000,$D1435))/(SUMIFS('Приход сырья'!$G$2:$G$2000,'Приход сырья'!$A$2:$A$2000,"&lt;="&amp;DATE(YEAR($A1435),MONTH($A1435)+1,1)-1,'Приход сырья'!$D$2:$D$2000,$D1435)-SUMIFS($G$2:$G$2000,$A$2:$A$2000,"&lt;"&amp;$A1435,$D$2:$D$2000,$D1435))*G1435),0)</f>
        <v>0</v>
      </c>
    </row>
    <row r="1436" spans="1:8">
      <c r="A1436" s="88">
        <f>IFERROR(INDEX(Лист8!$A$3:$F$4000,MATCH(ROW()-1,Лист8!$H$3:$H$4000,0),2),0)</f>
        <v>0</v>
      </c>
      <c r="B1436" s="89">
        <f>IFERROR(INDEX(Лист8!$A$3:$F$4000,MATCH(ROW()-1,Лист8!$H$3:$H$4000,0),1),0)</f>
        <v>0</v>
      </c>
      <c r="C1436" s="66" t="s">
        <v>36</v>
      </c>
      <c r="D1436" s="66">
        <f>IFERROR(INDEX(Лист8!$A$3:$F$4000,MATCH(ROW()-1,Лист8!$H$3:$H$4000,0),4),0)</f>
        <v>0</v>
      </c>
      <c r="E1436" s="66" t="str">
        <f>IFERROR(INDEX('Отчет о движении сырья'!$C$9:$C$259,MATCH(D1436,'Отчет о движении сырья'!$B$9:$B$259,0),1),"")</f>
        <v/>
      </c>
      <c r="F1436" s="89" t="str">
        <f>IFERROR(INDEX('Отчет о движении сырья'!$D$9:$D$259,MATCH(D1436,'Отчет о движении сырья'!$B$9:$B$259,0),1),"")</f>
        <v/>
      </c>
      <c r="G1436" s="90">
        <f>IFERROR(INDEX(Лист8!$A$3:$F$4000,MATCH(ROW()-1,Лист8!$H$3:$H$4000,0),6),0)</f>
        <v>0</v>
      </c>
      <c r="H1436" s="91">
        <f>IFERROR(((SUMIFS('Приход сырья'!$H$2:$H$2000,'Приход сырья'!$A$2:$A$2000,"&lt;="&amp;DATE(YEAR($A1436),MONTH($A1436)+1,1)-1,'Приход сырья'!$D$2:$D$2000,$D1436)-SUMIFS($H$2:$H$2000,$A$2:$A$2000,"&lt;"&amp;$A1436,$D$2:$D$2000,$D1436))/(SUMIFS('Приход сырья'!$G$2:$G$2000,'Приход сырья'!$A$2:$A$2000,"&lt;="&amp;DATE(YEAR($A1436),MONTH($A1436)+1,1)-1,'Приход сырья'!$D$2:$D$2000,$D1436)-SUMIFS($G$2:$G$2000,$A$2:$A$2000,"&lt;"&amp;$A1436,$D$2:$D$2000,$D1436))*G1436),0)</f>
        <v>0</v>
      </c>
    </row>
    <row r="1437" spans="1:8">
      <c r="A1437" s="88">
        <f>IFERROR(INDEX(Лист8!$A$3:$F$4000,MATCH(ROW()-1,Лист8!$H$3:$H$4000,0),2),0)</f>
        <v>0</v>
      </c>
      <c r="B1437" s="89">
        <f>IFERROR(INDEX(Лист8!$A$3:$F$4000,MATCH(ROW()-1,Лист8!$H$3:$H$4000,0),1),0)</f>
        <v>0</v>
      </c>
      <c r="C1437" s="66" t="s">
        <v>36</v>
      </c>
      <c r="D1437" s="66">
        <f>IFERROR(INDEX(Лист8!$A$3:$F$4000,MATCH(ROW()-1,Лист8!$H$3:$H$4000,0),4),0)</f>
        <v>0</v>
      </c>
      <c r="E1437" s="66" t="str">
        <f>IFERROR(INDEX('Отчет о движении сырья'!$C$9:$C$259,MATCH(D1437,'Отчет о движении сырья'!$B$9:$B$259,0),1),"")</f>
        <v/>
      </c>
      <c r="F1437" s="89" t="str">
        <f>IFERROR(INDEX('Отчет о движении сырья'!$D$9:$D$259,MATCH(D1437,'Отчет о движении сырья'!$B$9:$B$259,0),1),"")</f>
        <v/>
      </c>
      <c r="G1437" s="90">
        <f>IFERROR(INDEX(Лист8!$A$3:$F$4000,MATCH(ROW()-1,Лист8!$H$3:$H$4000,0),6),0)</f>
        <v>0</v>
      </c>
      <c r="H1437" s="91">
        <f>IFERROR(((SUMIFS('Приход сырья'!$H$2:$H$2000,'Приход сырья'!$A$2:$A$2000,"&lt;="&amp;DATE(YEAR($A1437),MONTH($A1437)+1,1)-1,'Приход сырья'!$D$2:$D$2000,$D1437)-SUMIFS($H$2:$H$2000,$A$2:$A$2000,"&lt;"&amp;$A1437,$D$2:$D$2000,$D1437))/(SUMIFS('Приход сырья'!$G$2:$G$2000,'Приход сырья'!$A$2:$A$2000,"&lt;="&amp;DATE(YEAR($A1437),MONTH($A1437)+1,1)-1,'Приход сырья'!$D$2:$D$2000,$D1437)-SUMIFS($G$2:$G$2000,$A$2:$A$2000,"&lt;"&amp;$A1437,$D$2:$D$2000,$D1437))*G1437),0)</f>
        <v>0</v>
      </c>
    </row>
    <row r="1438" spans="1:8">
      <c r="A1438" s="88">
        <f>IFERROR(INDEX(Лист8!$A$3:$F$4000,MATCH(ROW()-1,Лист8!$H$3:$H$4000,0),2),0)</f>
        <v>0</v>
      </c>
      <c r="B1438" s="89">
        <f>IFERROR(INDEX(Лист8!$A$3:$F$4000,MATCH(ROW()-1,Лист8!$H$3:$H$4000,0),1),0)</f>
        <v>0</v>
      </c>
      <c r="C1438" s="66" t="s">
        <v>36</v>
      </c>
      <c r="D1438" s="66">
        <f>IFERROR(INDEX(Лист8!$A$3:$F$4000,MATCH(ROW()-1,Лист8!$H$3:$H$4000,0),4),0)</f>
        <v>0</v>
      </c>
      <c r="E1438" s="66" t="str">
        <f>IFERROR(INDEX('Отчет о движении сырья'!$C$9:$C$259,MATCH(D1438,'Отчет о движении сырья'!$B$9:$B$259,0),1),"")</f>
        <v/>
      </c>
      <c r="F1438" s="89" t="str">
        <f>IFERROR(INDEX('Отчет о движении сырья'!$D$9:$D$259,MATCH(D1438,'Отчет о движении сырья'!$B$9:$B$259,0),1),"")</f>
        <v/>
      </c>
      <c r="G1438" s="90">
        <f>IFERROR(INDEX(Лист8!$A$3:$F$4000,MATCH(ROW()-1,Лист8!$H$3:$H$4000,0),6),0)</f>
        <v>0</v>
      </c>
      <c r="H1438" s="91">
        <f>IFERROR(((SUMIFS('Приход сырья'!$H$2:$H$2000,'Приход сырья'!$A$2:$A$2000,"&lt;="&amp;DATE(YEAR($A1438),MONTH($A1438)+1,1)-1,'Приход сырья'!$D$2:$D$2000,$D1438)-SUMIFS($H$2:$H$2000,$A$2:$A$2000,"&lt;"&amp;$A1438,$D$2:$D$2000,$D1438))/(SUMIFS('Приход сырья'!$G$2:$G$2000,'Приход сырья'!$A$2:$A$2000,"&lt;="&amp;DATE(YEAR($A1438),MONTH($A1438)+1,1)-1,'Приход сырья'!$D$2:$D$2000,$D1438)-SUMIFS($G$2:$G$2000,$A$2:$A$2000,"&lt;"&amp;$A1438,$D$2:$D$2000,$D1438))*G1438),0)</f>
        <v>0</v>
      </c>
    </row>
    <row r="1439" spans="1:8">
      <c r="A1439" s="88">
        <f>IFERROR(INDEX(Лист8!$A$3:$F$4000,MATCH(ROW()-1,Лист8!$H$3:$H$4000,0),2),0)</f>
        <v>0</v>
      </c>
      <c r="B1439" s="89">
        <f>IFERROR(INDEX(Лист8!$A$3:$F$4000,MATCH(ROW()-1,Лист8!$H$3:$H$4000,0),1),0)</f>
        <v>0</v>
      </c>
      <c r="C1439" s="66" t="s">
        <v>36</v>
      </c>
      <c r="D1439" s="66">
        <f>IFERROR(INDEX(Лист8!$A$3:$F$4000,MATCH(ROW()-1,Лист8!$H$3:$H$4000,0),4),0)</f>
        <v>0</v>
      </c>
      <c r="E1439" s="66" t="str">
        <f>IFERROR(INDEX('Отчет о движении сырья'!$C$9:$C$259,MATCH(D1439,'Отчет о движении сырья'!$B$9:$B$259,0),1),"")</f>
        <v/>
      </c>
      <c r="F1439" s="89" t="str">
        <f>IFERROR(INDEX('Отчет о движении сырья'!$D$9:$D$259,MATCH(D1439,'Отчет о движении сырья'!$B$9:$B$259,0),1),"")</f>
        <v/>
      </c>
      <c r="G1439" s="90">
        <f>IFERROR(INDEX(Лист8!$A$3:$F$4000,MATCH(ROW()-1,Лист8!$H$3:$H$4000,0),6),0)</f>
        <v>0</v>
      </c>
      <c r="H1439" s="91">
        <f>IFERROR(((SUMIFS('Приход сырья'!$H$2:$H$2000,'Приход сырья'!$A$2:$A$2000,"&lt;="&amp;DATE(YEAR($A1439),MONTH($A1439)+1,1)-1,'Приход сырья'!$D$2:$D$2000,$D1439)-SUMIFS($H$2:$H$2000,$A$2:$A$2000,"&lt;"&amp;$A1439,$D$2:$D$2000,$D1439))/(SUMIFS('Приход сырья'!$G$2:$G$2000,'Приход сырья'!$A$2:$A$2000,"&lt;="&amp;DATE(YEAR($A1439),MONTH($A1439)+1,1)-1,'Приход сырья'!$D$2:$D$2000,$D1439)-SUMIFS($G$2:$G$2000,$A$2:$A$2000,"&lt;"&amp;$A1439,$D$2:$D$2000,$D1439))*G1439),0)</f>
        <v>0</v>
      </c>
    </row>
    <row r="1440" spans="1:8">
      <c r="A1440" s="88">
        <f>IFERROR(INDEX(Лист8!$A$3:$F$4000,MATCH(ROW()-1,Лист8!$H$3:$H$4000,0),2),0)</f>
        <v>0</v>
      </c>
      <c r="B1440" s="89">
        <f>IFERROR(INDEX(Лист8!$A$3:$F$4000,MATCH(ROW()-1,Лист8!$H$3:$H$4000,0),1),0)</f>
        <v>0</v>
      </c>
      <c r="C1440" s="66" t="s">
        <v>36</v>
      </c>
      <c r="D1440" s="66">
        <f>IFERROR(INDEX(Лист8!$A$3:$F$4000,MATCH(ROW()-1,Лист8!$H$3:$H$4000,0),4),0)</f>
        <v>0</v>
      </c>
      <c r="E1440" s="66" t="str">
        <f>IFERROR(INDEX('Отчет о движении сырья'!$C$9:$C$259,MATCH(D1440,'Отчет о движении сырья'!$B$9:$B$259,0),1),"")</f>
        <v/>
      </c>
      <c r="F1440" s="89" t="str">
        <f>IFERROR(INDEX('Отчет о движении сырья'!$D$9:$D$259,MATCH(D1440,'Отчет о движении сырья'!$B$9:$B$259,0),1),"")</f>
        <v/>
      </c>
      <c r="G1440" s="90">
        <f>IFERROR(INDEX(Лист8!$A$3:$F$4000,MATCH(ROW()-1,Лист8!$H$3:$H$4000,0),6),0)</f>
        <v>0</v>
      </c>
      <c r="H1440" s="91">
        <f>IFERROR(((SUMIFS('Приход сырья'!$H$2:$H$2000,'Приход сырья'!$A$2:$A$2000,"&lt;="&amp;DATE(YEAR($A1440),MONTH($A1440)+1,1)-1,'Приход сырья'!$D$2:$D$2000,$D1440)-SUMIFS($H$2:$H$2000,$A$2:$A$2000,"&lt;"&amp;$A1440,$D$2:$D$2000,$D1440))/(SUMIFS('Приход сырья'!$G$2:$G$2000,'Приход сырья'!$A$2:$A$2000,"&lt;="&amp;DATE(YEAR($A1440),MONTH($A1440)+1,1)-1,'Приход сырья'!$D$2:$D$2000,$D1440)-SUMIFS($G$2:$G$2000,$A$2:$A$2000,"&lt;"&amp;$A1440,$D$2:$D$2000,$D1440))*G1440),0)</f>
        <v>0</v>
      </c>
    </row>
    <row r="1441" spans="1:8">
      <c r="A1441" s="88">
        <f>IFERROR(INDEX(Лист8!$A$3:$F$4000,MATCH(ROW()-1,Лист8!$H$3:$H$4000,0),2),0)</f>
        <v>0</v>
      </c>
      <c r="B1441" s="89">
        <f>IFERROR(INDEX(Лист8!$A$3:$F$4000,MATCH(ROW()-1,Лист8!$H$3:$H$4000,0),1),0)</f>
        <v>0</v>
      </c>
      <c r="C1441" s="66" t="s">
        <v>36</v>
      </c>
      <c r="D1441" s="66">
        <f>IFERROR(INDEX(Лист8!$A$3:$F$4000,MATCH(ROW()-1,Лист8!$H$3:$H$4000,0),4),0)</f>
        <v>0</v>
      </c>
      <c r="E1441" s="66" t="str">
        <f>IFERROR(INDEX('Отчет о движении сырья'!$C$9:$C$259,MATCH(D1441,'Отчет о движении сырья'!$B$9:$B$259,0),1),"")</f>
        <v/>
      </c>
      <c r="F1441" s="89" t="str">
        <f>IFERROR(INDEX('Отчет о движении сырья'!$D$9:$D$259,MATCH(D1441,'Отчет о движении сырья'!$B$9:$B$259,0),1),"")</f>
        <v/>
      </c>
      <c r="G1441" s="90">
        <f>IFERROR(INDEX(Лист8!$A$3:$F$4000,MATCH(ROW()-1,Лист8!$H$3:$H$4000,0),6),0)</f>
        <v>0</v>
      </c>
      <c r="H1441" s="91">
        <f>IFERROR(((SUMIFS('Приход сырья'!$H$2:$H$2000,'Приход сырья'!$A$2:$A$2000,"&lt;="&amp;DATE(YEAR($A1441),MONTH($A1441)+1,1)-1,'Приход сырья'!$D$2:$D$2000,$D1441)-SUMIFS($H$2:$H$2000,$A$2:$A$2000,"&lt;"&amp;$A1441,$D$2:$D$2000,$D1441))/(SUMIFS('Приход сырья'!$G$2:$G$2000,'Приход сырья'!$A$2:$A$2000,"&lt;="&amp;DATE(YEAR($A1441),MONTH($A1441)+1,1)-1,'Приход сырья'!$D$2:$D$2000,$D1441)-SUMIFS($G$2:$G$2000,$A$2:$A$2000,"&lt;"&amp;$A1441,$D$2:$D$2000,$D1441))*G1441),0)</f>
        <v>0</v>
      </c>
    </row>
    <row r="1442" spans="1:8">
      <c r="A1442" s="88">
        <f>IFERROR(INDEX(Лист8!$A$3:$F$4000,MATCH(ROW()-1,Лист8!$H$3:$H$4000,0),2),0)</f>
        <v>0</v>
      </c>
      <c r="B1442" s="89">
        <f>IFERROR(INDEX(Лист8!$A$3:$F$4000,MATCH(ROW()-1,Лист8!$H$3:$H$4000,0),1),0)</f>
        <v>0</v>
      </c>
      <c r="C1442" s="66" t="s">
        <v>36</v>
      </c>
      <c r="D1442" s="66">
        <f>IFERROR(INDEX(Лист8!$A$3:$F$4000,MATCH(ROW()-1,Лист8!$H$3:$H$4000,0),4),0)</f>
        <v>0</v>
      </c>
      <c r="E1442" s="66" t="str">
        <f>IFERROR(INDEX('Отчет о движении сырья'!$C$9:$C$259,MATCH(D1442,'Отчет о движении сырья'!$B$9:$B$259,0),1),"")</f>
        <v/>
      </c>
      <c r="F1442" s="89" t="str">
        <f>IFERROR(INDEX('Отчет о движении сырья'!$D$9:$D$259,MATCH(D1442,'Отчет о движении сырья'!$B$9:$B$259,0),1),"")</f>
        <v/>
      </c>
      <c r="G1442" s="90">
        <f>IFERROR(INDEX(Лист8!$A$3:$F$4000,MATCH(ROW()-1,Лист8!$H$3:$H$4000,0),6),0)</f>
        <v>0</v>
      </c>
      <c r="H1442" s="91">
        <f>IFERROR(((SUMIFS('Приход сырья'!$H$2:$H$2000,'Приход сырья'!$A$2:$A$2000,"&lt;="&amp;DATE(YEAR($A1442),MONTH($A1442)+1,1)-1,'Приход сырья'!$D$2:$D$2000,$D1442)-SUMIFS($H$2:$H$2000,$A$2:$A$2000,"&lt;"&amp;$A1442,$D$2:$D$2000,$D1442))/(SUMIFS('Приход сырья'!$G$2:$G$2000,'Приход сырья'!$A$2:$A$2000,"&lt;="&amp;DATE(YEAR($A1442),MONTH($A1442)+1,1)-1,'Приход сырья'!$D$2:$D$2000,$D1442)-SUMIFS($G$2:$G$2000,$A$2:$A$2000,"&lt;"&amp;$A1442,$D$2:$D$2000,$D1442))*G1442),0)</f>
        <v>0</v>
      </c>
    </row>
    <row r="1443" spans="1:8">
      <c r="A1443" s="88">
        <f>IFERROR(INDEX(Лист8!$A$3:$F$4000,MATCH(ROW()-1,Лист8!$H$3:$H$4000,0),2),0)</f>
        <v>0</v>
      </c>
      <c r="B1443" s="89">
        <f>IFERROR(INDEX(Лист8!$A$3:$F$4000,MATCH(ROW()-1,Лист8!$H$3:$H$4000,0),1),0)</f>
        <v>0</v>
      </c>
      <c r="C1443" s="66" t="s">
        <v>36</v>
      </c>
      <c r="D1443" s="66">
        <f>IFERROR(INDEX(Лист8!$A$3:$F$4000,MATCH(ROW()-1,Лист8!$H$3:$H$4000,0),4),0)</f>
        <v>0</v>
      </c>
      <c r="E1443" s="66" t="str">
        <f>IFERROR(INDEX('Отчет о движении сырья'!$C$9:$C$259,MATCH(D1443,'Отчет о движении сырья'!$B$9:$B$259,0),1),"")</f>
        <v/>
      </c>
      <c r="F1443" s="89" t="str">
        <f>IFERROR(INDEX('Отчет о движении сырья'!$D$9:$D$259,MATCH(D1443,'Отчет о движении сырья'!$B$9:$B$259,0),1),"")</f>
        <v/>
      </c>
      <c r="G1443" s="90">
        <f>IFERROR(INDEX(Лист8!$A$3:$F$4000,MATCH(ROW()-1,Лист8!$H$3:$H$4000,0),6),0)</f>
        <v>0</v>
      </c>
      <c r="H1443" s="91">
        <f>IFERROR(((SUMIFS('Приход сырья'!$H$2:$H$2000,'Приход сырья'!$A$2:$A$2000,"&lt;="&amp;DATE(YEAR($A1443),MONTH($A1443)+1,1)-1,'Приход сырья'!$D$2:$D$2000,$D1443)-SUMIFS($H$2:$H$2000,$A$2:$A$2000,"&lt;"&amp;$A1443,$D$2:$D$2000,$D1443))/(SUMIFS('Приход сырья'!$G$2:$G$2000,'Приход сырья'!$A$2:$A$2000,"&lt;="&amp;DATE(YEAR($A1443),MONTH($A1443)+1,1)-1,'Приход сырья'!$D$2:$D$2000,$D1443)-SUMIFS($G$2:$G$2000,$A$2:$A$2000,"&lt;"&amp;$A1443,$D$2:$D$2000,$D1443))*G1443),0)</f>
        <v>0</v>
      </c>
    </row>
    <row r="1444" spans="1:8">
      <c r="A1444" s="88">
        <f>IFERROR(INDEX(Лист8!$A$3:$F$4000,MATCH(ROW()-1,Лист8!$H$3:$H$4000,0),2),0)</f>
        <v>0</v>
      </c>
      <c r="B1444" s="89">
        <f>IFERROR(INDEX(Лист8!$A$3:$F$4000,MATCH(ROW()-1,Лист8!$H$3:$H$4000,0),1),0)</f>
        <v>0</v>
      </c>
      <c r="C1444" s="66" t="s">
        <v>36</v>
      </c>
      <c r="D1444" s="66">
        <f>IFERROR(INDEX(Лист8!$A$3:$F$4000,MATCH(ROW()-1,Лист8!$H$3:$H$4000,0),4),0)</f>
        <v>0</v>
      </c>
      <c r="E1444" s="66" t="str">
        <f>IFERROR(INDEX('Отчет о движении сырья'!$C$9:$C$259,MATCH(D1444,'Отчет о движении сырья'!$B$9:$B$259,0),1),"")</f>
        <v/>
      </c>
      <c r="F1444" s="89" t="str">
        <f>IFERROR(INDEX('Отчет о движении сырья'!$D$9:$D$259,MATCH(D1444,'Отчет о движении сырья'!$B$9:$B$259,0),1),"")</f>
        <v/>
      </c>
      <c r="G1444" s="90">
        <f>IFERROR(INDEX(Лист8!$A$3:$F$4000,MATCH(ROW()-1,Лист8!$H$3:$H$4000,0),6),0)</f>
        <v>0</v>
      </c>
      <c r="H1444" s="91">
        <f>IFERROR(((SUMIFS('Приход сырья'!$H$2:$H$2000,'Приход сырья'!$A$2:$A$2000,"&lt;="&amp;DATE(YEAR($A1444),MONTH($A1444)+1,1)-1,'Приход сырья'!$D$2:$D$2000,$D1444)-SUMIFS($H$2:$H$2000,$A$2:$A$2000,"&lt;"&amp;$A1444,$D$2:$D$2000,$D1444))/(SUMIFS('Приход сырья'!$G$2:$G$2000,'Приход сырья'!$A$2:$A$2000,"&lt;="&amp;DATE(YEAR($A1444),MONTH($A1444)+1,1)-1,'Приход сырья'!$D$2:$D$2000,$D1444)-SUMIFS($G$2:$G$2000,$A$2:$A$2000,"&lt;"&amp;$A1444,$D$2:$D$2000,$D1444))*G1444),0)</f>
        <v>0</v>
      </c>
    </row>
    <row r="1445" spans="1:8">
      <c r="A1445" s="88">
        <f>IFERROR(INDEX(Лист8!$A$3:$F$4000,MATCH(ROW()-1,Лист8!$H$3:$H$4000,0),2),0)</f>
        <v>0</v>
      </c>
      <c r="B1445" s="89">
        <f>IFERROR(INDEX(Лист8!$A$3:$F$4000,MATCH(ROW()-1,Лист8!$H$3:$H$4000,0),1),0)</f>
        <v>0</v>
      </c>
      <c r="C1445" s="66" t="s">
        <v>36</v>
      </c>
      <c r="D1445" s="66">
        <f>IFERROR(INDEX(Лист8!$A$3:$F$4000,MATCH(ROW()-1,Лист8!$H$3:$H$4000,0),4),0)</f>
        <v>0</v>
      </c>
      <c r="E1445" s="66" t="str">
        <f>IFERROR(INDEX('Отчет о движении сырья'!$C$9:$C$259,MATCH(D1445,'Отчет о движении сырья'!$B$9:$B$259,0),1),"")</f>
        <v/>
      </c>
      <c r="F1445" s="89" t="str">
        <f>IFERROR(INDEX('Отчет о движении сырья'!$D$9:$D$259,MATCH(D1445,'Отчет о движении сырья'!$B$9:$B$259,0),1),"")</f>
        <v/>
      </c>
      <c r="G1445" s="90">
        <f>IFERROR(INDEX(Лист8!$A$3:$F$4000,MATCH(ROW()-1,Лист8!$H$3:$H$4000,0),6),0)</f>
        <v>0</v>
      </c>
      <c r="H1445" s="91">
        <f>IFERROR(((SUMIFS('Приход сырья'!$H$2:$H$2000,'Приход сырья'!$A$2:$A$2000,"&lt;="&amp;DATE(YEAR($A1445),MONTH($A1445)+1,1)-1,'Приход сырья'!$D$2:$D$2000,$D1445)-SUMIFS($H$2:$H$2000,$A$2:$A$2000,"&lt;"&amp;$A1445,$D$2:$D$2000,$D1445))/(SUMIFS('Приход сырья'!$G$2:$G$2000,'Приход сырья'!$A$2:$A$2000,"&lt;="&amp;DATE(YEAR($A1445),MONTH($A1445)+1,1)-1,'Приход сырья'!$D$2:$D$2000,$D1445)-SUMIFS($G$2:$G$2000,$A$2:$A$2000,"&lt;"&amp;$A1445,$D$2:$D$2000,$D1445))*G1445),0)</f>
        <v>0</v>
      </c>
    </row>
    <row r="1446" spans="1:8">
      <c r="A1446" s="88">
        <f>IFERROR(INDEX(Лист8!$A$3:$F$4000,MATCH(ROW()-1,Лист8!$H$3:$H$4000,0),2),0)</f>
        <v>0</v>
      </c>
      <c r="B1446" s="89">
        <f>IFERROR(INDEX(Лист8!$A$3:$F$4000,MATCH(ROW()-1,Лист8!$H$3:$H$4000,0),1),0)</f>
        <v>0</v>
      </c>
      <c r="C1446" s="66" t="s">
        <v>36</v>
      </c>
      <c r="D1446" s="66">
        <f>IFERROR(INDEX(Лист8!$A$3:$F$4000,MATCH(ROW()-1,Лист8!$H$3:$H$4000,0),4),0)</f>
        <v>0</v>
      </c>
      <c r="E1446" s="66" t="str">
        <f>IFERROR(INDEX('Отчет о движении сырья'!$C$9:$C$259,MATCH(D1446,'Отчет о движении сырья'!$B$9:$B$259,0),1),"")</f>
        <v/>
      </c>
      <c r="F1446" s="89" t="str">
        <f>IFERROR(INDEX('Отчет о движении сырья'!$D$9:$D$259,MATCH(D1446,'Отчет о движении сырья'!$B$9:$B$259,0),1),"")</f>
        <v/>
      </c>
      <c r="G1446" s="90">
        <f>IFERROR(INDEX(Лист8!$A$3:$F$4000,MATCH(ROW()-1,Лист8!$H$3:$H$4000,0),6),0)</f>
        <v>0</v>
      </c>
      <c r="H1446" s="91">
        <f>IFERROR(((SUMIFS('Приход сырья'!$H$2:$H$2000,'Приход сырья'!$A$2:$A$2000,"&lt;="&amp;DATE(YEAR($A1446),MONTH($A1446)+1,1)-1,'Приход сырья'!$D$2:$D$2000,$D1446)-SUMIFS($H$2:$H$2000,$A$2:$A$2000,"&lt;"&amp;$A1446,$D$2:$D$2000,$D1446))/(SUMIFS('Приход сырья'!$G$2:$G$2000,'Приход сырья'!$A$2:$A$2000,"&lt;="&amp;DATE(YEAR($A1446),MONTH($A1446)+1,1)-1,'Приход сырья'!$D$2:$D$2000,$D1446)-SUMIFS($G$2:$G$2000,$A$2:$A$2000,"&lt;"&amp;$A1446,$D$2:$D$2000,$D1446))*G1446),0)</f>
        <v>0</v>
      </c>
    </row>
    <row r="1447" spans="1:8">
      <c r="A1447" s="88">
        <f>IFERROR(INDEX(Лист8!$A$3:$F$4000,MATCH(ROW()-1,Лист8!$H$3:$H$4000,0),2),0)</f>
        <v>0</v>
      </c>
      <c r="B1447" s="89">
        <f>IFERROR(INDEX(Лист8!$A$3:$F$4000,MATCH(ROW()-1,Лист8!$H$3:$H$4000,0),1),0)</f>
        <v>0</v>
      </c>
      <c r="C1447" s="66" t="s">
        <v>36</v>
      </c>
      <c r="D1447" s="66">
        <f>IFERROR(INDEX(Лист8!$A$3:$F$4000,MATCH(ROW()-1,Лист8!$H$3:$H$4000,0),4),0)</f>
        <v>0</v>
      </c>
      <c r="E1447" s="66" t="str">
        <f>IFERROR(INDEX('Отчет о движении сырья'!$C$9:$C$259,MATCH(D1447,'Отчет о движении сырья'!$B$9:$B$259,0),1),"")</f>
        <v/>
      </c>
      <c r="F1447" s="89" t="str">
        <f>IFERROR(INDEX('Отчет о движении сырья'!$D$9:$D$259,MATCH(D1447,'Отчет о движении сырья'!$B$9:$B$259,0),1),"")</f>
        <v/>
      </c>
      <c r="G1447" s="90">
        <f>IFERROR(INDEX(Лист8!$A$3:$F$4000,MATCH(ROW()-1,Лист8!$H$3:$H$4000,0),6),0)</f>
        <v>0</v>
      </c>
      <c r="H1447" s="91">
        <f>IFERROR(((SUMIFS('Приход сырья'!$H$2:$H$2000,'Приход сырья'!$A$2:$A$2000,"&lt;="&amp;DATE(YEAR($A1447),MONTH($A1447)+1,1)-1,'Приход сырья'!$D$2:$D$2000,$D1447)-SUMIFS($H$2:$H$2000,$A$2:$A$2000,"&lt;"&amp;$A1447,$D$2:$D$2000,$D1447))/(SUMIFS('Приход сырья'!$G$2:$G$2000,'Приход сырья'!$A$2:$A$2000,"&lt;="&amp;DATE(YEAR($A1447),MONTH($A1447)+1,1)-1,'Приход сырья'!$D$2:$D$2000,$D1447)-SUMIFS($G$2:$G$2000,$A$2:$A$2000,"&lt;"&amp;$A1447,$D$2:$D$2000,$D1447))*G1447),0)</f>
        <v>0</v>
      </c>
    </row>
    <row r="1448" spans="1:8">
      <c r="A1448" s="88">
        <f>IFERROR(INDEX(Лист8!$A$3:$F$4000,MATCH(ROW()-1,Лист8!$H$3:$H$4000,0),2),0)</f>
        <v>0</v>
      </c>
      <c r="B1448" s="89">
        <f>IFERROR(INDEX(Лист8!$A$3:$F$4000,MATCH(ROW()-1,Лист8!$H$3:$H$4000,0),1),0)</f>
        <v>0</v>
      </c>
      <c r="C1448" s="66" t="s">
        <v>36</v>
      </c>
      <c r="D1448" s="66">
        <f>IFERROR(INDEX(Лист8!$A$3:$F$4000,MATCH(ROW()-1,Лист8!$H$3:$H$4000,0),4),0)</f>
        <v>0</v>
      </c>
      <c r="E1448" s="66" t="str">
        <f>IFERROR(INDEX('Отчет о движении сырья'!$C$9:$C$259,MATCH(D1448,'Отчет о движении сырья'!$B$9:$B$259,0),1),"")</f>
        <v/>
      </c>
      <c r="F1448" s="89" t="str">
        <f>IFERROR(INDEX('Отчет о движении сырья'!$D$9:$D$259,MATCH(D1448,'Отчет о движении сырья'!$B$9:$B$259,0),1),"")</f>
        <v/>
      </c>
      <c r="G1448" s="90">
        <f>IFERROR(INDEX(Лист8!$A$3:$F$4000,MATCH(ROW()-1,Лист8!$H$3:$H$4000,0),6),0)</f>
        <v>0</v>
      </c>
      <c r="H1448" s="91">
        <f>IFERROR(((SUMIFS('Приход сырья'!$H$2:$H$2000,'Приход сырья'!$A$2:$A$2000,"&lt;="&amp;DATE(YEAR($A1448),MONTH($A1448)+1,1)-1,'Приход сырья'!$D$2:$D$2000,$D1448)-SUMIFS($H$2:$H$2000,$A$2:$A$2000,"&lt;"&amp;$A1448,$D$2:$D$2000,$D1448))/(SUMIFS('Приход сырья'!$G$2:$G$2000,'Приход сырья'!$A$2:$A$2000,"&lt;="&amp;DATE(YEAR($A1448),MONTH($A1448)+1,1)-1,'Приход сырья'!$D$2:$D$2000,$D1448)-SUMIFS($G$2:$G$2000,$A$2:$A$2000,"&lt;"&amp;$A1448,$D$2:$D$2000,$D1448))*G1448),0)</f>
        <v>0</v>
      </c>
    </row>
    <row r="1449" spans="1:8">
      <c r="A1449" s="88">
        <f>IFERROR(INDEX(Лист8!$A$3:$F$4000,MATCH(ROW()-1,Лист8!$H$3:$H$4000,0),2),0)</f>
        <v>0</v>
      </c>
      <c r="B1449" s="89">
        <f>IFERROR(INDEX(Лист8!$A$3:$F$4000,MATCH(ROW()-1,Лист8!$H$3:$H$4000,0),1),0)</f>
        <v>0</v>
      </c>
      <c r="C1449" s="66" t="s">
        <v>36</v>
      </c>
      <c r="D1449" s="66">
        <f>IFERROR(INDEX(Лист8!$A$3:$F$4000,MATCH(ROW()-1,Лист8!$H$3:$H$4000,0),4),0)</f>
        <v>0</v>
      </c>
      <c r="E1449" s="66" t="str">
        <f>IFERROR(INDEX('Отчет о движении сырья'!$C$9:$C$259,MATCH(D1449,'Отчет о движении сырья'!$B$9:$B$259,0),1),"")</f>
        <v/>
      </c>
      <c r="F1449" s="89" t="str">
        <f>IFERROR(INDEX('Отчет о движении сырья'!$D$9:$D$259,MATCH(D1449,'Отчет о движении сырья'!$B$9:$B$259,0),1),"")</f>
        <v/>
      </c>
      <c r="G1449" s="90">
        <f>IFERROR(INDEX(Лист8!$A$3:$F$4000,MATCH(ROW()-1,Лист8!$H$3:$H$4000,0),6),0)</f>
        <v>0</v>
      </c>
      <c r="H1449" s="91">
        <f>IFERROR(((SUMIFS('Приход сырья'!$H$2:$H$2000,'Приход сырья'!$A$2:$A$2000,"&lt;="&amp;DATE(YEAR($A1449),MONTH($A1449)+1,1)-1,'Приход сырья'!$D$2:$D$2000,$D1449)-SUMIFS($H$2:$H$2000,$A$2:$A$2000,"&lt;"&amp;$A1449,$D$2:$D$2000,$D1449))/(SUMIFS('Приход сырья'!$G$2:$G$2000,'Приход сырья'!$A$2:$A$2000,"&lt;="&amp;DATE(YEAR($A1449),MONTH($A1449)+1,1)-1,'Приход сырья'!$D$2:$D$2000,$D1449)-SUMIFS($G$2:$G$2000,$A$2:$A$2000,"&lt;"&amp;$A1449,$D$2:$D$2000,$D1449))*G1449),0)</f>
        <v>0</v>
      </c>
    </row>
    <row r="1450" spans="1:8">
      <c r="A1450" s="88">
        <f>IFERROR(INDEX(Лист8!$A$3:$F$4000,MATCH(ROW()-1,Лист8!$H$3:$H$4000,0),2),0)</f>
        <v>0</v>
      </c>
      <c r="B1450" s="89">
        <f>IFERROR(INDEX(Лист8!$A$3:$F$4000,MATCH(ROW()-1,Лист8!$H$3:$H$4000,0),1),0)</f>
        <v>0</v>
      </c>
      <c r="C1450" s="66" t="s">
        <v>36</v>
      </c>
      <c r="D1450" s="66">
        <f>IFERROR(INDEX(Лист8!$A$3:$F$4000,MATCH(ROW()-1,Лист8!$H$3:$H$4000,0),4),0)</f>
        <v>0</v>
      </c>
      <c r="E1450" s="66" t="str">
        <f>IFERROR(INDEX('Отчет о движении сырья'!$C$9:$C$259,MATCH(D1450,'Отчет о движении сырья'!$B$9:$B$259,0),1),"")</f>
        <v/>
      </c>
      <c r="F1450" s="89" t="str">
        <f>IFERROR(INDEX('Отчет о движении сырья'!$D$9:$D$259,MATCH(D1450,'Отчет о движении сырья'!$B$9:$B$259,0),1),"")</f>
        <v/>
      </c>
      <c r="G1450" s="90">
        <f>IFERROR(INDEX(Лист8!$A$3:$F$4000,MATCH(ROW()-1,Лист8!$H$3:$H$4000,0),6),0)</f>
        <v>0</v>
      </c>
      <c r="H1450" s="91">
        <f>IFERROR(((SUMIFS('Приход сырья'!$H$2:$H$2000,'Приход сырья'!$A$2:$A$2000,"&lt;="&amp;DATE(YEAR($A1450),MONTH($A1450)+1,1)-1,'Приход сырья'!$D$2:$D$2000,$D1450)-SUMIFS($H$2:$H$2000,$A$2:$A$2000,"&lt;"&amp;$A1450,$D$2:$D$2000,$D1450))/(SUMIFS('Приход сырья'!$G$2:$G$2000,'Приход сырья'!$A$2:$A$2000,"&lt;="&amp;DATE(YEAR($A1450),MONTH($A1450)+1,1)-1,'Приход сырья'!$D$2:$D$2000,$D1450)-SUMIFS($G$2:$G$2000,$A$2:$A$2000,"&lt;"&amp;$A1450,$D$2:$D$2000,$D1450))*G1450),0)</f>
        <v>0</v>
      </c>
    </row>
    <row r="1451" spans="1:8">
      <c r="A1451" s="88">
        <f>IFERROR(INDEX(Лист8!$A$3:$F$4000,MATCH(ROW()-1,Лист8!$H$3:$H$4000,0),2),0)</f>
        <v>0</v>
      </c>
      <c r="B1451" s="89">
        <f>IFERROR(INDEX(Лист8!$A$3:$F$4000,MATCH(ROW()-1,Лист8!$H$3:$H$4000,0),1),0)</f>
        <v>0</v>
      </c>
      <c r="C1451" s="66" t="s">
        <v>36</v>
      </c>
      <c r="D1451" s="66">
        <f>IFERROR(INDEX(Лист8!$A$3:$F$4000,MATCH(ROW()-1,Лист8!$H$3:$H$4000,0),4),0)</f>
        <v>0</v>
      </c>
      <c r="E1451" s="66" t="str">
        <f>IFERROR(INDEX('Отчет о движении сырья'!$C$9:$C$259,MATCH(D1451,'Отчет о движении сырья'!$B$9:$B$259,0),1),"")</f>
        <v/>
      </c>
      <c r="F1451" s="89" t="str">
        <f>IFERROR(INDEX('Отчет о движении сырья'!$D$9:$D$259,MATCH(D1451,'Отчет о движении сырья'!$B$9:$B$259,0),1),"")</f>
        <v/>
      </c>
      <c r="G1451" s="90">
        <f>IFERROR(INDEX(Лист8!$A$3:$F$4000,MATCH(ROW()-1,Лист8!$H$3:$H$4000,0),6),0)</f>
        <v>0</v>
      </c>
      <c r="H1451" s="91">
        <f>IFERROR(((SUMIFS('Приход сырья'!$H$2:$H$2000,'Приход сырья'!$A$2:$A$2000,"&lt;="&amp;DATE(YEAR($A1451),MONTH($A1451)+1,1)-1,'Приход сырья'!$D$2:$D$2000,$D1451)-SUMIFS($H$2:$H$2000,$A$2:$A$2000,"&lt;"&amp;$A1451,$D$2:$D$2000,$D1451))/(SUMIFS('Приход сырья'!$G$2:$G$2000,'Приход сырья'!$A$2:$A$2000,"&lt;="&amp;DATE(YEAR($A1451),MONTH($A1451)+1,1)-1,'Приход сырья'!$D$2:$D$2000,$D1451)-SUMIFS($G$2:$G$2000,$A$2:$A$2000,"&lt;"&amp;$A1451,$D$2:$D$2000,$D1451))*G1451),0)</f>
        <v>0</v>
      </c>
    </row>
    <row r="1452" spans="1:8">
      <c r="A1452" s="88">
        <f>IFERROR(INDEX(Лист8!$A$3:$F$4000,MATCH(ROW()-1,Лист8!$H$3:$H$4000,0),2),0)</f>
        <v>0</v>
      </c>
      <c r="B1452" s="89">
        <f>IFERROR(INDEX(Лист8!$A$3:$F$4000,MATCH(ROW()-1,Лист8!$H$3:$H$4000,0),1),0)</f>
        <v>0</v>
      </c>
      <c r="C1452" s="66" t="s">
        <v>36</v>
      </c>
      <c r="D1452" s="66">
        <f>IFERROR(INDEX(Лист8!$A$3:$F$4000,MATCH(ROW()-1,Лист8!$H$3:$H$4000,0),4),0)</f>
        <v>0</v>
      </c>
      <c r="E1452" s="66" t="str">
        <f>IFERROR(INDEX('Отчет о движении сырья'!$C$9:$C$259,MATCH(D1452,'Отчет о движении сырья'!$B$9:$B$259,0),1),"")</f>
        <v/>
      </c>
      <c r="F1452" s="89" t="str">
        <f>IFERROR(INDEX('Отчет о движении сырья'!$D$9:$D$259,MATCH(D1452,'Отчет о движении сырья'!$B$9:$B$259,0),1),"")</f>
        <v/>
      </c>
      <c r="G1452" s="90">
        <f>IFERROR(INDEX(Лист8!$A$3:$F$4000,MATCH(ROW()-1,Лист8!$H$3:$H$4000,0),6),0)</f>
        <v>0</v>
      </c>
      <c r="H1452" s="91">
        <f>IFERROR(((SUMIFS('Приход сырья'!$H$2:$H$2000,'Приход сырья'!$A$2:$A$2000,"&lt;="&amp;DATE(YEAR($A1452),MONTH($A1452)+1,1)-1,'Приход сырья'!$D$2:$D$2000,$D1452)-SUMIFS($H$2:$H$2000,$A$2:$A$2000,"&lt;"&amp;$A1452,$D$2:$D$2000,$D1452))/(SUMIFS('Приход сырья'!$G$2:$G$2000,'Приход сырья'!$A$2:$A$2000,"&lt;="&amp;DATE(YEAR($A1452),MONTH($A1452)+1,1)-1,'Приход сырья'!$D$2:$D$2000,$D1452)-SUMIFS($G$2:$G$2000,$A$2:$A$2000,"&lt;"&amp;$A1452,$D$2:$D$2000,$D1452))*G1452),0)</f>
        <v>0</v>
      </c>
    </row>
    <row r="1453" spans="1:8">
      <c r="A1453" s="88">
        <f>IFERROR(INDEX(Лист8!$A$3:$F$4000,MATCH(ROW()-1,Лист8!$H$3:$H$4000,0),2),0)</f>
        <v>0</v>
      </c>
      <c r="B1453" s="89">
        <f>IFERROR(INDEX(Лист8!$A$3:$F$4000,MATCH(ROW()-1,Лист8!$H$3:$H$4000,0),1),0)</f>
        <v>0</v>
      </c>
      <c r="C1453" s="66" t="s">
        <v>36</v>
      </c>
      <c r="D1453" s="66">
        <f>IFERROR(INDEX(Лист8!$A$3:$F$4000,MATCH(ROW()-1,Лист8!$H$3:$H$4000,0),4),0)</f>
        <v>0</v>
      </c>
      <c r="E1453" s="66" t="str">
        <f>IFERROR(INDEX('Отчет о движении сырья'!$C$9:$C$259,MATCH(D1453,'Отчет о движении сырья'!$B$9:$B$259,0),1),"")</f>
        <v/>
      </c>
      <c r="F1453" s="89" t="str">
        <f>IFERROR(INDEX('Отчет о движении сырья'!$D$9:$D$259,MATCH(D1453,'Отчет о движении сырья'!$B$9:$B$259,0),1),"")</f>
        <v/>
      </c>
      <c r="G1453" s="90">
        <f>IFERROR(INDEX(Лист8!$A$3:$F$4000,MATCH(ROW()-1,Лист8!$H$3:$H$4000,0),6),0)</f>
        <v>0</v>
      </c>
      <c r="H1453" s="91">
        <f>IFERROR(((SUMIFS('Приход сырья'!$H$2:$H$2000,'Приход сырья'!$A$2:$A$2000,"&lt;="&amp;DATE(YEAR($A1453),MONTH($A1453)+1,1)-1,'Приход сырья'!$D$2:$D$2000,$D1453)-SUMIFS($H$2:$H$2000,$A$2:$A$2000,"&lt;"&amp;$A1453,$D$2:$D$2000,$D1453))/(SUMIFS('Приход сырья'!$G$2:$G$2000,'Приход сырья'!$A$2:$A$2000,"&lt;="&amp;DATE(YEAR($A1453),MONTH($A1453)+1,1)-1,'Приход сырья'!$D$2:$D$2000,$D1453)-SUMIFS($G$2:$G$2000,$A$2:$A$2000,"&lt;"&amp;$A1453,$D$2:$D$2000,$D1453))*G1453),0)</f>
        <v>0</v>
      </c>
    </row>
    <row r="1454" spans="1:8">
      <c r="A1454" s="88">
        <f>IFERROR(INDEX(Лист8!$A$3:$F$4000,MATCH(ROW()-1,Лист8!$H$3:$H$4000,0),2),0)</f>
        <v>0</v>
      </c>
      <c r="B1454" s="89">
        <f>IFERROR(INDEX(Лист8!$A$3:$F$4000,MATCH(ROW()-1,Лист8!$H$3:$H$4000,0),1),0)</f>
        <v>0</v>
      </c>
      <c r="C1454" s="66" t="s">
        <v>36</v>
      </c>
      <c r="D1454" s="66">
        <f>IFERROR(INDEX(Лист8!$A$3:$F$4000,MATCH(ROW()-1,Лист8!$H$3:$H$4000,0),4),0)</f>
        <v>0</v>
      </c>
      <c r="E1454" s="66" t="str">
        <f>IFERROR(INDEX('Отчет о движении сырья'!$C$9:$C$259,MATCH(D1454,'Отчет о движении сырья'!$B$9:$B$259,0),1),"")</f>
        <v/>
      </c>
      <c r="F1454" s="89" t="str">
        <f>IFERROR(INDEX('Отчет о движении сырья'!$D$9:$D$259,MATCH(D1454,'Отчет о движении сырья'!$B$9:$B$259,0),1),"")</f>
        <v/>
      </c>
      <c r="G1454" s="90">
        <f>IFERROR(INDEX(Лист8!$A$3:$F$4000,MATCH(ROW()-1,Лист8!$H$3:$H$4000,0),6),0)</f>
        <v>0</v>
      </c>
      <c r="H1454" s="91">
        <f>IFERROR(((SUMIFS('Приход сырья'!$H$2:$H$2000,'Приход сырья'!$A$2:$A$2000,"&lt;="&amp;DATE(YEAR($A1454),MONTH($A1454)+1,1)-1,'Приход сырья'!$D$2:$D$2000,$D1454)-SUMIFS($H$2:$H$2000,$A$2:$A$2000,"&lt;"&amp;$A1454,$D$2:$D$2000,$D1454))/(SUMIFS('Приход сырья'!$G$2:$G$2000,'Приход сырья'!$A$2:$A$2000,"&lt;="&amp;DATE(YEAR($A1454),MONTH($A1454)+1,1)-1,'Приход сырья'!$D$2:$D$2000,$D1454)-SUMIFS($G$2:$G$2000,$A$2:$A$2000,"&lt;"&amp;$A1454,$D$2:$D$2000,$D1454))*G1454),0)</f>
        <v>0</v>
      </c>
    </row>
    <row r="1455" spans="1:8">
      <c r="A1455" s="88">
        <f>IFERROR(INDEX(Лист8!$A$3:$F$4000,MATCH(ROW()-1,Лист8!$H$3:$H$4000,0),2),0)</f>
        <v>0</v>
      </c>
      <c r="B1455" s="89">
        <f>IFERROR(INDEX(Лист8!$A$3:$F$4000,MATCH(ROW()-1,Лист8!$H$3:$H$4000,0),1),0)</f>
        <v>0</v>
      </c>
      <c r="C1455" s="66" t="s">
        <v>36</v>
      </c>
      <c r="D1455" s="66">
        <f>IFERROR(INDEX(Лист8!$A$3:$F$4000,MATCH(ROW()-1,Лист8!$H$3:$H$4000,0),4),0)</f>
        <v>0</v>
      </c>
      <c r="E1455" s="66" t="str">
        <f>IFERROR(INDEX('Отчет о движении сырья'!$C$9:$C$259,MATCH(D1455,'Отчет о движении сырья'!$B$9:$B$259,0),1),"")</f>
        <v/>
      </c>
      <c r="F1455" s="89" t="str">
        <f>IFERROR(INDEX('Отчет о движении сырья'!$D$9:$D$259,MATCH(D1455,'Отчет о движении сырья'!$B$9:$B$259,0),1),"")</f>
        <v/>
      </c>
      <c r="G1455" s="90">
        <f>IFERROR(INDEX(Лист8!$A$3:$F$4000,MATCH(ROW()-1,Лист8!$H$3:$H$4000,0),6),0)</f>
        <v>0</v>
      </c>
      <c r="H1455" s="91">
        <f>IFERROR(((SUMIFS('Приход сырья'!$H$2:$H$2000,'Приход сырья'!$A$2:$A$2000,"&lt;="&amp;DATE(YEAR($A1455),MONTH($A1455)+1,1)-1,'Приход сырья'!$D$2:$D$2000,$D1455)-SUMIFS($H$2:$H$2000,$A$2:$A$2000,"&lt;"&amp;$A1455,$D$2:$D$2000,$D1455))/(SUMIFS('Приход сырья'!$G$2:$G$2000,'Приход сырья'!$A$2:$A$2000,"&lt;="&amp;DATE(YEAR($A1455),MONTH($A1455)+1,1)-1,'Приход сырья'!$D$2:$D$2000,$D1455)-SUMIFS($G$2:$G$2000,$A$2:$A$2000,"&lt;"&amp;$A1455,$D$2:$D$2000,$D1455))*G1455),0)</f>
        <v>0</v>
      </c>
    </row>
    <row r="1456" spans="1:8">
      <c r="A1456" s="88">
        <f>IFERROR(INDEX(Лист8!$A$3:$F$4000,MATCH(ROW()-1,Лист8!$H$3:$H$4000,0),2),0)</f>
        <v>0</v>
      </c>
      <c r="B1456" s="89">
        <f>IFERROR(INDEX(Лист8!$A$3:$F$4000,MATCH(ROW()-1,Лист8!$H$3:$H$4000,0),1),0)</f>
        <v>0</v>
      </c>
      <c r="C1456" s="66" t="s">
        <v>36</v>
      </c>
      <c r="D1456" s="66">
        <f>IFERROR(INDEX(Лист8!$A$3:$F$4000,MATCH(ROW()-1,Лист8!$H$3:$H$4000,0),4),0)</f>
        <v>0</v>
      </c>
      <c r="E1456" s="66" t="str">
        <f>IFERROR(INDEX('Отчет о движении сырья'!$C$9:$C$259,MATCH(D1456,'Отчет о движении сырья'!$B$9:$B$259,0),1),"")</f>
        <v/>
      </c>
      <c r="F1456" s="89" t="str">
        <f>IFERROR(INDEX('Отчет о движении сырья'!$D$9:$D$259,MATCH(D1456,'Отчет о движении сырья'!$B$9:$B$259,0),1),"")</f>
        <v/>
      </c>
      <c r="G1456" s="90">
        <f>IFERROR(INDEX(Лист8!$A$3:$F$4000,MATCH(ROW()-1,Лист8!$H$3:$H$4000,0),6),0)</f>
        <v>0</v>
      </c>
      <c r="H1456" s="91">
        <f>IFERROR(((SUMIFS('Приход сырья'!$H$2:$H$2000,'Приход сырья'!$A$2:$A$2000,"&lt;="&amp;DATE(YEAR($A1456),MONTH($A1456)+1,1)-1,'Приход сырья'!$D$2:$D$2000,$D1456)-SUMIFS($H$2:$H$2000,$A$2:$A$2000,"&lt;"&amp;$A1456,$D$2:$D$2000,$D1456))/(SUMIFS('Приход сырья'!$G$2:$G$2000,'Приход сырья'!$A$2:$A$2000,"&lt;="&amp;DATE(YEAR($A1456),MONTH($A1456)+1,1)-1,'Приход сырья'!$D$2:$D$2000,$D1456)-SUMIFS($G$2:$G$2000,$A$2:$A$2000,"&lt;"&amp;$A1456,$D$2:$D$2000,$D1456))*G1456),0)</f>
        <v>0</v>
      </c>
    </row>
    <row r="1457" spans="1:8">
      <c r="A1457" s="88">
        <f>IFERROR(INDEX(Лист8!$A$3:$F$4000,MATCH(ROW()-1,Лист8!$H$3:$H$4000,0),2),0)</f>
        <v>0</v>
      </c>
      <c r="B1457" s="89">
        <f>IFERROR(INDEX(Лист8!$A$3:$F$4000,MATCH(ROW()-1,Лист8!$H$3:$H$4000,0),1),0)</f>
        <v>0</v>
      </c>
      <c r="C1457" s="66" t="s">
        <v>36</v>
      </c>
      <c r="D1457" s="66">
        <f>IFERROR(INDEX(Лист8!$A$3:$F$4000,MATCH(ROW()-1,Лист8!$H$3:$H$4000,0),4),0)</f>
        <v>0</v>
      </c>
      <c r="E1457" s="66" t="str">
        <f>IFERROR(INDEX('Отчет о движении сырья'!$C$9:$C$259,MATCH(D1457,'Отчет о движении сырья'!$B$9:$B$259,0),1),"")</f>
        <v/>
      </c>
      <c r="F1457" s="89" t="str">
        <f>IFERROR(INDEX('Отчет о движении сырья'!$D$9:$D$259,MATCH(D1457,'Отчет о движении сырья'!$B$9:$B$259,0),1),"")</f>
        <v/>
      </c>
      <c r="G1457" s="90">
        <f>IFERROR(INDEX(Лист8!$A$3:$F$4000,MATCH(ROW()-1,Лист8!$H$3:$H$4000,0),6),0)</f>
        <v>0</v>
      </c>
      <c r="H1457" s="91">
        <f>IFERROR(((SUMIFS('Приход сырья'!$H$2:$H$2000,'Приход сырья'!$A$2:$A$2000,"&lt;="&amp;DATE(YEAR($A1457),MONTH($A1457)+1,1)-1,'Приход сырья'!$D$2:$D$2000,$D1457)-SUMIFS($H$2:$H$2000,$A$2:$A$2000,"&lt;"&amp;$A1457,$D$2:$D$2000,$D1457))/(SUMIFS('Приход сырья'!$G$2:$G$2000,'Приход сырья'!$A$2:$A$2000,"&lt;="&amp;DATE(YEAR($A1457),MONTH($A1457)+1,1)-1,'Приход сырья'!$D$2:$D$2000,$D1457)-SUMIFS($G$2:$G$2000,$A$2:$A$2000,"&lt;"&amp;$A1457,$D$2:$D$2000,$D1457))*G1457),0)</f>
        <v>0</v>
      </c>
    </row>
    <row r="1458" spans="1:8">
      <c r="A1458" s="88">
        <f>IFERROR(INDEX(Лист8!$A$3:$F$4000,MATCH(ROW()-1,Лист8!$H$3:$H$4000,0),2),0)</f>
        <v>0</v>
      </c>
      <c r="B1458" s="89">
        <f>IFERROR(INDEX(Лист8!$A$3:$F$4000,MATCH(ROW()-1,Лист8!$H$3:$H$4000,0),1),0)</f>
        <v>0</v>
      </c>
      <c r="C1458" s="66" t="s">
        <v>36</v>
      </c>
      <c r="D1458" s="66">
        <f>IFERROR(INDEX(Лист8!$A$3:$F$4000,MATCH(ROW()-1,Лист8!$H$3:$H$4000,0),4),0)</f>
        <v>0</v>
      </c>
      <c r="E1458" s="66" t="str">
        <f>IFERROR(INDEX('Отчет о движении сырья'!$C$9:$C$259,MATCH(D1458,'Отчет о движении сырья'!$B$9:$B$259,0),1),"")</f>
        <v/>
      </c>
      <c r="F1458" s="89" t="str">
        <f>IFERROR(INDEX('Отчет о движении сырья'!$D$9:$D$259,MATCH(D1458,'Отчет о движении сырья'!$B$9:$B$259,0),1),"")</f>
        <v/>
      </c>
      <c r="G1458" s="90">
        <f>IFERROR(INDEX(Лист8!$A$3:$F$4000,MATCH(ROW()-1,Лист8!$H$3:$H$4000,0),6),0)</f>
        <v>0</v>
      </c>
      <c r="H1458" s="91">
        <f>IFERROR(((SUMIFS('Приход сырья'!$H$2:$H$2000,'Приход сырья'!$A$2:$A$2000,"&lt;="&amp;DATE(YEAR($A1458),MONTH($A1458)+1,1)-1,'Приход сырья'!$D$2:$D$2000,$D1458)-SUMIFS($H$2:$H$2000,$A$2:$A$2000,"&lt;"&amp;$A1458,$D$2:$D$2000,$D1458))/(SUMIFS('Приход сырья'!$G$2:$G$2000,'Приход сырья'!$A$2:$A$2000,"&lt;="&amp;DATE(YEAR($A1458),MONTH($A1458)+1,1)-1,'Приход сырья'!$D$2:$D$2000,$D1458)-SUMIFS($G$2:$G$2000,$A$2:$A$2000,"&lt;"&amp;$A1458,$D$2:$D$2000,$D1458))*G1458),0)</f>
        <v>0</v>
      </c>
    </row>
    <row r="1459" spans="1:8">
      <c r="A1459" s="88">
        <f>IFERROR(INDEX(Лист8!$A$3:$F$4000,MATCH(ROW()-1,Лист8!$H$3:$H$4000,0),2),0)</f>
        <v>0</v>
      </c>
      <c r="B1459" s="89">
        <f>IFERROR(INDEX(Лист8!$A$3:$F$4000,MATCH(ROW()-1,Лист8!$H$3:$H$4000,0),1),0)</f>
        <v>0</v>
      </c>
      <c r="C1459" s="66" t="s">
        <v>36</v>
      </c>
      <c r="D1459" s="66">
        <f>IFERROR(INDEX(Лист8!$A$3:$F$4000,MATCH(ROW()-1,Лист8!$H$3:$H$4000,0),4),0)</f>
        <v>0</v>
      </c>
      <c r="E1459" s="66" t="str">
        <f>IFERROR(INDEX('Отчет о движении сырья'!$C$9:$C$259,MATCH(D1459,'Отчет о движении сырья'!$B$9:$B$259,0),1),"")</f>
        <v/>
      </c>
      <c r="F1459" s="89" t="str">
        <f>IFERROR(INDEX('Отчет о движении сырья'!$D$9:$D$259,MATCH(D1459,'Отчет о движении сырья'!$B$9:$B$259,0),1),"")</f>
        <v/>
      </c>
      <c r="G1459" s="90">
        <f>IFERROR(INDEX(Лист8!$A$3:$F$4000,MATCH(ROW()-1,Лист8!$H$3:$H$4000,0),6),0)</f>
        <v>0</v>
      </c>
      <c r="H1459" s="91">
        <f>IFERROR(((SUMIFS('Приход сырья'!$H$2:$H$2000,'Приход сырья'!$A$2:$A$2000,"&lt;="&amp;DATE(YEAR($A1459),MONTH($A1459)+1,1)-1,'Приход сырья'!$D$2:$D$2000,$D1459)-SUMIFS($H$2:$H$2000,$A$2:$A$2000,"&lt;"&amp;$A1459,$D$2:$D$2000,$D1459))/(SUMIFS('Приход сырья'!$G$2:$G$2000,'Приход сырья'!$A$2:$A$2000,"&lt;="&amp;DATE(YEAR($A1459),MONTH($A1459)+1,1)-1,'Приход сырья'!$D$2:$D$2000,$D1459)-SUMIFS($G$2:$G$2000,$A$2:$A$2000,"&lt;"&amp;$A1459,$D$2:$D$2000,$D1459))*G1459),0)</f>
        <v>0</v>
      </c>
    </row>
    <row r="1460" spans="1:8">
      <c r="A1460" s="88">
        <f>IFERROR(INDEX(Лист8!$A$3:$F$4000,MATCH(ROW()-1,Лист8!$H$3:$H$4000,0),2),0)</f>
        <v>0</v>
      </c>
      <c r="B1460" s="89">
        <f>IFERROR(INDEX(Лист8!$A$3:$F$4000,MATCH(ROW()-1,Лист8!$H$3:$H$4000,0),1),0)</f>
        <v>0</v>
      </c>
      <c r="C1460" s="66" t="s">
        <v>36</v>
      </c>
      <c r="D1460" s="66">
        <f>IFERROR(INDEX(Лист8!$A$3:$F$4000,MATCH(ROW()-1,Лист8!$H$3:$H$4000,0),4),0)</f>
        <v>0</v>
      </c>
      <c r="E1460" s="66" t="str">
        <f>IFERROR(INDEX('Отчет о движении сырья'!$C$9:$C$259,MATCH(D1460,'Отчет о движении сырья'!$B$9:$B$259,0),1),"")</f>
        <v/>
      </c>
      <c r="F1460" s="89" t="str">
        <f>IFERROR(INDEX('Отчет о движении сырья'!$D$9:$D$259,MATCH(D1460,'Отчет о движении сырья'!$B$9:$B$259,0),1),"")</f>
        <v/>
      </c>
      <c r="G1460" s="90">
        <f>IFERROR(INDEX(Лист8!$A$3:$F$4000,MATCH(ROW()-1,Лист8!$H$3:$H$4000,0),6),0)</f>
        <v>0</v>
      </c>
      <c r="H1460" s="91">
        <f>IFERROR(((SUMIFS('Приход сырья'!$H$2:$H$2000,'Приход сырья'!$A$2:$A$2000,"&lt;="&amp;DATE(YEAR($A1460),MONTH($A1460)+1,1)-1,'Приход сырья'!$D$2:$D$2000,$D1460)-SUMIFS($H$2:$H$2000,$A$2:$A$2000,"&lt;"&amp;$A1460,$D$2:$D$2000,$D1460))/(SUMIFS('Приход сырья'!$G$2:$G$2000,'Приход сырья'!$A$2:$A$2000,"&lt;="&amp;DATE(YEAR($A1460),MONTH($A1460)+1,1)-1,'Приход сырья'!$D$2:$D$2000,$D1460)-SUMIFS($G$2:$G$2000,$A$2:$A$2000,"&lt;"&amp;$A1460,$D$2:$D$2000,$D1460))*G1460),0)</f>
        <v>0</v>
      </c>
    </row>
    <row r="1461" spans="1:8">
      <c r="A1461" s="88">
        <f>IFERROR(INDEX(Лист8!$A$3:$F$4000,MATCH(ROW()-1,Лист8!$H$3:$H$4000,0),2),0)</f>
        <v>0</v>
      </c>
      <c r="B1461" s="89">
        <f>IFERROR(INDEX(Лист8!$A$3:$F$4000,MATCH(ROW()-1,Лист8!$H$3:$H$4000,0),1),0)</f>
        <v>0</v>
      </c>
      <c r="C1461" s="66" t="s">
        <v>36</v>
      </c>
      <c r="D1461" s="66">
        <f>IFERROR(INDEX(Лист8!$A$3:$F$4000,MATCH(ROW()-1,Лист8!$H$3:$H$4000,0),4),0)</f>
        <v>0</v>
      </c>
      <c r="E1461" s="66" t="str">
        <f>IFERROR(INDEX('Отчет о движении сырья'!$C$9:$C$259,MATCH(D1461,'Отчет о движении сырья'!$B$9:$B$259,0),1),"")</f>
        <v/>
      </c>
      <c r="F1461" s="89" t="str">
        <f>IFERROR(INDEX('Отчет о движении сырья'!$D$9:$D$259,MATCH(D1461,'Отчет о движении сырья'!$B$9:$B$259,0),1),"")</f>
        <v/>
      </c>
      <c r="G1461" s="90">
        <f>IFERROR(INDEX(Лист8!$A$3:$F$4000,MATCH(ROW()-1,Лист8!$H$3:$H$4000,0),6),0)</f>
        <v>0</v>
      </c>
      <c r="H1461" s="91">
        <f>IFERROR(((SUMIFS('Приход сырья'!$H$2:$H$2000,'Приход сырья'!$A$2:$A$2000,"&lt;="&amp;DATE(YEAR($A1461),MONTH($A1461)+1,1)-1,'Приход сырья'!$D$2:$D$2000,$D1461)-SUMIFS($H$2:$H$2000,$A$2:$A$2000,"&lt;"&amp;$A1461,$D$2:$D$2000,$D1461))/(SUMIFS('Приход сырья'!$G$2:$G$2000,'Приход сырья'!$A$2:$A$2000,"&lt;="&amp;DATE(YEAR($A1461),MONTH($A1461)+1,1)-1,'Приход сырья'!$D$2:$D$2000,$D1461)-SUMIFS($G$2:$G$2000,$A$2:$A$2000,"&lt;"&amp;$A1461,$D$2:$D$2000,$D1461))*G1461),0)</f>
        <v>0</v>
      </c>
    </row>
    <row r="1462" spans="1:8">
      <c r="A1462" s="88">
        <f>IFERROR(INDEX(Лист8!$A$3:$F$4000,MATCH(ROW()-1,Лист8!$H$3:$H$4000,0),2),0)</f>
        <v>0</v>
      </c>
      <c r="B1462" s="89">
        <f>IFERROR(INDEX(Лист8!$A$3:$F$4000,MATCH(ROW()-1,Лист8!$H$3:$H$4000,0),1),0)</f>
        <v>0</v>
      </c>
      <c r="C1462" s="66" t="s">
        <v>36</v>
      </c>
      <c r="D1462" s="66">
        <f>IFERROR(INDEX(Лист8!$A$3:$F$4000,MATCH(ROW()-1,Лист8!$H$3:$H$4000,0),4),0)</f>
        <v>0</v>
      </c>
      <c r="E1462" s="66" t="str">
        <f>IFERROR(INDEX('Отчет о движении сырья'!$C$9:$C$259,MATCH(D1462,'Отчет о движении сырья'!$B$9:$B$259,0),1),"")</f>
        <v/>
      </c>
      <c r="F1462" s="89" t="str">
        <f>IFERROR(INDEX('Отчет о движении сырья'!$D$9:$D$259,MATCH(D1462,'Отчет о движении сырья'!$B$9:$B$259,0),1),"")</f>
        <v/>
      </c>
      <c r="G1462" s="90">
        <f>IFERROR(INDEX(Лист8!$A$3:$F$4000,MATCH(ROW()-1,Лист8!$H$3:$H$4000,0),6),0)</f>
        <v>0</v>
      </c>
      <c r="H1462" s="91">
        <f>IFERROR(((SUMIFS('Приход сырья'!$H$2:$H$2000,'Приход сырья'!$A$2:$A$2000,"&lt;="&amp;DATE(YEAR($A1462),MONTH($A1462)+1,1)-1,'Приход сырья'!$D$2:$D$2000,$D1462)-SUMIFS($H$2:$H$2000,$A$2:$A$2000,"&lt;"&amp;$A1462,$D$2:$D$2000,$D1462))/(SUMIFS('Приход сырья'!$G$2:$G$2000,'Приход сырья'!$A$2:$A$2000,"&lt;="&amp;DATE(YEAR($A1462),MONTH($A1462)+1,1)-1,'Приход сырья'!$D$2:$D$2000,$D1462)-SUMIFS($G$2:$G$2000,$A$2:$A$2000,"&lt;"&amp;$A1462,$D$2:$D$2000,$D1462))*G1462),0)</f>
        <v>0</v>
      </c>
    </row>
    <row r="1463" spans="1:8">
      <c r="A1463" s="88">
        <f>IFERROR(INDEX(Лист8!$A$3:$F$4000,MATCH(ROW()-1,Лист8!$H$3:$H$4000,0),2),0)</f>
        <v>0</v>
      </c>
      <c r="B1463" s="89">
        <f>IFERROR(INDEX(Лист8!$A$3:$F$4000,MATCH(ROW()-1,Лист8!$H$3:$H$4000,0),1),0)</f>
        <v>0</v>
      </c>
      <c r="C1463" s="66" t="s">
        <v>36</v>
      </c>
      <c r="D1463" s="66">
        <f>IFERROR(INDEX(Лист8!$A$3:$F$4000,MATCH(ROW()-1,Лист8!$H$3:$H$4000,0),4),0)</f>
        <v>0</v>
      </c>
      <c r="E1463" s="66" t="str">
        <f>IFERROR(INDEX('Отчет о движении сырья'!$C$9:$C$259,MATCH(D1463,'Отчет о движении сырья'!$B$9:$B$259,0),1),"")</f>
        <v/>
      </c>
      <c r="F1463" s="89" t="str">
        <f>IFERROR(INDEX('Отчет о движении сырья'!$D$9:$D$259,MATCH(D1463,'Отчет о движении сырья'!$B$9:$B$259,0),1),"")</f>
        <v/>
      </c>
      <c r="G1463" s="90">
        <f>IFERROR(INDEX(Лист8!$A$3:$F$4000,MATCH(ROW()-1,Лист8!$H$3:$H$4000,0),6),0)</f>
        <v>0</v>
      </c>
      <c r="H1463" s="91">
        <f>IFERROR(((SUMIFS('Приход сырья'!$H$2:$H$2000,'Приход сырья'!$A$2:$A$2000,"&lt;="&amp;DATE(YEAR($A1463),MONTH($A1463)+1,1)-1,'Приход сырья'!$D$2:$D$2000,$D1463)-SUMIFS($H$2:$H$2000,$A$2:$A$2000,"&lt;"&amp;$A1463,$D$2:$D$2000,$D1463))/(SUMIFS('Приход сырья'!$G$2:$G$2000,'Приход сырья'!$A$2:$A$2000,"&lt;="&amp;DATE(YEAR($A1463),MONTH($A1463)+1,1)-1,'Приход сырья'!$D$2:$D$2000,$D1463)-SUMIFS($G$2:$G$2000,$A$2:$A$2000,"&lt;"&amp;$A1463,$D$2:$D$2000,$D1463))*G1463),0)</f>
        <v>0</v>
      </c>
    </row>
    <row r="1464" spans="1:8">
      <c r="A1464" s="88">
        <f>IFERROR(INDEX(Лист8!$A$3:$F$4000,MATCH(ROW()-1,Лист8!$H$3:$H$4000,0),2),0)</f>
        <v>0</v>
      </c>
      <c r="B1464" s="89">
        <f>IFERROR(INDEX(Лист8!$A$3:$F$4000,MATCH(ROW()-1,Лист8!$H$3:$H$4000,0),1),0)</f>
        <v>0</v>
      </c>
      <c r="C1464" s="66" t="s">
        <v>36</v>
      </c>
      <c r="D1464" s="66">
        <f>IFERROR(INDEX(Лист8!$A$3:$F$4000,MATCH(ROW()-1,Лист8!$H$3:$H$4000,0),4),0)</f>
        <v>0</v>
      </c>
      <c r="E1464" s="66" t="str">
        <f>IFERROR(INDEX('Отчет о движении сырья'!$C$9:$C$259,MATCH(D1464,'Отчет о движении сырья'!$B$9:$B$259,0),1),"")</f>
        <v/>
      </c>
      <c r="F1464" s="89" t="str">
        <f>IFERROR(INDEX('Отчет о движении сырья'!$D$9:$D$259,MATCH(D1464,'Отчет о движении сырья'!$B$9:$B$259,0),1),"")</f>
        <v/>
      </c>
      <c r="G1464" s="90">
        <f>IFERROR(INDEX(Лист8!$A$3:$F$4000,MATCH(ROW()-1,Лист8!$H$3:$H$4000,0),6),0)</f>
        <v>0</v>
      </c>
      <c r="H1464" s="91">
        <f>IFERROR(((SUMIFS('Приход сырья'!$H$2:$H$2000,'Приход сырья'!$A$2:$A$2000,"&lt;="&amp;DATE(YEAR($A1464),MONTH($A1464)+1,1)-1,'Приход сырья'!$D$2:$D$2000,$D1464)-SUMIFS($H$2:$H$2000,$A$2:$A$2000,"&lt;"&amp;$A1464,$D$2:$D$2000,$D1464))/(SUMIFS('Приход сырья'!$G$2:$G$2000,'Приход сырья'!$A$2:$A$2000,"&lt;="&amp;DATE(YEAR($A1464),MONTH($A1464)+1,1)-1,'Приход сырья'!$D$2:$D$2000,$D1464)-SUMIFS($G$2:$G$2000,$A$2:$A$2000,"&lt;"&amp;$A1464,$D$2:$D$2000,$D1464))*G1464),0)</f>
        <v>0</v>
      </c>
    </row>
    <row r="1465" spans="1:8">
      <c r="A1465" s="88">
        <f>IFERROR(INDEX(Лист8!$A$3:$F$4000,MATCH(ROW()-1,Лист8!$H$3:$H$4000,0),2),0)</f>
        <v>0</v>
      </c>
      <c r="B1465" s="89">
        <f>IFERROR(INDEX(Лист8!$A$3:$F$4000,MATCH(ROW()-1,Лист8!$H$3:$H$4000,0),1),0)</f>
        <v>0</v>
      </c>
      <c r="C1465" s="66" t="s">
        <v>36</v>
      </c>
      <c r="D1465" s="66">
        <f>IFERROR(INDEX(Лист8!$A$3:$F$4000,MATCH(ROW()-1,Лист8!$H$3:$H$4000,0),4),0)</f>
        <v>0</v>
      </c>
      <c r="E1465" s="66" t="str">
        <f>IFERROR(INDEX('Отчет о движении сырья'!$C$9:$C$259,MATCH(D1465,'Отчет о движении сырья'!$B$9:$B$259,0),1),"")</f>
        <v/>
      </c>
      <c r="F1465" s="89" t="str">
        <f>IFERROR(INDEX('Отчет о движении сырья'!$D$9:$D$259,MATCH(D1465,'Отчет о движении сырья'!$B$9:$B$259,0),1),"")</f>
        <v/>
      </c>
      <c r="G1465" s="90">
        <f>IFERROR(INDEX(Лист8!$A$3:$F$4000,MATCH(ROW()-1,Лист8!$H$3:$H$4000,0),6),0)</f>
        <v>0</v>
      </c>
      <c r="H1465" s="91">
        <f>IFERROR(((SUMIFS('Приход сырья'!$H$2:$H$2000,'Приход сырья'!$A$2:$A$2000,"&lt;="&amp;DATE(YEAR($A1465),MONTH($A1465)+1,1)-1,'Приход сырья'!$D$2:$D$2000,$D1465)-SUMIFS($H$2:$H$2000,$A$2:$A$2000,"&lt;"&amp;$A1465,$D$2:$D$2000,$D1465))/(SUMIFS('Приход сырья'!$G$2:$G$2000,'Приход сырья'!$A$2:$A$2000,"&lt;="&amp;DATE(YEAR($A1465),MONTH($A1465)+1,1)-1,'Приход сырья'!$D$2:$D$2000,$D1465)-SUMIFS($G$2:$G$2000,$A$2:$A$2000,"&lt;"&amp;$A1465,$D$2:$D$2000,$D1465))*G1465),0)</f>
        <v>0</v>
      </c>
    </row>
    <row r="1466" spans="1:8">
      <c r="A1466" s="88">
        <f>IFERROR(INDEX(Лист8!$A$3:$F$4000,MATCH(ROW()-1,Лист8!$H$3:$H$4000,0),2),0)</f>
        <v>0</v>
      </c>
      <c r="B1466" s="89">
        <f>IFERROR(INDEX(Лист8!$A$3:$F$4000,MATCH(ROW()-1,Лист8!$H$3:$H$4000,0),1),0)</f>
        <v>0</v>
      </c>
      <c r="C1466" s="66" t="s">
        <v>36</v>
      </c>
      <c r="D1466" s="66">
        <f>IFERROR(INDEX(Лист8!$A$3:$F$4000,MATCH(ROW()-1,Лист8!$H$3:$H$4000,0),4),0)</f>
        <v>0</v>
      </c>
      <c r="E1466" s="66" t="str">
        <f>IFERROR(INDEX('Отчет о движении сырья'!$C$9:$C$259,MATCH(D1466,'Отчет о движении сырья'!$B$9:$B$259,0),1),"")</f>
        <v/>
      </c>
      <c r="F1466" s="89" t="str">
        <f>IFERROR(INDEX('Отчет о движении сырья'!$D$9:$D$259,MATCH(D1466,'Отчет о движении сырья'!$B$9:$B$259,0),1),"")</f>
        <v/>
      </c>
      <c r="G1466" s="90">
        <f>IFERROR(INDEX(Лист8!$A$3:$F$4000,MATCH(ROW()-1,Лист8!$H$3:$H$4000,0),6),0)</f>
        <v>0</v>
      </c>
      <c r="H1466" s="91">
        <f>IFERROR(((SUMIFS('Приход сырья'!$H$2:$H$2000,'Приход сырья'!$A$2:$A$2000,"&lt;="&amp;DATE(YEAR($A1466),MONTH($A1466)+1,1)-1,'Приход сырья'!$D$2:$D$2000,$D1466)-SUMIFS($H$2:$H$2000,$A$2:$A$2000,"&lt;"&amp;$A1466,$D$2:$D$2000,$D1466))/(SUMIFS('Приход сырья'!$G$2:$G$2000,'Приход сырья'!$A$2:$A$2000,"&lt;="&amp;DATE(YEAR($A1466),MONTH($A1466)+1,1)-1,'Приход сырья'!$D$2:$D$2000,$D1466)-SUMIFS($G$2:$G$2000,$A$2:$A$2000,"&lt;"&amp;$A1466,$D$2:$D$2000,$D1466))*G1466),0)</f>
        <v>0</v>
      </c>
    </row>
    <row r="1467" spans="1:8">
      <c r="A1467" s="88">
        <f>IFERROR(INDEX(Лист8!$A$3:$F$4000,MATCH(ROW()-1,Лист8!$H$3:$H$4000,0),2),0)</f>
        <v>0</v>
      </c>
      <c r="B1467" s="89">
        <f>IFERROR(INDEX(Лист8!$A$3:$F$4000,MATCH(ROW()-1,Лист8!$H$3:$H$4000,0),1),0)</f>
        <v>0</v>
      </c>
      <c r="C1467" s="66" t="s">
        <v>36</v>
      </c>
      <c r="D1467" s="66">
        <f>IFERROR(INDEX(Лист8!$A$3:$F$4000,MATCH(ROW()-1,Лист8!$H$3:$H$4000,0),4),0)</f>
        <v>0</v>
      </c>
      <c r="E1467" s="66" t="str">
        <f>IFERROR(INDEX('Отчет о движении сырья'!$C$9:$C$259,MATCH(D1467,'Отчет о движении сырья'!$B$9:$B$259,0),1),"")</f>
        <v/>
      </c>
      <c r="F1467" s="89" t="str">
        <f>IFERROR(INDEX('Отчет о движении сырья'!$D$9:$D$259,MATCH(D1467,'Отчет о движении сырья'!$B$9:$B$259,0),1),"")</f>
        <v/>
      </c>
      <c r="G1467" s="90">
        <f>IFERROR(INDEX(Лист8!$A$3:$F$4000,MATCH(ROW()-1,Лист8!$H$3:$H$4000,0),6),0)</f>
        <v>0</v>
      </c>
      <c r="H1467" s="91">
        <f>IFERROR(((SUMIFS('Приход сырья'!$H$2:$H$2000,'Приход сырья'!$A$2:$A$2000,"&lt;="&amp;DATE(YEAR($A1467),MONTH($A1467)+1,1)-1,'Приход сырья'!$D$2:$D$2000,$D1467)-SUMIFS($H$2:$H$2000,$A$2:$A$2000,"&lt;"&amp;$A1467,$D$2:$D$2000,$D1467))/(SUMIFS('Приход сырья'!$G$2:$G$2000,'Приход сырья'!$A$2:$A$2000,"&lt;="&amp;DATE(YEAR($A1467),MONTH($A1467)+1,1)-1,'Приход сырья'!$D$2:$D$2000,$D1467)-SUMIFS($G$2:$G$2000,$A$2:$A$2000,"&lt;"&amp;$A1467,$D$2:$D$2000,$D1467))*G1467),0)</f>
        <v>0</v>
      </c>
    </row>
    <row r="1468" spans="1:8">
      <c r="A1468" s="88">
        <f>IFERROR(INDEX(Лист8!$A$3:$F$4000,MATCH(ROW()-1,Лист8!$H$3:$H$4000,0),2),0)</f>
        <v>0</v>
      </c>
      <c r="B1468" s="89">
        <f>IFERROR(INDEX(Лист8!$A$3:$F$4000,MATCH(ROW()-1,Лист8!$H$3:$H$4000,0),1),0)</f>
        <v>0</v>
      </c>
      <c r="C1468" s="66" t="s">
        <v>36</v>
      </c>
      <c r="D1468" s="66">
        <f>IFERROR(INDEX(Лист8!$A$3:$F$4000,MATCH(ROW()-1,Лист8!$H$3:$H$4000,0),4),0)</f>
        <v>0</v>
      </c>
      <c r="E1468" s="66" t="str">
        <f>IFERROR(INDEX('Отчет о движении сырья'!$C$9:$C$259,MATCH(D1468,'Отчет о движении сырья'!$B$9:$B$259,0),1),"")</f>
        <v/>
      </c>
      <c r="F1468" s="89" t="str">
        <f>IFERROR(INDEX('Отчет о движении сырья'!$D$9:$D$259,MATCH(D1468,'Отчет о движении сырья'!$B$9:$B$259,0),1),"")</f>
        <v/>
      </c>
      <c r="G1468" s="90">
        <f>IFERROR(INDEX(Лист8!$A$3:$F$4000,MATCH(ROW()-1,Лист8!$H$3:$H$4000,0),6),0)</f>
        <v>0</v>
      </c>
      <c r="H1468" s="91">
        <f>IFERROR(((SUMIFS('Приход сырья'!$H$2:$H$2000,'Приход сырья'!$A$2:$A$2000,"&lt;="&amp;DATE(YEAR($A1468),MONTH($A1468)+1,1)-1,'Приход сырья'!$D$2:$D$2000,$D1468)-SUMIFS($H$2:$H$2000,$A$2:$A$2000,"&lt;"&amp;$A1468,$D$2:$D$2000,$D1468))/(SUMIFS('Приход сырья'!$G$2:$G$2000,'Приход сырья'!$A$2:$A$2000,"&lt;="&amp;DATE(YEAR($A1468),MONTH($A1468)+1,1)-1,'Приход сырья'!$D$2:$D$2000,$D1468)-SUMIFS($G$2:$G$2000,$A$2:$A$2000,"&lt;"&amp;$A1468,$D$2:$D$2000,$D1468))*G1468),0)</f>
        <v>0</v>
      </c>
    </row>
    <row r="1469" spans="1:8">
      <c r="A1469" s="88">
        <f>IFERROR(INDEX(Лист8!$A$3:$F$4000,MATCH(ROW()-1,Лист8!$H$3:$H$4000,0),2),0)</f>
        <v>0</v>
      </c>
      <c r="B1469" s="89">
        <f>IFERROR(INDEX(Лист8!$A$3:$F$4000,MATCH(ROW()-1,Лист8!$H$3:$H$4000,0),1),0)</f>
        <v>0</v>
      </c>
      <c r="C1469" s="66" t="s">
        <v>36</v>
      </c>
      <c r="D1469" s="66">
        <f>IFERROR(INDEX(Лист8!$A$3:$F$4000,MATCH(ROW()-1,Лист8!$H$3:$H$4000,0),4),0)</f>
        <v>0</v>
      </c>
      <c r="E1469" s="66" t="str">
        <f>IFERROR(INDEX('Отчет о движении сырья'!$C$9:$C$259,MATCH(D1469,'Отчет о движении сырья'!$B$9:$B$259,0),1),"")</f>
        <v/>
      </c>
      <c r="F1469" s="89" t="str">
        <f>IFERROR(INDEX('Отчет о движении сырья'!$D$9:$D$259,MATCH(D1469,'Отчет о движении сырья'!$B$9:$B$259,0),1),"")</f>
        <v/>
      </c>
      <c r="G1469" s="90">
        <f>IFERROR(INDEX(Лист8!$A$3:$F$4000,MATCH(ROW()-1,Лист8!$H$3:$H$4000,0),6),0)</f>
        <v>0</v>
      </c>
      <c r="H1469" s="91">
        <f>IFERROR(((SUMIFS('Приход сырья'!$H$2:$H$2000,'Приход сырья'!$A$2:$A$2000,"&lt;="&amp;DATE(YEAR($A1469),MONTH($A1469)+1,1)-1,'Приход сырья'!$D$2:$D$2000,$D1469)-SUMIFS($H$2:$H$2000,$A$2:$A$2000,"&lt;"&amp;$A1469,$D$2:$D$2000,$D1469))/(SUMIFS('Приход сырья'!$G$2:$G$2000,'Приход сырья'!$A$2:$A$2000,"&lt;="&amp;DATE(YEAR($A1469),MONTH($A1469)+1,1)-1,'Приход сырья'!$D$2:$D$2000,$D1469)-SUMIFS($G$2:$G$2000,$A$2:$A$2000,"&lt;"&amp;$A1469,$D$2:$D$2000,$D1469))*G1469),0)</f>
        <v>0</v>
      </c>
    </row>
    <row r="1470" spans="1:8">
      <c r="A1470" s="88">
        <f>IFERROR(INDEX(Лист8!$A$3:$F$4000,MATCH(ROW()-1,Лист8!$H$3:$H$4000,0),2),0)</f>
        <v>0</v>
      </c>
      <c r="B1470" s="89">
        <f>IFERROR(INDEX(Лист8!$A$3:$F$4000,MATCH(ROW()-1,Лист8!$H$3:$H$4000,0),1),0)</f>
        <v>0</v>
      </c>
      <c r="C1470" s="66" t="s">
        <v>36</v>
      </c>
      <c r="D1470" s="66">
        <f>IFERROR(INDEX(Лист8!$A$3:$F$4000,MATCH(ROW()-1,Лист8!$H$3:$H$4000,0),4),0)</f>
        <v>0</v>
      </c>
      <c r="E1470" s="66" t="str">
        <f>IFERROR(INDEX('Отчет о движении сырья'!$C$9:$C$259,MATCH(D1470,'Отчет о движении сырья'!$B$9:$B$259,0),1),"")</f>
        <v/>
      </c>
      <c r="F1470" s="89" t="str">
        <f>IFERROR(INDEX('Отчет о движении сырья'!$D$9:$D$259,MATCH(D1470,'Отчет о движении сырья'!$B$9:$B$259,0),1),"")</f>
        <v/>
      </c>
      <c r="G1470" s="90">
        <f>IFERROR(INDEX(Лист8!$A$3:$F$4000,MATCH(ROW()-1,Лист8!$H$3:$H$4000,0),6),0)</f>
        <v>0</v>
      </c>
      <c r="H1470" s="91">
        <f>IFERROR(((SUMIFS('Приход сырья'!$H$2:$H$2000,'Приход сырья'!$A$2:$A$2000,"&lt;="&amp;DATE(YEAR($A1470),MONTH($A1470)+1,1)-1,'Приход сырья'!$D$2:$D$2000,$D1470)-SUMIFS($H$2:$H$2000,$A$2:$A$2000,"&lt;"&amp;$A1470,$D$2:$D$2000,$D1470))/(SUMIFS('Приход сырья'!$G$2:$G$2000,'Приход сырья'!$A$2:$A$2000,"&lt;="&amp;DATE(YEAR($A1470),MONTH($A1470)+1,1)-1,'Приход сырья'!$D$2:$D$2000,$D1470)-SUMIFS($G$2:$G$2000,$A$2:$A$2000,"&lt;"&amp;$A1470,$D$2:$D$2000,$D1470))*G1470),0)</f>
        <v>0</v>
      </c>
    </row>
    <row r="1471" spans="1:8">
      <c r="A1471" s="88">
        <f>IFERROR(INDEX(Лист8!$A$3:$F$4000,MATCH(ROW()-1,Лист8!$H$3:$H$4000,0),2),0)</f>
        <v>0</v>
      </c>
      <c r="B1471" s="89">
        <f>IFERROR(INDEX(Лист8!$A$3:$F$4000,MATCH(ROW()-1,Лист8!$H$3:$H$4000,0),1),0)</f>
        <v>0</v>
      </c>
      <c r="C1471" s="66" t="s">
        <v>36</v>
      </c>
      <c r="D1471" s="66">
        <f>IFERROR(INDEX(Лист8!$A$3:$F$4000,MATCH(ROW()-1,Лист8!$H$3:$H$4000,0),4),0)</f>
        <v>0</v>
      </c>
      <c r="E1471" s="66" t="str">
        <f>IFERROR(INDEX('Отчет о движении сырья'!$C$9:$C$259,MATCH(D1471,'Отчет о движении сырья'!$B$9:$B$259,0),1),"")</f>
        <v/>
      </c>
      <c r="F1471" s="89" t="str">
        <f>IFERROR(INDEX('Отчет о движении сырья'!$D$9:$D$259,MATCH(D1471,'Отчет о движении сырья'!$B$9:$B$259,0),1),"")</f>
        <v/>
      </c>
      <c r="G1471" s="90">
        <f>IFERROR(INDEX(Лист8!$A$3:$F$4000,MATCH(ROW()-1,Лист8!$H$3:$H$4000,0),6),0)</f>
        <v>0</v>
      </c>
      <c r="H1471" s="91">
        <f>IFERROR(((SUMIFS('Приход сырья'!$H$2:$H$2000,'Приход сырья'!$A$2:$A$2000,"&lt;="&amp;DATE(YEAR($A1471),MONTH($A1471)+1,1)-1,'Приход сырья'!$D$2:$D$2000,$D1471)-SUMIFS($H$2:$H$2000,$A$2:$A$2000,"&lt;"&amp;$A1471,$D$2:$D$2000,$D1471))/(SUMIFS('Приход сырья'!$G$2:$G$2000,'Приход сырья'!$A$2:$A$2000,"&lt;="&amp;DATE(YEAR($A1471),MONTH($A1471)+1,1)-1,'Приход сырья'!$D$2:$D$2000,$D1471)-SUMIFS($G$2:$G$2000,$A$2:$A$2000,"&lt;"&amp;$A1471,$D$2:$D$2000,$D1471))*G1471),0)</f>
        <v>0</v>
      </c>
    </row>
    <row r="1472" spans="1:8">
      <c r="A1472" s="88">
        <f>IFERROR(INDEX(Лист8!$A$3:$F$4000,MATCH(ROW()-1,Лист8!$H$3:$H$4000,0),2),0)</f>
        <v>0</v>
      </c>
      <c r="B1472" s="89">
        <f>IFERROR(INDEX(Лист8!$A$3:$F$4000,MATCH(ROW()-1,Лист8!$H$3:$H$4000,0),1),0)</f>
        <v>0</v>
      </c>
      <c r="C1472" s="66" t="s">
        <v>36</v>
      </c>
      <c r="D1472" s="66">
        <f>IFERROR(INDEX(Лист8!$A$3:$F$4000,MATCH(ROW()-1,Лист8!$H$3:$H$4000,0),4),0)</f>
        <v>0</v>
      </c>
      <c r="E1472" s="66" t="str">
        <f>IFERROR(INDEX('Отчет о движении сырья'!$C$9:$C$259,MATCH(D1472,'Отчет о движении сырья'!$B$9:$B$259,0),1),"")</f>
        <v/>
      </c>
      <c r="F1472" s="89" t="str">
        <f>IFERROR(INDEX('Отчет о движении сырья'!$D$9:$D$259,MATCH(D1472,'Отчет о движении сырья'!$B$9:$B$259,0),1),"")</f>
        <v/>
      </c>
      <c r="G1472" s="90">
        <f>IFERROR(INDEX(Лист8!$A$3:$F$4000,MATCH(ROW()-1,Лист8!$H$3:$H$4000,0),6),0)</f>
        <v>0</v>
      </c>
      <c r="H1472" s="91">
        <f>IFERROR(((SUMIFS('Приход сырья'!$H$2:$H$2000,'Приход сырья'!$A$2:$A$2000,"&lt;="&amp;DATE(YEAR($A1472),MONTH($A1472)+1,1)-1,'Приход сырья'!$D$2:$D$2000,$D1472)-SUMIFS($H$2:$H$2000,$A$2:$A$2000,"&lt;"&amp;$A1472,$D$2:$D$2000,$D1472))/(SUMIFS('Приход сырья'!$G$2:$G$2000,'Приход сырья'!$A$2:$A$2000,"&lt;="&amp;DATE(YEAR($A1472),MONTH($A1472)+1,1)-1,'Приход сырья'!$D$2:$D$2000,$D1472)-SUMIFS($G$2:$G$2000,$A$2:$A$2000,"&lt;"&amp;$A1472,$D$2:$D$2000,$D1472))*G1472),0)</f>
        <v>0</v>
      </c>
    </row>
    <row r="1473" spans="1:8">
      <c r="A1473" s="88">
        <f>IFERROR(INDEX(Лист8!$A$3:$F$4000,MATCH(ROW()-1,Лист8!$H$3:$H$4000,0),2),0)</f>
        <v>0</v>
      </c>
      <c r="B1473" s="89">
        <f>IFERROR(INDEX(Лист8!$A$3:$F$4000,MATCH(ROW()-1,Лист8!$H$3:$H$4000,0),1),0)</f>
        <v>0</v>
      </c>
      <c r="C1473" s="66" t="s">
        <v>36</v>
      </c>
      <c r="D1473" s="66">
        <f>IFERROR(INDEX(Лист8!$A$3:$F$4000,MATCH(ROW()-1,Лист8!$H$3:$H$4000,0),4),0)</f>
        <v>0</v>
      </c>
      <c r="E1473" s="66" t="str">
        <f>IFERROR(INDEX('Отчет о движении сырья'!$C$9:$C$259,MATCH(D1473,'Отчет о движении сырья'!$B$9:$B$259,0),1),"")</f>
        <v/>
      </c>
      <c r="F1473" s="89" t="str">
        <f>IFERROR(INDEX('Отчет о движении сырья'!$D$9:$D$259,MATCH(D1473,'Отчет о движении сырья'!$B$9:$B$259,0),1),"")</f>
        <v/>
      </c>
      <c r="G1473" s="90">
        <f>IFERROR(INDEX(Лист8!$A$3:$F$4000,MATCH(ROW()-1,Лист8!$H$3:$H$4000,0),6),0)</f>
        <v>0</v>
      </c>
      <c r="H1473" s="91">
        <f>IFERROR(((SUMIFS('Приход сырья'!$H$2:$H$2000,'Приход сырья'!$A$2:$A$2000,"&lt;="&amp;DATE(YEAR($A1473),MONTH($A1473)+1,1)-1,'Приход сырья'!$D$2:$D$2000,$D1473)-SUMIFS($H$2:$H$2000,$A$2:$A$2000,"&lt;"&amp;$A1473,$D$2:$D$2000,$D1473))/(SUMIFS('Приход сырья'!$G$2:$G$2000,'Приход сырья'!$A$2:$A$2000,"&lt;="&amp;DATE(YEAR($A1473),MONTH($A1473)+1,1)-1,'Приход сырья'!$D$2:$D$2000,$D1473)-SUMIFS($G$2:$G$2000,$A$2:$A$2000,"&lt;"&amp;$A1473,$D$2:$D$2000,$D1473))*G1473),0)</f>
        <v>0</v>
      </c>
    </row>
    <row r="1474" spans="1:8">
      <c r="A1474" s="88">
        <f>IFERROR(INDEX(Лист8!$A$3:$F$4000,MATCH(ROW()-1,Лист8!$H$3:$H$4000,0),2),0)</f>
        <v>0</v>
      </c>
      <c r="B1474" s="89">
        <f>IFERROR(INDEX(Лист8!$A$3:$F$4000,MATCH(ROW()-1,Лист8!$H$3:$H$4000,0),1),0)</f>
        <v>0</v>
      </c>
      <c r="C1474" s="66" t="s">
        <v>36</v>
      </c>
      <c r="D1474" s="66">
        <f>IFERROR(INDEX(Лист8!$A$3:$F$4000,MATCH(ROW()-1,Лист8!$H$3:$H$4000,0),4),0)</f>
        <v>0</v>
      </c>
      <c r="E1474" s="66" t="str">
        <f>IFERROR(INDEX('Отчет о движении сырья'!$C$9:$C$259,MATCH(D1474,'Отчет о движении сырья'!$B$9:$B$259,0),1),"")</f>
        <v/>
      </c>
      <c r="F1474" s="89" t="str">
        <f>IFERROR(INDEX('Отчет о движении сырья'!$D$9:$D$259,MATCH(D1474,'Отчет о движении сырья'!$B$9:$B$259,0),1),"")</f>
        <v/>
      </c>
      <c r="G1474" s="90">
        <f>IFERROR(INDEX(Лист8!$A$3:$F$4000,MATCH(ROW()-1,Лист8!$H$3:$H$4000,0),6),0)</f>
        <v>0</v>
      </c>
      <c r="H1474" s="91">
        <f>IFERROR(((SUMIFS('Приход сырья'!$H$2:$H$2000,'Приход сырья'!$A$2:$A$2000,"&lt;="&amp;DATE(YEAR($A1474),MONTH($A1474)+1,1)-1,'Приход сырья'!$D$2:$D$2000,$D1474)-SUMIFS($H$2:$H$2000,$A$2:$A$2000,"&lt;"&amp;$A1474,$D$2:$D$2000,$D1474))/(SUMIFS('Приход сырья'!$G$2:$G$2000,'Приход сырья'!$A$2:$A$2000,"&lt;="&amp;DATE(YEAR($A1474),MONTH($A1474)+1,1)-1,'Приход сырья'!$D$2:$D$2000,$D1474)-SUMIFS($G$2:$G$2000,$A$2:$A$2000,"&lt;"&amp;$A1474,$D$2:$D$2000,$D1474))*G1474),0)</f>
        <v>0</v>
      </c>
    </row>
    <row r="1475" spans="1:8">
      <c r="A1475" s="88">
        <f>IFERROR(INDEX(Лист8!$A$3:$F$4000,MATCH(ROW()-1,Лист8!$H$3:$H$4000,0),2),0)</f>
        <v>0</v>
      </c>
      <c r="B1475" s="89">
        <f>IFERROR(INDEX(Лист8!$A$3:$F$4000,MATCH(ROW()-1,Лист8!$H$3:$H$4000,0),1),0)</f>
        <v>0</v>
      </c>
      <c r="C1475" s="66" t="s">
        <v>36</v>
      </c>
      <c r="D1475" s="66">
        <f>IFERROR(INDEX(Лист8!$A$3:$F$4000,MATCH(ROW()-1,Лист8!$H$3:$H$4000,0),4),0)</f>
        <v>0</v>
      </c>
      <c r="E1475" s="66" t="str">
        <f>IFERROR(INDEX('Отчет о движении сырья'!$C$9:$C$259,MATCH(D1475,'Отчет о движении сырья'!$B$9:$B$259,0),1),"")</f>
        <v/>
      </c>
      <c r="F1475" s="89" t="str">
        <f>IFERROR(INDEX('Отчет о движении сырья'!$D$9:$D$259,MATCH(D1475,'Отчет о движении сырья'!$B$9:$B$259,0),1),"")</f>
        <v/>
      </c>
      <c r="G1475" s="90">
        <f>IFERROR(INDEX(Лист8!$A$3:$F$4000,MATCH(ROW()-1,Лист8!$H$3:$H$4000,0),6),0)</f>
        <v>0</v>
      </c>
      <c r="H1475" s="91">
        <f>IFERROR(((SUMIFS('Приход сырья'!$H$2:$H$2000,'Приход сырья'!$A$2:$A$2000,"&lt;="&amp;DATE(YEAR($A1475),MONTH($A1475)+1,1)-1,'Приход сырья'!$D$2:$D$2000,$D1475)-SUMIFS($H$2:$H$2000,$A$2:$A$2000,"&lt;"&amp;$A1475,$D$2:$D$2000,$D1475))/(SUMIFS('Приход сырья'!$G$2:$G$2000,'Приход сырья'!$A$2:$A$2000,"&lt;="&amp;DATE(YEAR($A1475),MONTH($A1475)+1,1)-1,'Приход сырья'!$D$2:$D$2000,$D1475)-SUMIFS($G$2:$G$2000,$A$2:$A$2000,"&lt;"&amp;$A1475,$D$2:$D$2000,$D1475))*G1475),0)</f>
        <v>0</v>
      </c>
    </row>
    <row r="1476" spans="1:8">
      <c r="A1476" s="88">
        <f>IFERROR(INDEX(Лист8!$A$3:$F$4000,MATCH(ROW()-1,Лист8!$H$3:$H$4000,0),2),0)</f>
        <v>0</v>
      </c>
      <c r="B1476" s="89">
        <f>IFERROR(INDEX(Лист8!$A$3:$F$4000,MATCH(ROW()-1,Лист8!$H$3:$H$4000,0),1),0)</f>
        <v>0</v>
      </c>
      <c r="C1476" s="66" t="s">
        <v>36</v>
      </c>
      <c r="D1476" s="66">
        <f>IFERROR(INDEX(Лист8!$A$3:$F$4000,MATCH(ROW()-1,Лист8!$H$3:$H$4000,0),4),0)</f>
        <v>0</v>
      </c>
      <c r="E1476" s="66" t="str">
        <f>IFERROR(INDEX('Отчет о движении сырья'!$C$9:$C$259,MATCH(D1476,'Отчет о движении сырья'!$B$9:$B$259,0),1),"")</f>
        <v/>
      </c>
      <c r="F1476" s="89" t="str">
        <f>IFERROR(INDEX('Отчет о движении сырья'!$D$9:$D$259,MATCH(D1476,'Отчет о движении сырья'!$B$9:$B$259,0),1),"")</f>
        <v/>
      </c>
      <c r="G1476" s="90">
        <f>IFERROR(INDEX(Лист8!$A$3:$F$4000,MATCH(ROW()-1,Лист8!$H$3:$H$4000,0),6),0)</f>
        <v>0</v>
      </c>
      <c r="H1476" s="91">
        <f>IFERROR(((SUMIFS('Приход сырья'!$H$2:$H$2000,'Приход сырья'!$A$2:$A$2000,"&lt;="&amp;DATE(YEAR($A1476),MONTH($A1476)+1,1)-1,'Приход сырья'!$D$2:$D$2000,$D1476)-SUMIFS($H$2:$H$2000,$A$2:$A$2000,"&lt;"&amp;$A1476,$D$2:$D$2000,$D1476))/(SUMIFS('Приход сырья'!$G$2:$G$2000,'Приход сырья'!$A$2:$A$2000,"&lt;="&amp;DATE(YEAR($A1476),MONTH($A1476)+1,1)-1,'Приход сырья'!$D$2:$D$2000,$D1476)-SUMIFS($G$2:$G$2000,$A$2:$A$2000,"&lt;"&amp;$A1476,$D$2:$D$2000,$D1476))*G1476),0)</f>
        <v>0</v>
      </c>
    </row>
    <row r="1477" spans="1:8">
      <c r="A1477" s="88">
        <f>IFERROR(INDEX(Лист8!$A$3:$F$4000,MATCH(ROW()-1,Лист8!$H$3:$H$4000,0),2),0)</f>
        <v>0</v>
      </c>
      <c r="B1477" s="89">
        <f>IFERROR(INDEX(Лист8!$A$3:$F$4000,MATCH(ROW()-1,Лист8!$H$3:$H$4000,0),1),0)</f>
        <v>0</v>
      </c>
      <c r="C1477" s="66" t="s">
        <v>36</v>
      </c>
      <c r="D1477" s="66">
        <f>IFERROR(INDEX(Лист8!$A$3:$F$4000,MATCH(ROW()-1,Лист8!$H$3:$H$4000,0),4),0)</f>
        <v>0</v>
      </c>
      <c r="E1477" s="66" t="str">
        <f>IFERROR(INDEX('Отчет о движении сырья'!$C$9:$C$259,MATCH(D1477,'Отчет о движении сырья'!$B$9:$B$259,0),1),"")</f>
        <v/>
      </c>
      <c r="F1477" s="89" t="str">
        <f>IFERROR(INDEX('Отчет о движении сырья'!$D$9:$D$259,MATCH(D1477,'Отчет о движении сырья'!$B$9:$B$259,0),1),"")</f>
        <v/>
      </c>
      <c r="G1477" s="90">
        <f>IFERROR(INDEX(Лист8!$A$3:$F$4000,MATCH(ROW()-1,Лист8!$H$3:$H$4000,0),6),0)</f>
        <v>0</v>
      </c>
      <c r="H1477" s="91">
        <f>IFERROR(((SUMIFS('Приход сырья'!$H$2:$H$2000,'Приход сырья'!$A$2:$A$2000,"&lt;="&amp;DATE(YEAR($A1477),MONTH($A1477)+1,1)-1,'Приход сырья'!$D$2:$D$2000,$D1477)-SUMIFS($H$2:$H$2000,$A$2:$A$2000,"&lt;"&amp;$A1477,$D$2:$D$2000,$D1477))/(SUMIFS('Приход сырья'!$G$2:$G$2000,'Приход сырья'!$A$2:$A$2000,"&lt;="&amp;DATE(YEAR($A1477),MONTH($A1477)+1,1)-1,'Приход сырья'!$D$2:$D$2000,$D1477)-SUMIFS($G$2:$G$2000,$A$2:$A$2000,"&lt;"&amp;$A1477,$D$2:$D$2000,$D1477))*G1477),0)</f>
        <v>0</v>
      </c>
    </row>
    <row r="1478" spans="1:8">
      <c r="A1478" s="88">
        <f>IFERROR(INDEX(Лист8!$A$3:$F$4000,MATCH(ROW()-1,Лист8!$H$3:$H$4000,0),2),0)</f>
        <v>0</v>
      </c>
      <c r="B1478" s="89">
        <f>IFERROR(INDEX(Лист8!$A$3:$F$4000,MATCH(ROW()-1,Лист8!$H$3:$H$4000,0),1),0)</f>
        <v>0</v>
      </c>
      <c r="C1478" s="66" t="s">
        <v>36</v>
      </c>
      <c r="D1478" s="66">
        <f>IFERROR(INDEX(Лист8!$A$3:$F$4000,MATCH(ROW()-1,Лист8!$H$3:$H$4000,0),4),0)</f>
        <v>0</v>
      </c>
      <c r="E1478" s="66" t="str">
        <f>IFERROR(INDEX('Отчет о движении сырья'!$C$9:$C$259,MATCH(D1478,'Отчет о движении сырья'!$B$9:$B$259,0),1),"")</f>
        <v/>
      </c>
      <c r="F1478" s="89" t="str">
        <f>IFERROR(INDEX('Отчет о движении сырья'!$D$9:$D$259,MATCH(D1478,'Отчет о движении сырья'!$B$9:$B$259,0),1),"")</f>
        <v/>
      </c>
      <c r="G1478" s="90">
        <f>IFERROR(INDEX(Лист8!$A$3:$F$4000,MATCH(ROW()-1,Лист8!$H$3:$H$4000,0),6),0)</f>
        <v>0</v>
      </c>
      <c r="H1478" s="91">
        <f>IFERROR(((SUMIFS('Приход сырья'!$H$2:$H$2000,'Приход сырья'!$A$2:$A$2000,"&lt;="&amp;DATE(YEAR($A1478),MONTH($A1478)+1,1)-1,'Приход сырья'!$D$2:$D$2000,$D1478)-SUMIFS($H$2:$H$2000,$A$2:$A$2000,"&lt;"&amp;$A1478,$D$2:$D$2000,$D1478))/(SUMIFS('Приход сырья'!$G$2:$G$2000,'Приход сырья'!$A$2:$A$2000,"&lt;="&amp;DATE(YEAR($A1478),MONTH($A1478)+1,1)-1,'Приход сырья'!$D$2:$D$2000,$D1478)-SUMIFS($G$2:$G$2000,$A$2:$A$2000,"&lt;"&amp;$A1478,$D$2:$D$2000,$D1478))*G1478),0)</f>
        <v>0</v>
      </c>
    </row>
    <row r="1479" spans="1:8">
      <c r="A1479" s="88">
        <f>IFERROR(INDEX(Лист8!$A$3:$F$4000,MATCH(ROW()-1,Лист8!$H$3:$H$4000,0),2),0)</f>
        <v>0</v>
      </c>
      <c r="B1479" s="89">
        <f>IFERROR(INDEX(Лист8!$A$3:$F$4000,MATCH(ROW()-1,Лист8!$H$3:$H$4000,0),1),0)</f>
        <v>0</v>
      </c>
      <c r="C1479" s="66" t="s">
        <v>36</v>
      </c>
      <c r="D1479" s="66">
        <f>IFERROR(INDEX(Лист8!$A$3:$F$4000,MATCH(ROW()-1,Лист8!$H$3:$H$4000,0),4),0)</f>
        <v>0</v>
      </c>
      <c r="E1479" s="66" t="str">
        <f>IFERROR(INDEX('Отчет о движении сырья'!$C$9:$C$259,MATCH(D1479,'Отчет о движении сырья'!$B$9:$B$259,0),1),"")</f>
        <v/>
      </c>
      <c r="F1479" s="89" t="str">
        <f>IFERROR(INDEX('Отчет о движении сырья'!$D$9:$D$259,MATCH(D1479,'Отчет о движении сырья'!$B$9:$B$259,0),1),"")</f>
        <v/>
      </c>
      <c r="G1479" s="90">
        <f>IFERROR(INDEX(Лист8!$A$3:$F$4000,MATCH(ROW()-1,Лист8!$H$3:$H$4000,0),6),0)</f>
        <v>0</v>
      </c>
      <c r="H1479" s="91">
        <f>IFERROR(((SUMIFS('Приход сырья'!$H$2:$H$2000,'Приход сырья'!$A$2:$A$2000,"&lt;="&amp;DATE(YEAR($A1479),MONTH($A1479)+1,1)-1,'Приход сырья'!$D$2:$D$2000,$D1479)-SUMIFS($H$2:$H$2000,$A$2:$A$2000,"&lt;"&amp;$A1479,$D$2:$D$2000,$D1479))/(SUMIFS('Приход сырья'!$G$2:$G$2000,'Приход сырья'!$A$2:$A$2000,"&lt;="&amp;DATE(YEAR($A1479),MONTH($A1479)+1,1)-1,'Приход сырья'!$D$2:$D$2000,$D1479)-SUMIFS($G$2:$G$2000,$A$2:$A$2000,"&lt;"&amp;$A1479,$D$2:$D$2000,$D1479))*G1479),0)</f>
        <v>0</v>
      </c>
    </row>
    <row r="1480" spans="1:8">
      <c r="A1480" s="88">
        <f>IFERROR(INDEX(Лист8!$A$3:$F$4000,MATCH(ROW()-1,Лист8!$H$3:$H$4000,0),2),0)</f>
        <v>0</v>
      </c>
      <c r="B1480" s="89">
        <f>IFERROR(INDEX(Лист8!$A$3:$F$4000,MATCH(ROW()-1,Лист8!$H$3:$H$4000,0),1),0)</f>
        <v>0</v>
      </c>
      <c r="C1480" s="66" t="s">
        <v>36</v>
      </c>
      <c r="D1480" s="66">
        <f>IFERROR(INDEX(Лист8!$A$3:$F$4000,MATCH(ROW()-1,Лист8!$H$3:$H$4000,0),4),0)</f>
        <v>0</v>
      </c>
      <c r="E1480" s="66" t="str">
        <f>IFERROR(INDEX('Отчет о движении сырья'!$C$9:$C$259,MATCH(D1480,'Отчет о движении сырья'!$B$9:$B$259,0),1),"")</f>
        <v/>
      </c>
      <c r="F1480" s="89" t="str">
        <f>IFERROR(INDEX('Отчет о движении сырья'!$D$9:$D$259,MATCH(D1480,'Отчет о движении сырья'!$B$9:$B$259,0),1),"")</f>
        <v/>
      </c>
      <c r="G1480" s="90">
        <f>IFERROR(INDEX(Лист8!$A$3:$F$4000,MATCH(ROW()-1,Лист8!$H$3:$H$4000,0),6),0)</f>
        <v>0</v>
      </c>
      <c r="H1480" s="91">
        <f>IFERROR(((SUMIFS('Приход сырья'!$H$2:$H$2000,'Приход сырья'!$A$2:$A$2000,"&lt;="&amp;DATE(YEAR($A1480),MONTH($A1480)+1,1)-1,'Приход сырья'!$D$2:$D$2000,$D1480)-SUMIFS($H$2:$H$2000,$A$2:$A$2000,"&lt;"&amp;$A1480,$D$2:$D$2000,$D1480))/(SUMIFS('Приход сырья'!$G$2:$G$2000,'Приход сырья'!$A$2:$A$2000,"&lt;="&amp;DATE(YEAR($A1480),MONTH($A1480)+1,1)-1,'Приход сырья'!$D$2:$D$2000,$D1480)-SUMIFS($G$2:$G$2000,$A$2:$A$2000,"&lt;"&amp;$A1480,$D$2:$D$2000,$D1480))*G1480),0)</f>
        <v>0</v>
      </c>
    </row>
    <row r="1481" spans="1:8">
      <c r="A1481" s="88">
        <f>IFERROR(INDEX(Лист8!$A$3:$F$4000,MATCH(ROW()-1,Лист8!$H$3:$H$4000,0),2),0)</f>
        <v>0</v>
      </c>
      <c r="B1481" s="89">
        <f>IFERROR(INDEX(Лист8!$A$3:$F$4000,MATCH(ROW()-1,Лист8!$H$3:$H$4000,0),1),0)</f>
        <v>0</v>
      </c>
      <c r="C1481" s="66" t="s">
        <v>36</v>
      </c>
      <c r="D1481" s="66">
        <f>IFERROR(INDEX(Лист8!$A$3:$F$4000,MATCH(ROW()-1,Лист8!$H$3:$H$4000,0),4),0)</f>
        <v>0</v>
      </c>
      <c r="E1481" s="66" t="str">
        <f>IFERROR(INDEX('Отчет о движении сырья'!$C$9:$C$259,MATCH(D1481,'Отчет о движении сырья'!$B$9:$B$259,0),1),"")</f>
        <v/>
      </c>
      <c r="F1481" s="89" t="str">
        <f>IFERROR(INDEX('Отчет о движении сырья'!$D$9:$D$259,MATCH(D1481,'Отчет о движении сырья'!$B$9:$B$259,0),1),"")</f>
        <v/>
      </c>
      <c r="G1481" s="90">
        <f>IFERROR(INDEX(Лист8!$A$3:$F$4000,MATCH(ROW()-1,Лист8!$H$3:$H$4000,0),6),0)</f>
        <v>0</v>
      </c>
      <c r="H1481" s="91">
        <f>IFERROR(((SUMIFS('Приход сырья'!$H$2:$H$2000,'Приход сырья'!$A$2:$A$2000,"&lt;="&amp;DATE(YEAR($A1481),MONTH($A1481)+1,1)-1,'Приход сырья'!$D$2:$D$2000,$D1481)-SUMIFS($H$2:$H$2000,$A$2:$A$2000,"&lt;"&amp;$A1481,$D$2:$D$2000,$D1481))/(SUMIFS('Приход сырья'!$G$2:$G$2000,'Приход сырья'!$A$2:$A$2000,"&lt;="&amp;DATE(YEAR($A1481),MONTH($A1481)+1,1)-1,'Приход сырья'!$D$2:$D$2000,$D1481)-SUMIFS($G$2:$G$2000,$A$2:$A$2000,"&lt;"&amp;$A1481,$D$2:$D$2000,$D1481))*G1481),0)</f>
        <v>0</v>
      </c>
    </row>
    <row r="1482" spans="1:8">
      <c r="A1482" s="88">
        <f>IFERROR(INDEX(Лист8!$A$3:$F$4000,MATCH(ROW()-1,Лист8!$H$3:$H$4000,0),2),0)</f>
        <v>0</v>
      </c>
      <c r="B1482" s="89">
        <f>IFERROR(INDEX(Лист8!$A$3:$F$4000,MATCH(ROW()-1,Лист8!$H$3:$H$4000,0),1),0)</f>
        <v>0</v>
      </c>
      <c r="C1482" s="66" t="s">
        <v>36</v>
      </c>
      <c r="D1482" s="66">
        <f>IFERROR(INDEX(Лист8!$A$3:$F$4000,MATCH(ROW()-1,Лист8!$H$3:$H$4000,0),4),0)</f>
        <v>0</v>
      </c>
      <c r="E1482" s="66" t="str">
        <f>IFERROR(INDEX('Отчет о движении сырья'!$C$9:$C$259,MATCH(D1482,'Отчет о движении сырья'!$B$9:$B$259,0),1),"")</f>
        <v/>
      </c>
      <c r="F1482" s="89" t="str">
        <f>IFERROR(INDEX('Отчет о движении сырья'!$D$9:$D$259,MATCH(D1482,'Отчет о движении сырья'!$B$9:$B$259,0),1),"")</f>
        <v/>
      </c>
      <c r="G1482" s="90">
        <f>IFERROR(INDEX(Лист8!$A$3:$F$4000,MATCH(ROW()-1,Лист8!$H$3:$H$4000,0),6),0)</f>
        <v>0</v>
      </c>
      <c r="H1482" s="91">
        <f>IFERROR(((SUMIFS('Приход сырья'!$H$2:$H$2000,'Приход сырья'!$A$2:$A$2000,"&lt;="&amp;DATE(YEAR($A1482),MONTH($A1482)+1,1)-1,'Приход сырья'!$D$2:$D$2000,$D1482)-SUMIFS($H$2:$H$2000,$A$2:$A$2000,"&lt;"&amp;$A1482,$D$2:$D$2000,$D1482))/(SUMIFS('Приход сырья'!$G$2:$G$2000,'Приход сырья'!$A$2:$A$2000,"&lt;="&amp;DATE(YEAR($A1482),MONTH($A1482)+1,1)-1,'Приход сырья'!$D$2:$D$2000,$D1482)-SUMIFS($G$2:$G$2000,$A$2:$A$2000,"&lt;"&amp;$A1482,$D$2:$D$2000,$D1482))*G1482),0)</f>
        <v>0</v>
      </c>
    </row>
    <row r="1483" spans="1:8">
      <c r="A1483" s="88">
        <f>IFERROR(INDEX(Лист8!$A$3:$F$4000,MATCH(ROW()-1,Лист8!$H$3:$H$4000,0),2),0)</f>
        <v>0</v>
      </c>
      <c r="B1483" s="89">
        <f>IFERROR(INDEX(Лист8!$A$3:$F$4000,MATCH(ROW()-1,Лист8!$H$3:$H$4000,0),1),0)</f>
        <v>0</v>
      </c>
      <c r="C1483" s="66" t="s">
        <v>36</v>
      </c>
      <c r="D1483" s="66">
        <f>IFERROR(INDEX(Лист8!$A$3:$F$4000,MATCH(ROW()-1,Лист8!$H$3:$H$4000,0),4),0)</f>
        <v>0</v>
      </c>
      <c r="E1483" s="66" t="str">
        <f>IFERROR(INDEX('Отчет о движении сырья'!$C$9:$C$259,MATCH(D1483,'Отчет о движении сырья'!$B$9:$B$259,0),1),"")</f>
        <v/>
      </c>
      <c r="F1483" s="89" t="str">
        <f>IFERROR(INDEX('Отчет о движении сырья'!$D$9:$D$259,MATCH(D1483,'Отчет о движении сырья'!$B$9:$B$259,0),1),"")</f>
        <v/>
      </c>
      <c r="G1483" s="90">
        <f>IFERROR(INDEX(Лист8!$A$3:$F$4000,MATCH(ROW()-1,Лист8!$H$3:$H$4000,0),6),0)</f>
        <v>0</v>
      </c>
      <c r="H1483" s="91">
        <f>IFERROR(((SUMIFS('Приход сырья'!$H$2:$H$2000,'Приход сырья'!$A$2:$A$2000,"&lt;="&amp;DATE(YEAR($A1483),MONTH($A1483)+1,1)-1,'Приход сырья'!$D$2:$D$2000,$D1483)-SUMIFS($H$2:$H$2000,$A$2:$A$2000,"&lt;"&amp;$A1483,$D$2:$D$2000,$D1483))/(SUMIFS('Приход сырья'!$G$2:$G$2000,'Приход сырья'!$A$2:$A$2000,"&lt;="&amp;DATE(YEAR($A1483),MONTH($A1483)+1,1)-1,'Приход сырья'!$D$2:$D$2000,$D1483)-SUMIFS($G$2:$G$2000,$A$2:$A$2000,"&lt;"&amp;$A1483,$D$2:$D$2000,$D1483))*G1483),0)</f>
        <v>0</v>
      </c>
    </row>
    <row r="1484" spans="1:8">
      <c r="A1484" s="88">
        <f>IFERROR(INDEX(Лист8!$A$3:$F$4000,MATCH(ROW()-1,Лист8!$H$3:$H$4000,0),2),0)</f>
        <v>0</v>
      </c>
      <c r="B1484" s="89">
        <f>IFERROR(INDEX(Лист8!$A$3:$F$4000,MATCH(ROW()-1,Лист8!$H$3:$H$4000,0),1),0)</f>
        <v>0</v>
      </c>
      <c r="C1484" s="66" t="s">
        <v>36</v>
      </c>
      <c r="D1484" s="66">
        <f>IFERROR(INDEX(Лист8!$A$3:$F$4000,MATCH(ROW()-1,Лист8!$H$3:$H$4000,0),4),0)</f>
        <v>0</v>
      </c>
      <c r="E1484" s="66" t="str">
        <f>IFERROR(INDEX('Отчет о движении сырья'!$C$9:$C$259,MATCH(D1484,'Отчет о движении сырья'!$B$9:$B$259,0),1),"")</f>
        <v/>
      </c>
      <c r="F1484" s="89" t="str">
        <f>IFERROR(INDEX('Отчет о движении сырья'!$D$9:$D$259,MATCH(D1484,'Отчет о движении сырья'!$B$9:$B$259,0),1),"")</f>
        <v/>
      </c>
      <c r="G1484" s="90">
        <f>IFERROR(INDEX(Лист8!$A$3:$F$4000,MATCH(ROW()-1,Лист8!$H$3:$H$4000,0),6),0)</f>
        <v>0</v>
      </c>
      <c r="H1484" s="91">
        <f>IFERROR(((SUMIFS('Приход сырья'!$H$2:$H$2000,'Приход сырья'!$A$2:$A$2000,"&lt;="&amp;DATE(YEAR($A1484),MONTH($A1484)+1,1)-1,'Приход сырья'!$D$2:$D$2000,$D1484)-SUMIFS($H$2:$H$2000,$A$2:$A$2000,"&lt;"&amp;$A1484,$D$2:$D$2000,$D1484))/(SUMIFS('Приход сырья'!$G$2:$G$2000,'Приход сырья'!$A$2:$A$2000,"&lt;="&amp;DATE(YEAR($A1484),MONTH($A1484)+1,1)-1,'Приход сырья'!$D$2:$D$2000,$D1484)-SUMIFS($G$2:$G$2000,$A$2:$A$2000,"&lt;"&amp;$A1484,$D$2:$D$2000,$D1484))*G1484),0)</f>
        <v>0</v>
      </c>
    </row>
    <row r="1485" spans="1:8">
      <c r="A1485" s="88">
        <f>IFERROR(INDEX(Лист8!$A$3:$F$4000,MATCH(ROW()-1,Лист8!$H$3:$H$4000,0),2),0)</f>
        <v>0</v>
      </c>
      <c r="B1485" s="89">
        <f>IFERROR(INDEX(Лист8!$A$3:$F$4000,MATCH(ROW()-1,Лист8!$H$3:$H$4000,0),1),0)</f>
        <v>0</v>
      </c>
      <c r="C1485" s="66" t="s">
        <v>36</v>
      </c>
      <c r="D1485" s="66">
        <f>IFERROR(INDEX(Лист8!$A$3:$F$4000,MATCH(ROW()-1,Лист8!$H$3:$H$4000,0),4),0)</f>
        <v>0</v>
      </c>
      <c r="E1485" s="66" t="str">
        <f>IFERROR(INDEX('Отчет о движении сырья'!$C$9:$C$259,MATCH(D1485,'Отчет о движении сырья'!$B$9:$B$259,0),1),"")</f>
        <v/>
      </c>
      <c r="F1485" s="89" t="str">
        <f>IFERROR(INDEX('Отчет о движении сырья'!$D$9:$D$259,MATCH(D1485,'Отчет о движении сырья'!$B$9:$B$259,0),1),"")</f>
        <v/>
      </c>
      <c r="G1485" s="90">
        <f>IFERROR(INDEX(Лист8!$A$3:$F$4000,MATCH(ROW()-1,Лист8!$H$3:$H$4000,0),6),0)</f>
        <v>0</v>
      </c>
      <c r="H1485" s="91">
        <f>IFERROR(((SUMIFS('Приход сырья'!$H$2:$H$2000,'Приход сырья'!$A$2:$A$2000,"&lt;="&amp;DATE(YEAR($A1485),MONTH($A1485)+1,1)-1,'Приход сырья'!$D$2:$D$2000,$D1485)-SUMIFS($H$2:$H$2000,$A$2:$A$2000,"&lt;"&amp;$A1485,$D$2:$D$2000,$D1485))/(SUMIFS('Приход сырья'!$G$2:$G$2000,'Приход сырья'!$A$2:$A$2000,"&lt;="&amp;DATE(YEAR($A1485),MONTH($A1485)+1,1)-1,'Приход сырья'!$D$2:$D$2000,$D1485)-SUMIFS($G$2:$G$2000,$A$2:$A$2000,"&lt;"&amp;$A1485,$D$2:$D$2000,$D1485))*G1485),0)</f>
        <v>0</v>
      </c>
    </row>
    <row r="1486" spans="1:8">
      <c r="A1486" s="88">
        <f>IFERROR(INDEX(Лист8!$A$3:$F$4000,MATCH(ROW()-1,Лист8!$H$3:$H$4000,0),2),0)</f>
        <v>0</v>
      </c>
      <c r="B1486" s="89">
        <f>IFERROR(INDEX(Лист8!$A$3:$F$4000,MATCH(ROW()-1,Лист8!$H$3:$H$4000,0),1),0)</f>
        <v>0</v>
      </c>
      <c r="C1486" s="66" t="s">
        <v>36</v>
      </c>
      <c r="D1486" s="66">
        <f>IFERROR(INDEX(Лист8!$A$3:$F$4000,MATCH(ROW()-1,Лист8!$H$3:$H$4000,0),4),0)</f>
        <v>0</v>
      </c>
      <c r="E1486" s="66" t="str">
        <f>IFERROR(INDEX('Отчет о движении сырья'!$C$9:$C$259,MATCH(D1486,'Отчет о движении сырья'!$B$9:$B$259,0),1),"")</f>
        <v/>
      </c>
      <c r="F1486" s="89" t="str">
        <f>IFERROR(INDEX('Отчет о движении сырья'!$D$9:$D$259,MATCH(D1486,'Отчет о движении сырья'!$B$9:$B$259,0),1),"")</f>
        <v/>
      </c>
      <c r="G1486" s="90">
        <f>IFERROR(INDEX(Лист8!$A$3:$F$4000,MATCH(ROW()-1,Лист8!$H$3:$H$4000,0),6),0)</f>
        <v>0</v>
      </c>
      <c r="H1486" s="91">
        <f>IFERROR(((SUMIFS('Приход сырья'!$H$2:$H$2000,'Приход сырья'!$A$2:$A$2000,"&lt;="&amp;DATE(YEAR($A1486),MONTH($A1486)+1,1)-1,'Приход сырья'!$D$2:$D$2000,$D1486)-SUMIFS($H$2:$H$2000,$A$2:$A$2000,"&lt;"&amp;$A1486,$D$2:$D$2000,$D1486))/(SUMIFS('Приход сырья'!$G$2:$G$2000,'Приход сырья'!$A$2:$A$2000,"&lt;="&amp;DATE(YEAR($A1486),MONTH($A1486)+1,1)-1,'Приход сырья'!$D$2:$D$2000,$D1486)-SUMIFS($G$2:$G$2000,$A$2:$A$2000,"&lt;"&amp;$A1486,$D$2:$D$2000,$D1486))*G1486),0)</f>
        <v>0</v>
      </c>
    </row>
    <row r="1487" spans="1:8">
      <c r="A1487" s="88">
        <f>IFERROR(INDEX(Лист8!$A$3:$F$4000,MATCH(ROW()-1,Лист8!$H$3:$H$4000,0),2),0)</f>
        <v>0</v>
      </c>
      <c r="B1487" s="89">
        <f>IFERROR(INDEX(Лист8!$A$3:$F$4000,MATCH(ROW()-1,Лист8!$H$3:$H$4000,0),1),0)</f>
        <v>0</v>
      </c>
      <c r="C1487" s="66" t="s">
        <v>36</v>
      </c>
      <c r="D1487" s="66">
        <f>IFERROR(INDEX(Лист8!$A$3:$F$4000,MATCH(ROW()-1,Лист8!$H$3:$H$4000,0),4),0)</f>
        <v>0</v>
      </c>
      <c r="E1487" s="66" t="str">
        <f>IFERROR(INDEX('Отчет о движении сырья'!$C$9:$C$259,MATCH(D1487,'Отчет о движении сырья'!$B$9:$B$259,0),1),"")</f>
        <v/>
      </c>
      <c r="F1487" s="89" t="str">
        <f>IFERROR(INDEX('Отчет о движении сырья'!$D$9:$D$259,MATCH(D1487,'Отчет о движении сырья'!$B$9:$B$259,0),1),"")</f>
        <v/>
      </c>
      <c r="G1487" s="90">
        <f>IFERROR(INDEX(Лист8!$A$3:$F$4000,MATCH(ROW()-1,Лист8!$H$3:$H$4000,0),6),0)</f>
        <v>0</v>
      </c>
      <c r="H1487" s="91">
        <f>IFERROR(((SUMIFS('Приход сырья'!$H$2:$H$2000,'Приход сырья'!$A$2:$A$2000,"&lt;="&amp;DATE(YEAR($A1487),MONTH($A1487)+1,1)-1,'Приход сырья'!$D$2:$D$2000,$D1487)-SUMIFS($H$2:$H$2000,$A$2:$A$2000,"&lt;"&amp;$A1487,$D$2:$D$2000,$D1487))/(SUMIFS('Приход сырья'!$G$2:$G$2000,'Приход сырья'!$A$2:$A$2000,"&lt;="&amp;DATE(YEAR($A1487),MONTH($A1487)+1,1)-1,'Приход сырья'!$D$2:$D$2000,$D1487)-SUMIFS($G$2:$G$2000,$A$2:$A$2000,"&lt;"&amp;$A1487,$D$2:$D$2000,$D1487))*G1487),0)</f>
        <v>0</v>
      </c>
    </row>
    <row r="1488" spans="1:8">
      <c r="A1488" s="88">
        <f>IFERROR(INDEX(Лист8!$A$3:$F$4000,MATCH(ROW()-1,Лист8!$H$3:$H$4000,0),2),0)</f>
        <v>0</v>
      </c>
      <c r="B1488" s="89">
        <f>IFERROR(INDEX(Лист8!$A$3:$F$4000,MATCH(ROW()-1,Лист8!$H$3:$H$4000,0),1),0)</f>
        <v>0</v>
      </c>
      <c r="C1488" s="66" t="s">
        <v>36</v>
      </c>
      <c r="D1488" s="66">
        <f>IFERROR(INDEX(Лист8!$A$3:$F$4000,MATCH(ROW()-1,Лист8!$H$3:$H$4000,0),4),0)</f>
        <v>0</v>
      </c>
      <c r="E1488" s="66" t="str">
        <f>IFERROR(INDEX('Отчет о движении сырья'!$C$9:$C$259,MATCH(D1488,'Отчет о движении сырья'!$B$9:$B$259,0),1),"")</f>
        <v/>
      </c>
      <c r="F1488" s="89" t="str">
        <f>IFERROR(INDEX('Отчет о движении сырья'!$D$9:$D$259,MATCH(D1488,'Отчет о движении сырья'!$B$9:$B$259,0),1),"")</f>
        <v/>
      </c>
      <c r="G1488" s="90">
        <f>IFERROR(INDEX(Лист8!$A$3:$F$4000,MATCH(ROW()-1,Лист8!$H$3:$H$4000,0),6),0)</f>
        <v>0</v>
      </c>
      <c r="H1488" s="91">
        <f>IFERROR(((SUMIFS('Приход сырья'!$H$2:$H$2000,'Приход сырья'!$A$2:$A$2000,"&lt;="&amp;DATE(YEAR($A1488),MONTH($A1488)+1,1)-1,'Приход сырья'!$D$2:$D$2000,$D1488)-SUMIFS($H$2:$H$2000,$A$2:$A$2000,"&lt;"&amp;$A1488,$D$2:$D$2000,$D1488))/(SUMIFS('Приход сырья'!$G$2:$G$2000,'Приход сырья'!$A$2:$A$2000,"&lt;="&amp;DATE(YEAR($A1488),MONTH($A1488)+1,1)-1,'Приход сырья'!$D$2:$D$2000,$D1488)-SUMIFS($G$2:$G$2000,$A$2:$A$2000,"&lt;"&amp;$A1488,$D$2:$D$2000,$D1488))*G1488),0)</f>
        <v>0</v>
      </c>
    </row>
    <row r="1489" spans="1:8">
      <c r="A1489" s="88">
        <f>IFERROR(INDEX(Лист8!$A$3:$F$4000,MATCH(ROW()-1,Лист8!$H$3:$H$4000,0),2),0)</f>
        <v>0</v>
      </c>
      <c r="B1489" s="89">
        <f>IFERROR(INDEX(Лист8!$A$3:$F$4000,MATCH(ROW()-1,Лист8!$H$3:$H$4000,0),1),0)</f>
        <v>0</v>
      </c>
      <c r="C1489" s="66" t="s">
        <v>36</v>
      </c>
      <c r="D1489" s="66">
        <f>IFERROR(INDEX(Лист8!$A$3:$F$4000,MATCH(ROW()-1,Лист8!$H$3:$H$4000,0),4),0)</f>
        <v>0</v>
      </c>
      <c r="E1489" s="66" t="str">
        <f>IFERROR(INDEX('Отчет о движении сырья'!$C$9:$C$259,MATCH(D1489,'Отчет о движении сырья'!$B$9:$B$259,0),1),"")</f>
        <v/>
      </c>
      <c r="F1489" s="89" t="str">
        <f>IFERROR(INDEX('Отчет о движении сырья'!$D$9:$D$259,MATCH(D1489,'Отчет о движении сырья'!$B$9:$B$259,0),1),"")</f>
        <v/>
      </c>
      <c r="G1489" s="90">
        <f>IFERROR(INDEX(Лист8!$A$3:$F$4000,MATCH(ROW()-1,Лист8!$H$3:$H$4000,0),6),0)</f>
        <v>0</v>
      </c>
      <c r="H1489" s="91">
        <f>IFERROR(((SUMIFS('Приход сырья'!$H$2:$H$2000,'Приход сырья'!$A$2:$A$2000,"&lt;="&amp;DATE(YEAR($A1489),MONTH($A1489)+1,1)-1,'Приход сырья'!$D$2:$D$2000,$D1489)-SUMIFS($H$2:$H$2000,$A$2:$A$2000,"&lt;"&amp;$A1489,$D$2:$D$2000,$D1489))/(SUMIFS('Приход сырья'!$G$2:$G$2000,'Приход сырья'!$A$2:$A$2000,"&lt;="&amp;DATE(YEAR($A1489),MONTH($A1489)+1,1)-1,'Приход сырья'!$D$2:$D$2000,$D1489)-SUMIFS($G$2:$G$2000,$A$2:$A$2000,"&lt;"&amp;$A1489,$D$2:$D$2000,$D1489))*G1489),0)</f>
        <v>0</v>
      </c>
    </row>
    <row r="1490" spans="1:8">
      <c r="A1490" s="88">
        <f>IFERROR(INDEX(Лист8!$A$3:$F$4000,MATCH(ROW()-1,Лист8!$H$3:$H$4000,0),2),0)</f>
        <v>0</v>
      </c>
      <c r="B1490" s="89">
        <f>IFERROR(INDEX(Лист8!$A$3:$F$4000,MATCH(ROW()-1,Лист8!$H$3:$H$4000,0),1),0)</f>
        <v>0</v>
      </c>
      <c r="C1490" s="66" t="s">
        <v>36</v>
      </c>
      <c r="D1490" s="66">
        <f>IFERROR(INDEX(Лист8!$A$3:$F$4000,MATCH(ROW()-1,Лист8!$H$3:$H$4000,0),4),0)</f>
        <v>0</v>
      </c>
      <c r="E1490" s="66" t="str">
        <f>IFERROR(INDEX('Отчет о движении сырья'!$C$9:$C$259,MATCH(D1490,'Отчет о движении сырья'!$B$9:$B$259,0),1),"")</f>
        <v/>
      </c>
      <c r="F1490" s="89" t="str">
        <f>IFERROR(INDEX('Отчет о движении сырья'!$D$9:$D$259,MATCH(D1490,'Отчет о движении сырья'!$B$9:$B$259,0),1),"")</f>
        <v/>
      </c>
      <c r="G1490" s="90">
        <f>IFERROR(INDEX(Лист8!$A$3:$F$4000,MATCH(ROW()-1,Лист8!$H$3:$H$4000,0),6),0)</f>
        <v>0</v>
      </c>
      <c r="H1490" s="91">
        <f>IFERROR(((SUMIFS('Приход сырья'!$H$2:$H$2000,'Приход сырья'!$A$2:$A$2000,"&lt;="&amp;DATE(YEAR($A1490),MONTH($A1490)+1,1)-1,'Приход сырья'!$D$2:$D$2000,$D1490)-SUMIFS($H$2:$H$2000,$A$2:$A$2000,"&lt;"&amp;$A1490,$D$2:$D$2000,$D1490))/(SUMIFS('Приход сырья'!$G$2:$G$2000,'Приход сырья'!$A$2:$A$2000,"&lt;="&amp;DATE(YEAR($A1490),MONTH($A1490)+1,1)-1,'Приход сырья'!$D$2:$D$2000,$D1490)-SUMIFS($G$2:$G$2000,$A$2:$A$2000,"&lt;"&amp;$A1490,$D$2:$D$2000,$D1490))*G1490),0)</f>
        <v>0</v>
      </c>
    </row>
    <row r="1491" spans="1:8">
      <c r="A1491" s="88">
        <f>IFERROR(INDEX(Лист8!$A$3:$F$4000,MATCH(ROW()-1,Лист8!$H$3:$H$4000,0),2),0)</f>
        <v>0</v>
      </c>
      <c r="B1491" s="89">
        <f>IFERROR(INDEX(Лист8!$A$3:$F$4000,MATCH(ROW()-1,Лист8!$H$3:$H$4000,0),1),0)</f>
        <v>0</v>
      </c>
      <c r="C1491" s="66" t="s">
        <v>36</v>
      </c>
      <c r="D1491" s="66">
        <f>IFERROR(INDEX(Лист8!$A$3:$F$4000,MATCH(ROW()-1,Лист8!$H$3:$H$4000,0),4),0)</f>
        <v>0</v>
      </c>
      <c r="E1491" s="66" t="str">
        <f>IFERROR(INDEX('Отчет о движении сырья'!$C$9:$C$259,MATCH(D1491,'Отчет о движении сырья'!$B$9:$B$259,0),1),"")</f>
        <v/>
      </c>
      <c r="F1491" s="89" t="str">
        <f>IFERROR(INDEX('Отчет о движении сырья'!$D$9:$D$259,MATCH(D1491,'Отчет о движении сырья'!$B$9:$B$259,0),1),"")</f>
        <v/>
      </c>
      <c r="G1491" s="90">
        <f>IFERROR(INDEX(Лист8!$A$3:$F$4000,MATCH(ROW()-1,Лист8!$H$3:$H$4000,0),6),0)</f>
        <v>0</v>
      </c>
      <c r="H1491" s="91">
        <f>IFERROR(((SUMIFS('Приход сырья'!$H$2:$H$2000,'Приход сырья'!$A$2:$A$2000,"&lt;="&amp;DATE(YEAR($A1491),MONTH($A1491)+1,1)-1,'Приход сырья'!$D$2:$D$2000,$D1491)-SUMIFS($H$2:$H$2000,$A$2:$A$2000,"&lt;"&amp;$A1491,$D$2:$D$2000,$D1491))/(SUMIFS('Приход сырья'!$G$2:$G$2000,'Приход сырья'!$A$2:$A$2000,"&lt;="&amp;DATE(YEAR($A1491),MONTH($A1491)+1,1)-1,'Приход сырья'!$D$2:$D$2000,$D1491)-SUMIFS($G$2:$G$2000,$A$2:$A$2000,"&lt;"&amp;$A1491,$D$2:$D$2000,$D1491))*G1491),0)</f>
        <v>0</v>
      </c>
    </row>
    <row r="1492" spans="1:8">
      <c r="A1492" s="88">
        <f>IFERROR(INDEX(Лист8!$A$3:$F$4000,MATCH(ROW()-1,Лист8!$H$3:$H$4000,0),2),0)</f>
        <v>0</v>
      </c>
      <c r="B1492" s="89">
        <f>IFERROR(INDEX(Лист8!$A$3:$F$4000,MATCH(ROW()-1,Лист8!$H$3:$H$4000,0),1),0)</f>
        <v>0</v>
      </c>
      <c r="C1492" s="66" t="s">
        <v>36</v>
      </c>
      <c r="D1492" s="66">
        <f>IFERROR(INDEX(Лист8!$A$3:$F$4000,MATCH(ROW()-1,Лист8!$H$3:$H$4000,0),4),0)</f>
        <v>0</v>
      </c>
      <c r="E1492" s="66" t="str">
        <f>IFERROR(INDEX('Отчет о движении сырья'!$C$9:$C$259,MATCH(D1492,'Отчет о движении сырья'!$B$9:$B$259,0),1),"")</f>
        <v/>
      </c>
      <c r="F1492" s="89" t="str">
        <f>IFERROR(INDEX('Отчет о движении сырья'!$D$9:$D$259,MATCH(D1492,'Отчет о движении сырья'!$B$9:$B$259,0),1),"")</f>
        <v/>
      </c>
      <c r="G1492" s="90">
        <f>IFERROR(INDEX(Лист8!$A$3:$F$4000,MATCH(ROW()-1,Лист8!$H$3:$H$4000,0),6),0)</f>
        <v>0</v>
      </c>
      <c r="H1492" s="91">
        <f>IFERROR(((SUMIFS('Приход сырья'!$H$2:$H$2000,'Приход сырья'!$A$2:$A$2000,"&lt;="&amp;DATE(YEAR($A1492),MONTH($A1492)+1,1)-1,'Приход сырья'!$D$2:$D$2000,$D1492)-SUMIFS($H$2:$H$2000,$A$2:$A$2000,"&lt;"&amp;$A1492,$D$2:$D$2000,$D1492))/(SUMIFS('Приход сырья'!$G$2:$G$2000,'Приход сырья'!$A$2:$A$2000,"&lt;="&amp;DATE(YEAR($A1492),MONTH($A1492)+1,1)-1,'Приход сырья'!$D$2:$D$2000,$D1492)-SUMIFS($G$2:$G$2000,$A$2:$A$2000,"&lt;"&amp;$A1492,$D$2:$D$2000,$D1492))*G1492),0)</f>
        <v>0</v>
      </c>
    </row>
    <row r="1493" spans="1:8">
      <c r="A1493" s="88">
        <f>IFERROR(INDEX(Лист8!$A$3:$F$4000,MATCH(ROW()-1,Лист8!$H$3:$H$4000,0),2),0)</f>
        <v>0</v>
      </c>
      <c r="B1493" s="89">
        <f>IFERROR(INDEX(Лист8!$A$3:$F$4000,MATCH(ROW()-1,Лист8!$H$3:$H$4000,0),1),0)</f>
        <v>0</v>
      </c>
      <c r="C1493" s="66" t="s">
        <v>36</v>
      </c>
      <c r="D1493" s="66">
        <f>IFERROR(INDEX(Лист8!$A$3:$F$4000,MATCH(ROW()-1,Лист8!$H$3:$H$4000,0),4),0)</f>
        <v>0</v>
      </c>
      <c r="E1493" s="66" t="str">
        <f>IFERROR(INDEX('Отчет о движении сырья'!$C$9:$C$259,MATCH(D1493,'Отчет о движении сырья'!$B$9:$B$259,0),1),"")</f>
        <v/>
      </c>
      <c r="F1493" s="89" t="str">
        <f>IFERROR(INDEX('Отчет о движении сырья'!$D$9:$D$259,MATCH(D1493,'Отчет о движении сырья'!$B$9:$B$259,0),1),"")</f>
        <v/>
      </c>
      <c r="G1493" s="90">
        <f>IFERROR(INDEX(Лист8!$A$3:$F$4000,MATCH(ROW()-1,Лист8!$H$3:$H$4000,0),6),0)</f>
        <v>0</v>
      </c>
      <c r="H1493" s="91">
        <f>IFERROR(((SUMIFS('Приход сырья'!$H$2:$H$2000,'Приход сырья'!$A$2:$A$2000,"&lt;="&amp;DATE(YEAR($A1493),MONTH($A1493)+1,1)-1,'Приход сырья'!$D$2:$D$2000,$D1493)-SUMIFS($H$2:$H$2000,$A$2:$A$2000,"&lt;"&amp;$A1493,$D$2:$D$2000,$D1493))/(SUMIFS('Приход сырья'!$G$2:$G$2000,'Приход сырья'!$A$2:$A$2000,"&lt;="&amp;DATE(YEAR($A1493),MONTH($A1493)+1,1)-1,'Приход сырья'!$D$2:$D$2000,$D1493)-SUMIFS($G$2:$G$2000,$A$2:$A$2000,"&lt;"&amp;$A1493,$D$2:$D$2000,$D1493))*G1493),0)</f>
        <v>0</v>
      </c>
    </row>
    <row r="1494" spans="1:8">
      <c r="A1494" s="88">
        <f>IFERROR(INDEX(Лист8!$A$3:$F$4000,MATCH(ROW()-1,Лист8!$H$3:$H$4000,0),2),0)</f>
        <v>0</v>
      </c>
      <c r="B1494" s="89">
        <f>IFERROR(INDEX(Лист8!$A$3:$F$4000,MATCH(ROW()-1,Лист8!$H$3:$H$4000,0),1),0)</f>
        <v>0</v>
      </c>
      <c r="C1494" s="66" t="s">
        <v>36</v>
      </c>
      <c r="D1494" s="66">
        <f>IFERROR(INDEX(Лист8!$A$3:$F$4000,MATCH(ROW()-1,Лист8!$H$3:$H$4000,0),4),0)</f>
        <v>0</v>
      </c>
      <c r="E1494" s="66" t="str">
        <f>IFERROR(INDEX('Отчет о движении сырья'!$C$9:$C$259,MATCH(D1494,'Отчет о движении сырья'!$B$9:$B$259,0),1),"")</f>
        <v/>
      </c>
      <c r="F1494" s="89" t="str">
        <f>IFERROR(INDEX('Отчет о движении сырья'!$D$9:$D$259,MATCH(D1494,'Отчет о движении сырья'!$B$9:$B$259,0),1),"")</f>
        <v/>
      </c>
      <c r="G1494" s="90">
        <f>IFERROR(INDEX(Лист8!$A$3:$F$4000,MATCH(ROW()-1,Лист8!$H$3:$H$4000,0),6),0)</f>
        <v>0</v>
      </c>
      <c r="H1494" s="91">
        <f>IFERROR(((SUMIFS('Приход сырья'!$H$2:$H$2000,'Приход сырья'!$A$2:$A$2000,"&lt;="&amp;DATE(YEAR($A1494),MONTH($A1494)+1,1)-1,'Приход сырья'!$D$2:$D$2000,$D1494)-SUMIFS($H$2:$H$2000,$A$2:$A$2000,"&lt;"&amp;$A1494,$D$2:$D$2000,$D1494))/(SUMIFS('Приход сырья'!$G$2:$G$2000,'Приход сырья'!$A$2:$A$2000,"&lt;="&amp;DATE(YEAR($A1494),MONTH($A1494)+1,1)-1,'Приход сырья'!$D$2:$D$2000,$D1494)-SUMIFS($G$2:$G$2000,$A$2:$A$2000,"&lt;"&amp;$A1494,$D$2:$D$2000,$D1494))*G1494),0)</f>
        <v>0</v>
      </c>
    </row>
    <row r="1495" spans="1:8">
      <c r="A1495" s="88">
        <f>IFERROR(INDEX(Лист8!$A$3:$F$4000,MATCH(ROW()-1,Лист8!$H$3:$H$4000,0),2),0)</f>
        <v>0</v>
      </c>
      <c r="B1495" s="89">
        <f>IFERROR(INDEX(Лист8!$A$3:$F$4000,MATCH(ROW()-1,Лист8!$H$3:$H$4000,0),1),0)</f>
        <v>0</v>
      </c>
      <c r="C1495" s="66" t="s">
        <v>36</v>
      </c>
      <c r="D1495" s="66">
        <f>IFERROR(INDEX(Лист8!$A$3:$F$4000,MATCH(ROW()-1,Лист8!$H$3:$H$4000,0),4),0)</f>
        <v>0</v>
      </c>
      <c r="E1495" s="66" t="str">
        <f>IFERROR(INDEX('Отчет о движении сырья'!$C$9:$C$259,MATCH(D1495,'Отчет о движении сырья'!$B$9:$B$259,0),1),"")</f>
        <v/>
      </c>
      <c r="F1495" s="89" t="str">
        <f>IFERROR(INDEX('Отчет о движении сырья'!$D$9:$D$259,MATCH(D1495,'Отчет о движении сырья'!$B$9:$B$259,0),1),"")</f>
        <v/>
      </c>
      <c r="G1495" s="90">
        <f>IFERROR(INDEX(Лист8!$A$3:$F$4000,MATCH(ROW()-1,Лист8!$H$3:$H$4000,0),6),0)</f>
        <v>0</v>
      </c>
      <c r="H1495" s="91">
        <f>IFERROR(((SUMIFS('Приход сырья'!$H$2:$H$2000,'Приход сырья'!$A$2:$A$2000,"&lt;="&amp;DATE(YEAR($A1495),MONTH($A1495)+1,1)-1,'Приход сырья'!$D$2:$D$2000,$D1495)-SUMIFS($H$2:$H$2000,$A$2:$A$2000,"&lt;"&amp;$A1495,$D$2:$D$2000,$D1495))/(SUMIFS('Приход сырья'!$G$2:$G$2000,'Приход сырья'!$A$2:$A$2000,"&lt;="&amp;DATE(YEAR($A1495),MONTH($A1495)+1,1)-1,'Приход сырья'!$D$2:$D$2000,$D1495)-SUMIFS($G$2:$G$2000,$A$2:$A$2000,"&lt;"&amp;$A1495,$D$2:$D$2000,$D1495))*G1495),0)</f>
        <v>0</v>
      </c>
    </row>
    <row r="1496" spans="1:8">
      <c r="A1496" s="88">
        <f>IFERROR(INDEX(Лист8!$A$3:$F$4000,MATCH(ROW()-1,Лист8!$H$3:$H$4000,0),2),0)</f>
        <v>0</v>
      </c>
      <c r="B1496" s="89">
        <f>IFERROR(INDEX(Лист8!$A$3:$F$4000,MATCH(ROW()-1,Лист8!$H$3:$H$4000,0),1),0)</f>
        <v>0</v>
      </c>
      <c r="C1496" s="66" t="s">
        <v>36</v>
      </c>
      <c r="D1496" s="66">
        <f>IFERROR(INDEX(Лист8!$A$3:$F$4000,MATCH(ROW()-1,Лист8!$H$3:$H$4000,0),4),0)</f>
        <v>0</v>
      </c>
      <c r="E1496" s="66" t="str">
        <f>IFERROR(INDEX('Отчет о движении сырья'!$C$9:$C$259,MATCH(D1496,'Отчет о движении сырья'!$B$9:$B$259,0),1),"")</f>
        <v/>
      </c>
      <c r="F1496" s="89" t="str">
        <f>IFERROR(INDEX('Отчет о движении сырья'!$D$9:$D$259,MATCH(D1496,'Отчет о движении сырья'!$B$9:$B$259,0),1),"")</f>
        <v/>
      </c>
      <c r="G1496" s="90">
        <f>IFERROR(INDEX(Лист8!$A$3:$F$4000,MATCH(ROW()-1,Лист8!$H$3:$H$4000,0),6),0)</f>
        <v>0</v>
      </c>
      <c r="H1496" s="91">
        <f>IFERROR(((SUMIFS('Приход сырья'!$H$2:$H$2000,'Приход сырья'!$A$2:$A$2000,"&lt;="&amp;DATE(YEAR($A1496),MONTH($A1496)+1,1)-1,'Приход сырья'!$D$2:$D$2000,$D1496)-SUMIFS($H$2:$H$2000,$A$2:$A$2000,"&lt;"&amp;$A1496,$D$2:$D$2000,$D1496))/(SUMIFS('Приход сырья'!$G$2:$G$2000,'Приход сырья'!$A$2:$A$2000,"&lt;="&amp;DATE(YEAR($A1496),MONTH($A1496)+1,1)-1,'Приход сырья'!$D$2:$D$2000,$D1496)-SUMIFS($G$2:$G$2000,$A$2:$A$2000,"&lt;"&amp;$A1496,$D$2:$D$2000,$D1496))*G1496),0)</f>
        <v>0</v>
      </c>
    </row>
    <row r="1497" spans="1:8">
      <c r="A1497" s="88">
        <f>IFERROR(INDEX(Лист8!$A$3:$F$4000,MATCH(ROW()-1,Лист8!$H$3:$H$4000,0),2),0)</f>
        <v>0</v>
      </c>
      <c r="B1497" s="89">
        <f>IFERROR(INDEX(Лист8!$A$3:$F$4000,MATCH(ROW()-1,Лист8!$H$3:$H$4000,0),1),0)</f>
        <v>0</v>
      </c>
      <c r="C1497" s="66" t="s">
        <v>36</v>
      </c>
      <c r="D1497" s="66">
        <f>IFERROR(INDEX(Лист8!$A$3:$F$4000,MATCH(ROW()-1,Лист8!$H$3:$H$4000,0),4),0)</f>
        <v>0</v>
      </c>
      <c r="E1497" s="66" t="str">
        <f>IFERROR(INDEX('Отчет о движении сырья'!$C$9:$C$259,MATCH(D1497,'Отчет о движении сырья'!$B$9:$B$259,0),1),"")</f>
        <v/>
      </c>
      <c r="F1497" s="89" t="str">
        <f>IFERROR(INDEX('Отчет о движении сырья'!$D$9:$D$259,MATCH(D1497,'Отчет о движении сырья'!$B$9:$B$259,0),1),"")</f>
        <v/>
      </c>
      <c r="G1497" s="90">
        <f>IFERROR(INDEX(Лист8!$A$3:$F$4000,MATCH(ROW()-1,Лист8!$H$3:$H$4000,0),6),0)</f>
        <v>0</v>
      </c>
      <c r="H1497" s="91">
        <f>IFERROR(((SUMIFS('Приход сырья'!$H$2:$H$2000,'Приход сырья'!$A$2:$A$2000,"&lt;="&amp;DATE(YEAR($A1497),MONTH($A1497)+1,1)-1,'Приход сырья'!$D$2:$D$2000,$D1497)-SUMIFS($H$2:$H$2000,$A$2:$A$2000,"&lt;"&amp;$A1497,$D$2:$D$2000,$D1497))/(SUMIFS('Приход сырья'!$G$2:$G$2000,'Приход сырья'!$A$2:$A$2000,"&lt;="&amp;DATE(YEAR($A1497),MONTH($A1497)+1,1)-1,'Приход сырья'!$D$2:$D$2000,$D1497)-SUMIFS($G$2:$G$2000,$A$2:$A$2000,"&lt;"&amp;$A1497,$D$2:$D$2000,$D1497))*G1497),0)</f>
        <v>0</v>
      </c>
    </row>
    <row r="1498" spans="1:8">
      <c r="A1498" s="88">
        <f>IFERROR(INDEX(Лист8!$A$3:$F$4000,MATCH(ROW()-1,Лист8!$H$3:$H$4000,0),2),0)</f>
        <v>0</v>
      </c>
      <c r="B1498" s="89">
        <f>IFERROR(INDEX(Лист8!$A$3:$F$4000,MATCH(ROW()-1,Лист8!$H$3:$H$4000,0),1),0)</f>
        <v>0</v>
      </c>
      <c r="C1498" s="66" t="s">
        <v>36</v>
      </c>
      <c r="D1498" s="66">
        <f>IFERROR(INDEX(Лист8!$A$3:$F$4000,MATCH(ROW()-1,Лист8!$H$3:$H$4000,0),4),0)</f>
        <v>0</v>
      </c>
      <c r="E1498" s="66" t="str">
        <f>IFERROR(INDEX('Отчет о движении сырья'!$C$9:$C$259,MATCH(D1498,'Отчет о движении сырья'!$B$9:$B$259,0),1),"")</f>
        <v/>
      </c>
      <c r="F1498" s="89" t="str">
        <f>IFERROR(INDEX('Отчет о движении сырья'!$D$9:$D$259,MATCH(D1498,'Отчет о движении сырья'!$B$9:$B$259,0),1),"")</f>
        <v/>
      </c>
      <c r="G1498" s="90">
        <f>IFERROR(INDEX(Лист8!$A$3:$F$4000,MATCH(ROW()-1,Лист8!$H$3:$H$4000,0),6),0)</f>
        <v>0</v>
      </c>
      <c r="H1498" s="91">
        <f>IFERROR(((SUMIFS('Приход сырья'!$H$2:$H$2000,'Приход сырья'!$A$2:$A$2000,"&lt;="&amp;DATE(YEAR($A1498),MONTH($A1498)+1,1)-1,'Приход сырья'!$D$2:$D$2000,$D1498)-SUMIFS($H$2:$H$2000,$A$2:$A$2000,"&lt;"&amp;$A1498,$D$2:$D$2000,$D1498))/(SUMIFS('Приход сырья'!$G$2:$G$2000,'Приход сырья'!$A$2:$A$2000,"&lt;="&amp;DATE(YEAR($A1498),MONTH($A1498)+1,1)-1,'Приход сырья'!$D$2:$D$2000,$D1498)-SUMIFS($G$2:$G$2000,$A$2:$A$2000,"&lt;"&amp;$A1498,$D$2:$D$2000,$D1498))*G1498),0)</f>
        <v>0</v>
      </c>
    </row>
    <row r="1499" spans="1:8">
      <c r="A1499" s="88">
        <f>IFERROR(INDEX(Лист8!$A$3:$F$4000,MATCH(ROW()-1,Лист8!$H$3:$H$4000,0),2),0)</f>
        <v>0</v>
      </c>
      <c r="B1499" s="89">
        <f>IFERROR(INDEX(Лист8!$A$3:$F$4000,MATCH(ROW()-1,Лист8!$H$3:$H$4000,0),1),0)</f>
        <v>0</v>
      </c>
      <c r="C1499" s="66" t="s">
        <v>36</v>
      </c>
      <c r="D1499" s="66">
        <f>IFERROR(INDEX(Лист8!$A$3:$F$4000,MATCH(ROW()-1,Лист8!$H$3:$H$4000,0),4),0)</f>
        <v>0</v>
      </c>
      <c r="E1499" s="66" t="str">
        <f>IFERROR(INDEX('Отчет о движении сырья'!$C$9:$C$259,MATCH(D1499,'Отчет о движении сырья'!$B$9:$B$259,0),1),"")</f>
        <v/>
      </c>
      <c r="F1499" s="89" t="str">
        <f>IFERROR(INDEX('Отчет о движении сырья'!$D$9:$D$259,MATCH(D1499,'Отчет о движении сырья'!$B$9:$B$259,0),1),"")</f>
        <v/>
      </c>
      <c r="G1499" s="90">
        <f>IFERROR(INDEX(Лист8!$A$3:$F$4000,MATCH(ROW()-1,Лист8!$H$3:$H$4000,0),6),0)</f>
        <v>0</v>
      </c>
      <c r="H1499" s="91">
        <f>IFERROR(((SUMIFS('Приход сырья'!$H$2:$H$2000,'Приход сырья'!$A$2:$A$2000,"&lt;="&amp;DATE(YEAR($A1499),MONTH($A1499)+1,1)-1,'Приход сырья'!$D$2:$D$2000,$D1499)-SUMIFS($H$2:$H$2000,$A$2:$A$2000,"&lt;"&amp;$A1499,$D$2:$D$2000,$D1499))/(SUMIFS('Приход сырья'!$G$2:$G$2000,'Приход сырья'!$A$2:$A$2000,"&lt;="&amp;DATE(YEAR($A1499),MONTH($A1499)+1,1)-1,'Приход сырья'!$D$2:$D$2000,$D1499)-SUMIFS($G$2:$G$2000,$A$2:$A$2000,"&lt;"&amp;$A1499,$D$2:$D$2000,$D1499))*G1499),0)</f>
        <v>0</v>
      </c>
    </row>
    <row r="1500" spans="1:8">
      <c r="A1500" s="88">
        <f>IFERROR(INDEX(Лист8!$A$3:$F$4000,MATCH(ROW()-1,Лист8!$H$3:$H$4000,0),2),0)</f>
        <v>0</v>
      </c>
      <c r="B1500" s="89">
        <f>IFERROR(INDEX(Лист8!$A$3:$F$4000,MATCH(ROW()-1,Лист8!$H$3:$H$4000,0),1),0)</f>
        <v>0</v>
      </c>
      <c r="C1500" s="66" t="s">
        <v>36</v>
      </c>
      <c r="D1500" s="66">
        <f>IFERROR(INDEX(Лист8!$A$3:$F$4000,MATCH(ROW()-1,Лист8!$H$3:$H$4000,0),4),0)</f>
        <v>0</v>
      </c>
      <c r="E1500" s="66" t="str">
        <f>IFERROR(INDEX('Отчет о движении сырья'!$C$9:$C$259,MATCH(D1500,'Отчет о движении сырья'!$B$9:$B$259,0),1),"")</f>
        <v/>
      </c>
      <c r="F1500" s="89" t="str">
        <f>IFERROR(INDEX('Отчет о движении сырья'!$D$9:$D$259,MATCH(D1500,'Отчет о движении сырья'!$B$9:$B$259,0),1),"")</f>
        <v/>
      </c>
      <c r="G1500" s="90">
        <f>IFERROR(INDEX(Лист8!$A$3:$F$4000,MATCH(ROW()-1,Лист8!$H$3:$H$4000,0),6),0)</f>
        <v>0</v>
      </c>
      <c r="H1500" s="91">
        <f>IFERROR(((SUMIFS('Приход сырья'!$H$2:$H$2000,'Приход сырья'!$A$2:$A$2000,"&lt;="&amp;DATE(YEAR($A1500),MONTH($A1500)+1,1)-1,'Приход сырья'!$D$2:$D$2000,$D1500)-SUMIFS($H$2:$H$2000,$A$2:$A$2000,"&lt;"&amp;$A1500,$D$2:$D$2000,$D1500))/(SUMIFS('Приход сырья'!$G$2:$G$2000,'Приход сырья'!$A$2:$A$2000,"&lt;="&amp;DATE(YEAR($A1500),MONTH($A1500)+1,1)-1,'Приход сырья'!$D$2:$D$2000,$D1500)-SUMIFS($G$2:$G$2000,$A$2:$A$2000,"&lt;"&amp;$A1500,$D$2:$D$2000,$D1500))*G1500),0)</f>
        <v>0</v>
      </c>
    </row>
    <row r="1501" spans="1:8">
      <c r="A1501" s="88">
        <f>IFERROR(INDEX(Лист8!$A$3:$F$4000,MATCH(ROW()-1,Лист8!$H$3:$H$4000,0),2),0)</f>
        <v>0</v>
      </c>
      <c r="B1501" s="89">
        <f>IFERROR(INDEX(Лист8!$A$3:$F$4000,MATCH(ROW()-1,Лист8!$H$3:$H$4000,0),1),0)</f>
        <v>0</v>
      </c>
      <c r="C1501" s="66" t="s">
        <v>36</v>
      </c>
      <c r="D1501" s="66">
        <f>IFERROR(INDEX(Лист8!$A$3:$F$4000,MATCH(ROW()-1,Лист8!$H$3:$H$4000,0),4),0)</f>
        <v>0</v>
      </c>
      <c r="E1501" s="66" t="str">
        <f>IFERROR(INDEX('Отчет о движении сырья'!$C$9:$C$259,MATCH(D1501,'Отчет о движении сырья'!$B$9:$B$259,0),1),"")</f>
        <v/>
      </c>
      <c r="F1501" s="89" t="str">
        <f>IFERROR(INDEX('Отчет о движении сырья'!$D$9:$D$259,MATCH(D1501,'Отчет о движении сырья'!$B$9:$B$259,0),1),"")</f>
        <v/>
      </c>
      <c r="G1501" s="90">
        <f>IFERROR(INDEX(Лист8!$A$3:$F$4000,MATCH(ROW()-1,Лист8!$H$3:$H$4000,0),6),0)</f>
        <v>0</v>
      </c>
      <c r="H1501" s="91">
        <f>IFERROR(((SUMIFS('Приход сырья'!$H$2:$H$2000,'Приход сырья'!$A$2:$A$2000,"&lt;="&amp;DATE(YEAR($A1501),MONTH($A1501)+1,1)-1,'Приход сырья'!$D$2:$D$2000,$D1501)-SUMIFS($H$2:$H$2000,$A$2:$A$2000,"&lt;"&amp;$A1501,$D$2:$D$2000,$D1501))/(SUMIFS('Приход сырья'!$G$2:$G$2000,'Приход сырья'!$A$2:$A$2000,"&lt;="&amp;DATE(YEAR($A1501),MONTH($A1501)+1,1)-1,'Приход сырья'!$D$2:$D$2000,$D1501)-SUMIFS($G$2:$G$2000,$A$2:$A$2000,"&lt;"&amp;$A1501,$D$2:$D$2000,$D1501))*G1501),0)</f>
        <v>0</v>
      </c>
    </row>
    <row r="1502" spans="1:8">
      <c r="A1502" s="88">
        <f>IFERROR(INDEX(Лист8!$A$3:$F$4000,MATCH(ROW()-1,Лист8!$H$3:$H$4000,0),2),0)</f>
        <v>0</v>
      </c>
      <c r="B1502" s="89">
        <f>IFERROR(INDEX(Лист8!$A$3:$F$4000,MATCH(ROW()-1,Лист8!$H$3:$H$4000,0),1),0)</f>
        <v>0</v>
      </c>
      <c r="C1502" s="66" t="s">
        <v>36</v>
      </c>
      <c r="D1502" s="66">
        <f>IFERROR(INDEX(Лист8!$A$3:$F$4000,MATCH(ROW()-1,Лист8!$H$3:$H$4000,0),4),0)</f>
        <v>0</v>
      </c>
      <c r="E1502" s="66" t="str">
        <f>IFERROR(INDEX('Отчет о движении сырья'!$C$9:$C$259,MATCH(D1502,'Отчет о движении сырья'!$B$9:$B$259,0),1),"")</f>
        <v/>
      </c>
      <c r="F1502" s="89" t="str">
        <f>IFERROR(INDEX('Отчет о движении сырья'!$D$9:$D$259,MATCH(D1502,'Отчет о движении сырья'!$B$9:$B$259,0),1),"")</f>
        <v/>
      </c>
      <c r="G1502" s="90">
        <f>IFERROR(INDEX(Лист8!$A$3:$F$4000,MATCH(ROW()-1,Лист8!$H$3:$H$4000,0),6),0)</f>
        <v>0</v>
      </c>
      <c r="H1502" s="91">
        <f>IFERROR(((SUMIFS('Приход сырья'!$H$2:$H$2000,'Приход сырья'!$A$2:$A$2000,"&lt;="&amp;DATE(YEAR($A1502),MONTH($A1502)+1,1)-1,'Приход сырья'!$D$2:$D$2000,$D1502)-SUMIFS($H$2:$H$2000,$A$2:$A$2000,"&lt;"&amp;$A1502,$D$2:$D$2000,$D1502))/(SUMIFS('Приход сырья'!$G$2:$G$2000,'Приход сырья'!$A$2:$A$2000,"&lt;="&amp;DATE(YEAR($A1502),MONTH($A1502)+1,1)-1,'Приход сырья'!$D$2:$D$2000,$D1502)-SUMIFS($G$2:$G$2000,$A$2:$A$2000,"&lt;"&amp;$A1502,$D$2:$D$2000,$D1502))*G1502),0)</f>
        <v>0</v>
      </c>
    </row>
    <row r="1503" spans="1:8">
      <c r="A1503" s="88">
        <f>IFERROR(INDEX(Лист8!$A$3:$F$4000,MATCH(ROW()-1,Лист8!$H$3:$H$4000,0),2),0)</f>
        <v>0</v>
      </c>
      <c r="B1503" s="89">
        <f>IFERROR(INDEX(Лист8!$A$3:$F$4000,MATCH(ROW()-1,Лист8!$H$3:$H$4000,0),1),0)</f>
        <v>0</v>
      </c>
      <c r="C1503" s="66" t="s">
        <v>36</v>
      </c>
      <c r="D1503" s="66">
        <f>IFERROR(INDEX(Лист8!$A$3:$F$4000,MATCH(ROW()-1,Лист8!$H$3:$H$4000,0),4),0)</f>
        <v>0</v>
      </c>
      <c r="E1503" s="66" t="str">
        <f>IFERROR(INDEX('Отчет о движении сырья'!$C$9:$C$259,MATCH(D1503,'Отчет о движении сырья'!$B$9:$B$259,0),1),"")</f>
        <v/>
      </c>
      <c r="F1503" s="89" t="str">
        <f>IFERROR(INDEX('Отчет о движении сырья'!$D$9:$D$259,MATCH(D1503,'Отчет о движении сырья'!$B$9:$B$259,0),1),"")</f>
        <v/>
      </c>
      <c r="G1503" s="90">
        <f>IFERROR(INDEX(Лист8!$A$3:$F$4000,MATCH(ROW()-1,Лист8!$H$3:$H$4000,0),6),0)</f>
        <v>0</v>
      </c>
      <c r="H1503" s="91">
        <f>IFERROR(((SUMIFS('Приход сырья'!$H$2:$H$2000,'Приход сырья'!$A$2:$A$2000,"&lt;="&amp;DATE(YEAR($A1503),MONTH($A1503)+1,1)-1,'Приход сырья'!$D$2:$D$2000,$D1503)-SUMIFS($H$2:$H$2000,$A$2:$A$2000,"&lt;"&amp;$A1503,$D$2:$D$2000,$D1503))/(SUMIFS('Приход сырья'!$G$2:$G$2000,'Приход сырья'!$A$2:$A$2000,"&lt;="&amp;DATE(YEAR($A1503),MONTH($A1503)+1,1)-1,'Приход сырья'!$D$2:$D$2000,$D1503)-SUMIFS($G$2:$G$2000,$A$2:$A$2000,"&lt;"&amp;$A1503,$D$2:$D$2000,$D1503))*G1503),0)</f>
        <v>0</v>
      </c>
    </row>
    <row r="1504" spans="1:8">
      <c r="A1504" s="88">
        <f>IFERROR(INDEX(Лист8!$A$3:$F$4000,MATCH(ROW()-1,Лист8!$H$3:$H$4000,0),2),0)</f>
        <v>0</v>
      </c>
      <c r="B1504" s="89">
        <f>IFERROR(INDEX(Лист8!$A$3:$F$4000,MATCH(ROW()-1,Лист8!$H$3:$H$4000,0),1),0)</f>
        <v>0</v>
      </c>
      <c r="C1504" s="66" t="s">
        <v>36</v>
      </c>
      <c r="D1504" s="66">
        <f>IFERROR(INDEX(Лист8!$A$3:$F$4000,MATCH(ROW()-1,Лист8!$H$3:$H$4000,0),4),0)</f>
        <v>0</v>
      </c>
      <c r="E1504" s="66" t="str">
        <f>IFERROR(INDEX('Отчет о движении сырья'!$C$9:$C$259,MATCH(D1504,'Отчет о движении сырья'!$B$9:$B$259,0),1),"")</f>
        <v/>
      </c>
      <c r="F1504" s="89" t="str">
        <f>IFERROR(INDEX('Отчет о движении сырья'!$D$9:$D$259,MATCH(D1504,'Отчет о движении сырья'!$B$9:$B$259,0),1),"")</f>
        <v/>
      </c>
      <c r="G1504" s="90">
        <f>IFERROR(INDEX(Лист8!$A$3:$F$4000,MATCH(ROW()-1,Лист8!$H$3:$H$4000,0),6),0)</f>
        <v>0</v>
      </c>
      <c r="H1504" s="91">
        <f>IFERROR(((SUMIFS('Приход сырья'!$H$2:$H$2000,'Приход сырья'!$A$2:$A$2000,"&lt;="&amp;DATE(YEAR($A1504),MONTH($A1504)+1,1)-1,'Приход сырья'!$D$2:$D$2000,$D1504)-SUMIFS($H$2:$H$2000,$A$2:$A$2000,"&lt;"&amp;$A1504,$D$2:$D$2000,$D1504))/(SUMIFS('Приход сырья'!$G$2:$G$2000,'Приход сырья'!$A$2:$A$2000,"&lt;="&amp;DATE(YEAR($A1504),MONTH($A1504)+1,1)-1,'Приход сырья'!$D$2:$D$2000,$D1504)-SUMIFS($G$2:$G$2000,$A$2:$A$2000,"&lt;"&amp;$A1504,$D$2:$D$2000,$D1504))*G1504),0)</f>
        <v>0</v>
      </c>
    </row>
    <row r="1505" spans="1:8">
      <c r="A1505" s="88">
        <f>IFERROR(INDEX(Лист8!$A$3:$F$4000,MATCH(ROW()-1,Лист8!$H$3:$H$4000,0),2),0)</f>
        <v>0</v>
      </c>
      <c r="B1505" s="89">
        <f>IFERROR(INDEX(Лист8!$A$3:$F$4000,MATCH(ROW()-1,Лист8!$H$3:$H$4000,0),1),0)</f>
        <v>0</v>
      </c>
      <c r="C1505" s="66" t="s">
        <v>36</v>
      </c>
      <c r="D1505" s="66">
        <f>IFERROR(INDEX(Лист8!$A$3:$F$4000,MATCH(ROW()-1,Лист8!$H$3:$H$4000,0),4),0)</f>
        <v>0</v>
      </c>
      <c r="E1505" s="66" t="str">
        <f>IFERROR(INDEX('Отчет о движении сырья'!$C$9:$C$259,MATCH(D1505,'Отчет о движении сырья'!$B$9:$B$259,0),1),"")</f>
        <v/>
      </c>
      <c r="F1505" s="89" t="str">
        <f>IFERROR(INDEX('Отчет о движении сырья'!$D$9:$D$259,MATCH(D1505,'Отчет о движении сырья'!$B$9:$B$259,0),1),"")</f>
        <v/>
      </c>
      <c r="G1505" s="90">
        <f>IFERROR(INDEX(Лист8!$A$3:$F$4000,MATCH(ROW()-1,Лист8!$H$3:$H$4000,0),6),0)</f>
        <v>0</v>
      </c>
      <c r="H1505" s="91">
        <f>IFERROR(((SUMIFS('Приход сырья'!$H$2:$H$2000,'Приход сырья'!$A$2:$A$2000,"&lt;="&amp;DATE(YEAR($A1505),MONTH($A1505)+1,1)-1,'Приход сырья'!$D$2:$D$2000,$D1505)-SUMIFS($H$2:$H$2000,$A$2:$A$2000,"&lt;"&amp;$A1505,$D$2:$D$2000,$D1505))/(SUMIFS('Приход сырья'!$G$2:$G$2000,'Приход сырья'!$A$2:$A$2000,"&lt;="&amp;DATE(YEAR($A1505),MONTH($A1505)+1,1)-1,'Приход сырья'!$D$2:$D$2000,$D1505)-SUMIFS($G$2:$G$2000,$A$2:$A$2000,"&lt;"&amp;$A1505,$D$2:$D$2000,$D1505))*G1505),0)</f>
        <v>0</v>
      </c>
    </row>
    <row r="1506" spans="1:8">
      <c r="A1506" s="88">
        <f>IFERROR(INDEX(Лист8!$A$3:$F$4000,MATCH(ROW()-1,Лист8!$H$3:$H$4000,0),2),0)</f>
        <v>0</v>
      </c>
      <c r="B1506" s="89">
        <f>IFERROR(INDEX(Лист8!$A$3:$F$4000,MATCH(ROW()-1,Лист8!$H$3:$H$4000,0),1),0)</f>
        <v>0</v>
      </c>
      <c r="C1506" s="66" t="s">
        <v>36</v>
      </c>
      <c r="D1506" s="66">
        <f>IFERROR(INDEX(Лист8!$A$3:$F$4000,MATCH(ROW()-1,Лист8!$H$3:$H$4000,0),4),0)</f>
        <v>0</v>
      </c>
      <c r="E1506" s="66" t="str">
        <f>IFERROR(INDEX('Отчет о движении сырья'!$C$9:$C$259,MATCH(D1506,'Отчет о движении сырья'!$B$9:$B$259,0),1),"")</f>
        <v/>
      </c>
      <c r="F1506" s="89" t="str">
        <f>IFERROR(INDEX('Отчет о движении сырья'!$D$9:$D$259,MATCH(D1506,'Отчет о движении сырья'!$B$9:$B$259,0),1),"")</f>
        <v/>
      </c>
      <c r="G1506" s="90">
        <f>IFERROR(INDEX(Лист8!$A$3:$F$4000,MATCH(ROW()-1,Лист8!$H$3:$H$4000,0),6),0)</f>
        <v>0</v>
      </c>
      <c r="H1506" s="91">
        <f>IFERROR(((SUMIFS('Приход сырья'!$H$2:$H$2000,'Приход сырья'!$A$2:$A$2000,"&lt;="&amp;DATE(YEAR($A1506),MONTH($A1506)+1,1)-1,'Приход сырья'!$D$2:$D$2000,$D1506)-SUMIFS($H$2:$H$2000,$A$2:$A$2000,"&lt;"&amp;$A1506,$D$2:$D$2000,$D1506))/(SUMIFS('Приход сырья'!$G$2:$G$2000,'Приход сырья'!$A$2:$A$2000,"&lt;="&amp;DATE(YEAR($A1506),MONTH($A1506)+1,1)-1,'Приход сырья'!$D$2:$D$2000,$D1506)-SUMIFS($G$2:$G$2000,$A$2:$A$2000,"&lt;"&amp;$A1506,$D$2:$D$2000,$D1506))*G1506),0)</f>
        <v>0</v>
      </c>
    </row>
    <row r="1507" spans="1:8">
      <c r="A1507" s="88">
        <f>IFERROR(INDEX(Лист8!$A$3:$F$4000,MATCH(ROW()-1,Лист8!$H$3:$H$4000,0),2),0)</f>
        <v>0</v>
      </c>
      <c r="B1507" s="89">
        <f>IFERROR(INDEX(Лист8!$A$3:$F$4000,MATCH(ROW()-1,Лист8!$H$3:$H$4000,0),1),0)</f>
        <v>0</v>
      </c>
      <c r="C1507" s="66" t="s">
        <v>36</v>
      </c>
      <c r="D1507" s="66">
        <f>IFERROR(INDEX(Лист8!$A$3:$F$4000,MATCH(ROW()-1,Лист8!$H$3:$H$4000,0),4),0)</f>
        <v>0</v>
      </c>
      <c r="E1507" s="66" t="str">
        <f>IFERROR(INDEX('Отчет о движении сырья'!$C$9:$C$259,MATCH(D1507,'Отчет о движении сырья'!$B$9:$B$259,0),1),"")</f>
        <v/>
      </c>
      <c r="F1507" s="89" t="str">
        <f>IFERROR(INDEX('Отчет о движении сырья'!$D$9:$D$259,MATCH(D1507,'Отчет о движении сырья'!$B$9:$B$259,0),1),"")</f>
        <v/>
      </c>
      <c r="G1507" s="90">
        <f>IFERROR(INDEX(Лист8!$A$3:$F$4000,MATCH(ROW()-1,Лист8!$H$3:$H$4000,0),6),0)</f>
        <v>0</v>
      </c>
      <c r="H1507" s="91">
        <f>IFERROR(((SUMIFS('Приход сырья'!$H$2:$H$2000,'Приход сырья'!$A$2:$A$2000,"&lt;="&amp;DATE(YEAR($A1507),MONTH($A1507)+1,1)-1,'Приход сырья'!$D$2:$D$2000,$D1507)-SUMIFS($H$2:$H$2000,$A$2:$A$2000,"&lt;"&amp;$A1507,$D$2:$D$2000,$D1507))/(SUMIFS('Приход сырья'!$G$2:$G$2000,'Приход сырья'!$A$2:$A$2000,"&lt;="&amp;DATE(YEAR($A1507),MONTH($A1507)+1,1)-1,'Приход сырья'!$D$2:$D$2000,$D1507)-SUMIFS($G$2:$G$2000,$A$2:$A$2000,"&lt;"&amp;$A1507,$D$2:$D$2000,$D1507))*G1507),0)</f>
        <v>0</v>
      </c>
    </row>
    <row r="1508" spans="1:8">
      <c r="A1508" s="88">
        <f>IFERROR(INDEX(Лист8!$A$3:$F$4000,MATCH(ROW()-1,Лист8!$H$3:$H$4000,0),2),0)</f>
        <v>0</v>
      </c>
      <c r="B1508" s="89">
        <f>IFERROR(INDEX(Лист8!$A$3:$F$4000,MATCH(ROW()-1,Лист8!$H$3:$H$4000,0),1),0)</f>
        <v>0</v>
      </c>
      <c r="C1508" s="66" t="s">
        <v>36</v>
      </c>
      <c r="D1508" s="66">
        <f>IFERROR(INDEX(Лист8!$A$3:$F$4000,MATCH(ROW()-1,Лист8!$H$3:$H$4000,0),4),0)</f>
        <v>0</v>
      </c>
      <c r="E1508" s="66" t="str">
        <f>IFERROR(INDEX('Отчет о движении сырья'!$C$9:$C$259,MATCH(D1508,'Отчет о движении сырья'!$B$9:$B$259,0),1),"")</f>
        <v/>
      </c>
      <c r="F1508" s="89" t="str">
        <f>IFERROR(INDEX('Отчет о движении сырья'!$D$9:$D$259,MATCH(D1508,'Отчет о движении сырья'!$B$9:$B$259,0),1),"")</f>
        <v/>
      </c>
      <c r="G1508" s="90">
        <f>IFERROR(INDEX(Лист8!$A$3:$F$4000,MATCH(ROW()-1,Лист8!$H$3:$H$4000,0),6),0)</f>
        <v>0</v>
      </c>
      <c r="H1508" s="91">
        <f>IFERROR(((SUMIFS('Приход сырья'!$H$2:$H$2000,'Приход сырья'!$A$2:$A$2000,"&lt;="&amp;DATE(YEAR($A1508),MONTH($A1508)+1,1)-1,'Приход сырья'!$D$2:$D$2000,$D1508)-SUMIFS($H$2:$H$2000,$A$2:$A$2000,"&lt;"&amp;$A1508,$D$2:$D$2000,$D1508))/(SUMIFS('Приход сырья'!$G$2:$G$2000,'Приход сырья'!$A$2:$A$2000,"&lt;="&amp;DATE(YEAR($A1508),MONTH($A1508)+1,1)-1,'Приход сырья'!$D$2:$D$2000,$D1508)-SUMIFS($G$2:$G$2000,$A$2:$A$2000,"&lt;"&amp;$A1508,$D$2:$D$2000,$D1508))*G1508),0)</f>
        <v>0</v>
      </c>
    </row>
    <row r="1509" spans="1:8">
      <c r="A1509" s="88">
        <f>IFERROR(INDEX(Лист8!$A$3:$F$4000,MATCH(ROW()-1,Лист8!$H$3:$H$4000,0),2),0)</f>
        <v>0</v>
      </c>
      <c r="B1509" s="89">
        <f>IFERROR(INDEX(Лист8!$A$3:$F$4000,MATCH(ROW()-1,Лист8!$H$3:$H$4000,0),1),0)</f>
        <v>0</v>
      </c>
      <c r="C1509" s="66" t="s">
        <v>36</v>
      </c>
      <c r="D1509" s="66">
        <f>IFERROR(INDEX(Лист8!$A$3:$F$4000,MATCH(ROW()-1,Лист8!$H$3:$H$4000,0),4),0)</f>
        <v>0</v>
      </c>
      <c r="E1509" s="66" t="str">
        <f>IFERROR(INDEX('Отчет о движении сырья'!$C$9:$C$259,MATCH(D1509,'Отчет о движении сырья'!$B$9:$B$259,0),1),"")</f>
        <v/>
      </c>
      <c r="F1509" s="89" t="str">
        <f>IFERROR(INDEX('Отчет о движении сырья'!$D$9:$D$259,MATCH(D1509,'Отчет о движении сырья'!$B$9:$B$259,0),1),"")</f>
        <v/>
      </c>
      <c r="G1509" s="90">
        <f>IFERROR(INDEX(Лист8!$A$3:$F$4000,MATCH(ROW()-1,Лист8!$H$3:$H$4000,0),6),0)</f>
        <v>0</v>
      </c>
      <c r="H1509" s="91">
        <f>IFERROR(((SUMIFS('Приход сырья'!$H$2:$H$2000,'Приход сырья'!$A$2:$A$2000,"&lt;="&amp;DATE(YEAR($A1509),MONTH($A1509)+1,1)-1,'Приход сырья'!$D$2:$D$2000,$D1509)-SUMIFS($H$2:$H$2000,$A$2:$A$2000,"&lt;"&amp;$A1509,$D$2:$D$2000,$D1509))/(SUMIFS('Приход сырья'!$G$2:$G$2000,'Приход сырья'!$A$2:$A$2000,"&lt;="&amp;DATE(YEAR($A1509),MONTH($A1509)+1,1)-1,'Приход сырья'!$D$2:$D$2000,$D1509)-SUMIFS($G$2:$G$2000,$A$2:$A$2000,"&lt;"&amp;$A1509,$D$2:$D$2000,$D1509))*G1509),0)</f>
        <v>0</v>
      </c>
    </row>
    <row r="1510" spans="1:8">
      <c r="A1510" s="88">
        <f>IFERROR(INDEX(Лист8!$A$3:$F$4000,MATCH(ROW()-1,Лист8!$H$3:$H$4000,0),2),0)</f>
        <v>0</v>
      </c>
      <c r="B1510" s="89">
        <f>IFERROR(INDEX(Лист8!$A$3:$F$4000,MATCH(ROW()-1,Лист8!$H$3:$H$4000,0),1),0)</f>
        <v>0</v>
      </c>
      <c r="C1510" s="66" t="s">
        <v>36</v>
      </c>
      <c r="D1510" s="66">
        <f>IFERROR(INDEX(Лист8!$A$3:$F$4000,MATCH(ROW()-1,Лист8!$H$3:$H$4000,0),4),0)</f>
        <v>0</v>
      </c>
      <c r="E1510" s="66" t="str">
        <f>IFERROR(INDEX('Отчет о движении сырья'!$C$9:$C$259,MATCH(D1510,'Отчет о движении сырья'!$B$9:$B$259,0),1),"")</f>
        <v/>
      </c>
      <c r="F1510" s="89" t="str">
        <f>IFERROR(INDEX('Отчет о движении сырья'!$D$9:$D$259,MATCH(D1510,'Отчет о движении сырья'!$B$9:$B$259,0),1),"")</f>
        <v/>
      </c>
      <c r="G1510" s="90">
        <f>IFERROR(INDEX(Лист8!$A$3:$F$4000,MATCH(ROW()-1,Лист8!$H$3:$H$4000,0),6),0)</f>
        <v>0</v>
      </c>
      <c r="H1510" s="91">
        <f>IFERROR(((SUMIFS('Приход сырья'!$H$2:$H$2000,'Приход сырья'!$A$2:$A$2000,"&lt;="&amp;DATE(YEAR($A1510),MONTH($A1510)+1,1)-1,'Приход сырья'!$D$2:$D$2000,$D1510)-SUMIFS($H$2:$H$2000,$A$2:$A$2000,"&lt;"&amp;$A1510,$D$2:$D$2000,$D1510))/(SUMIFS('Приход сырья'!$G$2:$G$2000,'Приход сырья'!$A$2:$A$2000,"&lt;="&amp;DATE(YEAR($A1510),MONTH($A1510)+1,1)-1,'Приход сырья'!$D$2:$D$2000,$D1510)-SUMIFS($G$2:$G$2000,$A$2:$A$2000,"&lt;"&amp;$A1510,$D$2:$D$2000,$D1510))*G1510),0)</f>
        <v>0</v>
      </c>
    </row>
    <row r="1511" spans="1:8">
      <c r="A1511" s="88">
        <f>IFERROR(INDEX(Лист8!$A$3:$F$4000,MATCH(ROW()-1,Лист8!$H$3:$H$4000,0),2),0)</f>
        <v>0</v>
      </c>
      <c r="B1511" s="89">
        <f>IFERROR(INDEX(Лист8!$A$3:$F$4000,MATCH(ROW()-1,Лист8!$H$3:$H$4000,0),1),0)</f>
        <v>0</v>
      </c>
      <c r="C1511" s="66" t="s">
        <v>36</v>
      </c>
      <c r="D1511" s="66">
        <f>IFERROR(INDEX(Лист8!$A$3:$F$4000,MATCH(ROW()-1,Лист8!$H$3:$H$4000,0),4),0)</f>
        <v>0</v>
      </c>
      <c r="E1511" s="66" t="str">
        <f>IFERROR(INDEX('Отчет о движении сырья'!$C$9:$C$259,MATCH(D1511,'Отчет о движении сырья'!$B$9:$B$259,0),1),"")</f>
        <v/>
      </c>
      <c r="F1511" s="89" t="str">
        <f>IFERROR(INDEX('Отчет о движении сырья'!$D$9:$D$259,MATCH(D1511,'Отчет о движении сырья'!$B$9:$B$259,0),1),"")</f>
        <v/>
      </c>
      <c r="G1511" s="90">
        <f>IFERROR(INDEX(Лист8!$A$3:$F$4000,MATCH(ROW()-1,Лист8!$H$3:$H$4000,0),6),0)</f>
        <v>0</v>
      </c>
      <c r="H1511" s="91">
        <f>IFERROR(((SUMIFS('Приход сырья'!$H$2:$H$2000,'Приход сырья'!$A$2:$A$2000,"&lt;="&amp;DATE(YEAR($A1511),MONTH($A1511)+1,1)-1,'Приход сырья'!$D$2:$D$2000,$D1511)-SUMIFS($H$2:$H$2000,$A$2:$A$2000,"&lt;"&amp;$A1511,$D$2:$D$2000,$D1511))/(SUMIFS('Приход сырья'!$G$2:$G$2000,'Приход сырья'!$A$2:$A$2000,"&lt;="&amp;DATE(YEAR($A1511),MONTH($A1511)+1,1)-1,'Приход сырья'!$D$2:$D$2000,$D1511)-SUMIFS($G$2:$G$2000,$A$2:$A$2000,"&lt;"&amp;$A1511,$D$2:$D$2000,$D1511))*G1511),0)</f>
        <v>0</v>
      </c>
    </row>
    <row r="1512" spans="1:8">
      <c r="A1512" s="88">
        <f>IFERROR(INDEX(Лист8!$A$3:$F$4000,MATCH(ROW()-1,Лист8!$H$3:$H$4000,0),2),0)</f>
        <v>0</v>
      </c>
      <c r="B1512" s="89">
        <f>IFERROR(INDEX(Лист8!$A$3:$F$4000,MATCH(ROW()-1,Лист8!$H$3:$H$4000,0),1),0)</f>
        <v>0</v>
      </c>
      <c r="C1512" s="66" t="s">
        <v>36</v>
      </c>
      <c r="D1512" s="66">
        <f>IFERROR(INDEX(Лист8!$A$3:$F$4000,MATCH(ROW()-1,Лист8!$H$3:$H$4000,0),4),0)</f>
        <v>0</v>
      </c>
      <c r="E1512" s="66" t="str">
        <f>IFERROR(INDEX('Отчет о движении сырья'!$C$9:$C$259,MATCH(D1512,'Отчет о движении сырья'!$B$9:$B$259,0),1),"")</f>
        <v/>
      </c>
      <c r="F1512" s="89" t="str">
        <f>IFERROR(INDEX('Отчет о движении сырья'!$D$9:$D$259,MATCH(D1512,'Отчет о движении сырья'!$B$9:$B$259,0),1),"")</f>
        <v/>
      </c>
      <c r="G1512" s="90">
        <f>IFERROR(INDEX(Лист8!$A$3:$F$4000,MATCH(ROW()-1,Лист8!$H$3:$H$4000,0),6),0)</f>
        <v>0</v>
      </c>
      <c r="H1512" s="91">
        <f>IFERROR(((SUMIFS('Приход сырья'!$H$2:$H$2000,'Приход сырья'!$A$2:$A$2000,"&lt;="&amp;DATE(YEAR($A1512),MONTH($A1512)+1,1)-1,'Приход сырья'!$D$2:$D$2000,$D1512)-SUMIFS($H$2:$H$2000,$A$2:$A$2000,"&lt;"&amp;$A1512,$D$2:$D$2000,$D1512))/(SUMIFS('Приход сырья'!$G$2:$G$2000,'Приход сырья'!$A$2:$A$2000,"&lt;="&amp;DATE(YEAR($A1512),MONTH($A1512)+1,1)-1,'Приход сырья'!$D$2:$D$2000,$D1512)-SUMIFS($G$2:$G$2000,$A$2:$A$2000,"&lt;"&amp;$A1512,$D$2:$D$2000,$D1512))*G1512),0)</f>
        <v>0</v>
      </c>
    </row>
    <row r="1513" spans="1:8">
      <c r="A1513" s="88">
        <f>IFERROR(INDEX(Лист8!$A$3:$F$4000,MATCH(ROW()-1,Лист8!$H$3:$H$4000,0),2),0)</f>
        <v>0</v>
      </c>
      <c r="B1513" s="89">
        <f>IFERROR(INDEX(Лист8!$A$3:$F$4000,MATCH(ROW()-1,Лист8!$H$3:$H$4000,0),1),0)</f>
        <v>0</v>
      </c>
      <c r="C1513" s="66" t="s">
        <v>36</v>
      </c>
      <c r="D1513" s="66">
        <f>IFERROR(INDEX(Лист8!$A$3:$F$4000,MATCH(ROW()-1,Лист8!$H$3:$H$4000,0),4),0)</f>
        <v>0</v>
      </c>
      <c r="E1513" s="66" t="str">
        <f>IFERROR(INDEX('Отчет о движении сырья'!$C$9:$C$259,MATCH(D1513,'Отчет о движении сырья'!$B$9:$B$259,0),1),"")</f>
        <v/>
      </c>
      <c r="F1513" s="89" t="str">
        <f>IFERROR(INDEX('Отчет о движении сырья'!$D$9:$D$259,MATCH(D1513,'Отчет о движении сырья'!$B$9:$B$259,0),1),"")</f>
        <v/>
      </c>
      <c r="G1513" s="90">
        <f>IFERROR(INDEX(Лист8!$A$3:$F$4000,MATCH(ROW()-1,Лист8!$H$3:$H$4000,0),6),0)</f>
        <v>0</v>
      </c>
      <c r="H1513" s="91">
        <f>IFERROR(((SUMIFS('Приход сырья'!$H$2:$H$2000,'Приход сырья'!$A$2:$A$2000,"&lt;="&amp;DATE(YEAR($A1513),MONTH($A1513)+1,1)-1,'Приход сырья'!$D$2:$D$2000,$D1513)-SUMIFS($H$2:$H$2000,$A$2:$A$2000,"&lt;"&amp;$A1513,$D$2:$D$2000,$D1513))/(SUMIFS('Приход сырья'!$G$2:$G$2000,'Приход сырья'!$A$2:$A$2000,"&lt;="&amp;DATE(YEAR($A1513),MONTH($A1513)+1,1)-1,'Приход сырья'!$D$2:$D$2000,$D1513)-SUMIFS($G$2:$G$2000,$A$2:$A$2000,"&lt;"&amp;$A1513,$D$2:$D$2000,$D1513))*G1513),0)</f>
        <v>0</v>
      </c>
    </row>
    <row r="1514" spans="1:8">
      <c r="A1514" s="88">
        <f>IFERROR(INDEX(Лист8!$A$3:$F$4000,MATCH(ROW()-1,Лист8!$H$3:$H$4000,0),2),0)</f>
        <v>0</v>
      </c>
      <c r="B1514" s="89">
        <f>IFERROR(INDEX(Лист8!$A$3:$F$4000,MATCH(ROW()-1,Лист8!$H$3:$H$4000,0),1),0)</f>
        <v>0</v>
      </c>
      <c r="C1514" s="66" t="s">
        <v>36</v>
      </c>
      <c r="D1514" s="66">
        <f>IFERROR(INDEX(Лист8!$A$3:$F$4000,MATCH(ROW()-1,Лист8!$H$3:$H$4000,0),4),0)</f>
        <v>0</v>
      </c>
      <c r="E1514" s="66" t="str">
        <f>IFERROR(INDEX('Отчет о движении сырья'!$C$9:$C$259,MATCH(D1514,'Отчет о движении сырья'!$B$9:$B$259,0),1),"")</f>
        <v/>
      </c>
      <c r="F1514" s="89" t="str">
        <f>IFERROR(INDEX('Отчет о движении сырья'!$D$9:$D$259,MATCH(D1514,'Отчет о движении сырья'!$B$9:$B$259,0),1),"")</f>
        <v/>
      </c>
      <c r="G1514" s="90">
        <f>IFERROR(INDEX(Лист8!$A$3:$F$4000,MATCH(ROW()-1,Лист8!$H$3:$H$4000,0),6),0)</f>
        <v>0</v>
      </c>
      <c r="H1514" s="91">
        <f>IFERROR(((SUMIFS('Приход сырья'!$H$2:$H$2000,'Приход сырья'!$A$2:$A$2000,"&lt;="&amp;DATE(YEAR($A1514),MONTH($A1514)+1,1)-1,'Приход сырья'!$D$2:$D$2000,$D1514)-SUMIFS($H$2:$H$2000,$A$2:$A$2000,"&lt;"&amp;$A1514,$D$2:$D$2000,$D1514))/(SUMIFS('Приход сырья'!$G$2:$G$2000,'Приход сырья'!$A$2:$A$2000,"&lt;="&amp;DATE(YEAR($A1514),MONTH($A1514)+1,1)-1,'Приход сырья'!$D$2:$D$2000,$D1514)-SUMIFS($G$2:$G$2000,$A$2:$A$2000,"&lt;"&amp;$A1514,$D$2:$D$2000,$D1514))*G1514),0)</f>
        <v>0</v>
      </c>
    </row>
    <row r="1515" spans="1:8">
      <c r="A1515" s="88">
        <f>IFERROR(INDEX(Лист8!$A$3:$F$4000,MATCH(ROW()-1,Лист8!$H$3:$H$4000,0),2),0)</f>
        <v>0</v>
      </c>
      <c r="B1515" s="89">
        <f>IFERROR(INDEX(Лист8!$A$3:$F$4000,MATCH(ROW()-1,Лист8!$H$3:$H$4000,0),1),0)</f>
        <v>0</v>
      </c>
      <c r="C1515" s="66" t="s">
        <v>36</v>
      </c>
      <c r="D1515" s="66">
        <f>IFERROR(INDEX(Лист8!$A$3:$F$4000,MATCH(ROW()-1,Лист8!$H$3:$H$4000,0),4),0)</f>
        <v>0</v>
      </c>
      <c r="E1515" s="66" t="str">
        <f>IFERROR(INDEX('Отчет о движении сырья'!$C$9:$C$259,MATCH(D1515,'Отчет о движении сырья'!$B$9:$B$259,0),1),"")</f>
        <v/>
      </c>
      <c r="F1515" s="89" t="str">
        <f>IFERROR(INDEX('Отчет о движении сырья'!$D$9:$D$259,MATCH(D1515,'Отчет о движении сырья'!$B$9:$B$259,0),1),"")</f>
        <v/>
      </c>
      <c r="G1515" s="90">
        <f>IFERROR(INDEX(Лист8!$A$3:$F$4000,MATCH(ROW()-1,Лист8!$H$3:$H$4000,0),6),0)</f>
        <v>0</v>
      </c>
      <c r="H1515" s="91">
        <f>IFERROR(((SUMIFS('Приход сырья'!$H$2:$H$2000,'Приход сырья'!$A$2:$A$2000,"&lt;="&amp;DATE(YEAR($A1515),MONTH($A1515)+1,1)-1,'Приход сырья'!$D$2:$D$2000,$D1515)-SUMIFS($H$2:$H$2000,$A$2:$A$2000,"&lt;"&amp;$A1515,$D$2:$D$2000,$D1515))/(SUMIFS('Приход сырья'!$G$2:$G$2000,'Приход сырья'!$A$2:$A$2000,"&lt;="&amp;DATE(YEAR($A1515),MONTH($A1515)+1,1)-1,'Приход сырья'!$D$2:$D$2000,$D1515)-SUMIFS($G$2:$G$2000,$A$2:$A$2000,"&lt;"&amp;$A1515,$D$2:$D$2000,$D1515))*G1515),0)</f>
        <v>0</v>
      </c>
    </row>
    <row r="1516" spans="1:8">
      <c r="A1516" s="88">
        <f>IFERROR(INDEX(Лист8!$A$3:$F$4000,MATCH(ROW()-1,Лист8!$H$3:$H$4000,0),2),0)</f>
        <v>0</v>
      </c>
      <c r="B1516" s="89">
        <f>IFERROR(INDEX(Лист8!$A$3:$F$4000,MATCH(ROW()-1,Лист8!$H$3:$H$4000,0),1),0)</f>
        <v>0</v>
      </c>
      <c r="C1516" s="66" t="s">
        <v>36</v>
      </c>
      <c r="D1516" s="66">
        <f>IFERROR(INDEX(Лист8!$A$3:$F$4000,MATCH(ROW()-1,Лист8!$H$3:$H$4000,0),4),0)</f>
        <v>0</v>
      </c>
      <c r="E1516" s="66" t="str">
        <f>IFERROR(INDEX('Отчет о движении сырья'!$C$9:$C$259,MATCH(D1516,'Отчет о движении сырья'!$B$9:$B$259,0),1),"")</f>
        <v/>
      </c>
      <c r="F1516" s="89" t="str">
        <f>IFERROR(INDEX('Отчет о движении сырья'!$D$9:$D$259,MATCH(D1516,'Отчет о движении сырья'!$B$9:$B$259,0),1),"")</f>
        <v/>
      </c>
      <c r="G1516" s="90">
        <f>IFERROR(INDEX(Лист8!$A$3:$F$4000,MATCH(ROW()-1,Лист8!$H$3:$H$4000,0),6),0)</f>
        <v>0</v>
      </c>
      <c r="H1516" s="91">
        <f>IFERROR(((SUMIFS('Приход сырья'!$H$2:$H$2000,'Приход сырья'!$A$2:$A$2000,"&lt;="&amp;DATE(YEAR($A1516),MONTH($A1516)+1,1)-1,'Приход сырья'!$D$2:$D$2000,$D1516)-SUMIFS($H$2:$H$2000,$A$2:$A$2000,"&lt;"&amp;$A1516,$D$2:$D$2000,$D1516))/(SUMIFS('Приход сырья'!$G$2:$G$2000,'Приход сырья'!$A$2:$A$2000,"&lt;="&amp;DATE(YEAR($A1516),MONTH($A1516)+1,1)-1,'Приход сырья'!$D$2:$D$2000,$D1516)-SUMIFS($G$2:$G$2000,$A$2:$A$2000,"&lt;"&amp;$A1516,$D$2:$D$2000,$D1516))*G1516),0)</f>
        <v>0</v>
      </c>
    </row>
    <row r="1517" spans="1:8">
      <c r="A1517" s="88">
        <f>IFERROR(INDEX(Лист8!$A$3:$F$4000,MATCH(ROW()-1,Лист8!$H$3:$H$4000,0),2),0)</f>
        <v>0</v>
      </c>
      <c r="B1517" s="89">
        <f>IFERROR(INDEX(Лист8!$A$3:$F$4000,MATCH(ROW()-1,Лист8!$H$3:$H$4000,0),1),0)</f>
        <v>0</v>
      </c>
      <c r="C1517" s="66" t="s">
        <v>36</v>
      </c>
      <c r="D1517" s="66">
        <f>IFERROR(INDEX(Лист8!$A$3:$F$4000,MATCH(ROW()-1,Лист8!$H$3:$H$4000,0),4),0)</f>
        <v>0</v>
      </c>
      <c r="E1517" s="66" t="str">
        <f>IFERROR(INDEX('Отчет о движении сырья'!$C$9:$C$259,MATCH(D1517,'Отчет о движении сырья'!$B$9:$B$259,0),1),"")</f>
        <v/>
      </c>
      <c r="F1517" s="89" t="str">
        <f>IFERROR(INDEX('Отчет о движении сырья'!$D$9:$D$259,MATCH(D1517,'Отчет о движении сырья'!$B$9:$B$259,0),1),"")</f>
        <v/>
      </c>
      <c r="G1517" s="90">
        <f>IFERROR(INDEX(Лист8!$A$3:$F$4000,MATCH(ROW()-1,Лист8!$H$3:$H$4000,0),6),0)</f>
        <v>0</v>
      </c>
      <c r="H1517" s="91">
        <f>IFERROR(((SUMIFS('Приход сырья'!$H$2:$H$2000,'Приход сырья'!$A$2:$A$2000,"&lt;="&amp;DATE(YEAR($A1517),MONTH($A1517)+1,1)-1,'Приход сырья'!$D$2:$D$2000,$D1517)-SUMIFS($H$2:$H$2000,$A$2:$A$2000,"&lt;"&amp;$A1517,$D$2:$D$2000,$D1517))/(SUMIFS('Приход сырья'!$G$2:$G$2000,'Приход сырья'!$A$2:$A$2000,"&lt;="&amp;DATE(YEAR($A1517),MONTH($A1517)+1,1)-1,'Приход сырья'!$D$2:$D$2000,$D1517)-SUMIFS($G$2:$G$2000,$A$2:$A$2000,"&lt;"&amp;$A1517,$D$2:$D$2000,$D1517))*G1517),0)</f>
        <v>0</v>
      </c>
    </row>
    <row r="1518" spans="1:8">
      <c r="A1518" s="88">
        <f>IFERROR(INDEX(Лист8!$A$3:$F$4000,MATCH(ROW()-1,Лист8!$H$3:$H$4000,0),2),0)</f>
        <v>0</v>
      </c>
      <c r="B1518" s="89">
        <f>IFERROR(INDEX(Лист8!$A$3:$F$4000,MATCH(ROW()-1,Лист8!$H$3:$H$4000,0),1),0)</f>
        <v>0</v>
      </c>
      <c r="C1518" s="66" t="s">
        <v>36</v>
      </c>
      <c r="D1518" s="66">
        <f>IFERROR(INDEX(Лист8!$A$3:$F$4000,MATCH(ROW()-1,Лист8!$H$3:$H$4000,0),4),0)</f>
        <v>0</v>
      </c>
      <c r="E1518" s="66" t="str">
        <f>IFERROR(INDEX('Отчет о движении сырья'!$C$9:$C$259,MATCH(D1518,'Отчет о движении сырья'!$B$9:$B$259,0),1),"")</f>
        <v/>
      </c>
      <c r="F1518" s="89" t="str">
        <f>IFERROR(INDEX('Отчет о движении сырья'!$D$9:$D$259,MATCH(D1518,'Отчет о движении сырья'!$B$9:$B$259,0),1),"")</f>
        <v/>
      </c>
      <c r="G1518" s="90">
        <f>IFERROR(INDEX(Лист8!$A$3:$F$4000,MATCH(ROW()-1,Лист8!$H$3:$H$4000,0),6),0)</f>
        <v>0</v>
      </c>
      <c r="H1518" s="91">
        <f>IFERROR(((SUMIFS('Приход сырья'!$H$2:$H$2000,'Приход сырья'!$A$2:$A$2000,"&lt;="&amp;DATE(YEAR($A1518),MONTH($A1518)+1,1)-1,'Приход сырья'!$D$2:$D$2000,$D1518)-SUMIFS($H$2:$H$2000,$A$2:$A$2000,"&lt;"&amp;$A1518,$D$2:$D$2000,$D1518))/(SUMIFS('Приход сырья'!$G$2:$G$2000,'Приход сырья'!$A$2:$A$2000,"&lt;="&amp;DATE(YEAR($A1518),MONTH($A1518)+1,1)-1,'Приход сырья'!$D$2:$D$2000,$D1518)-SUMIFS($G$2:$G$2000,$A$2:$A$2000,"&lt;"&amp;$A1518,$D$2:$D$2000,$D1518))*G1518),0)</f>
        <v>0</v>
      </c>
    </row>
    <row r="1519" spans="1:8">
      <c r="A1519" s="88">
        <f>IFERROR(INDEX(Лист8!$A$3:$F$4000,MATCH(ROW()-1,Лист8!$H$3:$H$4000,0),2),0)</f>
        <v>0</v>
      </c>
      <c r="B1519" s="89">
        <f>IFERROR(INDEX(Лист8!$A$3:$F$4000,MATCH(ROW()-1,Лист8!$H$3:$H$4000,0),1),0)</f>
        <v>0</v>
      </c>
      <c r="C1519" s="66" t="s">
        <v>36</v>
      </c>
      <c r="D1519" s="66">
        <f>IFERROR(INDEX(Лист8!$A$3:$F$4000,MATCH(ROW()-1,Лист8!$H$3:$H$4000,0),4),0)</f>
        <v>0</v>
      </c>
      <c r="E1519" s="66" t="str">
        <f>IFERROR(INDEX('Отчет о движении сырья'!$C$9:$C$259,MATCH(D1519,'Отчет о движении сырья'!$B$9:$B$259,0),1),"")</f>
        <v/>
      </c>
      <c r="F1519" s="89" t="str">
        <f>IFERROR(INDEX('Отчет о движении сырья'!$D$9:$D$259,MATCH(D1519,'Отчет о движении сырья'!$B$9:$B$259,0),1),"")</f>
        <v/>
      </c>
      <c r="G1519" s="90">
        <f>IFERROR(INDEX(Лист8!$A$3:$F$4000,MATCH(ROW()-1,Лист8!$H$3:$H$4000,0),6),0)</f>
        <v>0</v>
      </c>
      <c r="H1519" s="91">
        <f>IFERROR(((SUMIFS('Приход сырья'!$H$2:$H$2000,'Приход сырья'!$A$2:$A$2000,"&lt;="&amp;DATE(YEAR($A1519),MONTH($A1519)+1,1)-1,'Приход сырья'!$D$2:$D$2000,$D1519)-SUMIFS($H$2:$H$2000,$A$2:$A$2000,"&lt;"&amp;$A1519,$D$2:$D$2000,$D1519))/(SUMIFS('Приход сырья'!$G$2:$G$2000,'Приход сырья'!$A$2:$A$2000,"&lt;="&amp;DATE(YEAR($A1519),MONTH($A1519)+1,1)-1,'Приход сырья'!$D$2:$D$2000,$D1519)-SUMIFS($G$2:$G$2000,$A$2:$A$2000,"&lt;"&amp;$A1519,$D$2:$D$2000,$D1519))*G1519),0)</f>
        <v>0</v>
      </c>
    </row>
    <row r="1520" spans="1:8">
      <c r="A1520" s="88">
        <f>IFERROR(INDEX(Лист8!$A$3:$F$4000,MATCH(ROW()-1,Лист8!$H$3:$H$4000,0),2),0)</f>
        <v>0</v>
      </c>
      <c r="B1520" s="89">
        <f>IFERROR(INDEX(Лист8!$A$3:$F$4000,MATCH(ROW()-1,Лист8!$H$3:$H$4000,0),1),0)</f>
        <v>0</v>
      </c>
      <c r="C1520" s="66" t="s">
        <v>36</v>
      </c>
      <c r="D1520" s="66">
        <f>IFERROR(INDEX(Лист8!$A$3:$F$4000,MATCH(ROW()-1,Лист8!$H$3:$H$4000,0),4),0)</f>
        <v>0</v>
      </c>
      <c r="E1520" s="66" t="str">
        <f>IFERROR(INDEX('Отчет о движении сырья'!$C$9:$C$259,MATCH(D1520,'Отчет о движении сырья'!$B$9:$B$259,0),1),"")</f>
        <v/>
      </c>
      <c r="F1520" s="89" t="str">
        <f>IFERROR(INDEX('Отчет о движении сырья'!$D$9:$D$259,MATCH(D1520,'Отчет о движении сырья'!$B$9:$B$259,0),1),"")</f>
        <v/>
      </c>
      <c r="G1520" s="90">
        <f>IFERROR(INDEX(Лист8!$A$3:$F$4000,MATCH(ROW()-1,Лист8!$H$3:$H$4000,0),6),0)</f>
        <v>0</v>
      </c>
      <c r="H1520" s="91">
        <f>IFERROR(((SUMIFS('Приход сырья'!$H$2:$H$2000,'Приход сырья'!$A$2:$A$2000,"&lt;="&amp;DATE(YEAR($A1520),MONTH($A1520)+1,1)-1,'Приход сырья'!$D$2:$D$2000,$D1520)-SUMIFS($H$2:$H$2000,$A$2:$A$2000,"&lt;"&amp;$A1520,$D$2:$D$2000,$D1520))/(SUMIFS('Приход сырья'!$G$2:$G$2000,'Приход сырья'!$A$2:$A$2000,"&lt;="&amp;DATE(YEAR($A1520),MONTH($A1520)+1,1)-1,'Приход сырья'!$D$2:$D$2000,$D1520)-SUMIFS($G$2:$G$2000,$A$2:$A$2000,"&lt;"&amp;$A1520,$D$2:$D$2000,$D1520))*G1520),0)</f>
        <v>0</v>
      </c>
    </row>
    <row r="1521" spans="1:8">
      <c r="A1521" s="88">
        <f>IFERROR(INDEX(Лист8!$A$3:$F$4000,MATCH(ROW()-1,Лист8!$H$3:$H$4000,0),2),0)</f>
        <v>0</v>
      </c>
      <c r="B1521" s="89">
        <f>IFERROR(INDEX(Лист8!$A$3:$F$4000,MATCH(ROW()-1,Лист8!$H$3:$H$4000,0),1),0)</f>
        <v>0</v>
      </c>
      <c r="C1521" s="66" t="s">
        <v>36</v>
      </c>
      <c r="D1521" s="66">
        <f>IFERROR(INDEX(Лист8!$A$3:$F$4000,MATCH(ROW()-1,Лист8!$H$3:$H$4000,0),4),0)</f>
        <v>0</v>
      </c>
      <c r="E1521" s="66" t="str">
        <f>IFERROR(INDEX('Отчет о движении сырья'!$C$9:$C$259,MATCH(D1521,'Отчет о движении сырья'!$B$9:$B$259,0),1),"")</f>
        <v/>
      </c>
      <c r="F1521" s="89" t="str">
        <f>IFERROR(INDEX('Отчет о движении сырья'!$D$9:$D$259,MATCH(D1521,'Отчет о движении сырья'!$B$9:$B$259,0),1),"")</f>
        <v/>
      </c>
      <c r="G1521" s="90">
        <f>IFERROR(INDEX(Лист8!$A$3:$F$4000,MATCH(ROW()-1,Лист8!$H$3:$H$4000,0),6),0)</f>
        <v>0</v>
      </c>
      <c r="H1521" s="91">
        <f>IFERROR(((SUMIFS('Приход сырья'!$H$2:$H$2000,'Приход сырья'!$A$2:$A$2000,"&lt;="&amp;DATE(YEAR($A1521),MONTH($A1521)+1,1)-1,'Приход сырья'!$D$2:$D$2000,$D1521)-SUMIFS($H$2:$H$2000,$A$2:$A$2000,"&lt;"&amp;$A1521,$D$2:$D$2000,$D1521))/(SUMIFS('Приход сырья'!$G$2:$G$2000,'Приход сырья'!$A$2:$A$2000,"&lt;="&amp;DATE(YEAR($A1521),MONTH($A1521)+1,1)-1,'Приход сырья'!$D$2:$D$2000,$D1521)-SUMIFS($G$2:$G$2000,$A$2:$A$2000,"&lt;"&amp;$A1521,$D$2:$D$2000,$D1521))*G1521),0)</f>
        <v>0</v>
      </c>
    </row>
    <row r="1522" spans="1:8">
      <c r="A1522" s="88">
        <f>IFERROR(INDEX(Лист8!$A$3:$F$4000,MATCH(ROW()-1,Лист8!$H$3:$H$4000,0),2),0)</f>
        <v>0</v>
      </c>
      <c r="B1522" s="89">
        <f>IFERROR(INDEX(Лист8!$A$3:$F$4000,MATCH(ROW()-1,Лист8!$H$3:$H$4000,0),1),0)</f>
        <v>0</v>
      </c>
      <c r="C1522" s="66" t="s">
        <v>36</v>
      </c>
      <c r="D1522" s="66">
        <f>IFERROR(INDEX(Лист8!$A$3:$F$4000,MATCH(ROW()-1,Лист8!$H$3:$H$4000,0),4),0)</f>
        <v>0</v>
      </c>
      <c r="E1522" s="66" t="str">
        <f>IFERROR(INDEX('Отчет о движении сырья'!$C$9:$C$259,MATCH(D1522,'Отчет о движении сырья'!$B$9:$B$259,0),1),"")</f>
        <v/>
      </c>
      <c r="F1522" s="89" t="str">
        <f>IFERROR(INDEX('Отчет о движении сырья'!$D$9:$D$259,MATCH(D1522,'Отчет о движении сырья'!$B$9:$B$259,0),1),"")</f>
        <v/>
      </c>
      <c r="G1522" s="90">
        <f>IFERROR(INDEX(Лист8!$A$3:$F$4000,MATCH(ROW()-1,Лист8!$H$3:$H$4000,0),6),0)</f>
        <v>0</v>
      </c>
      <c r="H1522" s="91">
        <f>IFERROR(((SUMIFS('Приход сырья'!$H$2:$H$2000,'Приход сырья'!$A$2:$A$2000,"&lt;="&amp;DATE(YEAR($A1522),MONTH($A1522)+1,1)-1,'Приход сырья'!$D$2:$D$2000,$D1522)-SUMIFS($H$2:$H$2000,$A$2:$A$2000,"&lt;"&amp;$A1522,$D$2:$D$2000,$D1522))/(SUMIFS('Приход сырья'!$G$2:$G$2000,'Приход сырья'!$A$2:$A$2000,"&lt;="&amp;DATE(YEAR($A1522),MONTH($A1522)+1,1)-1,'Приход сырья'!$D$2:$D$2000,$D1522)-SUMIFS($G$2:$G$2000,$A$2:$A$2000,"&lt;"&amp;$A1522,$D$2:$D$2000,$D1522))*G1522),0)</f>
        <v>0</v>
      </c>
    </row>
    <row r="1523" spans="1:8">
      <c r="A1523" s="88">
        <f>IFERROR(INDEX(Лист8!$A$3:$F$4000,MATCH(ROW()-1,Лист8!$H$3:$H$4000,0),2),0)</f>
        <v>0</v>
      </c>
      <c r="B1523" s="89">
        <f>IFERROR(INDEX(Лист8!$A$3:$F$4000,MATCH(ROW()-1,Лист8!$H$3:$H$4000,0),1),0)</f>
        <v>0</v>
      </c>
      <c r="C1523" s="66" t="s">
        <v>36</v>
      </c>
      <c r="D1523" s="66">
        <f>IFERROR(INDEX(Лист8!$A$3:$F$4000,MATCH(ROW()-1,Лист8!$H$3:$H$4000,0),4),0)</f>
        <v>0</v>
      </c>
      <c r="E1523" s="66" t="str">
        <f>IFERROR(INDEX('Отчет о движении сырья'!$C$9:$C$259,MATCH(D1523,'Отчет о движении сырья'!$B$9:$B$259,0),1),"")</f>
        <v/>
      </c>
      <c r="F1523" s="89" t="str">
        <f>IFERROR(INDEX('Отчет о движении сырья'!$D$9:$D$259,MATCH(D1523,'Отчет о движении сырья'!$B$9:$B$259,0),1),"")</f>
        <v/>
      </c>
      <c r="G1523" s="90">
        <f>IFERROR(INDEX(Лист8!$A$3:$F$4000,MATCH(ROW()-1,Лист8!$H$3:$H$4000,0),6),0)</f>
        <v>0</v>
      </c>
      <c r="H1523" s="91">
        <f>IFERROR(((SUMIFS('Приход сырья'!$H$2:$H$2000,'Приход сырья'!$A$2:$A$2000,"&lt;="&amp;DATE(YEAR($A1523),MONTH($A1523)+1,1)-1,'Приход сырья'!$D$2:$D$2000,$D1523)-SUMIFS($H$2:$H$2000,$A$2:$A$2000,"&lt;"&amp;$A1523,$D$2:$D$2000,$D1523))/(SUMIFS('Приход сырья'!$G$2:$G$2000,'Приход сырья'!$A$2:$A$2000,"&lt;="&amp;DATE(YEAR($A1523),MONTH($A1523)+1,1)-1,'Приход сырья'!$D$2:$D$2000,$D1523)-SUMIFS($G$2:$G$2000,$A$2:$A$2000,"&lt;"&amp;$A1523,$D$2:$D$2000,$D1523))*G1523),0)</f>
        <v>0</v>
      </c>
    </row>
    <row r="1524" spans="1:8">
      <c r="A1524" s="88">
        <f>IFERROR(INDEX(Лист8!$A$3:$F$4000,MATCH(ROW()-1,Лист8!$H$3:$H$4000,0),2),0)</f>
        <v>0</v>
      </c>
      <c r="B1524" s="89">
        <f>IFERROR(INDEX(Лист8!$A$3:$F$4000,MATCH(ROW()-1,Лист8!$H$3:$H$4000,0),1),0)</f>
        <v>0</v>
      </c>
      <c r="C1524" s="66" t="s">
        <v>36</v>
      </c>
      <c r="D1524" s="66">
        <f>IFERROR(INDEX(Лист8!$A$3:$F$4000,MATCH(ROW()-1,Лист8!$H$3:$H$4000,0),4),0)</f>
        <v>0</v>
      </c>
      <c r="E1524" s="66" t="str">
        <f>IFERROR(INDEX('Отчет о движении сырья'!$C$9:$C$259,MATCH(D1524,'Отчет о движении сырья'!$B$9:$B$259,0),1),"")</f>
        <v/>
      </c>
      <c r="F1524" s="89" t="str">
        <f>IFERROR(INDEX('Отчет о движении сырья'!$D$9:$D$259,MATCH(D1524,'Отчет о движении сырья'!$B$9:$B$259,0),1),"")</f>
        <v/>
      </c>
      <c r="G1524" s="90">
        <f>IFERROR(INDEX(Лист8!$A$3:$F$4000,MATCH(ROW()-1,Лист8!$H$3:$H$4000,0),6),0)</f>
        <v>0</v>
      </c>
      <c r="H1524" s="91">
        <f>IFERROR(((SUMIFS('Приход сырья'!$H$2:$H$2000,'Приход сырья'!$A$2:$A$2000,"&lt;="&amp;DATE(YEAR($A1524),MONTH($A1524)+1,1)-1,'Приход сырья'!$D$2:$D$2000,$D1524)-SUMIFS($H$2:$H$2000,$A$2:$A$2000,"&lt;"&amp;$A1524,$D$2:$D$2000,$D1524))/(SUMIFS('Приход сырья'!$G$2:$G$2000,'Приход сырья'!$A$2:$A$2000,"&lt;="&amp;DATE(YEAR($A1524),MONTH($A1524)+1,1)-1,'Приход сырья'!$D$2:$D$2000,$D1524)-SUMIFS($G$2:$G$2000,$A$2:$A$2000,"&lt;"&amp;$A1524,$D$2:$D$2000,$D1524))*G1524),0)</f>
        <v>0</v>
      </c>
    </row>
    <row r="1525" spans="1:8">
      <c r="A1525" s="88">
        <f>IFERROR(INDEX(Лист8!$A$3:$F$4000,MATCH(ROW()-1,Лист8!$H$3:$H$4000,0),2),0)</f>
        <v>0</v>
      </c>
      <c r="B1525" s="89">
        <f>IFERROR(INDEX(Лист8!$A$3:$F$4000,MATCH(ROW()-1,Лист8!$H$3:$H$4000,0),1),0)</f>
        <v>0</v>
      </c>
      <c r="C1525" s="66" t="s">
        <v>36</v>
      </c>
      <c r="D1525" s="66">
        <f>IFERROR(INDEX(Лист8!$A$3:$F$4000,MATCH(ROW()-1,Лист8!$H$3:$H$4000,0),4),0)</f>
        <v>0</v>
      </c>
      <c r="E1525" s="66" t="str">
        <f>IFERROR(INDEX('Отчет о движении сырья'!$C$9:$C$259,MATCH(D1525,'Отчет о движении сырья'!$B$9:$B$259,0),1),"")</f>
        <v/>
      </c>
      <c r="F1525" s="89" t="str">
        <f>IFERROR(INDEX('Отчет о движении сырья'!$D$9:$D$259,MATCH(D1525,'Отчет о движении сырья'!$B$9:$B$259,0),1),"")</f>
        <v/>
      </c>
      <c r="G1525" s="90">
        <f>IFERROR(INDEX(Лист8!$A$3:$F$4000,MATCH(ROW()-1,Лист8!$H$3:$H$4000,0),6),0)</f>
        <v>0</v>
      </c>
      <c r="H1525" s="91">
        <f>IFERROR(((SUMIFS('Приход сырья'!$H$2:$H$2000,'Приход сырья'!$A$2:$A$2000,"&lt;="&amp;DATE(YEAR($A1525),MONTH($A1525)+1,1)-1,'Приход сырья'!$D$2:$D$2000,$D1525)-SUMIFS($H$2:$H$2000,$A$2:$A$2000,"&lt;"&amp;$A1525,$D$2:$D$2000,$D1525))/(SUMIFS('Приход сырья'!$G$2:$G$2000,'Приход сырья'!$A$2:$A$2000,"&lt;="&amp;DATE(YEAR($A1525),MONTH($A1525)+1,1)-1,'Приход сырья'!$D$2:$D$2000,$D1525)-SUMIFS($G$2:$G$2000,$A$2:$A$2000,"&lt;"&amp;$A1525,$D$2:$D$2000,$D1525))*G1525),0)</f>
        <v>0</v>
      </c>
    </row>
    <row r="1526" spans="1:8">
      <c r="A1526" s="88">
        <f>IFERROR(INDEX(Лист8!$A$3:$F$4000,MATCH(ROW()-1,Лист8!$H$3:$H$4000,0),2),0)</f>
        <v>0</v>
      </c>
      <c r="B1526" s="89">
        <f>IFERROR(INDEX(Лист8!$A$3:$F$4000,MATCH(ROW()-1,Лист8!$H$3:$H$4000,0),1),0)</f>
        <v>0</v>
      </c>
      <c r="C1526" s="66" t="s">
        <v>36</v>
      </c>
      <c r="D1526" s="66">
        <f>IFERROR(INDEX(Лист8!$A$3:$F$4000,MATCH(ROW()-1,Лист8!$H$3:$H$4000,0),4),0)</f>
        <v>0</v>
      </c>
      <c r="E1526" s="66" t="str">
        <f>IFERROR(INDEX('Отчет о движении сырья'!$C$9:$C$259,MATCH(D1526,'Отчет о движении сырья'!$B$9:$B$259,0),1),"")</f>
        <v/>
      </c>
      <c r="F1526" s="89" t="str">
        <f>IFERROR(INDEX('Отчет о движении сырья'!$D$9:$D$259,MATCH(D1526,'Отчет о движении сырья'!$B$9:$B$259,0),1),"")</f>
        <v/>
      </c>
      <c r="G1526" s="90">
        <f>IFERROR(INDEX(Лист8!$A$3:$F$4000,MATCH(ROW()-1,Лист8!$H$3:$H$4000,0),6),0)</f>
        <v>0</v>
      </c>
      <c r="H1526" s="91">
        <f>IFERROR(((SUMIFS('Приход сырья'!$H$2:$H$2000,'Приход сырья'!$A$2:$A$2000,"&lt;="&amp;DATE(YEAR($A1526),MONTH($A1526)+1,1)-1,'Приход сырья'!$D$2:$D$2000,$D1526)-SUMIFS($H$2:$H$2000,$A$2:$A$2000,"&lt;"&amp;$A1526,$D$2:$D$2000,$D1526))/(SUMIFS('Приход сырья'!$G$2:$G$2000,'Приход сырья'!$A$2:$A$2000,"&lt;="&amp;DATE(YEAR($A1526),MONTH($A1526)+1,1)-1,'Приход сырья'!$D$2:$D$2000,$D1526)-SUMIFS($G$2:$G$2000,$A$2:$A$2000,"&lt;"&amp;$A1526,$D$2:$D$2000,$D1526))*G1526),0)</f>
        <v>0</v>
      </c>
    </row>
    <row r="1527" spans="1:8">
      <c r="A1527" s="88">
        <f>IFERROR(INDEX(Лист8!$A$3:$F$4000,MATCH(ROW()-1,Лист8!$H$3:$H$4000,0),2),0)</f>
        <v>0</v>
      </c>
      <c r="B1527" s="89">
        <f>IFERROR(INDEX(Лист8!$A$3:$F$4000,MATCH(ROW()-1,Лист8!$H$3:$H$4000,0),1),0)</f>
        <v>0</v>
      </c>
      <c r="C1527" s="66" t="s">
        <v>36</v>
      </c>
      <c r="D1527" s="66">
        <f>IFERROR(INDEX(Лист8!$A$3:$F$4000,MATCH(ROW()-1,Лист8!$H$3:$H$4000,0),4),0)</f>
        <v>0</v>
      </c>
      <c r="E1527" s="66" t="str">
        <f>IFERROR(INDEX('Отчет о движении сырья'!$C$9:$C$259,MATCH(D1527,'Отчет о движении сырья'!$B$9:$B$259,0),1),"")</f>
        <v/>
      </c>
      <c r="F1527" s="89" t="str">
        <f>IFERROR(INDEX('Отчет о движении сырья'!$D$9:$D$259,MATCH(D1527,'Отчет о движении сырья'!$B$9:$B$259,0),1),"")</f>
        <v/>
      </c>
      <c r="G1527" s="90">
        <f>IFERROR(INDEX(Лист8!$A$3:$F$4000,MATCH(ROW()-1,Лист8!$H$3:$H$4000,0),6),0)</f>
        <v>0</v>
      </c>
      <c r="H1527" s="91">
        <f>IFERROR(((SUMIFS('Приход сырья'!$H$2:$H$2000,'Приход сырья'!$A$2:$A$2000,"&lt;="&amp;DATE(YEAR($A1527),MONTH($A1527)+1,1)-1,'Приход сырья'!$D$2:$D$2000,$D1527)-SUMIFS($H$2:$H$2000,$A$2:$A$2000,"&lt;"&amp;$A1527,$D$2:$D$2000,$D1527))/(SUMIFS('Приход сырья'!$G$2:$G$2000,'Приход сырья'!$A$2:$A$2000,"&lt;="&amp;DATE(YEAR($A1527),MONTH($A1527)+1,1)-1,'Приход сырья'!$D$2:$D$2000,$D1527)-SUMIFS($G$2:$G$2000,$A$2:$A$2000,"&lt;"&amp;$A1527,$D$2:$D$2000,$D1527))*G1527),0)</f>
        <v>0</v>
      </c>
    </row>
    <row r="1528" spans="1:8">
      <c r="A1528" s="88">
        <f>IFERROR(INDEX(Лист8!$A$3:$F$4000,MATCH(ROW()-1,Лист8!$H$3:$H$4000,0),2),0)</f>
        <v>0</v>
      </c>
      <c r="B1528" s="89">
        <f>IFERROR(INDEX(Лист8!$A$3:$F$4000,MATCH(ROW()-1,Лист8!$H$3:$H$4000,0),1),0)</f>
        <v>0</v>
      </c>
      <c r="C1528" s="66" t="s">
        <v>36</v>
      </c>
      <c r="D1528" s="66">
        <f>IFERROR(INDEX(Лист8!$A$3:$F$4000,MATCH(ROW()-1,Лист8!$H$3:$H$4000,0),4),0)</f>
        <v>0</v>
      </c>
      <c r="E1528" s="66" t="str">
        <f>IFERROR(INDEX('Отчет о движении сырья'!$C$9:$C$259,MATCH(D1528,'Отчет о движении сырья'!$B$9:$B$259,0),1),"")</f>
        <v/>
      </c>
      <c r="F1528" s="89" t="str">
        <f>IFERROR(INDEX('Отчет о движении сырья'!$D$9:$D$259,MATCH(D1528,'Отчет о движении сырья'!$B$9:$B$259,0),1),"")</f>
        <v/>
      </c>
      <c r="G1528" s="90">
        <f>IFERROR(INDEX(Лист8!$A$3:$F$4000,MATCH(ROW()-1,Лист8!$H$3:$H$4000,0),6),0)</f>
        <v>0</v>
      </c>
      <c r="H1528" s="91">
        <f>IFERROR(((SUMIFS('Приход сырья'!$H$2:$H$2000,'Приход сырья'!$A$2:$A$2000,"&lt;="&amp;DATE(YEAR($A1528),MONTH($A1528)+1,1)-1,'Приход сырья'!$D$2:$D$2000,$D1528)-SUMIFS($H$2:$H$2000,$A$2:$A$2000,"&lt;"&amp;$A1528,$D$2:$D$2000,$D1528))/(SUMIFS('Приход сырья'!$G$2:$G$2000,'Приход сырья'!$A$2:$A$2000,"&lt;="&amp;DATE(YEAR($A1528),MONTH($A1528)+1,1)-1,'Приход сырья'!$D$2:$D$2000,$D1528)-SUMIFS($G$2:$G$2000,$A$2:$A$2000,"&lt;"&amp;$A1528,$D$2:$D$2000,$D1528))*G1528),0)</f>
        <v>0</v>
      </c>
    </row>
    <row r="1529" spans="1:8">
      <c r="A1529" s="88">
        <f>IFERROR(INDEX(Лист8!$A$3:$F$4000,MATCH(ROW()-1,Лист8!$H$3:$H$4000,0),2),0)</f>
        <v>0</v>
      </c>
      <c r="B1529" s="89">
        <f>IFERROR(INDEX(Лист8!$A$3:$F$4000,MATCH(ROW()-1,Лист8!$H$3:$H$4000,0),1),0)</f>
        <v>0</v>
      </c>
      <c r="C1529" s="66" t="s">
        <v>36</v>
      </c>
      <c r="D1529" s="66">
        <f>IFERROR(INDEX(Лист8!$A$3:$F$4000,MATCH(ROW()-1,Лист8!$H$3:$H$4000,0),4),0)</f>
        <v>0</v>
      </c>
      <c r="E1529" s="66" t="str">
        <f>IFERROR(INDEX('Отчет о движении сырья'!$C$9:$C$259,MATCH(D1529,'Отчет о движении сырья'!$B$9:$B$259,0),1),"")</f>
        <v/>
      </c>
      <c r="F1529" s="89" t="str">
        <f>IFERROR(INDEX('Отчет о движении сырья'!$D$9:$D$259,MATCH(D1529,'Отчет о движении сырья'!$B$9:$B$259,0),1),"")</f>
        <v/>
      </c>
      <c r="G1529" s="90">
        <f>IFERROR(INDEX(Лист8!$A$3:$F$4000,MATCH(ROW()-1,Лист8!$H$3:$H$4000,0),6),0)</f>
        <v>0</v>
      </c>
      <c r="H1529" s="91">
        <f>IFERROR(((SUMIFS('Приход сырья'!$H$2:$H$2000,'Приход сырья'!$A$2:$A$2000,"&lt;="&amp;DATE(YEAR($A1529),MONTH($A1529)+1,1)-1,'Приход сырья'!$D$2:$D$2000,$D1529)-SUMIFS($H$2:$H$2000,$A$2:$A$2000,"&lt;"&amp;$A1529,$D$2:$D$2000,$D1529))/(SUMIFS('Приход сырья'!$G$2:$G$2000,'Приход сырья'!$A$2:$A$2000,"&lt;="&amp;DATE(YEAR($A1529),MONTH($A1529)+1,1)-1,'Приход сырья'!$D$2:$D$2000,$D1529)-SUMIFS($G$2:$G$2000,$A$2:$A$2000,"&lt;"&amp;$A1529,$D$2:$D$2000,$D1529))*G1529),0)</f>
        <v>0</v>
      </c>
    </row>
    <row r="1530" spans="1:8">
      <c r="A1530" s="88">
        <f>IFERROR(INDEX(Лист8!$A$3:$F$4000,MATCH(ROW()-1,Лист8!$H$3:$H$4000,0),2),0)</f>
        <v>0</v>
      </c>
      <c r="B1530" s="89">
        <f>IFERROR(INDEX(Лист8!$A$3:$F$4000,MATCH(ROW()-1,Лист8!$H$3:$H$4000,0),1),0)</f>
        <v>0</v>
      </c>
      <c r="C1530" s="66" t="s">
        <v>36</v>
      </c>
      <c r="D1530" s="66">
        <f>IFERROR(INDEX(Лист8!$A$3:$F$4000,MATCH(ROW()-1,Лист8!$H$3:$H$4000,0),4),0)</f>
        <v>0</v>
      </c>
      <c r="E1530" s="66" t="str">
        <f>IFERROR(INDEX('Отчет о движении сырья'!$C$9:$C$259,MATCH(D1530,'Отчет о движении сырья'!$B$9:$B$259,0),1),"")</f>
        <v/>
      </c>
      <c r="F1530" s="89" t="str">
        <f>IFERROR(INDEX('Отчет о движении сырья'!$D$9:$D$259,MATCH(D1530,'Отчет о движении сырья'!$B$9:$B$259,0),1),"")</f>
        <v/>
      </c>
      <c r="G1530" s="90">
        <f>IFERROR(INDEX(Лист8!$A$3:$F$4000,MATCH(ROW()-1,Лист8!$H$3:$H$4000,0),6),0)</f>
        <v>0</v>
      </c>
      <c r="H1530" s="91">
        <f>IFERROR(((SUMIFS('Приход сырья'!$H$2:$H$2000,'Приход сырья'!$A$2:$A$2000,"&lt;="&amp;DATE(YEAR($A1530),MONTH($A1530)+1,1)-1,'Приход сырья'!$D$2:$D$2000,$D1530)-SUMIFS($H$2:$H$2000,$A$2:$A$2000,"&lt;"&amp;$A1530,$D$2:$D$2000,$D1530))/(SUMIFS('Приход сырья'!$G$2:$G$2000,'Приход сырья'!$A$2:$A$2000,"&lt;="&amp;DATE(YEAR($A1530),MONTH($A1530)+1,1)-1,'Приход сырья'!$D$2:$D$2000,$D1530)-SUMIFS($G$2:$G$2000,$A$2:$A$2000,"&lt;"&amp;$A1530,$D$2:$D$2000,$D1530))*G1530),0)</f>
        <v>0</v>
      </c>
    </row>
    <row r="1531" spans="1:8">
      <c r="A1531" s="88">
        <f>IFERROR(INDEX(Лист8!$A$3:$F$4000,MATCH(ROW()-1,Лист8!$H$3:$H$4000,0),2),0)</f>
        <v>0</v>
      </c>
      <c r="B1531" s="89">
        <f>IFERROR(INDEX(Лист8!$A$3:$F$4000,MATCH(ROW()-1,Лист8!$H$3:$H$4000,0),1),0)</f>
        <v>0</v>
      </c>
      <c r="C1531" s="66" t="s">
        <v>36</v>
      </c>
      <c r="D1531" s="66">
        <f>IFERROR(INDEX(Лист8!$A$3:$F$4000,MATCH(ROW()-1,Лист8!$H$3:$H$4000,0),4),0)</f>
        <v>0</v>
      </c>
      <c r="E1531" s="66" t="str">
        <f>IFERROR(INDEX('Отчет о движении сырья'!$C$9:$C$259,MATCH(D1531,'Отчет о движении сырья'!$B$9:$B$259,0),1),"")</f>
        <v/>
      </c>
      <c r="F1531" s="89" t="str">
        <f>IFERROR(INDEX('Отчет о движении сырья'!$D$9:$D$259,MATCH(D1531,'Отчет о движении сырья'!$B$9:$B$259,0),1),"")</f>
        <v/>
      </c>
      <c r="G1531" s="90">
        <f>IFERROR(INDEX(Лист8!$A$3:$F$4000,MATCH(ROW()-1,Лист8!$H$3:$H$4000,0),6),0)</f>
        <v>0</v>
      </c>
      <c r="H1531" s="91">
        <f>IFERROR(((SUMIFS('Приход сырья'!$H$2:$H$2000,'Приход сырья'!$A$2:$A$2000,"&lt;="&amp;DATE(YEAR($A1531),MONTH($A1531)+1,1)-1,'Приход сырья'!$D$2:$D$2000,$D1531)-SUMIFS($H$2:$H$2000,$A$2:$A$2000,"&lt;"&amp;$A1531,$D$2:$D$2000,$D1531))/(SUMIFS('Приход сырья'!$G$2:$G$2000,'Приход сырья'!$A$2:$A$2000,"&lt;="&amp;DATE(YEAR($A1531),MONTH($A1531)+1,1)-1,'Приход сырья'!$D$2:$D$2000,$D1531)-SUMIFS($G$2:$G$2000,$A$2:$A$2000,"&lt;"&amp;$A1531,$D$2:$D$2000,$D1531))*G1531),0)</f>
        <v>0</v>
      </c>
    </row>
    <row r="1532" spans="1:8">
      <c r="A1532" s="88">
        <f>IFERROR(INDEX(Лист8!$A$3:$F$4000,MATCH(ROW()-1,Лист8!$H$3:$H$4000,0),2),0)</f>
        <v>0</v>
      </c>
      <c r="B1532" s="89">
        <f>IFERROR(INDEX(Лист8!$A$3:$F$4000,MATCH(ROW()-1,Лист8!$H$3:$H$4000,0),1),0)</f>
        <v>0</v>
      </c>
      <c r="C1532" s="66" t="s">
        <v>36</v>
      </c>
      <c r="D1532" s="66">
        <f>IFERROR(INDEX(Лист8!$A$3:$F$4000,MATCH(ROW()-1,Лист8!$H$3:$H$4000,0),4),0)</f>
        <v>0</v>
      </c>
      <c r="E1532" s="66" t="str">
        <f>IFERROR(INDEX('Отчет о движении сырья'!$C$9:$C$259,MATCH(D1532,'Отчет о движении сырья'!$B$9:$B$259,0),1),"")</f>
        <v/>
      </c>
      <c r="F1532" s="89" t="str">
        <f>IFERROR(INDEX('Отчет о движении сырья'!$D$9:$D$259,MATCH(D1532,'Отчет о движении сырья'!$B$9:$B$259,0),1),"")</f>
        <v/>
      </c>
      <c r="G1532" s="90">
        <f>IFERROR(INDEX(Лист8!$A$3:$F$4000,MATCH(ROW()-1,Лист8!$H$3:$H$4000,0),6),0)</f>
        <v>0</v>
      </c>
      <c r="H1532" s="91">
        <f>IFERROR(((SUMIFS('Приход сырья'!$H$2:$H$2000,'Приход сырья'!$A$2:$A$2000,"&lt;="&amp;DATE(YEAR($A1532),MONTH($A1532)+1,1)-1,'Приход сырья'!$D$2:$D$2000,$D1532)-SUMIFS($H$2:$H$2000,$A$2:$A$2000,"&lt;"&amp;$A1532,$D$2:$D$2000,$D1532))/(SUMIFS('Приход сырья'!$G$2:$G$2000,'Приход сырья'!$A$2:$A$2000,"&lt;="&amp;DATE(YEAR($A1532),MONTH($A1532)+1,1)-1,'Приход сырья'!$D$2:$D$2000,$D1532)-SUMIFS($G$2:$G$2000,$A$2:$A$2000,"&lt;"&amp;$A1532,$D$2:$D$2000,$D1532))*G1532),0)</f>
        <v>0</v>
      </c>
    </row>
    <row r="1533" spans="1:8">
      <c r="A1533" s="88">
        <f>IFERROR(INDEX(Лист8!$A$3:$F$4000,MATCH(ROW()-1,Лист8!$H$3:$H$4000,0),2),0)</f>
        <v>0</v>
      </c>
      <c r="B1533" s="89">
        <f>IFERROR(INDEX(Лист8!$A$3:$F$4000,MATCH(ROW()-1,Лист8!$H$3:$H$4000,0),1),0)</f>
        <v>0</v>
      </c>
      <c r="C1533" s="66" t="s">
        <v>36</v>
      </c>
      <c r="D1533" s="66">
        <f>IFERROR(INDEX(Лист8!$A$3:$F$4000,MATCH(ROW()-1,Лист8!$H$3:$H$4000,0),4),0)</f>
        <v>0</v>
      </c>
      <c r="E1533" s="66" t="str">
        <f>IFERROR(INDEX('Отчет о движении сырья'!$C$9:$C$259,MATCH(D1533,'Отчет о движении сырья'!$B$9:$B$259,0),1),"")</f>
        <v/>
      </c>
      <c r="F1533" s="89" t="str">
        <f>IFERROR(INDEX('Отчет о движении сырья'!$D$9:$D$259,MATCH(D1533,'Отчет о движении сырья'!$B$9:$B$259,0),1),"")</f>
        <v/>
      </c>
      <c r="G1533" s="90">
        <f>IFERROR(INDEX(Лист8!$A$3:$F$4000,MATCH(ROW()-1,Лист8!$H$3:$H$4000,0),6),0)</f>
        <v>0</v>
      </c>
      <c r="H1533" s="91">
        <f>IFERROR(((SUMIFS('Приход сырья'!$H$2:$H$2000,'Приход сырья'!$A$2:$A$2000,"&lt;="&amp;DATE(YEAR($A1533),MONTH($A1533)+1,1)-1,'Приход сырья'!$D$2:$D$2000,$D1533)-SUMIFS($H$2:$H$2000,$A$2:$A$2000,"&lt;"&amp;$A1533,$D$2:$D$2000,$D1533))/(SUMIFS('Приход сырья'!$G$2:$G$2000,'Приход сырья'!$A$2:$A$2000,"&lt;="&amp;DATE(YEAR($A1533),MONTH($A1533)+1,1)-1,'Приход сырья'!$D$2:$D$2000,$D1533)-SUMIFS($G$2:$G$2000,$A$2:$A$2000,"&lt;"&amp;$A1533,$D$2:$D$2000,$D1533))*G1533),0)</f>
        <v>0</v>
      </c>
    </row>
    <row r="1534" spans="1:8">
      <c r="A1534" s="88">
        <f>IFERROR(INDEX(Лист8!$A$3:$F$4000,MATCH(ROW()-1,Лист8!$H$3:$H$4000,0),2),0)</f>
        <v>0</v>
      </c>
      <c r="B1534" s="89">
        <f>IFERROR(INDEX(Лист8!$A$3:$F$4000,MATCH(ROW()-1,Лист8!$H$3:$H$4000,0),1),0)</f>
        <v>0</v>
      </c>
      <c r="C1534" s="66" t="s">
        <v>36</v>
      </c>
      <c r="D1534" s="66">
        <f>IFERROR(INDEX(Лист8!$A$3:$F$4000,MATCH(ROW()-1,Лист8!$H$3:$H$4000,0),4),0)</f>
        <v>0</v>
      </c>
      <c r="E1534" s="66" t="str">
        <f>IFERROR(INDEX('Отчет о движении сырья'!$C$9:$C$259,MATCH(D1534,'Отчет о движении сырья'!$B$9:$B$259,0),1),"")</f>
        <v/>
      </c>
      <c r="F1534" s="89" t="str">
        <f>IFERROR(INDEX('Отчет о движении сырья'!$D$9:$D$259,MATCH(D1534,'Отчет о движении сырья'!$B$9:$B$259,0),1),"")</f>
        <v/>
      </c>
      <c r="G1534" s="90">
        <f>IFERROR(INDEX(Лист8!$A$3:$F$4000,MATCH(ROW()-1,Лист8!$H$3:$H$4000,0),6),0)</f>
        <v>0</v>
      </c>
      <c r="H1534" s="91">
        <f>IFERROR(((SUMIFS('Приход сырья'!$H$2:$H$2000,'Приход сырья'!$A$2:$A$2000,"&lt;="&amp;DATE(YEAR($A1534),MONTH($A1534)+1,1)-1,'Приход сырья'!$D$2:$D$2000,$D1534)-SUMIFS($H$2:$H$2000,$A$2:$A$2000,"&lt;"&amp;$A1534,$D$2:$D$2000,$D1534))/(SUMIFS('Приход сырья'!$G$2:$G$2000,'Приход сырья'!$A$2:$A$2000,"&lt;="&amp;DATE(YEAR($A1534),MONTH($A1534)+1,1)-1,'Приход сырья'!$D$2:$D$2000,$D1534)-SUMIFS($G$2:$G$2000,$A$2:$A$2000,"&lt;"&amp;$A1534,$D$2:$D$2000,$D1534))*G1534),0)</f>
        <v>0</v>
      </c>
    </row>
    <row r="1535" spans="1:8">
      <c r="A1535" s="88">
        <f>IFERROR(INDEX(Лист8!$A$3:$F$4000,MATCH(ROW()-1,Лист8!$H$3:$H$4000,0),2),0)</f>
        <v>0</v>
      </c>
      <c r="B1535" s="89">
        <f>IFERROR(INDEX(Лист8!$A$3:$F$4000,MATCH(ROW()-1,Лист8!$H$3:$H$4000,0),1),0)</f>
        <v>0</v>
      </c>
      <c r="C1535" s="66" t="s">
        <v>36</v>
      </c>
      <c r="D1535" s="66">
        <f>IFERROR(INDEX(Лист8!$A$3:$F$4000,MATCH(ROW()-1,Лист8!$H$3:$H$4000,0),4),0)</f>
        <v>0</v>
      </c>
      <c r="E1535" s="66" t="str">
        <f>IFERROR(INDEX('Отчет о движении сырья'!$C$9:$C$259,MATCH(D1535,'Отчет о движении сырья'!$B$9:$B$259,0),1),"")</f>
        <v/>
      </c>
      <c r="F1535" s="89" t="str">
        <f>IFERROR(INDEX('Отчет о движении сырья'!$D$9:$D$259,MATCH(D1535,'Отчет о движении сырья'!$B$9:$B$259,0),1),"")</f>
        <v/>
      </c>
      <c r="G1535" s="90">
        <f>IFERROR(INDEX(Лист8!$A$3:$F$4000,MATCH(ROW()-1,Лист8!$H$3:$H$4000,0),6),0)</f>
        <v>0</v>
      </c>
      <c r="H1535" s="91">
        <f>IFERROR(((SUMIFS('Приход сырья'!$H$2:$H$2000,'Приход сырья'!$A$2:$A$2000,"&lt;="&amp;DATE(YEAR($A1535),MONTH($A1535)+1,1)-1,'Приход сырья'!$D$2:$D$2000,$D1535)-SUMIFS($H$2:$H$2000,$A$2:$A$2000,"&lt;"&amp;$A1535,$D$2:$D$2000,$D1535))/(SUMIFS('Приход сырья'!$G$2:$G$2000,'Приход сырья'!$A$2:$A$2000,"&lt;="&amp;DATE(YEAR($A1535),MONTH($A1535)+1,1)-1,'Приход сырья'!$D$2:$D$2000,$D1535)-SUMIFS($G$2:$G$2000,$A$2:$A$2000,"&lt;"&amp;$A1535,$D$2:$D$2000,$D1535))*G1535),0)</f>
        <v>0</v>
      </c>
    </row>
    <row r="1536" spans="1:8">
      <c r="A1536" s="88">
        <f>IFERROR(INDEX(Лист8!$A$3:$F$4000,MATCH(ROW()-1,Лист8!$H$3:$H$4000,0),2),0)</f>
        <v>0</v>
      </c>
      <c r="B1536" s="89">
        <f>IFERROR(INDEX(Лист8!$A$3:$F$4000,MATCH(ROW()-1,Лист8!$H$3:$H$4000,0),1),0)</f>
        <v>0</v>
      </c>
      <c r="C1536" s="66" t="s">
        <v>36</v>
      </c>
      <c r="D1536" s="66">
        <f>IFERROR(INDEX(Лист8!$A$3:$F$4000,MATCH(ROW()-1,Лист8!$H$3:$H$4000,0),4),0)</f>
        <v>0</v>
      </c>
      <c r="E1536" s="66" t="str">
        <f>IFERROR(INDEX('Отчет о движении сырья'!$C$9:$C$259,MATCH(D1536,'Отчет о движении сырья'!$B$9:$B$259,0),1),"")</f>
        <v/>
      </c>
      <c r="F1536" s="89" t="str">
        <f>IFERROR(INDEX('Отчет о движении сырья'!$D$9:$D$259,MATCH(D1536,'Отчет о движении сырья'!$B$9:$B$259,0),1),"")</f>
        <v/>
      </c>
      <c r="G1536" s="90">
        <f>IFERROR(INDEX(Лист8!$A$3:$F$4000,MATCH(ROW()-1,Лист8!$H$3:$H$4000,0),6),0)</f>
        <v>0</v>
      </c>
      <c r="H1536" s="91">
        <f>IFERROR(((SUMIFS('Приход сырья'!$H$2:$H$2000,'Приход сырья'!$A$2:$A$2000,"&lt;="&amp;DATE(YEAR($A1536),MONTH($A1536)+1,1)-1,'Приход сырья'!$D$2:$D$2000,$D1536)-SUMIFS($H$2:$H$2000,$A$2:$A$2000,"&lt;"&amp;$A1536,$D$2:$D$2000,$D1536))/(SUMIFS('Приход сырья'!$G$2:$G$2000,'Приход сырья'!$A$2:$A$2000,"&lt;="&amp;DATE(YEAR($A1536),MONTH($A1536)+1,1)-1,'Приход сырья'!$D$2:$D$2000,$D1536)-SUMIFS($G$2:$G$2000,$A$2:$A$2000,"&lt;"&amp;$A1536,$D$2:$D$2000,$D1536))*G1536),0)</f>
        <v>0</v>
      </c>
    </row>
    <row r="1537" spans="1:8">
      <c r="A1537" s="88">
        <f>IFERROR(INDEX(Лист8!$A$3:$F$4000,MATCH(ROW()-1,Лист8!$H$3:$H$4000,0),2),0)</f>
        <v>0</v>
      </c>
      <c r="B1537" s="89">
        <f>IFERROR(INDEX(Лист8!$A$3:$F$4000,MATCH(ROW()-1,Лист8!$H$3:$H$4000,0),1),0)</f>
        <v>0</v>
      </c>
      <c r="C1537" s="66" t="s">
        <v>36</v>
      </c>
      <c r="D1537" s="66">
        <f>IFERROR(INDEX(Лист8!$A$3:$F$4000,MATCH(ROW()-1,Лист8!$H$3:$H$4000,0),4),0)</f>
        <v>0</v>
      </c>
      <c r="E1537" s="66" t="str">
        <f>IFERROR(INDEX('Отчет о движении сырья'!$C$9:$C$259,MATCH(D1537,'Отчет о движении сырья'!$B$9:$B$259,0),1),"")</f>
        <v/>
      </c>
      <c r="F1537" s="89" t="str">
        <f>IFERROR(INDEX('Отчет о движении сырья'!$D$9:$D$259,MATCH(D1537,'Отчет о движении сырья'!$B$9:$B$259,0),1),"")</f>
        <v/>
      </c>
      <c r="G1537" s="90">
        <f>IFERROR(INDEX(Лист8!$A$3:$F$4000,MATCH(ROW()-1,Лист8!$H$3:$H$4000,0),6),0)</f>
        <v>0</v>
      </c>
      <c r="H1537" s="91">
        <f>IFERROR(((SUMIFS('Приход сырья'!$H$2:$H$2000,'Приход сырья'!$A$2:$A$2000,"&lt;="&amp;DATE(YEAR($A1537),MONTH($A1537)+1,1)-1,'Приход сырья'!$D$2:$D$2000,$D1537)-SUMIFS($H$2:$H$2000,$A$2:$A$2000,"&lt;"&amp;$A1537,$D$2:$D$2000,$D1537))/(SUMIFS('Приход сырья'!$G$2:$G$2000,'Приход сырья'!$A$2:$A$2000,"&lt;="&amp;DATE(YEAR($A1537),MONTH($A1537)+1,1)-1,'Приход сырья'!$D$2:$D$2000,$D1537)-SUMIFS($G$2:$G$2000,$A$2:$A$2000,"&lt;"&amp;$A1537,$D$2:$D$2000,$D1537))*G1537),0)</f>
        <v>0</v>
      </c>
    </row>
    <row r="1538" spans="1:8">
      <c r="A1538" s="88">
        <f>IFERROR(INDEX(Лист8!$A$3:$F$4000,MATCH(ROW()-1,Лист8!$H$3:$H$4000,0),2),0)</f>
        <v>0</v>
      </c>
      <c r="B1538" s="89">
        <f>IFERROR(INDEX(Лист8!$A$3:$F$4000,MATCH(ROW()-1,Лист8!$H$3:$H$4000,0),1),0)</f>
        <v>0</v>
      </c>
      <c r="C1538" s="66" t="s">
        <v>36</v>
      </c>
      <c r="D1538" s="66">
        <f>IFERROR(INDEX(Лист8!$A$3:$F$4000,MATCH(ROW()-1,Лист8!$H$3:$H$4000,0),4),0)</f>
        <v>0</v>
      </c>
      <c r="E1538" s="66" t="str">
        <f>IFERROR(INDEX('Отчет о движении сырья'!$C$9:$C$259,MATCH(D1538,'Отчет о движении сырья'!$B$9:$B$259,0),1),"")</f>
        <v/>
      </c>
      <c r="F1538" s="89" t="str">
        <f>IFERROR(INDEX('Отчет о движении сырья'!$D$9:$D$259,MATCH(D1538,'Отчет о движении сырья'!$B$9:$B$259,0),1),"")</f>
        <v/>
      </c>
      <c r="G1538" s="90">
        <f>IFERROR(INDEX(Лист8!$A$3:$F$4000,MATCH(ROW()-1,Лист8!$H$3:$H$4000,0),6),0)</f>
        <v>0</v>
      </c>
      <c r="H1538" s="91">
        <f>IFERROR(((SUMIFS('Приход сырья'!$H$2:$H$2000,'Приход сырья'!$A$2:$A$2000,"&lt;="&amp;DATE(YEAR($A1538),MONTH($A1538)+1,1)-1,'Приход сырья'!$D$2:$D$2000,$D1538)-SUMIFS($H$2:$H$2000,$A$2:$A$2000,"&lt;"&amp;$A1538,$D$2:$D$2000,$D1538))/(SUMIFS('Приход сырья'!$G$2:$G$2000,'Приход сырья'!$A$2:$A$2000,"&lt;="&amp;DATE(YEAR($A1538),MONTH($A1538)+1,1)-1,'Приход сырья'!$D$2:$D$2000,$D1538)-SUMIFS($G$2:$G$2000,$A$2:$A$2000,"&lt;"&amp;$A1538,$D$2:$D$2000,$D1538))*G1538),0)</f>
        <v>0</v>
      </c>
    </row>
    <row r="1539" spans="1:8">
      <c r="A1539" s="88">
        <f>IFERROR(INDEX(Лист8!$A$3:$F$4000,MATCH(ROW()-1,Лист8!$H$3:$H$4000,0),2),0)</f>
        <v>0</v>
      </c>
      <c r="B1539" s="89">
        <f>IFERROR(INDEX(Лист8!$A$3:$F$4000,MATCH(ROW()-1,Лист8!$H$3:$H$4000,0),1),0)</f>
        <v>0</v>
      </c>
      <c r="C1539" s="66" t="s">
        <v>36</v>
      </c>
      <c r="D1539" s="66">
        <f>IFERROR(INDEX(Лист8!$A$3:$F$4000,MATCH(ROW()-1,Лист8!$H$3:$H$4000,0),4),0)</f>
        <v>0</v>
      </c>
      <c r="E1539" s="66" t="str">
        <f>IFERROR(INDEX('Отчет о движении сырья'!$C$9:$C$259,MATCH(D1539,'Отчет о движении сырья'!$B$9:$B$259,0),1),"")</f>
        <v/>
      </c>
      <c r="F1539" s="89" t="str">
        <f>IFERROR(INDEX('Отчет о движении сырья'!$D$9:$D$259,MATCH(D1539,'Отчет о движении сырья'!$B$9:$B$259,0),1),"")</f>
        <v/>
      </c>
      <c r="G1539" s="90">
        <f>IFERROR(INDEX(Лист8!$A$3:$F$4000,MATCH(ROW()-1,Лист8!$H$3:$H$4000,0),6),0)</f>
        <v>0</v>
      </c>
      <c r="H1539" s="91">
        <f>IFERROR(((SUMIFS('Приход сырья'!$H$2:$H$2000,'Приход сырья'!$A$2:$A$2000,"&lt;="&amp;DATE(YEAR($A1539),MONTH($A1539)+1,1)-1,'Приход сырья'!$D$2:$D$2000,$D1539)-SUMIFS($H$2:$H$2000,$A$2:$A$2000,"&lt;"&amp;$A1539,$D$2:$D$2000,$D1539))/(SUMIFS('Приход сырья'!$G$2:$G$2000,'Приход сырья'!$A$2:$A$2000,"&lt;="&amp;DATE(YEAR($A1539),MONTH($A1539)+1,1)-1,'Приход сырья'!$D$2:$D$2000,$D1539)-SUMIFS($G$2:$G$2000,$A$2:$A$2000,"&lt;"&amp;$A1539,$D$2:$D$2000,$D1539))*G1539),0)</f>
        <v>0</v>
      </c>
    </row>
    <row r="1540" spans="1:8">
      <c r="A1540" s="88">
        <f>IFERROR(INDEX(Лист8!$A$3:$F$4000,MATCH(ROW()-1,Лист8!$H$3:$H$4000,0),2),0)</f>
        <v>0</v>
      </c>
      <c r="B1540" s="89">
        <f>IFERROR(INDEX(Лист8!$A$3:$F$4000,MATCH(ROW()-1,Лист8!$H$3:$H$4000,0),1),0)</f>
        <v>0</v>
      </c>
      <c r="C1540" s="66" t="s">
        <v>36</v>
      </c>
      <c r="D1540" s="66">
        <f>IFERROR(INDEX(Лист8!$A$3:$F$4000,MATCH(ROW()-1,Лист8!$H$3:$H$4000,0),4),0)</f>
        <v>0</v>
      </c>
      <c r="E1540" s="66" t="str">
        <f>IFERROR(INDEX('Отчет о движении сырья'!$C$9:$C$259,MATCH(D1540,'Отчет о движении сырья'!$B$9:$B$259,0),1),"")</f>
        <v/>
      </c>
      <c r="F1540" s="89" t="str">
        <f>IFERROR(INDEX('Отчет о движении сырья'!$D$9:$D$259,MATCH(D1540,'Отчет о движении сырья'!$B$9:$B$259,0),1),"")</f>
        <v/>
      </c>
      <c r="G1540" s="90">
        <f>IFERROR(INDEX(Лист8!$A$3:$F$4000,MATCH(ROW()-1,Лист8!$H$3:$H$4000,0),6),0)</f>
        <v>0</v>
      </c>
      <c r="H1540" s="91">
        <f>IFERROR(((SUMIFS('Приход сырья'!$H$2:$H$2000,'Приход сырья'!$A$2:$A$2000,"&lt;="&amp;DATE(YEAR($A1540),MONTH($A1540)+1,1)-1,'Приход сырья'!$D$2:$D$2000,$D1540)-SUMIFS($H$2:$H$2000,$A$2:$A$2000,"&lt;"&amp;$A1540,$D$2:$D$2000,$D1540))/(SUMIFS('Приход сырья'!$G$2:$G$2000,'Приход сырья'!$A$2:$A$2000,"&lt;="&amp;DATE(YEAR($A1540),MONTH($A1540)+1,1)-1,'Приход сырья'!$D$2:$D$2000,$D1540)-SUMIFS($G$2:$G$2000,$A$2:$A$2000,"&lt;"&amp;$A1540,$D$2:$D$2000,$D1540))*G1540),0)</f>
        <v>0</v>
      </c>
    </row>
    <row r="1541" spans="1:8">
      <c r="A1541" s="88">
        <f>IFERROR(INDEX(Лист8!$A$3:$F$4000,MATCH(ROW()-1,Лист8!$H$3:$H$4000,0),2),0)</f>
        <v>0</v>
      </c>
      <c r="B1541" s="89">
        <f>IFERROR(INDEX(Лист8!$A$3:$F$4000,MATCH(ROW()-1,Лист8!$H$3:$H$4000,0),1),0)</f>
        <v>0</v>
      </c>
      <c r="C1541" s="66" t="s">
        <v>36</v>
      </c>
      <c r="D1541" s="66">
        <f>IFERROR(INDEX(Лист8!$A$3:$F$4000,MATCH(ROW()-1,Лист8!$H$3:$H$4000,0),4),0)</f>
        <v>0</v>
      </c>
      <c r="E1541" s="66" t="str">
        <f>IFERROR(INDEX('Отчет о движении сырья'!$C$9:$C$259,MATCH(D1541,'Отчет о движении сырья'!$B$9:$B$259,0),1),"")</f>
        <v/>
      </c>
      <c r="F1541" s="89" t="str">
        <f>IFERROR(INDEX('Отчет о движении сырья'!$D$9:$D$259,MATCH(D1541,'Отчет о движении сырья'!$B$9:$B$259,0),1),"")</f>
        <v/>
      </c>
      <c r="G1541" s="90">
        <f>IFERROR(INDEX(Лист8!$A$3:$F$4000,MATCH(ROW()-1,Лист8!$H$3:$H$4000,0),6),0)</f>
        <v>0</v>
      </c>
      <c r="H1541" s="91">
        <f>IFERROR(((SUMIFS('Приход сырья'!$H$2:$H$2000,'Приход сырья'!$A$2:$A$2000,"&lt;="&amp;DATE(YEAR($A1541),MONTH($A1541)+1,1)-1,'Приход сырья'!$D$2:$D$2000,$D1541)-SUMIFS($H$2:$H$2000,$A$2:$A$2000,"&lt;"&amp;$A1541,$D$2:$D$2000,$D1541))/(SUMIFS('Приход сырья'!$G$2:$G$2000,'Приход сырья'!$A$2:$A$2000,"&lt;="&amp;DATE(YEAR($A1541),MONTH($A1541)+1,1)-1,'Приход сырья'!$D$2:$D$2000,$D1541)-SUMIFS($G$2:$G$2000,$A$2:$A$2000,"&lt;"&amp;$A1541,$D$2:$D$2000,$D1541))*G1541),0)</f>
        <v>0</v>
      </c>
    </row>
    <row r="1542" spans="1:8">
      <c r="A1542" s="88">
        <f>IFERROR(INDEX(Лист8!$A$3:$F$4000,MATCH(ROW()-1,Лист8!$H$3:$H$4000,0),2),0)</f>
        <v>0</v>
      </c>
      <c r="B1542" s="89">
        <f>IFERROR(INDEX(Лист8!$A$3:$F$4000,MATCH(ROW()-1,Лист8!$H$3:$H$4000,0),1),0)</f>
        <v>0</v>
      </c>
      <c r="C1542" s="66" t="s">
        <v>36</v>
      </c>
      <c r="D1542" s="66">
        <f>IFERROR(INDEX(Лист8!$A$3:$F$4000,MATCH(ROW()-1,Лист8!$H$3:$H$4000,0),4),0)</f>
        <v>0</v>
      </c>
      <c r="E1542" s="66" t="str">
        <f>IFERROR(INDEX('Отчет о движении сырья'!$C$9:$C$259,MATCH(D1542,'Отчет о движении сырья'!$B$9:$B$259,0),1),"")</f>
        <v/>
      </c>
      <c r="F1542" s="89" t="str">
        <f>IFERROR(INDEX('Отчет о движении сырья'!$D$9:$D$259,MATCH(D1542,'Отчет о движении сырья'!$B$9:$B$259,0),1),"")</f>
        <v/>
      </c>
      <c r="G1542" s="90">
        <f>IFERROR(INDEX(Лист8!$A$3:$F$4000,MATCH(ROW()-1,Лист8!$H$3:$H$4000,0),6),0)</f>
        <v>0</v>
      </c>
      <c r="H1542" s="91">
        <f>IFERROR(((SUMIFS('Приход сырья'!$H$2:$H$2000,'Приход сырья'!$A$2:$A$2000,"&lt;="&amp;DATE(YEAR($A1542),MONTH($A1542)+1,1)-1,'Приход сырья'!$D$2:$D$2000,$D1542)-SUMIFS($H$2:$H$2000,$A$2:$A$2000,"&lt;"&amp;$A1542,$D$2:$D$2000,$D1542))/(SUMIFS('Приход сырья'!$G$2:$G$2000,'Приход сырья'!$A$2:$A$2000,"&lt;="&amp;DATE(YEAR($A1542),MONTH($A1542)+1,1)-1,'Приход сырья'!$D$2:$D$2000,$D1542)-SUMIFS($G$2:$G$2000,$A$2:$A$2000,"&lt;"&amp;$A1542,$D$2:$D$2000,$D1542))*G1542),0)</f>
        <v>0</v>
      </c>
    </row>
    <row r="1543" spans="1:8">
      <c r="A1543" s="88">
        <f>IFERROR(INDEX(Лист8!$A$3:$F$4000,MATCH(ROW()-1,Лист8!$H$3:$H$4000,0),2),0)</f>
        <v>0</v>
      </c>
      <c r="B1543" s="89">
        <f>IFERROR(INDEX(Лист8!$A$3:$F$4000,MATCH(ROW()-1,Лист8!$H$3:$H$4000,0),1),0)</f>
        <v>0</v>
      </c>
      <c r="C1543" s="66" t="s">
        <v>36</v>
      </c>
      <c r="D1543" s="66">
        <f>IFERROR(INDEX(Лист8!$A$3:$F$4000,MATCH(ROW()-1,Лист8!$H$3:$H$4000,0),4),0)</f>
        <v>0</v>
      </c>
      <c r="E1543" s="66" t="str">
        <f>IFERROR(INDEX('Отчет о движении сырья'!$C$9:$C$259,MATCH(D1543,'Отчет о движении сырья'!$B$9:$B$259,0),1),"")</f>
        <v/>
      </c>
      <c r="F1543" s="89" t="str">
        <f>IFERROR(INDEX('Отчет о движении сырья'!$D$9:$D$259,MATCH(D1543,'Отчет о движении сырья'!$B$9:$B$259,0),1),"")</f>
        <v/>
      </c>
      <c r="G1543" s="90">
        <f>IFERROR(INDEX(Лист8!$A$3:$F$4000,MATCH(ROW()-1,Лист8!$H$3:$H$4000,0),6),0)</f>
        <v>0</v>
      </c>
      <c r="H1543" s="91">
        <f>IFERROR(((SUMIFS('Приход сырья'!$H$2:$H$2000,'Приход сырья'!$A$2:$A$2000,"&lt;="&amp;DATE(YEAR($A1543),MONTH($A1543)+1,1)-1,'Приход сырья'!$D$2:$D$2000,$D1543)-SUMIFS($H$2:$H$2000,$A$2:$A$2000,"&lt;"&amp;$A1543,$D$2:$D$2000,$D1543))/(SUMIFS('Приход сырья'!$G$2:$G$2000,'Приход сырья'!$A$2:$A$2000,"&lt;="&amp;DATE(YEAR($A1543),MONTH($A1543)+1,1)-1,'Приход сырья'!$D$2:$D$2000,$D1543)-SUMIFS($G$2:$G$2000,$A$2:$A$2000,"&lt;"&amp;$A1543,$D$2:$D$2000,$D1543))*G1543),0)</f>
        <v>0</v>
      </c>
    </row>
    <row r="1544" spans="1:8">
      <c r="A1544" s="88">
        <f>IFERROR(INDEX(Лист8!$A$3:$F$4000,MATCH(ROW()-1,Лист8!$H$3:$H$4000,0),2),0)</f>
        <v>0</v>
      </c>
      <c r="B1544" s="89">
        <f>IFERROR(INDEX(Лист8!$A$3:$F$4000,MATCH(ROW()-1,Лист8!$H$3:$H$4000,0),1),0)</f>
        <v>0</v>
      </c>
      <c r="C1544" s="66" t="s">
        <v>36</v>
      </c>
      <c r="D1544" s="66">
        <f>IFERROR(INDEX(Лист8!$A$3:$F$4000,MATCH(ROW()-1,Лист8!$H$3:$H$4000,0),4),0)</f>
        <v>0</v>
      </c>
      <c r="E1544" s="66" t="str">
        <f>IFERROR(INDEX('Отчет о движении сырья'!$C$9:$C$259,MATCH(D1544,'Отчет о движении сырья'!$B$9:$B$259,0),1),"")</f>
        <v/>
      </c>
      <c r="F1544" s="89" t="str">
        <f>IFERROR(INDEX('Отчет о движении сырья'!$D$9:$D$259,MATCH(D1544,'Отчет о движении сырья'!$B$9:$B$259,0),1),"")</f>
        <v/>
      </c>
      <c r="G1544" s="90">
        <f>IFERROR(INDEX(Лист8!$A$3:$F$4000,MATCH(ROW()-1,Лист8!$H$3:$H$4000,0),6),0)</f>
        <v>0</v>
      </c>
      <c r="H1544" s="91">
        <f>IFERROR(((SUMIFS('Приход сырья'!$H$2:$H$2000,'Приход сырья'!$A$2:$A$2000,"&lt;="&amp;DATE(YEAR($A1544),MONTH($A1544)+1,1)-1,'Приход сырья'!$D$2:$D$2000,$D1544)-SUMIFS($H$2:$H$2000,$A$2:$A$2000,"&lt;"&amp;$A1544,$D$2:$D$2000,$D1544))/(SUMIFS('Приход сырья'!$G$2:$G$2000,'Приход сырья'!$A$2:$A$2000,"&lt;="&amp;DATE(YEAR($A1544),MONTH($A1544)+1,1)-1,'Приход сырья'!$D$2:$D$2000,$D1544)-SUMIFS($G$2:$G$2000,$A$2:$A$2000,"&lt;"&amp;$A1544,$D$2:$D$2000,$D1544))*G1544),0)</f>
        <v>0</v>
      </c>
    </row>
    <row r="1545" spans="1:8">
      <c r="A1545" s="88">
        <f>IFERROR(INDEX(Лист8!$A$3:$F$4000,MATCH(ROW()-1,Лист8!$H$3:$H$4000,0),2),0)</f>
        <v>0</v>
      </c>
      <c r="B1545" s="89">
        <f>IFERROR(INDEX(Лист8!$A$3:$F$4000,MATCH(ROW()-1,Лист8!$H$3:$H$4000,0),1),0)</f>
        <v>0</v>
      </c>
      <c r="C1545" s="66" t="s">
        <v>36</v>
      </c>
      <c r="D1545" s="66">
        <f>IFERROR(INDEX(Лист8!$A$3:$F$4000,MATCH(ROW()-1,Лист8!$H$3:$H$4000,0),4),0)</f>
        <v>0</v>
      </c>
      <c r="E1545" s="66" t="str">
        <f>IFERROR(INDEX('Отчет о движении сырья'!$C$9:$C$259,MATCH(D1545,'Отчет о движении сырья'!$B$9:$B$259,0),1),"")</f>
        <v/>
      </c>
      <c r="F1545" s="89" t="str">
        <f>IFERROR(INDEX('Отчет о движении сырья'!$D$9:$D$259,MATCH(D1545,'Отчет о движении сырья'!$B$9:$B$259,0),1),"")</f>
        <v/>
      </c>
      <c r="G1545" s="90">
        <f>IFERROR(INDEX(Лист8!$A$3:$F$4000,MATCH(ROW()-1,Лист8!$H$3:$H$4000,0),6),0)</f>
        <v>0</v>
      </c>
      <c r="H1545" s="91">
        <f>IFERROR(((SUMIFS('Приход сырья'!$H$2:$H$2000,'Приход сырья'!$A$2:$A$2000,"&lt;="&amp;DATE(YEAR($A1545),MONTH($A1545)+1,1)-1,'Приход сырья'!$D$2:$D$2000,$D1545)-SUMIFS($H$2:$H$2000,$A$2:$A$2000,"&lt;"&amp;$A1545,$D$2:$D$2000,$D1545))/(SUMIFS('Приход сырья'!$G$2:$G$2000,'Приход сырья'!$A$2:$A$2000,"&lt;="&amp;DATE(YEAR($A1545),MONTH($A1545)+1,1)-1,'Приход сырья'!$D$2:$D$2000,$D1545)-SUMIFS($G$2:$G$2000,$A$2:$A$2000,"&lt;"&amp;$A1545,$D$2:$D$2000,$D1545))*G1545),0)</f>
        <v>0</v>
      </c>
    </row>
    <row r="1546" spans="1:8">
      <c r="A1546" s="88">
        <f>IFERROR(INDEX(Лист8!$A$3:$F$4000,MATCH(ROW()-1,Лист8!$H$3:$H$4000,0),2),0)</f>
        <v>0</v>
      </c>
      <c r="B1546" s="89">
        <f>IFERROR(INDEX(Лист8!$A$3:$F$4000,MATCH(ROW()-1,Лист8!$H$3:$H$4000,0),1),0)</f>
        <v>0</v>
      </c>
      <c r="C1546" s="66" t="s">
        <v>36</v>
      </c>
      <c r="D1546" s="66">
        <f>IFERROR(INDEX(Лист8!$A$3:$F$4000,MATCH(ROW()-1,Лист8!$H$3:$H$4000,0),4),0)</f>
        <v>0</v>
      </c>
      <c r="E1546" s="66" t="str">
        <f>IFERROR(INDEX('Отчет о движении сырья'!$C$9:$C$259,MATCH(D1546,'Отчет о движении сырья'!$B$9:$B$259,0),1),"")</f>
        <v/>
      </c>
      <c r="F1546" s="89" t="str">
        <f>IFERROR(INDEX('Отчет о движении сырья'!$D$9:$D$259,MATCH(D1546,'Отчет о движении сырья'!$B$9:$B$259,0),1),"")</f>
        <v/>
      </c>
      <c r="G1546" s="90">
        <f>IFERROR(INDEX(Лист8!$A$3:$F$4000,MATCH(ROW()-1,Лист8!$H$3:$H$4000,0),6),0)</f>
        <v>0</v>
      </c>
      <c r="H1546" s="91">
        <f>IFERROR(((SUMIFS('Приход сырья'!$H$2:$H$2000,'Приход сырья'!$A$2:$A$2000,"&lt;="&amp;DATE(YEAR($A1546),MONTH($A1546)+1,1)-1,'Приход сырья'!$D$2:$D$2000,$D1546)-SUMIFS($H$2:$H$2000,$A$2:$A$2000,"&lt;"&amp;$A1546,$D$2:$D$2000,$D1546))/(SUMIFS('Приход сырья'!$G$2:$G$2000,'Приход сырья'!$A$2:$A$2000,"&lt;="&amp;DATE(YEAR($A1546),MONTH($A1546)+1,1)-1,'Приход сырья'!$D$2:$D$2000,$D1546)-SUMIFS($G$2:$G$2000,$A$2:$A$2000,"&lt;"&amp;$A1546,$D$2:$D$2000,$D1546))*G1546),0)</f>
        <v>0</v>
      </c>
    </row>
    <row r="1547" spans="1:8">
      <c r="A1547" s="88">
        <f>IFERROR(INDEX(Лист8!$A$3:$F$4000,MATCH(ROW()-1,Лист8!$H$3:$H$4000,0),2),0)</f>
        <v>0</v>
      </c>
      <c r="B1547" s="89">
        <f>IFERROR(INDEX(Лист8!$A$3:$F$4000,MATCH(ROW()-1,Лист8!$H$3:$H$4000,0),1),0)</f>
        <v>0</v>
      </c>
      <c r="C1547" s="66" t="s">
        <v>36</v>
      </c>
      <c r="D1547" s="66">
        <f>IFERROR(INDEX(Лист8!$A$3:$F$4000,MATCH(ROW()-1,Лист8!$H$3:$H$4000,0),4),0)</f>
        <v>0</v>
      </c>
      <c r="E1547" s="66" t="str">
        <f>IFERROR(INDEX('Отчет о движении сырья'!$C$9:$C$259,MATCH(D1547,'Отчет о движении сырья'!$B$9:$B$259,0),1),"")</f>
        <v/>
      </c>
      <c r="F1547" s="89" t="str">
        <f>IFERROR(INDEX('Отчет о движении сырья'!$D$9:$D$259,MATCH(D1547,'Отчет о движении сырья'!$B$9:$B$259,0),1),"")</f>
        <v/>
      </c>
      <c r="G1547" s="90">
        <f>IFERROR(INDEX(Лист8!$A$3:$F$4000,MATCH(ROW()-1,Лист8!$H$3:$H$4000,0),6),0)</f>
        <v>0</v>
      </c>
      <c r="H1547" s="91">
        <f>IFERROR(((SUMIFS('Приход сырья'!$H$2:$H$2000,'Приход сырья'!$A$2:$A$2000,"&lt;="&amp;DATE(YEAR($A1547),MONTH($A1547)+1,1)-1,'Приход сырья'!$D$2:$D$2000,$D1547)-SUMIFS($H$2:$H$2000,$A$2:$A$2000,"&lt;"&amp;$A1547,$D$2:$D$2000,$D1547))/(SUMIFS('Приход сырья'!$G$2:$G$2000,'Приход сырья'!$A$2:$A$2000,"&lt;="&amp;DATE(YEAR($A1547),MONTH($A1547)+1,1)-1,'Приход сырья'!$D$2:$D$2000,$D1547)-SUMIFS($G$2:$G$2000,$A$2:$A$2000,"&lt;"&amp;$A1547,$D$2:$D$2000,$D1547))*G1547),0)</f>
        <v>0</v>
      </c>
    </row>
    <row r="1548" spans="1:8">
      <c r="A1548" s="88">
        <f>IFERROR(INDEX(Лист8!$A$3:$F$4000,MATCH(ROW()-1,Лист8!$H$3:$H$4000,0),2),0)</f>
        <v>0</v>
      </c>
      <c r="B1548" s="89">
        <f>IFERROR(INDEX(Лист8!$A$3:$F$4000,MATCH(ROW()-1,Лист8!$H$3:$H$4000,0),1),0)</f>
        <v>0</v>
      </c>
      <c r="C1548" s="66" t="s">
        <v>36</v>
      </c>
      <c r="D1548" s="66">
        <f>IFERROR(INDEX(Лист8!$A$3:$F$4000,MATCH(ROW()-1,Лист8!$H$3:$H$4000,0),4),0)</f>
        <v>0</v>
      </c>
      <c r="E1548" s="66" t="str">
        <f>IFERROR(INDEX('Отчет о движении сырья'!$C$9:$C$259,MATCH(D1548,'Отчет о движении сырья'!$B$9:$B$259,0),1),"")</f>
        <v/>
      </c>
      <c r="F1548" s="89" t="str">
        <f>IFERROR(INDEX('Отчет о движении сырья'!$D$9:$D$259,MATCH(D1548,'Отчет о движении сырья'!$B$9:$B$259,0),1),"")</f>
        <v/>
      </c>
      <c r="G1548" s="90">
        <f>IFERROR(INDEX(Лист8!$A$3:$F$4000,MATCH(ROW()-1,Лист8!$H$3:$H$4000,0),6),0)</f>
        <v>0</v>
      </c>
      <c r="H1548" s="91">
        <f>IFERROR(((SUMIFS('Приход сырья'!$H$2:$H$2000,'Приход сырья'!$A$2:$A$2000,"&lt;="&amp;DATE(YEAR($A1548),MONTH($A1548)+1,1)-1,'Приход сырья'!$D$2:$D$2000,$D1548)-SUMIFS($H$2:$H$2000,$A$2:$A$2000,"&lt;"&amp;$A1548,$D$2:$D$2000,$D1548))/(SUMIFS('Приход сырья'!$G$2:$G$2000,'Приход сырья'!$A$2:$A$2000,"&lt;="&amp;DATE(YEAR($A1548),MONTH($A1548)+1,1)-1,'Приход сырья'!$D$2:$D$2000,$D1548)-SUMIFS($G$2:$G$2000,$A$2:$A$2000,"&lt;"&amp;$A1548,$D$2:$D$2000,$D1548))*G1548),0)</f>
        <v>0</v>
      </c>
    </row>
    <row r="1549" spans="1:8">
      <c r="A1549" s="88">
        <f>IFERROR(INDEX(Лист8!$A$3:$F$4000,MATCH(ROW()-1,Лист8!$H$3:$H$4000,0),2),0)</f>
        <v>0</v>
      </c>
      <c r="B1549" s="89">
        <f>IFERROR(INDEX(Лист8!$A$3:$F$4000,MATCH(ROW()-1,Лист8!$H$3:$H$4000,0),1),0)</f>
        <v>0</v>
      </c>
      <c r="C1549" s="66" t="s">
        <v>36</v>
      </c>
      <c r="D1549" s="66">
        <f>IFERROR(INDEX(Лист8!$A$3:$F$4000,MATCH(ROW()-1,Лист8!$H$3:$H$4000,0),4),0)</f>
        <v>0</v>
      </c>
      <c r="E1549" s="66" t="str">
        <f>IFERROR(INDEX('Отчет о движении сырья'!$C$9:$C$259,MATCH(D1549,'Отчет о движении сырья'!$B$9:$B$259,0),1),"")</f>
        <v/>
      </c>
      <c r="F1549" s="89" t="str">
        <f>IFERROR(INDEX('Отчет о движении сырья'!$D$9:$D$259,MATCH(D1549,'Отчет о движении сырья'!$B$9:$B$259,0),1),"")</f>
        <v/>
      </c>
      <c r="G1549" s="90">
        <f>IFERROR(INDEX(Лист8!$A$3:$F$4000,MATCH(ROW()-1,Лист8!$H$3:$H$4000,0),6),0)</f>
        <v>0</v>
      </c>
      <c r="H1549" s="91">
        <f>IFERROR(((SUMIFS('Приход сырья'!$H$2:$H$2000,'Приход сырья'!$A$2:$A$2000,"&lt;="&amp;DATE(YEAR($A1549),MONTH($A1549)+1,1)-1,'Приход сырья'!$D$2:$D$2000,$D1549)-SUMIFS($H$2:$H$2000,$A$2:$A$2000,"&lt;"&amp;$A1549,$D$2:$D$2000,$D1549))/(SUMIFS('Приход сырья'!$G$2:$G$2000,'Приход сырья'!$A$2:$A$2000,"&lt;="&amp;DATE(YEAR($A1549),MONTH($A1549)+1,1)-1,'Приход сырья'!$D$2:$D$2000,$D1549)-SUMIFS($G$2:$G$2000,$A$2:$A$2000,"&lt;"&amp;$A1549,$D$2:$D$2000,$D1549))*G1549),0)</f>
        <v>0</v>
      </c>
    </row>
    <row r="1550" spans="1:8">
      <c r="A1550" s="88">
        <f>IFERROR(INDEX(Лист8!$A$3:$F$4000,MATCH(ROW()-1,Лист8!$H$3:$H$4000,0),2),0)</f>
        <v>0</v>
      </c>
      <c r="B1550" s="89">
        <f>IFERROR(INDEX(Лист8!$A$3:$F$4000,MATCH(ROW()-1,Лист8!$H$3:$H$4000,0),1),0)</f>
        <v>0</v>
      </c>
      <c r="C1550" s="66" t="s">
        <v>36</v>
      </c>
      <c r="D1550" s="66">
        <f>IFERROR(INDEX(Лист8!$A$3:$F$4000,MATCH(ROW()-1,Лист8!$H$3:$H$4000,0),4),0)</f>
        <v>0</v>
      </c>
      <c r="E1550" s="66" t="str">
        <f>IFERROR(INDEX('Отчет о движении сырья'!$C$9:$C$259,MATCH(D1550,'Отчет о движении сырья'!$B$9:$B$259,0),1),"")</f>
        <v/>
      </c>
      <c r="F1550" s="89" t="str">
        <f>IFERROR(INDEX('Отчет о движении сырья'!$D$9:$D$259,MATCH(D1550,'Отчет о движении сырья'!$B$9:$B$259,0),1),"")</f>
        <v/>
      </c>
      <c r="G1550" s="90">
        <f>IFERROR(INDEX(Лист8!$A$3:$F$4000,MATCH(ROW()-1,Лист8!$H$3:$H$4000,0),6),0)</f>
        <v>0</v>
      </c>
      <c r="H1550" s="91">
        <f>IFERROR(((SUMIFS('Приход сырья'!$H$2:$H$2000,'Приход сырья'!$A$2:$A$2000,"&lt;="&amp;DATE(YEAR($A1550),MONTH($A1550)+1,1)-1,'Приход сырья'!$D$2:$D$2000,$D1550)-SUMIFS($H$2:$H$2000,$A$2:$A$2000,"&lt;"&amp;$A1550,$D$2:$D$2000,$D1550))/(SUMIFS('Приход сырья'!$G$2:$G$2000,'Приход сырья'!$A$2:$A$2000,"&lt;="&amp;DATE(YEAR($A1550),MONTH($A1550)+1,1)-1,'Приход сырья'!$D$2:$D$2000,$D1550)-SUMIFS($G$2:$G$2000,$A$2:$A$2000,"&lt;"&amp;$A1550,$D$2:$D$2000,$D1550))*G1550),0)</f>
        <v>0</v>
      </c>
    </row>
    <row r="1551" spans="1:8">
      <c r="A1551" s="88">
        <f>IFERROR(INDEX(Лист8!$A$3:$F$4000,MATCH(ROW()-1,Лист8!$H$3:$H$4000,0),2),0)</f>
        <v>0</v>
      </c>
      <c r="B1551" s="89">
        <f>IFERROR(INDEX(Лист8!$A$3:$F$4000,MATCH(ROW()-1,Лист8!$H$3:$H$4000,0),1),0)</f>
        <v>0</v>
      </c>
      <c r="C1551" s="66" t="s">
        <v>36</v>
      </c>
      <c r="D1551" s="66">
        <f>IFERROR(INDEX(Лист8!$A$3:$F$4000,MATCH(ROW()-1,Лист8!$H$3:$H$4000,0),4),0)</f>
        <v>0</v>
      </c>
      <c r="E1551" s="66" t="str">
        <f>IFERROR(INDEX('Отчет о движении сырья'!$C$9:$C$259,MATCH(D1551,'Отчет о движении сырья'!$B$9:$B$259,0),1),"")</f>
        <v/>
      </c>
      <c r="F1551" s="89" t="str">
        <f>IFERROR(INDEX('Отчет о движении сырья'!$D$9:$D$259,MATCH(D1551,'Отчет о движении сырья'!$B$9:$B$259,0),1),"")</f>
        <v/>
      </c>
      <c r="G1551" s="90">
        <f>IFERROR(INDEX(Лист8!$A$3:$F$4000,MATCH(ROW()-1,Лист8!$H$3:$H$4000,0),6),0)</f>
        <v>0</v>
      </c>
      <c r="H1551" s="91">
        <f>IFERROR(((SUMIFS('Приход сырья'!$H$2:$H$2000,'Приход сырья'!$A$2:$A$2000,"&lt;="&amp;DATE(YEAR($A1551),MONTH($A1551)+1,1)-1,'Приход сырья'!$D$2:$D$2000,$D1551)-SUMIFS($H$2:$H$2000,$A$2:$A$2000,"&lt;"&amp;$A1551,$D$2:$D$2000,$D1551))/(SUMIFS('Приход сырья'!$G$2:$G$2000,'Приход сырья'!$A$2:$A$2000,"&lt;="&amp;DATE(YEAR($A1551),MONTH($A1551)+1,1)-1,'Приход сырья'!$D$2:$D$2000,$D1551)-SUMIFS($G$2:$G$2000,$A$2:$A$2000,"&lt;"&amp;$A1551,$D$2:$D$2000,$D1551))*G1551),0)</f>
        <v>0</v>
      </c>
    </row>
    <row r="1552" spans="1:8">
      <c r="A1552" s="88">
        <f>IFERROR(INDEX(Лист8!$A$3:$F$4000,MATCH(ROW()-1,Лист8!$H$3:$H$4000,0),2),0)</f>
        <v>0</v>
      </c>
      <c r="B1552" s="89">
        <f>IFERROR(INDEX(Лист8!$A$3:$F$4000,MATCH(ROW()-1,Лист8!$H$3:$H$4000,0),1),0)</f>
        <v>0</v>
      </c>
      <c r="C1552" s="66" t="s">
        <v>36</v>
      </c>
      <c r="D1552" s="66">
        <f>IFERROR(INDEX(Лист8!$A$3:$F$4000,MATCH(ROW()-1,Лист8!$H$3:$H$4000,0),4),0)</f>
        <v>0</v>
      </c>
      <c r="E1552" s="66" t="str">
        <f>IFERROR(INDEX('Отчет о движении сырья'!$C$9:$C$259,MATCH(D1552,'Отчет о движении сырья'!$B$9:$B$259,0),1),"")</f>
        <v/>
      </c>
      <c r="F1552" s="89" t="str">
        <f>IFERROR(INDEX('Отчет о движении сырья'!$D$9:$D$259,MATCH(D1552,'Отчет о движении сырья'!$B$9:$B$259,0),1),"")</f>
        <v/>
      </c>
      <c r="G1552" s="90">
        <f>IFERROR(INDEX(Лист8!$A$3:$F$4000,MATCH(ROW()-1,Лист8!$H$3:$H$4000,0),6),0)</f>
        <v>0</v>
      </c>
      <c r="H1552" s="91">
        <f>IFERROR(((SUMIFS('Приход сырья'!$H$2:$H$2000,'Приход сырья'!$A$2:$A$2000,"&lt;="&amp;DATE(YEAR($A1552),MONTH($A1552)+1,1)-1,'Приход сырья'!$D$2:$D$2000,$D1552)-SUMIFS($H$2:$H$2000,$A$2:$A$2000,"&lt;"&amp;$A1552,$D$2:$D$2000,$D1552))/(SUMIFS('Приход сырья'!$G$2:$G$2000,'Приход сырья'!$A$2:$A$2000,"&lt;="&amp;DATE(YEAR($A1552),MONTH($A1552)+1,1)-1,'Приход сырья'!$D$2:$D$2000,$D1552)-SUMIFS($G$2:$G$2000,$A$2:$A$2000,"&lt;"&amp;$A1552,$D$2:$D$2000,$D1552))*G1552),0)</f>
        <v>0</v>
      </c>
    </row>
    <row r="1553" spans="1:8">
      <c r="A1553" s="88">
        <f>IFERROR(INDEX(Лист8!$A$3:$F$4000,MATCH(ROW()-1,Лист8!$H$3:$H$4000,0),2),0)</f>
        <v>0</v>
      </c>
      <c r="B1553" s="89">
        <f>IFERROR(INDEX(Лист8!$A$3:$F$4000,MATCH(ROW()-1,Лист8!$H$3:$H$4000,0),1),0)</f>
        <v>0</v>
      </c>
      <c r="C1553" s="66" t="s">
        <v>36</v>
      </c>
      <c r="D1553" s="66">
        <f>IFERROR(INDEX(Лист8!$A$3:$F$4000,MATCH(ROW()-1,Лист8!$H$3:$H$4000,0),4),0)</f>
        <v>0</v>
      </c>
      <c r="E1553" s="66" t="str">
        <f>IFERROR(INDEX('Отчет о движении сырья'!$C$9:$C$259,MATCH(D1553,'Отчет о движении сырья'!$B$9:$B$259,0),1),"")</f>
        <v/>
      </c>
      <c r="F1553" s="89" t="str">
        <f>IFERROR(INDEX('Отчет о движении сырья'!$D$9:$D$259,MATCH(D1553,'Отчет о движении сырья'!$B$9:$B$259,0),1),"")</f>
        <v/>
      </c>
      <c r="G1553" s="90">
        <f>IFERROR(INDEX(Лист8!$A$3:$F$4000,MATCH(ROW()-1,Лист8!$H$3:$H$4000,0),6),0)</f>
        <v>0</v>
      </c>
      <c r="H1553" s="91">
        <f>IFERROR(((SUMIFS('Приход сырья'!$H$2:$H$2000,'Приход сырья'!$A$2:$A$2000,"&lt;="&amp;DATE(YEAR($A1553),MONTH($A1553)+1,1)-1,'Приход сырья'!$D$2:$D$2000,$D1553)-SUMIFS($H$2:$H$2000,$A$2:$A$2000,"&lt;"&amp;$A1553,$D$2:$D$2000,$D1553))/(SUMIFS('Приход сырья'!$G$2:$G$2000,'Приход сырья'!$A$2:$A$2000,"&lt;="&amp;DATE(YEAR($A1553),MONTH($A1553)+1,1)-1,'Приход сырья'!$D$2:$D$2000,$D1553)-SUMIFS($G$2:$G$2000,$A$2:$A$2000,"&lt;"&amp;$A1553,$D$2:$D$2000,$D1553))*G1553),0)</f>
        <v>0</v>
      </c>
    </row>
    <row r="1554" spans="1:8">
      <c r="A1554" s="88">
        <f>IFERROR(INDEX(Лист8!$A$3:$F$4000,MATCH(ROW()-1,Лист8!$H$3:$H$4000,0),2),0)</f>
        <v>0</v>
      </c>
      <c r="B1554" s="89">
        <f>IFERROR(INDEX(Лист8!$A$3:$F$4000,MATCH(ROW()-1,Лист8!$H$3:$H$4000,0),1),0)</f>
        <v>0</v>
      </c>
      <c r="C1554" s="66" t="s">
        <v>36</v>
      </c>
      <c r="D1554" s="66">
        <f>IFERROR(INDEX(Лист8!$A$3:$F$4000,MATCH(ROW()-1,Лист8!$H$3:$H$4000,0),4),0)</f>
        <v>0</v>
      </c>
      <c r="E1554" s="66" t="str">
        <f>IFERROR(INDEX('Отчет о движении сырья'!$C$9:$C$259,MATCH(D1554,'Отчет о движении сырья'!$B$9:$B$259,0),1),"")</f>
        <v/>
      </c>
      <c r="F1554" s="89" t="str">
        <f>IFERROR(INDEX('Отчет о движении сырья'!$D$9:$D$259,MATCH(D1554,'Отчет о движении сырья'!$B$9:$B$259,0),1),"")</f>
        <v/>
      </c>
      <c r="G1554" s="90">
        <f>IFERROR(INDEX(Лист8!$A$3:$F$4000,MATCH(ROW()-1,Лист8!$H$3:$H$4000,0),6),0)</f>
        <v>0</v>
      </c>
      <c r="H1554" s="91">
        <f>IFERROR(((SUMIFS('Приход сырья'!$H$2:$H$2000,'Приход сырья'!$A$2:$A$2000,"&lt;="&amp;DATE(YEAR($A1554),MONTH($A1554)+1,1)-1,'Приход сырья'!$D$2:$D$2000,$D1554)-SUMIFS($H$2:$H$2000,$A$2:$A$2000,"&lt;"&amp;$A1554,$D$2:$D$2000,$D1554))/(SUMIFS('Приход сырья'!$G$2:$G$2000,'Приход сырья'!$A$2:$A$2000,"&lt;="&amp;DATE(YEAR($A1554),MONTH($A1554)+1,1)-1,'Приход сырья'!$D$2:$D$2000,$D1554)-SUMIFS($G$2:$G$2000,$A$2:$A$2000,"&lt;"&amp;$A1554,$D$2:$D$2000,$D1554))*G1554),0)</f>
        <v>0</v>
      </c>
    </row>
    <row r="1555" spans="1:8">
      <c r="A1555" s="88">
        <f>IFERROR(INDEX(Лист8!$A$3:$F$4000,MATCH(ROW()-1,Лист8!$H$3:$H$4000,0),2),0)</f>
        <v>0</v>
      </c>
      <c r="B1555" s="89">
        <f>IFERROR(INDEX(Лист8!$A$3:$F$4000,MATCH(ROW()-1,Лист8!$H$3:$H$4000,0),1),0)</f>
        <v>0</v>
      </c>
      <c r="C1555" s="66" t="s">
        <v>36</v>
      </c>
      <c r="D1555" s="66">
        <f>IFERROR(INDEX(Лист8!$A$3:$F$4000,MATCH(ROW()-1,Лист8!$H$3:$H$4000,0),4),0)</f>
        <v>0</v>
      </c>
      <c r="E1555" s="66" t="str">
        <f>IFERROR(INDEX('Отчет о движении сырья'!$C$9:$C$259,MATCH(D1555,'Отчет о движении сырья'!$B$9:$B$259,0),1),"")</f>
        <v/>
      </c>
      <c r="F1555" s="89" t="str">
        <f>IFERROR(INDEX('Отчет о движении сырья'!$D$9:$D$259,MATCH(D1555,'Отчет о движении сырья'!$B$9:$B$259,0),1),"")</f>
        <v/>
      </c>
      <c r="G1555" s="90">
        <f>IFERROR(INDEX(Лист8!$A$3:$F$4000,MATCH(ROW()-1,Лист8!$H$3:$H$4000,0),6),0)</f>
        <v>0</v>
      </c>
      <c r="H1555" s="91">
        <f>IFERROR(((SUMIFS('Приход сырья'!$H$2:$H$2000,'Приход сырья'!$A$2:$A$2000,"&lt;="&amp;DATE(YEAR($A1555),MONTH($A1555)+1,1)-1,'Приход сырья'!$D$2:$D$2000,$D1555)-SUMIFS($H$2:$H$2000,$A$2:$A$2000,"&lt;"&amp;$A1555,$D$2:$D$2000,$D1555))/(SUMIFS('Приход сырья'!$G$2:$G$2000,'Приход сырья'!$A$2:$A$2000,"&lt;="&amp;DATE(YEAR($A1555),MONTH($A1555)+1,1)-1,'Приход сырья'!$D$2:$D$2000,$D1555)-SUMIFS($G$2:$G$2000,$A$2:$A$2000,"&lt;"&amp;$A1555,$D$2:$D$2000,$D1555))*G1555),0)</f>
        <v>0</v>
      </c>
    </row>
    <row r="1556" spans="1:8">
      <c r="A1556" s="88">
        <f>IFERROR(INDEX(Лист8!$A$3:$F$4000,MATCH(ROW()-1,Лист8!$H$3:$H$4000,0),2),0)</f>
        <v>0</v>
      </c>
      <c r="B1556" s="89">
        <f>IFERROR(INDEX(Лист8!$A$3:$F$4000,MATCH(ROW()-1,Лист8!$H$3:$H$4000,0),1),0)</f>
        <v>0</v>
      </c>
      <c r="C1556" s="66" t="s">
        <v>36</v>
      </c>
      <c r="D1556" s="66">
        <f>IFERROR(INDEX(Лист8!$A$3:$F$4000,MATCH(ROW()-1,Лист8!$H$3:$H$4000,0),4),0)</f>
        <v>0</v>
      </c>
      <c r="E1556" s="66" t="str">
        <f>IFERROR(INDEX('Отчет о движении сырья'!$C$9:$C$259,MATCH(D1556,'Отчет о движении сырья'!$B$9:$B$259,0),1),"")</f>
        <v/>
      </c>
      <c r="F1556" s="89" t="str">
        <f>IFERROR(INDEX('Отчет о движении сырья'!$D$9:$D$259,MATCH(D1556,'Отчет о движении сырья'!$B$9:$B$259,0),1),"")</f>
        <v/>
      </c>
      <c r="G1556" s="90">
        <f>IFERROR(INDEX(Лист8!$A$3:$F$4000,MATCH(ROW()-1,Лист8!$H$3:$H$4000,0),6),0)</f>
        <v>0</v>
      </c>
      <c r="H1556" s="91">
        <f>IFERROR(((SUMIFS('Приход сырья'!$H$2:$H$2000,'Приход сырья'!$A$2:$A$2000,"&lt;="&amp;DATE(YEAR($A1556),MONTH($A1556)+1,1)-1,'Приход сырья'!$D$2:$D$2000,$D1556)-SUMIFS($H$2:$H$2000,$A$2:$A$2000,"&lt;"&amp;$A1556,$D$2:$D$2000,$D1556))/(SUMIFS('Приход сырья'!$G$2:$G$2000,'Приход сырья'!$A$2:$A$2000,"&lt;="&amp;DATE(YEAR($A1556),MONTH($A1556)+1,1)-1,'Приход сырья'!$D$2:$D$2000,$D1556)-SUMIFS($G$2:$G$2000,$A$2:$A$2000,"&lt;"&amp;$A1556,$D$2:$D$2000,$D1556))*G1556),0)</f>
        <v>0</v>
      </c>
    </row>
    <row r="1557" spans="1:8">
      <c r="A1557" s="88">
        <f>IFERROR(INDEX(Лист8!$A$3:$F$4000,MATCH(ROW()-1,Лист8!$H$3:$H$4000,0),2),0)</f>
        <v>0</v>
      </c>
      <c r="B1557" s="89">
        <f>IFERROR(INDEX(Лист8!$A$3:$F$4000,MATCH(ROW()-1,Лист8!$H$3:$H$4000,0),1),0)</f>
        <v>0</v>
      </c>
      <c r="C1557" s="66" t="s">
        <v>36</v>
      </c>
      <c r="D1557" s="66">
        <f>IFERROR(INDEX(Лист8!$A$3:$F$4000,MATCH(ROW()-1,Лист8!$H$3:$H$4000,0),4),0)</f>
        <v>0</v>
      </c>
      <c r="E1557" s="66" t="str">
        <f>IFERROR(INDEX('Отчет о движении сырья'!$C$9:$C$259,MATCH(D1557,'Отчет о движении сырья'!$B$9:$B$259,0),1),"")</f>
        <v/>
      </c>
      <c r="F1557" s="89" t="str">
        <f>IFERROR(INDEX('Отчет о движении сырья'!$D$9:$D$259,MATCH(D1557,'Отчет о движении сырья'!$B$9:$B$259,0),1),"")</f>
        <v/>
      </c>
      <c r="G1557" s="90">
        <f>IFERROR(INDEX(Лист8!$A$3:$F$4000,MATCH(ROW()-1,Лист8!$H$3:$H$4000,0),6),0)</f>
        <v>0</v>
      </c>
      <c r="H1557" s="91">
        <f>IFERROR(((SUMIFS('Приход сырья'!$H$2:$H$2000,'Приход сырья'!$A$2:$A$2000,"&lt;="&amp;DATE(YEAR($A1557),MONTH($A1557)+1,1)-1,'Приход сырья'!$D$2:$D$2000,$D1557)-SUMIFS($H$2:$H$2000,$A$2:$A$2000,"&lt;"&amp;$A1557,$D$2:$D$2000,$D1557))/(SUMIFS('Приход сырья'!$G$2:$G$2000,'Приход сырья'!$A$2:$A$2000,"&lt;="&amp;DATE(YEAR($A1557),MONTH($A1557)+1,1)-1,'Приход сырья'!$D$2:$D$2000,$D1557)-SUMIFS($G$2:$G$2000,$A$2:$A$2000,"&lt;"&amp;$A1557,$D$2:$D$2000,$D1557))*G1557),0)</f>
        <v>0</v>
      </c>
    </row>
    <row r="1558" spans="1:8">
      <c r="A1558" s="88">
        <f>IFERROR(INDEX(Лист8!$A$3:$F$4000,MATCH(ROW()-1,Лист8!$H$3:$H$4000,0),2),0)</f>
        <v>0</v>
      </c>
      <c r="B1558" s="89">
        <f>IFERROR(INDEX(Лист8!$A$3:$F$4000,MATCH(ROW()-1,Лист8!$H$3:$H$4000,0),1),0)</f>
        <v>0</v>
      </c>
      <c r="C1558" s="66" t="s">
        <v>36</v>
      </c>
      <c r="D1558" s="66">
        <f>IFERROR(INDEX(Лист8!$A$3:$F$4000,MATCH(ROW()-1,Лист8!$H$3:$H$4000,0),4),0)</f>
        <v>0</v>
      </c>
      <c r="E1558" s="66" t="str">
        <f>IFERROR(INDEX('Отчет о движении сырья'!$C$9:$C$259,MATCH(D1558,'Отчет о движении сырья'!$B$9:$B$259,0),1),"")</f>
        <v/>
      </c>
      <c r="F1558" s="89" t="str">
        <f>IFERROR(INDEX('Отчет о движении сырья'!$D$9:$D$259,MATCH(D1558,'Отчет о движении сырья'!$B$9:$B$259,0),1),"")</f>
        <v/>
      </c>
      <c r="G1558" s="90">
        <f>IFERROR(INDEX(Лист8!$A$3:$F$4000,MATCH(ROW()-1,Лист8!$H$3:$H$4000,0),6),0)</f>
        <v>0</v>
      </c>
      <c r="H1558" s="91">
        <f>IFERROR(((SUMIFS('Приход сырья'!$H$2:$H$2000,'Приход сырья'!$A$2:$A$2000,"&lt;="&amp;DATE(YEAR($A1558),MONTH($A1558)+1,1)-1,'Приход сырья'!$D$2:$D$2000,$D1558)-SUMIFS($H$2:$H$2000,$A$2:$A$2000,"&lt;"&amp;$A1558,$D$2:$D$2000,$D1558))/(SUMIFS('Приход сырья'!$G$2:$G$2000,'Приход сырья'!$A$2:$A$2000,"&lt;="&amp;DATE(YEAR($A1558),MONTH($A1558)+1,1)-1,'Приход сырья'!$D$2:$D$2000,$D1558)-SUMIFS($G$2:$G$2000,$A$2:$A$2000,"&lt;"&amp;$A1558,$D$2:$D$2000,$D1558))*G1558),0)</f>
        <v>0</v>
      </c>
    </row>
    <row r="1559" spans="1:8">
      <c r="A1559" s="88">
        <f>IFERROR(INDEX(Лист8!$A$3:$F$4000,MATCH(ROW()-1,Лист8!$H$3:$H$4000,0),2),0)</f>
        <v>0</v>
      </c>
      <c r="B1559" s="89">
        <f>IFERROR(INDEX(Лист8!$A$3:$F$4000,MATCH(ROW()-1,Лист8!$H$3:$H$4000,0),1),0)</f>
        <v>0</v>
      </c>
      <c r="C1559" s="66" t="s">
        <v>36</v>
      </c>
      <c r="D1559" s="66">
        <f>IFERROR(INDEX(Лист8!$A$3:$F$4000,MATCH(ROW()-1,Лист8!$H$3:$H$4000,0),4),0)</f>
        <v>0</v>
      </c>
      <c r="E1559" s="66" t="str">
        <f>IFERROR(INDEX('Отчет о движении сырья'!$C$9:$C$259,MATCH(D1559,'Отчет о движении сырья'!$B$9:$B$259,0),1),"")</f>
        <v/>
      </c>
      <c r="F1559" s="89" t="str">
        <f>IFERROR(INDEX('Отчет о движении сырья'!$D$9:$D$259,MATCH(D1559,'Отчет о движении сырья'!$B$9:$B$259,0),1),"")</f>
        <v/>
      </c>
      <c r="G1559" s="90">
        <f>IFERROR(INDEX(Лист8!$A$3:$F$4000,MATCH(ROW()-1,Лист8!$H$3:$H$4000,0),6),0)</f>
        <v>0</v>
      </c>
      <c r="H1559" s="91">
        <f>IFERROR(((SUMIFS('Приход сырья'!$H$2:$H$2000,'Приход сырья'!$A$2:$A$2000,"&lt;="&amp;DATE(YEAR($A1559),MONTH($A1559)+1,1)-1,'Приход сырья'!$D$2:$D$2000,$D1559)-SUMIFS($H$2:$H$2000,$A$2:$A$2000,"&lt;"&amp;$A1559,$D$2:$D$2000,$D1559))/(SUMIFS('Приход сырья'!$G$2:$G$2000,'Приход сырья'!$A$2:$A$2000,"&lt;="&amp;DATE(YEAR($A1559),MONTH($A1559)+1,1)-1,'Приход сырья'!$D$2:$D$2000,$D1559)-SUMIFS($G$2:$G$2000,$A$2:$A$2000,"&lt;"&amp;$A1559,$D$2:$D$2000,$D1559))*G1559),0)</f>
        <v>0</v>
      </c>
    </row>
    <row r="1560" spans="1:8">
      <c r="A1560" s="88">
        <f>IFERROR(INDEX(Лист8!$A$3:$F$4000,MATCH(ROW()-1,Лист8!$H$3:$H$4000,0),2),0)</f>
        <v>0</v>
      </c>
      <c r="B1560" s="89">
        <f>IFERROR(INDEX(Лист8!$A$3:$F$4000,MATCH(ROW()-1,Лист8!$H$3:$H$4000,0),1),0)</f>
        <v>0</v>
      </c>
      <c r="C1560" s="66" t="s">
        <v>36</v>
      </c>
      <c r="D1560" s="66">
        <f>IFERROR(INDEX(Лист8!$A$3:$F$4000,MATCH(ROW()-1,Лист8!$H$3:$H$4000,0),4),0)</f>
        <v>0</v>
      </c>
      <c r="E1560" s="66" t="str">
        <f>IFERROR(INDEX('Отчет о движении сырья'!$C$9:$C$259,MATCH(D1560,'Отчет о движении сырья'!$B$9:$B$259,0),1),"")</f>
        <v/>
      </c>
      <c r="F1560" s="89" t="str">
        <f>IFERROR(INDEX('Отчет о движении сырья'!$D$9:$D$259,MATCH(D1560,'Отчет о движении сырья'!$B$9:$B$259,0),1),"")</f>
        <v/>
      </c>
      <c r="G1560" s="90">
        <f>IFERROR(INDEX(Лист8!$A$3:$F$4000,MATCH(ROW()-1,Лист8!$H$3:$H$4000,0),6),0)</f>
        <v>0</v>
      </c>
      <c r="H1560" s="91">
        <f>IFERROR(((SUMIFS('Приход сырья'!$H$2:$H$2000,'Приход сырья'!$A$2:$A$2000,"&lt;="&amp;DATE(YEAR($A1560),MONTH($A1560)+1,1)-1,'Приход сырья'!$D$2:$D$2000,$D1560)-SUMIFS($H$2:$H$2000,$A$2:$A$2000,"&lt;"&amp;$A1560,$D$2:$D$2000,$D1560))/(SUMIFS('Приход сырья'!$G$2:$G$2000,'Приход сырья'!$A$2:$A$2000,"&lt;="&amp;DATE(YEAR($A1560),MONTH($A1560)+1,1)-1,'Приход сырья'!$D$2:$D$2000,$D1560)-SUMIFS($G$2:$G$2000,$A$2:$A$2000,"&lt;"&amp;$A1560,$D$2:$D$2000,$D1560))*G1560),0)</f>
        <v>0</v>
      </c>
    </row>
    <row r="1561" spans="1:8">
      <c r="A1561" s="88">
        <f>IFERROR(INDEX(Лист8!$A$3:$F$4000,MATCH(ROW()-1,Лист8!$H$3:$H$4000,0),2),0)</f>
        <v>0</v>
      </c>
      <c r="B1561" s="89">
        <f>IFERROR(INDEX(Лист8!$A$3:$F$4000,MATCH(ROW()-1,Лист8!$H$3:$H$4000,0),1),0)</f>
        <v>0</v>
      </c>
      <c r="C1561" s="66" t="s">
        <v>36</v>
      </c>
      <c r="D1561" s="66">
        <f>IFERROR(INDEX(Лист8!$A$3:$F$4000,MATCH(ROW()-1,Лист8!$H$3:$H$4000,0),4),0)</f>
        <v>0</v>
      </c>
      <c r="E1561" s="66" t="str">
        <f>IFERROR(INDEX('Отчет о движении сырья'!$C$9:$C$259,MATCH(D1561,'Отчет о движении сырья'!$B$9:$B$259,0),1),"")</f>
        <v/>
      </c>
      <c r="F1561" s="89" t="str">
        <f>IFERROR(INDEX('Отчет о движении сырья'!$D$9:$D$259,MATCH(D1561,'Отчет о движении сырья'!$B$9:$B$259,0),1),"")</f>
        <v/>
      </c>
      <c r="G1561" s="90">
        <f>IFERROR(INDEX(Лист8!$A$3:$F$4000,MATCH(ROW()-1,Лист8!$H$3:$H$4000,0),6),0)</f>
        <v>0</v>
      </c>
      <c r="H1561" s="91">
        <f>IFERROR(((SUMIFS('Приход сырья'!$H$2:$H$2000,'Приход сырья'!$A$2:$A$2000,"&lt;="&amp;DATE(YEAR($A1561),MONTH($A1561)+1,1)-1,'Приход сырья'!$D$2:$D$2000,$D1561)-SUMIFS($H$2:$H$2000,$A$2:$A$2000,"&lt;"&amp;$A1561,$D$2:$D$2000,$D1561))/(SUMIFS('Приход сырья'!$G$2:$G$2000,'Приход сырья'!$A$2:$A$2000,"&lt;="&amp;DATE(YEAR($A1561),MONTH($A1561)+1,1)-1,'Приход сырья'!$D$2:$D$2000,$D1561)-SUMIFS($G$2:$G$2000,$A$2:$A$2000,"&lt;"&amp;$A1561,$D$2:$D$2000,$D1561))*G1561),0)</f>
        <v>0</v>
      </c>
    </row>
    <row r="1562" spans="1:8">
      <c r="A1562" s="88">
        <f>IFERROR(INDEX(Лист8!$A$3:$F$4000,MATCH(ROW()-1,Лист8!$H$3:$H$4000,0),2),0)</f>
        <v>0</v>
      </c>
      <c r="B1562" s="89">
        <f>IFERROR(INDEX(Лист8!$A$3:$F$4000,MATCH(ROW()-1,Лист8!$H$3:$H$4000,0),1),0)</f>
        <v>0</v>
      </c>
      <c r="C1562" s="66" t="s">
        <v>36</v>
      </c>
      <c r="D1562" s="66">
        <f>IFERROR(INDEX(Лист8!$A$3:$F$4000,MATCH(ROW()-1,Лист8!$H$3:$H$4000,0),4),0)</f>
        <v>0</v>
      </c>
      <c r="E1562" s="66" t="str">
        <f>IFERROR(INDEX('Отчет о движении сырья'!$C$9:$C$259,MATCH(D1562,'Отчет о движении сырья'!$B$9:$B$259,0),1),"")</f>
        <v/>
      </c>
      <c r="F1562" s="89" t="str">
        <f>IFERROR(INDEX('Отчет о движении сырья'!$D$9:$D$259,MATCH(D1562,'Отчет о движении сырья'!$B$9:$B$259,0),1),"")</f>
        <v/>
      </c>
      <c r="G1562" s="90">
        <f>IFERROR(INDEX(Лист8!$A$3:$F$4000,MATCH(ROW()-1,Лист8!$H$3:$H$4000,0),6),0)</f>
        <v>0</v>
      </c>
      <c r="H1562" s="91">
        <f>IFERROR(((SUMIFS('Приход сырья'!$H$2:$H$2000,'Приход сырья'!$A$2:$A$2000,"&lt;="&amp;DATE(YEAR($A1562),MONTH($A1562)+1,1)-1,'Приход сырья'!$D$2:$D$2000,$D1562)-SUMIFS($H$2:$H$2000,$A$2:$A$2000,"&lt;"&amp;$A1562,$D$2:$D$2000,$D1562))/(SUMIFS('Приход сырья'!$G$2:$G$2000,'Приход сырья'!$A$2:$A$2000,"&lt;="&amp;DATE(YEAR($A1562),MONTH($A1562)+1,1)-1,'Приход сырья'!$D$2:$D$2000,$D1562)-SUMIFS($G$2:$G$2000,$A$2:$A$2000,"&lt;"&amp;$A1562,$D$2:$D$2000,$D1562))*G1562),0)</f>
        <v>0</v>
      </c>
    </row>
    <row r="1563" spans="1:8">
      <c r="A1563" s="88">
        <f>IFERROR(INDEX(Лист8!$A$3:$F$4000,MATCH(ROW()-1,Лист8!$H$3:$H$4000,0),2),0)</f>
        <v>0</v>
      </c>
      <c r="B1563" s="89">
        <f>IFERROR(INDEX(Лист8!$A$3:$F$4000,MATCH(ROW()-1,Лист8!$H$3:$H$4000,0),1),0)</f>
        <v>0</v>
      </c>
      <c r="C1563" s="66" t="s">
        <v>36</v>
      </c>
      <c r="D1563" s="66">
        <f>IFERROR(INDEX(Лист8!$A$3:$F$4000,MATCH(ROW()-1,Лист8!$H$3:$H$4000,0),4),0)</f>
        <v>0</v>
      </c>
      <c r="E1563" s="66" t="str">
        <f>IFERROR(INDEX('Отчет о движении сырья'!$C$9:$C$259,MATCH(D1563,'Отчет о движении сырья'!$B$9:$B$259,0),1),"")</f>
        <v/>
      </c>
      <c r="F1563" s="89" t="str">
        <f>IFERROR(INDEX('Отчет о движении сырья'!$D$9:$D$259,MATCH(D1563,'Отчет о движении сырья'!$B$9:$B$259,0),1),"")</f>
        <v/>
      </c>
      <c r="G1563" s="90">
        <f>IFERROR(INDEX(Лист8!$A$3:$F$4000,MATCH(ROW()-1,Лист8!$H$3:$H$4000,0),6),0)</f>
        <v>0</v>
      </c>
      <c r="H1563" s="91">
        <f>IFERROR(((SUMIFS('Приход сырья'!$H$2:$H$2000,'Приход сырья'!$A$2:$A$2000,"&lt;="&amp;DATE(YEAR($A1563),MONTH($A1563)+1,1)-1,'Приход сырья'!$D$2:$D$2000,$D1563)-SUMIFS($H$2:$H$2000,$A$2:$A$2000,"&lt;"&amp;$A1563,$D$2:$D$2000,$D1563))/(SUMIFS('Приход сырья'!$G$2:$G$2000,'Приход сырья'!$A$2:$A$2000,"&lt;="&amp;DATE(YEAR($A1563),MONTH($A1563)+1,1)-1,'Приход сырья'!$D$2:$D$2000,$D1563)-SUMIFS($G$2:$G$2000,$A$2:$A$2000,"&lt;"&amp;$A1563,$D$2:$D$2000,$D1563))*G1563),0)</f>
        <v>0</v>
      </c>
    </row>
    <row r="1564" spans="1:8">
      <c r="A1564" s="88">
        <f>IFERROR(INDEX(Лист8!$A$3:$F$4000,MATCH(ROW()-1,Лист8!$H$3:$H$4000,0),2),0)</f>
        <v>0</v>
      </c>
      <c r="B1564" s="89">
        <f>IFERROR(INDEX(Лист8!$A$3:$F$4000,MATCH(ROW()-1,Лист8!$H$3:$H$4000,0),1),0)</f>
        <v>0</v>
      </c>
      <c r="C1564" s="66" t="s">
        <v>36</v>
      </c>
      <c r="D1564" s="66">
        <f>IFERROR(INDEX(Лист8!$A$3:$F$4000,MATCH(ROW()-1,Лист8!$H$3:$H$4000,0),4),0)</f>
        <v>0</v>
      </c>
      <c r="E1564" s="66" t="str">
        <f>IFERROR(INDEX('Отчет о движении сырья'!$C$9:$C$259,MATCH(D1564,'Отчет о движении сырья'!$B$9:$B$259,0),1),"")</f>
        <v/>
      </c>
      <c r="F1564" s="89" t="str">
        <f>IFERROR(INDEX('Отчет о движении сырья'!$D$9:$D$259,MATCH(D1564,'Отчет о движении сырья'!$B$9:$B$259,0),1),"")</f>
        <v/>
      </c>
      <c r="G1564" s="90">
        <f>IFERROR(INDEX(Лист8!$A$3:$F$4000,MATCH(ROW()-1,Лист8!$H$3:$H$4000,0),6),0)</f>
        <v>0</v>
      </c>
      <c r="H1564" s="91">
        <f>IFERROR(((SUMIFS('Приход сырья'!$H$2:$H$2000,'Приход сырья'!$A$2:$A$2000,"&lt;="&amp;DATE(YEAR($A1564),MONTH($A1564)+1,1)-1,'Приход сырья'!$D$2:$D$2000,$D1564)-SUMIFS($H$2:$H$2000,$A$2:$A$2000,"&lt;"&amp;$A1564,$D$2:$D$2000,$D1564))/(SUMIFS('Приход сырья'!$G$2:$G$2000,'Приход сырья'!$A$2:$A$2000,"&lt;="&amp;DATE(YEAR($A1564),MONTH($A1564)+1,1)-1,'Приход сырья'!$D$2:$D$2000,$D1564)-SUMIFS($G$2:$G$2000,$A$2:$A$2000,"&lt;"&amp;$A1564,$D$2:$D$2000,$D1564))*G1564),0)</f>
        <v>0</v>
      </c>
    </row>
    <row r="1565" spans="1:8">
      <c r="A1565" s="88">
        <f>IFERROR(INDEX(Лист8!$A$3:$F$4000,MATCH(ROW()-1,Лист8!$H$3:$H$4000,0),2),0)</f>
        <v>0</v>
      </c>
      <c r="B1565" s="89">
        <f>IFERROR(INDEX(Лист8!$A$3:$F$4000,MATCH(ROW()-1,Лист8!$H$3:$H$4000,0),1),0)</f>
        <v>0</v>
      </c>
      <c r="C1565" s="66" t="s">
        <v>36</v>
      </c>
      <c r="D1565" s="66">
        <f>IFERROR(INDEX(Лист8!$A$3:$F$4000,MATCH(ROW()-1,Лист8!$H$3:$H$4000,0),4),0)</f>
        <v>0</v>
      </c>
      <c r="E1565" s="66" t="str">
        <f>IFERROR(INDEX('Отчет о движении сырья'!$C$9:$C$259,MATCH(D1565,'Отчет о движении сырья'!$B$9:$B$259,0),1),"")</f>
        <v/>
      </c>
      <c r="F1565" s="89" t="str">
        <f>IFERROR(INDEX('Отчет о движении сырья'!$D$9:$D$259,MATCH(D1565,'Отчет о движении сырья'!$B$9:$B$259,0),1),"")</f>
        <v/>
      </c>
      <c r="G1565" s="90">
        <f>IFERROR(INDEX(Лист8!$A$3:$F$4000,MATCH(ROW()-1,Лист8!$H$3:$H$4000,0),6),0)</f>
        <v>0</v>
      </c>
      <c r="H1565" s="91">
        <f>IFERROR(((SUMIFS('Приход сырья'!$H$2:$H$2000,'Приход сырья'!$A$2:$A$2000,"&lt;="&amp;DATE(YEAR($A1565),MONTH($A1565)+1,1)-1,'Приход сырья'!$D$2:$D$2000,$D1565)-SUMIFS($H$2:$H$2000,$A$2:$A$2000,"&lt;"&amp;$A1565,$D$2:$D$2000,$D1565))/(SUMIFS('Приход сырья'!$G$2:$G$2000,'Приход сырья'!$A$2:$A$2000,"&lt;="&amp;DATE(YEAR($A1565),MONTH($A1565)+1,1)-1,'Приход сырья'!$D$2:$D$2000,$D1565)-SUMIFS($G$2:$G$2000,$A$2:$A$2000,"&lt;"&amp;$A1565,$D$2:$D$2000,$D1565))*G1565),0)</f>
        <v>0</v>
      </c>
    </row>
    <row r="1566" spans="1:8">
      <c r="A1566" s="88">
        <f>IFERROR(INDEX(Лист8!$A$3:$F$4000,MATCH(ROW()-1,Лист8!$H$3:$H$4000,0),2),0)</f>
        <v>0</v>
      </c>
      <c r="B1566" s="89">
        <f>IFERROR(INDEX(Лист8!$A$3:$F$4000,MATCH(ROW()-1,Лист8!$H$3:$H$4000,0),1),0)</f>
        <v>0</v>
      </c>
      <c r="C1566" s="66" t="s">
        <v>36</v>
      </c>
      <c r="D1566" s="66">
        <f>IFERROR(INDEX(Лист8!$A$3:$F$4000,MATCH(ROW()-1,Лист8!$H$3:$H$4000,0),4),0)</f>
        <v>0</v>
      </c>
      <c r="E1566" s="66" t="str">
        <f>IFERROR(INDEX('Отчет о движении сырья'!$C$9:$C$259,MATCH(D1566,'Отчет о движении сырья'!$B$9:$B$259,0),1),"")</f>
        <v/>
      </c>
      <c r="F1566" s="89" t="str">
        <f>IFERROR(INDEX('Отчет о движении сырья'!$D$9:$D$259,MATCH(D1566,'Отчет о движении сырья'!$B$9:$B$259,0),1),"")</f>
        <v/>
      </c>
      <c r="G1566" s="90">
        <f>IFERROR(INDEX(Лист8!$A$3:$F$4000,MATCH(ROW()-1,Лист8!$H$3:$H$4000,0),6),0)</f>
        <v>0</v>
      </c>
      <c r="H1566" s="91">
        <f>IFERROR(((SUMIFS('Приход сырья'!$H$2:$H$2000,'Приход сырья'!$A$2:$A$2000,"&lt;="&amp;DATE(YEAR($A1566),MONTH($A1566)+1,1)-1,'Приход сырья'!$D$2:$D$2000,$D1566)-SUMIFS($H$2:$H$2000,$A$2:$A$2000,"&lt;"&amp;$A1566,$D$2:$D$2000,$D1566))/(SUMIFS('Приход сырья'!$G$2:$G$2000,'Приход сырья'!$A$2:$A$2000,"&lt;="&amp;DATE(YEAR($A1566),MONTH($A1566)+1,1)-1,'Приход сырья'!$D$2:$D$2000,$D1566)-SUMIFS($G$2:$G$2000,$A$2:$A$2000,"&lt;"&amp;$A1566,$D$2:$D$2000,$D1566))*G1566),0)</f>
        <v>0</v>
      </c>
    </row>
    <row r="1567" spans="1:8">
      <c r="A1567" s="88">
        <f>IFERROR(INDEX(Лист8!$A$3:$F$4000,MATCH(ROW()-1,Лист8!$H$3:$H$4000,0),2),0)</f>
        <v>0</v>
      </c>
      <c r="B1567" s="89">
        <f>IFERROR(INDEX(Лист8!$A$3:$F$4000,MATCH(ROW()-1,Лист8!$H$3:$H$4000,0),1),0)</f>
        <v>0</v>
      </c>
      <c r="C1567" s="66" t="s">
        <v>36</v>
      </c>
      <c r="D1567" s="66">
        <f>IFERROR(INDEX(Лист8!$A$3:$F$4000,MATCH(ROW()-1,Лист8!$H$3:$H$4000,0),4),0)</f>
        <v>0</v>
      </c>
      <c r="E1567" s="66" t="str">
        <f>IFERROR(INDEX('Отчет о движении сырья'!$C$9:$C$259,MATCH(D1567,'Отчет о движении сырья'!$B$9:$B$259,0),1),"")</f>
        <v/>
      </c>
      <c r="F1567" s="89" t="str">
        <f>IFERROR(INDEX('Отчет о движении сырья'!$D$9:$D$259,MATCH(D1567,'Отчет о движении сырья'!$B$9:$B$259,0),1),"")</f>
        <v/>
      </c>
      <c r="G1567" s="90">
        <f>IFERROR(INDEX(Лист8!$A$3:$F$4000,MATCH(ROW()-1,Лист8!$H$3:$H$4000,0),6),0)</f>
        <v>0</v>
      </c>
      <c r="H1567" s="91">
        <f>IFERROR(((SUMIFS('Приход сырья'!$H$2:$H$2000,'Приход сырья'!$A$2:$A$2000,"&lt;="&amp;DATE(YEAR($A1567),MONTH($A1567)+1,1)-1,'Приход сырья'!$D$2:$D$2000,$D1567)-SUMIFS($H$2:$H$2000,$A$2:$A$2000,"&lt;"&amp;$A1567,$D$2:$D$2000,$D1567))/(SUMIFS('Приход сырья'!$G$2:$G$2000,'Приход сырья'!$A$2:$A$2000,"&lt;="&amp;DATE(YEAR($A1567),MONTH($A1567)+1,1)-1,'Приход сырья'!$D$2:$D$2000,$D1567)-SUMIFS($G$2:$G$2000,$A$2:$A$2000,"&lt;"&amp;$A1567,$D$2:$D$2000,$D1567))*G1567),0)</f>
        <v>0</v>
      </c>
    </row>
    <row r="1568" spans="1:8">
      <c r="A1568" s="88">
        <f>IFERROR(INDEX(Лист8!$A$3:$F$4000,MATCH(ROW()-1,Лист8!$H$3:$H$4000,0),2),0)</f>
        <v>0</v>
      </c>
      <c r="B1568" s="89">
        <f>IFERROR(INDEX(Лист8!$A$3:$F$4000,MATCH(ROW()-1,Лист8!$H$3:$H$4000,0),1),0)</f>
        <v>0</v>
      </c>
      <c r="C1568" s="66" t="s">
        <v>36</v>
      </c>
      <c r="D1568" s="66">
        <f>IFERROR(INDEX(Лист8!$A$3:$F$4000,MATCH(ROW()-1,Лист8!$H$3:$H$4000,0),4),0)</f>
        <v>0</v>
      </c>
      <c r="E1568" s="66" t="str">
        <f>IFERROR(INDEX('Отчет о движении сырья'!$C$9:$C$259,MATCH(D1568,'Отчет о движении сырья'!$B$9:$B$259,0),1),"")</f>
        <v/>
      </c>
      <c r="F1568" s="89" t="str">
        <f>IFERROR(INDEX('Отчет о движении сырья'!$D$9:$D$259,MATCH(D1568,'Отчет о движении сырья'!$B$9:$B$259,0),1),"")</f>
        <v/>
      </c>
      <c r="G1568" s="90">
        <f>IFERROR(INDEX(Лист8!$A$3:$F$4000,MATCH(ROW()-1,Лист8!$H$3:$H$4000,0),6),0)</f>
        <v>0</v>
      </c>
      <c r="H1568" s="91">
        <f>IFERROR(((SUMIFS('Приход сырья'!$H$2:$H$2000,'Приход сырья'!$A$2:$A$2000,"&lt;="&amp;DATE(YEAR($A1568),MONTH($A1568)+1,1)-1,'Приход сырья'!$D$2:$D$2000,$D1568)-SUMIFS($H$2:$H$2000,$A$2:$A$2000,"&lt;"&amp;$A1568,$D$2:$D$2000,$D1568))/(SUMIFS('Приход сырья'!$G$2:$G$2000,'Приход сырья'!$A$2:$A$2000,"&lt;="&amp;DATE(YEAR($A1568),MONTH($A1568)+1,1)-1,'Приход сырья'!$D$2:$D$2000,$D1568)-SUMIFS($G$2:$G$2000,$A$2:$A$2000,"&lt;"&amp;$A1568,$D$2:$D$2000,$D1568))*G1568),0)</f>
        <v>0</v>
      </c>
    </row>
    <row r="1569" spans="1:8">
      <c r="A1569" s="88">
        <f>IFERROR(INDEX(Лист8!$A$3:$F$4000,MATCH(ROW()-1,Лист8!$H$3:$H$4000,0),2),0)</f>
        <v>0</v>
      </c>
      <c r="B1569" s="89">
        <f>IFERROR(INDEX(Лист8!$A$3:$F$4000,MATCH(ROW()-1,Лист8!$H$3:$H$4000,0),1),0)</f>
        <v>0</v>
      </c>
      <c r="C1569" s="66" t="s">
        <v>36</v>
      </c>
      <c r="D1569" s="66">
        <f>IFERROR(INDEX(Лист8!$A$3:$F$4000,MATCH(ROW()-1,Лист8!$H$3:$H$4000,0),4),0)</f>
        <v>0</v>
      </c>
      <c r="E1569" s="66" t="str">
        <f>IFERROR(INDEX('Отчет о движении сырья'!$C$9:$C$259,MATCH(D1569,'Отчет о движении сырья'!$B$9:$B$259,0),1),"")</f>
        <v/>
      </c>
      <c r="F1569" s="89" t="str">
        <f>IFERROR(INDEX('Отчет о движении сырья'!$D$9:$D$259,MATCH(D1569,'Отчет о движении сырья'!$B$9:$B$259,0),1),"")</f>
        <v/>
      </c>
      <c r="G1569" s="90">
        <f>IFERROR(INDEX(Лист8!$A$3:$F$4000,MATCH(ROW()-1,Лист8!$H$3:$H$4000,0),6),0)</f>
        <v>0</v>
      </c>
      <c r="H1569" s="91">
        <f>IFERROR(((SUMIFS('Приход сырья'!$H$2:$H$2000,'Приход сырья'!$A$2:$A$2000,"&lt;="&amp;DATE(YEAR($A1569),MONTH($A1569)+1,1)-1,'Приход сырья'!$D$2:$D$2000,$D1569)-SUMIFS($H$2:$H$2000,$A$2:$A$2000,"&lt;"&amp;$A1569,$D$2:$D$2000,$D1569))/(SUMIFS('Приход сырья'!$G$2:$G$2000,'Приход сырья'!$A$2:$A$2000,"&lt;="&amp;DATE(YEAR($A1569),MONTH($A1569)+1,1)-1,'Приход сырья'!$D$2:$D$2000,$D1569)-SUMIFS($G$2:$G$2000,$A$2:$A$2000,"&lt;"&amp;$A1569,$D$2:$D$2000,$D1569))*G1569),0)</f>
        <v>0</v>
      </c>
    </row>
    <row r="1570" spans="1:8">
      <c r="A1570" s="88">
        <f>IFERROR(INDEX(Лист8!$A$3:$F$4000,MATCH(ROW()-1,Лист8!$H$3:$H$4000,0),2),0)</f>
        <v>0</v>
      </c>
      <c r="B1570" s="89">
        <f>IFERROR(INDEX(Лист8!$A$3:$F$4000,MATCH(ROW()-1,Лист8!$H$3:$H$4000,0),1),0)</f>
        <v>0</v>
      </c>
      <c r="C1570" s="66" t="s">
        <v>36</v>
      </c>
      <c r="D1570" s="66">
        <f>IFERROR(INDEX(Лист8!$A$3:$F$4000,MATCH(ROW()-1,Лист8!$H$3:$H$4000,0),4),0)</f>
        <v>0</v>
      </c>
      <c r="E1570" s="66" t="str">
        <f>IFERROR(INDEX('Отчет о движении сырья'!$C$9:$C$259,MATCH(D1570,'Отчет о движении сырья'!$B$9:$B$259,0),1),"")</f>
        <v/>
      </c>
      <c r="F1570" s="89" t="str">
        <f>IFERROR(INDEX('Отчет о движении сырья'!$D$9:$D$259,MATCH(D1570,'Отчет о движении сырья'!$B$9:$B$259,0),1),"")</f>
        <v/>
      </c>
      <c r="G1570" s="90">
        <f>IFERROR(INDEX(Лист8!$A$3:$F$4000,MATCH(ROW()-1,Лист8!$H$3:$H$4000,0),6),0)</f>
        <v>0</v>
      </c>
      <c r="H1570" s="91">
        <f>IFERROR(((SUMIFS('Приход сырья'!$H$2:$H$2000,'Приход сырья'!$A$2:$A$2000,"&lt;="&amp;DATE(YEAR($A1570),MONTH($A1570)+1,1)-1,'Приход сырья'!$D$2:$D$2000,$D1570)-SUMIFS($H$2:$H$2000,$A$2:$A$2000,"&lt;"&amp;$A1570,$D$2:$D$2000,$D1570))/(SUMIFS('Приход сырья'!$G$2:$G$2000,'Приход сырья'!$A$2:$A$2000,"&lt;="&amp;DATE(YEAR($A1570),MONTH($A1570)+1,1)-1,'Приход сырья'!$D$2:$D$2000,$D1570)-SUMIFS($G$2:$G$2000,$A$2:$A$2000,"&lt;"&amp;$A1570,$D$2:$D$2000,$D1570))*G1570),0)</f>
        <v>0</v>
      </c>
    </row>
    <row r="1571" spans="1:8">
      <c r="A1571" s="88">
        <f>IFERROR(INDEX(Лист8!$A$3:$F$4000,MATCH(ROW()-1,Лист8!$H$3:$H$4000,0),2),0)</f>
        <v>0</v>
      </c>
      <c r="B1571" s="89">
        <f>IFERROR(INDEX(Лист8!$A$3:$F$4000,MATCH(ROW()-1,Лист8!$H$3:$H$4000,0),1),0)</f>
        <v>0</v>
      </c>
      <c r="C1571" s="66" t="s">
        <v>36</v>
      </c>
      <c r="D1571" s="66">
        <f>IFERROR(INDEX(Лист8!$A$3:$F$4000,MATCH(ROW()-1,Лист8!$H$3:$H$4000,0),4),0)</f>
        <v>0</v>
      </c>
      <c r="E1571" s="66" t="str">
        <f>IFERROR(INDEX('Отчет о движении сырья'!$C$9:$C$259,MATCH(D1571,'Отчет о движении сырья'!$B$9:$B$259,0),1),"")</f>
        <v/>
      </c>
      <c r="F1571" s="89" t="str">
        <f>IFERROR(INDEX('Отчет о движении сырья'!$D$9:$D$259,MATCH(D1571,'Отчет о движении сырья'!$B$9:$B$259,0),1),"")</f>
        <v/>
      </c>
      <c r="G1571" s="90">
        <f>IFERROR(INDEX(Лист8!$A$3:$F$4000,MATCH(ROW()-1,Лист8!$H$3:$H$4000,0),6),0)</f>
        <v>0</v>
      </c>
      <c r="H1571" s="91">
        <f>IFERROR(((SUMIFS('Приход сырья'!$H$2:$H$2000,'Приход сырья'!$A$2:$A$2000,"&lt;="&amp;DATE(YEAR($A1571),MONTH($A1571)+1,1)-1,'Приход сырья'!$D$2:$D$2000,$D1571)-SUMIFS($H$2:$H$2000,$A$2:$A$2000,"&lt;"&amp;$A1571,$D$2:$D$2000,$D1571))/(SUMIFS('Приход сырья'!$G$2:$G$2000,'Приход сырья'!$A$2:$A$2000,"&lt;="&amp;DATE(YEAR($A1571),MONTH($A1571)+1,1)-1,'Приход сырья'!$D$2:$D$2000,$D1571)-SUMIFS($G$2:$G$2000,$A$2:$A$2000,"&lt;"&amp;$A1571,$D$2:$D$2000,$D1571))*G1571),0)</f>
        <v>0</v>
      </c>
    </row>
    <row r="1572" spans="1:8">
      <c r="A1572" s="88">
        <f>IFERROR(INDEX(Лист8!$A$3:$F$4000,MATCH(ROW()-1,Лист8!$H$3:$H$4000,0),2),0)</f>
        <v>0</v>
      </c>
      <c r="B1572" s="89">
        <f>IFERROR(INDEX(Лист8!$A$3:$F$4000,MATCH(ROW()-1,Лист8!$H$3:$H$4000,0),1),0)</f>
        <v>0</v>
      </c>
      <c r="C1572" s="66" t="s">
        <v>36</v>
      </c>
      <c r="D1572" s="66">
        <f>IFERROR(INDEX(Лист8!$A$3:$F$4000,MATCH(ROW()-1,Лист8!$H$3:$H$4000,0),4),0)</f>
        <v>0</v>
      </c>
      <c r="E1572" s="66" t="str">
        <f>IFERROR(INDEX('Отчет о движении сырья'!$C$9:$C$259,MATCH(D1572,'Отчет о движении сырья'!$B$9:$B$259,0),1),"")</f>
        <v/>
      </c>
      <c r="F1572" s="89" t="str">
        <f>IFERROR(INDEX('Отчет о движении сырья'!$D$9:$D$259,MATCH(D1572,'Отчет о движении сырья'!$B$9:$B$259,0),1),"")</f>
        <v/>
      </c>
      <c r="G1572" s="90">
        <f>IFERROR(INDEX(Лист8!$A$3:$F$4000,MATCH(ROW()-1,Лист8!$H$3:$H$4000,0),6),0)</f>
        <v>0</v>
      </c>
      <c r="H1572" s="91">
        <f>IFERROR(((SUMIFS('Приход сырья'!$H$2:$H$2000,'Приход сырья'!$A$2:$A$2000,"&lt;="&amp;DATE(YEAR($A1572),MONTH($A1572)+1,1)-1,'Приход сырья'!$D$2:$D$2000,$D1572)-SUMIFS($H$2:$H$2000,$A$2:$A$2000,"&lt;"&amp;$A1572,$D$2:$D$2000,$D1572))/(SUMIFS('Приход сырья'!$G$2:$G$2000,'Приход сырья'!$A$2:$A$2000,"&lt;="&amp;DATE(YEAR($A1572),MONTH($A1572)+1,1)-1,'Приход сырья'!$D$2:$D$2000,$D1572)-SUMIFS($G$2:$G$2000,$A$2:$A$2000,"&lt;"&amp;$A1572,$D$2:$D$2000,$D1572))*G1572),0)</f>
        <v>0</v>
      </c>
    </row>
    <row r="1573" spans="1:8">
      <c r="A1573" s="88">
        <f>IFERROR(INDEX(Лист8!$A$3:$F$4000,MATCH(ROW()-1,Лист8!$H$3:$H$4000,0),2),0)</f>
        <v>0</v>
      </c>
      <c r="B1573" s="89">
        <f>IFERROR(INDEX(Лист8!$A$3:$F$4000,MATCH(ROW()-1,Лист8!$H$3:$H$4000,0),1),0)</f>
        <v>0</v>
      </c>
      <c r="C1573" s="66" t="s">
        <v>36</v>
      </c>
      <c r="D1573" s="66">
        <f>IFERROR(INDEX(Лист8!$A$3:$F$4000,MATCH(ROW()-1,Лист8!$H$3:$H$4000,0),4),0)</f>
        <v>0</v>
      </c>
      <c r="E1573" s="66" t="str">
        <f>IFERROR(INDEX('Отчет о движении сырья'!$C$9:$C$259,MATCH(D1573,'Отчет о движении сырья'!$B$9:$B$259,0),1),"")</f>
        <v/>
      </c>
      <c r="F1573" s="89" t="str">
        <f>IFERROR(INDEX('Отчет о движении сырья'!$D$9:$D$259,MATCH(D1573,'Отчет о движении сырья'!$B$9:$B$259,0),1),"")</f>
        <v/>
      </c>
      <c r="G1573" s="90">
        <f>IFERROR(INDEX(Лист8!$A$3:$F$4000,MATCH(ROW()-1,Лист8!$H$3:$H$4000,0),6),0)</f>
        <v>0</v>
      </c>
      <c r="H1573" s="91">
        <f>IFERROR(((SUMIFS('Приход сырья'!$H$2:$H$2000,'Приход сырья'!$A$2:$A$2000,"&lt;="&amp;DATE(YEAR($A1573),MONTH($A1573)+1,1)-1,'Приход сырья'!$D$2:$D$2000,$D1573)-SUMIFS($H$2:$H$2000,$A$2:$A$2000,"&lt;"&amp;$A1573,$D$2:$D$2000,$D1573))/(SUMIFS('Приход сырья'!$G$2:$G$2000,'Приход сырья'!$A$2:$A$2000,"&lt;="&amp;DATE(YEAR($A1573),MONTH($A1573)+1,1)-1,'Приход сырья'!$D$2:$D$2000,$D1573)-SUMIFS($G$2:$G$2000,$A$2:$A$2000,"&lt;"&amp;$A1573,$D$2:$D$2000,$D1573))*G1573),0)</f>
        <v>0</v>
      </c>
    </row>
    <row r="1574" spans="1:8">
      <c r="A1574" s="88">
        <f>IFERROR(INDEX(Лист8!$A$3:$F$4000,MATCH(ROW()-1,Лист8!$H$3:$H$4000,0),2),0)</f>
        <v>0</v>
      </c>
      <c r="B1574" s="89">
        <f>IFERROR(INDEX(Лист8!$A$3:$F$4000,MATCH(ROW()-1,Лист8!$H$3:$H$4000,0),1),0)</f>
        <v>0</v>
      </c>
      <c r="C1574" s="66" t="s">
        <v>36</v>
      </c>
      <c r="D1574" s="66">
        <f>IFERROR(INDEX(Лист8!$A$3:$F$4000,MATCH(ROW()-1,Лист8!$H$3:$H$4000,0),4),0)</f>
        <v>0</v>
      </c>
      <c r="E1574" s="66" t="str">
        <f>IFERROR(INDEX('Отчет о движении сырья'!$C$9:$C$259,MATCH(D1574,'Отчет о движении сырья'!$B$9:$B$259,0),1),"")</f>
        <v/>
      </c>
      <c r="F1574" s="89" t="str">
        <f>IFERROR(INDEX('Отчет о движении сырья'!$D$9:$D$259,MATCH(D1574,'Отчет о движении сырья'!$B$9:$B$259,0),1),"")</f>
        <v/>
      </c>
      <c r="G1574" s="90">
        <f>IFERROR(INDEX(Лист8!$A$3:$F$4000,MATCH(ROW()-1,Лист8!$H$3:$H$4000,0),6),0)</f>
        <v>0</v>
      </c>
      <c r="H1574" s="91">
        <f>IFERROR(((SUMIFS('Приход сырья'!$H$2:$H$2000,'Приход сырья'!$A$2:$A$2000,"&lt;="&amp;DATE(YEAR($A1574),MONTH($A1574)+1,1)-1,'Приход сырья'!$D$2:$D$2000,$D1574)-SUMIFS($H$2:$H$2000,$A$2:$A$2000,"&lt;"&amp;$A1574,$D$2:$D$2000,$D1574))/(SUMIFS('Приход сырья'!$G$2:$G$2000,'Приход сырья'!$A$2:$A$2000,"&lt;="&amp;DATE(YEAR($A1574),MONTH($A1574)+1,1)-1,'Приход сырья'!$D$2:$D$2000,$D1574)-SUMIFS($G$2:$G$2000,$A$2:$A$2000,"&lt;"&amp;$A1574,$D$2:$D$2000,$D1574))*G1574),0)</f>
        <v>0</v>
      </c>
    </row>
    <row r="1575" spans="1:8">
      <c r="A1575" s="88">
        <f>IFERROR(INDEX(Лист8!$A$3:$F$4000,MATCH(ROW()-1,Лист8!$H$3:$H$4000,0),2),0)</f>
        <v>0</v>
      </c>
      <c r="B1575" s="89">
        <f>IFERROR(INDEX(Лист8!$A$3:$F$4000,MATCH(ROW()-1,Лист8!$H$3:$H$4000,0),1),0)</f>
        <v>0</v>
      </c>
      <c r="C1575" s="66" t="s">
        <v>36</v>
      </c>
      <c r="D1575" s="66">
        <f>IFERROR(INDEX(Лист8!$A$3:$F$4000,MATCH(ROW()-1,Лист8!$H$3:$H$4000,0),4),0)</f>
        <v>0</v>
      </c>
      <c r="E1575" s="66" t="str">
        <f>IFERROR(INDEX('Отчет о движении сырья'!$C$9:$C$259,MATCH(D1575,'Отчет о движении сырья'!$B$9:$B$259,0),1),"")</f>
        <v/>
      </c>
      <c r="F1575" s="89" t="str">
        <f>IFERROR(INDEX('Отчет о движении сырья'!$D$9:$D$259,MATCH(D1575,'Отчет о движении сырья'!$B$9:$B$259,0),1),"")</f>
        <v/>
      </c>
      <c r="G1575" s="90">
        <f>IFERROR(INDEX(Лист8!$A$3:$F$4000,MATCH(ROW()-1,Лист8!$H$3:$H$4000,0),6),0)</f>
        <v>0</v>
      </c>
      <c r="H1575" s="91">
        <f>IFERROR(((SUMIFS('Приход сырья'!$H$2:$H$2000,'Приход сырья'!$A$2:$A$2000,"&lt;="&amp;DATE(YEAR($A1575),MONTH($A1575)+1,1)-1,'Приход сырья'!$D$2:$D$2000,$D1575)-SUMIFS($H$2:$H$2000,$A$2:$A$2000,"&lt;"&amp;$A1575,$D$2:$D$2000,$D1575))/(SUMIFS('Приход сырья'!$G$2:$G$2000,'Приход сырья'!$A$2:$A$2000,"&lt;="&amp;DATE(YEAR($A1575),MONTH($A1575)+1,1)-1,'Приход сырья'!$D$2:$D$2000,$D1575)-SUMIFS($G$2:$G$2000,$A$2:$A$2000,"&lt;"&amp;$A1575,$D$2:$D$2000,$D1575))*G1575),0)</f>
        <v>0</v>
      </c>
    </row>
    <row r="1576" spans="1:8">
      <c r="A1576" s="88">
        <f>IFERROR(INDEX(Лист8!$A$3:$F$4000,MATCH(ROW()-1,Лист8!$H$3:$H$4000,0),2),0)</f>
        <v>0</v>
      </c>
      <c r="B1576" s="89">
        <f>IFERROR(INDEX(Лист8!$A$3:$F$4000,MATCH(ROW()-1,Лист8!$H$3:$H$4000,0),1),0)</f>
        <v>0</v>
      </c>
      <c r="C1576" s="66" t="s">
        <v>36</v>
      </c>
      <c r="D1576" s="66">
        <f>IFERROR(INDEX(Лист8!$A$3:$F$4000,MATCH(ROW()-1,Лист8!$H$3:$H$4000,0),4),0)</f>
        <v>0</v>
      </c>
      <c r="E1576" s="66" t="str">
        <f>IFERROR(INDEX('Отчет о движении сырья'!$C$9:$C$259,MATCH(D1576,'Отчет о движении сырья'!$B$9:$B$259,0),1),"")</f>
        <v/>
      </c>
      <c r="F1576" s="89" t="str">
        <f>IFERROR(INDEX('Отчет о движении сырья'!$D$9:$D$259,MATCH(D1576,'Отчет о движении сырья'!$B$9:$B$259,0),1),"")</f>
        <v/>
      </c>
      <c r="G1576" s="90">
        <f>IFERROR(INDEX(Лист8!$A$3:$F$4000,MATCH(ROW()-1,Лист8!$H$3:$H$4000,0),6),0)</f>
        <v>0</v>
      </c>
      <c r="H1576" s="91">
        <f>IFERROR(((SUMIFS('Приход сырья'!$H$2:$H$2000,'Приход сырья'!$A$2:$A$2000,"&lt;="&amp;DATE(YEAR($A1576),MONTH($A1576)+1,1)-1,'Приход сырья'!$D$2:$D$2000,$D1576)-SUMIFS($H$2:$H$2000,$A$2:$A$2000,"&lt;"&amp;$A1576,$D$2:$D$2000,$D1576))/(SUMIFS('Приход сырья'!$G$2:$G$2000,'Приход сырья'!$A$2:$A$2000,"&lt;="&amp;DATE(YEAR($A1576),MONTH($A1576)+1,1)-1,'Приход сырья'!$D$2:$D$2000,$D1576)-SUMIFS($G$2:$G$2000,$A$2:$A$2000,"&lt;"&amp;$A1576,$D$2:$D$2000,$D1576))*G1576),0)</f>
        <v>0</v>
      </c>
    </row>
    <row r="1577" spans="1:8">
      <c r="A1577" s="88">
        <f>IFERROR(INDEX(Лист8!$A$3:$F$4000,MATCH(ROW()-1,Лист8!$H$3:$H$4000,0),2),0)</f>
        <v>0</v>
      </c>
      <c r="B1577" s="89">
        <f>IFERROR(INDEX(Лист8!$A$3:$F$4000,MATCH(ROW()-1,Лист8!$H$3:$H$4000,0),1),0)</f>
        <v>0</v>
      </c>
      <c r="C1577" s="66" t="s">
        <v>36</v>
      </c>
      <c r="D1577" s="66">
        <f>IFERROR(INDEX(Лист8!$A$3:$F$4000,MATCH(ROW()-1,Лист8!$H$3:$H$4000,0),4),0)</f>
        <v>0</v>
      </c>
      <c r="E1577" s="66" t="str">
        <f>IFERROR(INDEX('Отчет о движении сырья'!$C$9:$C$259,MATCH(D1577,'Отчет о движении сырья'!$B$9:$B$259,0),1),"")</f>
        <v/>
      </c>
      <c r="F1577" s="89" t="str">
        <f>IFERROR(INDEX('Отчет о движении сырья'!$D$9:$D$259,MATCH(D1577,'Отчет о движении сырья'!$B$9:$B$259,0),1),"")</f>
        <v/>
      </c>
      <c r="G1577" s="90">
        <f>IFERROR(INDEX(Лист8!$A$3:$F$4000,MATCH(ROW()-1,Лист8!$H$3:$H$4000,0),6),0)</f>
        <v>0</v>
      </c>
      <c r="H1577" s="91">
        <f>IFERROR(((SUMIFS('Приход сырья'!$H$2:$H$2000,'Приход сырья'!$A$2:$A$2000,"&lt;="&amp;DATE(YEAR($A1577),MONTH($A1577)+1,1)-1,'Приход сырья'!$D$2:$D$2000,$D1577)-SUMIFS($H$2:$H$2000,$A$2:$A$2000,"&lt;"&amp;$A1577,$D$2:$D$2000,$D1577))/(SUMIFS('Приход сырья'!$G$2:$G$2000,'Приход сырья'!$A$2:$A$2000,"&lt;="&amp;DATE(YEAR($A1577),MONTH($A1577)+1,1)-1,'Приход сырья'!$D$2:$D$2000,$D1577)-SUMIFS($G$2:$G$2000,$A$2:$A$2000,"&lt;"&amp;$A1577,$D$2:$D$2000,$D1577))*G1577),0)</f>
        <v>0</v>
      </c>
    </row>
    <row r="1578" spans="1:8">
      <c r="A1578" s="88">
        <f>IFERROR(INDEX(Лист8!$A$3:$F$4000,MATCH(ROW()-1,Лист8!$H$3:$H$4000,0),2),0)</f>
        <v>0</v>
      </c>
      <c r="B1578" s="89">
        <f>IFERROR(INDEX(Лист8!$A$3:$F$4000,MATCH(ROW()-1,Лист8!$H$3:$H$4000,0),1),0)</f>
        <v>0</v>
      </c>
      <c r="C1578" s="66" t="s">
        <v>36</v>
      </c>
      <c r="D1578" s="66">
        <f>IFERROR(INDEX(Лист8!$A$3:$F$4000,MATCH(ROW()-1,Лист8!$H$3:$H$4000,0),4),0)</f>
        <v>0</v>
      </c>
      <c r="E1578" s="66" t="str">
        <f>IFERROR(INDEX('Отчет о движении сырья'!$C$9:$C$259,MATCH(D1578,'Отчет о движении сырья'!$B$9:$B$259,0),1),"")</f>
        <v/>
      </c>
      <c r="F1578" s="89" t="str">
        <f>IFERROR(INDEX('Отчет о движении сырья'!$D$9:$D$259,MATCH(D1578,'Отчет о движении сырья'!$B$9:$B$259,0),1),"")</f>
        <v/>
      </c>
      <c r="G1578" s="90">
        <f>IFERROR(INDEX(Лист8!$A$3:$F$4000,MATCH(ROW()-1,Лист8!$H$3:$H$4000,0),6),0)</f>
        <v>0</v>
      </c>
      <c r="H1578" s="91">
        <f>IFERROR(((SUMIFS('Приход сырья'!$H$2:$H$2000,'Приход сырья'!$A$2:$A$2000,"&lt;="&amp;DATE(YEAR($A1578),MONTH($A1578)+1,1)-1,'Приход сырья'!$D$2:$D$2000,$D1578)-SUMIFS($H$2:$H$2000,$A$2:$A$2000,"&lt;"&amp;$A1578,$D$2:$D$2000,$D1578))/(SUMIFS('Приход сырья'!$G$2:$G$2000,'Приход сырья'!$A$2:$A$2000,"&lt;="&amp;DATE(YEAR($A1578),MONTH($A1578)+1,1)-1,'Приход сырья'!$D$2:$D$2000,$D1578)-SUMIFS($G$2:$G$2000,$A$2:$A$2000,"&lt;"&amp;$A1578,$D$2:$D$2000,$D1578))*G1578),0)</f>
        <v>0</v>
      </c>
    </row>
    <row r="1579" spans="1:8">
      <c r="A1579" s="88">
        <f>IFERROR(INDEX(Лист8!$A$3:$F$4000,MATCH(ROW()-1,Лист8!$H$3:$H$4000,0),2),0)</f>
        <v>0</v>
      </c>
      <c r="B1579" s="89">
        <f>IFERROR(INDEX(Лист8!$A$3:$F$4000,MATCH(ROW()-1,Лист8!$H$3:$H$4000,0),1),0)</f>
        <v>0</v>
      </c>
      <c r="C1579" s="66" t="s">
        <v>36</v>
      </c>
      <c r="D1579" s="66">
        <f>IFERROR(INDEX(Лист8!$A$3:$F$4000,MATCH(ROW()-1,Лист8!$H$3:$H$4000,0),4),0)</f>
        <v>0</v>
      </c>
      <c r="E1579" s="66" t="str">
        <f>IFERROR(INDEX('Отчет о движении сырья'!$C$9:$C$259,MATCH(D1579,'Отчет о движении сырья'!$B$9:$B$259,0),1),"")</f>
        <v/>
      </c>
      <c r="F1579" s="89" t="str">
        <f>IFERROR(INDEX('Отчет о движении сырья'!$D$9:$D$259,MATCH(D1579,'Отчет о движении сырья'!$B$9:$B$259,0),1),"")</f>
        <v/>
      </c>
      <c r="G1579" s="90">
        <f>IFERROR(INDEX(Лист8!$A$3:$F$4000,MATCH(ROW()-1,Лист8!$H$3:$H$4000,0),6),0)</f>
        <v>0</v>
      </c>
      <c r="H1579" s="91">
        <f>IFERROR(((SUMIFS('Приход сырья'!$H$2:$H$2000,'Приход сырья'!$A$2:$A$2000,"&lt;="&amp;DATE(YEAR($A1579),MONTH($A1579)+1,1)-1,'Приход сырья'!$D$2:$D$2000,$D1579)-SUMIFS($H$2:$H$2000,$A$2:$A$2000,"&lt;"&amp;$A1579,$D$2:$D$2000,$D1579))/(SUMIFS('Приход сырья'!$G$2:$G$2000,'Приход сырья'!$A$2:$A$2000,"&lt;="&amp;DATE(YEAR($A1579),MONTH($A1579)+1,1)-1,'Приход сырья'!$D$2:$D$2000,$D1579)-SUMIFS($G$2:$G$2000,$A$2:$A$2000,"&lt;"&amp;$A1579,$D$2:$D$2000,$D1579))*G1579),0)</f>
        <v>0</v>
      </c>
    </row>
    <row r="1580" spans="1:8">
      <c r="A1580" s="88">
        <f>IFERROR(INDEX(Лист8!$A$3:$F$4000,MATCH(ROW()-1,Лист8!$H$3:$H$4000,0),2),0)</f>
        <v>0</v>
      </c>
      <c r="B1580" s="89">
        <f>IFERROR(INDEX(Лист8!$A$3:$F$4000,MATCH(ROW()-1,Лист8!$H$3:$H$4000,0),1),0)</f>
        <v>0</v>
      </c>
      <c r="C1580" s="66" t="s">
        <v>36</v>
      </c>
      <c r="D1580" s="66">
        <f>IFERROR(INDEX(Лист8!$A$3:$F$4000,MATCH(ROW()-1,Лист8!$H$3:$H$4000,0),4),0)</f>
        <v>0</v>
      </c>
      <c r="E1580" s="66" t="str">
        <f>IFERROR(INDEX('Отчет о движении сырья'!$C$9:$C$259,MATCH(D1580,'Отчет о движении сырья'!$B$9:$B$259,0),1),"")</f>
        <v/>
      </c>
      <c r="F1580" s="89" t="str">
        <f>IFERROR(INDEX('Отчет о движении сырья'!$D$9:$D$259,MATCH(D1580,'Отчет о движении сырья'!$B$9:$B$259,0),1),"")</f>
        <v/>
      </c>
      <c r="G1580" s="90">
        <f>IFERROR(INDEX(Лист8!$A$3:$F$4000,MATCH(ROW()-1,Лист8!$H$3:$H$4000,0),6),0)</f>
        <v>0</v>
      </c>
      <c r="H1580" s="91">
        <f>IFERROR(((SUMIFS('Приход сырья'!$H$2:$H$2000,'Приход сырья'!$A$2:$A$2000,"&lt;="&amp;DATE(YEAR($A1580),MONTH($A1580)+1,1)-1,'Приход сырья'!$D$2:$D$2000,$D1580)-SUMIFS($H$2:$H$2000,$A$2:$A$2000,"&lt;"&amp;$A1580,$D$2:$D$2000,$D1580))/(SUMIFS('Приход сырья'!$G$2:$G$2000,'Приход сырья'!$A$2:$A$2000,"&lt;="&amp;DATE(YEAR($A1580),MONTH($A1580)+1,1)-1,'Приход сырья'!$D$2:$D$2000,$D1580)-SUMIFS($G$2:$G$2000,$A$2:$A$2000,"&lt;"&amp;$A1580,$D$2:$D$2000,$D1580))*G1580),0)</f>
        <v>0</v>
      </c>
    </row>
    <row r="1581" spans="1:8">
      <c r="A1581" s="88">
        <f>IFERROR(INDEX(Лист8!$A$3:$F$4000,MATCH(ROW()-1,Лист8!$H$3:$H$4000,0),2),0)</f>
        <v>0</v>
      </c>
      <c r="B1581" s="89">
        <f>IFERROR(INDEX(Лист8!$A$3:$F$4000,MATCH(ROW()-1,Лист8!$H$3:$H$4000,0),1),0)</f>
        <v>0</v>
      </c>
      <c r="C1581" s="66" t="s">
        <v>36</v>
      </c>
      <c r="D1581" s="66">
        <f>IFERROR(INDEX(Лист8!$A$3:$F$4000,MATCH(ROW()-1,Лист8!$H$3:$H$4000,0),4),0)</f>
        <v>0</v>
      </c>
      <c r="E1581" s="66" t="str">
        <f>IFERROR(INDEX('Отчет о движении сырья'!$C$9:$C$259,MATCH(D1581,'Отчет о движении сырья'!$B$9:$B$259,0),1),"")</f>
        <v/>
      </c>
      <c r="F1581" s="89" t="str">
        <f>IFERROR(INDEX('Отчет о движении сырья'!$D$9:$D$259,MATCH(D1581,'Отчет о движении сырья'!$B$9:$B$259,0),1),"")</f>
        <v/>
      </c>
      <c r="G1581" s="90">
        <f>IFERROR(INDEX(Лист8!$A$3:$F$4000,MATCH(ROW()-1,Лист8!$H$3:$H$4000,0),6),0)</f>
        <v>0</v>
      </c>
      <c r="H1581" s="91">
        <f>IFERROR(((SUMIFS('Приход сырья'!$H$2:$H$2000,'Приход сырья'!$A$2:$A$2000,"&lt;="&amp;DATE(YEAR($A1581),MONTH($A1581)+1,1)-1,'Приход сырья'!$D$2:$D$2000,$D1581)-SUMIFS($H$2:$H$2000,$A$2:$A$2000,"&lt;"&amp;$A1581,$D$2:$D$2000,$D1581))/(SUMIFS('Приход сырья'!$G$2:$G$2000,'Приход сырья'!$A$2:$A$2000,"&lt;="&amp;DATE(YEAR($A1581),MONTH($A1581)+1,1)-1,'Приход сырья'!$D$2:$D$2000,$D1581)-SUMIFS($G$2:$G$2000,$A$2:$A$2000,"&lt;"&amp;$A1581,$D$2:$D$2000,$D1581))*G1581),0)</f>
        <v>0</v>
      </c>
    </row>
    <row r="1582" spans="1:8">
      <c r="A1582" s="88">
        <f>IFERROR(INDEX(Лист8!$A$3:$F$4000,MATCH(ROW()-1,Лист8!$H$3:$H$4000,0),2),0)</f>
        <v>0</v>
      </c>
      <c r="B1582" s="89">
        <f>IFERROR(INDEX(Лист8!$A$3:$F$4000,MATCH(ROW()-1,Лист8!$H$3:$H$4000,0),1),0)</f>
        <v>0</v>
      </c>
      <c r="C1582" s="66" t="s">
        <v>36</v>
      </c>
      <c r="D1582" s="66">
        <f>IFERROR(INDEX(Лист8!$A$3:$F$4000,MATCH(ROW()-1,Лист8!$H$3:$H$4000,0),4),0)</f>
        <v>0</v>
      </c>
      <c r="E1582" s="66" t="str">
        <f>IFERROR(INDEX('Отчет о движении сырья'!$C$9:$C$259,MATCH(D1582,'Отчет о движении сырья'!$B$9:$B$259,0),1),"")</f>
        <v/>
      </c>
      <c r="F1582" s="89" t="str">
        <f>IFERROR(INDEX('Отчет о движении сырья'!$D$9:$D$259,MATCH(D1582,'Отчет о движении сырья'!$B$9:$B$259,0),1),"")</f>
        <v/>
      </c>
      <c r="G1582" s="90">
        <f>IFERROR(INDEX(Лист8!$A$3:$F$4000,MATCH(ROW()-1,Лист8!$H$3:$H$4000,0),6),0)</f>
        <v>0</v>
      </c>
      <c r="H1582" s="91">
        <f>IFERROR(((SUMIFS('Приход сырья'!$H$2:$H$2000,'Приход сырья'!$A$2:$A$2000,"&lt;="&amp;DATE(YEAR($A1582),MONTH($A1582)+1,1)-1,'Приход сырья'!$D$2:$D$2000,$D1582)-SUMIFS($H$2:$H$2000,$A$2:$A$2000,"&lt;"&amp;$A1582,$D$2:$D$2000,$D1582))/(SUMIFS('Приход сырья'!$G$2:$G$2000,'Приход сырья'!$A$2:$A$2000,"&lt;="&amp;DATE(YEAR($A1582),MONTH($A1582)+1,1)-1,'Приход сырья'!$D$2:$D$2000,$D1582)-SUMIFS($G$2:$G$2000,$A$2:$A$2000,"&lt;"&amp;$A1582,$D$2:$D$2000,$D1582))*G1582),0)</f>
        <v>0</v>
      </c>
    </row>
    <row r="1583" spans="1:8">
      <c r="A1583" s="88">
        <f>IFERROR(INDEX(Лист8!$A$3:$F$4000,MATCH(ROW()-1,Лист8!$H$3:$H$4000,0),2),0)</f>
        <v>0</v>
      </c>
      <c r="B1583" s="89">
        <f>IFERROR(INDEX(Лист8!$A$3:$F$4000,MATCH(ROW()-1,Лист8!$H$3:$H$4000,0),1),0)</f>
        <v>0</v>
      </c>
      <c r="C1583" s="66" t="s">
        <v>36</v>
      </c>
      <c r="D1583" s="66">
        <f>IFERROR(INDEX(Лист8!$A$3:$F$4000,MATCH(ROW()-1,Лист8!$H$3:$H$4000,0),4),0)</f>
        <v>0</v>
      </c>
      <c r="E1583" s="66" t="str">
        <f>IFERROR(INDEX('Отчет о движении сырья'!$C$9:$C$259,MATCH(D1583,'Отчет о движении сырья'!$B$9:$B$259,0),1),"")</f>
        <v/>
      </c>
      <c r="F1583" s="89" t="str">
        <f>IFERROR(INDEX('Отчет о движении сырья'!$D$9:$D$259,MATCH(D1583,'Отчет о движении сырья'!$B$9:$B$259,0),1),"")</f>
        <v/>
      </c>
      <c r="G1583" s="90">
        <f>IFERROR(INDEX(Лист8!$A$3:$F$4000,MATCH(ROW()-1,Лист8!$H$3:$H$4000,0),6),0)</f>
        <v>0</v>
      </c>
      <c r="H1583" s="91">
        <f>IFERROR(((SUMIFS('Приход сырья'!$H$2:$H$2000,'Приход сырья'!$A$2:$A$2000,"&lt;="&amp;DATE(YEAR($A1583),MONTH($A1583)+1,1)-1,'Приход сырья'!$D$2:$D$2000,$D1583)-SUMIFS($H$2:$H$2000,$A$2:$A$2000,"&lt;"&amp;$A1583,$D$2:$D$2000,$D1583))/(SUMIFS('Приход сырья'!$G$2:$G$2000,'Приход сырья'!$A$2:$A$2000,"&lt;="&amp;DATE(YEAR($A1583),MONTH($A1583)+1,1)-1,'Приход сырья'!$D$2:$D$2000,$D1583)-SUMIFS($G$2:$G$2000,$A$2:$A$2000,"&lt;"&amp;$A1583,$D$2:$D$2000,$D1583))*G1583),0)</f>
        <v>0</v>
      </c>
    </row>
    <row r="1584" spans="1:8">
      <c r="A1584" s="88">
        <f>IFERROR(INDEX(Лист8!$A$3:$F$4000,MATCH(ROW()-1,Лист8!$H$3:$H$4000,0),2),0)</f>
        <v>0</v>
      </c>
      <c r="B1584" s="89">
        <f>IFERROR(INDEX(Лист8!$A$3:$F$4000,MATCH(ROW()-1,Лист8!$H$3:$H$4000,0),1),0)</f>
        <v>0</v>
      </c>
      <c r="C1584" s="66" t="s">
        <v>36</v>
      </c>
      <c r="D1584" s="66">
        <f>IFERROR(INDEX(Лист8!$A$3:$F$4000,MATCH(ROW()-1,Лист8!$H$3:$H$4000,0),4),0)</f>
        <v>0</v>
      </c>
      <c r="E1584" s="66" t="str">
        <f>IFERROR(INDEX('Отчет о движении сырья'!$C$9:$C$259,MATCH(D1584,'Отчет о движении сырья'!$B$9:$B$259,0),1),"")</f>
        <v/>
      </c>
      <c r="F1584" s="89" t="str">
        <f>IFERROR(INDEX('Отчет о движении сырья'!$D$9:$D$259,MATCH(D1584,'Отчет о движении сырья'!$B$9:$B$259,0),1),"")</f>
        <v/>
      </c>
      <c r="G1584" s="90">
        <f>IFERROR(INDEX(Лист8!$A$3:$F$4000,MATCH(ROW()-1,Лист8!$H$3:$H$4000,0),6),0)</f>
        <v>0</v>
      </c>
      <c r="H1584" s="91">
        <f>IFERROR(((SUMIFS('Приход сырья'!$H$2:$H$2000,'Приход сырья'!$A$2:$A$2000,"&lt;="&amp;DATE(YEAR($A1584),MONTH($A1584)+1,1)-1,'Приход сырья'!$D$2:$D$2000,$D1584)-SUMIFS($H$2:$H$2000,$A$2:$A$2000,"&lt;"&amp;$A1584,$D$2:$D$2000,$D1584))/(SUMIFS('Приход сырья'!$G$2:$G$2000,'Приход сырья'!$A$2:$A$2000,"&lt;="&amp;DATE(YEAR($A1584),MONTH($A1584)+1,1)-1,'Приход сырья'!$D$2:$D$2000,$D1584)-SUMIFS($G$2:$G$2000,$A$2:$A$2000,"&lt;"&amp;$A1584,$D$2:$D$2000,$D1584))*G1584),0)</f>
        <v>0</v>
      </c>
    </row>
    <row r="1585" spans="1:8">
      <c r="A1585" s="88">
        <f>IFERROR(INDEX(Лист8!$A$3:$F$4000,MATCH(ROW()-1,Лист8!$H$3:$H$4000,0),2),0)</f>
        <v>0</v>
      </c>
      <c r="B1585" s="89">
        <f>IFERROR(INDEX(Лист8!$A$3:$F$4000,MATCH(ROW()-1,Лист8!$H$3:$H$4000,0),1),0)</f>
        <v>0</v>
      </c>
      <c r="C1585" s="66" t="s">
        <v>36</v>
      </c>
      <c r="D1585" s="66">
        <f>IFERROR(INDEX(Лист8!$A$3:$F$4000,MATCH(ROW()-1,Лист8!$H$3:$H$4000,0),4),0)</f>
        <v>0</v>
      </c>
      <c r="E1585" s="66" t="str">
        <f>IFERROR(INDEX('Отчет о движении сырья'!$C$9:$C$259,MATCH(D1585,'Отчет о движении сырья'!$B$9:$B$259,0),1),"")</f>
        <v/>
      </c>
      <c r="F1585" s="89" t="str">
        <f>IFERROR(INDEX('Отчет о движении сырья'!$D$9:$D$259,MATCH(D1585,'Отчет о движении сырья'!$B$9:$B$259,0),1),"")</f>
        <v/>
      </c>
      <c r="G1585" s="90">
        <f>IFERROR(INDEX(Лист8!$A$3:$F$4000,MATCH(ROW()-1,Лист8!$H$3:$H$4000,0),6),0)</f>
        <v>0</v>
      </c>
      <c r="H1585" s="91">
        <f>IFERROR(((SUMIFS('Приход сырья'!$H$2:$H$2000,'Приход сырья'!$A$2:$A$2000,"&lt;="&amp;DATE(YEAR($A1585),MONTH($A1585)+1,1)-1,'Приход сырья'!$D$2:$D$2000,$D1585)-SUMIFS($H$2:$H$2000,$A$2:$A$2000,"&lt;"&amp;$A1585,$D$2:$D$2000,$D1585))/(SUMIFS('Приход сырья'!$G$2:$G$2000,'Приход сырья'!$A$2:$A$2000,"&lt;="&amp;DATE(YEAR($A1585),MONTH($A1585)+1,1)-1,'Приход сырья'!$D$2:$D$2000,$D1585)-SUMIFS($G$2:$G$2000,$A$2:$A$2000,"&lt;"&amp;$A1585,$D$2:$D$2000,$D1585))*G1585),0)</f>
        <v>0</v>
      </c>
    </row>
    <row r="1586" spans="1:8">
      <c r="A1586" s="88">
        <f>IFERROR(INDEX(Лист8!$A$3:$F$4000,MATCH(ROW()-1,Лист8!$H$3:$H$4000,0),2),0)</f>
        <v>0</v>
      </c>
      <c r="B1586" s="89">
        <f>IFERROR(INDEX(Лист8!$A$3:$F$4000,MATCH(ROW()-1,Лист8!$H$3:$H$4000,0),1),0)</f>
        <v>0</v>
      </c>
      <c r="C1586" s="66" t="s">
        <v>36</v>
      </c>
      <c r="D1586" s="66">
        <f>IFERROR(INDEX(Лист8!$A$3:$F$4000,MATCH(ROW()-1,Лист8!$H$3:$H$4000,0),4),0)</f>
        <v>0</v>
      </c>
      <c r="E1586" s="66" t="str">
        <f>IFERROR(INDEX('Отчет о движении сырья'!$C$9:$C$259,MATCH(D1586,'Отчет о движении сырья'!$B$9:$B$259,0),1),"")</f>
        <v/>
      </c>
      <c r="F1586" s="89" t="str">
        <f>IFERROR(INDEX('Отчет о движении сырья'!$D$9:$D$259,MATCH(D1586,'Отчет о движении сырья'!$B$9:$B$259,0),1),"")</f>
        <v/>
      </c>
      <c r="G1586" s="90">
        <f>IFERROR(INDEX(Лист8!$A$3:$F$4000,MATCH(ROW()-1,Лист8!$H$3:$H$4000,0),6),0)</f>
        <v>0</v>
      </c>
      <c r="H1586" s="91">
        <f>IFERROR(((SUMIFS('Приход сырья'!$H$2:$H$2000,'Приход сырья'!$A$2:$A$2000,"&lt;="&amp;DATE(YEAR($A1586),MONTH($A1586)+1,1)-1,'Приход сырья'!$D$2:$D$2000,$D1586)-SUMIFS($H$2:$H$2000,$A$2:$A$2000,"&lt;"&amp;$A1586,$D$2:$D$2000,$D1586))/(SUMIFS('Приход сырья'!$G$2:$G$2000,'Приход сырья'!$A$2:$A$2000,"&lt;="&amp;DATE(YEAR($A1586),MONTH($A1586)+1,1)-1,'Приход сырья'!$D$2:$D$2000,$D1586)-SUMIFS($G$2:$G$2000,$A$2:$A$2000,"&lt;"&amp;$A1586,$D$2:$D$2000,$D1586))*G1586),0)</f>
        <v>0</v>
      </c>
    </row>
    <row r="1587" spans="1:8">
      <c r="A1587" s="88">
        <f>IFERROR(INDEX(Лист8!$A$3:$F$4000,MATCH(ROW()-1,Лист8!$H$3:$H$4000,0),2),0)</f>
        <v>0</v>
      </c>
      <c r="B1587" s="89">
        <f>IFERROR(INDEX(Лист8!$A$3:$F$4000,MATCH(ROW()-1,Лист8!$H$3:$H$4000,0),1),0)</f>
        <v>0</v>
      </c>
      <c r="C1587" s="66" t="s">
        <v>36</v>
      </c>
      <c r="D1587" s="66">
        <f>IFERROR(INDEX(Лист8!$A$3:$F$4000,MATCH(ROW()-1,Лист8!$H$3:$H$4000,0),4),0)</f>
        <v>0</v>
      </c>
      <c r="E1587" s="66" t="str">
        <f>IFERROR(INDEX('Отчет о движении сырья'!$C$9:$C$259,MATCH(D1587,'Отчет о движении сырья'!$B$9:$B$259,0),1),"")</f>
        <v/>
      </c>
      <c r="F1587" s="89" t="str">
        <f>IFERROR(INDEX('Отчет о движении сырья'!$D$9:$D$259,MATCH(D1587,'Отчет о движении сырья'!$B$9:$B$259,0),1),"")</f>
        <v/>
      </c>
      <c r="G1587" s="90">
        <f>IFERROR(INDEX(Лист8!$A$3:$F$4000,MATCH(ROW()-1,Лист8!$H$3:$H$4000,0),6),0)</f>
        <v>0</v>
      </c>
      <c r="H1587" s="91">
        <f>IFERROR(((SUMIFS('Приход сырья'!$H$2:$H$2000,'Приход сырья'!$A$2:$A$2000,"&lt;="&amp;DATE(YEAR($A1587),MONTH($A1587)+1,1)-1,'Приход сырья'!$D$2:$D$2000,$D1587)-SUMIFS($H$2:$H$2000,$A$2:$A$2000,"&lt;"&amp;$A1587,$D$2:$D$2000,$D1587))/(SUMIFS('Приход сырья'!$G$2:$G$2000,'Приход сырья'!$A$2:$A$2000,"&lt;="&amp;DATE(YEAR($A1587),MONTH($A1587)+1,1)-1,'Приход сырья'!$D$2:$D$2000,$D1587)-SUMIFS($G$2:$G$2000,$A$2:$A$2000,"&lt;"&amp;$A1587,$D$2:$D$2000,$D1587))*G1587),0)</f>
        <v>0</v>
      </c>
    </row>
    <row r="1588" spans="1:8">
      <c r="A1588" s="88">
        <f>IFERROR(INDEX(Лист8!$A$3:$F$4000,MATCH(ROW()-1,Лист8!$H$3:$H$4000,0),2),0)</f>
        <v>0</v>
      </c>
      <c r="B1588" s="89">
        <f>IFERROR(INDEX(Лист8!$A$3:$F$4000,MATCH(ROW()-1,Лист8!$H$3:$H$4000,0),1),0)</f>
        <v>0</v>
      </c>
      <c r="C1588" s="66" t="s">
        <v>36</v>
      </c>
      <c r="D1588" s="66">
        <f>IFERROR(INDEX(Лист8!$A$3:$F$4000,MATCH(ROW()-1,Лист8!$H$3:$H$4000,0),4),0)</f>
        <v>0</v>
      </c>
      <c r="E1588" s="66" t="str">
        <f>IFERROR(INDEX('Отчет о движении сырья'!$C$9:$C$259,MATCH(D1588,'Отчет о движении сырья'!$B$9:$B$259,0),1),"")</f>
        <v/>
      </c>
      <c r="F1588" s="89" t="str">
        <f>IFERROR(INDEX('Отчет о движении сырья'!$D$9:$D$259,MATCH(D1588,'Отчет о движении сырья'!$B$9:$B$259,0),1),"")</f>
        <v/>
      </c>
      <c r="G1588" s="90">
        <f>IFERROR(INDEX(Лист8!$A$3:$F$4000,MATCH(ROW()-1,Лист8!$H$3:$H$4000,0),6),0)</f>
        <v>0</v>
      </c>
      <c r="H1588" s="91">
        <f>IFERROR(((SUMIFS('Приход сырья'!$H$2:$H$2000,'Приход сырья'!$A$2:$A$2000,"&lt;="&amp;DATE(YEAR($A1588),MONTH($A1588)+1,1)-1,'Приход сырья'!$D$2:$D$2000,$D1588)-SUMIFS($H$2:$H$2000,$A$2:$A$2000,"&lt;"&amp;$A1588,$D$2:$D$2000,$D1588))/(SUMIFS('Приход сырья'!$G$2:$G$2000,'Приход сырья'!$A$2:$A$2000,"&lt;="&amp;DATE(YEAR($A1588),MONTH($A1588)+1,1)-1,'Приход сырья'!$D$2:$D$2000,$D1588)-SUMIFS($G$2:$G$2000,$A$2:$A$2000,"&lt;"&amp;$A1588,$D$2:$D$2000,$D1588))*G1588),0)</f>
        <v>0</v>
      </c>
    </row>
    <row r="1589" spans="1:8">
      <c r="A1589" s="88">
        <f>IFERROR(INDEX(Лист8!$A$3:$F$4000,MATCH(ROW()-1,Лист8!$H$3:$H$4000,0),2),0)</f>
        <v>0</v>
      </c>
      <c r="B1589" s="89">
        <f>IFERROR(INDEX(Лист8!$A$3:$F$4000,MATCH(ROW()-1,Лист8!$H$3:$H$4000,0),1),0)</f>
        <v>0</v>
      </c>
      <c r="C1589" s="66" t="s">
        <v>36</v>
      </c>
      <c r="D1589" s="66">
        <f>IFERROR(INDEX(Лист8!$A$3:$F$4000,MATCH(ROW()-1,Лист8!$H$3:$H$4000,0),4),0)</f>
        <v>0</v>
      </c>
      <c r="E1589" s="66" t="str">
        <f>IFERROR(INDEX('Отчет о движении сырья'!$C$9:$C$259,MATCH(D1589,'Отчет о движении сырья'!$B$9:$B$259,0),1),"")</f>
        <v/>
      </c>
      <c r="F1589" s="89" t="str">
        <f>IFERROR(INDEX('Отчет о движении сырья'!$D$9:$D$259,MATCH(D1589,'Отчет о движении сырья'!$B$9:$B$259,0),1),"")</f>
        <v/>
      </c>
      <c r="G1589" s="90">
        <f>IFERROR(INDEX(Лист8!$A$3:$F$4000,MATCH(ROW()-1,Лист8!$H$3:$H$4000,0),6),0)</f>
        <v>0</v>
      </c>
      <c r="H1589" s="91">
        <f>IFERROR(((SUMIFS('Приход сырья'!$H$2:$H$2000,'Приход сырья'!$A$2:$A$2000,"&lt;="&amp;DATE(YEAR($A1589),MONTH($A1589)+1,1)-1,'Приход сырья'!$D$2:$D$2000,$D1589)-SUMIFS($H$2:$H$2000,$A$2:$A$2000,"&lt;"&amp;$A1589,$D$2:$D$2000,$D1589))/(SUMIFS('Приход сырья'!$G$2:$G$2000,'Приход сырья'!$A$2:$A$2000,"&lt;="&amp;DATE(YEAR($A1589),MONTH($A1589)+1,1)-1,'Приход сырья'!$D$2:$D$2000,$D1589)-SUMIFS($G$2:$G$2000,$A$2:$A$2000,"&lt;"&amp;$A1589,$D$2:$D$2000,$D1589))*G1589),0)</f>
        <v>0</v>
      </c>
    </row>
    <row r="1590" spans="1:8">
      <c r="A1590" s="88">
        <f>IFERROR(INDEX(Лист8!$A$3:$F$4000,MATCH(ROW()-1,Лист8!$H$3:$H$4000,0),2),0)</f>
        <v>0</v>
      </c>
      <c r="B1590" s="89">
        <f>IFERROR(INDEX(Лист8!$A$3:$F$4000,MATCH(ROW()-1,Лист8!$H$3:$H$4000,0),1),0)</f>
        <v>0</v>
      </c>
      <c r="C1590" s="66" t="s">
        <v>36</v>
      </c>
      <c r="D1590" s="66">
        <f>IFERROR(INDEX(Лист8!$A$3:$F$4000,MATCH(ROW()-1,Лист8!$H$3:$H$4000,0),4),0)</f>
        <v>0</v>
      </c>
      <c r="E1590" s="66" t="str">
        <f>IFERROR(INDEX('Отчет о движении сырья'!$C$9:$C$259,MATCH(D1590,'Отчет о движении сырья'!$B$9:$B$259,0),1),"")</f>
        <v/>
      </c>
      <c r="F1590" s="89" t="str">
        <f>IFERROR(INDEX('Отчет о движении сырья'!$D$9:$D$259,MATCH(D1590,'Отчет о движении сырья'!$B$9:$B$259,0),1),"")</f>
        <v/>
      </c>
      <c r="G1590" s="90">
        <f>IFERROR(INDEX(Лист8!$A$3:$F$4000,MATCH(ROW()-1,Лист8!$H$3:$H$4000,0),6),0)</f>
        <v>0</v>
      </c>
      <c r="H1590" s="91">
        <f>IFERROR(((SUMIFS('Приход сырья'!$H$2:$H$2000,'Приход сырья'!$A$2:$A$2000,"&lt;="&amp;DATE(YEAR($A1590),MONTH($A1590)+1,1)-1,'Приход сырья'!$D$2:$D$2000,$D1590)-SUMIFS($H$2:$H$2000,$A$2:$A$2000,"&lt;"&amp;$A1590,$D$2:$D$2000,$D1590))/(SUMIFS('Приход сырья'!$G$2:$G$2000,'Приход сырья'!$A$2:$A$2000,"&lt;="&amp;DATE(YEAR($A1590),MONTH($A1590)+1,1)-1,'Приход сырья'!$D$2:$D$2000,$D1590)-SUMIFS($G$2:$G$2000,$A$2:$A$2000,"&lt;"&amp;$A1590,$D$2:$D$2000,$D1590))*G1590),0)</f>
        <v>0</v>
      </c>
    </row>
    <row r="1591" spans="1:8">
      <c r="A1591" s="88">
        <f>IFERROR(INDEX(Лист8!$A$3:$F$4000,MATCH(ROW()-1,Лист8!$H$3:$H$4000,0),2),0)</f>
        <v>0</v>
      </c>
      <c r="B1591" s="89">
        <f>IFERROR(INDEX(Лист8!$A$3:$F$4000,MATCH(ROW()-1,Лист8!$H$3:$H$4000,0),1),0)</f>
        <v>0</v>
      </c>
      <c r="C1591" s="66" t="s">
        <v>36</v>
      </c>
      <c r="D1591" s="66">
        <f>IFERROR(INDEX(Лист8!$A$3:$F$4000,MATCH(ROW()-1,Лист8!$H$3:$H$4000,0),4),0)</f>
        <v>0</v>
      </c>
      <c r="E1591" s="66" t="str">
        <f>IFERROR(INDEX('Отчет о движении сырья'!$C$9:$C$259,MATCH(D1591,'Отчет о движении сырья'!$B$9:$B$259,0),1),"")</f>
        <v/>
      </c>
      <c r="F1591" s="89" t="str">
        <f>IFERROR(INDEX('Отчет о движении сырья'!$D$9:$D$259,MATCH(D1591,'Отчет о движении сырья'!$B$9:$B$259,0),1),"")</f>
        <v/>
      </c>
      <c r="G1591" s="90">
        <f>IFERROR(INDEX(Лист8!$A$3:$F$4000,MATCH(ROW()-1,Лист8!$H$3:$H$4000,0),6),0)</f>
        <v>0</v>
      </c>
      <c r="H1591" s="91">
        <f>IFERROR(((SUMIFS('Приход сырья'!$H$2:$H$2000,'Приход сырья'!$A$2:$A$2000,"&lt;="&amp;DATE(YEAR($A1591),MONTH($A1591)+1,1)-1,'Приход сырья'!$D$2:$D$2000,$D1591)-SUMIFS($H$2:$H$2000,$A$2:$A$2000,"&lt;"&amp;$A1591,$D$2:$D$2000,$D1591))/(SUMIFS('Приход сырья'!$G$2:$G$2000,'Приход сырья'!$A$2:$A$2000,"&lt;="&amp;DATE(YEAR($A1591),MONTH($A1591)+1,1)-1,'Приход сырья'!$D$2:$D$2000,$D1591)-SUMIFS($G$2:$G$2000,$A$2:$A$2000,"&lt;"&amp;$A1591,$D$2:$D$2000,$D1591))*G1591),0)</f>
        <v>0</v>
      </c>
    </row>
    <row r="1592" spans="1:8">
      <c r="A1592" s="88">
        <f>IFERROR(INDEX(Лист8!$A$3:$F$4000,MATCH(ROW()-1,Лист8!$H$3:$H$4000,0),2),0)</f>
        <v>0</v>
      </c>
      <c r="B1592" s="89">
        <f>IFERROR(INDEX(Лист8!$A$3:$F$4000,MATCH(ROW()-1,Лист8!$H$3:$H$4000,0),1),0)</f>
        <v>0</v>
      </c>
      <c r="C1592" s="66" t="s">
        <v>36</v>
      </c>
      <c r="D1592" s="66">
        <f>IFERROR(INDEX(Лист8!$A$3:$F$4000,MATCH(ROW()-1,Лист8!$H$3:$H$4000,0),4),0)</f>
        <v>0</v>
      </c>
      <c r="E1592" s="66" t="str">
        <f>IFERROR(INDEX('Отчет о движении сырья'!$C$9:$C$259,MATCH(D1592,'Отчет о движении сырья'!$B$9:$B$259,0),1),"")</f>
        <v/>
      </c>
      <c r="F1592" s="89" t="str">
        <f>IFERROR(INDEX('Отчет о движении сырья'!$D$9:$D$259,MATCH(D1592,'Отчет о движении сырья'!$B$9:$B$259,0),1),"")</f>
        <v/>
      </c>
      <c r="G1592" s="90">
        <f>IFERROR(INDEX(Лист8!$A$3:$F$4000,MATCH(ROW()-1,Лист8!$H$3:$H$4000,0),6),0)</f>
        <v>0</v>
      </c>
      <c r="H1592" s="91">
        <f>IFERROR(((SUMIFS('Приход сырья'!$H$2:$H$2000,'Приход сырья'!$A$2:$A$2000,"&lt;="&amp;DATE(YEAR($A1592),MONTH($A1592)+1,1)-1,'Приход сырья'!$D$2:$D$2000,$D1592)-SUMIFS($H$2:$H$2000,$A$2:$A$2000,"&lt;"&amp;$A1592,$D$2:$D$2000,$D1592))/(SUMIFS('Приход сырья'!$G$2:$G$2000,'Приход сырья'!$A$2:$A$2000,"&lt;="&amp;DATE(YEAR($A1592),MONTH($A1592)+1,1)-1,'Приход сырья'!$D$2:$D$2000,$D1592)-SUMIFS($G$2:$G$2000,$A$2:$A$2000,"&lt;"&amp;$A1592,$D$2:$D$2000,$D1592))*G1592),0)</f>
        <v>0</v>
      </c>
    </row>
    <row r="1593" spans="1:8">
      <c r="A1593" s="88">
        <f>IFERROR(INDEX(Лист8!$A$3:$F$4000,MATCH(ROW()-1,Лист8!$H$3:$H$4000,0),2),0)</f>
        <v>0</v>
      </c>
      <c r="B1593" s="89">
        <f>IFERROR(INDEX(Лист8!$A$3:$F$4000,MATCH(ROW()-1,Лист8!$H$3:$H$4000,0),1),0)</f>
        <v>0</v>
      </c>
      <c r="C1593" s="66" t="s">
        <v>36</v>
      </c>
      <c r="D1593" s="66">
        <f>IFERROR(INDEX(Лист8!$A$3:$F$4000,MATCH(ROW()-1,Лист8!$H$3:$H$4000,0),4),0)</f>
        <v>0</v>
      </c>
      <c r="E1593" s="66" t="str">
        <f>IFERROR(INDEX('Отчет о движении сырья'!$C$9:$C$259,MATCH(D1593,'Отчет о движении сырья'!$B$9:$B$259,0),1),"")</f>
        <v/>
      </c>
      <c r="F1593" s="89" t="str">
        <f>IFERROR(INDEX('Отчет о движении сырья'!$D$9:$D$259,MATCH(D1593,'Отчет о движении сырья'!$B$9:$B$259,0),1),"")</f>
        <v/>
      </c>
      <c r="G1593" s="90">
        <f>IFERROR(INDEX(Лист8!$A$3:$F$4000,MATCH(ROW()-1,Лист8!$H$3:$H$4000,0),6),0)</f>
        <v>0</v>
      </c>
      <c r="H1593" s="91">
        <f>IFERROR(((SUMIFS('Приход сырья'!$H$2:$H$2000,'Приход сырья'!$A$2:$A$2000,"&lt;="&amp;DATE(YEAR($A1593),MONTH($A1593)+1,1)-1,'Приход сырья'!$D$2:$D$2000,$D1593)-SUMIFS($H$2:$H$2000,$A$2:$A$2000,"&lt;"&amp;$A1593,$D$2:$D$2000,$D1593))/(SUMIFS('Приход сырья'!$G$2:$G$2000,'Приход сырья'!$A$2:$A$2000,"&lt;="&amp;DATE(YEAR($A1593),MONTH($A1593)+1,1)-1,'Приход сырья'!$D$2:$D$2000,$D1593)-SUMIFS($G$2:$G$2000,$A$2:$A$2000,"&lt;"&amp;$A1593,$D$2:$D$2000,$D1593))*G1593),0)</f>
        <v>0</v>
      </c>
    </row>
    <row r="1594" spans="1:8">
      <c r="A1594" s="88">
        <f>IFERROR(INDEX(Лист8!$A$3:$F$4000,MATCH(ROW()-1,Лист8!$H$3:$H$4000,0),2),0)</f>
        <v>0</v>
      </c>
      <c r="B1594" s="89">
        <f>IFERROR(INDEX(Лист8!$A$3:$F$4000,MATCH(ROW()-1,Лист8!$H$3:$H$4000,0),1),0)</f>
        <v>0</v>
      </c>
      <c r="C1594" s="66" t="s">
        <v>36</v>
      </c>
      <c r="D1594" s="66">
        <f>IFERROR(INDEX(Лист8!$A$3:$F$4000,MATCH(ROW()-1,Лист8!$H$3:$H$4000,0),4),0)</f>
        <v>0</v>
      </c>
      <c r="E1594" s="66" t="str">
        <f>IFERROR(INDEX('Отчет о движении сырья'!$C$9:$C$259,MATCH(D1594,'Отчет о движении сырья'!$B$9:$B$259,0),1),"")</f>
        <v/>
      </c>
      <c r="F1594" s="89" t="str">
        <f>IFERROR(INDEX('Отчет о движении сырья'!$D$9:$D$259,MATCH(D1594,'Отчет о движении сырья'!$B$9:$B$259,0),1),"")</f>
        <v/>
      </c>
      <c r="G1594" s="90">
        <f>IFERROR(INDEX(Лист8!$A$3:$F$4000,MATCH(ROW()-1,Лист8!$H$3:$H$4000,0),6),0)</f>
        <v>0</v>
      </c>
      <c r="H1594" s="91">
        <f>IFERROR(((SUMIFS('Приход сырья'!$H$2:$H$2000,'Приход сырья'!$A$2:$A$2000,"&lt;="&amp;DATE(YEAR($A1594),MONTH($A1594)+1,1)-1,'Приход сырья'!$D$2:$D$2000,$D1594)-SUMIFS($H$2:$H$2000,$A$2:$A$2000,"&lt;"&amp;$A1594,$D$2:$D$2000,$D1594))/(SUMIFS('Приход сырья'!$G$2:$G$2000,'Приход сырья'!$A$2:$A$2000,"&lt;="&amp;DATE(YEAR($A1594),MONTH($A1594)+1,1)-1,'Приход сырья'!$D$2:$D$2000,$D1594)-SUMIFS($G$2:$G$2000,$A$2:$A$2000,"&lt;"&amp;$A1594,$D$2:$D$2000,$D1594))*G1594),0)</f>
        <v>0</v>
      </c>
    </row>
    <row r="1595" spans="1:8">
      <c r="A1595" s="88">
        <f>IFERROR(INDEX(Лист8!$A$3:$F$4000,MATCH(ROW()-1,Лист8!$H$3:$H$4000,0),2),0)</f>
        <v>0</v>
      </c>
      <c r="B1595" s="89">
        <f>IFERROR(INDEX(Лист8!$A$3:$F$4000,MATCH(ROW()-1,Лист8!$H$3:$H$4000,0),1),0)</f>
        <v>0</v>
      </c>
      <c r="C1595" s="66" t="s">
        <v>36</v>
      </c>
      <c r="D1595" s="66">
        <f>IFERROR(INDEX(Лист8!$A$3:$F$4000,MATCH(ROW()-1,Лист8!$H$3:$H$4000,0),4),0)</f>
        <v>0</v>
      </c>
      <c r="E1595" s="66" t="str">
        <f>IFERROR(INDEX('Отчет о движении сырья'!$C$9:$C$259,MATCH(D1595,'Отчет о движении сырья'!$B$9:$B$259,0),1),"")</f>
        <v/>
      </c>
      <c r="F1595" s="89" t="str">
        <f>IFERROR(INDEX('Отчет о движении сырья'!$D$9:$D$259,MATCH(D1595,'Отчет о движении сырья'!$B$9:$B$259,0),1),"")</f>
        <v/>
      </c>
      <c r="G1595" s="90">
        <f>IFERROR(INDEX(Лист8!$A$3:$F$4000,MATCH(ROW()-1,Лист8!$H$3:$H$4000,0),6),0)</f>
        <v>0</v>
      </c>
      <c r="H1595" s="91">
        <f>IFERROR(((SUMIFS('Приход сырья'!$H$2:$H$2000,'Приход сырья'!$A$2:$A$2000,"&lt;="&amp;DATE(YEAR($A1595),MONTH($A1595)+1,1)-1,'Приход сырья'!$D$2:$D$2000,$D1595)-SUMIFS($H$2:$H$2000,$A$2:$A$2000,"&lt;"&amp;$A1595,$D$2:$D$2000,$D1595))/(SUMIFS('Приход сырья'!$G$2:$G$2000,'Приход сырья'!$A$2:$A$2000,"&lt;="&amp;DATE(YEAR($A1595),MONTH($A1595)+1,1)-1,'Приход сырья'!$D$2:$D$2000,$D1595)-SUMIFS($G$2:$G$2000,$A$2:$A$2000,"&lt;"&amp;$A1595,$D$2:$D$2000,$D1595))*G1595),0)</f>
        <v>0</v>
      </c>
    </row>
    <row r="1596" spans="1:8">
      <c r="A1596" s="88">
        <f>IFERROR(INDEX(Лист8!$A$3:$F$4000,MATCH(ROW()-1,Лист8!$H$3:$H$4000,0),2),0)</f>
        <v>0</v>
      </c>
      <c r="B1596" s="89">
        <f>IFERROR(INDEX(Лист8!$A$3:$F$4000,MATCH(ROW()-1,Лист8!$H$3:$H$4000,0),1),0)</f>
        <v>0</v>
      </c>
      <c r="C1596" s="66" t="s">
        <v>36</v>
      </c>
      <c r="D1596" s="66">
        <f>IFERROR(INDEX(Лист8!$A$3:$F$4000,MATCH(ROW()-1,Лист8!$H$3:$H$4000,0),4),0)</f>
        <v>0</v>
      </c>
      <c r="E1596" s="66" t="str">
        <f>IFERROR(INDEX('Отчет о движении сырья'!$C$9:$C$259,MATCH(D1596,'Отчет о движении сырья'!$B$9:$B$259,0),1),"")</f>
        <v/>
      </c>
      <c r="F1596" s="89" t="str">
        <f>IFERROR(INDEX('Отчет о движении сырья'!$D$9:$D$259,MATCH(D1596,'Отчет о движении сырья'!$B$9:$B$259,0),1),"")</f>
        <v/>
      </c>
      <c r="G1596" s="90">
        <f>IFERROR(INDEX(Лист8!$A$3:$F$4000,MATCH(ROW()-1,Лист8!$H$3:$H$4000,0),6),0)</f>
        <v>0</v>
      </c>
      <c r="H1596" s="91">
        <f>IFERROR(((SUMIFS('Приход сырья'!$H$2:$H$2000,'Приход сырья'!$A$2:$A$2000,"&lt;="&amp;DATE(YEAR($A1596),MONTH($A1596)+1,1)-1,'Приход сырья'!$D$2:$D$2000,$D1596)-SUMIFS($H$2:$H$2000,$A$2:$A$2000,"&lt;"&amp;$A1596,$D$2:$D$2000,$D1596))/(SUMIFS('Приход сырья'!$G$2:$G$2000,'Приход сырья'!$A$2:$A$2000,"&lt;="&amp;DATE(YEAR($A1596),MONTH($A1596)+1,1)-1,'Приход сырья'!$D$2:$D$2000,$D1596)-SUMIFS($G$2:$G$2000,$A$2:$A$2000,"&lt;"&amp;$A1596,$D$2:$D$2000,$D1596))*G1596),0)</f>
        <v>0</v>
      </c>
    </row>
    <row r="1597" spans="1:8">
      <c r="A1597" s="88">
        <f>IFERROR(INDEX(Лист8!$A$3:$F$4000,MATCH(ROW()-1,Лист8!$H$3:$H$4000,0),2),0)</f>
        <v>0</v>
      </c>
      <c r="B1597" s="89">
        <f>IFERROR(INDEX(Лист8!$A$3:$F$4000,MATCH(ROW()-1,Лист8!$H$3:$H$4000,0),1),0)</f>
        <v>0</v>
      </c>
      <c r="C1597" s="66" t="s">
        <v>36</v>
      </c>
      <c r="D1597" s="66">
        <f>IFERROR(INDEX(Лист8!$A$3:$F$4000,MATCH(ROW()-1,Лист8!$H$3:$H$4000,0),4),0)</f>
        <v>0</v>
      </c>
      <c r="E1597" s="66" t="str">
        <f>IFERROR(INDEX('Отчет о движении сырья'!$C$9:$C$259,MATCH(D1597,'Отчет о движении сырья'!$B$9:$B$259,0),1),"")</f>
        <v/>
      </c>
      <c r="F1597" s="89" t="str">
        <f>IFERROR(INDEX('Отчет о движении сырья'!$D$9:$D$259,MATCH(D1597,'Отчет о движении сырья'!$B$9:$B$259,0),1),"")</f>
        <v/>
      </c>
      <c r="G1597" s="90">
        <f>IFERROR(INDEX(Лист8!$A$3:$F$4000,MATCH(ROW()-1,Лист8!$H$3:$H$4000,0),6),0)</f>
        <v>0</v>
      </c>
      <c r="H1597" s="91">
        <f>IFERROR(((SUMIFS('Приход сырья'!$H$2:$H$2000,'Приход сырья'!$A$2:$A$2000,"&lt;="&amp;DATE(YEAR($A1597),MONTH($A1597)+1,1)-1,'Приход сырья'!$D$2:$D$2000,$D1597)-SUMIFS($H$2:$H$2000,$A$2:$A$2000,"&lt;"&amp;$A1597,$D$2:$D$2000,$D1597))/(SUMIFS('Приход сырья'!$G$2:$G$2000,'Приход сырья'!$A$2:$A$2000,"&lt;="&amp;DATE(YEAR($A1597),MONTH($A1597)+1,1)-1,'Приход сырья'!$D$2:$D$2000,$D1597)-SUMIFS($G$2:$G$2000,$A$2:$A$2000,"&lt;"&amp;$A1597,$D$2:$D$2000,$D1597))*G1597),0)</f>
        <v>0</v>
      </c>
    </row>
    <row r="1598" spans="1:8">
      <c r="A1598" s="88">
        <f>IFERROR(INDEX(Лист8!$A$3:$F$4000,MATCH(ROW()-1,Лист8!$H$3:$H$4000,0),2),0)</f>
        <v>0</v>
      </c>
      <c r="B1598" s="89">
        <f>IFERROR(INDEX(Лист8!$A$3:$F$4000,MATCH(ROW()-1,Лист8!$H$3:$H$4000,0),1),0)</f>
        <v>0</v>
      </c>
      <c r="C1598" s="66" t="s">
        <v>36</v>
      </c>
      <c r="D1598" s="66">
        <f>IFERROR(INDEX(Лист8!$A$3:$F$4000,MATCH(ROW()-1,Лист8!$H$3:$H$4000,0),4),0)</f>
        <v>0</v>
      </c>
      <c r="E1598" s="66" t="str">
        <f>IFERROR(INDEX('Отчет о движении сырья'!$C$9:$C$259,MATCH(D1598,'Отчет о движении сырья'!$B$9:$B$259,0),1),"")</f>
        <v/>
      </c>
      <c r="F1598" s="89" t="str">
        <f>IFERROR(INDEX('Отчет о движении сырья'!$D$9:$D$259,MATCH(D1598,'Отчет о движении сырья'!$B$9:$B$259,0),1),"")</f>
        <v/>
      </c>
      <c r="G1598" s="90">
        <f>IFERROR(INDEX(Лист8!$A$3:$F$4000,MATCH(ROW()-1,Лист8!$H$3:$H$4000,0),6),0)</f>
        <v>0</v>
      </c>
      <c r="H1598" s="91">
        <f>IFERROR(((SUMIFS('Приход сырья'!$H$2:$H$2000,'Приход сырья'!$A$2:$A$2000,"&lt;="&amp;DATE(YEAR($A1598),MONTH($A1598)+1,1)-1,'Приход сырья'!$D$2:$D$2000,$D1598)-SUMIFS($H$2:$H$2000,$A$2:$A$2000,"&lt;"&amp;$A1598,$D$2:$D$2000,$D1598))/(SUMIFS('Приход сырья'!$G$2:$G$2000,'Приход сырья'!$A$2:$A$2000,"&lt;="&amp;DATE(YEAR($A1598),MONTH($A1598)+1,1)-1,'Приход сырья'!$D$2:$D$2000,$D1598)-SUMIFS($G$2:$G$2000,$A$2:$A$2000,"&lt;"&amp;$A1598,$D$2:$D$2000,$D1598))*G1598),0)</f>
        <v>0</v>
      </c>
    </row>
    <row r="1599" spans="1:8">
      <c r="A1599" s="88">
        <f>IFERROR(INDEX(Лист8!$A$3:$F$4000,MATCH(ROW()-1,Лист8!$H$3:$H$4000,0),2),0)</f>
        <v>0</v>
      </c>
      <c r="B1599" s="89">
        <f>IFERROR(INDEX(Лист8!$A$3:$F$4000,MATCH(ROW()-1,Лист8!$H$3:$H$4000,0),1),0)</f>
        <v>0</v>
      </c>
      <c r="C1599" s="66" t="s">
        <v>36</v>
      </c>
      <c r="D1599" s="66">
        <f>IFERROR(INDEX(Лист8!$A$3:$F$4000,MATCH(ROW()-1,Лист8!$H$3:$H$4000,0),4),0)</f>
        <v>0</v>
      </c>
      <c r="E1599" s="66" t="str">
        <f>IFERROR(INDEX('Отчет о движении сырья'!$C$9:$C$259,MATCH(D1599,'Отчет о движении сырья'!$B$9:$B$259,0),1),"")</f>
        <v/>
      </c>
      <c r="F1599" s="89" t="str">
        <f>IFERROR(INDEX('Отчет о движении сырья'!$D$9:$D$259,MATCH(D1599,'Отчет о движении сырья'!$B$9:$B$259,0),1),"")</f>
        <v/>
      </c>
      <c r="G1599" s="90">
        <f>IFERROR(INDEX(Лист8!$A$3:$F$4000,MATCH(ROW()-1,Лист8!$H$3:$H$4000,0),6),0)</f>
        <v>0</v>
      </c>
      <c r="H1599" s="91">
        <f>IFERROR(((SUMIFS('Приход сырья'!$H$2:$H$2000,'Приход сырья'!$A$2:$A$2000,"&lt;="&amp;DATE(YEAR($A1599),MONTH($A1599)+1,1)-1,'Приход сырья'!$D$2:$D$2000,$D1599)-SUMIFS($H$2:$H$2000,$A$2:$A$2000,"&lt;"&amp;$A1599,$D$2:$D$2000,$D1599))/(SUMIFS('Приход сырья'!$G$2:$G$2000,'Приход сырья'!$A$2:$A$2000,"&lt;="&amp;DATE(YEAR($A1599),MONTH($A1599)+1,1)-1,'Приход сырья'!$D$2:$D$2000,$D1599)-SUMIFS($G$2:$G$2000,$A$2:$A$2000,"&lt;"&amp;$A1599,$D$2:$D$2000,$D1599))*G1599),0)</f>
        <v>0</v>
      </c>
    </row>
    <row r="1600" spans="1:8">
      <c r="A1600" s="88">
        <f>IFERROR(INDEX(Лист8!$A$3:$F$4000,MATCH(ROW()-1,Лист8!$H$3:$H$4000,0),2),0)</f>
        <v>0</v>
      </c>
      <c r="B1600" s="89">
        <f>IFERROR(INDEX(Лист8!$A$3:$F$4000,MATCH(ROW()-1,Лист8!$H$3:$H$4000,0),1),0)</f>
        <v>0</v>
      </c>
      <c r="C1600" s="66" t="s">
        <v>36</v>
      </c>
      <c r="D1600" s="66">
        <f>IFERROR(INDEX(Лист8!$A$3:$F$4000,MATCH(ROW()-1,Лист8!$H$3:$H$4000,0),4),0)</f>
        <v>0</v>
      </c>
      <c r="E1600" s="66" t="str">
        <f>IFERROR(INDEX('Отчет о движении сырья'!$C$9:$C$259,MATCH(D1600,'Отчет о движении сырья'!$B$9:$B$259,0),1),"")</f>
        <v/>
      </c>
      <c r="F1600" s="89" t="str">
        <f>IFERROR(INDEX('Отчет о движении сырья'!$D$9:$D$259,MATCH(D1600,'Отчет о движении сырья'!$B$9:$B$259,0),1),"")</f>
        <v/>
      </c>
      <c r="G1600" s="90">
        <f>IFERROR(INDEX(Лист8!$A$3:$F$4000,MATCH(ROW()-1,Лист8!$H$3:$H$4000,0),6),0)</f>
        <v>0</v>
      </c>
      <c r="H1600" s="91">
        <f>IFERROR(((SUMIFS('Приход сырья'!$H$2:$H$2000,'Приход сырья'!$A$2:$A$2000,"&lt;="&amp;DATE(YEAR($A1600),MONTH($A1600)+1,1)-1,'Приход сырья'!$D$2:$D$2000,$D1600)-SUMIFS($H$2:$H$2000,$A$2:$A$2000,"&lt;"&amp;$A1600,$D$2:$D$2000,$D1600))/(SUMIFS('Приход сырья'!$G$2:$G$2000,'Приход сырья'!$A$2:$A$2000,"&lt;="&amp;DATE(YEAR($A1600),MONTH($A1600)+1,1)-1,'Приход сырья'!$D$2:$D$2000,$D1600)-SUMIFS($G$2:$G$2000,$A$2:$A$2000,"&lt;"&amp;$A1600,$D$2:$D$2000,$D1600))*G1600),0)</f>
        <v>0</v>
      </c>
    </row>
    <row r="1601" spans="1:8">
      <c r="A1601" s="88">
        <f>IFERROR(INDEX(Лист8!$A$3:$F$4000,MATCH(ROW()-1,Лист8!$H$3:$H$4000,0),2),0)</f>
        <v>0</v>
      </c>
      <c r="B1601" s="89">
        <f>IFERROR(INDEX(Лист8!$A$3:$F$4000,MATCH(ROW()-1,Лист8!$H$3:$H$4000,0),1),0)</f>
        <v>0</v>
      </c>
      <c r="C1601" s="66" t="s">
        <v>36</v>
      </c>
      <c r="D1601" s="66">
        <f>IFERROR(INDEX(Лист8!$A$3:$F$4000,MATCH(ROW()-1,Лист8!$H$3:$H$4000,0),4),0)</f>
        <v>0</v>
      </c>
      <c r="E1601" s="66" t="str">
        <f>IFERROR(INDEX('Отчет о движении сырья'!$C$9:$C$259,MATCH(D1601,'Отчет о движении сырья'!$B$9:$B$259,0),1),"")</f>
        <v/>
      </c>
      <c r="F1601" s="89" t="str">
        <f>IFERROR(INDEX('Отчет о движении сырья'!$D$9:$D$259,MATCH(D1601,'Отчет о движении сырья'!$B$9:$B$259,0),1),"")</f>
        <v/>
      </c>
      <c r="G1601" s="90">
        <f>IFERROR(INDEX(Лист8!$A$3:$F$4000,MATCH(ROW()-1,Лист8!$H$3:$H$4000,0),6),0)</f>
        <v>0</v>
      </c>
      <c r="H1601" s="91">
        <f>IFERROR(((SUMIFS('Приход сырья'!$H$2:$H$2000,'Приход сырья'!$A$2:$A$2000,"&lt;="&amp;DATE(YEAR($A1601),MONTH($A1601)+1,1)-1,'Приход сырья'!$D$2:$D$2000,$D1601)-SUMIFS($H$2:$H$2000,$A$2:$A$2000,"&lt;"&amp;$A1601,$D$2:$D$2000,$D1601))/(SUMIFS('Приход сырья'!$G$2:$G$2000,'Приход сырья'!$A$2:$A$2000,"&lt;="&amp;DATE(YEAR($A1601),MONTH($A1601)+1,1)-1,'Приход сырья'!$D$2:$D$2000,$D1601)-SUMIFS($G$2:$G$2000,$A$2:$A$2000,"&lt;"&amp;$A1601,$D$2:$D$2000,$D1601))*G1601),0)</f>
        <v>0</v>
      </c>
    </row>
    <row r="1602" spans="1:8">
      <c r="A1602" s="88">
        <f>IFERROR(INDEX(Лист8!$A$3:$F$4000,MATCH(ROW()-1,Лист8!$H$3:$H$4000,0),2),0)</f>
        <v>0</v>
      </c>
      <c r="B1602" s="89">
        <f>IFERROR(INDEX(Лист8!$A$3:$F$4000,MATCH(ROW()-1,Лист8!$H$3:$H$4000,0),1),0)</f>
        <v>0</v>
      </c>
      <c r="C1602" s="66" t="s">
        <v>36</v>
      </c>
      <c r="D1602" s="66">
        <f>IFERROR(INDEX(Лист8!$A$3:$F$4000,MATCH(ROW()-1,Лист8!$H$3:$H$4000,0),4),0)</f>
        <v>0</v>
      </c>
      <c r="E1602" s="66" t="str">
        <f>IFERROR(INDEX('Отчет о движении сырья'!$C$9:$C$259,MATCH(D1602,'Отчет о движении сырья'!$B$9:$B$259,0),1),"")</f>
        <v/>
      </c>
      <c r="F1602" s="89" t="str">
        <f>IFERROR(INDEX('Отчет о движении сырья'!$D$9:$D$259,MATCH(D1602,'Отчет о движении сырья'!$B$9:$B$259,0),1),"")</f>
        <v/>
      </c>
      <c r="G1602" s="90">
        <f>IFERROR(INDEX(Лист8!$A$3:$F$4000,MATCH(ROW()-1,Лист8!$H$3:$H$4000,0),6),0)</f>
        <v>0</v>
      </c>
      <c r="H1602" s="91">
        <f>IFERROR(((SUMIFS('Приход сырья'!$H$2:$H$2000,'Приход сырья'!$A$2:$A$2000,"&lt;="&amp;DATE(YEAR($A1602),MONTH($A1602)+1,1)-1,'Приход сырья'!$D$2:$D$2000,$D1602)-SUMIFS($H$2:$H$2000,$A$2:$A$2000,"&lt;"&amp;$A1602,$D$2:$D$2000,$D1602))/(SUMIFS('Приход сырья'!$G$2:$G$2000,'Приход сырья'!$A$2:$A$2000,"&lt;="&amp;DATE(YEAR($A1602),MONTH($A1602)+1,1)-1,'Приход сырья'!$D$2:$D$2000,$D1602)-SUMIFS($G$2:$G$2000,$A$2:$A$2000,"&lt;"&amp;$A1602,$D$2:$D$2000,$D1602))*G1602),0)</f>
        <v>0</v>
      </c>
    </row>
    <row r="1603" spans="1:8">
      <c r="A1603" s="88">
        <f>IFERROR(INDEX(Лист8!$A$3:$F$4000,MATCH(ROW()-1,Лист8!$H$3:$H$4000,0),2),0)</f>
        <v>0</v>
      </c>
      <c r="B1603" s="89">
        <f>IFERROR(INDEX(Лист8!$A$3:$F$4000,MATCH(ROW()-1,Лист8!$H$3:$H$4000,0),1),0)</f>
        <v>0</v>
      </c>
      <c r="C1603" s="66" t="s">
        <v>36</v>
      </c>
      <c r="D1603" s="66">
        <f>IFERROR(INDEX(Лист8!$A$3:$F$4000,MATCH(ROW()-1,Лист8!$H$3:$H$4000,0),4),0)</f>
        <v>0</v>
      </c>
      <c r="E1603" s="66" t="str">
        <f>IFERROR(INDEX('Отчет о движении сырья'!$C$9:$C$259,MATCH(D1603,'Отчет о движении сырья'!$B$9:$B$259,0),1),"")</f>
        <v/>
      </c>
      <c r="F1603" s="89" t="str">
        <f>IFERROR(INDEX('Отчет о движении сырья'!$D$9:$D$259,MATCH(D1603,'Отчет о движении сырья'!$B$9:$B$259,0),1),"")</f>
        <v/>
      </c>
      <c r="G1603" s="90">
        <f>IFERROR(INDEX(Лист8!$A$3:$F$4000,MATCH(ROW()-1,Лист8!$H$3:$H$4000,0),6),0)</f>
        <v>0</v>
      </c>
      <c r="H1603" s="91">
        <f>IFERROR(((SUMIFS('Приход сырья'!$H$2:$H$2000,'Приход сырья'!$A$2:$A$2000,"&lt;="&amp;DATE(YEAR($A1603),MONTH($A1603)+1,1)-1,'Приход сырья'!$D$2:$D$2000,$D1603)-SUMIFS($H$2:$H$2000,$A$2:$A$2000,"&lt;"&amp;$A1603,$D$2:$D$2000,$D1603))/(SUMIFS('Приход сырья'!$G$2:$G$2000,'Приход сырья'!$A$2:$A$2000,"&lt;="&amp;DATE(YEAR($A1603),MONTH($A1603)+1,1)-1,'Приход сырья'!$D$2:$D$2000,$D1603)-SUMIFS($G$2:$G$2000,$A$2:$A$2000,"&lt;"&amp;$A1603,$D$2:$D$2000,$D1603))*G1603),0)</f>
        <v>0</v>
      </c>
    </row>
    <row r="1604" spans="1:8">
      <c r="A1604" s="88">
        <f>IFERROR(INDEX(Лист8!$A$3:$F$4000,MATCH(ROW()-1,Лист8!$H$3:$H$4000,0),2),0)</f>
        <v>0</v>
      </c>
      <c r="B1604" s="89">
        <f>IFERROR(INDEX(Лист8!$A$3:$F$4000,MATCH(ROW()-1,Лист8!$H$3:$H$4000,0),1),0)</f>
        <v>0</v>
      </c>
      <c r="C1604" s="66" t="s">
        <v>36</v>
      </c>
      <c r="D1604" s="66">
        <f>IFERROR(INDEX(Лист8!$A$3:$F$4000,MATCH(ROW()-1,Лист8!$H$3:$H$4000,0),4),0)</f>
        <v>0</v>
      </c>
      <c r="E1604" s="66" t="str">
        <f>IFERROR(INDEX('Отчет о движении сырья'!$C$9:$C$259,MATCH(D1604,'Отчет о движении сырья'!$B$9:$B$259,0),1),"")</f>
        <v/>
      </c>
      <c r="F1604" s="89" t="str">
        <f>IFERROR(INDEX('Отчет о движении сырья'!$D$9:$D$259,MATCH(D1604,'Отчет о движении сырья'!$B$9:$B$259,0),1),"")</f>
        <v/>
      </c>
      <c r="G1604" s="90">
        <f>IFERROR(INDEX(Лист8!$A$3:$F$4000,MATCH(ROW()-1,Лист8!$H$3:$H$4000,0),6),0)</f>
        <v>0</v>
      </c>
      <c r="H1604" s="91">
        <f>IFERROR(((SUMIFS('Приход сырья'!$H$2:$H$2000,'Приход сырья'!$A$2:$A$2000,"&lt;="&amp;DATE(YEAR($A1604),MONTH($A1604)+1,1)-1,'Приход сырья'!$D$2:$D$2000,$D1604)-SUMIFS($H$2:$H$2000,$A$2:$A$2000,"&lt;"&amp;$A1604,$D$2:$D$2000,$D1604))/(SUMIFS('Приход сырья'!$G$2:$G$2000,'Приход сырья'!$A$2:$A$2000,"&lt;="&amp;DATE(YEAR($A1604),MONTH($A1604)+1,1)-1,'Приход сырья'!$D$2:$D$2000,$D1604)-SUMIFS($G$2:$G$2000,$A$2:$A$2000,"&lt;"&amp;$A1604,$D$2:$D$2000,$D1604))*G1604),0)</f>
        <v>0</v>
      </c>
    </row>
    <row r="1605" spans="1:8">
      <c r="A1605" s="88">
        <f>IFERROR(INDEX(Лист8!$A$3:$F$4000,MATCH(ROW()-1,Лист8!$H$3:$H$4000,0),2),0)</f>
        <v>0</v>
      </c>
      <c r="B1605" s="89">
        <f>IFERROR(INDEX(Лист8!$A$3:$F$4000,MATCH(ROW()-1,Лист8!$H$3:$H$4000,0),1),0)</f>
        <v>0</v>
      </c>
      <c r="C1605" s="66" t="s">
        <v>36</v>
      </c>
      <c r="D1605" s="66">
        <f>IFERROR(INDEX(Лист8!$A$3:$F$4000,MATCH(ROW()-1,Лист8!$H$3:$H$4000,0),4),0)</f>
        <v>0</v>
      </c>
      <c r="E1605" s="66" t="str">
        <f>IFERROR(INDEX('Отчет о движении сырья'!$C$9:$C$259,MATCH(D1605,'Отчет о движении сырья'!$B$9:$B$259,0),1),"")</f>
        <v/>
      </c>
      <c r="F1605" s="89" t="str">
        <f>IFERROR(INDEX('Отчет о движении сырья'!$D$9:$D$259,MATCH(D1605,'Отчет о движении сырья'!$B$9:$B$259,0),1),"")</f>
        <v/>
      </c>
      <c r="G1605" s="90">
        <f>IFERROR(INDEX(Лист8!$A$3:$F$4000,MATCH(ROW()-1,Лист8!$H$3:$H$4000,0),6),0)</f>
        <v>0</v>
      </c>
      <c r="H1605" s="91">
        <f>IFERROR(((SUMIFS('Приход сырья'!$H$2:$H$2000,'Приход сырья'!$A$2:$A$2000,"&lt;="&amp;DATE(YEAR($A1605),MONTH($A1605)+1,1)-1,'Приход сырья'!$D$2:$D$2000,$D1605)-SUMIFS($H$2:$H$2000,$A$2:$A$2000,"&lt;"&amp;$A1605,$D$2:$D$2000,$D1605))/(SUMIFS('Приход сырья'!$G$2:$G$2000,'Приход сырья'!$A$2:$A$2000,"&lt;="&amp;DATE(YEAR($A1605),MONTH($A1605)+1,1)-1,'Приход сырья'!$D$2:$D$2000,$D1605)-SUMIFS($G$2:$G$2000,$A$2:$A$2000,"&lt;"&amp;$A1605,$D$2:$D$2000,$D1605))*G1605),0)</f>
        <v>0</v>
      </c>
    </row>
    <row r="1606" spans="1:8">
      <c r="A1606" s="88">
        <f>IFERROR(INDEX(Лист8!$A$3:$F$4000,MATCH(ROW()-1,Лист8!$H$3:$H$4000,0),2),0)</f>
        <v>0</v>
      </c>
      <c r="B1606" s="89">
        <f>IFERROR(INDEX(Лист8!$A$3:$F$4000,MATCH(ROW()-1,Лист8!$H$3:$H$4000,0),1),0)</f>
        <v>0</v>
      </c>
      <c r="C1606" s="66" t="s">
        <v>36</v>
      </c>
      <c r="D1606" s="66">
        <f>IFERROR(INDEX(Лист8!$A$3:$F$4000,MATCH(ROW()-1,Лист8!$H$3:$H$4000,0),4),0)</f>
        <v>0</v>
      </c>
      <c r="E1606" s="66" t="str">
        <f>IFERROR(INDEX('Отчет о движении сырья'!$C$9:$C$259,MATCH(D1606,'Отчет о движении сырья'!$B$9:$B$259,0),1),"")</f>
        <v/>
      </c>
      <c r="F1606" s="89" t="str">
        <f>IFERROR(INDEX('Отчет о движении сырья'!$D$9:$D$259,MATCH(D1606,'Отчет о движении сырья'!$B$9:$B$259,0),1),"")</f>
        <v/>
      </c>
      <c r="G1606" s="90">
        <f>IFERROR(INDEX(Лист8!$A$3:$F$4000,MATCH(ROW()-1,Лист8!$H$3:$H$4000,0),6),0)</f>
        <v>0</v>
      </c>
      <c r="H1606" s="91">
        <f>IFERROR(((SUMIFS('Приход сырья'!$H$2:$H$2000,'Приход сырья'!$A$2:$A$2000,"&lt;="&amp;DATE(YEAR($A1606),MONTH($A1606)+1,1)-1,'Приход сырья'!$D$2:$D$2000,$D1606)-SUMIFS($H$2:$H$2000,$A$2:$A$2000,"&lt;"&amp;$A1606,$D$2:$D$2000,$D1606))/(SUMIFS('Приход сырья'!$G$2:$G$2000,'Приход сырья'!$A$2:$A$2000,"&lt;="&amp;DATE(YEAR($A1606),MONTH($A1606)+1,1)-1,'Приход сырья'!$D$2:$D$2000,$D1606)-SUMIFS($G$2:$G$2000,$A$2:$A$2000,"&lt;"&amp;$A1606,$D$2:$D$2000,$D1606))*G1606),0)</f>
        <v>0</v>
      </c>
    </row>
    <row r="1607" spans="1:8">
      <c r="A1607" s="88">
        <f>IFERROR(INDEX(Лист8!$A$3:$F$4000,MATCH(ROW()-1,Лист8!$H$3:$H$4000,0),2),0)</f>
        <v>0</v>
      </c>
      <c r="B1607" s="89">
        <f>IFERROR(INDEX(Лист8!$A$3:$F$4000,MATCH(ROW()-1,Лист8!$H$3:$H$4000,0),1),0)</f>
        <v>0</v>
      </c>
      <c r="C1607" s="66" t="s">
        <v>36</v>
      </c>
      <c r="D1607" s="66">
        <f>IFERROR(INDEX(Лист8!$A$3:$F$4000,MATCH(ROW()-1,Лист8!$H$3:$H$4000,0),4),0)</f>
        <v>0</v>
      </c>
      <c r="E1607" s="66" t="str">
        <f>IFERROR(INDEX('Отчет о движении сырья'!$C$9:$C$259,MATCH(D1607,'Отчет о движении сырья'!$B$9:$B$259,0),1),"")</f>
        <v/>
      </c>
      <c r="F1607" s="89" t="str">
        <f>IFERROR(INDEX('Отчет о движении сырья'!$D$9:$D$259,MATCH(D1607,'Отчет о движении сырья'!$B$9:$B$259,0),1),"")</f>
        <v/>
      </c>
      <c r="G1607" s="90">
        <f>IFERROR(INDEX(Лист8!$A$3:$F$4000,MATCH(ROW()-1,Лист8!$H$3:$H$4000,0),6),0)</f>
        <v>0</v>
      </c>
      <c r="H1607" s="91">
        <f>IFERROR(((SUMIFS('Приход сырья'!$H$2:$H$2000,'Приход сырья'!$A$2:$A$2000,"&lt;="&amp;DATE(YEAR($A1607),MONTH($A1607)+1,1)-1,'Приход сырья'!$D$2:$D$2000,$D1607)-SUMIFS($H$2:$H$2000,$A$2:$A$2000,"&lt;"&amp;$A1607,$D$2:$D$2000,$D1607))/(SUMIFS('Приход сырья'!$G$2:$G$2000,'Приход сырья'!$A$2:$A$2000,"&lt;="&amp;DATE(YEAR($A1607),MONTH($A1607)+1,1)-1,'Приход сырья'!$D$2:$D$2000,$D1607)-SUMIFS($G$2:$G$2000,$A$2:$A$2000,"&lt;"&amp;$A1607,$D$2:$D$2000,$D1607))*G1607),0)</f>
        <v>0</v>
      </c>
    </row>
    <row r="1608" spans="1:8">
      <c r="A1608" s="88">
        <f>IFERROR(INDEX(Лист8!$A$3:$F$4000,MATCH(ROW()-1,Лист8!$H$3:$H$4000,0),2),0)</f>
        <v>0</v>
      </c>
      <c r="B1608" s="89">
        <f>IFERROR(INDEX(Лист8!$A$3:$F$4000,MATCH(ROW()-1,Лист8!$H$3:$H$4000,0),1),0)</f>
        <v>0</v>
      </c>
      <c r="C1608" s="66" t="s">
        <v>36</v>
      </c>
      <c r="D1608" s="66">
        <f>IFERROR(INDEX(Лист8!$A$3:$F$4000,MATCH(ROW()-1,Лист8!$H$3:$H$4000,0),4),0)</f>
        <v>0</v>
      </c>
      <c r="E1608" s="66" t="str">
        <f>IFERROR(INDEX('Отчет о движении сырья'!$C$9:$C$259,MATCH(D1608,'Отчет о движении сырья'!$B$9:$B$259,0),1),"")</f>
        <v/>
      </c>
      <c r="F1608" s="89" t="str">
        <f>IFERROR(INDEX('Отчет о движении сырья'!$D$9:$D$259,MATCH(D1608,'Отчет о движении сырья'!$B$9:$B$259,0),1),"")</f>
        <v/>
      </c>
      <c r="G1608" s="90">
        <f>IFERROR(INDEX(Лист8!$A$3:$F$4000,MATCH(ROW()-1,Лист8!$H$3:$H$4000,0),6),0)</f>
        <v>0</v>
      </c>
      <c r="H1608" s="91">
        <f>IFERROR(((SUMIFS('Приход сырья'!$H$2:$H$2000,'Приход сырья'!$A$2:$A$2000,"&lt;="&amp;DATE(YEAR($A1608),MONTH($A1608)+1,1)-1,'Приход сырья'!$D$2:$D$2000,$D1608)-SUMIFS($H$2:$H$2000,$A$2:$A$2000,"&lt;"&amp;$A1608,$D$2:$D$2000,$D1608))/(SUMIFS('Приход сырья'!$G$2:$G$2000,'Приход сырья'!$A$2:$A$2000,"&lt;="&amp;DATE(YEAR($A1608),MONTH($A1608)+1,1)-1,'Приход сырья'!$D$2:$D$2000,$D1608)-SUMIFS($G$2:$G$2000,$A$2:$A$2000,"&lt;"&amp;$A1608,$D$2:$D$2000,$D1608))*G1608),0)</f>
        <v>0</v>
      </c>
    </row>
    <row r="1609" spans="1:8">
      <c r="A1609" s="88">
        <f>IFERROR(INDEX(Лист8!$A$3:$F$4000,MATCH(ROW()-1,Лист8!$H$3:$H$4000,0),2),0)</f>
        <v>0</v>
      </c>
      <c r="B1609" s="89">
        <f>IFERROR(INDEX(Лист8!$A$3:$F$4000,MATCH(ROW()-1,Лист8!$H$3:$H$4000,0),1),0)</f>
        <v>0</v>
      </c>
      <c r="C1609" s="66" t="s">
        <v>36</v>
      </c>
      <c r="D1609" s="66">
        <f>IFERROR(INDEX(Лист8!$A$3:$F$4000,MATCH(ROW()-1,Лист8!$H$3:$H$4000,0),4),0)</f>
        <v>0</v>
      </c>
      <c r="E1609" s="66" t="str">
        <f>IFERROR(INDEX('Отчет о движении сырья'!$C$9:$C$259,MATCH(D1609,'Отчет о движении сырья'!$B$9:$B$259,0),1),"")</f>
        <v/>
      </c>
      <c r="F1609" s="89" t="str">
        <f>IFERROR(INDEX('Отчет о движении сырья'!$D$9:$D$259,MATCH(D1609,'Отчет о движении сырья'!$B$9:$B$259,0),1),"")</f>
        <v/>
      </c>
      <c r="G1609" s="90">
        <f>IFERROR(INDEX(Лист8!$A$3:$F$4000,MATCH(ROW()-1,Лист8!$H$3:$H$4000,0),6),0)</f>
        <v>0</v>
      </c>
      <c r="H1609" s="91">
        <f>IFERROR(((SUMIFS('Приход сырья'!$H$2:$H$2000,'Приход сырья'!$A$2:$A$2000,"&lt;="&amp;DATE(YEAR($A1609),MONTH($A1609)+1,1)-1,'Приход сырья'!$D$2:$D$2000,$D1609)-SUMIFS($H$2:$H$2000,$A$2:$A$2000,"&lt;"&amp;$A1609,$D$2:$D$2000,$D1609))/(SUMIFS('Приход сырья'!$G$2:$G$2000,'Приход сырья'!$A$2:$A$2000,"&lt;="&amp;DATE(YEAR($A1609),MONTH($A1609)+1,1)-1,'Приход сырья'!$D$2:$D$2000,$D1609)-SUMIFS($G$2:$G$2000,$A$2:$A$2000,"&lt;"&amp;$A1609,$D$2:$D$2000,$D1609))*G1609),0)</f>
        <v>0</v>
      </c>
    </row>
    <row r="1610" spans="1:8">
      <c r="A1610" s="88">
        <f>IFERROR(INDEX(Лист8!$A$3:$F$4000,MATCH(ROW()-1,Лист8!$H$3:$H$4000,0),2),0)</f>
        <v>0</v>
      </c>
      <c r="B1610" s="89">
        <f>IFERROR(INDEX(Лист8!$A$3:$F$4000,MATCH(ROW()-1,Лист8!$H$3:$H$4000,0),1),0)</f>
        <v>0</v>
      </c>
      <c r="C1610" s="66" t="s">
        <v>36</v>
      </c>
      <c r="D1610" s="66">
        <f>IFERROR(INDEX(Лист8!$A$3:$F$4000,MATCH(ROW()-1,Лист8!$H$3:$H$4000,0),4),0)</f>
        <v>0</v>
      </c>
      <c r="E1610" s="66" t="str">
        <f>IFERROR(INDEX('Отчет о движении сырья'!$C$9:$C$259,MATCH(D1610,'Отчет о движении сырья'!$B$9:$B$259,0),1),"")</f>
        <v/>
      </c>
      <c r="F1610" s="89" t="str">
        <f>IFERROR(INDEX('Отчет о движении сырья'!$D$9:$D$259,MATCH(D1610,'Отчет о движении сырья'!$B$9:$B$259,0),1),"")</f>
        <v/>
      </c>
      <c r="G1610" s="90">
        <f>IFERROR(INDEX(Лист8!$A$3:$F$4000,MATCH(ROW()-1,Лист8!$H$3:$H$4000,0),6),0)</f>
        <v>0</v>
      </c>
      <c r="H1610" s="91">
        <f>IFERROR(((SUMIFS('Приход сырья'!$H$2:$H$2000,'Приход сырья'!$A$2:$A$2000,"&lt;="&amp;DATE(YEAR($A1610),MONTH($A1610)+1,1)-1,'Приход сырья'!$D$2:$D$2000,$D1610)-SUMIFS($H$2:$H$2000,$A$2:$A$2000,"&lt;"&amp;$A1610,$D$2:$D$2000,$D1610))/(SUMIFS('Приход сырья'!$G$2:$G$2000,'Приход сырья'!$A$2:$A$2000,"&lt;="&amp;DATE(YEAR($A1610),MONTH($A1610)+1,1)-1,'Приход сырья'!$D$2:$D$2000,$D1610)-SUMIFS($G$2:$G$2000,$A$2:$A$2000,"&lt;"&amp;$A1610,$D$2:$D$2000,$D1610))*G1610),0)</f>
        <v>0</v>
      </c>
    </row>
    <row r="1611" spans="1:8">
      <c r="A1611" s="88">
        <f>IFERROR(INDEX(Лист8!$A$3:$F$4000,MATCH(ROW()-1,Лист8!$H$3:$H$4000,0),2),0)</f>
        <v>0</v>
      </c>
      <c r="B1611" s="89">
        <f>IFERROR(INDEX(Лист8!$A$3:$F$4000,MATCH(ROW()-1,Лист8!$H$3:$H$4000,0),1),0)</f>
        <v>0</v>
      </c>
      <c r="C1611" s="66" t="s">
        <v>36</v>
      </c>
      <c r="D1611" s="66">
        <f>IFERROR(INDEX(Лист8!$A$3:$F$4000,MATCH(ROW()-1,Лист8!$H$3:$H$4000,0),4),0)</f>
        <v>0</v>
      </c>
      <c r="E1611" s="66" t="str">
        <f>IFERROR(INDEX('Отчет о движении сырья'!$C$9:$C$259,MATCH(D1611,'Отчет о движении сырья'!$B$9:$B$259,0),1),"")</f>
        <v/>
      </c>
      <c r="F1611" s="89" t="str">
        <f>IFERROR(INDEX('Отчет о движении сырья'!$D$9:$D$259,MATCH(D1611,'Отчет о движении сырья'!$B$9:$B$259,0),1),"")</f>
        <v/>
      </c>
      <c r="G1611" s="90">
        <f>IFERROR(INDEX(Лист8!$A$3:$F$4000,MATCH(ROW()-1,Лист8!$H$3:$H$4000,0),6),0)</f>
        <v>0</v>
      </c>
      <c r="H1611" s="91">
        <f>IFERROR(((SUMIFS('Приход сырья'!$H$2:$H$2000,'Приход сырья'!$A$2:$A$2000,"&lt;="&amp;DATE(YEAR($A1611),MONTH($A1611)+1,1)-1,'Приход сырья'!$D$2:$D$2000,$D1611)-SUMIFS($H$2:$H$2000,$A$2:$A$2000,"&lt;"&amp;$A1611,$D$2:$D$2000,$D1611))/(SUMIFS('Приход сырья'!$G$2:$G$2000,'Приход сырья'!$A$2:$A$2000,"&lt;="&amp;DATE(YEAR($A1611),MONTH($A1611)+1,1)-1,'Приход сырья'!$D$2:$D$2000,$D1611)-SUMIFS($G$2:$G$2000,$A$2:$A$2000,"&lt;"&amp;$A1611,$D$2:$D$2000,$D1611))*G1611),0)</f>
        <v>0</v>
      </c>
    </row>
    <row r="1612" spans="1:8">
      <c r="A1612" s="88">
        <f>IFERROR(INDEX(Лист8!$A$3:$F$4000,MATCH(ROW()-1,Лист8!$H$3:$H$4000,0),2),0)</f>
        <v>0</v>
      </c>
      <c r="B1612" s="89">
        <f>IFERROR(INDEX(Лист8!$A$3:$F$4000,MATCH(ROW()-1,Лист8!$H$3:$H$4000,0),1),0)</f>
        <v>0</v>
      </c>
      <c r="C1612" s="66" t="s">
        <v>36</v>
      </c>
      <c r="D1612" s="66">
        <f>IFERROR(INDEX(Лист8!$A$3:$F$4000,MATCH(ROW()-1,Лист8!$H$3:$H$4000,0),4),0)</f>
        <v>0</v>
      </c>
      <c r="E1612" s="66" t="str">
        <f>IFERROR(INDEX('Отчет о движении сырья'!$C$9:$C$259,MATCH(D1612,'Отчет о движении сырья'!$B$9:$B$259,0),1),"")</f>
        <v/>
      </c>
      <c r="F1612" s="89" t="str">
        <f>IFERROR(INDEX('Отчет о движении сырья'!$D$9:$D$259,MATCH(D1612,'Отчет о движении сырья'!$B$9:$B$259,0),1),"")</f>
        <v/>
      </c>
      <c r="G1612" s="90">
        <f>IFERROR(INDEX(Лист8!$A$3:$F$4000,MATCH(ROW()-1,Лист8!$H$3:$H$4000,0),6),0)</f>
        <v>0</v>
      </c>
      <c r="H1612" s="91">
        <f>IFERROR(((SUMIFS('Приход сырья'!$H$2:$H$2000,'Приход сырья'!$A$2:$A$2000,"&lt;="&amp;DATE(YEAR($A1612),MONTH($A1612)+1,1)-1,'Приход сырья'!$D$2:$D$2000,$D1612)-SUMIFS($H$2:$H$2000,$A$2:$A$2000,"&lt;"&amp;$A1612,$D$2:$D$2000,$D1612))/(SUMIFS('Приход сырья'!$G$2:$G$2000,'Приход сырья'!$A$2:$A$2000,"&lt;="&amp;DATE(YEAR($A1612),MONTH($A1612)+1,1)-1,'Приход сырья'!$D$2:$D$2000,$D1612)-SUMIFS($G$2:$G$2000,$A$2:$A$2000,"&lt;"&amp;$A1612,$D$2:$D$2000,$D1612))*G1612),0)</f>
        <v>0</v>
      </c>
    </row>
    <row r="1613" spans="1:8">
      <c r="A1613" s="88">
        <f>IFERROR(INDEX(Лист8!$A$3:$F$4000,MATCH(ROW()-1,Лист8!$H$3:$H$4000,0),2),0)</f>
        <v>0</v>
      </c>
      <c r="B1613" s="89">
        <f>IFERROR(INDEX(Лист8!$A$3:$F$4000,MATCH(ROW()-1,Лист8!$H$3:$H$4000,0),1),0)</f>
        <v>0</v>
      </c>
      <c r="C1613" s="66" t="s">
        <v>36</v>
      </c>
      <c r="D1613" s="66">
        <f>IFERROR(INDEX(Лист8!$A$3:$F$4000,MATCH(ROW()-1,Лист8!$H$3:$H$4000,0),4),0)</f>
        <v>0</v>
      </c>
      <c r="E1613" s="66" t="str">
        <f>IFERROR(INDEX('Отчет о движении сырья'!$C$9:$C$259,MATCH(D1613,'Отчет о движении сырья'!$B$9:$B$259,0),1),"")</f>
        <v/>
      </c>
      <c r="F1613" s="89" t="str">
        <f>IFERROR(INDEX('Отчет о движении сырья'!$D$9:$D$259,MATCH(D1613,'Отчет о движении сырья'!$B$9:$B$259,0),1),"")</f>
        <v/>
      </c>
      <c r="G1613" s="90">
        <f>IFERROR(INDEX(Лист8!$A$3:$F$4000,MATCH(ROW()-1,Лист8!$H$3:$H$4000,0),6),0)</f>
        <v>0</v>
      </c>
      <c r="H1613" s="91">
        <f>IFERROR(((SUMIFS('Приход сырья'!$H$2:$H$2000,'Приход сырья'!$A$2:$A$2000,"&lt;="&amp;DATE(YEAR($A1613),MONTH($A1613)+1,1)-1,'Приход сырья'!$D$2:$D$2000,$D1613)-SUMIFS($H$2:$H$2000,$A$2:$A$2000,"&lt;"&amp;$A1613,$D$2:$D$2000,$D1613))/(SUMIFS('Приход сырья'!$G$2:$G$2000,'Приход сырья'!$A$2:$A$2000,"&lt;="&amp;DATE(YEAR($A1613),MONTH($A1613)+1,1)-1,'Приход сырья'!$D$2:$D$2000,$D1613)-SUMIFS($G$2:$G$2000,$A$2:$A$2000,"&lt;"&amp;$A1613,$D$2:$D$2000,$D1613))*G1613),0)</f>
        <v>0</v>
      </c>
    </row>
    <row r="1614" spans="1:8">
      <c r="A1614" s="88">
        <f>IFERROR(INDEX(Лист8!$A$3:$F$4000,MATCH(ROW()-1,Лист8!$H$3:$H$4000,0),2),0)</f>
        <v>0</v>
      </c>
      <c r="B1614" s="89">
        <f>IFERROR(INDEX(Лист8!$A$3:$F$4000,MATCH(ROW()-1,Лист8!$H$3:$H$4000,0),1),0)</f>
        <v>0</v>
      </c>
      <c r="C1614" s="66" t="s">
        <v>36</v>
      </c>
      <c r="D1614" s="66">
        <f>IFERROR(INDEX(Лист8!$A$3:$F$4000,MATCH(ROW()-1,Лист8!$H$3:$H$4000,0),4),0)</f>
        <v>0</v>
      </c>
      <c r="E1614" s="66" t="str">
        <f>IFERROR(INDEX('Отчет о движении сырья'!$C$9:$C$259,MATCH(D1614,'Отчет о движении сырья'!$B$9:$B$259,0),1),"")</f>
        <v/>
      </c>
      <c r="F1614" s="89" t="str">
        <f>IFERROR(INDEX('Отчет о движении сырья'!$D$9:$D$259,MATCH(D1614,'Отчет о движении сырья'!$B$9:$B$259,0),1),"")</f>
        <v/>
      </c>
      <c r="G1614" s="90">
        <f>IFERROR(INDEX(Лист8!$A$3:$F$4000,MATCH(ROW()-1,Лист8!$H$3:$H$4000,0),6),0)</f>
        <v>0</v>
      </c>
      <c r="H1614" s="91">
        <f>IFERROR(((SUMIFS('Приход сырья'!$H$2:$H$2000,'Приход сырья'!$A$2:$A$2000,"&lt;="&amp;DATE(YEAR($A1614),MONTH($A1614)+1,1)-1,'Приход сырья'!$D$2:$D$2000,$D1614)-SUMIFS($H$2:$H$2000,$A$2:$A$2000,"&lt;"&amp;$A1614,$D$2:$D$2000,$D1614))/(SUMIFS('Приход сырья'!$G$2:$G$2000,'Приход сырья'!$A$2:$A$2000,"&lt;="&amp;DATE(YEAR($A1614),MONTH($A1614)+1,1)-1,'Приход сырья'!$D$2:$D$2000,$D1614)-SUMIFS($G$2:$G$2000,$A$2:$A$2000,"&lt;"&amp;$A1614,$D$2:$D$2000,$D1614))*G1614),0)</f>
        <v>0</v>
      </c>
    </row>
    <row r="1615" spans="1:8">
      <c r="A1615" s="88">
        <f>IFERROR(INDEX(Лист8!$A$3:$F$4000,MATCH(ROW()-1,Лист8!$H$3:$H$4000,0),2),0)</f>
        <v>0</v>
      </c>
      <c r="B1615" s="89">
        <f>IFERROR(INDEX(Лист8!$A$3:$F$4000,MATCH(ROW()-1,Лист8!$H$3:$H$4000,0),1),0)</f>
        <v>0</v>
      </c>
      <c r="C1615" s="66" t="s">
        <v>36</v>
      </c>
      <c r="D1615" s="66">
        <f>IFERROR(INDEX(Лист8!$A$3:$F$4000,MATCH(ROW()-1,Лист8!$H$3:$H$4000,0),4),0)</f>
        <v>0</v>
      </c>
      <c r="E1615" s="66" t="str">
        <f>IFERROR(INDEX('Отчет о движении сырья'!$C$9:$C$259,MATCH(D1615,'Отчет о движении сырья'!$B$9:$B$259,0),1),"")</f>
        <v/>
      </c>
      <c r="F1615" s="89" t="str">
        <f>IFERROR(INDEX('Отчет о движении сырья'!$D$9:$D$259,MATCH(D1615,'Отчет о движении сырья'!$B$9:$B$259,0),1),"")</f>
        <v/>
      </c>
      <c r="G1615" s="90">
        <f>IFERROR(INDEX(Лист8!$A$3:$F$4000,MATCH(ROW()-1,Лист8!$H$3:$H$4000,0),6),0)</f>
        <v>0</v>
      </c>
      <c r="H1615" s="91">
        <f>IFERROR(((SUMIFS('Приход сырья'!$H$2:$H$2000,'Приход сырья'!$A$2:$A$2000,"&lt;="&amp;DATE(YEAR($A1615),MONTH($A1615)+1,1)-1,'Приход сырья'!$D$2:$D$2000,$D1615)-SUMIFS($H$2:$H$2000,$A$2:$A$2000,"&lt;"&amp;$A1615,$D$2:$D$2000,$D1615))/(SUMIFS('Приход сырья'!$G$2:$G$2000,'Приход сырья'!$A$2:$A$2000,"&lt;="&amp;DATE(YEAR($A1615),MONTH($A1615)+1,1)-1,'Приход сырья'!$D$2:$D$2000,$D1615)-SUMIFS($G$2:$G$2000,$A$2:$A$2000,"&lt;"&amp;$A1615,$D$2:$D$2000,$D1615))*G1615),0)</f>
        <v>0</v>
      </c>
    </row>
    <row r="1616" spans="1:8">
      <c r="A1616" s="88">
        <f>IFERROR(INDEX(Лист8!$A$3:$F$4000,MATCH(ROW()-1,Лист8!$H$3:$H$4000,0),2),0)</f>
        <v>0</v>
      </c>
      <c r="B1616" s="89">
        <f>IFERROR(INDEX(Лист8!$A$3:$F$4000,MATCH(ROW()-1,Лист8!$H$3:$H$4000,0),1),0)</f>
        <v>0</v>
      </c>
      <c r="C1616" s="66" t="s">
        <v>36</v>
      </c>
      <c r="D1616" s="66">
        <f>IFERROR(INDEX(Лист8!$A$3:$F$4000,MATCH(ROW()-1,Лист8!$H$3:$H$4000,0),4),0)</f>
        <v>0</v>
      </c>
      <c r="E1616" s="66" t="str">
        <f>IFERROR(INDEX('Отчет о движении сырья'!$C$9:$C$259,MATCH(D1616,'Отчет о движении сырья'!$B$9:$B$259,0),1),"")</f>
        <v/>
      </c>
      <c r="F1616" s="89" t="str">
        <f>IFERROR(INDEX('Отчет о движении сырья'!$D$9:$D$259,MATCH(D1616,'Отчет о движении сырья'!$B$9:$B$259,0),1),"")</f>
        <v/>
      </c>
      <c r="G1616" s="90">
        <f>IFERROR(INDEX(Лист8!$A$3:$F$4000,MATCH(ROW()-1,Лист8!$H$3:$H$4000,0),6),0)</f>
        <v>0</v>
      </c>
      <c r="H1616" s="91">
        <f>IFERROR(((SUMIFS('Приход сырья'!$H$2:$H$2000,'Приход сырья'!$A$2:$A$2000,"&lt;="&amp;DATE(YEAR($A1616),MONTH($A1616)+1,1)-1,'Приход сырья'!$D$2:$D$2000,$D1616)-SUMIFS($H$2:$H$2000,$A$2:$A$2000,"&lt;"&amp;$A1616,$D$2:$D$2000,$D1616))/(SUMIFS('Приход сырья'!$G$2:$G$2000,'Приход сырья'!$A$2:$A$2000,"&lt;="&amp;DATE(YEAR($A1616),MONTH($A1616)+1,1)-1,'Приход сырья'!$D$2:$D$2000,$D1616)-SUMIFS($G$2:$G$2000,$A$2:$A$2000,"&lt;"&amp;$A1616,$D$2:$D$2000,$D1616))*G1616),0)</f>
        <v>0</v>
      </c>
    </row>
    <row r="1617" spans="1:8">
      <c r="A1617" s="88">
        <f>IFERROR(INDEX(Лист8!$A$3:$F$4000,MATCH(ROW()-1,Лист8!$H$3:$H$4000,0),2),0)</f>
        <v>0</v>
      </c>
      <c r="B1617" s="89">
        <f>IFERROR(INDEX(Лист8!$A$3:$F$4000,MATCH(ROW()-1,Лист8!$H$3:$H$4000,0),1),0)</f>
        <v>0</v>
      </c>
      <c r="C1617" s="66" t="s">
        <v>36</v>
      </c>
      <c r="D1617" s="66">
        <f>IFERROR(INDEX(Лист8!$A$3:$F$4000,MATCH(ROW()-1,Лист8!$H$3:$H$4000,0),4),0)</f>
        <v>0</v>
      </c>
      <c r="E1617" s="66" t="str">
        <f>IFERROR(INDEX('Отчет о движении сырья'!$C$9:$C$259,MATCH(D1617,'Отчет о движении сырья'!$B$9:$B$259,0),1),"")</f>
        <v/>
      </c>
      <c r="F1617" s="89" t="str">
        <f>IFERROR(INDEX('Отчет о движении сырья'!$D$9:$D$259,MATCH(D1617,'Отчет о движении сырья'!$B$9:$B$259,0),1),"")</f>
        <v/>
      </c>
      <c r="G1617" s="90">
        <f>IFERROR(INDEX(Лист8!$A$3:$F$4000,MATCH(ROW()-1,Лист8!$H$3:$H$4000,0),6),0)</f>
        <v>0</v>
      </c>
      <c r="H1617" s="91">
        <f>IFERROR(((SUMIFS('Приход сырья'!$H$2:$H$2000,'Приход сырья'!$A$2:$A$2000,"&lt;="&amp;DATE(YEAR($A1617),MONTH($A1617)+1,1)-1,'Приход сырья'!$D$2:$D$2000,$D1617)-SUMIFS($H$2:$H$2000,$A$2:$A$2000,"&lt;"&amp;$A1617,$D$2:$D$2000,$D1617))/(SUMIFS('Приход сырья'!$G$2:$G$2000,'Приход сырья'!$A$2:$A$2000,"&lt;="&amp;DATE(YEAR($A1617),MONTH($A1617)+1,1)-1,'Приход сырья'!$D$2:$D$2000,$D1617)-SUMIFS($G$2:$G$2000,$A$2:$A$2000,"&lt;"&amp;$A1617,$D$2:$D$2000,$D1617))*G1617),0)</f>
        <v>0</v>
      </c>
    </row>
    <row r="1618" spans="1:8">
      <c r="A1618" s="88">
        <f>IFERROR(INDEX(Лист8!$A$3:$F$4000,MATCH(ROW()-1,Лист8!$H$3:$H$4000,0),2),0)</f>
        <v>0</v>
      </c>
      <c r="B1618" s="89">
        <f>IFERROR(INDEX(Лист8!$A$3:$F$4000,MATCH(ROW()-1,Лист8!$H$3:$H$4000,0),1),0)</f>
        <v>0</v>
      </c>
      <c r="C1618" s="66" t="s">
        <v>36</v>
      </c>
      <c r="D1618" s="66">
        <f>IFERROR(INDEX(Лист8!$A$3:$F$4000,MATCH(ROW()-1,Лист8!$H$3:$H$4000,0),4),0)</f>
        <v>0</v>
      </c>
      <c r="E1618" s="66" t="str">
        <f>IFERROR(INDEX('Отчет о движении сырья'!$C$9:$C$259,MATCH(D1618,'Отчет о движении сырья'!$B$9:$B$259,0),1),"")</f>
        <v/>
      </c>
      <c r="F1618" s="89" t="str">
        <f>IFERROR(INDEX('Отчет о движении сырья'!$D$9:$D$259,MATCH(D1618,'Отчет о движении сырья'!$B$9:$B$259,0),1),"")</f>
        <v/>
      </c>
      <c r="G1618" s="90">
        <f>IFERROR(INDEX(Лист8!$A$3:$F$4000,MATCH(ROW()-1,Лист8!$H$3:$H$4000,0),6),0)</f>
        <v>0</v>
      </c>
      <c r="H1618" s="91">
        <f>IFERROR(((SUMIFS('Приход сырья'!$H$2:$H$2000,'Приход сырья'!$A$2:$A$2000,"&lt;="&amp;DATE(YEAR($A1618),MONTH($A1618)+1,1)-1,'Приход сырья'!$D$2:$D$2000,$D1618)-SUMIFS($H$2:$H$2000,$A$2:$A$2000,"&lt;"&amp;$A1618,$D$2:$D$2000,$D1618))/(SUMIFS('Приход сырья'!$G$2:$G$2000,'Приход сырья'!$A$2:$A$2000,"&lt;="&amp;DATE(YEAR($A1618),MONTH($A1618)+1,1)-1,'Приход сырья'!$D$2:$D$2000,$D1618)-SUMIFS($G$2:$G$2000,$A$2:$A$2000,"&lt;"&amp;$A1618,$D$2:$D$2000,$D1618))*G1618),0)</f>
        <v>0</v>
      </c>
    </row>
    <row r="1619" spans="1:8">
      <c r="A1619" s="88">
        <f>IFERROR(INDEX(Лист8!$A$3:$F$4000,MATCH(ROW()-1,Лист8!$H$3:$H$4000,0),2),0)</f>
        <v>0</v>
      </c>
      <c r="B1619" s="89">
        <f>IFERROR(INDEX(Лист8!$A$3:$F$4000,MATCH(ROW()-1,Лист8!$H$3:$H$4000,0),1),0)</f>
        <v>0</v>
      </c>
      <c r="C1619" s="66" t="s">
        <v>36</v>
      </c>
      <c r="D1619" s="66">
        <f>IFERROR(INDEX(Лист8!$A$3:$F$4000,MATCH(ROW()-1,Лист8!$H$3:$H$4000,0),4),0)</f>
        <v>0</v>
      </c>
      <c r="E1619" s="66" t="str">
        <f>IFERROR(INDEX('Отчет о движении сырья'!$C$9:$C$259,MATCH(D1619,'Отчет о движении сырья'!$B$9:$B$259,0),1),"")</f>
        <v/>
      </c>
      <c r="F1619" s="89" t="str">
        <f>IFERROR(INDEX('Отчет о движении сырья'!$D$9:$D$259,MATCH(D1619,'Отчет о движении сырья'!$B$9:$B$259,0),1),"")</f>
        <v/>
      </c>
      <c r="G1619" s="90">
        <f>IFERROR(INDEX(Лист8!$A$3:$F$4000,MATCH(ROW()-1,Лист8!$H$3:$H$4000,0),6),0)</f>
        <v>0</v>
      </c>
      <c r="H1619" s="91">
        <f>IFERROR(((SUMIFS('Приход сырья'!$H$2:$H$2000,'Приход сырья'!$A$2:$A$2000,"&lt;="&amp;DATE(YEAR($A1619),MONTH($A1619)+1,1)-1,'Приход сырья'!$D$2:$D$2000,$D1619)-SUMIFS($H$2:$H$2000,$A$2:$A$2000,"&lt;"&amp;$A1619,$D$2:$D$2000,$D1619))/(SUMIFS('Приход сырья'!$G$2:$G$2000,'Приход сырья'!$A$2:$A$2000,"&lt;="&amp;DATE(YEAR($A1619),MONTH($A1619)+1,1)-1,'Приход сырья'!$D$2:$D$2000,$D1619)-SUMIFS($G$2:$G$2000,$A$2:$A$2000,"&lt;"&amp;$A1619,$D$2:$D$2000,$D1619))*G1619),0)</f>
        <v>0</v>
      </c>
    </row>
    <row r="1620" spans="1:8">
      <c r="A1620" s="88">
        <f>IFERROR(INDEX(Лист8!$A$3:$F$4000,MATCH(ROW()-1,Лист8!$H$3:$H$4000,0),2),0)</f>
        <v>0</v>
      </c>
      <c r="B1620" s="89">
        <f>IFERROR(INDEX(Лист8!$A$3:$F$4000,MATCH(ROW()-1,Лист8!$H$3:$H$4000,0),1),0)</f>
        <v>0</v>
      </c>
      <c r="C1620" s="66" t="s">
        <v>36</v>
      </c>
      <c r="D1620" s="66">
        <f>IFERROR(INDEX(Лист8!$A$3:$F$4000,MATCH(ROW()-1,Лист8!$H$3:$H$4000,0),4),0)</f>
        <v>0</v>
      </c>
      <c r="E1620" s="66" t="str">
        <f>IFERROR(INDEX('Отчет о движении сырья'!$C$9:$C$259,MATCH(D1620,'Отчет о движении сырья'!$B$9:$B$259,0),1),"")</f>
        <v/>
      </c>
      <c r="F1620" s="89" t="str">
        <f>IFERROR(INDEX('Отчет о движении сырья'!$D$9:$D$259,MATCH(D1620,'Отчет о движении сырья'!$B$9:$B$259,0),1),"")</f>
        <v/>
      </c>
      <c r="G1620" s="90">
        <f>IFERROR(INDEX(Лист8!$A$3:$F$4000,MATCH(ROW()-1,Лист8!$H$3:$H$4000,0),6),0)</f>
        <v>0</v>
      </c>
      <c r="H1620" s="91">
        <f>IFERROR(((SUMIFS('Приход сырья'!$H$2:$H$2000,'Приход сырья'!$A$2:$A$2000,"&lt;="&amp;DATE(YEAR($A1620),MONTH($A1620)+1,1)-1,'Приход сырья'!$D$2:$D$2000,$D1620)-SUMIFS($H$2:$H$2000,$A$2:$A$2000,"&lt;"&amp;$A1620,$D$2:$D$2000,$D1620))/(SUMIFS('Приход сырья'!$G$2:$G$2000,'Приход сырья'!$A$2:$A$2000,"&lt;="&amp;DATE(YEAR($A1620),MONTH($A1620)+1,1)-1,'Приход сырья'!$D$2:$D$2000,$D1620)-SUMIFS($G$2:$G$2000,$A$2:$A$2000,"&lt;"&amp;$A1620,$D$2:$D$2000,$D1620))*G1620),0)</f>
        <v>0</v>
      </c>
    </row>
    <row r="1621" spans="1:8">
      <c r="A1621" s="88">
        <f>IFERROR(INDEX(Лист8!$A$3:$F$4000,MATCH(ROW()-1,Лист8!$H$3:$H$4000,0),2),0)</f>
        <v>0</v>
      </c>
      <c r="B1621" s="89">
        <f>IFERROR(INDEX(Лист8!$A$3:$F$4000,MATCH(ROW()-1,Лист8!$H$3:$H$4000,0),1),0)</f>
        <v>0</v>
      </c>
      <c r="C1621" s="66" t="s">
        <v>36</v>
      </c>
      <c r="D1621" s="66">
        <f>IFERROR(INDEX(Лист8!$A$3:$F$4000,MATCH(ROW()-1,Лист8!$H$3:$H$4000,0),4),0)</f>
        <v>0</v>
      </c>
      <c r="E1621" s="66" t="str">
        <f>IFERROR(INDEX('Отчет о движении сырья'!$C$9:$C$259,MATCH(D1621,'Отчет о движении сырья'!$B$9:$B$259,0),1),"")</f>
        <v/>
      </c>
      <c r="F1621" s="89" t="str">
        <f>IFERROR(INDEX('Отчет о движении сырья'!$D$9:$D$259,MATCH(D1621,'Отчет о движении сырья'!$B$9:$B$259,0),1),"")</f>
        <v/>
      </c>
      <c r="G1621" s="90">
        <f>IFERROR(INDEX(Лист8!$A$3:$F$4000,MATCH(ROW()-1,Лист8!$H$3:$H$4000,0),6),0)</f>
        <v>0</v>
      </c>
      <c r="H1621" s="91">
        <f>IFERROR(((SUMIFS('Приход сырья'!$H$2:$H$2000,'Приход сырья'!$A$2:$A$2000,"&lt;="&amp;DATE(YEAR($A1621),MONTH($A1621)+1,1)-1,'Приход сырья'!$D$2:$D$2000,$D1621)-SUMIFS($H$2:$H$2000,$A$2:$A$2000,"&lt;"&amp;$A1621,$D$2:$D$2000,$D1621))/(SUMIFS('Приход сырья'!$G$2:$G$2000,'Приход сырья'!$A$2:$A$2000,"&lt;="&amp;DATE(YEAR($A1621),MONTH($A1621)+1,1)-1,'Приход сырья'!$D$2:$D$2000,$D1621)-SUMIFS($G$2:$G$2000,$A$2:$A$2000,"&lt;"&amp;$A1621,$D$2:$D$2000,$D1621))*G1621),0)</f>
        <v>0</v>
      </c>
    </row>
    <row r="1622" spans="1:8">
      <c r="A1622" s="88">
        <f>IFERROR(INDEX(Лист8!$A$3:$F$4000,MATCH(ROW()-1,Лист8!$H$3:$H$4000,0),2),0)</f>
        <v>0</v>
      </c>
      <c r="B1622" s="89">
        <f>IFERROR(INDEX(Лист8!$A$3:$F$4000,MATCH(ROW()-1,Лист8!$H$3:$H$4000,0),1),0)</f>
        <v>0</v>
      </c>
      <c r="C1622" s="66" t="s">
        <v>36</v>
      </c>
      <c r="D1622" s="66">
        <f>IFERROR(INDEX(Лист8!$A$3:$F$4000,MATCH(ROW()-1,Лист8!$H$3:$H$4000,0),4),0)</f>
        <v>0</v>
      </c>
      <c r="E1622" s="66" t="str">
        <f>IFERROR(INDEX('Отчет о движении сырья'!$C$9:$C$259,MATCH(D1622,'Отчет о движении сырья'!$B$9:$B$259,0),1),"")</f>
        <v/>
      </c>
      <c r="F1622" s="89" t="str">
        <f>IFERROR(INDEX('Отчет о движении сырья'!$D$9:$D$259,MATCH(D1622,'Отчет о движении сырья'!$B$9:$B$259,0),1),"")</f>
        <v/>
      </c>
      <c r="G1622" s="90">
        <f>IFERROR(INDEX(Лист8!$A$3:$F$4000,MATCH(ROW()-1,Лист8!$H$3:$H$4000,0),6),0)</f>
        <v>0</v>
      </c>
      <c r="H1622" s="91">
        <f>IFERROR(((SUMIFS('Приход сырья'!$H$2:$H$2000,'Приход сырья'!$A$2:$A$2000,"&lt;="&amp;DATE(YEAR($A1622),MONTH($A1622)+1,1)-1,'Приход сырья'!$D$2:$D$2000,$D1622)-SUMIFS($H$2:$H$2000,$A$2:$A$2000,"&lt;"&amp;$A1622,$D$2:$D$2000,$D1622))/(SUMIFS('Приход сырья'!$G$2:$G$2000,'Приход сырья'!$A$2:$A$2000,"&lt;="&amp;DATE(YEAR($A1622),MONTH($A1622)+1,1)-1,'Приход сырья'!$D$2:$D$2000,$D1622)-SUMIFS($G$2:$G$2000,$A$2:$A$2000,"&lt;"&amp;$A1622,$D$2:$D$2000,$D1622))*G1622),0)</f>
        <v>0</v>
      </c>
    </row>
    <row r="1623" spans="1:8">
      <c r="A1623" s="88">
        <f>IFERROR(INDEX(Лист8!$A$3:$F$4000,MATCH(ROW()-1,Лист8!$H$3:$H$4000,0),2),0)</f>
        <v>0</v>
      </c>
      <c r="B1623" s="89">
        <f>IFERROR(INDEX(Лист8!$A$3:$F$4000,MATCH(ROW()-1,Лист8!$H$3:$H$4000,0),1),0)</f>
        <v>0</v>
      </c>
      <c r="C1623" s="66" t="s">
        <v>36</v>
      </c>
      <c r="D1623" s="66">
        <f>IFERROR(INDEX(Лист8!$A$3:$F$4000,MATCH(ROW()-1,Лист8!$H$3:$H$4000,0),4),0)</f>
        <v>0</v>
      </c>
      <c r="E1623" s="66" t="str">
        <f>IFERROR(INDEX('Отчет о движении сырья'!$C$9:$C$259,MATCH(D1623,'Отчет о движении сырья'!$B$9:$B$259,0),1),"")</f>
        <v/>
      </c>
      <c r="F1623" s="89" t="str">
        <f>IFERROR(INDEX('Отчет о движении сырья'!$D$9:$D$259,MATCH(D1623,'Отчет о движении сырья'!$B$9:$B$259,0),1),"")</f>
        <v/>
      </c>
      <c r="G1623" s="90">
        <f>IFERROR(INDEX(Лист8!$A$3:$F$4000,MATCH(ROW()-1,Лист8!$H$3:$H$4000,0),6),0)</f>
        <v>0</v>
      </c>
      <c r="H1623" s="91">
        <f>IFERROR(((SUMIFS('Приход сырья'!$H$2:$H$2000,'Приход сырья'!$A$2:$A$2000,"&lt;="&amp;DATE(YEAR($A1623),MONTH($A1623)+1,1)-1,'Приход сырья'!$D$2:$D$2000,$D1623)-SUMIFS($H$2:$H$2000,$A$2:$A$2000,"&lt;"&amp;$A1623,$D$2:$D$2000,$D1623))/(SUMIFS('Приход сырья'!$G$2:$G$2000,'Приход сырья'!$A$2:$A$2000,"&lt;="&amp;DATE(YEAR($A1623),MONTH($A1623)+1,1)-1,'Приход сырья'!$D$2:$D$2000,$D1623)-SUMIFS($G$2:$G$2000,$A$2:$A$2000,"&lt;"&amp;$A1623,$D$2:$D$2000,$D1623))*G1623),0)</f>
        <v>0</v>
      </c>
    </row>
    <row r="1624" spans="1:8">
      <c r="A1624" s="88">
        <f>IFERROR(INDEX(Лист8!$A$3:$F$4000,MATCH(ROW()-1,Лист8!$H$3:$H$4000,0),2),0)</f>
        <v>0</v>
      </c>
      <c r="B1624" s="89">
        <f>IFERROR(INDEX(Лист8!$A$3:$F$4000,MATCH(ROW()-1,Лист8!$H$3:$H$4000,0),1),0)</f>
        <v>0</v>
      </c>
      <c r="C1624" s="66" t="s">
        <v>36</v>
      </c>
      <c r="D1624" s="66">
        <f>IFERROR(INDEX(Лист8!$A$3:$F$4000,MATCH(ROW()-1,Лист8!$H$3:$H$4000,0),4),0)</f>
        <v>0</v>
      </c>
      <c r="E1624" s="66" t="str">
        <f>IFERROR(INDEX('Отчет о движении сырья'!$C$9:$C$259,MATCH(D1624,'Отчет о движении сырья'!$B$9:$B$259,0),1),"")</f>
        <v/>
      </c>
      <c r="F1624" s="89" t="str">
        <f>IFERROR(INDEX('Отчет о движении сырья'!$D$9:$D$259,MATCH(D1624,'Отчет о движении сырья'!$B$9:$B$259,0),1),"")</f>
        <v/>
      </c>
      <c r="G1624" s="90">
        <f>IFERROR(INDEX(Лист8!$A$3:$F$4000,MATCH(ROW()-1,Лист8!$H$3:$H$4000,0),6),0)</f>
        <v>0</v>
      </c>
      <c r="H1624" s="91">
        <f>IFERROR(((SUMIFS('Приход сырья'!$H$2:$H$2000,'Приход сырья'!$A$2:$A$2000,"&lt;="&amp;DATE(YEAR($A1624),MONTH($A1624)+1,1)-1,'Приход сырья'!$D$2:$D$2000,$D1624)-SUMIFS($H$2:$H$2000,$A$2:$A$2000,"&lt;"&amp;$A1624,$D$2:$D$2000,$D1624))/(SUMIFS('Приход сырья'!$G$2:$G$2000,'Приход сырья'!$A$2:$A$2000,"&lt;="&amp;DATE(YEAR($A1624),MONTH($A1624)+1,1)-1,'Приход сырья'!$D$2:$D$2000,$D1624)-SUMIFS($G$2:$G$2000,$A$2:$A$2000,"&lt;"&amp;$A1624,$D$2:$D$2000,$D1624))*G1624),0)</f>
        <v>0</v>
      </c>
    </row>
    <row r="1625" spans="1:8">
      <c r="A1625" s="88">
        <f>IFERROR(INDEX(Лист8!$A$3:$F$4000,MATCH(ROW()-1,Лист8!$H$3:$H$4000,0),2),0)</f>
        <v>0</v>
      </c>
      <c r="B1625" s="89">
        <f>IFERROR(INDEX(Лист8!$A$3:$F$4000,MATCH(ROW()-1,Лист8!$H$3:$H$4000,0),1),0)</f>
        <v>0</v>
      </c>
      <c r="C1625" s="66" t="s">
        <v>36</v>
      </c>
      <c r="D1625" s="66">
        <f>IFERROR(INDEX(Лист8!$A$3:$F$4000,MATCH(ROW()-1,Лист8!$H$3:$H$4000,0),4),0)</f>
        <v>0</v>
      </c>
      <c r="E1625" s="66" t="str">
        <f>IFERROR(INDEX('Отчет о движении сырья'!$C$9:$C$259,MATCH(D1625,'Отчет о движении сырья'!$B$9:$B$259,0),1),"")</f>
        <v/>
      </c>
      <c r="F1625" s="89" t="str">
        <f>IFERROR(INDEX('Отчет о движении сырья'!$D$9:$D$259,MATCH(D1625,'Отчет о движении сырья'!$B$9:$B$259,0),1),"")</f>
        <v/>
      </c>
      <c r="G1625" s="90">
        <f>IFERROR(INDEX(Лист8!$A$3:$F$4000,MATCH(ROW()-1,Лист8!$H$3:$H$4000,0),6),0)</f>
        <v>0</v>
      </c>
      <c r="H1625" s="91">
        <f>IFERROR(((SUMIFS('Приход сырья'!$H$2:$H$2000,'Приход сырья'!$A$2:$A$2000,"&lt;="&amp;DATE(YEAR($A1625),MONTH($A1625)+1,1)-1,'Приход сырья'!$D$2:$D$2000,$D1625)-SUMIFS($H$2:$H$2000,$A$2:$A$2000,"&lt;"&amp;$A1625,$D$2:$D$2000,$D1625))/(SUMIFS('Приход сырья'!$G$2:$G$2000,'Приход сырья'!$A$2:$A$2000,"&lt;="&amp;DATE(YEAR($A1625),MONTH($A1625)+1,1)-1,'Приход сырья'!$D$2:$D$2000,$D1625)-SUMIFS($G$2:$G$2000,$A$2:$A$2000,"&lt;"&amp;$A1625,$D$2:$D$2000,$D1625))*G1625),0)</f>
        <v>0</v>
      </c>
    </row>
    <row r="1626" spans="1:8">
      <c r="A1626" s="88">
        <f>IFERROR(INDEX(Лист8!$A$3:$F$4000,MATCH(ROW()-1,Лист8!$H$3:$H$4000,0),2),0)</f>
        <v>0</v>
      </c>
      <c r="B1626" s="89">
        <f>IFERROR(INDEX(Лист8!$A$3:$F$4000,MATCH(ROW()-1,Лист8!$H$3:$H$4000,0),1),0)</f>
        <v>0</v>
      </c>
      <c r="C1626" s="66" t="s">
        <v>36</v>
      </c>
      <c r="D1626" s="66">
        <f>IFERROR(INDEX(Лист8!$A$3:$F$4000,MATCH(ROW()-1,Лист8!$H$3:$H$4000,0),4),0)</f>
        <v>0</v>
      </c>
      <c r="E1626" s="66" t="str">
        <f>IFERROR(INDEX('Отчет о движении сырья'!$C$9:$C$259,MATCH(D1626,'Отчет о движении сырья'!$B$9:$B$259,0),1),"")</f>
        <v/>
      </c>
      <c r="F1626" s="89" t="str">
        <f>IFERROR(INDEX('Отчет о движении сырья'!$D$9:$D$259,MATCH(D1626,'Отчет о движении сырья'!$B$9:$B$259,0),1),"")</f>
        <v/>
      </c>
      <c r="G1626" s="90">
        <f>IFERROR(INDEX(Лист8!$A$3:$F$4000,MATCH(ROW()-1,Лист8!$H$3:$H$4000,0),6),0)</f>
        <v>0</v>
      </c>
      <c r="H1626" s="91">
        <f>IFERROR(((SUMIFS('Приход сырья'!$H$2:$H$2000,'Приход сырья'!$A$2:$A$2000,"&lt;="&amp;DATE(YEAR($A1626),MONTH($A1626)+1,1)-1,'Приход сырья'!$D$2:$D$2000,$D1626)-SUMIFS($H$2:$H$2000,$A$2:$A$2000,"&lt;"&amp;$A1626,$D$2:$D$2000,$D1626))/(SUMIFS('Приход сырья'!$G$2:$G$2000,'Приход сырья'!$A$2:$A$2000,"&lt;="&amp;DATE(YEAR($A1626),MONTH($A1626)+1,1)-1,'Приход сырья'!$D$2:$D$2000,$D1626)-SUMIFS($G$2:$G$2000,$A$2:$A$2000,"&lt;"&amp;$A1626,$D$2:$D$2000,$D1626))*G1626),0)</f>
        <v>0</v>
      </c>
    </row>
    <row r="1627" spans="1:8">
      <c r="A1627" s="88">
        <f>IFERROR(INDEX(Лист8!$A$3:$F$4000,MATCH(ROW()-1,Лист8!$H$3:$H$4000,0),2),0)</f>
        <v>0</v>
      </c>
      <c r="B1627" s="89">
        <f>IFERROR(INDEX(Лист8!$A$3:$F$4000,MATCH(ROW()-1,Лист8!$H$3:$H$4000,0),1),0)</f>
        <v>0</v>
      </c>
      <c r="C1627" s="66" t="s">
        <v>36</v>
      </c>
      <c r="D1627" s="66">
        <f>IFERROR(INDEX(Лист8!$A$3:$F$4000,MATCH(ROW()-1,Лист8!$H$3:$H$4000,0),4),0)</f>
        <v>0</v>
      </c>
      <c r="E1627" s="66" t="str">
        <f>IFERROR(INDEX('Отчет о движении сырья'!$C$9:$C$259,MATCH(D1627,'Отчет о движении сырья'!$B$9:$B$259,0),1),"")</f>
        <v/>
      </c>
      <c r="F1627" s="89" t="str">
        <f>IFERROR(INDEX('Отчет о движении сырья'!$D$9:$D$259,MATCH(D1627,'Отчет о движении сырья'!$B$9:$B$259,0),1),"")</f>
        <v/>
      </c>
      <c r="G1627" s="90">
        <f>IFERROR(INDEX(Лист8!$A$3:$F$4000,MATCH(ROW()-1,Лист8!$H$3:$H$4000,0),6),0)</f>
        <v>0</v>
      </c>
      <c r="H1627" s="91">
        <f>IFERROR(((SUMIFS('Приход сырья'!$H$2:$H$2000,'Приход сырья'!$A$2:$A$2000,"&lt;="&amp;DATE(YEAR($A1627),MONTH($A1627)+1,1)-1,'Приход сырья'!$D$2:$D$2000,$D1627)-SUMIFS($H$2:$H$2000,$A$2:$A$2000,"&lt;"&amp;$A1627,$D$2:$D$2000,$D1627))/(SUMIFS('Приход сырья'!$G$2:$G$2000,'Приход сырья'!$A$2:$A$2000,"&lt;="&amp;DATE(YEAR($A1627),MONTH($A1627)+1,1)-1,'Приход сырья'!$D$2:$D$2000,$D1627)-SUMIFS($G$2:$G$2000,$A$2:$A$2000,"&lt;"&amp;$A1627,$D$2:$D$2000,$D1627))*G1627),0)</f>
        <v>0</v>
      </c>
    </row>
    <row r="1628" spans="1:8">
      <c r="A1628" s="88">
        <f>IFERROR(INDEX(Лист8!$A$3:$F$4000,MATCH(ROW()-1,Лист8!$H$3:$H$4000,0),2),0)</f>
        <v>0</v>
      </c>
      <c r="B1628" s="89">
        <f>IFERROR(INDEX(Лист8!$A$3:$F$4000,MATCH(ROW()-1,Лист8!$H$3:$H$4000,0),1),0)</f>
        <v>0</v>
      </c>
      <c r="C1628" s="66" t="s">
        <v>36</v>
      </c>
      <c r="D1628" s="66">
        <f>IFERROR(INDEX(Лист8!$A$3:$F$4000,MATCH(ROW()-1,Лист8!$H$3:$H$4000,0),4),0)</f>
        <v>0</v>
      </c>
      <c r="E1628" s="66" t="str">
        <f>IFERROR(INDEX('Отчет о движении сырья'!$C$9:$C$259,MATCH(D1628,'Отчет о движении сырья'!$B$9:$B$259,0),1),"")</f>
        <v/>
      </c>
      <c r="F1628" s="89" t="str">
        <f>IFERROR(INDEX('Отчет о движении сырья'!$D$9:$D$259,MATCH(D1628,'Отчет о движении сырья'!$B$9:$B$259,0),1),"")</f>
        <v/>
      </c>
      <c r="G1628" s="90">
        <f>IFERROR(INDEX(Лист8!$A$3:$F$4000,MATCH(ROW()-1,Лист8!$H$3:$H$4000,0),6),0)</f>
        <v>0</v>
      </c>
      <c r="H1628" s="91">
        <f>IFERROR(((SUMIFS('Приход сырья'!$H$2:$H$2000,'Приход сырья'!$A$2:$A$2000,"&lt;="&amp;DATE(YEAR($A1628),MONTH($A1628)+1,1)-1,'Приход сырья'!$D$2:$D$2000,$D1628)-SUMIFS($H$2:$H$2000,$A$2:$A$2000,"&lt;"&amp;$A1628,$D$2:$D$2000,$D1628))/(SUMIFS('Приход сырья'!$G$2:$G$2000,'Приход сырья'!$A$2:$A$2000,"&lt;="&amp;DATE(YEAR($A1628),MONTH($A1628)+1,1)-1,'Приход сырья'!$D$2:$D$2000,$D1628)-SUMIFS($G$2:$G$2000,$A$2:$A$2000,"&lt;"&amp;$A1628,$D$2:$D$2000,$D1628))*G1628),0)</f>
        <v>0</v>
      </c>
    </row>
    <row r="1629" spans="1:8">
      <c r="A1629" s="88">
        <f>IFERROR(INDEX(Лист8!$A$3:$F$4000,MATCH(ROW()-1,Лист8!$H$3:$H$4000,0),2),0)</f>
        <v>0</v>
      </c>
      <c r="B1629" s="89">
        <f>IFERROR(INDEX(Лист8!$A$3:$F$4000,MATCH(ROW()-1,Лист8!$H$3:$H$4000,0),1),0)</f>
        <v>0</v>
      </c>
      <c r="C1629" s="66" t="s">
        <v>36</v>
      </c>
      <c r="D1629" s="66">
        <f>IFERROR(INDEX(Лист8!$A$3:$F$4000,MATCH(ROW()-1,Лист8!$H$3:$H$4000,0),4),0)</f>
        <v>0</v>
      </c>
      <c r="E1629" s="66" t="str">
        <f>IFERROR(INDEX('Отчет о движении сырья'!$C$9:$C$259,MATCH(D1629,'Отчет о движении сырья'!$B$9:$B$259,0),1),"")</f>
        <v/>
      </c>
      <c r="F1629" s="89" t="str">
        <f>IFERROR(INDEX('Отчет о движении сырья'!$D$9:$D$259,MATCH(D1629,'Отчет о движении сырья'!$B$9:$B$259,0),1),"")</f>
        <v/>
      </c>
      <c r="G1629" s="90">
        <f>IFERROR(INDEX(Лист8!$A$3:$F$4000,MATCH(ROW()-1,Лист8!$H$3:$H$4000,0),6),0)</f>
        <v>0</v>
      </c>
      <c r="H1629" s="91">
        <f>IFERROR(((SUMIFS('Приход сырья'!$H$2:$H$2000,'Приход сырья'!$A$2:$A$2000,"&lt;="&amp;DATE(YEAR($A1629),MONTH($A1629)+1,1)-1,'Приход сырья'!$D$2:$D$2000,$D1629)-SUMIFS($H$2:$H$2000,$A$2:$A$2000,"&lt;"&amp;$A1629,$D$2:$D$2000,$D1629))/(SUMIFS('Приход сырья'!$G$2:$G$2000,'Приход сырья'!$A$2:$A$2000,"&lt;="&amp;DATE(YEAR($A1629),MONTH($A1629)+1,1)-1,'Приход сырья'!$D$2:$D$2000,$D1629)-SUMIFS($G$2:$G$2000,$A$2:$A$2000,"&lt;"&amp;$A1629,$D$2:$D$2000,$D1629))*G1629),0)</f>
        <v>0</v>
      </c>
    </row>
    <row r="1630" spans="1:8">
      <c r="A1630" s="88">
        <f>IFERROR(INDEX(Лист8!$A$3:$F$4000,MATCH(ROW()-1,Лист8!$H$3:$H$4000,0),2),0)</f>
        <v>0</v>
      </c>
      <c r="B1630" s="89">
        <f>IFERROR(INDEX(Лист8!$A$3:$F$4000,MATCH(ROW()-1,Лист8!$H$3:$H$4000,0),1),0)</f>
        <v>0</v>
      </c>
      <c r="C1630" s="66" t="s">
        <v>36</v>
      </c>
      <c r="D1630" s="66">
        <f>IFERROR(INDEX(Лист8!$A$3:$F$4000,MATCH(ROW()-1,Лист8!$H$3:$H$4000,0),4),0)</f>
        <v>0</v>
      </c>
      <c r="E1630" s="66" t="str">
        <f>IFERROR(INDEX('Отчет о движении сырья'!$C$9:$C$259,MATCH(D1630,'Отчет о движении сырья'!$B$9:$B$259,0),1),"")</f>
        <v/>
      </c>
      <c r="F1630" s="89" t="str">
        <f>IFERROR(INDEX('Отчет о движении сырья'!$D$9:$D$259,MATCH(D1630,'Отчет о движении сырья'!$B$9:$B$259,0),1),"")</f>
        <v/>
      </c>
      <c r="G1630" s="90">
        <f>IFERROR(INDEX(Лист8!$A$3:$F$4000,MATCH(ROW()-1,Лист8!$H$3:$H$4000,0),6),0)</f>
        <v>0</v>
      </c>
      <c r="H1630" s="91">
        <f>IFERROR(((SUMIFS('Приход сырья'!$H$2:$H$2000,'Приход сырья'!$A$2:$A$2000,"&lt;="&amp;DATE(YEAR($A1630),MONTH($A1630)+1,1)-1,'Приход сырья'!$D$2:$D$2000,$D1630)-SUMIFS($H$2:$H$2000,$A$2:$A$2000,"&lt;"&amp;$A1630,$D$2:$D$2000,$D1630))/(SUMIFS('Приход сырья'!$G$2:$G$2000,'Приход сырья'!$A$2:$A$2000,"&lt;="&amp;DATE(YEAR($A1630),MONTH($A1630)+1,1)-1,'Приход сырья'!$D$2:$D$2000,$D1630)-SUMIFS($G$2:$G$2000,$A$2:$A$2000,"&lt;"&amp;$A1630,$D$2:$D$2000,$D1630))*G1630),0)</f>
        <v>0</v>
      </c>
    </row>
    <row r="1631" spans="1:8">
      <c r="A1631" s="88">
        <f>IFERROR(INDEX(Лист8!$A$3:$F$4000,MATCH(ROW()-1,Лист8!$H$3:$H$4000,0),2),0)</f>
        <v>0</v>
      </c>
      <c r="B1631" s="89">
        <f>IFERROR(INDEX(Лист8!$A$3:$F$4000,MATCH(ROW()-1,Лист8!$H$3:$H$4000,0),1),0)</f>
        <v>0</v>
      </c>
      <c r="C1631" s="66" t="s">
        <v>36</v>
      </c>
      <c r="D1631" s="66">
        <f>IFERROR(INDEX(Лист8!$A$3:$F$4000,MATCH(ROW()-1,Лист8!$H$3:$H$4000,0),4),0)</f>
        <v>0</v>
      </c>
      <c r="E1631" s="66" t="str">
        <f>IFERROR(INDEX('Отчет о движении сырья'!$C$9:$C$259,MATCH(D1631,'Отчет о движении сырья'!$B$9:$B$259,0),1),"")</f>
        <v/>
      </c>
      <c r="F1631" s="89" t="str">
        <f>IFERROR(INDEX('Отчет о движении сырья'!$D$9:$D$259,MATCH(D1631,'Отчет о движении сырья'!$B$9:$B$259,0),1),"")</f>
        <v/>
      </c>
      <c r="G1631" s="90">
        <f>IFERROR(INDEX(Лист8!$A$3:$F$4000,MATCH(ROW()-1,Лист8!$H$3:$H$4000,0),6),0)</f>
        <v>0</v>
      </c>
      <c r="H1631" s="91">
        <f>IFERROR(((SUMIFS('Приход сырья'!$H$2:$H$2000,'Приход сырья'!$A$2:$A$2000,"&lt;="&amp;DATE(YEAR($A1631),MONTH($A1631)+1,1)-1,'Приход сырья'!$D$2:$D$2000,$D1631)-SUMIFS($H$2:$H$2000,$A$2:$A$2000,"&lt;"&amp;$A1631,$D$2:$D$2000,$D1631))/(SUMIFS('Приход сырья'!$G$2:$G$2000,'Приход сырья'!$A$2:$A$2000,"&lt;="&amp;DATE(YEAR($A1631),MONTH($A1631)+1,1)-1,'Приход сырья'!$D$2:$D$2000,$D1631)-SUMIFS($G$2:$G$2000,$A$2:$A$2000,"&lt;"&amp;$A1631,$D$2:$D$2000,$D1631))*G1631),0)</f>
        <v>0</v>
      </c>
    </row>
    <row r="1632" spans="1:8">
      <c r="A1632" s="88">
        <f>IFERROR(INDEX(Лист8!$A$3:$F$4000,MATCH(ROW()-1,Лист8!$H$3:$H$4000,0),2),0)</f>
        <v>0</v>
      </c>
      <c r="B1632" s="89">
        <f>IFERROR(INDEX(Лист8!$A$3:$F$4000,MATCH(ROW()-1,Лист8!$H$3:$H$4000,0),1),0)</f>
        <v>0</v>
      </c>
      <c r="C1632" s="66" t="s">
        <v>36</v>
      </c>
      <c r="D1632" s="66">
        <f>IFERROR(INDEX(Лист8!$A$3:$F$4000,MATCH(ROW()-1,Лист8!$H$3:$H$4000,0),4),0)</f>
        <v>0</v>
      </c>
      <c r="E1632" s="66" t="str">
        <f>IFERROR(INDEX('Отчет о движении сырья'!$C$9:$C$259,MATCH(D1632,'Отчет о движении сырья'!$B$9:$B$259,0),1),"")</f>
        <v/>
      </c>
      <c r="F1632" s="89" t="str">
        <f>IFERROR(INDEX('Отчет о движении сырья'!$D$9:$D$259,MATCH(D1632,'Отчет о движении сырья'!$B$9:$B$259,0),1),"")</f>
        <v/>
      </c>
      <c r="G1632" s="90">
        <f>IFERROR(INDEX(Лист8!$A$3:$F$4000,MATCH(ROW()-1,Лист8!$H$3:$H$4000,0),6),0)</f>
        <v>0</v>
      </c>
      <c r="H1632" s="91">
        <f>IFERROR(((SUMIFS('Приход сырья'!$H$2:$H$2000,'Приход сырья'!$A$2:$A$2000,"&lt;="&amp;DATE(YEAR($A1632),MONTH($A1632)+1,1)-1,'Приход сырья'!$D$2:$D$2000,$D1632)-SUMIFS($H$2:$H$2000,$A$2:$A$2000,"&lt;"&amp;$A1632,$D$2:$D$2000,$D1632))/(SUMIFS('Приход сырья'!$G$2:$G$2000,'Приход сырья'!$A$2:$A$2000,"&lt;="&amp;DATE(YEAR($A1632),MONTH($A1632)+1,1)-1,'Приход сырья'!$D$2:$D$2000,$D1632)-SUMIFS($G$2:$G$2000,$A$2:$A$2000,"&lt;"&amp;$A1632,$D$2:$D$2000,$D1632))*G1632),0)</f>
        <v>0</v>
      </c>
    </row>
    <row r="1633" spans="1:8">
      <c r="A1633" s="88">
        <f>IFERROR(INDEX(Лист8!$A$3:$F$4000,MATCH(ROW()-1,Лист8!$H$3:$H$4000,0),2),0)</f>
        <v>0</v>
      </c>
      <c r="B1633" s="89">
        <f>IFERROR(INDEX(Лист8!$A$3:$F$4000,MATCH(ROW()-1,Лист8!$H$3:$H$4000,0),1),0)</f>
        <v>0</v>
      </c>
      <c r="C1633" s="66" t="s">
        <v>36</v>
      </c>
      <c r="D1633" s="66">
        <f>IFERROR(INDEX(Лист8!$A$3:$F$4000,MATCH(ROW()-1,Лист8!$H$3:$H$4000,0),4),0)</f>
        <v>0</v>
      </c>
      <c r="E1633" s="66" t="str">
        <f>IFERROR(INDEX('Отчет о движении сырья'!$C$9:$C$259,MATCH(D1633,'Отчет о движении сырья'!$B$9:$B$259,0),1),"")</f>
        <v/>
      </c>
      <c r="F1633" s="89" t="str">
        <f>IFERROR(INDEX('Отчет о движении сырья'!$D$9:$D$259,MATCH(D1633,'Отчет о движении сырья'!$B$9:$B$259,0),1),"")</f>
        <v/>
      </c>
      <c r="G1633" s="90">
        <f>IFERROR(INDEX(Лист8!$A$3:$F$4000,MATCH(ROW()-1,Лист8!$H$3:$H$4000,0),6),0)</f>
        <v>0</v>
      </c>
      <c r="H1633" s="91">
        <f>IFERROR(((SUMIFS('Приход сырья'!$H$2:$H$2000,'Приход сырья'!$A$2:$A$2000,"&lt;="&amp;DATE(YEAR($A1633),MONTH($A1633)+1,1)-1,'Приход сырья'!$D$2:$D$2000,$D1633)-SUMIFS($H$2:$H$2000,$A$2:$A$2000,"&lt;"&amp;$A1633,$D$2:$D$2000,$D1633))/(SUMIFS('Приход сырья'!$G$2:$G$2000,'Приход сырья'!$A$2:$A$2000,"&lt;="&amp;DATE(YEAR($A1633),MONTH($A1633)+1,1)-1,'Приход сырья'!$D$2:$D$2000,$D1633)-SUMIFS($G$2:$G$2000,$A$2:$A$2000,"&lt;"&amp;$A1633,$D$2:$D$2000,$D1633))*G1633),0)</f>
        <v>0</v>
      </c>
    </row>
    <row r="1634" spans="1:8">
      <c r="A1634" s="88">
        <f>IFERROR(INDEX(Лист8!$A$3:$F$4000,MATCH(ROW()-1,Лист8!$H$3:$H$4000,0),2),0)</f>
        <v>0</v>
      </c>
      <c r="B1634" s="89">
        <f>IFERROR(INDEX(Лист8!$A$3:$F$4000,MATCH(ROW()-1,Лист8!$H$3:$H$4000,0),1),0)</f>
        <v>0</v>
      </c>
      <c r="C1634" s="66" t="s">
        <v>36</v>
      </c>
      <c r="D1634" s="66">
        <f>IFERROR(INDEX(Лист8!$A$3:$F$4000,MATCH(ROW()-1,Лист8!$H$3:$H$4000,0),4),0)</f>
        <v>0</v>
      </c>
      <c r="E1634" s="66" t="str">
        <f>IFERROR(INDEX('Отчет о движении сырья'!$C$9:$C$259,MATCH(D1634,'Отчет о движении сырья'!$B$9:$B$259,0),1),"")</f>
        <v/>
      </c>
      <c r="F1634" s="89" t="str">
        <f>IFERROR(INDEX('Отчет о движении сырья'!$D$9:$D$259,MATCH(D1634,'Отчет о движении сырья'!$B$9:$B$259,0),1),"")</f>
        <v/>
      </c>
      <c r="G1634" s="90">
        <f>IFERROR(INDEX(Лист8!$A$3:$F$4000,MATCH(ROW()-1,Лист8!$H$3:$H$4000,0),6),0)</f>
        <v>0</v>
      </c>
      <c r="H1634" s="91">
        <f>IFERROR(((SUMIFS('Приход сырья'!$H$2:$H$2000,'Приход сырья'!$A$2:$A$2000,"&lt;="&amp;DATE(YEAR($A1634),MONTH($A1634)+1,1)-1,'Приход сырья'!$D$2:$D$2000,$D1634)-SUMIFS($H$2:$H$2000,$A$2:$A$2000,"&lt;"&amp;$A1634,$D$2:$D$2000,$D1634))/(SUMIFS('Приход сырья'!$G$2:$G$2000,'Приход сырья'!$A$2:$A$2000,"&lt;="&amp;DATE(YEAR($A1634),MONTH($A1634)+1,1)-1,'Приход сырья'!$D$2:$D$2000,$D1634)-SUMIFS($G$2:$G$2000,$A$2:$A$2000,"&lt;"&amp;$A1634,$D$2:$D$2000,$D1634))*G1634),0)</f>
        <v>0</v>
      </c>
    </row>
    <row r="1635" spans="1:8">
      <c r="A1635" s="88">
        <f>IFERROR(INDEX(Лист8!$A$3:$F$4000,MATCH(ROW()-1,Лист8!$H$3:$H$4000,0),2),0)</f>
        <v>0</v>
      </c>
      <c r="B1635" s="89">
        <f>IFERROR(INDEX(Лист8!$A$3:$F$4000,MATCH(ROW()-1,Лист8!$H$3:$H$4000,0),1),0)</f>
        <v>0</v>
      </c>
      <c r="C1635" s="66" t="s">
        <v>36</v>
      </c>
      <c r="D1635" s="66">
        <f>IFERROR(INDEX(Лист8!$A$3:$F$4000,MATCH(ROW()-1,Лист8!$H$3:$H$4000,0),4),0)</f>
        <v>0</v>
      </c>
      <c r="E1635" s="66" t="str">
        <f>IFERROR(INDEX('Отчет о движении сырья'!$C$9:$C$259,MATCH(D1635,'Отчет о движении сырья'!$B$9:$B$259,0),1),"")</f>
        <v/>
      </c>
      <c r="F1635" s="89" t="str">
        <f>IFERROR(INDEX('Отчет о движении сырья'!$D$9:$D$259,MATCH(D1635,'Отчет о движении сырья'!$B$9:$B$259,0),1),"")</f>
        <v/>
      </c>
      <c r="G1635" s="90">
        <f>IFERROR(INDEX(Лист8!$A$3:$F$4000,MATCH(ROW()-1,Лист8!$H$3:$H$4000,0),6),0)</f>
        <v>0</v>
      </c>
      <c r="H1635" s="91">
        <f>IFERROR(((SUMIFS('Приход сырья'!$H$2:$H$2000,'Приход сырья'!$A$2:$A$2000,"&lt;="&amp;DATE(YEAR($A1635),MONTH($A1635)+1,1)-1,'Приход сырья'!$D$2:$D$2000,$D1635)-SUMIFS($H$2:$H$2000,$A$2:$A$2000,"&lt;"&amp;$A1635,$D$2:$D$2000,$D1635))/(SUMIFS('Приход сырья'!$G$2:$G$2000,'Приход сырья'!$A$2:$A$2000,"&lt;="&amp;DATE(YEAR($A1635),MONTH($A1635)+1,1)-1,'Приход сырья'!$D$2:$D$2000,$D1635)-SUMIFS($G$2:$G$2000,$A$2:$A$2000,"&lt;"&amp;$A1635,$D$2:$D$2000,$D1635))*G1635),0)</f>
        <v>0</v>
      </c>
    </row>
    <row r="1636" spans="1:8">
      <c r="A1636" s="88">
        <f>IFERROR(INDEX(Лист8!$A$3:$F$4000,MATCH(ROW()-1,Лист8!$H$3:$H$4000,0),2),0)</f>
        <v>0</v>
      </c>
      <c r="B1636" s="89">
        <f>IFERROR(INDEX(Лист8!$A$3:$F$4000,MATCH(ROW()-1,Лист8!$H$3:$H$4000,0),1),0)</f>
        <v>0</v>
      </c>
      <c r="C1636" s="66" t="s">
        <v>36</v>
      </c>
      <c r="D1636" s="66">
        <f>IFERROR(INDEX(Лист8!$A$3:$F$4000,MATCH(ROW()-1,Лист8!$H$3:$H$4000,0),4),0)</f>
        <v>0</v>
      </c>
      <c r="E1636" s="66" t="str">
        <f>IFERROR(INDEX('Отчет о движении сырья'!$C$9:$C$259,MATCH(D1636,'Отчет о движении сырья'!$B$9:$B$259,0),1),"")</f>
        <v/>
      </c>
      <c r="F1636" s="89" t="str">
        <f>IFERROR(INDEX('Отчет о движении сырья'!$D$9:$D$259,MATCH(D1636,'Отчет о движении сырья'!$B$9:$B$259,0),1),"")</f>
        <v/>
      </c>
      <c r="G1636" s="90">
        <f>IFERROR(INDEX(Лист8!$A$3:$F$4000,MATCH(ROW()-1,Лист8!$H$3:$H$4000,0),6),0)</f>
        <v>0</v>
      </c>
      <c r="H1636" s="91">
        <f>IFERROR(((SUMIFS('Приход сырья'!$H$2:$H$2000,'Приход сырья'!$A$2:$A$2000,"&lt;="&amp;DATE(YEAR($A1636),MONTH($A1636)+1,1)-1,'Приход сырья'!$D$2:$D$2000,$D1636)-SUMIFS($H$2:$H$2000,$A$2:$A$2000,"&lt;"&amp;$A1636,$D$2:$D$2000,$D1636))/(SUMIFS('Приход сырья'!$G$2:$G$2000,'Приход сырья'!$A$2:$A$2000,"&lt;="&amp;DATE(YEAR($A1636),MONTH($A1636)+1,1)-1,'Приход сырья'!$D$2:$D$2000,$D1636)-SUMIFS($G$2:$G$2000,$A$2:$A$2000,"&lt;"&amp;$A1636,$D$2:$D$2000,$D1636))*G1636),0)</f>
        <v>0</v>
      </c>
    </row>
    <row r="1637" spans="1:8">
      <c r="A1637" s="88">
        <f>IFERROR(INDEX(Лист8!$A$3:$F$4000,MATCH(ROW()-1,Лист8!$H$3:$H$4000,0),2),0)</f>
        <v>0</v>
      </c>
      <c r="B1637" s="89">
        <f>IFERROR(INDEX(Лист8!$A$3:$F$4000,MATCH(ROW()-1,Лист8!$H$3:$H$4000,0),1),0)</f>
        <v>0</v>
      </c>
      <c r="C1637" s="66" t="s">
        <v>36</v>
      </c>
      <c r="D1637" s="66">
        <f>IFERROR(INDEX(Лист8!$A$3:$F$4000,MATCH(ROW()-1,Лист8!$H$3:$H$4000,0),4),0)</f>
        <v>0</v>
      </c>
      <c r="E1637" s="66" t="str">
        <f>IFERROR(INDEX('Отчет о движении сырья'!$C$9:$C$259,MATCH(D1637,'Отчет о движении сырья'!$B$9:$B$259,0),1),"")</f>
        <v/>
      </c>
      <c r="F1637" s="89" t="str">
        <f>IFERROR(INDEX('Отчет о движении сырья'!$D$9:$D$259,MATCH(D1637,'Отчет о движении сырья'!$B$9:$B$259,0),1),"")</f>
        <v/>
      </c>
      <c r="G1637" s="90">
        <f>IFERROR(INDEX(Лист8!$A$3:$F$4000,MATCH(ROW()-1,Лист8!$H$3:$H$4000,0),6),0)</f>
        <v>0</v>
      </c>
      <c r="H1637" s="91">
        <f>IFERROR(((SUMIFS('Приход сырья'!$H$2:$H$2000,'Приход сырья'!$A$2:$A$2000,"&lt;="&amp;DATE(YEAR($A1637),MONTH($A1637)+1,1)-1,'Приход сырья'!$D$2:$D$2000,$D1637)-SUMIFS($H$2:$H$2000,$A$2:$A$2000,"&lt;"&amp;$A1637,$D$2:$D$2000,$D1637))/(SUMIFS('Приход сырья'!$G$2:$G$2000,'Приход сырья'!$A$2:$A$2000,"&lt;="&amp;DATE(YEAR($A1637),MONTH($A1637)+1,1)-1,'Приход сырья'!$D$2:$D$2000,$D1637)-SUMIFS($G$2:$G$2000,$A$2:$A$2000,"&lt;"&amp;$A1637,$D$2:$D$2000,$D1637))*G1637),0)</f>
        <v>0</v>
      </c>
    </row>
    <row r="1638" spans="1:8">
      <c r="A1638" s="88">
        <f>IFERROR(INDEX(Лист8!$A$3:$F$4000,MATCH(ROW()-1,Лист8!$H$3:$H$4000,0),2),0)</f>
        <v>0</v>
      </c>
      <c r="B1638" s="89">
        <f>IFERROR(INDEX(Лист8!$A$3:$F$4000,MATCH(ROW()-1,Лист8!$H$3:$H$4000,0),1),0)</f>
        <v>0</v>
      </c>
      <c r="C1638" s="66" t="s">
        <v>36</v>
      </c>
      <c r="D1638" s="66">
        <f>IFERROR(INDEX(Лист8!$A$3:$F$4000,MATCH(ROW()-1,Лист8!$H$3:$H$4000,0),4),0)</f>
        <v>0</v>
      </c>
      <c r="E1638" s="66" t="str">
        <f>IFERROR(INDEX('Отчет о движении сырья'!$C$9:$C$259,MATCH(D1638,'Отчет о движении сырья'!$B$9:$B$259,0),1),"")</f>
        <v/>
      </c>
      <c r="F1638" s="89" t="str">
        <f>IFERROR(INDEX('Отчет о движении сырья'!$D$9:$D$259,MATCH(D1638,'Отчет о движении сырья'!$B$9:$B$259,0),1),"")</f>
        <v/>
      </c>
      <c r="G1638" s="90">
        <f>IFERROR(INDEX(Лист8!$A$3:$F$4000,MATCH(ROW()-1,Лист8!$H$3:$H$4000,0),6),0)</f>
        <v>0</v>
      </c>
      <c r="H1638" s="91">
        <f>IFERROR(((SUMIFS('Приход сырья'!$H$2:$H$2000,'Приход сырья'!$A$2:$A$2000,"&lt;="&amp;DATE(YEAR($A1638),MONTH($A1638)+1,1)-1,'Приход сырья'!$D$2:$D$2000,$D1638)-SUMIFS($H$2:$H$2000,$A$2:$A$2000,"&lt;"&amp;$A1638,$D$2:$D$2000,$D1638))/(SUMIFS('Приход сырья'!$G$2:$G$2000,'Приход сырья'!$A$2:$A$2000,"&lt;="&amp;DATE(YEAR($A1638),MONTH($A1638)+1,1)-1,'Приход сырья'!$D$2:$D$2000,$D1638)-SUMIFS($G$2:$G$2000,$A$2:$A$2000,"&lt;"&amp;$A1638,$D$2:$D$2000,$D1638))*G1638),0)</f>
        <v>0</v>
      </c>
    </row>
    <row r="1639" spans="1:8">
      <c r="A1639" s="88">
        <f>IFERROR(INDEX(Лист8!$A$3:$F$4000,MATCH(ROW()-1,Лист8!$H$3:$H$4000,0),2),0)</f>
        <v>0</v>
      </c>
      <c r="B1639" s="89">
        <f>IFERROR(INDEX(Лист8!$A$3:$F$4000,MATCH(ROW()-1,Лист8!$H$3:$H$4000,0),1),0)</f>
        <v>0</v>
      </c>
      <c r="C1639" s="66" t="s">
        <v>36</v>
      </c>
      <c r="D1639" s="66">
        <f>IFERROR(INDEX(Лист8!$A$3:$F$4000,MATCH(ROW()-1,Лист8!$H$3:$H$4000,0),4),0)</f>
        <v>0</v>
      </c>
      <c r="E1639" s="66" t="str">
        <f>IFERROR(INDEX('Отчет о движении сырья'!$C$9:$C$259,MATCH(D1639,'Отчет о движении сырья'!$B$9:$B$259,0),1),"")</f>
        <v/>
      </c>
      <c r="F1639" s="89" t="str">
        <f>IFERROR(INDEX('Отчет о движении сырья'!$D$9:$D$259,MATCH(D1639,'Отчет о движении сырья'!$B$9:$B$259,0),1),"")</f>
        <v/>
      </c>
      <c r="G1639" s="90">
        <f>IFERROR(INDEX(Лист8!$A$3:$F$4000,MATCH(ROW()-1,Лист8!$H$3:$H$4000,0),6),0)</f>
        <v>0</v>
      </c>
      <c r="H1639" s="91">
        <f>IFERROR(((SUMIFS('Приход сырья'!$H$2:$H$2000,'Приход сырья'!$A$2:$A$2000,"&lt;="&amp;DATE(YEAR($A1639),MONTH($A1639)+1,1)-1,'Приход сырья'!$D$2:$D$2000,$D1639)-SUMIFS($H$2:$H$2000,$A$2:$A$2000,"&lt;"&amp;$A1639,$D$2:$D$2000,$D1639))/(SUMIFS('Приход сырья'!$G$2:$G$2000,'Приход сырья'!$A$2:$A$2000,"&lt;="&amp;DATE(YEAR($A1639),MONTH($A1639)+1,1)-1,'Приход сырья'!$D$2:$D$2000,$D1639)-SUMIFS($G$2:$G$2000,$A$2:$A$2000,"&lt;"&amp;$A1639,$D$2:$D$2000,$D1639))*G1639),0)</f>
        <v>0</v>
      </c>
    </row>
    <row r="1640" spans="1:8">
      <c r="A1640" s="88">
        <f>IFERROR(INDEX(Лист8!$A$3:$F$4000,MATCH(ROW()-1,Лист8!$H$3:$H$4000,0),2),0)</f>
        <v>0</v>
      </c>
      <c r="B1640" s="89">
        <f>IFERROR(INDEX(Лист8!$A$3:$F$4000,MATCH(ROW()-1,Лист8!$H$3:$H$4000,0),1),0)</f>
        <v>0</v>
      </c>
      <c r="C1640" s="66" t="s">
        <v>36</v>
      </c>
      <c r="D1640" s="66">
        <f>IFERROR(INDEX(Лист8!$A$3:$F$4000,MATCH(ROW()-1,Лист8!$H$3:$H$4000,0),4),0)</f>
        <v>0</v>
      </c>
      <c r="E1640" s="66" t="str">
        <f>IFERROR(INDEX('Отчет о движении сырья'!$C$9:$C$259,MATCH(D1640,'Отчет о движении сырья'!$B$9:$B$259,0),1),"")</f>
        <v/>
      </c>
      <c r="F1640" s="89" t="str">
        <f>IFERROR(INDEX('Отчет о движении сырья'!$D$9:$D$259,MATCH(D1640,'Отчет о движении сырья'!$B$9:$B$259,0),1),"")</f>
        <v/>
      </c>
      <c r="G1640" s="90">
        <f>IFERROR(INDEX(Лист8!$A$3:$F$4000,MATCH(ROW()-1,Лист8!$H$3:$H$4000,0),6),0)</f>
        <v>0</v>
      </c>
      <c r="H1640" s="91">
        <f>IFERROR(((SUMIFS('Приход сырья'!$H$2:$H$2000,'Приход сырья'!$A$2:$A$2000,"&lt;="&amp;DATE(YEAR($A1640),MONTH($A1640)+1,1)-1,'Приход сырья'!$D$2:$D$2000,$D1640)-SUMIFS($H$2:$H$2000,$A$2:$A$2000,"&lt;"&amp;$A1640,$D$2:$D$2000,$D1640))/(SUMIFS('Приход сырья'!$G$2:$G$2000,'Приход сырья'!$A$2:$A$2000,"&lt;="&amp;DATE(YEAR($A1640),MONTH($A1640)+1,1)-1,'Приход сырья'!$D$2:$D$2000,$D1640)-SUMIFS($G$2:$G$2000,$A$2:$A$2000,"&lt;"&amp;$A1640,$D$2:$D$2000,$D1640))*G1640),0)</f>
        <v>0</v>
      </c>
    </row>
    <row r="1641" spans="1:8">
      <c r="A1641" s="88">
        <f>IFERROR(INDEX(Лист8!$A$3:$F$4000,MATCH(ROW()-1,Лист8!$H$3:$H$4000,0),2),0)</f>
        <v>0</v>
      </c>
      <c r="B1641" s="89">
        <f>IFERROR(INDEX(Лист8!$A$3:$F$4000,MATCH(ROW()-1,Лист8!$H$3:$H$4000,0),1),0)</f>
        <v>0</v>
      </c>
      <c r="C1641" s="66" t="s">
        <v>36</v>
      </c>
      <c r="D1641" s="66">
        <f>IFERROR(INDEX(Лист8!$A$3:$F$4000,MATCH(ROW()-1,Лист8!$H$3:$H$4000,0),4),0)</f>
        <v>0</v>
      </c>
      <c r="E1641" s="66" t="str">
        <f>IFERROR(INDEX('Отчет о движении сырья'!$C$9:$C$259,MATCH(D1641,'Отчет о движении сырья'!$B$9:$B$259,0),1),"")</f>
        <v/>
      </c>
      <c r="F1641" s="89" t="str">
        <f>IFERROR(INDEX('Отчет о движении сырья'!$D$9:$D$259,MATCH(D1641,'Отчет о движении сырья'!$B$9:$B$259,0),1),"")</f>
        <v/>
      </c>
      <c r="G1641" s="90">
        <f>IFERROR(INDEX(Лист8!$A$3:$F$4000,MATCH(ROW()-1,Лист8!$H$3:$H$4000,0),6),0)</f>
        <v>0</v>
      </c>
      <c r="H1641" s="91">
        <f>IFERROR(((SUMIFS('Приход сырья'!$H$2:$H$2000,'Приход сырья'!$A$2:$A$2000,"&lt;="&amp;DATE(YEAR($A1641),MONTH($A1641)+1,1)-1,'Приход сырья'!$D$2:$D$2000,$D1641)-SUMIFS($H$2:$H$2000,$A$2:$A$2000,"&lt;"&amp;$A1641,$D$2:$D$2000,$D1641))/(SUMIFS('Приход сырья'!$G$2:$G$2000,'Приход сырья'!$A$2:$A$2000,"&lt;="&amp;DATE(YEAR($A1641),MONTH($A1641)+1,1)-1,'Приход сырья'!$D$2:$D$2000,$D1641)-SUMIFS($G$2:$G$2000,$A$2:$A$2000,"&lt;"&amp;$A1641,$D$2:$D$2000,$D1641))*G1641),0)</f>
        <v>0</v>
      </c>
    </row>
    <row r="1642" spans="1:8">
      <c r="A1642" s="88">
        <f>IFERROR(INDEX(Лист8!$A$3:$F$4000,MATCH(ROW()-1,Лист8!$H$3:$H$4000,0),2),0)</f>
        <v>0</v>
      </c>
      <c r="B1642" s="89">
        <f>IFERROR(INDEX(Лист8!$A$3:$F$4000,MATCH(ROW()-1,Лист8!$H$3:$H$4000,0),1),0)</f>
        <v>0</v>
      </c>
      <c r="C1642" s="66" t="s">
        <v>36</v>
      </c>
      <c r="D1642" s="66">
        <f>IFERROR(INDEX(Лист8!$A$3:$F$4000,MATCH(ROW()-1,Лист8!$H$3:$H$4000,0),4),0)</f>
        <v>0</v>
      </c>
      <c r="E1642" s="66" t="str">
        <f>IFERROR(INDEX('Отчет о движении сырья'!$C$9:$C$259,MATCH(D1642,'Отчет о движении сырья'!$B$9:$B$259,0),1),"")</f>
        <v/>
      </c>
      <c r="F1642" s="89" t="str">
        <f>IFERROR(INDEX('Отчет о движении сырья'!$D$9:$D$259,MATCH(D1642,'Отчет о движении сырья'!$B$9:$B$259,0),1),"")</f>
        <v/>
      </c>
      <c r="G1642" s="90">
        <f>IFERROR(INDEX(Лист8!$A$3:$F$4000,MATCH(ROW()-1,Лист8!$H$3:$H$4000,0),6),0)</f>
        <v>0</v>
      </c>
      <c r="H1642" s="91">
        <f>IFERROR(((SUMIFS('Приход сырья'!$H$2:$H$2000,'Приход сырья'!$A$2:$A$2000,"&lt;="&amp;DATE(YEAR($A1642),MONTH($A1642)+1,1)-1,'Приход сырья'!$D$2:$D$2000,$D1642)-SUMIFS($H$2:$H$2000,$A$2:$A$2000,"&lt;"&amp;$A1642,$D$2:$D$2000,$D1642))/(SUMIFS('Приход сырья'!$G$2:$G$2000,'Приход сырья'!$A$2:$A$2000,"&lt;="&amp;DATE(YEAR($A1642),MONTH($A1642)+1,1)-1,'Приход сырья'!$D$2:$D$2000,$D1642)-SUMIFS($G$2:$G$2000,$A$2:$A$2000,"&lt;"&amp;$A1642,$D$2:$D$2000,$D1642))*G1642),0)</f>
        <v>0</v>
      </c>
    </row>
    <row r="1643" spans="1:8">
      <c r="A1643" s="88">
        <f>IFERROR(INDEX(Лист8!$A$3:$F$4000,MATCH(ROW()-1,Лист8!$H$3:$H$4000,0),2),0)</f>
        <v>0</v>
      </c>
      <c r="B1643" s="89">
        <f>IFERROR(INDEX(Лист8!$A$3:$F$4000,MATCH(ROW()-1,Лист8!$H$3:$H$4000,0),1),0)</f>
        <v>0</v>
      </c>
      <c r="C1643" s="66" t="s">
        <v>36</v>
      </c>
      <c r="D1643" s="66">
        <f>IFERROR(INDEX(Лист8!$A$3:$F$4000,MATCH(ROW()-1,Лист8!$H$3:$H$4000,0),4),0)</f>
        <v>0</v>
      </c>
      <c r="E1643" s="66" t="str">
        <f>IFERROR(INDEX('Отчет о движении сырья'!$C$9:$C$259,MATCH(D1643,'Отчет о движении сырья'!$B$9:$B$259,0),1),"")</f>
        <v/>
      </c>
      <c r="F1643" s="89" t="str">
        <f>IFERROR(INDEX('Отчет о движении сырья'!$D$9:$D$259,MATCH(D1643,'Отчет о движении сырья'!$B$9:$B$259,0),1),"")</f>
        <v/>
      </c>
      <c r="G1643" s="90">
        <f>IFERROR(INDEX(Лист8!$A$3:$F$4000,MATCH(ROW()-1,Лист8!$H$3:$H$4000,0),6),0)</f>
        <v>0</v>
      </c>
      <c r="H1643" s="91">
        <f>IFERROR(((SUMIFS('Приход сырья'!$H$2:$H$2000,'Приход сырья'!$A$2:$A$2000,"&lt;="&amp;DATE(YEAR($A1643),MONTH($A1643)+1,1)-1,'Приход сырья'!$D$2:$D$2000,$D1643)-SUMIFS($H$2:$H$2000,$A$2:$A$2000,"&lt;"&amp;$A1643,$D$2:$D$2000,$D1643))/(SUMIFS('Приход сырья'!$G$2:$G$2000,'Приход сырья'!$A$2:$A$2000,"&lt;="&amp;DATE(YEAR($A1643),MONTH($A1643)+1,1)-1,'Приход сырья'!$D$2:$D$2000,$D1643)-SUMIFS($G$2:$G$2000,$A$2:$A$2000,"&lt;"&amp;$A1643,$D$2:$D$2000,$D1643))*G1643),0)</f>
        <v>0</v>
      </c>
    </row>
    <row r="1644" spans="1:8">
      <c r="A1644" s="88">
        <f>IFERROR(INDEX(Лист8!$A$3:$F$4000,MATCH(ROW()-1,Лист8!$H$3:$H$4000,0),2),0)</f>
        <v>0</v>
      </c>
      <c r="B1644" s="89">
        <f>IFERROR(INDEX(Лист8!$A$3:$F$4000,MATCH(ROW()-1,Лист8!$H$3:$H$4000,0),1),0)</f>
        <v>0</v>
      </c>
      <c r="C1644" s="66" t="s">
        <v>36</v>
      </c>
      <c r="D1644" s="66">
        <f>IFERROR(INDEX(Лист8!$A$3:$F$4000,MATCH(ROW()-1,Лист8!$H$3:$H$4000,0),4),0)</f>
        <v>0</v>
      </c>
      <c r="E1644" s="66" t="str">
        <f>IFERROR(INDEX('Отчет о движении сырья'!$C$9:$C$259,MATCH(D1644,'Отчет о движении сырья'!$B$9:$B$259,0),1),"")</f>
        <v/>
      </c>
      <c r="F1644" s="89" t="str">
        <f>IFERROR(INDEX('Отчет о движении сырья'!$D$9:$D$259,MATCH(D1644,'Отчет о движении сырья'!$B$9:$B$259,0),1),"")</f>
        <v/>
      </c>
      <c r="G1644" s="90">
        <f>IFERROR(INDEX(Лист8!$A$3:$F$4000,MATCH(ROW()-1,Лист8!$H$3:$H$4000,0),6),0)</f>
        <v>0</v>
      </c>
      <c r="H1644" s="91">
        <f>IFERROR(((SUMIFS('Приход сырья'!$H$2:$H$2000,'Приход сырья'!$A$2:$A$2000,"&lt;="&amp;DATE(YEAR($A1644),MONTH($A1644)+1,1)-1,'Приход сырья'!$D$2:$D$2000,$D1644)-SUMIFS($H$2:$H$2000,$A$2:$A$2000,"&lt;"&amp;$A1644,$D$2:$D$2000,$D1644))/(SUMIFS('Приход сырья'!$G$2:$G$2000,'Приход сырья'!$A$2:$A$2000,"&lt;="&amp;DATE(YEAR($A1644),MONTH($A1644)+1,1)-1,'Приход сырья'!$D$2:$D$2000,$D1644)-SUMIFS($G$2:$G$2000,$A$2:$A$2000,"&lt;"&amp;$A1644,$D$2:$D$2000,$D1644))*G1644),0)</f>
        <v>0</v>
      </c>
    </row>
    <row r="1645" spans="1:8">
      <c r="A1645" s="88">
        <f>IFERROR(INDEX(Лист8!$A$3:$F$4000,MATCH(ROW()-1,Лист8!$H$3:$H$4000,0),2),0)</f>
        <v>0</v>
      </c>
      <c r="B1645" s="89">
        <f>IFERROR(INDEX(Лист8!$A$3:$F$4000,MATCH(ROW()-1,Лист8!$H$3:$H$4000,0),1),0)</f>
        <v>0</v>
      </c>
      <c r="C1645" s="66" t="s">
        <v>36</v>
      </c>
      <c r="D1645" s="66">
        <f>IFERROR(INDEX(Лист8!$A$3:$F$4000,MATCH(ROW()-1,Лист8!$H$3:$H$4000,0),4),0)</f>
        <v>0</v>
      </c>
      <c r="E1645" s="66" t="str">
        <f>IFERROR(INDEX('Отчет о движении сырья'!$C$9:$C$259,MATCH(D1645,'Отчет о движении сырья'!$B$9:$B$259,0),1),"")</f>
        <v/>
      </c>
      <c r="F1645" s="89" t="str">
        <f>IFERROR(INDEX('Отчет о движении сырья'!$D$9:$D$259,MATCH(D1645,'Отчет о движении сырья'!$B$9:$B$259,0),1),"")</f>
        <v/>
      </c>
      <c r="G1645" s="90">
        <f>IFERROR(INDEX(Лист8!$A$3:$F$4000,MATCH(ROW()-1,Лист8!$H$3:$H$4000,0),6),0)</f>
        <v>0</v>
      </c>
      <c r="H1645" s="91">
        <f>IFERROR(((SUMIFS('Приход сырья'!$H$2:$H$2000,'Приход сырья'!$A$2:$A$2000,"&lt;="&amp;DATE(YEAR($A1645),MONTH($A1645)+1,1)-1,'Приход сырья'!$D$2:$D$2000,$D1645)-SUMIFS($H$2:$H$2000,$A$2:$A$2000,"&lt;"&amp;$A1645,$D$2:$D$2000,$D1645))/(SUMIFS('Приход сырья'!$G$2:$G$2000,'Приход сырья'!$A$2:$A$2000,"&lt;="&amp;DATE(YEAR($A1645),MONTH($A1645)+1,1)-1,'Приход сырья'!$D$2:$D$2000,$D1645)-SUMIFS($G$2:$G$2000,$A$2:$A$2000,"&lt;"&amp;$A1645,$D$2:$D$2000,$D1645))*G1645),0)</f>
        <v>0</v>
      </c>
    </row>
    <row r="1646" spans="1:8">
      <c r="A1646" s="88">
        <f>IFERROR(INDEX(Лист8!$A$3:$F$4000,MATCH(ROW()-1,Лист8!$H$3:$H$4000,0),2),0)</f>
        <v>0</v>
      </c>
      <c r="B1646" s="89">
        <f>IFERROR(INDEX(Лист8!$A$3:$F$4000,MATCH(ROW()-1,Лист8!$H$3:$H$4000,0),1),0)</f>
        <v>0</v>
      </c>
      <c r="C1646" s="66" t="s">
        <v>36</v>
      </c>
      <c r="D1646" s="66">
        <f>IFERROR(INDEX(Лист8!$A$3:$F$4000,MATCH(ROW()-1,Лист8!$H$3:$H$4000,0),4),0)</f>
        <v>0</v>
      </c>
      <c r="E1646" s="66" t="str">
        <f>IFERROR(INDEX('Отчет о движении сырья'!$C$9:$C$259,MATCH(D1646,'Отчет о движении сырья'!$B$9:$B$259,0),1),"")</f>
        <v/>
      </c>
      <c r="F1646" s="89" t="str">
        <f>IFERROR(INDEX('Отчет о движении сырья'!$D$9:$D$259,MATCH(D1646,'Отчет о движении сырья'!$B$9:$B$259,0),1),"")</f>
        <v/>
      </c>
      <c r="G1646" s="90">
        <f>IFERROR(INDEX(Лист8!$A$3:$F$4000,MATCH(ROW()-1,Лист8!$H$3:$H$4000,0),6),0)</f>
        <v>0</v>
      </c>
      <c r="H1646" s="91">
        <f>IFERROR(((SUMIFS('Приход сырья'!$H$2:$H$2000,'Приход сырья'!$A$2:$A$2000,"&lt;="&amp;DATE(YEAR($A1646),MONTH($A1646)+1,1)-1,'Приход сырья'!$D$2:$D$2000,$D1646)-SUMIFS($H$2:$H$2000,$A$2:$A$2000,"&lt;"&amp;$A1646,$D$2:$D$2000,$D1646))/(SUMIFS('Приход сырья'!$G$2:$G$2000,'Приход сырья'!$A$2:$A$2000,"&lt;="&amp;DATE(YEAR($A1646),MONTH($A1646)+1,1)-1,'Приход сырья'!$D$2:$D$2000,$D1646)-SUMIFS($G$2:$G$2000,$A$2:$A$2000,"&lt;"&amp;$A1646,$D$2:$D$2000,$D1646))*G1646),0)</f>
        <v>0</v>
      </c>
    </row>
    <row r="1647" spans="1:8">
      <c r="A1647" s="88">
        <f>IFERROR(INDEX(Лист8!$A$3:$F$4000,MATCH(ROW()-1,Лист8!$H$3:$H$4000,0),2),0)</f>
        <v>0</v>
      </c>
      <c r="B1647" s="89">
        <f>IFERROR(INDEX(Лист8!$A$3:$F$4000,MATCH(ROW()-1,Лист8!$H$3:$H$4000,0),1),0)</f>
        <v>0</v>
      </c>
      <c r="C1647" s="66" t="s">
        <v>36</v>
      </c>
      <c r="D1647" s="66">
        <f>IFERROR(INDEX(Лист8!$A$3:$F$4000,MATCH(ROW()-1,Лист8!$H$3:$H$4000,0),4),0)</f>
        <v>0</v>
      </c>
      <c r="E1647" s="66" t="str">
        <f>IFERROR(INDEX('Отчет о движении сырья'!$C$9:$C$259,MATCH(D1647,'Отчет о движении сырья'!$B$9:$B$259,0),1),"")</f>
        <v/>
      </c>
      <c r="F1647" s="89" t="str">
        <f>IFERROR(INDEX('Отчет о движении сырья'!$D$9:$D$259,MATCH(D1647,'Отчет о движении сырья'!$B$9:$B$259,0),1),"")</f>
        <v/>
      </c>
      <c r="G1647" s="90">
        <f>IFERROR(INDEX(Лист8!$A$3:$F$4000,MATCH(ROW()-1,Лист8!$H$3:$H$4000,0),6),0)</f>
        <v>0</v>
      </c>
      <c r="H1647" s="91">
        <f>IFERROR(((SUMIFS('Приход сырья'!$H$2:$H$2000,'Приход сырья'!$A$2:$A$2000,"&lt;="&amp;DATE(YEAR($A1647),MONTH($A1647)+1,1)-1,'Приход сырья'!$D$2:$D$2000,$D1647)-SUMIFS($H$2:$H$2000,$A$2:$A$2000,"&lt;"&amp;$A1647,$D$2:$D$2000,$D1647))/(SUMIFS('Приход сырья'!$G$2:$G$2000,'Приход сырья'!$A$2:$A$2000,"&lt;="&amp;DATE(YEAR($A1647),MONTH($A1647)+1,1)-1,'Приход сырья'!$D$2:$D$2000,$D1647)-SUMIFS($G$2:$G$2000,$A$2:$A$2000,"&lt;"&amp;$A1647,$D$2:$D$2000,$D1647))*G1647),0)</f>
        <v>0</v>
      </c>
    </row>
    <row r="1648" spans="1:8">
      <c r="A1648" s="88">
        <f>IFERROR(INDEX(Лист8!$A$3:$F$4000,MATCH(ROW()-1,Лист8!$H$3:$H$4000,0),2),0)</f>
        <v>0</v>
      </c>
      <c r="B1648" s="89">
        <f>IFERROR(INDEX(Лист8!$A$3:$F$4000,MATCH(ROW()-1,Лист8!$H$3:$H$4000,0),1),0)</f>
        <v>0</v>
      </c>
      <c r="C1648" s="66" t="s">
        <v>36</v>
      </c>
      <c r="D1648" s="66">
        <f>IFERROR(INDEX(Лист8!$A$3:$F$4000,MATCH(ROW()-1,Лист8!$H$3:$H$4000,0),4),0)</f>
        <v>0</v>
      </c>
      <c r="E1648" s="66" t="str">
        <f>IFERROR(INDEX('Отчет о движении сырья'!$C$9:$C$259,MATCH(D1648,'Отчет о движении сырья'!$B$9:$B$259,0),1),"")</f>
        <v/>
      </c>
      <c r="F1648" s="89" t="str">
        <f>IFERROR(INDEX('Отчет о движении сырья'!$D$9:$D$259,MATCH(D1648,'Отчет о движении сырья'!$B$9:$B$259,0),1),"")</f>
        <v/>
      </c>
      <c r="G1648" s="90">
        <f>IFERROR(INDEX(Лист8!$A$3:$F$4000,MATCH(ROW()-1,Лист8!$H$3:$H$4000,0),6),0)</f>
        <v>0</v>
      </c>
      <c r="H1648" s="91">
        <f>IFERROR(((SUMIFS('Приход сырья'!$H$2:$H$2000,'Приход сырья'!$A$2:$A$2000,"&lt;="&amp;DATE(YEAR($A1648),MONTH($A1648)+1,1)-1,'Приход сырья'!$D$2:$D$2000,$D1648)-SUMIFS($H$2:$H$2000,$A$2:$A$2000,"&lt;"&amp;$A1648,$D$2:$D$2000,$D1648))/(SUMIFS('Приход сырья'!$G$2:$G$2000,'Приход сырья'!$A$2:$A$2000,"&lt;="&amp;DATE(YEAR($A1648),MONTH($A1648)+1,1)-1,'Приход сырья'!$D$2:$D$2000,$D1648)-SUMIFS($G$2:$G$2000,$A$2:$A$2000,"&lt;"&amp;$A1648,$D$2:$D$2000,$D1648))*G1648),0)</f>
        <v>0</v>
      </c>
    </row>
    <row r="1649" spans="1:8">
      <c r="A1649" s="88">
        <f>IFERROR(INDEX(Лист8!$A$3:$F$4000,MATCH(ROW()-1,Лист8!$H$3:$H$4000,0),2),0)</f>
        <v>0</v>
      </c>
      <c r="B1649" s="89">
        <f>IFERROR(INDEX(Лист8!$A$3:$F$4000,MATCH(ROW()-1,Лист8!$H$3:$H$4000,0),1),0)</f>
        <v>0</v>
      </c>
      <c r="C1649" s="66" t="s">
        <v>36</v>
      </c>
      <c r="D1649" s="66">
        <f>IFERROR(INDEX(Лист8!$A$3:$F$4000,MATCH(ROW()-1,Лист8!$H$3:$H$4000,0),4),0)</f>
        <v>0</v>
      </c>
      <c r="E1649" s="66" t="str">
        <f>IFERROR(INDEX('Отчет о движении сырья'!$C$9:$C$259,MATCH(D1649,'Отчет о движении сырья'!$B$9:$B$259,0),1),"")</f>
        <v/>
      </c>
      <c r="F1649" s="89" t="str">
        <f>IFERROR(INDEX('Отчет о движении сырья'!$D$9:$D$259,MATCH(D1649,'Отчет о движении сырья'!$B$9:$B$259,0),1),"")</f>
        <v/>
      </c>
      <c r="G1649" s="90">
        <f>IFERROR(INDEX(Лист8!$A$3:$F$4000,MATCH(ROW()-1,Лист8!$H$3:$H$4000,0),6),0)</f>
        <v>0</v>
      </c>
      <c r="H1649" s="91">
        <f>IFERROR(((SUMIFS('Приход сырья'!$H$2:$H$2000,'Приход сырья'!$A$2:$A$2000,"&lt;="&amp;DATE(YEAR($A1649),MONTH($A1649)+1,1)-1,'Приход сырья'!$D$2:$D$2000,$D1649)-SUMIFS($H$2:$H$2000,$A$2:$A$2000,"&lt;"&amp;$A1649,$D$2:$D$2000,$D1649))/(SUMIFS('Приход сырья'!$G$2:$G$2000,'Приход сырья'!$A$2:$A$2000,"&lt;="&amp;DATE(YEAR($A1649),MONTH($A1649)+1,1)-1,'Приход сырья'!$D$2:$D$2000,$D1649)-SUMIFS($G$2:$G$2000,$A$2:$A$2000,"&lt;"&amp;$A1649,$D$2:$D$2000,$D1649))*G1649),0)</f>
        <v>0</v>
      </c>
    </row>
    <row r="1650" spans="1:8">
      <c r="A1650" s="88">
        <f>IFERROR(INDEX(Лист8!$A$3:$F$4000,MATCH(ROW()-1,Лист8!$H$3:$H$4000,0),2),0)</f>
        <v>0</v>
      </c>
      <c r="B1650" s="89">
        <f>IFERROR(INDEX(Лист8!$A$3:$F$4000,MATCH(ROW()-1,Лист8!$H$3:$H$4000,0),1),0)</f>
        <v>0</v>
      </c>
      <c r="C1650" s="66" t="s">
        <v>36</v>
      </c>
      <c r="D1650" s="66">
        <f>IFERROR(INDEX(Лист8!$A$3:$F$4000,MATCH(ROW()-1,Лист8!$H$3:$H$4000,0),4),0)</f>
        <v>0</v>
      </c>
      <c r="E1650" s="66" t="str">
        <f>IFERROR(INDEX('Отчет о движении сырья'!$C$9:$C$259,MATCH(D1650,'Отчет о движении сырья'!$B$9:$B$259,0),1),"")</f>
        <v/>
      </c>
      <c r="F1650" s="89" t="str">
        <f>IFERROR(INDEX('Отчет о движении сырья'!$D$9:$D$259,MATCH(D1650,'Отчет о движении сырья'!$B$9:$B$259,0),1),"")</f>
        <v/>
      </c>
      <c r="G1650" s="90">
        <f>IFERROR(INDEX(Лист8!$A$3:$F$4000,MATCH(ROW()-1,Лист8!$H$3:$H$4000,0),6),0)</f>
        <v>0</v>
      </c>
      <c r="H1650" s="91">
        <f>IFERROR(((SUMIFS('Приход сырья'!$H$2:$H$2000,'Приход сырья'!$A$2:$A$2000,"&lt;="&amp;DATE(YEAR($A1650),MONTH($A1650)+1,1)-1,'Приход сырья'!$D$2:$D$2000,$D1650)-SUMIFS($H$2:$H$2000,$A$2:$A$2000,"&lt;"&amp;$A1650,$D$2:$D$2000,$D1650))/(SUMIFS('Приход сырья'!$G$2:$G$2000,'Приход сырья'!$A$2:$A$2000,"&lt;="&amp;DATE(YEAR($A1650),MONTH($A1650)+1,1)-1,'Приход сырья'!$D$2:$D$2000,$D1650)-SUMIFS($G$2:$G$2000,$A$2:$A$2000,"&lt;"&amp;$A1650,$D$2:$D$2000,$D1650))*G1650),0)</f>
        <v>0</v>
      </c>
    </row>
    <row r="1651" spans="1:8">
      <c r="A1651" s="88">
        <f>IFERROR(INDEX(Лист8!$A$3:$F$4000,MATCH(ROW()-1,Лист8!$H$3:$H$4000,0),2),0)</f>
        <v>0</v>
      </c>
      <c r="B1651" s="89">
        <f>IFERROR(INDEX(Лист8!$A$3:$F$4000,MATCH(ROW()-1,Лист8!$H$3:$H$4000,0),1),0)</f>
        <v>0</v>
      </c>
      <c r="C1651" s="66" t="s">
        <v>36</v>
      </c>
      <c r="D1651" s="66">
        <f>IFERROR(INDEX(Лист8!$A$3:$F$4000,MATCH(ROW()-1,Лист8!$H$3:$H$4000,0),4),0)</f>
        <v>0</v>
      </c>
      <c r="E1651" s="66" t="str">
        <f>IFERROR(INDEX('Отчет о движении сырья'!$C$9:$C$259,MATCH(D1651,'Отчет о движении сырья'!$B$9:$B$259,0),1),"")</f>
        <v/>
      </c>
      <c r="F1651" s="89" t="str">
        <f>IFERROR(INDEX('Отчет о движении сырья'!$D$9:$D$259,MATCH(D1651,'Отчет о движении сырья'!$B$9:$B$259,0),1),"")</f>
        <v/>
      </c>
      <c r="G1651" s="90">
        <f>IFERROR(INDEX(Лист8!$A$3:$F$4000,MATCH(ROW()-1,Лист8!$H$3:$H$4000,0),6),0)</f>
        <v>0</v>
      </c>
      <c r="H1651" s="91">
        <f>IFERROR(((SUMIFS('Приход сырья'!$H$2:$H$2000,'Приход сырья'!$A$2:$A$2000,"&lt;="&amp;DATE(YEAR($A1651),MONTH($A1651)+1,1)-1,'Приход сырья'!$D$2:$D$2000,$D1651)-SUMIFS($H$2:$H$2000,$A$2:$A$2000,"&lt;"&amp;$A1651,$D$2:$D$2000,$D1651))/(SUMIFS('Приход сырья'!$G$2:$G$2000,'Приход сырья'!$A$2:$A$2000,"&lt;="&amp;DATE(YEAR($A1651),MONTH($A1651)+1,1)-1,'Приход сырья'!$D$2:$D$2000,$D1651)-SUMIFS($G$2:$G$2000,$A$2:$A$2000,"&lt;"&amp;$A1651,$D$2:$D$2000,$D1651))*G1651),0)</f>
        <v>0</v>
      </c>
    </row>
    <row r="1652" spans="1:8">
      <c r="A1652" s="88">
        <f>IFERROR(INDEX(Лист8!$A$3:$F$4000,MATCH(ROW()-1,Лист8!$H$3:$H$4000,0),2),0)</f>
        <v>0</v>
      </c>
      <c r="B1652" s="89">
        <f>IFERROR(INDEX(Лист8!$A$3:$F$4000,MATCH(ROW()-1,Лист8!$H$3:$H$4000,0),1),0)</f>
        <v>0</v>
      </c>
      <c r="C1652" s="66" t="s">
        <v>36</v>
      </c>
      <c r="D1652" s="66">
        <f>IFERROR(INDEX(Лист8!$A$3:$F$4000,MATCH(ROW()-1,Лист8!$H$3:$H$4000,0),4),0)</f>
        <v>0</v>
      </c>
      <c r="E1652" s="66" t="str">
        <f>IFERROR(INDEX('Отчет о движении сырья'!$C$9:$C$259,MATCH(D1652,'Отчет о движении сырья'!$B$9:$B$259,0),1),"")</f>
        <v/>
      </c>
      <c r="F1652" s="89" t="str">
        <f>IFERROR(INDEX('Отчет о движении сырья'!$D$9:$D$259,MATCH(D1652,'Отчет о движении сырья'!$B$9:$B$259,0),1),"")</f>
        <v/>
      </c>
      <c r="G1652" s="90">
        <f>IFERROR(INDEX(Лист8!$A$3:$F$4000,MATCH(ROW()-1,Лист8!$H$3:$H$4000,0),6),0)</f>
        <v>0</v>
      </c>
      <c r="H1652" s="91">
        <f>IFERROR(((SUMIFS('Приход сырья'!$H$2:$H$2000,'Приход сырья'!$A$2:$A$2000,"&lt;="&amp;DATE(YEAR($A1652),MONTH($A1652)+1,1)-1,'Приход сырья'!$D$2:$D$2000,$D1652)-SUMIFS($H$2:$H$2000,$A$2:$A$2000,"&lt;"&amp;$A1652,$D$2:$D$2000,$D1652))/(SUMIFS('Приход сырья'!$G$2:$G$2000,'Приход сырья'!$A$2:$A$2000,"&lt;="&amp;DATE(YEAR($A1652),MONTH($A1652)+1,1)-1,'Приход сырья'!$D$2:$D$2000,$D1652)-SUMIFS($G$2:$G$2000,$A$2:$A$2000,"&lt;"&amp;$A1652,$D$2:$D$2000,$D1652))*G1652),0)</f>
        <v>0</v>
      </c>
    </row>
    <row r="1653" spans="1:8">
      <c r="A1653" s="88">
        <f>IFERROR(INDEX(Лист8!$A$3:$F$4000,MATCH(ROW()-1,Лист8!$H$3:$H$4000,0),2),0)</f>
        <v>0</v>
      </c>
      <c r="B1653" s="89">
        <f>IFERROR(INDEX(Лист8!$A$3:$F$4000,MATCH(ROW()-1,Лист8!$H$3:$H$4000,0),1),0)</f>
        <v>0</v>
      </c>
      <c r="C1653" s="66" t="s">
        <v>36</v>
      </c>
      <c r="D1653" s="66">
        <f>IFERROR(INDEX(Лист8!$A$3:$F$4000,MATCH(ROW()-1,Лист8!$H$3:$H$4000,0),4),0)</f>
        <v>0</v>
      </c>
      <c r="E1653" s="66" t="str">
        <f>IFERROR(INDEX('Отчет о движении сырья'!$C$9:$C$259,MATCH(D1653,'Отчет о движении сырья'!$B$9:$B$259,0),1),"")</f>
        <v/>
      </c>
      <c r="F1653" s="89" t="str">
        <f>IFERROR(INDEX('Отчет о движении сырья'!$D$9:$D$259,MATCH(D1653,'Отчет о движении сырья'!$B$9:$B$259,0),1),"")</f>
        <v/>
      </c>
      <c r="G1653" s="90">
        <f>IFERROR(INDEX(Лист8!$A$3:$F$4000,MATCH(ROW()-1,Лист8!$H$3:$H$4000,0),6),0)</f>
        <v>0</v>
      </c>
      <c r="H1653" s="91">
        <f>IFERROR(((SUMIFS('Приход сырья'!$H$2:$H$2000,'Приход сырья'!$A$2:$A$2000,"&lt;="&amp;DATE(YEAR($A1653),MONTH($A1653)+1,1)-1,'Приход сырья'!$D$2:$D$2000,$D1653)-SUMIFS($H$2:$H$2000,$A$2:$A$2000,"&lt;"&amp;$A1653,$D$2:$D$2000,$D1653))/(SUMIFS('Приход сырья'!$G$2:$G$2000,'Приход сырья'!$A$2:$A$2000,"&lt;="&amp;DATE(YEAR($A1653),MONTH($A1653)+1,1)-1,'Приход сырья'!$D$2:$D$2000,$D1653)-SUMIFS($G$2:$G$2000,$A$2:$A$2000,"&lt;"&amp;$A1653,$D$2:$D$2000,$D1653))*G1653),0)</f>
        <v>0</v>
      </c>
    </row>
    <row r="1654" spans="1:8">
      <c r="A1654" s="88">
        <f>IFERROR(INDEX(Лист8!$A$3:$F$4000,MATCH(ROW()-1,Лист8!$H$3:$H$4000,0),2),0)</f>
        <v>0</v>
      </c>
      <c r="B1654" s="89">
        <f>IFERROR(INDEX(Лист8!$A$3:$F$4000,MATCH(ROW()-1,Лист8!$H$3:$H$4000,0),1),0)</f>
        <v>0</v>
      </c>
      <c r="C1654" s="66" t="s">
        <v>36</v>
      </c>
      <c r="D1654" s="66">
        <f>IFERROR(INDEX(Лист8!$A$3:$F$4000,MATCH(ROW()-1,Лист8!$H$3:$H$4000,0),4),0)</f>
        <v>0</v>
      </c>
      <c r="E1654" s="66" t="str">
        <f>IFERROR(INDEX('Отчет о движении сырья'!$C$9:$C$259,MATCH(D1654,'Отчет о движении сырья'!$B$9:$B$259,0),1),"")</f>
        <v/>
      </c>
      <c r="F1654" s="89" t="str">
        <f>IFERROR(INDEX('Отчет о движении сырья'!$D$9:$D$259,MATCH(D1654,'Отчет о движении сырья'!$B$9:$B$259,0),1),"")</f>
        <v/>
      </c>
      <c r="G1654" s="90">
        <f>IFERROR(INDEX(Лист8!$A$3:$F$4000,MATCH(ROW()-1,Лист8!$H$3:$H$4000,0),6),0)</f>
        <v>0</v>
      </c>
      <c r="H1654" s="91">
        <f>IFERROR(((SUMIFS('Приход сырья'!$H$2:$H$2000,'Приход сырья'!$A$2:$A$2000,"&lt;="&amp;DATE(YEAR($A1654),MONTH($A1654)+1,1)-1,'Приход сырья'!$D$2:$D$2000,$D1654)-SUMIFS($H$2:$H$2000,$A$2:$A$2000,"&lt;"&amp;$A1654,$D$2:$D$2000,$D1654))/(SUMIFS('Приход сырья'!$G$2:$G$2000,'Приход сырья'!$A$2:$A$2000,"&lt;="&amp;DATE(YEAR($A1654),MONTH($A1654)+1,1)-1,'Приход сырья'!$D$2:$D$2000,$D1654)-SUMIFS($G$2:$G$2000,$A$2:$A$2000,"&lt;"&amp;$A1654,$D$2:$D$2000,$D1654))*G1654),0)</f>
        <v>0</v>
      </c>
    </row>
    <row r="1655" spans="1:8">
      <c r="A1655" s="88">
        <f>IFERROR(INDEX(Лист8!$A$3:$F$4000,MATCH(ROW()-1,Лист8!$H$3:$H$4000,0),2),0)</f>
        <v>0</v>
      </c>
      <c r="B1655" s="89">
        <f>IFERROR(INDEX(Лист8!$A$3:$F$4000,MATCH(ROW()-1,Лист8!$H$3:$H$4000,0),1),0)</f>
        <v>0</v>
      </c>
      <c r="C1655" s="66" t="s">
        <v>36</v>
      </c>
      <c r="D1655" s="66">
        <f>IFERROR(INDEX(Лист8!$A$3:$F$4000,MATCH(ROW()-1,Лист8!$H$3:$H$4000,0),4),0)</f>
        <v>0</v>
      </c>
      <c r="E1655" s="66" t="str">
        <f>IFERROR(INDEX('Отчет о движении сырья'!$C$9:$C$259,MATCH(D1655,'Отчет о движении сырья'!$B$9:$B$259,0),1),"")</f>
        <v/>
      </c>
      <c r="F1655" s="89" t="str">
        <f>IFERROR(INDEX('Отчет о движении сырья'!$D$9:$D$259,MATCH(D1655,'Отчет о движении сырья'!$B$9:$B$259,0),1),"")</f>
        <v/>
      </c>
      <c r="G1655" s="90">
        <f>IFERROR(INDEX(Лист8!$A$3:$F$4000,MATCH(ROW()-1,Лист8!$H$3:$H$4000,0),6),0)</f>
        <v>0</v>
      </c>
      <c r="H1655" s="91">
        <f>IFERROR(((SUMIFS('Приход сырья'!$H$2:$H$2000,'Приход сырья'!$A$2:$A$2000,"&lt;="&amp;DATE(YEAR($A1655),MONTH($A1655)+1,1)-1,'Приход сырья'!$D$2:$D$2000,$D1655)-SUMIFS($H$2:$H$2000,$A$2:$A$2000,"&lt;"&amp;$A1655,$D$2:$D$2000,$D1655))/(SUMIFS('Приход сырья'!$G$2:$G$2000,'Приход сырья'!$A$2:$A$2000,"&lt;="&amp;DATE(YEAR($A1655),MONTH($A1655)+1,1)-1,'Приход сырья'!$D$2:$D$2000,$D1655)-SUMIFS($G$2:$G$2000,$A$2:$A$2000,"&lt;"&amp;$A1655,$D$2:$D$2000,$D1655))*G1655),0)</f>
        <v>0</v>
      </c>
    </row>
    <row r="1656" spans="1:8">
      <c r="A1656" s="88">
        <f>IFERROR(INDEX(Лист8!$A$3:$F$4000,MATCH(ROW()-1,Лист8!$H$3:$H$4000,0),2),0)</f>
        <v>0</v>
      </c>
      <c r="B1656" s="89">
        <f>IFERROR(INDEX(Лист8!$A$3:$F$4000,MATCH(ROW()-1,Лист8!$H$3:$H$4000,0),1),0)</f>
        <v>0</v>
      </c>
      <c r="C1656" s="66" t="s">
        <v>36</v>
      </c>
      <c r="D1656" s="66">
        <f>IFERROR(INDEX(Лист8!$A$3:$F$4000,MATCH(ROW()-1,Лист8!$H$3:$H$4000,0),4),0)</f>
        <v>0</v>
      </c>
      <c r="E1656" s="66" t="str">
        <f>IFERROR(INDEX('Отчет о движении сырья'!$C$9:$C$259,MATCH(D1656,'Отчет о движении сырья'!$B$9:$B$259,0),1),"")</f>
        <v/>
      </c>
      <c r="F1656" s="89" t="str">
        <f>IFERROR(INDEX('Отчет о движении сырья'!$D$9:$D$259,MATCH(D1656,'Отчет о движении сырья'!$B$9:$B$259,0),1),"")</f>
        <v/>
      </c>
      <c r="G1656" s="90">
        <f>IFERROR(INDEX(Лист8!$A$3:$F$4000,MATCH(ROW()-1,Лист8!$H$3:$H$4000,0),6),0)</f>
        <v>0</v>
      </c>
      <c r="H1656" s="91">
        <f>IFERROR(((SUMIFS('Приход сырья'!$H$2:$H$2000,'Приход сырья'!$A$2:$A$2000,"&lt;="&amp;DATE(YEAR($A1656),MONTH($A1656)+1,1)-1,'Приход сырья'!$D$2:$D$2000,$D1656)-SUMIFS($H$2:$H$2000,$A$2:$A$2000,"&lt;"&amp;$A1656,$D$2:$D$2000,$D1656))/(SUMIFS('Приход сырья'!$G$2:$G$2000,'Приход сырья'!$A$2:$A$2000,"&lt;="&amp;DATE(YEAR($A1656),MONTH($A1656)+1,1)-1,'Приход сырья'!$D$2:$D$2000,$D1656)-SUMIFS($G$2:$G$2000,$A$2:$A$2000,"&lt;"&amp;$A1656,$D$2:$D$2000,$D1656))*G1656),0)</f>
        <v>0</v>
      </c>
    </row>
    <row r="1657" spans="1:8">
      <c r="A1657" s="88">
        <f>IFERROR(INDEX(Лист8!$A$3:$F$4000,MATCH(ROW()-1,Лист8!$H$3:$H$4000,0),2),0)</f>
        <v>0</v>
      </c>
      <c r="B1657" s="89">
        <f>IFERROR(INDEX(Лист8!$A$3:$F$4000,MATCH(ROW()-1,Лист8!$H$3:$H$4000,0),1),0)</f>
        <v>0</v>
      </c>
      <c r="C1657" s="66" t="s">
        <v>36</v>
      </c>
      <c r="D1657" s="66">
        <f>IFERROR(INDEX(Лист8!$A$3:$F$4000,MATCH(ROW()-1,Лист8!$H$3:$H$4000,0),4),0)</f>
        <v>0</v>
      </c>
      <c r="E1657" s="66" t="str">
        <f>IFERROR(INDEX('Отчет о движении сырья'!$C$9:$C$259,MATCH(D1657,'Отчет о движении сырья'!$B$9:$B$259,0),1),"")</f>
        <v/>
      </c>
      <c r="F1657" s="89" t="str">
        <f>IFERROR(INDEX('Отчет о движении сырья'!$D$9:$D$259,MATCH(D1657,'Отчет о движении сырья'!$B$9:$B$259,0),1),"")</f>
        <v/>
      </c>
      <c r="G1657" s="90">
        <f>IFERROR(INDEX(Лист8!$A$3:$F$4000,MATCH(ROW()-1,Лист8!$H$3:$H$4000,0),6),0)</f>
        <v>0</v>
      </c>
      <c r="H1657" s="91">
        <f>IFERROR(((SUMIFS('Приход сырья'!$H$2:$H$2000,'Приход сырья'!$A$2:$A$2000,"&lt;="&amp;DATE(YEAR($A1657),MONTH($A1657)+1,1)-1,'Приход сырья'!$D$2:$D$2000,$D1657)-SUMIFS($H$2:$H$2000,$A$2:$A$2000,"&lt;"&amp;$A1657,$D$2:$D$2000,$D1657))/(SUMIFS('Приход сырья'!$G$2:$G$2000,'Приход сырья'!$A$2:$A$2000,"&lt;="&amp;DATE(YEAR($A1657),MONTH($A1657)+1,1)-1,'Приход сырья'!$D$2:$D$2000,$D1657)-SUMIFS($G$2:$G$2000,$A$2:$A$2000,"&lt;"&amp;$A1657,$D$2:$D$2000,$D1657))*G1657),0)</f>
        <v>0</v>
      </c>
    </row>
    <row r="1658" spans="1:8">
      <c r="A1658" s="88">
        <f>IFERROR(INDEX(Лист8!$A$3:$F$4000,MATCH(ROW()-1,Лист8!$H$3:$H$4000,0),2),0)</f>
        <v>0</v>
      </c>
      <c r="B1658" s="89">
        <f>IFERROR(INDEX(Лист8!$A$3:$F$4000,MATCH(ROW()-1,Лист8!$H$3:$H$4000,0),1),0)</f>
        <v>0</v>
      </c>
      <c r="C1658" s="66" t="s">
        <v>36</v>
      </c>
      <c r="D1658" s="66">
        <f>IFERROR(INDEX(Лист8!$A$3:$F$4000,MATCH(ROW()-1,Лист8!$H$3:$H$4000,0),4),0)</f>
        <v>0</v>
      </c>
      <c r="E1658" s="66" t="str">
        <f>IFERROR(INDEX('Отчет о движении сырья'!$C$9:$C$259,MATCH(D1658,'Отчет о движении сырья'!$B$9:$B$259,0),1),"")</f>
        <v/>
      </c>
      <c r="F1658" s="89" t="str">
        <f>IFERROR(INDEX('Отчет о движении сырья'!$D$9:$D$259,MATCH(D1658,'Отчет о движении сырья'!$B$9:$B$259,0),1),"")</f>
        <v/>
      </c>
      <c r="G1658" s="90">
        <f>IFERROR(INDEX(Лист8!$A$3:$F$4000,MATCH(ROW()-1,Лист8!$H$3:$H$4000,0),6),0)</f>
        <v>0</v>
      </c>
      <c r="H1658" s="91">
        <f>IFERROR(((SUMIFS('Приход сырья'!$H$2:$H$2000,'Приход сырья'!$A$2:$A$2000,"&lt;="&amp;DATE(YEAR($A1658),MONTH($A1658)+1,1)-1,'Приход сырья'!$D$2:$D$2000,$D1658)-SUMIFS($H$2:$H$2000,$A$2:$A$2000,"&lt;"&amp;$A1658,$D$2:$D$2000,$D1658))/(SUMIFS('Приход сырья'!$G$2:$G$2000,'Приход сырья'!$A$2:$A$2000,"&lt;="&amp;DATE(YEAR($A1658),MONTH($A1658)+1,1)-1,'Приход сырья'!$D$2:$D$2000,$D1658)-SUMIFS($G$2:$G$2000,$A$2:$A$2000,"&lt;"&amp;$A1658,$D$2:$D$2000,$D1658))*G1658),0)</f>
        <v>0</v>
      </c>
    </row>
    <row r="1659" spans="1:8">
      <c r="A1659" s="88">
        <f>IFERROR(INDEX(Лист8!$A$3:$F$4000,MATCH(ROW()-1,Лист8!$H$3:$H$4000,0),2),0)</f>
        <v>0</v>
      </c>
      <c r="B1659" s="89">
        <f>IFERROR(INDEX(Лист8!$A$3:$F$4000,MATCH(ROW()-1,Лист8!$H$3:$H$4000,0),1),0)</f>
        <v>0</v>
      </c>
      <c r="C1659" s="66" t="s">
        <v>36</v>
      </c>
      <c r="D1659" s="66">
        <f>IFERROR(INDEX(Лист8!$A$3:$F$4000,MATCH(ROW()-1,Лист8!$H$3:$H$4000,0),4),0)</f>
        <v>0</v>
      </c>
      <c r="E1659" s="66" t="str">
        <f>IFERROR(INDEX('Отчет о движении сырья'!$C$9:$C$259,MATCH(D1659,'Отчет о движении сырья'!$B$9:$B$259,0),1),"")</f>
        <v/>
      </c>
      <c r="F1659" s="89" t="str">
        <f>IFERROR(INDEX('Отчет о движении сырья'!$D$9:$D$259,MATCH(D1659,'Отчет о движении сырья'!$B$9:$B$259,0),1),"")</f>
        <v/>
      </c>
      <c r="G1659" s="90">
        <f>IFERROR(INDEX(Лист8!$A$3:$F$4000,MATCH(ROW()-1,Лист8!$H$3:$H$4000,0),6),0)</f>
        <v>0</v>
      </c>
      <c r="H1659" s="91">
        <f>IFERROR(((SUMIFS('Приход сырья'!$H$2:$H$2000,'Приход сырья'!$A$2:$A$2000,"&lt;="&amp;DATE(YEAR($A1659),MONTH($A1659)+1,1)-1,'Приход сырья'!$D$2:$D$2000,$D1659)-SUMIFS($H$2:$H$2000,$A$2:$A$2000,"&lt;"&amp;$A1659,$D$2:$D$2000,$D1659))/(SUMIFS('Приход сырья'!$G$2:$G$2000,'Приход сырья'!$A$2:$A$2000,"&lt;="&amp;DATE(YEAR($A1659),MONTH($A1659)+1,1)-1,'Приход сырья'!$D$2:$D$2000,$D1659)-SUMIFS($G$2:$G$2000,$A$2:$A$2000,"&lt;"&amp;$A1659,$D$2:$D$2000,$D1659))*G1659),0)</f>
        <v>0</v>
      </c>
    </row>
    <row r="1660" spans="1:8">
      <c r="A1660" s="88">
        <f>IFERROR(INDEX(Лист8!$A$3:$F$4000,MATCH(ROW()-1,Лист8!$H$3:$H$4000,0),2),0)</f>
        <v>0</v>
      </c>
      <c r="B1660" s="89">
        <f>IFERROR(INDEX(Лист8!$A$3:$F$4000,MATCH(ROW()-1,Лист8!$H$3:$H$4000,0),1),0)</f>
        <v>0</v>
      </c>
      <c r="C1660" s="66" t="s">
        <v>36</v>
      </c>
      <c r="D1660" s="66">
        <f>IFERROR(INDEX(Лист8!$A$3:$F$4000,MATCH(ROW()-1,Лист8!$H$3:$H$4000,0),4),0)</f>
        <v>0</v>
      </c>
      <c r="E1660" s="66" t="str">
        <f>IFERROR(INDEX('Отчет о движении сырья'!$C$9:$C$259,MATCH(D1660,'Отчет о движении сырья'!$B$9:$B$259,0),1),"")</f>
        <v/>
      </c>
      <c r="F1660" s="89" t="str">
        <f>IFERROR(INDEX('Отчет о движении сырья'!$D$9:$D$259,MATCH(D1660,'Отчет о движении сырья'!$B$9:$B$259,0),1),"")</f>
        <v/>
      </c>
      <c r="G1660" s="90">
        <f>IFERROR(INDEX(Лист8!$A$3:$F$4000,MATCH(ROW()-1,Лист8!$H$3:$H$4000,0),6),0)</f>
        <v>0</v>
      </c>
      <c r="H1660" s="91">
        <f>IFERROR(((SUMIFS('Приход сырья'!$H$2:$H$2000,'Приход сырья'!$A$2:$A$2000,"&lt;="&amp;DATE(YEAR($A1660),MONTH($A1660)+1,1)-1,'Приход сырья'!$D$2:$D$2000,$D1660)-SUMIFS($H$2:$H$2000,$A$2:$A$2000,"&lt;"&amp;$A1660,$D$2:$D$2000,$D1660))/(SUMIFS('Приход сырья'!$G$2:$G$2000,'Приход сырья'!$A$2:$A$2000,"&lt;="&amp;DATE(YEAR($A1660),MONTH($A1660)+1,1)-1,'Приход сырья'!$D$2:$D$2000,$D1660)-SUMIFS($G$2:$G$2000,$A$2:$A$2000,"&lt;"&amp;$A1660,$D$2:$D$2000,$D1660))*G1660),0)</f>
        <v>0</v>
      </c>
    </row>
    <row r="1661" spans="1:8">
      <c r="A1661" s="88">
        <f>IFERROR(INDEX(Лист8!$A$3:$F$4000,MATCH(ROW()-1,Лист8!$H$3:$H$4000,0),2),0)</f>
        <v>0</v>
      </c>
      <c r="B1661" s="89">
        <f>IFERROR(INDEX(Лист8!$A$3:$F$4000,MATCH(ROW()-1,Лист8!$H$3:$H$4000,0),1),0)</f>
        <v>0</v>
      </c>
      <c r="C1661" s="66" t="s">
        <v>36</v>
      </c>
      <c r="D1661" s="66">
        <f>IFERROR(INDEX(Лист8!$A$3:$F$4000,MATCH(ROW()-1,Лист8!$H$3:$H$4000,0),4),0)</f>
        <v>0</v>
      </c>
      <c r="E1661" s="66" t="str">
        <f>IFERROR(INDEX('Отчет о движении сырья'!$C$9:$C$259,MATCH(D1661,'Отчет о движении сырья'!$B$9:$B$259,0),1),"")</f>
        <v/>
      </c>
      <c r="F1661" s="89" t="str">
        <f>IFERROR(INDEX('Отчет о движении сырья'!$D$9:$D$259,MATCH(D1661,'Отчет о движении сырья'!$B$9:$B$259,0),1),"")</f>
        <v/>
      </c>
      <c r="G1661" s="90">
        <f>IFERROR(INDEX(Лист8!$A$3:$F$4000,MATCH(ROW()-1,Лист8!$H$3:$H$4000,0),6),0)</f>
        <v>0</v>
      </c>
      <c r="H1661" s="91">
        <f>IFERROR(((SUMIFS('Приход сырья'!$H$2:$H$2000,'Приход сырья'!$A$2:$A$2000,"&lt;="&amp;DATE(YEAR($A1661),MONTH($A1661)+1,1)-1,'Приход сырья'!$D$2:$D$2000,$D1661)-SUMIFS($H$2:$H$2000,$A$2:$A$2000,"&lt;"&amp;$A1661,$D$2:$D$2000,$D1661))/(SUMIFS('Приход сырья'!$G$2:$G$2000,'Приход сырья'!$A$2:$A$2000,"&lt;="&amp;DATE(YEAR($A1661),MONTH($A1661)+1,1)-1,'Приход сырья'!$D$2:$D$2000,$D1661)-SUMIFS($G$2:$G$2000,$A$2:$A$2000,"&lt;"&amp;$A1661,$D$2:$D$2000,$D1661))*G1661),0)</f>
        <v>0</v>
      </c>
    </row>
    <row r="1662" spans="1:8">
      <c r="A1662" s="88">
        <f>IFERROR(INDEX(Лист8!$A$3:$F$4000,MATCH(ROW()-1,Лист8!$H$3:$H$4000,0),2),0)</f>
        <v>0</v>
      </c>
      <c r="B1662" s="89">
        <f>IFERROR(INDEX(Лист8!$A$3:$F$4000,MATCH(ROW()-1,Лист8!$H$3:$H$4000,0),1),0)</f>
        <v>0</v>
      </c>
      <c r="C1662" s="66" t="s">
        <v>36</v>
      </c>
      <c r="D1662" s="66">
        <f>IFERROR(INDEX(Лист8!$A$3:$F$4000,MATCH(ROW()-1,Лист8!$H$3:$H$4000,0),4),0)</f>
        <v>0</v>
      </c>
      <c r="E1662" s="66" t="str">
        <f>IFERROR(INDEX('Отчет о движении сырья'!$C$9:$C$259,MATCH(D1662,'Отчет о движении сырья'!$B$9:$B$259,0),1),"")</f>
        <v/>
      </c>
      <c r="F1662" s="89" t="str">
        <f>IFERROR(INDEX('Отчет о движении сырья'!$D$9:$D$259,MATCH(D1662,'Отчет о движении сырья'!$B$9:$B$259,0),1),"")</f>
        <v/>
      </c>
      <c r="G1662" s="90">
        <f>IFERROR(INDEX(Лист8!$A$3:$F$4000,MATCH(ROW()-1,Лист8!$H$3:$H$4000,0),6),0)</f>
        <v>0</v>
      </c>
      <c r="H1662" s="91">
        <f>IFERROR(((SUMIFS('Приход сырья'!$H$2:$H$2000,'Приход сырья'!$A$2:$A$2000,"&lt;="&amp;DATE(YEAR($A1662),MONTH($A1662)+1,1)-1,'Приход сырья'!$D$2:$D$2000,$D1662)-SUMIFS($H$2:$H$2000,$A$2:$A$2000,"&lt;"&amp;$A1662,$D$2:$D$2000,$D1662))/(SUMIFS('Приход сырья'!$G$2:$G$2000,'Приход сырья'!$A$2:$A$2000,"&lt;="&amp;DATE(YEAR($A1662),MONTH($A1662)+1,1)-1,'Приход сырья'!$D$2:$D$2000,$D1662)-SUMIFS($G$2:$G$2000,$A$2:$A$2000,"&lt;"&amp;$A1662,$D$2:$D$2000,$D1662))*G1662),0)</f>
        <v>0</v>
      </c>
    </row>
    <row r="1663" spans="1:8">
      <c r="A1663" s="88">
        <f>IFERROR(INDEX(Лист8!$A$3:$F$4000,MATCH(ROW()-1,Лист8!$H$3:$H$4000,0),2),0)</f>
        <v>0</v>
      </c>
      <c r="B1663" s="89">
        <f>IFERROR(INDEX(Лист8!$A$3:$F$4000,MATCH(ROW()-1,Лист8!$H$3:$H$4000,0),1),0)</f>
        <v>0</v>
      </c>
      <c r="C1663" s="66" t="s">
        <v>36</v>
      </c>
      <c r="D1663" s="66">
        <f>IFERROR(INDEX(Лист8!$A$3:$F$4000,MATCH(ROW()-1,Лист8!$H$3:$H$4000,0),4),0)</f>
        <v>0</v>
      </c>
      <c r="E1663" s="66" t="str">
        <f>IFERROR(INDEX('Отчет о движении сырья'!$C$9:$C$259,MATCH(D1663,'Отчет о движении сырья'!$B$9:$B$259,0),1),"")</f>
        <v/>
      </c>
      <c r="F1663" s="89" t="str">
        <f>IFERROR(INDEX('Отчет о движении сырья'!$D$9:$D$259,MATCH(D1663,'Отчет о движении сырья'!$B$9:$B$259,0),1),"")</f>
        <v/>
      </c>
      <c r="G1663" s="90">
        <f>IFERROR(INDEX(Лист8!$A$3:$F$4000,MATCH(ROW()-1,Лист8!$H$3:$H$4000,0),6),0)</f>
        <v>0</v>
      </c>
      <c r="H1663" s="91">
        <f>IFERROR(((SUMIFS('Приход сырья'!$H$2:$H$2000,'Приход сырья'!$A$2:$A$2000,"&lt;="&amp;DATE(YEAR($A1663),MONTH($A1663)+1,1)-1,'Приход сырья'!$D$2:$D$2000,$D1663)-SUMIFS($H$2:$H$2000,$A$2:$A$2000,"&lt;"&amp;$A1663,$D$2:$D$2000,$D1663))/(SUMIFS('Приход сырья'!$G$2:$G$2000,'Приход сырья'!$A$2:$A$2000,"&lt;="&amp;DATE(YEAR($A1663),MONTH($A1663)+1,1)-1,'Приход сырья'!$D$2:$D$2000,$D1663)-SUMIFS($G$2:$G$2000,$A$2:$A$2000,"&lt;"&amp;$A1663,$D$2:$D$2000,$D1663))*G1663),0)</f>
        <v>0</v>
      </c>
    </row>
    <row r="1664" spans="1:8">
      <c r="A1664" s="88">
        <f>IFERROR(INDEX(Лист8!$A$3:$F$4000,MATCH(ROW()-1,Лист8!$H$3:$H$4000,0),2),0)</f>
        <v>0</v>
      </c>
      <c r="B1664" s="89">
        <f>IFERROR(INDEX(Лист8!$A$3:$F$4000,MATCH(ROW()-1,Лист8!$H$3:$H$4000,0),1),0)</f>
        <v>0</v>
      </c>
      <c r="C1664" s="66" t="s">
        <v>36</v>
      </c>
      <c r="D1664" s="66">
        <f>IFERROR(INDEX(Лист8!$A$3:$F$4000,MATCH(ROW()-1,Лист8!$H$3:$H$4000,0),4),0)</f>
        <v>0</v>
      </c>
      <c r="E1664" s="66" t="str">
        <f>IFERROR(INDEX('Отчет о движении сырья'!$C$9:$C$259,MATCH(D1664,'Отчет о движении сырья'!$B$9:$B$259,0),1),"")</f>
        <v/>
      </c>
      <c r="F1664" s="89" t="str">
        <f>IFERROR(INDEX('Отчет о движении сырья'!$D$9:$D$259,MATCH(D1664,'Отчет о движении сырья'!$B$9:$B$259,0),1),"")</f>
        <v/>
      </c>
      <c r="G1664" s="90">
        <f>IFERROR(INDEX(Лист8!$A$3:$F$4000,MATCH(ROW()-1,Лист8!$H$3:$H$4000,0),6),0)</f>
        <v>0</v>
      </c>
      <c r="H1664" s="91">
        <f>IFERROR(((SUMIFS('Приход сырья'!$H$2:$H$2000,'Приход сырья'!$A$2:$A$2000,"&lt;="&amp;DATE(YEAR($A1664),MONTH($A1664)+1,1)-1,'Приход сырья'!$D$2:$D$2000,$D1664)-SUMIFS($H$2:$H$2000,$A$2:$A$2000,"&lt;"&amp;$A1664,$D$2:$D$2000,$D1664))/(SUMIFS('Приход сырья'!$G$2:$G$2000,'Приход сырья'!$A$2:$A$2000,"&lt;="&amp;DATE(YEAR($A1664),MONTH($A1664)+1,1)-1,'Приход сырья'!$D$2:$D$2000,$D1664)-SUMIFS($G$2:$G$2000,$A$2:$A$2000,"&lt;"&amp;$A1664,$D$2:$D$2000,$D1664))*G1664),0)</f>
        <v>0</v>
      </c>
    </row>
    <row r="1665" spans="1:8">
      <c r="A1665" s="88">
        <f>IFERROR(INDEX(Лист8!$A$3:$F$4000,MATCH(ROW()-1,Лист8!$H$3:$H$4000,0),2),0)</f>
        <v>0</v>
      </c>
      <c r="B1665" s="89">
        <f>IFERROR(INDEX(Лист8!$A$3:$F$4000,MATCH(ROW()-1,Лист8!$H$3:$H$4000,0),1),0)</f>
        <v>0</v>
      </c>
      <c r="C1665" s="66" t="s">
        <v>36</v>
      </c>
      <c r="D1665" s="66">
        <f>IFERROR(INDEX(Лист8!$A$3:$F$4000,MATCH(ROW()-1,Лист8!$H$3:$H$4000,0),4),0)</f>
        <v>0</v>
      </c>
      <c r="E1665" s="66" t="str">
        <f>IFERROR(INDEX('Отчет о движении сырья'!$C$9:$C$259,MATCH(D1665,'Отчет о движении сырья'!$B$9:$B$259,0),1),"")</f>
        <v/>
      </c>
      <c r="F1665" s="89" t="str">
        <f>IFERROR(INDEX('Отчет о движении сырья'!$D$9:$D$259,MATCH(D1665,'Отчет о движении сырья'!$B$9:$B$259,0),1),"")</f>
        <v/>
      </c>
      <c r="G1665" s="90">
        <f>IFERROR(INDEX(Лист8!$A$3:$F$4000,MATCH(ROW()-1,Лист8!$H$3:$H$4000,0),6),0)</f>
        <v>0</v>
      </c>
      <c r="H1665" s="91">
        <f>IFERROR(((SUMIFS('Приход сырья'!$H$2:$H$2000,'Приход сырья'!$A$2:$A$2000,"&lt;="&amp;DATE(YEAR($A1665),MONTH($A1665)+1,1)-1,'Приход сырья'!$D$2:$D$2000,$D1665)-SUMIFS($H$2:$H$2000,$A$2:$A$2000,"&lt;"&amp;$A1665,$D$2:$D$2000,$D1665))/(SUMIFS('Приход сырья'!$G$2:$G$2000,'Приход сырья'!$A$2:$A$2000,"&lt;="&amp;DATE(YEAR($A1665),MONTH($A1665)+1,1)-1,'Приход сырья'!$D$2:$D$2000,$D1665)-SUMIFS($G$2:$G$2000,$A$2:$A$2000,"&lt;"&amp;$A1665,$D$2:$D$2000,$D1665))*G1665),0)</f>
        <v>0</v>
      </c>
    </row>
    <row r="1666" spans="1:8">
      <c r="A1666" s="88">
        <f>IFERROR(INDEX(Лист8!$A$3:$F$4000,MATCH(ROW()-1,Лист8!$H$3:$H$4000,0),2),0)</f>
        <v>0</v>
      </c>
      <c r="B1666" s="89">
        <f>IFERROR(INDEX(Лист8!$A$3:$F$4000,MATCH(ROW()-1,Лист8!$H$3:$H$4000,0),1),0)</f>
        <v>0</v>
      </c>
      <c r="C1666" s="66" t="s">
        <v>36</v>
      </c>
      <c r="D1666" s="66">
        <f>IFERROR(INDEX(Лист8!$A$3:$F$4000,MATCH(ROW()-1,Лист8!$H$3:$H$4000,0),4),0)</f>
        <v>0</v>
      </c>
      <c r="E1666" s="66" t="str">
        <f>IFERROR(INDEX('Отчет о движении сырья'!$C$9:$C$259,MATCH(D1666,'Отчет о движении сырья'!$B$9:$B$259,0),1),"")</f>
        <v/>
      </c>
      <c r="F1666" s="89" t="str">
        <f>IFERROR(INDEX('Отчет о движении сырья'!$D$9:$D$259,MATCH(D1666,'Отчет о движении сырья'!$B$9:$B$259,0),1),"")</f>
        <v/>
      </c>
      <c r="G1666" s="90">
        <f>IFERROR(INDEX(Лист8!$A$3:$F$4000,MATCH(ROW()-1,Лист8!$H$3:$H$4000,0),6),0)</f>
        <v>0</v>
      </c>
      <c r="H1666" s="91">
        <f>IFERROR(((SUMIFS('Приход сырья'!$H$2:$H$2000,'Приход сырья'!$A$2:$A$2000,"&lt;="&amp;DATE(YEAR($A1666),MONTH($A1666)+1,1)-1,'Приход сырья'!$D$2:$D$2000,$D1666)-SUMIFS($H$2:$H$2000,$A$2:$A$2000,"&lt;"&amp;$A1666,$D$2:$D$2000,$D1666))/(SUMIFS('Приход сырья'!$G$2:$G$2000,'Приход сырья'!$A$2:$A$2000,"&lt;="&amp;DATE(YEAR($A1666),MONTH($A1666)+1,1)-1,'Приход сырья'!$D$2:$D$2000,$D1666)-SUMIFS($G$2:$G$2000,$A$2:$A$2000,"&lt;"&amp;$A1666,$D$2:$D$2000,$D1666))*G1666),0)</f>
        <v>0</v>
      </c>
    </row>
    <row r="1667" spans="1:8">
      <c r="A1667" s="88">
        <f>IFERROR(INDEX(Лист8!$A$3:$F$4000,MATCH(ROW()-1,Лист8!$H$3:$H$4000,0),2),0)</f>
        <v>0</v>
      </c>
      <c r="B1667" s="89">
        <f>IFERROR(INDEX(Лист8!$A$3:$F$4000,MATCH(ROW()-1,Лист8!$H$3:$H$4000,0),1),0)</f>
        <v>0</v>
      </c>
      <c r="C1667" s="66" t="s">
        <v>36</v>
      </c>
      <c r="D1667" s="66">
        <f>IFERROR(INDEX(Лист8!$A$3:$F$4000,MATCH(ROW()-1,Лист8!$H$3:$H$4000,0),4),0)</f>
        <v>0</v>
      </c>
      <c r="E1667" s="66" t="str">
        <f>IFERROR(INDEX('Отчет о движении сырья'!$C$9:$C$259,MATCH(D1667,'Отчет о движении сырья'!$B$9:$B$259,0),1),"")</f>
        <v/>
      </c>
      <c r="F1667" s="89" t="str">
        <f>IFERROR(INDEX('Отчет о движении сырья'!$D$9:$D$259,MATCH(D1667,'Отчет о движении сырья'!$B$9:$B$259,0),1),"")</f>
        <v/>
      </c>
      <c r="G1667" s="90">
        <f>IFERROR(INDEX(Лист8!$A$3:$F$4000,MATCH(ROW()-1,Лист8!$H$3:$H$4000,0),6),0)</f>
        <v>0</v>
      </c>
      <c r="H1667" s="91">
        <f>IFERROR(((SUMIFS('Приход сырья'!$H$2:$H$2000,'Приход сырья'!$A$2:$A$2000,"&lt;="&amp;DATE(YEAR($A1667),MONTH($A1667)+1,1)-1,'Приход сырья'!$D$2:$D$2000,$D1667)-SUMIFS($H$2:$H$2000,$A$2:$A$2000,"&lt;"&amp;$A1667,$D$2:$D$2000,$D1667))/(SUMIFS('Приход сырья'!$G$2:$G$2000,'Приход сырья'!$A$2:$A$2000,"&lt;="&amp;DATE(YEAR($A1667),MONTH($A1667)+1,1)-1,'Приход сырья'!$D$2:$D$2000,$D1667)-SUMIFS($G$2:$G$2000,$A$2:$A$2000,"&lt;"&amp;$A1667,$D$2:$D$2000,$D1667))*G1667),0)</f>
        <v>0</v>
      </c>
    </row>
    <row r="1668" spans="1:8">
      <c r="A1668" s="88">
        <f>IFERROR(INDEX(Лист8!$A$3:$F$4000,MATCH(ROW()-1,Лист8!$H$3:$H$4000,0),2),0)</f>
        <v>0</v>
      </c>
      <c r="B1668" s="89">
        <f>IFERROR(INDEX(Лист8!$A$3:$F$4000,MATCH(ROW()-1,Лист8!$H$3:$H$4000,0),1),0)</f>
        <v>0</v>
      </c>
      <c r="C1668" s="66" t="s">
        <v>36</v>
      </c>
      <c r="D1668" s="66">
        <f>IFERROR(INDEX(Лист8!$A$3:$F$4000,MATCH(ROW()-1,Лист8!$H$3:$H$4000,0),4),0)</f>
        <v>0</v>
      </c>
      <c r="E1668" s="66" t="str">
        <f>IFERROR(INDEX('Отчет о движении сырья'!$C$9:$C$259,MATCH(D1668,'Отчет о движении сырья'!$B$9:$B$259,0),1),"")</f>
        <v/>
      </c>
      <c r="F1668" s="89" t="str">
        <f>IFERROR(INDEX('Отчет о движении сырья'!$D$9:$D$259,MATCH(D1668,'Отчет о движении сырья'!$B$9:$B$259,0),1),"")</f>
        <v/>
      </c>
      <c r="G1668" s="90">
        <f>IFERROR(INDEX(Лист8!$A$3:$F$4000,MATCH(ROW()-1,Лист8!$H$3:$H$4000,0),6),0)</f>
        <v>0</v>
      </c>
      <c r="H1668" s="91">
        <f>IFERROR(((SUMIFS('Приход сырья'!$H$2:$H$2000,'Приход сырья'!$A$2:$A$2000,"&lt;="&amp;DATE(YEAR($A1668),MONTH($A1668)+1,1)-1,'Приход сырья'!$D$2:$D$2000,$D1668)-SUMIFS($H$2:$H$2000,$A$2:$A$2000,"&lt;"&amp;$A1668,$D$2:$D$2000,$D1668))/(SUMIFS('Приход сырья'!$G$2:$G$2000,'Приход сырья'!$A$2:$A$2000,"&lt;="&amp;DATE(YEAR($A1668),MONTH($A1668)+1,1)-1,'Приход сырья'!$D$2:$D$2000,$D1668)-SUMIFS($G$2:$G$2000,$A$2:$A$2000,"&lt;"&amp;$A1668,$D$2:$D$2000,$D1668))*G1668),0)</f>
        <v>0</v>
      </c>
    </row>
    <row r="1669" spans="1:8">
      <c r="A1669" s="88">
        <f>IFERROR(INDEX(Лист8!$A$3:$F$4000,MATCH(ROW()-1,Лист8!$H$3:$H$4000,0),2),0)</f>
        <v>0</v>
      </c>
      <c r="B1669" s="89">
        <f>IFERROR(INDEX(Лист8!$A$3:$F$4000,MATCH(ROW()-1,Лист8!$H$3:$H$4000,0),1),0)</f>
        <v>0</v>
      </c>
      <c r="C1669" s="66" t="s">
        <v>36</v>
      </c>
      <c r="D1669" s="66">
        <f>IFERROR(INDEX(Лист8!$A$3:$F$4000,MATCH(ROW()-1,Лист8!$H$3:$H$4000,0),4),0)</f>
        <v>0</v>
      </c>
      <c r="E1669" s="66" t="str">
        <f>IFERROR(INDEX('Отчет о движении сырья'!$C$9:$C$259,MATCH(D1669,'Отчет о движении сырья'!$B$9:$B$259,0),1),"")</f>
        <v/>
      </c>
      <c r="F1669" s="89" t="str">
        <f>IFERROR(INDEX('Отчет о движении сырья'!$D$9:$D$259,MATCH(D1669,'Отчет о движении сырья'!$B$9:$B$259,0),1),"")</f>
        <v/>
      </c>
      <c r="G1669" s="90">
        <f>IFERROR(INDEX(Лист8!$A$3:$F$4000,MATCH(ROW()-1,Лист8!$H$3:$H$4000,0),6),0)</f>
        <v>0</v>
      </c>
      <c r="H1669" s="91">
        <f>IFERROR(((SUMIFS('Приход сырья'!$H$2:$H$2000,'Приход сырья'!$A$2:$A$2000,"&lt;="&amp;DATE(YEAR($A1669),MONTH($A1669)+1,1)-1,'Приход сырья'!$D$2:$D$2000,$D1669)-SUMIFS($H$2:$H$2000,$A$2:$A$2000,"&lt;"&amp;$A1669,$D$2:$D$2000,$D1669))/(SUMIFS('Приход сырья'!$G$2:$G$2000,'Приход сырья'!$A$2:$A$2000,"&lt;="&amp;DATE(YEAR($A1669),MONTH($A1669)+1,1)-1,'Приход сырья'!$D$2:$D$2000,$D1669)-SUMIFS($G$2:$G$2000,$A$2:$A$2000,"&lt;"&amp;$A1669,$D$2:$D$2000,$D1669))*G1669),0)</f>
        <v>0</v>
      </c>
    </row>
    <row r="1670" spans="1:8">
      <c r="A1670" s="88">
        <f>IFERROR(INDEX(Лист8!$A$3:$F$4000,MATCH(ROW()-1,Лист8!$H$3:$H$4000,0),2),0)</f>
        <v>0</v>
      </c>
      <c r="B1670" s="89">
        <f>IFERROR(INDEX(Лист8!$A$3:$F$4000,MATCH(ROW()-1,Лист8!$H$3:$H$4000,0),1),0)</f>
        <v>0</v>
      </c>
      <c r="C1670" s="66" t="s">
        <v>36</v>
      </c>
      <c r="D1670" s="66">
        <f>IFERROR(INDEX(Лист8!$A$3:$F$4000,MATCH(ROW()-1,Лист8!$H$3:$H$4000,0),4),0)</f>
        <v>0</v>
      </c>
      <c r="E1670" s="66" t="str">
        <f>IFERROR(INDEX('Отчет о движении сырья'!$C$9:$C$259,MATCH(D1670,'Отчет о движении сырья'!$B$9:$B$259,0),1),"")</f>
        <v/>
      </c>
      <c r="F1670" s="89" t="str">
        <f>IFERROR(INDEX('Отчет о движении сырья'!$D$9:$D$259,MATCH(D1670,'Отчет о движении сырья'!$B$9:$B$259,0),1),"")</f>
        <v/>
      </c>
      <c r="G1670" s="90">
        <f>IFERROR(INDEX(Лист8!$A$3:$F$4000,MATCH(ROW()-1,Лист8!$H$3:$H$4000,0),6),0)</f>
        <v>0</v>
      </c>
      <c r="H1670" s="91">
        <f>IFERROR(((SUMIFS('Приход сырья'!$H$2:$H$2000,'Приход сырья'!$A$2:$A$2000,"&lt;="&amp;DATE(YEAR($A1670),MONTH($A1670)+1,1)-1,'Приход сырья'!$D$2:$D$2000,$D1670)-SUMIFS($H$2:$H$2000,$A$2:$A$2000,"&lt;"&amp;$A1670,$D$2:$D$2000,$D1670))/(SUMIFS('Приход сырья'!$G$2:$G$2000,'Приход сырья'!$A$2:$A$2000,"&lt;="&amp;DATE(YEAR($A1670),MONTH($A1670)+1,1)-1,'Приход сырья'!$D$2:$D$2000,$D1670)-SUMIFS($G$2:$G$2000,$A$2:$A$2000,"&lt;"&amp;$A1670,$D$2:$D$2000,$D1670))*G1670),0)</f>
        <v>0</v>
      </c>
    </row>
    <row r="1671" spans="1:8">
      <c r="A1671" s="88">
        <f>IFERROR(INDEX(Лист8!$A$3:$F$4000,MATCH(ROW()-1,Лист8!$H$3:$H$4000,0),2),0)</f>
        <v>0</v>
      </c>
      <c r="B1671" s="89">
        <f>IFERROR(INDEX(Лист8!$A$3:$F$4000,MATCH(ROW()-1,Лист8!$H$3:$H$4000,0),1),0)</f>
        <v>0</v>
      </c>
      <c r="C1671" s="66" t="s">
        <v>36</v>
      </c>
      <c r="D1671" s="66">
        <f>IFERROR(INDEX(Лист8!$A$3:$F$4000,MATCH(ROW()-1,Лист8!$H$3:$H$4000,0),4),0)</f>
        <v>0</v>
      </c>
      <c r="E1671" s="66" t="str">
        <f>IFERROR(INDEX('Отчет о движении сырья'!$C$9:$C$259,MATCH(D1671,'Отчет о движении сырья'!$B$9:$B$259,0),1),"")</f>
        <v/>
      </c>
      <c r="F1671" s="89" t="str">
        <f>IFERROR(INDEX('Отчет о движении сырья'!$D$9:$D$259,MATCH(D1671,'Отчет о движении сырья'!$B$9:$B$259,0),1),"")</f>
        <v/>
      </c>
      <c r="G1671" s="90">
        <f>IFERROR(INDEX(Лист8!$A$3:$F$4000,MATCH(ROW()-1,Лист8!$H$3:$H$4000,0),6),0)</f>
        <v>0</v>
      </c>
      <c r="H1671" s="91">
        <f>IFERROR(((SUMIFS('Приход сырья'!$H$2:$H$2000,'Приход сырья'!$A$2:$A$2000,"&lt;="&amp;DATE(YEAR($A1671),MONTH($A1671)+1,1)-1,'Приход сырья'!$D$2:$D$2000,$D1671)-SUMIFS($H$2:$H$2000,$A$2:$A$2000,"&lt;"&amp;$A1671,$D$2:$D$2000,$D1671))/(SUMIFS('Приход сырья'!$G$2:$G$2000,'Приход сырья'!$A$2:$A$2000,"&lt;="&amp;DATE(YEAR($A1671),MONTH($A1671)+1,1)-1,'Приход сырья'!$D$2:$D$2000,$D1671)-SUMIFS($G$2:$G$2000,$A$2:$A$2000,"&lt;"&amp;$A1671,$D$2:$D$2000,$D1671))*G1671),0)</f>
        <v>0</v>
      </c>
    </row>
    <row r="1672" spans="1:8">
      <c r="A1672" s="88">
        <f>IFERROR(INDEX(Лист8!$A$3:$F$4000,MATCH(ROW()-1,Лист8!$H$3:$H$4000,0),2),0)</f>
        <v>0</v>
      </c>
      <c r="B1672" s="89">
        <f>IFERROR(INDEX(Лист8!$A$3:$F$4000,MATCH(ROW()-1,Лист8!$H$3:$H$4000,0),1),0)</f>
        <v>0</v>
      </c>
      <c r="C1672" s="66" t="s">
        <v>36</v>
      </c>
      <c r="D1672" s="66">
        <f>IFERROR(INDEX(Лист8!$A$3:$F$4000,MATCH(ROW()-1,Лист8!$H$3:$H$4000,0),4),0)</f>
        <v>0</v>
      </c>
      <c r="E1672" s="66" t="str">
        <f>IFERROR(INDEX('Отчет о движении сырья'!$C$9:$C$259,MATCH(D1672,'Отчет о движении сырья'!$B$9:$B$259,0),1),"")</f>
        <v/>
      </c>
      <c r="F1672" s="89" t="str">
        <f>IFERROR(INDEX('Отчет о движении сырья'!$D$9:$D$259,MATCH(D1672,'Отчет о движении сырья'!$B$9:$B$259,0),1),"")</f>
        <v/>
      </c>
      <c r="G1672" s="90">
        <f>IFERROR(INDEX(Лист8!$A$3:$F$4000,MATCH(ROW()-1,Лист8!$H$3:$H$4000,0),6),0)</f>
        <v>0</v>
      </c>
      <c r="H1672" s="91">
        <f>IFERROR(((SUMIFS('Приход сырья'!$H$2:$H$2000,'Приход сырья'!$A$2:$A$2000,"&lt;="&amp;DATE(YEAR($A1672),MONTH($A1672)+1,1)-1,'Приход сырья'!$D$2:$D$2000,$D1672)-SUMIFS($H$2:$H$2000,$A$2:$A$2000,"&lt;"&amp;$A1672,$D$2:$D$2000,$D1672))/(SUMIFS('Приход сырья'!$G$2:$G$2000,'Приход сырья'!$A$2:$A$2000,"&lt;="&amp;DATE(YEAR($A1672),MONTH($A1672)+1,1)-1,'Приход сырья'!$D$2:$D$2000,$D1672)-SUMIFS($G$2:$G$2000,$A$2:$A$2000,"&lt;"&amp;$A1672,$D$2:$D$2000,$D1672))*G1672),0)</f>
        <v>0</v>
      </c>
    </row>
    <row r="1673" spans="1:8">
      <c r="A1673" s="88">
        <f>IFERROR(INDEX(Лист8!$A$3:$F$4000,MATCH(ROW()-1,Лист8!$H$3:$H$4000,0),2),0)</f>
        <v>0</v>
      </c>
      <c r="B1673" s="89">
        <f>IFERROR(INDEX(Лист8!$A$3:$F$4000,MATCH(ROW()-1,Лист8!$H$3:$H$4000,0),1),0)</f>
        <v>0</v>
      </c>
      <c r="C1673" s="66" t="s">
        <v>36</v>
      </c>
      <c r="D1673" s="66">
        <f>IFERROR(INDEX(Лист8!$A$3:$F$4000,MATCH(ROW()-1,Лист8!$H$3:$H$4000,0),4),0)</f>
        <v>0</v>
      </c>
      <c r="E1673" s="66" t="str">
        <f>IFERROR(INDEX('Отчет о движении сырья'!$C$9:$C$259,MATCH(D1673,'Отчет о движении сырья'!$B$9:$B$259,0),1),"")</f>
        <v/>
      </c>
      <c r="F1673" s="89" t="str">
        <f>IFERROR(INDEX('Отчет о движении сырья'!$D$9:$D$259,MATCH(D1673,'Отчет о движении сырья'!$B$9:$B$259,0),1),"")</f>
        <v/>
      </c>
      <c r="G1673" s="90">
        <f>IFERROR(INDEX(Лист8!$A$3:$F$4000,MATCH(ROW()-1,Лист8!$H$3:$H$4000,0),6),0)</f>
        <v>0</v>
      </c>
      <c r="H1673" s="91">
        <f>IFERROR(((SUMIFS('Приход сырья'!$H$2:$H$2000,'Приход сырья'!$A$2:$A$2000,"&lt;="&amp;DATE(YEAR($A1673),MONTH($A1673)+1,1)-1,'Приход сырья'!$D$2:$D$2000,$D1673)-SUMIFS($H$2:$H$2000,$A$2:$A$2000,"&lt;"&amp;$A1673,$D$2:$D$2000,$D1673))/(SUMIFS('Приход сырья'!$G$2:$G$2000,'Приход сырья'!$A$2:$A$2000,"&lt;="&amp;DATE(YEAR($A1673),MONTH($A1673)+1,1)-1,'Приход сырья'!$D$2:$D$2000,$D1673)-SUMIFS($G$2:$G$2000,$A$2:$A$2000,"&lt;"&amp;$A1673,$D$2:$D$2000,$D1673))*G1673),0)</f>
        <v>0</v>
      </c>
    </row>
    <row r="1674" spans="1:8">
      <c r="A1674" s="88">
        <f>IFERROR(INDEX(Лист8!$A$3:$F$4000,MATCH(ROW()-1,Лист8!$H$3:$H$4000,0),2),0)</f>
        <v>0</v>
      </c>
      <c r="B1674" s="89">
        <f>IFERROR(INDEX(Лист8!$A$3:$F$4000,MATCH(ROW()-1,Лист8!$H$3:$H$4000,0),1),0)</f>
        <v>0</v>
      </c>
      <c r="C1674" s="66" t="s">
        <v>36</v>
      </c>
      <c r="D1674" s="66">
        <f>IFERROR(INDEX(Лист8!$A$3:$F$4000,MATCH(ROW()-1,Лист8!$H$3:$H$4000,0),4),0)</f>
        <v>0</v>
      </c>
      <c r="E1674" s="66" t="str">
        <f>IFERROR(INDEX('Отчет о движении сырья'!$C$9:$C$259,MATCH(D1674,'Отчет о движении сырья'!$B$9:$B$259,0),1),"")</f>
        <v/>
      </c>
      <c r="F1674" s="89" t="str">
        <f>IFERROR(INDEX('Отчет о движении сырья'!$D$9:$D$259,MATCH(D1674,'Отчет о движении сырья'!$B$9:$B$259,0),1),"")</f>
        <v/>
      </c>
      <c r="G1674" s="90">
        <f>IFERROR(INDEX(Лист8!$A$3:$F$4000,MATCH(ROW()-1,Лист8!$H$3:$H$4000,0),6),0)</f>
        <v>0</v>
      </c>
      <c r="H1674" s="91">
        <f>IFERROR(((SUMIFS('Приход сырья'!$H$2:$H$2000,'Приход сырья'!$A$2:$A$2000,"&lt;="&amp;DATE(YEAR($A1674),MONTH($A1674)+1,1)-1,'Приход сырья'!$D$2:$D$2000,$D1674)-SUMIFS($H$2:$H$2000,$A$2:$A$2000,"&lt;"&amp;$A1674,$D$2:$D$2000,$D1674))/(SUMIFS('Приход сырья'!$G$2:$G$2000,'Приход сырья'!$A$2:$A$2000,"&lt;="&amp;DATE(YEAR($A1674),MONTH($A1674)+1,1)-1,'Приход сырья'!$D$2:$D$2000,$D1674)-SUMIFS($G$2:$G$2000,$A$2:$A$2000,"&lt;"&amp;$A1674,$D$2:$D$2000,$D1674))*G1674),0)</f>
        <v>0</v>
      </c>
    </row>
    <row r="1675" spans="1:8">
      <c r="A1675" s="88">
        <f>IFERROR(INDEX(Лист8!$A$3:$F$4000,MATCH(ROW()-1,Лист8!$H$3:$H$4000,0),2),0)</f>
        <v>0</v>
      </c>
      <c r="B1675" s="89">
        <f>IFERROR(INDEX(Лист8!$A$3:$F$4000,MATCH(ROW()-1,Лист8!$H$3:$H$4000,0),1),0)</f>
        <v>0</v>
      </c>
      <c r="C1675" s="66" t="s">
        <v>36</v>
      </c>
      <c r="D1675" s="66">
        <f>IFERROR(INDEX(Лист8!$A$3:$F$4000,MATCH(ROW()-1,Лист8!$H$3:$H$4000,0),4),0)</f>
        <v>0</v>
      </c>
      <c r="E1675" s="66" t="str">
        <f>IFERROR(INDEX('Отчет о движении сырья'!$C$9:$C$259,MATCH(D1675,'Отчет о движении сырья'!$B$9:$B$259,0),1),"")</f>
        <v/>
      </c>
      <c r="F1675" s="89" t="str">
        <f>IFERROR(INDEX('Отчет о движении сырья'!$D$9:$D$259,MATCH(D1675,'Отчет о движении сырья'!$B$9:$B$259,0),1),"")</f>
        <v/>
      </c>
      <c r="G1675" s="90">
        <f>IFERROR(INDEX(Лист8!$A$3:$F$4000,MATCH(ROW()-1,Лист8!$H$3:$H$4000,0),6),0)</f>
        <v>0</v>
      </c>
      <c r="H1675" s="91">
        <f>IFERROR(((SUMIFS('Приход сырья'!$H$2:$H$2000,'Приход сырья'!$A$2:$A$2000,"&lt;="&amp;DATE(YEAR($A1675),MONTH($A1675)+1,1)-1,'Приход сырья'!$D$2:$D$2000,$D1675)-SUMIFS($H$2:$H$2000,$A$2:$A$2000,"&lt;"&amp;$A1675,$D$2:$D$2000,$D1675))/(SUMIFS('Приход сырья'!$G$2:$G$2000,'Приход сырья'!$A$2:$A$2000,"&lt;="&amp;DATE(YEAR($A1675),MONTH($A1675)+1,1)-1,'Приход сырья'!$D$2:$D$2000,$D1675)-SUMIFS($G$2:$G$2000,$A$2:$A$2000,"&lt;"&amp;$A1675,$D$2:$D$2000,$D1675))*G1675),0)</f>
        <v>0</v>
      </c>
    </row>
    <row r="1676" spans="1:8">
      <c r="A1676" s="88">
        <f>IFERROR(INDEX(Лист8!$A$3:$F$4000,MATCH(ROW()-1,Лист8!$H$3:$H$4000,0),2),0)</f>
        <v>0</v>
      </c>
      <c r="B1676" s="89">
        <f>IFERROR(INDEX(Лист8!$A$3:$F$4000,MATCH(ROW()-1,Лист8!$H$3:$H$4000,0),1),0)</f>
        <v>0</v>
      </c>
      <c r="C1676" s="66" t="s">
        <v>36</v>
      </c>
      <c r="D1676" s="66">
        <f>IFERROR(INDEX(Лист8!$A$3:$F$4000,MATCH(ROW()-1,Лист8!$H$3:$H$4000,0),4),0)</f>
        <v>0</v>
      </c>
      <c r="E1676" s="66" t="str">
        <f>IFERROR(INDEX('Отчет о движении сырья'!$C$9:$C$259,MATCH(D1676,'Отчет о движении сырья'!$B$9:$B$259,0),1),"")</f>
        <v/>
      </c>
      <c r="F1676" s="89" t="str">
        <f>IFERROR(INDEX('Отчет о движении сырья'!$D$9:$D$259,MATCH(D1676,'Отчет о движении сырья'!$B$9:$B$259,0),1),"")</f>
        <v/>
      </c>
      <c r="G1676" s="90">
        <f>IFERROR(INDEX(Лист8!$A$3:$F$4000,MATCH(ROW()-1,Лист8!$H$3:$H$4000,0),6),0)</f>
        <v>0</v>
      </c>
      <c r="H1676" s="91">
        <f>IFERROR(((SUMIFS('Приход сырья'!$H$2:$H$2000,'Приход сырья'!$A$2:$A$2000,"&lt;="&amp;DATE(YEAR($A1676),MONTH($A1676)+1,1)-1,'Приход сырья'!$D$2:$D$2000,$D1676)-SUMIFS($H$2:$H$2000,$A$2:$A$2000,"&lt;"&amp;$A1676,$D$2:$D$2000,$D1676))/(SUMIFS('Приход сырья'!$G$2:$G$2000,'Приход сырья'!$A$2:$A$2000,"&lt;="&amp;DATE(YEAR($A1676),MONTH($A1676)+1,1)-1,'Приход сырья'!$D$2:$D$2000,$D1676)-SUMIFS($G$2:$G$2000,$A$2:$A$2000,"&lt;"&amp;$A1676,$D$2:$D$2000,$D1676))*G1676),0)</f>
        <v>0</v>
      </c>
    </row>
    <row r="1677" spans="1:8">
      <c r="A1677" s="88">
        <f>IFERROR(INDEX(Лист8!$A$3:$F$4000,MATCH(ROW()-1,Лист8!$H$3:$H$4000,0),2),0)</f>
        <v>0</v>
      </c>
      <c r="B1677" s="89">
        <f>IFERROR(INDEX(Лист8!$A$3:$F$4000,MATCH(ROW()-1,Лист8!$H$3:$H$4000,0),1),0)</f>
        <v>0</v>
      </c>
      <c r="C1677" s="66" t="s">
        <v>36</v>
      </c>
      <c r="D1677" s="66">
        <f>IFERROR(INDEX(Лист8!$A$3:$F$4000,MATCH(ROW()-1,Лист8!$H$3:$H$4000,0),4),0)</f>
        <v>0</v>
      </c>
      <c r="E1677" s="66" t="str">
        <f>IFERROR(INDEX('Отчет о движении сырья'!$C$9:$C$259,MATCH(D1677,'Отчет о движении сырья'!$B$9:$B$259,0),1),"")</f>
        <v/>
      </c>
      <c r="F1677" s="89" t="str">
        <f>IFERROR(INDEX('Отчет о движении сырья'!$D$9:$D$259,MATCH(D1677,'Отчет о движении сырья'!$B$9:$B$259,0),1),"")</f>
        <v/>
      </c>
      <c r="G1677" s="90">
        <f>IFERROR(INDEX(Лист8!$A$3:$F$4000,MATCH(ROW()-1,Лист8!$H$3:$H$4000,0),6),0)</f>
        <v>0</v>
      </c>
      <c r="H1677" s="91">
        <f>IFERROR(((SUMIFS('Приход сырья'!$H$2:$H$2000,'Приход сырья'!$A$2:$A$2000,"&lt;="&amp;DATE(YEAR($A1677),MONTH($A1677)+1,1)-1,'Приход сырья'!$D$2:$D$2000,$D1677)-SUMIFS($H$2:$H$2000,$A$2:$A$2000,"&lt;"&amp;$A1677,$D$2:$D$2000,$D1677))/(SUMIFS('Приход сырья'!$G$2:$G$2000,'Приход сырья'!$A$2:$A$2000,"&lt;="&amp;DATE(YEAR($A1677),MONTH($A1677)+1,1)-1,'Приход сырья'!$D$2:$D$2000,$D1677)-SUMIFS($G$2:$G$2000,$A$2:$A$2000,"&lt;"&amp;$A1677,$D$2:$D$2000,$D1677))*G1677),0)</f>
        <v>0</v>
      </c>
    </row>
    <row r="1678" spans="1:8">
      <c r="A1678" s="88">
        <f>IFERROR(INDEX(Лист8!$A$3:$F$4000,MATCH(ROW()-1,Лист8!$H$3:$H$4000,0),2),0)</f>
        <v>0</v>
      </c>
      <c r="B1678" s="89">
        <f>IFERROR(INDEX(Лист8!$A$3:$F$4000,MATCH(ROW()-1,Лист8!$H$3:$H$4000,0),1),0)</f>
        <v>0</v>
      </c>
      <c r="C1678" s="66" t="s">
        <v>36</v>
      </c>
      <c r="D1678" s="66">
        <f>IFERROR(INDEX(Лист8!$A$3:$F$4000,MATCH(ROW()-1,Лист8!$H$3:$H$4000,0),4),0)</f>
        <v>0</v>
      </c>
      <c r="E1678" s="66" t="str">
        <f>IFERROR(INDEX('Отчет о движении сырья'!$C$9:$C$259,MATCH(D1678,'Отчет о движении сырья'!$B$9:$B$259,0),1),"")</f>
        <v/>
      </c>
      <c r="F1678" s="89" t="str">
        <f>IFERROR(INDEX('Отчет о движении сырья'!$D$9:$D$259,MATCH(D1678,'Отчет о движении сырья'!$B$9:$B$259,0),1),"")</f>
        <v/>
      </c>
      <c r="G1678" s="90">
        <f>IFERROR(INDEX(Лист8!$A$3:$F$4000,MATCH(ROW()-1,Лист8!$H$3:$H$4000,0),6),0)</f>
        <v>0</v>
      </c>
      <c r="H1678" s="91">
        <f>IFERROR(((SUMIFS('Приход сырья'!$H$2:$H$2000,'Приход сырья'!$A$2:$A$2000,"&lt;="&amp;DATE(YEAR($A1678),MONTH($A1678)+1,1)-1,'Приход сырья'!$D$2:$D$2000,$D1678)-SUMIFS($H$2:$H$2000,$A$2:$A$2000,"&lt;"&amp;$A1678,$D$2:$D$2000,$D1678))/(SUMIFS('Приход сырья'!$G$2:$G$2000,'Приход сырья'!$A$2:$A$2000,"&lt;="&amp;DATE(YEAR($A1678),MONTH($A1678)+1,1)-1,'Приход сырья'!$D$2:$D$2000,$D1678)-SUMIFS($G$2:$G$2000,$A$2:$A$2000,"&lt;"&amp;$A1678,$D$2:$D$2000,$D1678))*G1678),0)</f>
        <v>0</v>
      </c>
    </row>
    <row r="1679" spans="1:8">
      <c r="A1679" s="88">
        <f>IFERROR(INDEX(Лист8!$A$3:$F$4000,MATCH(ROW()-1,Лист8!$H$3:$H$4000,0),2),0)</f>
        <v>0</v>
      </c>
      <c r="B1679" s="89">
        <f>IFERROR(INDEX(Лист8!$A$3:$F$4000,MATCH(ROW()-1,Лист8!$H$3:$H$4000,0),1),0)</f>
        <v>0</v>
      </c>
      <c r="C1679" s="66" t="s">
        <v>36</v>
      </c>
      <c r="D1679" s="66">
        <f>IFERROR(INDEX(Лист8!$A$3:$F$4000,MATCH(ROW()-1,Лист8!$H$3:$H$4000,0),4),0)</f>
        <v>0</v>
      </c>
      <c r="E1679" s="66" t="str">
        <f>IFERROR(INDEX('Отчет о движении сырья'!$C$9:$C$259,MATCH(D1679,'Отчет о движении сырья'!$B$9:$B$259,0),1),"")</f>
        <v/>
      </c>
      <c r="F1679" s="89" t="str">
        <f>IFERROR(INDEX('Отчет о движении сырья'!$D$9:$D$259,MATCH(D1679,'Отчет о движении сырья'!$B$9:$B$259,0),1),"")</f>
        <v/>
      </c>
      <c r="G1679" s="90">
        <f>IFERROR(INDEX(Лист8!$A$3:$F$4000,MATCH(ROW()-1,Лист8!$H$3:$H$4000,0),6),0)</f>
        <v>0</v>
      </c>
      <c r="H1679" s="91">
        <f>IFERROR(((SUMIFS('Приход сырья'!$H$2:$H$2000,'Приход сырья'!$A$2:$A$2000,"&lt;="&amp;DATE(YEAR($A1679),MONTH($A1679)+1,1)-1,'Приход сырья'!$D$2:$D$2000,$D1679)-SUMIFS($H$2:$H$2000,$A$2:$A$2000,"&lt;"&amp;$A1679,$D$2:$D$2000,$D1679))/(SUMIFS('Приход сырья'!$G$2:$G$2000,'Приход сырья'!$A$2:$A$2000,"&lt;="&amp;DATE(YEAR($A1679),MONTH($A1679)+1,1)-1,'Приход сырья'!$D$2:$D$2000,$D1679)-SUMIFS($G$2:$G$2000,$A$2:$A$2000,"&lt;"&amp;$A1679,$D$2:$D$2000,$D1679))*G1679),0)</f>
        <v>0</v>
      </c>
    </row>
    <row r="1680" spans="1:8">
      <c r="A1680" s="88">
        <f>IFERROR(INDEX(Лист8!$A$3:$F$4000,MATCH(ROW()-1,Лист8!$H$3:$H$4000,0),2),0)</f>
        <v>0</v>
      </c>
      <c r="B1680" s="89">
        <f>IFERROR(INDEX(Лист8!$A$3:$F$4000,MATCH(ROW()-1,Лист8!$H$3:$H$4000,0),1),0)</f>
        <v>0</v>
      </c>
      <c r="C1680" s="66" t="s">
        <v>36</v>
      </c>
      <c r="D1680" s="66">
        <f>IFERROR(INDEX(Лист8!$A$3:$F$4000,MATCH(ROW()-1,Лист8!$H$3:$H$4000,0),4),0)</f>
        <v>0</v>
      </c>
      <c r="E1680" s="66" t="str">
        <f>IFERROR(INDEX('Отчет о движении сырья'!$C$9:$C$259,MATCH(D1680,'Отчет о движении сырья'!$B$9:$B$259,0),1),"")</f>
        <v/>
      </c>
      <c r="F1680" s="89" t="str">
        <f>IFERROR(INDEX('Отчет о движении сырья'!$D$9:$D$259,MATCH(D1680,'Отчет о движении сырья'!$B$9:$B$259,0),1),"")</f>
        <v/>
      </c>
      <c r="G1680" s="90">
        <f>IFERROR(INDEX(Лист8!$A$3:$F$4000,MATCH(ROW()-1,Лист8!$H$3:$H$4000,0),6),0)</f>
        <v>0</v>
      </c>
      <c r="H1680" s="91">
        <f>IFERROR(((SUMIFS('Приход сырья'!$H$2:$H$2000,'Приход сырья'!$A$2:$A$2000,"&lt;="&amp;DATE(YEAR($A1680),MONTH($A1680)+1,1)-1,'Приход сырья'!$D$2:$D$2000,$D1680)-SUMIFS($H$2:$H$2000,$A$2:$A$2000,"&lt;"&amp;$A1680,$D$2:$D$2000,$D1680))/(SUMIFS('Приход сырья'!$G$2:$G$2000,'Приход сырья'!$A$2:$A$2000,"&lt;="&amp;DATE(YEAR($A1680),MONTH($A1680)+1,1)-1,'Приход сырья'!$D$2:$D$2000,$D1680)-SUMIFS($G$2:$G$2000,$A$2:$A$2000,"&lt;"&amp;$A1680,$D$2:$D$2000,$D1680))*G1680),0)</f>
        <v>0</v>
      </c>
    </row>
    <row r="1681" spans="1:8">
      <c r="A1681" s="88">
        <f>IFERROR(INDEX(Лист8!$A$3:$F$4000,MATCH(ROW()-1,Лист8!$H$3:$H$4000,0),2),0)</f>
        <v>0</v>
      </c>
      <c r="B1681" s="89">
        <f>IFERROR(INDEX(Лист8!$A$3:$F$4000,MATCH(ROW()-1,Лист8!$H$3:$H$4000,0),1),0)</f>
        <v>0</v>
      </c>
      <c r="C1681" s="66" t="s">
        <v>36</v>
      </c>
      <c r="D1681" s="66">
        <f>IFERROR(INDEX(Лист8!$A$3:$F$4000,MATCH(ROW()-1,Лист8!$H$3:$H$4000,0),4),0)</f>
        <v>0</v>
      </c>
      <c r="E1681" s="66" t="str">
        <f>IFERROR(INDEX('Отчет о движении сырья'!$C$9:$C$259,MATCH(D1681,'Отчет о движении сырья'!$B$9:$B$259,0),1),"")</f>
        <v/>
      </c>
      <c r="F1681" s="89" t="str">
        <f>IFERROR(INDEX('Отчет о движении сырья'!$D$9:$D$259,MATCH(D1681,'Отчет о движении сырья'!$B$9:$B$259,0),1),"")</f>
        <v/>
      </c>
      <c r="G1681" s="90">
        <f>IFERROR(INDEX(Лист8!$A$3:$F$4000,MATCH(ROW()-1,Лист8!$H$3:$H$4000,0),6),0)</f>
        <v>0</v>
      </c>
      <c r="H1681" s="91">
        <f>IFERROR(((SUMIFS('Приход сырья'!$H$2:$H$2000,'Приход сырья'!$A$2:$A$2000,"&lt;="&amp;DATE(YEAR($A1681),MONTH($A1681)+1,1)-1,'Приход сырья'!$D$2:$D$2000,$D1681)-SUMIFS($H$2:$H$2000,$A$2:$A$2000,"&lt;"&amp;$A1681,$D$2:$D$2000,$D1681))/(SUMIFS('Приход сырья'!$G$2:$G$2000,'Приход сырья'!$A$2:$A$2000,"&lt;="&amp;DATE(YEAR($A1681),MONTH($A1681)+1,1)-1,'Приход сырья'!$D$2:$D$2000,$D1681)-SUMIFS($G$2:$G$2000,$A$2:$A$2000,"&lt;"&amp;$A1681,$D$2:$D$2000,$D1681))*G1681),0)</f>
        <v>0</v>
      </c>
    </row>
    <row r="1682" spans="1:8">
      <c r="A1682" s="88">
        <f>IFERROR(INDEX(Лист8!$A$3:$F$4000,MATCH(ROW()-1,Лист8!$H$3:$H$4000,0),2),0)</f>
        <v>0</v>
      </c>
      <c r="B1682" s="89">
        <f>IFERROR(INDEX(Лист8!$A$3:$F$4000,MATCH(ROW()-1,Лист8!$H$3:$H$4000,0),1),0)</f>
        <v>0</v>
      </c>
      <c r="C1682" s="66" t="s">
        <v>36</v>
      </c>
      <c r="D1682" s="66">
        <f>IFERROR(INDEX(Лист8!$A$3:$F$4000,MATCH(ROW()-1,Лист8!$H$3:$H$4000,0),4),0)</f>
        <v>0</v>
      </c>
      <c r="E1682" s="66" t="str">
        <f>IFERROR(INDEX('Отчет о движении сырья'!$C$9:$C$259,MATCH(D1682,'Отчет о движении сырья'!$B$9:$B$259,0),1),"")</f>
        <v/>
      </c>
      <c r="F1682" s="89" t="str">
        <f>IFERROR(INDEX('Отчет о движении сырья'!$D$9:$D$259,MATCH(D1682,'Отчет о движении сырья'!$B$9:$B$259,0),1),"")</f>
        <v/>
      </c>
      <c r="G1682" s="90">
        <f>IFERROR(INDEX(Лист8!$A$3:$F$4000,MATCH(ROW()-1,Лист8!$H$3:$H$4000,0),6),0)</f>
        <v>0</v>
      </c>
      <c r="H1682" s="91">
        <f>IFERROR(((SUMIFS('Приход сырья'!$H$2:$H$2000,'Приход сырья'!$A$2:$A$2000,"&lt;="&amp;DATE(YEAR($A1682),MONTH($A1682)+1,1)-1,'Приход сырья'!$D$2:$D$2000,$D1682)-SUMIFS($H$2:$H$2000,$A$2:$A$2000,"&lt;"&amp;$A1682,$D$2:$D$2000,$D1682))/(SUMIFS('Приход сырья'!$G$2:$G$2000,'Приход сырья'!$A$2:$A$2000,"&lt;="&amp;DATE(YEAR($A1682),MONTH($A1682)+1,1)-1,'Приход сырья'!$D$2:$D$2000,$D1682)-SUMIFS($G$2:$G$2000,$A$2:$A$2000,"&lt;"&amp;$A1682,$D$2:$D$2000,$D1682))*G1682),0)</f>
        <v>0</v>
      </c>
    </row>
    <row r="1683" spans="1:8">
      <c r="A1683" s="88">
        <f>IFERROR(INDEX(Лист8!$A$3:$F$4000,MATCH(ROW()-1,Лист8!$H$3:$H$4000,0),2),0)</f>
        <v>0</v>
      </c>
      <c r="B1683" s="89">
        <f>IFERROR(INDEX(Лист8!$A$3:$F$4000,MATCH(ROW()-1,Лист8!$H$3:$H$4000,0),1),0)</f>
        <v>0</v>
      </c>
      <c r="C1683" s="66" t="s">
        <v>36</v>
      </c>
      <c r="D1683" s="66">
        <f>IFERROR(INDEX(Лист8!$A$3:$F$4000,MATCH(ROW()-1,Лист8!$H$3:$H$4000,0),4),0)</f>
        <v>0</v>
      </c>
      <c r="E1683" s="66" t="str">
        <f>IFERROR(INDEX('Отчет о движении сырья'!$C$9:$C$259,MATCH(D1683,'Отчет о движении сырья'!$B$9:$B$259,0),1),"")</f>
        <v/>
      </c>
      <c r="F1683" s="89" t="str">
        <f>IFERROR(INDEX('Отчет о движении сырья'!$D$9:$D$259,MATCH(D1683,'Отчет о движении сырья'!$B$9:$B$259,0),1),"")</f>
        <v/>
      </c>
      <c r="G1683" s="90">
        <f>IFERROR(INDEX(Лист8!$A$3:$F$4000,MATCH(ROW()-1,Лист8!$H$3:$H$4000,0),6),0)</f>
        <v>0</v>
      </c>
      <c r="H1683" s="91">
        <f>IFERROR(((SUMIFS('Приход сырья'!$H$2:$H$2000,'Приход сырья'!$A$2:$A$2000,"&lt;="&amp;DATE(YEAR($A1683),MONTH($A1683)+1,1)-1,'Приход сырья'!$D$2:$D$2000,$D1683)-SUMIFS($H$2:$H$2000,$A$2:$A$2000,"&lt;"&amp;$A1683,$D$2:$D$2000,$D1683))/(SUMIFS('Приход сырья'!$G$2:$G$2000,'Приход сырья'!$A$2:$A$2000,"&lt;="&amp;DATE(YEAR($A1683),MONTH($A1683)+1,1)-1,'Приход сырья'!$D$2:$D$2000,$D1683)-SUMIFS($G$2:$G$2000,$A$2:$A$2000,"&lt;"&amp;$A1683,$D$2:$D$2000,$D1683))*G1683),0)</f>
        <v>0</v>
      </c>
    </row>
    <row r="1684" spans="1:8">
      <c r="A1684" s="88">
        <f>IFERROR(INDEX(Лист8!$A$3:$F$4000,MATCH(ROW()-1,Лист8!$H$3:$H$4000,0),2),0)</f>
        <v>0</v>
      </c>
      <c r="B1684" s="89">
        <f>IFERROR(INDEX(Лист8!$A$3:$F$4000,MATCH(ROW()-1,Лист8!$H$3:$H$4000,0),1),0)</f>
        <v>0</v>
      </c>
      <c r="C1684" s="66" t="s">
        <v>36</v>
      </c>
      <c r="D1684" s="66">
        <f>IFERROR(INDEX(Лист8!$A$3:$F$4000,MATCH(ROW()-1,Лист8!$H$3:$H$4000,0),4),0)</f>
        <v>0</v>
      </c>
      <c r="E1684" s="66" t="str">
        <f>IFERROR(INDEX('Отчет о движении сырья'!$C$9:$C$259,MATCH(D1684,'Отчет о движении сырья'!$B$9:$B$259,0),1),"")</f>
        <v/>
      </c>
      <c r="F1684" s="89" t="str">
        <f>IFERROR(INDEX('Отчет о движении сырья'!$D$9:$D$259,MATCH(D1684,'Отчет о движении сырья'!$B$9:$B$259,0),1),"")</f>
        <v/>
      </c>
      <c r="G1684" s="90">
        <f>IFERROR(INDEX(Лист8!$A$3:$F$4000,MATCH(ROW()-1,Лист8!$H$3:$H$4000,0),6),0)</f>
        <v>0</v>
      </c>
      <c r="H1684" s="91">
        <f>IFERROR(((SUMIFS('Приход сырья'!$H$2:$H$2000,'Приход сырья'!$A$2:$A$2000,"&lt;="&amp;DATE(YEAR($A1684),MONTH($A1684)+1,1)-1,'Приход сырья'!$D$2:$D$2000,$D1684)-SUMIFS($H$2:$H$2000,$A$2:$A$2000,"&lt;"&amp;$A1684,$D$2:$D$2000,$D1684))/(SUMIFS('Приход сырья'!$G$2:$G$2000,'Приход сырья'!$A$2:$A$2000,"&lt;="&amp;DATE(YEAR($A1684),MONTH($A1684)+1,1)-1,'Приход сырья'!$D$2:$D$2000,$D1684)-SUMIFS($G$2:$G$2000,$A$2:$A$2000,"&lt;"&amp;$A1684,$D$2:$D$2000,$D1684))*G1684),0)</f>
        <v>0</v>
      </c>
    </row>
    <row r="1685" spans="1:8">
      <c r="A1685" s="88">
        <f>IFERROR(INDEX(Лист8!$A$3:$F$4000,MATCH(ROW()-1,Лист8!$H$3:$H$4000,0),2),0)</f>
        <v>0</v>
      </c>
      <c r="B1685" s="89">
        <f>IFERROR(INDEX(Лист8!$A$3:$F$4000,MATCH(ROW()-1,Лист8!$H$3:$H$4000,0),1),0)</f>
        <v>0</v>
      </c>
      <c r="C1685" s="66" t="s">
        <v>36</v>
      </c>
      <c r="D1685" s="66">
        <f>IFERROR(INDEX(Лист8!$A$3:$F$4000,MATCH(ROW()-1,Лист8!$H$3:$H$4000,0),4),0)</f>
        <v>0</v>
      </c>
      <c r="E1685" s="66" t="str">
        <f>IFERROR(INDEX('Отчет о движении сырья'!$C$9:$C$259,MATCH(D1685,'Отчет о движении сырья'!$B$9:$B$259,0),1),"")</f>
        <v/>
      </c>
      <c r="F1685" s="89" t="str">
        <f>IFERROR(INDEX('Отчет о движении сырья'!$D$9:$D$259,MATCH(D1685,'Отчет о движении сырья'!$B$9:$B$259,0),1),"")</f>
        <v/>
      </c>
      <c r="G1685" s="90">
        <f>IFERROR(INDEX(Лист8!$A$3:$F$4000,MATCH(ROW()-1,Лист8!$H$3:$H$4000,0),6),0)</f>
        <v>0</v>
      </c>
      <c r="H1685" s="91">
        <f>IFERROR(((SUMIFS('Приход сырья'!$H$2:$H$2000,'Приход сырья'!$A$2:$A$2000,"&lt;="&amp;DATE(YEAR($A1685),MONTH($A1685)+1,1)-1,'Приход сырья'!$D$2:$D$2000,$D1685)-SUMIFS($H$2:$H$2000,$A$2:$A$2000,"&lt;"&amp;$A1685,$D$2:$D$2000,$D1685))/(SUMIFS('Приход сырья'!$G$2:$G$2000,'Приход сырья'!$A$2:$A$2000,"&lt;="&amp;DATE(YEAR($A1685),MONTH($A1685)+1,1)-1,'Приход сырья'!$D$2:$D$2000,$D1685)-SUMIFS($G$2:$G$2000,$A$2:$A$2000,"&lt;"&amp;$A1685,$D$2:$D$2000,$D1685))*G1685),0)</f>
        <v>0</v>
      </c>
    </row>
    <row r="1686" spans="1:8">
      <c r="A1686" s="88">
        <f>IFERROR(INDEX(Лист8!$A$3:$F$4000,MATCH(ROW()-1,Лист8!$H$3:$H$4000,0),2),0)</f>
        <v>0</v>
      </c>
      <c r="B1686" s="89">
        <f>IFERROR(INDEX(Лист8!$A$3:$F$4000,MATCH(ROW()-1,Лист8!$H$3:$H$4000,0),1),0)</f>
        <v>0</v>
      </c>
      <c r="C1686" s="66" t="s">
        <v>36</v>
      </c>
      <c r="D1686" s="66">
        <f>IFERROR(INDEX(Лист8!$A$3:$F$4000,MATCH(ROW()-1,Лист8!$H$3:$H$4000,0),4),0)</f>
        <v>0</v>
      </c>
      <c r="E1686" s="66" t="str">
        <f>IFERROR(INDEX('Отчет о движении сырья'!$C$9:$C$259,MATCH(D1686,'Отчет о движении сырья'!$B$9:$B$259,0),1),"")</f>
        <v/>
      </c>
      <c r="F1686" s="89" t="str">
        <f>IFERROR(INDEX('Отчет о движении сырья'!$D$9:$D$259,MATCH(D1686,'Отчет о движении сырья'!$B$9:$B$259,0),1),"")</f>
        <v/>
      </c>
      <c r="G1686" s="90">
        <f>IFERROR(INDEX(Лист8!$A$3:$F$4000,MATCH(ROW()-1,Лист8!$H$3:$H$4000,0),6),0)</f>
        <v>0</v>
      </c>
      <c r="H1686" s="91">
        <f>IFERROR(((SUMIFS('Приход сырья'!$H$2:$H$2000,'Приход сырья'!$A$2:$A$2000,"&lt;="&amp;DATE(YEAR($A1686),MONTH($A1686)+1,1)-1,'Приход сырья'!$D$2:$D$2000,$D1686)-SUMIFS($H$2:$H$2000,$A$2:$A$2000,"&lt;"&amp;$A1686,$D$2:$D$2000,$D1686))/(SUMIFS('Приход сырья'!$G$2:$G$2000,'Приход сырья'!$A$2:$A$2000,"&lt;="&amp;DATE(YEAR($A1686),MONTH($A1686)+1,1)-1,'Приход сырья'!$D$2:$D$2000,$D1686)-SUMIFS($G$2:$G$2000,$A$2:$A$2000,"&lt;"&amp;$A1686,$D$2:$D$2000,$D1686))*G1686),0)</f>
        <v>0</v>
      </c>
    </row>
    <row r="1687" spans="1:8">
      <c r="A1687" s="88">
        <f>IFERROR(INDEX(Лист8!$A$3:$F$4000,MATCH(ROW()-1,Лист8!$H$3:$H$4000,0),2),0)</f>
        <v>0</v>
      </c>
      <c r="B1687" s="89">
        <f>IFERROR(INDEX(Лист8!$A$3:$F$4000,MATCH(ROW()-1,Лист8!$H$3:$H$4000,0),1),0)</f>
        <v>0</v>
      </c>
      <c r="C1687" s="66" t="s">
        <v>36</v>
      </c>
      <c r="D1687" s="66">
        <f>IFERROR(INDEX(Лист8!$A$3:$F$4000,MATCH(ROW()-1,Лист8!$H$3:$H$4000,0),4),0)</f>
        <v>0</v>
      </c>
      <c r="E1687" s="66" t="str">
        <f>IFERROR(INDEX('Отчет о движении сырья'!$C$9:$C$259,MATCH(D1687,'Отчет о движении сырья'!$B$9:$B$259,0),1),"")</f>
        <v/>
      </c>
      <c r="F1687" s="89" t="str">
        <f>IFERROR(INDEX('Отчет о движении сырья'!$D$9:$D$259,MATCH(D1687,'Отчет о движении сырья'!$B$9:$B$259,0),1),"")</f>
        <v/>
      </c>
      <c r="G1687" s="90">
        <f>IFERROR(INDEX(Лист8!$A$3:$F$4000,MATCH(ROW()-1,Лист8!$H$3:$H$4000,0),6),0)</f>
        <v>0</v>
      </c>
      <c r="H1687" s="91">
        <f>IFERROR(((SUMIFS('Приход сырья'!$H$2:$H$2000,'Приход сырья'!$A$2:$A$2000,"&lt;="&amp;DATE(YEAR($A1687),MONTH($A1687)+1,1)-1,'Приход сырья'!$D$2:$D$2000,$D1687)-SUMIFS($H$2:$H$2000,$A$2:$A$2000,"&lt;"&amp;$A1687,$D$2:$D$2000,$D1687))/(SUMIFS('Приход сырья'!$G$2:$G$2000,'Приход сырья'!$A$2:$A$2000,"&lt;="&amp;DATE(YEAR($A1687),MONTH($A1687)+1,1)-1,'Приход сырья'!$D$2:$D$2000,$D1687)-SUMIFS($G$2:$G$2000,$A$2:$A$2000,"&lt;"&amp;$A1687,$D$2:$D$2000,$D1687))*G1687),0)</f>
        <v>0</v>
      </c>
    </row>
    <row r="1688" spans="1:8">
      <c r="A1688" s="88">
        <f>IFERROR(INDEX(Лист8!$A$3:$F$4000,MATCH(ROW()-1,Лист8!$H$3:$H$4000,0),2),0)</f>
        <v>0</v>
      </c>
      <c r="B1688" s="89">
        <f>IFERROR(INDEX(Лист8!$A$3:$F$4000,MATCH(ROW()-1,Лист8!$H$3:$H$4000,0),1),0)</f>
        <v>0</v>
      </c>
      <c r="C1688" s="66" t="s">
        <v>36</v>
      </c>
      <c r="D1688" s="66">
        <f>IFERROR(INDEX(Лист8!$A$3:$F$4000,MATCH(ROW()-1,Лист8!$H$3:$H$4000,0),4),0)</f>
        <v>0</v>
      </c>
      <c r="E1688" s="66" t="str">
        <f>IFERROR(INDEX('Отчет о движении сырья'!$C$9:$C$259,MATCH(D1688,'Отчет о движении сырья'!$B$9:$B$259,0),1),"")</f>
        <v/>
      </c>
      <c r="F1688" s="89" t="str">
        <f>IFERROR(INDEX('Отчет о движении сырья'!$D$9:$D$259,MATCH(D1688,'Отчет о движении сырья'!$B$9:$B$259,0),1),"")</f>
        <v/>
      </c>
      <c r="G1688" s="90">
        <f>IFERROR(INDEX(Лист8!$A$3:$F$4000,MATCH(ROW()-1,Лист8!$H$3:$H$4000,0),6),0)</f>
        <v>0</v>
      </c>
      <c r="H1688" s="91">
        <f>IFERROR(((SUMIFS('Приход сырья'!$H$2:$H$2000,'Приход сырья'!$A$2:$A$2000,"&lt;="&amp;DATE(YEAR($A1688),MONTH($A1688)+1,1)-1,'Приход сырья'!$D$2:$D$2000,$D1688)-SUMIFS($H$2:$H$2000,$A$2:$A$2000,"&lt;"&amp;$A1688,$D$2:$D$2000,$D1688))/(SUMIFS('Приход сырья'!$G$2:$G$2000,'Приход сырья'!$A$2:$A$2000,"&lt;="&amp;DATE(YEAR($A1688),MONTH($A1688)+1,1)-1,'Приход сырья'!$D$2:$D$2000,$D1688)-SUMIFS($G$2:$G$2000,$A$2:$A$2000,"&lt;"&amp;$A1688,$D$2:$D$2000,$D1688))*G1688),0)</f>
        <v>0</v>
      </c>
    </row>
    <row r="1689" spans="1:8">
      <c r="A1689" s="88">
        <f>IFERROR(INDEX(Лист8!$A$3:$F$4000,MATCH(ROW()-1,Лист8!$H$3:$H$4000,0),2),0)</f>
        <v>0</v>
      </c>
      <c r="B1689" s="89">
        <f>IFERROR(INDEX(Лист8!$A$3:$F$4000,MATCH(ROW()-1,Лист8!$H$3:$H$4000,0),1),0)</f>
        <v>0</v>
      </c>
      <c r="C1689" s="66" t="s">
        <v>36</v>
      </c>
      <c r="D1689" s="66">
        <f>IFERROR(INDEX(Лист8!$A$3:$F$4000,MATCH(ROW()-1,Лист8!$H$3:$H$4000,0),4),0)</f>
        <v>0</v>
      </c>
      <c r="E1689" s="66" t="str">
        <f>IFERROR(INDEX('Отчет о движении сырья'!$C$9:$C$259,MATCH(D1689,'Отчет о движении сырья'!$B$9:$B$259,0),1),"")</f>
        <v/>
      </c>
      <c r="F1689" s="89" t="str">
        <f>IFERROR(INDEX('Отчет о движении сырья'!$D$9:$D$259,MATCH(D1689,'Отчет о движении сырья'!$B$9:$B$259,0),1),"")</f>
        <v/>
      </c>
      <c r="G1689" s="90">
        <f>IFERROR(INDEX(Лист8!$A$3:$F$4000,MATCH(ROW()-1,Лист8!$H$3:$H$4000,0),6),0)</f>
        <v>0</v>
      </c>
      <c r="H1689" s="91">
        <f>IFERROR(((SUMIFS('Приход сырья'!$H$2:$H$2000,'Приход сырья'!$A$2:$A$2000,"&lt;="&amp;DATE(YEAR($A1689),MONTH($A1689)+1,1)-1,'Приход сырья'!$D$2:$D$2000,$D1689)-SUMIFS($H$2:$H$2000,$A$2:$A$2000,"&lt;"&amp;$A1689,$D$2:$D$2000,$D1689))/(SUMIFS('Приход сырья'!$G$2:$G$2000,'Приход сырья'!$A$2:$A$2000,"&lt;="&amp;DATE(YEAR($A1689),MONTH($A1689)+1,1)-1,'Приход сырья'!$D$2:$D$2000,$D1689)-SUMIFS($G$2:$G$2000,$A$2:$A$2000,"&lt;"&amp;$A1689,$D$2:$D$2000,$D1689))*G1689),0)</f>
        <v>0</v>
      </c>
    </row>
    <row r="1690" spans="1:8">
      <c r="A1690" s="88">
        <f>IFERROR(INDEX(Лист8!$A$3:$F$4000,MATCH(ROW()-1,Лист8!$H$3:$H$4000,0),2),0)</f>
        <v>0</v>
      </c>
      <c r="B1690" s="89">
        <f>IFERROR(INDEX(Лист8!$A$3:$F$4000,MATCH(ROW()-1,Лист8!$H$3:$H$4000,0),1),0)</f>
        <v>0</v>
      </c>
      <c r="C1690" s="66" t="s">
        <v>36</v>
      </c>
      <c r="D1690" s="66">
        <f>IFERROR(INDEX(Лист8!$A$3:$F$4000,MATCH(ROW()-1,Лист8!$H$3:$H$4000,0),4),0)</f>
        <v>0</v>
      </c>
      <c r="E1690" s="66" t="str">
        <f>IFERROR(INDEX('Отчет о движении сырья'!$C$9:$C$259,MATCH(D1690,'Отчет о движении сырья'!$B$9:$B$259,0),1),"")</f>
        <v/>
      </c>
      <c r="F1690" s="89" t="str">
        <f>IFERROR(INDEX('Отчет о движении сырья'!$D$9:$D$259,MATCH(D1690,'Отчет о движении сырья'!$B$9:$B$259,0),1),"")</f>
        <v/>
      </c>
      <c r="G1690" s="90">
        <f>IFERROR(INDEX(Лист8!$A$3:$F$4000,MATCH(ROW()-1,Лист8!$H$3:$H$4000,0),6),0)</f>
        <v>0</v>
      </c>
      <c r="H1690" s="91">
        <f>IFERROR(((SUMIFS('Приход сырья'!$H$2:$H$2000,'Приход сырья'!$A$2:$A$2000,"&lt;="&amp;DATE(YEAR($A1690),MONTH($A1690)+1,1)-1,'Приход сырья'!$D$2:$D$2000,$D1690)-SUMIFS($H$2:$H$2000,$A$2:$A$2000,"&lt;"&amp;$A1690,$D$2:$D$2000,$D1690))/(SUMIFS('Приход сырья'!$G$2:$G$2000,'Приход сырья'!$A$2:$A$2000,"&lt;="&amp;DATE(YEAR($A1690),MONTH($A1690)+1,1)-1,'Приход сырья'!$D$2:$D$2000,$D1690)-SUMIFS($G$2:$G$2000,$A$2:$A$2000,"&lt;"&amp;$A1690,$D$2:$D$2000,$D1690))*G1690),0)</f>
        <v>0</v>
      </c>
    </row>
    <row r="1691" spans="1:8">
      <c r="A1691" s="88">
        <f>IFERROR(INDEX(Лист8!$A$3:$F$4000,MATCH(ROW()-1,Лист8!$H$3:$H$4000,0),2),0)</f>
        <v>0</v>
      </c>
      <c r="B1691" s="89">
        <f>IFERROR(INDEX(Лист8!$A$3:$F$4000,MATCH(ROW()-1,Лист8!$H$3:$H$4000,0),1),0)</f>
        <v>0</v>
      </c>
      <c r="C1691" s="66" t="s">
        <v>36</v>
      </c>
      <c r="D1691" s="66">
        <f>IFERROR(INDEX(Лист8!$A$3:$F$4000,MATCH(ROW()-1,Лист8!$H$3:$H$4000,0),4),0)</f>
        <v>0</v>
      </c>
      <c r="E1691" s="66" t="str">
        <f>IFERROR(INDEX('Отчет о движении сырья'!$C$9:$C$259,MATCH(D1691,'Отчет о движении сырья'!$B$9:$B$259,0),1),"")</f>
        <v/>
      </c>
      <c r="F1691" s="89" t="str">
        <f>IFERROR(INDEX('Отчет о движении сырья'!$D$9:$D$259,MATCH(D1691,'Отчет о движении сырья'!$B$9:$B$259,0),1),"")</f>
        <v/>
      </c>
      <c r="G1691" s="90">
        <f>IFERROR(INDEX(Лист8!$A$3:$F$4000,MATCH(ROW()-1,Лист8!$H$3:$H$4000,0),6),0)</f>
        <v>0</v>
      </c>
      <c r="H1691" s="91">
        <f>IFERROR(((SUMIFS('Приход сырья'!$H$2:$H$2000,'Приход сырья'!$A$2:$A$2000,"&lt;="&amp;DATE(YEAR($A1691),MONTH($A1691)+1,1)-1,'Приход сырья'!$D$2:$D$2000,$D1691)-SUMIFS($H$2:$H$2000,$A$2:$A$2000,"&lt;"&amp;$A1691,$D$2:$D$2000,$D1691))/(SUMIFS('Приход сырья'!$G$2:$G$2000,'Приход сырья'!$A$2:$A$2000,"&lt;="&amp;DATE(YEAR($A1691),MONTH($A1691)+1,1)-1,'Приход сырья'!$D$2:$D$2000,$D1691)-SUMIFS($G$2:$G$2000,$A$2:$A$2000,"&lt;"&amp;$A1691,$D$2:$D$2000,$D1691))*G1691),0)</f>
        <v>0</v>
      </c>
    </row>
    <row r="1692" spans="1:8">
      <c r="A1692" s="88">
        <f>IFERROR(INDEX(Лист8!$A$3:$F$4000,MATCH(ROW()-1,Лист8!$H$3:$H$4000,0),2),0)</f>
        <v>0</v>
      </c>
      <c r="B1692" s="89">
        <f>IFERROR(INDEX(Лист8!$A$3:$F$4000,MATCH(ROW()-1,Лист8!$H$3:$H$4000,0),1),0)</f>
        <v>0</v>
      </c>
      <c r="C1692" s="66" t="s">
        <v>36</v>
      </c>
      <c r="D1692" s="66">
        <f>IFERROR(INDEX(Лист8!$A$3:$F$4000,MATCH(ROW()-1,Лист8!$H$3:$H$4000,0),4),0)</f>
        <v>0</v>
      </c>
      <c r="E1692" s="66" t="str">
        <f>IFERROR(INDEX('Отчет о движении сырья'!$C$9:$C$259,MATCH(D1692,'Отчет о движении сырья'!$B$9:$B$259,0),1),"")</f>
        <v/>
      </c>
      <c r="F1692" s="89" t="str">
        <f>IFERROR(INDEX('Отчет о движении сырья'!$D$9:$D$259,MATCH(D1692,'Отчет о движении сырья'!$B$9:$B$259,0),1),"")</f>
        <v/>
      </c>
      <c r="G1692" s="90">
        <f>IFERROR(INDEX(Лист8!$A$3:$F$4000,MATCH(ROW()-1,Лист8!$H$3:$H$4000,0),6),0)</f>
        <v>0</v>
      </c>
      <c r="H1692" s="91">
        <f>IFERROR(((SUMIFS('Приход сырья'!$H$2:$H$2000,'Приход сырья'!$A$2:$A$2000,"&lt;="&amp;DATE(YEAR($A1692),MONTH($A1692)+1,1)-1,'Приход сырья'!$D$2:$D$2000,$D1692)-SUMIFS($H$2:$H$2000,$A$2:$A$2000,"&lt;"&amp;$A1692,$D$2:$D$2000,$D1692))/(SUMIFS('Приход сырья'!$G$2:$G$2000,'Приход сырья'!$A$2:$A$2000,"&lt;="&amp;DATE(YEAR($A1692),MONTH($A1692)+1,1)-1,'Приход сырья'!$D$2:$D$2000,$D1692)-SUMIFS($G$2:$G$2000,$A$2:$A$2000,"&lt;"&amp;$A1692,$D$2:$D$2000,$D1692))*G1692),0)</f>
        <v>0</v>
      </c>
    </row>
    <row r="1693" spans="1:8">
      <c r="A1693" s="88">
        <f>IFERROR(INDEX(Лист8!$A$3:$F$4000,MATCH(ROW()-1,Лист8!$H$3:$H$4000,0),2),0)</f>
        <v>0</v>
      </c>
      <c r="B1693" s="89">
        <f>IFERROR(INDEX(Лист8!$A$3:$F$4000,MATCH(ROW()-1,Лист8!$H$3:$H$4000,0),1),0)</f>
        <v>0</v>
      </c>
      <c r="C1693" s="66" t="s">
        <v>36</v>
      </c>
      <c r="D1693" s="66">
        <f>IFERROR(INDEX(Лист8!$A$3:$F$4000,MATCH(ROW()-1,Лист8!$H$3:$H$4000,0),4),0)</f>
        <v>0</v>
      </c>
      <c r="E1693" s="66" t="str">
        <f>IFERROR(INDEX('Отчет о движении сырья'!$C$9:$C$259,MATCH(D1693,'Отчет о движении сырья'!$B$9:$B$259,0),1),"")</f>
        <v/>
      </c>
      <c r="F1693" s="89" t="str">
        <f>IFERROR(INDEX('Отчет о движении сырья'!$D$9:$D$259,MATCH(D1693,'Отчет о движении сырья'!$B$9:$B$259,0),1),"")</f>
        <v/>
      </c>
      <c r="G1693" s="90">
        <f>IFERROR(INDEX(Лист8!$A$3:$F$4000,MATCH(ROW()-1,Лист8!$H$3:$H$4000,0),6),0)</f>
        <v>0</v>
      </c>
      <c r="H1693" s="91">
        <f>IFERROR(((SUMIFS('Приход сырья'!$H$2:$H$2000,'Приход сырья'!$A$2:$A$2000,"&lt;="&amp;DATE(YEAR($A1693),MONTH($A1693)+1,1)-1,'Приход сырья'!$D$2:$D$2000,$D1693)-SUMIFS($H$2:$H$2000,$A$2:$A$2000,"&lt;"&amp;$A1693,$D$2:$D$2000,$D1693))/(SUMIFS('Приход сырья'!$G$2:$G$2000,'Приход сырья'!$A$2:$A$2000,"&lt;="&amp;DATE(YEAR($A1693),MONTH($A1693)+1,1)-1,'Приход сырья'!$D$2:$D$2000,$D1693)-SUMIFS($G$2:$G$2000,$A$2:$A$2000,"&lt;"&amp;$A1693,$D$2:$D$2000,$D1693))*G1693),0)</f>
        <v>0</v>
      </c>
    </row>
    <row r="1694" spans="1:8">
      <c r="A1694" s="88">
        <f>IFERROR(INDEX(Лист8!$A$3:$F$4000,MATCH(ROW()-1,Лист8!$H$3:$H$4000,0),2),0)</f>
        <v>0</v>
      </c>
      <c r="B1694" s="89">
        <f>IFERROR(INDEX(Лист8!$A$3:$F$4000,MATCH(ROW()-1,Лист8!$H$3:$H$4000,0),1),0)</f>
        <v>0</v>
      </c>
      <c r="C1694" s="66" t="s">
        <v>36</v>
      </c>
      <c r="D1694" s="66">
        <f>IFERROR(INDEX(Лист8!$A$3:$F$4000,MATCH(ROW()-1,Лист8!$H$3:$H$4000,0),4),0)</f>
        <v>0</v>
      </c>
      <c r="E1694" s="66" t="str">
        <f>IFERROR(INDEX('Отчет о движении сырья'!$C$9:$C$259,MATCH(D1694,'Отчет о движении сырья'!$B$9:$B$259,0),1),"")</f>
        <v/>
      </c>
      <c r="F1694" s="89" t="str">
        <f>IFERROR(INDEX('Отчет о движении сырья'!$D$9:$D$259,MATCH(D1694,'Отчет о движении сырья'!$B$9:$B$259,0),1),"")</f>
        <v/>
      </c>
      <c r="G1694" s="90">
        <f>IFERROR(INDEX(Лист8!$A$3:$F$4000,MATCH(ROW()-1,Лист8!$H$3:$H$4000,0),6),0)</f>
        <v>0</v>
      </c>
      <c r="H1694" s="91">
        <f>IFERROR(((SUMIFS('Приход сырья'!$H$2:$H$2000,'Приход сырья'!$A$2:$A$2000,"&lt;="&amp;DATE(YEAR($A1694),MONTH($A1694)+1,1)-1,'Приход сырья'!$D$2:$D$2000,$D1694)-SUMIFS($H$2:$H$2000,$A$2:$A$2000,"&lt;"&amp;$A1694,$D$2:$D$2000,$D1694))/(SUMIFS('Приход сырья'!$G$2:$G$2000,'Приход сырья'!$A$2:$A$2000,"&lt;="&amp;DATE(YEAR($A1694),MONTH($A1694)+1,1)-1,'Приход сырья'!$D$2:$D$2000,$D1694)-SUMIFS($G$2:$G$2000,$A$2:$A$2000,"&lt;"&amp;$A1694,$D$2:$D$2000,$D1694))*G1694),0)</f>
        <v>0</v>
      </c>
    </row>
    <row r="1695" spans="1:8">
      <c r="A1695" s="88">
        <f>IFERROR(INDEX(Лист8!$A$3:$F$4000,MATCH(ROW()-1,Лист8!$H$3:$H$4000,0),2),0)</f>
        <v>0</v>
      </c>
      <c r="B1695" s="89">
        <f>IFERROR(INDEX(Лист8!$A$3:$F$4000,MATCH(ROW()-1,Лист8!$H$3:$H$4000,0),1),0)</f>
        <v>0</v>
      </c>
      <c r="C1695" s="66" t="s">
        <v>36</v>
      </c>
      <c r="D1695" s="66">
        <f>IFERROR(INDEX(Лист8!$A$3:$F$4000,MATCH(ROW()-1,Лист8!$H$3:$H$4000,0),4),0)</f>
        <v>0</v>
      </c>
      <c r="E1695" s="66" t="str">
        <f>IFERROR(INDEX('Отчет о движении сырья'!$C$9:$C$259,MATCH(D1695,'Отчет о движении сырья'!$B$9:$B$259,0),1),"")</f>
        <v/>
      </c>
      <c r="F1695" s="89" t="str">
        <f>IFERROR(INDEX('Отчет о движении сырья'!$D$9:$D$259,MATCH(D1695,'Отчет о движении сырья'!$B$9:$B$259,0),1),"")</f>
        <v/>
      </c>
      <c r="G1695" s="90">
        <f>IFERROR(INDEX(Лист8!$A$3:$F$4000,MATCH(ROW()-1,Лист8!$H$3:$H$4000,0),6),0)</f>
        <v>0</v>
      </c>
      <c r="H1695" s="91">
        <f>IFERROR(((SUMIFS('Приход сырья'!$H$2:$H$2000,'Приход сырья'!$A$2:$A$2000,"&lt;="&amp;DATE(YEAR($A1695),MONTH($A1695)+1,1)-1,'Приход сырья'!$D$2:$D$2000,$D1695)-SUMIFS($H$2:$H$2000,$A$2:$A$2000,"&lt;"&amp;$A1695,$D$2:$D$2000,$D1695))/(SUMIFS('Приход сырья'!$G$2:$G$2000,'Приход сырья'!$A$2:$A$2000,"&lt;="&amp;DATE(YEAR($A1695),MONTH($A1695)+1,1)-1,'Приход сырья'!$D$2:$D$2000,$D1695)-SUMIFS($G$2:$G$2000,$A$2:$A$2000,"&lt;"&amp;$A1695,$D$2:$D$2000,$D1695))*G1695),0)</f>
        <v>0</v>
      </c>
    </row>
    <row r="1696" spans="1:8">
      <c r="A1696" s="88">
        <f>IFERROR(INDEX(Лист8!$A$3:$F$4000,MATCH(ROW()-1,Лист8!$H$3:$H$4000,0),2),0)</f>
        <v>0</v>
      </c>
      <c r="B1696" s="89">
        <f>IFERROR(INDEX(Лист8!$A$3:$F$4000,MATCH(ROW()-1,Лист8!$H$3:$H$4000,0),1),0)</f>
        <v>0</v>
      </c>
      <c r="C1696" s="66" t="s">
        <v>36</v>
      </c>
      <c r="D1696" s="66">
        <f>IFERROR(INDEX(Лист8!$A$3:$F$4000,MATCH(ROW()-1,Лист8!$H$3:$H$4000,0),4),0)</f>
        <v>0</v>
      </c>
      <c r="E1696" s="66" t="str">
        <f>IFERROR(INDEX('Отчет о движении сырья'!$C$9:$C$259,MATCH(D1696,'Отчет о движении сырья'!$B$9:$B$259,0),1),"")</f>
        <v/>
      </c>
      <c r="F1696" s="89" t="str">
        <f>IFERROR(INDEX('Отчет о движении сырья'!$D$9:$D$259,MATCH(D1696,'Отчет о движении сырья'!$B$9:$B$259,0),1),"")</f>
        <v/>
      </c>
      <c r="G1696" s="90">
        <f>IFERROR(INDEX(Лист8!$A$3:$F$4000,MATCH(ROW()-1,Лист8!$H$3:$H$4000,0),6),0)</f>
        <v>0</v>
      </c>
      <c r="H1696" s="91">
        <f>IFERROR(((SUMIFS('Приход сырья'!$H$2:$H$2000,'Приход сырья'!$A$2:$A$2000,"&lt;="&amp;DATE(YEAR($A1696),MONTH($A1696)+1,1)-1,'Приход сырья'!$D$2:$D$2000,$D1696)-SUMIFS($H$2:$H$2000,$A$2:$A$2000,"&lt;"&amp;$A1696,$D$2:$D$2000,$D1696))/(SUMIFS('Приход сырья'!$G$2:$G$2000,'Приход сырья'!$A$2:$A$2000,"&lt;="&amp;DATE(YEAR($A1696),MONTH($A1696)+1,1)-1,'Приход сырья'!$D$2:$D$2000,$D1696)-SUMIFS($G$2:$G$2000,$A$2:$A$2000,"&lt;"&amp;$A1696,$D$2:$D$2000,$D1696))*G1696),0)</f>
        <v>0</v>
      </c>
    </row>
    <row r="1697" spans="1:8">
      <c r="A1697" s="88">
        <f>IFERROR(INDEX(Лист8!$A$3:$F$4000,MATCH(ROW()-1,Лист8!$H$3:$H$4000,0),2),0)</f>
        <v>0</v>
      </c>
      <c r="B1697" s="89">
        <f>IFERROR(INDEX(Лист8!$A$3:$F$4000,MATCH(ROW()-1,Лист8!$H$3:$H$4000,0),1),0)</f>
        <v>0</v>
      </c>
      <c r="C1697" s="66" t="s">
        <v>36</v>
      </c>
      <c r="D1697" s="66">
        <f>IFERROR(INDEX(Лист8!$A$3:$F$4000,MATCH(ROW()-1,Лист8!$H$3:$H$4000,0),4),0)</f>
        <v>0</v>
      </c>
      <c r="E1697" s="66" t="str">
        <f>IFERROR(INDEX('Отчет о движении сырья'!$C$9:$C$259,MATCH(D1697,'Отчет о движении сырья'!$B$9:$B$259,0),1),"")</f>
        <v/>
      </c>
      <c r="F1697" s="89" t="str">
        <f>IFERROR(INDEX('Отчет о движении сырья'!$D$9:$D$259,MATCH(D1697,'Отчет о движении сырья'!$B$9:$B$259,0),1),"")</f>
        <v/>
      </c>
      <c r="G1697" s="90">
        <f>IFERROR(INDEX(Лист8!$A$3:$F$4000,MATCH(ROW()-1,Лист8!$H$3:$H$4000,0),6),0)</f>
        <v>0</v>
      </c>
      <c r="H1697" s="91">
        <f>IFERROR(((SUMIFS('Приход сырья'!$H$2:$H$2000,'Приход сырья'!$A$2:$A$2000,"&lt;="&amp;DATE(YEAR($A1697),MONTH($A1697)+1,1)-1,'Приход сырья'!$D$2:$D$2000,$D1697)-SUMIFS($H$2:$H$2000,$A$2:$A$2000,"&lt;"&amp;$A1697,$D$2:$D$2000,$D1697))/(SUMIFS('Приход сырья'!$G$2:$G$2000,'Приход сырья'!$A$2:$A$2000,"&lt;="&amp;DATE(YEAR($A1697),MONTH($A1697)+1,1)-1,'Приход сырья'!$D$2:$D$2000,$D1697)-SUMIFS($G$2:$G$2000,$A$2:$A$2000,"&lt;"&amp;$A1697,$D$2:$D$2000,$D1697))*G1697),0)</f>
        <v>0</v>
      </c>
    </row>
    <row r="1698" spans="1:8">
      <c r="A1698" s="88">
        <f>IFERROR(INDEX(Лист8!$A$3:$F$4000,MATCH(ROW()-1,Лист8!$H$3:$H$4000,0),2),0)</f>
        <v>0</v>
      </c>
      <c r="B1698" s="89">
        <f>IFERROR(INDEX(Лист8!$A$3:$F$4000,MATCH(ROW()-1,Лист8!$H$3:$H$4000,0),1),0)</f>
        <v>0</v>
      </c>
      <c r="C1698" s="66" t="s">
        <v>36</v>
      </c>
      <c r="D1698" s="66">
        <f>IFERROR(INDEX(Лист8!$A$3:$F$4000,MATCH(ROW()-1,Лист8!$H$3:$H$4000,0),4),0)</f>
        <v>0</v>
      </c>
      <c r="E1698" s="66" t="str">
        <f>IFERROR(INDEX('Отчет о движении сырья'!$C$9:$C$259,MATCH(D1698,'Отчет о движении сырья'!$B$9:$B$259,0),1),"")</f>
        <v/>
      </c>
      <c r="F1698" s="89" t="str">
        <f>IFERROR(INDEX('Отчет о движении сырья'!$D$9:$D$259,MATCH(D1698,'Отчет о движении сырья'!$B$9:$B$259,0),1),"")</f>
        <v/>
      </c>
      <c r="G1698" s="90">
        <f>IFERROR(INDEX(Лист8!$A$3:$F$4000,MATCH(ROW()-1,Лист8!$H$3:$H$4000,0),6),0)</f>
        <v>0</v>
      </c>
      <c r="H1698" s="91">
        <f>IFERROR(((SUMIFS('Приход сырья'!$H$2:$H$2000,'Приход сырья'!$A$2:$A$2000,"&lt;="&amp;DATE(YEAR($A1698),MONTH($A1698)+1,1)-1,'Приход сырья'!$D$2:$D$2000,$D1698)-SUMIFS($H$2:$H$2000,$A$2:$A$2000,"&lt;"&amp;$A1698,$D$2:$D$2000,$D1698))/(SUMIFS('Приход сырья'!$G$2:$G$2000,'Приход сырья'!$A$2:$A$2000,"&lt;="&amp;DATE(YEAR($A1698),MONTH($A1698)+1,1)-1,'Приход сырья'!$D$2:$D$2000,$D1698)-SUMIFS($G$2:$G$2000,$A$2:$A$2000,"&lt;"&amp;$A1698,$D$2:$D$2000,$D1698))*G1698),0)</f>
        <v>0</v>
      </c>
    </row>
    <row r="1699" spans="1:8">
      <c r="A1699" s="88">
        <f>IFERROR(INDEX(Лист8!$A$3:$F$4000,MATCH(ROW()-1,Лист8!$H$3:$H$4000,0),2),0)</f>
        <v>0</v>
      </c>
      <c r="B1699" s="89">
        <f>IFERROR(INDEX(Лист8!$A$3:$F$4000,MATCH(ROW()-1,Лист8!$H$3:$H$4000,0),1),0)</f>
        <v>0</v>
      </c>
      <c r="C1699" s="66" t="s">
        <v>36</v>
      </c>
      <c r="D1699" s="66">
        <f>IFERROR(INDEX(Лист8!$A$3:$F$4000,MATCH(ROW()-1,Лист8!$H$3:$H$4000,0),4),0)</f>
        <v>0</v>
      </c>
      <c r="E1699" s="66" t="str">
        <f>IFERROR(INDEX('Отчет о движении сырья'!$C$9:$C$259,MATCH(D1699,'Отчет о движении сырья'!$B$9:$B$259,0),1),"")</f>
        <v/>
      </c>
      <c r="F1699" s="89" t="str">
        <f>IFERROR(INDEX('Отчет о движении сырья'!$D$9:$D$259,MATCH(D1699,'Отчет о движении сырья'!$B$9:$B$259,0),1),"")</f>
        <v/>
      </c>
      <c r="G1699" s="90">
        <f>IFERROR(INDEX(Лист8!$A$3:$F$4000,MATCH(ROW()-1,Лист8!$H$3:$H$4000,0),6),0)</f>
        <v>0</v>
      </c>
      <c r="H1699" s="91">
        <f>IFERROR(((SUMIFS('Приход сырья'!$H$2:$H$2000,'Приход сырья'!$A$2:$A$2000,"&lt;="&amp;DATE(YEAR($A1699),MONTH($A1699)+1,1)-1,'Приход сырья'!$D$2:$D$2000,$D1699)-SUMIFS($H$2:$H$2000,$A$2:$A$2000,"&lt;"&amp;$A1699,$D$2:$D$2000,$D1699))/(SUMIFS('Приход сырья'!$G$2:$G$2000,'Приход сырья'!$A$2:$A$2000,"&lt;="&amp;DATE(YEAR($A1699),MONTH($A1699)+1,1)-1,'Приход сырья'!$D$2:$D$2000,$D1699)-SUMIFS($G$2:$G$2000,$A$2:$A$2000,"&lt;"&amp;$A1699,$D$2:$D$2000,$D1699))*G1699),0)</f>
        <v>0</v>
      </c>
    </row>
    <row r="1700" spans="1:8">
      <c r="A1700" s="88">
        <f>IFERROR(INDEX(Лист8!$A$3:$F$4000,MATCH(ROW()-1,Лист8!$H$3:$H$4000,0),2),0)</f>
        <v>0</v>
      </c>
      <c r="B1700" s="89">
        <f>IFERROR(INDEX(Лист8!$A$3:$F$4000,MATCH(ROW()-1,Лист8!$H$3:$H$4000,0),1),0)</f>
        <v>0</v>
      </c>
      <c r="C1700" s="66" t="s">
        <v>36</v>
      </c>
      <c r="D1700" s="66">
        <f>IFERROR(INDEX(Лист8!$A$3:$F$4000,MATCH(ROW()-1,Лист8!$H$3:$H$4000,0),4),0)</f>
        <v>0</v>
      </c>
      <c r="E1700" s="66" t="str">
        <f>IFERROR(INDEX('Отчет о движении сырья'!$C$9:$C$259,MATCH(D1700,'Отчет о движении сырья'!$B$9:$B$259,0),1),"")</f>
        <v/>
      </c>
      <c r="F1700" s="89" t="str">
        <f>IFERROR(INDEX('Отчет о движении сырья'!$D$9:$D$259,MATCH(D1700,'Отчет о движении сырья'!$B$9:$B$259,0),1),"")</f>
        <v/>
      </c>
      <c r="G1700" s="90">
        <f>IFERROR(INDEX(Лист8!$A$3:$F$4000,MATCH(ROW()-1,Лист8!$H$3:$H$4000,0),6),0)</f>
        <v>0</v>
      </c>
      <c r="H1700" s="91">
        <f>IFERROR(((SUMIFS('Приход сырья'!$H$2:$H$2000,'Приход сырья'!$A$2:$A$2000,"&lt;="&amp;DATE(YEAR($A1700),MONTH($A1700)+1,1)-1,'Приход сырья'!$D$2:$D$2000,$D1700)-SUMIFS($H$2:$H$2000,$A$2:$A$2000,"&lt;"&amp;$A1700,$D$2:$D$2000,$D1700))/(SUMIFS('Приход сырья'!$G$2:$G$2000,'Приход сырья'!$A$2:$A$2000,"&lt;="&amp;DATE(YEAR($A1700),MONTH($A1700)+1,1)-1,'Приход сырья'!$D$2:$D$2000,$D1700)-SUMIFS($G$2:$G$2000,$A$2:$A$2000,"&lt;"&amp;$A1700,$D$2:$D$2000,$D1700))*G1700),0)</f>
        <v>0</v>
      </c>
    </row>
    <row r="1701" spans="1:8">
      <c r="A1701" s="88">
        <f>IFERROR(INDEX(Лист8!$A$3:$F$4000,MATCH(ROW()-1,Лист8!$H$3:$H$4000,0),2),0)</f>
        <v>0</v>
      </c>
      <c r="B1701" s="89">
        <f>IFERROR(INDEX(Лист8!$A$3:$F$4000,MATCH(ROW()-1,Лист8!$H$3:$H$4000,0),1),0)</f>
        <v>0</v>
      </c>
      <c r="C1701" s="66" t="s">
        <v>36</v>
      </c>
      <c r="D1701" s="66">
        <f>IFERROR(INDEX(Лист8!$A$3:$F$4000,MATCH(ROW()-1,Лист8!$H$3:$H$4000,0),4),0)</f>
        <v>0</v>
      </c>
      <c r="E1701" s="66" t="str">
        <f>IFERROR(INDEX('Отчет о движении сырья'!$C$9:$C$259,MATCH(D1701,'Отчет о движении сырья'!$B$9:$B$259,0),1),"")</f>
        <v/>
      </c>
      <c r="F1701" s="89" t="str">
        <f>IFERROR(INDEX('Отчет о движении сырья'!$D$9:$D$259,MATCH(D1701,'Отчет о движении сырья'!$B$9:$B$259,0),1),"")</f>
        <v/>
      </c>
      <c r="G1701" s="90">
        <f>IFERROR(INDEX(Лист8!$A$3:$F$4000,MATCH(ROW()-1,Лист8!$H$3:$H$4000,0),6),0)</f>
        <v>0</v>
      </c>
      <c r="H1701" s="91">
        <f>IFERROR(((SUMIFS('Приход сырья'!$H$2:$H$2000,'Приход сырья'!$A$2:$A$2000,"&lt;="&amp;DATE(YEAR($A1701),MONTH($A1701)+1,1)-1,'Приход сырья'!$D$2:$D$2000,$D1701)-SUMIFS($H$2:$H$2000,$A$2:$A$2000,"&lt;"&amp;$A1701,$D$2:$D$2000,$D1701))/(SUMIFS('Приход сырья'!$G$2:$G$2000,'Приход сырья'!$A$2:$A$2000,"&lt;="&amp;DATE(YEAR($A1701),MONTH($A1701)+1,1)-1,'Приход сырья'!$D$2:$D$2000,$D1701)-SUMIFS($G$2:$G$2000,$A$2:$A$2000,"&lt;"&amp;$A1701,$D$2:$D$2000,$D1701))*G1701),0)</f>
        <v>0</v>
      </c>
    </row>
    <row r="1702" spans="1:8">
      <c r="A1702" s="88">
        <f>IFERROR(INDEX(Лист8!$A$3:$F$4000,MATCH(ROW()-1,Лист8!$H$3:$H$4000,0),2),0)</f>
        <v>0</v>
      </c>
      <c r="B1702" s="89">
        <f>IFERROR(INDEX(Лист8!$A$3:$F$4000,MATCH(ROW()-1,Лист8!$H$3:$H$4000,0),1),0)</f>
        <v>0</v>
      </c>
      <c r="C1702" s="66" t="s">
        <v>36</v>
      </c>
      <c r="D1702" s="66">
        <f>IFERROR(INDEX(Лист8!$A$3:$F$4000,MATCH(ROW()-1,Лист8!$H$3:$H$4000,0),4),0)</f>
        <v>0</v>
      </c>
      <c r="E1702" s="66" t="str">
        <f>IFERROR(INDEX('Отчет о движении сырья'!$C$9:$C$259,MATCH(D1702,'Отчет о движении сырья'!$B$9:$B$259,0),1),"")</f>
        <v/>
      </c>
      <c r="F1702" s="89" t="str">
        <f>IFERROR(INDEX('Отчет о движении сырья'!$D$9:$D$259,MATCH(D1702,'Отчет о движении сырья'!$B$9:$B$259,0),1),"")</f>
        <v/>
      </c>
      <c r="G1702" s="90">
        <f>IFERROR(INDEX(Лист8!$A$3:$F$4000,MATCH(ROW()-1,Лист8!$H$3:$H$4000,0),6),0)</f>
        <v>0</v>
      </c>
      <c r="H1702" s="91">
        <f>IFERROR(((SUMIFS('Приход сырья'!$H$2:$H$2000,'Приход сырья'!$A$2:$A$2000,"&lt;="&amp;DATE(YEAR($A1702),MONTH($A1702)+1,1)-1,'Приход сырья'!$D$2:$D$2000,$D1702)-SUMIFS($H$2:$H$2000,$A$2:$A$2000,"&lt;"&amp;$A1702,$D$2:$D$2000,$D1702))/(SUMIFS('Приход сырья'!$G$2:$G$2000,'Приход сырья'!$A$2:$A$2000,"&lt;="&amp;DATE(YEAR($A1702),MONTH($A1702)+1,1)-1,'Приход сырья'!$D$2:$D$2000,$D1702)-SUMIFS($G$2:$G$2000,$A$2:$A$2000,"&lt;"&amp;$A1702,$D$2:$D$2000,$D1702))*G1702),0)</f>
        <v>0</v>
      </c>
    </row>
    <row r="1703" spans="1:8">
      <c r="A1703" s="88">
        <f>IFERROR(INDEX(Лист8!$A$3:$F$4000,MATCH(ROW()-1,Лист8!$H$3:$H$4000,0),2),0)</f>
        <v>0</v>
      </c>
      <c r="B1703" s="89">
        <f>IFERROR(INDEX(Лист8!$A$3:$F$4000,MATCH(ROW()-1,Лист8!$H$3:$H$4000,0),1),0)</f>
        <v>0</v>
      </c>
      <c r="C1703" s="66" t="s">
        <v>36</v>
      </c>
      <c r="D1703" s="66">
        <f>IFERROR(INDEX(Лист8!$A$3:$F$4000,MATCH(ROW()-1,Лист8!$H$3:$H$4000,0),4),0)</f>
        <v>0</v>
      </c>
      <c r="E1703" s="66" t="str">
        <f>IFERROR(INDEX('Отчет о движении сырья'!$C$9:$C$259,MATCH(D1703,'Отчет о движении сырья'!$B$9:$B$259,0),1),"")</f>
        <v/>
      </c>
      <c r="F1703" s="89" t="str">
        <f>IFERROR(INDEX('Отчет о движении сырья'!$D$9:$D$259,MATCH(D1703,'Отчет о движении сырья'!$B$9:$B$259,0),1),"")</f>
        <v/>
      </c>
      <c r="G1703" s="90">
        <f>IFERROR(INDEX(Лист8!$A$3:$F$4000,MATCH(ROW()-1,Лист8!$H$3:$H$4000,0),6),0)</f>
        <v>0</v>
      </c>
      <c r="H1703" s="91">
        <f>IFERROR(((SUMIFS('Приход сырья'!$H$2:$H$2000,'Приход сырья'!$A$2:$A$2000,"&lt;="&amp;DATE(YEAR($A1703),MONTH($A1703)+1,1)-1,'Приход сырья'!$D$2:$D$2000,$D1703)-SUMIFS($H$2:$H$2000,$A$2:$A$2000,"&lt;"&amp;$A1703,$D$2:$D$2000,$D1703))/(SUMIFS('Приход сырья'!$G$2:$G$2000,'Приход сырья'!$A$2:$A$2000,"&lt;="&amp;DATE(YEAR($A1703),MONTH($A1703)+1,1)-1,'Приход сырья'!$D$2:$D$2000,$D1703)-SUMIFS($G$2:$G$2000,$A$2:$A$2000,"&lt;"&amp;$A1703,$D$2:$D$2000,$D1703))*G1703),0)</f>
        <v>0</v>
      </c>
    </row>
    <row r="1704" spans="1:8">
      <c r="A1704" s="88">
        <f>IFERROR(INDEX(Лист8!$A$3:$F$4000,MATCH(ROW()-1,Лист8!$H$3:$H$4000,0),2),0)</f>
        <v>0</v>
      </c>
      <c r="B1704" s="89">
        <f>IFERROR(INDEX(Лист8!$A$3:$F$4000,MATCH(ROW()-1,Лист8!$H$3:$H$4000,0),1),0)</f>
        <v>0</v>
      </c>
      <c r="C1704" s="66" t="s">
        <v>36</v>
      </c>
      <c r="D1704" s="66">
        <f>IFERROR(INDEX(Лист8!$A$3:$F$4000,MATCH(ROW()-1,Лист8!$H$3:$H$4000,0),4),0)</f>
        <v>0</v>
      </c>
      <c r="E1704" s="66" t="str">
        <f>IFERROR(INDEX('Отчет о движении сырья'!$C$9:$C$259,MATCH(D1704,'Отчет о движении сырья'!$B$9:$B$259,0),1),"")</f>
        <v/>
      </c>
      <c r="F1704" s="89" t="str">
        <f>IFERROR(INDEX('Отчет о движении сырья'!$D$9:$D$259,MATCH(D1704,'Отчет о движении сырья'!$B$9:$B$259,0),1),"")</f>
        <v/>
      </c>
      <c r="G1704" s="90">
        <f>IFERROR(INDEX(Лист8!$A$3:$F$4000,MATCH(ROW()-1,Лист8!$H$3:$H$4000,0),6),0)</f>
        <v>0</v>
      </c>
      <c r="H1704" s="91">
        <f>IFERROR(((SUMIFS('Приход сырья'!$H$2:$H$2000,'Приход сырья'!$A$2:$A$2000,"&lt;="&amp;DATE(YEAR($A1704),MONTH($A1704)+1,1)-1,'Приход сырья'!$D$2:$D$2000,$D1704)-SUMIFS($H$2:$H$2000,$A$2:$A$2000,"&lt;"&amp;$A1704,$D$2:$D$2000,$D1704))/(SUMIFS('Приход сырья'!$G$2:$G$2000,'Приход сырья'!$A$2:$A$2000,"&lt;="&amp;DATE(YEAR($A1704),MONTH($A1704)+1,1)-1,'Приход сырья'!$D$2:$D$2000,$D1704)-SUMIFS($G$2:$G$2000,$A$2:$A$2000,"&lt;"&amp;$A1704,$D$2:$D$2000,$D1704))*G1704),0)</f>
        <v>0</v>
      </c>
    </row>
    <row r="1705" spans="1:8">
      <c r="A1705" s="88">
        <f>IFERROR(INDEX(Лист8!$A$3:$F$4000,MATCH(ROW()-1,Лист8!$H$3:$H$4000,0),2),0)</f>
        <v>0</v>
      </c>
      <c r="B1705" s="89">
        <f>IFERROR(INDEX(Лист8!$A$3:$F$4000,MATCH(ROW()-1,Лист8!$H$3:$H$4000,0),1),0)</f>
        <v>0</v>
      </c>
      <c r="C1705" s="66" t="s">
        <v>36</v>
      </c>
      <c r="D1705" s="66">
        <f>IFERROR(INDEX(Лист8!$A$3:$F$4000,MATCH(ROW()-1,Лист8!$H$3:$H$4000,0),4),0)</f>
        <v>0</v>
      </c>
      <c r="E1705" s="66" t="str">
        <f>IFERROR(INDEX('Отчет о движении сырья'!$C$9:$C$259,MATCH(D1705,'Отчет о движении сырья'!$B$9:$B$259,0),1),"")</f>
        <v/>
      </c>
      <c r="F1705" s="89" t="str">
        <f>IFERROR(INDEX('Отчет о движении сырья'!$D$9:$D$259,MATCH(D1705,'Отчет о движении сырья'!$B$9:$B$259,0),1),"")</f>
        <v/>
      </c>
      <c r="G1705" s="90">
        <f>IFERROR(INDEX(Лист8!$A$3:$F$4000,MATCH(ROW()-1,Лист8!$H$3:$H$4000,0),6),0)</f>
        <v>0</v>
      </c>
      <c r="H1705" s="91">
        <f>IFERROR(((SUMIFS('Приход сырья'!$H$2:$H$2000,'Приход сырья'!$A$2:$A$2000,"&lt;="&amp;DATE(YEAR($A1705),MONTH($A1705)+1,1)-1,'Приход сырья'!$D$2:$D$2000,$D1705)-SUMIFS($H$2:$H$2000,$A$2:$A$2000,"&lt;"&amp;$A1705,$D$2:$D$2000,$D1705))/(SUMIFS('Приход сырья'!$G$2:$G$2000,'Приход сырья'!$A$2:$A$2000,"&lt;="&amp;DATE(YEAR($A1705),MONTH($A1705)+1,1)-1,'Приход сырья'!$D$2:$D$2000,$D1705)-SUMIFS($G$2:$G$2000,$A$2:$A$2000,"&lt;"&amp;$A1705,$D$2:$D$2000,$D1705))*G1705),0)</f>
        <v>0</v>
      </c>
    </row>
    <row r="1706" spans="1:8">
      <c r="A1706" s="88">
        <f>IFERROR(INDEX(Лист8!$A$3:$F$4000,MATCH(ROW()-1,Лист8!$H$3:$H$4000,0),2),0)</f>
        <v>0</v>
      </c>
      <c r="B1706" s="89">
        <f>IFERROR(INDEX(Лист8!$A$3:$F$4000,MATCH(ROW()-1,Лист8!$H$3:$H$4000,0),1),0)</f>
        <v>0</v>
      </c>
      <c r="C1706" s="66" t="s">
        <v>36</v>
      </c>
      <c r="D1706" s="66">
        <f>IFERROR(INDEX(Лист8!$A$3:$F$4000,MATCH(ROW()-1,Лист8!$H$3:$H$4000,0),4),0)</f>
        <v>0</v>
      </c>
      <c r="E1706" s="66" t="str">
        <f>IFERROR(INDEX('Отчет о движении сырья'!$C$9:$C$259,MATCH(D1706,'Отчет о движении сырья'!$B$9:$B$259,0),1),"")</f>
        <v/>
      </c>
      <c r="F1706" s="89" t="str">
        <f>IFERROR(INDEX('Отчет о движении сырья'!$D$9:$D$259,MATCH(D1706,'Отчет о движении сырья'!$B$9:$B$259,0),1),"")</f>
        <v/>
      </c>
      <c r="G1706" s="90">
        <f>IFERROR(INDEX(Лист8!$A$3:$F$4000,MATCH(ROW()-1,Лист8!$H$3:$H$4000,0),6),0)</f>
        <v>0</v>
      </c>
      <c r="H1706" s="91">
        <f>IFERROR(((SUMIFS('Приход сырья'!$H$2:$H$2000,'Приход сырья'!$A$2:$A$2000,"&lt;="&amp;DATE(YEAR($A1706),MONTH($A1706)+1,1)-1,'Приход сырья'!$D$2:$D$2000,$D1706)-SUMIFS($H$2:$H$2000,$A$2:$A$2000,"&lt;"&amp;$A1706,$D$2:$D$2000,$D1706))/(SUMIFS('Приход сырья'!$G$2:$G$2000,'Приход сырья'!$A$2:$A$2000,"&lt;="&amp;DATE(YEAR($A1706),MONTH($A1706)+1,1)-1,'Приход сырья'!$D$2:$D$2000,$D1706)-SUMIFS($G$2:$G$2000,$A$2:$A$2000,"&lt;"&amp;$A1706,$D$2:$D$2000,$D1706))*G1706),0)</f>
        <v>0</v>
      </c>
    </row>
    <row r="1707" spans="1:8">
      <c r="A1707" s="88">
        <f>IFERROR(INDEX(Лист8!$A$3:$F$4000,MATCH(ROW()-1,Лист8!$H$3:$H$4000,0),2),0)</f>
        <v>0</v>
      </c>
      <c r="B1707" s="89">
        <f>IFERROR(INDEX(Лист8!$A$3:$F$4000,MATCH(ROW()-1,Лист8!$H$3:$H$4000,0),1),0)</f>
        <v>0</v>
      </c>
      <c r="C1707" s="66" t="s">
        <v>36</v>
      </c>
      <c r="D1707" s="66">
        <f>IFERROR(INDEX(Лист8!$A$3:$F$4000,MATCH(ROW()-1,Лист8!$H$3:$H$4000,0),4),0)</f>
        <v>0</v>
      </c>
      <c r="E1707" s="66" t="str">
        <f>IFERROR(INDEX('Отчет о движении сырья'!$C$9:$C$259,MATCH(D1707,'Отчет о движении сырья'!$B$9:$B$259,0),1),"")</f>
        <v/>
      </c>
      <c r="F1707" s="89" t="str">
        <f>IFERROR(INDEX('Отчет о движении сырья'!$D$9:$D$259,MATCH(D1707,'Отчет о движении сырья'!$B$9:$B$259,0),1),"")</f>
        <v/>
      </c>
      <c r="G1707" s="90">
        <f>IFERROR(INDEX(Лист8!$A$3:$F$4000,MATCH(ROW()-1,Лист8!$H$3:$H$4000,0),6),0)</f>
        <v>0</v>
      </c>
      <c r="H1707" s="91">
        <f>IFERROR(((SUMIFS('Приход сырья'!$H$2:$H$2000,'Приход сырья'!$A$2:$A$2000,"&lt;="&amp;DATE(YEAR($A1707),MONTH($A1707)+1,1)-1,'Приход сырья'!$D$2:$D$2000,$D1707)-SUMIFS($H$2:$H$2000,$A$2:$A$2000,"&lt;"&amp;$A1707,$D$2:$D$2000,$D1707))/(SUMIFS('Приход сырья'!$G$2:$G$2000,'Приход сырья'!$A$2:$A$2000,"&lt;="&amp;DATE(YEAR($A1707),MONTH($A1707)+1,1)-1,'Приход сырья'!$D$2:$D$2000,$D1707)-SUMIFS($G$2:$G$2000,$A$2:$A$2000,"&lt;"&amp;$A1707,$D$2:$D$2000,$D1707))*G1707),0)</f>
        <v>0</v>
      </c>
    </row>
    <row r="1708" spans="1:8">
      <c r="A1708" s="88">
        <f>IFERROR(INDEX(Лист8!$A$3:$F$4000,MATCH(ROW()-1,Лист8!$H$3:$H$4000,0),2),0)</f>
        <v>0</v>
      </c>
      <c r="B1708" s="89">
        <f>IFERROR(INDEX(Лист8!$A$3:$F$4000,MATCH(ROW()-1,Лист8!$H$3:$H$4000,0),1),0)</f>
        <v>0</v>
      </c>
      <c r="C1708" s="66" t="s">
        <v>36</v>
      </c>
      <c r="D1708" s="66">
        <f>IFERROR(INDEX(Лист8!$A$3:$F$4000,MATCH(ROW()-1,Лист8!$H$3:$H$4000,0),4),0)</f>
        <v>0</v>
      </c>
      <c r="E1708" s="66" t="str">
        <f>IFERROR(INDEX('Отчет о движении сырья'!$C$9:$C$259,MATCH(D1708,'Отчет о движении сырья'!$B$9:$B$259,0),1),"")</f>
        <v/>
      </c>
      <c r="F1708" s="89" t="str">
        <f>IFERROR(INDEX('Отчет о движении сырья'!$D$9:$D$259,MATCH(D1708,'Отчет о движении сырья'!$B$9:$B$259,0),1),"")</f>
        <v/>
      </c>
      <c r="G1708" s="90">
        <f>IFERROR(INDEX(Лист8!$A$3:$F$4000,MATCH(ROW()-1,Лист8!$H$3:$H$4000,0),6),0)</f>
        <v>0</v>
      </c>
      <c r="H1708" s="91">
        <f>IFERROR(((SUMIFS('Приход сырья'!$H$2:$H$2000,'Приход сырья'!$A$2:$A$2000,"&lt;="&amp;DATE(YEAR($A1708),MONTH($A1708)+1,1)-1,'Приход сырья'!$D$2:$D$2000,$D1708)-SUMIFS($H$2:$H$2000,$A$2:$A$2000,"&lt;"&amp;$A1708,$D$2:$D$2000,$D1708))/(SUMIFS('Приход сырья'!$G$2:$G$2000,'Приход сырья'!$A$2:$A$2000,"&lt;="&amp;DATE(YEAR($A1708),MONTH($A1708)+1,1)-1,'Приход сырья'!$D$2:$D$2000,$D1708)-SUMIFS($G$2:$G$2000,$A$2:$A$2000,"&lt;"&amp;$A1708,$D$2:$D$2000,$D1708))*G1708),0)</f>
        <v>0</v>
      </c>
    </row>
    <row r="1709" spans="1:8">
      <c r="A1709" s="88">
        <f>IFERROR(INDEX(Лист8!$A$3:$F$4000,MATCH(ROW()-1,Лист8!$H$3:$H$4000,0),2),0)</f>
        <v>0</v>
      </c>
      <c r="B1709" s="89">
        <f>IFERROR(INDEX(Лист8!$A$3:$F$4000,MATCH(ROW()-1,Лист8!$H$3:$H$4000,0),1),0)</f>
        <v>0</v>
      </c>
      <c r="C1709" s="66" t="s">
        <v>36</v>
      </c>
      <c r="D1709" s="66">
        <f>IFERROR(INDEX(Лист8!$A$3:$F$4000,MATCH(ROW()-1,Лист8!$H$3:$H$4000,0),4),0)</f>
        <v>0</v>
      </c>
      <c r="E1709" s="66" t="str">
        <f>IFERROR(INDEX('Отчет о движении сырья'!$C$9:$C$259,MATCH(D1709,'Отчет о движении сырья'!$B$9:$B$259,0),1),"")</f>
        <v/>
      </c>
      <c r="F1709" s="89" t="str">
        <f>IFERROR(INDEX('Отчет о движении сырья'!$D$9:$D$259,MATCH(D1709,'Отчет о движении сырья'!$B$9:$B$259,0),1),"")</f>
        <v/>
      </c>
      <c r="G1709" s="90">
        <f>IFERROR(INDEX(Лист8!$A$3:$F$4000,MATCH(ROW()-1,Лист8!$H$3:$H$4000,0),6),0)</f>
        <v>0</v>
      </c>
      <c r="H1709" s="91">
        <f>IFERROR(((SUMIFS('Приход сырья'!$H$2:$H$2000,'Приход сырья'!$A$2:$A$2000,"&lt;="&amp;DATE(YEAR($A1709),MONTH($A1709)+1,1)-1,'Приход сырья'!$D$2:$D$2000,$D1709)-SUMIFS($H$2:$H$2000,$A$2:$A$2000,"&lt;"&amp;$A1709,$D$2:$D$2000,$D1709))/(SUMIFS('Приход сырья'!$G$2:$G$2000,'Приход сырья'!$A$2:$A$2000,"&lt;="&amp;DATE(YEAR($A1709),MONTH($A1709)+1,1)-1,'Приход сырья'!$D$2:$D$2000,$D1709)-SUMIFS($G$2:$G$2000,$A$2:$A$2000,"&lt;"&amp;$A1709,$D$2:$D$2000,$D1709))*G1709),0)</f>
        <v>0</v>
      </c>
    </row>
    <row r="1710" spans="1:8">
      <c r="A1710" s="88">
        <f>IFERROR(INDEX(Лист8!$A$3:$F$4000,MATCH(ROW()-1,Лист8!$H$3:$H$4000,0),2),0)</f>
        <v>0</v>
      </c>
      <c r="B1710" s="89">
        <f>IFERROR(INDEX(Лист8!$A$3:$F$4000,MATCH(ROW()-1,Лист8!$H$3:$H$4000,0),1),0)</f>
        <v>0</v>
      </c>
      <c r="C1710" s="66" t="s">
        <v>36</v>
      </c>
      <c r="D1710" s="66">
        <f>IFERROR(INDEX(Лист8!$A$3:$F$4000,MATCH(ROW()-1,Лист8!$H$3:$H$4000,0),4),0)</f>
        <v>0</v>
      </c>
      <c r="E1710" s="66" t="str">
        <f>IFERROR(INDEX('Отчет о движении сырья'!$C$9:$C$259,MATCH(D1710,'Отчет о движении сырья'!$B$9:$B$259,0),1),"")</f>
        <v/>
      </c>
      <c r="F1710" s="89" t="str">
        <f>IFERROR(INDEX('Отчет о движении сырья'!$D$9:$D$259,MATCH(D1710,'Отчет о движении сырья'!$B$9:$B$259,0),1),"")</f>
        <v/>
      </c>
      <c r="G1710" s="90">
        <f>IFERROR(INDEX(Лист8!$A$3:$F$4000,MATCH(ROW()-1,Лист8!$H$3:$H$4000,0),6),0)</f>
        <v>0</v>
      </c>
      <c r="H1710" s="91">
        <f>IFERROR(((SUMIFS('Приход сырья'!$H$2:$H$2000,'Приход сырья'!$A$2:$A$2000,"&lt;="&amp;DATE(YEAR($A1710),MONTH($A1710)+1,1)-1,'Приход сырья'!$D$2:$D$2000,$D1710)-SUMIFS($H$2:$H$2000,$A$2:$A$2000,"&lt;"&amp;$A1710,$D$2:$D$2000,$D1710))/(SUMIFS('Приход сырья'!$G$2:$G$2000,'Приход сырья'!$A$2:$A$2000,"&lt;="&amp;DATE(YEAR($A1710),MONTH($A1710)+1,1)-1,'Приход сырья'!$D$2:$D$2000,$D1710)-SUMIFS($G$2:$G$2000,$A$2:$A$2000,"&lt;"&amp;$A1710,$D$2:$D$2000,$D1710))*G1710),0)</f>
        <v>0</v>
      </c>
    </row>
    <row r="1711" spans="1:8">
      <c r="A1711" s="88">
        <f>IFERROR(INDEX(Лист8!$A$3:$F$4000,MATCH(ROW()-1,Лист8!$H$3:$H$4000,0),2),0)</f>
        <v>0</v>
      </c>
      <c r="B1711" s="89">
        <f>IFERROR(INDEX(Лист8!$A$3:$F$4000,MATCH(ROW()-1,Лист8!$H$3:$H$4000,0),1),0)</f>
        <v>0</v>
      </c>
      <c r="C1711" s="66" t="s">
        <v>36</v>
      </c>
      <c r="D1711" s="66">
        <f>IFERROR(INDEX(Лист8!$A$3:$F$4000,MATCH(ROW()-1,Лист8!$H$3:$H$4000,0),4),0)</f>
        <v>0</v>
      </c>
      <c r="E1711" s="66" t="str">
        <f>IFERROR(INDEX('Отчет о движении сырья'!$C$9:$C$259,MATCH(D1711,'Отчет о движении сырья'!$B$9:$B$259,0),1),"")</f>
        <v/>
      </c>
      <c r="F1711" s="89" t="str">
        <f>IFERROR(INDEX('Отчет о движении сырья'!$D$9:$D$259,MATCH(D1711,'Отчет о движении сырья'!$B$9:$B$259,0),1),"")</f>
        <v/>
      </c>
      <c r="G1711" s="90">
        <f>IFERROR(INDEX(Лист8!$A$3:$F$4000,MATCH(ROW()-1,Лист8!$H$3:$H$4000,0),6),0)</f>
        <v>0</v>
      </c>
      <c r="H1711" s="91">
        <f>IFERROR(((SUMIFS('Приход сырья'!$H$2:$H$2000,'Приход сырья'!$A$2:$A$2000,"&lt;="&amp;DATE(YEAR($A1711),MONTH($A1711)+1,1)-1,'Приход сырья'!$D$2:$D$2000,$D1711)-SUMIFS($H$2:$H$2000,$A$2:$A$2000,"&lt;"&amp;$A1711,$D$2:$D$2000,$D1711))/(SUMIFS('Приход сырья'!$G$2:$G$2000,'Приход сырья'!$A$2:$A$2000,"&lt;="&amp;DATE(YEAR($A1711),MONTH($A1711)+1,1)-1,'Приход сырья'!$D$2:$D$2000,$D1711)-SUMIFS($G$2:$G$2000,$A$2:$A$2000,"&lt;"&amp;$A1711,$D$2:$D$2000,$D1711))*G1711),0)</f>
        <v>0</v>
      </c>
    </row>
    <row r="1712" spans="1:8">
      <c r="A1712" s="88">
        <f>IFERROR(INDEX(Лист8!$A$3:$F$4000,MATCH(ROW()-1,Лист8!$H$3:$H$4000,0),2),0)</f>
        <v>0</v>
      </c>
      <c r="B1712" s="89">
        <f>IFERROR(INDEX(Лист8!$A$3:$F$4000,MATCH(ROW()-1,Лист8!$H$3:$H$4000,0),1),0)</f>
        <v>0</v>
      </c>
      <c r="C1712" s="66" t="s">
        <v>36</v>
      </c>
      <c r="D1712" s="66">
        <f>IFERROR(INDEX(Лист8!$A$3:$F$4000,MATCH(ROW()-1,Лист8!$H$3:$H$4000,0),4),0)</f>
        <v>0</v>
      </c>
      <c r="E1712" s="66" t="str">
        <f>IFERROR(INDEX('Отчет о движении сырья'!$C$9:$C$259,MATCH(D1712,'Отчет о движении сырья'!$B$9:$B$259,0),1),"")</f>
        <v/>
      </c>
      <c r="F1712" s="89" t="str">
        <f>IFERROR(INDEX('Отчет о движении сырья'!$D$9:$D$259,MATCH(D1712,'Отчет о движении сырья'!$B$9:$B$259,0),1),"")</f>
        <v/>
      </c>
      <c r="G1712" s="90">
        <f>IFERROR(INDEX(Лист8!$A$3:$F$4000,MATCH(ROW()-1,Лист8!$H$3:$H$4000,0),6),0)</f>
        <v>0</v>
      </c>
      <c r="H1712" s="91">
        <f>IFERROR(((SUMIFS('Приход сырья'!$H$2:$H$2000,'Приход сырья'!$A$2:$A$2000,"&lt;="&amp;DATE(YEAR($A1712),MONTH($A1712)+1,1)-1,'Приход сырья'!$D$2:$D$2000,$D1712)-SUMIFS($H$2:$H$2000,$A$2:$A$2000,"&lt;"&amp;$A1712,$D$2:$D$2000,$D1712))/(SUMIFS('Приход сырья'!$G$2:$G$2000,'Приход сырья'!$A$2:$A$2000,"&lt;="&amp;DATE(YEAR($A1712),MONTH($A1712)+1,1)-1,'Приход сырья'!$D$2:$D$2000,$D1712)-SUMIFS($G$2:$G$2000,$A$2:$A$2000,"&lt;"&amp;$A1712,$D$2:$D$2000,$D1712))*G1712),0)</f>
        <v>0</v>
      </c>
    </row>
    <row r="1713" spans="1:8">
      <c r="A1713" s="88">
        <f>IFERROR(INDEX(Лист8!$A$3:$F$4000,MATCH(ROW()-1,Лист8!$H$3:$H$4000,0),2),0)</f>
        <v>0</v>
      </c>
      <c r="B1713" s="89">
        <f>IFERROR(INDEX(Лист8!$A$3:$F$4000,MATCH(ROW()-1,Лист8!$H$3:$H$4000,0),1),0)</f>
        <v>0</v>
      </c>
      <c r="C1713" s="66" t="s">
        <v>36</v>
      </c>
      <c r="D1713" s="66">
        <f>IFERROR(INDEX(Лист8!$A$3:$F$4000,MATCH(ROW()-1,Лист8!$H$3:$H$4000,0),4),0)</f>
        <v>0</v>
      </c>
      <c r="E1713" s="66" t="str">
        <f>IFERROR(INDEX('Отчет о движении сырья'!$C$9:$C$259,MATCH(D1713,'Отчет о движении сырья'!$B$9:$B$259,0),1),"")</f>
        <v/>
      </c>
      <c r="F1713" s="89" t="str">
        <f>IFERROR(INDEX('Отчет о движении сырья'!$D$9:$D$259,MATCH(D1713,'Отчет о движении сырья'!$B$9:$B$259,0),1),"")</f>
        <v/>
      </c>
      <c r="G1713" s="90">
        <f>IFERROR(INDEX(Лист8!$A$3:$F$4000,MATCH(ROW()-1,Лист8!$H$3:$H$4000,0),6),0)</f>
        <v>0</v>
      </c>
      <c r="H1713" s="91">
        <f>IFERROR(((SUMIFS('Приход сырья'!$H$2:$H$2000,'Приход сырья'!$A$2:$A$2000,"&lt;="&amp;DATE(YEAR($A1713),MONTH($A1713)+1,1)-1,'Приход сырья'!$D$2:$D$2000,$D1713)-SUMIFS($H$2:$H$2000,$A$2:$A$2000,"&lt;"&amp;$A1713,$D$2:$D$2000,$D1713))/(SUMIFS('Приход сырья'!$G$2:$G$2000,'Приход сырья'!$A$2:$A$2000,"&lt;="&amp;DATE(YEAR($A1713),MONTH($A1713)+1,1)-1,'Приход сырья'!$D$2:$D$2000,$D1713)-SUMIFS($G$2:$G$2000,$A$2:$A$2000,"&lt;"&amp;$A1713,$D$2:$D$2000,$D1713))*G1713),0)</f>
        <v>0</v>
      </c>
    </row>
    <row r="1714" spans="1:8">
      <c r="A1714" s="88">
        <f>IFERROR(INDEX(Лист8!$A$3:$F$4000,MATCH(ROW()-1,Лист8!$H$3:$H$4000,0),2),0)</f>
        <v>0</v>
      </c>
      <c r="B1714" s="89">
        <f>IFERROR(INDEX(Лист8!$A$3:$F$4000,MATCH(ROW()-1,Лист8!$H$3:$H$4000,0),1),0)</f>
        <v>0</v>
      </c>
      <c r="C1714" s="66" t="s">
        <v>36</v>
      </c>
      <c r="D1714" s="66">
        <f>IFERROR(INDEX(Лист8!$A$3:$F$4000,MATCH(ROW()-1,Лист8!$H$3:$H$4000,0),4),0)</f>
        <v>0</v>
      </c>
      <c r="E1714" s="66" t="str">
        <f>IFERROR(INDEX('Отчет о движении сырья'!$C$9:$C$259,MATCH(D1714,'Отчет о движении сырья'!$B$9:$B$259,0),1),"")</f>
        <v/>
      </c>
      <c r="F1714" s="89" t="str">
        <f>IFERROR(INDEX('Отчет о движении сырья'!$D$9:$D$259,MATCH(D1714,'Отчет о движении сырья'!$B$9:$B$259,0),1),"")</f>
        <v/>
      </c>
      <c r="G1714" s="90">
        <f>IFERROR(INDEX(Лист8!$A$3:$F$4000,MATCH(ROW()-1,Лист8!$H$3:$H$4000,0),6),0)</f>
        <v>0</v>
      </c>
      <c r="H1714" s="91">
        <f>IFERROR(((SUMIFS('Приход сырья'!$H$2:$H$2000,'Приход сырья'!$A$2:$A$2000,"&lt;="&amp;DATE(YEAR($A1714),MONTH($A1714)+1,1)-1,'Приход сырья'!$D$2:$D$2000,$D1714)-SUMIFS($H$2:$H$2000,$A$2:$A$2000,"&lt;"&amp;$A1714,$D$2:$D$2000,$D1714))/(SUMIFS('Приход сырья'!$G$2:$G$2000,'Приход сырья'!$A$2:$A$2000,"&lt;="&amp;DATE(YEAR($A1714),MONTH($A1714)+1,1)-1,'Приход сырья'!$D$2:$D$2000,$D1714)-SUMIFS($G$2:$G$2000,$A$2:$A$2000,"&lt;"&amp;$A1714,$D$2:$D$2000,$D1714))*G1714),0)</f>
        <v>0</v>
      </c>
    </row>
    <row r="1715" spans="1:8">
      <c r="A1715" s="88">
        <f>IFERROR(INDEX(Лист8!$A$3:$F$4000,MATCH(ROW()-1,Лист8!$H$3:$H$4000,0),2),0)</f>
        <v>0</v>
      </c>
      <c r="B1715" s="89">
        <f>IFERROR(INDEX(Лист8!$A$3:$F$4000,MATCH(ROW()-1,Лист8!$H$3:$H$4000,0),1),0)</f>
        <v>0</v>
      </c>
      <c r="C1715" s="66" t="s">
        <v>36</v>
      </c>
      <c r="D1715" s="66">
        <f>IFERROR(INDEX(Лист8!$A$3:$F$4000,MATCH(ROW()-1,Лист8!$H$3:$H$4000,0),4),0)</f>
        <v>0</v>
      </c>
      <c r="E1715" s="66" t="str">
        <f>IFERROR(INDEX('Отчет о движении сырья'!$C$9:$C$259,MATCH(D1715,'Отчет о движении сырья'!$B$9:$B$259,0),1),"")</f>
        <v/>
      </c>
      <c r="F1715" s="89" t="str">
        <f>IFERROR(INDEX('Отчет о движении сырья'!$D$9:$D$259,MATCH(D1715,'Отчет о движении сырья'!$B$9:$B$259,0),1),"")</f>
        <v/>
      </c>
      <c r="G1715" s="90">
        <f>IFERROR(INDEX(Лист8!$A$3:$F$4000,MATCH(ROW()-1,Лист8!$H$3:$H$4000,0),6),0)</f>
        <v>0</v>
      </c>
      <c r="H1715" s="91">
        <f>IFERROR(((SUMIFS('Приход сырья'!$H$2:$H$2000,'Приход сырья'!$A$2:$A$2000,"&lt;="&amp;DATE(YEAR($A1715),MONTH($A1715)+1,1)-1,'Приход сырья'!$D$2:$D$2000,$D1715)-SUMIFS($H$2:$H$2000,$A$2:$A$2000,"&lt;"&amp;$A1715,$D$2:$D$2000,$D1715))/(SUMIFS('Приход сырья'!$G$2:$G$2000,'Приход сырья'!$A$2:$A$2000,"&lt;="&amp;DATE(YEAR($A1715),MONTH($A1715)+1,1)-1,'Приход сырья'!$D$2:$D$2000,$D1715)-SUMIFS($G$2:$G$2000,$A$2:$A$2000,"&lt;"&amp;$A1715,$D$2:$D$2000,$D1715))*G1715),0)</f>
        <v>0</v>
      </c>
    </row>
    <row r="1716" spans="1:8">
      <c r="A1716" s="88">
        <f>IFERROR(INDEX(Лист8!$A$3:$F$4000,MATCH(ROW()-1,Лист8!$H$3:$H$4000,0),2),0)</f>
        <v>0</v>
      </c>
      <c r="B1716" s="89">
        <f>IFERROR(INDEX(Лист8!$A$3:$F$4000,MATCH(ROW()-1,Лист8!$H$3:$H$4000,0),1),0)</f>
        <v>0</v>
      </c>
      <c r="C1716" s="66" t="s">
        <v>36</v>
      </c>
      <c r="D1716" s="66">
        <f>IFERROR(INDEX(Лист8!$A$3:$F$4000,MATCH(ROW()-1,Лист8!$H$3:$H$4000,0),4),0)</f>
        <v>0</v>
      </c>
      <c r="E1716" s="66" t="str">
        <f>IFERROR(INDEX('Отчет о движении сырья'!$C$9:$C$259,MATCH(D1716,'Отчет о движении сырья'!$B$9:$B$259,0),1),"")</f>
        <v/>
      </c>
      <c r="F1716" s="89" t="str">
        <f>IFERROR(INDEX('Отчет о движении сырья'!$D$9:$D$259,MATCH(D1716,'Отчет о движении сырья'!$B$9:$B$259,0),1),"")</f>
        <v/>
      </c>
      <c r="G1716" s="90">
        <f>IFERROR(INDEX(Лист8!$A$3:$F$4000,MATCH(ROW()-1,Лист8!$H$3:$H$4000,0),6),0)</f>
        <v>0</v>
      </c>
      <c r="H1716" s="91">
        <f>IFERROR(((SUMIFS('Приход сырья'!$H$2:$H$2000,'Приход сырья'!$A$2:$A$2000,"&lt;="&amp;DATE(YEAR($A1716),MONTH($A1716)+1,1)-1,'Приход сырья'!$D$2:$D$2000,$D1716)-SUMIFS($H$2:$H$2000,$A$2:$A$2000,"&lt;"&amp;$A1716,$D$2:$D$2000,$D1716))/(SUMIFS('Приход сырья'!$G$2:$G$2000,'Приход сырья'!$A$2:$A$2000,"&lt;="&amp;DATE(YEAR($A1716),MONTH($A1716)+1,1)-1,'Приход сырья'!$D$2:$D$2000,$D1716)-SUMIFS($G$2:$G$2000,$A$2:$A$2000,"&lt;"&amp;$A1716,$D$2:$D$2000,$D1716))*G1716),0)</f>
        <v>0</v>
      </c>
    </row>
    <row r="1717" spans="1:8">
      <c r="A1717" s="88">
        <f>IFERROR(INDEX(Лист8!$A$3:$F$4000,MATCH(ROW()-1,Лист8!$H$3:$H$4000,0),2),0)</f>
        <v>0</v>
      </c>
      <c r="B1717" s="89">
        <f>IFERROR(INDEX(Лист8!$A$3:$F$4000,MATCH(ROW()-1,Лист8!$H$3:$H$4000,0),1),0)</f>
        <v>0</v>
      </c>
      <c r="C1717" s="66" t="s">
        <v>36</v>
      </c>
      <c r="D1717" s="66">
        <f>IFERROR(INDEX(Лист8!$A$3:$F$4000,MATCH(ROW()-1,Лист8!$H$3:$H$4000,0),4),0)</f>
        <v>0</v>
      </c>
      <c r="E1717" s="66" t="str">
        <f>IFERROR(INDEX('Отчет о движении сырья'!$C$9:$C$259,MATCH(D1717,'Отчет о движении сырья'!$B$9:$B$259,0),1),"")</f>
        <v/>
      </c>
      <c r="F1717" s="89" t="str">
        <f>IFERROR(INDEX('Отчет о движении сырья'!$D$9:$D$259,MATCH(D1717,'Отчет о движении сырья'!$B$9:$B$259,0),1),"")</f>
        <v/>
      </c>
      <c r="G1717" s="90">
        <f>IFERROR(INDEX(Лист8!$A$3:$F$4000,MATCH(ROW()-1,Лист8!$H$3:$H$4000,0),6),0)</f>
        <v>0</v>
      </c>
      <c r="H1717" s="91">
        <f>IFERROR(((SUMIFS('Приход сырья'!$H$2:$H$2000,'Приход сырья'!$A$2:$A$2000,"&lt;="&amp;DATE(YEAR($A1717),MONTH($A1717)+1,1)-1,'Приход сырья'!$D$2:$D$2000,$D1717)-SUMIFS($H$2:$H$2000,$A$2:$A$2000,"&lt;"&amp;$A1717,$D$2:$D$2000,$D1717))/(SUMIFS('Приход сырья'!$G$2:$G$2000,'Приход сырья'!$A$2:$A$2000,"&lt;="&amp;DATE(YEAR($A1717),MONTH($A1717)+1,1)-1,'Приход сырья'!$D$2:$D$2000,$D1717)-SUMIFS($G$2:$G$2000,$A$2:$A$2000,"&lt;"&amp;$A1717,$D$2:$D$2000,$D1717))*G1717),0)</f>
        <v>0</v>
      </c>
    </row>
    <row r="1718" spans="1:8">
      <c r="A1718" s="88">
        <f>IFERROR(INDEX(Лист8!$A$3:$F$4000,MATCH(ROW()-1,Лист8!$H$3:$H$4000,0),2),0)</f>
        <v>0</v>
      </c>
      <c r="B1718" s="89">
        <f>IFERROR(INDEX(Лист8!$A$3:$F$4000,MATCH(ROW()-1,Лист8!$H$3:$H$4000,0),1),0)</f>
        <v>0</v>
      </c>
      <c r="C1718" s="66" t="s">
        <v>36</v>
      </c>
      <c r="D1718" s="66">
        <f>IFERROR(INDEX(Лист8!$A$3:$F$4000,MATCH(ROW()-1,Лист8!$H$3:$H$4000,0),4),0)</f>
        <v>0</v>
      </c>
      <c r="E1718" s="66" t="str">
        <f>IFERROR(INDEX('Отчет о движении сырья'!$C$9:$C$259,MATCH(D1718,'Отчет о движении сырья'!$B$9:$B$259,0),1),"")</f>
        <v/>
      </c>
      <c r="F1718" s="89" t="str">
        <f>IFERROR(INDEX('Отчет о движении сырья'!$D$9:$D$259,MATCH(D1718,'Отчет о движении сырья'!$B$9:$B$259,0),1),"")</f>
        <v/>
      </c>
      <c r="G1718" s="90">
        <f>IFERROR(INDEX(Лист8!$A$3:$F$4000,MATCH(ROW()-1,Лист8!$H$3:$H$4000,0),6),0)</f>
        <v>0</v>
      </c>
      <c r="H1718" s="91">
        <f>IFERROR(((SUMIFS('Приход сырья'!$H$2:$H$2000,'Приход сырья'!$A$2:$A$2000,"&lt;="&amp;DATE(YEAR($A1718),MONTH($A1718)+1,1)-1,'Приход сырья'!$D$2:$D$2000,$D1718)-SUMIFS($H$2:$H$2000,$A$2:$A$2000,"&lt;"&amp;$A1718,$D$2:$D$2000,$D1718))/(SUMIFS('Приход сырья'!$G$2:$G$2000,'Приход сырья'!$A$2:$A$2000,"&lt;="&amp;DATE(YEAR($A1718),MONTH($A1718)+1,1)-1,'Приход сырья'!$D$2:$D$2000,$D1718)-SUMIFS($G$2:$G$2000,$A$2:$A$2000,"&lt;"&amp;$A1718,$D$2:$D$2000,$D1718))*G1718),0)</f>
        <v>0</v>
      </c>
    </row>
    <row r="1719" spans="1:8">
      <c r="A1719" s="88">
        <f>IFERROR(INDEX(Лист8!$A$3:$F$4000,MATCH(ROW()-1,Лист8!$H$3:$H$4000,0),2),0)</f>
        <v>0</v>
      </c>
      <c r="B1719" s="89">
        <f>IFERROR(INDEX(Лист8!$A$3:$F$4000,MATCH(ROW()-1,Лист8!$H$3:$H$4000,0),1),0)</f>
        <v>0</v>
      </c>
      <c r="C1719" s="66" t="s">
        <v>36</v>
      </c>
      <c r="D1719" s="66">
        <f>IFERROR(INDEX(Лист8!$A$3:$F$4000,MATCH(ROW()-1,Лист8!$H$3:$H$4000,0),4),0)</f>
        <v>0</v>
      </c>
      <c r="E1719" s="66" t="str">
        <f>IFERROR(INDEX('Отчет о движении сырья'!$C$9:$C$259,MATCH(D1719,'Отчет о движении сырья'!$B$9:$B$259,0),1),"")</f>
        <v/>
      </c>
      <c r="F1719" s="89" t="str">
        <f>IFERROR(INDEX('Отчет о движении сырья'!$D$9:$D$259,MATCH(D1719,'Отчет о движении сырья'!$B$9:$B$259,0),1),"")</f>
        <v/>
      </c>
      <c r="G1719" s="90">
        <f>IFERROR(INDEX(Лист8!$A$3:$F$4000,MATCH(ROW()-1,Лист8!$H$3:$H$4000,0),6),0)</f>
        <v>0</v>
      </c>
      <c r="H1719" s="91">
        <f>IFERROR(((SUMIFS('Приход сырья'!$H$2:$H$2000,'Приход сырья'!$A$2:$A$2000,"&lt;="&amp;DATE(YEAR($A1719),MONTH($A1719)+1,1)-1,'Приход сырья'!$D$2:$D$2000,$D1719)-SUMIFS($H$2:$H$2000,$A$2:$A$2000,"&lt;"&amp;$A1719,$D$2:$D$2000,$D1719))/(SUMIFS('Приход сырья'!$G$2:$G$2000,'Приход сырья'!$A$2:$A$2000,"&lt;="&amp;DATE(YEAR($A1719),MONTH($A1719)+1,1)-1,'Приход сырья'!$D$2:$D$2000,$D1719)-SUMIFS($G$2:$G$2000,$A$2:$A$2000,"&lt;"&amp;$A1719,$D$2:$D$2000,$D1719))*G1719),0)</f>
        <v>0</v>
      </c>
    </row>
    <row r="1720" spans="1:8">
      <c r="A1720" s="88">
        <f>IFERROR(INDEX(Лист8!$A$3:$F$4000,MATCH(ROW()-1,Лист8!$H$3:$H$4000,0),2),0)</f>
        <v>0</v>
      </c>
      <c r="B1720" s="89">
        <f>IFERROR(INDEX(Лист8!$A$3:$F$4000,MATCH(ROW()-1,Лист8!$H$3:$H$4000,0),1),0)</f>
        <v>0</v>
      </c>
      <c r="C1720" s="66" t="s">
        <v>36</v>
      </c>
      <c r="D1720" s="66">
        <f>IFERROR(INDEX(Лист8!$A$3:$F$4000,MATCH(ROW()-1,Лист8!$H$3:$H$4000,0),4),0)</f>
        <v>0</v>
      </c>
      <c r="E1720" s="66" t="str">
        <f>IFERROR(INDEX('Отчет о движении сырья'!$C$9:$C$259,MATCH(D1720,'Отчет о движении сырья'!$B$9:$B$259,0),1),"")</f>
        <v/>
      </c>
      <c r="F1720" s="89" t="str">
        <f>IFERROR(INDEX('Отчет о движении сырья'!$D$9:$D$259,MATCH(D1720,'Отчет о движении сырья'!$B$9:$B$259,0),1),"")</f>
        <v/>
      </c>
      <c r="G1720" s="90">
        <f>IFERROR(INDEX(Лист8!$A$3:$F$4000,MATCH(ROW()-1,Лист8!$H$3:$H$4000,0),6),0)</f>
        <v>0</v>
      </c>
      <c r="H1720" s="91">
        <f>IFERROR(((SUMIFS('Приход сырья'!$H$2:$H$2000,'Приход сырья'!$A$2:$A$2000,"&lt;="&amp;DATE(YEAR($A1720),MONTH($A1720)+1,1)-1,'Приход сырья'!$D$2:$D$2000,$D1720)-SUMIFS($H$2:$H$2000,$A$2:$A$2000,"&lt;"&amp;$A1720,$D$2:$D$2000,$D1720))/(SUMIFS('Приход сырья'!$G$2:$G$2000,'Приход сырья'!$A$2:$A$2000,"&lt;="&amp;DATE(YEAR($A1720),MONTH($A1720)+1,1)-1,'Приход сырья'!$D$2:$D$2000,$D1720)-SUMIFS($G$2:$G$2000,$A$2:$A$2000,"&lt;"&amp;$A1720,$D$2:$D$2000,$D1720))*G1720),0)</f>
        <v>0</v>
      </c>
    </row>
    <row r="1721" spans="1:8">
      <c r="A1721" s="88">
        <f>IFERROR(INDEX(Лист8!$A$3:$F$4000,MATCH(ROW()-1,Лист8!$H$3:$H$4000,0),2),0)</f>
        <v>0</v>
      </c>
      <c r="B1721" s="89">
        <f>IFERROR(INDEX(Лист8!$A$3:$F$4000,MATCH(ROW()-1,Лист8!$H$3:$H$4000,0),1),0)</f>
        <v>0</v>
      </c>
      <c r="C1721" s="66" t="s">
        <v>36</v>
      </c>
      <c r="D1721" s="66">
        <f>IFERROR(INDEX(Лист8!$A$3:$F$4000,MATCH(ROW()-1,Лист8!$H$3:$H$4000,0),4),0)</f>
        <v>0</v>
      </c>
      <c r="E1721" s="66" t="str">
        <f>IFERROR(INDEX('Отчет о движении сырья'!$C$9:$C$259,MATCH(D1721,'Отчет о движении сырья'!$B$9:$B$259,0),1),"")</f>
        <v/>
      </c>
      <c r="F1721" s="89" t="str">
        <f>IFERROR(INDEX('Отчет о движении сырья'!$D$9:$D$259,MATCH(D1721,'Отчет о движении сырья'!$B$9:$B$259,0),1),"")</f>
        <v/>
      </c>
      <c r="G1721" s="90">
        <f>IFERROR(INDEX(Лист8!$A$3:$F$4000,MATCH(ROW()-1,Лист8!$H$3:$H$4000,0),6),0)</f>
        <v>0</v>
      </c>
      <c r="H1721" s="91">
        <f>IFERROR(((SUMIFS('Приход сырья'!$H$2:$H$2000,'Приход сырья'!$A$2:$A$2000,"&lt;="&amp;DATE(YEAR($A1721),MONTH($A1721)+1,1)-1,'Приход сырья'!$D$2:$D$2000,$D1721)-SUMIFS($H$2:$H$2000,$A$2:$A$2000,"&lt;"&amp;$A1721,$D$2:$D$2000,$D1721))/(SUMIFS('Приход сырья'!$G$2:$G$2000,'Приход сырья'!$A$2:$A$2000,"&lt;="&amp;DATE(YEAR($A1721),MONTH($A1721)+1,1)-1,'Приход сырья'!$D$2:$D$2000,$D1721)-SUMIFS($G$2:$G$2000,$A$2:$A$2000,"&lt;"&amp;$A1721,$D$2:$D$2000,$D1721))*G1721),0)</f>
        <v>0</v>
      </c>
    </row>
    <row r="1722" spans="1:8">
      <c r="A1722" s="88">
        <f>IFERROR(INDEX(Лист8!$A$3:$F$4000,MATCH(ROW()-1,Лист8!$H$3:$H$4000,0),2),0)</f>
        <v>0</v>
      </c>
      <c r="B1722" s="89">
        <f>IFERROR(INDEX(Лист8!$A$3:$F$4000,MATCH(ROW()-1,Лист8!$H$3:$H$4000,0),1),0)</f>
        <v>0</v>
      </c>
      <c r="C1722" s="66" t="s">
        <v>36</v>
      </c>
      <c r="D1722" s="66">
        <f>IFERROR(INDEX(Лист8!$A$3:$F$4000,MATCH(ROW()-1,Лист8!$H$3:$H$4000,0),4),0)</f>
        <v>0</v>
      </c>
      <c r="E1722" s="66" t="str">
        <f>IFERROR(INDEX('Отчет о движении сырья'!$C$9:$C$259,MATCH(D1722,'Отчет о движении сырья'!$B$9:$B$259,0),1),"")</f>
        <v/>
      </c>
      <c r="F1722" s="89" t="str">
        <f>IFERROR(INDEX('Отчет о движении сырья'!$D$9:$D$259,MATCH(D1722,'Отчет о движении сырья'!$B$9:$B$259,0),1),"")</f>
        <v/>
      </c>
      <c r="G1722" s="90">
        <f>IFERROR(INDEX(Лист8!$A$3:$F$4000,MATCH(ROW()-1,Лист8!$H$3:$H$4000,0),6),0)</f>
        <v>0</v>
      </c>
      <c r="H1722" s="91">
        <f>IFERROR(((SUMIFS('Приход сырья'!$H$2:$H$2000,'Приход сырья'!$A$2:$A$2000,"&lt;="&amp;DATE(YEAR($A1722),MONTH($A1722)+1,1)-1,'Приход сырья'!$D$2:$D$2000,$D1722)-SUMIFS($H$2:$H$2000,$A$2:$A$2000,"&lt;"&amp;$A1722,$D$2:$D$2000,$D1722))/(SUMIFS('Приход сырья'!$G$2:$G$2000,'Приход сырья'!$A$2:$A$2000,"&lt;="&amp;DATE(YEAR($A1722),MONTH($A1722)+1,1)-1,'Приход сырья'!$D$2:$D$2000,$D1722)-SUMIFS($G$2:$G$2000,$A$2:$A$2000,"&lt;"&amp;$A1722,$D$2:$D$2000,$D1722))*G1722),0)</f>
        <v>0</v>
      </c>
    </row>
    <row r="1723" spans="1:8">
      <c r="A1723" s="88">
        <f>IFERROR(INDEX(Лист8!$A$3:$F$4000,MATCH(ROW()-1,Лист8!$H$3:$H$4000,0),2),0)</f>
        <v>0</v>
      </c>
      <c r="B1723" s="89">
        <f>IFERROR(INDEX(Лист8!$A$3:$F$4000,MATCH(ROW()-1,Лист8!$H$3:$H$4000,0),1),0)</f>
        <v>0</v>
      </c>
      <c r="C1723" s="66" t="s">
        <v>36</v>
      </c>
      <c r="D1723" s="66">
        <f>IFERROR(INDEX(Лист8!$A$3:$F$4000,MATCH(ROW()-1,Лист8!$H$3:$H$4000,0),4),0)</f>
        <v>0</v>
      </c>
      <c r="E1723" s="66" t="str">
        <f>IFERROR(INDEX('Отчет о движении сырья'!$C$9:$C$259,MATCH(D1723,'Отчет о движении сырья'!$B$9:$B$259,0),1),"")</f>
        <v/>
      </c>
      <c r="F1723" s="89" t="str">
        <f>IFERROR(INDEX('Отчет о движении сырья'!$D$9:$D$259,MATCH(D1723,'Отчет о движении сырья'!$B$9:$B$259,0),1),"")</f>
        <v/>
      </c>
      <c r="G1723" s="90">
        <f>IFERROR(INDEX(Лист8!$A$3:$F$4000,MATCH(ROW()-1,Лист8!$H$3:$H$4000,0),6),0)</f>
        <v>0</v>
      </c>
      <c r="H1723" s="91">
        <f>IFERROR(((SUMIFS('Приход сырья'!$H$2:$H$2000,'Приход сырья'!$A$2:$A$2000,"&lt;="&amp;DATE(YEAR($A1723),MONTH($A1723)+1,1)-1,'Приход сырья'!$D$2:$D$2000,$D1723)-SUMIFS($H$2:$H$2000,$A$2:$A$2000,"&lt;"&amp;$A1723,$D$2:$D$2000,$D1723))/(SUMIFS('Приход сырья'!$G$2:$G$2000,'Приход сырья'!$A$2:$A$2000,"&lt;="&amp;DATE(YEAR($A1723),MONTH($A1723)+1,1)-1,'Приход сырья'!$D$2:$D$2000,$D1723)-SUMIFS($G$2:$G$2000,$A$2:$A$2000,"&lt;"&amp;$A1723,$D$2:$D$2000,$D1723))*G1723),0)</f>
        <v>0</v>
      </c>
    </row>
    <row r="1724" spans="1:8">
      <c r="A1724" s="88">
        <f>IFERROR(INDEX(Лист8!$A$3:$F$4000,MATCH(ROW()-1,Лист8!$H$3:$H$4000,0),2),0)</f>
        <v>0</v>
      </c>
      <c r="B1724" s="89">
        <f>IFERROR(INDEX(Лист8!$A$3:$F$4000,MATCH(ROW()-1,Лист8!$H$3:$H$4000,0),1),0)</f>
        <v>0</v>
      </c>
      <c r="C1724" s="66" t="s">
        <v>36</v>
      </c>
      <c r="D1724" s="66">
        <f>IFERROR(INDEX(Лист8!$A$3:$F$4000,MATCH(ROW()-1,Лист8!$H$3:$H$4000,0),4),0)</f>
        <v>0</v>
      </c>
      <c r="E1724" s="66" t="str">
        <f>IFERROR(INDEX('Отчет о движении сырья'!$C$9:$C$259,MATCH(D1724,'Отчет о движении сырья'!$B$9:$B$259,0),1),"")</f>
        <v/>
      </c>
      <c r="F1724" s="89" t="str">
        <f>IFERROR(INDEX('Отчет о движении сырья'!$D$9:$D$259,MATCH(D1724,'Отчет о движении сырья'!$B$9:$B$259,0),1),"")</f>
        <v/>
      </c>
      <c r="G1724" s="90">
        <f>IFERROR(INDEX(Лист8!$A$3:$F$4000,MATCH(ROW()-1,Лист8!$H$3:$H$4000,0),6),0)</f>
        <v>0</v>
      </c>
      <c r="H1724" s="91">
        <f>IFERROR(((SUMIFS('Приход сырья'!$H$2:$H$2000,'Приход сырья'!$A$2:$A$2000,"&lt;="&amp;DATE(YEAR($A1724),MONTH($A1724)+1,1)-1,'Приход сырья'!$D$2:$D$2000,$D1724)-SUMIFS($H$2:$H$2000,$A$2:$A$2000,"&lt;"&amp;$A1724,$D$2:$D$2000,$D1724))/(SUMIFS('Приход сырья'!$G$2:$G$2000,'Приход сырья'!$A$2:$A$2000,"&lt;="&amp;DATE(YEAR($A1724),MONTH($A1724)+1,1)-1,'Приход сырья'!$D$2:$D$2000,$D1724)-SUMIFS($G$2:$G$2000,$A$2:$A$2000,"&lt;"&amp;$A1724,$D$2:$D$2000,$D1724))*G1724),0)</f>
        <v>0</v>
      </c>
    </row>
    <row r="1725" spans="1:8">
      <c r="A1725" s="88">
        <f>IFERROR(INDEX(Лист8!$A$3:$F$4000,MATCH(ROW()-1,Лист8!$H$3:$H$4000,0),2),0)</f>
        <v>0</v>
      </c>
      <c r="B1725" s="89">
        <f>IFERROR(INDEX(Лист8!$A$3:$F$4000,MATCH(ROW()-1,Лист8!$H$3:$H$4000,0),1),0)</f>
        <v>0</v>
      </c>
      <c r="C1725" s="66" t="s">
        <v>36</v>
      </c>
      <c r="D1725" s="66">
        <f>IFERROR(INDEX(Лист8!$A$3:$F$4000,MATCH(ROW()-1,Лист8!$H$3:$H$4000,0),4),0)</f>
        <v>0</v>
      </c>
      <c r="E1725" s="66" t="str">
        <f>IFERROR(INDEX('Отчет о движении сырья'!$C$9:$C$259,MATCH(D1725,'Отчет о движении сырья'!$B$9:$B$259,0),1),"")</f>
        <v/>
      </c>
      <c r="F1725" s="89" t="str">
        <f>IFERROR(INDEX('Отчет о движении сырья'!$D$9:$D$259,MATCH(D1725,'Отчет о движении сырья'!$B$9:$B$259,0),1),"")</f>
        <v/>
      </c>
      <c r="G1725" s="90">
        <f>IFERROR(INDEX(Лист8!$A$3:$F$4000,MATCH(ROW()-1,Лист8!$H$3:$H$4000,0),6),0)</f>
        <v>0</v>
      </c>
      <c r="H1725" s="91">
        <f>IFERROR(((SUMIFS('Приход сырья'!$H$2:$H$2000,'Приход сырья'!$A$2:$A$2000,"&lt;="&amp;DATE(YEAR($A1725),MONTH($A1725)+1,1)-1,'Приход сырья'!$D$2:$D$2000,$D1725)-SUMIFS($H$2:$H$2000,$A$2:$A$2000,"&lt;"&amp;$A1725,$D$2:$D$2000,$D1725))/(SUMIFS('Приход сырья'!$G$2:$G$2000,'Приход сырья'!$A$2:$A$2000,"&lt;="&amp;DATE(YEAR($A1725),MONTH($A1725)+1,1)-1,'Приход сырья'!$D$2:$D$2000,$D1725)-SUMIFS($G$2:$G$2000,$A$2:$A$2000,"&lt;"&amp;$A1725,$D$2:$D$2000,$D1725))*G1725),0)</f>
        <v>0</v>
      </c>
    </row>
    <row r="1726" spans="1:8">
      <c r="A1726" s="88">
        <f>IFERROR(INDEX(Лист8!$A$3:$F$4000,MATCH(ROW()-1,Лист8!$H$3:$H$4000,0),2),0)</f>
        <v>0</v>
      </c>
      <c r="B1726" s="89">
        <f>IFERROR(INDEX(Лист8!$A$3:$F$4000,MATCH(ROW()-1,Лист8!$H$3:$H$4000,0),1),0)</f>
        <v>0</v>
      </c>
      <c r="C1726" s="66" t="s">
        <v>36</v>
      </c>
      <c r="D1726" s="66">
        <f>IFERROR(INDEX(Лист8!$A$3:$F$4000,MATCH(ROW()-1,Лист8!$H$3:$H$4000,0),4),0)</f>
        <v>0</v>
      </c>
      <c r="E1726" s="66" t="str">
        <f>IFERROR(INDEX('Отчет о движении сырья'!$C$9:$C$259,MATCH(D1726,'Отчет о движении сырья'!$B$9:$B$259,0),1),"")</f>
        <v/>
      </c>
      <c r="F1726" s="89" t="str">
        <f>IFERROR(INDEX('Отчет о движении сырья'!$D$9:$D$259,MATCH(D1726,'Отчет о движении сырья'!$B$9:$B$259,0),1),"")</f>
        <v/>
      </c>
      <c r="G1726" s="90">
        <f>IFERROR(INDEX(Лист8!$A$3:$F$4000,MATCH(ROW()-1,Лист8!$H$3:$H$4000,0),6),0)</f>
        <v>0</v>
      </c>
      <c r="H1726" s="91">
        <f>IFERROR(((SUMIFS('Приход сырья'!$H$2:$H$2000,'Приход сырья'!$A$2:$A$2000,"&lt;="&amp;DATE(YEAR($A1726),MONTH($A1726)+1,1)-1,'Приход сырья'!$D$2:$D$2000,$D1726)-SUMIFS($H$2:$H$2000,$A$2:$A$2000,"&lt;"&amp;$A1726,$D$2:$D$2000,$D1726))/(SUMIFS('Приход сырья'!$G$2:$G$2000,'Приход сырья'!$A$2:$A$2000,"&lt;="&amp;DATE(YEAR($A1726),MONTH($A1726)+1,1)-1,'Приход сырья'!$D$2:$D$2000,$D1726)-SUMIFS($G$2:$G$2000,$A$2:$A$2000,"&lt;"&amp;$A1726,$D$2:$D$2000,$D1726))*G1726),0)</f>
        <v>0</v>
      </c>
    </row>
    <row r="1727" spans="1:8">
      <c r="A1727" s="88">
        <f>IFERROR(INDEX(Лист8!$A$3:$F$4000,MATCH(ROW()-1,Лист8!$H$3:$H$4000,0),2),0)</f>
        <v>0</v>
      </c>
      <c r="B1727" s="89">
        <f>IFERROR(INDEX(Лист8!$A$3:$F$4000,MATCH(ROW()-1,Лист8!$H$3:$H$4000,0),1),0)</f>
        <v>0</v>
      </c>
      <c r="C1727" s="66" t="s">
        <v>36</v>
      </c>
      <c r="D1727" s="66">
        <f>IFERROR(INDEX(Лист8!$A$3:$F$4000,MATCH(ROW()-1,Лист8!$H$3:$H$4000,0),4),0)</f>
        <v>0</v>
      </c>
      <c r="E1727" s="66" t="str">
        <f>IFERROR(INDEX('Отчет о движении сырья'!$C$9:$C$259,MATCH(D1727,'Отчет о движении сырья'!$B$9:$B$259,0),1),"")</f>
        <v/>
      </c>
      <c r="F1727" s="89" t="str">
        <f>IFERROR(INDEX('Отчет о движении сырья'!$D$9:$D$259,MATCH(D1727,'Отчет о движении сырья'!$B$9:$B$259,0),1),"")</f>
        <v/>
      </c>
      <c r="G1727" s="90">
        <f>IFERROR(INDEX(Лист8!$A$3:$F$4000,MATCH(ROW()-1,Лист8!$H$3:$H$4000,0),6),0)</f>
        <v>0</v>
      </c>
      <c r="H1727" s="91">
        <f>IFERROR(((SUMIFS('Приход сырья'!$H$2:$H$2000,'Приход сырья'!$A$2:$A$2000,"&lt;="&amp;DATE(YEAR($A1727),MONTH($A1727)+1,1)-1,'Приход сырья'!$D$2:$D$2000,$D1727)-SUMIFS($H$2:$H$2000,$A$2:$A$2000,"&lt;"&amp;$A1727,$D$2:$D$2000,$D1727))/(SUMIFS('Приход сырья'!$G$2:$G$2000,'Приход сырья'!$A$2:$A$2000,"&lt;="&amp;DATE(YEAR($A1727),MONTH($A1727)+1,1)-1,'Приход сырья'!$D$2:$D$2000,$D1727)-SUMIFS($G$2:$G$2000,$A$2:$A$2000,"&lt;"&amp;$A1727,$D$2:$D$2000,$D1727))*G1727),0)</f>
        <v>0</v>
      </c>
    </row>
    <row r="1728" spans="1:8">
      <c r="A1728" s="88">
        <f>IFERROR(INDEX(Лист8!$A$3:$F$4000,MATCH(ROW()-1,Лист8!$H$3:$H$4000,0),2),0)</f>
        <v>0</v>
      </c>
      <c r="B1728" s="89">
        <f>IFERROR(INDEX(Лист8!$A$3:$F$4000,MATCH(ROW()-1,Лист8!$H$3:$H$4000,0),1),0)</f>
        <v>0</v>
      </c>
      <c r="C1728" s="66" t="s">
        <v>36</v>
      </c>
      <c r="D1728" s="66">
        <f>IFERROR(INDEX(Лист8!$A$3:$F$4000,MATCH(ROW()-1,Лист8!$H$3:$H$4000,0),4),0)</f>
        <v>0</v>
      </c>
      <c r="E1728" s="66" t="str">
        <f>IFERROR(INDEX('Отчет о движении сырья'!$C$9:$C$259,MATCH(D1728,'Отчет о движении сырья'!$B$9:$B$259,0),1),"")</f>
        <v/>
      </c>
      <c r="F1728" s="89" t="str">
        <f>IFERROR(INDEX('Отчет о движении сырья'!$D$9:$D$259,MATCH(D1728,'Отчет о движении сырья'!$B$9:$B$259,0),1),"")</f>
        <v/>
      </c>
      <c r="G1728" s="90">
        <f>IFERROR(INDEX(Лист8!$A$3:$F$4000,MATCH(ROW()-1,Лист8!$H$3:$H$4000,0),6),0)</f>
        <v>0</v>
      </c>
      <c r="H1728" s="91">
        <f>IFERROR(((SUMIFS('Приход сырья'!$H$2:$H$2000,'Приход сырья'!$A$2:$A$2000,"&lt;="&amp;DATE(YEAR($A1728),MONTH($A1728)+1,1)-1,'Приход сырья'!$D$2:$D$2000,$D1728)-SUMIFS($H$2:$H$2000,$A$2:$A$2000,"&lt;"&amp;$A1728,$D$2:$D$2000,$D1728))/(SUMIFS('Приход сырья'!$G$2:$G$2000,'Приход сырья'!$A$2:$A$2000,"&lt;="&amp;DATE(YEAR($A1728),MONTH($A1728)+1,1)-1,'Приход сырья'!$D$2:$D$2000,$D1728)-SUMIFS($G$2:$G$2000,$A$2:$A$2000,"&lt;"&amp;$A1728,$D$2:$D$2000,$D1728))*G1728),0)</f>
        <v>0</v>
      </c>
    </row>
    <row r="1729" spans="1:8">
      <c r="A1729" s="88">
        <f>IFERROR(INDEX(Лист8!$A$3:$F$4000,MATCH(ROW()-1,Лист8!$H$3:$H$4000,0),2),0)</f>
        <v>0</v>
      </c>
      <c r="B1729" s="89">
        <f>IFERROR(INDEX(Лист8!$A$3:$F$4000,MATCH(ROW()-1,Лист8!$H$3:$H$4000,0),1),0)</f>
        <v>0</v>
      </c>
      <c r="C1729" s="66" t="s">
        <v>36</v>
      </c>
      <c r="D1729" s="66">
        <f>IFERROR(INDEX(Лист8!$A$3:$F$4000,MATCH(ROW()-1,Лист8!$H$3:$H$4000,0),4),0)</f>
        <v>0</v>
      </c>
      <c r="E1729" s="66" t="str">
        <f>IFERROR(INDEX('Отчет о движении сырья'!$C$9:$C$259,MATCH(D1729,'Отчет о движении сырья'!$B$9:$B$259,0),1),"")</f>
        <v/>
      </c>
      <c r="F1729" s="89" t="str">
        <f>IFERROR(INDEX('Отчет о движении сырья'!$D$9:$D$259,MATCH(D1729,'Отчет о движении сырья'!$B$9:$B$259,0),1),"")</f>
        <v/>
      </c>
      <c r="G1729" s="90">
        <f>IFERROR(INDEX(Лист8!$A$3:$F$4000,MATCH(ROW()-1,Лист8!$H$3:$H$4000,0),6),0)</f>
        <v>0</v>
      </c>
      <c r="H1729" s="91">
        <f>IFERROR(((SUMIFS('Приход сырья'!$H$2:$H$2000,'Приход сырья'!$A$2:$A$2000,"&lt;="&amp;DATE(YEAR($A1729),MONTH($A1729)+1,1)-1,'Приход сырья'!$D$2:$D$2000,$D1729)-SUMIFS($H$2:$H$2000,$A$2:$A$2000,"&lt;"&amp;$A1729,$D$2:$D$2000,$D1729))/(SUMIFS('Приход сырья'!$G$2:$G$2000,'Приход сырья'!$A$2:$A$2000,"&lt;="&amp;DATE(YEAR($A1729),MONTH($A1729)+1,1)-1,'Приход сырья'!$D$2:$D$2000,$D1729)-SUMIFS($G$2:$G$2000,$A$2:$A$2000,"&lt;"&amp;$A1729,$D$2:$D$2000,$D1729))*G1729),0)</f>
        <v>0</v>
      </c>
    </row>
    <row r="1730" spans="1:8">
      <c r="A1730" s="88">
        <f>IFERROR(INDEX(Лист8!$A$3:$F$4000,MATCH(ROW()-1,Лист8!$H$3:$H$4000,0),2),0)</f>
        <v>0</v>
      </c>
      <c r="B1730" s="89">
        <f>IFERROR(INDEX(Лист8!$A$3:$F$4000,MATCH(ROW()-1,Лист8!$H$3:$H$4000,0),1),0)</f>
        <v>0</v>
      </c>
      <c r="C1730" s="66" t="s">
        <v>36</v>
      </c>
      <c r="D1730" s="66">
        <f>IFERROR(INDEX(Лист8!$A$3:$F$4000,MATCH(ROW()-1,Лист8!$H$3:$H$4000,0),4),0)</f>
        <v>0</v>
      </c>
      <c r="E1730" s="66" t="str">
        <f>IFERROR(INDEX('Отчет о движении сырья'!$C$9:$C$259,MATCH(D1730,'Отчет о движении сырья'!$B$9:$B$259,0),1),"")</f>
        <v/>
      </c>
      <c r="F1730" s="89" t="str">
        <f>IFERROR(INDEX('Отчет о движении сырья'!$D$9:$D$259,MATCH(D1730,'Отчет о движении сырья'!$B$9:$B$259,0),1),"")</f>
        <v/>
      </c>
      <c r="G1730" s="90">
        <f>IFERROR(INDEX(Лист8!$A$3:$F$4000,MATCH(ROW()-1,Лист8!$H$3:$H$4000,0),6),0)</f>
        <v>0</v>
      </c>
      <c r="H1730" s="91">
        <f>IFERROR(((SUMIFS('Приход сырья'!$H$2:$H$2000,'Приход сырья'!$A$2:$A$2000,"&lt;="&amp;DATE(YEAR($A1730),MONTH($A1730)+1,1)-1,'Приход сырья'!$D$2:$D$2000,$D1730)-SUMIFS($H$2:$H$2000,$A$2:$A$2000,"&lt;"&amp;$A1730,$D$2:$D$2000,$D1730))/(SUMIFS('Приход сырья'!$G$2:$G$2000,'Приход сырья'!$A$2:$A$2000,"&lt;="&amp;DATE(YEAR($A1730),MONTH($A1730)+1,1)-1,'Приход сырья'!$D$2:$D$2000,$D1730)-SUMIFS($G$2:$G$2000,$A$2:$A$2000,"&lt;"&amp;$A1730,$D$2:$D$2000,$D1730))*G1730),0)</f>
        <v>0</v>
      </c>
    </row>
    <row r="1731" spans="1:8">
      <c r="A1731" s="88">
        <f>IFERROR(INDEX(Лист8!$A$3:$F$4000,MATCH(ROW()-1,Лист8!$H$3:$H$4000,0),2),0)</f>
        <v>0</v>
      </c>
      <c r="B1731" s="89">
        <f>IFERROR(INDEX(Лист8!$A$3:$F$4000,MATCH(ROW()-1,Лист8!$H$3:$H$4000,0),1),0)</f>
        <v>0</v>
      </c>
      <c r="C1731" s="66" t="s">
        <v>36</v>
      </c>
      <c r="D1731" s="66">
        <f>IFERROR(INDEX(Лист8!$A$3:$F$4000,MATCH(ROW()-1,Лист8!$H$3:$H$4000,0),4),0)</f>
        <v>0</v>
      </c>
      <c r="E1731" s="66" t="str">
        <f>IFERROR(INDEX('Отчет о движении сырья'!$C$9:$C$259,MATCH(D1731,'Отчет о движении сырья'!$B$9:$B$259,0),1),"")</f>
        <v/>
      </c>
      <c r="F1731" s="89" t="str">
        <f>IFERROR(INDEX('Отчет о движении сырья'!$D$9:$D$259,MATCH(D1731,'Отчет о движении сырья'!$B$9:$B$259,0),1),"")</f>
        <v/>
      </c>
      <c r="G1731" s="90">
        <f>IFERROR(INDEX(Лист8!$A$3:$F$4000,MATCH(ROW()-1,Лист8!$H$3:$H$4000,0),6),0)</f>
        <v>0</v>
      </c>
      <c r="H1731" s="91">
        <f>IFERROR(((SUMIFS('Приход сырья'!$H$2:$H$2000,'Приход сырья'!$A$2:$A$2000,"&lt;="&amp;DATE(YEAR($A1731),MONTH($A1731)+1,1)-1,'Приход сырья'!$D$2:$D$2000,$D1731)-SUMIFS($H$2:$H$2000,$A$2:$A$2000,"&lt;"&amp;$A1731,$D$2:$D$2000,$D1731))/(SUMIFS('Приход сырья'!$G$2:$G$2000,'Приход сырья'!$A$2:$A$2000,"&lt;="&amp;DATE(YEAR($A1731),MONTH($A1731)+1,1)-1,'Приход сырья'!$D$2:$D$2000,$D1731)-SUMIFS($G$2:$G$2000,$A$2:$A$2000,"&lt;"&amp;$A1731,$D$2:$D$2000,$D1731))*G1731),0)</f>
        <v>0</v>
      </c>
    </row>
    <row r="1732" spans="1:8">
      <c r="A1732" s="88">
        <f>IFERROR(INDEX(Лист8!$A$3:$F$4000,MATCH(ROW()-1,Лист8!$H$3:$H$4000,0),2),0)</f>
        <v>0</v>
      </c>
      <c r="B1732" s="89">
        <f>IFERROR(INDEX(Лист8!$A$3:$F$4000,MATCH(ROW()-1,Лист8!$H$3:$H$4000,0),1),0)</f>
        <v>0</v>
      </c>
      <c r="C1732" s="66" t="s">
        <v>36</v>
      </c>
      <c r="D1732" s="66">
        <f>IFERROR(INDEX(Лист8!$A$3:$F$4000,MATCH(ROW()-1,Лист8!$H$3:$H$4000,0),4),0)</f>
        <v>0</v>
      </c>
      <c r="E1732" s="66" t="str">
        <f>IFERROR(INDEX('Отчет о движении сырья'!$C$9:$C$259,MATCH(D1732,'Отчет о движении сырья'!$B$9:$B$259,0),1),"")</f>
        <v/>
      </c>
      <c r="F1732" s="89" t="str">
        <f>IFERROR(INDEX('Отчет о движении сырья'!$D$9:$D$259,MATCH(D1732,'Отчет о движении сырья'!$B$9:$B$259,0),1),"")</f>
        <v/>
      </c>
      <c r="G1732" s="90">
        <f>IFERROR(INDEX(Лист8!$A$3:$F$4000,MATCH(ROW()-1,Лист8!$H$3:$H$4000,0),6),0)</f>
        <v>0</v>
      </c>
      <c r="H1732" s="91">
        <f>IFERROR(((SUMIFS('Приход сырья'!$H$2:$H$2000,'Приход сырья'!$A$2:$A$2000,"&lt;="&amp;DATE(YEAR($A1732),MONTH($A1732)+1,1)-1,'Приход сырья'!$D$2:$D$2000,$D1732)-SUMIFS($H$2:$H$2000,$A$2:$A$2000,"&lt;"&amp;$A1732,$D$2:$D$2000,$D1732))/(SUMIFS('Приход сырья'!$G$2:$G$2000,'Приход сырья'!$A$2:$A$2000,"&lt;="&amp;DATE(YEAR($A1732),MONTH($A1732)+1,1)-1,'Приход сырья'!$D$2:$D$2000,$D1732)-SUMIFS($G$2:$G$2000,$A$2:$A$2000,"&lt;"&amp;$A1732,$D$2:$D$2000,$D1732))*G1732),0)</f>
        <v>0</v>
      </c>
    </row>
    <row r="1733" spans="1:8">
      <c r="A1733" s="88">
        <f>IFERROR(INDEX(Лист8!$A$3:$F$4000,MATCH(ROW()-1,Лист8!$H$3:$H$4000,0),2),0)</f>
        <v>0</v>
      </c>
      <c r="B1733" s="89">
        <f>IFERROR(INDEX(Лист8!$A$3:$F$4000,MATCH(ROW()-1,Лист8!$H$3:$H$4000,0),1),0)</f>
        <v>0</v>
      </c>
      <c r="C1733" s="66" t="s">
        <v>36</v>
      </c>
      <c r="D1733" s="66">
        <f>IFERROR(INDEX(Лист8!$A$3:$F$4000,MATCH(ROW()-1,Лист8!$H$3:$H$4000,0),4),0)</f>
        <v>0</v>
      </c>
      <c r="E1733" s="66" t="str">
        <f>IFERROR(INDEX('Отчет о движении сырья'!$C$9:$C$259,MATCH(D1733,'Отчет о движении сырья'!$B$9:$B$259,0),1),"")</f>
        <v/>
      </c>
      <c r="F1733" s="89" t="str">
        <f>IFERROR(INDEX('Отчет о движении сырья'!$D$9:$D$259,MATCH(D1733,'Отчет о движении сырья'!$B$9:$B$259,0),1),"")</f>
        <v/>
      </c>
      <c r="G1733" s="90">
        <f>IFERROR(INDEX(Лист8!$A$3:$F$4000,MATCH(ROW()-1,Лист8!$H$3:$H$4000,0),6),0)</f>
        <v>0</v>
      </c>
      <c r="H1733" s="91">
        <f>IFERROR(((SUMIFS('Приход сырья'!$H$2:$H$2000,'Приход сырья'!$A$2:$A$2000,"&lt;="&amp;DATE(YEAR($A1733),MONTH($A1733)+1,1)-1,'Приход сырья'!$D$2:$D$2000,$D1733)-SUMIFS($H$2:$H$2000,$A$2:$A$2000,"&lt;"&amp;$A1733,$D$2:$D$2000,$D1733))/(SUMIFS('Приход сырья'!$G$2:$G$2000,'Приход сырья'!$A$2:$A$2000,"&lt;="&amp;DATE(YEAR($A1733),MONTH($A1733)+1,1)-1,'Приход сырья'!$D$2:$D$2000,$D1733)-SUMIFS($G$2:$G$2000,$A$2:$A$2000,"&lt;"&amp;$A1733,$D$2:$D$2000,$D1733))*G1733),0)</f>
        <v>0</v>
      </c>
    </row>
    <row r="1734" spans="1:8">
      <c r="A1734" s="88">
        <f>IFERROR(INDEX(Лист8!$A$3:$F$4000,MATCH(ROW()-1,Лист8!$H$3:$H$4000,0),2),0)</f>
        <v>0</v>
      </c>
      <c r="B1734" s="89">
        <f>IFERROR(INDEX(Лист8!$A$3:$F$4000,MATCH(ROW()-1,Лист8!$H$3:$H$4000,0),1),0)</f>
        <v>0</v>
      </c>
      <c r="C1734" s="66" t="s">
        <v>36</v>
      </c>
      <c r="D1734" s="66">
        <f>IFERROR(INDEX(Лист8!$A$3:$F$4000,MATCH(ROW()-1,Лист8!$H$3:$H$4000,0),4),0)</f>
        <v>0</v>
      </c>
      <c r="E1734" s="66" t="str">
        <f>IFERROR(INDEX('Отчет о движении сырья'!$C$9:$C$259,MATCH(D1734,'Отчет о движении сырья'!$B$9:$B$259,0),1),"")</f>
        <v/>
      </c>
      <c r="F1734" s="89" t="str">
        <f>IFERROR(INDEX('Отчет о движении сырья'!$D$9:$D$259,MATCH(D1734,'Отчет о движении сырья'!$B$9:$B$259,0),1),"")</f>
        <v/>
      </c>
      <c r="G1734" s="90">
        <f>IFERROR(INDEX(Лист8!$A$3:$F$4000,MATCH(ROW()-1,Лист8!$H$3:$H$4000,0),6),0)</f>
        <v>0</v>
      </c>
      <c r="H1734" s="91">
        <f>IFERROR(((SUMIFS('Приход сырья'!$H$2:$H$2000,'Приход сырья'!$A$2:$A$2000,"&lt;="&amp;DATE(YEAR($A1734),MONTH($A1734)+1,1)-1,'Приход сырья'!$D$2:$D$2000,$D1734)-SUMIFS($H$2:$H$2000,$A$2:$A$2000,"&lt;"&amp;$A1734,$D$2:$D$2000,$D1734))/(SUMIFS('Приход сырья'!$G$2:$G$2000,'Приход сырья'!$A$2:$A$2000,"&lt;="&amp;DATE(YEAR($A1734),MONTH($A1734)+1,1)-1,'Приход сырья'!$D$2:$D$2000,$D1734)-SUMIFS($G$2:$G$2000,$A$2:$A$2000,"&lt;"&amp;$A1734,$D$2:$D$2000,$D1734))*G1734),0)</f>
        <v>0</v>
      </c>
    </row>
    <row r="1735" spans="1:8">
      <c r="A1735" s="88">
        <f>IFERROR(INDEX(Лист8!$A$3:$F$4000,MATCH(ROW()-1,Лист8!$H$3:$H$4000,0),2),0)</f>
        <v>0</v>
      </c>
      <c r="B1735" s="89">
        <f>IFERROR(INDEX(Лист8!$A$3:$F$4000,MATCH(ROW()-1,Лист8!$H$3:$H$4000,0),1),0)</f>
        <v>0</v>
      </c>
      <c r="C1735" s="66" t="s">
        <v>36</v>
      </c>
      <c r="D1735" s="66">
        <f>IFERROR(INDEX(Лист8!$A$3:$F$4000,MATCH(ROW()-1,Лист8!$H$3:$H$4000,0),4),0)</f>
        <v>0</v>
      </c>
      <c r="E1735" s="66" t="str">
        <f>IFERROR(INDEX('Отчет о движении сырья'!$C$9:$C$259,MATCH(D1735,'Отчет о движении сырья'!$B$9:$B$259,0),1),"")</f>
        <v/>
      </c>
      <c r="F1735" s="89" t="str">
        <f>IFERROR(INDEX('Отчет о движении сырья'!$D$9:$D$259,MATCH(D1735,'Отчет о движении сырья'!$B$9:$B$259,0),1),"")</f>
        <v/>
      </c>
      <c r="G1735" s="90">
        <f>IFERROR(INDEX(Лист8!$A$3:$F$4000,MATCH(ROW()-1,Лист8!$H$3:$H$4000,0),6),0)</f>
        <v>0</v>
      </c>
      <c r="H1735" s="91">
        <f>IFERROR(((SUMIFS('Приход сырья'!$H$2:$H$2000,'Приход сырья'!$A$2:$A$2000,"&lt;="&amp;DATE(YEAR($A1735),MONTH($A1735)+1,1)-1,'Приход сырья'!$D$2:$D$2000,$D1735)-SUMIFS($H$2:$H$2000,$A$2:$A$2000,"&lt;"&amp;$A1735,$D$2:$D$2000,$D1735))/(SUMIFS('Приход сырья'!$G$2:$G$2000,'Приход сырья'!$A$2:$A$2000,"&lt;="&amp;DATE(YEAR($A1735),MONTH($A1735)+1,1)-1,'Приход сырья'!$D$2:$D$2000,$D1735)-SUMIFS($G$2:$G$2000,$A$2:$A$2000,"&lt;"&amp;$A1735,$D$2:$D$2000,$D1735))*G1735),0)</f>
        <v>0</v>
      </c>
    </row>
    <row r="1736" spans="1:8">
      <c r="A1736" s="88">
        <f>IFERROR(INDEX(Лист8!$A$3:$F$4000,MATCH(ROW()-1,Лист8!$H$3:$H$4000,0),2),0)</f>
        <v>0</v>
      </c>
      <c r="B1736" s="89">
        <f>IFERROR(INDEX(Лист8!$A$3:$F$4000,MATCH(ROW()-1,Лист8!$H$3:$H$4000,0),1),0)</f>
        <v>0</v>
      </c>
      <c r="C1736" s="66" t="s">
        <v>36</v>
      </c>
      <c r="D1736" s="66">
        <f>IFERROR(INDEX(Лист8!$A$3:$F$4000,MATCH(ROW()-1,Лист8!$H$3:$H$4000,0),4),0)</f>
        <v>0</v>
      </c>
      <c r="E1736" s="66" t="str">
        <f>IFERROR(INDEX('Отчет о движении сырья'!$C$9:$C$259,MATCH(D1736,'Отчет о движении сырья'!$B$9:$B$259,0),1),"")</f>
        <v/>
      </c>
      <c r="F1736" s="89" t="str">
        <f>IFERROR(INDEX('Отчет о движении сырья'!$D$9:$D$259,MATCH(D1736,'Отчет о движении сырья'!$B$9:$B$259,0),1),"")</f>
        <v/>
      </c>
      <c r="G1736" s="90">
        <f>IFERROR(INDEX(Лист8!$A$3:$F$4000,MATCH(ROW()-1,Лист8!$H$3:$H$4000,0),6),0)</f>
        <v>0</v>
      </c>
      <c r="H1736" s="91">
        <f>IFERROR(((SUMIFS('Приход сырья'!$H$2:$H$2000,'Приход сырья'!$A$2:$A$2000,"&lt;="&amp;DATE(YEAR($A1736),MONTH($A1736)+1,1)-1,'Приход сырья'!$D$2:$D$2000,$D1736)-SUMIFS($H$2:$H$2000,$A$2:$A$2000,"&lt;"&amp;$A1736,$D$2:$D$2000,$D1736))/(SUMIFS('Приход сырья'!$G$2:$G$2000,'Приход сырья'!$A$2:$A$2000,"&lt;="&amp;DATE(YEAR($A1736),MONTH($A1736)+1,1)-1,'Приход сырья'!$D$2:$D$2000,$D1736)-SUMIFS($G$2:$G$2000,$A$2:$A$2000,"&lt;"&amp;$A1736,$D$2:$D$2000,$D1736))*G1736),0)</f>
        <v>0</v>
      </c>
    </row>
    <row r="1737" spans="1:8">
      <c r="A1737" s="88">
        <f>IFERROR(INDEX(Лист8!$A$3:$F$4000,MATCH(ROW()-1,Лист8!$H$3:$H$4000,0),2),0)</f>
        <v>0</v>
      </c>
      <c r="B1737" s="89">
        <f>IFERROR(INDEX(Лист8!$A$3:$F$4000,MATCH(ROW()-1,Лист8!$H$3:$H$4000,0),1),0)</f>
        <v>0</v>
      </c>
      <c r="C1737" s="66" t="s">
        <v>36</v>
      </c>
      <c r="D1737" s="66">
        <f>IFERROR(INDEX(Лист8!$A$3:$F$4000,MATCH(ROW()-1,Лист8!$H$3:$H$4000,0),4),0)</f>
        <v>0</v>
      </c>
      <c r="E1737" s="66" t="str">
        <f>IFERROR(INDEX('Отчет о движении сырья'!$C$9:$C$259,MATCH(D1737,'Отчет о движении сырья'!$B$9:$B$259,0),1),"")</f>
        <v/>
      </c>
      <c r="F1737" s="89" t="str">
        <f>IFERROR(INDEX('Отчет о движении сырья'!$D$9:$D$259,MATCH(D1737,'Отчет о движении сырья'!$B$9:$B$259,0),1),"")</f>
        <v/>
      </c>
      <c r="G1737" s="90">
        <f>IFERROR(INDEX(Лист8!$A$3:$F$4000,MATCH(ROW()-1,Лист8!$H$3:$H$4000,0),6),0)</f>
        <v>0</v>
      </c>
      <c r="H1737" s="91">
        <f>IFERROR(((SUMIFS('Приход сырья'!$H$2:$H$2000,'Приход сырья'!$A$2:$A$2000,"&lt;="&amp;DATE(YEAR($A1737),MONTH($A1737)+1,1)-1,'Приход сырья'!$D$2:$D$2000,$D1737)-SUMIFS($H$2:$H$2000,$A$2:$A$2000,"&lt;"&amp;$A1737,$D$2:$D$2000,$D1737))/(SUMIFS('Приход сырья'!$G$2:$G$2000,'Приход сырья'!$A$2:$A$2000,"&lt;="&amp;DATE(YEAR($A1737),MONTH($A1737)+1,1)-1,'Приход сырья'!$D$2:$D$2000,$D1737)-SUMIFS($G$2:$G$2000,$A$2:$A$2000,"&lt;"&amp;$A1737,$D$2:$D$2000,$D1737))*G1737),0)</f>
        <v>0</v>
      </c>
    </row>
    <row r="1738" spans="1:8">
      <c r="A1738" s="88">
        <f>IFERROR(INDEX(Лист8!$A$3:$F$4000,MATCH(ROW()-1,Лист8!$H$3:$H$4000,0),2),0)</f>
        <v>0</v>
      </c>
      <c r="B1738" s="89">
        <f>IFERROR(INDEX(Лист8!$A$3:$F$4000,MATCH(ROW()-1,Лист8!$H$3:$H$4000,0),1),0)</f>
        <v>0</v>
      </c>
      <c r="C1738" s="66" t="s">
        <v>36</v>
      </c>
      <c r="D1738" s="66">
        <f>IFERROR(INDEX(Лист8!$A$3:$F$4000,MATCH(ROW()-1,Лист8!$H$3:$H$4000,0),4),0)</f>
        <v>0</v>
      </c>
      <c r="E1738" s="66" t="str">
        <f>IFERROR(INDEX('Отчет о движении сырья'!$C$9:$C$259,MATCH(D1738,'Отчет о движении сырья'!$B$9:$B$259,0),1),"")</f>
        <v/>
      </c>
      <c r="F1738" s="89" t="str">
        <f>IFERROR(INDEX('Отчет о движении сырья'!$D$9:$D$259,MATCH(D1738,'Отчет о движении сырья'!$B$9:$B$259,0),1),"")</f>
        <v/>
      </c>
      <c r="G1738" s="90">
        <f>IFERROR(INDEX(Лист8!$A$3:$F$4000,MATCH(ROW()-1,Лист8!$H$3:$H$4000,0),6),0)</f>
        <v>0</v>
      </c>
      <c r="H1738" s="91">
        <f>IFERROR(((SUMIFS('Приход сырья'!$H$2:$H$2000,'Приход сырья'!$A$2:$A$2000,"&lt;="&amp;DATE(YEAR($A1738),MONTH($A1738)+1,1)-1,'Приход сырья'!$D$2:$D$2000,$D1738)-SUMIFS($H$2:$H$2000,$A$2:$A$2000,"&lt;"&amp;$A1738,$D$2:$D$2000,$D1738))/(SUMIFS('Приход сырья'!$G$2:$G$2000,'Приход сырья'!$A$2:$A$2000,"&lt;="&amp;DATE(YEAR($A1738),MONTH($A1738)+1,1)-1,'Приход сырья'!$D$2:$D$2000,$D1738)-SUMIFS($G$2:$G$2000,$A$2:$A$2000,"&lt;"&amp;$A1738,$D$2:$D$2000,$D1738))*G1738),0)</f>
        <v>0</v>
      </c>
    </row>
    <row r="1739" spans="1:8">
      <c r="A1739" s="88">
        <f>IFERROR(INDEX(Лист8!$A$3:$F$4000,MATCH(ROW()-1,Лист8!$H$3:$H$4000,0),2),0)</f>
        <v>0</v>
      </c>
      <c r="B1739" s="89">
        <f>IFERROR(INDEX(Лист8!$A$3:$F$4000,MATCH(ROW()-1,Лист8!$H$3:$H$4000,0),1),0)</f>
        <v>0</v>
      </c>
      <c r="C1739" s="66" t="s">
        <v>36</v>
      </c>
      <c r="D1739" s="66">
        <f>IFERROR(INDEX(Лист8!$A$3:$F$4000,MATCH(ROW()-1,Лист8!$H$3:$H$4000,0),4),0)</f>
        <v>0</v>
      </c>
      <c r="E1739" s="66" t="str">
        <f>IFERROR(INDEX('Отчет о движении сырья'!$C$9:$C$259,MATCH(D1739,'Отчет о движении сырья'!$B$9:$B$259,0),1),"")</f>
        <v/>
      </c>
      <c r="F1739" s="89" t="str">
        <f>IFERROR(INDEX('Отчет о движении сырья'!$D$9:$D$259,MATCH(D1739,'Отчет о движении сырья'!$B$9:$B$259,0),1),"")</f>
        <v/>
      </c>
      <c r="G1739" s="90">
        <f>IFERROR(INDEX(Лист8!$A$3:$F$4000,MATCH(ROW()-1,Лист8!$H$3:$H$4000,0),6),0)</f>
        <v>0</v>
      </c>
      <c r="H1739" s="91">
        <f>IFERROR(((SUMIFS('Приход сырья'!$H$2:$H$2000,'Приход сырья'!$A$2:$A$2000,"&lt;="&amp;DATE(YEAR($A1739),MONTH($A1739)+1,1)-1,'Приход сырья'!$D$2:$D$2000,$D1739)-SUMIFS($H$2:$H$2000,$A$2:$A$2000,"&lt;"&amp;$A1739,$D$2:$D$2000,$D1739))/(SUMIFS('Приход сырья'!$G$2:$G$2000,'Приход сырья'!$A$2:$A$2000,"&lt;="&amp;DATE(YEAR($A1739),MONTH($A1739)+1,1)-1,'Приход сырья'!$D$2:$D$2000,$D1739)-SUMIFS($G$2:$G$2000,$A$2:$A$2000,"&lt;"&amp;$A1739,$D$2:$D$2000,$D1739))*G1739),0)</f>
        <v>0</v>
      </c>
    </row>
    <row r="1740" spans="1:8">
      <c r="A1740" s="88">
        <f>IFERROR(INDEX(Лист8!$A$3:$F$4000,MATCH(ROW()-1,Лист8!$H$3:$H$4000,0),2),0)</f>
        <v>0</v>
      </c>
      <c r="B1740" s="89">
        <f>IFERROR(INDEX(Лист8!$A$3:$F$4000,MATCH(ROW()-1,Лист8!$H$3:$H$4000,0),1),0)</f>
        <v>0</v>
      </c>
      <c r="C1740" s="66" t="s">
        <v>36</v>
      </c>
      <c r="D1740" s="66">
        <f>IFERROR(INDEX(Лист8!$A$3:$F$4000,MATCH(ROW()-1,Лист8!$H$3:$H$4000,0),4),0)</f>
        <v>0</v>
      </c>
      <c r="E1740" s="66" t="str">
        <f>IFERROR(INDEX('Отчет о движении сырья'!$C$9:$C$259,MATCH(D1740,'Отчет о движении сырья'!$B$9:$B$259,0),1),"")</f>
        <v/>
      </c>
      <c r="F1740" s="89" t="str">
        <f>IFERROR(INDEX('Отчет о движении сырья'!$D$9:$D$259,MATCH(D1740,'Отчет о движении сырья'!$B$9:$B$259,0),1),"")</f>
        <v/>
      </c>
      <c r="G1740" s="90">
        <f>IFERROR(INDEX(Лист8!$A$3:$F$4000,MATCH(ROW()-1,Лист8!$H$3:$H$4000,0),6),0)</f>
        <v>0</v>
      </c>
      <c r="H1740" s="91">
        <f>IFERROR(((SUMIFS('Приход сырья'!$H$2:$H$2000,'Приход сырья'!$A$2:$A$2000,"&lt;="&amp;DATE(YEAR($A1740),MONTH($A1740)+1,1)-1,'Приход сырья'!$D$2:$D$2000,$D1740)-SUMIFS($H$2:$H$2000,$A$2:$A$2000,"&lt;"&amp;$A1740,$D$2:$D$2000,$D1740))/(SUMIFS('Приход сырья'!$G$2:$G$2000,'Приход сырья'!$A$2:$A$2000,"&lt;="&amp;DATE(YEAR($A1740),MONTH($A1740)+1,1)-1,'Приход сырья'!$D$2:$D$2000,$D1740)-SUMIFS($G$2:$G$2000,$A$2:$A$2000,"&lt;"&amp;$A1740,$D$2:$D$2000,$D1740))*G1740),0)</f>
        <v>0</v>
      </c>
    </row>
    <row r="1741" spans="1:8">
      <c r="A1741" s="88">
        <f>IFERROR(INDEX(Лист8!$A$3:$F$4000,MATCH(ROW()-1,Лист8!$H$3:$H$4000,0),2),0)</f>
        <v>0</v>
      </c>
      <c r="B1741" s="89">
        <f>IFERROR(INDEX(Лист8!$A$3:$F$4000,MATCH(ROW()-1,Лист8!$H$3:$H$4000,0),1),0)</f>
        <v>0</v>
      </c>
      <c r="C1741" s="66" t="s">
        <v>36</v>
      </c>
      <c r="D1741" s="66">
        <f>IFERROR(INDEX(Лист8!$A$3:$F$4000,MATCH(ROW()-1,Лист8!$H$3:$H$4000,0),4),0)</f>
        <v>0</v>
      </c>
      <c r="E1741" s="66" t="str">
        <f>IFERROR(INDEX('Отчет о движении сырья'!$C$9:$C$259,MATCH(D1741,'Отчет о движении сырья'!$B$9:$B$259,0),1),"")</f>
        <v/>
      </c>
      <c r="F1741" s="89" t="str">
        <f>IFERROR(INDEX('Отчет о движении сырья'!$D$9:$D$259,MATCH(D1741,'Отчет о движении сырья'!$B$9:$B$259,0),1),"")</f>
        <v/>
      </c>
      <c r="G1741" s="90">
        <f>IFERROR(INDEX(Лист8!$A$3:$F$4000,MATCH(ROW()-1,Лист8!$H$3:$H$4000,0),6),0)</f>
        <v>0</v>
      </c>
      <c r="H1741" s="91">
        <f>IFERROR(((SUMIFS('Приход сырья'!$H$2:$H$2000,'Приход сырья'!$A$2:$A$2000,"&lt;="&amp;DATE(YEAR($A1741),MONTH($A1741)+1,1)-1,'Приход сырья'!$D$2:$D$2000,$D1741)-SUMIFS($H$2:$H$2000,$A$2:$A$2000,"&lt;"&amp;$A1741,$D$2:$D$2000,$D1741))/(SUMIFS('Приход сырья'!$G$2:$G$2000,'Приход сырья'!$A$2:$A$2000,"&lt;="&amp;DATE(YEAR($A1741),MONTH($A1741)+1,1)-1,'Приход сырья'!$D$2:$D$2000,$D1741)-SUMIFS($G$2:$G$2000,$A$2:$A$2000,"&lt;"&amp;$A1741,$D$2:$D$2000,$D1741))*G1741),0)</f>
        <v>0</v>
      </c>
    </row>
    <row r="1742" spans="1:8">
      <c r="A1742" s="88">
        <f>IFERROR(INDEX(Лист8!$A$3:$F$4000,MATCH(ROW()-1,Лист8!$H$3:$H$4000,0),2),0)</f>
        <v>0</v>
      </c>
      <c r="B1742" s="89">
        <f>IFERROR(INDEX(Лист8!$A$3:$F$4000,MATCH(ROW()-1,Лист8!$H$3:$H$4000,0),1),0)</f>
        <v>0</v>
      </c>
      <c r="C1742" s="66" t="s">
        <v>36</v>
      </c>
      <c r="D1742" s="66">
        <f>IFERROR(INDEX(Лист8!$A$3:$F$4000,MATCH(ROW()-1,Лист8!$H$3:$H$4000,0),4),0)</f>
        <v>0</v>
      </c>
      <c r="E1742" s="66" t="str">
        <f>IFERROR(INDEX('Отчет о движении сырья'!$C$9:$C$259,MATCH(D1742,'Отчет о движении сырья'!$B$9:$B$259,0),1),"")</f>
        <v/>
      </c>
      <c r="F1742" s="89" t="str">
        <f>IFERROR(INDEX('Отчет о движении сырья'!$D$9:$D$259,MATCH(D1742,'Отчет о движении сырья'!$B$9:$B$259,0),1),"")</f>
        <v/>
      </c>
      <c r="G1742" s="90">
        <f>IFERROR(INDEX(Лист8!$A$3:$F$4000,MATCH(ROW()-1,Лист8!$H$3:$H$4000,0),6),0)</f>
        <v>0</v>
      </c>
      <c r="H1742" s="91">
        <f>IFERROR(((SUMIFS('Приход сырья'!$H$2:$H$2000,'Приход сырья'!$A$2:$A$2000,"&lt;="&amp;DATE(YEAR($A1742),MONTH($A1742)+1,1)-1,'Приход сырья'!$D$2:$D$2000,$D1742)-SUMIFS($H$2:$H$2000,$A$2:$A$2000,"&lt;"&amp;$A1742,$D$2:$D$2000,$D1742))/(SUMIFS('Приход сырья'!$G$2:$G$2000,'Приход сырья'!$A$2:$A$2000,"&lt;="&amp;DATE(YEAR($A1742),MONTH($A1742)+1,1)-1,'Приход сырья'!$D$2:$D$2000,$D1742)-SUMIFS($G$2:$G$2000,$A$2:$A$2000,"&lt;"&amp;$A1742,$D$2:$D$2000,$D1742))*G1742),0)</f>
        <v>0</v>
      </c>
    </row>
    <row r="1743" spans="1:8">
      <c r="A1743" s="88">
        <f>IFERROR(INDEX(Лист8!$A$3:$F$4000,MATCH(ROW()-1,Лист8!$H$3:$H$4000,0),2),0)</f>
        <v>0</v>
      </c>
      <c r="B1743" s="89">
        <f>IFERROR(INDEX(Лист8!$A$3:$F$4000,MATCH(ROW()-1,Лист8!$H$3:$H$4000,0),1),0)</f>
        <v>0</v>
      </c>
      <c r="C1743" s="66" t="s">
        <v>36</v>
      </c>
      <c r="D1743" s="66">
        <f>IFERROR(INDEX(Лист8!$A$3:$F$4000,MATCH(ROW()-1,Лист8!$H$3:$H$4000,0),4),0)</f>
        <v>0</v>
      </c>
      <c r="E1743" s="66" t="str">
        <f>IFERROR(INDEX('Отчет о движении сырья'!$C$9:$C$259,MATCH(D1743,'Отчет о движении сырья'!$B$9:$B$259,0),1),"")</f>
        <v/>
      </c>
      <c r="F1743" s="89" t="str">
        <f>IFERROR(INDEX('Отчет о движении сырья'!$D$9:$D$259,MATCH(D1743,'Отчет о движении сырья'!$B$9:$B$259,0),1),"")</f>
        <v/>
      </c>
      <c r="G1743" s="90">
        <f>IFERROR(INDEX(Лист8!$A$3:$F$4000,MATCH(ROW()-1,Лист8!$H$3:$H$4000,0),6),0)</f>
        <v>0</v>
      </c>
      <c r="H1743" s="91">
        <f>IFERROR(((SUMIFS('Приход сырья'!$H$2:$H$2000,'Приход сырья'!$A$2:$A$2000,"&lt;="&amp;DATE(YEAR($A1743),MONTH($A1743)+1,1)-1,'Приход сырья'!$D$2:$D$2000,$D1743)-SUMIFS($H$2:$H$2000,$A$2:$A$2000,"&lt;"&amp;$A1743,$D$2:$D$2000,$D1743))/(SUMIFS('Приход сырья'!$G$2:$G$2000,'Приход сырья'!$A$2:$A$2000,"&lt;="&amp;DATE(YEAR($A1743),MONTH($A1743)+1,1)-1,'Приход сырья'!$D$2:$D$2000,$D1743)-SUMIFS($G$2:$G$2000,$A$2:$A$2000,"&lt;"&amp;$A1743,$D$2:$D$2000,$D1743))*G1743),0)</f>
        <v>0</v>
      </c>
    </row>
    <row r="1744" spans="1:8">
      <c r="A1744" s="88">
        <f>IFERROR(INDEX(Лист8!$A$3:$F$4000,MATCH(ROW()-1,Лист8!$H$3:$H$4000,0),2),0)</f>
        <v>0</v>
      </c>
      <c r="B1744" s="89">
        <f>IFERROR(INDEX(Лист8!$A$3:$F$4000,MATCH(ROW()-1,Лист8!$H$3:$H$4000,0),1),0)</f>
        <v>0</v>
      </c>
      <c r="C1744" s="66" t="s">
        <v>36</v>
      </c>
      <c r="D1744" s="66">
        <f>IFERROR(INDEX(Лист8!$A$3:$F$4000,MATCH(ROW()-1,Лист8!$H$3:$H$4000,0),4),0)</f>
        <v>0</v>
      </c>
      <c r="E1744" s="66" t="str">
        <f>IFERROR(INDEX('Отчет о движении сырья'!$C$9:$C$259,MATCH(D1744,'Отчет о движении сырья'!$B$9:$B$259,0),1),"")</f>
        <v/>
      </c>
      <c r="F1744" s="89" t="str">
        <f>IFERROR(INDEX('Отчет о движении сырья'!$D$9:$D$259,MATCH(D1744,'Отчет о движении сырья'!$B$9:$B$259,0),1),"")</f>
        <v/>
      </c>
      <c r="G1744" s="90">
        <f>IFERROR(INDEX(Лист8!$A$3:$F$4000,MATCH(ROW()-1,Лист8!$H$3:$H$4000,0),6),0)</f>
        <v>0</v>
      </c>
      <c r="H1744" s="91">
        <f>IFERROR(((SUMIFS('Приход сырья'!$H$2:$H$2000,'Приход сырья'!$A$2:$A$2000,"&lt;="&amp;DATE(YEAR($A1744),MONTH($A1744)+1,1)-1,'Приход сырья'!$D$2:$D$2000,$D1744)-SUMIFS($H$2:$H$2000,$A$2:$A$2000,"&lt;"&amp;$A1744,$D$2:$D$2000,$D1744))/(SUMIFS('Приход сырья'!$G$2:$G$2000,'Приход сырья'!$A$2:$A$2000,"&lt;="&amp;DATE(YEAR($A1744),MONTH($A1744)+1,1)-1,'Приход сырья'!$D$2:$D$2000,$D1744)-SUMIFS($G$2:$G$2000,$A$2:$A$2000,"&lt;"&amp;$A1744,$D$2:$D$2000,$D1744))*G1744),0)</f>
        <v>0</v>
      </c>
    </row>
    <row r="1745" spans="1:8">
      <c r="A1745" s="88">
        <f>IFERROR(INDEX(Лист8!$A$3:$F$4000,MATCH(ROW()-1,Лист8!$H$3:$H$4000,0),2),0)</f>
        <v>0</v>
      </c>
      <c r="B1745" s="89">
        <f>IFERROR(INDEX(Лист8!$A$3:$F$4000,MATCH(ROW()-1,Лист8!$H$3:$H$4000,0),1),0)</f>
        <v>0</v>
      </c>
      <c r="C1745" s="66" t="s">
        <v>36</v>
      </c>
      <c r="D1745" s="66">
        <f>IFERROR(INDEX(Лист8!$A$3:$F$4000,MATCH(ROW()-1,Лист8!$H$3:$H$4000,0),4),0)</f>
        <v>0</v>
      </c>
      <c r="E1745" s="66" t="str">
        <f>IFERROR(INDEX('Отчет о движении сырья'!$C$9:$C$259,MATCH(D1745,'Отчет о движении сырья'!$B$9:$B$259,0),1),"")</f>
        <v/>
      </c>
      <c r="F1745" s="89" t="str">
        <f>IFERROR(INDEX('Отчет о движении сырья'!$D$9:$D$259,MATCH(D1745,'Отчет о движении сырья'!$B$9:$B$259,0),1),"")</f>
        <v/>
      </c>
      <c r="G1745" s="90">
        <f>IFERROR(INDEX(Лист8!$A$3:$F$4000,MATCH(ROW()-1,Лист8!$H$3:$H$4000,0),6),0)</f>
        <v>0</v>
      </c>
      <c r="H1745" s="91">
        <f>IFERROR(((SUMIFS('Приход сырья'!$H$2:$H$2000,'Приход сырья'!$A$2:$A$2000,"&lt;="&amp;DATE(YEAR($A1745),MONTH($A1745)+1,1)-1,'Приход сырья'!$D$2:$D$2000,$D1745)-SUMIFS($H$2:$H$2000,$A$2:$A$2000,"&lt;"&amp;$A1745,$D$2:$D$2000,$D1745))/(SUMIFS('Приход сырья'!$G$2:$G$2000,'Приход сырья'!$A$2:$A$2000,"&lt;="&amp;DATE(YEAR($A1745),MONTH($A1745)+1,1)-1,'Приход сырья'!$D$2:$D$2000,$D1745)-SUMIFS($G$2:$G$2000,$A$2:$A$2000,"&lt;"&amp;$A1745,$D$2:$D$2000,$D1745))*G1745),0)</f>
        <v>0</v>
      </c>
    </row>
    <row r="1746" spans="1:8">
      <c r="A1746" s="88">
        <f>IFERROR(INDEX(Лист8!$A$3:$F$4000,MATCH(ROW()-1,Лист8!$H$3:$H$4000,0),2),0)</f>
        <v>0</v>
      </c>
      <c r="B1746" s="89">
        <f>IFERROR(INDEX(Лист8!$A$3:$F$4000,MATCH(ROW()-1,Лист8!$H$3:$H$4000,0),1),0)</f>
        <v>0</v>
      </c>
      <c r="C1746" s="66" t="s">
        <v>36</v>
      </c>
      <c r="D1746" s="66">
        <f>IFERROR(INDEX(Лист8!$A$3:$F$4000,MATCH(ROW()-1,Лист8!$H$3:$H$4000,0),4),0)</f>
        <v>0</v>
      </c>
      <c r="E1746" s="66" t="str">
        <f>IFERROR(INDEX('Отчет о движении сырья'!$C$9:$C$259,MATCH(D1746,'Отчет о движении сырья'!$B$9:$B$259,0),1),"")</f>
        <v/>
      </c>
      <c r="F1746" s="89" t="str">
        <f>IFERROR(INDEX('Отчет о движении сырья'!$D$9:$D$259,MATCH(D1746,'Отчет о движении сырья'!$B$9:$B$259,0),1),"")</f>
        <v/>
      </c>
      <c r="G1746" s="90">
        <f>IFERROR(INDEX(Лист8!$A$3:$F$4000,MATCH(ROW()-1,Лист8!$H$3:$H$4000,0),6),0)</f>
        <v>0</v>
      </c>
      <c r="H1746" s="91">
        <f>IFERROR(((SUMIFS('Приход сырья'!$H$2:$H$2000,'Приход сырья'!$A$2:$A$2000,"&lt;="&amp;DATE(YEAR($A1746),MONTH($A1746)+1,1)-1,'Приход сырья'!$D$2:$D$2000,$D1746)-SUMIFS($H$2:$H$2000,$A$2:$A$2000,"&lt;"&amp;$A1746,$D$2:$D$2000,$D1746))/(SUMIFS('Приход сырья'!$G$2:$G$2000,'Приход сырья'!$A$2:$A$2000,"&lt;="&amp;DATE(YEAR($A1746),MONTH($A1746)+1,1)-1,'Приход сырья'!$D$2:$D$2000,$D1746)-SUMIFS($G$2:$G$2000,$A$2:$A$2000,"&lt;"&amp;$A1746,$D$2:$D$2000,$D1746))*G1746),0)</f>
        <v>0</v>
      </c>
    </row>
    <row r="1747" spans="1:8">
      <c r="A1747" s="88">
        <f>IFERROR(INDEX(Лист8!$A$3:$F$4000,MATCH(ROW()-1,Лист8!$H$3:$H$4000,0),2),0)</f>
        <v>0</v>
      </c>
      <c r="B1747" s="89">
        <f>IFERROR(INDEX(Лист8!$A$3:$F$4000,MATCH(ROW()-1,Лист8!$H$3:$H$4000,0),1),0)</f>
        <v>0</v>
      </c>
      <c r="C1747" s="66" t="s">
        <v>36</v>
      </c>
      <c r="D1747" s="66">
        <f>IFERROR(INDEX(Лист8!$A$3:$F$4000,MATCH(ROW()-1,Лист8!$H$3:$H$4000,0),4),0)</f>
        <v>0</v>
      </c>
      <c r="E1747" s="66" t="str">
        <f>IFERROR(INDEX('Отчет о движении сырья'!$C$9:$C$259,MATCH(D1747,'Отчет о движении сырья'!$B$9:$B$259,0),1),"")</f>
        <v/>
      </c>
      <c r="F1747" s="89" t="str">
        <f>IFERROR(INDEX('Отчет о движении сырья'!$D$9:$D$259,MATCH(D1747,'Отчет о движении сырья'!$B$9:$B$259,0),1),"")</f>
        <v/>
      </c>
      <c r="G1747" s="90">
        <f>IFERROR(INDEX(Лист8!$A$3:$F$4000,MATCH(ROW()-1,Лист8!$H$3:$H$4000,0),6),0)</f>
        <v>0</v>
      </c>
      <c r="H1747" s="91">
        <f>IFERROR(((SUMIFS('Приход сырья'!$H$2:$H$2000,'Приход сырья'!$A$2:$A$2000,"&lt;="&amp;DATE(YEAR($A1747),MONTH($A1747)+1,1)-1,'Приход сырья'!$D$2:$D$2000,$D1747)-SUMIFS($H$2:$H$2000,$A$2:$A$2000,"&lt;"&amp;$A1747,$D$2:$D$2000,$D1747))/(SUMIFS('Приход сырья'!$G$2:$G$2000,'Приход сырья'!$A$2:$A$2000,"&lt;="&amp;DATE(YEAR($A1747),MONTH($A1747)+1,1)-1,'Приход сырья'!$D$2:$D$2000,$D1747)-SUMIFS($G$2:$G$2000,$A$2:$A$2000,"&lt;"&amp;$A1747,$D$2:$D$2000,$D1747))*G1747),0)</f>
        <v>0</v>
      </c>
    </row>
    <row r="1748" spans="1:8">
      <c r="A1748" s="88">
        <f>IFERROR(INDEX(Лист8!$A$3:$F$4000,MATCH(ROW()-1,Лист8!$H$3:$H$4000,0),2),0)</f>
        <v>0</v>
      </c>
      <c r="B1748" s="89">
        <f>IFERROR(INDEX(Лист8!$A$3:$F$4000,MATCH(ROW()-1,Лист8!$H$3:$H$4000,0),1),0)</f>
        <v>0</v>
      </c>
      <c r="C1748" s="66" t="s">
        <v>36</v>
      </c>
      <c r="D1748" s="66">
        <f>IFERROR(INDEX(Лист8!$A$3:$F$4000,MATCH(ROW()-1,Лист8!$H$3:$H$4000,0),4),0)</f>
        <v>0</v>
      </c>
      <c r="E1748" s="66" t="str">
        <f>IFERROR(INDEX('Отчет о движении сырья'!$C$9:$C$259,MATCH(D1748,'Отчет о движении сырья'!$B$9:$B$259,0),1),"")</f>
        <v/>
      </c>
      <c r="F1748" s="89" t="str">
        <f>IFERROR(INDEX('Отчет о движении сырья'!$D$9:$D$259,MATCH(D1748,'Отчет о движении сырья'!$B$9:$B$259,0),1),"")</f>
        <v/>
      </c>
      <c r="G1748" s="90">
        <f>IFERROR(INDEX(Лист8!$A$3:$F$4000,MATCH(ROW()-1,Лист8!$H$3:$H$4000,0),6),0)</f>
        <v>0</v>
      </c>
      <c r="H1748" s="91">
        <f>IFERROR(((SUMIFS('Приход сырья'!$H$2:$H$2000,'Приход сырья'!$A$2:$A$2000,"&lt;="&amp;DATE(YEAR($A1748),MONTH($A1748)+1,1)-1,'Приход сырья'!$D$2:$D$2000,$D1748)-SUMIFS($H$2:$H$2000,$A$2:$A$2000,"&lt;"&amp;$A1748,$D$2:$D$2000,$D1748))/(SUMIFS('Приход сырья'!$G$2:$G$2000,'Приход сырья'!$A$2:$A$2000,"&lt;="&amp;DATE(YEAR($A1748),MONTH($A1748)+1,1)-1,'Приход сырья'!$D$2:$D$2000,$D1748)-SUMIFS($G$2:$G$2000,$A$2:$A$2000,"&lt;"&amp;$A1748,$D$2:$D$2000,$D1748))*G1748),0)</f>
        <v>0</v>
      </c>
    </row>
    <row r="1749" spans="1:8">
      <c r="A1749" s="88">
        <f>IFERROR(INDEX(Лист8!$A$3:$F$4000,MATCH(ROW()-1,Лист8!$H$3:$H$4000,0),2),0)</f>
        <v>0</v>
      </c>
      <c r="B1749" s="89">
        <f>IFERROR(INDEX(Лист8!$A$3:$F$4000,MATCH(ROW()-1,Лист8!$H$3:$H$4000,0),1),0)</f>
        <v>0</v>
      </c>
      <c r="C1749" s="66" t="s">
        <v>36</v>
      </c>
      <c r="D1749" s="66">
        <f>IFERROR(INDEX(Лист8!$A$3:$F$4000,MATCH(ROW()-1,Лист8!$H$3:$H$4000,0),4),0)</f>
        <v>0</v>
      </c>
      <c r="E1749" s="66" t="str">
        <f>IFERROR(INDEX('Отчет о движении сырья'!$C$9:$C$259,MATCH(D1749,'Отчет о движении сырья'!$B$9:$B$259,0),1),"")</f>
        <v/>
      </c>
      <c r="F1749" s="89" t="str">
        <f>IFERROR(INDEX('Отчет о движении сырья'!$D$9:$D$259,MATCH(D1749,'Отчет о движении сырья'!$B$9:$B$259,0),1),"")</f>
        <v/>
      </c>
      <c r="G1749" s="90">
        <f>IFERROR(INDEX(Лист8!$A$3:$F$4000,MATCH(ROW()-1,Лист8!$H$3:$H$4000,0),6),0)</f>
        <v>0</v>
      </c>
      <c r="H1749" s="91">
        <f>IFERROR(((SUMIFS('Приход сырья'!$H$2:$H$2000,'Приход сырья'!$A$2:$A$2000,"&lt;="&amp;DATE(YEAR($A1749),MONTH($A1749)+1,1)-1,'Приход сырья'!$D$2:$D$2000,$D1749)-SUMIFS($H$2:$H$2000,$A$2:$A$2000,"&lt;"&amp;$A1749,$D$2:$D$2000,$D1749))/(SUMIFS('Приход сырья'!$G$2:$G$2000,'Приход сырья'!$A$2:$A$2000,"&lt;="&amp;DATE(YEAR($A1749),MONTH($A1749)+1,1)-1,'Приход сырья'!$D$2:$D$2000,$D1749)-SUMIFS($G$2:$G$2000,$A$2:$A$2000,"&lt;"&amp;$A1749,$D$2:$D$2000,$D1749))*G1749),0)</f>
        <v>0</v>
      </c>
    </row>
    <row r="1750" spans="1:8">
      <c r="A1750" s="88">
        <f>IFERROR(INDEX(Лист8!$A$3:$F$4000,MATCH(ROW()-1,Лист8!$H$3:$H$4000,0),2),0)</f>
        <v>0</v>
      </c>
      <c r="B1750" s="89">
        <f>IFERROR(INDEX(Лист8!$A$3:$F$4000,MATCH(ROW()-1,Лист8!$H$3:$H$4000,0),1),0)</f>
        <v>0</v>
      </c>
      <c r="C1750" s="66" t="s">
        <v>36</v>
      </c>
      <c r="D1750" s="66">
        <f>IFERROR(INDEX(Лист8!$A$3:$F$4000,MATCH(ROW()-1,Лист8!$H$3:$H$4000,0),4),0)</f>
        <v>0</v>
      </c>
      <c r="E1750" s="66" t="str">
        <f>IFERROR(INDEX('Отчет о движении сырья'!$C$9:$C$259,MATCH(D1750,'Отчет о движении сырья'!$B$9:$B$259,0),1),"")</f>
        <v/>
      </c>
      <c r="F1750" s="89" t="str">
        <f>IFERROR(INDEX('Отчет о движении сырья'!$D$9:$D$259,MATCH(D1750,'Отчет о движении сырья'!$B$9:$B$259,0),1),"")</f>
        <v/>
      </c>
      <c r="G1750" s="90">
        <f>IFERROR(INDEX(Лист8!$A$3:$F$4000,MATCH(ROW()-1,Лист8!$H$3:$H$4000,0),6),0)</f>
        <v>0</v>
      </c>
      <c r="H1750" s="91">
        <f>IFERROR(((SUMIFS('Приход сырья'!$H$2:$H$2000,'Приход сырья'!$A$2:$A$2000,"&lt;="&amp;DATE(YEAR($A1750),MONTH($A1750)+1,1)-1,'Приход сырья'!$D$2:$D$2000,$D1750)-SUMIFS($H$2:$H$2000,$A$2:$A$2000,"&lt;"&amp;$A1750,$D$2:$D$2000,$D1750))/(SUMIFS('Приход сырья'!$G$2:$G$2000,'Приход сырья'!$A$2:$A$2000,"&lt;="&amp;DATE(YEAR($A1750),MONTH($A1750)+1,1)-1,'Приход сырья'!$D$2:$D$2000,$D1750)-SUMIFS($G$2:$G$2000,$A$2:$A$2000,"&lt;"&amp;$A1750,$D$2:$D$2000,$D1750))*G1750),0)</f>
        <v>0</v>
      </c>
    </row>
    <row r="1751" spans="1:8">
      <c r="A1751" s="88">
        <f>IFERROR(INDEX(Лист8!$A$3:$F$4000,MATCH(ROW()-1,Лист8!$H$3:$H$4000,0),2),0)</f>
        <v>0</v>
      </c>
      <c r="B1751" s="89">
        <f>IFERROR(INDEX(Лист8!$A$3:$F$4000,MATCH(ROW()-1,Лист8!$H$3:$H$4000,0),1),0)</f>
        <v>0</v>
      </c>
      <c r="C1751" s="66" t="s">
        <v>36</v>
      </c>
      <c r="D1751" s="66">
        <f>IFERROR(INDEX(Лист8!$A$3:$F$4000,MATCH(ROW()-1,Лист8!$H$3:$H$4000,0),4),0)</f>
        <v>0</v>
      </c>
      <c r="E1751" s="66" t="str">
        <f>IFERROR(INDEX('Отчет о движении сырья'!$C$9:$C$259,MATCH(D1751,'Отчет о движении сырья'!$B$9:$B$259,0),1),"")</f>
        <v/>
      </c>
      <c r="F1751" s="89" t="str">
        <f>IFERROR(INDEX('Отчет о движении сырья'!$D$9:$D$259,MATCH(D1751,'Отчет о движении сырья'!$B$9:$B$259,0),1),"")</f>
        <v/>
      </c>
      <c r="G1751" s="90">
        <f>IFERROR(INDEX(Лист8!$A$3:$F$4000,MATCH(ROW()-1,Лист8!$H$3:$H$4000,0),6),0)</f>
        <v>0</v>
      </c>
      <c r="H1751" s="91">
        <f>IFERROR(((SUMIFS('Приход сырья'!$H$2:$H$2000,'Приход сырья'!$A$2:$A$2000,"&lt;="&amp;DATE(YEAR($A1751),MONTH($A1751)+1,1)-1,'Приход сырья'!$D$2:$D$2000,$D1751)-SUMIFS($H$2:$H$2000,$A$2:$A$2000,"&lt;"&amp;$A1751,$D$2:$D$2000,$D1751))/(SUMIFS('Приход сырья'!$G$2:$G$2000,'Приход сырья'!$A$2:$A$2000,"&lt;="&amp;DATE(YEAR($A1751),MONTH($A1751)+1,1)-1,'Приход сырья'!$D$2:$D$2000,$D1751)-SUMIFS($G$2:$G$2000,$A$2:$A$2000,"&lt;"&amp;$A1751,$D$2:$D$2000,$D1751))*G1751),0)</f>
        <v>0</v>
      </c>
    </row>
    <row r="1752" spans="1:8">
      <c r="A1752" s="88">
        <f>IFERROR(INDEX(Лист8!$A$3:$F$4000,MATCH(ROW()-1,Лист8!$H$3:$H$4000,0),2),0)</f>
        <v>0</v>
      </c>
      <c r="B1752" s="89">
        <f>IFERROR(INDEX(Лист8!$A$3:$F$4000,MATCH(ROW()-1,Лист8!$H$3:$H$4000,0),1),0)</f>
        <v>0</v>
      </c>
      <c r="C1752" s="66" t="s">
        <v>36</v>
      </c>
      <c r="D1752" s="66">
        <f>IFERROR(INDEX(Лист8!$A$3:$F$4000,MATCH(ROW()-1,Лист8!$H$3:$H$4000,0),4),0)</f>
        <v>0</v>
      </c>
      <c r="E1752" s="66" t="str">
        <f>IFERROR(INDEX('Отчет о движении сырья'!$C$9:$C$259,MATCH(D1752,'Отчет о движении сырья'!$B$9:$B$259,0),1),"")</f>
        <v/>
      </c>
      <c r="F1752" s="89" t="str">
        <f>IFERROR(INDEX('Отчет о движении сырья'!$D$9:$D$259,MATCH(D1752,'Отчет о движении сырья'!$B$9:$B$259,0),1),"")</f>
        <v/>
      </c>
      <c r="G1752" s="90">
        <f>IFERROR(INDEX(Лист8!$A$3:$F$4000,MATCH(ROW()-1,Лист8!$H$3:$H$4000,0),6),0)</f>
        <v>0</v>
      </c>
      <c r="H1752" s="91">
        <f>IFERROR(((SUMIFS('Приход сырья'!$H$2:$H$2000,'Приход сырья'!$A$2:$A$2000,"&lt;="&amp;DATE(YEAR($A1752),MONTH($A1752)+1,1)-1,'Приход сырья'!$D$2:$D$2000,$D1752)-SUMIFS($H$2:$H$2000,$A$2:$A$2000,"&lt;"&amp;$A1752,$D$2:$D$2000,$D1752))/(SUMIFS('Приход сырья'!$G$2:$G$2000,'Приход сырья'!$A$2:$A$2000,"&lt;="&amp;DATE(YEAR($A1752),MONTH($A1752)+1,1)-1,'Приход сырья'!$D$2:$D$2000,$D1752)-SUMIFS($G$2:$G$2000,$A$2:$A$2000,"&lt;"&amp;$A1752,$D$2:$D$2000,$D1752))*G1752),0)</f>
        <v>0</v>
      </c>
    </row>
    <row r="1753" spans="1:8">
      <c r="A1753" s="88">
        <f>IFERROR(INDEX(Лист8!$A$3:$F$4000,MATCH(ROW()-1,Лист8!$H$3:$H$4000,0),2),0)</f>
        <v>0</v>
      </c>
      <c r="B1753" s="89">
        <f>IFERROR(INDEX(Лист8!$A$3:$F$4000,MATCH(ROW()-1,Лист8!$H$3:$H$4000,0),1),0)</f>
        <v>0</v>
      </c>
      <c r="C1753" s="66" t="s">
        <v>36</v>
      </c>
      <c r="D1753" s="66">
        <f>IFERROR(INDEX(Лист8!$A$3:$F$4000,MATCH(ROW()-1,Лист8!$H$3:$H$4000,0),4),0)</f>
        <v>0</v>
      </c>
      <c r="E1753" s="66" t="str">
        <f>IFERROR(INDEX('Отчет о движении сырья'!$C$9:$C$259,MATCH(D1753,'Отчет о движении сырья'!$B$9:$B$259,0),1),"")</f>
        <v/>
      </c>
      <c r="F1753" s="89" t="str">
        <f>IFERROR(INDEX('Отчет о движении сырья'!$D$9:$D$259,MATCH(D1753,'Отчет о движении сырья'!$B$9:$B$259,0),1),"")</f>
        <v/>
      </c>
      <c r="G1753" s="90">
        <f>IFERROR(INDEX(Лист8!$A$3:$F$4000,MATCH(ROW()-1,Лист8!$H$3:$H$4000,0),6),0)</f>
        <v>0</v>
      </c>
      <c r="H1753" s="91">
        <f>IFERROR(((SUMIFS('Приход сырья'!$H$2:$H$2000,'Приход сырья'!$A$2:$A$2000,"&lt;="&amp;DATE(YEAR($A1753),MONTH($A1753)+1,1)-1,'Приход сырья'!$D$2:$D$2000,$D1753)-SUMIFS($H$2:$H$2000,$A$2:$A$2000,"&lt;"&amp;$A1753,$D$2:$D$2000,$D1753))/(SUMIFS('Приход сырья'!$G$2:$G$2000,'Приход сырья'!$A$2:$A$2000,"&lt;="&amp;DATE(YEAR($A1753),MONTH($A1753)+1,1)-1,'Приход сырья'!$D$2:$D$2000,$D1753)-SUMIFS($G$2:$G$2000,$A$2:$A$2000,"&lt;"&amp;$A1753,$D$2:$D$2000,$D1753))*G1753),0)</f>
        <v>0</v>
      </c>
    </row>
    <row r="1754" spans="1:8">
      <c r="A1754" s="88">
        <f>IFERROR(INDEX(Лист8!$A$3:$F$4000,MATCH(ROW()-1,Лист8!$H$3:$H$4000,0),2),0)</f>
        <v>0</v>
      </c>
      <c r="B1754" s="89">
        <f>IFERROR(INDEX(Лист8!$A$3:$F$4000,MATCH(ROW()-1,Лист8!$H$3:$H$4000,0),1),0)</f>
        <v>0</v>
      </c>
      <c r="C1754" s="66" t="s">
        <v>36</v>
      </c>
      <c r="D1754" s="66">
        <f>IFERROR(INDEX(Лист8!$A$3:$F$4000,MATCH(ROW()-1,Лист8!$H$3:$H$4000,0),4),0)</f>
        <v>0</v>
      </c>
      <c r="E1754" s="66" t="str">
        <f>IFERROR(INDEX('Отчет о движении сырья'!$C$9:$C$259,MATCH(D1754,'Отчет о движении сырья'!$B$9:$B$259,0),1),"")</f>
        <v/>
      </c>
      <c r="F1754" s="89" t="str">
        <f>IFERROR(INDEX('Отчет о движении сырья'!$D$9:$D$259,MATCH(D1754,'Отчет о движении сырья'!$B$9:$B$259,0),1),"")</f>
        <v/>
      </c>
      <c r="G1754" s="90">
        <f>IFERROR(INDEX(Лист8!$A$3:$F$4000,MATCH(ROW()-1,Лист8!$H$3:$H$4000,0),6),0)</f>
        <v>0</v>
      </c>
      <c r="H1754" s="91">
        <f>IFERROR(((SUMIFS('Приход сырья'!$H$2:$H$2000,'Приход сырья'!$A$2:$A$2000,"&lt;="&amp;DATE(YEAR($A1754),MONTH($A1754)+1,1)-1,'Приход сырья'!$D$2:$D$2000,$D1754)-SUMIFS($H$2:$H$2000,$A$2:$A$2000,"&lt;"&amp;$A1754,$D$2:$D$2000,$D1754))/(SUMIFS('Приход сырья'!$G$2:$G$2000,'Приход сырья'!$A$2:$A$2000,"&lt;="&amp;DATE(YEAR($A1754),MONTH($A1754)+1,1)-1,'Приход сырья'!$D$2:$D$2000,$D1754)-SUMIFS($G$2:$G$2000,$A$2:$A$2000,"&lt;"&amp;$A1754,$D$2:$D$2000,$D1754))*G1754),0)</f>
        <v>0</v>
      </c>
    </row>
    <row r="1755" spans="1:8">
      <c r="A1755" s="88">
        <f>IFERROR(INDEX(Лист8!$A$3:$F$4000,MATCH(ROW()-1,Лист8!$H$3:$H$4000,0),2),0)</f>
        <v>0</v>
      </c>
      <c r="B1755" s="89">
        <f>IFERROR(INDEX(Лист8!$A$3:$F$4000,MATCH(ROW()-1,Лист8!$H$3:$H$4000,0),1),0)</f>
        <v>0</v>
      </c>
      <c r="C1755" s="66" t="s">
        <v>36</v>
      </c>
      <c r="D1755" s="66">
        <f>IFERROR(INDEX(Лист8!$A$3:$F$4000,MATCH(ROW()-1,Лист8!$H$3:$H$4000,0),4),0)</f>
        <v>0</v>
      </c>
      <c r="E1755" s="66" t="str">
        <f>IFERROR(INDEX('Отчет о движении сырья'!$C$9:$C$259,MATCH(D1755,'Отчет о движении сырья'!$B$9:$B$259,0),1),"")</f>
        <v/>
      </c>
      <c r="F1755" s="89" t="str">
        <f>IFERROR(INDEX('Отчет о движении сырья'!$D$9:$D$259,MATCH(D1755,'Отчет о движении сырья'!$B$9:$B$259,0),1),"")</f>
        <v/>
      </c>
      <c r="G1755" s="90">
        <f>IFERROR(INDEX(Лист8!$A$3:$F$4000,MATCH(ROW()-1,Лист8!$H$3:$H$4000,0),6),0)</f>
        <v>0</v>
      </c>
      <c r="H1755" s="91">
        <f>IFERROR(((SUMIFS('Приход сырья'!$H$2:$H$2000,'Приход сырья'!$A$2:$A$2000,"&lt;="&amp;DATE(YEAR($A1755),MONTH($A1755)+1,1)-1,'Приход сырья'!$D$2:$D$2000,$D1755)-SUMIFS($H$2:$H$2000,$A$2:$A$2000,"&lt;"&amp;$A1755,$D$2:$D$2000,$D1755))/(SUMIFS('Приход сырья'!$G$2:$G$2000,'Приход сырья'!$A$2:$A$2000,"&lt;="&amp;DATE(YEAR($A1755),MONTH($A1755)+1,1)-1,'Приход сырья'!$D$2:$D$2000,$D1755)-SUMIFS($G$2:$G$2000,$A$2:$A$2000,"&lt;"&amp;$A1755,$D$2:$D$2000,$D1755))*G1755),0)</f>
        <v>0</v>
      </c>
    </row>
    <row r="1756" spans="1:8">
      <c r="A1756" s="88">
        <f>IFERROR(INDEX(Лист8!$A$3:$F$4000,MATCH(ROW()-1,Лист8!$H$3:$H$4000,0),2),0)</f>
        <v>0</v>
      </c>
      <c r="B1756" s="89">
        <f>IFERROR(INDEX(Лист8!$A$3:$F$4000,MATCH(ROW()-1,Лист8!$H$3:$H$4000,0),1),0)</f>
        <v>0</v>
      </c>
      <c r="C1756" s="66" t="s">
        <v>36</v>
      </c>
      <c r="D1756" s="66">
        <f>IFERROR(INDEX(Лист8!$A$3:$F$4000,MATCH(ROW()-1,Лист8!$H$3:$H$4000,0),4),0)</f>
        <v>0</v>
      </c>
      <c r="E1756" s="66" t="str">
        <f>IFERROR(INDEX('Отчет о движении сырья'!$C$9:$C$259,MATCH(D1756,'Отчет о движении сырья'!$B$9:$B$259,0),1),"")</f>
        <v/>
      </c>
      <c r="F1756" s="89" t="str">
        <f>IFERROR(INDEX('Отчет о движении сырья'!$D$9:$D$259,MATCH(D1756,'Отчет о движении сырья'!$B$9:$B$259,0),1),"")</f>
        <v/>
      </c>
      <c r="G1756" s="90">
        <f>IFERROR(INDEX(Лист8!$A$3:$F$4000,MATCH(ROW()-1,Лист8!$H$3:$H$4000,0),6),0)</f>
        <v>0</v>
      </c>
      <c r="H1756" s="91">
        <f>IFERROR(((SUMIFS('Приход сырья'!$H$2:$H$2000,'Приход сырья'!$A$2:$A$2000,"&lt;="&amp;DATE(YEAR($A1756),MONTH($A1756)+1,1)-1,'Приход сырья'!$D$2:$D$2000,$D1756)-SUMIFS($H$2:$H$2000,$A$2:$A$2000,"&lt;"&amp;$A1756,$D$2:$D$2000,$D1756))/(SUMIFS('Приход сырья'!$G$2:$G$2000,'Приход сырья'!$A$2:$A$2000,"&lt;="&amp;DATE(YEAR($A1756),MONTH($A1756)+1,1)-1,'Приход сырья'!$D$2:$D$2000,$D1756)-SUMIFS($G$2:$G$2000,$A$2:$A$2000,"&lt;"&amp;$A1756,$D$2:$D$2000,$D1756))*G1756),0)</f>
        <v>0</v>
      </c>
    </row>
    <row r="1757" spans="1:8">
      <c r="A1757" s="88">
        <f>IFERROR(INDEX(Лист8!$A$3:$F$4000,MATCH(ROW()-1,Лист8!$H$3:$H$4000,0),2),0)</f>
        <v>0</v>
      </c>
      <c r="B1757" s="89">
        <f>IFERROR(INDEX(Лист8!$A$3:$F$4000,MATCH(ROW()-1,Лист8!$H$3:$H$4000,0),1),0)</f>
        <v>0</v>
      </c>
      <c r="C1757" s="66" t="s">
        <v>36</v>
      </c>
      <c r="D1757" s="66">
        <f>IFERROR(INDEX(Лист8!$A$3:$F$4000,MATCH(ROW()-1,Лист8!$H$3:$H$4000,0),4),0)</f>
        <v>0</v>
      </c>
      <c r="E1757" s="66" t="str">
        <f>IFERROR(INDEX('Отчет о движении сырья'!$C$9:$C$259,MATCH(D1757,'Отчет о движении сырья'!$B$9:$B$259,0),1),"")</f>
        <v/>
      </c>
      <c r="F1757" s="89" t="str">
        <f>IFERROR(INDEX('Отчет о движении сырья'!$D$9:$D$259,MATCH(D1757,'Отчет о движении сырья'!$B$9:$B$259,0),1),"")</f>
        <v/>
      </c>
      <c r="G1757" s="90">
        <f>IFERROR(INDEX(Лист8!$A$3:$F$4000,MATCH(ROW()-1,Лист8!$H$3:$H$4000,0),6),0)</f>
        <v>0</v>
      </c>
      <c r="H1757" s="91">
        <f>IFERROR(((SUMIFS('Приход сырья'!$H$2:$H$2000,'Приход сырья'!$A$2:$A$2000,"&lt;="&amp;DATE(YEAR($A1757),MONTH($A1757)+1,1)-1,'Приход сырья'!$D$2:$D$2000,$D1757)-SUMIFS($H$2:$H$2000,$A$2:$A$2000,"&lt;"&amp;$A1757,$D$2:$D$2000,$D1757))/(SUMIFS('Приход сырья'!$G$2:$G$2000,'Приход сырья'!$A$2:$A$2000,"&lt;="&amp;DATE(YEAR($A1757),MONTH($A1757)+1,1)-1,'Приход сырья'!$D$2:$D$2000,$D1757)-SUMIFS($G$2:$G$2000,$A$2:$A$2000,"&lt;"&amp;$A1757,$D$2:$D$2000,$D1757))*G1757),0)</f>
        <v>0</v>
      </c>
    </row>
    <row r="1758" spans="1:8">
      <c r="A1758" s="88">
        <f>IFERROR(INDEX(Лист8!$A$3:$F$4000,MATCH(ROW()-1,Лист8!$H$3:$H$4000,0),2),0)</f>
        <v>0</v>
      </c>
      <c r="B1758" s="89">
        <f>IFERROR(INDEX(Лист8!$A$3:$F$4000,MATCH(ROW()-1,Лист8!$H$3:$H$4000,0),1),0)</f>
        <v>0</v>
      </c>
      <c r="C1758" s="66" t="s">
        <v>36</v>
      </c>
      <c r="D1758" s="66">
        <f>IFERROR(INDEX(Лист8!$A$3:$F$4000,MATCH(ROW()-1,Лист8!$H$3:$H$4000,0),4),0)</f>
        <v>0</v>
      </c>
      <c r="E1758" s="66" t="str">
        <f>IFERROR(INDEX('Отчет о движении сырья'!$C$9:$C$259,MATCH(D1758,'Отчет о движении сырья'!$B$9:$B$259,0),1),"")</f>
        <v/>
      </c>
      <c r="F1758" s="89" t="str">
        <f>IFERROR(INDEX('Отчет о движении сырья'!$D$9:$D$259,MATCH(D1758,'Отчет о движении сырья'!$B$9:$B$259,0),1),"")</f>
        <v/>
      </c>
      <c r="G1758" s="90">
        <f>IFERROR(INDEX(Лист8!$A$3:$F$4000,MATCH(ROW()-1,Лист8!$H$3:$H$4000,0),6),0)</f>
        <v>0</v>
      </c>
      <c r="H1758" s="91">
        <f>IFERROR(((SUMIFS('Приход сырья'!$H$2:$H$2000,'Приход сырья'!$A$2:$A$2000,"&lt;="&amp;DATE(YEAR($A1758),MONTH($A1758)+1,1)-1,'Приход сырья'!$D$2:$D$2000,$D1758)-SUMIFS($H$2:$H$2000,$A$2:$A$2000,"&lt;"&amp;$A1758,$D$2:$D$2000,$D1758))/(SUMIFS('Приход сырья'!$G$2:$G$2000,'Приход сырья'!$A$2:$A$2000,"&lt;="&amp;DATE(YEAR($A1758),MONTH($A1758)+1,1)-1,'Приход сырья'!$D$2:$D$2000,$D1758)-SUMIFS($G$2:$G$2000,$A$2:$A$2000,"&lt;"&amp;$A1758,$D$2:$D$2000,$D1758))*G1758),0)</f>
        <v>0</v>
      </c>
    </row>
    <row r="1759" spans="1:8">
      <c r="A1759" s="88">
        <f>IFERROR(INDEX(Лист8!$A$3:$F$4000,MATCH(ROW()-1,Лист8!$H$3:$H$4000,0),2),0)</f>
        <v>0</v>
      </c>
      <c r="B1759" s="89">
        <f>IFERROR(INDEX(Лист8!$A$3:$F$4000,MATCH(ROW()-1,Лист8!$H$3:$H$4000,0),1),0)</f>
        <v>0</v>
      </c>
      <c r="C1759" s="66" t="s">
        <v>36</v>
      </c>
      <c r="D1759" s="66">
        <f>IFERROR(INDEX(Лист8!$A$3:$F$4000,MATCH(ROW()-1,Лист8!$H$3:$H$4000,0),4),0)</f>
        <v>0</v>
      </c>
      <c r="E1759" s="66" t="str">
        <f>IFERROR(INDEX('Отчет о движении сырья'!$C$9:$C$259,MATCH(D1759,'Отчет о движении сырья'!$B$9:$B$259,0),1),"")</f>
        <v/>
      </c>
      <c r="F1759" s="89" t="str">
        <f>IFERROR(INDEX('Отчет о движении сырья'!$D$9:$D$259,MATCH(D1759,'Отчет о движении сырья'!$B$9:$B$259,0),1),"")</f>
        <v/>
      </c>
      <c r="G1759" s="90">
        <f>IFERROR(INDEX(Лист8!$A$3:$F$4000,MATCH(ROW()-1,Лист8!$H$3:$H$4000,0),6),0)</f>
        <v>0</v>
      </c>
      <c r="H1759" s="91">
        <f>IFERROR(((SUMIFS('Приход сырья'!$H$2:$H$2000,'Приход сырья'!$A$2:$A$2000,"&lt;="&amp;DATE(YEAR($A1759),MONTH($A1759)+1,1)-1,'Приход сырья'!$D$2:$D$2000,$D1759)-SUMIFS($H$2:$H$2000,$A$2:$A$2000,"&lt;"&amp;$A1759,$D$2:$D$2000,$D1759))/(SUMIFS('Приход сырья'!$G$2:$G$2000,'Приход сырья'!$A$2:$A$2000,"&lt;="&amp;DATE(YEAR($A1759),MONTH($A1759)+1,1)-1,'Приход сырья'!$D$2:$D$2000,$D1759)-SUMIFS($G$2:$G$2000,$A$2:$A$2000,"&lt;"&amp;$A1759,$D$2:$D$2000,$D1759))*G1759),0)</f>
        <v>0</v>
      </c>
    </row>
    <row r="1760" spans="1:8">
      <c r="A1760" s="88">
        <f>IFERROR(INDEX(Лист8!$A$3:$F$4000,MATCH(ROW()-1,Лист8!$H$3:$H$4000,0),2),0)</f>
        <v>0</v>
      </c>
      <c r="B1760" s="89">
        <f>IFERROR(INDEX(Лист8!$A$3:$F$4000,MATCH(ROW()-1,Лист8!$H$3:$H$4000,0),1),0)</f>
        <v>0</v>
      </c>
      <c r="C1760" s="66" t="s">
        <v>36</v>
      </c>
      <c r="D1760" s="66">
        <f>IFERROR(INDEX(Лист8!$A$3:$F$4000,MATCH(ROW()-1,Лист8!$H$3:$H$4000,0),4),0)</f>
        <v>0</v>
      </c>
      <c r="E1760" s="66" t="str">
        <f>IFERROR(INDEX('Отчет о движении сырья'!$C$9:$C$259,MATCH(D1760,'Отчет о движении сырья'!$B$9:$B$259,0),1),"")</f>
        <v/>
      </c>
      <c r="F1760" s="89" t="str">
        <f>IFERROR(INDEX('Отчет о движении сырья'!$D$9:$D$259,MATCH(D1760,'Отчет о движении сырья'!$B$9:$B$259,0),1),"")</f>
        <v/>
      </c>
      <c r="G1760" s="90">
        <f>IFERROR(INDEX(Лист8!$A$3:$F$4000,MATCH(ROW()-1,Лист8!$H$3:$H$4000,0),6),0)</f>
        <v>0</v>
      </c>
      <c r="H1760" s="91">
        <f>IFERROR(((SUMIFS('Приход сырья'!$H$2:$H$2000,'Приход сырья'!$A$2:$A$2000,"&lt;="&amp;DATE(YEAR($A1760),MONTH($A1760)+1,1)-1,'Приход сырья'!$D$2:$D$2000,$D1760)-SUMIFS($H$2:$H$2000,$A$2:$A$2000,"&lt;"&amp;$A1760,$D$2:$D$2000,$D1760))/(SUMIFS('Приход сырья'!$G$2:$G$2000,'Приход сырья'!$A$2:$A$2000,"&lt;="&amp;DATE(YEAR($A1760),MONTH($A1760)+1,1)-1,'Приход сырья'!$D$2:$D$2000,$D1760)-SUMIFS($G$2:$G$2000,$A$2:$A$2000,"&lt;"&amp;$A1760,$D$2:$D$2000,$D1760))*G1760),0)</f>
        <v>0</v>
      </c>
    </row>
    <row r="1761" spans="1:8">
      <c r="A1761" s="88">
        <f>IFERROR(INDEX(Лист8!$A$3:$F$4000,MATCH(ROW()-1,Лист8!$H$3:$H$4000,0),2),0)</f>
        <v>0</v>
      </c>
      <c r="B1761" s="89">
        <f>IFERROR(INDEX(Лист8!$A$3:$F$4000,MATCH(ROW()-1,Лист8!$H$3:$H$4000,0),1),0)</f>
        <v>0</v>
      </c>
      <c r="C1761" s="66" t="s">
        <v>36</v>
      </c>
      <c r="D1761" s="66">
        <f>IFERROR(INDEX(Лист8!$A$3:$F$4000,MATCH(ROW()-1,Лист8!$H$3:$H$4000,0),4),0)</f>
        <v>0</v>
      </c>
      <c r="E1761" s="66" t="str">
        <f>IFERROR(INDEX('Отчет о движении сырья'!$C$9:$C$259,MATCH(D1761,'Отчет о движении сырья'!$B$9:$B$259,0),1),"")</f>
        <v/>
      </c>
      <c r="F1761" s="89" t="str">
        <f>IFERROR(INDEX('Отчет о движении сырья'!$D$9:$D$259,MATCH(D1761,'Отчет о движении сырья'!$B$9:$B$259,0),1),"")</f>
        <v/>
      </c>
      <c r="G1761" s="90">
        <f>IFERROR(INDEX(Лист8!$A$3:$F$4000,MATCH(ROW()-1,Лист8!$H$3:$H$4000,0),6),0)</f>
        <v>0</v>
      </c>
      <c r="H1761" s="91">
        <f>IFERROR(((SUMIFS('Приход сырья'!$H$2:$H$2000,'Приход сырья'!$A$2:$A$2000,"&lt;="&amp;DATE(YEAR($A1761),MONTH($A1761)+1,1)-1,'Приход сырья'!$D$2:$D$2000,$D1761)-SUMIFS($H$2:$H$2000,$A$2:$A$2000,"&lt;"&amp;$A1761,$D$2:$D$2000,$D1761))/(SUMIFS('Приход сырья'!$G$2:$G$2000,'Приход сырья'!$A$2:$A$2000,"&lt;="&amp;DATE(YEAR($A1761),MONTH($A1761)+1,1)-1,'Приход сырья'!$D$2:$D$2000,$D1761)-SUMIFS($G$2:$G$2000,$A$2:$A$2000,"&lt;"&amp;$A1761,$D$2:$D$2000,$D1761))*G1761),0)</f>
        <v>0</v>
      </c>
    </row>
    <row r="1762" spans="1:8">
      <c r="A1762" s="88">
        <f>IFERROR(INDEX(Лист8!$A$3:$F$4000,MATCH(ROW()-1,Лист8!$H$3:$H$4000,0),2),0)</f>
        <v>0</v>
      </c>
      <c r="B1762" s="89">
        <f>IFERROR(INDEX(Лист8!$A$3:$F$4000,MATCH(ROW()-1,Лист8!$H$3:$H$4000,0),1),0)</f>
        <v>0</v>
      </c>
      <c r="C1762" s="66" t="s">
        <v>36</v>
      </c>
      <c r="D1762" s="66">
        <f>IFERROR(INDEX(Лист8!$A$3:$F$4000,MATCH(ROW()-1,Лист8!$H$3:$H$4000,0),4),0)</f>
        <v>0</v>
      </c>
      <c r="E1762" s="66" t="str">
        <f>IFERROR(INDEX('Отчет о движении сырья'!$C$9:$C$259,MATCH(D1762,'Отчет о движении сырья'!$B$9:$B$259,0),1),"")</f>
        <v/>
      </c>
      <c r="F1762" s="89" t="str">
        <f>IFERROR(INDEX('Отчет о движении сырья'!$D$9:$D$259,MATCH(D1762,'Отчет о движении сырья'!$B$9:$B$259,0),1),"")</f>
        <v/>
      </c>
      <c r="G1762" s="90">
        <f>IFERROR(INDEX(Лист8!$A$3:$F$4000,MATCH(ROW()-1,Лист8!$H$3:$H$4000,0),6),0)</f>
        <v>0</v>
      </c>
      <c r="H1762" s="91">
        <f>IFERROR(((SUMIFS('Приход сырья'!$H$2:$H$2000,'Приход сырья'!$A$2:$A$2000,"&lt;="&amp;DATE(YEAR($A1762),MONTH($A1762)+1,1)-1,'Приход сырья'!$D$2:$D$2000,$D1762)-SUMIFS($H$2:$H$2000,$A$2:$A$2000,"&lt;"&amp;$A1762,$D$2:$D$2000,$D1762))/(SUMIFS('Приход сырья'!$G$2:$G$2000,'Приход сырья'!$A$2:$A$2000,"&lt;="&amp;DATE(YEAR($A1762),MONTH($A1762)+1,1)-1,'Приход сырья'!$D$2:$D$2000,$D1762)-SUMIFS($G$2:$G$2000,$A$2:$A$2000,"&lt;"&amp;$A1762,$D$2:$D$2000,$D1762))*G1762),0)</f>
        <v>0</v>
      </c>
    </row>
    <row r="1763" spans="1:8">
      <c r="A1763" s="88">
        <f>IFERROR(INDEX(Лист8!$A$3:$F$4000,MATCH(ROW()-1,Лист8!$H$3:$H$4000,0),2),0)</f>
        <v>0</v>
      </c>
      <c r="B1763" s="89">
        <f>IFERROR(INDEX(Лист8!$A$3:$F$4000,MATCH(ROW()-1,Лист8!$H$3:$H$4000,0),1),0)</f>
        <v>0</v>
      </c>
      <c r="C1763" s="66" t="s">
        <v>36</v>
      </c>
      <c r="D1763" s="66">
        <f>IFERROR(INDEX(Лист8!$A$3:$F$4000,MATCH(ROW()-1,Лист8!$H$3:$H$4000,0),4),0)</f>
        <v>0</v>
      </c>
      <c r="E1763" s="66" t="str">
        <f>IFERROR(INDEX('Отчет о движении сырья'!$C$9:$C$259,MATCH(D1763,'Отчет о движении сырья'!$B$9:$B$259,0),1),"")</f>
        <v/>
      </c>
      <c r="F1763" s="89" t="str">
        <f>IFERROR(INDEX('Отчет о движении сырья'!$D$9:$D$259,MATCH(D1763,'Отчет о движении сырья'!$B$9:$B$259,0),1),"")</f>
        <v/>
      </c>
      <c r="G1763" s="90">
        <f>IFERROR(INDEX(Лист8!$A$3:$F$4000,MATCH(ROW()-1,Лист8!$H$3:$H$4000,0),6),0)</f>
        <v>0</v>
      </c>
      <c r="H1763" s="91">
        <f>IFERROR(((SUMIFS('Приход сырья'!$H$2:$H$2000,'Приход сырья'!$A$2:$A$2000,"&lt;="&amp;DATE(YEAR($A1763),MONTH($A1763)+1,1)-1,'Приход сырья'!$D$2:$D$2000,$D1763)-SUMIFS($H$2:$H$2000,$A$2:$A$2000,"&lt;"&amp;$A1763,$D$2:$D$2000,$D1763))/(SUMIFS('Приход сырья'!$G$2:$G$2000,'Приход сырья'!$A$2:$A$2000,"&lt;="&amp;DATE(YEAR($A1763),MONTH($A1763)+1,1)-1,'Приход сырья'!$D$2:$D$2000,$D1763)-SUMIFS($G$2:$G$2000,$A$2:$A$2000,"&lt;"&amp;$A1763,$D$2:$D$2000,$D1763))*G1763),0)</f>
        <v>0</v>
      </c>
    </row>
    <row r="1764" spans="1:8">
      <c r="A1764" s="88">
        <f>IFERROR(INDEX(Лист8!$A$3:$F$4000,MATCH(ROW()-1,Лист8!$H$3:$H$4000,0),2),0)</f>
        <v>0</v>
      </c>
      <c r="B1764" s="89">
        <f>IFERROR(INDEX(Лист8!$A$3:$F$4000,MATCH(ROW()-1,Лист8!$H$3:$H$4000,0),1),0)</f>
        <v>0</v>
      </c>
      <c r="C1764" s="66" t="s">
        <v>36</v>
      </c>
      <c r="D1764" s="66">
        <f>IFERROR(INDEX(Лист8!$A$3:$F$4000,MATCH(ROW()-1,Лист8!$H$3:$H$4000,0),4),0)</f>
        <v>0</v>
      </c>
      <c r="E1764" s="66" t="str">
        <f>IFERROR(INDEX('Отчет о движении сырья'!$C$9:$C$259,MATCH(D1764,'Отчет о движении сырья'!$B$9:$B$259,0),1),"")</f>
        <v/>
      </c>
      <c r="F1764" s="89" t="str">
        <f>IFERROR(INDEX('Отчет о движении сырья'!$D$9:$D$259,MATCH(D1764,'Отчет о движении сырья'!$B$9:$B$259,0),1),"")</f>
        <v/>
      </c>
      <c r="G1764" s="90">
        <f>IFERROR(INDEX(Лист8!$A$3:$F$4000,MATCH(ROW()-1,Лист8!$H$3:$H$4000,0),6),0)</f>
        <v>0</v>
      </c>
      <c r="H1764" s="91">
        <f>IFERROR(((SUMIFS('Приход сырья'!$H$2:$H$2000,'Приход сырья'!$A$2:$A$2000,"&lt;="&amp;DATE(YEAR($A1764),MONTH($A1764)+1,1)-1,'Приход сырья'!$D$2:$D$2000,$D1764)-SUMIFS($H$2:$H$2000,$A$2:$A$2000,"&lt;"&amp;$A1764,$D$2:$D$2000,$D1764))/(SUMIFS('Приход сырья'!$G$2:$G$2000,'Приход сырья'!$A$2:$A$2000,"&lt;="&amp;DATE(YEAR($A1764),MONTH($A1764)+1,1)-1,'Приход сырья'!$D$2:$D$2000,$D1764)-SUMIFS($G$2:$G$2000,$A$2:$A$2000,"&lt;"&amp;$A1764,$D$2:$D$2000,$D1764))*G1764),0)</f>
        <v>0</v>
      </c>
    </row>
    <row r="1765" spans="1:8">
      <c r="A1765" s="88">
        <f>IFERROR(INDEX(Лист8!$A$3:$F$4000,MATCH(ROW()-1,Лист8!$H$3:$H$4000,0),2),0)</f>
        <v>0</v>
      </c>
      <c r="B1765" s="89">
        <f>IFERROR(INDEX(Лист8!$A$3:$F$4000,MATCH(ROW()-1,Лист8!$H$3:$H$4000,0),1),0)</f>
        <v>0</v>
      </c>
      <c r="C1765" s="66" t="s">
        <v>36</v>
      </c>
      <c r="D1765" s="66">
        <f>IFERROR(INDEX(Лист8!$A$3:$F$4000,MATCH(ROW()-1,Лист8!$H$3:$H$4000,0),4),0)</f>
        <v>0</v>
      </c>
      <c r="E1765" s="66" t="str">
        <f>IFERROR(INDEX('Отчет о движении сырья'!$C$9:$C$259,MATCH(D1765,'Отчет о движении сырья'!$B$9:$B$259,0),1),"")</f>
        <v/>
      </c>
      <c r="F1765" s="89" t="str">
        <f>IFERROR(INDEX('Отчет о движении сырья'!$D$9:$D$259,MATCH(D1765,'Отчет о движении сырья'!$B$9:$B$259,0),1),"")</f>
        <v/>
      </c>
      <c r="G1765" s="90">
        <f>IFERROR(INDEX(Лист8!$A$3:$F$4000,MATCH(ROW()-1,Лист8!$H$3:$H$4000,0),6),0)</f>
        <v>0</v>
      </c>
      <c r="H1765" s="91">
        <f>IFERROR(((SUMIFS('Приход сырья'!$H$2:$H$2000,'Приход сырья'!$A$2:$A$2000,"&lt;="&amp;DATE(YEAR($A1765),MONTH($A1765)+1,1)-1,'Приход сырья'!$D$2:$D$2000,$D1765)-SUMIFS($H$2:$H$2000,$A$2:$A$2000,"&lt;"&amp;$A1765,$D$2:$D$2000,$D1765))/(SUMIFS('Приход сырья'!$G$2:$G$2000,'Приход сырья'!$A$2:$A$2000,"&lt;="&amp;DATE(YEAR($A1765),MONTH($A1765)+1,1)-1,'Приход сырья'!$D$2:$D$2000,$D1765)-SUMIFS($G$2:$G$2000,$A$2:$A$2000,"&lt;"&amp;$A1765,$D$2:$D$2000,$D1765))*G1765),0)</f>
        <v>0</v>
      </c>
    </row>
    <row r="1766" spans="1:8">
      <c r="A1766" s="88">
        <f>IFERROR(INDEX(Лист8!$A$3:$F$4000,MATCH(ROW()-1,Лист8!$H$3:$H$4000,0),2),0)</f>
        <v>0</v>
      </c>
      <c r="B1766" s="89">
        <f>IFERROR(INDEX(Лист8!$A$3:$F$4000,MATCH(ROW()-1,Лист8!$H$3:$H$4000,0),1),0)</f>
        <v>0</v>
      </c>
      <c r="C1766" s="66" t="s">
        <v>36</v>
      </c>
      <c r="D1766" s="66">
        <f>IFERROR(INDEX(Лист8!$A$3:$F$4000,MATCH(ROW()-1,Лист8!$H$3:$H$4000,0),4),0)</f>
        <v>0</v>
      </c>
      <c r="E1766" s="66" t="str">
        <f>IFERROR(INDEX('Отчет о движении сырья'!$C$9:$C$259,MATCH(D1766,'Отчет о движении сырья'!$B$9:$B$259,0),1),"")</f>
        <v/>
      </c>
      <c r="F1766" s="89" t="str">
        <f>IFERROR(INDEX('Отчет о движении сырья'!$D$9:$D$259,MATCH(D1766,'Отчет о движении сырья'!$B$9:$B$259,0),1),"")</f>
        <v/>
      </c>
      <c r="G1766" s="90">
        <f>IFERROR(INDEX(Лист8!$A$3:$F$4000,MATCH(ROW()-1,Лист8!$H$3:$H$4000,0),6),0)</f>
        <v>0</v>
      </c>
      <c r="H1766" s="91">
        <f>IFERROR(((SUMIFS('Приход сырья'!$H$2:$H$2000,'Приход сырья'!$A$2:$A$2000,"&lt;="&amp;DATE(YEAR($A1766),MONTH($A1766)+1,1)-1,'Приход сырья'!$D$2:$D$2000,$D1766)-SUMIFS($H$2:$H$2000,$A$2:$A$2000,"&lt;"&amp;$A1766,$D$2:$D$2000,$D1766))/(SUMIFS('Приход сырья'!$G$2:$G$2000,'Приход сырья'!$A$2:$A$2000,"&lt;="&amp;DATE(YEAR($A1766),MONTH($A1766)+1,1)-1,'Приход сырья'!$D$2:$D$2000,$D1766)-SUMIFS($G$2:$G$2000,$A$2:$A$2000,"&lt;"&amp;$A1766,$D$2:$D$2000,$D1766))*G1766),0)</f>
        <v>0</v>
      </c>
    </row>
    <row r="1767" spans="1:8">
      <c r="A1767" s="88">
        <f>IFERROR(INDEX(Лист8!$A$3:$F$4000,MATCH(ROW()-1,Лист8!$H$3:$H$4000,0),2),0)</f>
        <v>0</v>
      </c>
      <c r="B1767" s="89">
        <f>IFERROR(INDEX(Лист8!$A$3:$F$4000,MATCH(ROW()-1,Лист8!$H$3:$H$4000,0),1),0)</f>
        <v>0</v>
      </c>
      <c r="C1767" s="66" t="s">
        <v>36</v>
      </c>
      <c r="D1767" s="66">
        <f>IFERROR(INDEX(Лист8!$A$3:$F$4000,MATCH(ROW()-1,Лист8!$H$3:$H$4000,0),4),0)</f>
        <v>0</v>
      </c>
      <c r="E1767" s="66" t="str">
        <f>IFERROR(INDEX('Отчет о движении сырья'!$C$9:$C$259,MATCH(D1767,'Отчет о движении сырья'!$B$9:$B$259,0),1),"")</f>
        <v/>
      </c>
      <c r="F1767" s="89" t="str">
        <f>IFERROR(INDEX('Отчет о движении сырья'!$D$9:$D$259,MATCH(D1767,'Отчет о движении сырья'!$B$9:$B$259,0),1),"")</f>
        <v/>
      </c>
      <c r="G1767" s="90">
        <f>IFERROR(INDEX(Лист8!$A$3:$F$4000,MATCH(ROW()-1,Лист8!$H$3:$H$4000,0),6),0)</f>
        <v>0</v>
      </c>
      <c r="H1767" s="91">
        <f>IFERROR(((SUMIFS('Приход сырья'!$H$2:$H$2000,'Приход сырья'!$A$2:$A$2000,"&lt;="&amp;DATE(YEAR($A1767),MONTH($A1767)+1,1)-1,'Приход сырья'!$D$2:$D$2000,$D1767)-SUMIFS($H$2:$H$2000,$A$2:$A$2000,"&lt;"&amp;$A1767,$D$2:$D$2000,$D1767))/(SUMIFS('Приход сырья'!$G$2:$G$2000,'Приход сырья'!$A$2:$A$2000,"&lt;="&amp;DATE(YEAR($A1767),MONTH($A1767)+1,1)-1,'Приход сырья'!$D$2:$D$2000,$D1767)-SUMIFS($G$2:$G$2000,$A$2:$A$2000,"&lt;"&amp;$A1767,$D$2:$D$2000,$D1767))*G1767),0)</f>
        <v>0</v>
      </c>
    </row>
    <row r="1768" spans="1:8">
      <c r="A1768" s="88">
        <f>IFERROR(INDEX(Лист8!$A$3:$F$4000,MATCH(ROW()-1,Лист8!$H$3:$H$4000,0),2),0)</f>
        <v>0</v>
      </c>
      <c r="B1768" s="89">
        <f>IFERROR(INDEX(Лист8!$A$3:$F$4000,MATCH(ROW()-1,Лист8!$H$3:$H$4000,0),1),0)</f>
        <v>0</v>
      </c>
      <c r="C1768" s="66" t="s">
        <v>36</v>
      </c>
      <c r="D1768" s="66">
        <f>IFERROR(INDEX(Лист8!$A$3:$F$4000,MATCH(ROW()-1,Лист8!$H$3:$H$4000,0),4),0)</f>
        <v>0</v>
      </c>
      <c r="E1768" s="66" t="str">
        <f>IFERROR(INDEX('Отчет о движении сырья'!$C$9:$C$259,MATCH(D1768,'Отчет о движении сырья'!$B$9:$B$259,0),1),"")</f>
        <v/>
      </c>
      <c r="F1768" s="89" t="str">
        <f>IFERROR(INDEX('Отчет о движении сырья'!$D$9:$D$259,MATCH(D1768,'Отчет о движении сырья'!$B$9:$B$259,0),1),"")</f>
        <v/>
      </c>
      <c r="G1768" s="90">
        <f>IFERROR(INDEX(Лист8!$A$3:$F$4000,MATCH(ROW()-1,Лист8!$H$3:$H$4000,0),6),0)</f>
        <v>0</v>
      </c>
      <c r="H1768" s="91">
        <f>IFERROR(((SUMIFS('Приход сырья'!$H$2:$H$2000,'Приход сырья'!$A$2:$A$2000,"&lt;="&amp;DATE(YEAR($A1768),MONTH($A1768)+1,1)-1,'Приход сырья'!$D$2:$D$2000,$D1768)-SUMIFS($H$2:$H$2000,$A$2:$A$2000,"&lt;"&amp;$A1768,$D$2:$D$2000,$D1768))/(SUMIFS('Приход сырья'!$G$2:$G$2000,'Приход сырья'!$A$2:$A$2000,"&lt;="&amp;DATE(YEAR($A1768),MONTH($A1768)+1,1)-1,'Приход сырья'!$D$2:$D$2000,$D1768)-SUMIFS($G$2:$G$2000,$A$2:$A$2000,"&lt;"&amp;$A1768,$D$2:$D$2000,$D1768))*G1768),0)</f>
        <v>0</v>
      </c>
    </row>
    <row r="1769" spans="1:8">
      <c r="A1769" s="88">
        <f>IFERROR(INDEX(Лист8!$A$3:$F$4000,MATCH(ROW()-1,Лист8!$H$3:$H$4000,0),2),0)</f>
        <v>0</v>
      </c>
      <c r="B1769" s="89">
        <f>IFERROR(INDEX(Лист8!$A$3:$F$4000,MATCH(ROW()-1,Лист8!$H$3:$H$4000,0),1),0)</f>
        <v>0</v>
      </c>
      <c r="C1769" s="66" t="s">
        <v>36</v>
      </c>
      <c r="D1769" s="66">
        <f>IFERROR(INDEX(Лист8!$A$3:$F$4000,MATCH(ROW()-1,Лист8!$H$3:$H$4000,0),4),0)</f>
        <v>0</v>
      </c>
      <c r="E1769" s="66" t="str">
        <f>IFERROR(INDEX('Отчет о движении сырья'!$C$9:$C$259,MATCH(D1769,'Отчет о движении сырья'!$B$9:$B$259,0),1),"")</f>
        <v/>
      </c>
      <c r="F1769" s="89" t="str">
        <f>IFERROR(INDEX('Отчет о движении сырья'!$D$9:$D$259,MATCH(D1769,'Отчет о движении сырья'!$B$9:$B$259,0),1),"")</f>
        <v/>
      </c>
      <c r="G1769" s="90">
        <f>IFERROR(INDEX(Лист8!$A$3:$F$4000,MATCH(ROW()-1,Лист8!$H$3:$H$4000,0),6),0)</f>
        <v>0</v>
      </c>
      <c r="H1769" s="91">
        <f>IFERROR(((SUMIFS('Приход сырья'!$H$2:$H$2000,'Приход сырья'!$A$2:$A$2000,"&lt;="&amp;DATE(YEAR($A1769),MONTH($A1769)+1,1)-1,'Приход сырья'!$D$2:$D$2000,$D1769)-SUMIFS($H$2:$H$2000,$A$2:$A$2000,"&lt;"&amp;$A1769,$D$2:$D$2000,$D1769))/(SUMIFS('Приход сырья'!$G$2:$G$2000,'Приход сырья'!$A$2:$A$2000,"&lt;="&amp;DATE(YEAR($A1769),MONTH($A1769)+1,1)-1,'Приход сырья'!$D$2:$D$2000,$D1769)-SUMIFS($G$2:$G$2000,$A$2:$A$2000,"&lt;"&amp;$A1769,$D$2:$D$2000,$D1769))*G1769),0)</f>
        <v>0</v>
      </c>
    </row>
    <row r="1770" spans="1:8">
      <c r="A1770" s="88">
        <f>IFERROR(INDEX(Лист8!$A$3:$F$4000,MATCH(ROW()-1,Лист8!$H$3:$H$4000,0),2),0)</f>
        <v>0</v>
      </c>
      <c r="B1770" s="89">
        <f>IFERROR(INDEX(Лист8!$A$3:$F$4000,MATCH(ROW()-1,Лист8!$H$3:$H$4000,0),1),0)</f>
        <v>0</v>
      </c>
      <c r="C1770" s="66" t="s">
        <v>36</v>
      </c>
      <c r="D1770" s="66">
        <f>IFERROR(INDEX(Лист8!$A$3:$F$4000,MATCH(ROW()-1,Лист8!$H$3:$H$4000,0),4),0)</f>
        <v>0</v>
      </c>
      <c r="E1770" s="66" t="str">
        <f>IFERROR(INDEX('Отчет о движении сырья'!$C$9:$C$259,MATCH(D1770,'Отчет о движении сырья'!$B$9:$B$259,0),1),"")</f>
        <v/>
      </c>
      <c r="F1770" s="89" t="str">
        <f>IFERROR(INDEX('Отчет о движении сырья'!$D$9:$D$259,MATCH(D1770,'Отчет о движении сырья'!$B$9:$B$259,0),1),"")</f>
        <v/>
      </c>
      <c r="G1770" s="90">
        <f>IFERROR(INDEX(Лист8!$A$3:$F$4000,MATCH(ROW()-1,Лист8!$H$3:$H$4000,0),6),0)</f>
        <v>0</v>
      </c>
      <c r="H1770" s="91">
        <f>IFERROR(((SUMIFS('Приход сырья'!$H$2:$H$2000,'Приход сырья'!$A$2:$A$2000,"&lt;="&amp;DATE(YEAR($A1770),MONTH($A1770)+1,1)-1,'Приход сырья'!$D$2:$D$2000,$D1770)-SUMIFS($H$2:$H$2000,$A$2:$A$2000,"&lt;"&amp;$A1770,$D$2:$D$2000,$D1770))/(SUMIFS('Приход сырья'!$G$2:$G$2000,'Приход сырья'!$A$2:$A$2000,"&lt;="&amp;DATE(YEAR($A1770),MONTH($A1770)+1,1)-1,'Приход сырья'!$D$2:$D$2000,$D1770)-SUMIFS($G$2:$G$2000,$A$2:$A$2000,"&lt;"&amp;$A1770,$D$2:$D$2000,$D1770))*G1770),0)</f>
        <v>0</v>
      </c>
    </row>
    <row r="1771" spans="1:8">
      <c r="A1771" s="88">
        <f>IFERROR(INDEX(Лист8!$A$3:$F$4000,MATCH(ROW()-1,Лист8!$H$3:$H$4000,0),2),0)</f>
        <v>0</v>
      </c>
      <c r="B1771" s="89">
        <f>IFERROR(INDEX(Лист8!$A$3:$F$4000,MATCH(ROW()-1,Лист8!$H$3:$H$4000,0),1),0)</f>
        <v>0</v>
      </c>
      <c r="C1771" s="66" t="s">
        <v>36</v>
      </c>
      <c r="D1771" s="66">
        <f>IFERROR(INDEX(Лист8!$A$3:$F$4000,MATCH(ROW()-1,Лист8!$H$3:$H$4000,0),4),0)</f>
        <v>0</v>
      </c>
      <c r="E1771" s="66" t="str">
        <f>IFERROR(INDEX('Отчет о движении сырья'!$C$9:$C$259,MATCH(D1771,'Отчет о движении сырья'!$B$9:$B$259,0),1),"")</f>
        <v/>
      </c>
      <c r="F1771" s="89" t="str">
        <f>IFERROR(INDEX('Отчет о движении сырья'!$D$9:$D$259,MATCH(D1771,'Отчет о движении сырья'!$B$9:$B$259,0),1),"")</f>
        <v/>
      </c>
      <c r="G1771" s="90">
        <f>IFERROR(INDEX(Лист8!$A$3:$F$4000,MATCH(ROW()-1,Лист8!$H$3:$H$4000,0),6),0)</f>
        <v>0</v>
      </c>
      <c r="H1771" s="91">
        <f>IFERROR(((SUMIFS('Приход сырья'!$H$2:$H$2000,'Приход сырья'!$A$2:$A$2000,"&lt;="&amp;DATE(YEAR($A1771),MONTH($A1771)+1,1)-1,'Приход сырья'!$D$2:$D$2000,$D1771)-SUMIFS($H$2:$H$2000,$A$2:$A$2000,"&lt;"&amp;$A1771,$D$2:$D$2000,$D1771))/(SUMIFS('Приход сырья'!$G$2:$G$2000,'Приход сырья'!$A$2:$A$2000,"&lt;="&amp;DATE(YEAR($A1771),MONTH($A1771)+1,1)-1,'Приход сырья'!$D$2:$D$2000,$D1771)-SUMIFS($G$2:$G$2000,$A$2:$A$2000,"&lt;"&amp;$A1771,$D$2:$D$2000,$D1771))*G1771),0)</f>
        <v>0</v>
      </c>
    </row>
    <row r="1772" spans="1:8">
      <c r="A1772" s="88">
        <f>IFERROR(INDEX(Лист8!$A$3:$F$4000,MATCH(ROW()-1,Лист8!$H$3:$H$4000,0),2),0)</f>
        <v>0</v>
      </c>
      <c r="B1772" s="89">
        <f>IFERROR(INDEX(Лист8!$A$3:$F$4000,MATCH(ROW()-1,Лист8!$H$3:$H$4000,0),1),0)</f>
        <v>0</v>
      </c>
      <c r="C1772" s="66" t="s">
        <v>36</v>
      </c>
      <c r="D1772" s="66">
        <f>IFERROR(INDEX(Лист8!$A$3:$F$4000,MATCH(ROW()-1,Лист8!$H$3:$H$4000,0),4),0)</f>
        <v>0</v>
      </c>
      <c r="E1772" s="66" t="str">
        <f>IFERROR(INDEX('Отчет о движении сырья'!$C$9:$C$259,MATCH(D1772,'Отчет о движении сырья'!$B$9:$B$259,0),1),"")</f>
        <v/>
      </c>
      <c r="F1772" s="89" t="str">
        <f>IFERROR(INDEX('Отчет о движении сырья'!$D$9:$D$259,MATCH(D1772,'Отчет о движении сырья'!$B$9:$B$259,0),1),"")</f>
        <v/>
      </c>
      <c r="G1772" s="90">
        <f>IFERROR(INDEX(Лист8!$A$3:$F$4000,MATCH(ROW()-1,Лист8!$H$3:$H$4000,0),6),0)</f>
        <v>0</v>
      </c>
      <c r="H1772" s="91">
        <f>IFERROR(((SUMIFS('Приход сырья'!$H$2:$H$2000,'Приход сырья'!$A$2:$A$2000,"&lt;="&amp;DATE(YEAR($A1772),MONTH($A1772)+1,1)-1,'Приход сырья'!$D$2:$D$2000,$D1772)-SUMIFS($H$2:$H$2000,$A$2:$A$2000,"&lt;"&amp;$A1772,$D$2:$D$2000,$D1772))/(SUMIFS('Приход сырья'!$G$2:$G$2000,'Приход сырья'!$A$2:$A$2000,"&lt;="&amp;DATE(YEAR($A1772),MONTH($A1772)+1,1)-1,'Приход сырья'!$D$2:$D$2000,$D1772)-SUMIFS($G$2:$G$2000,$A$2:$A$2000,"&lt;"&amp;$A1772,$D$2:$D$2000,$D1772))*G1772),0)</f>
        <v>0</v>
      </c>
    </row>
    <row r="1773" spans="1:8">
      <c r="A1773" s="88">
        <f>IFERROR(INDEX(Лист8!$A$3:$F$4000,MATCH(ROW()-1,Лист8!$H$3:$H$4000,0),2),0)</f>
        <v>0</v>
      </c>
      <c r="B1773" s="89">
        <f>IFERROR(INDEX(Лист8!$A$3:$F$4000,MATCH(ROW()-1,Лист8!$H$3:$H$4000,0),1),0)</f>
        <v>0</v>
      </c>
      <c r="C1773" s="66" t="s">
        <v>36</v>
      </c>
      <c r="D1773" s="66">
        <f>IFERROR(INDEX(Лист8!$A$3:$F$4000,MATCH(ROW()-1,Лист8!$H$3:$H$4000,0),4),0)</f>
        <v>0</v>
      </c>
      <c r="E1773" s="66" t="str">
        <f>IFERROR(INDEX('Отчет о движении сырья'!$C$9:$C$259,MATCH(D1773,'Отчет о движении сырья'!$B$9:$B$259,0),1),"")</f>
        <v/>
      </c>
      <c r="F1773" s="89" t="str">
        <f>IFERROR(INDEX('Отчет о движении сырья'!$D$9:$D$259,MATCH(D1773,'Отчет о движении сырья'!$B$9:$B$259,0),1),"")</f>
        <v/>
      </c>
      <c r="G1773" s="90">
        <f>IFERROR(INDEX(Лист8!$A$3:$F$4000,MATCH(ROW()-1,Лист8!$H$3:$H$4000,0),6),0)</f>
        <v>0</v>
      </c>
      <c r="H1773" s="91">
        <f>IFERROR(((SUMIFS('Приход сырья'!$H$2:$H$2000,'Приход сырья'!$A$2:$A$2000,"&lt;="&amp;DATE(YEAR($A1773),MONTH($A1773)+1,1)-1,'Приход сырья'!$D$2:$D$2000,$D1773)-SUMIFS($H$2:$H$2000,$A$2:$A$2000,"&lt;"&amp;$A1773,$D$2:$D$2000,$D1773))/(SUMIFS('Приход сырья'!$G$2:$G$2000,'Приход сырья'!$A$2:$A$2000,"&lt;="&amp;DATE(YEAR($A1773),MONTH($A1773)+1,1)-1,'Приход сырья'!$D$2:$D$2000,$D1773)-SUMIFS($G$2:$G$2000,$A$2:$A$2000,"&lt;"&amp;$A1773,$D$2:$D$2000,$D1773))*G1773),0)</f>
        <v>0</v>
      </c>
    </row>
    <row r="1774" spans="1:8">
      <c r="A1774" s="88">
        <f>IFERROR(INDEX(Лист8!$A$3:$F$4000,MATCH(ROW()-1,Лист8!$H$3:$H$4000,0),2),0)</f>
        <v>0</v>
      </c>
      <c r="B1774" s="89">
        <f>IFERROR(INDEX(Лист8!$A$3:$F$4000,MATCH(ROW()-1,Лист8!$H$3:$H$4000,0),1),0)</f>
        <v>0</v>
      </c>
      <c r="C1774" s="66" t="s">
        <v>36</v>
      </c>
      <c r="D1774" s="66">
        <f>IFERROR(INDEX(Лист8!$A$3:$F$4000,MATCH(ROW()-1,Лист8!$H$3:$H$4000,0),4),0)</f>
        <v>0</v>
      </c>
      <c r="E1774" s="66" t="str">
        <f>IFERROR(INDEX('Отчет о движении сырья'!$C$9:$C$259,MATCH(D1774,'Отчет о движении сырья'!$B$9:$B$259,0),1),"")</f>
        <v/>
      </c>
      <c r="F1774" s="89" t="str">
        <f>IFERROR(INDEX('Отчет о движении сырья'!$D$9:$D$259,MATCH(D1774,'Отчет о движении сырья'!$B$9:$B$259,0),1),"")</f>
        <v/>
      </c>
      <c r="G1774" s="90">
        <f>IFERROR(INDEX(Лист8!$A$3:$F$4000,MATCH(ROW()-1,Лист8!$H$3:$H$4000,0),6),0)</f>
        <v>0</v>
      </c>
      <c r="H1774" s="91">
        <f>IFERROR(((SUMIFS('Приход сырья'!$H$2:$H$2000,'Приход сырья'!$A$2:$A$2000,"&lt;="&amp;DATE(YEAR($A1774),MONTH($A1774)+1,1)-1,'Приход сырья'!$D$2:$D$2000,$D1774)-SUMIFS($H$2:$H$2000,$A$2:$A$2000,"&lt;"&amp;$A1774,$D$2:$D$2000,$D1774))/(SUMIFS('Приход сырья'!$G$2:$G$2000,'Приход сырья'!$A$2:$A$2000,"&lt;="&amp;DATE(YEAR($A1774),MONTH($A1774)+1,1)-1,'Приход сырья'!$D$2:$D$2000,$D1774)-SUMIFS($G$2:$G$2000,$A$2:$A$2000,"&lt;"&amp;$A1774,$D$2:$D$2000,$D1774))*G1774),0)</f>
        <v>0</v>
      </c>
    </row>
    <row r="1775" spans="1:8">
      <c r="A1775" s="88">
        <f>IFERROR(INDEX(Лист8!$A$3:$F$4000,MATCH(ROW()-1,Лист8!$H$3:$H$4000,0),2),0)</f>
        <v>0</v>
      </c>
      <c r="B1775" s="89">
        <f>IFERROR(INDEX(Лист8!$A$3:$F$4000,MATCH(ROW()-1,Лист8!$H$3:$H$4000,0),1),0)</f>
        <v>0</v>
      </c>
      <c r="C1775" s="66" t="s">
        <v>36</v>
      </c>
      <c r="D1775" s="66">
        <f>IFERROR(INDEX(Лист8!$A$3:$F$4000,MATCH(ROW()-1,Лист8!$H$3:$H$4000,0),4),0)</f>
        <v>0</v>
      </c>
      <c r="E1775" s="66" t="str">
        <f>IFERROR(INDEX('Отчет о движении сырья'!$C$9:$C$259,MATCH(D1775,'Отчет о движении сырья'!$B$9:$B$259,0),1),"")</f>
        <v/>
      </c>
      <c r="F1775" s="89" t="str">
        <f>IFERROR(INDEX('Отчет о движении сырья'!$D$9:$D$259,MATCH(D1775,'Отчет о движении сырья'!$B$9:$B$259,0),1),"")</f>
        <v/>
      </c>
      <c r="G1775" s="90">
        <f>IFERROR(INDEX(Лист8!$A$3:$F$4000,MATCH(ROW()-1,Лист8!$H$3:$H$4000,0),6),0)</f>
        <v>0</v>
      </c>
      <c r="H1775" s="91">
        <f>IFERROR(((SUMIFS('Приход сырья'!$H$2:$H$2000,'Приход сырья'!$A$2:$A$2000,"&lt;="&amp;DATE(YEAR($A1775),MONTH($A1775)+1,1)-1,'Приход сырья'!$D$2:$D$2000,$D1775)-SUMIFS($H$2:$H$2000,$A$2:$A$2000,"&lt;"&amp;$A1775,$D$2:$D$2000,$D1775))/(SUMIFS('Приход сырья'!$G$2:$G$2000,'Приход сырья'!$A$2:$A$2000,"&lt;="&amp;DATE(YEAR($A1775),MONTH($A1775)+1,1)-1,'Приход сырья'!$D$2:$D$2000,$D1775)-SUMIFS($G$2:$G$2000,$A$2:$A$2000,"&lt;"&amp;$A1775,$D$2:$D$2000,$D1775))*G1775),0)</f>
        <v>0</v>
      </c>
    </row>
    <row r="1776" spans="1:8">
      <c r="A1776" s="88">
        <f>IFERROR(INDEX(Лист8!$A$3:$F$4000,MATCH(ROW()-1,Лист8!$H$3:$H$4000,0),2),0)</f>
        <v>0</v>
      </c>
      <c r="B1776" s="89">
        <f>IFERROR(INDEX(Лист8!$A$3:$F$4000,MATCH(ROW()-1,Лист8!$H$3:$H$4000,0),1),0)</f>
        <v>0</v>
      </c>
      <c r="C1776" s="66" t="s">
        <v>36</v>
      </c>
      <c r="D1776" s="66">
        <f>IFERROR(INDEX(Лист8!$A$3:$F$4000,MATCH(ROW()-1,Лист8!$H$3:$H$4000,0),4),0)</f>
        <v>0</v>
      </c>
      <c r="E1776" s="66" t="str">
        <f>IFERROR(INDEX('Отчет о движении сырья'!$C$9:$C$259,MATCH(D1776,'Отчет о движении сырья'!$B$9:$B$259,0),1),"")</f>
        <v/>
      </c>
      <c r="F1776" s="89" t="str">
        <f>IFERROR(INDEX('Отчет о движении сырья'!$D$9:$D$259,MATCH(D1776,'Отчет о движении сырья'!$B$9:$B$259,0),1),"")</f>
        <v/>
      </c>
      <c r="G1776" s="90">
        <f>IFERROR(INDEX(Лист8!$A$3:$F$4000,MATCH(ROW()-1,Лист8!$H$3:$H$4000,0),6),0)</f>
        <v>0</v>
      </c>
      <c r="H1776" s="91">
        <f>IFERROR(((SUMIFS('Приход сырья'!$H$2:$H$2000,'Приход сырья'!$A$2:$A$2000,"&lt;="&amp;DATE(YEAR($A1776),MONTH($A1776)+1,1)-1,'Приход сырья'!$D$2:$D$2000,$D1776)-SUMIFS($H$2:$H$2000,$A$2:$A$2000,"&lt;"&amp;$A1776,$D$2:$D$2000,$D1776))/(SUMIFS('Приход сырья'!$G$2:$G$2000,'Приход сырья'!$A$2:$A$2000,"&lt;="&amp;DATE(YEAR($A1776),MONTH($A1776)+1,1)-1,'Приход сырья'!$D$2:$D$2000,$D1776)-SUMIFS($G$2:$G$2000,$A$2:$A$2000,"&lt;"&amp;$A1776,$D$2:$D$2000,$D1776))*G1776),0)</f>
        <v>0</v>
      </c>
    </row>
    <row r="1777" spans="1:8">
      <c r="A1777" s="88">
        <f>IFERROR(INDEX(Лист8!$A$3:$F$4000,MATCH(ROW()-1,Лист8!$H$3:$H$4000,0),2),0)</f>
        <v>0</v>
      </c>
      <c r="B1777" s="89">
        <f>IFERROR(INDEX(Лист8!$A$3:$F$4000,MATCH(ROW()-1,Лист8!$H$3:$H$4000,0),1),0)</f>
        <v>0</v>
      </c>
      <c r="C1777" s="66" t="s">
        <v>36</v>
      </c>
      <c r="D1777" s="66">
        <f>IFERROR(INDEX(Лист8!$A$3:$F$4000,MATCH(ROW()-1,Лист8!$H$3:$H$4000,0),4),0)</f>
        <v>0</v>
      </c>
      <c r="E1777" s="66" t="str">
        <f>IFERROR(INDEX('Отчет о движении сырья'!$C$9:$C$259,MATCH(D1777,'Отчет о движении сырья'!$B$9:$B$259,0),1),"")</f>
        <v/>
      </c>
      <c r="F1777" s="89" t="str">
        <f>IFERROR(INDEX('Отчет о движении сырья'!$D$9:$D$259,MATCH(D1777,'Отчет о движении сырья'!$B$9:$B$259,0),1),"")</f>
        <v/>
      </c>
      <c r="G1777" s="90">
        <f>IFERROR(INDEX(Лист8!$A$3:$F$4000,MATCH(ROW()-1,Лист8!$H$3:$H$4000,0),6),0)</f>
        <v>0</v>
      </c>
      <c r="H1777" s="91">
        <f>IFERROR(((SUMIFS('Приход сырья'!$H$2:$H$2000,'Приход сырья'!$A$2:$A$2000,"&lt;="&amp;DATE(YEAR($A1777),MONTH($A1777)+1,1)-1,'Приход сырья'!$D$2:$D$2000,$D1777)-SUMIFS($H$2:$H$2000,$A$2:$A$2000,"&lt;"&amp;$A1777,$D$2:$D$2000,$D1777))/(SUMIFS('Приход сырья'!$G$2:$G$2000,'Приход сырья'!$A$2:$A$2000,"&lt;="&amp;DATE(YEAR($A1777),MONTH($A1777)+1,1)-1,'Приход сырья'!$D$2:$D$2000,$D1777)-SUMIFS($G$2:$G$2000,$A$2:$A$2000,"&lt;"&amp;$A1777,$D$2:$D$2000,$D1777))*G1777),0)</f>
        <v>0</v>
      </c>
    </row>
    <row r="1778" spans="1:8">
      <c r="A1778" s="88">
        <f>IFERROR(INDEX(Лист8!$A$3:$F$4000,MATCH(ROW()-1,Лист8!$H$3:$H$4000,0),2),0)</f>
        <v>0</v>
      </c>
      <c r="B1778" s="89">
        <f>IFERROR(INDEX(Лист8!$A$3:$F$4000,MATCH(ROW()-1,Лист8!$H$3:$H$4000,0),1),0)</f>
        <v>0</v>
      </c>
      <c r="C1778" s="66" t="s">
        <v>36</v>
      </c>
      <c r="D1778" s="66">
        <f>IFERROR(INDEX(Лист8!$A$3:$F$4000,MATCH(ROW()-1,Лист8!$H$3:$H$4000,0),4),0)</f>
        <v>0</v>
      </c>
      <c r="E1778" s="66" t="str">
        <f>IFERROR(INDEX('Отчет о движении сырья'!$C$9:$C$259,MATCH(D1778,'Отчет о движении сырья'!$B$9:$B$259,0),1),"")</f>
        <v/>
      </c>
      <c r="F1778" s="89" t="str">
        <f>IFERROR(INDEX('Отчет о движении сырья'!$D$9:$D$259,MATCH(D1778,'Отчет о движении сырья'!$B$9:$B$259,0),1),"")</f>
        <v/>
      </c>
      <c r="G1778" s="90">
        <f>IFERROR(INDEX(Лист8!$A$3:$F$4000,MATCH(ROW()-1,Лист8!$H$3:$H$4000,0),6),0)</f>
        <v>0</v>
      </c>
      <c r="H1778" s="91">
        <f>IFERROR(((SUMIFS('Приход сырья'!$H$2:$H$2000,'Приход сырья'!$A$2:$A$2000,"&lt;="&amp;DATE(YEAR($A1778),MONTH($A1778)+1,1)-1,'Приход сырья'!$D$2:$D$2000,$D1778)-SUMIFS($H$2:$H$2000,$A$2:$A$2000,"&lt;"&amp;$A1778,$D$2:$D$2000,$D1778))/(SUMIFS('Приход сырья'!$G$2:$G$2000,'Приход сырья'!$A$2:$A$2000,"&lt;="&amp;DATE(YEAR($A1778),MONTH($A1778)+1,1)-1,'Приход сырья'!$D$2:$D$2000,$D1778)-SUMIFS($G$2:$G$2000,$A$2:$A$2000,"&lt;"&amp;$A1778,$D$2:$D$2000,$D1778))*G1778),0)</f>
        <v>0</v>
      </c>
    </row>
    <row r="1779" spans="1:8">
      <c r="A1779" s="88">
        <f>IFERROR(INDEX(Лист8!$A$3:$F$4000,MATCH(ROW()-1,Лист8!$H$3:$H$4000,0),2),0)</f>
        <v>0</v>
      </c>
      <c r="B1779" s="89">
        <f>IFERROR(INDEX(Лист8!$A$3:$F$4000,MATCH(ROW()-1,Лист8!$H$3:$H$4000,0),1),0)</f>
        <v>0</v>
      </c>
      <c r="C1779" s="66" t="s">
        <v>36</v>
      </c>
      <c r="D1779" s="66">
        <f>IFERROR(INDEX(Лист8!$A$3:$F$4000,MATCH(ROW()-1,Лист8!$H$3:$H$4000,0),4),0)</f>
        <v>0</v>
      </c>
      <c r="E1779" s="66" t="str">
        <f>IFERROR(INDEX('Отчет о движении сырья'!$C$9:$C$259,MATCH(D1779,'Отчет о движении сырья'!$B$9:$B$259,0),1),"")</f>
        <v/>
      </c>
      <c r="F1779" s="89" t="str">
        <f>IFERROR(INDEX('Отчет о движении сырья'!$D$9:$D$259,MATCH(D1779,'Отчет о движении сырья'!$B$9:$B$259,0),1),"")</f>
        <v/>
      </c>
      <c r="G1779" s="90">
        <f>IFERROR(INDEX(Лист8!$A$3:$F$4000,MATCH(ROW()-1,Лист8!$H$3:$H$4000,0),6),0)</f>
        <v>0</v>
      </c>
      <c r="H1779" s="91">
        <f>IFERROR(((SUMIFS('Приход сырья'!$H$2:$H$2000,'Приход сырья'!$A$2:$A$2000,"&lt;="&amp;DATE(YEAR($A1779),MONTH($A1779)+1,1)-1,'Приход сырья'!$D$2:$D$2000,$D1779)-SUMIFS($H$2:$H$2000,$A$2:$A$2000,"&lt;"&amp;$A1779,$D$2:$D$2000,$D1779))/(SUMIFS('Приход сырья'!$G$2:$G$2000,'Приход сырья'!$A$2:$A$2000,"&lt;="&amp;DATE(YEAR($A1779),MONTH($A1779)+1,1)-1,'Приход сырья'!$D$2:$D$2000,$D1779)-SUMIFS($G$2:$G$2000,$A$2:$A$2000,"&lt;"&amp;$A1779,$D$2:$D$2000,$D1779))*G1779),0)</f>
        <v>0</v>
      </c>
    </row>
    <row r="1780" spans="1:8">
      <c r="A1780" s="88">
        <f>IFERROR(INDEX(Лист8!$A$3:$F$4000,MATCH(ROW()-1,Лист8!$H$3:$H$4000,0),2),0)</f>
        <v>0</v>
      </c>
      <c r="B1780" s="89">
        <f>IFERROR(INDEX(Лист8!$A$3:$F$4000,MATCH(ROW()-1,Лист8!$H$3:$H$4000,0),1),0)</f>
        <v>0</v>
      </c>
      <c r="C1780" s="66" t="s">
        <v>36</v>
      </c>
      <c r="D1780" s="66">
        <f>IFERROR(INDEX(Лист8!$A$3:$F$4000,MATCH(ROW()-1,Лист8!$H$3:$H$4000,0),4),0)</f>
        <v>0</v>
      </c>
      <c r="E1780" s="66" t="str">
        <f>IFERROR(INDEX('Отчет о движении сырья'!$C$9:$C$259,MATCH(D1780,'Отчет о движении сырья'!$B$9:$B$259,0),1),"")</f>
        <v/>
      </c>
      <c r="F1780" s="89" t="str">
        <f>IFERROR(INDEX('Отчет о движении сырья'!$D$9:$D$259,MATCH(D1780,'Отчет о движении сырья'!$B$9:$B$259,0),1),"")</f>
        <v/>
      </c>
      <c r="G1780" s="90">
        <f>IFERROR(INDEX(Лист8!$A$3:$F$4000,MATCH(ROW()-1,Лист8!$H$3:$H$4000,0),6),0)</f>
        <v>0</v>
      </c>
      <c r="H1780" s="91">
        <f>IFERROR(((SUMIFS('Приход сырья'!$H$2:$H$2000,'Приход сырья'!$A$2:$A$2000,"&lt;="&amp;DATE(YEAR($A1780),MONTH($A1780)+1,1)-1,'Приход сырья'!$D$2:$D$2000,$D1780)-SUMIFS($H$2:$H$2000,$A$2:$A$2000,"&lt;"&amp;$A1780,$D$2:$D$2000,$D1780))/(SUMIFS('Приход сырья'!$G$2:$G$2000,'Приход сырья'!$A$2:$A$2000,"&lt;="&amp;DATE(YEAR($A1780),MONTH($A1780)+1,1)-1,'Приход сырья'!$D$2:$D$2000,$D1780)-SUMIFS($G$2:$G$2000,$A$2:$A$2000,"&lt;"&amp;$A1780,$D$2:$D$2000,$D1780))*G1780),0)</f>
        <v>0</v>
      </c>
    </row>
    <row r="1781" spans="1:8">
      <c r="A1781" s="88">
        <f>IFERROR(INDEX(Лист8!$A$3:$F$4000,MATCH(ROW()-1,Лист8!$H$3:$H$4000,0),2),0)</f>
        <v>0</v>
      </c>
      <c r="B1781" s="89">
        <f>IFERROR(INDEX(Лист8!$A$3:$F$4000,MATCH(ROW()-1,Лист8!$H$3:$H$4000,0),1),0)</f>
        <v>0</v>
      </c>
      <c r="C1781" s="66" t="s">
        <v>36</v>
      </c>
      <c r="D1781" s="66">
        <f>IFERROR(INDEX(Лист8!$A$3:$F$4000,MATCH(ROW()-1,Лист8!$H$3:$H$4000,0),4),0)</f>
        <v>0</v>
      </c>
      <c r="E1781" s="66" t="str">
        <f>IFERROR(INDEX('Отчет о движении сырья'!$C$9:$C$259,MATCH(D1781,'Отчет о движении сырья'!$B$9:$B$259,0),1),"")</f>
        <v/>
      </c>
      <c r="F1781" s="89" t="str">
        <f>IFERROR(INDEX('Отчет о движении сырья'!$D$9:$D$259,MATCH(D1781,'Отчет о движении сырья'!$B$9:$B$259,0),1),"")</f>
        <v/>
      </c>
      <c r="G1781" s="90">
        <f>IFERROR(INDEX(Лист8!$A$3:$F$4000,MATCH(ROW()-1,Лист8!$H$3:$H$4000,0),6),0)</f>
        <v>0</v>
      </c>
      <c r="H1781" s="91">
        <f>IFERROR(((SUMIFS('Приход сырья'!$H$2:$H$2000,'Приход сырья'!$A$2:$A$2000,"&lt;="&amp;DATE(YEAR($A1781),MONTH($A1781)+1,1)-1,'Приход сырья'!$D$2:$D$2000,$D1781)-SUMIFS($H$2:$H$2000,$A$2:$A$2000,"&lt;"&amp;$A1781,$D$2:$D$2000,$D1781))/(SUMIFS('Приход сырья'!$G$2:$G$2000,'Приход сырья'!$A$2:$A$2000,"&lt;="&amp;DATE(YEAR($A1781),MONTH($A1781)+1,1)-1,'Приход сырья'!$D$2:$D$2000,$D1781)-SUMIFS($G$2:$G$2000,$A$2:$A$2000,"&lt;"&amp;$A1781,$D$2:$D$2000,$D1781))*G1781),0)</f>
        <v>0</v>
      </c>
    </row>
    <row r="1782" spans="1:8">
      <c r="A1782" s="88">
        <f>IFERROR(INDEX(Лист8!$A$3:$F$4000,MATCH(ROW()-1,Лист8!$H$3:$H$4000,0),2),0)</f>
        <v>0</v>
      </c>
      <c r="B1782" s="89">
        <f>IFERROR(INDEX(Лист8!$A$3:$F$4000,MATCH(ROW()-1,Лист8!$H$3:$H$4000,0),1),0)</f>
        <v>0</v>
      </c>
      <c r="C1782" s="66" t="s">
        <v>36</v>
      </c>
      <c r="D1782" s="66">
        <f>IFERROR(INDEX(Лист8!$A$3:$F$4000,MATCH(ROW()-1,Лист8!$H$3:$H$4000,0),4),0)</f>
        <v>0</v>
      </c>
      <c r="E1782" s="66" t="str">
        <f>IFERROR(INDEX('Отчет о движении сырья'!$C$9:$C$259,MATCH(D1782,'Отчет о движении сырья'!$B$9:$B$259,0),1),"")</f>
        <v/>
      </c>
      <c r="F1782" s="89" t="str">
        <f>IFERROR(INDEX('Отчет о движении сырья'!$D$9:$D$259,MATCH(D1782,'Отчет о движении сырья'!$B$9:$B$259,0),1),"")</f>
        <v/>
      </c>
      <c r="G1782" s="90">
        <f>IFERROR(INDEX(Лист8!$A$3:$F$4000,MATCH(ROW()-1,Лист8!$H$3:$H$4000,0),6),0)</f>
        <v>0</v>
      </c>
      <c r="H1782" s="91">
        <f>IFERROR(((SUMIFS('Приход сырья'!$H$2:$H$2000,'Приход сырья'!$A$2:$A$2000,"&lt;="&amp;DATE(YEAR($A1782),MONTH($A1782)+1,1)-1,'Приход сырья'!$D$2:$D$2000,$D1782)-SUMIFS($H$2:$H$2000,$A$2:$A$2000,"&lt;"&amp;$A1782,$D$2:$D$2000,$D1782))/(SUMIFS('Приход сырья'!$G$2:$G$2000,'Приход сырья'!$A$2:$A$2000,"&lt;="&amp;DATE(YEAR($A1782),MONTH($A1782)+1,1)-1,'Приход сырья'!$D$2:$D$2000,$D1782)-SUMIFS($G$2:$G$2000,$A$2:$A$2000,"&lt;"&amp;$A1782,$D$2:$D$2000,$D1782))*G1782),0)</f>
        <v>0</v>
      </c>
    </row>
    <row r="1783" spans="1:8">
      <c r="A1783" s="88">
        <f>IFERROR(INDEX(Лист8!$A$3:$F$4000,MATCH(ROW()-1,Лист8!$H$3:$H$4000,0),2),0)</f>
        <v>0</v>
      </c>
      <c r="B1783" s="89">
        <f>IFERROR(INDEX(Лист8!$A$3:$F$4000,MATCH(ROW()-1,Лист8!$H$3:$H$4000,0),1),0)</f>
        <v>0</v>
      </c>
      <c r="C1783" s="66" t="s">
        <v>36</v>
      </c>
      <c r="D1783" s="66">
        <f>IFERROR(INDEX(Лист8!$A$3:$F$4000,MATCH(ROW()-1,Лист8!$H$3:$H$4000,0),4),0)</f>
        <v>0</v>
      </c>
      <c r="E1783" s="66" t="str">
        <f>IFERROR(INDEX('Отчет о движении сырья'!$C$9:$C$259,MATCH(D1783,'Отчет о движении сырья'!$B$9:$B$259,0),1),"")</f>
        <v/>
      </c>
      <c r="F1783" s="89" t="str">
        <f>IFERROR(INDEX('Отчет о движении сырья'!$D$9:$D$259,MATCH(D1783,'Отчет о движении сырья'!$B$9:$B$259,0),1),"")</f>
        <v/>
      </c>
      <c r="G1783" s="90">
        <f>IFERROR(INDEX(Лист8!$A$3:$F$4000,MATCH(ROW()-1,Лист8!$H$3:$H$4000,0),6),0)</f>
        <v>0</v>
      </c>
      <c r="H1783" s="91">
        <f>IFERROR(((SUMIFS('Приход сырья'!$H$2:$H$2000,'Приход сырья'!$A$2:$A$2000,"&lt;="&amp;DATE(YEAR($A1783),MONTH($A1783)+1,1)-1,'Приход сырья'!$D$2:$D$2000,$D1783)-SUMIFS($H$2:$H$2000,$A$2:$A$2000,"&lt;"&amp;$A1783,$D$2:$D$2000,$D1783))/(SUMIFS('Приход сырья'!$G$2:$G$2000,'Приход сырья'!$A$2:$A$2000,"&lt;="&amp;DATE(YEAR($A1783),MONTH($A1783)+1,1)-1,'Приход сырья'!$D$2:$D$2000,$D1783)-SUMIFS($G$2:$G$2000,$A$2:$A$2000,"&lt;"&amp;$A1783,$D$2:$D$2000,$D1783))*G1783),0)</f>
        <v>0</v>
      </c>
    </row>
    <row r="1784" spans="1:8">
      <c r="A1784" s="88">
        <f>IFERROR(INDEX(Лист8!$A$3:$F$4000,MATCH(ROW()-1,Лист8!$H$3:$H$4000,0),2),0)</f>
        <v>0</v>
      </c>
      <c r="B1784" s="89">
        <f>IFERROR(INDEX(Лист8!$A$3:$F$4000,MATCH(ROW()-1,Лист8!$H$3:$H$4000,0),1),0)</f>
        <v>0</v>
      </c>
      <c r="C1784" s="66" t="s">
        <v>36</v>
      </c>
      <c r="D1784" s="66">
        <f>IFERROR(INDEX(Лист8!$A$3:$F$4000,MATCH(ROW()-1,Лист8!$H$3:$H$4000,0),4),0)</f>
        <v>0</v>
      </c>
      <c r="E1784" s="66" t="str">
        <f>IFERROR(INDEX('Отчет о движении сырья'!$C$9:$C$259,MATCH(D1784,'Отчет о движении сырья'!$B$9:$B$259,0),1),"")</f>
        <v/>
      </c>
      <c r="F1784" s="89" t="str">
        <f>IFERROR(INDEX('Отчет о движении сырья'!$D$9:$D$259,MATCH(D1784,'Отчет о движении сырья'!$B$9:$B$259,0),1),"")</f>
        <v/>
      </c>
      <c r="G1784" s="90">
        <f>IFERROR(INDEX(Лист8!$A$3:$F$4000,MATCH(ROW()-1,Лист8!$H$3:$H$4000,0),6),0)</f>
        <v>0</v>
      </c>
      <c r="H1784" s="91">
        <f>IFERROR(((SUMIFS('Приход сырья'!$H$2:$H$2000,'Приход сырья'!$A$2:$A$2000,"&lt;="&amp;DATE(YEAR($A1784),MONTH($A1784)+1,1)-1,'Приход сырья'!$D$2:$D$2000,$D1784)-SUMIFS($H$2:$H$2000,$A$2:$A$2000,"&lt;"&amp;$A1784,$D$2:$D$2000,$D1784))/(SUMIFS('Приход сырья'!$G$2:$G$2000,'Приход сырья'!$A$2:$A$2000,"&lt;="&amp;DATE(YEAR($A1784),MONTH($A1784)+1,1)-1,'Приход сырья'!$D$2:$D$2000,$D1784)-SUMIFS($G$2:$G$2000,$A$2:$A$2000,"&lt;"&amp;$A1784,$D$2:$D$2000,$D1784))*G1784),0)</f>
        <v>0</v>
      </c>
    </row>
    <row r="1785" spans="1:8">
      <c r="A1785" s="88">
        <f>IFERROR(INDEX(Лист8!$A$3:$F$4000,MATCH(ROW()-1,Лист8!$H$3:$H$4000,0),2),0)</f>
        <v>0</v>
      </c>
      <c r="B1785" s="89">
        <f>IFERROR(INDEX(Лист8!$A$3:$F$4000,MATCH(ROW()-1,Лист8!$H$3:$H$4000,0),1),0)</f>
        <v>0</v>
      </c>
      <c r="C1785" s="66" t="s">
        <v>36</v>
      </c>
      <c r="D1785" s="66">
        <f>IFERROR(INDEX(Лист8!$A$3:$F$4000,MATCH(ROW()-1,Лист8!$H$3:$H$4000,0),4),0)</f>
        <v>0</v>
      </c>
      <c r="E1785" s="66" t="str">
        <f>IFERROR(INDEX('Отчет о движении сырья'!$C$9:$C$259,MATCH(D1785,'Отчет о движении сырья'!$B$9:$B$259,0),1),"")</f>
        <v/>
      </c>
      <c r="F1785" s="89" t="str">
        <f>IFERROR(INDEX('Отчет о движении сырья'!$D$9:$D$259,MATCH(D1785,'Отчет о движении сырья'!$B$9:$B$259,0),1),"")</f>
        <v/>
      </c>
      <c r="G1785" s="90">
        <f>IFERROR(INDEX(Лист8!$A$3:$F$4000,MATCH(ROW()-1,Лист8!$H$3:$H$4000,0),6),0)</f>
        <v>0</v>
      </c>
      <c r="H1785" s="91">
        <f>IFERROR(((SUMIFS('Приход сырья'!$H$2:$H$2000,'Приход сырья'!$A$2:$A$2000,"&lt;="&amp;DATE(YEAR($A1785),MONTH($A1785)+1,1)-1,'Приход сырья'!$D$2:$D$2000,$D1785)-SUMIFS($H$2:$H$2000,$A$2:$A$2000,"&lt;"&amp;$A1785,$D$2:$D$2000,$D1785))/(SUMIFS('Приход сырья'!$G$2:$G$2000,'Приход сырья'!$A$2:$A$2000,"&lt;="&amp;DATE(YEAR($A1785),MONTH($A1785)+1,1)-1,'Приход сырья'!$D$2:$D$2000,$D1785)-SUMIFS($G$2:$G$2000,$A$2:$A$2000,"&lt;"&amp;$A1785,$D$2:$D$2000,$D1785))*G1785),0)</f>
        <v>0</v>
      </c>
    </row>
    <row r="1786" spans="1:8">
      <c r="A1786" s="88">
        <f>IFERROR(INDEX(Лист8!$A$3:$F$4000,MATCH(ROW()-1,Лист8!$H$3:$H$4000,0),2),0)</f>
        <v>0</v>
      </c>
      <c r="B1786" s="89">
        <f>IFERROR(INDEX(Лист8!$A$3:$F$4000,MATCH(ROW()-1,Лист8!$H$3:$H$4000,0),1),0)</f>
        <v>0</v>
      </c>
      <c r="C1786" s="66" t="s">
        <v>36</v>
      </c>
      <c r="D1786" s="66">
        <f>IFERROR(INDEX(Лист8!$A$3:$F$4000,MATCH(ROW()-1,Лист8!$H$3:$H$4000,0),4),0)</f>
        <v>0</v>
      </c>
      <c r="E1786" s="66" t="str">
        <f>IFERROR(INDEX('Отчет о движении сырья'!$C$9:$C$259,MATCH(D1786,'Отчет о движении сырья'!$B$9:$B$259,0),1),"")</f>
        <v/>
      </c>
      <c r="F1786" s="89" t="str">
        <f>IFERROR(INDEX('Отчет о движении сырья'!$D$9:$D$259,MATCH(D1786,'Отчет о движении сырья'!$B$9:$B$259,0),1),"")</f>
        <v/>
      </c>
      <c r="G1786" s="90">
        <f>IFERROR(INDEX(Лист8!$A$3:$F$4000,MATCH(ROW()-1,Лист8!$H$3:$H$4000,0),6),0)</f>
        <v>0</v>
      </c>
      <c r="H1786" s="91">
        <f>IFERROR(((SUMIFS('Приход сырья'!$H$2:$H$2000,'Приход сырья'!$A$2:$A$2000,"&lt;="&amp;DATE(YEAR($A1786),MONTH($A1786)+1,1)-1,'Приход сырья'!$D$2:$D$2000,$D1786)-SUMIFS($H$2:$H$2000,$A$2:$A$2000,"&lt;"&amp;$A1786,$D$2:$D$2000,$D1786))/(SUMIFS('Приход сырья'!$G$2:$G$2000,'Приход сырья'!$A$2:$A$2000,"&lt;="&amp;DATE(YEAR($A1786),MONTH($A1786)+1,1)-1,'Приход сырья'!$D$2:$D$2000,$D1786)-SUMIFS($G$2:$G$2000,$A$2:$A$2000,"&lt;"&amp;$A1786,$D$2:$D$2000,$D1786))*G1786),0)</f>
        <v>0</v>
      </c>
    </row>
    <row r="1787" spans="1:8">
      <c r="A1787" s="88">
        <f>IFERROR(INDEX(Лист8!$A$3:$F$4000,MATCH(ROW()-1,Лист8!$H$3:$H$4000,0),2),0)</f>
        <v>0</v>
      </c>
      <c r="B1787" s="89">
        <f>IFERROR(INDEX(Лист8!$A$3:$F$4000,MATCH(ROW()-1,Лист8!$H$3:$H$4000,0),1),0)</f>
        <v>0</v>
      </c>
      <c r="C1787" s="66" t="s">
        <v>36</v>
      </c>
      <c r="D1787" s="66">
        <f>IFERROR(INDEX(Лист8!$A$3:$F$4000,MATCH(ROW()-1,Лист8!$H$3:$H$4000,0),4),0)</f>
        <v>0</v>
      </c>
      <c r="E1787" s="66" t="str">
        <f>IFERROR(INDEX('Отчет о движении сырья'!$C$9:$C$259,MATCH(D1787,'Отчет о движении сырья'!$B$9:$B$259,0),1),"")</f>
        <v/>
      </c>
      <c r="F1787" s="89" t="str">
        <f>IFERROR(INDEX('Отчет о движении сырья'!$D$9:$D$259,MATCH(D1787,'Отчет о движении сырья'!$B$9:$B$259,0),1),"")</f>
        <v/>
      </c>
      <c r="G1787" s="90">
        <f>IFERROR(INDEX(Лист8!$A$3:$F$4000,MATCH(ROW()-1,Лист8!$H$3:$H$4000,0),6),0)</f>
        <v>0</v>
      </c>
      <c r="H1787" s="91">
        <f>IFERROR(((SUMIFS('Приход сырья'!$H$2:$H$2000,'Приход сырья'!$A$2:$A$2000,"&lt;="&amp;DATE(YEAR($A1787),MONTH($A1787)+1,1)-1,'Приход сырья'!$D$2:$D$2000,$D1787)-SUMIFS($H$2:$H$2000,$A$2:$A$2000,"&lt;"&amp;$A1787,$D$2:$D$2000,$D1787))/(SUMIFS('Приход сырья'!$G$2:$G$2000,'Приход сырья'!$A$2:$A$2000,"&lt;="&amp;DATE(YEAR($A1787),MONTH($A1787)+1,1)-1,'Приход сырья'!$D$2:$D$2000,$D1787)-SUMIFS($G$2:$G$2000,$A$2:$A$2000,"&lt;"&amp;$A1787,$D$2:$D$2000,$D1787))*G1787),0)</f>
        <v>0</v>
      </c>
    </row>
    <row r="1788" spans="1:8">
      <c r="A1788" s="88">
        <f>IFERROR(INDEX(Лист8!$A$3:$F$4000,MATCH(ROW()-1,Лист8!$H$3:$H$4000,0),2),0)</f>
        <v>0</v>
      </c>
      <c r="B1788" s="89">
        <f>IFERROR(INDEX(Лист8!$A$3:$F$4000,MATCH(ROW()-1,Лист8!$H$3:$H$4000,0),1),0)</f>
        <v>0</v>
      </c>
      <c r="C1788" s="66" t="s">
        <v>36</v>
      </c>
      <c r="D1788" s="66">
        <f>IFERROR(INDEX(Лист8!$A$3:$F$4000,MATCH(ROW()-1,Лист8!$H$3:$H$4000,0),4),0)</f>
        <v>0</v>
      </c>
      <c r="E1788" s="66" t="str">
        <f>IFERROR(INDEX('Отчет о движении сырья'!$C$9:$C$259,MATCH(D1788,'Отчет о движении сырья'!$B$9:$B$259,0),1),"")</f>
        <v/>
      </c>
      <c r="F1788" s="89" t="str">
        <f>IFERROR(INDEX('Отчет о движении сырья'!$D$9:$D$259,MATCH(D1788,'Отчет о движении сырья'!$B$9:$B$259,0),1),"")</f>
        <v/>
      </c>
      <c r="G1788" s="90">
        <f>IFERROR(INDEX(Лист8!$A$3:$F$4000,MATCH(ROW()-1,Лист8!$H$3:$H$4000,0),6),0)</f>
        <v>0</v>
      </c>
      <c r="H1788" s="91">
        <f>IFERROR(((SUMIFS('Приход сырья'!$H$2:$H$2000,'Приход сырья'!$A$2:$A$2000,"&lt;="&amp;DATE(YEAR($A1788),MONTH($A1788)+1,1)-1,'Приход сырья'!$D$2:$D$2000,$D1788)-SUMIFS($H$2:$H$2000,$A$2:$A$2000,"&lt;"&amp;$A1788,$D$2:$D$2000,$D1788))/(SUMIFS('Приход сырья'!$G$2:$G$2000,'Приход сырья'!$A$2:$A$2000,"&lt;="&amp;DATE(YEAR($A1788),MONTH($A1788)+1,1)-1,'Приход сырья'!$D$2:$D$2000,$D1788)-SUMIFS($G$2:$G$2000,$A$2:$A$2000,"&lt;"&amp;$A1788,$D$2:$D$2000,$D1788))*G1788),0)</f>
        <v>0</v>
      </c>
    </row>
    <row r="1789" spans="1:8">
      <c r="A1789" s="88">
        <f>IFERROR(INDEX(Лист8!$A$3:$F$4000,MATCH(ROW()-1,Лист8!$H$3:$H$4000,0),2),0)</f>
        <v>0</v>
      </c>
      <c r="B1789" s="89">
        <f>IFERROR(INDEX(Лист8!$A$3:$F$4000,MATCH(ROW()-1,Лист8!$H$3:$H$4000,0),1),0)</f>
        <v>0</v>
      </c>
      <c r="C1789" s="66" t="s">
        <v>36</v>
      </c>
      <c r="D1789" s="66">
        <f>IFERROR(INDEX(Лист8!$A$3:$F$4000,MATCH(ROW()-1,Лист8!$H$3:$H$4000,0),4),0)</f>
        <v>0</v>
      </c>
      <c r="E1789" s="66" t="str">
        <f>IFERROR(INDEX('Отчет о движении сырья'!$C$9:$C$259,MATCH(D1789,'Отчет о движении сырья'!$B$9:$B$259,0),1),"")</f>
        <v/>
      </c>
      <c r="F1789" s="89" t="str">
        <f>IFERROR(INDEX('Отчет о движении сырья'!$D$9:$D$259,MATCH(D1789,'Отчет о движении сырья'!$B$9:$B$259,0),1),"")</f>
        <v/>
      </c>
      <c r="G1789" s="90">
        <f>IFERROR(INDEX(Лист8!$A$3:$F$4000,MATCH(ROW()-1,Лист8!$H$3:$H$4000,0),6),0)</f>
        <v>0</v>
      </c>
      <c r="H1789" s="91">
        <f>IFERROR(((SUMIFS('Приход сырья'!$H$2:$H$2000,'Приход сырья'!$A$2:$A$2000,"&lt;="&amp;DATE(YEAR($A1789),MONTH($A1789)+1,1)-1,'Приход сырья'!$D$2:$D$2000,$D1789)-SUMIFS($H$2:$H$2000,$A$2:$A$2000,"&lt;"&amp;$A1789,$D$2:$D$2000,$D1789))/(SUMIFS('Приход сырья'!$G$2:$G$2000,'Приход сырья'!$A$2:$A$2000,"&lt;="&amp;DATE(YEAR($A1789),MONTH($A1789)+1,1)-1,'Приход сырья'!$D$2:$D$2000,$D1789)-SUMIFS($G$2:$G$2000,$A$2:$A$2000,"&lt;"&amp;$A1789,$D$2:$D$2000,$D1789))*G1789),0)</f>
        <v>0</v>
      </c>
    </row>
    <row r="1790" spans="1:8">
      <c r="A1790" s="88">
        <f>IFERROR(INDEX(Лист8!$A$3:$F$4000,MATCH(ROW()-1,Лист8!$H$3:$H$4000,0),2),0)</f>
        <v>0</v>
      </c>
      <c r="B1790" s="89">
        <f>IFERROR(INDEX(Лист8!$A$3:$F$4000,MATCH(ROW()-1,Лист8!$H$3:$H$4000,0),1),0)</f>
        <v>0</v>
      </c>
      <c r="C1790" s="66" t="s">
        <v>36</v>
      </c>
      <c r="D1790" s="66">
        <f>IFERROR(INDEX(Лист8!$A$3:$F$4000,MATCH(ROW()-1,Лист8!$H$3:$H$4000,0),4),0)</f>
        <v>0</v>
      </c>
      <c r="E1790" s="66" t="str">
        <f>IFERROR(INDEX('Отчет о движении сырья'!$C$9:$C$259,MATCH(D1790,'Отчет о движении сырья'!$B$9:$B$259,0),1),"")</f>
        <v/>
      </c>
      <c r="F1790" s="89" t="str">
        <f>IFERROR(INDEX('Отчет о движении сырья'!$D$9:$D$259,MATCH(D1790,'Отчет о движении сырья'!$B$9:$B$259,0),1),"")</f>
        <v/>
      </c>
      <c r="G1790" s="90">
        <f>IFERROR(INDEX(Лист8!$A$3:$F$4000,MATCH(ROW()-1,Лист8!$H$3:$H$4000,0),6),0)</f>
        <v>0</v>
      </c>
      <c r="H1790" s="91">
        <f>IFERROR(((SUMIFS('Приход сырья'!$H$2:$H$2000,'Приход сырья'!$A$2:$A$2000,"&lt;="&amp;DATE(YEAR($A1790),MONTH($A1790)+1,1)-1,'Приход сырья'!$D$2:$D$2000,$D1790)-SUMIFS($H$2:$H$2000,$A$2:$A$2000,"&lt;"&amp;$A1790,$D$2:$D$2000,$D1790))/(SUMIFS('Приход сырья'!$G$2:$G$2000,'Приход сырья'!$A$2:$A$2000,"&lt;="&amp;DATE(YEAR($A1790),MONTH($A1790)+1,1)-1,'Приход сырья'!$D$2:$D$2000,$D1790)-SUMIFS($G$2:$G$2000,$A$2:$A$2000,"&lt;"&amp;$A1790,$D$2:$D$2000,$D1790))*G1790),0)</f>
        <v>0</v>
      </c>
    </row>
    <row r="1791" spans="1:8">
      <c r="A1791" s="88">
        <f>IFERROR(INDEX(Лист8!$A$3:$F$4000,MATCH(ROW()-1,Лист8!$H$3:$H$4000,0),2),0)</f>
        <v>0</v>
      </c>
      <c r="B1791" s="89">
        <f>IFERROR(INDEX(Лист8!$A$3:$F$4000,MATCH(ROW()-1,Лист8!$H$3:$H$4000,0),1),0)</f>
        <v>0</v>
      </c>
      <c r="C1791" s="66" t="s">
        <v>36</v>
      </c>
      <c r="D1791" s="66">
        <f>IFERROR(INDEX(Лист8!$A$3:$F$4000,MATCH(ROW()-1,Лист8!$H$3:$H$4000,0),4),0)</f>
        <v>0</v>
      </c>
      <c r="E1791" s="66" t="str">
        <f>IFERROR(INDEX('Отчет о движении сырья'!$C$9:$C$259,MATCH(D1791,'Отчет о движении сырья'!$B$9:$B$259,0),1),"")</f>
        <v/>
      </c>
      <c r="F1791" s="89" t="str">
        <f>IFERROR(INDEX('Отчет о движении сырья'!$D$9:$D$259,MATCH(D1791,'Отчет о движении сырья'!$B$9:$B$259,0),1),"")</f>
        <v/>
      </c>
      <c r="G1791" s="90">
        <f>IFERROR(INDEX(Лист8!$A$3:$F$4000,MATCH(ROW()-1,Лист8!$H$3:$H$4000,0),6),0)</f>
        <v>0</v>
      </c>
      <c r="H1791" s="91">
        <f>IFERROR(((SUMIFS('Приход сырья'!$H$2:$H$2000,'Приход сырья'!$A$2:$A$2000,"&lt;="&amp;DATE(YEAR($A1791),MONTH($A1791)+1,1)-1,'Приход сырья'!$D$2:$D$2000,$D1791)-SUMIFS($H$2:$H$2000,$A$2:$A$2000,"&lt;"&amp;$A1791,$D$2:$D$2000,$D1791))/(SUMIFS('Приход сырья'!$G$2:$G$2000,'Приход сырья'!$A$2:$A$2000,"&lt;="&amp;DATE(YEAR($A1791),MONTH($A1791)+1,1)-1,'Приход сырья'!$D$2:$D$2000,$D1791)-SUMIFS($G$2:$G$2000,$A$2:$A$2000,"&lt;"&amp;$A1791,$D$2:$D$2000,$D1791))*G1791),0)</f>
        <v>0</v>
      </c>
    </row>
    <row r="1792" spans="1:8">
      <c r="A1792" s="88">
        <f>IFERROR(INDEX(Лист8!$A$3:$F$4000,MATCH(ROW()-1,Лист8!$H$3:$H$4000,0),2),0)</f>
        <v>0</v>
      </c>
      <c r="B1792" s="89">
        <f>IFERROR(INDEX(Лист8!$A$3:$F$4000,MATCH(ROW()-1,Лист8!$H$3:$H$4000,0),1),0)</f>
        <v>0</v>
      </c>
      <c r="C1792" s="66" t="s">
        <v>36</v>
      </c>
      <c r="D1792" s="66">
        <f>IFERROR(INDEX(Лист8!$A$3:$F$4000,MATCH(ROW()-1,Лист8!$H$3:$H$4000,0),4),0)</f>
        <v>0</v>
      </c>
      <c r="E1792" s="66" t="str">
        <f>IFERROR(INDEX('Отчет о движении сырья'!$C$9:$C$259,MATCH(D1792,'Отчет о движении сырья'!$B$9:$B$259,0),1),"")</f>
        <v/>
      </c>
      <c r="F1792" s="89" t="str">
        <f>IFERROR(INDEX('Отчет о движении сырья'!$D$9:$D$259,MATCH(D1792,'Отчет о движении сырья'!$B$9:$B$259,0),1),"")</f>
        <v/>
      </c>
      <c r="G1792" s="90">
        <f>IFERROR(INDEX(Лист8!$A$3:$F$4000,MATCH(ROW()-1,Лист8!$H$3:$H$4000,0),6),0)</f>
        <v>0</v>
      </c>
      <c r="H1792" s="91">
        <f>IFERROR(((SUMIFS('Приход сырья'!$H$2:$H$2000,'Приход сырья'!$A$2:$A$2000,"&lt;="&amp;DATE(YEAR($A1792),MONTH($A1792)+1,1)-1,'Приход сырья'!$D$2:$D$2000,$D1792)-SUMIFS($H$2:$H$2000,$A$2:$A$2000,"&lt;"&amp;$A1792,$D$2:$D$2000,$D1792))/(SUMIFS('Приход сырья'!$G$2:$G$2000,'Приход сырья'!$A$2:$A$2000,"&lt;="&amp;DATE(YEAR($A1792),MONTH($A1792)+1,1)-1,'Приход сырья'!$D$2:$D$2000,$D1792)-SUMIFS($G$2:$G$2000,$A$2:$A$2000,"&lt;"&amp;$A1792,$D$2:$D$2000,$D1792))*G1792),0)</f>
        <v>0</v>
      </c>
    </row>
    <row r="1793" spans="1:8">
      <c r="A1793" s="88">
        <f>IFERROR(INDEX(Лист8!$A$3:$F$4000,MATCH(ROW()-1,Лист8!$H$3:$H$4000,0),2),0)</f>
        <v>0</v>
      </c>
      <c r="B1793" s="89">
        <f>IFERROR(INDEX(Лист8!$A$3:$F$4000,MATCH(ROW()-1,Лист8!$H$3:$H$4000,0),1),0)</f>
        <v>0</v>
      </c>
      <c r="C1793" s="66" t="s">
        <v>36</v>
      </c>
      <c r="D1793" s="66">
        <f>IFERROR(INDEX(Лист8!$A$3:$F$4000,MATCH(ROW()-1,Лист8!$H$3:$H$4000,0),4),0)</f>
        <v>0</v>
      </c>
      <c r="E1793" s="66" t="str">
        <f>IFERROR(INDEX('Отчет о движении сырья'!$C$9:$C$259,MATCH(D1793,'Отчет о движении сырья'!$B$9:$B$259,0),1),"")</f>
        <v/>
      </c>
      <c r="F1793" s="89" t="str">
        <f>IFERROR(INDEX('Отчет о движении сырья'!$D$9:$D$259,MATCH(D1793,'Отчет о движении сырья'!$B$9:$B$259,0),1),"")</f>
        <v/>
      </c>
      <c r="G1793" s="90">
        <f>IFERROR(INDEX(Лист8!$A$3:$F$4000,MATCH(ROW()-1,Лист8!$H$3:$H$4000,0),6),0)</f>
        <v>0</v>
      </c>
      <c r="H1793" s="91">
        <f>IFERROR(((SUMIFS('Приход сырья'!$H$2:$H$2000,'Приход сырья'!$A$2:$A$2000,"&lt;="&amp;DATE(YEAR($A1793),MONTH($A1793)+1,1)-1,'Приход сырья'!$D$2:$D$2000,$D1793)-SUMIFS($H$2:$H$2000,$A$2:$A$2000,"&lt;"&amp;$A1793,$D$2:$D$2000,$D1793))/(SUMIFS('Приход сырья'!$G$2:$G$2000,'Приход сырья'!$A$2:$A$2000,"&lt;="&amp;DATE(YEAR($A1793),MONTH($A1793)+1,1)-1,'Приход сырья'!$D$2:$D$2000,$D1793)-SUMIFS($G$2:$G$2000,$A$2:$A$2000,"&lt;"&amp;$A1793,$D$2:$D$2000,$D1793))*G1793),0)</f>
        <v>0</v>
      </c>
    </row>
    <row r="1794" spans="1:8">
      <c r="A1794" s="88">
        <f>IFERROR(INDEX(Лист8!$A$3:$F$4000,MATCH(ROW()-1,Лист8!$H$3:$H$4000,0),2),0)</f>
        <v>0</v>
      </c>
      <c r="B1794" s="89">
        <f>IFERROR(INDEX(Лист8!$A$3:$F$4000,MATCH(ROW()-1,Лист8!$H$3:$H$4000,0),1),0)</f>
        <v>0</v>
      </c>
      <c r="C1794" s="66" t="s">
        <v>36</v>
      </c>
      <c r="D1794" s="66">
        <f>IFERROR(INDEX(Лист8!$A$3:$F$4000,MATCH(ROW()-1,Лист8!$H$3:$H$4000,0),4),0)</f>
        <v>0</v>
      </c>
      <c r="E1794" s="66" t="str">
        <f>IFERROR(INDEX('Отчет о движении сырья'!$C$9:$C$259,MATCH(D1794,'Отчет о движении сырья'!$B$9:$B$259,0),1),"")</f>
        <v/>
      </c>
      <c r="F1794" s="89" t="str">
        <f>IFERROR(INDEX('Отчет о движении сырья'!$D$9:$D$259,MATCH(D1794,'Отчет о движении сырья'!$B$9:$B$259,0),1),"")</f>
        <v/>
      </c>
      <c r="G1794" s="90">
        <f>IFERROR(INDEX(Лист8!$A$3:$F$4000,MATCH(ROW()-1,Лист8!$H$3:$H$4000,0),6),0)</f>
        <v>0</v>
      </c>
      <c r="H1794" s="91">
        <f>IFERROR(((SUMIFS('Приход сырья'!$H$2:$H$2000,'Приход сырья'!$A$2:$A$2000,"&lt;="&amp;DATE(YEAR($A1794),MONTH($A1794)+1,1)-1,'Приход сырья'!$D$2:$D$2000,$D1794)-SUMIFS($H$2:$H$2000,$A$2:$A$2000,"&lt;"&amp;$A1794,$D$2:$D$2000,$D1794))/(SUMIFS('Приход сырья'!$G$2:$G$2000,'Приход сырья'!$A$2:$A$2000,"&lt;="&amp;DATE(YEAR($A1794),MONTH($A1794)+1,1)-1,'Приход сырья'!$D$2:$D$2000,$D1794)-SUMIFS($G$2:$G$2000,$A$2:$A$2000,"&lt;"&amp;$A1794,$D$2:$D$2000,$D1794))*G1794),0)</f>
        <v>0</v>
      </c>
    </row>
    <row r="1795" spans="1:8">
      <c r="A1795" s="88">
        <f>IFERROR(INDEX(Лист8!$A$3:$F$4000,MATCH(ROW()-1,Лист8!$H$3:$H$4000,0),2),0)</f>
        <v>0</v>
      </c>
      <c r="B1795" s="89">
        <f>IFERROR(INDEX(Лист8!$A$3:$F$4000,MATCH(ROW()-1,Лист8!$H$3:$H$4000,0),1),0)</f>
        <v>0</v>
      </c>
      <c r="C1795" s="66" t="s">
        <v>36</v>
      </c>
      <c r="D1795" s="66">
        <f>IFERROR(INDEX(Лист8!$A$3:$F$4000,MATCH(ROW()-1,Лист8!$H$3:$H$4000,0),4),0)</f>
        <v>0</v>
      </c>
      <c r="E1795" s="66" t="str">
        <f>IFERROR(INDEX('Отчет о движении сырья'!$C$9:$C$259,MATCH(D1795,'Отчет о движении сырья'!$B$9:$B$259,0),1),"")</f>
        <v/>
      </c>
      <c r="F1795" s="89" t="str">
        <f>IFERROR(INDEX('Отчет о движении сырья'!$D$9:$D$259,MATCH(D1795,'Отчет о движении сырья'!$B$9:$B$259,0),1),"")</f>
        <v/>
      </c>
      <c r="G1795" s="90">
        <f>IFERROR(INDEX(Лист8!$A$3:$F$4000,MATCH(ROW()-1,Лист8!$H$3:$H$4000,0),6),0)</f>
        <v>0</v>
      </c>
      <c r="H1795" s="91">
        <f>IFERROR(((SUMIFS('Приход сырья'!$H$2:$H$2000,'Приход сырья'!$A$2:$A$2000,"&lt;="&amp;DATE(YEAR($A1795),MONTH($A1795)+1,1)-1,'Приход сырья'!$D$2:$D$2000,$D1795)-SUMIFS($H$2:$H$2000,$A$2:$A$2000,"&lt;"&amp;$A1795,$D$2:$D$2000,$D1795))/(SUMIFS('Приход сырья'!$G$2:$G$2000,'Приход сырья'!$A$2:$A$2000,"&lt;="&amp;DATE(YEAR($A1795),MONTH($A1795)+1,1)-1,'Приход сырья'!$D$2:$D$2000,$D1795)-SUMIFS($G$2:$G$2000,$A$2:$A$2000,"&lt;"&amp;$A1795,$D$2:$D$2000,$D1795))*G1795),0)</f>
        <v>0</v>
      </c>
    </row>
    <row r="1796" spans="1:8">
      <c r="A1796" s="88">
        <f>IFERROR(INDEX(Лист8!$A$3:$F$4000,MATCH(ROW()-1,Лист8!$H$3:$H$4000,0),2),0)</f>
        <v>0</v>
      </c>
      <c r="B1796" s="89">
        <f>IFERROR(INDEX(Лист8!$A$3:$F$4000,MATCH(ROW()-1,Лист8!$H$3:$H$4000,0),1),0)</f>
        <v>0</v>
      </c>
      <c r="C1796" s="66" t="s">
        <v>36</v>
      </c>
      <c r="D1796" s="66">
        <f>IFERROR(INDEX(Лист8!$A$3:$F$4000,MATCH(ROW()-1,Лист8!$H$3:$H$4000,0),4),0)</f>
        <v>0</v>
      </c>
      <c r="E1796" s="66" t="str">
        <f>IFERROR(INDEX('Отчет о движении сырья'!$C$9:$C$259,MATCH(D1796,'Отчет о движении сырья'!$B$9:$B$259,0),1),"")</f>
        <v/>
      </c>
      <c r="F1796" s="89" t="str">
        <f>IFERROR(INDEX('Отчет о движении сырья'!$D$9:$D$259,MATCH(D1796,'Отчет о движении сырья'!$B$9:$B$259,0),1),"")</f>
        <v/>
      </c>
      <c r="G1796" s="90">
        <f>IFERROR(INDEX(Лист8!$A$3:$F$4000,MATCH(ROW()-1,Лист8!$H$3:$H$4000,0),6),0)</f>
        <v>0</v>
      </c>
      <c r="H1796" s="91">
        <f>IFERROR(((SUMIFS('Приход сырья'!$H$2:$H$2000,'Приход сырья'!$A$2:$A$2000,"&lt;="&amp;DATE(YEAR($A1796),MONTH($A1796)+1,1)-1,'Приход сырья'!$D$2:$D$2000,$D1796)-SUMIFS($H$2:$H$2000,$A$2:$A$2000,"&lt;"&amp;$A1796,$D$2:$D$2000,$D1796))/(SUMIFS('Приход сырья'!$G$2:$G$2000,'Приход сырья'!$A$2:$A$2000,"&lt;="&amp;DATE(YEAR($A1796),MONTH($A1796)+1,1)-1,'Приход сырья'!$D$2:$D$2000,$D1796)-SUMIFS($G$2:$G$2000,$A$2:$A$2000,"&lt;"&amp;$A1796,$D$2:$D$2000,$D1796))*G1796),0)</f>
        <v>0</v>
      </c>
    </row>
    <row r="1797" spans="1:8">
      <c r="A1797" s="88">
        <f>IFERROR(INDEX(Лист8!$A$3:$F$4000,MATCH(ROW()-1,Лист8!$H$3:$H$4000,0),2),0)</f>
        <v>0</v>
      </c>
      <c r="B1797" s="89">
        <f>IFERROR(INDEX(Лист8!$A$3:$F$4000,MATCH(ROW()-1,Лист8!$H$3:$H$4000,0),1),0)</f>
        <v>0</v>
      </c>
      <c r="C1797" s="66" t="s">
        <v>36</v>
      </c>
      <c r="D1797" s="66">
        <f>IFERROR(INDEX(Лист8!$A$3:$F$4000,MATCH(ROW()-1,Лист8!$H$3:$H$4000,0),4),0)</f>
        <v>0</v>
      </c>
      <c r="E1797" s="66" t="str">
        <f>IFERROR(INDEX('Отчет о движении сырья'!$C$9:$C$259,MATCH(D1797,'Отчет о движении сырья'!$B$9:$B$259,0),1),"")</f>
        <v/>
      </c>
      <c r="F1797" s="89" t="str">
        <f>IFERROR(INDEX('Отчет о движении сырья'!$D$9:$D$259,MATCH(D1797,'Отчет о движении сырья'!$B$9:$B$259,0),1),"")</f>
        <v/>
      </c>
      <c r="G1797" s="90">
        <f>IFERROR(INDEX(Лист8!$A$3:$F$4000,MATCH(ROW()-1,Лист8!$H$3:$H$4000,0),6),0)</f>
        <v>0</v>
      </c>
      <c r="H1797" s="91">
        <f>IFERROR(((SUMIFS('Приход сырья'!$H$2:$H$2000,'Приход сырья'!$A$2:$A$2000,"&lt;="&amp;DATE(YEAR($A1797),MONTH($A1797)+1,1)-1,'Приход сырья'!$D$2:$D$2000,$D1797)-SUMIFS($H$2:$H$2000,$A$2:$A$2000,"&lt;"&amp;$A1797,$D$2:$D$2000,$D1797))/(SUMIFS('Приход сырья'!$G$2:$G$2000,'Приход сырья'!$A$2:$A$2000,"&lt;="&amp;DATE(YEAR($A1797),MONTH($A1797)+1,1)-1,'Приход сырья'!$D$2:$D$2000,$D1797)-SUMIFS($G$2:$G$2000,$A$2:$A$2000,"&lt;"&amp;$A1797,$D$2:$D$2000,$D1797))*G1797),0)</f>
        <v>0</v>
      </c>
    </row>
    <row r="1798" spans="1:8">
      <c r="A1798" s="88">
        <f>IFERROR(INDEX(Лист8!$A$3:$F$4000,MATCH(ROW()-1,Лист8!$H$3:$H$4000,0),2),0)</f>
        <v>0</v>
      </c>
      <c r="B1798" s="89">
        <f>IFERROR(INDEX(Лист8!$A$3:$F$4000,MATCH(ROW()-1,Лист8!$H$3:$H$4000,0),1),0)</f>
        <v>0</v>
      </c>
      <c r="C1798" s="66" t="s">
        <v>36</v>
      </c>
      <c r="D1798" s="66">
        <f>IFERROR(INDEX(Лист8!$A$3:$F$4000,MATCH(ROW()-1,Лист8!$H$3:$H$4000,0),4),0)</f>
        <v>0</v>
      </c>
      <c r="E1798" s="66" t="str">
        <f>IFERROR(INDEX('Отчет о движении сырья'!$C$9:$C$259,MATCH(D1798,'Отчет о движении сырья'!$B$9:$B$259,0),1),"")</f>
        <v/>
      </c>
      <c r="F1798" s="89" t="str">
        <f>IFERROR(INDEX('Отчет о движении сырья'!$D$9:$D$259,MATCH(D1798,'Отчет о движении сырья'!$B$9:$B$259,0),1),"")</f>
        <v/>
      </c>
      <c r="G1798" s="90">
        <f>IFERROR(INDEX(Лист8!$A$3:$F$4000,MATCH(ROW()-1,Лист8!$H$3:$H$4000,0),6),0)</f>
        <v>0</v>
      </c>
      <c r="H1798" s="91">
        <f>IFERROR(((SUMIFS('Приход сырья'!$H$2:$H$2000,'Приход сырья'!$A$2:$A$2000,"&lt;="&amp;DATE(YEAR($A1798),MONTH($A1798)+1,1)-1,'Приход сырья'!$D$2:$D$2000,$D1798)-SUMIFS($H$2:$H$2000,$A$2:$A$2000,"&lt;"&amp;$A1798,$D$2:$D$2000,$D1798))/(SUMIFS('Приход сырья'!$G$2:$G$2000,'Приход сырья'!$A$2:$A$2000,"&lt;="&amp;DATE(YEAR($A1798),MONTH($A1798)+1,1)-1,'Приход сырья'!$D$2:$D$2000,$D1798)-SUMIFS($G$2:$G$2000,$A$2:$A$2000,"&lt;"&amp;$A1798,$D$2:$D$2000,$D1798))*G1798),0)</f>
        <v>0</v>
      </c>
    </row>
    <row r="1799" spans="1:8">
      <c r="A1799" s="88">
        <f>IFERROR(INDEX(Лист8!$A$3:$F$4000,MATCH(ROW()-1,Лист8!$H$3:$H$4000,0),2),0)</f>
        <v>0</v>
      </c>
      <c r="B1799" s="89">
        <f>IFERROR(INDEX(Лист8!$A$3:$F$4000,MATCH(ROW()-1,Лист8!$H$3:$H$4000,0),1),0)</f>
        <v>0</v>
      </c>
      <c r="C1799" s="66" t="s">
        <v>36</v>
      </c>
      <c r="D1799" s="66">
        <f>IFERROR(INDEX(Лист8!$A$3:$F$4000,MATCH(ROW()-1,Лист8!$H$3:$H$4000,0),4),0)</f>
        <v>0</v>
      </c>
      <c r="E1799" s="66" t="str">
        <f>IFERROR(INDEX('Отчет о движении сырья'!$C$9:$C$259,MATCH(D1799,'Отчет о движении сырья'!$B$9:$B$259,0),1),"")</f>
        <v/>
      </c>
      <c r="F1799" s="89" t="str">
        <f>IFERROR(INDEX('Отчет о движении сырья'!$D$9:$D$259,MATCH(D1799,'Отчет о движении сырья'!$B$9:$B$259,0),1),"")</f>
        <v/>
      </c>
      <c r="G1799" s="90">
        <f>IFERROR(INDEX(Лист8!$A$3:$F$4000,MATCH(ROW()-1,Лист8!$H$3:$H$4000,0),6),0)</f>
        <v>0</v>
      </c>
      <c r="H1799" s="91">
        <f>IFERROR(((SUMIFS('Приход сырья'!$H$2:$H$2000,'Приход сырья'!$A$2:$A$2000,"&lt;="&amp;DATE(YEAR($A1799),MONTH($A1799)+1,1)-1,'Приход сырья'!$D$2:$D$2000,$D1799)-SUMIFS($H$2:$H$2000,$A$2:$A$2000,"&lt;"&amp;$A1799,$D$2:$D$2000,$D1799))/(SUMIFS('Приход сырья'!$G$2:$G$2000,'Приход сырья'!$A$2:$A$2000,"&lt;="&amp;DATE(YEAR($A1799),MONTH($A1799)+1,1)-1,'Приход сырья'!$D$2:$D$2000,$D1799)-SUMIFS($G$2:$G$2000,$A$2:$A$2000,"&lt;"&amp;$A1799,$D$2:$D$2000,$D1799))*G1799),0)</f>
        <v>0</v>
      </c>
    </row>
    <row r="1800" spans="1:8">
      <c r="A1800" s="88">
        <f>IFERROR(INDEX(Лист8!$A$3:$F$4000,MATCH(ROW()-1,Лист8!$H$3:$H$4000,0),2),0)</f>
        <v>0</v>
      </c>
      <c r="B1800" s="89">
        <f>IFERROR(INDEX(Лист8!$A$3:$F$4000,MATCH(ROW()-1,Лист8!$H$3:$H$4000,0),1),0)</f>
        <v>0</v>
      </c>
      <c r="C1800" s="66" t="s">
        <v>36</v>
      </c>
      <c r="D1800" s="66">
        <f>IFERROR(INDEX(Лист8!$A$3:$F$4000,MATCH(ROW()-1,Лист8!$H$3:$H$4000,0),4),0)</f>
        <v>0</v>
      </c>
      <c r="E1800" s="66" t="str">
        <f>IFERROR(INDEX('Отчет о движении сырья'!$C$9:$C$259,MATCH(D1800,'Отчет о движении сырья'!$B$9:$B$259,0),1),"")</f>
        <v/>
      </c>
      <c r="F1800" s="89" t="str">
        <f>IFERROR(INDEX('Отчет о движении сырья'!$D$9:$D$259,MATCH(D1800,'Отчет о движении сырья'!$B$9:$B$259,0),1),"")</f>
        <v/>
      </c>
      <c r="G1800" s="90">
        <f>IFERROR(INDEX(Лист8!$A$3:$F$4000,MATCH(ROW()-1,Лист8!$H$3:$H$4000,0),6),0)</f>
        <v>0</v>
      </c>
      <c r="H1800" s="91">
        <f>IFERROR(((SUMIFS('Приход сырья'!$H$2:$H$2000,'Приход сырья'!$A$2:$A$2000,"&lt;="&amp;DATE(YEAR($A1800),MONTH($A1800)+1,1)-1,'Приход сырья'!$D$2:$D$2000,$D1800)-SUMIFS($H$2:$H$2000,$A$2:$A$2000,"&lt;"&amp;$A1800,$D$2:$D$2000,$D1800))/(SUMIFS('Приход сырья'!$G$2:$G$2000,'Приход сырья'!$A$2:$A$2000,"&lt;="&amp;DATE(YEAR($A1800),MONTH($A1800)+1,1)-1,'Приход сырья'!$D$2:$D$2000,$D1800)-SUMIFS($G$2:$G$2000,$A$2:$A$2000,"&lt;"&amp;$A1800,$D$2:$D$2000,$D1800))*G1800),0)</f>
        <v>0</v>
      </c>
    </row>
    <row r="1801" spans="1:8">
      <c r="A1801" s="88">
        <f>IFERROR(INDEX(Лист8!$A$3:$F$4000,MATCH(ROW()-1,Лист8!$H$3:$H$4000,0),2),0)</f>
        <v>0</v>
      </c>
      <c r="B1801" s="89">
        <f>IFERROR(INDEX(Лист8!$A$3:$F$4000,MATCH(ROW()-1,Лист8!$H$3:$H$4000,0),1),0)</f>
        <v>0</v>
      </c>
      <c r="C1801" s="66" t="s">
        <v>36</v>
      </c>
      <c r="D1801" s="66">
        <f>IFERROR(INDEX(Лист8!$A$3:$F$4000,MATCH(ROW()-1,Лист8!$H$3:$H$4000,0),4),0)</f>
        <v>0</v>
      </c>
      <c r="E1801" s="66" t="str">
        <f>IFERROR(INDEX('Отчет о движении сырья'!$C$9:$C$259,MATCH(D1801,'Отчет о движении сырья'!$B$9:$B$259,0),1),"")</f>
        <v/>
      </c>
      <c r="F1801" s="89" t="str">
        <f>IFERROR(INDEX('Отчет о движении сырья'!$D$9:$D$259,MATCH(D1801,'Отчет о движении сырья'!$B$9:$B$259,0),1),"")</f>
        <v/>
      </c>
      <c r="G1801" s="90">
        <f>IFERROR(INDEX(Лист8!$A$3:$F$4000,MATCH(ROW()-1,Лист8!$H$3:$H$4000,0),6),0)</f>
        <v>0</v>
      </c>
      <c r="H1801" s="91">
        <f>IFERROR(((SUMIFS('Приход сырья'!$H$2:$H$2000,'Приход сырья'!$A$2:$A$2000,"&lt;="&amp;DATE(YEAR($A1801),MONTH($A1801)+1,1)-1,'Приход сырья'!$D$2:$D$2000,$D1801)-SUMIFS($H$2:$H$2000,$A$2:$A$2000,"&lt;"&amp;$A1801,$D$2:$D$2000,$D1801))/(SUMIFS('Приход сырья'!$G$2:$G$2000,'Приход сырья'!$A$2:$A$2000,"&lt;="&amp;DATE(YEAR($A1801),MONTH($A1801)+1,1)-1,'Приход сырья'!$D$2:$D$2000,$D1801)-SUMIFS($G$2:$G$2000,$A$2:$A$2000,"&lt;"&amp;$A1801,$D$2:$D$2000,$D1801))*G1801),0)</f>
        <v>0</v>
      </c>
    </row>
    <row r="1802" spans="1:8">
      <c r="A1802" s="88">
        <f>IFERROR(INDEX(Лист8!$A$3:$F$4000,MATCH(ROW()-1,Лист8!$H$3:$H$4000,0),2),0)</f>
        <v>0</v>
      </c>
      <c r="B1802" s="89">
        <f>IFERROR(INDEX(Лист8!$A$3:$F$4000,MATCH(ROW()-1,Лист8!$H$3:$H$4000,0),1),0)</f>
        <v>0</v>
      </c>
      <c r="C1802" s="66" t="s">
        <v>36</v>
      </c>
      <c r="D1802" s="66">
        <f>IFERROR(INDEX(Лист8!$A$3:$F$4000,MATCH(ROW()-1,Лист8!$H$3:$H$4000,0),4),0)</f>
        <v>0</v>
      </c>
      <c r="E1802" s="66" t="str">
        <f>IFERROR(INDEX('Отчет о движении сырья'!$C$9:$C$259,MATCH(D1802,'Отчет о движении сырья'!$B$9:$B$259,0),1),"")</f>
        <v/>
      </c>
      <c r="F1802" s="89" t="str">
        <f>IFERROR(INDEX('Отчет о движении сырья'!$D$9:$D$259,MATCH(D1802,'Отчет о движении сырья'!$B$9:$B$259,0),1),"")</f>
        <v/>
      </c>
      <c r="G1802" s="90">
        <f>IFERROR(INDEX(Лист8!$A$3:$F$4000,MATCH(ROW()-1,Лист8!$H$3:$H$4000,0),6),0)</f>
        <v>0</v>
      </c>
      <c r="H1802" s="91">
        <f>IFERROR(((SUMIFS('Приход сырья'!$H$2:$H$2000,'Приход сырья'!$A$2:$A$2000,"&lt;="&amp;DATE(YEAR($A1802),MONTH($A1802)+1,1)-1,'Приход сырья'!$D$2:$D$2000,$D1802)-SUMIFS($H$2:$H$2000,$A$2:$A$2000,"&lt;"&amp;$A1802,$D$2:$D$2000,$D1802))/(SUMIFS('Приход сырья'!$G$2:$G$2000,'Приход сырья'!$A$2:$A$2000,"&lt;="&amp;DATE(YEAR($A1802),MONTH($A1802)+1,1)-1,'Приход сырья'!$D$2:$D$2000,$D1802)-SUMIFS($G$2:$G$2000,$A$2:$A$2000,"&lt;"&amp;$A1802,$D$2:$D$2000,$D1802))*G1802),0)</f>
        <v>0</v>
      </c>
    </row>
    <row r="1803" spans="1:8">
      <c r="A1803" s="88">
        <f>IFERROR(INDEX(Лист8!$A$3:$F$4000,MATCH(ROW()-1,Лист8!$H$3:$H$4000,0),2),0)</f>
        <v>0</v>
      </c>
      <c r="B1803" s="89">
        <f>IFERROR(INDEX(Лист8!$A$3:$F$4000,MATCH(ROW()-1,Лист8!$H$3:$H$4000,0),1),0)</f>
        <v>0</v>
      </c>
      <c r="C1803" s="66" t="s">
        <v>36</v>
      </c>
      <c r="D1803" s="66">
        <f>IFERROR(INDEX(Лист8!$A$3:$F$4000,MATCH(ROW()-1,Лист8!$H$3:$H$4000,0),4),0)</f>
        <v>0</v>
      </c>
      <c r="E1803" s="66" t="str">
        <f>IFERROR(INDEX('Отчет о движении сырья'!$C$9:$C$259,MATCH(D1803,'Отчет о движении сырья'!$B$9:$B$259,0),1),"")</f>
        <v/>
      </c>
      <c r="F1803" s="89" t="str">
        <f>IFERROR(INDEX('Отчет о движении сырья'!$D$9:$D$259,MATCH(D1803,'Отчет о движении сырья'!$B$9:$B$259,0),1),"")</f>
        <v/>
      </c>
      <c r="G1803" s="90">
        <f>IFERROR(INDEX(Лист8!$A$3:$F$4000,MATCH(ROW()-1,Лист8!$H$3:$H$4000,0),6),0)</f>
        <v>0</v>
      </c>
      <c r="H1803" s="91">
        <f>IFERROR(((SUMIFS('Приход сырья'!$H$2:$H$2000,'Приход сырья'!$A$2:$A$2000,"&lt;="&amp;DATE(YEAR($A1803),MONTH($A1803)+1,1)-1,'Приход сырья'!$D$2:$D$2000,$D1803)-SUMIFS($H$2:$H$2000,$A$2:$A$2000,"&lt;"&amp;$A1803,$D$2:$D$2000,$D1803))/(SUMIFS('Приход сырья'!$G$2:$G$2000,'Приход сырья'!$A$2:$A$2000,"&lt;="&amp;DATE(YEAR($A1803),MONTH($A1803)+1,1)-1,'Приход сырья'!$D$2:$D$2000,$D1803)-SUMIFS($G$2:$G$2000,$A$2:$A$2000,"&lt;"&amp;$A1803,$D$2:$D$2000,$D1803))*G1803),0)</f>
        <v>0</v>
      </c>
    </row>
    <row r="1804" spans="1:8">
      <c r="A1804" s="88">
        <f>IFERROR(INDEX(Лист8!$A$3:$F$4000,MATCH(ROW()-1,Лист8!$H$3:$H$4000,0),2),0)</f>
        <v>0</v>
      </c>
      <c r="B1804" s="89">
        <f>IFERROR(INDEX(Лист8!$A$3:$F$4000,MATCH(ROW()-1,Лист8!$H$3:$H$4000,0),1),0)</f>
        <v>0</v>
      </c>
      <c r="C1804" s="66" t="s">
        <v>36</v>
      </c>
      <c r="D1804" s="66">
        <f>IFERROR(INDEX(Лист8!$A$3:$F$4000,MATCH(ROW()-1,Лист8!$H$3:$H$4000,0),4),0)</f>
        <v>0</v>
      </c>
      <c r="E1804" s="66" t="str">
        <f>IFERROR(INDEX('Отчет о движении сырья'!$C$9:$C$259,MATCH(D1804,'Отчет о движении сырья'!$B$9:$B$259,0),1),"")</f>
        <v/>
      </c>
      <c r="F1804" s="89" t="str">
        <f>IFERROR(INDEX('Отчет о движении сырья'!$D$9:$D$259,MATCH(D1804,'Отчет о движении сырья'!$B$9:$B$259,0),1),"")</f>
        <v/>
      </c>
      <c r="G1804" s="90">
        <f>IFERROR(INDEX(Лист8!$A$3:$F$4000,MATCH(ROW()-1,Лист8!$H$3:$H$4000,0),6),0)</f>
        <v>0</v>
      </c>
      <c r="H1804" s="91">
        <f>IFERROR(((SUMIFS('Приход сырья'!$H$2:$H$2000,'Приход сырья'!$A$2:$A$2000,"&lt;="&amp;DATE(YEAR($A1804),MONTH($A1804)+1,1)-1,'Приход сырья'!$D$2:$D$2000,$D1804)-SUMIFS($H$2:$H$2000,$A$2:$A$2000,"&lt;"&amp;$A1804,$D$2:$D$2000,$D1804))/(SUMIFS('Приход сырья'!$G$2:$G$2000,'Приход сырья'!$A$2:$A$2000,"&lt;="&amp;DATE(YEAR($A1804),MONTH($A1804)+1,1)-1,'Приход сырья'!$D$2:$D$2000,$D1804)-SUMIFS($G$2:$G$2000,$A$2:$A$2000,"&lt;"&amp;$A1804,$D$2:$D$2000,$D1804))*G1804),0)</f>
        <v>0</v>
      </c>
    </row>
    <row r="1805" spans="1:8">
      <c r="A1805" s="88">
        <f>IFERROR(INDEX(Лист8!$A$3:$F$4000,MATCH(ROW()-1,Лист8!$H$3:$H$4000,0),2),0)</f>
        <v>0</v>
      </c>
      <c r="B1805" s="89">
        <f>IFERROR(INDEX(Лист8!$A$3:$F$4000,MATCH(ROW()-1,Лист8!$H$3:$H$4000,0),1),0)</f>
        <v>0</v>
      </c>
      <c r="C1805" s="66" t="s">
        <v>36</v>
      </c>
      <c r="D1805" s="66">
        <f>IFERROR(INDEX(Лист8!$A$3:$F$4000,MATCH(ROW()-1,Лист8!$H$3:$H$4000,0),4),0)</f>
        <v>0</v>
      </c>
      <c r="E1805" s="66" t="str">
        <f>IFERROR(INDEX('Отчет о движении сырья'!$C$9:$C$259,MATCH(D1805,'Отчет о движении сырья'!$B$9:$B$259,0),1),"")</f>
        <v/>
      </c>
      <c r="F1805" s="89" t="str">
        <f>IFERROR(INDEX('Отчет о движении сырья'!$D$9:$D$259,MATCH(D1805,'Отчет о движении сырья'!$B$9:$B$259,0),1),"")</f>
        <v/>
      </c>
      <c r="G1805" s="90">
        <f>IFERROR(INDEX(Лист8!$A$3:$F$4000,MATCH(ROW()-1,Лист8!$H$3:$H$4000,0),6),0)</f>
        <v>0</v>
      </c>
      <c r="H1805" s="91">
        <f>IFERROR(((SUMIFS('Приход сырья'!$H$2:$H$2000,'Приход сырья'!$A$2:$A$2000,"&lt;="&amp;DATE(YEAR($A1805),MONTH($A1805)+1,1)-1,'Приход сырья'!$D$2:$D$2000,$D1805)-SUMIFS($H$2:$H$2000,$A$2:$A$2000,"&lt;"&amp;$A1805,$D$2:$D$2000,$D1805))/(SUMIFS('Приход сырья'!$G$2:$G$2000,'Приход сырья'!$A$2:$A$2000,"&lt;="&amp;DATE(YEAR($A1805),MONTH($A1805)+1,1)-1,'Приход сырья'!$D$2:$D$2000,$D1805)-SUMIFS($G$2:$G$2000,$A$2:$A$2000,"&lt;"&amp;$A1805,$D$2:$D$2000,$D1805))*G1805),0)</f>
        <v>0</v>
      </c>
    </row>
    <row r="1806" spans="1:8">
      <c r="A1806" s="88">
        <f>IFERROR(INDEX(Лист8!$A$3:$F$4000,MATCH(ROW()-1,Лист8!$H$3:$H$4000,0),2),0)</f>
        <v>0</v>
      </c>
      <c r="B1806" s="89">
        <f>IFERROR(INDEX(Лист8!$A$3:$F$4000,MATCH(ROW()-1,Лист8!$H$3:$H$4000,0),1),0)</f>
        <v>0</v>
      </c>
      <c r="C1806" s="66" t="s">
        <v>36</v>
      </c>
      <c r="D1806" s="66">
        <f>IFERROR(INDEX(Лист8!$A$3:$F$4000,MATCH(ROW()-1,Лист8!$H$3:$H$4000,0),4),0)</f>
        <v>0</v>
      </c>
      <c r="E1806" s="66" t="str">
        <f>IFERROR(INDEX('Отчет о движении сырья'!$C$9:$C$259,MATCH(D1806,'Отчет о движении сырья'!$B$9:$B$259,0),1),"")</f>
        <v/>
      </c>
      <c r="F1806" s="89" t="str">
        <f>IFERROR(INDEX('Отчет о движении сырья'!$D$9:$D$259,MATCH(D1806,'Отчет о движении сырья'!$B$9:$B$259,0),1),"")</f>
        <v/>
      </c>
      <c r="G1806" s="90">
        <f>IFERROR(INDEX(Лист8!$A$3:$F$4000,MATCH(ROW()-1,Лист8!$H$3:$H$4000,0),6),0)</f>
        <v>0</v>
      </c>
      <c r="H1806" s="91">
        <f>IFERROR(((SUMIFS('Приход сырья'!$H$2:$H$2000,'Приход сырья'!$A$2:$A$2000,"&lt;="&amp;DATE(YEAR($A1806),MONTH($A1806)+1,1)-1,'Приход сырья'!$D$2:$D$2000,$D1806)-SUMIFS($H$2:$H$2000,$A$2:$A$2000,"&lt;"&amp;$A1806,$D$2:$D$2000,$D1806))/(SUMIFS('Приход сырья'!$G$2:$G$2000,'Приход сырья'!$A$2:$A$2000,"&lt;="&amp;DATE(YEAR($A1806),MONTH($A1806)+1,1)-1,'Приход сырья'!$D$2:$D$2000,$D1806)-SUMIFS($G$2:$G$2000,$A$2:$A$2000,"&lt;"&amp;$A1806,$D$2:$D$2000,$D1806))*G1806),0)</f>
        <v>0</v>
      </c>
    </row>
    <row r="1807" spans="1:8">
      <c r="A1807" s="88">
        <f>IFERROR(INDEX(Лист8!$A$3:$F$4000,MATCH(ROW()-1,Лист8!$H$3:$H$4000,0),2),0)</f>
        <v>0</v>
      </c>
      <c r="B1807" s="89">
        <f>IFERROR(INDEX(Лист8!$A$3:$F$4000,MATCH(ROW()-1,Лист8!$H$3:$H$4000,0),1),0)</f>
        <v>0</v>
      </c>
      <c r="C1807" s="66" t="s">
        <v>36</v>
      </c>
      <c r="D1807" s="66">
        <f>IFERROR(INDEX(Лист8!$A$3:$F$4000,MATCH(ROW()-1,Лист8!$H$3:$H$4000,0),4),0)</f>
        <v>0</v>
      </c>
      <c r="E1807" s="66" t="str">
        <f>IFERROR(INDEX('Отчет о движении сырья'!$C$9:$C$259,MATCH(D1807,'Отчет о движении сырья'!$B$9:$B$259,0),1),"")</f>
        <v/>
      </c>
      <c r="F1807" s="89" t="str">
        <f>IFERROR(INDEX('Отчет о движении сырья'!$D$9:$D$259,MATCH(D1807,'Отчет о движении сырья'!$B$9:$B$259,0),1),"")</f>
        <v/>
      </c>
      <c r="G1807" s="90">
        <f>IFERROR(INDEX(Лист8!$A$3:$F$4000,MATCH(ROW()-1,Лист8!$H$3:$H$4000,0),6),0)</f>
        <v>0</v>
      </c>
      <c r="H1807" s="91">
        <f>IFERROR(((SUMIFS('Приход сырья'!$H$2:$H$2000,'Приход сырья'!$A$2:$A$2000,"&lt;="&amp;DATE(YEAR($A1807),MONTH($A1807)+1,1)-1,'Приход сырья'!$D$2:$D$2000,$D1807)-SUMIFS($H$2:$H$2000,$A$2:$A$2000,"&lt;"&amp;$A1807,$D$2:$D$2000,$D1807))/(SUMIFS('Приход сырья'!$G$2:$G$2000,'Приход сырья'!$A$2:$A$2000,"&lt;="&amp;DATE(YEAR($A1807),MONTH($A1807)+1,1)-1,'Приход сырья'!$D$2:$D$2000,$D1807)-SUMIFS($G$2:$G$2000,$A$2:$A$2000,"&lt;"&amp;$A1807,$D$2:$D$2000,$D1807))*G1807),0)</f>
        <v>0</v>
      </c>
    </row>
    <row r="1808" spans="1:8">
      <c r="A1808" s="88">
        <f>IFERROR(INDEX(Лист8!$A$3:$F$4000,MATCH(ROW()-1,Лист8!$H$3:$H$4000,0),2),0)</f>
        <v>0</v>
      </c>
      <c r="B1808" s="89">
        <f>IFERROR(INDEX(Лист8!$A$3:$F$4000,MATCH(ROW()-1,Лист8!$H$3:$H$4000,0),1),0)</f>
        <v>0</v>
      </c>
      <c r="C1808" s="66" t="s">
        <v>36</v>
      </c>
      <c r="D1808" s="66">
        <f>IFERROR(INDEX(Лист8!$A$3:$F$4000,MATCH(ROW()-1,Лист8!$H$3:$H$4000,0),4),0)</f>
        <v>0</v>
      </c>
      <c r="E1808" s="66" t="str">
        <f>IFERROR(INDEX('Отчет о движении сырья'!$C$9:$C$259,MATCH(D1808,'Отчет о движении сырья'!$B$9:$B$259,0),1),"")</f>
        <v/>
      </c>
      <c r="F1808" s="89" t="str">
        <f>IFERROR(INDEX('Отчет о движении сырья'!$D$9:$D$259,MATCH(D1808,'Отчет о движении сырья'!$B$9:$B$259,0),1),"")</f>
        <v/>
      </c>
      <c r="G1808" s="90">
        <f>IFERROR(INDEX(Лист8!$A$3:$F$4000,MATCH(ROW()-1,Лист8!$H$3:$H$4000,0),6),0)</f>
        <v>0</v>
      </c>
      <c r="H1808" s="91">
        <f>IFERROR(((SUMIFS('Приход сырья'!$H$2:$H$2000,'Приход сырья'!$A$2:$A$2000,"&lt;="&amp;DATE(YEAR($A1808),MONTH($A1808)+1,1)-1,'Приход сырья'!$D$2:$D$2000,$D1808)-SUMIFS($H$2:$H$2000,$A$2:$A$2000,"&lt;"&amp;$A1808,$D$2:$D$2000,$D1808))/(SUMIFS('Приход сырья'!$G$2:$G$2000,'Приход сырья'!$A$2:$A$2000,"&lt;="&amp;DATE(YEAR($A1808),MONTH($A1808)+1,1)-1,'Приход сырья'!$D$2:$D$2000,$D1808)-SUMIFS($G$2:$G$2000,$A$2:$A$2000,"&lt;"&amp;$A1808,$D$2:$D$2000,$D1808))*G1808),0)</f>
        <v>0</v>
      </c>
    </row>
    <row r="1809" spans="1:8">
      <c r="A1809" s="88">
        <f>IFERROR(INDEX(Лист8!$A$3:$F$4000,MATCH(ROW()-1,Лист8!$H$3:$H$4000,0),2),0)</f>
        <v>0</v>
      </c>
      <c r="B1809" s="89">
        <f>IFERROR(INDEX(Лист8!$A$3:$F$4000,MATCH(ROW()-1,Лист8!$H$3:$H$4000,0),1),0)</f>
        <v>0</v>
      </c>
      <c r="C1809" s="66" t="s">
        <v>36</v>
      </c>
      <c r="D1809" s="66">
        <f>IFERROR(INDEX(Лист8!$A$3:$F$4000,MATCH(ROW()-1,Лист8!$H$3:$H$4000,0),4),0)</f>
        <v>0</v>
      </c>
      <c r="E1809" s="66" t="str">
        <f>IFERROR(INDEX('Отчет о движении сырья'!$C$9:$C$259,MATCH(D1809,'Отчет о движении сырья'!$B$9:$B$259,0),1),"")</f>
        <v/>
      </c>
      <c r="F1809" s="89" t="str">
        <f>IFERROR(INDEX('Отчет о движении сырья'!$D$9:$D$259,MATCH(D1809,'Отчет о движении сырья'!$B$9:$B$259,0),1),"")</f>
        <v/>
      </c>
      <c r="G1809" s="90">
        <f>IFERROR(INDEX(Лист8!$A$3:$F$4000,MATCH(ROW()-1,Лист8!$H$3:$H$4000,0),6),0)</f>
        <v>0</v>
      </c>
      <c r="H1809" s="91">
        <f>IFERROR(((SUMIFS('Приход сырья'!$H$2:$H$2000,'Приход сырья'!$A$2:$A$2000,"&lt;="&amp;DATE(YEAR($A1809),MONTH($A1809)+1,1)-1,'Приход сырья'!$D$2:$D$2000,$D1809)-SUMIFS($H$2:$H$2000,$A$2:$A$2000,"&lt;"&amp;$A1809,$D$2:$D$2000,$D1809))/(SUMIFS('Приход сырья'!$G$2:$G$2000,'Приход сырья'!$A$2:$A$2000,"&lt;="&amp;DATE(YEAR($A1809),MONTH($A1809)+1,1)-1,'Приход сырья'!$D$2:$D$2000,$D1809)-SUMIFS($G$2:$G$2000,$A$2:$A$2000,"&lt;"&amp;$A1809,$D$2:$D$2000,$D1809))*G1809),0)</f>
        <v>0</v>
      </c>
    </row>
    <row r="1810" spans="1:8">
      <c r="A1810" s="88">
        <f>IFERROR(INDEX(Лист8!$A$3:$F$4000,MATCH(ROW()-1,Лист8!$H$3:$H$4000,0),2),0)</f>
        <v>0</v>
      </c>
      <c r="B1810" s="89">
        <f>IFERROR(INDEX(Лист8!$A$3:$F$4000,MATCH(ROW()-1,Лист8!$H$3:$H$4000,0),1),0)</f>
        <v>0</v>
      </c>
      <c r="C1810" s="66" t="s">
        <v>36</v>
      </c>
      <c r="D1810" s="66">
        <f>IFERROR(INDEX(Лист8!$A$3:$F$4000,MATCH(ROW()-1,Лист8!$H$3:$H$4000,0),4),0)</f>
        <v>0</v>
      </c>
      <c r="E1810" s="66" t="str">
        <f>IFERROR(INDEX('Отчет о движении сырья'!$C$9:$C$259,MATCH(D1810,'Отчет о движении сырья'!$B$9:$B$259,0),1),"")</f>
        <v/>
      </c>
      <c r="F1810" s="89" t="str">
        <f>IFERROR(INDEX('Отчет о движении сырья'!$D$9:$D$259,MATCH(D1810,'Отчет о движении сырья'!$B$9:$B$259,0),1),"")</f>
        <v/>
      </c>
      <c r="G1810" s="90">
        <f>IFERROR(INDEX(Лист8!$A$3:$F$4000,MATCH(ROW()-1,Лист8!$H$3:$H$4000,0),6),0)</f>
        <v>0</v>
      </c>
      <c r="H1810" s="91">
        <f>IFERROR(((SUMIFS('Приход сырья'!$H$2:$H$2000,'Приход сырья'!$A$2:$A$2000,"&lt;="&amp;DATE(YEAR($A1810),MONTH($A1810)+1,1)-1,'Приход сырья'!$D$2:$D$2000,$D1810)-SUMIFS($H$2:$H$2000,$A$2:$A$2000,"&lt;"&amp;$A1810,$D$2:$D$2000,$D1810))/(SUMIFS('Приход сырья'!$G$2:$G$2000,'Приход сырья'!$A$2:$A$2000,"&lt;="&amp;DATE(YEAR($A1810),MONTH($A1810)+1,1)-1,'Приход сырья'!$D$2:$D$2000,$D1810)-SUMIFS($G$2:$G$2000,$A$2:$A$2000,"&lt;"&amp;$A1810,$D$2:$D$2000,$D1810))*G1810),0)</f>
        <v>0</v>
      </c>
    </row>
    <row r="1811" spans="1:8">
      <c r="A1811" s="88">
        <f>IFERROR(INDEX(Лист8!$A$3:$F$4000,MATCH(ROW()-1,Лист8!$H$3:$H$4000,0),2),0)</f>
        <v>0</v>
      </c>
      <c r="B1811" s="89">
        <f>IFERROR(INDEX(Лист8!$A$3:$F$4000,MATCH(ROW()-1,Лист8!$H$3:$H$4000,0),1),0)</f>
        <v>0</v>
      </c>
      <c r="C1811" s="66" t="s">
        <v>36</v>
      </c>
      <c r="D1811" s="66">
        <f>IFERROR(INDEX(Лист8!$A$3:$F$4000,MATCH(ROW()-1,Лист8!$H$3:$H$4000,0),4),0)</f>
        <v>0</v>
      </c>
      <c r="E1811" s="66" t="str">
        <f>IFERROR(INDEX('Отчет о движении сырья'!$C$9:$C$259,MATCH(D1811,'Отчет о движении сырья'!$B$9:$B$259,0),1),"")</f>
        <v/>
      </c>
      <c r="F1811" s="89" t="str">
        <f>IFERROR(INDEX('Отчет о движении сырья'!$D$9:$D$259,MATCH(D1811,'Отчет о движении сырья'!$B$9:$B$259,0),1),"")</f>
        <v/>
      </c>
      <c r="G1811" s="90">
        <f>IFERROR(INDEX(Лист8!$A$3:$F$4000,MATCH(ROW()-1,Лист8!$H$3:$H$4000,0),6),0)</f>
        <v>0</v>
      </c>
      <c r="H1811" s="91">
        <f>IFERROR(((SUMIFS('Приход сырья'!$H$2:$H$2000,'Приход сырья'!$A$2:$A$2000,"&lt;="&amp;DATE(YEAR($A1811),MONTH($A1811)+1,1)-1,'Приход сырья'!$D$2:$D$2000,$D1811)-SUMIFS($H$2:$H$2000,$A$2:$A$2000,"&lt;"&amp;$A1811,$D$2:$D$2000,$D1811))/(SUMIFS('Приход сырья'!$G$2:$G$2000,'Приход сырья'!$A$2:$A$2000,"&lt;="&amp;DATE(YEAR($A1811),MONTH($A1811)+1,1)-1,'Приход сырья'!$D$2:$D$2000,$D1811)-SUMIFS($G$2:$G$2000,$A$2:$A$2000,"&lt;"&amp;$A1811,$D$2:$D$2000,$D1811))*G1811),0)</f>
        <v>0</v>
      </c>
    </row>
    <row r="1812" spans="1:8">
      <c r="A1812" s="88">
        <f>IFERROR(INDEX(Лист8!$A$3:$F$4000,MATCH(ROW()-1,Лист8!$H$3:$H$4000,0),2),0)</f>
        <v>0</v>
      </c>
      <c r="B1812" s="89">
        <f>IFERROR(INDEX(Лист8!$A$3:$F$4000,MATCH(ROW()-1,Лист8!$H$3:$H$4000,0),1),0)</f>
        <v>0</v>
      </c>
      <c r="C1812" s="66" t="s">
        <v>36</v>
      </c>
      <c r="D1812" s="66">
        <f>IFERROR(INDEX(Лист8!$A$3:$F$4000,MATCH(ROW()-1,Лист8!$H$3:$H$4000,0),4),0)</f>
        <v>0</v>
      </c>
      <c r="E1812" s="66" t="str">
        <f>IFERROR(INDEX('Отчет о движении сырья'!$C$9:$C$259,MATCH(D1812,'Отчет о движении сырья'!$B$9:$B$259,0),1),"")</f>
        <v/>
      </c>
      <c r="F1812" s="89" t="str">
        <f>IFERROR(INDEX('Отчет о движении сырья'!$D$9:$D$259,MATCH(D1812,'Отчет о движении сырья'!$B$9:$B$259,0),1),"")</f>
        <v/>
      </c>
      <c r="G1812" s="90">
        <f>IFERROR(INDEX(Лист8!$A$3:$F$4000,MATCH(ROW()-1,Лист8!$H$3:$H$4000,0),6),0)</f>
        <v>0</v>
      </c>
      <c r="H1812" s="91">
        <f>IFERROR(((SUMIFS('Приход сырья'!$H$2:$H$2000,'Приход сырья'!$A$2:$A$2000,"&lt;="&amp;DATE(YEAR($A1812),MONTH($A1812)+1,1)-1,'Приход сырья'!$D$2:$D$2000,$D1812)-SUMIFS($H$2:$H$2000,$A$2:$A$2000,"&lt;"&amp;$A1812,$D$2:$D$2000,$D1812))/(SUMIFS('Приход сырья'!$G$2:$G$2000,'Приход сырья'!$A$2:$A$2000,"&lt;="&amp;DATE(YEAR($A1812),MONTH($A1812)+1,1)-1,'Приход сырья'!$D$2:$D$2000,$D1812)-SUMIFS($G$2:$G$2000,$A$2:$A$2000,"&lt;"&amp;$A1812,$D$2:$D$2000,$D1812))*G1812),0)</f>
        <v>0</v>
      </c>
    </row>
    <row r="1813" spans="1:8">
      <c r="A1813" s="88">
        <f>IFERROR(INDEX(Лист8!$A$3:$F$4000,MATCH(ROW()-1,Лист8!$H$3:$H$4000,0),2),0)</f>
        <v>0</v>
      </c>
      <c r="B1813" s="89">
        <f>IFERROR(INDEX(Лист8!$A$3:$F$4000,MATCH(ROW()-1,Лист8!$H$3:$H$4000,0),1),0)</f>
        <v>0</v>
      </c>
      <c r="C1813" s="66" t="s">
        <v>36</v>
      </c>
      <c r="D1813" s="66">
        <f>IFERROR(INDEX(Лист8!$A$3:$F$4000,MATCH(ROW()-1,Лист8!$H$3:$H$4000,0),4),0)</f>
        <v>0</v>
      </c>
      <c r="E1813" s="66" t="str">
        <f>IFERROR(INDEX('Отчет о движении сырья'!$C$9:$C$259,MATCH(D1813,'Отчет о движении сырья'!$B$9:$B$259,0),1),"")</f>
        <v/>
      </c>
      <c r="F1813" s="89" t="str">
        <f>IFERROR(INDEX('Отчет о движении сырья'!$D$9:$D$259,MATCH(D1813,'Отчет о движении сырья'!$B$9:$B$259,0),1),"")</f>
        <v/>
      </c>
      <c r="G1813" s="90">
        <f>IFERROR(INDEX(Лист8!$A$3:$F$4000,MATCH(ROW()-1,Лист8!$H$3:$H$4000,0),6),0)</f>
        <v>0</v>
      </c>
      <c r="H1813" s="91">
        <f>IFERROR(((SUMIFS('Приход сырья'!$H$2:$H$2000,'Приход сырья'!$A$2:$A$2000,"&lt;="&amp;DATE(YEAR($A1813),MONTH($A1813)+1,1)-1,'Приход сырья'!$D$2:$D$2000,$D1813)-SUMIFS($H$2:$H$2000,$A$2:$A$2000,"&lt;"&amp;$A1813,$D$2:$D$2000,$D1813))/(SUMIFS('Приход сырья'!$G$2:$G$2000,'Приход сырья'!$A$2:$A$2000,"&lt;="&amp;DATE(YEAR($A1813),MONTH($A1813)+1,1)-1,'Приход сырья'!$D$2:$D$2000,$D1813)-SUMIFS($G$2:$G$2000,$A$2:$A$2000,"&lt;"&amp;$A1813,$D$2:$D$2000,$D1813))*G1813),0)</f>
        <v>0</v>
      </c>
    </row>
    <row r="1814" spans="1:8">
      <c r="A1814" s="88">
        <f>IFERROR(INDEX(Лист8!$A$3:$F$4000,MATCH(ROW()-1,Лист8!$H$3:$H$4000,0),2),0)</f>
        <v>0</v>
      </c>
      <c r="B1814" s="89">
        <f>IFERROR(INDEX(Лист8!$A$3:$F$4000,MATCH(ROW()-1,Лист8!$H$3:$H$4000,0),1),0)</f>
        <v>0</v>
      </c>
      <c r="C1814" s="66" t="s">
        <v>36</v>
      </c>
      <c r="D1814" s="66">
        <f>IFERROR(INDEX(Лист8!$A$3:$F$4000,MATCH(ROW()-1,Лист8!$H$3:$H$4000,0),4),0)</f>
        <v>0</v>
      </c>
      <c r="E1814" s="66" t="str">
        <f>IFERROR(INDEX('Отчет о движении сырья'!$C$9:$C$259,MATCH(D1814,'Отчет о движении сырья'!$B$9:$B$259,0),1),"")</f>
        <v/>
      </c>
      <c r="F1814" s="89" t="str">
        <f>IFERROR(INDEX('Отчет о движении сырья'!$D$9:$D$259,MATCH(D1814,'Отчет о движении сырья'!$B$9:$B$259,0),1),"")</f>
        <v/>
      </c>
      <c r="G1814" s="90">
        <f>IFERROR(INDEX(Лист8!$A$3:$F$4000,MATCH(ROW()-1,Лист8!$H$3:$H$4000,0),6),0)</f>
        <v>0</v>
      </c>
      <c r="H1814" s="91">
        <f>IFERROR(((SUMIFS('Приход сырья'!$H$2:$H$2000,'Приход сырья'!$A$2:$A$2000,"&lt;="&amp;DATE(YEAR($A1814),MONTH($A1814)+1,1)-1,'Приход сырья'!$D$2:$D$2000,$D1814)-SUMIFS($H$2:$H$2000,$A$2:$A$2000,"&lt;"&amp;$A1814,$D$2:$D$2000,$D1814))/(SUMIFS('Приход сырья'!$G$2:$G$2000,'Приход сырья'!$A$2:$A$2000,"&lt;="&amp;DATE(YEAR($A1814),MONTH($A1814)+1,1)-1,'Приход сырья'!$D$2:$D$2000,$D1814)-SUMIFS($G$2:$G$2000,$A$2:$A$2000,"&lt;"&amp;$A1814,$D$2:$D$2000,$D1814))*G1814),0)</f>
        <v>0</v>
      </c>
    </row>
    <row r="1815" spans="1:8">
      <c r="A1815" s="88">
        <f>IFERROR(INDEX(Лист8!$A$3:$F$4000,MATCH(ROW()-1,Лист8!$H$3:$H$4000,0),2),0)</f>
        <v>0</v>
      </c>
      <c r="B1815" s="89">
        <f>IFERROR(INDEX(Лист8!$A$3:$F$4000,MATCH(ROW()-1,Лист8!$H$3:$H$4000,0),1),0)</f>
        <v>0</v>
      </c>
      <c r="C1815" s="66" t="s">
        <v>36</v>
      </c>
      <c r="D1815" s="66">
        <f>IFERROR(INDEX(Лист8!$A$3:$F$4000,MATCH(ROW()-1,Лист8!$H$3:$H$4000,0),4),0)</f>
        <v>0</v>
      </c>
      <c r="E1815" s="66" t="str">
        <f>IFERROR(INDEX('Отчет о движении сырья'!$C$9:$C$259,MATCH(D1815,'Отчет о движении сырья'!$B$9:$B$259,0),1),"")</f>
        <v/>
      </c>
      <c r="F1815" s="89" t="str">
        <f>IFERROR(INDEX('Отчет о движении сырья'!$D$9:$D$259,MATCH(D1815,'Отчет о движении сырья'!$B$9:$B$259,0),1),"")</f>
        <v/>
      </c>
      <c r="G1815" s="90">
        <f>IFERROR(INDEX(Лист8!$A$3:$F$4000,MATCH(ROW()-1,Лист8!$H$3:$H$4000,0),6),0)</f>
        <v>0</v>
      </c>
      <c r="H1815" s="91">
        <f>IFERROR(((SUMIFS('Приход сырья'!$H$2:$H$2000,'Приход сырья'!$A$2:$A$2000,"&lt;="&amp;DATE(YEAR($A1815),MONTH($A1815)+1,1)-1,'Приход сырья'!$D$2:$D$2000,$D1815)-SUMIFS($H$2:$H$2000,$A$2:$A$2000,"&lt;"&amp;$A1815,$D$2:$D$2000,$D1815))/(SUMIFS('Приход сырья'!$G$2:$G$2000,'Приход сырья'!$A$2:$A$2000,"&lt;="&amp;DATE(YEAR($A1815),MONTH($A1815)+1,1)-1,'Приход сырья'!$D$2:$D$2000,$D1815)-SUMIFS($G$2:$G$2000,$A$2:$A$2000,"&lt;"&amp;$A1815,$D$2:$D$2000,$D1815))*G1815),0)</f>
        <v>0</v>
      </c>
    </row>
    <row r="1816" spans="1:8">
      <c r="A1816" s="88">
        <f>IFERROR(INDEX(Лист8!$A$3:$F$4000,MATCH(ROW()-1,Лист8!$H$3:$H$4000,0),2),0)</f>
        <v>0</v>
      </c>
      <c r="B1816" s="89">
        <f>IFERROR(INDEX(Лист8!$A$3:$F$4000,MATCH(ROW()-1,Лист8!$H$3:$H$4000,0),1),0)</f>
        <v>0</v>
      </c>
      <c r="C1816" s="66" t="s">
        <v>36</v>
      </c>
      <c r="D1816" s="66">
        <f>IFERROR(INDEX(Лист8!$A$3:$F$4000,MATCH(ROW()-1,Лист8!$H$3:$H$4000,0),4),0)</f>
        <v>0</v>
      </c>
      <c r="E1816" s="66" t="str">
        <f>IFERROR(INDEX('Отчет о движении сырья'!$C$9:$C$259,MATCH(D1816,'Отчет о движении сырья'!$B$9:$B$259,0),1),"")</f>
        <v/>
      </c>
      <c r="F1816" s="89" t="str">
        <f>IFERROR(INDEX('Отчет о движении сырья'!$D$9:$D$259,MATCH(D1816,'Отчет о движении сырья'!$B$9:$B$259,0),1),"")</f>
        <v/>
      </c>
      <c r="G1816" s="90">
        <f>IFERROR(INDEX(Лист8!$A$3:$F$4000,MATCH(ROW()-1,Лист8!$H$3:$H$4000,0),6),0)</f>
        <v>0</v>
      </c>
      <c r="H1816" s="91">
        <f>IFERROR(((SUMIFS('Приход сырья'!$H$2:$H$2000,'Приход сырья'!$A$2:$A$2000,"&lt;="&amp;DATE(YEAR($A1816),MONTH($A1816)+1,1)-1,'Приход сырья'!$D$2:$D$2000,$D1816)-SUMIFS($H$2:$H$2000,$A$2:$A$2000,"&lt;"&amp;$A1816,$D$2:$D$2000,$D1816))/(SUMIFS('Приход сырья'!$G$2:$G$2000,'Приход сырья'!$A$2:$A$2000,"&lt;="&amp;DATE(YEAR($A1816),MONTH($A1816)+1,1)-1,'Приход сырья'!$D$2:$D$2000,$D1816)-SUMIFS($G$2:$G$2000,$A$2:$A$2000,"&lt;"&amp;$A1816,$D$2:$D$2000,$D1816))*G1816),0)</f>
        <v>0</v>
      </c>
    </row>
    <row r="1817" spans="1:8">
      <c r="A1817" s="88">
        <f>IFERROR(INDEX(Лист8!$A$3:$F$4000,MATCH(ROW()-1,Лист8!$H$3:$H$4000,0),2),0)</f>
        <v>0</v>
      </c>
      <c r="B1817" s="89">
        <f>IFERROR(INDEX(Лист8!$A$3:$F$4000,MATCH(ROW()-1,Лист8!$H$3:$H$4000,0),1),0)</f>
        <v>0</v>
      </c>
      <c r="C1817" s="66" t="s">
        <v>36</v>
      </c>
      <c r="D1817" s="66">
        <f>IFERROR(INDEX(Лист8!$A$3:$F$4000,MATCH(ROW()-1,Лист8!$H$3:$H$4000,0),4),0)</f>
        <v>0</v>
      </c>
      <c r="E1817" s="66" t="str">
        <f>IFERROR(INDEX('Отчет о движении сырья'!$C$9:$C$259,MATCH(D1817,'Отчет о движении сырья'!$B$9:$B$259,0),1),"")</f>
        <v/>
      </c>
      <c r="F1817" s="89" t="str">
        <f>IFERROR(INDEX('Отчет о движении сырья'!$D$9:$D$259,MATCH(D1817,'Отчет о движении сырья'!$B$9:$B$259,0),1),"")</f>
        <v/>
      </c>
      <c r="G1817" s="90">
        <f>IFERROR(INDEX(Лист8!$A$3:$F$4000,MATCH(ROW()-1,Лист8!$H$3:$H$4000,0),6),0)</f>
        <v>0</v>
      </c>
      <c r="H1817" s="91">
        <f>IFERROR(((SUMIFS('Приход сырья'!$H$2:$H$2000,'Приход сырья'!$A$2:$A$2000,"&lt;="&amp;DATE(YEAR($A1817),MONTH($A1817)+1,1)-1,'Приход сырья'!$D$2:$D$2000,$D1817)-SUMIFS($H$2:$H$2000,$A$2:$A$2000,"&lt;"&amp;$A1817,$D$2:$D$2000,$D1817))/(SUMIFS('Приход сырья'!$G$2:$G$2000,'Приход сырья'!$A$2:$A$2000,"&lt;="&amp;DATE(YEAR($A1817),MONTH($A1817)+1,1)-1,'Приход сырья'!$D$2:$D$2000,$D1817)-SUMIFS($G$2:$G$2000,$A$2:$A$2000,"&lt;"&amp;$A1817,$D$2:$D$2000,$D1817))*G1817),0)</f>
        <v>0</v>
      </c>
    </row>
    <row r="1818" spans="1:8">
      <c r="A1818" s="88">
        <f>IFERROR(INDEX(Лист8!$A$3:$F$4000,MATCH(ROW()-1,Лист8!$H$3:$H$4000,0),2),0)</f>
        <v>0</v>
      </c>
      <c r="B1818" s="89">
        <f>IFERROR(INDEX(Лист8!$A$3:$F$4000,MATCH(ROW()-1,Лист8!$H$3:$H$4000,0),1),0)</f>
        <v>0</v>
      </c>
      <c r="C1818" s="66" t="s">
        <v>36</v>
      </c>
      <c r="D1818" s="66">
        <f>IFERROR(INDEX(Лист8!$A$3:$F$4000,MATCH(ROW()-1,Лист8!$H$3:$H$4000,0),4),0)</f>
        <v>0</v>
      </c>
      <c r="E1818" s="66" t="str">
        <f>IFERROR(INDEX('Отчет о движении сырья'!$C$9:$C$259,MATCH(D1818,'Отчет о движении сырья'!$B$9:$B$259,0),1),"")</f>
        <v/>
      </c>
      <c r="F1818" s="89" t="str">
        <f>IFERROR(INDEX('Отчет о движении сырья'!$D$9:$D$259,MATCH(D1818,'Отчет о движении сырья'!$B$9:$B$259,0),1),"")</f>
        <v/>
      </c>
      <c r="G1818" s="90">
        <f>IFERROR(INDEX(Лист8!$A$3:$F$4000,MATCH(ROW()-1,Лист8!$H$3:$H$4000,0),6),0)</f>
        <v>0</v>
      </c>
      <c r="H1818" s="91">
        <f>IFERROR(((SUMIFS('Приход сырья'!$H$2:$H$2000,'Приход сырья'!$A$2:$A$2000,"&lt;="&amp;DATE(YEAR($A1818),MONTH($A1818)+1,1)-1,'Приход сырья'!$D$2:$D$2000,$D1818)-SUMIFS($H$2:$H$2000,$A$2:$A$2000,"&lt;"&amp;$A1818,$D$2:$D$2000,$D1818))/(SUMIFS('Приход сырья'!$G$2:$G$2000,'Приход сырья'!$A$2:$A$2000,"&lt;="&amp;DATE(YEAR($A1818),MONTH($A1818)+1,1)-1,'Приход сырья'!$D$2:$D$2000,$D1818)-SUMIFS($G$2:$G$2000,$A$2:$A$2000,"&lt;"&amp;$A1818,$D$2:$D$2000,$D1818))*G1818),0)</f>
        <v>0</v>
      </c>
    </row>
    <row r="1819" spans="1:8">
      <c r="A1819" s="88">
        <f>IFERROR(INDEX(Лист8!$A$3:$F$4000,MATCH(ROW()-1,Лист8!$H$3:$H$4000,0),2),0)</f>
        <v>0</v>
      </c>
      <c r="B1819" s="89">
        <f>IFERROR(INDEX(Лист8!$A$3:$F$4000,MATCH(ROW()-1,Лист8!$H$3:$H$4000,0),1),0)</f>
        <v>0</v>
      </c>
      <c r="C1819" s="66" t="s">
        <v>36</v>
      </c>
      <c r="D1819" s="66">
        <f>IFERROR(INDEX(Лист8!$A$3:$F$4000,MATCH(ROW()-1,Лист8!$H$3:$H$4000,0),4),0)</f>
        <v>0</v>
      </c>
      <c r="E1819" s="66" t="str">
        <f>IFERROR(INDEX('Отчет о движении сырья'!$C$9:$C$259,MATCH(D1819,'Отчет о движении сырья'!$B$9:$B$259,0),1),"")</f>
        <v/>
      </c>
      <c r="F1819" s="89" t="str">
        <f>IFERROR(INDEX('Отчет о движении сырья'!$D$9:$D$259,MATCH(D1819,'Отчет о движении сырья'!$B$9:$B$259,0),1),"")</f>
        <v/>
      </c>
      <c r="G1819" s="90">
        <f>IFERROR(INDEX(Лист8!$A$3:$F$4000,MATCH(ROW()-1,Лист8!$H$3:$H$4000,0),6),0)</f>
        <v>0</v>
      </c>
      <c r="H1819" s="91">
        <f>IFERROR(((SUMIFS('Приход сырья'!$H$2:$H$2000,'Приход сырья'!$A$2:$A$2000,"&lt;="&amp;DATE(YEAR($A1819),MONTH($A1819)+1,1)-1,'Приход сырья'!$D$2:$D$2000,$D1819)-SUMIFS($H$2:$H$2000,$A$2:$A$2000,"&lt;"&amp;$A1819,$D$2:$D$2000,$D1819))/(SUMIFS('Приход сырья'!$G$2:$G$2000,'Приход сырья'!$A$2:$A$2000,"&lt;="&amp;DATE(YEAR($A1819),MONTH($A1819)+1,1)-1,'Приход сырья'!$D$2:$D$2000,$D1819)-SUMIFS($G$2:$G$2000,$A$2:$A$2000,"&lt;"&amp;$A1819,$D$2:$D$2000,$D1819))*G1819),0)</f>
        <v>0</v>
      </c>
    </row>
    <row r="1820" spans="1:8">
      <c r="A1820" s="88">
        <f>IFERROR(INDEX(Лист8!$A$3:$F$4000,MATCH(ROW()-1,Лист8!$H$3:$H$4000,0),2),0)</f>
        <v>0</v>
      </c>
      <c r="B1820" s="89">
        <f>IFERROR(INDEX(Лист8!$A$3:$F$4000,MATCH(ROW()-1,Лист8!$H$3:$H$4000,0),1),0)</f>
        <v>0</v>
      </c>
      <c r="C1820" s="66" t="s">
        <v>36</v>
      </c>
      <c r="D1820" s="66">
        <f>IFERROR(INDEX(Лист8!$A$3:$F$4000,MATCH(ROW()-1,Лист8!$H$3:$H$4000,0),4),0)</f>
        <v>0</v>
      </c>
      <c r="E1820" s="66" t="str">
        <f>IFERROR(INDEX('Отчет о движении сырья'!$C$9:$C$259,MATCH(D1820,'Отчет о движении сырья'!$B$9:$B$259,0),1),"")</f>
        <v/>
      </c>
      <c r="F1820" s="89" t="str">
        <f>IFERROR(INDEX('Отчет о движении сырья'!$D$9:$D$259,MATCH(D1820,'Отчет о движении сырья'!$B$9:$B$259,0),1),"")</f>
        <v/>
      </c>
      <c r="G1820" s="90">
        <f>IFERROR(INDEX(Лист8!$A$3:$F$4000,MATCH(ROW()-1,Лист8!$H$3:$H$4000,0),6),0)</f>
        <v>0</v>
      </c>
      <c r="H1820" s="91">
        <f>IFERROR(((SUMIFS('Приход сырья'!$H$2:$H$2000,'Приход сырья'!$A$2:$A$2000,"&lt;="&amp;DATE(YEAR($A1820),MONTH($A1820)+1,1)-1,'Приход сырья'!$D$2:$D$2000,$D1820)-SUMIFS($H$2:$H$2000,$A$2:$A$2000,"&lt;"&amp;$A1820,$D$2:$D$2000,$D1820))/(SUMIFS('Приход сырья'!$G$2:$G$2000,'Приход сырья'!$A$2:$A$2000,"&lt;="&amp;DATE(YEAR($A1820),MONTH($A1820)+1,1)-1,'Приход сырья'!$D$2:$D$2000,$D1820)-SUMIFS($G$2:$G$2000,$A$2:$A$2000,"&lt;"&amp;$A1820,$D$2:$D$2000,$D1820))*G1820),0)</f>
        <v>0</v>
      </c>
    </row>
    <row r="1821" spans="1:8">
      <c r="A1821" s="88">
        <f>IFERROR(INDEX(Лист8!$A$3:$F$4000,MATCH(ROW()-1,Лист8!$H$3:$H$4000,0),2),0)</f>
        <v>0</v>
      </c>
      <c r="B1821" s="89">
        <f>IFERROR(INDEX(Лист8!$A$3:$F$4000,MATCH(ROW()-1,Лист8!$H$3:$H$4000,0),1),0)</f>
        <v>0</v>
      </c>
      <c r="C1821" s="66" t="s">
        <v>36</v>
      </c>
      <c r="D1821" s="66">
        <f>IFERROR(INDEX(Лист8!$A$3:$F$4000,MATCH(ROW()-1,Лист8!$H$3:$H$4000,0),4),0)</f>
        <v>0</v>
      </c>
      <c r="E1821" s="66" t="str">
        <f>IFERROR(INDEX('Отчет о движении сырья'!$C$9:$C$259,MATCH(D1821,'Отчет о движении сырья'!$B$9:$B$259,0),1),"")</f>
        <v/>
      </c>
      <c r="F1821" s="89" t="str">
        <f>IFERROR(INDEX('Отчет о движении сырья'!$D$9:$D$259,MATCH(D1821,'Отчет о движении сырья'!$B$9:$B$259,0),1),"")</f>
        <v/>
      </c>
      <c r="G1821" s="90">
        <f>IFERROR(INDEX(Лист8!$A$3:$F$4000,MATCH(ROW()-1,Лист8!$H$3:$H$4000,0),6),0)</f>
        <v>0</v>
      </c>
      <c r="H1821" s="91">
        <f>IFERROR(((SUMIFS('Приход сырья'!$H$2:$H$2000,'Приход сырья'!$A$2:$A$2000,"&lt;="&amp;DATE(YEAR($A1821),MONTH($A1821)+1,1)-1,'Приход сырья'!$D$2:$D$2000,$D1821)-SUMIFS($H$2:$H$2000,$A$2:$A$2000,"&lt;"&amp;$A1821,$D$2:$D$2000,$D1821))/(SUMIFS('Приход сырья'!$G$2:$G$2000,'Приход сырья'!$A$2:$A$2000,"&lt;="&amp;DATE(YEAR($A1821),MONTH($A1821)+1,1)-1,'Приход сырья'!$D$2:$D$2000,$D1821)-SUMIFS($G$2:$G$2000,$A$2:$A$2000,"&lt;"&amp;$A1821,$D$2:$D$2000,$D1821))*G1821),0)</f>
        <v>0</v>
      </c>
    </row>
    <row r="1822" spans="1:8">
      <c r="A1822" s="88">
        <f>IFERROR(INDEX(Лист8!$A$3:$F$4000,MATCH(ROW()-1,Лист8!$H$3:$H$4000,0),2),0)</f>
        <v>0</v>
      </c>
      <c r="B1822" s="89">
        <f>IFERROR(INDEX(Лист8!$A$3:$F$4000,MATCH(ROW()-1,Лист8!$H$3:$H$4000,0),1),0)</f>
        <v>0</v>
      </c>
      <c r="C1822" s="66" t="s">
        <v>36</v>
      </c>
      <c r="D1822" s="66">
        <f>IFERROR(INDEX(Лист8!$A$3:$F$4000,MATCH(ROW()-1,Лист8!$H$3:$H$4000,0),4),0)</f>
        <v>0</v>
      </c>
      <c r="E1822" s="66" t="str">
        <f>IFERROR(INDEX('Отчет о движении сырья'!$C$9:$C$259,MATCH(D1822,'Отчет о движении сырья'!$B$9:$B$259,0),1),"")</f>
        <v/>
      </c>
      <c r="F1822" s="89" t="str">
        <f>IFERROR(INDEX('Отчет о движении сырья'!$D$9:$D$259,MATCH(D1822,'Отчет о движении сырья'!$B$9:$B$259,0),1),"")</f>
        <v/>
      </c>
      <c r="G1822" s="90">
        <f>IFERROR(INDEX(Лист8!$A$3:$F$4000,MATCH(ROW()-1,Лист8!$H$3:$H$4000,0),6),0)</f>
        <v>0</v>
      </c>
      <c r="H1822" s="91">
        <f>IFERROR(((SUMIFS('Приход сырья'!$H$2:$H$2000,'Приход сырья'!$A$2:$A$2000,"&lt;="&amp;DATE(YEAR($A1822),MONTH($A1822)+1,1)-1,'Приход сырья'!$D$2:$D$2000,$D1822)-SUMIFS($H$2:$H$2000,$A$2:$A$2000,"&lt;"&amp;$A1822,$D$2:$D$2000,$D1822))/(SUMIFS('Приход сырья'!$G$2:$G$2000,'Приход сырья'!$A$2:$A$2000,"&lt;="&amp;DATE(YEAR($A1822),MONTH($A1822)+1,1)-1,'Приход сырья'!$D$2:$D$2000,$D1822)-SUMIFS($G$2:$G$2000,$A$2:$A$2000,"&lt;"&amp;$A1822,$D$2:$D$2000,$D1822))*G1822),0)</f>
        <v>0</v>
      </c>
    </row>
    <row r="1823" spans="1:8">
      <c r="A1823" s="88">
        <f>IFERROR(INDEX(Лист8!$A$3:$F$4000,MATCH(ROW()-1,Лист8!$H$3:$H$4000,0),2),0)</f>
        <v>0</v>
      </c>
      <c r="B1823" s="89">
        <f>IFERROR(INDEX(Лист8!$A$3:$F$4000,MATCH(ROW()-1,Лист8!$H$3:$H$4000,0),1),0)</f>
        <v>0</v>
      </c>
      <c r="C1823" s="66" t="s">
        <v>36</v>
      </c>
      <c r="D1823" s="66">
        <f>IFERROR(INDEX(Лист8!$A$3:$F$4000,MATCH(ROW()-1,Лист8!$H$3:$H$4000,0),4),0)</f>
        <v>0</v>
      </c>
      <c r="E1823" s="66" t="str">
        <f>IFERROR(INDEX('Отчет о движении сырья'!$C$9:$C$259,MATCH(D1823,'Отчет о движении сырья'!$B$9:$B$259,0),1),"")</f>
        <v/>
      </c>
      <c r="F1823" s="89" t="str">
        <f>IFERROR(INDEX('Отчет о движении сырья'!$D$9:$D$259,MATCH(D1823,'Отчет о движении сырья'!$B$9:$B$259,0),1),"")</f>
        <v/>
      </c>
      <c r="G1823" s="90">
        <f>IFERROR(INDEX(Лист8!$A$3:$F$4000,MATCH(ROW()-1,Лист8!$H$3:$H$4000,0),6),0)</f>
        <v>0</v>
      </c>
      <c r="H1823" s="91">
        <f>IFERROR(((SUMIFS('Приход сырья'!$H$2:$H$2000,'Приход сырья'!$A$2:$A$2000,"&lt;="&amp;DATE(YEAR($A1823),MONTH($A1823)+1,1)-1,'Приход сырья'!$D$2:$D$2000,$D1823)-SUMIFS($H$2:$H$2000,$A$2:$A$2000,"&lt;"&amp;$A1823,$D$2:$D$2000,$D1823))/(SUMIFS('Приход сырья'!$G$2:$G$2000,'Приход сырья'!$A$2:$A$2000,"&lt;="&amp;DATE(YEAR($A1823),MONTH($A1823)+1,1)-1,'Приход сырья'!$D$2:$D$2000,$D1823)-SUMIFS($G$2:$G$2000,$A$2:$A$2000,"&lt;"&amp;$A1823,$D$2:$D$2000,$D1823))*G1823),0)</f>
        <v>0</v>
      </c>
    </row>
    <row r="1824" spans="1:8">
      <c r="A1824" s="88">
        <f>IFERROR(INDEX(Лист8!$A$3:$F$4000,MATCH(ROW()-1,Лист8!$H$3:$H$4000,0),2),0)</f>
        <v>0</v>
      </c>
      <c r="B1824" s="89">
        <f>IFERROR(INDEX(Лист8!$A$3:$F$4000,MATCH(ROW()-1,Лист8!$H$3:$H$4000,0),1),0)</f>
        <v>0</v>
      </c>
      <c r="C1824" s="66" t="s">
        <v>36</v>
      </c>
      <c r="D1824" s="66">
        <f>IFERROR(INDEX(Лист8!$A$3:$F$4000,MATCH(ROW()-1,Лист8!$H$3:$H$4000,0),4),0)</f>
        <v>0</v>
      </c>
      <c r="E1824" s="66" t="str">
        <f>IFERROR(INDEX('Отчет о движении сырья'!$C$9:$C$259,MATCH(D1824,'Отчет о движении сырья'!$B$9:$B$259,0),1),"")</f>
        <v/>
      </c>
      <c r="F1824" s="89" t="str">
        <f>IFERROR(INDEX('Отчет о движении сырья'!$D$9:$D$259,MATCH(D1824,'Отчет о движении сырья'!$B$9:$B$259,0),1),"")</f>
        <v/>
      </c>
      <c r="G1824" s="90">
        <f>IFERROR(INDEX(Лист8!$A$3:$F$4000,MATCH(ROW()-1,Лист8!$H$3:$H$4000,0),6),0)</f>
        <v>0</v>
      </c>
      <c r="H1824" s="91">
        <f>IFERROR(((SUMIFS('Приход сырья'!$H$2:$H$2000,'Приход сырья'!$A$2:$A$2000,"&lt;="&amp;DATE(YEAR($A1824),MONTH($A1824)+1,1)-1,'Приход сырья'!$D$2:$D$2000,$D1824)-SUMIFS($H$2:$H$2000,$A$2:$A$2000,"&lt;"&amp;$A1824,$D$2:$D$2000,$D1824))/(SUMIFS('Приход сырья'!$G$2:$G$2000,'Приход сырья'!$A$2:$A$2000,"&lt;="&amp;DATE(YEAR($A1824),MONTH($A1824)+1,1)-1,'Приход сырья'!$D$2:$D$2000,$D1824)-SUMIFS($G$2:$G$2000,$A$2:$A$2000,"&lt;"&amp;$A1824,$D$2:$D$2000,$D1824))*G1824),0)</f>
        <v>0</v>
      </c>
    </row>
    <row r="1825" spans="1:8">
      <c r="A1825" s="88">
        <f>IFERROR(INDEX(Лист8!$A$3:$F$4000,MATCH(ROW()-1,Лист8!$H$3:$H$4000,0),2),0)</f>
        <v>0</v>
      </c>
      <c r="B1825" s="89">
        <f>IFERROR(INDEX(Лист8!$A$3:$F$4000,MATCH(ROW()-1,Лист8!$H$3:$H$4000,0),1),0)</f>
        <v>0</v>
      </c>
      <c r="C1825" s="66" t="s">
        <v>36</v>
      </c>
      <c r="D1825" s="66">
        <f>IFERROR(INDEX(Лист8!$A$3:$F$4000,MATCH(ROW()-1,Лист8!$H$3:$H$4000,0),4),0)</f>
        <v>0</v>
      </c>
      <c r="E1825" s="66" t="str">
        <f>IFERROR(INDEX('Отчет о движении сырья'!$C$9:$C$259,MATCH(D1825,'Отчет о движении сырья'!$B$9:$B$259,0),1),"")</f>
        <v/>
      </c>
      <c r="F1825" s="89" t="str">
        <f>IFERROR(INDEX('Отчет о движении сырья'!$D$9:$D$259,MATCH(D1825,'Отчет о движении сырья'!$B$9:$B$259,0),1),"")</f>
        <v/>
      </c>
      <c r="G1825" s="90">
        <f>IFERROR(INDEX(Лист8!$A$3:$F$4000,MATCH(ROW()-1,Лист8!$H$3:$H$4000,0),6),0)</f>
        <v>0</v>
      </c>
      <c r="H1825" s="91">
        <f>IFERROR(((SUMIFS('Приход сырья'!$H$2:$H$2000,'Приход сырья'!$A$2:$A$2000,"&lt;="&amp;DATE(YEAR($A1825),MONTH($A1825)+1,1)-1,'Приход сырья'!$D$2:$D$2000,$D1825)-SUMIFS($H$2:$H$2000,$A$2:$A$2000,"&lt;"&amp;$A1825,$D$2:$D$2000,$D1825))/(SUMIFS('Приход сырья'!$G$2:$G$2000,'Приход сырья'!$A$2:$A$2000,"&lt;="&amp;DATE(YEAR($A1825),MONTH($A1825)+1,1)-1,'Приход сырья'!$D$2:$D$2000,$D1825)-SUMIFS($G$2:$G$2000,$A$2:$A$2000,"&lt;"&amp;$A1825,$D$2:$D$2000,$D1825))*G1825),0)</f>
        <v>0</v>
      </c>
    </row>
    <row r="1826" spans="1:8">
      <c r="A1826" s="88">
        <f>IFERROR(INDEX(Лист8!$A$3:$F$4000,MATCH(ROW()-1,Лист8!$H$3:$H$4000,0),2),0)</f>
        <v>0</v>
      </c>
      <c r="B1826" s="89">
        <f>IFERROR(INDEX(Лист8!$A$3:$F$4000,MATCH(ROW()-1,Лист8!$H$3:$H$4000,0),1),0)</f>
        <v>0</v>
      </c>
      <c r="C1826" s="66" t="s">
        <v>36</v>
      </c>
      <c r="D1826" s="66">
        <f>IFERROR(INDEX(Лист8!$A$3:$F$4000,MATCH(ROW()-1,Лист8!$H$3:$H$4000,0),4),0)</f>
        <v>0</v>
      </c>
      <c r="E1826" s="66" t="str">
        <f>IFERROR(INDEX('Отчет о движении сырья'!$C$9:$C$259,MATCH(D1826,'Отчет о движении сырья'!$B$9:$B$259,0),1),"")</f>
        <v/>
      </c>
      <c r="F1826" s="89" t="str">
        <f>IFERROR(INDEX('Отчет о движении сырья'!$D$9:$D$259,MATCH(D1826,'Отчет о движении сырья'!$B$9:$B$259,0),1),"")</f>
        <v/>
      </c>
      <c r="G1826" s="90">
        <f>IFERROR(INDEX(Лист8!$A$3:$F$4000,MATCH(ROW()-1,Лист8!$H$3:$H$4000,0),6),0)</f>
        <v>0</v>
      </c>
      <c r="H1826" s="91">
        <f>IFERROR(((SUMIFS('Приход сырья'!$H$2:$H$2000,'Приход сырья'!$A$2:$A$2000,"&lt;="&amp;DATE(YEAR($A1826),MONTH($A1826)+1,1)-1,'Приход сырья'!$D$2:$D$2000,$D1826)-SUMIFS($H$2:$H$2000,$A$2:$A$2000,"&lt;"&amp;$A1826,$D$2:$D$2000,$D1826))/(SUMIFS('Приход сырья'!$G$2:$G$2000,'Приход сырья'!$A$2:$A$2000,"&lt;="&amp;DATE(YEAR($A1826),MONTH($A1826)+1,1)-1,'Приход сырья'!$D$2:$D$2000,$D1826)-SUMIFS($G$2:$G$2000,$A$2:$A$2000,"&lt;"&amp;$A1826,$D$2:$D$2000,$D1826))*G1826),0)</f>
        <v>0</v>
      </c>
    </row>
    <row r="1827" spans="1:8">
      <c r="A1827" s="88">
        <f>IFERROR(INDEX(Лист8!$A$3:$F$4000,MATCH(ROW()-1,Лист8!$H$3:$H$4000,0),2),0)</f>
        <v>0</v>
      </c>
      <c r="B1827" s="89">
        <f>IFERROR(INDEX(Лист8!$A$3:$F$4000,MATCH(ROW()-1,Лист8!$H$3:$H$4000,0),1),0)</f>
        <v>0</v>
      </c>
      <c r="C1827" s="66" t="s">
        <v>36</v>
      </c>
      <c r="D1827" s="66">
        <f>IFERROR(INDEX(Лист8!$A$3:$F$4000,MATCH(ROW()-1,Лист8!$H$3:$H$4000,0),4),0)</f>
        <v>0</v>
      </c>
      <c r="E1827" s="66" t="str">
        <f>IFERROR(INDEX('Отчет о движении сырья'!$C$9:$C$259,MATCH(D1827,'Отчет о движении сырья'!$B$9:$B$259,0),1),"")</f>
        <v/>
      </c>
      <c r="F1827" s="89" t="str">
        <f>IFERROR(INDEX('Отчет о движении сырья'!$D$9:$D$259,MATCH(D1827,'Отчет о движении сырья'!$B$9:$B$259,0),1),"")</f>
        <v/>
      </c>
      <c r="G1827" s="90">
        <f>IFERROR(INDEX(Лист8!$A$3:$F$4000,MATCH(ROW()-1,Лист8!$H$3:$H$4000,0),6),0)</f>
        <v>0</v>
      </c>
      <c r="H1827" s="91">
        <f>IFERROR(((SUMIFS('Приход сырья'!$H$2:$H$2000,'Приход сырья'!$A$2:$A$2000,"&lt;="&amp;DATE(YEAR($A1827),MONTH($A1827)+1,1)-1,'Приход сырья'!$D$2:$D$2000,$D1827)-SUMIFS($H$2:$H$2000,$A$2:$A$2000,"&lt;"&amp;$A1827,$D$2:$D$2000,$D1827))/(SUMIFS('Приход сырья'!$G$2:$G$2000,'Приход сырья'!$A$2:$A$2000,"&lt;="&amp;DATE(YEAR($A1827),MONTH($A1827)+1,1)-1,'Приход сырья'!$D$2:$D$2000,$D1827)-SUMIFS($G$2:$G$2000,$A$2:$A$2000,"&lt;"&amp;$A1827,$D$2:$D$2000,$D1827))*G1827),0)</f>
        <v>0</v>
      </c>
    </row>
    <row r="1828" spans="1:8">
      <c r="A1828" s="88">
        <f>IFERROR(INDEX(Лист8!$A$3:$F$4000,MATCH(ROW()-1,Лист8!$H$3:$H$4000,0),2),0)</f>
        <v>0</v>
      </c>
      <c r="B1828" s="89">
        <f>IFERROR(INDEX(Лист8!$A$3:$F$4000,MATCH(ROW()-1,Лист8!$H$3:$H$4000,0),1),0)</f>
        <v>0</v>
      </c>
      <c r="C1828" s="66" t="s">
        <v>36</v>
      </c>
      <c r="D1828" s="66">
        <f>IFERROR(INDEX(Лист8!$A$3:$F$4000,MATCH(ROW()-1,Лист8!$H$3:$H$4000,0),4),0)</f>
        <v>0</v>
      </c>
      <c r="E1828" s="66" t="str">
        <f>IFERROR(INDEX('Отчет о движении сырья'!$C$9:$C$259,MATCH(D1828,'Отчет о движении сырья'!$B$9:$B$259,0),1),"")</f>
        <v/>
      </c>
      <c r="F1828" s="89" t="str">
        <f>IFERROR(INDEX('Отчет о движении сырья'!$D$9:$D$259,MATCH(D1828,'Отчет о движении сырья'!$B$9:$B$259,0),1),"")</f>
        <v/>
      </c>
      <c r="G1828" s="90">
        <f>IFERROR(INDEX(Лист8!$A$3:$F$4000,MATCH(ROW()-1,Лист8!$H$3:$H$4000,0),6),0)</f>
        <v>0</v>
      </c>
      <c r="H1828" s="91">
        <f>IFERROR(((SUMIFS('Приход сырья'!$H$2:$H$2000,'Приход сырья'!$A$2:$A$2000,"&lt;="&amp;DATE(YEAR($A1828),MONTH($A1828)+1,1)-1,'Приход сырья'!$D$2:$D$2000,$D1828)-SUMIFS($H$2:$H$2000,$A$2:$A$2000,"&lt;"&amp;$A1828,$D$2:$D$2000,$D1828))/(SUMIFS('Приход сырья'!$G$2:$G$2000,'Приход сырья'!$A$2:$A$2000,"&lt;="&amp;DATE(YEAR($A1828),MONTH($A1828)+1,1)-1,'Приход сырья'!$D$2:$D$2000,$D1828)-SUMIFS($G$2:$G$2000,$A$2:$A$2000,"&lt;"&amp;$A1828,$D$2:$D$2000,$D1828))*G1828),0)</f>
        <v>0</v>
      </c>
    </row>
    <row r="1829" spans="1:8">
      <c r="A1829" s="88">
        <f>IFERROR(INDEX(Лист8!$A$3:$F$4000,MATCH(ROW()-1,Лист8!$H$3:$H$4000,0),2),0)</f>
        <v>0</v>
      </c>
      <c r="B1829" s="89">
        <f>IFERROR(INDEX(Лист8!$A$3:$F$4000,MATCH(ROW()-1,Лист8!$H$3:$H$4000,0),1),0)</f>
        <v>0</v>
      </c>
      <c r="C1829" s="66" t="s">
        <v>36</v>
      </c>
      <c r="D1829" s="66">
        <f>IFERROR(INDEX(Лист8!$A$3:$F$4000,MATCH(ROW()-1,Лист8!$H$3:$H$4000,0),4),0)</f>
        <v>0</v>
      </c>
      <c r="E1829" s="66" t="str">
        <f>IFERROR(INDEX('Отчет о движении сырья'!$C$9:$C$259,MATCH(D1829,'Отчет о движении сырья'!$B$9:$B$259,0),1),"")</f>
        <v/>
      </c>
      <c r="F1829" s="89" t="str">
        <f>IFERROR(INDEX('Отчет о движении сырья'!$D$9:$D$259,MATCH(D1829,'Отчет о движении сырья'!$B$9:$B$259,0),1),"")</f>
        <v/>
      </c>
      <c r="G1829" s="90">
        <f>IFERROR(INDEX(Лист8!$A$3:$F$4000,MATCH(ROW()-1,Лист8!$H$3:$H$4000,0),6),0)</f>
        <v>0</v>
      </c>
      <c r="H1829" s="91">
        <f>IFERROR(((SUMIFS('Приход сырья'!$H$2:$H$2000,'Приход сырья'!$A$2:$A$2000,"&lt;="&amp;DATE(YEAR($A1829),MONTH($A1829)+1,1)-1,'Приход сырья'!$D$2:$D$2000,$D1829)-SUMIFS($H$2:$H$2000,$A$2:$A$2000,"&lt;"&amp;$A1829,$D$2:$D$2000,$D1829))/(SUMIFS('Приход сырья'!$G$2:$G$2000,'Приход сырья'!$A$2:$A$2000,"&lt;="&amp;DATE(YEAR($A1829),MONTH($A1829)+1,1)-1,'Приход сырья'!$D$2:$D$2000,$D1829)-SUMIFS($G$2:$G$2000,$A$2:$A$2000,"&lt;"&amp;$A1829,$D$2:$D$2000,$D1829))*G1829),0)</f>
        <v>0</v>
      </c>
    </row>
    <row r="1830" spans="1:8">
      <c r="A1830" s="88">
        <f>IFERROR(INDEX(Лист8!$A$3:$F$4000,MATCH(ROW()-1,Лист8!$H$3:$H$4000,0),2),0)</f>
        <v>0</v>
      </c>
      <c r="B1830" s="89">
        <f>IFERROR(INDEX(Лист8!$A$3:$F$4000,MATCH(ROW()-1,Лист8!$H$3:$H$4000,0),1),0)</f>
        <v>0</v>
      </c>
      <c r="C1830" s="66" t="s">
        <v>36</v>
      </c>
      <c r="D1830" s="66">
        <f>IFERROR(INDEX(Лист8!$A$3:$F$4000,MATCH(ROW()-1,Лист8!$H$3:$H$4000,0),4),0)</f>
        <v>0</v>
      </c>
      <c r="E1830" s="66" t="str">
        <f>IFERROR(INDEX('Отчет о движении сырья'!$C$9:$C$259,MATCH(D1830,'Отчет о движении сырья'!$B$9:$B$259,0),1),"")</f>
        <v/>
      </c>
      <c r="F1830" s="89" t="str">
        <f>IFERROR(INDEX('Отчет о движении сырья'!$D$9:$D$259,MATCH(D1830,'Отчет о движении сырья'!$B$9:$B$259,0),1),"")</f>
        <v/>
      </c>
      <c r="G1830" s="90">
        <f>IFERROR(INDEX(Лист8!$A$3:$F$4000,MATCH(ROW()-1,Лист8!$H$3:$H$4000,0),6),0)</f>
        <v>0</v>
      </c>
      <c r="H1830" s="91">
        <f>IFERROR(((SUMIFS('Приход сырья'!$H$2:$H$2000,'Приход сырья'!$A$2:$A$2000,"&lt;="&amp;DATE(YEAR($A1830),MONTH($A1830)+1,1)-1,'Приход сырья'!$D$2:$D$2000,$D1830)-SUMIFS($H$2:$H$2000,$A$2:$A$2000,"&lt;"&amp;$A1830,$D$2:$D$2000,$D1830))/(SUMIFS('Приход сырья'!$G$2:$G$2000,'Приход сырья'!$A$2:$A$2000,"&lt;="&amp;DATE(YEAR($A1830),MONTH($A1830)+1,1)-1,'Приход сырья'!$D$2:$D$2000,$D1830)-SUMIFS($G$2:$G$2000,$A$2:$A$2000,"&lt;"&amp;$A1830,$D$2:$D$2000,$D1830))*G1830),0)</f>
        <v>0</v>
      </c>
    </row>
    <row r="1831" spans="1:8">
      <c r="A1831" s="88">
        <f>IFERROR(INDEX(Лист8!$A$3:$F$4000,MATCH(ROW()-1,Лист8!$H$3:$H$4000,0),2),0)</f>
        <v>0</v>
      </c>
      <c r="B1831" s="89">
        <f>IFERROR(INDEX(Лист8!$A$3:$F$4000,MATCH(ROW()-1,Лист8!$H$3:$H$4000,0),1),0)</f>
        <v>0</v>
      </c>
      <c r="C1831" s="66" t="s">
        <v>36</v>
      </c>
      <c r="D1831" s="66">
        <f>IFERROR(INDEX(Лист8!$A$3:$F$4000,MATCH(ROW()-1,Лист8!$H$3:$H$4000,0),4),0)</f>
        <v>0</v>
      </c>
      <c r="E1831" s="66" t="str">
        <f>IFERROR(INDEX('Отчет о движении сырья'!$C$9:$C$259,MATCH(D1831,'Отчет о движении сырья'!$B$9:$B$259,0),1),"")</f>
        <v/>
      </c>
      <c r="F1831" s="89" t="str">
        <f>IFERROR(INDEX('Отчет о движении сырья'!$D$9:$D$259,MATCH(D1831,'Отчет о движении сырья'!$B$9:$B$259,0),1),"")</f>
        <v/>
      </c>
      <c r="G1831" s="90">
        <f>IFERROR(INDEX(Лист8!$A$3:$F$4000,MATCH(ROW()-1,Лист8!$H$3:$H$4000,0),6),0)</f>
        <v>0</v>
      </c>
      <c r="H1831" s="91">
        <f>IFERROR(((SUMIFS('Приход сырья'!$H$2:$H$2000,'Приход сырья'!$A$2:$A$2000,"&lt;="&amp;DATE(YEAR($A1831),MONTH($A1831)+1,1)-1,'Приход сырья'!$D$2:$D$2000,$D1831)-SUMIFS($H$2:$H$2000,$A$2:$A$2000,"&lt;"&amp;$A1831,$D$2:$D$2000,$D1831))/(SUMIFS('Приход сырья'!$G$2:$G$2000,'Приход сырья'!$A$2:$A$2000,"&lt;="&amp;DATE(YEAR($A1831),MONTH($A1831)+1,1)-1,'Приход сырья'!$D$2:$D$2000,$D1831)-SUMIFS($G$2:$G$2000,$A$2:$A$2000,"&lt;"&amp;$A1831,$D$2:$D$2000,$D1831))*G1831),0)</f>
        <v>0</v>
      </c>
    </row>
    <row r="1832" spans="1:8">
      <c r="A1832" s="88">
        <f>IFERROR(INDEX(Лист8!$A$3:$F$4000,MATCH(ROW()-1,Лист8!$H$3:$H$4000,0),2),0)</f>
        <v>0</v>
      </c>
      <c r="B1832" s="89">
        <f>IFERROR(INDEX(Лист8!$A$3:$F$4000,MATCH(ROW()-1,Лист8!$H$3:$H$4000,0),1),0)</f>
        <v>0</v>
      </c>
      <c r="C1832" s="66" t="s">
        <v>36</v>
      </c>
      <c r="D1832" s="66">
        <f>IFERROR(INDEX(Лист8!$A$3:$F$4000,MATCH(ROW()-1,Лист8!$H$3:$H$4000,0),4),0)</f>
        <v>0</v>
      </c>
      <c r="E1832" s="66" t="str">
        <f>IFERROR(INDEX('Отчет о движении сырья'!$C$9:$C$259,MATCH(D1832,'Отчет о движении сырья'!$B$9:$B$259,0),1),"")</f>
        <v/>
      </c>
      <c r="F1832" s="89" t="str">
        <f>IFERROR(INDEX('Отчет о движении сырья'!$D$9:$D$259,MATCH(D1832,'Отчет о движении сырья'!$B$9:$B$259,0),1),"")</f>
        <v/>
      </c>
      <c r="G1832" s="90">
        <f>IFERROR(INDEX(Лист8!$A$3:$F$4000,MATCH(ROW()-1,Лист8!$H$3:$H$4000,0),6),0)</f>
        <v>0</v>
      </c>
      <c r="H1832" s="91">
        <f>IFERROR(((SUMIFS('Приход сырья'!$H$2:$H$2000,'Приход сырья'!$A$2:$A$2000,"&lt;="&amp;DATE(YEAR($A1832),MONTH($A1832)+1,1)-1,'Приход сырья'!$D$2:$D$2000,$D1832)-SUMIFS($H$2:$H$2000,$A$2:$A$2000,"&lt;"&amp;$A1832,$D$2:$D$2000,$D1832))/(SUMIFS('Приход сырья'!$G$2:$G$2000,'Приход сырья'!$A$2:$A$2000,"&lt;="&amp;DATE(YEAR($A1832),MONTH($A1832)+1,1)-1,'Приход сырья'!$D$2:$D$2000,$D1832)-SUMIFS($G$2:$G$2000,$A$2:$A$2000,"&lt;"&amp;$A1832,$D$2:$D$2000,$D1832))*G1832),0)</f>
        <v>0</v>
      </c>
    </row>
    <row r="1833" spans="1:8">
      <c r="A1833" s="88">
        <f>IFERROR(INDEX(Лист8!$A$3:$F$4000,MATCH(ROW()-1,Лист8!$H$3:$H$4000,0),2),0)</f>
        <v>0</v>
      </c>
      <c r="B1833" s="89">
        <f>IFERROR(INDEX(Лист8!$A$3:$F$4000,MATCH(ROW()-1,Лист8!$H$3:$H$4000,0),1),0)</f>
        <v>0</v>
      </c>
      <c r="C1833" s="66" t="s">
        <v>36</v>
      </c>
      <c r="D1833" s="66">
        <f>IFERROR(INDEX(Лист8!$A$3:$F$4000,MATCH(ROW()-1,Лист8!$H$3:$H$4000,0),4),0)</f>
        <v>0</v>
      </c>
      <c r="E1833" s="66" t="str">
        <f>IFERROR(INDEX('Отчет о движении сырья'!$C$9:$C$259,MATCH(D1833,'Отчет о движении сырья'!$B$9:$B$259,0),1),"")</f>
        <v/>
      </c>
      <c r="F1833" s="89" t="str">
        <f>IFERROR(INDEX('Отчет о движении сырья'!$D$9:$D$259,MATCH(D1833,'Отчет о движении сырья'!$B$9:$B$259,0),1),"")</f>
        <v/>
      </c>
      <c r="G1833" s="90">
        <f>IFERROR(INDEX(Лист8!$A$3:$F$4000,MATCH(ROW()-1,Лист8!$H$3:$H$4000,0),6),0)</f>
        <v>0</v>
      </c>
      <c r="H1833" s="91">
        <f>IFERROR(((SUMIFS('Приход сырья'!$H$2:$H$2000,'Приход сырья'!$A$2:$A$2000,"&lt;="&amp;DATE(YEAR($A1833),MONTH($A1833)+1,1)-1,'Приход сырья'!$D$2:$D$2000,$D1833)-SUMIFS($H$2:$H$2000,$A$2:$A$2000,"&lt;"&amp;$A1833,$D$2:$D$2000,$D1833))/(SUMIFS('Приход сырья'!$G$2:$G$2000,'Приход сырья'!$A$2:$A$2000,"&lt;="&amp;DATE(YEAR($A1833),MONTH($A1833)+1,1)-1,'Приход сырья'!$D$2:$D$2000,$D1833)-SUMIFS($G$2:$G$2000,$A$2:$A$2000,"&lt;"&amp;$A1833,$D$2:$D$2000,$D1833))*G1833),0)</f>
        <v>0</v>
      </c>
    </row>
    <row r="1834" spans="1:8">
      <c r="A1834" s="88">
        <f>IFERROR(INDEX(Лист8!$A$3:$F$4000,MATCH(ROW()-1,Лист8!$H$3:$H$4000,0),2),0)</f>
        <v>0</v>
      </c>
      <c r="B1834" s="89">
        <f>IFERROR(INDEX(Лист8!$A$3:$F$4000,MATCH(ROW()-1,Лист8!$H$3:$H$4000,0),1),0)</f>
        <v>0</v>
      </c>
      <c r="C1834" s="66" t="s">
        <v>36</v>
      </c>
      <c r="D1834" s="66">
        <f>IFERROR(INDEX(Лист8!$A$3:$F$4000,MATCH(ROW()-1,Лист8!$H$3:$H$4000,0),4),0)</f>
        <v>0</v>
      </c>
      <c r="E1834" s="66" t="str">
        <f>IFERROR(INDEX('Отчет о движении сырья'!$C$9:$C$259,MATCH(D1834,'Отчет о движении сырья'!$B$9:$B$259,0),1),"")</f>
        <v/>
      </c>
      <c r="F1834" s="89" t="str">
        <f>IFERROR(INDEX('Отчет о движении сырья'!$D$9:$D$259,MATCH(D1834,'Отчет о движении сырья'!$B$9:$B$259,0),1),"")</f>
        <v/>
      </c>
      <c r="G1834" s="90">
        <f>IFERROR(INDEX(Лист8!$A$3:$F$4000,MATCH(ROW()-1,Лист8!$H$3:$H$4000,0),6),0)</f>
        <v>0</v>
      </c>
      <c r="H1834" s="91">
        <f>IFERROR(((SUMIFS('Приход сырья'!$H$2:$H$2000,'Приход сырья'!$A$2:$A$2000,"&lt;="&amp;DATE(YEAR($A1834),MONTH($A1834)+1,1)-1,'Приход сырья'!$D$2:$D$2000,$D1834)-SUMIFS($H$2:$H$2000,$A$2:$A$2000,"&lt;"&amp;$A1834,$D$2:$D$2000,$D1834))/(SUMIFS('Приход сырья'!$G$2:$G$2000,'Приход сырья'!$A$2:$A$2000,"&lt;="&amp;DATE(YEAR($A1834),MONTH($A1834)+1,1)-1,'Приход сырья'!$D$2:$D$2000,$D1834)-SUMIFS($G$2:$G$2000,$A$2:$A$2000,"&lt;"&amp;$A1834,$D$2:$D$2000,$D1834))*G1834),0)</f>
        <v>0</v>
      </c>
    </row>
    <row r="1835" spans="1:8">
      <c r="A1835" s="88">
        <f>IFERROR(INDEX(Лист8!$A$3:$F$4000,MATCH(ROW()-1,Лист8!$H$3:$H$4000,0),2),0)</f>
        <v>0</v>
      </c>
      <c r="B1835" s="89">
        <f>IFERROR(INDEX(Лист8!$A$3:$F$4000,MATCH(ROW()-1,Лист8!$H$3:$H$4000,0),1),0)</f>
        <v>0</v>
      </c>
      <c r="C1835" s="66" t="s">
        <v>36</v>
      </c>
      <c r="D1835" s="66">
        <f>IFERROR(INDEX(Лист8!$A$3:$F$4000,MATCH(ROW()-1,Лист8!$H$3:$H$4000,0),4),0)</f>
        <v>0</v>
      </c>
      <c r="E1835" s="66" t="str">
        <f>IFERROR(INDEX('Отчет о движении сырья'!$C$9:$C$259,MATCH(D1835,'Отчет о движении сырья'!$B$9:$B$259,0),1),"")</f>
        <v/>
      </c>
      <c r="F1835" s="89" t="str">
        <f>IFERROR(INDEX('Отчет о движении сырья'!$D$9:$D$259,MATCH(D1835,'Отчет о движении сырья'!$B$9:$B$259,0),1),"")</f>
        <v/>
      </c>
      <c r="G1835" s="90">
        <f>IFERROR(INDEX(Лист8!$A$3:$F$4000,MATCH(ROW()-1,Лист8!$H$3:$H$4000,0),6),0)</f>
        <v>0</v>
      </c>
      <c r="H1835" s="91">
        <f>IFERROR(((SUMIFS('Приход сырья'!$H$2:$H$2000,'Приход сырья'!$A$2:$A$2000,"&lt;="&amp;DATE(YEAR($A1835),MONTH($A1835)+1,1)-1,'Приход сырья'!$D$2:$D$2000,$D1835)-SUMIFS($H$2:$H$2000,$A$2:$A$2000,"&lt;"&amp;$A1835,$D$2:$D$2000,$D1835))/(SUMIFS('Приход сырья'!$G$2:$G$2000,'Приход сырья'!$A$2:$A$2000,"&lt;="&amp;DATE(YEAR($A1835),MONTH($A1835)+1,1)-1,'Приход сырья'!$D$2:$D$2000,$D1835)-SUMIFS($G$2:$G$2000,$A$2:$A$2000,"&lt;"&amp;$A1835,$D$2:$D$2000,$D1835))*G1835),0)</f>
        <v>0</v>
      </c>
    </row>
    <row r="1836" spans="1:8">
      <c r="A1836" s="88">
        <f>IFERROR(INDEX(Лист8!$A$3:$F$4000,MATCH(ROW()-1,Лист8!$H$3:$H$4000,0),2),0)</f>
        <v>0</v>
      </c>
      <c r="B1836" s="89">
        <f>IFERROR(INDEX(Лист8!$A$3:$F$4000,MATCH(ROW()-1,Лист8!$H$3:$H$4000,0),1),0)</f>
        <v>0</v>
      </c>
      <c r="C1836" s="66" t="s">
        <v>36</v>
      </c>
      <c r="D1836" s="66">
        <f>IFERROR(INDEX(Лист8!$A$3:$F$4000,MATCH(ROW()-1,Лист8!$H$3:$H$4000,0),4),0)</f>
        <v>0</v>
      </c>
      <c r="E1836" s="66" t="str">
        <f>IFERROR(INDEX('Отчет о движении сырья'!$C$9:$C$259,MATCH(D1836,'Отчет о движении сырья'!$B$9:$B$259,0),1),"")</f>
        <v/>
      </c>
      <c r="F1836" s="89" t="str">
        <f>IFERROR(INDEX('Отчет о движении сырья'!$D$9:$D$259,MATCH(D1836,'Отчет о движении сырья'!$B$9:$B$259,0),1),"")</f>
        <v/>
      </c>
      <c r="G1836" s="90">
        <f>IFERROR(INDEX(Лист8!$A$3:$F$4000,MATCH(ROW()-1,Лист8!$H$3:$H$4000,0),6),0)</f>
        <v>0</v>
      </c>
      <c r="H1836" s="91">
        <f>IFERROR(((SUMIFS('Приход сырья'!$H$2:$H$2000,'Приход сырья'!$A$2:$A$2000,"&lt;="&amp;DATE(YEAR($A1836),MONTH($A1836)+1,1)-1,'Приход сырья'!$D$2:$D$2000,$D1836)-SUMIFS($H$2:$H$2000,$A$2:$A$2000,"&lt;"&amp;$A1836,$D$2:$D$2000,$D1836))/(SUMIFS('Приход сырья'!$G$2:$G$2000,'Приход сырья'!$A$2:$A$2000,"&lt;="&amp;DATE(YEAR($A1836),MONTH($A1836)+1,1)-1,'Приход сырья'!$D$2:$D$2000,$D1836)-SUMIFS($G$2:$G$2000,$A$2:$A$2000,"&lt;"&amp;$A1836,$D$2:$D$2000,$D1836))*G1836),0)</f>
        <v>0</v>
      </c>
    </row>
    <row r="1837" spans="1:8">
      <c r="A1837" s="88">
        <f>IFERROR(INDEX(Лист8!$A$3:$F$4000,MATCH(ROW()-1,Лист8!$H$3:$H$4000,0),2),0)</f>
        <v>0</v>
      </c>
      <c r="B1837" s="89">
        <f>IFERROR(INDEX(Лист8!$A$3:$F$4000,MATCH(ROW()-1,Лист8!$H$3:$H$4000,0),1),0)</f>
        <v>0</v>
      </c>
      <c r="C1837" s="66" t="s">
        <v>36</v>
      </c>
      <c r="D1837" s="66">
        <f>IFERROR(INDEX(Лист8!$A$3:$F$4000,MATCH(ROW()-1,Лист8!$H$3:$H$4000,0),4),0)</f>
        <v>0</v>
      </c>
      <c r="E1837" s="66" t="str">
        <f>IFERROR(INDEX('Отчет о движении сырья'!$C$9:$C$259,MATCH(D1837,'Отчет о движении сырья'!$B$9:$B$259,0),1),"")</f>
        <v/>
      </c>
      <c r="F1837" s="89" t="str">
        <f>IFERROR(INDEX('Отчет о движении сырья'!$D$9:$D$259,MATCH(D1837,'Отчет о движении сырья'!$B$9:$B$259,0),1),"")</f>
        <v/>
      </c>
      <c r="G1837" s="90">
        <f>IFERROR(INDEX(Лист8!$A$3:$F$4000,MATCH(ROW()-1,Лист8!$H$3:$H$4000,0),6),0)</f>
        <v>0</v>
      </c>
      <c r="H1837" s="91">
        <f>IFERROR(((SUMIFS('Приход сырья'!$H$2:$H$2000,'Приход сырья'!$A$2:$A$2000,"&lt;="&amp;DATE(YEAR($A1837),MONTH($A1837)+1,1)-1,'Приход сырья'!$D$2:$D$2000,$D1837)-SUMIFS($H$2:$H$2000,$A$2:$A$2000,"&lt;"&amp;$A1837,$D$2:$D$2000,$D1837))/(SUMIFS('Приход сырья'!$G$2:$G$2000,'Приход сырья'!$A$2:$A$2000,"&lt;="&amp;DATE(YEAR($A1837),MONTH($A1837)+1,1)-1,'Приход сырья'!$D$2:$D$2000,$D1837)-SUMIFS($G$2:$G$2000,$A$2:$A$2000,"&lt;"&amp;$A1837,$D$2:$D$2000,$D1837))*G1837),0)</f>
        <v>0</v>
      </c>
    </row>
    <row r="1838" spans="1:8">
      <c r="A1838" s="88">
        <f>IFERROR(INDEX(Лист8!$A$3:$F$4000,MATCH(ROW()-1,Лист8!$H$3:$H$4000,0),2),0)</f>
        <v>0</v>
      </c>
      <c r="B1838" s="89">
        <f>IFERROR(INDEX(Лист8!$A$3:$F$4000,MATCH(ROW()-1,Лист8!$H$3:$H$4000,0),1),0)</f>
        <v>0</v>
      </c>
      <c r="C1838" s="66" t="s">
        <v>36</v>
      </c>
      <c r="D1838" s="66">
        <f>IFERROR(INDEX(Лист8!$A$3:$F$4000,MATCH(ROW()-1,Лист8!$H$3:$H$4000,0),4),0)</f>
        <v>0</v>
      </c>
      <c r="E1838" s="66" t="str">
        <f>IFERROR(INDEX('Отчет о движении сырья'!$C$9:$C$259,MATCH(D1838,'Отчет о движении сырья'!$B$9:$B$259,0),1),"")</f>
        <v/>
      </c>
      <c r="F1838" s="89" t="str">
        <f>IFERROR(INDEX('Отчет о движении сырья'!$D$9:$D$259,MATCH(D1838,'Отчет о движении сырья'!$B$9:$B$259,0),1),"")</f>
        <v/>
      </c>
      <c r="G1838" s="90">
        <f>IFERROR(INDEX(Лист8!$A$3:$F$4000,MATCH(ROW()-1,Лист8!$H$3:$H$4000,0),6),0)</f>
        <v>0</v>
      </c>
      <c r="H1838" s="91">
        <f>IFERROR(((SUMIFS('Приход сырья'!$H$2:$H$2000,'Приход сырья'!$A$2:$A$2000,"&lt;="&amp;DATE(YEAR($A1838),MONTH($A1838)+1,1)-1,'Приход сырья'!$D$2:$D$2000,$D1838)-SUMIFS($H$2:$H$2000,$A$2:$A$2000,"&lt;"&amp;$A1838,$D$2:$D$2000,$D1838))/(SUMIFS('Приход сырья'!$G$2:$G$2000,'Приход сырья'!$A$2:$A$2000,"&lt;="&amp;DATE(YEAR($A1838),MONTH($A1838)+1,1)-1,'Приход сырья'!$D$2:$D$2000,$D1838)-SUMIFS($G$2:$G$2000,$A$2:$A$2000,"&lt;"&amp;$A1838,$D$2:$D$2000,$D1838))*G1838),0)</f>
        <v>0</v>
      </c>
    </row>
    <row r="1839" spans="1:8">
      <c r="A1839" s="88">
        <f>IFERROR(INDEX(Лист8!$A$3:$F$4000,MATCH(ROW()-1,Лист8!$H$3:$H$4000,0),2),0)</f>
        <v>0</v>
      </c>
      <c r="B1839" s="89">
        <f>IFERROR(INDEX(Лист8!$A$3:$F$4000,MATCH(ROW()-1,Лист8!$H$3:$H$4000,0),1),0)</f>
        <v>0</v>
      </c>
      <c r="C1839" s="66" t="s">
        <v>36</v>
      </c>
      <c r="D1839" s="66">
        <f>IFERROR(INDEX(Лист8!$A$3:$F$4000,MATCH(ROW()-1,Лист8!$H$3:$H$4000,0),4),0)</f>
        <v>0</v>
      </c>
      <c r="E1839" s="66" t="str">
        <f>IFERROR(INDEX('Отчет о движении сырья'!$C$9:$C$259,MATCH(D1839,'Отчет о движении сырья'!$B$9:$B$259,0),1),"")</f>
        <v/>
      </c>
      <c r="F1839" s="89" t="str">
        <f>IFERROR(INDEX('Отчет о движении сырья'!$D$9:$D$259,MATCH(D1839,'Отчет о движении сырья'!$B$9:$B$259,0),1),"")</f>
        <v/>
      </c>
      <c r="G1839" s="90">
        <f>IFERROR(INDEX(Лист8!$A$3:$F$4000,MATCH(ROW()-1,Лист8!$H$3:$H$4000,0),6),0)</f>
        <v>0</v>
      </c>
      <c r="H1839" s="91">
        <f>IFERROR(((SUMIFS('Приход сырья'!$H$2:$H$2000,'Приход сырья'!$A$2:$A$2000,"&lt;="&amp;DATE(YEAR($A1839),MONTH($A1839)+1,1)-1,'Приход сырья'!$D$2:$D$2000,$D1839)-SUMIFS($H$2:$H$2000,$A$2:$A$2000,"&lt;"&amp;$A1839,$D$2:$D$2000,$D1839))/(SUMIFS('Приход сырья'!$G$2:$G$2000,'Приход сырья'!$A$2:$A$2000,"&lt;="&amp;DATE(YEAR($A1839),MONTH($A1839)+1,1)-1,'Приход сырья'!$D$2:$D$2000,$D1839)-SUMIFS($G$2:$G$2000,$A$2:$A$2000,"&lt;"&amp;$A1839,$D$2:$D$2000,$D1839))*G1839),0)</f>
        <v>0</v>
      </c>
    </row>
    <row r="1840" spans="1:8">
      <c r="A1840" s="88">
        <f>IFERROR(INDEX(Лист8!$A$3:$F$4000,MATCH(ROW()-1,Лист8!$H$3:$H$4000,0),2),0)</f>
        <v>0</v>
      </c>
      <c r="B1840" s="89">
        <f>IFERROR(INDEX(Лист8!$A$3:$F$4000,MATCH(ROW()-1,Лист8!$H$3:$H$4000,0),1),0)</f>
        <v>0</v>
      </c>
      <c r="C1840" s="66" t="s">
        <v>36</v>
      </c>
      <c r="D1840" s="66">
        <f>IFERROR(INDEX(Лист8!$A$3:$F$4000,MATCH(ROW()-1,Лист8!$H$3:$H$4000,0),4),0)</f>
        <v>0</v>
      </c>
      <c r="E1840" s="66" t="str">
        <f>IFERROR(INDEX('Отчет о движении сырья'!$C$9:$C$259,MATCH(D1840,'Отчет о движении сырья'!$B$9:$B$259,0),1),"")</f>
        <v/>
      </c>
      <c r="F1840" s="89" t="str">
        <f>IFERROR(INDEX('Отчет о движении сырья'!$D$9:$D$259,MATCH(D1840,'Отчет о движении сырья'!$B$9:$B$259,0),1),"")</f>
        <v/>
      </c>
      <c r="G1840" s="90">
        <f>IFERROR(INDEX(Лист8!$A$3:$F$4000,MATCH(ROW()-1,Лист8!$H$3:$H$4000,0),6),0)</f>
        <v>0</v>
      </c>
      <c r="H1840" s="91">
        <f>IFERROR(((SUMIFS('Приход сырья'!$H$2:$H$2000,'Приход сырья'!$A$2:$A$2000,"&lt;="&amp;DATE(YEAR($A1840),MONTH($A1840)+1,1)-1,'Приход сырья'!$D$2:$D$2000,$D1840)-SUMIFS($H$2:$H$2000,$A$2:$A$2000,"&lt;"&amp;$A1840,$D$2:$D$2000,$D1840))/(SUMIFS('Приход сырья'!$G$2:$G$2000,'Приход сырья'!$A$2:$A$2000,"&lt;="&amp;DATE(YEAR($A1840),MONTH($A1840)+1,1)-1,'Приход сырья'!$D$2:$D$2000,$D1840)-SUMIFS($G$2:$G$2000,$A$2:$A$2000,"&lt;"&amp;$A1840,$D$2:$D$2000,$D1840))*G1840),0)</f>
        <v>0</v>
      </c>
    </row>
    <row r="1841" spans="1:8">
      <c r="A1841" s="88">
        <f>IFERROR(INDEX(Лист8!$A$3:$F$4000,MATCH(ROW()-1,Лист8!$H$3:$H$4000,0),2),0)</f>
        <v>0</v>
      </c>
      <c r="B1841" s="89">
        <f>IFERROR(INDEX(Лист8!$A$3:$F$4000,MATCH(ROW()-1,Лист8!$H$3:$H$4000,0),1),0)</f>
        <v>0</v>
      </c>
      <c r="C1841" s="66" t="s">
        <v>36</v>
      </c>
      <c r="D1841" s="66">
        <f>IFERROR(INDEX(Лист8!$A$3:$F$4000,MATCH(ROW()-1,Лист8!$H$3:$H$4000,0),4),0)</f>
        <v>0</v>
      </c>
      <c r="E1841" s="66" t="str">
        <f>IFERROR(INDEX('Отчет о движении сырья'!$C$9:$C$259,MATCH(D1841,'Отчет о движении сырья'!$B$9:$B$259,0),1),"")</f>
        <v/>
      </c>
      <c r="F1841" s="89" t="str">
        <f>IFERROR(INDEX('Отчет о движении сырья'!$D$9:$D$259,MATCH(D1841,'Отчет о движении сырья'!$B$9:$B$259,0),1),"")</f>
        <v/>
      </c>
      <c r="G1841" s="90">
        <f>IFERROR(INDEX(Лист8!$A$3:$F$4000,MATCH(ROW()-1,Лист8!$H$3:$H$4000,0),6),0)</f>
        <v>0</v>
      </c>
      <c r="H1841" s="91">
        <f>IFERROR(((SUMIFS('Приход сырья'!$H$2:$H$2000,'Приход сырья'!$A$2:$A$2000,"&lt;="&amp;DATE(YEAR($A1841),MONTH($A1841)+1,1)-1,'Приход сырья'!$D$2:$D$2000,$D1841)-SUMIFS($H$2:$H$2000,$A$2:$A$2000,"&lt;"&amp;$A1841,$D$2:$D$2000,$D1841))/(SUMIFS('Приход сырья'!$G$2:$G$2000,'Приход сырья'!$A$2:$A$2000,"&lt;="&amp;DATE(YEAR($A1841),MONTH($A1841)+1,1)-1,'Приход сырья'!$D$2:$D$2000,$D1841)-SUMIFS($G$2:$G$2000,$A$2:$A$2000,"&lt;"&amp;$A1841,$D$2:$D$2000,$D1841))*G1841),0)</f>
        <v>0</v>
      </c>
    </row>
    <row r="1842" spans="1:8">
      <c r="A1842" s="88">
        <f>IFERROR(INDEX(Лист8!$A$3:$F$4000,MATCH(ROW()-1,Лист8!$H$3:$H$4000,0),2),0)</f>
        <v>0</v>
      </c>
      <c r="B1842" s="89">
        <f>IFERROR(INDEX(Лист8!$A$3:$F$4000,MATCH(ROW()-1,Лист8!$H$3:$H$4000,0),1),0)</f>
        <v>0</v>
      </c>
      <c r="C1842" s="66" t="s">
        <v>36</v>
      </c>
      <c r="D1842" s="66">
        <f>IFERROR(INDEX(Лист8!$A$3:$F$4000,MATCH(ROW()-1,Лист8!$H$3:$H$4000,0),4),0)</f>
        <v>0</v>
      </c>
      <c r="E1842" s="66" t="str">
        <f>IFERROR(INDEX('Отчет о движении сырья'!$C$9:$C$259,MATCH(D1842,'Отчет о движении сырья'!$B$9:$B$259,0),1),"")</f>
        <v/>
      </c>
      <c r="F1842" s="89" t="str">
        <f>IFERROR(INDEX('Отчет о движении сырья'!$D$9:$D$259,MATCH(D1842,'Отчет о движении сырья'!$B$9:$B$259,0),1),"")</f>
        <v/>
      </c>
      <c r="G1842" s="90">
        <f>IFERROR(INDEX(Лист8!$A$3:$F$4000,MATCH(ROW()-1,Лист8!$H$3:$H$4000,0),6),0)</f>
        <v>0</v>
      </c>
      <c r="H1842" s="91">
        <f>IFERROR(((SUMIFS('Приход сырья'!$H$2:$H$2000,'Приход сырья'!$A$2:$A$2000,"&lt;="&amp;DATE(YEAR($A1842),MONTH($A1842)+1,1)-1,'Приход сырья'!$D$2:$D$2000,$D1842)-SUMIFS($H$2:$H$2000,$A$2:$A$2000,"&lt;"&amp;$A1842,$D$2:$D$2000,$D1842))/(SUMIFS('Приход сырья'!$G$2:$G$2000,'Приход сырья'!$A$2:$A$2000,"&lt;="&amp;DATE(YEAR($A1842),MONTH($A1842)+1,1)-1,'Приход сырья'!$D$2:$D$2000,$D1842)-SUMIFS($G$2:$G$2000,$A$2:$A$2000,"&lt;"&amp;$A1842,$D$2:$D$2000,$D1842))*G1842),0)</f>
        <v>0</v>
      </c>
    </row>
    <row r="1843" spans="1:8">
      <c r="A1843" s="88">
        <f>IFERROR(INDEX(Лист8!$A$3:$F$4000,MATCH(ROW()-1,Лист8!$H$3:$H$4000,0),2),0)</f>
        <v>0</v>
      </c>
      <c r="B1843" s="89">
        <f>IFERROR(INDEX(Лист8!$A$3:$F$4000,MATCH(ROW()-1,Лист8!$H$3:$H$4000,0),1),0)</f>
        <v>0</v>
      </c>
      <c r="C1843" s="66" t="s">
        <v>36</v>
      </c>
      <c r="D1843" s="66">
        <f>IFERROR(INDEX(Лист8!$A$3:$F$4000,MATCH(ROW()-1,Лист8!$H$3:$H$4000,0),4),0)</f>
        <v>0</v>
      </c>
      <c r="E1843" s="66" t="str">
        <f>IFERROR(INDEX('Отчет о движении сырья'!$C$9:$C$259,MATCH(D1843,'Отчет о движении сырья'!$B$9:$B$259,0),1),"")</f>
        <v/>
      </c>
      <c r="F1843" s="89" t="str">
        <f>IFERROR(INDEX('Отчет о движении сырья'!$D$9:$D$259,MATCH(D1843,'Отчет о движении сырья'!$B$9:$B$259,0),1),"")</f>
        <v/>
      </c>
      <c r="G1843" s="90">
        <f>IFERROR(INDEX(Лист8!$A$3:$F$4000,MATCH(ROW()-1,Лист8!$H$3:$H$4000,0),6),0)</f>
        <v>0</v>
      </c>
      <c r="H1843" s="91">
        <f>IFERROR(((SUMIFS('Приход сырья'!$H$2:$H$2000,'Приход сырья'!$A$2:$A$2000,"&lt;="&amp;DATE(YEAR($A1843),MONTH($A1843)+1,1)-1,'Приход сырья'!$D$2:$D$2000,$D1843)-SUMIFS($H$2:$H$2000,$A$2:$A$2000,"&lt;"&amp;$A1843,$D$2:$D$2000,$D1843))/(SUMIFS('Приход сырья'!$G$2:$G$2000,'Приход сырья'!$A$2:$A$2000,"&lt;="&amp;DATE(YEAR($A1843),MONTH($A1843)+1,1)-1,'Приход сырья'!$D$2:$D$2000,$D1843)-SUMIFS($G$2:$G$2000,$A$2:$A$2000,"&lt;"&amp;$A1843,$D$2:$D$2000,$D1843))*G1843),0)</f>
        <v>0</v>
      </c>
    </row>
    <row r="1844" spans="1:8">
      <c r="A1844" s="88">
        <f>IFERROR(INDEX(Лист8!$A$3:$F$4000,MATCH(ROW()-1,Лист8!$H$3:$H$4000,0),2),0)</f>
        <v>0</v>
      </c>
      <c r="B1844" s="89">
        <f>IFERROR(INDEX(Лист8!$A$3:$F$4000,MATCH(ROW()-1,Лист8!$H$3:$H$4000,0),1),0)</f>
        <v>0</v>
      </c>
      <c r="C1844" s="66" t="s">
        <v>36</v>
      </c>
      <c r="D1844" s="66">
        <f>IFERROR(INDEX(Лист8!$A$3:$F$4000,MATCH(ROW()-1,Лист8!$H$3:$H$4000,0),4),0)</f>
        <v>0</v>
      </c>
      <c r="E1844" s="66" t="str">
        <f>IFERROR(INDEX('Отчет о движении сырья'!$C$9:$C$259,MATCH(D1844,'Отчет о движении сырья'!$B$9:$B$259,0),1),"")</f>
        <v/>
      </c>
      <c r="F1844" s="89" t="str">
        <f>IFERROR(INDEX('Отчет о движении сырья'!$D$9:$D$259,MATCH(D1844,'Отчет о движении сырья'!$B$9:$B$259,0),1),"")</f>
        <v/>
      </c>
      <c r="G1844" s="90">
        <f>IFERROR(INDEX(Лист8!$A$3:$F$4000,MATCH(ROW()-1,Лист8!$H$3:$H$4000,0),6),0)</f>
        <v>0</v>
      </c>
      <c r="H1844" s="91">
        <f>IFERROR(((SUMIFS('Приход сырья'!$H$2:$H$2000,'Приход сырья'!$A$2:$A$2000,"&lt;="&amp;DATE(YEAR($A1844),MONTH($A1844)+1,1)-1,'Приход сырья'!$D$2:$D$2000,$D1844)-SUMIFS($H$2:$H$2000,$A$2:$A$2000,"&lt;"&amp;$A1844,$D$2:$D$2000,$D1844))/(SUMIFS('Приход сырья'!$G$2:$G$2000,'Приход сырья'!$A$2:$A$2000,"&lt;="&amp;DATE(YEAR($A1844),MONTH($A1844)+1,1)-1,'Приход сырья'!$D$2:$D$2000,$D1844)-SUMIFS($G$2:$G$2000,$A$2:$A$2000,"&lt;"&amp;$A1844,$D$2:$D$2000,$D1844))*G1844),0)</f>
        <v>0</v>
      </c>
    </row>
    <row r="1845" spans="1:8">
      <c r="A1845" s="88">
        <f>IFERROR(INDEX(Лист8!$A$3:$F$4000,MATCH(ROW()-1,Лист8!$H$3:$H$4000,0),2),0)</f>
        <v>0</v>
      </c>
      <c r="B1845" s="89">
        <f>IFERROR(INDEX(Лист8!$A$3:$F$4000,MATCH(ROW()-1,Лист8!$H$3:$H$4000,0),1),0)</f>
        <v>0</v>
      </c>
      <c r="C1845" s="66" t="s">
        <v>36</v>
      </c>
      <c r="D1845" s="66">
        <f>IFERROR(INDEX(Лист8!$A$3:$F$4000,MATCH(ROW()-1,Лист8!$H$3:$H$4000,0),4),0)</f>
        <v>0</v>
      </c>
      <c r="E1845" s="66" t="str">
        <f>IFERROR(INDEX('Отчет о движении сырья'!$C$9:$C$259,MATCH(D1845,'Отчет о движении сырья'!$B$9:$B$259,0),1),"")</f>
        <v/>
      </c>
      <c r="F1845" s="89" t="str">
        <f>IFERROR(INDEX('Отчет о движении сырья'!$D$9:$D$259,MATCH(D1845,'Отчет о движении сырья'!$B$9:$B$259,0),1),"")</f>
        <v/>
      </c>
      <c r="G1845" s="90">
        <f>IFERROR(INDEX(Лист8!$A$3:$F$4000,MATCH(ROW()-1,Лист8!$H$3:$H$4000,0),6),0)</f>
        <v>0</v>
      </c>
      <c r="H1845" s="91">
        <f>IFERROR(((SUMIFS('Приход сырья'!$H$2:$H$2000,'Приход сырья'!$A$2:$A$2000,"&lt;="&amp;DATE(YEAR($A1845),MONTH($A1845)+1,1)-1,'Приход сырья'!$D$2:$D$2000,$D1845)-SUMIFS($H$2:$H$2000,$A$2:$A$2000,"&lt;"&amp;$A1845,$D$2:$D$2000,$D1845))/(SUMIFS('Приход сырья'!$G$2:$G$2000,'Приход сырья'!$A$2:$A$2000,"&lt;="&amp;DATE(YEAR($A1845),MONTH($A1845)+1,1)-1,'Приход сырья'!$D$2:$D$2000,$D1845)-SUMIFS($G$2:$G$2000,$A$2:$A$2000,"&lt;"&amp;$A1845,$D$2:$D$2000,$D1845))*G1845),0)</f>
        <v>0</v>
      </c>
    </row>
    <row r="1846" spans="1:8">
      <c r="A1846" s="88">
        <f>IFERROR(INDEX(Лист8!$A$3:$F$4000,MATCH(ROW()-1,Лист8!$H$3:$H$4000,0),2),0)</f>
        <v>0</v>
      </c>
      <c r="B1846" s="89">
        <f>IFERROR(INDEX(Лист8!$A$3:$F$4000,MATCH(ROW()-1,Лист8!$H$3:$H$4000,0),1),0)</f>
        <v>0</v>
      </c>
      <c r="C1846" s="66" t="s">
        <v>36</v>
      </c>
      <c r="D1846" s="66">
        <f>IFERROR(INDEX(Лист8!$A$3:$F$4000,MATCH(ROW()-1,Лист8!$H$3:$H$4000,0),4),0)</f>
        <v>0</v>
      </c>
      <c r="E1846" s="66" t="str">
        <f>IFERROR(INDEX('Отчет о движении сырья'!$C$9:$C$259,MATCH(D1846,'Отчет о движении сырья'!$B$9:$B$259,0),1),"")</f>
        <v/>
      </c>
      <c r="F1846" s="89" t="str">
        <f>IFERROR(INDEX('Отчет о движении сырья'!$D$9:$D$259,MATCH(D1846,'Отчет о движении сырья'!$B$9:$B$259,0),1),"")</f>
        <v/>
      </c>
      <c r="G1846" s="90">
        <f>IFERROR(INDEX(Лист8!$A$3:$F$4000,MATCH(ROW()-1,Лист8!$H$3:$H$4000,0),6),0)</f>
        <v>0</v>
      </c>
      <c r="H1846" s="91">
        <f>IFERROR(((SUMIFS('Приход сырья'!$H$2:$H$2000,'Приход сырья'!$A$2:$A$2000,"&lt;="&amp;DATE(YEAR($A1846),MONTH($A1846)+1,1)-1,'Приход сырья'!$D$2:$D$2000,$D1846)-SUMIFS($H$2:$H$2000,$A$2:$A$2000,"&lt;"&amp;$A1846,$D$2:$D$2000,$D1846))/(SUMIFS('Приход сырья'!$G$2:$G$2000,'Приход сырья'!$A$2:$A$2000,"&lt;="&amp;DATE(YEAR($A1846),MONTH($A1846)+1,1)-1,'Приход сырья'!$D$2:$D$2000,$D1846)-SUMIFS($G$2:$G$2000,$A$2:$A$2000,"&lt;"&amp;$A1846,$D$2:$D$2000,$D1846))*G1846),0)</f>
        <v>0</v>
      </c>
    </row>
    <row r="1847" spans="1:8">
      <c r="A1847" s="88">
        <f>IFERROR(INDEX(Лист8!$A$3:$F$4000,MATCH(ROW()-1,Лист8!$H$3:$H$4000,0),2),0)</f>
        <v>0</v>
      </c>
      <c r="B1847" s="89">
        <f>IFERROR(INDEX(Лист8!$A$3:$F$4000,MATCH(ROW()-1,Лист8!$H$3:$H$4000,0),1),0)</f>
        <v>0</v>
      </c>
      <c r="C1847" s="66" t="s">
        <v>36</v>
      </c>
      <c r="D1847" s="66">
        <f>IFERROR(INDEX(Лист8!$A$3:$F$4000,MATCH(ROW()-1,Лист8!$H$3:$H$4000,0),4),0)</f>
        <v>0</v>
      </c>
      <c r="E1847" s="66" t="str">
        <f>IFERROR(INDEX('Отчет о движении сырья'!$C$9:$C$259,MATCH(D1847,'Отчет о движении сырья'!$B$9:$B$259,0),1),"")</f>
        <v/>
      </c>
      <c r="F1847" s="89" t="str">
        <f>IFERROR(INDEX('Отчет о движении сырья'!$D$9:$D$259,MATCH(D1847,'Отчет о движении сырья'!$B$9:$B$259,0),1),"")</f>
        <v/>
      </c>
      <c r="G1847" s="90">
        <f>IFERROR(INDEX(Лист8!$A$3:$F$4000,MATCH(ROW()-1,Лист8!$H$3:$H$4000,0),6),0)</f>
        <v>0</v>
      </c>
      <c r="H1847" s="91">
        <f>IFERROR(((SUMIFS('Приход сырья'!$H$2:$H$2000,'Приход сырья'!$A$2:$A$2000,"&lt;="&amp;DATE(YEAR($A1847),MONTH($A1847)+1,1)-1,'Приход сырья'!$D$2:$D$2000,$D1847)-SUMIFS($H$2:$H$2000,$A$2:$A$2000,"&lt;"&amp;$A1847,$D$2:$D$2000,$D1847))/(SUMIFS('Приход сырья'!$G$2:$G$2000,'Приход сырья'!$A$2:$A$2000,"&lt;="&amp;DATE(YEAR($A1847),MONTH($A1847)+1,1)-1,'Приход сырья'!$D$2:$D$2000,$D1847)-SUMIFS($G$2:$G$2000,$A$2:$A$2000,"&lt;"&amp;$A1847,$D$2:$D$2000,$D1847))*G1847),0)</f>
        <v>0</v>
      </c>
    </row>
    <row r="1848" spans="1:8">
      <c r="A1848" s="88">
        <f>IFERROR(INDEX(Лист8!$A$3:$F$4000,MATCH(ROW()-1,Лист8!$H$3:$H$4000,0),2),0)</f>
        <v>0</v>
      </c>
      <c r="B1848" s="89">
        <f>IFERROR(INDEX(Лист8!$A$3:$F$4000,MATCH(ROW()-1,Лист8!$H$3:$H$4000,0),1),0)</f>
        <v>0</v>
      </c>
      <c r="C1848" s="66" t="s">
        <v>36</v>
      </c>
      <c r="D1848" s="66">
        <f>IFERROR(INDEX(Лист8!$A$3:$F$4000,MATCH(ROW()-1,Лист8!$H$3:$H$4000,0),4),0)</f>
        <v>0</v>
      </c>
      <c r="E1848" s="66" t="str">
        <f>IFERROR(INDEX('Отчет о движении сырья'!$C$9:$C$259,MATCH(D1848,'Отчет о движении сырья'!$B$9:$B$259,0),1),"")</f>
        <v/>
      </c>
      <c r="F1848" s="89" t="str">
        <f>IFERROR(INDEX('Отчет о движении сырья'!$D$9:$D$259,MATCH(D1848,'Отчет о движении сырья'!$B$9:$B$259,0),1),"")</f>
        <v/>
      </c>
      <c r="G1848" s="90">
        <f>IFERROR(INDEX(Лист8!$A$3:$F$4000,MATCH(ROW()-1,Лист8!$H$3:$H$4000,0),6),0)</f>
        <v>0</v>
      </c>
      <c r="H1848" s="91">
        <f>IFERROR(((SUMIFS('Приход сырья'!$H$2:$H$2000,'Приход сырья'!$A$2:$A$2000,"&lt;="&amp;DATE(YEAR($A1848),MONTH($A1848)+1,1)-1,'Приход сырья'!$D$2:$D$2000,$D1848)-SUMIFS($H$2:$H$2000,$A$2:$A$2000,"&lt;"&amp;$A1848,$D$2:$D$2000,$D1848))/(SUMIFS('Приход сырья'!$G$2:$G$2000,'Приход сырья'!$A$2:$A$2000,"&lt;="&amp;DATE(YEAR($A1848),MONTH($A1848)+1,1)-1,'Приход сырья'!$D$2:$D$2000,$D1848)-SUMIFS($G$2:$G$2000,$A$2:$A$2000,"&lt;"&amp;$A1848,$D$2:$D$2000,$D1848))*G1848),0)</f>
        <v>0</v>
      </c>
    </row>
    <row r="1849" spans="1:8">
      <c r="A1849" s="88">
        <f>IFERROR(INDEX(Лист8!$A$3:$F$4000,MATCH(ROW()-1,Лист8!$H$3:$H$4000,0),2),0)</f>
        <v>0</v>
      </c>
      <c r="B1849" s="89">
        <f>IFERROR(INDEX(Лист8!$A$3:$F$4000,MATCH(ROW()-1,Лист8!$H$3:$H$4000,0),1),0)</f>
        <v>0</v>
      </c>
      <c r="C1849" s="66" t="s">
        <v>36</v>
      </c>
      <c r="D1849" s="66">
        <f>IFERROR(INDEX(Лист8!$A$3:$F$4000,MATCH(ROW()-1,Лист8!$H$3:$H$4000,0),4),0)</f>
        <v>0</v>
      </c>
      <c r="E1849" s="66" t="str">
        <f>IFERROR(INDEX('Отчет о движении сырья'!$C$9:$C$259,MATCH(D1849,'Отчет о движении сырья'!$B$9:$B$259,0),1),"")</f>
        <v/>
      </c>
      <c r="F1849" s="89" t="str">
        <f>IFERROR(INDEX('Отчет о движении сырья'!$D$9:$D$259,MATCH(D1849,'Отчет о движении сырья'!$B$9:$B$259,0),1),"")</f>
        <v/>
      </c>
      <c r="G1849" s="90">
        <f>IFERROR(INDEX(Лист8!$A$3:$F$4000,MATCH(ROW()-1,Лист8!$H$3:$H$4000,0),6),0)</f>
        <v>0</v>
      </c>
      <c r="H1849" s="91">
        <f>IFERROR(((SUMIFS('Приход сырья'!$H$2:$H$2000,'Приход сырья'!$A$2:$A$2000,"&lt;="&amp;DATE(YEAR($A1849),MONTH($A1849)+1,1)-1,'Приход сырья'!$D$2:$D$2000,$D1849)-SUMIFS($H$2:$H$2000,$A$2:$A$2000,"&lt;"&amp;$A1849,$D$2:$D$2000,$D1849))/(SUMIFS('Приход сырья'!$G$2:$G$2000,'Приход сырья'!$A$2:$A$2000,"&lt;="&amp;DATE(YEAR($A1849),MONTH($A1849)+1,1)-1,'Приход сырья'!$D$2:$D$2000,$D1849)-SUMIFS($G$2:$G$2000,$A$2:$A$2000,"&lt;"&amp;$A1849,$D$2:$D$2000,$D1849))*G1849),0)</f>
        <v>0</v>
      </c>
    </row>
    <row r="1850" spans="1:8">
      <c r="A1850" s="88">
        <f>IFERROR(INDEX(Лист8!$A$3:$F$4000,MATCH(ROW()-1,Лист8!$H$3:$H$4000,0),2),0)</f>
        <v>0</v>
      </c>
      <c r="B1850" s="89">
        <f>IFERROR(INDEX(Лист8!$A$3:$F$4000,MATCH(ROW()-1,Лист8!$H$3:$H$4000,0),1),0)</f>
        <v>0</v>
      </c>
      <c r="C1850" s="66" t="s">
        <v>36</v>
      </c>
      <c r="D1850" s="66">
        <f>IFERROR(INDEX(Лист8!$A$3:$F$4000,MATCH(ROW()-1,Лист8!$H$3:$H$4000,0),4),0)</f>
        <v>0</v>
      </c>
      <c r="E1850" s="66" t="str">
        <f>IFERROR(INDEX('Отчет о движении сырья'!$C$9:$C$259,MATCH(D1850,'Отчет о движении сырья'!$B$9:$B$259,0),1),"")</f>
        <v/>
      </c>
      <c r="F1850" s="89" t="str">
        <f>IFERROR(INDEX('Отчет о движении сырья'!$D$9:$D$259,MATCH(D1850,'Отчет о движении сырья'!$B$9:$B$259,0),1),"")</f>
        <v/>
      </c>
      <c r="G1850" s="90">
        <f>IFERROR(INDEX(Лист8!$A$3:$F$4000,MATCH(ROW()-1,Лист8!$H$3:$H$4000,0),6),0)</f>
        <v>0</v>
      </c>
      <c r="H1850" s="91">
        <f>IFERROR(((SUMIFS('Приход сырья'!$H$2:$H$2000,'Приход сырья'!$A$2:$A$2000,"&lt;="&amp;DATE(YEAR($A1850),MONTH($A1850)+1,1)-1,'Приход сырья'!$D$2:$D$2000,$D1850)-SUMIFS($H$2:$H$2000,$A$2:$A$2000,"&lt;"&amp;$A1850,$D$2:$D$2000,$D1850))/(SUMIFS('Приход сырья'!$G$2:$G$2000,'Приход сырья'!$A$2:$A$2000,"&lt;="&amp;DATE(YEAR($A1850),MONTH($A1850)+1,1)-1,'Приход сырья'!$D$2:$D$2000,$D1850)-SUMIFS($G$2:$G$2000,$A$2:$A$2000,"&lt;"&amp;$A1850,$D$2:$D$2000,$D1850))*G1850),0)</f>
        <v>0</v>
      </c>
    </row>
    <row r="1851" spans="1:8">
      <c r="A1851" s="88">
        <f>IFERROR(INDEX(Лист8!$A$3:$F$4000,MATCH(ROW()-1,Лист8!$H$3:$H$4000,0),2),0)</f>
        <v>0</v>
      </c>
      <c r="B1851" s="89">
        <f>IFERROR(INDEX(Лист8!$A$3:$F$4000,MATCH(ROW()-1,Лист8!$H$3:$H$4000,0),1),0)</f>
        <v>0</v>
      </c>
      <c r="C1851" s="66" t="s">
        <v>36</v>
      </c>
      <c r="D1851" s="66">
        <f>IFERROR(INDEX(Лист8!$A$3:$F$4000,MATCH(ROW()-1,Лист8!$H$3:$H$4000,0),4),0)</f>
        <v>0</v>
      </c>
      <c r="E1851" s="66" t="str">
        <f>IFERROR(INDEX('Отчет о движении сырья'!$C$9:$C$259,MATCH(D1851,'Отчет о движении сырья'!$B$9:$B$259,0),1),"")</f>
        <v/>
      </c>
      <c r="F1851" s="89" t="str">
        <f>IFERROR(INDEX('Отчет о движении сырья'!$D$9:$D$259,MATCH(D1851,'Отчет о движении сырья'!$B$9:$B$259,0),1),"")</f>
        <v/>
      </c>
      <c r="G1851" s="90">
        <f>IFERROR(INDEX(Лист8!$A$3:$F$4000,MATCH(ROW()-1,Лист8!$H$3:$H$4000,0),6),0)</f>
        <v>0</v>
      </c>
      <c r="H1851" s="91">
        <f>IFERROR(((SUMIFS('Приход сырья'!$H$2:$H$2000,'Приход сырья'!$A$2:$A$2000,"&lt;="&amp;DATE(YEAR($A1851),MONTH($A1851)+1,1)-1,'Приход сырья'!$D$2:$D$2000,$D1851)-SUMIFS($H$2:$H$2000,$A$2:$A$2000,"&lt;"&amp;$A1851,$D$2:$D$2000,$D1851))/(SUMIFS('Приход сырья'!$G$2:$G$2000,'Приход сырья'!$A$2:$A$2000,"&lt;="&amp;DATE(YEAR($A1851),MONTH($A1851)+1,1)-1,'Приход сырья'!$D$2:$D$2000,$D1851)-SUMIFS($G$2:$G$2000,$A$2:$A$2000,"&lt;"&amp;$A1851,$D$2:$D$2000,$D1851))*G1851),0)</f>
        <v>0</v>
      </c>
    </row>
    <row r="1852" spans="1:8">
      <c r="A1852" s="88">
        <f>IFERROR(INDEX(Лист8!$A$3:$F$4000,MATCH(ROW()-1,Лист8!$H$3:$H$4000,0),2),0)</f>
        <v>0</v>
      </c>
      <c r="B1852" s="89">
        <f>IFERROR(INDEX(Лист8!$A$3:$F$4000,MATCH(ROW()-1,Лист8!$H$3:$H$4000,0),1),0)</f>
        <v>0</v>
      </c>
      <c r="C1852" s="66" t="s">
        <v>36</v>
      </c>
      <c r="D1852" s="66">
        <f>IFERROR(INDEX(Лист8!$A$3:$F$4000,MATCH(ROW()-1,Лист8!$H$3:$H$4000,0),4),0)</f>
        <v>0</v>
      </c>
      <c r="E1852" s="66" t="str">
        <f>IFERROR(INDEX('Отчет о движении сырья'!$C$9:$C$259,MATCH(D1852,'Отчет о движении сырья'!$B$9:$B$259,0),1),"")</f>
        <v/>
      </c>
      <c r="F1852" s="89" t="str">
        <f>IFERROR(INDEX('Отчет о движении сырья'!$D$9:$D$259,MATCH(D1852,'Отчет о движении сырья'!$B$9:$B$259,0),1),"")</f>
        <v/>
      </c>
      <c r="G1852" s="90">
        <f>IFERROR(INDEX(Лист8!$A$3:$F$4000,MATCH(ROW()-1,Лист8!$H$3:$H$4000,0),6),0)</f>
        <v>0</v>
      </c>
      <c r="H1852" s="91">
        <f>IFERROR(((SUMIFS('Приход сырья'!$H$2:$H$2000,'Приход сырья'!$A$2:$A$2000,"&lt;="&amp;DATE(YEAR($A1852),MONTH($A1852)+1,1)-1,'Приход сырья'!$D$2:$D$2000,$D1852)-SUMIFS($H$2:$H$2000,$A$2:$A$2000,"&lt;"&amp;$A1852,$D$2:$D$2000,$D1852))/(SUMIFS('Приход сырья'!$G$2:$G$2000,'Приход сырья'!$A$2:$A$2000,"&lt;="&amp;DATE(YEAR($A1852),MONTH($A1852)+1,1)-1,'Приход сырья'!$D$2:$D$2000,$D1852)-SUMIFS($G$2:$G$2000,$A$2:$A$2000,"&lt;"&amp;$A1852,$D$2:$D$2000,$D1852))*G1852),0)</f>
        <v>0</v>
      </c>
    </row>
    <row r="1853" spans="1:8">
      <c r="A1853" s="88">
        <f>IFERROR(INDEX(Лист8!$A$3:$F$4000,MATCH(ROW()-1,Лист8!$H$3:$H$4000,0),2),0)</f>
        <v>0</v>
      </c>
      <c r="B1853" s="89">
        <f>IFERROR(INDEX(Лист8!$A$3:$F$4000,MATCH(ROW()-1,Лист8!$H$3:$H$4000,0),1),0)</f>
        <v>0</v>
      </c>
      <c r="C1853" s="66" t="s">
        <v>36</v>
      </c>
      <c r="D1853" s="66">
        <f>IFERROR(INDEX(Лист8!$A$3:$F$4000,MATCH(ROW()-1,Лист8!$H$3:$H$4000,0),4),0)</f>
        <v>0</v>
      </c>
      <c r="E1853" s="66" t="str">
        <f>IFERROR(INDEX('Отчет о движении сырья'!$C$9:$C$259,MATCH(D1853,'Отчет о движении сырья'!$B$9:$B$259,0),1),"")</f>
        <v/>
      </c>
      <c r="F1853" s="89" t="str">
        <f>IFERROR(INDEX('Отчет о движении сырья'!$D$9:$D$259,MATCH(D1853,'Отчет о движении сырья'!$B$9:$B$259,0),1),"")</f>
        <v/>
      </c>
      <c r="G1853" s="90">
        <f>IFERROR(INDEX(Лист8!$A$3:$F$4000,MATCH(ROW()-1,Лист8!$H$3:$H$4000,0),6),0)</f>
        <v>0</v>
      </c>
      <c r="H1853" s="91">
        <f>IFERROR(((SUMIFS('Приход сырья'!$H$2:$H$2000,'Приход сырья'!$A$2:$A$2000,"&lt;="&amp;DATE(YEAR($A1853),MONTH($A1853)+1,1)-1,'Приход сырья'!$D$2:$D$2000,$D1853)-SUMIFS($H$2:$H$2000,$A$2:$A$2000,"&lt;"&amp;$A1853,$D$2:$D$2000,$D1853))/(SUMIFS('Приход сырья'!$G$2:$G$2000,'Приход сырья'!$A$2:$A$2000,"&lt;="&amp;DATE(YEAR($A1853),MONTH($A1853)+1,1)-1,'Приход сырья'!$D$2:$D$2000,$D1853)-SUMIFS($G$2:$G$2000,$A$2:$A$2000,"&lt;"&amp;$A1853,$D$2:$D$2000,$D1853))*G1853),0)</f>
        <v>0</v>
      </c>
    </row>
    <row r="1854" spans="1:8">
      <c r="A1854" s="88">
        <f>IFERROR(INDEX(Лист8!$A$3:$F$4000,MATCH(ROW()-1,Лист8!$H$3:$H$4000,0),2),0)</f>
        <v>0</v>
      </c>
      <c r="B1854" s="89">
        <f>IFERROR(INDEX(Лист8!$A$3:$F$4000,MATCH(ROW()-1,Лист8!$H$3:$H$4000,0),1),0)</f>
        <v>0</v>
      </c>
      <c r="C1854" s="66" t="s">
        <v>36</v>
      </c>
      <c r="D1854" s="66">
        <f>IFERROR(INDEX(Лист8!$A$3:$F$4000,MATCH(ROW()-1,Лист8!$H$3:$H$4000,0),4),0)</f>
        <v>0</v>
      </c>
      <c r="E1854" s="66" t="str">
        <f>IFERROR(INDEX('Отчет о движении сырья'!$C$9:$C$259,MATCH(D1854,'Отчет о движении сырья'!$B$9:$B$259,0),1),"")</f>
        <v/>
      </c>
      <c r="F1854" s="89" t="str">
        <f>IFERROR(INDEX('Отчет о движении сырья'!$D$9:$D$259,MATCH(D1854,'Отчет о движении сырья'!$B$9:$B$259,0),1),"")</f>
        <v/>
      </c>
      <c r="G1854" s="90">
        <f>IFERROR(INDEX(Лист8!$A$3:$F$4000,MATCH(ROW()-1,Лист8!$H$3:$H$4000,0),6),0)</f>
        <v>0</v>
      </c>
      <c r="H1854" s="91">
        <f>IFERROR(((SUMIFS('Приход сырья'!$H$2:$H$2000,'Приход сырья'!$A$2:$A$2000,"&lt;="&amp;DATE(YEAR($A1854),MONTH($A1854)+1,1)-1,'Приход сырья'!$D$2:$D$2000,$D1854)-SUMIFS($H$2:$H$2000,$A$2:$A$2000,"&lt;"&amp;$A1854,$D$2:$D$2000,$D1854))/(SUMIFS('Приход сырья'!$G$2:$G$2000,'Приход сырья'!$A$2:$A$2000,"&lt;="&amp;DATE(YEAR($A1854),MONTH($A1854)+1,1)-1,'Приход сырья'!$D$2:$D$2000,$D1854)-SUMIFS($G$2:$G$2000,$A$2:$A$2000,"&lt;"&amp;$A1854,$D$2:$D$2000,$D1854))*G1854),0)</f>
        <v>0</v>
      </c>
    </row>
    <row r="1855" spans="1:8">
      <c r="A1855" s="88">
        <f>IFERROR(INDEX(Лист8!$A$3:$F$4000,MATCH(ROW()-1,Лист8!$H$3:$H$4000,0),2),0)</f>
        <v>0</v>
      </c>
      <c r="B1855" s="89">
        <f>IFERROR(INDEX(Лист8!$A$3:$F$4000,MATCH(ROW()-1,Лист8!$H$3:$H$4000,0),1),0)</f>
        <v>0</v>
      </c>
      <c r="C1855" s="66" t="s">
        <v>36</v>
      </c>
      <c r="D1855" s="66">
        <f>IFERROR(INDEX(Лист8!$A$3:$F$4000,MATCH(ROW()-1,Лист8!$H$3:$H$4000,0),4),0)</f>
        <v>0</v>
      </c>
      <c r="E1855" s="66" t="str">
        <f>IFERROR(INDEX('Отчет о движении сырья'!$C$9:$C$259,MATCH(D1855,'Отчет о движении сырья'!$B$9:$B$259,0),1),"")</f>
        <v/>
      </c>
      <c r="F1855" s="89" t="str">
        <f>IFERROR(INDEX('Отчет о движении сырья'!$D$9:$D$259,MATCH(D1855,'Отчет о движении сырья'!$B$9:$B$259,0),1),"")</f>
        <v/>
      </c>
      <c r="G1855" s="90">
        <f>IFERROR(INDEX(Лист8!$A$3:$F$4000,MATCH(ROW()-1,Лист8!$H$3:$H$4000,0),6),0)</f>
        <v>0</v>
      </c>
      <c r="H1855" s="91">
        <f>IFERROR(((SUMIFS('Приход сырья'!$H$2:$H$2000,'Приход сырья'!$A$2:$A$2000,"&lt;="&amp;DATE(YEAR($A1855),MONTH($A1855)+1,1)-1,'Приход сырья'!$D$2:$D$2000,$D1855)-SUMIFS($H$2:$H$2000,$A$2:$A$2000,"&lt;"&amp;$A1855,$D$2:$D$2000,$D1855))/(SUMIFS('Приход сырья'!$G$2:$G$2000,'Приход сырья'!$A$2:$A$2000,"&lt;="&amp;DATE(YEAR($A1855),MONTH($A1855)+1,1)-1,'Приход сырья'!$D$2:$D$2000,$D1855)-SUMIFS($G$2:$G$2000,$A$2:$A$2000,"&lt;"&amp;$A1855,$D$2:$D$2000,$D1855))*G1855),0)</f>
        <v>0</v>
      </c>
    </row>
    <row r="1856" spans="1:8">
      <c r="A1856" s="88">
        <f>IFERROR(INDEX(Лист8!$A$3:$F$4000,MATCH(ROW()-1,Лист8!$H$3:$H$4000,0),2),0)</f>
        <v>0</v>
      </c>
      <c r="B1856" s="89">
        <f>IFERROR(INDEX(Лист8!$A$3:$F$4000,MATCH(ROW()-1,Лист8!$H$3:$H$4000,0),1),0)</f>
        <v>0</v>
      </c>
      <c r="C1856" s="66" t="s">
        <v>36</v>
      </c>
      <c r="D1856" s="66">
        <f>IFERROR(INDEX(Лист8!$A$3:$F$4000,MATCH(ROW()-1,Лист8!$H$3:$H$4000,0),4),0)</f>
        <v>0</v>
      </c>
      <c r="E1856" s="66" t="str">
        <f>IFERROR(INDEX('Отчет о движении сырья'!$C$9:$C$259,MATCH(D1856,'Отчет о движении сырья'!$B$9:$B$259,0),1),"")</f>
        <v/>
      </c>
      <c r="F1856" s="89" t="str">
        <f>IFERROR(INDEX('Отчет о движении сырья'!$D$9:$D$259,MATCH(D1856,'Отчет о движении сырья'!$B$9:$B$259,0),1),"")</f>
        <v/>
      </c>
      <c r="G1856" s="90">
        <f>IFERROR(INDEX(Лист8!$A$3:$F$4000,MATCH(ROW()-1,Лист8!$H$3:$H$4000,0),6),0)</f>
        <v>0</v>
      </c>
      <c r="H1856" s="91">
        <f>IFERROR(((SUMIFS('Приход сырья'!$H$2:$H$2000,'Приход сырья'!$A$2:$A$2000,"&lt;="&amp;DATE(YEAR($A1856),MONTH($A1856)+1,1)-1,'Приход сырья'!$D$2:$D$2000,$D1856)-SUMIFS($H$2:$H$2000,$A$2:$A$2000,"&lt;"&amp;$A1856,$D$2:$D$2000,$D1856))/(SUMIFS('Приход сырья'!$G$2:$G$2000,'Приход сырья'!$A$2:$A$2000,"&lt;="&amp;DATE(YEAR($A1856),MONTH($A1856)+1,1)-1,'Приход сырья'!$D$2:$D$2000,$D1856)-SUMIFS($G$2:$G$2000,$A$2:$A$2000,"&lt;"&amp;$A1856,$D$2:$D$2000,$D1856))*G1856),0)</f>
        <v>0</v>
      </c>
    </row>
    <row r="1857" spans="1:8">
      <c r="A1857" s="88">
        <f>IFERROR(INDEX(Лист8!$A$3:$F$4000,MATCH(ROW()-1,Лист8!$H$3:$H$4000,0),2),0)</f>
        <v>0</v>
      </c>
      <c r="B1857" s="89">
        <f>IFERROR(INDEX(Лист8!$A$3:$F$4000,MATCH(ROW()-1,Лист8!$H$3:$H$4000,0),1),0)</f>
        <v>0</v>
      </c>
      <c r="C1857" s="66" t="s">
        <v>36</v>
      </c>
      <c r="D1857" s="66">
        <f>IFERROR(INDEX(Лист8!$A$3:$F$4000,MATCH(ROW()-1,Лист8!$H$3:$H$4000,0),4),0)</f>
        <v>0</v>
      </c>
      <c r="E1857" s="66" t="str">
        <f>IFERROR(INDEX('Отчет о движении сырья'!$C$9:$C$259,MATCH(D1857,'Отчет о движении сырья'!$B$9:$B$259,0),1),"")</f>
        <v/>
      </c>
      <c r="F1857" s="89" t="str">
        <f>IFERROR(INDEX('Отчет о движении сырья'!$D$9:$D$259,MATCH(D1857,'Отчет о движении сырья'!$B$9:$B$259,0),1),"")</f>
        <v/>
      </c>
      <c r="G1857" s="90">
        <f>IFERROR(INDEX(Лист8!$A$3:$F$4000,MATCH(ROW()-1,Лист8!$H$3:$H$4000,0),6),0)</f>
        <v>0</v>
      </c>
      <c r="H1857" s="91">
        <f>IFERROR(((SUMIFS('Приход сырья'!$H$2:$H$2000,'Приход сырья'!$A$2:$A$2000,"&lt;="&amp;DATE(YEAR($A1857),MONTH($A1857)+1,1)-1,'Приход сырья'!$D$2:$D$2000,$D1857)-SUMIFS($H$2:$H$2000,$A$2:$A$2000,"&lt;"&amp;$A1857,$D$2:$D$2000,$D1857))/(SUMIFS('Приход сырья'!$G$2:$G$2000,'Приход сырья'!$A$2:$A$2000,"&lt;="&amp;DATE(YEAR($A1857),MONTH($A1857)+1,1)-1,'Приход сырья'!$D$2:$D$2000,$D1857)-SUMIFS($G$2:$G$2000,$A$2:$A$2000,"&lt;"&amp;$A1857,$D$2:$D$2000,$D1857))*G1857),0)</f>
        <v>0</v>
      </c>
    </row>
    <row r="1858" spans="1:8">
      <c r="A1858" s="88">
        <f>IFERROR(INDEX(Лист8!$A$3:$F$4000,MATCH(ROW()-1,Лист8!$H$3:$H$4000,0),2),0)</f>
        <v>0</v>
      </c>
      <c r="B1858" s="89">
        <f>IFERROR(INDEX(Лист8!$A$3:$F$4000,MATCH(ROW()-1,Лист8!$H$3:$H$4000,0),1),0)</f>
        <v>0</v>
      </c>
      <c r="C1858" s="66" t="s">
        <v>36</v>
      </c>
      <c r="D1858" s="66">
        <f>IFERROR(INDEX(Лист8!$A$3:$F$4000,MATCH(ROW()-1,Лист8!$H$3:$H$4000,0),4),0)</f>
        <v>0</v>
      </c>
      <c r="E1858" s="66" t="str">
        <f>IFERROR(INDEX('Отчет о движении сырья'!$C$9:$C$259,MATCH(D1858,'Отчет о движении сырья'!$B$9:$B$259,0),1),"")</f>
        <v/>
      </c>
      <c r="F1858" s="89" t="str">
        <f>IFERROR(INDEX('Отчет о движении сырья'!$D$9:$D$259,MATCH(D1858,'Отчет о движении сырья'!$B$9:$B$259,0),1),"")</f>
        <v/>
      </c>
      <c r="G1858" s="90">
        <f>IFERROR(INDEX(Лист8!$A$3:$F$4000,MATCH(ROW()-1,Лист8!$H$3:$H$4000,0),6),0)</f>
        <v>0</v>
      </c>
      <c r="H1858" s="91">
        <f>IFERROR(((SUMIFS('Приход сырья'!$H$2:$H$2000,'Приход сырья'!$A$2:$A$2000,"&lt;="&amp;DATE(YEAR($A1858),MONTH($A1858)+1,1)-1,'Приход сырья'!$D$2:$D$2000,$D1858)-SUMIFS($H$2:$H$2000,$A$2:$A$2000,"&lt;"&amp;$A1858,$D$2:$D$2000,$D1858))/(SUMIFS('Приход сырья'!$G$2:$G$2000,'Приход сырья'!$A$2:$A$2000,"&lt;="&amp;DATE(YEAR($A1858),MONTH($A1858)+1,1)-1,'Приход сырья'!$D$2:$D$2000,$D1858)-SUMIFS($G$2:$G$2000,$A$2:$A$2000,"&lt;"&amp;$A1858,$D$2:$D$2000,$D1858))*G1858),0)</f>
        <v>0</v>
      </c>
    </row>
    <row r="1859" spans="1:8">
      <c r="A1859" s="88">
        <f>IFERROR(INDEX(Лист8!$A$3:$F$4000,MATCH(ROW()-1,Лист8!$H$3:$H$4000,0),2),0)</f>
        <v>0</v>
      </c>
      <c r="B1859" s="89">
        <f>IFERROR(INDEX(Лист8!$A$3:$F$4000,MATCH(ROW()-1,Лист8!$H$3:$H$4000,0),1),0)</f>
        <v>0</v>
      </c>
      <c r="C1859" s="66" t="s">
        <v>36</v>
      </c>
      <c r="D1859" s="66">
        <f>IFERROR(INDEX(Лист8!$A$3:$F$4000,MATCH(ROW()-1,Лист8!$H$3:$H$4000,0),4),0)</f>
        <v>0</v>
      </c>
      <c r="E1859" s="66" t="str">
        <f>IFERROR(INDEX('Отчет о движении сырья'!$C$9:$C$259,MATCH(D1859,'Отчет о движении сырья'!$B$9:$B$259,0),1),"")</f>
        <v/>
      </c>
      <c r="F1859" s="89" t="str">
        <f>IFERROR(INDEX('Отчет о движении сырья'!$D$9:$D$259,MATCH(D1859,'Отчет о движении сырья'!$B$9:$B$259,0),1),"")</f>
        <v/>
      </c>
      <c r="G1859" s="90">
        <f>IFERROR(INDEX(Лист8!$A$3:$F$4000,MATCH(ROW()-1,Лист8!$H$3:$H$4000,0),6),0)</f>
        <v>0</v>
      </c>
      <c r="H1859" s="91">
        <f>IFERROR(((SUMIFS('Приход сырья'!$H$2:$H$2000,'Приход сырья'!$A$2:$A$2000,"&lt;="&amp;DATE(YEAR($A1859),MONTH($A1859)+1,1)-1,'Приход сырья'!$D$2:$D$2000,$D1859)-SUMIFS($H$2:$H$2000,$A$2:$A$2000,"&lt;"&amp;$A1859,$D$2:$D$2000,$D1859))/(SUMIFS('Приход сырья'!$G$2:$G$2000,'Приход сырья'!$A$2:$A$2000,"&lt;="&amp;DATE(YEAR($A1859),MONTH($A1859)+1,1)-1,'Приход сырья'!$D$2:$D$2000,$D1859)-SUMIFS($G$2:$G$2000,$A$2:$A$2000,"&lt;"&amp;$A1859,$D$2:$D$2000,$D1859))*G1859),0)</f>
        <v>0</v>
      </c>
    </row>
    <row r="1860" spans="1:8">
      <c r="A1860" s="88">
        <f>IFERROR(INDEX(Лист8!$A$3:$F$4000,MATCH(ROW()-1,Лист8!$H$3:$H$4000,0),2),0)</f>
        <v>0</v>
      </c>
      <c r="B1860" s="89">
        <f>IFERROR(INDEX(Лист8!$A$3:$F$4000,MATCH(ROW()-1,Лист8!$H$3:$H$4000,0),1),0)</f>
        <v>0</v>
      </c>
      <c r="C1860" s="66" t="s">
        <v>36</v>
      </c>
      <c r="D1860" s="66">
        <f>IFERROR(INDEX(Лист8!$A$3:$F$4000,MATCH(ROW()-1,Лист8!$H$3:$H$4000,0),4),0)</f>
        <v>0</v>
      </c>
      <c r="E1860" s="66" t="str">
        <f>IFERROR(INDEX('Отчет о движении сырья'!$C$9:$C$259,MATCH(D1860,'Отчет о движении сырья'!$B$9:$B$259,0),1),"")</f>
        <v/>
      </c>
      <c r="F1860" s="89" t="str">
        <f>IFERROR(INDEX('Отчет о движении сырья'!$D$9:$D$259,MATCH(D1860,'Отчет о движении сырья'!$B$9:$B$259,0),1),"")</f>
        <v/>
      </c>
      <c r="G1860" s="90">
        <f>IFERROR(INDEX(Лист8!$A$3:$F$4000,MATCH(ROW()-1,Лист8!$H$3:$H$4000,0),6),0)</f>
        <v>0</v>
      </c>
      <c r="H1860" s="91">
        <f>IFERROR(((SUMIFS('Приход сырья'!$H$2:$H$2000,'Приход сырья'!$A$2:$A$2000,"&lt;="&amp;DATE(YEAR($A1860),MONTH($A1860)+1,1)-1,'Приход сырья'!$D$2:$D$2000,$D1860)-SUMIFS($H$2:$H$2000,$A$2:$A$2000,"&lt;"&amp;$A1860,$D$2:$D$2000,$D1860))/(SUMIFS('Приход сырья'!$G$2:$G$2000,'Приход сырья'!$A$2:$A$2000,"&lt;="&amp;DATE(YEAR($A1860),MONTH($A1860)+1,1)-1,'Приход сырья'!$D$2:$D$2000,$D1860)-SUMIFS($G$2:$G$2000,$A$2:$A$2000,"&lt;"&amp;$A1860,$D$2:$D$2000,$D1860))*G1860),0)</f>
        <v>0</v>
      </c>
    </row>
    <row r="1861" spans="1:8">
      <c r="A1861" s="88">
        <f>IFERROR(INDEX(Лист8!$A$3:$F$4000,MATCH(ROW()-1,Лист8!$H$3:$H$4000,0),2),0)</f>
        <v>0</v>
      </c>
      <c r="B1861" s="89">
        <f>IFERROR(INDEX(Лист8!$A$3:$F$4000,MATCH(ROW()-1,Лист8!$H$3:$H$4000,0),1),0)</f>
        <v>0</v>
      </c>
      <c r="C1861" s="66" t="s">
        <v>36</v>
      </c>
      <c r="D1861" s="66">
        <f>IFERROR(INDEX(Лист8!$A$3:$F$4000,MATCH(ROW()-1,Лист8!$H$3:$H$4000,0),4),0)</f>
        <v>0</v>
      </c>
      <c r="E1861" s="66" t="str">
        <f>IFERROR(INDEX('Отчет о движении сырья'!$C$9:$C$259,MATCH(D1861,'Отчет о движении сырья'!$B$9:$B$259,0),1),"")</f>
        <v/>
      </c>
      <c r="F1861" s="89" t="str">
        <f>IFERROR(INDEX('Отчет о движении сырья'!$D$9:$D$259,MATCH(D1861,'Отчет о движении сырья'!$B$9:$B$259,0),1),"")</f>
        <v/>
      </c>
      <c r="G1861" s="90">
        <f>IFERROR(INDEX(Лист8!$A$3:$F$4000,MATCH(ROW()-1,Лист8!$H$3:$H$4000,0),6),0)</f>
        <v>0</v>
      </c>
      <c r="H1861" s="91">
        <f>IFERROR(((SUMIFS('Приход сырья'!$H$2:$H$2000,'Приход сырья'!$A$2:$A$2000,"&lt;="&amp;DATE(YEAR($A1861),MONTH($A1861)+1,1)-1,'Приход сырья'!$D$2:$D$2000,$D1861)-SUMIFS($H$2:$H$2000,$A$2:$A$2000,"&lt;"&amp;$A1861,$D$2:$D$2000,$D1861))/(SUMIFS('Приход сырья'!$G$2:$G$2000,'Приход сырья'!$A$2:$A$2000,"&lt;="&amp;DATE(YEAR($A1861),MONTH($A1861)+1,1)-1,'Приход сырья'!$D$2:$D$2000,$D1861)-SUMIFS($G$2:$G$2000,$A$2:$A$2000,"&lt;"&amp;$A1861,$D$2:$D$2000,$D1861))*G1861),0)</f>
        <v>0</v>
      </c>
    </row>
    <row r="1862" spans="1:8">
      <c r="A1862" s="88">
        <f>IFERROR(INDEX(Лист8!$A$3:$F$4000,MATCH(ROW()-1,Лист8!$H$3:$H$4000,0),2),0)</f>
        <v>0</v>
      </c>
      <c r="B1862" s="89">
        <f>IFERROR(INDEX(Лист8!$A$3:$F$4000,MATCH(ROW()-1,Лист8!$H$3:$H$4000,0),1),0)</f>
        <v>0</v>
      </c>
      <c r="C1862" s="66" t="s">
        <v>36</v>
      </c>
      <c r="D1862" s="66">
        <f>IFERROR(INDEX(Лист8!$A$3:$F$4000,MATCH(ROW()-1,Лист8!$H$3:$H$4000,0),4),0)</f>
        <v>0</v>
      </c>
      <c r="E1862" s="66" t="str">
        <f>IFERROR(INDEX('Отчет о движении сырья'!$C$9:$C$259,MATCH(D1862,'Отчет о движении сырья'!$B$9:$B$259,0),1),"")</f>
        <v/>
      </c>
      <c r="F1862" s="89" t="str">
        <f>IFERROR(INDEX('Отчет о движении сырья'!$D$9:$D$259,MATCH(D1862,'Отчет о движении сырья'!$B$9:$B$259,0),1),"")</f>
        <v/>
      </c>
      <c r="G1862" s="90">
        <f>IFERROR(INDEX(Лист8!$A$3:$F$4000,MATCH(ROW()-1,Лист8!$H$3:$H$4000,0),6),0)</f>
        <v>0</v>
      </c>
      <c r="H1862" s="91">
        <f>IFERROR(((SUMIFS('Приход сырья'!$H$2:$H$2000,'Приход сырья'!$A$2:$A$2000,"&lt;="&amp;DATE(YEAR($A1862),MONTH($A1862)+1,1)-1,'Приход сырья'!$D$2:$D$2000,$D1862)-SUMIFS($H$2:$H$2000,$A$2:$A$2000,"&lt;"&amp;$A1862,$D$2:$D$2000,$D1862))/(SUMIFS('Приход сырья'!$G$2:$G$2000,'Приход сырья'!$A$2:$A$2000,"&lt;="&amp;DATE(YEAR($A1862),MONTH($A1862)+1,1)-1,'Приход сырья'!$D$2:$D$2000,$D1862)-SUMIFS($G$2:$G$2000,$A$2:$A$2000,"&lt;"&amp;$A1862,$D$2:$D$2000,$D1862))*G1862),0)</f>
        <v>0</v>
      </c>
    </row>
    <row r="1863" spans="1:8">
      <c r="A1863" s="88">
        <f>IFERROR(INDEX(Лист8!$A$3:$F$4000,MATCH(ROW()-1,Лист8!$H$3:$H$4000,0),2),0)</f>
        <v>0</v>
      </c>
      <c r="B1863" s="89">
        <f>IFERROR(INDEX(Лист8!$A$3:$F$4000,MATCH(ROW()-1,Лист8!$H$3:$H$4000,0),1),0)</f>
        <v>0</v>
      </c>
      <c r="C1863" s="66" t="s">
        <v>36</v>
      </c>
      <c r="D1863" s="66">
        <f>IFERROR(INDEX(Лист8!$A$3:$F$4000,MATCH(ROW()-1,Лист8!$H$3:$H$4000,0),4),0)</f>
        <v>0</v>
      </c>
      <c r="E1863" s="66" t="str">
        <f>IFERROR(INDEX('Отчет о движении сырья'!$C$9:$C$259,MATCH(D1863,'Отчет о движении сырья'!$B$9:$B$259,0),1),"")</f>
        <v/>
      </c>
      <c r="F1863" s="89" t="str">
        <f>IFERROR(INDEX('Отчет о движении сырья'!$D$9:$D$259,MATCH(D1863,'Отчет о движении сырья'!$B$9:$B$259,0),1),"")</f>
        <v/>
      </c>
      <c r="G1863" s="90">
        <f>IFERROR(INDEX(Лист8!$A$3:$F$4000,MATCH(ROW()-1,Лист8!$H$3:$H$4000,0),6),0)</f>
        <v>0</v>
      </c>
      <c r="H1863" s="91">
        <f>IFERROR(((SUMIFS('Приход сырья'!$H$2:$H$2000,'Приход сырья'!$A$2:$A$2000,"&lt;="&amp;DATE(YEAR($A1863),MONTH($A1863)+1,1)-1,'Приход сырья'!$D$2:$D$2000,$D1863)-SUMIFS($H$2:$H$2000,$A$2:$A$2000,"&lt;"&amp;$A1863,$D$2:$D$2000,$D1863))/(SUMIFS('Приход сырья'!$G$2:$G$2000,'Приход сырья'!$A$2:$A$2000,"&lt;="&amp;DATE(YEAR($A1863),MONTH($A1863)+1,1)-1,'Приход сырья'!$D$2:$D$2000,$D1863)-SUMIFS($G$2:$G$2000,$A$2:$A$2000,"&lt;"&amp;$A1863,$D$2:$D$2000,$D1863))*G1863),0)</f>
        <v>0</v>
      </c>
    </row>
    <row r="1864" spans="1:8">
      <c r="A1864" s="88">
        <f>IFERROR(INDEX(Лист8!$A$3:$F$4000,MATCH(ROW()-1,Лист8!$H$3:$H$4000,0),2),0)</f>
        <v>0</v>
      </c>
      <c r="B1864" s="89">
        <f>IFERROR(INDEX(Лист8!$A$3:$F$4000,MATCH(ROW()-1,Лист8!$H$3:$H$4000,0),1),0)</f>
        <v>0</v>
      </c>
      <c r="C1864" s="66" t="s">
        <v>36</v>
      </c>
      <c r="D1864" s="66">
        <f>IFERROR(INDEX(Лист8!$A$3:$F$4000,MATCH(ROW()-1,Лист8!$H$3:$H$4000,0),4),0)</f>
        <v>0</v>
      </c>
      <c r="E1864" s="66" t="str">
        <f>IFERROR(INDEX('Отчет о движении сырья'!$C$9:$C$259,MATCH(D1864,'Отчет о движении сырья'!$B$9:$B$259,0),1),"")</f>
        <v/>
      </c>
      <c r="F1864" s="89" t="str">
        <f>IFERROR(INDEX('Отчет о движении сырья'!$D$9:$D$259,MATCH(D1864,'Отчет о движении сырья'!$B$9:$B$259,0),1),"")</f>
        <v/>
      </c>
      <c r="G1864" s="90">
        <f>IFERROR(INDEX(Лист8!$A$3:$F$4000,MATCH(ROW()-1,Лист8!$H$3:$H$4000,0),6),0)</f>
        <v>0</v>
      </c>
      <c r="H1864" s="91">
        <f>IFERROR(((SUMIFS('Приход сырья'!$H$2:$H$2000,'Приход сырья'!$A$2:$A$2000,"&lt;="&amp;DATE(YEAR($A1864),MONTH($A1864)+1,1)-1,'Приход сырья'!$D$2:$D$2000,$D1864)-SUMIFS($H$2:$H$2000,$A$2:$A$2000,"&lt;"&amp;$A1864,$D$2:$D$2000,$D1864))/(SUMIFS('Приход сырья'!$G$2:$G$2000,'Приход сырья'!$A$2:$A$2000,"&lt;="&amp;DATE(YEAR($A1864),MONTH($A1864)+1,1)-1,'Приход сырья'!$D$2:$D$2000,$D1864)-SUMIFS($G$2:$G$2000,$A$2:$A$2000,"&lt;"&amp;$A1864,$D$2:$D$2000,$D1864))*G1864),0)</f>
        <v>0</v>
      </c>
    </row>
    <row r="1865" spans="1:8">
      <c r="A1865" s="88">
        <f>IFERROR(INDEX(Лист8!$A$3:$F$4000,MATCH(ROW()-1,Лист8!$H$3:$H$4000,0),2),0)</f>
        <v>0</v>
      </c>
      <c r="B1865" s="89">
        <f>IFERROR(INDEX(Лист8!$A$3:$F$4000,MATCH(ROW()-1,Лист8!$H$3:$H$4000,0),1),0)</f>
        <v>0</v>
      </c>
      <c r="C1865" s="66" t="s">
        <v>36</v>
      </c>
      <c r="D1865" s="66">
        <f>IFERROR(INDEX(Лист8!$A$3:$F$4000,MATCH(ROW()-1,Лист8!$H$3:$H$4000,0),4),0)</f>
        <v>0</v>
      </c>
      <c r="E1865" s="66" t="str">
        <f>IFERROR(INDEX('Отчет о движении сырья'!$C$9:$C$259,MATCH(D1865,'Отчет о движении сырья'!$B$9:$B$259,0),1),"")</f>
        <v/>
      </c>
      <c r="F1865" s="89" t="str">
        <f>IFERROR(INDEX('Отчет о движении сырья'!$D$9:$D$259,MATCH(D1865,'Отчет о движении сырья'!$B$9:$B$259,0),1),"")</f>
        <v/>
      </c>
      <c r="G1865" s="90">
        <f>IFERROR(INDEX(Лист8!$A$3:$F$4000,MATCH(ROW()-1,Лист8!$H$3:$H$4000,0),6),0)</f>
        <v>0</v>
      </c>
      <c r="H1865" s="91">
        <f>IFERROR(((SUMIFS('Приход сырья'!$H$2:$H$2000,'Приход сырья'!$A$2:$A$2000,"&lt;="&amp;DATE(YEAR($A1865),MONTH($A1865)+1,1)-1,'Приход сырья'!$D$2:$D$2000,$D1865)-SUMIFS($H$2:$H$2000,$A$2:$A$2000,"&lt;"&amp;$A1865,$D$2:$D$2000,$D1865))/(SUMIFS('Приход сырья'!$G$2:$G$2000,'Приход сырья'!$A$2:$A$2000,"&lt;="&amp;DATE(YEAR($A1865),MONTH($A1865)+1,1)-1,'Приход сырья'!$D$2:$D$2000,$D1865)-SUMIFS($G$2:$G$2000,$A$2:$A$2000,"&lt;"&amp;$A1865,$D$2:$D$2000,$D1865))*G1865),0)</f>
        <v>0</v>
      </c>
    </row>
    <row r="1866" spans="1:8">
      <c r="A1866" s="88">
        <f>IFERROR(INDEX(Лист8!$A$3:$F$4000,MATCH(ROW()-1,Лист8!$H$3:$H$4000,0),2),0)</f>
        <v>0</v>
      </c>
      <c r="B1866" s="89">
        <f>IFERROR(INDEX(Лист8!$A$3:$F$4000,MATCH(ROW()-1,Лист8!$H$3:$H$4000,0),1),0)</f>
        <v>0</v>
      </c>
      <c r="C1866" s="66" t="s">
        <v>36</v>
      </c>
      <c r="D1866" s="66">
        <f>IFERROR(INDEX(Лист8!$A$3:$F$4000,MATCH(ROW()-1,Лист8!$H$3:$H$4000,0),4),0)</f>
        <v>0</v>
      </c>
      <c r="E1866" s="66" t="str">
        <f>IFERROR(INDEX('Отчет о движении сырья'!$C$9:$C$259,MATCH(D1866,'Отчет о движении сырья'!$B$9:$B$259,0),1),"")</f>
        <v/>
      </c>
      <c r="F1866" s="89" t="str">
        <f>IFERROR(INDEX('Отчет о движении сырья'!$D$9:$D$259,MATCH(D1866,'Отчет о движении сырья'!$B$9:$B$259,0),1),"")</f>
        <v/>
      </c>
      <c r="G1866" s="90">
        <f>IFERROR(INDEX(Лист8!$A$3:$F$4000,MATCH(ROW()-1,Лист8!$H$3:$H$4000,0),6),0)</f>
        <v>0</v>
      </c>
      <c r="H1866" s="91">
        <f>IFERROR(((SUMIFS('Приход сырья'!$H$2:$H$2000,'Приход сырья'!$A$2:$A$2000,"&lt;="&amp;DATE(YEAR($A1866),MONTH($A1866)+1,1)-1,'Приход сырья'!$D$2:$D$2000,$D1866)-SUMIFS($H$2:$H$2000,$A$2:$A$2000,"&lt;"&amp;$A1866,$D$2:$D$2000,$D1866))/(SUMIFS('Приход сырья'!$G$2:$G$2000,'Приход сырья'!$A$2:$A$2000,"&lt;="&amp;DATE(YEAR($A1866),MONTH($A1866)+1,1)-1,'Приход сырья'!$D$2:$D$2000,$D1866)-SUMIFS($G$2:$G$2000,$A$2:$A$2000,"&lt;"&amp;$A1866,$D$2:$D$2000,$D1866))*G1866),0)</f>
        <v>0</v>
      </c>
    </row>
    <row r="1867" spans="1:8">
      <c r="A1867" s="88">
        <f>IFERROR(INDEX(Лист8!$A$3:$F$4000,MATCH(ROW()-1,Лист8!$H$3:$H$4000,0),2),0)</f>
        <v>0</v>
      </c>
      <c r="B1867" s="89">
        <f>IFERROR(INDEX(Лист8!$A$3:$F$4000,MATCH(ROW()-1,Лист8!$H$3:$H$4000,0),1),0)</f>
        <v>0</v>
      </c>
      <c r="C1867" s="66" t="s">
        <v>36</v>
      </c>
      <c r="D1867" s="66">
        <f>IFERROR(INDEX(Лист8!$A$3:$F$4000,MATCH(ROW()-1,Лист8!$H$3:$H$4000,0),4),0)</f>
        <v>0</v>
      </c>
      <c r="E1867" s="66" t="str">
        <f>IFERROR(INDEX('Отчет о движении сырья'!$C$9:$C$259,MATCH(D1867,'Отчет о движении сырья'!$B$9:$B$259,0),1),"")</f>
        <v/>
      </c>
      <c r="F1867" s="89" t="str">
        <f>IFERROR(INDEX('Отчет о движении сырья'!$D$9:$D$259,MATCH(D1867,'Отчет о движении сырья'!$B$9:$B$259,0),1),"")</f>
        <v/>
      </c>
      <c r="G1867" s="90">
        <f>IFERROR(INDEX(Лист8!$A$3:$F$4000,MATCH(ROW()-1,Лист8!$H$3:$H$4000,0),6),0)</f>
        <v>0</v>
      </c>
      <c r="H1867" s="91">
        <f>IFERROR(((SUMIFS('Приход сырья'!$H$2:$H$2000,'Приход сырья'!$A$2:$A$2000,"&lt;="&amp;DATE(YEAR($A1867),MONTH($A1867)+1,1)-1,'Приход сырья'!$D$2:$D$2000,$D1867)-SUMIFS($H$2:$H$2000,$A$2:$A$2000,"&lt;"&amp;$A1867,$D$2:$D$2000,$D1867))/(SUMIFS('Приход сырья'!$G$2:$G$2000,'Приход сырья'!$A$2:$A$2000,"&lt;="&amp;DATE(YEAR($A1867),MONTH($A1867)+1,1)-1,'Приход сырья'!$D$2:$D$2000,$D1867)-SUMIFS($G$2:$G$2000,$A$2:$A$2000,"&lt;"&amp;$A1867,$D$2:$D$2000,$D1867))*G1867),0)</f>
        <v>0</v>
      </c>
    </row>
    <row r="1868" spans="1:8">
      <c r="A1868" s="88">
        <f>IFERROR(INDEX(Лист8!$A$3:$F$4000,MATCH(ROW()-1,Лист8!$H$3:$H$4000,0),2),0)</f>
        <v>0</v>
      </c>
      <c r="B1868" s="89">
        <f>IFERROR(INDEX(Лист8!$A$3:$F$4000,MATCH(ROW()-1,Лист8!$H$3:$H$4000,0),1),0)</f>
        <v>0</v>
      </c>
      <c r="C1868" s="66" t="s">
        <v>36</v>
      </c>
      <c r="D1868" s="66">
        <f>IFERROR(INDEX(Лист8!$A$3:$F$4000,MATCH(ROW()-1,Лист8!$H$3:$H$4000,0),4),0)</f>
        <v>0</v>
      </c>
      <c r="E1868" s="66" t="str">
        <f>IFERROR(INDEX('Отчет о движении сырья'!$C$9:$C$259,MATCH(D1868,'Отчет о движении сырья'!$B$9:$B$259,0),1),"")</f>
        <v/>
      </c>
      <c r="F1868" s="89" t="str">
        <f>IFERROR(INDEX('Отчет о движении сырья'!$D$9:$D$259,MATCH(D1868,'Отчет о движении сырья'!$B$9:$B$259,0),1),"")</f>
        <v/>
      </c>
      <c r="G1868" s="90">
        <f>IFERROR(INDEX(Лист8!$A$3:$F$4000,MATCH(ROW()-1,Лист8!$H$3:$H$4000,0),6),0)</f>
        <v>0</v>
      </c>
      <c r="H1868" s="91">
        <f>IFERROR(((SUMIFS('Приход сырья'!$H$2:$H$2000,'Приход сырья'!$A$2:$A$2000,"&lt;="&amp;DATE(YEAR($A1868),MONTH($A1868)+1,1)-1,'Приход сырья'!$D$2:$D$2000,$D1868)-SUMIFS($H$2:$H$2000,$A$2:$A$2000,"&lt;"&amp;$A1868,$D$2:$D$2000,$D1868))/(SUMIFS('Приход сырья'!$G$2:$G$2000,'Приход сырья'!$A$2:$A$2000,"&lt;="&amp;DATE(YEAR($A1868),MONTH($A1868)+1,1)-1,'Приход сырья'!$D$2:$D$2000,$D1868)-SUMIFS($G$2:$G$2000,$A$2:$A$2000,"&lt;"&amp;$A1868,$D$2:$D$2000,$D1868))*G1868),0)</f>
        <v>0</v>
      </c>
    </row>
    <row r="1869" spans="1:8">
      <c r="A1869" s="88">
        <f>IFERROR(INDEX(Лист8!$A$3:$F$4000,MATCH(ROW()-1,Лист8!$H$3:$H$4000,0),2),0)</f>
        <v>0</v>
      </c>
      <c r="B1869" s="89">
        <f>IFERROR(INDEX(Лист8!$A$3:$F$4000,MATCH(ROW()-1,Лист8!$H$3:$H$4000,0),1),0)</f>
        <v>0</v>
      </c>
      <c r="C1869" s="66" t="s">
        <v>36</v>
      </c>
      <c r="D1869" s="66">
        <f>IFERROR(INDEX(Лист8!$A$3:$F$4000,MATCH(ROW()-1,Лист8!$H$3:$H$4000,0),4),0)</f>
        <v>0</v>
      </c>
      <c r="E1869" s="66" t="str">
        <f>IFERROR(INDEX('Отчет о движении сырья'!$C$9:$C$259,MATCH(D1869,'Отчет о движении сырья'!$B$9:$B$259,0),1),"")</f>
        <v/>
      </c>
      <c r="F1869" s="89" t="str">
        <f>IFERROR(INDEX('Отчет о движении сырья'!$D$9:$D$259,MATCH(D1869,'Отчет о движении сырья'!$B$9:$B$259,0),1),"")</f>
        <v/>
      </c>
      <c r="G1869" s="90">
        <f>IFERROR(INDEX(Лист8!$A$3:$F$4000,MATCH(ROW()-1,Лист8!$H$3:$H$4000,0),6),0)</f>
        <v>0</v>
      </c>
      <c r="H1869" s="91">
        <f>IFERROR(((SUMIFS('Приход сырья'!$H$2:$H$2000,'Приход сырья'!$A$2:$A$2000,"&lt;="&amp;DATE(YEAR($A1869),MONTH($A1869)+1,1)-1,'Приход сырья'!$D$2:$D$2000,$D1869)-SUMIFS($H$2:$H$2000,$A$2:$A$2000,"&lt;"&amp;$A1869,$D$2:$D$2000,$D1869))/(SUMIFS('Приход сырья'!$G$2:$G$2000,'Приход сырья'!$A$2:$A$2000,"&lt;="&amp;DATE(YEAR($A1869),MONTH($A1869)+1,1)-1,'Приход сырья'!$D$2:$D$2000,$D1869)-SUMIFS($G$2:$G$2000,$A$2:$A$2000,"&lt;"&amp;$A1869,$D$2:$D$2000,$D1869))*G1869),0)</f>
        <v>0</v>
      </c>
    </row>
    <row r="1870" spans="1:8">
      <c r="A1870" s="88">
        <f>IFERROR(INDEX(Лист8!$A$3:$F$4000,MATCH(ROW()-1,Лист8!$H$3:$H$4000,0),2),0)</f>
        <v>0</v>
      </c>
      <c r="B1870" s="89">
        <f>IFERROR(INDEX(Лист8!$A$3:$F$4000,MATCH(ROW()-1,Лист8!$H$3:$H$4000,0),1),0)</f>
        <v>0</v>
      </c>
      <c r="C1870" s="66" t="s">
        <v>36</v>
      </c>
      <c r="D1870" s="66">
        <f>IFERROR(INDEX(Лист8!$A$3:$F$4000,MATCH(ROW()-1,Лист8!$H$3:$H$4000,0),4),0)</f>
        <v>0</v>
      </c>
      <c r="E1870" s="66" t="str">
        <f>IFERROR(INDEX('Отчет о движении сырья'!$C$9:$C$259,MATCH(D1870,'Отчет о движении сырья'!$B$9:$B$259,0),1),"")</f>
        <v/>
      </c>
      <c r="F1870" s="89" t="str">
        <f>IFERROR(INDEX('Отчет о движении сырья'!$D$9:$D$259,MATCH(D1870,'Отчет о движении сырья'!$B$9:$B$259,0),1),"")</f>
        <v/>
      </c>
      <c r="G1870" s="90">
        <f>IFERROR(INDEX(Лист8!$A$3:$F$4000,MATCH(ROW()-1,Лист8!$H$3:$H$4000,0),6),0)</f>
        <v>0</v>
      </c>
      <c r="H1870" s="91">
        <f>IFERROR(((SUMIFS('Приход сырья'!$H$2:$H$2000,'Приход сырья'!$A$2:$A$2000,"&lt;="&amp;DATE(YEAR($A1870),MONTH($A1870)+1,1)-1,'Приход сырья'!$D$2:$D$2000,$D1870)-SUMIFS($H$2:$H$2000,$A$2:$A$2000,"&lt;"&amp;$A1870,$D$2:$D$2000,$D1870))/(SUMIFS('Приход сырья'!$G$2:$G$2000,'Приход сырья'!$A$2:$A$2000,"&lt;="&amp;DATE(YEAR($A1870),MONTH($A1870)+1,1)-1,'Приход сырья'!$D$2:$D$2000,$D1870)-SUMIFS($G$2:$G$2000,$A$2:$A$2000,"&lt;"&amp;$A1870,$D$2:$D$2000,$D1870))*G1870),0)</f>
        <v>0</v>
      </c>
    </row>
    <row r="1871" spans="1:8">
      <c r="A1871" s="88">
        <f>IFERROR(INDEX(Лист8!$A$3:$F$4000,MATCH(ROW()-1,Лист8!$H$3:$H$4000,0),2),0)</f>
        <v>0</v>
      </c>
      <c r="B1871" s="89">
        <f>IFERROR(INDEX(Лист8!$A$3:$F$4000,MATCH(ROW()-1,Лист8!$H$3:$H$4000,0),1),0)</f>
        <v>0</v>
      </c>
      <c r="C1871" s="66" t="s">
        <v>36</v>
      </c>
      <c r="D1871" s="66">
        <f>IFERROR(INDEX(Лист8!$A$3:$F$4000,MATCH(ROW()-1,Лист8!$H$3:$H$4000,0),4),0)</f>
        <v>0</v>
      </c>
      <c r="E1871" s="66" t="str">
        <f>IFERROR(INDEX('Отчет о движении сырья'!$C$9:$C$259,MATCH(D1871,'Отчет о движении сырья'!$B$9:$B$259,0),1),"")</f>
        <v/>
      </c>
      <c r="F1871" s="89" t="str">
        <f>IFERROR(INDEX('Отчет о движении сырья'!$D$9:$D$259,MATCH(D1871,'Отчет о движении сырья'!$B$9:$B$259,0),1),"")</f>
        <v/>
      </c>
      <c r="G1871" s="90">
        <f>IFERROR(INDEX(Лист8!$A$3:$F$4000,MATCH(ROW()-1,Лист8!$H$3:$H$4000,0),6),0)</f>
        <v>0</v>
      </c>
      <c r="H1871" s="91">
        <f>IFERROR(((SUMIFS('Приход сырья'!$H$2:$H$2000,'Приход сырья'!$A$2:$A$2000,"&lt;="&amp;DATE(YEAR($A1871),MONTH($A1871)+1,1)-1,'Приход сырья'!$D$2:$D$2000,$D1871)-SUMIFS($H$2:$H$2000,$A$2:$A$2000,"&lt;"&amp;$A1871,$D$2:$D$2000,$D1871))/(SUMIFS('Приход сырья'!$G$2:$G$2000,'Приход сырья'!$A$2:$A$2000,"&lt;="&amp;DATE(YEAR($A1871),MONTH($A1871)+1,1)-1,'Приход сырья'!$D$2:$D$2000,$D1871)-SUMIFS($G$2:$G$2000,$A$2:$A$2000,"&lt;"&amp;$A1871,$D$2:$D$2000,$D1871))*G1871),0)</f>
        <v>0</v>
      </c>
    </row>
    <row r="1872" spans="1:8">
      <c r="A1872" s="88">
        <f>IFERROR(INDEX(Лист8!$A$3:$F$4000,MATCH(ROW()-1,Лист8!$H$3:$H$4000,0),2),0)</f>
        <v>0</v>
      </c>
      <c r="B1872" s="89">
        <f>IFERROR(INDEX(Лист8!$A$3:$F$4000,MATCH(ROW()-1,Лист8!$H$3:$H$4000,0),1),0)</f>
        <v>0</v>
      </c>
      <c r="C1872" s="66" t="s">
        <v>36</v>
      </c>
      <c r="D1872" s="66">
        <f>IFERROR(INDEX(Лист8!$A$3:$F$4000,MATCH(ROW()-1,Лист8!$H$3:$H$4000,0),4),0)</f>
        <v>0</v>
      </c>
      <c r="E1872" s="66" t="str">
        <f>IFERROR(INDEX('Отчет о движении сырья'!$C$9:$C$259,MATCH(D1872,'Отчет о движении сырья'!$B$9:$B$259,0),1),"")</f>
        <v/>
      </c>
      <c r="F1872" s="89" t="str">
        <f>IFERROR(INDEX('Отчет о движении сырья'!$D$9:$D$259,MATCH(D1872,'Отчет о движении сырья'!$B$9:$B$259,0),1),"")</f>
        <v/>
      </c>
      <c r="G1872" s="90">
        <f>IFERROR(INDEX(Лист8!$A$3:$F$4000,MATCH(ROW()-1,Лист8!$H$3:$H$4000,0),6),0)</f>
        <v>0</v>
      </c>
      <c r="H1872" s="91">
        <f>IFERROR(((SUMIFS('Приход сырья'!$H$2:$H$2000,'Приход сырья'!$A$2:$A$2000,"&lt;="&amp;DATE(YEAR($A1872),MONTH($A1872)+1,1)-1,'Приход сырья'!$D$2:$D$2000,$D1872)-SUMIFS($H$2:$H$2000,$A$2:$A$2000,"&lt;"&amp;$A1872,$D$2:$D$2000,$D1872))/(SUMIFS('Приход сырья'!$G$2:$G$2000,'Приход сырья'!$A$2:$A$2000,"&lt;="&amp;DATE(YEAR($A1872),MONTH($A1872)+1,1)-1,'Приход сырья'!$D$2:$D$2000,$D1872)-SUMIFS($G$2:$G$2000,$A$2:$A$2000,"&lt;"&amp;$A1872,$D$2:$D$2000,$D1872))*G1872),0)</f>
        <v>0</v>
      </c>
    </row>
    <row r="1873" spans="1:8">
      <c r="A1873" s="88">
        <f>IFERROR(INDEX(Лист8!$A$3:$F$4000,MATCH(ROW()-1,Лист8!$H$3:$H$4000,0),2),0)</f>
        <v>0</v>
      </c>
      <c r="B1873" s="89">
        <f>IFERROR(INDEX(Лист8!$A$3:$F$4000,MATCH(ROW()-1,Лист8!$H$3:$H$4000,0),1),0)</f>
        <v>0</v>
      </c>
      <c r="C1873" s="66" t="s">
        <v>36</v>
      </c>
      <c r="D1873" s="66">
        <f>IFERROR(INDEX(Лист8!$A$3:$F$4000,MATCH(ROW()-1,Лист8!$H$3:$H$4000,0),4),0)</f>
        <v>0</v>
      </c>
      <c r="E1873" s="66" t="str">
        <f>IFERROR(INDEX('Отчет о движении сырья'!$C$9:$C$259,MATCH(D1873,'Отчет о движении сырья'!$B$9:$B$259,0),1),"")</f>
        <v/>
      </c>
      <c r="F1873" s="89" t="str">
        <f>IFERROR(INDEX('Отчет о движении сырья'!$D$9:$D$259,MATCH(D1873,'Отчет о движении сырья'!$B$9:$B$259,0),1),"")</f>
        <v/>
      </c>
      <c r="G1873" s="90">
        <f>IFERROR(INDEX(Лист8!$A$3:$F$4000,MATCH(ROW()-1,Лист8!$H$3:$H$4000,0),6),0)</f>
        <v>0</v>
      </c>
      <c r="H1873" s="91">
        <f>IFERROR(((SUMIFS('Приход сырья'!$H$2:$H$2000,'Приход сырья'!$A$2:$A$2000,"&lt;="&amp;DATE(YEAR($A1873),MONTH($A1873)+1,1)-1,'Приход сырья'!$D$2:$D$2000,$D1873)-SUMIFS($H$2:$H$2000,$A$2:$A$2000,"&lt;"&amp;$A1873,$D$2:$D$2000,$D1873))/(SUMIFS('Приход сырья'!$G$2:$G$2000,'Приход сырья'!$A$2:$A$2000,"&lt;="&amp;DATE(YEAR($A1873),MONTH($A1873)+1,1)-1,'Приход сырья'!$D$2:$D$2000,$D1873)-SUMIFS($G$2:$G$2000,$A$2:$A$2000,"&lt;"&amp;$A1873,$D$2:$D$2000,$D1873))*G1873),0)</f>
        <v>0</v>
      </c>
    </row>
    <row r="1874" spans="1:8">
      <c r="A1874" s="88">
        <f>IFERROR(INDEX(Лист8!$A$3:$F$4000,MATCH(ROW()-1,Лист8!$H$3:$H$4000,0),2),0)</f>
        <v>0</v>
      </c>
      <c r="B1874" s="89">
        <f>IFERROR(INDEX(Лист8!$A$3:$F$4000,MATCH(ROW()-1,Лист8!$H$3:$H$4000,0),1),0)</f>
        <v>0</v>
      </c>
      <c r="C1874" s="66" t="s">
        <v>36</v>
      </c>
      <c r="D1874" s="66">
        <f>IFERROR(INDEX(Лист8!$A$3:$F$4000,MATCH(ROW()-1,Лист8!$H$3:$H$4000,0),4),0)</f>
        <v>0</v>
      </c>
      <c r="E1874" s="66" t="str">
        <f>IFERROR(INDEX('Отчет о движении сырья'!$C$9:$C$259,MATCH(D1874,'Отчет о движении сырья'!$B$9:$B$259,0),1),"")</f>
        <v/>
      </c>
      <c r="F1874" s="89" t="str">
        <f>IFERROR(INDEX('Отчет о движении сырья'!$D$9:$D$259,MATCH(D1874,'Отчет о движении сырья'!$B$9:$B$259,0),1),"")</f>
        <v/>
      </c>
      <c r="G1874" s="90">
        <f>IFERROR(INDEX(Лист8!$A$3:$F$4000,MATCH(ROW()-1,Лист8!$H$3:$H$4000,0),6),0)</f>
        <v>0</v>
      </c>
      <c r="H1874" s="91">
        <f>IFERROR(((SUMIFS('Приход сырья'!$H$2:$H$2000,'Приход сырья'!$A$2:$A$2000,"&lt;="&amp;DATE(YEAR($A1874),MONTH($A1874)+1,1)-1,'Приход сырья'!$D$2:$D$2000,$D1874)-SUMIFS($H$2:$H$2000,$A$2:$A$2000,"&lt;"&amp;$A1874,$D$2:$D$2000,$D1874))/(SUMIFS('Приход сырья'!$G$2:$G$2000,'Приход сырья'!$A$2:$A$2000,"&lt;="&amp;DATE(YEAR($A1874),MONTH($A1874)+1,1)-1,'Приход сырья'!$D$2:$D$2000,$D1874)-SUMIFS($G$2:$G$2000,$A$2:$A$2000,"&lt;"&amp;$A1874,$D$2:$D$2000,$D1874))*G1874),0)</f>
        <v>0</v>
      </c>
    </row>
    <row r="1875" spans="1:8">
      <c r="A1875" s="88">
        <f>IFERROR(INDEX(Лист8!$A$3:$F$4000,MATCH(ROW()-1,Лист8!$H$3:$H$4000,0),2),0)</f>
        <v>0</v>
      </c>
      <c r="B1875" s="89">
        <f>IFERROR(INDEX(Лист8!$A$3:$F$4000,MATCH(ROW()-1,Лист8!$H$3:$H$4000,0),1),0)</f>
        <v>0</v>
      </c>
      <c r="C1875" s="66" t="s">
        <v>36</v>
      </c>
      <c r="D1875" s="66">
        <f>IFERROR(INDEX(Лист8!$A$3:$F$4000,MATCH(ROW()-1,Лист8!$H$3:$H$4000,0),4),0)</f>
        <v>0</v>
      </c>
      <c r="E1875" s="66" t="str">
        <f>IFERROR(INDEX('Отчет о движении сырья'!$C$9:$C$259,MATCH(D1875,'Отчет о движении сырья'!$B$9:$B$259,0),1),"")</f>
        <v/>
      </c>
      <c r="F1875" s="89" t="str">
        <f>IFERROR(INDEX('Отчет о движении сырья'!$D$9:$D$259,MATCH(D1875,'Отчет о движении сырья'!$B$9:$B$259,0),1),"")</f>
        <v/>
      </c>
      <c r="G1875" s="90">
        <f>IFERROR(INDEX(Лист8!$A$3:$F$4000,MATCH(ROW()-1,Лист8!$H$3:$H$4000,0),6),0)</f>
        <v>0</v>
      </c>
      <c r="H1875" s="91">
        <f>IFERROR(((SUMIFS('Приход сырья'!$H$2:$H$2000,'Приход сырья'!$A$2:$A$2000,"&lt;="&amp;DATE(YEAR($A1875),MONTH($A1875)+1,1)-1,'Приход сырья'!$D$2:$D$2000,$D1875)-SUMIFS($H$2:$H$2000,$A$2:$A$2000,"&lt;"&amp;$A1875,$D$2:$D$2000,$D1875))/(SUMIFS('Приход сырья'!$G$2:$G$2000,'Приход сырья'!$A$2:$A$2000,"&lt;="&amp;DATE(YEAR($A1875),MONTH($A1875)+1,1)-1,'Приход сырья'!$D$2:$D$2000,$D1875)-SUMIFS($G$2:$G$2000,$A$2:$A$2000,"&lt;"&amp;$A1875,$D$2:$D$2000,$D1875))*G1875),0)</f>
        <v>0</v>
      </c>
    </row>
    <row r="1876" spans="1:8">
      <c r="A1876" s="88">
        <f>IFERROR(INDEX(Лист8!$A$3:$F$4000,MATCH(ROW()-1,Лист8!$H$3:$H$4000,0),2),0)</f>
        <v>0</v>
      </c>
      <c r="B1876" s="89">
        <f>IFERROR(INDEX(Лист8!$A$3:$F$4000,MATCH(ROW()-1,Лист8!$H$3:$H$4000,0),1),0)</f>
        <v>0</v>
      </c>
      <c r="C1876" s="66" t="s">
        <v>36</v>
      </c>
      <c r="D1876" s="66">
        <f>IFERROR(INDEX(Лист8!$A$3:$F$4000,MATCH(ROW()-1,Лист8!$H$3:$H$4000,0),4),0)</f>
        <v>0</v>
      </c>
      <c r="E1876" s="66" t="str">
        <f>IFERROR(INDEX('Отчет о движении сырья'!$C$9:$C$259,MATCH(D1876,'Отчет о движении сырья'!$B$9:$B$259,0),1),"")</f>
        <v/>
      </c>
      <c r="F1876" s="89" t="str">
        <f>IFERROR(INDEX('Отчет о движении сырья'!$D$9:$D$259,MATCH(D1876,'Отчет о движении сырья'!$B$9:$B$259,0),1),"")</f>
        <v/>
      </c>
      <c r="G1876" s="90">
        <f>IFERROR(INDEX(Лист8!$A$3:$F$4000,MATCH(ROW()-1,Лист8!$H$3:$H$4000,0),6),0)</f>
        <v>0</v>
      </c>
      <c r="H1876" s="91">
        <f>IFERROR(((SUMIFS('Приход сырья'!$H$2:$H$2000,'Приход сырья'!$A$2:$A$2000,"&lt;="&amp;DATE(YEAR($A1876),MONTH($A1876)+1,1)-1,'Приход сырья'!$D$2:$D$2000,$D1876)-SUMIFS($H$2:$H$2000,$A$2:$A$2000,"&lt;"&amp;$A1876,$D$2:$D$2000,$D1876))/(SUMIFS('Приход сырья'!$G$2:$G$2000,'Приход сырья'!$A$2:$A$2000,"&lt;="&amp;DATE(YEAR($A1876),MONTH($A1876)+1,1)-1,'Приход сырья'!$D$2:$D$2000,$D1876)-SUMIFS($G$2:$G$2000,$A$2:$A$2000,"&lt;"&amp;$A1876,$D$2:$D$2000,$D1876))*G1876),0)</f>
        <v>0</v>
      </c>
    </row>
    <row r="1877" spans="1:8">
      <c r="A1877" s="88">
        <f>IFERROR(INDEX(Лист8!$A$3:$F$4000,MATCH(ROW()-1,Лист8!$H$3:$H$4000,0),2),0)</f>
        <v>0</v>
      </c>
      <c r="B1877" s="89">
        <f>IFERROR(INDEX(Лист8!$A$3:$F$4000,MATCH(ROW()-1,Лист8!$H$3:$H$4000,0),1),0)</f>
        <v>0</v>
      </c>
      <c r="C1877" s="66" t="s">
        <v>36</v>
      </c>
      <c r="D1877" s="66">
        <f>IFERROR(INDEX(Лист8!$A$3:$F$4000,MATCH(ROW()-1,Лист8!$H$3:$H$4000,0),4),0)</f>
        <v>0</v>
      </c>
      <c r="E1877" s="66" t="str">
        <f>IFERROR(INDEX('Отчет о движении сырья'!$C$9:$C$259,MATCH(D1877,'Отчет о движении сырья'!$B$9:$B$259,0),1),"")</f>
        <v/>
      </c>
      <c r="F1877" s="89" t="str">
        <f>IFERROR(INDEX('Отчет о движении сырья'!$D$9:$D$259,MATCH(D1877,'Отчет о движении сырья'!$B$9:$B$259,0),1),"")</f>
        <v/>
      </c>
      <c r="G1877" s="90">
        <f>IFERROR(INDEX(Лист8!$A$3:$F$4000,MATCH(ROW()-1,Лист8!$H$3:$H$4000,0),6),0)</f>
        <v>0</v>
      </c>
      <c r="H1877" s="91">
        <f>IFERROR(((SUMIFS('Приход сырья'!$H$2:$H$2000,'Приход сырья'!$A$2:$A$2000,"&lt;="&amp;DATE(YEAR($A1877),MONTH($A1877)+1,1)-1,'Приход сырья'!$D$2:$D$2000,$D1877)-SUMIFS($H$2:$H$2000,$A$2:$A$2000,"&lt;"&amp;$A1877,$D$2:$D$2000,$D1877))/(SUMIFS('Приход сырья'!$G$2:$G$2000,'Приход сырья'!$A$2:$A$2000,"&lt;="&amp;DATE(YEAR($A1877),MONTH($A1877)+1,1)-1,'Приход сырья'!$D$2:$D$2000,$D1877)-SUMIFS($G$2:$G$2000,$A$2:$A$2000,"&lt;"&amp;$A1877,$D$2:$D$2000,$D1877))*G1877),0)</f>
        <v>0</v>
      </c>
    </row>
    <row r="1878" spans="1:8">
      <c r="A1878" s="88">
        <f>IFERROR(INDEX(Лист8!$A$3:$F$4000,MATCH(ROW()-1,Лист8!$H$3:$H$4000,0),2),0)</f>
        <v>0</v>
      </c>
      <c r="B1878" s="89">
        <f>IFERROR(INDEX(Лист8!$A$3:$F$4000,MATCH(ROW()-1,Лист8!$H$3:$H$4000,0),1),0)</f>
        <v>0</v>
      </c>
      <c r="C1878" s="66" t="s">
        <v>36</v>
      </c>
      <c r="D1878" s="66">
        <f>IFERROR(INDEX(Лист8!$A$3:$F$4000,MATCH(ROW()-1,Лист8!$H$3:$H$4000,0),4),0)</f>
        <v>0</v>
      </c>
      <c r="E1878" s="66" t="str">
        <f>IFERROR(INDEX('Отчет о движении сырья'!$C$9:$C$259,MATCH(D1878,'Отчет о движении сырья'!$B$9:$B$259,0),1),"")</f>
        <v/>
      </c>
      <c r="F1878" s="89" t="str">
        <f>IFERROR(INDEX('Отчет о движении сырья'!$D$9:$D$259,MATCH(D1878,'Отчет о движении сырья'!$B$9:$B$259,0),1),"")</f>
        <v/>
      </c>
      <c r="G1878" s="90">
        <f>IFERROR(INDEX(Лист8!$A$3:$F$4000,MATCH(ROW()-1,Лист8!$H$3:$H$4000,0),6),0)</f>
        <v>0</v>
      </c>
      <c r="H1878" s="91">
        <f>IFERROR(((SUMIFS('Приход сырья'!$H$2:$H$2000,'Приход сырья'!$A$2:$A$2000,"&lt;="&amp;DATE(YEAR($A1878),MONTH($A1878)+1,1)-1,'Приход сырья'!$D$2:$D$2000,$D1878)-SUMIFS($H$2:$H$2000,$A$2:$A$2000,"&lt;"&amp;$A1878,$D$2:$D$2000,$D1878))/(SUMIFS('Приход сырья'!$G$2:$G$2000,'Приход сырья'!$A$2:$A$2000,"&lt;="&amp;DATE(YEAR($A1878),MONTH($A1878)+1,1)-1,'Приход сырья'!$D$2:$D$2000,$D1878)-SUMIFS($G$2:$G$2000,$A$2:$A$2000,"&lt;"&amp;$A1878,$D$2:$D$2000,$D1878))*G1878),0)</f>
        <v>0</v>
      </c>
    </row>
    <row r="1879" spans="1:8">
      <c r="A1879" s="88">
        <f>IFERROR(INDEX(Лист8!$A$3:$F$4000,MATCH(ROW()-1,Лист8!$H$3:$H$4000,0),2),0)</f>
        <v>0</v>
      </c>
      <c r="B1879" s="89">
        <f>IFERROR(INDEX(Лист8!$A$3:$F$4000,MATCH(ROW()-1,Лист8!$H$3:$H$4000,0),1),0)</f>
        <v>0</v>
      </c>
      <c r="C1879" s="66" t="s">
        <v>36</v>
      </c>
      <c r="D1879" s="66">
        <f>IFERROR(INDEX(Лист8!$A$3:$F$4000,MATCH(ROW()-1,Лист8!$H$3:$H$4000,0),4),0)</f>
        <v>0</v>
      </c>
      <c r="E1879" s="66" t="str">
        <f>IFERROR(INDEX('Отчет о движении сырья'!$C$9:$C$259,MATCH(D1879,'Отчет о движении сырья'!$B$9:$B$259,0),1),"")</f>
        <v/>
      </c>
      <c r="F1879" s="89" t="str">
        <f>IFERROR(INDEX('Отчет о движении сырья'!$D$9:$D$259,MATCH(D1879,'Отчет о движении сырья'!$B$9:$B$259,0),1),"")</f>
        <v/>
      </c>
      <c r="G1879" s="90">
        <f>IFERROR(INDEX(Лист8!$A$3:$F$4000,MATCH(ROW()-1,Лист8!$H$3:$H$4000,0),6),0)</f>
        <v>0</v>
      </c>
      <c r="H1879" s="91">
        <f>IFERROR(((SUMIFS('Приход сырья'!$H$2:$H$2000,'Приход сырья'!$A$2:$A$2000,"&lt;="&amp;DATE(YEAR($A1879),MONTH($A1879)+1,1)-1,'Приход сырья'!$D$2:$D$2000,$D1879)-SUMIFS($H$2:$H$2000,$A$2:$A$2000,"&lt;"&amp;$A1879,$D$2:$D$2000,$D1879))/(SUMIFS('Приход сырья'!$G$2:$G$2000,'Приход сырья'!$A$2:$A$2000,"&lt;="&amp;DATE(YEAR($A1879),MONTH($A1879)+1,1)-1,'Приход сырья'!$D$2:$D$2000,$D1879)-SUMIFS($G$2:$G$2000,$A$2:$A$2000,"&lt;"&amp;$A1879,$D$2:$D$2000,$D1879))*G1879),0)</f>
        <v>0</v>
      </c>
    </row>
    <row r="1880" spans="1:8">
      <c r="A1880" s="88">
        <f>IFERROR(INDEX(Лист8!$A$3:$F$4000,MATCH(ROW()-1,Лист8!$H$3:$H$4000,0),2),0)</f>
        <v>0</v>
      </c>
      <c r="B1880" s="89">
        <f>IFERROR(INDEX(Лист8!$A$3:$F$4000,MATCH(ROW()-1,Лист8!$H$3:$H$4000,0),1),0)</f>
        <v>0</v>
      </c>
      <c r="C1880" s="66" t="s">
        <v>36</v>
      </c>
      <c r="D1880" s="66">
        <f>IFERROR(INDEX(Лист8!$A$3:$F$4000,MATCH(ROW()-1,Лист8!$H$3:$H$4000,0),4),0)</f>
        <v>0</v>
      </c>
      <c r="E1880" s="66" t="str">
        <f>IFERROR(INDEX('Отчет о движении сырья'!$C$9:$C$259,MATCH(D1880,'Отчет о движении сырья'!$B$9:$B$259,0),1),"")</f>
        <v/>
      </c>
      <c r="F1880" s="89" t="str">
        <f>IFERROR(INDEX('Отчет о движении сырья'!$D$9:$D$259,MATCH(D1880,'Отчет о движении сырья'!$B$9:$B$259,0),1),"")</f>
        <v/>
      </c>
      <c r="G1880" s="90">
        <f>IFERROR(INDEX(Лист8!$A$3:$F$4000,MATCH(ROW()-1,Лист8!$H$3:$H$4000,0),6),0)</f>
        <v>0</v>
      </c>
      <c r="H1880" s="91">
        <f>IFERROR(((SUMIFS('Приход сырья'!$H$2:$H$2000,'Приход сырья'!$A$2:$A$2000,"&lt;="&amp;DATE(YEAR($A1880),MONTH($A1880)+1,1)-1,'Приход сырья'!$D$2:$D$2000,$D1880)-SUMIFS($H$2:$H$2000,$A$2:$A$2000,"&lt;"&amp;$A1880,$D$2:$D$2000,$D1880))/(SUMIFS('Приход сырья'!$G$2:$G$2000,'Приход сырья'!$A$2:$A$2000,"&lt;="&amp;DATE(YEAR($A1880),MONTH($A1880)+1,1)-1,'Приход сырья'!$D$2:$D$2000,$D1880)-SUMIFS($G$2:$G$2000,$A$2:$A$2000,"&lt;"&amp;$A1880,$D$2:$D$2000,$D1880))*G1880),0)</f>
        <v>0</v>
      </c>
    </row>
    <row r="1881" spans="1:8">
      <c r="A1881" s="88">
        <f>IFERROR(INDEX(Лист8!$A$3:$F$4000,MATCH(ROW()-1,Лист8!$H$3:$H$4000,0),2),0)</f>
        <v>0</v>
      </c>
      <c r="B1881" s="89">
        <f>IFERROR(INDEX(Лист8!$A$3:$F$4000,MATCH(ROW()-1,Лист8!$H$3:$H$4000,0),1),0)</f>
        <v>0</v>
      </c>
      <c r="C1881" s="66" t="s">
        <v>36</v>
      </c>
      <c r="D1881" s="66">
        <f>IFERROR(INDEX(Лист8!$A$3:$F$4000,MATCH(ROW()-1,Лист8!$H$3:$H$4000,0),4),0)</f>
        <v>0</v>
      </c>
      <c r="E1881" s="66" t="str">
        <f>IFERROR(INDEX('Отчет о движении сырья'!$C$9:$C$259,MATCH(D1881,'Отчет о движении сырья'!$B$9:$B$259,0),1),"")</f>
        <v/>
      </c>
      <c r="F1881" s="89" t="str">
        <f>IFERROR(INDEX('Отчет о движении сырья'!$D$9:$D$259,MATCH(D1881,'Отчет о движении сырья'!$B$9:$B$259,0),1),"")</f>
        <v/>
      </c>
      <c r="G1881" s="90">
        <f>IFERROR(INDEX(Лист8!$A$3:$F$4000,MATCH(ROW()-1,Лист8!$H$3:$H$4000,0),6),0)</f>
        <v>0</v>
      </c>
      <c r="H1881" s="91">
        <f>IFERROR(((SUMIFS('Приход сырья'!$H$2:$H$2000,'Приход сырья'!$A$2:$A$2000,"&lt;="&amp;DATE(YEAR($A1881),MONTH($A1881)+1,1)-1,'Приход сырья'!$D$2:$D$2000,$D1881)-SUMIFS($H$2:$H$2000,$A$2:$A$2000,"&lt;"&amp;$A1881,$D$2:$D$2000,$D1881))/(SUMIFS('Приход сырья'!$G$2:$G$2000,'Приход сырья'!$A$2:$A$2000,"&lt;="&amp;DATE(YEAR($A1881),MONTH($A1881)+1,1)-1,'Приход сырья'!$D$2:$D$2000,$D1881)-SUMIFS($G$2:$G$2000,$A$2:$A$2000,"&lt;"&amp;$A1881,$D$2:$D$2000,$D1881))*G1881),0)</f>
        <v>0</v>
      </c>
    </row>
    <row r="1882" spans="1:8">
      <c r="A1882" s="88">
        <f>IFERROR(INDEX(Лист8!$A$3:$F$4000,MATCH(ROW()-1,Лист8!$H$3:$H$4000,0),2),0)</f>
        <v>0</v>
      </c>
      <c r="B1882" s="89">
        <f>IFERROR(INDEX(Лист8!$A$3:$F$4000,MATCH(ROW()-1,Лист8!$H$3:$H$4000,0),1),0)</f>
        <v>0</v>
      </c>
      <c r="C1882" s="66" t="s">
        <v>36</v>
      </c>
      <c r="D1882" s="66">
        <f>IFERROR(INDEX(Лист8!$A$3:$F$4000,MATCH(ROW()-1,Лист8!$H$3:$H$4000,0),4),0)</f>
        <v>0</v>
      </c>
      <c r="E1882" s="66" t="str">
        <f>IFERROR(INDEX('Отчет о движении сырья'!$C$9:$C$259,MATCH(D1882,'Отчет о движении сырья'!$B$9:$B$259,0),1),"")</f>
        <v/>
      </c>
      <c r="F1882" s="89" t="str">
        <f>IFERROR(INDEX('Отчет о движении сырья'!$D$9:$D$259,MATCH(D1882,'Отчет о движении сырья'!$B$9:$B$259,0),1),"")</f>
        <v/>
      </c>
      <c r="G1882" s="90">
        <f>IFERROR(INDEX(Лист8!$A$3:$F$4000,MATCH(ROW()-1,Лист8!$H$3:$H$4000,0),6),0)</f>
        <v>0</v>
      </c>
      <c r="H1882" s="91">
        <f>IFERROR(((SUMIFS('Приход сырья'!$H$2:$H$2000,'Приход сырья'!$A$2:$A$2000,"&lt;="&amp;DATE(YEAR($A1882),MONTH($A1882)+1,1)-1,'Приход сырья'!$D$2:$D$2000,$D1882)-SUMIFS($H$2:$H$2000,$A$2:$A$2000,"&lt;"&amp;$A1882,$D$2:$D$2000,$D1882))/(SUMIFS('Приход сырья'!$G$2:$G$2000,'Приход сырья'!$A$2:$A$2000,"&lt;="&amp;DATE(YEAR($A1882),MONTH($A1882)+1,1)-1,'Приход сырья'!$D$2:$D$2000,$D1882)-SUMIFS($G$2:$G$2000,$A$2:$A$2000,"&lt;"&amp;$A1882,$D$2:$D$2000,$D1882))*G1882),0)</f>
        <v>0</v>
      </c>
    </row>
    <row r="1883" spans="1:8">
      <c r="A1883" s="88">
        <f>IFERROR(INDEX(Лист8!$A$3:$F$4000,MATCH(ROW()-1,Лист8!$H$3:$H$4000,0),2),0)</f>
        <v>0</v>
      </c>
      <c r="B1883" s="89">
        <f>IFERROR(INDEX(Лист8!$A$3:$F$4000,MATCH(ROW()-1,Лист8!$H$3:$H$4000,0),1),0)</f>
        <v>0</v>
      </c>
      <c r="C1883" s="66" t="s">
        <v>36</v>
      </c>
      <c r="D1883" s="66">
        <f>IFERROR(INDEX(Лист8!$A$3:$F$4000,MATCH(ROW()-1,Лист8!$H$3:$H$4000,0),4),0)</f>
        <v>0</v>
      </c>
      <c r="E1883" s="66" t="str">
        <f>IFERROR(INDEX('Отчет о движении сырья'!$C$9:$C$259,MATCH(D1883,'Отчет о движении сырья'!$B$9:$B$259,0),1),"")</f>
        <v/>
      </c>
      <c r="F1883" s="89" t="str">
        <f>IFERROR(INDEX('Отчет о движении сырья'!$D$9:$D$259,MATCH(D1883,'Отчет о движении сырья'!$B$9:$B$259,0),1),"")</f>
        <v/>
      </c>
      <c r="G1883" s="90">
        <f>IFERROR(INDEX(Лист8!$A$3:$F$4000,MATCH(ROW()-1,Лист8!$H$3:$H$4000,0),6),0)</f>
        <v>0</v>
      </c>
      <c r="H1883" s="91">
        <f>IFERROR(((SUMIFS('Приход сырья'!$H$2:$H$2000,'Приход сырья'!$A$2:$A$2000,"&lt;="&amp;DATE(YEAR($A1883),MONTH($A1883)+1,1)-1,'Приход сырья'!$D$2:$D$2000,$D1883)-SUMIFS($H$2:$H$2000,$A$2:$A$2000,"&lt;"&amp;$A1883,$D$2:$D$2000,$D1883))/(SUMIFS('Приход сырья'!$G$2:$G$2000,'Приход сырья'!$A$2:$A$2000,"&lt;="&amp;DATE(YEAR($A1883),MONTH($A1883)+1,1)-1,'Приход сырья'!$D$2:$D$2000,$D1883)-SUMIFS($G$2:$G$2000,$A$2:$A$2000,"&lt;"&amp;$A1883,$D$2:$D$2000,$D1883))*G1883),0)</f>
        <v>0</v>
      </c>
    </row>
    <row r="1884" spans="1:8">
      <c r="A1884" s="88">
        <f>IFERROR(INDEX(Лист8!$A$3:$F$4000,MATCH(ROW()-1,Лист8!$H$3:$H$4000,0),2),0)</f>
        <v>0</v>
      </c>
      <c r="B1884" s="89">
        <f>IFERROR(INDEX(Лист8!$A$3:$F$4000,MATCH(ROW()-1,Лист8!$H$3:$H$4000,0),1),0)</f>
        <v>0</v>
      </c>
      <c r="C1884" s="66" t="s">
        <v>36</v>
      </c>
      <c r="D1884" s="66">
        <f>IFERROR(INDEX(Лист8!$A$3:$F$4000,MATCH(ROW()-1,Лист8!$H$3:$H$4000,0),4),0)</f>
        <v>0</v>
      </c>
      <c r="E1884" s="66" t="str">
        <f>IFERROR(INDEX('Отчет о движении сырья'!$C$9:$C$259,MATCH(D1884,'Отчет о движении сырья'!$B$9:$B$259,0),1),"")</f>
        <v/>
      </c>
      <c r="F1884" s="89" t="str">
        <f>IFERROR(INDEX('Отчет о движении сырья'!$D$9:$D$259,MATCH(D1884,'Отчет о движении сырья'!$B$9:$B$259,0),1),"")</f>
        <v/>
      </c>
      <c r="G1884" s="90">
        <f>IFERROR(INDEX(Лист8!$A$3:$F$4000,MATCH(ROW()-1,Лист8!$H$3:$H$4000,0),6),0)</f>
        <v>0</v>
      </c>
      <c r="H1884" s="91">
        <f>IFERROR(((SUMIFS('Приход сырья'!$H$2:$H$2000,'Приход сырья'!$A$2:$A$2000,"&lt;="&amp;DATE(YEAR($A1884),MONTH($A1884)+1,1)-1,'Приход сырья'!$D$2:$D$2000,$D1884)-SUMIFS($H$2:$H$2000,$A$2:$A$2000,"&lt;"&amp;$A1884,$D$2:$D$2000,$D1884))/(SUMIFS('Приход сырья'!$G$2:$G$2000,'Приход сырья'!$A$2:$A$2000,"&lt;="&amp;DATE(YEAR($A1884),MONTH($A1884)+1,1)-1,'Приход сырья'!$D$2:$D$2000,$D1884)-SUMIFS($G$2:$G$2000,$A$2:$A$2000,"&lt;"&amp;$A1884,$D$2:$D$2000,$D1884))*G1884),0)</f>
        <v>0</v>
      </c>
    </row>
    <row r="1885" spans="1:8">
      <c r="A1885" s="88">
        <f>IFERROR(INDEX(Лист8!$A$3:$F$4000,MATCH(ROW()-1,Лист8!$H$3:$H$4000,0),2),0)</f>
        <v>0</v>
      </c>
      <c r="B1885" s="89">
        <f>IFERROR(INDEX(Лист8!$A$3:$F$4000,MATCH(ROW()-1,Лист8!$H$3:$H$4000,0),1),0)</f>
        <v>0</v>
      </c>
      <c r="C1885" s="66" t="s">
        <v>36</v>
      </c>
      <c r="D1885" s="66">
        <f>IFERROR(INDEX(Лист8!$A$3:$F$4000,MATCH(ROW()-1,Лист8!$H$3:$H$4000,0),4),0)</f>
        <v>0</v>
      </c>
      <c r="E1885" s="66" t="str">
        <f>IFERROR(INDEX('Отчет о движении сырья'!$C$9:$C$259,MATCH(D1885,'Отчет о движении сырья'!$B$9:$B$259,0),1),"")</f>
        <v/>
      </c>
      <c r="F1885" s="89" t="str">
        <f>IFERROR(INDEX('Отчет о движении сырья'!$D$9:$D$259,MATCH(D1885,'Отчет о движении сырья'!$B$9:$B$259,0),1),"")</f>
        <v/>
      </c>
      <c r="G1885" s="90">
        <f>IFERROR(INDEX(Лист8!$A$3:$F$4000,MATCH(ROW()-1,Лист8!$H$3:$H$4000,0),6),0)</f>
        <v>0</v>
      </c>
      <c r="H1885" s="91">
        <f>IFERROR(((SUMIFS('Приход сырья'!$H$2:$H$2000,'Приход сырья'!$A$2:$A$2000,"&lt;="&amp;DATE(YEAR($A1885),MONTH($A1885)+1,1)-1,'Приход сырья'!$D$2:$D$2000,$D1885)-SUMIFS($H$2:$H$2000,$A$2:$A$2000,"&lt;"&amp;$A1885,$D$2:$D$2000,$D1885))/(SUMIFS('Приход сырья'!$G$2:$G$2000,'Приход сырья'!$A$2:$A$2000,"&lt;="&amp;DATE(YEAR($A1885),MONTH($A1885)+1,1)-1,'Приход сырья'!$D$2:$D$2000,$D1885)-SUMIFS($G$2:$G$2000,$A$2:$A$2000,"&lt;"&amp;$A1885,$D$2:$D$2000,$D1885))*G1885),0)</f>
        <v>0</v>
      </c>
    </row>
    <row r="1886" spans="1:8">
      <c r="A1886" s="88">
        <f>IFERROR(INDEX(Лист8!$A$3:$F$4000,MATCH(ROW()-1,Лист8!$H$3:$H$4000,0),2),0)</f>
        <v>0</v>
      </c>
      <c r="B1886" s="89">
        <f>IFERROR(INDEX(Лист8!$A$3:$F$4000,MATCH(ROW()-1,Лист8!$H$3:$H$4000,0),1),0)</f>
        <v>0</v>
      </c>
      <c r="C1886" s="66" t="s">
        <v>36</v>
      </c>
      <c r="D1886" s="66">
        <f>IFERROR(INDEX(Лист8!$A$3:$F$4000,MATCH(ROW()-1,Лист8!$H$3:$H$4000,0),4),0)</f>
        <v>0</v>
      </c>
      <c r="E1886" s="66" t="str">
        <f>IFERROR(INDEX('Отчет о движении сырья'!$C$9:$C$259,MATCH(D1886,'Отчет о движении сырья'!$B$9:$B$259,0),1),"")</f>
        <v/>
      </c>
      <c r="F1886" s="89" t="str">
        <f>IFERROR(INDEX('Отчет о движении сырья'!$D$9:$D$259,MATCH(D1886,'Отчет о движении сырья'!$B$9:$B$259,0),1),"")</f>
        <v/>
      </c>
      <c r="G1886" s="90">
        <f>IFERROR(INDEX(Лист8!$A$3:$F$4000,MATCH(ROW()-1,Лист8!$H$3:$H$4000,0),6),0)</f>
        <v>0</v>
      </c>
      <c r="H1886" s="91">
        <f>IFERROR(((SUMIFS('Приход сырья'!$H$2:$H$2000,'Приход сырья'!$A$2:$A$2000,"&lt;="&amp;DATE(YEAR($A1886),MONTH($A1886)+1,1)-1,'Приход сырья'!$D$2:$D$2000,$D1886)-SUMIFS($H$2:$H$2000,$A$2:$A$2000,"&lt;"&amp;$A1886,$D$2:$D$2000,$D1886))/(SUMIFS('Приход сырья'!$G$2:$G$2000,'Приход сырья'!$A$2:$A$2000,"&lt;="&amp;DATE(YEAR($A1886),MONTH($A1886)+1,1)-1,'Приход сырья'!$D$2:$D$2000,$D1886)-SUMIFS($G$2:$G$2000,$A$2:$A$2000,"&lt;"&amp;$A1886,$D$2:$D$2000,$D1886))*G1886),0)</f>
        <v>0</v>
      </c>
    </row>
    <row r="1887" spans="1:8">
      <c r="A1887" s="88">
        <f>IFERROR(INDEX(Лист8!$A$3:$F$4000,MATCH(ROW()-1,Лист8!$H$3:$H$4000,0),2),0)</f>
        <v>0</v>
      </c>
      <c r="B1887" s="89">
        <f>IFERROR(INDEX(Лист8!$A$3:$F$4000,MATCH(ROW()-1,Лист8!$H$3:$H$4000,0),1),0)</f>
        <v>0</v>
      </c>
      <c r="C1887" s="66" t="s">
        <v>36</v>
      </c>
      <c r="D1887" s="66">
        <f>IFERROR(INDEX(Лист8!$A$3:$F$4000,MATCH(ROW()-1,Лист8!$H$3:$H$4000,0),4),0)</f>
        <v>0</v>
      </c>
      <c r="E1887" s="66" t="str">
        <f>IFERROR(INDEX('Отчет о движении сырья'!$C$9:$C$259,MATCH(D1887,'Отчет о движении сырья'!$B$9:$B$259,0),1),"")</f>
        <v/>
      </c>
      <c r="F1887" s="89" t="str">
        <f>IFERROR(INDEX('Отчет о движении сырья'!$D$9:$D$259,MATCH(D1887,'Отчет о движении сырья'!$B$9:$B$259,0),1),"")</f>
        <v/>
      </c>
      <c r="G1887" s="90">
        <f>IFERROR(INDEX(Лист8!$A$3:$F$4000,MATCH(ROW()-1,Лист8!$H$3:$H$4000,0),6),0)</f>
        <v>0</v>
      </c>
      <c r="H1887" s="91">
        <f>IFERROR(((SUMIFS('Приход сырья'!$H$2:$H$2000,'Приход сырья'!$A$2:$A$2000,"&lt;="&amp;DATE(YEAR($A1887),MONTH($A1887)+1,1)-1,'Приход сырья'!$D$2:$D$2000,$D1887)-SUMIFS($H$2:$H$2000,$A$2:$A$2000,"&lt;"&amp;$A1887,$D$2:$D$2000,$D1887))/(SUMIFS('Приход сырья'!$G$2:$G$2000,'Приход сырья'!$A$2:$A$2000,"&lt;="&amp;DATE(YEAR($A1887),MONTH($A1887)+1,1)-1,'Приход сырья'!$D$2:$D$2000,$D1887)-SUMIFS($G$2:$G$2000,$A$2:$A$2000,"&lt;"&amp;$A1887,$D$2:$D$2000,$D1887))*G1887),0)</f>
        <v>0</v>
      </c>
    </row>
    <row r="1888" spans="1:8">
      <c r="A1888" s="88">
        <f>IFERROR(INDEX(Лист8!$A$3:$F$4000,MATCH(ROW()-1,Лист8!$H$3:$H$4000,0),2),0)</f>
        <v>0</v>
      </c>
      <c r="B1888" s="89">
        <f>IFERROR(INDEX(Лист8!$A$3:$F$4000,MATCH(ROW()-1,Лист8!$H$3:$H$4000,0),1),0)</f>
        <v>0</v>
      </c>
      <c r="C1888" s="66" t="s">
        <v>36</v>
      </c>
      <c r="D1888" s="66">
        <f>IFERROR(INDEX(Лист8!$A$3:$F$4000,MATCH(ROW()-1,Лист8!$H$3:$H$4000,0),4),0)</f>
        <v>0</v>
      </c>
      <c r="E1888" s="66" t="str">
        <f>IFERROR(INDEX('Отчет о движении сырья'!$C$9:$C$259,MATCH(D1888,'Отчет о движении сырья'!$B$9:$B$259,0),1),"")</f>
        <v/>
      </c>
      <c r="F1888" s="89" t="str">
        <f>IFERROR(INDEX('Отчет о движении сырья'!$D$9:$D$259,MATCH(D1888,'Отчет о движении сырья'!$B$9:$B$259,0),1),"")</f>
        <v/>
      </c>
      <c r="G1888" s="90">
        <f>IFERROR(INDEX(Лист8!$A$3:$F$4000,MATCH(ROW()-1,Лист8!$H$3:$H$4000,0),6),0)</f>
        <v>0</v>
      </c>
      <c r="H1888" s="91">
        <f>IFERROR(((SUMIFS('Приход сырья'!$H$2:$H$2000,'Приход сырья'!$A$2:$A$2000,"&lt;="&amp;DATE(YEAR($A1888),MONTH($A1888)+1,1)-1,'Приход сырья'!$D$2:$D$2000,$D1888)-SUMIFS($H$2:$H$2000,$A$2:$A$2000,"&lt;"&amp;$A1888,$D$2:$D$2000,$D1888))/(SUMIFS('Приход сырья'!$G$2:$G$2000,'Приход сырья'!$A$2:$A$2000,"&lt;="&amp;DATE(YEAR($A1888),MONTH($A1888)+1,1)-1,'Приход сырья'!$D$2:$D$2000,$D1888)-SUMIFS($G$2:$G$2000,$A$2:$A$2000,"&lt;"&amp;$A1888,$D$2:$D$2000,$D1888))*G1888),0)</f>
        <v>0</v>
      </c>
    </row>
    <row r="1889" spans="1:8">
      <c r="A1889" s="88">
        <f>IFERROR(INDEX(Лист8!$A$3:$F$4000,MATCH(ROW()-1,Лист8!$H$3:$H$4000,0),2),0)</f>
        <v>0</v>
      </c>
      <c r="B1889" s="89">
        <f>IFERROR(INDEX(Лист8!$A$3:$F$4000,MATCH(ROW()-1,Лист8!$H$3:$H$4000,0),1),0)</f>
        <v>0</v>
      </c>
      <c r="C1889" s="66" t="s">
        <v>36</v>
      </c>
      <c r="D1889" s="66">
        <f>IFERROR(INDEX(Лист8!$A$3:$F$4000,MATCH(ROW()-1,Лист8!$H$3:$H$4000,0),4),0)</f>
        <v>0</v>
      </c>
      <c r="E1889" s="66" t="str">
        <f>IFERROR(INDEX('Отчет о движении сырья'!$C$9:$C$259,MATCH(D1889,'Отчет о движении сырья'!$B$9:$B$259,0),1),"")</f>
        <v/>
      </c>
      <c r="F1889" s="89" t="str">
        <f>IFERROR(INDEX('Отчет о движении сырья'!$D$9:$D$259,MATCH(D1889,'Отчет о движении сырья'!$B$9:$B$259,0),1),"")</f>
        <v/>
      </c>
      <c r="G1889" s="90">
        <f>IFERROR(INDEX(Лист8!$A$3:$F$4000,MATCH(ROW()-1,Лист8!$H$3:$H$4000,0),6),0)</f>
        <v>0</v>
      </c>
      <c r="H1889" s="91">
        <f>IFERROR(((SUMIFS('Приход сырья'!$H$2:$H$2000,'Приход сырья'!$A$2:$A$2000,"&lt;="&amp;DATE(YEAR($A1889),MONTH($A1889)+1,1)-1,'Приход сырья'!$D$2:$D$2000,$D1889)-SUMIFS($H$2:$H$2000,$A$2:$A$2000,"&lt;"&amp;$A1889,$D$2:$D$2000,$D1889))/(SUMIFS('Приход сырья'!$G$2:$G$2000,'Приход сырья'!$A$2:$A$2000,"&lt;="&amp;DATE(YEAR($A1889),MONTH($A1889)+1,1)-1,'Приход сырья'!$D$2:$D$2000,$D1889)-SUMIFS($G$2:$G$2000,$A$2:$A$2000,"&lt;"&amp;$A1889,$D$2:$D$2000,$D1889))*G1889),0)</f>
        <v>0</v>
      </c>
    </row>
    <row r="1890" spans="1:8">
      <c r="A1890" s="88">
        <f>IFERROR(INDEX(Лист8!$A$3:$F$4000,MATCH(ROW()-1,Лист8!$H$3:$H$4000,0),2),0)</f>
        <v>0</v>
      </c>
      <c r="B1890" s="89">
        <f>IFERROR(INDEX(Лист8!$A$3:$F$4000,MATCH(ROW()-1,Лист8!$H$3:$H$4000,0),1),0)</f>
        <v>0</v>
      </c>
      <c r="C1890" s="66" t="s">
        <v>36</v>
      </c>
      <c r="D1890" s="66">
        <f>IFERROR(INDEX(Лист8!$A$3:$F$4000,MATCH(ROW()-1,Лист8!$H$3:$H$4000,0),4),0)</f>
        <v>0</v>
      </c>
      <c r="E1890" s="66" t="str">
        <f>IFERROR(INDEX('Отчет о движении сырья'!$C$9:$C$259,MATCH(D1890,'Отчет о движении сырья'!$B$9:$B$259,0),1),"")</f>
        <v/>
      </c>
      <c r="F1890" s="89" t="str">
        <f>IFERROR(INDEX('Отчет о движении сырья'!$D$9:$D$259,MATCH(D1890,'Отчет о движении сырья'!$B$9:$B$259,0),1),"")</f>
        <v/>
      </c>
      <c r="G1890" s="90">
        <f>IFERROR(INDEX(Лист8!$A$3:$F$4000,MATCH(ROW()-1,Лист8!$H$3:$H$4000,0),6),0)</f>
        <v>0</v>
      </c>
      <c r="H1890" s="91">
        <f>IFERROR(((SUMIFS('Приход сырья'!$H$2:$H$2000,'Приход сырья'!$A$2:$A$2000,"&lt;="&amp;DATE(YEAR($A1890),MONTH($A1890)+1,1)-1,'Приход сырья'!$D$2:$D$2000,$D1890)-SUMIFS($H$2:$H$2000,$A$2:$A$2000,"&lt;"&amp;$A1890,$D$2:$D$2000,$D1890))/(SUMIFS('Приход сырья'!$G$2:$G$2000,'Приход сырья'!$A$2:$A$2000,"&lt;="&amp;DATE(YEAR($A1890),MONTH($A1890)+1,1)-1,'Приход сырья'!$D$2:$D$2000,$D1890)-SUMIFS($G$2:$G$2000,$A$2:$A$2000,"&lt;"&amp;$A1890,$D$2:$D$2000,$D1890))*G1890),0)</f>
        <v>0</v>
      </c>
    </row>
    <row r="1891" spans="1:8">
      <c r="A1891" s="88">
        <f>IFERROR(INDEX(Лист8!$A$3:$F$4000,MATCH(ROW()-1,Лист8!$H$3:$H$4000,0),2),0)</f>
        <v>0</v>
      </c>
      <c r="B1891" s="89">
        <f>IFERROR(INDEX(Лист8!$A$3:$F$4000,MATCH(ROW()-1,Лист8!$H$3:$H$4000,0),1),0)</f>
        <v>0</v>
      </c>
      <c r="C1891" s="66" t="s">
        <v>36</v>
      </c>
      <c r="D1891" s="66">
        <f>IFERROR(INDEX(Лист8!$A$3:$F$4000,MATCH(ROW()-1,Лист8!$H$3:$H$4000,0),4),0)</f>
        <v>0</v>
      </c>
      <c r="E1891" s="66" t="str">
        <f>IFERROR(INDEX('Отчет о движении сырья'!$C$9:$C$259,MATCH(D1891,'Отчет о движении сырья'!$B$9:$B$259,0),1),"")</f>
        <v/>
      </c>
      <c r="F1891" s="89" t="str">
        <f>IFERROR(INDEX('Отчет о движении сырья'!$D$9:$D$259,MATCH(D1891,'Отчет о движении сырья'!$B$9:$B$259,0),1),"")</f>
        <v/>
      </c>
      <c r="G1891" s="90">
        <f>IFERROR(INDEX(Лист8!$A$3:$F$4000,MATCH(ROW()-1,Лист8!$H$3:$H$4000,0),6),0)</f>
        <v>0</v>
      </c>
      <c r="H1891" s="91">
        <f>IFERROR(((SUMIFS('Приход сырья'!$H$2:$H$2000,'Приход сырья'!$A$2:$A$2000,"&lt;="&amp;DATE(YEAR($A1891),MONTH($A1891)+1,1)-1,'Приход сырья'!$D$2:$D$2000,$D1891)-SUMIFS($H$2:$H$2000,$A$2:$A$2000,"&lt;"&amp;$A1891,$D$2:$D$2000,$D1891))/(SUMIFS('Приход сырья'!$G$2:$G$2000,'Приход сырья'!$A$2:$A$2000,"&lt;="&amp;DATE(YEAR($A1891),MONTH($A1891)+1,1)-1,'Приход сырья'!$D$2:$D$2000,$D1891)-SUMIFS($G$2:$G$2000,$A$2:$A$2000,"&lt;"&amp;$A1891,$D$2:$D$2000,$D1891))*G1891),0)</f>
        <v>0</v>
      </c>
    </row>
    <row r="1892" spans="1:8">
      <c r="A1892" s="88">
        <f>IFERROR(INDEX(Лист8!$A$3:$F$4000,MATCH(ROW()-1,Лист8!$H$3:$H$4000,0),2),0)</f>
        <v>0</v>
      </c>
      <c r="B1892" s="89">
        <f>IFERROR(INDEX(Лист8!$A$3:$F$4000,MATCH(ROW()-1,Лист8!$H$3:$H$4000,0),1),0)</f>
        <v>0</v>
      </c>
      <c r="C1892" s="66" t="s">
        <v>36</v>
      </c>
      <c r="D1892" s="66">
        <f>IFERROR(INDEX(Лист8!$A$3:$F$4000,MATCH(ROW()-1,Лист8!$H$3:$H$4000,0),4),0)</f>
        <v>0</v>
      </c>
      <c r="E1892" s="66" t="str">
        <f>IFERROR(INDEX('Отчет о движении сырья'!$C$9:$C$259,MATCH(D1892,'Отчет о движении сырья'!$B$9:$B$259,0),1),"")</f>
        <v/>
      </c>
      <c r="F1892" s="89" t="str">
        <f>IFERROR(INDEX('Отчет о движении сырья'!$D$9:$D$259,MATCH(D1892,'Отчет о движении сырья'!$B$9:$B$259,0),1),"")</f>
        <v/>
      </c>
      <c r="G1892" s="90">
        <f>IFERROR(INDEX(Лист8!$A$3:$F$4000,MATCH(ROW()-1,Лист8!$H$3:$H$4000,0),6),0)</f>
        <v>0</v>
      </c>
      <c r="H1892" s="91">
        <f>IFERROR(((SUMIFS('Приход сырья'!$H$2:$H$2000,'Приход сырья'!$A$2:$A$2000,"&lt;="&amp;DATE(YEAR($A1892),MONTH($A1892)+1,1)-1,'Приход сырья'!$D$2:$D$2000,$D1892)-SUMIFS($H$2:$H$2000,$A$2:$A$2000,"&lt;"&amp;$A1892,$D$2:$D$2000,$D1892))/(SUMIFS('Приход сырья'!$G$2:$G$2000,'Приход сырья'!$A$2:$A$2000,"&lt;="&amp;DATE(YEAR($A1892),MONTH($A1892)+1,1)-1,'Приход сырья'!$D$2:$D$2000,$D1892)-SUMIFS($G$2:$G$2000,$A$2:$A$2000,"&lt;"&amp;$A1892,$D$2:$D$2000,$D1892))*G1892),0)</f>
        <v>0</v>
      </c>
    </row>
    <row r="1893" spans="1:8">
      <c r="A1893" s="88">
        <f>IFERROR(INDEX(Лист8!$A$3:$F$4000,MATCH(ROW()-1,Лист8!$H$3:$H$4000,0),2),0)</f>
        <v>0</v>
      </c>
      <c r="B1893" s="89">
        <f>IFERROR(INDEX(Лист8!$A$3:$F$4000,MATCH(ROW()-1,Лист8!$H$3:$H$4000,0),1),0)</f>
        <v>0</v>
      </c>
      <c r="C1893" s="66" t="s">
        <v>36</v>
      </c>
      <c r="D1893" s="66">
        <f>IFERROR(INDEX(Лист8!$A$3:$F$4000,MATCH(ROW()-1,Лист8!$H$3:$H$4000,0),4),0)</f>
        <v>0</v>
      </c>
      <c r="E1893" s="66" t="str">
        <f>IFERROR(INDEX('Отчет о движении сырья'!$C$9:$C$259,MATCH(D1893,'Отчет о движении сырья'!$B$9:$B$259,0),1),"")</f>
        <v/>
      </c>
      <c r="F1893" s="89" t="str">
        <f>IFERROR(INDEX('Отчет о движении сырья'!$D$9:$D$259,MATCH(D1893,'Отчет о движении сырья'!$B$9:$B$259,0),1),"")</f>
        <v/>
      </c>
      <c r="G1893" s="90">
        <f>IFERROR(INDEX(Лист8!$A$3:$F$4000,MATCH(ROW()-1,Лист8!$H$3:$H$4000,0),6),0)</f>
        <v>0</v>
      </c>
      <c r="H1893" s="91">
        <f>IFERROR(((SUMIFS('Приход сырья'!$H$2:$H$2000,'Приход сырья'!$A$2:$A$2000,"&lt;="&amp;DATE(YEAR($A1893),MONTH($A1893)+1,1)-1,'Приход сырья'!$D$2:$D$2000,$D1893)-SUMIFS($H$2:$H$2000,$A$2:$A$2000,"&lt;"&amp;$A1893,$D$2:$D$2000,$D1893))/(SUMIFS('Приход сырья'!$G$2:$G$2000,'Приход сырья'!$A$2:$A$2000,"&lt;="&amp;DATE(YEAR($A1893),MONTH($A1893)+1,1)-1,'Приход сырья'!$D$2:$D$2000,$D1893)-SUMIFS($G$2:$G$2000,$A$2:$A$2000,"&lt;"&amp;$A1893,$D$2:$D$2000,$D1893))*G1893),0)</f>
        <v>0</v>
      </c>
    </row>
    <row r="1894" spans="1:8">
      <c r="A1894" s="88">
        <f>IFERROR(INDEX(Лист8!$A$3:$F$4000,MATCH(ROW()-1,Лист8!$H$3:$H$4000,0),2),0)</f>
        <v>0</v>
      </c>
      <c r="B1894" s="89">
        <f>IFERROR(INDEX(Лист8!$A$3:$F$4000,MATCH(ROW()-1,Лист8!$H$3:$H$4000,0),1),0)</f>
        <v>0</v>
      </c>
      <c r="C1894" s="66" t="s">
        <v>36</v>
      </c>
      <c r="D1894" s="66">
        <f>IFERROR(INDEX(Лист8!$A$3:$F$4000,MATCH(ROW()-1,Лист8!$H$3:$H$4000,0),4),0)</f>
        <v>0</v>
      </c>
      <c r="E1894" s="66" t="str">
        <f>IFERROR(INDEX('Отчет о движении сырья'!$C$9:$C$259,MATCH(D1894,'Отчет о движении сырья'!$B$9:$B$259,0),1),"")</f>
        <v/>
      </c>
      <c r="F1894" s="89" t="str">
        <f>IFERROR(INDEX('Отчет о движении сырья'!$D$9:$D$259,MATCH(D1894,'Отчет о движении сырья'!$B$9:$B$259,0),1),"")</f>
        <v/>
      </c>
      <c r="G1894" s="90">
        <f>IFERROR(INDEX(Лист8!$A$3:$F$4000,MATCH(ROW()-1,Лист8!$H$3:$H$4000,0),6),0)</f>
        <v>0</v>
      </c>
      <c r="H1894" s="91">
        <f>IFERROR(((SUMIFS('Приход сырья'!$H$2:$H$2000,'Приход сырья'!$A$2:$A$2000,"&lt;="&amp;DATE(YEAR($A1894),MONTH($A1894)+1,1)-1,'Приход сырья'!$D$2:$D$2000,$D1894)-SUMIFS($H$2:$H$2000,$A$2:$A$2000,"&lt;"&amp;$A1894,$D$2:$D$2000,$D1894))/(SUMIFS('Приход сырья'!$G$2:$G$2000,'Приход сырья'!$A$2:$A$2000,"&lt;="&amp;DATE(YEAR($A1894),MONTH($A1894)+1,1)-1,'Приход сырья'!$D$2:$D$2000,$D1894)-SUMIFS($G$2:$G$2000,$A$2:$A$2000,"&lt;"&amp;$A1894,$D$2:$D$2000,$D1894))*G1894),0)</f>
        <v>0</v>
      </c>
    </row>
    <row r="1895" spans="1:8">
      <c r="A1895" s="88">
        <f>IFERROR(INDEX(Лист8!$A$3:$F$4000,MATCH(ROW()-1,Лист8!$H$3:$H$4000,0),2),0)</f>
        <v>0</v>
      </c>
      <c r="B1895" s="89">
        <f>IFERROR(INDEX(Лист8!$A$3:$F$4000,MATCH(ROW()-1,Лист8!$H$3:$H$4000,0),1),0)</f>
        <v>0</v>
      </c>
      <c r="C1895" s="66" t="s">
        <v>36</v>
      </c>
      <c r="D1895" s="66">
        <f>IFERROR(INDEX(Лист8!$A$3:$F$4000,MATCH(ROW()-1,Лист8!$H$3:$H$4000,0),4),0)</f>
        <v>0</v>
      </c>
      <c r="E1895" s="66" t="str">
        <f>IFERROR(INDEX('Отчет о движении сырья'!$C$9:$C$259,MATCH(D1895,'Отчет о движении сырья'!$B$9:$B$259,0),1),"")</f>
        <v/>
      </c>
      <c r="F1895" s="89" t="str">
        <f>IFERROR(INDEX('Отчет о движении сырья'!$D$9:$D$259,MATCH(D1895,'Отчет о движении сырья'!$B$9:$B$259,0),1),"")</f>
        <v/>
      </c>
      <c r="G1895" s="90">
        <f>IFERROR(INDEX(Лист8!$A$3:$F$4000,MATCH(ROW()-1,Лист8!$H$3:$H$4000,0),6),0)</f>
        <v>0</v>
      </c>
      <c r="H1895" s="91">
        <f>IFERROR(((SUMIFS('Приход сырья'!$H$2:$H$2000,'Приход сырья'!$A$2:$A$2000,"&lt;="&amp;DATE(YEAR($A1895),MONTH($A1895)+1,1)-1,'Приход сырья'!$D$2:$D$2000,$D1895)-SUMIFS($H$2:$H$2000,$A$2:$A$2000,"&lt;"&amp;$A1895,$D$2:$D$2000,$D1895))/(SUMIFS('Приход сырья'!$G$2:$G$2000,'Приход сырья'!$A$2:$A$2000,"&lt;="&amp;DATE(YEAR($A1895),MONTH($A1895)+1,1)-1,'Приход сырья'!$D$2:$D$2000,$D1895)-SUMIFS($G$2:$G$2000,$A$2:$A$2000,"&lt;"&amp;$A1895,$D$2:$D$2000,$D1895))*G1895),0)</f>
        <v>0</v>
      </c>
    </row>
    <row r="1896" spans="1:8">
      <c r="A1896" s="88">
        <f>IFERROR(INDEX(Лист8!$A$3:$F$4000,MATCH(ROW()-1,Лист8!$H$3:$H$4000,0),2),0)</f>
        <v>0</v>
      </c>
      <c r="B1896" s="89">
        <f>IFERROR(INDEX(Лист8!$A$3:$F$4000,MATCH(ROW()-1,Лист8!$H$3:$H$4000,0),1),0)</f>
        <v>0</v>
      </c>
      <c r="C1896" s="66" t="s">
        <v>36</v>
      </c>
      <c r="D1896" s="66">
        <f>IFERROR(INDEX(Лист8!$A$3:$F$4000,MATCH(ROW()-1,Лист8!$H$3:$H$4000,0),4),0)</f>
        <v>0</v>
      </c>
      <c r="E1896" s="66" t="str">
        <f>IFERROR(INDEX('Отчет о движении сырья'!$C$9:$C$259,MATCH(D1896,'Отчет о движении сырья'!$B$9:$B$259,0),1),"")</f>
        <v/>
      </c>
      <c r="F1896" s="89" t="str">
        <f>IFERROR(INDEX('Отчет о движении сырья'!$D$9:$D$259,MATCH(D1896,'Отчет о движении сырья'!$B$9:$B$259,0),1),"")</f>
        <v/>
      </c>
      <c r="G1896" s="90">
        <f>IFERROR(INDEX(Лист8!$A$3:$F$4000,MATCH(ROW()-1,Лист8!$H$3:$H$4000,0),6),0)</f>
        <v>0</v>
      </c>
      <c r="H1896" s="91">
        <f>IFERROR(((SUMIFS('Приход сырья'!$H$2:$H$2000,'Приход сырья'!$A$2:$A$2000,"&lt;="&amp;DATE(YEAR($A1896),MONTH($A1896)+1,1)-1,'Приход сырья'!$D$2:$D$2000,$D1896)-SUMIFS($H$2:$H$2000,$A$2:$A$2000,"&lt;"&amp;$A1896,$D$2:$D$2000,$D1896))/(SUMIFS('Приход сырья'!$G$2:$G$2000,'Приход сырья'!$A$2:$A$2000,"&lt;="&amp;DATE(YEAR($A1896),MONTH($A1896)+1,1)-1,'Приход сырья'!$D$2:$D$2000,$D1896)-SUMIFS($G$2:$G$2000,$A$2:$A$2000,"&lt;"&amp;$A1896,$D$2:$D$2000,$D1896))*G1896),0)</f>
        <v>0</v>
      </c>
    </row>
    <row r="1897" spans="1:8">
      <c r="A1897" s="88">
        <f>IFERROR(INDEX(Лист8!$A$3:$F$4000,MATCH(ROW()-1,Лист8!$H$3:$H$4000,0),2),0)</f>
        <v>0</v>
      </c>
      <c r="B1897" s="89">
        <f>IFERROR(INDEX(Лист8!$A$3:$F$4000,MATCH(ROW()-1,Лист8!$H$3:$H$4000,0),1),0)</f>
        <v>0</v>
      </c>
      <c r="C1897" s="66" t="s">
        <v>36</v>
      </c>
      <c r="D1897" s="66">
        <f>IFERROR(INDEX(Лист8!$A$3:$F$4000,MATCH(ROW()-1,Лист8!$H$3:$H$4000,0),4),0)</f>
        <v>0</v>
      </c>
      <c r="E1897" s="66" t="str">
        <f>IFERROR(INDEX('Отчет о движении сырья'!$C$9:$C$259,MATCH(D1897,'Отчет о движении сырья'!$B$9:$B$259,0),1),"")</f>
        <v/>
      </c>
      <c r="F1897" s="89" t="str">
        <f>IFERROR(INDEX('Отчет о движении сырья'!$D$9:$D$259,MATCH(D1897,'Отчет о движении сырья'!$B$9:$B$259,0),1),"")</f>
        <v/>
      </c>
      <c r="G1897" s="90">
        <f>IFERROR(INDEX(Лист8!$A$3:$F$4000,MATCH(ROW()-1,Лист8!$H$3:$H$4000,0),6),0)</f>
        <v>0</v>
      </c>
      <c r="H1897" s="91">
        <f>IFERROR(((SUMIFS('Приход сырья'!$H$2:$H$2000,'Приход сырья'!$A$2:$A$2000,"&lt;="&amp;DATE(YEAR($A1897),MONTH($A1897)+1,1)-1,'Приход сырья'!$D$2:$D$2000,$D1897)-SUMIFS($H$2:$H$2000,$A$2:$A$2000,"&lt;"&amp;$A1897,$D$2:$D$2000,$D1897))/(SUMIFS('Приход сырья'!$G$2:$G$2000,'Приход сырья'!$A$2:$A$2000,"&lt;="&amp;DATE(YEAR($A1897),MONTH($A1897)+1,1)-1,'Приход сырья'!$D$2:$D$2000,$D1897)-SUMIFS($G$2:$G$2000,$A$2:$A$2000,"&lt;"&amp;$A1897,$D$2:$D$2000,$D1897))*G1897),0)</f>
        <v>0</v>
      </c>
    </row>
    <row r="1898" spans="1:8">
      <c r="A1898" s="88">
        <f>IFERROR(INDEX(Лист8!$A$3:$F$4000,MATCH(ROW()-1,Лист8!$H$3:$H$4000,0),2),0)</f>
        <v>0</v>
      </c>
      <c r="B1898" s="89">
        <f>IFERROR(INDEX(Лист8!$A$3:$F$4000,MATCH(ROW()-1,Лист8!$H$3:$H$4000,0),1),0)</f>
        <v>0</v>
      </c>
      <c r="C1898" s="66" t="s">
        <v>36</v>
      </c>
      <c r="D1898" s="66">
        <f>IFERROR(INDEX(Лист8!$A$3:$F$4000,MATCH(ROW()-1,Лист8!$H$3:$H$4000,0),4),0)</f>
        <v>0</v>
      </c>
      <c r="E1898" s="66" t="str">
        <f>IFERROR(INDEX('Отчет о движении сырья'!$C$9:$C$259,MATCH(D1898,'Отчет о движении сырья'!$B$9:$B$259,0),1),"")</f>
        <v/>
      </c>
      <c r="F1898" s="89" t="str">
        <f>IFERROR(INDEX('Отчет о движении сырья'!$D$9:$D$259,MATCH(D1898,'Отчет о движении сырья'!$B$9:$B$259,0),1),"")</f>
        <v/>
      </c>
      <c r="G1898" s="90">
        <f>IFERROR(INDEX(Лист8!$A$3:$F$4000,MATCH(ROW()-1,Лист8!$H$3:$H$4000,0),6),0)</f>
        <v>0</v>
      </c>
      <c r="H1898" s="91">
        <f>IFERROR(((SUMIFS('Приход сырья'!$H$2:$H$2000,'Приход сырья'!$A$2:$A$2000,"&lt;="&amp;DATE(YEAR($A1898),MONTH($A1898)+1,1)-1,'Приход сырья'!$D$2:$D$2000,$D1898)-SUMIFS($H$2:$H$2000,$A$2:$A$2000,"&lt;"&amp;$A1898,$D$2:$D$2000,$D1898))/(SUMIFS('Приход сырья'!$G$2:$G$2000,'Приход сырья'!$A$2:$A$2000,"&lt;="&amp;DATE(YEAR($A1898),MONTH($A1898)+1,1)-1,'Приход сырья'!$D$2:$D$2000,$D1898)-SUMIFS($G$2:$G$2000,$A$2:$A$2000,"&lt;"&amp;$A1898,$D$2:$D$2000,$D1898))*G1898),0)</f>
        <v>0</v>
      </c>
    </row>
    <row r="1899" spans="1:8">
      <c r="A1899" s="88">
        <f>IFERROR(INDEX(Лист8!$A$3:$F$4000,MATCH(ROW()-1,Лист8!$H$3:$H$4000,0),2),0)</f>
        <v>0</v>
      </c>
      <c r="B1899" s="89">
        <f>IFERROR(INDEX(Лист8!$A$3:$F$4000,MATCH(ROW()-1,Лист8!$H$3:$H$4000,0),1),0)</f>
        <v>0</v>
      </c>
      <c r="C1899" s="66" t="s">
        <v>36</v>
      </c>
      <c r="D1899" s="66">
        <f>IFERROR(INDEX(Лист8!$A$3:$F$4000,MATCH(ROW()-1,Лист8!$H$3:$H$4000,0),4),0)</f>
        <v>0</v>
      </c>
      <c r="E1899" s="66" t="str">
        <f>IFERROR(INDEX('Отчет о движении сырья'!$C$9:$C$259,MATCH(D1899,'Отчет о движении сырья'!$B$9:$B$259,0),1),"")</f>
        <v/>
      </c>
      <c r="F1899" s="89" t="str">
        <f>IFERROR(INDEX('Отчет о движении сырья'!$D$9:$D$259,MATCH(D1899,'Отчет о движении сырья'!$B$9:$B$259,0),1),"")</f>
        <v/>
      </c>
      <c r="G1899" s="90">
        <f>IFERROR(INDEX(Лист8!$A$3:$F$4000,MATCH(ROW()-1,Лист8!$H$3:$H$4000,0),6),0)</f>
        <v>0</v>
      </c>
      <c r="H1899" s="91">
        <f>IFERROR(((SUMIFS('Приход сырья'!$H$2:$H$2000,'Приход сырья'!$A$2:$A$2000,"&lt;="&amp;DATE(YEAR($A1899),MONTH($A1899)+1,1)-1,'Приход сырья'!$D$2:$D$2000,$D1899)-SUMIFS($H$2:$H$2000,$A$2:$A$2000,"&lt;"&amp;$A1899,$D$2:$D$2000,$D1899))/(SUMIFS('Приход сырья'!$G$2:$G$2000,'Приход сырья'!$A$2:$A$2000,"&lt;="&amp;DATE(YEAR($A1899),MONTH($A1899)+1,1)-1,'Приход сырья'!$D$2:$D$2000,$D1899)-SUMIFS($G$2:$G$2000,$A$2:$A$2000,"&lt;"&amp;$A1899,$D$2:$D$2000,$D1899))*G1899),0)</f>
        <v>0</v>
      </c>
    </row>
    <row r="1900" spans="1:8">
      <c r="A1900" s="88">
        <f>IFERROR(INDEX(Лист8!$A$3:$F$4000,MATCH(ROW()-1,Лист8!$H$3:$H$4000,0),2),0)</f>
        <v>0</v>
      </c>
      <c r="B1900" s="89">
        <f>IFERROR(INDEX(Лист8!$A$3:$F$4000,MATCH(ROW()-1,Лист8!$H$3:$H$4000,0),1),0)</f>
        <v>0</v>
      </c>
      <c r="C1900" s="66" t="s">
        <v>36</v>
      </c>
      <c r="D1900" s="66">
        <f>IFERROR(INDEX(Лист8!$A$3:$F$4000,MATCH(ROW()-1,Лист8!$H$3:$H$4000,0),4),0)</f>
        <v>0</v>
      </c>
      <c r="E1900" s="66" t="str">
        <f>IFERROR(INDEX('Отчет о движении сырья'!$C$9:$C$259,MATCH(D1900,'Отчет о движении сырья'!$B$9:$B$259,0),1),"")</f>
        <v/>
      </c>
      <c r="F1900" s="89" t="str">
        <f>IFERROR(INDEX('Отчет о движении сырья'!$D$9:$D$259,MATCH(D1900,'Отчет о движении сырья'!$B$9:$B$259,0),1),"")</f>
        <v/>
      </c>
      <c r="G1900" s="90">
        <f>IFERROR(INDEX(Лист8!$A$3:$F$4000,MATCH(ROW()-1,Лист8!$H$3:$H$4000,0),6),0)</f>
        <v>0</v>
      </c>
      <c r="H1900" s="91">
        <f>IFERROR(((SUMIFS('Приход сырья'!$H$2:$H$2000,'Приход сырья'!$A$2:$A$2000,"&lt;="&amp;DATE(YEAR($A1900),MONTH($A1900)+1,1)-1,'Приход сырья'!$D$2:$D$2000,$D1900)-SUMIFS($H$2:$H$2000,$A$2:$A$2000,"&lt;"&amp;$A1900,$D$2:$D$2000,$D1900))/(SUMIFS('Приход сырья'!$G$2:$G$2000,'Приход сырья'!$A$2:$A$2000,"&lt;="&amp;DATE(YEAR($A1900),MONTH($A1900)+1,1)-1,'Приход сырья'!$D$2:$D$2000,$D1900)-SUMIFS($G$2:$G$2000,$A$2:$A$2000,"&lt;"&amp;$A1900,$D$2:$D$2000,$D1900))*G1900),0)</f>
        <v>0</v>
      </c>
    </row>
    <row r="1901" spans="1:8">
      <c r="A1901" s="88">
        <f>IFERROR(INDEX(Лист8!$A$3:$F$4000,MATCH(ROW()-1,Лист8!$H$3:$H$4000,0),2),0)</f>
        <v>0</v>
      </c>
      <c r="B1901" s="89">
        <f>IFERROR(INDEX(Лист8!$A$3:$F$4000,MATCH(ROW()-1,Лист8!$H$3:$H$4000,0),1),0)</f>
        <v>0</v>
      </c>
      <c r="C1901" s="66" t="s">
        <v>36</v>
      </c>
      <c r="D1901" s="66">
        <f>IFERROR(INDEX(Лист8!$A$3:$F$4000,MATCH(ROW()-1,Лист8!$H$3:$H$4000,0),4),0)</f>
        <v>0</v>
      </c>
      <c r="E1901" s="66" t="str">
        <f>IFERROR(INDEX('Отчет о движении сырья'!$C$9:$C$259,MATCH(D1901,'Отчет о движении сырья'!$B$9:$B$259,0),1),"")</f>
        <v/>
      </c>
      <c r="F1901" s="89" t="str">
        <f>IFERROR(INDEX('Отчет о движении сырья'!$D$9:$D$259,MATCH(D1901,'Отчет о движении сырья'!$B$9:$B$259,0),1),"")</f>
        <v/>
      </c>
      <c r="G1901" s="90">
        <f>IFERROR(INDEX(Лист8!$A$3:$F$4000,MATCH(ROW()-1,Лист8!$H$3:$H$4000,0),6),0)</f>
        <v>0</v>
      </c>
      <c r="H1901" s="91">
        <f>IFERROR(((SUMIFS('Приход сырья'!$H$2:$H$2000,'Приход сырья'!$A$2:$A$2000,"&lt;="&amp;DATE(YEAR($A1901),MONTH($A1901)+1,1)-1,'Приход сырья'!$D$2:$D$2000,$D1901)-SUMIFS($H$2:$H$2000,$A$2:$A$2000,"&lt;"&amp;$A1901,$D$2:$D$2000,$D1901))/(SUMIFS('Приход сырья'!$G$2:$G$2000,'Приход сырья'!$A$2:$A$2000,"&lt;="&amp;DATE(YEAR($A1901),MONTH($A1901)+1,1)-1,'Приход сырья'!$D$2:$D$2000,$D1901)-SUMIFS($G$2:$G$2000,$A$2:$A$2000,"&lt;"&amp;$A1901,$D$2:$D$2000,$D1901))*G1901),0)</f>
        <v>0</v>
      </c>
    </row>
    <row r="1902" spans="1:8">
      <c r="A1902" s="88">
        <f>IFERROR(INDEX(Лист8!$A$3:$F$4000,MATCH(ROW()-1,Лист8!$H$3:$H$4000,0),2),0)</f>
        <v>0</v>
      </c>
      <c r="B1902" s="89">
        <f>IFERROR(INDEX(Лист8!$A$3:$F$4000,MATCH(ROW()-1,Лист8!$H$3:$H$4000,0),1),0)</f>
        <v>0</v>
      </c>
      <c r="C1902" s="66" t="s">
        <v>36</v>
      </c>
      <c r="D1902" s="66">
        <f>IFERROR(INDEX(Лист8!$A$3:$F$4000,MATCH(ROW()-1,Лист8!$H$3:$H$4000,0),4),0)</f>
        <v>0</v>
      </c>
      <c r="E1902" s="66" t="str">
        <f>IFERROR(INDEX('Отчет о движении сырья'!$C$9:$C$259,MATCH(D1902,'Отчет о движении сырья'!$B$9:$B$259,0),1),"")</f>
        <v/>
      </c>
      <c r="F1902" s="89" t="str">
        <f>IFERROR(INDEX('Отчет о движении сырья'!$D$9:$D$259,MATCH(D1902,'Отчет о движении сырья'!$B$9:$B$259,0),1),"")</f>
        <v/>
      </c>
      <c r="G1902" s="90">
        <f>IFERROR(INDEX(Лист8!$A$3:$F$4000,MATCH(ROW()-1,Лист8!$H$3:$H$4000,0),6),0)</f>
        <v>0</v>
      </c>
      <c r="H1902" s="91">
        <f>IFERROR(((SUMIFS('Приход сырья'!$H$2:$H$2000,'Приход сырья'!$A$2:$A$2000,"&lt;="&amp;DATE(YEAR($A1902),MONTH($A1902)+1,1)-1,'Приход сырья'!$D$2:$D$2000,$D1902)-SUMIFS($H$2:$H$2000,$A$2:$A$2000,"&lt;"&amp;$A1902,$D$2:$D$2000,$D1902))/(SUMIFS('Приход сырья'!$G$2:$G$2000,'Приход сырья'!$A$2:$A$2000,"&lt;="&amp;DATE(YEAR($A1902),MONTH($A1902)+1,1)-1,'Приход сырья'!$D$2:$D$2000,$D1902)-SUMIFS($G$2:$G$2000,$A$2:$A$2000,"&lt;"&amp;$A1902,$D$2:$D$2000,$D1902))*G1902),0)</f>
        <v>0</v>
      </c>
    </row>
    <row r="1903" spans="1:8">
      <c r="A1903" s="88">
        <f>IFERROR(INDEX(Лист8!$A$3:$F$4000,MATCH(ROW()-1,Лист8!$H$3:$H$4000,0),2),0)</f>
        <v>0</v>
      </c>
      <c r="B1903" s="89">
        <f>IFERROR(INDEX(Лист8!$A$3:$F$4000,MATCH(ROW()-1,Лист8!$H$3:$H$4000,0),1),0)</f>
        <v>0</v>
      </c>
      <c r="C1903" s="66" t="s">
        <v>36</v>
      </c>
      <c r="D1903" s="66">
        <f>IFERROR(INDEX(Лист8!$A$3:$F$4000,MATCH(ROW()-1,Лист8!$H$3:$H$4000,0),4),0)</f>
        <v>0</v>
      </c>
      <c r="E1903" s="66" t="str">
        <f>IFERROR(INDEX('Отчет о движении сырья'!$C$9:$C$259,MATCH(D1903,'Отчет о движении сырья'!$B$9:$B$259,0),1),"")</f>
        <v/>
      </c>
      <c r="F1903" s="89" t="str">
        <f>IFERROR(INDEX('Отчет о движении сырья'!$D$9:$D$259,MATCH(D1903,'Отчет о движении сырья'!$B$9:$B$259,0),1),"")</f>
        <v/>
      </c>
      <c r="G1903" s="90">
        <f>IFERROR(INDEX(Лист8!$A$3:$F$4000,MATCH(ROW()-1,Лист8!$H$3:$H$4000,0),6),0)</f>
        <v>0</v>
      </c>
      <c r="H1903" s="91">
        <f>IFERROR(((SUMIFS('Приход сырья'!$H$2:$H$2000,'Приход сырья'!$A$2:$A$2000,"&lt;="&amp;DATE(YEAR($A1903),MONTH($A1903)+1,1)-1,'Приход сырья'!$D$2:$D$2000,$D1903)-SUMIFS($H$2:$H$2000,$A$2:$A$2000,"&lt;"&amp;$A1903,$D$2:$D$2000,$D1903))/(SUMIFS('Приход сырья'!$G$2:$G$2000,'Приход сырья'!$A$2:$A$2000,"&lt;="&amp;DATE(YEAR($A1903),MONTH($A1903)+1,1)-1,'Приход сырья'!$D$2:$D$2000,$D1903)-SUMIFS($G$2:$G$2000,$A$2:$A$2000,"&lt;"&amp;$A1903,$D$2:$D$2000,$D1903))*G1903),0)</f>
        <v>0</v>
      </c>
    </row>
    <row r="1904" spans="1:8">
      <c r="A1904" s="88">
        <f>IFERROR(INDEX(Лист8!$A$3:$F$4000,MATCH(ROW()-1,Лист8!$H$3:$H$4000,0),2),0)</f>
        <v>0</v>
      </c>
      <c r="B1904" s="89">
        <f>IFERROR(INDEX(Лист8!$A$3:$F$4000,MATCH(ROW()-1,Лист8!$H$3:$H$4000,0),1),0)</f>
        <v>0</v>
      </c>
      <c r="C1904" s="66" t="s">
        <v>36</v>
      </c>
      <c r="D1904" s="66">
        <f>IFERROR(INDEX(Лист8!$A$3:$F$4000,MATCH(ROW()-1,Лист8!$H$3:$H$4000,0),4),0)</f>
        <v>0</v>
      </c>
      <c r="E1904" s="66" t="str">
        <f>IFERROR(INDEX('Отчет о движении сырья'!$C$9:$C$259,MATCH(D1904,'Отчет о движении сырья'!$B$9:$B$259,0),1),"")</f>
        <v/>
      </c>
      <c r="F1904" s="89" t="str">
        <f>IFERROR(INDEX('Отчет о движении сырья'!$D$9:$D$259,MATCH(D1904,'Отчет о движении сырья'!$B$9:$B$259,0),1),"")</f>
        <v/>
      </c>
      <c r="G1904" s="90">
        <f>IFERROR(INDEX(Лист8!$A$3:$F$4000,MATCH(ROW()-1,Лист8!$H$3:$H$4000,0),6),0)</f>
        <v>0</v>
      </c>
      <c r="H1904" s="91">
        <f>IFERROR(((SUMIFS('Приход сырья'!$H$2:$H$2000,'Приход сырья'!$A$2:$A$2000,"&lt;="&amp;DATE(YEAR($A1904),MONTH($A1904)+1,1)-1,'Приход сырья'!$D$2:$D$2000,$D1904)-SUMIFS($H$2:$H$2000,$A$2:$A$2000,"&lt;"&amp;$A1904,$D$2:$D$2000,$D1904))/(SUMIFS('Приход сырья'!$G$2:$G$2000,'Приход сырья'!$A$2:$A$2000,"&lt;="&amp;DATE(YEAR($A1904),MONTH($A1904)+1,1)-1,'Приход сырья'!$D$2:$D$2000,$D1904)-SUMIFS($G$2:$G$2000,$A$2:$A$2000,"&lt;"&amp;$A1904,$D$2:$D$2000,$D1904))*G1904),0)</f>
        <v>0</v>
      </c>
    </row>
    <row r="1905" spans="1:8">
      <c r="A1905" s="88">
        <f>IFERROR(INDEX(Лист8!$A$3:$F$4000,MATCH(ROW()-1,Лист8!$H$3:$H$4000,0),2),0)</f>
        <v>0</v>
      </c>
      <c r="B1905" s="89">
        <f>IFERROR(INDEX(Лист8!$A$3:$F$4000,MATCH(ROW()-1,Лист8!$H$3:$H$4000,0),1),0)</f>
        <v>0</v>
      </c>
      <c r="C1905" s="66" t="s">
        <v>36</v>
      </c>
      <c r="D1905" s="66">
        <f>IFERROR(INDEX(Лист8!$A$3:$F$4000,MATCH(ROW()-1,Лист8!$H$3:$H$4000,0),4),0)</f>
        <v>0</v>
      </c>
      <c r="E1905" s="66" t="str">
        <f>IFERROR(INDEX('Отчет о движении сырья'!$C$9:$C$259,MATCH(D1905,'Отчет о движении сырья'!$B$9:$B$259,0),1),"")</f>
        <v/>
      </c>
      <c r="F1905" s="89" t="str">
        <f>IFERROR(INDEX('Отчет о движении сырья'!$D$9:$D$259,MATCH(D1905,'Отчет о движении сырья'!$B$9:$B$259,0),1),"")</f>
        <v/>
      </c>
      <c r="G1905" s="90">
        <f>IFERROR(INDEX(Лист8!$A$3:$F$4000,MATCH(ROW()-1,Лист8!$H$3:$H$4000,0),6),0)</f>
        <v>0</v>
      </c>
      <c r="H1905" s="91">
        <f>IFERROR(((SUMIFS('Приход сырья'!$H$2:$H$2000,'Приход сырья'!$A$2:$A$2000,"&lt;="&amp;DATE(YEAR($A1905),MONTH($A1905)+1,1)-1,'Приход сырья'!$D$2:$D$2000,$D1905)-SUMIFS($H$2:$H$2000,$A$2:$A$2000,"&lt;"&amp;$A1905,$D$2:$D$2000,$D1905))/(SUMIFS('Приход сырья'!$G$2:$G$2000,'Приход сырья'!$A$2:$A$2000,"&lt;="&amp;DATE(YEAR($A1905),MONTH($A1905)+1,1)-1,'Приход сырья'!$D$2:$D$2000,$D1905)-SUMIFS($G$2:$G$2000,$A$2:$A$2000,"&lt;"&amp;$A1905,$D$2:$D$2000,$D1905))*G1905),0)</f>
        <v>0</v>
      </c>
    </row>
    <row r="1906" spans="1:8">
      <c r="A1906" s="88">
        <f>IFERROR(INDEX(Лист8!$A$3:$F$4000,MATCH(ROW()-1,Лист8!$H$3:$H$4000,0),2),0)</f>
        <v>0</v>
      </c>
      <c r="B1906" s="89">
        <f>IFERROR(INDEX(Лист8!$A$3:$F$4000,MATCH(ROW()-1,Лист8!$H$3:$H$4000,0),1),0)</f>
        <v>0</v>
      </c>
      <c r="C1906" s="66" t="s">
        <v>36</v>
      </c>
      <c r="D1906" s="66">
        <f>IFERROR(INDEX(Лист8!$A$3:$F$4000,MATCH(ROW()-1,Лист8!$H$3:$H$4000,0),4),0)</f>
        <v>0</v>
      </c>
      <c r="E1906" s="66" t="str">
        <f>IFERROR(INDEX('Отчет о движении сырья'!$C$9:$C$259,MATCH(D1906,'Отчет о движении сырья'!$B$9:$B$259,0),1),"")</f>
        <v/>
      </c>
      <c r="F1906" s="89" t="str">
        <f>IFERROR(INDEX('Отчет о движении сырья'!$D$9:$D$259,MATCH(D1906,'Отчет о движении сырья'!$B$9:$B$259,0),1),"")</f>
        <v/>
      </c>
      <c r="G1906" s="90">
        <f>IFERROR(INDEX(Лист8!$A$3:$F$4000,MATCH(ROW()-1,Лист8!$H$3:$H$4000,0),6),0)</f>
        <v>0</v>
      </c>
      <c r="H1906" s="91">
        <f>IFERROR(((SUMIFS('Приход сырья'!$H$2:$H$2000,'Приход сырья'!$A$2:$A$2000,"&lt;="&amp;DATE(YEAR($A1906),MONTH($A1906)+1,1)-1,'Приход сырья'!$D$2:$D$2000,$D1906)-SUMIFS($H$2:$H$2000,$A$2:$A$2000,"&lt;"&amp;$A1906,$D$2:$D$2000,$D1906))/(SUMIFS('Приход сырья'!$G$2:$G$2000,'Приход сырья'!$A$2:$A$2000,"&lt;="&amp;DATE(YEAR($A1906),MONTH($A1906)+1,1)-1,'Приход сырья'!$D$2:$D$2000,$D1906)-SUMIFS($G$2:$G$2000,$A$2:$A$2000,"&lt;"&amp;$A1906,$D$2:$D$2000,$D1906))*G1906),0)</f>
        <v>0</v>
      </c>
    </row>
    <row r="1907" spans="1:8">
      <c r="A1907" s="88">
        <f>IFERROR(INDEX(Лист8!$A$3:$F$4000,MATCH(ROW()-1,Лист8!$H$3:$H$4000,0),2),0)</f>
        <v>0</v>
      </c>
      <c r="B1907" s="89">
        <f>IFERROR(INDEX(Лист8!$A$3:$F$4000,MATCH(ROW()-1,Лист8!$H$3:$H$4000,0),1),0)</f>
        <v>0</v>
      </c>
      <c r="C1907" s="66" t="s">
        <v>36</v>
      </c>
      <c r="D1907" s="66">
        <f>IFERROR(INDEX(Лист8!$A$3:$F$4000,MATCH(ROW()-1,Лист8!$H$3:$H$4000,0),4),0)</f>
        <v>0</v>
      </c>
      <c r="E1907" s="66" t="str">
        <f>IFERROR(INDEX('Отчет о движении сырья'!$C$9:$C$259,MATCH(D1907,'Отчет о движении сырья'!$B$9:$B$259,0),1),"")</f>
        <v/>
      </c>
      <c r="F1907" s="89" t="str">
        <f>IFERROR(INDEX('Отчет о движении сырья'!$D$9:$D$259,MATCH(D1907,'Отчет о движении сырья'!$B$9:$B$259,0),1),"")</f>
        <v/>
      </c>
      <c r="G1907" s="90">
        <f>IFERROR(INDEX(Лист8!$A$3:$F$4000,MATCH(ROW()-1,Лист8!$H$3:$H$4000,0),6),0)</f>
        <v>0</v>
      </c>
      <c r="H1907" s="91">
        <f>IFERROR(((SUMIFS('Приход сырья'!$H$2:$H$2000,'Приход сырья'!$A$2:$A$2000,"&lt;="&amp;DATE(YEAR($A1907),MONTH($A1907)+1,1)-1,'Приход сырья'!$D$2:$D$2000,$D1907)-SUMIFS($H$2:$H$2000,$A$2:$A$2000,"&lt;"&amp;$A1907,$D$2:$D$2000,$D1907))/(SUMIFS('Приход сырья'!$G$2:$G$2000,'Приход сырья'!$A$2:$A$2000,"&lt;="&amp;DATE(YEAR($A1907),MONTH($A1907)+1,1)-1,'Приход сырья'!$D$2:$D$2000,$D1907)-SUMIFS($G$2:$G$2000,$A$2:$A$2000,"&lt;"&amp;$A1907,$D$2:$D$2000,$D1907))*G1907),0)</f>
        <v>0</v>
      </c>
    </row>
    <row r="1908" spans="1:8">
      <c r="A1908" s="88">
        <f>IFERROR(INDEX(Лист8!$A$3:$F$4000,MATCH(ROW()-1,Лист8!$H$3:$H$4000,0),2),0)</f>
        <v>0</v>
      </c>
      <c r="B1908" s="89">
        <f>IFERROR(INDEX(Лист8!$A$3:$F$4000,MATCH(ROW()-1,Лист8!$H$3:$H$4000,0),1),0)</f>
        <v>0</v>
      </c>
      <c r="C1908" s="66" t="s">
        <v>36</v>
      </c>
      <c r="D1908" s="66">
        <f>IFERROR(INDEX(Лист8!$A$3:$F$4000,MATCH(ROW()-1,Лист8!$H$3:$H$4000,0),4),0)</f>
        <v>0</v>
      </c>
      <c r="E1908" s="66" t="str">
        <f>IFERROR(INDEX('Отчет о движении сырья'!$C$9:$C$259,MATCH(D1908,'Отчет о движении сырья'!$B$9:$B$259,0),1),"")</f>
        <v/>
      </c>
      <c r="F1908" s="89" t="str">
        <f>IFERROR(INDEX('Отчет о движении сырья'!$D$9:$D$259,MATCH(D1908,'Отчет о движении сырья'!$B$9:$B$259,0),1),"")</f>
        <v/>
      </c>
      <c r="G1908" s="90">
        <f>IFERROR(INDEX(Лист8!$A$3:$F$4000,MATCH(ROW()-1,Лист8!$H$3:$H$4000,0),6),0)</f>
        <v>0</v>
      </c>
      <c r="H1908" s="91">
        <f>IFERROR(((SUMIFS('Приход сырья'!$H$2:$H$2000,'Приход сырья'!$A$2:$A$2000,"&lt;="&amp;DATE(YEAR($A1908),MONTH($A1908)+1,1)-1,'Приход сырья'!$D$2:$D$2000,$D1908)-SUMIFS($H$2:$H$2000,$A$2:$A$2000,"&lt;"&amp;$A1908,$D$2:$D$2000,$D1908))/(SUMIFS('Приход сырья'!$G$2:$G$2000,'Приход сырья'!$A$2:$A$2000,"&lt;="&amp;DATE(YEAR($A1908),MONTH($A1908)+1,1)-1,'Приход сырья'!$D$2:$D$2000,$D1908)-SUMIFS($G$2:$G$2000,$A$2:$A$2000,"&lt;"&amp;$A1908,$D$2:$D$2000,$D1908))*G1908),0)</f>
        <v>0</v>
      </c>
    </row>
    <row r="1909" spans="1:8">
      <c r="A1909" s="88">
        <f>IFERROR(INDEX(Лист8!$A$3:$F$4000,MATCH(ROW()-1,Лист8!$H$3:$H$4000,0),2),0)</f>
        <v>0</v>
      </c>
      <c r="B1909" s="89">
        <f>IFERROR(INDEX(Лист8!$A$3:$F$4000,MATCH(ROW()-1,Лист8!$H$3:$H$4000,0),1),0)</f>
        <v>0</v>
      </c>
      <c r="C1909" s="66" t="s">
        <v>36</v>
      </c>
      <c r="D1909" s="66">
        <f>IFERROR(INDEX(Лист8!$A$3:$F$4000,MATCH(ROW()-1,Лист8!$H$3:$H$4000,0),4),0)</f>
        <v>0</v>
      </c>
      <c r="E1909" s="66" t="str">
        <f>IFERROR(INDEX('Отчет о движении сырья'!$C$9:$C$259,MATCH(D1909,'Отчет о движении сырья'!$B$9:$B$259,0),1),"")</f>
        <v/>
      </c>
      <c r="F1909" s="89" t="str">
        <f>IFERROR(INDEX('Отчет о движении сырья'!$D$9:$D$259,MATCH(D1909,'Отчет о движении сырья'!$B$9:$B$259,0),1),"")</f>
        <v/>
      </c>
      <c r="G1909" s="90">
        <f>IFERROR(INDEX(Лист8!$A$3:$F$4000,MATCH(ROW()-1,Лист8!$H$3:$H$4000,0),6),0)</f>
        <v>0</v>
      </c>
      <c r="H1909" s="91">
        <f>IFERROR(((SUMIFS('Приход сырья'!$H$2:$H$2000,'Приход сырья'!$A$2:$A$2000,"&lt;="&amp;DATE(YEAR($A1909),MONTH($A1909)+1,1)-1,'Приход сырья'!$D$2:$D$2000,$D1909)-SUMIFS($H$2:$H$2000,$A$2:$A$2000,"&lt;"&amp;$A1909,$D$2:$D$2000,$D1909))/(SUMIFS('Приход сырья'!$G$2:$G$2000,'Приход сырья'!$A$2:$A$2000,"&lt;="&amp;DATE(YEAR($A1909),MONTH($A1909)+1,1)-1,'Приход сырья'!$D$2:$D$2000,$D1909)-SUMIFS($G$2:$G$2000,$A$2:$A$2000,"&lt;"&amp;$A1909,$D$2:$D$2000,$D1909))*G1909),0)</f>
        <v>0</v>
      </c>
    </row>
    <row r="1910" spans="1:8">
      <c r="A1910" s="88">
        <f>IFERROR(INDEX(Лист8!$A$3:$F$4000,MATCH(ROW()-1,Лист8!$H$3:$H$4000,0),2),0)</f>
        <v>0</v>
      </c>
      <c r="B1910" s="89">
        <f>IFERROR(INDEX(Лист8!$A$3:$F$4000,MATCH(ROW()-1,Лист8!$H$3:$H$4000,0),1),0)</f>
        <v>0</v>
      </c>
      <c r="C1910" s="66" t="s">
        <v>36</v>
      </c>
      <c r="D1910" s="66">
        <f>IFERROR(INDEX(Лист8!$A$3:$F$4000,MATCH(ROW()-1,Лист8!$H$3:$H$4000,0),4),0)</f>
        <v>0</v>
      </c>
      <c r="E1910" s="66" t="str">
        <f>IFERROR(INDEX('Отчет о движении сырья'!$C$9:$C$259,MATCH(D1910,'Отчет о движении сырья'!$B$9:$B$259,0),1),"")</f>
        <v/>
      </c>
      <c r="F1910" s="89" t="str">
        <f>IFERROR(INDEX('Отчет о движении сырья'!$D$9:$D$259,MATCH(D1910,'Отчет о движении сырья'!$B$9:$B$259,0),1),"")</f>
        <v/>
      </c>
      <c r="G1910" s="90">
        <f>IFERROR(INDEX(Лист8!$A$3:$F$4000,MATCH(ROW()-1,Лист8!$H$3:$H$4000,0),6),0)</f>
        <v>0</v>
      </c>
      <c r="H1910" s="91">
        <f>IFERROR(((SUMIFS('Приход сырья'!$H$2:$H$2000,'Приход сырья'!$A$2:$A$2000,"&lt;="&amp;DATE(YEAR($A1910),MONTH($A1910)+1,1)-1,'Приход сырья'!$D$2:$D$2000,$D1910)-SUMIFS($H$2:$H$2000,$A$2:$A$2000,"&lt;"&amp;$A1910,$D$2:$D$2000,$D1910))/(SUMIFS('Приход сырья'!$G$2:$G$2000,'Приход сырья'!$A$2:$A$2000,"&lt;="&amp;DATE(YEAR($A1910),MONTH($A1910)+1,1)-1,'Приход сырья'!$D$2:$D$2000,$D1910)-SUMIFS($G$2:$G$2000,$A$2:$A$2000,"&lt;"&amp;$A1910,$D$2:$D$2000,$D1910))*G1910),0)</f>
        <v>0</v>
      </c>
    </row>
    <row r="1911" spans="1:8">
      <c r="A1911" s="88">
        <f>IFERROR(INDEX(Лист8!$A$3:$F$4000,MATCH(ROW()-1,Лист8!$H$3:$H$4000,0),2),0)</f>
        <v>0</v>
      </c>
      <c r="B1911" s="89">
        <f>IFERROR(INDEX(Лист8!$A$3:$F$4000,MATCH(ROW()-1,Лист8!$H$3:$H$4000,0),1),0)</f>
        <v>0</v>
      </c>
      <c r="C1911" s="66" t="s">
        <v>36</v>
      </c>
      <c r="D1911" s="66">
        <f>IFERROR(INDEX(Лист8!$A$3:$F$4000,MATCH(ROW()-1,Лист8!$H$3:$H$4000,0),4),0)</f>
        <v>0</v>
      </c>
      <c r="E1911" s="66" t="str">
        <f>IFERROR(INDEX('Отчет о движении сырья'!$C$9:$C$259,MATCH(D1911,'Отчет о движении сырья'!$B$9:$B$259,0),1),"")</f>
        <v/>
      </c>
      <c r="F1911" s="89" t="str">
        <f>IFERROR(INDEX('Отчет о движении сырья'!$D$9:$D$259,MATCH(D1911,'Отчет о движении сырья'!$B$9:$B$259,0),1),"")</f>
        <v/>
      </c>
      <c r="G1911" s="90">
        <f>IFERROR(INDEX(Лист8!$A$3:$F$4000,MATCH(ROW()-1,Лист8!$H$3:$H$4000,0),6),0)</f>
        <v>0</v>
      </c>
      <c r="H1911" s="91">
        <f>IFERROR(((SUMIFS('Приход сырья'!$H$2:$H$2000,'Приход сырья'!$A$2:$A$2000,"&lt;="&amp;DATE(YEAR($A1911),MONTH($A1911)+1,1)-1,'Приход сырья'!$D$2:$D$2000,$D1911)-SUMIFS($H$2:$H$2000,$A$2:$A$2000,"&lt;"&amp;$A1911,$D$2:$D$2000,$D1911))/(SUMIFS('Приход сырья'!$G$2:$G$2000,'Приход сырья'!$A$2:$A$2000,"&lt;="&amp;DATE(YEAR($A1911),MONTH($A1911)+1,1)-1,'Приход сырья'!$D$2:$D$2000,$D1911)-SUMIFS($G$2:$G$2000,$A$2:$A$2000,"&lt;"&amp;$A1911,$D$2:$D$2000,$D1911))*G1911),0)</f>
        <v>0</v>
      </c>
    </row>
    <row r="1912" spans="1:8">
      <c r="A1912" s="88">
        <f>IFERROR(INDEX(Лист8!$A$3:$F$4000,MATCH(ROW()-1,Лист8!$H$3:$H$4000,0),2),0)</f>
        <v>0</v>
      </c>
      <c r="B1912" s="89">
        <f>IFERROR(INDEX(Лист8!$A$3:$F$4000,MATCH(ROW()-1,Лист8!$H$3:$H$4000,0),1),0)</f>
        <v>0</v>
      </c>
      <c r="C1912" s="66" t="s">
        <v>36</v>
      </c>
      <c r="D1912" s="66">
        <f>IFERROR(INDEX(Лист8!$A$3:$F$4000,MATCH(ROW()-1,Лист8!$H$3:$H$4000,0),4),0)</f>
        <v>0</v>
      </c>
      <c r="E1912" s="66" t="str">
        <f>IFERROR(INDEX('Отчет о движении сырья'!$C$9:$C$259,MATCH(D1912,'Отчет о движении сырья'!$B$9:$B$259,0),1),"")</f>
        <v/>
      </c>
      <c r="F1912" s="89" t="str">
        <f>IFERROR(INDEX('Отчет о движении сырья'!$D$9:$D$259,MATCH(D1912,'Отчет о движении сырья'!$B$9:$B$259,0),1),"")</f>
        <v/>
      </c>
      <c r="G1912" s="90">
        <f>IFERROR(INDEX(Лист8!$A$3:$F$4000,MATCH(ROW()-1,Лист8!$H$3:$H$4000,0),6),0)</f>
        <v>0</v>
      </c>
      <c r="H1912" s="91">
        <f>IFERROR(((SUMIFS('Приход сырья'!$H$2:$H$2000,'Приход сырья'!$A$2:$A$2000,"&lt;="&amp;DATE(YEAR($A1912),MONTH($A1912)+1,1)-1,'Приход сырья'!$D$2:$D$2000,$D1912)-SUMIFS($H$2:$H$2000,$A$2:$A$2000,"&lt;"&amp;$A1912,$D$2:$D$2000,$D1912))/(SUMIFS('Приход сырья'!$G$2:$G$2000,'Приход сырья'!$A$2:$A$2000,"&lt;="&amp;DATE(YEAR($A1912),MONTH($A1912)+1,1)-1,'Приход сырья'!$D$2:$D$2000,$D1912)-SUMIFS($G$2:$G$2000,$A$2:$A$2000,"&lt;"&amp;$A1912,$D$2:$D$2000,$D1912))*G1912),0)</f>
        <v>0</v>
      </c>
    </row>
    <row r="1913" spans="1:8">
      <c r="A1913" s="88">
        <f>IFERROR(INDEX(Лист8!$A$3:$F$4000,MATCH(ROW()-1,Лист8!$H$3:$H$4000,0),2),0)</f>
        <v>0</v>
      </c>
      <c r="B1913" s="89">
        <f>IFERROR(INDEX(Лист8!$A$3:$F$4000,MATCH(ROW()-1,Лист8!$H$3:$H$4000,0),1),0)</f>
        <v>0</v>
      </c>
      <c r="C1913" s="66" t="s">
        <v>36</v>
      </c>
      <c r="D1913" s="66">
        <f>IFERROR(INDEX(Лист8!$A$3:$F$4000,MATCH(ROW()-1,Лист8!$H$3:$H$4000,0),4),0)</f>
        <v>0</v>
      </c>
      <c r="E1913" s="66" t="str">
        <f>IFERROR(INDEX('Отчет о движении сырья'!$C$9:$C$259,MATCH(D1913,'Отчет о движении сырья'!$B$9:$B$259,0),1),"")</f>
        <v/>
      </c>
      <c r="F1913" s="89" t="str">
        <f>IFERROR(INDEX('Отчет о движении сырья'!$D$9:$D$259,MATCH(D1913,'Отчет о движении сырья'!$B$9:$B$259,0),1),"")</f>
        <v/>
      </c>
      <c r="G1913" s="90">
        <f>IFERROR(INDEX(Лист8!$A$3:$F$4000,MATCH(ROW()-1,Лист8!$H$3:$H$4000,0),6),0)</f>
        <v>0</v>
      </c>
      <c r="H1913" s="91">
        <f>IFERROR(((SUMIFS('Приход сырья'!$H$2:$H$2000,'Приход сырья'!$A$2:$A$2000,"&lt;="&amp;DATE(YEAR($A1913),MONTH($A1913)+1,1)-1,'Приход сырья'!$D$2:$D$2000,$D1913)-SUMIFS($H$2:$H$2000,$A$2:$A$2000,"&lt;"&amp;$A1913,$D$2:$D$2000,$D1913))/(SUMIFS('Приход сырья'!$G$2:$G$2000,'Приход сырья'!$A$2:$A$2000,"&lt;="&amp;DATE(YEAR($A1913),MONTH($A1913)+1,1)-1,'Приход сырья'!$D$2:$D$2000,$D1913)-SUMIFS($G$2:$G$2000,$A$2:$A$2000,"&lt;"&amp;$A1913,$D$2:$D$2000,$D1913))*G1913),0)</f>
        <v>0</v>
      </c>
    </row>
    <row r="1914" spans="1:8">
      <c r="A1914" s="88">
        <f>IFERROR(INDEX(Лист8!$A$3:$F$4000,MATCH(ROW()-1,Лист8!$H$3:$H$4000,0),2),0)</f>
        <v>0</v>
      </c>
      <c r="B1914" s="89">
        <f>IFERROR(INDEX(Лист8!$A$3:$F$4000,MATCH(ROW()-1,Лист8!$H$3:$H$4000,0),1),0)</f>
        <v>0</v>
      </c>
      <c r="C1914" s="66" t="s">
        <v>36</v>
      </c>
      <c r="D1914" s="66">
        <f>IFERROR(INDEX(Лист8!$A$3:$F$4000,MATCH(ROW()-1,Лист8!$H$3:$H$4000,0),4),0)</f>
        <v>0</v>
      </c>
      <c r="E1914" s="66" t="str">
        <f>IFERROR(INDEX('Отчет о движении сырья'!$C$9:$C$259,MATCH(D1914,'Отчет о движении сырья'!$B$9:$B$259,0),1),"")</f>
        <v/>
      </c>
      <c r="F1914" s="89" t="str">
        <f>IFERROR(INDEX('Отчет о движении сырья'!$D$9:$D$259,MATCH(D1914,'Отчет о движении сырья'!$B$9:$B$259,0),1),"")</f>
        <v/>
      </c>
      <c r="G1914" s="90">
        <f>IFERROR(INDEX(Лист8!$A$3:$F$4000,MATCH(ROW()-1,Лист8!$H$3:$H$4000,0),6),0)</f>
        <v>0</v>
      </c>
      <c r="H1914" s="91">
        <f>IFERROR(((SUMIFS('Приход сырья'!$H$2:$H$2000,'Приход сырья'!$A$2:$A$2000,"&lt;="&amp;DATE(YEAR($A1914),MONTH($A1914)+1,1)-1,'Приход сырья'!$D$2:$D$2000,$D1914)-SUMIFS($H$2:$H$2000,$A$2:$A$2000,"&lt;"&amp;$A1914,$D$2:$D$2000,$D1914))/(SUMIFS('Приход сырья'!$G$2:$G$2000,'Приход сырья'!$A$2:$A$2000,"&lt;="&amp;DATE(YEAR($A1914),MONTH($A1914)+1,1)-1,'Приход сырья'!$D$2:$D$2000,$D1914)-SUMIFS($G$2:$G$2000,$A$2:$A$2000,"&lt;"&amp;$A1914,$D$2:$D$2000,$D1914))*G1914),0)</f>
        <v>0</v>
      </c>
    </row>
    <row r="1915" spans="1:8">
      <c r="A1915" s="88">
        <f>IFERROR(INDEX(Лист8!$A$3:$F$4000,MATCH(ROW()-1,Лист8!$H$3:$H$4000,0),2),0)</f>
        <v>0</v>
      </c>
      <c r="B1915" s="89">
        <f>IFERROR(INDEX(Лист8!$A$3:$F$4000,MATCH(ROW()-1,Лист8!$H$3:$H$4000,0),1),0)</f>
        <v>0</v>
      </c>
      <c r="C1915" s="66" t="s">
        <v>36</v>
      </c>
      <c r="D1915" s="66">
        <f>IFERROR(INDEX(Лист8!$A$3:$F$4000,MATCH(ROW()-1,Лист8!$H$3:$H$4000,0),4),0)</f>
        <v>0</v>
      </c>
      <c r="E1915" s="66" t="str">
        <f>IFERROR(INDEX('Отчет о движении сырья'!$C$9:$C$259,MATCH(D1915,'Отчет о движении сырья'!$B$9:$B$259,0),1),"")</f>
        <v/>
      </c>
      <c r="F1915" s="89" t="str">
        <f>IFERROR(INDEX('Отчет о движении сырья'!$D$9:$D$259,MATCH(D1915,'Отчет о движении сырья'!$B$9:$B$259,0),1),"")</f>
        <v/>
      </c>
      <c r="G1915" s="90">
        <f>IFERROR(INDEX(Лист8!$A$3:$F$4000,MATCH(ROW()-1,Лист8!$H$3:$H$4000,0),6),0)</f>
        <v>0</v>
      </c>
      <c r="H1915" s="91">
        <f>IFERROR(((SUMIFS('Приход сырья'!$H$2:$H$2000,'Приход сырья'!$A$2:$A$2000,"&lt;="&amp;DATE(YEAR($A1915),MONTH($A1915)+1,1)-1,'Приход сырья'!$D$2:$D$2000,$D1915)-SUMIFS($H$2:$H$2000,$A$2:$A$2000,"&lt;"&amp;$A1915,$D$2:$D$2000,$D1915))/(SUMIFS('Приход сырья'!$G$2:$G$2000,'Приход сырья'!$A$2:$A$2000,"&lt;="&amp;DATE(YEAR($A1915),MONTH($A1915)+1,1)-1,'Приход сырья'!$D$2:$D$2000,$D1915)-SUMIFS($G$2:$G$2000,$A$2:$A$2000,"&lt;"&amp;$A1915,$D$2:$D$2000,$D1915))*G1915),0)</f>
        <v>0</v>
      </c>
    </row>
    <row r="1916" spans="1:8">
      <c r="A1916" s="88">
        <f>IFERROR(INDEX(Лист8!$A$3:$F$4000,MATCH(ROW()-1,Лист8!$H$3:$H$4000,0),2),0)</f>
        <v>0</v>
      </c>
      <c r="B1916" s="89">
        <f>IFERROR(INDEX(Лист8!$A$3:$F$4000,MATCH(ROW()-1,Лист8!$H$3:$H$4000,0),1),0)</f>
        <v>0</v>
      </c>
      <c r="C1916" s="66" t="s">
        <v>36</v>
      </c>
      <c r="D1916" s="66">
        <f>IFERROR(INDEX(Лист8!$A$3:$F$4000,MATCH(ROW()-1,Лист8!$H$3:$H$4000,0),4),0)</f>
        <v>0</v>
      </c>
      <c r="E1916" s="66" t="str">
        <f>IFERROR(INDEX('Отчет о движении сырья'!$C$9:$C$259,MATCH(D1916,'Отчет о движении сырья'!$B$9:$B$259,0),1),"")</f>
        <v/>
      </c>
      <c r="F1916" s="89" t="str">
        <f>IFERROR(INDEX('Отчет о движении сырья'!$D$9:$D$259,MATCH(D1916,'Отчет о движении сырья'!$B$9:$B$259,0),1),"")</f>
        <v/>
      </c>
      <c r="G1916" s="90">
        <f>IFERROR(INDEX(Лист8!$A$3:$F$4000,MATCH(ROW()-1,Лист8!$H$3:$H$4000,0),6),0)</f>
        <v>0</v>
      </c>
      <c r="H1916" s="91">
        <f>IFERROR(((SUMIFS('Приход сырья'!$H$2:$H$2000,'Приход сырья'!$A$2:$A$2000,"&lt;="&amp;DATE(YEAR($A1916),MONTH($A1916)+1,1)-1,'Приход сырья'!$D$2:$D$2000,$D1916)-SUMIFS($H$2:$H$2000,$A$2:$A$2000,"&lt;"&amp;$A1916,$D$2:$D$2000,$D1916))/(SUMIFS('Приход сырья'!$G$2:$G$2000,'Приход сырья'!$A$2:$A$2000,"&lt;="&amp;DATE(YEAR($A1916),MONTH($A1916)+1,1)-1,'Приход сырья'!$D$2:$D$2000,$D1916)-SUMIFS($G$2:$G$2000,$A$2:$A$2000,"&lt;"&amp;$A1916,$D$2:$D$2000,$D1916))*G1916),0)</f>
        <v>0</v>
      </c>
    </row>
    <row r="1917" spans="1:8">
      <c r="A1917" s="88">
        <f>IFERROR(INDEX(Лист8!$A$3:$F$4000,MATCH(ROW()-1,Лист8!$H$3:$H$4000,0),2),0)</f>
        <v>0</v>
      </c>
      <c r="B1917" s="89">
        <f>IFERROR(INDEX(Лист8!$A$3:$F$4000,MATCH(ROW()-1,Лист8!$H$3:$H$4000,0),1),0)</f>
        <v>0</v>
      </c>
      <c r="C1917" s="66" t="s">
        <v>36</v>
      </c>
      <c r="D1917" s="66">
        <f>IFERROR(INDEX(Лист8!$A$3:$F$4000,MATCH(ROW()-1,Лист8!$H$3:$H$4000,0),4),0)</f>
        <v>0</v>
      </c>
      <c r="E1917" s="66" t="str">
        <f>IFERROR(INDEX('Отчет о движении сырья'!$C$9:$C$259,MATCH(D1917,'Отчет о движении сырья'!$B$9:$B$259,0),1),"")</f>
        <v/>
      </c>
      <c r="F1917" s="89" t="str">
        <f>IFERROR(INDEX('Отчет о движении сырья'!$D$9:$D$259,MATCH(D1917,'Отчет о движении сырья'!$B$9:$B$259,0),1),"")</f>
        <v/>
      </c>
      <c r="G1917" s="90">
        <f>IFERROR(INDEX(Лист8!$A$3:$F$4000,MATCH(ROW()-1,Лист8!$H$3:$H$4000,0),6),0)</f>
        <v>0</v>
      </c>
      <c r="H1917" s="91">
        <f>IFERROR(((SUMIFS('Приход сырья'!$H$2:$H$2000,'Приход сырья'!$A$2:$A$2000,"&lt;="&amp;DATE(YEAR($A1917),MONTH($A1917)+1,1)-1,'Приход сырья'!$D$2:$D$2000,$D1917)-SUMIFS($H$2:$H$2000,$A$2:$A$2000,"&lt;"&amp;$A1917,$D$2:$D$2000,$D1917))/(SUMIFS('Приход сырья'!$G$2:$G$2000,'Приход сырья'!$A$2:$A$2000,"&lt;="&amp;DATE(YEAR($A1917),MONTH($A1917)+1,1)-1,'Приход сырья'!$D$2:$D$2000,$D1917)-SUMIFS($G$2:$G$2000,$A$2:$A$2000,"&lt;"&amp;$A1917,$D$2:$D$2000,$D1917))*G1917),0)</f>
        <v>0</v>
      </c>
    </row>
    <row r="1918" spans="1:8">
      <c r="A1918" s="88">
        <f>IFERROR(INDEX(Лист8!$A$3:$F$4000,MATCH(ROW()-1,Лист8!$H$3:$H$4000,0),2),0)</f>
        <v>0</v>
      </c>
      <c r="B1918" s="89">
        <f>IFERROR(INDEX(Лист8!$A$3:$F$4000,MATCH(ROW()-1,Лист8!$H$3:$H$4000,0),1),0)</f>
        <v>0</v>
      </c>
      <c r="C1918" s="66" t="s">
        <v>36</v>
      </c>
      <c r="D1918" s="66">
        <f>IFERROR(INDEX(Лист8!$A$3:$F$4000,MATCH(ROW()-1,Лист8!$H$3:$H$4000,0),4),0)</f>
        <v>0</v>
      </c>
      <c r="E1918" s="66" t="str">
        <f>IFERROR(INDEX('Отчет о движении сырья'!$C$9:$C$259,MATCH(D1918,'Отчет о движении сырья'!$B$9:$B$259,0),1),"")</f>
        <v/>
      </c>
      <c r="F1918" s="89" t="str">
        <f>IFERROR(INDEX('Отчет о движении сырья'!$D$9:$D$259,MATCH(D1918,'Отчет о движении сырья'!$B$9:$B$259,0),1),"")</f>
        <v/>
      </c>
      <c r="G1918" s="90">
        <f>IFERROR(INDEX(Лист8!$A$3:$F$4000,MATCH(ROW()-1,Лист8!$H$3:$H$4000,0),6),0)</f>
        <v>0</v>
      </c>
      <c r="H1918" s="91">
        <f>IFERROR(((SUMIFS('Приход сырья'!$H$2:$H$2000,'Приход сырья'!$A$2:$A$2000,"&lt;="&amp;DATE(YEAR($A1918),MONTH($A1918)+1,1)-1,'Приход сырья'!$D$2:$D$2000,$D1918)-SUMIFS($H$2:$H$2000,$A$2:$A$2000,"&lt;"&amp;$A1918,$D$2:$D$2000,$D1918))/(SUMIFS('Приход сырья'!$G$2:$G$2000,'Приход сырья'!$A$2:$A$2000,"&lt;="&amp;DATE(YEAR($A1918),MONTH($A1918)+1,1)-1,'Приход сырья'!$D$2:$D$2000,$D1918)-SUMIFS($G$2:$G$2000,$A$2:$A$2000,"&lt;"&amp;$A1918,$D$2:$D$2000,$D1918))*G1918),0)</f>
        <v>0</v>
      </c>
    </row>
    <row r="1919" spans="1:8">
      <c r="A1919" s="88">
        <f>IFERROR(INDEX(Лист8!$A$3:$F$4000,MATCH(ROW()-1,Лист8!$H$3:$H$4000,0),2),0)</f>
        <v>0</v>
      </c>
      <c r="B1919" s="89">
        <f>IFERROR(INDEX(Лист8!$A$3:$F$4000,MATCH(ROW()-1,Лист8!$H$3:$H$4000,0),1),0)</f>
        <v>0</v>
      </c>
      <c r="C1919" s="66" t="s">
        <v>36</v>
      </c>
      <c r="D1919" s="66">
        <f>IFERROR(INDEX(Лист8!$A$3:$F$4000,MATCH(ROW()-1,Лист8!$H$3:$H$4000,0),4),0)</f>
        <v>0</v>
      </c>
      <c r="E1919" s="66" t="str">
        <f>IFERROR(INDEX('Отчет о движении сырья'!$C$9:$C$259,MATCH(D1919,'Отчет о движении сырья'!$B$9:$B$259,0),1),"")</f>
        <v/>
      </c>
      <c r="F1919" s="89" t="str">
        <f>IFERROR(INDEX('Отчет о движении сырья'!$D$9:$D$259,MATCH(D1919,'Отчет о движении сырья'!$B$9:$B$259,0),1),"")</f>
        <v/>
      </c>
      <c r="G1919" s="90">
        <f>IFERROR(INDEX(Лист8!$A$3:$F$4000,MATCH(ROW()-1,Лист8!$H$3:$H$4000,0),6),0)</f>
        <v>0</v>
      </c>
      <c r="H1919" s="91">
        <f>IFERROR(((SUMIFS('Приход сырья'!$H$2:$H$2000,'Приход сырья'!$A$2:$A$2000,"&lt;="&amp;DATE(YEAR($A1919),MONTH($A1919)+1,1)-1,'Приход сырья'!$D$2:$D$2000,$D1919)-SUMIFS($H$2:$H$2000,$A$2:$A$2000,"&lt;"&amp;$A1919,$D$2:$D$2000,$D1919))/(SUMIFS('Приход сырья'!$G$2:$G$2000,'Приход сырья'!$A$2:$A$2000,"&lt;="&amp;DATE(YEAR($A1919),MONTH($A1919)+1,1)-1,'Приход сырья'!$D$2:$D$2000,$D1919)-SUMIFS($G$2:$G$2000,$A$2:$A$2000,"&lt;"&amp;$A1919,$D$2:$D$2000,$D1919))*G1919),0)</f>
        <v>0</v>
      </c>
    </row>
    <row r="1920" spans="1:8">
      <c r="A1920" s="88">
        <f>IFERROR(INDEX(Лист8!$A$3:$F$4000,MATCH(ROW()-1,Лист8!$H$3:$H$4000,0),2),0)</f>
        <v>0</v>
      </c>
      <c r="B1920" s="89">
        <f>IFERROR(INDEX(Лист8!$A$3:$F$4000,MATCH(ROW()-1,Лист8!$H$3:$H$4000,0),1),0)</f>
        <v>0</v>
      </c>
      <c r="C1920" s="66" t="s">
        <v>36</v>
      </c>
      <c r="D1920" s="66">
        <f>IFERROR(INDEX(Лист8!$A$3:$F$4000,MATCH(ROW()-1,Лист8!$H$3:$H$4000,0),4),0)</f>
        <v>0</v>
      </c>
      <c r="E1920" s="66" t="str">
        <f>IFERROR(INDEX('Отчет о движении сырья'!$C$9:$C$259,MATCH(D1920,'Отчет о движении сырья'!$B$9:$B$259,0),1),"")</f>
        <v/>
      </c>
      <c r="F1920" s="89" t="str">
        <f>IFERROR(INDEX('Отчет о движении сырья'!$D$9:$D$259,MATCH(D1920,'Отчет о движении сырья'!$B$9:$B$259,0),1),"")</f>
        <v/>
      </c>
      <c r="G1920" s="90">
        <f>IFERROR(INDEX(Лист8!$A$3:$F$4000,MATCH(ROW()-1,Лист8!$H$3:$H$4000,0),6),0)</f>
        <v>0</v>
      </c>
      <c r="H1920" s="91">
        <f>IFERROR(((SUMIFS('Приход сырья'!$H$2:$H$2000,'Приход сырья'!$A$2:$A$2000,"&lt;="&amp;DATE(YEAR($A1920),MONTH($A1920)+1,1)-1,'Приход сырья'!$D$2:$D$2000,$D1920)-SUMIFS($H$2:$H$2000,$A$2:$A$2000,"&lt;"&amp;$A1920,$D$2:$D$2000,$D1920))/(SUMIFS('Приход сырья'!$G$2:$G$2000,'Приход сырья'!$A$2:$A$2000,"&lt;="&amp;DATE(YEAR($A1920),MONTH($A1920)+1,1)-1,'Приход сырья'!$D$2:$D$2000,$D1920)-SUMIFS($G$2:$G$2000,$A$2:$A$2000,"&lt;"&amp;$A1920,$D$2:$D$2000,$D1920))*G1920),0)</f>
        <v>0</v>
      </c>
    </row>
    <row r="1921" spans="1:8">
      <c r="A1921" s="88">
        <f>IFERROR(INDEX(Лист8!$A$3:$F$4000,MATCH(ROW()-1,Лист8!$H$3:$H$4000,0),2),0)</f>
        <v>0</v>
      </c>
      <c r="B1921" s="89">
        <f>IFERROR(INDEX(Лист8!$A$3:$F$4000,MATCH(ROW()-1,Лист8!$H$3:$H$4000,0),1),0)</f>
        <v>0</v>
      </c>
      <c r="C1921" s="66" t="s">
        <v>36</v>
      </c>
      <c r="D1921" s="66">
        <f>IFERROR(INDEX(Лист8!$A$3:$F$4000,MATCH(ROW()-1,Лист8!$H$3:$H$4000,0),4),0)</f>
        <v>0</v>
      </c>
      <c r="E1921" s="66" t="str">
        <f>IFERROR(INDEX('Отчет о движении сырья'!$C$9:$C$259,MATCH(D1921,'Отчет о движении сырья'!$B$9:$B$259,0),1),"")</f>
        <v/>
      </c>
      <c r="F1921" s="89" t="str">
        <f>IFERROR(INDEX('Отчет о движении сырья'!$D$9:$D$259,MATCH(D1921,'Отчет о движении сырья'!$B$9:$B$259,0),1),"")</f>
        <v/>
      </c>
      <c r="G1921" s="90">
        <f>IFERROR(INDEX(Лист8!$A$3:$F$4000,MATCH(ROW()-1,Лист8!$H$3:$H$4000,0),6),0)</f>
        <v>0</v>
      </c>
      <c r="H1921" s="91">
        <f>IFERROR(((SUMIFS('Приход сырья'!$H$2:$H$2000,'Приход сырья'!$A$2:$A$2000,"&lt;="&amp;DATE(YEAR($A1921),MONTH($A1921)+1,1)-1,'Приход сырья'!$D$2:$D$2000,$D1921)-SUMIFS($H$2:$H$2000,$A$2:$A$2000,"&lt;"&amp;$A1921,$D$2:$D$2000,$D1921))/(SUMIFS('Приход сырья'!$G$2:$G$2000,'Приход сырья'!$A$2:$A$2000,"&lt;="&amp;DATE(YEAR($A1921),MONTH($A1921)+1,1)-1,'Приход сырья'!$D$2:$D$2000,$D1921)-SUMIFS($G$2:$G$2000,$A$2:$A$2000,"&lt;"&amp;$A1921,$D$2:$D$2000,$D1921))*G1921),0)</f>
        <v>0</v>
      </c>
    </row>
    <row r="1922" spans="1:8">
      <c r="A1922" s="88">
        <f>IFERROR(INDEX(Лист8!$A$3:$F$4000,MATCH(ROW()-1,Лист8!$H$3:$H$4000,0),2),0)</f>
        <v>0</v>
      </c>
      <c r="B1922" s="89">
        <f>IFERROR(INDEX(Лист8!$A$3:$F$4000,MATCH(ROW()-1,Лист8!$H$3:$H$4000,0),1),0)</f>
        <v>0</v>
      </c>
      <c r="C1922" s="66" t="s">
        <v>36</v>
      </c>
      <c r="D1922" s="66">
        <f>IFERROR(INDEX(Лист8!$A$3:$F$4000,MATCH(ROW()-1,Лист8!$H$3:$H$4000,0),4),0)</f>
        <v>0</v>
      </c>
      <c r="E1922" s="66" t="str">
        <f>IFERROR(INDEX('Отчет о движении сырья'!$C$9:$C$259,MATCH(D1922,'Отчет о движении сырья'!$B$9:$B$259,0),1),"")</f>
        <v/>
      </c>
      <c r="F1922" s="89" t="str">
        <f>IFERROR(INDEX('Отчет о движении сырья'!$D$9:$D$259,MATCH(D1922,'Отчет о движении сырья'!$B$9:$B$259,0),1),"")</f>
        <v/>
      </c>
      <c r="G1922" s="90">
        <f>IFERROR(INDEX(Лист8!$A$3:$F$4000,MATCH(ROW()-1,Лист8!$H$3:$H$4000,0),6),0)</f>
        <v>0</v>
      </c>
      <c r="H1922" s="91">
        <f>IFERROR(((SUMIFS('Приход сырья'!$H$2:$H$2000,'Приход сырья'!$A$2:$A$2000,"&lt;="&amp;DATE(YEAR($A1922),MONTH($A1922)+1,1)-1,'Приход сырья'!$D$2:$D$2000,$D1922)-SUMIFS($H$2:$H$2000,$A$2:$A$2000,"&lt;"&amp;$A1922,$D$2:$D$2000,$D1922))/(SUMIFS('Приход сырья'!$G$2:$G$2000,'Приход сырья'!$A$2:$A$2000,"&lt;="&amp;DATE(YEAR($A1922),MONTH($A1922)+1,1)-1,'Приход сырья'!$D$2:$D$2000,$D1922)-SUMIFS($G$2:$G$2000,$A$2:$A$2000,"&lt;"&amp;$A1922,$D$2:$D$2000,$D1922))*G1922),0)</f>
        <v>0</v>
      </c>
    </row>
    <row r="1923" spans="1:8">
      <c r="A1923" s="88">
        <f>IFERROR(INDEX(Лист8!$A$3:$F$4000,MATCH(ROW()-1,Лист8!$H$3:$H$4000,0),2),0)</f>
        <v>0</v>
      </c>
      <c r="B1923" s="89">
        <f>IFERROR(INDEX(Лист8!$A$3:$F$4000,MATCH(ROW()-1,Лист8!$H$3:$H$4000,0),1),0)</f>
        <v>0</v>
      </c>
      <c r="C1923" s="66" t="s">
        <v>36</v>
      </c>
      <c r="D1923" s="66">
        <f>IFERROR(INDEX(Лист8!$A$3:$F$4000,MATCH(ROW()-1,Лист8!$H$3:$H$4000,0),4),0)</f>
        <v>0</v>
      </c>
      <c r="E1923" s="66" t="str">
        <f>IFERROR(INDEX('Отчет о движении сырья'!$C$9:$C$259,MATCH(D1923,'Отчет о движении сырья'!$B$9:$B$259,0),1),"")</f>
        <v/>
      </c>
      <c r="F1923" s="89" t="str">
        <f>IFERROR(INDEX('Отчет о движении сырья'!$D$9:$D$259,MATCH(D1923,'Отчет о движении сырья'!$B$9:$B$259,0),1),"")</f>
        <v/>
      </c>
      <c r="G1923" s="90">
        <f>IFERROR(INDEX(Лист8!$A$3:$F$4000,MATCH(ROW()-1,Лист8!$H$3:$H$4000,0),6),0)</f>
        <v>0</v>
      </c>
      <c r="H1923" s="91">
        <f>IFERROR(((SUMIFS('Приход сырья'!$H$2:$H$2000,'Приход сырья'!$A$2:$A$2000,"&lt;="&amp;DATE(YEAR($A1923),MONTH($A1923)+1,1)-1,'Приход сырья'!$D$2:$D$2000,$D1923)-SUMIFS($H$2:$H$2000,$A$2:$A$2000,"&lt;"&amp;$A1923,$D$2:$D$2000,$D1923))/(SUMIFS('Приход сырья'!$G$2:$G$2000,'Приход сырья'!$A$2:$A$2000,"&lt;="&amp;DATE(YEAR($A1923),MONTH($A1923)+1,1)-1,'Приход сырья'!$D$2:$D$2000,$D1923)-SUMIFS($G$2:$G$2000,$A$2:$A$2000,"&lt;"&amp;$A1923,$D$2:$D$2000,$D1923))*G1923),0)</f>
        <v>0</v>
      </c>
    </row>
    <row r="1924" spans="1:8">
      <c r="A1924" s="88">
        <f>IFERROR(INDEX(Лист8!$A$3:$F$4000,MATCH(ROW()-1,Лист8!$H$3:$H$4000,0),2),0)</f>
        <v>0</v>
      </c>
      <c r="B1924" s="89">
        <f>IFERROR(INDEX(Лист8!$A$3:$F$4000,MATCH(ROW()-1,Лист8!$H$3:$H$4000,0),1),0)</f>
        <v>0</v>
      </c>
      <c r="C1924" s="66" t="s">
        <v>36</v>
      </c>
      <c r="D1924" s="66">
        <f>IFERROR(INDEX(Лист8!$A$3:$F$4000,MATCH(ROW()-1,Лист8!$H$3:$H$4000,0),4),0)</f>
        <v>0</v>
      </c>
      <c r="E1924" s="66" t="str">
        <f>IFERROR(INDEX('Отчет о движении сырья'!$C$9:$C$259,MATCH(D1924,'Отчет о движении сырья'!$B$9:$B$259,0),1),"")</f>
        <v/>
      </c>
      <c r="F1924" s="89" t="str">
        <f>IFERROR(INDEX('Отчет о движении сырья'!$D$9:$D$259,MATCH(D1924,'Отчет о движении сырья'!$B$9:$B$259,0),1),"")</f>
        <v/>
      </c>
      <c r="G1924" s="90">
        <f>IFERROR(INDEX(Лист8!$A$3:$F$4000,MATCH(ROW()-1,Лист8!$H$3:$H$4000,0),6),0)</f>
        <v>0</v>
      </c>
      <c r="H1924" s="91">
        <f>IFERROR(((SUMIFS('Приход сырья'!$H$2:$H$2000,'Приход сырья'!$A$2:$A$2000,"&lt;="&amp;DATE(YEAR($A1924),MONTH($A1924)+1,1)-1,'Приход сырья'!$D$2:$D$2000,$D1924)-SUMIFS($H$2:$H$2000,$A$2:$A$2000,"&lt;"&amp;$A1924,$D$2:$D$2000,$D1924))/(SUMIFS('Приход сырья'!$G$2:$G$2000,'Приход сырья'!$A$2:$A$2000,"&lt;="&amp;DATE(YEAR($A1924),MONTH($A1924)+1,1)-1,'Приход сырья'!$D$2:$D$2000,$D1924)-SUMIFS($G$2:$G$2000,$A$2:$A$2000,"&lt;"&amp;$A1924,$D$2:$D$2000,$D1924))*G1924),0)</f>
        <v>0</v>
      </c>
    </row>
    <row r="1925" spans="1:8">
      <c r="A1925" s="88">
        <f>IFERROR(INDEX(Лист8!$A$3:$F$4000,MATCH(ROW()-1,Лист8!$H$3:$H$4000,0),2),0)</f>
        <v>0</v>
      </c>
      <c r="B1925" s="89">
        <f>IFERROR(INDEX(Лист8!$A$3:$F$4000,MATCH(ROW()-1,Лист8!$H$3:$H$4000,0),1),0)</f>
        <v>0</v>
      </c>
      <c r="C1925" s="66" t="s">
        <v>36</v>
      </c>
      <c r="D1925" s="66">
        <f>IFERROR(INDEX(Лист8!$A$3:$F$4000,MATCH(ROW()-1,Лист8!$H$3:$H$4000,0),4),0)</f>
        <v>0</v>
      </c>
      <c r="E1925" s="66" t="str">
        <f>IFERROR(INDEX('Отчет о движении сырья'!$C$9:$C$259,MATCH(D1925,'Отчет о движении сырья'!$B$9:$B$259,0),1),"")</f>
        <v/>
      </c>
      <c r="F1925" s="89" t="str">
        <f>IFERROR(INDEX('Отчет о движении сырья'!$D$9:$D$259,MATCH(D1925,'Отчет о движении сырья'!$B$9:$B$259,0),1),"")</f>
        <v/>
      </c>
      <c r="G1925" s="90">
        <f>IFERROR(INDEX(Лист8!$A$3:$F$4000,MATCH(ROW()-1,Лист8!$H$3:$H$4000,0),6),0)</f>
        <v>0</v>
      </c>
      <c r="H1925" s="91">
        <f>IFERROR(((SUMIFS('Приход сырья'!$H$2:$H$2000,'Приход сырья'!$A$2:$A$2000,"&lt;="&amp;DATE(YEAR($A1925),MONTH($A1925)+1,1)-1,'Приход сырья'!$D$2:$D$2000,$D1925)-SUMIFS($H$2:$H$2000,$A$2:$A$2000,"&lt;"&amp;$A1925,$D$2:$D$2000,$D1925))/(SUMIFS('Приход сырья'!$G$2:$G$2000,'Приход сырья'!$A$2:$A$2000,"&lt;="&amp;DATE(YEAR($A1925),MONTH($A1925)+1,1)-1,'Приход сырья'!$D$2:$D$2000,$D1925)-SUMIFS($G$2:$G$2000,$A$2:$A$2000,"&lt;"&amp;$A1925,$D$2:$D$2000,$D1925))*G1925),0)</f>
        <v>0</v>
      </c>
    </row>
    <row r="1926" spans="1:8">
      <c r="A1926" s="88">
        <f>IFERROR(INDEX(Лист8!$A$3:$F$4000,MATCH(ROW()-1,Лист8!$H$3:$H$4000,0),2),0)</f>
        <v>0</v>
      </c>
      <c r="B1926" s="89">
        <f>IFERROR(INDEX(Лист8!$A$3:$F$4000,MATCH(ROW()-1,Лист8!$H$3:$H$4000,0),1),0)</f>
        <v>0</v>
      </c>
      <c r="C1926" s="66" t="s">
        <v>36</v>
      </c>
      <c r="D1926" s="66">
        <f>IFERROR(INDEX(Лист8!$A$3:$F$4000,MATCH(ROW()-1,Лист8!$H$3:$H$4000,0),4),0)</f>
        <v>0</v>
      </c>
      <c r="E1926" s="66" t="str">
        <f>IFERROR(INDEX('Отчет о движении сырья'!$C$9:$C$259,MATCH(D1926,'Отчет о движении сырья'!$B$9:$B$259,0),1),"")</f>
        <v/>
      </c>
      <c r="F1926" s="89" t="str">
        <f>IFERROR(INDEX('Отчет о движении сырья'!$D$9:$D$259,MATCH(D1926,'Отчет о движении сырья'!$B$9:$B$259,0),1),"")</f>
        <v/>
      </c>
      <c r="G1926" s="90">
        <f>IFERROR(INDEX(Лист8!$A$3:$F$4000,MATCH(ROW()-1,Лист8!$H$3:$H$4000,0),6),0)</f>
        <v>0</v>
      </c>
      <c r="H1926" s="91">
        <f>IFERROR(((SUMIFS('Приход сырья'!$H$2:$H$2000,'Приход сырья'!$A$2:$A$2000,"&lt;="&amp;DATE(YEAR($A1926),MONTH($A1926)+1,1)-1,'Приход сырья'!$D$2:$D$2000,$D1926)-SUMIFS($H$2:$H$2000,$A$2:$A$2000,"&lt;"&amp;$A1926,$D$2:$D$2000,$D1926))/(SUMIFS('Приход сырья'!$G$2:$G$2000,'Приход сырья'!$A$2:$A$2000,"&lt;="&amp;DATE(YEAR($A1926),MONTH($A1926)+1,1)-1,'Приход сырья'!$D$2:$D$2000,$D1926)-SUMIFS($G$2:$G$2000,$A$2:$A$2000,"&lt;"&amp;$A1926,$D$2:$D$2000,$D1926))*G1926),0)</f>
        <v>0</v>
      </c>
    </row>
    <row r="1927" spans="1:8">
      <c r="A1927" s="88">
        <f>IFERROR(INDEX(Лист8!$A$3:$F$4000,MATCH(ROW()-1,Лист8!$H$3:$H$4000,0),2),0)</f>
        <v>0</v>
      </c>
      <c r="B1927" s="89">
        <f>IFERROR(INDEX(Лист8!$A$3:$F$4000,MATCH(ROW()-1,Лист8!$H$3:$H$4000,0),1),0)</f>
        <v>0</v>
      </c>
      <c r="C1927" s="66" t="s">
        <v>36</v>
      </c>
      <c r="D1927" s="66">
        <f>IFERROR(INDEX(Лист8!$A$3:$F$4000,MATCH(ROW()-1,Лист8!$H$3:$H$4000,0),4),0)</f>
        <v>0</v>
      </c>
      <c r="E1927" s="66" t="str">
        <f>IFERROR(INDEX('Отчет о движении сырья'!$C$9:$C$259,MATCH(D1927,'Отчет о движении сырья'!$B$9:$B$259,0),1),"")</f>
        <v/>
      </c>
      <c r="F1927" s="89" t="str">
        <f>IFERROR(INDEX('Отчет о движении сырья'!$D$9:$D$259,MATCH(D1927,'Отчет о движении сырья'!$B$9:$B$259,0),1),"")</f>
        <v/>
      </c>
      <c r="G1927" s="90">
        <f>IFERROR(INDEX(Лист8!$A$3:$F$4000,MATCH(ROW()-1,Лист8!$H$3:$H$4000,0),6),0)</f>
        <v>0</v>
      </c>
      <c r="H1927" s="91">
        <f>IFERROR(((SUMIFS('Приход сырья'!$H$2:$H$2000,'Приход сырья'!$A$2:$A$2000,"&lt;="&amp;DATE(YEAR($A1927),MONTH($A1927)+1,1)-1,'Приход сырья'!$D$2:$D$2000,$D1927)-SUMIFS($H$2:$H$2000,$A$2:$A$2000,"&lt;"&amp;$A1927,$D$2:$D$2000,$D1927))/(SUMIFS('Приход сырья'!$G$2:$G$2000,'Приход сырья'!$A$2:$A$2000,"&lt;="&amp;DATE(YEAR($A1927),MONTH($A1927)+1,1)-1,'Приход сырья'!$D$2:$D$2000,$D1927)-SUMIFS($G$2:$G$2000,$A$2:$A$2000,"&lt;"&amp;$A1927,$D$2:$D$2000,$D1927))*G1927),0)</f>
        <v>0</v>
      </c>
    </row>
    <row r="1928" spans="1:8">
      <c r="A1928" s="88">
        <f>IFERROR(INDEX(Лист8!$A$3:$F$4000,MATCH(ROW()-1,Лист8!$H$3:$H$4000,0),2),0)</f>
        <v>0</v>
      </c>
      <c r="B1928" s="89">
        <f>IFERROR(INDEX(Лист8!$A$3:$F$4000,MATCH(ROW()-1,Лист8!$H$3:$H$4000,0),1),0)</f>
        <v>0</v>
      </c>
      <c r="C1928" s="66" t="s">
        <v>36</v>
      </c>
      <c r="D1928" s="66">
        <f>IFERROR(INDEX(Лист8!$A$3:$F$4000,MATCH(ROW()-1,Лист8!$H$3:$H$4000,0),4),0)</f>
        <v>0</v>
      </c>
      <c r="E1928" s="66" t="str">
        <f>IFERROR(INDEX('Отчет о движении сырья'!$C$9:$C$259,MATCH(D1928,'Отчет о движении сырья'!$B$9:$B$259,0),1),"")</f>
        <v/>
      </c>
      <c r="F1928" s="89" t="str">
        <f>IFERROR(INDEX('Отчет о движении сырья'!$D$9:$D$259,MATCH(D1928,'Отчет о движении сырья'!$B$9:$B$259,0),1),"")</f>
        <v/>
      </c>
      <c r="G1928" s="90">
        <f>IFERROR(INDEX(Лист8!$A$3:$F$4000,MATCH(ROW()-1,Лист8!$H$3:$H$4000,0),6),0)</f>
        <v>0</v>
      </c>
      <c r="H1928" s="91">
        <f>IFERROR(((SUMIFS('Приход сырья'!$H$2:$H$2000,'Приход сырья'!$A$2:$A$2000,"&lt;="&amp;DATE(YEAR($A1928),MONTH($A1928)+1,1)-1,'Приход сырья'!$D$2:$D$2000,$D1928)-SUMIFS($H$2:$H$2000,$A$2:$A$2000,"&lt;"&amp;$A1928,$D$2:$D$2000,$D1928))/(SUMIFS('Приход сырья'!$G$2:$G$2000,'Приход сырья'!$A$2:$A$2000,"&lt;="&amp;DATE(YEAR($A1928),MONTH($A1928)+1,1)-1,'Приход сырья'!$D$2:$D$2000,$D1928)-SUMIFS($G$2:$G$2000,$A$2:$A$2000,"&lt;"&amp;$A1928,$D$2:$D$2000,$D1928))*G1928),0)</f>
        <v>0</v>
      </c>
    </row>
    <row r="1929" spans="1:8">
      <c r="A1929" s="88">
        <f>IFERROR(INDEX(Лист8!$A$3:$F$4000,MATCH(ROW()-1,Лист8!$H$3:$H$4000,0),2),0)</f>
        <v>0</v>
      </c>
      <c r="B1929" s="89">
        <f>IFERROR(INDEX(Лист8!$A$3:$F$4000,MATCH(ROW()-1,Лист8!$H$3:$H$4000,0),1),0)</f>
        <v>0</v>
      </c>
      <c r="C1929" s="66" t="s">
        <v>36</v>
      </c>
      <c r="D1929" s="66">
        <f>IFERROR(INDEX(Лист8!$A$3:$F$4000,MATCH(ROW()-1,Лист8!$H$3:$H$4000,0),4),0)</f>
        <v>0</v>
      </c>
      <c r="E1929" s="66" t="str">
        <f>IFERROR(INDEX('Отчет о движении сырья'!$C$9:$C$259,MATCH(D1929,'Отчет о движении сырья'!$B$9:$B$259,0),1),"")</f>
        <v/>
      </c>
      <c r="F1929" s="89" t="str">
        <f>IFERROR(INDEX('Отчет о движении сырья'!$D$9:$D$259,MATCH(D1929,'Отчет о движении сырья'!$B$9:$B$259,0),1),"")</f>
        <v/>
      </c>
      <c r="G1929" s="90">
        <f>IFERROR(INDEX(Лист8!$A$3:$F$4000,MATCH(ROW()-1,Лист8!$H$3:$H$4000,0),6),0)</f>
        <v>0</v>
      </c>
      <c r="H1929" s="91">
        <f>IFERROR(((SUMIFS('Приход сырья'!$H$2:$H$2000,'Приход сырья'!$A$2:$A$2000,"&lt;="&amp;DATE(YEAR($A1929),MONTH($A1929)+1,1)-1,'Приход сырья'!$D$2:$D$2000,$D1929)-SUMIFS($H$2:$H$2000,$A$2:$A$2000,"&lt;"&amp;$A1929,$D$2:$D$2000,$D1929))/(SUMIFS('Приход сырья'!$G$2:$G$2000,'Приход сырья'!$A$2:$A$2000,"&lt;="&amp;DATE(YEAR($A1929),MONTH($A1929)+1,1)-1,'Приход сырья'!$D$2:$D$2000,$D1929)-SUMIFS($G$2:$G$2000,$A$2:$A$2000,"&lt;"&amp;$A1929,$D$2:$D$2000,$D1929))*G1929),0)</f>
        <v>0</v>
      </c>
    </row>
    <row r="1930" spans="1:8">
      <c r="A1930" s="88">
        <f>IFERROR(INDEX(Лист8!$A$3:$F$4000,MATCH(ROW()-1,Лист8!$H$3:$H$4000,0),2),0)</f>
        <v>0</v>
      </c>
      <c r="B1930" s="89">
        <f>IFERROR(INDEX(Лист8!$A$3:$F$4000,MATCH(ROW()-1,Лист8!$H$3:$H$4000,0),1),0)</f>
        <v>0</v>
      </c>
      <c r="C1930" s="66" t="s">
        <v>36</v>
      </c>
      <c r="D1930" s="66">
        <f>IFERROR(INDEX(Лист8!$A$3:$F$4000,MATCH(ROW()-1,Лист8!$H$3:$H$4000,0),4),0)</f>
        <v>0</v>
      </c>
      <c r="E1930" s="66" t="str">
        <f>IFERROR(INDEX('Отчет о движении сырья'!$C$9:$C$259,MATCH(D1930,'Отчет о движении сырья'!$B$9:$B$259,0),1),"")</f>
        <v/>
      </c>
      <c r="F1930" s="89" t="str">
        <f>IFERROR(INDEX('Отчет о движении сырья'!$D$9:$D$259,MATCH(D1930,'Отчет о движении сырья'!$B$9:$B$259,0),1),"")</f>
        <v/>
      </c>
      <c r="G1930" s="90">
        <f>IFERROR(INDEX(Лист8!$A$3:$F$4000,MATCH(ROW()-1,Лист8!$H$3:$H$4000,0),6),0)</f>
        <v>0</v>
      </c>
      <c r="H1930" s="91">
        <f>IFERROR(((SUMIFS('Приход сырья'!$H$2:$H$2000,'Приход сырья'!$A$2:$A$2000,"&lt;="&amp;DATE(YEAR($A1930),MONTH($A1930)+1,1)-1,'Приход сырья'!$D$2:$D$2000,$D1930)-SUMIFS($H$2:$H$2000,$A$2:$A$2000,"&lt;"&amp;$A1930,$D$2:$D$2000,$D1930))/(SUMIFS('Приход сырья'!$G$2:$G$2000,'Приход сырья'!$A$2:$A$2000,"&lt;="&amp;DATE(YEAR($A1930),MONTH($A1930)+1,1)-1,'Приход сырья'!$D$2:$D$2000,$D1930)-SUMIFS($G$2:$G$2000,$A$2:$A$2000,"&lt;"&amp;$A1930,$D$2:$D$2000,$D1930))*G1930),0)</f>
        <v>0</v>
      </c>
    </row>
    <row r="1931" spans="1:8">
      <c r="A1931" s="88">
        <f>IFERROR(INDEX(Лист8!$A$3:$F$4000,MATCH(ROW()-1,Лист8!$H$3:$H$4000,0),2),0)</f>
        <v>0</v>
      </c>
      <c r="B1931" s="89">
        <f>IFERROR(INDEX(Лист8!$A$3:$F$4000,MATCH(ROW()-1,Лист8!$H$3:$H$4000,0),1),0)</f>
        <v>0</v>
      </c>
      <c r="C1931" s="66" t="s">
        <v>36</v>
      </c>
      <c r="D1931" s="66">
        <f>IFERROR(INDEX(Лист8!$A$3:$F$4000,MATCH(ROW()-1,Лист8!$H$3:$H$4000,0),4),0)</f>
        <v>0</v>
      </c>
      <c r="E1931" s="66" t="str">
        <f>IFERROR(INDEX('Отчет о движении сырья'!$C$9:$C$259,MATCH(D1931,'Отчет о движении сырья'!$B$9:$B$259,0),1),"")</f>
        <v/>
      </c>
      <c r="F1931" s="89" t="str">
        <f>IFERROR(INDEX('Отчет о движении сырья'!$D$9:$D$259,MATCH(D1931,'Отчет о движении сырья'!$B$9:$B$259,0),1),"")</f>
        <v/>
      </c>
      <c r="G1931" s="90">
        <f>IFERROR(INDEX(Лист8!$A$3:$F$4000,MATCH(ROW()-1,Лист8!$H$3:$H$4000,0),6),0)</f>
        <v>0</v>
      </c>
      <c r="H1931" s="91">
        <f>IFERROR(((SUMIFS('Приход сырья'!$H$2:$H$2000,'Приход сырья'!$A$2:$A$2000,"&lt;="&amp;DATE(YEAR($A1931),MONTH($A1931)+1,1)-1,'Приход сырья'!$D$2:$D$2000,$D1931)-SUMIFS($H$2:$H$2000,$A$2:$A$2000,"&lt;"&amp;$A1931,$D$2:$D$2000,$D1931))/(SUMIFS('Приход сырья'!$G$2:$G$2000,'Приход сырья'!$A$2:$A$2000,"&lt;="&amp;DATE(YEAR($A1931),MONTH($A1931)+1,1)-1,'Приход сырья'!$D$2:$D$2000,$D1931)-SUMIFS($G$2:$G$2000,$A$2:$A$2000,"&lt;"&amp;$A1931,$D$2:$D$2000,$D1931))*G1931),0)</f>
        <v>0</v>
      </c>
    </row>
    <row r="1932" spans="1:8">
      <c r="A1932" s="88">
        <f>IFERROR(INDEX(Лист8!$A$3:$F$4000,MATCH(ROW()-1,Лист8!$H$3:$H$4000,0),2),0)</f>
        <v>0</v>
      </c>
      <c r="B1932" s="89">
        <f>IFERROR(INDEX(Лист8!$A$3:$F$4000,MATCH(ROW()-1,Лист8!$H$3:$H$4000,0),1),0)</f>
        <v>0</v>
      </c>
      <c r="C1932" s="66" t="s">
        <v>36</v>
      </c>
      <c r="D1932" s="66">
        <f>IFERROR(INDEX(Лист8!$A$3:$F$4000,MATCH(ROW()-1,Лист8!$H$3:$H$4000,0),4),0)</f>
        <v>0</v>
      </c>
      <c r="E1932" s="66" t="str">
        <f>IFERROR(INDEX('Отчет о движении сырья'!$C$9:$C$259,MATCH(D1932,'Отчет о движении сырья'!$B$9:$B$259,0),1),"")</f>
        <v/>
      </c>
      <c r="F1932" s="89" t="str">
        <f>IFERROR(INDEX('Отчет о движении сырья'!$D$9:$D$259,MATCH(D1932,'Отчет о движении сырья'!$B$9:$B$259,0),1),"")</f>
        <v/>
      </c>
      <c r="G1932" s="90">
        <f>IFERROR(INDEX(Лист8!$A$3:$F$4000,MATCH(ROW()-1,Лист8!$H$3:$H$4000,0),6),0)</f>
        <v>0</v>
      </c>
      <c r="H1932" s="91">
        <f>IFERROR(((SUMIFS('Приход сырья'!$H$2:$H$2000,'Приход сырья'!$A$2:$A$2000,"&lt;="&amp;DATE(YEAR($A1932),MONTH($A1932)+1,1)-1,'Приход сырья'!$D$2:$D$2000,$D1932)-SUMIFS($H$2:$H$2000,$A$2:$A$2000,"&lt;"&amp;$A1932,$D$2:$D$2000,$D1932))/(SUMIFS('Приход сырья'!$G$2:$G$2000,'Приход сырья'!$A$2:$A$2000,"&lt;="&amp;DATE(YEAR($A1932),MONTH($A1932)+1,1)-1,'Приход сырья'!$D$2:$D$2000,$D1932)-SUMIFS($G$2:$G$2000,$A$2:$A$2000,"&lt;"&amp;$A1932,$D$2:$D$2000,$D1932))*G1932),0)</f>
        <v>0</v>
      </c>
    </row>
    <row r="1933" spans="1:8">
      <c r="A1933" s="88">
        <f>IFERROR(INDEX(Лист8!$A$3:$F$4000,MATCH(ROW()-1,Лист8!$H$3:$H$4000,0),2),0)</f>
        <v>0</v>
      </c>
      <c r="B1933" s="89">
        <f>IFERROR(INDEX(Лист8!$A$3:$F$4000,MATCH(ROW()-1,Лист8!$H$3:$H$4000,0),1),0)</f>
        <v>0</v>
      </c>
      <c r="C1933" s="66" t="s">
        <v>36</v>
      </c>
      <c r="D1933" s="66">
        <f>IFERROR(INDEX(Лист8!$A$3:$F$4000,MATCH(ROW()-1,Лист8!$H$3:$H$4000,0),4),0)</f>
        <v>0</v>
      </c>
      <c r="E1933" s="66" t="str">
        <f>IFERROR(INDEX('Отчет о движении сырья'!$C$9:$C$259,MATCH(D1933,'Отчет о движении сырья'!$B$9:$B$259,0),1),"")</f>
        <v/>
      </c>
      <c r="F1933" s="89" t="str">
        <f>IFERROR(INDEX('Отчет о движении сырья'!$D$9:$D$259,MATCH(D1933,'Отчет о движении сырья'!$B$9:$B$259,0),1),"")</f>
        <v/>
      </c>
      <c r="G1933" s="90">
        <f>IFERROR(INDEX(Лист8!$A$3:$F$4000,MATCH(ROW()-1,Лист8!$H$3:$H$4000,0),6),0)</f>
        <v>0</v>
      </c>
      <c r="H1933" s="91">
        <f>IFERROR(((SUMIFS('Приход сырья'!$H$2:$H$2000,'Приход сырья'!$A$2:$A$2000,"&lt;="&amp;DATE(YEAR($A1933),MONTH($A1933)+1,1)-1,'Приход сырья'!$D$2:$D$2000,$D1933)-SUMIFS($H$2:$H$2000,$A$2:$A$2000,"&lt;"&amp;$A1933,$D$2:$D$2000,$D1933))/(SUMIFS('Приход сырья'!$G$2:$G$2000,'Приход сырья'!$A$2:$A$2000,"&lt;="&amp;DATE(YEAR($A1933),MONTH($A1933)+1,1)-1,'Приход сырья'!$D$2:$D$2000,$D1933)-SUMIFS($G$2:$G$2000,$A$2:$A$2000,"&lt;"&amp;$A1933,$D$2:$D$2000,$D1933))*G1933),0)</f>
        <v>0</v>
      </c>
    </row>
    <row r="1934" spans="1:8">
      <c r="A1934" s="88">
        <f>IFERROR(INDEX(Лист8!$A$3:$F$4000,MATCH(ROW()-1,Лист8!$H$3:$H$4000,0),2),0)</f>
        <v>0</v>
      </c>
      <c r="B1934" s="89">
        <f>IFERROR(INDEX(Лист8!$A$3:$F$4000,MATCH(ROW()-1,Лист8!$H$3:$H$4000,0),1),0)</f>
        <v>0</v>
      </c>
      <c r="C1934" s="66" t="s">
        <v>36</v>
      </c>
      <c r="D1934" s="66">
        <f>IFERROR(INDEX(Лист8!$A$3:$F$4000,MATCH(ROW()-1,Лист8!$H$3:$H$4000,0),4),0)</f>
        <v>0</v>
      </c>
      <c r="E1934" s="66" t="str">
        <f>IFERROR(INDEX('Отчет о движении сырья'!$C$9:$C$259,MATCH(D1934,'Отчет о движении сырья'!$B$9:$B$259,0),1),"")</f>
        <v/>
      </c>
      <c r="F1934" s="89" t="str">
        <f>IFERROR(INDEX('Отчет о движении сырья'!$D$9:$D$259,MATCH(D1934,'Отчет о движении сырья'!$B$9:$B$259,0),1),"")</f>
        <v/>
      </c>
      <c r="G1934" s="90">
        <f>IFERROR(INDEX(Лист8!$A$3:$F$4000,MATCH(ROW()-1,Лист8!$H$3:$H$4000,0),6),0)</f>
        <v>0</v>
      </c>
      <c r="H1934" s="91">
        <f>IFERROR(((SUMIFS('Приход сырья'!$H$2:$H$2000,'Приход сырья'!$A$2:$A$2000,"&lt;="&amp;DATE(YEAR($A1934),MONTH($A1934)+1,1)-1,'Приход сырья'!$D$2:$D$2000,$D1934)-SUMIFS($H$2:$H$2000,$A$2:$A$2000,"&lt;"&amp;$A1934,$D$2:$D$2000,$D1934))/(SUMIFS('Приход сырья'!$G$2:$G$2000,'Приход сырья'!$A$2:$A$2000,"&lt;="&amp;DATE(YEAR($A1934),MONTH($A1934)+1,1)-1,'Приход сырья'!$D$2:$D$2000,$D1934)-SUMIFS($G$2:$G$2000,$A$2:$A$2000,"&lt;"&amp;$A1934,$D$2:$D$2000,$D1934))*G1934),0)</f>
        <v>0</v>
      </c>
    </row>
    <row r="1935" spans="1:8">
      <c r="A1935" s="88">
        <f>IFERROR(INDEX(Лист8!$A$3:$F$4000,MATCH(ROW()-1,Лист8!$H$3:$H$4000,0),2),0)</f>
        <v>0</v>
      </c>
      <c r="B1935" s="89">
        <f>IFERROR(INDEX(Лист8!$A$3:$F$4000,MATCH(ROW()-1,Лист8!$H$3:$H$4000,0),1),0)</f>
        <v>0</v>
      </c>
      <c r="C1935" s="66" t="s">
        <v>36</v>
      </c>
      <c r="D1935" s="66">
        <f>IFERROR(INDEX(Лист8!$A$3:$F$4000,MATCH(ROW()-1,Лист8!$H$3:$H$4000,0),4),0)</f>
        <v>0</v>
      </c>
      <c r="E1935" s="66" t="str">
        <f>IFERROR(INDEX('Отчет о движении сырья'!$C$9:$C$259,MATCH(D1935,'Отчет о движении сырья'!$B$9:$B$259,0),1),"")</f>
        <v/>
      </c>
      <c r="F1935" s="89" t="str">
        <f>IFERROR(INDEX('Отчет о движении сырья'!$D$9:$D$259,MATCH(D1935,'Отчет о движении сырья'!$B$9:$B$259,0),1),"")</f>
        <v/>
      </c>
      <c r="G1935" s="90">
        <f>IFERROR(INDEX(Лист8!$A$3:$F$4000,MATCH(ROW()-1,Лист8!$H$3:$H$4000,0),6),0)</f>
        <v>0</v>
      </c>
      <c r="H1935" s="91">
        <f>IFERROR(((SUMIFS('Приход сырья'!$H$2:$H$2000,'Приход сырья'!$A$2:$A$2000,"&lt;="&amp;DATE(YEAR($A1935),MONTH($A1935)+1,1)-1,'Приход сырья'!$D$2:$D$2000,$D1935)-SUMIFS($H$2:$H$2000,$A$2:$A$2000,"&lt;"&amp;$A1935,$D$2:$D$2000,$D1935))/(SUMIFS('Приход сырья'!$G$2:$G$2000,'Приход сырья'!$A$2:$A$2000,"&lt;="&amp;DATE(YEAR($A1935),MONTH($A1935)+1,1)-1,'Приход сырья'!$D$2:$D$2000,$D1935)-SUMIFS($G$2:$G$2000,$A$2:$A$2000,"&lt;"&amp;$A1935,$D$2:$D$2000,$D1935))*G1935),0)</f>
        <v>0</v>
      </c>
    </row>
    <row r="1936" spans="1:8">
      <c r="A1936" s="88">
        <f>IFERROR(INDEX(Лист8!$A$3:$F$4000,MATCH(ROW()-1,Лист8!$H$3:$H$4000,0),2),0)</f>
        <v>0</v>
      </c>
      <c r="B1936" s="89">
        <f>IFERROR(INDEX(Лист8!$A$3:$F$4000,MATCH(ROW()-1,Лист8!$H$3:$H$4000,0),1),0)</f>
        <v>0</v>
      </c>
      <c r="C1936" s="66" t="s">
        <v>36</v>
      </c>
      <c r="D1936" s="66">
        <f>IFERROR(INDEX(Лист8!$A$3:$F$4000,MATCH(ROW()-1,Лист8!$H$3:$H$4000,0),4),0)</f>
        <v>0</v>
      </c>
      <c r="E1936" s="66" t="str">
        <f>IFERROR(INDEX('Отчет о движении сырья'!$C$9:$C$259,MATCH(D1936,'Отчет о движении сырья'!$B$9:$B$259,0),1),"")</f>
        <v/>
      </c>
      <c r="F1936" s="89" t="str">
        <f>IFERROR(INDEX('Отчет о движении сырья'!$D$9:$D$259,MATCH(D1936,'Отчет о движении сырья'!$B$9:$B$259,0),1),"")</f>
        <v/>
      </c>
      <c r="G1936" s="90">
        <f>IFERROR(INDEX(Лист8!$A$3:$F$4000,MATCH(ROW()-1,Лист8!$H$3:$H$4000,0),6),0)</f>
        <v>0</v>
      </c>
      <c r="H1936" s="91">
        <f>IFERROR(((SUMIFS('Приход сырья'!$H$2:$H$2000,'Приход сырья'!$A$2:$A$2000,"&lt;="&amp;DATE(YEAR($A1936),MONTH($A1936)+1,1)-1,'Приход сырья'!$D$2:$D$2000,$D1936)-SUMIFS($H$2:$H$2000,$A$2:$A$2000,"&lt;"&amp;$A1936,$D$2:$D$2000,$D1936))/(SUMIFS('Приход сырья'!$G$2:$G$2000,'Приход сырья'!$A$2:$A$2000,"&lt;="&amp;DATE(YEAR($A1936),MONTH($A1936)+1,1)-1,'Приход сырья'!$D$2:$D$2000,$D1936)-SUMIFS($G$2:$G$2000,$A$2:$A$2000,"&lt;"&amp;$A1936,$D$2:$D$2000,$D1936))*G1936),0)</f>
        <v>0</v>
      </c>
    </row>
    <row r="1937" spans="1:8">
      <c r="A1937" s="88">
        <f>IFERROR(INDEX(Лист8!$A$3:$F$4000,MATCH(ROW()-1,Лист8!$H$3:$H$4000,0),2),0)</f>
        <v>0</v>
      </c>
      <c r="B1937" s="89">
        <f>IFERROR(INDEX(Лист8!$A$3:$F$4000,MATCH(ROW()-1,Лист8!$H$3:$H$4000,0),1),0)</f>
        <v>0</v>
      </c>
      <c r="C1937" s="66" t="s">
        <v>36</v>
      </c>
      <c r="D1937" s="66">
        <f>IFERROR(INDEX(Лист8!$A$3:$F$4000,MATCH(ROW()-1,Лист8!$H$3:$H$4000,0),4),0)</f>
        <v>0</v>
      </c>
      <c r="E1937" s="66" t="str">
        <f>IFERROR(INDEX('Отчет о движении сырья'!$C$9:$C$259,MATCH(D1937,'Отчет о движении сырья'!$B$9:$B$259,0),1),"")</f>
        <v/>
      </c>
      <c r="F1937" s="89" t="str">
        <f>IFERROR(INDEX('Отчет о движении сырья'!$D$9:$D$259,MATCH(D1937,'Отчет о движении сырья'!$B$9:$B$259,0),1),"")</f>
        <v/>
      </c>
      <c r="G1937" s="90">
        <f>IFERROR(INDEX(Лист8!$A$3:$F$4000,MATCH(ROW()-1,Лист8!$H$3:$H$4000,0),6),0)</f>
        <v>0</v>
      </c>
      <c r="H1937" s="91">
        <f>IFERROR(((SUMIFS('Приход сырья'!$H$2:$H$2000,'Приход сырья'!$A$2:$A$2000,"&lt;="&amp;DATE(YEAR($A1937),MONTH($A1937)+1,1)-1,'Приход сырья'!$D$2:$D$2000,$D1937)-SUMIFS($H$2:$H$2000,$A$2:$A$2000,"&lt;"&amp;$A1937,$D$2:$D$2000,$D1937))/(SUMIFS('Приход сырья'!$G$2:$G$2000,'Приход сырья'!$A$2:$A$2000,"&lt;="&amp;DATE(YEAR($A1937),MONTH($A1937)+1,1)-1,'Приход сырья'!$D$2:$D$2000,$D1937)-SUMIFS($G$2:$G$2000,$A$2:$A$2000,"&lt;"&amp;$A1937,$D$2:$D$2000,$D1937))*G1937),0)</f>
        <v>0</v>
      </c>
    </row>
    <row r="1938" spans="1:8">
      <c r="A1938" s="88">
        <f>IFERROR(INDEX(Лист8!$A$3:$F$4000,MATCH(ROW()-1,Лист8!$H$3:$H$4000,0),2),0)</f>
        <v>0</v>
      </c>
      <c r="B1938" s="89">
        <f>IFERROR(INDEX(Лист8!$A$3:$F$4000,MATCH(ROW()-1,Лист8!$H$3:$H$4000,0),1),0)</f>
        <v>0</v>
      </c>
      <c r="C1938" s="66" t="s">
        <v>36</v>
      </c>
      <c r="D1938" s="66">
        <f>IFERROR(INDEX(Лист8!$A$3:$F$4000,MATCH(ROW()-1,Лист8!$H$3:$H$4000,0),4),0)</f>
        <v>0</v>
      </c>
      <c r="E1938" s="66" t="str">
        <f>IFERROR(INDEX('Отчет о движении сырья'!$C$9:$C$259,MATCH(D1938,'Отчет о движении сырья'!$B$9:$B$259,0),1),"")</f>
        <v/>
      </c>
      <c r="F1938" s="89" t="str">
        <f>IFERROR(INDEX('Отчет о движении сырья'!$D$9:$D$259,MATCH(D1938,'Отчет о движении сырья'!$B$9:$B$259,0),1),"")</f>
        <v/>
      </c>
      <c r="G1938" s="90">
        <f>IFERROR(INDEX(Лист8!$A$3:$F$4000,MATCH(ROW()-1,Лист8!$H$3:$H$4000,0),6),0)</f>
        <v>0</v>
      </c>
      <c r="H1938" s="91">
        <f>IFERROR(((SUMIFS('Приход сырья'!$H$2:$H$2000,'Приход сырья'!$A$2:$A$2000,"&lt;="&amp;DATE(YEAR($A1938),MONTH($A1938)+1,1)-1,'Приход сырья'!$D$2:$D$2000,$D1938)-SUMIFS($H$2:$H$2000,$A$2:$A$2000,"&lt;"&amp;$A1938,$D$2:$D$2000,$D1938))/(SUMIFS('Приход сырья'!$G$2:$G$2000,'Приход сырья'!$A$2:$A$2000,"&lt;="&amp;DATE(YEAR($A1938),MONTH($A1938)+1,1)-1,'Приход сырья'!$D$2:$D$2000,$D1938)-SUMIFS($G$2:$G$2000,$A$2:$A$2000,"&lt;"&amp;$A1938,$D$2:$D$2000,$D1938))*G1938),0)</f>
        <v>0</v>
      </c>
    </row>
    <row r="1939" spans="1:8">
      <c r="A1939" s="88">
        <f>IFERROR(INDEX(Лист8!$A$3:$F$4000,MATCH(ROW()-1,Лист8!$H$3:$H$4000,0),2),0)</f>
        <v>0</v>
      </c>
      <c r="B1939" s="89">
        <f>IFERROR(INDEX(Лист8!$A$3:$F$4000,MATCH(ROW()-1,Лист8!$H$3:$H$4000,0),1),0)</f>
        <v>0</v>
      </c>
      <c r="C1939" s="66" t="s">
        <v>36</v>
      </c>
      <c r="D1939" s="66">
        <f>IFERROR(INDEX(Лист8!$A$3:$F$4000,MATCH(ROW()-1,Лист8!$H$3:$H$4000,0),4),0)</f>
        <v>0</v>
      </c>
      <c r="E1939" s="66" t="str">
        <f>IFERROR(INDEX('Отчет о движении сырья'!$C$9:$C$259,MATCH(D1939,'Отчет о движении сырья'!$B$9:$B$259,0),1),"")</f>
        <v/>
      </c>
      <c r="F1939" s="89" t="str">
        <f>IFERROR(INDEX('Отчет о движении сырья'!$D$9:$D$259,MATCH(D1939,'Отчет о движении сырья'!$B$9:$B$259,0),1),"")</f>
        <v/>
      </c>
      <c r="G1939" s="90">
        <f>IFERROR(INDEX(Лист8!$A$3:$F$4000,MATCH(ROW()-1,Лист8!$H$3:$H$4000,0),6),0)</f>
        <v>0</v>
      </c>
      <c r="H1939" s="91">
        <f>IFERROR(((SUMIFS('Приход сырья'!$H$2:$H$2000,'Приход сырья'!$A$2:$A$2000,"&lt;="&amp;DATE(YEAR($A1939),MONTH($A1939)+1,1)-1,'Приход сырья'!$D$2:$D$2000,$D1939)-SUMIFS($H$2:$H$2000,$A$2:$A$2000,"&lt;"&amp;$A1939,$D$2:$D$2000,$D1939))/(SUMIFS('Приход сырья'!$G$2:$G$2000,'Приход сырья'!$A$2:$A$2000,"&lt;="&amp;DATE(YEAR($A1939),MONTH($A1939)+1,1)-1,'Приход сырья'!$D$2:$D$2000,$D1939)-SUMIFS($G$2:$G$2000,$A$2:$A$2000,"&lt;"&amp;$A1939,$D$2:$D$2000,$D1939))*G1939),0)</f>
        <v>0</v>
      </c>
    </row>
    <row r="1940" spans="1:8">
      <c r="A1940" s="88">
        <f>IFERROR(INDEX(Лист8!$A$3:$F$4000,MATCH(ROW()-1,Лист8!$H$3:$H$4000,0),2),0)</f>
        <v>0</v>
      </c>
      <c r="B1940" s="89">
        <f>IFERROR(INDEX(Лист8!$A$3:$F$4000,MATCH(ROW()-1,Лист8!$H$3:$H$4000,0),1),0)</f>
        <v>0</v>
      </c>
      <c r="C1940" s="66" t="s">
        <v>36</v>
      </c>
      <c r="D1940" s="66">
        <f>IFERROR(INDEX(Лист8!$A$3:$F$4000,MATCH(ROW()-1,Лист8!$H$3:$H$4000,0),4),0)</f>
        <v>0</v>
      </c>
      <c r="E1940" s="66" t="str">
        <f>IFERROR(INDEX('Отчет о движении сырья'!$C$9:$C$259,MATCH(D1940,'Отчет о движении сырья'!$B$9:$B$259,0),1),"")</f>
        <v/>
      </c>
      <c r="F1940" s="89" t="str">
        <f>IFERROR(INDEX('Отчет о движении сырья'!$D$9:$D$259,MATCH(D1940,'Отчет о движении сырья'!$B$9:$B$259,0),1),"")</f>
        <v/>
      </c>
      <c r="G1940" s="90">
        <f>IFERROR(INDEX(Лист8!$A$3:$F$4000,MATCH(ROW()-1,Лист8!$H$3:$H$4000,0),6),0)</f>
        <v>0</v>
      </c>
      <c r="H1940" s="91">
        <f>IFERROR(((SUMIFS('Приход сырья'!$H$2:$H$2000,'Приход сырья'!$A$2:$A$2000,"&lt;="&amp;DATE(YEAR($A1940),MONTH($A1940)+1,1)-1,'Приход сырья'!$D$2:$D$2000,$D1940)-SUMIFS($H$2:$H$2000,$A$2:$A$2000,"&lt;"&amp;$A1940,$D$2:$D$2000,$D1940))/(SUMIFS('Приход сырья'!$G$2:$G$2000,'Приход сырья'!$A$2:$A$2000,"&lt;="&amp;DATE(YEAR($A1940),MONTH($A1940)+1,1)-1,'Приход сырья'!$D$2:$D$2000,$D1940)-SUMIFS($G$2:$G$2000,$A$2:$A$2000,"&lt;"&amp;$A1940,$D$2:$D$2000,$D1940))*G1940),0)</f>
        <v>0</v>
      </c>
    </row>
    <row r="1941" spans="1:8">
      <c r="A1941" s="88">
        <f>IFERROR(INDEX(Лист8!$A$3:$F$4000,MATCH(ROW()-1,Лист8!$H$3:$H$4000,0),2),0)</f>
        <v>0</v>
      </c>
      <c r="B1941" s="89">
        <f>IFERROR(INDEX(Лист8!$A$3:$F$4000,MATCH(ROW()-1,Лист8!$H$3:$H$4000,0),1),0)</f>
        <v>0</v>
      </c>
      <c r="C1941" s="66" t="s">
        <v>36</v>
      </c>
      <c r="D1941" s="66">
        <f>IFERROR(INDEX(Лист8!$A$3:$F$4000,MATCH(ROW()-1,Лист8!$H$3:$H$4000,0),4),0)</f>
        <v>0</v>
      </c>
      <c r="E1941" s="66" t="str">
        <f>IFERROR(INDEX('Отчет о движении сырья'!$C$9:$C$259,MATCH(D1941,'Отчет о движении сырья'!$B$9:$B$259,0),1),"")</f>
        <v/>
      </c>
      <c r="F1941" s="89" t="str">
        <f>IFERROR(INDEX('Отчет о движении сырья'!$D$9:$D$259,MATCH(D1941,'Отчет о движении сырья'!$B$9:$B$259,0),1),"")</f>
        <v/>
      </c>
      <c r="G1941" s="90">
        <f>IFERROR(INDEX(Лист8!$A$3:$F$4000,MATCH(ROW()-1,Лист8!$H$3:$H$4000,0),6),0)</f>
        <v>0</v>
      </c>
      <c r="H1941" s="91">
        <f>IFERROR(((SUMIFS('Приход сырья'!$H$2:$H$2000,'Приход сырья'!$A$2:$A$2000,"&lt;="&amp;DATE(YEAR($A1941),MONTH($A1941)+1,1)-1,'Приход сырья'!$D$2:$D$2000,$D1941)-SUMIFS($H$2:$H$2000,$A$2:$A$2000,"&lt;"&amp;$A1941,$D$2:$D$2000,$D1941))/(SUMIFS('Приход сырья'!$G$2:$G$2000,'Приход сырья'!$A$2:$A$2000,"&lt;="&amp;DATE(YEAR($A1941),MONTH($A1941)+1,1)-1,'Приход сырья'!$D$2:$D$2000,$D1941)-SUMIFS($G$2:$G$2000,$A$2:$A$2000,"&lt;"&amp;$A1941,$D$2:$D$2000,$D1941))*G1941),0)</f>
        <v>0</v>
      </c>
    </row>
    <row r="1942" spans="1:8">
      <c r="A1942" s="88">
        <f>IFERROR(INDEX(Лист8!$A$3:$F$4000,MATCH(ROW()-1,Лист8!$H$3:$H$4000,0),2),0)</f>
        <v>0</v>
      </c>
      <c r="B1942" s="89">
        <f>IFERROR(INDEX(Лист8!$A$3:$F$4000,MATCH(ROW()-1,Лист8!$H$3:$H$4000,0),1),0)</f>
        <v>0</v>
      </c>
      <c r="C1942" s="66" t="s">
        <v>36</v>
      </c>
      <c r="D1942" s="66">
        <f>IFERROR(INDEX(Лист8!$A$3:$F$4000,MATCH(ROW()-1,Лист8!$H$3:$H$4000,0),4),0)</f>
        <v>0</v>
      </c>
      <c r="E1942" s="66" t="str">
        <f>IFERROR(INDEX('Отчет о движении сырья'!$C$9:$C$259,MATCH(D1942,'Отчет о движении сырья'!$B$9:$B$259,0),1),"")</f>
        <v/>
      </c>
      <c r="F1942" s="89" t="str">
        <f>IFERROR(INDEX('Отчет о движении сырья'!$D$9:$D$259,MATCH(D1942,'Отчет о движении сырья'!$B$9:$B$259,0),1),"")</f>
        <v/>
      </c>
      <c r="G1942" s="90">
        <f>IFERROR(INDEX(Лист8!$A$3:$F$4000,MATCH(ROW()-1,Лист8!$H$3:$H$4000,0),6),0)</f>
        <v>0</v>
      </c>
      <c r="H1942" s="91">
        <f>IFERROR(((SUMIFS('Приход сырья'!$H$2:$H$2000,'Приход сырья'!$A$2:$A$2000,"&lt;="&amp;DATE(YEAR($A1942),MONTH($A1942)+1,1)-1,'Приход сырья'!$D$2:$D$2000,$D1942)-SUMIFS($H$2:$H$2000,$A$2:$A$2000,"&lt;"&amp;$A1942,$D$2:$D$2000,$D1942))/(SUMIFS('Приход сырья'!$G$2:$G$2000,'Приход сырья'!$A$2:$A$2000,"&lt;="&amp;DATE(YEAR($A1942),MONTH($A1942)+1,1)-1,'Приход сырья'!$D$2:$D$2000,$D1942)-SUMIFS($G$2:$G$2000,$A$2:$A$2000,"&lt;"&amp;$A1942,$D$2:$D$2000,$D1942))*G1942),0)</f>
        <v>0</v>
      </c>
    </row>
    <row r="1943" spans="1:8">
      <c r="A1943" s="88">
        <f>IFERROR(INDEX(Лист8!$A$3:$F$4000,MATCH(ROW()-1,Лист8!$H$3:$H$4000,0),2),0)</f>
        <v>0</v>
      </c>
      <c r="B1943" s="89">
        <f>IFERROR(INDEX(Лист8!$A$3:$F$4000,MATCH(ROW()-1,Лист8!$H$3:$H$4000,0),1),0)</f>
        <v>0</v>
      </c>
      <c r="C1943" s="66" t="s">
        <v>36</v>
      </c>
      <c r="D1943" s="66">
        <f>IFERROR(INDEX(Лист8!$A$3:$F$4000,MATCH(ROW()-1,Лист8!$H$3:$H$4000,0),4),0)</f>
        <v>0</v>
      </c>
      <c r="E1943" s="66" t="str">
        <f>IFERROR(INDEX('Отчет о движении сырья'!$C$9:$C$259,MATCH(D1943,'Отчет о движении сырья'!$B$9:$B$259,0),1),"")</f>
        <v/>
      </c>
      <c r="F1943" s="89" t="str">
        <f>IFERROR(INDEX('Отчет о движении сырья'!$D$9:$D$259,MATCH(D1943,'Отчет о движении сырья'!$B$9:$B$259,0),1),"")</f>
        <v/>
      </c>
      <c r="G1943" s="90">
        <f>IFERROR(INDEX(Лист8!$A$3:$F$4000,MATCH(ROW()-1,Лист8!$H$3:$H$4000,0),6),0)</f>
        <v>0</v>
      </c>
      <c r="H1943" s="91">
        <f>IFERROR(((SUMIFS('Приход сырья'!$H$2:$H$2000,'Приход сырья'!$A$2:$A$2000,"&lt;="&amp;DATE(YEAR($A1943),MONTH($A1943)+1,1)-1,'Приход сырья'!$D$2:$D$2000,$D1943)-SUMIFS($H$2:$H$2000,$A$2:$A$2000,"&lt;"&amp;$A1943,$D$2:$D$2000,$D1943))/(SUMIFS('Приход сырья'!$G$2:$G$2000,'Приход сырья'!$A$2:$A$2000,"&lt;="&amp;DATE(YEAR($A1943),MONTH($A1943)+1,1)-1,'Приход сырья'!$D$2:$D$2000,$D1943)-SUMIFS($G$2:$G$2000,$A$2:$A$2000,"&lt;"&amp;$A1943,$D$2:$D$2000,$D1943))*G1943),0)</f>
        <v>0</v>
      </c>
    </row>
    <row r="1944" spans="1:8">
      <c r="A1944" s="88">
        <f>IFERROR(INDEX(Лист8!$A$3:$F$4000,MATCH(ROW()-1,Лист8!$H$3:$H$4000,0),2),0)</f>
        <v>0</v>
      </c>
      <c r="B1944" s="89">
        <f>IFERROR(INDEX(Лист8!$A$3:$F$4000,MATCH(ROW()-1,Лист8!$H$3:$H$4000,0),1),0)</f>
        <v>0</v>
      </c>
      <c r="C1944" s="66" t="s">
        <v>36</v>
      </c>
      <c r="D1944" s="66">
        <f>IFERROR(INDEX(Лист8!$A$3:$F$4000,MATCH(ROW()-1,Лист8!$H$3:$H$4000,0),4),0)</f>
        <v>0</v>
      </c>
      <c r="E1944" s="66" t="str">
        <f>IFERROR(INDEX('Отчет о движении сырья'!$C$9:$C$259,MATCH(D1944,'Отчет о движении сырья'!$B$9:$B$259,0),1),"")</f>
        <v/>
      </c>
      <c r="F1944" s="89" t="str">
        <f>IFERROR(INDEX('Отчет о движении сырья'!$D$9:$D$259,MATCH(D1944,'Отчет о движении сырья'!$B$9:$B$259,0),1),"")</f>
        <v/>
      </c>
      <c r="G1944" s="90">
        <f>IFERROR(INDEX(Лист8!$A$3:$F$4000,MATCH(ROW()-1,Лист8!$H$3:$H$4000,0),6),0)</f>
        <v>0</v>
      </c>
      <c r="H1944" s="91">
        <f>IFERROR(((SUMIFS('Приход сырья'!$H$2:$H$2000,'Приход сырья'!$A$2:$A$2000,"&lt;="&amp;DATE(YEAR($A1944),MONTH($A1944)+1,1)-1,'Приход сырья'!$D$2:$D$2000,$D1944)-SUMIFS($H$2:$H$2000,$A$2:$A$2000,"&lt;"&amp;$A1944,$D$2:$D$2000,$D1944))/(SUMIFS('Приход сырья'!$G$2:$G$2000,'Приход сырья'!$A$2:$A$2000,"&lt;="&amp;DATE(YEAR($A1944),MONTH($A1944)+1,1)-1,'Приход сырья'!$D$2:$D$2000,$D1944)-SUMIFS($G$2:$G$2000,$A$2:$A$2000,"&lt;"&amp;$A1944,$D$2:$D$2000,$D1944))*G1944),0)</f>
        <v>0</v>
      </c>
    </row>
    <row r="1945" spans="1:8">
      <c r="A1945" s="88">
        <f>IFERROR(INDEX(Лист8!$A$3:$F$4000,MATCH(ROW()-1,Лист8!$H$3:$H$4000,0),2),0)</f>
        <v>0</v>
      </c>
      <c r="B1945" s="89">
        <f>IFERROR(INDEX(Лист8!$A$3:$F$4000,MATCH(ROW()-1,Лист8!$H$3:$H$4000,0),1),0)</f>
        <v>0</v>
      </c>
      <c r="C1945" s="66" t="s">
        <v>36</v>
      </c>
      <c r="D1945" s="66">
        <f>IFERROR(INDEX(Лист8!$A$3:$F$4000,MATCH(ROW()-1,Лист8!$H$3:$H$4000,0),4),0)</f>
        <v>0</v>
      </c>
      <c r="E1945" s="66" t="str">
        <f>IFERROR(INDEX('Отчет о движении сырья'!$C$9:$C$259,MATCH(D1945,'Отчет о движении сырья'!$B$9:$B$259,0),1),"")</f>
        <v/>
      </c>
      <c r="F1945" s="89" t="str">
        <f>IFERROR(INDEX('Отчет о движении сырья'!$D$9:$D$259,MATCH(D1945,'Отчет о движении сырья'!$B$9:$B$259,0),1),"")</f>
        <v/>
      </c>
      <c r="G1945" s="90">
        <f>IFERROR(INDEX(Лист8!$A$3:$F$4000,MATCH(ROW()-1,Лист8!$H$3:$H$4000,0),6),0)</f>
        <v>0</v>
      </c>
      <c r="H1945" s="91">
        <f>IFERROR(((SUMIFS('Приход сырья'!$H$2:$H$2000,'Приход сырья'!$A$2:$A$2000,"&lt;="&amp;DATE(YEAR($A1945),MONTH($A1945)+1,1)-1,'Приход сырья'!$D$2:$D$2000,$D1945)-SUMIFS($H$2:$H$2000,$A$2:$A$2000,"&lt;"&amp;$A1945,$D$2:$D$2000,$D1945))/(SUMIFS('Приход сырья'!$G$2:$G$2000,'Приход сырья'!$A$2:$A$2000,"&lt;="&amp;DATE(YEAR($A1945),MONTH($A1945)+1,1)-1,'Приход сырья'!$D$2:$D$2000,$D1945)-SUMIFS($G$2:$G$2000,$A$2:$A$2000,"&lt;"&amp;$A1945,$D$2:$D$2000,$D1945))*G1945),0)</f>
        <v>0</v>
      </c>
    </row>
    <row r="1946" spans="1:8">
      <c r="A1946" s="88">
        <f>IFERROR(INDEX(Лист8!$A$3:$F$4000,MATCH(ROW()-1,Лист8!$H$3:$H$4000,0),2),0)</f>
        <v>0</v>
      </c>
      <c r="B1946" s="89">
        <f>IFERROR(INDEX(Лист8!$A$3:$F$4000,MATCH(ROW()-1,Лист8!$H$3:$H$4000,0),1),0)</f>
        <v>0</v>
      </c>
      <c r="C1946" s="66" t="s">
        <v>36</v>
      </c>
      <c r="D1946" s="66">
        <f>IFERROR(INDEX(Лист8!$A$3:$F$4000,MATCH(ROW()-1,Лист8!$H$3:$H$4000,0),4),0)</f>
        <v>0</v>
      </c>
      <c r="E1946" s="66" t="str">
        <f>IFERROR(INDEX('Отчет о движении сырья'!$C$9:$C$259,MATCH(D1946,'Отчет о движении сырья'!$B$9:$B$259,0),1),"")</f>
        <v/>
      </c>
      <c r="F1946" s="89" t="str">
        <f>IFERROR(INDEX('Отчет о движении сырья'!$D$9:$D$259,MATCH(D1946,'Отчет о движении сырья'!$B$9:$B$259,0),1),"")</f>
        <v/>
      </c>
      <c r="G1946" s="90">
        <f>IFERROR(INDEX(Лист8!$A$3:$F$4000,MATCH(ROW()-1,Лист8!$H$3:$H$4000,0),6),0)</f>
        <v>0</v>
      </c>
      <c r="H1946" s="91">
        <f>IFERROR(((SUMIFS('Приход сырья'!$H$2:$H$2000,'Приход сырья'!$A$2:$A$2000,"&lt;="&amp;DATE(YEAR($A1946),MONTH($A1946)+1,1)-1,'Приход сырья'!$D$2:$D$2000,$D1946)-SUMIFS($H$2:$H$2000,$A$2:$A$2000,"&lt;"&amp;$A1946,$D$2:$D$2000,$D1946))/(SUMIFS('Приход сырья'!$G$2:$G$2000,'Приход сырья'!$A$2:$A$2000,"&lt;="&amp;DATE(YEAR($A1946),MONTH($A1946)+1,1)-1,'Приход сырья'!$D$2:$D$2000,$D1946)-SUMIFS($G$2:$G$2000,$A$2:$A$2000,"&lt;"&amp;$A1946,$D$2:$D$2000,$D1946))*G1946),0)</f>
        <v>0</v>
      </c>
    </row>
    <row r="1947" spans="1:8">
      <c r="A1947" s="88">
        <f>IFERROR(INDEX(Лист8!$A$3:$F$4000,MATCH(ROW()-1,Лист8!$H$3:$H$4000,0),2),0)</f>
        <v>0</v>
      </c>
      <c r="B1947" s="89">
        <f>IFERROR(INDEX(Лист8!$A$3:$F$4000,MATCH(ROW()-1,Лист8!$H$3:$H$4000,0),1),0)</f>
        <v>0</v>
      </c>
      <c r="C1947" s="66" t="s">
        <v>36</v>
      </c>
      <c r="D1947" s="66">
        <f>IFERROR(INDEX(Лист8!$A$3:$F$4000,MATCH(ROW()-1,Лист8!$H$3:$H$4000,0),4),0)</f>
        <v>0</v>
      </c>
      <c r="E1947" s="66" t="str">
        <f>IFERROR(INDEX('Отчет о движении сырья'!$C$9:$C$259,MATCH(D1947,'Отчет о движении сырья'!$B$9:$B$259,0),1),"")</f>
        <v/>
      </c>
      <c r="F1947" s="89" t="str">
        <f>IFERROR(INDEX('Отчет о движении сырья'!$D$9:$D$259,MATCH(D1947,'Отчет о движении сырья'!$B$9:$B$259,0),1),"")</f>
        <v/>
      </c>
      <c r="G1947" s="90">
        <f>IFERROR(INDEX(Лист8!$A$3:$F$4000,MATCH(ROW()-1,Лист8!$H$3:$H$4000,0),6),0)</f>
        <v>0</v>
      </c>
      <c r="H1947" s="91">
        <f>IFERROR(((SUMIFS('Приход сырья'!$H$2:$H$2000,'Приход сырья'!$A$2:$A$2000,"&lt;="&amp;DATE(YEAR($A1947),MONTH($A1947)+1,1)-1,'Приход сырья'!$D$2:$D$2000,$D1947)-SUMIFS($H$2:$H$2000,$A$2:$A$2000,"&lt;"&amp;$A1947,$D$2:$D$2000,$D1947))/(SUMIFS('Приход сырья'!$G$2:$G$2000,'Приход сырья'!$A$2:$A$2000,"&lt;="&amp;DATE(YEAR($A1947),MONTH($A1947)+1,1)-1,'Приход сырья'!$D$2:$D$2000,$D1947)-SUMIFS($G$2:$G$2000,$A$2:$A$2000,"&lt;"&amp;$A1947,$D$2:$D$2000,$D1947))*G1947),0)</f>
        <v>0</v>
      </c>
    </row>
    <row r="1948" spans="1:8">
      <c r="A1948" s="88">
        <f>IFERROR(INDEX(Лист8!$A$3:$F$4000,MATCH(ROW()-1,Лист8!$H$3:$H$4000,0),2),0)</f>
        <v>0</v>
      </c>
      <c r="B1948" s="89">
        <f>IFERROR(INDEX(Лист8!$A$3:$F$4000,MATCH(ROW()-1,Лист8!$H$3:$H$4000,0),1),0)</f>
        <v>0</v>
      </c>
      <c r="C1948" s="66" t="s">
        <v>36</v>
      </c>
      <c r="D1948" s="66">
        <f>IFERROR(INDEX(Лист8!$A$3:$F$4000,MATCH(ROW()-1,Лист8!$H$3:$H$4000,0),4),0)</f>
        <v>0</v>
      </c>
      <c r="E1948" s="66" t="str">
        <f>IFERROR(INDEX('Отчет о движении сырья'!$C$9:$C$259,MATCH(D1948,'Отчет о движении сырья'!$B$9:$B$259,0),1),"")</f>
        <v/>
      </c>
      <c r="F1948" s="89" t="str">
        <f>IFERROR(INDEX('Отчет о движении сырья'!$D$9:$D$259,MATCH(D1948,'Отчет о движении сырья'!$B$9:$B$259,0),1),"")</f>
        <v/>
      </c>
      <c r="G1948" s="90">
        <f>IFERROR(INDEX(Лист8!$A$3:$F$4000,MATCH(ROW()-1,Лист8!$H$3:$H$4000,0),6),0)</f>
        <v>0</v>
      </c>
      <c r="H1948" s="91">
        <f>IFERROR(((SUMIFS('Приход сырья'!$H$2:$H$2000,'Приход сырья'!$A$2:$A$2000,"&lt;="&amp;DATE(YEAR($A1948),MONTH($A1948)+1,1)-1,'Приход сырья'!$D$2:$D$2000,$D1948)-SUMIFS($H$2:$H$2000,$A$2:$A$2000,"&lt;"&amp;$A1948,$D$2:$D$2000,$D1948))/(SUMIFS('Приход сырья'!$G$2:$G$2000,'Приход сырья'!$A$2:$A$2000,"&lt;="&amp;DATE(YEAR($A1948),MONTH($A1948)+1,1)-1,'Приход сырья'!$D$2:$D$2000,$D1948)-SUMIFS($G$2:$G$2000,$A$2:$A$2000,"&lt;"&amp;$A1948,$D$2:$D$2000,$D1948))*G1948),0)</f>
        <v>0</v>
      </c>
    </row>
    <row r="1949" spans="1:8">
      <c r="A1949" s="88">
        <f>IFERROR(INDEX(Лист8!$A$3:$F$4000,MATCH(ROW()-1,Лист8!$H$3:$H$4000,0),2),0)</f>
        <v>0</v>
      </c>
      <c r="B1949" s="89">
        <f>IFERROR(INDEX(Лист8!$A$3:$F$4000,MATCH(ROW()-1,Лист8!$H$3:$H$4000,0),1),0)</f>
        <v>0</v>
      </c>
      <c r="C1949" s="66" t="s">
        <v>36</v>
      </c>
      <c r="D1949" s="66">
        <f>IFERROR(INDEX(Лист8!$A$3:$F$4000,MATCH(ROW()-1,Лист8!$H$3:$H$4000,0),4),0)</f>
        <v>0</v>
      </c>
      <c r="E1949" s="66" t="str">
        <f>IFERROR(INDEX('Отчет о движении сырья'!$C$9:$C$259,MATCH(D1949,'Отчет о движении сырья'!$B$9:$B$259,0),1),"")</f>
        <v/>
      </c>
      <c r="F1949" s="89" t="str">
        <f>IFERROR(INDEX('Отчет о движении сырья'!$D$9:$D$259,MATCH(D1949,'Отчет о движении сырья'!$B$9:$B$259,0),1),"")</f>
        <v/>
      </c>
      <c r="G1949" s="90">
        <f>IFERROR(INDEX(Лист8!$A$3:$F$4000,MATCH(ROW()-1,Лист8!$H$3:$H$4000,0),6),0)</f>
        <v>0</v>
      </c>
      <c r="H1949" s="91">
        <f>IFERROR(((SUMIFS('Приход сырья'!$H$2:$H$2000,'Приход сырья'!$A$2:$A$2000,"&lt;="&amp;DATE(YEAR($A1949),MONTH($A1949)+1,1)-1,'Приход сырья'!$D$2:$D$2000,$D1949)-SUMIFS($H$2:$H$2000,$A$2:$A$2000,"&lt;"&amp;$A1949,$D$2:$D$2000,$D1949))/(SUMIFS('Приход сырья'!$G$2:$G$2000,'Приход сырья'!$A$2:$A$2000,"&lt;="&amp;DATE(YEAR($A1949),MONTH($A1949)+1,1)-1,'Приход сырья'!$D$2:$D$2000,$D1949)-SUMIFS($G$2:$G$2000,$A$2:$A$2000,"&lt;"&amp;$A1949,$D$2:$D$2000,$D1949))*G1949),0)</f>
        <v>0</v>
      </c>
    </row>
    <row r="1950" spans="1:8">
      <c r="A1950" s="88">
        <f>IFERROR(INDEX(Лист8!$A$3:$F$4000,MATCH(ROW()-1,Лист8!$H$3:$H$4000,0),2),0)</f>
        <v>0</v>
      </c>
      <c r="B1950" s="89">
        <f>IFERROR(INDEX(Лист8!$A$3:$F$4000,MATCH(ROW()-1,Лист8!$H$3:$H$4000,0),1),0)</f>
        <v>0</v>
      </c>
      <c r="C1950" s="66" t="s">
        <v>36</v>
      </c>
      <c r="D1950" s="66">
        <f>IFERROR(INDEX(Лист8!$A$3:$F$4000,MATCH(ROW()-1,Лист8!$H$3:$H$4000,0),4),0)</f>
        <v>0</v>
      </c>
      <c r="E1950" s="66" t="str">
        <f>IFERROR(INDEX('Отчет о движении сырья'!$C$9:$C$259,MATCH(D1950,'Отчет о движении сырья'!$B$9:$B$259,0),1),"")</f>
        <v/>
      </c>
      <c r="F1950" s="89" t="str">
        <f>IFERROR(INDEX('Отчет о движении сырья'!$D$9:$D$259,MATCH(D1950,'Отчет о движении сырья'!$B$9:$B$259,0),1),"")</f>
        <v/>
      </c>
      <c r="G1950" s="90">
        <f>IFERROR(INDEX(Лист8!$A$3:$F$4000,MATCH(ROW()-1,Лист8!$H$3:$H$4000,0),6),0)</f>
        <v>0</v>
      </c>
      <c r="H1950" s="91">
        <f>IFERROR(((SUMIFS('Приход сырья'!$H$2:$H$2000,'Приход сырья'!$A$2:$A$2000,"&lt;="&amp;DATE(YEAR($A1950),MONTH($A1950)+1,1)-1,'Приход сырья'!$D$2:$D$2000,$D1950)-SUMIFS($H$2:$H$2000,$A$2:$A$2000,"&lt;"&amp;$A1950,$D$2:$D$2000,$D1950))/(SUMIFS('Приход сырья'!$G$2:$G$2000,'Приход сырья'!$A$2:$A$2000,"&lt;="&amp;DATE(YEAR($A1950),MONTH($A1950)+1,1)-1,'Приход сырья'!$D$2:$D$2000,$D1950)-SUMIFS($G$2:$G$2000,$A$2:$A$2000,"&lt;"&amp;$A1950,$D$2:$D$2000,$D1950))*G1950),0)</f>
        <v>0</v>
      </c>
    </row>
    <row r="1951" spans="1:8">
      <c r="A1951" s="88">
        <f>IFERROR(INDEX(Лист8!$A$3:$F$4000,MATCH(ROW()-1,Лист8!$H$3:$H$4000,0),2),0)</f>
        <v>0</v>
      </c>
      <c r="B1951" s="89">
        <f>IFERROR(INDEX(Лист8!$A$3:$F$4000,MATCH(ROW()-1,Лист8!$H$3:$H$4000,0),1),0)</f>
        <v>0</v>
      </c>
      <c r="C1951" s="66" t="s">
        <v>36</v>
      </c>
      <c r="D1951" s="66">
        <f>IFERROR(INDEX(Лист8!$A$3:$F$4000,MATCH(ROW()-1,Лист8!$H$3:$H$4000,0),4),0)</f>
        <v>0</v>
      </c>
      <c r="E1951" s="66" t="str">
        <f>IFERROR(INDEX('Отчет о движении сырья'!$C$9:$C$259,MATCH(D1951,'Отчет о движении сырья'!$B$9:$B$259,0),1),"")</f>
        <v/>
      </c>
      <c r="F1951" s="89" t="str">
        <f>IFERROR(INDEX('Отчет о движении сырья'!$D$9:$D$259,MATCH(D1951,'Отчет о движении сырья'!$B$9:$B$259,0),1),"")</f>
        <v/>
      </c>
      <c r="G1951" s="90">
        <f>IFERROR(INDEX(Лист8!$A$3:$F$4000,MATCH(ROW()-1,Лист8!$H$3:$H$4000,0),6),0)</f>
        <v>0</v>
      </c>
      <c r="H1951" s="91">
        <f>IFERROR(((SUMIFS('Приход сырья'!$H$2:$H$2000,'Приход сырья'!$A$2:$A$2000,"&lt;="&amp;DATE(YEAR($A1951),MONTH($A1951)+1,1)-1,'Приход сырья'!$D$2:$D$2000,$D1951)-SUMIFS($H$2:$H$2000,$A$2:$A$2000,"&lt;"&amp;$A1951,$D$2:$D$2000,$D1951))/(SUMIFS('Приход сырья'!$G$2:$G$2000,'Приход сырья'!$A$2:$A$2000,"&lt;="&amp;DATE(YEAR($A1951),MONTH($A1951)+1,1)-1,'Приход сырья'!$D$2:$D$2000,$D1951)-SUMIFS($G$2:$G$2000,$A$2:$A$2000,"&lt;"&amp;$A1951,$D$2:$D$2000,$D1951))*G1951),0)</f>
        <v>0</v>
      </c>
    </row>
    <row r="1952" spans="1:8">
      <c r="A1952" s="88">
        <f>IFERROR(INDEX(Лист8!$A$3:$F$4000,MATCH(ROW()-1,Лист8!$H$3:$H$4000,0),2),0)</f>
        <v>0</v>
      </c>
      <c r="B1952" s="89">
        <f>IFERROR(INDEX(Лист8!$A$3:$F$4000,MATCH(ROW()-1,Лист8!$H$3:$H$4000,0),1),0)</f>
        <v>0</v>
      </c>
      <c r="C1952" s="66" t="s">
        <v>36</v>
      </c>
      <c r="D1952" s="66">
        <f>IFERROR(INDEX(Лист8!$A$3:$F$4000,MATCH(ROW()-1,Лист8!$H$3:$H$4000,0),4),0)</f>
        <v>0</v>
      </c>
      <c r="E1952" s="66" t="str">
        <f>IFERROR(INDEX('Отчет о движении сырья'!$C$9:$C$259,MATCH(D1952,'Отчет о движении сырья'!$B$9:$B$259,0),1),"")</f>
        <v/>
      </c>
      <c r="F1952" s="89" t="str">
        <f>IFERROR(INDEX('Отчет о движении сырья'!$D$9:$D$259,MATCH(D1952,'Отчет о движении сырья'!$B$9:$B$259,0),1),"")</f>
        <v/>
      </c>
      <c r="G1952" s="90">
        <f>IFERROR(INDEX(Лист8!$A$3:$F$4000,MATCH(ROW()-1,Лист8!$H$3:$H$4000,0),6),0)</f>
        <v>0</v>
      </c>
      <c r="H1952" s="91">
        <f>IFERROR(((SUMIFS('Приход сырья'!$H$2:$H$2000,'Приход сырья'!$A$2:$A$2000,"&lt;="&amp;DATE(YEAR($A1952),MONTH($A1952)+1,1)-1,'Приход сырья'!$D$2:$D$2000,$D1952)-SUMIFS($H$2:$H$2000,$A$2:$A$2000,"&lt;"&amp;$A1952,$D$2:$D$2000,$D1952))/(SUMIFS('Приход сырья'!$G$2:$G$2000,'Приход сырья'!$A$2:$A$2000,"&lt;="&amp;DATE(YEAR($A1952),MONTH($A1952)+1,1)-1,'Приход сырья'!$D$2:$D$2000,$D1952)-SUMIFS($G$2:$G$2000,$A$2:$A$2000,"&lt;"&amp;$A1952,$D$2:$D$2000,$D1952))*G1952),0)</f>
        <v>0</v>
      </c>
    </row>
    <row r="1953" spans="1:8">
      <c r="A1953" s="88">
        <f>IFERROR(INDEX(Лист8!$A$3:$F$4000,MATCH(ROW()-1,Лист8!$H$3:$H$4000,0),2),0)</f>
        <v>0</v>
      </c>
      <c r="B1953" s="89">
        <f>IFERROR(INDEX(Лист8!$A$3:$F$4000,MATCH(ROW()-1,Лист8!$H$3:$H$4000,0),1),0)</f>
        <v>0</v>
      </c>
      <c r="C1953" s="66" t="s">
        <v>36</v>
      </c>
      <c r="D1953" s="66">
        <f>IFERROR(INDEX(Лист8!$A$3:$F$4000,MATCH(ROW()-1,Лист8!$H$3:$H$4000,0),4),0)</f>
        <v>0</v>
      </c>
      <c r="E1953" s="66" t="str">
        <f>IFERROR(INDEX('Отчет о движении сырья'!$C$9:$C$259,MATCH(D1953,'Отчет о движении сырья'!$B$9:$B$259,0),1),"")</f>
        <v/>
      </c>
      <c r="F1953" s="89" t="str">
        <f>IFERROR(INDEX('Отчет о движении сырья'!$D$9:$D$259,MATCH(D1953,'Отчет о движении сырья'!$B$9:$B$259,0),1),"")</f>
        <v/>
      </c>
      <c r="G1953" s="90">
        <f>IFERROR(INDEX(Лист8!$A$3:$F$4000,MATCH(ROW()-1,Лист8!$H$3:$H$4000,0),6),0)</f>
        <v>0</v>
      </c>
      <c r="H1953" s="91">
        <f>IFERROR(((SUMIFS('Приход сырья'!$H$2:$H$2000,'Приход сырья'!$A$2:$A$2000,"&lt;="&amp;DATE(YEAR($A1953),MONTH($A1953)+1,1)-1,'Приход сырья'!$D$2:$D$2000,$D1953)-SUMIFS($H$2:$H$2000,$A$2:$A$2000,"&lt;"&amp;$A1953,$D$2:$D$2000,$D1953))/(SUMIFS('Приход сырья'!$G$2:$G$2000,'Приход сырья'!$A$2:$A$2000,"&lt;="&amp;DATE(YEAR($A1953),MONTH($A1953)+1,1)-1,'Приход сырья'!$D$2:$D$2000,$D1953)-SUMIFS($G$2:$G$2000,$A$2:$A$2000,"&lt;"&amp;$A1953,$D$2:$D$2000,$D1953))*G1953),0)</f>
        <v>0</v>
      </c>
    </row>
    <row r="1954" spans="1:8">
      <c r="A1954" s="88">
        <f>IFERROR(INDEX(Лист8!$A$3:$F$4000,MATCH(ROW()-1,Лист8!$H$3:$H$4000,0),2),0)</f>
        <v>0</v>
      </c>
      <c r="B1954" s="89">
        <f>IFERROR(INDEX(Лист8!$A$3:$F$4000,MATCH(ROW()-1,Лист8!$H$3:$H$4000,0),1),0)</f>
        <v>0</v>
      </c>
      <c r="C1954" s="66" t="s">
        <v>36</v>
      </c>
      <c r="D1954" s="66">
        <f>IFERROR(INDEX(Лист8!$A$3:$F$4000,MATCH(ROW()-1,Лист8!$H$3:$H$4000,0),4),0)</f>
        <v>0</v>
      </c>
      <c r="E1954" s="66" t="str">
        <f>IFERROR(INDEX('Отчет о движении сырья'!$C$9:$C$259,MATCH(D1954,'Отчет о движении сырья'!$B$9:$B$259,0),1),"")</f>
        <v/>
      </c>
      <c r="F1954" s="89" t="str">
        <f>IFERROR(INDEX('Отчет о движении сырья'!$D$9:$D$259,MATCH(D1954,'Отчет о движении сырья'!$B$9:$B$259,0),1),"")</f>
        <v/>
      </c>
      <c r="G1954" s="90">
        <f>IFERROR(INDEX(Лист8!$A$3:$F$4000,MATCH(ROW()-1,Лист8!$H$3:$H$4000,0),6),0)</f>
        <v>0</v>
      </c>
      <c r="H1954" s="91">
        <f>IFERROR(((SUMIFS('Приход сырья'!$H$2:$H$2000,'Приход сырья'!$A$2:$A$2000,"&lt;="&amp;DATE(YEAR($A1954),MONTH($A1954)+1,1)-1,'Приход сырья'!$D$2:$D$2000,$D1954)-SUMIFS($H$2:$H$2000,$A$2:$A$2000,"&lt;"&amp;$A1954,$D$2:$D$2000,$D1954))/(SUMIFS('Приход сырья'!$G$2:$G$2000,'Приход сырья'!$A$2:$A$2000,"&lt;="&amp;DATE(YEAR($A1954),MONTH($A1954)+1,1)-1,'Приход сырья'!$D$2:$D$2000,$D1954)-SUMIFS($G$2:$G$2000,$A$2:$A$2000,"&lt;"&amp;$A1954,$D$2:$D$2000,$D1954))*G1954),0)</f>
        <v>0</v>
      </c>
    </row>
    <row r="1955" spans="1:8">
      <c r="A1955" s="88">
        <f>IFERROR(INDEX(Лист8!$A$3:$F$4000,MATCH(ROW()-1,Лист8!$H$3:$H$4000,0),2),0)</f>
        <v>0</v>
      </c>
      <c r="B1955" s="89">
        <f>IFERROR(INDEX(Лист8!$A$3:$F$4000,MATCH(ROW()-1,Лист8!$H$3:$H$4000,0),1),0)</f>
        <v>0</v>
      </c>
      <c r="C1955" s="66" t="s">
        <v>36</v>
      </c>
      <c r="D1955" s="66">
        <f>IFERROR(INDEX(Лист8!$A$3:$F$4000,MATCH(ROW()-1,Лист8!$H$3:$H$4000,0),4),0)</f>
        <v>0</v>
      </c>
      <c r="E1955" s="66" t="str">
        <f>IFERROR(INDEX('Отчет о движении сырья'!$C$9:$C$259,MATCH(D1955,'Отчет о движении сырья'!$B$9:$B$259,0),1),"")</f>
        <v/>
      </c>
      <c r="F1955" s="89" t="str">
        <f>IFERROR(INDEX('Отчет о движении сырья'!$D$9:$D$259,MATCH(D1955,'Отчет о движении сырья'!$B$9:$B$259,0),1),"")</f>
        <v/>
      </c>
      <c r="G1955" s="90">
        <f>IFERROR(INDEX(Лист8!$A$3:$F$4000,MATCH(ROW()-1,Лист8!$H$3:$H$4000,0),6),0)</f>
        <v>0</v>
      </c>
      <c r="H1955" s="91">
        <f>IFERROR(((SUMIFS('Приход сырья'!$H$2:$H$2000,'Приход сырья'!$A$2:$A$2000,"&lt;="&amp;DATE(YEAR($A1955),MONTH($A1955)+1,1)-1,'Приход сырья'!$D$2:$D$2000,$D1955)-SUMIFS($H$2:$H$2000,$A$2:$A$2000,"&lt;"&amp;$A1955,$D$2:$D$2000,$D1955))/(SUMIFS('Приход сырья'!$G$2:$G$2000,'Приход сырья'!$A$2:$A$2000,"&lt;="&amp;DATE(YEAR($A1955),MONTH($A1955)+1,1)-1,'Приход сырья'!$D$2:$D$2000,$D1955)-SUMIFS($G$2:$G$2000,$A$2:$A$2000,"&lt;"&amp;$A1955,$D$2:$D$2000,$D1955))*G1955),0)</f>
        <v>0</v>
      </c>
    </row>
    <row r="1956" spans="1:8">
      <c r="A1956" s="88">
        <f>IFERROR(INDEX(Лист8!$A$3:$F$4000,MATCH(ROW()-1,Лист8!$H$3:$H$4000,0),2),0)</f>
        <v>0</v>
      </c>
      <c r="B1956" s="89">
        <f>IFERROR(INDEX(Лист8!$A$3:$F$4000,MATCH(ROW()-1,Лист8!$H$3:$H$4000,0),1),0)</f>
        <v>0</v>
      </c>
      <c r="C1956" s="66" t="s">
        <v>36</v>
      </c>
      <c r="D1956" s="66">
        <f>IFERROR(INDEX(Лист8!$A$3:$F$4000,MATCH(ROW()-1,Лист8!$H$3:$H$4000,0),4),0)</f>
        <v>0</v>
      </c>
      <c r="E1956" s="66" t="str">
        <f>IFERROR(INDEX('Отчет о движении сырья'!$C$9:$C$259,MATCH(D1956,'Отчет о движении сырья'!$B$9:$B$259,0),1),"")</f>
        <v/>
      </c>
      <c r="F1956" s="89" t="str">
        <f>IFERROR(INDEX('Отчет о движении сырья'!$D$9:$D$259,MATCH(D1956,'Отчет о движении сырья'!$B$9:$B$259,0),1),"")</f>
        <v/>
      </c>
      <c r="G1956" s="90">
        <f>IFERROR(INDEX(Лист8!$A$3:$F$4000,MATCH(ROW()-1,Лист8!$H$3:$H$4000,0),6),0)</f>
        <v>0</v>
      </c>
      <c r="H1956" s="91">
        <f>IFERROR(((SUMIFS('Приход сырья'!$H$2:$H$2000,'Приход сырья'!$A$2:$A$2000,"&lt;="&amp;DATE(YEAR($A1956),MONTH($A1956)+1,1)-1,'Приход сырья'!$D$2:$D$2000,$D1956)-SUMIFS($H$2:$H$2000,$A$2:$A$2000,"&lt;"&amp;$A1956,$D$2:$D$2000,$D1956))/(SUMIFS('Приход сырья'!$G$2:$G$2000,'Приход сырья'!$A$2:$A$2000,"&lt;="&amp;DATE(YEAR($A1956),MONTH($A1956)+1,1)-1,'Приход сырья'!$D$2:$D$2000,$D1956)-SUMIFS($G$2:$G$2000,$A$2:$A$2000,"&lt;"&amp;$A1956,$D$2:$D$2000,$D1956))*G1956),0)</f>
        <v>0</v>
      </c>
    </row>
    <row r="1957" spans="1:8">
      <c r="A1957" s="88">
        <f>IFERROR(INDEX(Лист8!$A$3:$F$4000,MATCH(ROW()-1,Лист8!$H$3:$H$4000,0),2),0)</f>
        <v>0</v>
      </c>
      <c r="B1957" s="89">
        <f>IFERROR(INDEX(Лист8!$A$3:$F$4000,MATCH(ROW()-1,Лист8!$H$3:$H$4000,0),1),0)</f>
        <v>0</v>
      </c>
      <c r="C1957" s="66" t="s">
        <v>36</v>
      </c>
      <c r="D1957" s="66">
        <f>IFERROR(INDEX(Лист8!$A$3:$F$4000,MATCH(ROW()-1,Лист8!$H$3:$H$4000,0),4),0)</f>
        <v>0</v>
      </c>
      <c r="E1957" s="66" t="str">
        <f>IFERROR(INDEX('Отчет о движении сырья'!$C$9:$C$259,MATCH(D1957,'Отчет о движении сырья'!$B$9:$B$259,0),1),"")</f>
        <v/>
      </c>
      <c r="F1957" s="89" t="str">
        <f>IFERROR(INDEX('Отчет о движении сырья'!$D$9:$D$259,MATCH(D1957,'Отчет о движении сырья'!$B$9:$B$259,0),1),"")</f>
        <v/>
      </c>
      <c r="G1957" s="90">
        <f>IFERROR(INDEX(Лист8!$A$3:$F$4000,MATCH(ROW()-1,Лист8!$H$3:$H$4000,0),6),0)</f>
        <v>0</v>
      </c>
      <c r="H1957" s="91">
        <f>IFERROR(((SUMIFS('Приход сырья'!$H$2:$H$2000,'Приход сырья'!$A$2:$A$2000,"&lt;="&amp;DATE(YEAR($A1957),MONTH($A1957)+1,1)-1,'Приход сырья'!$D$2:$D$2000,$D1957)-SUMIFS($H$2:$H$2000,$A$2:$A$2000,"&lt;"&amp;$A1957,$D$2:$D$2000,$D1957))/(SUMIFS('Приход сырья'!$G$2:$G$2000,'Приход сырья'!$A$2:$A$2000,"&lt;="&amp;DATE(YEAR($A1957),MONTH($A1957)+1,1)-1,'Приход сырья'!$D$2:$D$2000,$D1957)-SUMIFS($G$2:$G$2000,$A$2:$A$2000,"&lt;"&amp;$A1957,$D$2:$D$2000,$D1957))*G1957),0)</f>
        <v>0</v>
      </c>
    </row>
    <row r="1958" spans="1:8">
      <c r="A1958" s="88">
        <f>IFERROR(INDEX(Лист8!$A$3:$F$4000,MATCH(ROW()-1,Лист8!$H$3:$H$4000,0),2),0)</f>
        <v>0</v>
      </c>
      <c r="B1958" s="89">
        <f>IFERROR(INDEX(Лист8!$A$3:$F$4000,MATCH(ROW()-1,Лист8!$H$3:$H$4000,0),1),0)</f>
        <v>0</v>
      </c>
      <c r="C1958" s="66" t="s">
        <v>36</v>
      </c>
      <c r="D1958" s="66">
        <f>IFERROR(INDEX(Лист8!$A$3:$F$4000,MATCH(ROW()-1,Лист8!$H$3:$H$4000,0),4),0)</f>
        <v>0</v>
      </c>
      <c r="E1958" s="66" t="str">
        <f>IFERROR(INDEX('Отчет о движении сырья'!$C$9:$C$259,MATCH(D1958,'Отчет о движении сырья'!$B$9:$B$259,0),1),"")</f>
        <v/>
      </c>
      <c r="F1958" s="89" t="str">
        <f>IFERROR(INDEX('Отчет о движении сырья'!$D$9:$D$259,MATCH(D1958,'Отчет о движении сырья'!$B$9:$B$259,0),1),"")</f>
        <v/>
      </c>
      <c r="G1958" s="90">
        <f>IFERROR(INDEX(Лист8!$A$3:$F$4000,MATCH(ROW()-1,Лист8!$H$3:$H$4000,0),6),0)</f>
        <v>0</v>
      </c>
      <c r="H1958" s="91">
        <f>IFERROR(((SUMIFS('Приход сырья'!$H$2:$H$2000,'Приход сырья'!$A$2:$A$2000,"&lt;="&amp;DATE(YEAR($A1958),MONTH($A1958)+1,1)-1,'Приход сырья'!$D$2:$D$2000,$D1958)-SUMIFS($H$2:$H$2000,$A$2:$A$2000,"&lt;"&amp;$A1958,$D$2:$D$2000,$D1958))/(SUMIFS('Приход сырья'!$G$2:$G$2000,'Приход сырья'!$A$2:$A$2000,"&lt;="&amp;DATE(YEAR($A1958),MONTH($A1958)+1,1)-1,'Приход сырья'!$D$2:$D$2000,$D1958)-SUMIFS($G$2:$G$2000,$A$2:$A$2000,"&lt;"&amp;$A1958,$D$2:$D$2000,$D1958))*G1958),0)</f>
        <v>0</v>
      </c>
    </row>
    <row r="1959" spans="1:8">
      <c r="A1959" s="88">
        <f>IFERROR(INDEX(Лист8!$A$3:$F$4000,MATCH(ROW()-1,Лист8!$H$3:$H$4000,0),2),0)</f>
        <v>0</v>
      </c>
      <c r="B1959" s="89">
        <f>IFERROR(INDEX(Лист8!$A$3:$F$4000,MATCH(ROW()-1,Лист8!$H$3:$H$4000,0),1),0)</f>
        <v>0</v>
      </c>
      <c r="C1959" s="66" t="s">
        <v>36</v>
      </c>
      <c r="D1959" s="66">
        <f>IFERROR(INDEX(Лист8!$A$3:$F$4000,MATCH(ROW()-1,Лист8!$H$3:$H$4000,0),4),0)</f>
        <v>0</v>
      </c>
      <c r="E1959" s="66" t="str">
        <f>IFERROR(INDEX('Отчет о движении сырья'!$C$9:$C$259,MATCH(D1959,'Отчет о движении сырья'!$B$9:$B$259,0),1),"")</f>
        <v/>
      </c>
      <c r="F1959" s="89" t="str">
        <f>IFERROR(INDEX('Отчет о движении сырья'!$D$9:$D$259,MATCH(D1959,'Отчет о движении сырья'!$B$9:$B$259,0),1),"")</f>
        <v/>
      </c>
      <c r="G1959" s="90">
        <f>IFERROR(INDEX(Лист8!$A$3:$F$4000,MATCH(ROW()-1,Лист8!$H$3:$H$4000,0),6),0)</f>
        <v>0</v>
      </c>
      <c r="H1959" s="91">
        <f>IFERROR(((SUMIFS('Приход сырья'!$H$2:$H$2000,'Приход сырья'!$A$2:$A$2000,"&lt;="&amp;DATE(YEAR($A1959),MONTH($A1959)+1,1)-1,'Приход сырья'!$D$2:$D$2000,$D1959)-SUMIFS($H$2:$H$2000,$A$2:$A$2000,"&lt;"&amp;$A1959,$D$2:$D$2000,$D1959))/(SUMIFS('Приход сырья'!$G$2:$G$2000,'Приход сырья'!$A$2:$A$2000,"&lt;="&amp;DATE(YEAR($A1959),MONTH($A1959)+1,1)-1,'Приход сырья'!$D$2:$D$2000,$D1959)-SUMIFS($G$2:$G$2000,$A$2:$A$2000,"&lt;"&amp;$A1959,$D$2:$D$2000,$D1959))*G1959),0)</f>
        <v>0</v>
      </c>
    </row>
    <row r="1960" spans="1:8">
      <c r="A1960" s="88">
        <f>IFERROR(INDEX(Лист8!$A$3:$F$4000,MATCH(ROW()-1,Лист8!$H$3:$H$4000,0),2),0)</f>
        <v>0</v>
      </c>
      <c r="B1960" s="89">
        <f>IFERROR(INDEX(Лист8!$A$3:$F$4000,MATCH(ROW()-1,Лист8!$H$3:$H$4000,0),1),0)</f>
        <v>0</v>
      </c>
      <c r="C1960" s="66" t="s">
        <v>36</v>
      </c>
      <c r="D1960" s="66">
        <f>IFERROR(INDEX(Лист8!$A$3:$F$4000,MATCH(ROW()-1,Лист8!$H$3:$H$4000,0),4),0)</f>
        <v>0</v>
      </c>
      <c r="E1960" s="66" t="str">
        <f>IFERROR(INDEX('Отчет о движении сырья'!$C$9:$C$259,MATCH(D1960,'Отчет о движении сырья'!$B$9:$B$259,0),1),"")</f>
        <v/>
      </c>
      <c r="F1960" s="89" t="str">
        <f>IFERROR(INDEX('Отчет о движении сырья'!$D$9:$D$259,MATCH(D1960,'Отчет о движении сырья'!$B$9:$B$259,0),1),"")</f>
        <v/>
      </c>
      <c r="G1960" s="90">
        <f>IFERROR(INDEX(Лист8!$A$3:$F$4000,MATCH(ROW()-1,Лист8!$H$3:$H$4000,0),6),0)</f>
        <v>0</v>
      </c>
      <c r="H1960" s="91">
        <f>IFERROR(((SUMIFS('Приход сырья'!$H$2:$H$2000,'Приход сырья'!$A$2:$A$2000,"&lt;="&amp;DATE(YEAR($A1960),MONTH($A1960)+1,1)-1,'Приход сырья'!$D$2:$D$2000,$D1960)-SUMIFS($H$2:$H$2000,$A$2:$A$2000,"&lt;"&amp;$A1960,$D$2:$D$2000,$D1960))/(SUMIFS('Приход сырья'!$G$2:$G$2000,'Приход сырья'!$A$2:$A$2000,"&lt;="&amp;DATE(YEAR($A1960),MONTH($A1960)+1,1)-1,'Приход сырья'!$D$2:$D$2000,$D1960)-SUMIFS($G$2:$G$2000,$A$2:$A$2000,"&lt;"&amp;$A1960,$D$2:$D$2000,$D1960))*G1960),0)</f>
        <v>0</v>
      </c>
    </row>
    <row r="1961" spans="1:8">
      <c r="A1961" s="88">
        <f>IFERROR(INDEX(Лист8!$A$3:$F$4000,MATCH(ROW()-1,Лист8!$H$3:$H$4000,0),2),0)</f>
        <v>0</v>
      </c>
      <c r="B1961" s="89">
        <f>IFERROR(INDEX(Лист8!$A$3:$F$4000,MATCH(ROW()-1,Лист8!$H$3:$H$4000,0),1),0)</f>
        <v>0</v>
      </c>
      <c r="C1961" s="66" t="s">
        <v>36</v>
      </c>
      <c r="D1961" s="66">
        <f>IFERROR(INDEX(Лист8!$A$3:$F$4000,MATCH(ROW()-1,Лист8!$H$3:$H$4000,0),4),0)</f>
        <v>0</v>
      </c>
      <c r="E1961" s="66" t="str">
        <f>IFERROR(INDEX('Отчет о движении сырья'!$C$9:$C$259,MATCH(D1961,'Отчет о движении сырья'!$B$9:$B$259,0),1),"")</f>
        <v/>
      </c>
      <c r="F1961" s="89" t="str">
        <f>IFERROR(INDEX('Отчет о движении сырья'!$D$9:$D$259,MATCH(D1961,'Отчет о движении сырья'!$B$9:$B$259,0),1),"")</f>
        <v/>
      </c>
      <c r="G1961" s="90">
        <f>IFERROR(INDEX(Лист8!$A$3:$F$4000,MATCH(ROW()-1,Лист8!$H$3:$H$4000,0),6),0)</f>
        <v>0</v>
      </c>
      <c r="H1961" s="91">
        <f>IFERROR(((SUMIFS('Приход сырья'!$H$2:$H$2000,'Приход сырья'!$A$2:$A$2000,"&lt;="&amp;DATE(YEAR($A1961),MONTH($A1961)+1,1)-1,'Приход сырья'!$D$2:$D$2000,$D1961)-SUMIFS($H$2:$H$2000,$A$2:$A$2000,"&lt;"&amp;$A1961,$D$2:$D$2000,$D1961))/(SUMIFS('Приход сырья'!$G$2:$G$2000,'Приход сырья'!$A$2:$A$2000,"&lt;="&amp;DATE(YEAR($A1961),MONTH($A1961)+1,1)-1,'Приход сырья'!$D$2:$D$2000,$D1961)-SUMIFS($G$2:$G$2000,$A$2:$A$2000,"&lt;"&amp;$A1961,$D$2:$D$2000,$D1961))*G1961),0)</f>
        <v>0</v>
      </c>
    </row>
    <row r="1962" spans="1:8">
      <c r="A1962" s="88">
        <f>IFERROR(INDEX(Лист8!$A$3:$F$4000,MATCH(ROW()-1,Лист8!$H$3:$H$4000,0),2),0)</f>
        <v>0</v>
      </c>
      <c r="B1962" s="89">
        <f>IFERROR(INDEX(Лист8!$A$3:$F$4000,MATCH(ROW()-1,Лист8!$H$3:$H$4000,0),1),0)</f>
        <v>0</v>
      </c>
      <c r="C1962" s="66" t="s">
        <v>36</v>
      </c>
      <c r="D1962" s="66">
        <f>IFERROR(INDEX(Лист8!$A$3:$F$4000,MATCH(ROW()-1,Лист8!$H$3:$H$4000,0),4),0)</f>
        <v>0</v>
      </c>
      <c r="E1962" s="66" t="str">
        <f>IFERROR(INDEX('Отчет о движении сырья'!$C$9:$C$259,MATCH(D1962,'Отчет о движении сырья'!$B$9:$B$259,0),1),"")</f>
        <v/>
      </c>
      <c r="F1962" s="89" t="str">
        <f>IFERROR(INDEX('Отчет о движении сырья'!$D$9:$D$259,MATCH(D1962,'Отчет о движении сырья'!$B$9:$B$259,0),1),"")</f>
        <v/>
      </c>
      <c r="G1962" s="90">
        <f>IFERROR(INDEX(Лист8!$A$3:$F$4000,MATCH(ROW()-1,Лист8!$H$3:$H$4000,0),6),0)</f>
        <v>0</v>
      </c>
      <c r="H1962" s="91">
        <f>IFERROR(((SUMIFS('Приход сырья'!$H$2:$H$2000,'Приход сырья'!$A$2:$A$2000,"&lt;="&amp;DATE(YEAR($A1962),MONTH($A1962)+1,1)-1,'Приход сырья'!$D$2:$D$2000,$D1962)-SUMIFS($H$2:$H$2000,$A$2:$A$2000,"&lt;"&amp;$A1962,$D$2:$D$2000,$D1962))/(SUMIFS('Приход сырья'!$G$2:$G$2000,'Приход сырья'!$A$2:$A$2000,"&lt;="&amp;DATE(YEAR($A1962),MONTH($A1962)+1,1)-1,'Приход сырья'!$D$2:$D$2000,$D1962)-SUMIFS($G$2:$G$2000,$A$2:$A$2000,"&lt;"&amp;$A1962,$D$2:$D$2000,$D1962))*G1962),0)</f>
        <v>0</v>
      </c>
    </row>
    <row r="1963" spans="1:8">
      <c r="A1963" s="88">
        <f>IFERROR(INDEX(Лист8!$A$3:$F$4000,MATCH(ROW()-1,Лист8!$H$3:$H$4000,0),2),0)</f>
        <v>0</v>
      </c>
      <c r="B1963" s="89">
        <f>IFERROR(INDEX(Лист8!$A$3:$F$4000,MATCH(ROW()-1,Лист8!$H$3:$H$4000,0),1),0)</f>
        <v>0</v>
      </c>
      <c r="C1963" s="66" t="s">
        <v>36</v>
      </c>
      <c r="D1963" s="66">
        <f>IFERROR(INDEX(Лист8!$A$3:$F$4000,MATCH(ROW()-1,Лист8!$H$3:$H$4000,0),4),0)</f>
        <v>0</v>
      </c>
      <c r="E1963" s="66" t="str">
        <f>IFERROR(INDEX('Отчет о движении сырья'!$C$9:$C$259,MATCH(D1963,'Отчет о движении сырья'!$B$9:$B$259,0),1),"")</f>
        <v/>
      </c>
      <c r="F1963" s="89" t="str">
        <f>IFERROR(INDEX('Отчет о движении сырья'!$D$9:$D$259,MATCH(D1963,'Отчет о движении сырья'!$B$9:$B$259,0),1),"")</f>
        <v/>
      </c>
      <c r="G1963" s="90">
        <f>IFERROR(INDEX(Лист8!$A$3:$F$4000,MATCH(ROW()-1,Лист8!$H$3:$H$4000,0),6),0)</f>
        <v>0</v>
      </c>
      <c r="H1963" s="91">
        <f>IFERROR(((SUMIFS('Приход сырья'!$H$2:$H$2000,'Приход сырья'!$A$2:$A$2000,"&lt;="&amp;DATE(YEAR($A1963),MONTH($A1963)+1,1)-1,'Приход сырья'!$D$2:$D$2000,$D1963)-SUMIFS($H$2:$H$2000,$A$2:$A$2000,"&lt;"&amp;$A1963,$D$2:$D$2000,$D1963))/(SUMIFS('Приход сырья'!$G$2:$G$2000,'Приход сырья'!$A$2:$A$2000,"&lt;="&amp;DATE(YEAR($A1963),MONTH($A1963)+1,1)-1,'Приход сырья'!$D$2:$D$2000,$D1963)-SUMIFS($G$2:$G$2000,$A$2:$A$2000,"&lt;"&amp;$A1963,$D$2:$D$2000,$D1963))*G1963),0)</f>
        <v>0</v>
      </c>
    </row>
    <row r="1964" spans="1:8">
      <c r="A1964" s="88">
        <f>IFERROR(INDEX(Лист8!$A$3:$F$4000,MATCH(ROW()-1,Лист8!$H$3:$H$4000,0),2),0)</f>
        <v>0</v>
      </c>
      <c r="B1964" s="89">
        <f>IFERROR(INDEX(Лист8!$A$3:$F$4000,MATCH(ROW()-1,Лист8!$H$3:$H$4000,0),1),0)</f>
        <v>0</v>
      </c>
      <c r="C1964" s="66" t="s">
        <v>36</v>
      </c>
      <c r="D1964" s="66">
        <f>IFERROR(INDEX(Лист8!$A$3:$F$4000,MATCH(ROW()-1,Лист8!$H$3:$H$4000,0),4),0)</f>
        <v>0</v>
      </c>
      <c r="E1964" s="66" t="str">
        <f>IFERROR(INDEX('Отчет о движении сырья'!$C$9:$C$259,MATCH(D1964,'Отчет о движении сырья'!$B$9:$B$259,0),1),"")</f>
        <v/>
      </c>
      <c r="F1964" s="89" t="str">
        <f>IFERROR(INDEX('Отчет о движении сырья'!$D$9:$D$259,MATCH(D1964,'Отчет о движении сырья'!$B$9:$B$259,0),1),"")</f>
        <v/>
      </c>
      <c r="G1964" s="90">
        <f>IFERROR(INDEX(Лист8!$A$3:$F$4000,MATCH(ROW()-1,Лист8!$H$3:$H$4000,0),6),0)</f>
        <v>0</v>
      </c>
      <c r="H1964" s="91">
        <f>IFERROR(((SUMIFS('Приход сырья'!$H$2:$H$2000,'Приход сырья'!$A$2:$A$2000,"&lt;="&amp;DATE(YEAR($A1964),MONTH($A1964)+1,1)-1,'Приход сырья'!$D$2:$D$2000,$D1964)-SUMIFS($H$2:$H$2000,$A$2:$A$2000,"&lt;"&amp;$A1964,$D$2:$D$2000,$D1964))/(SUMIFS('Приход сырья'!$G$2:$G$2000,'Приход сырья'!$A$2:$A$2000,"&lt;="&amp;DATE(YEAR($A1964),MONTH($A1964)+1,1)-1,'Приход сырья'!$D$2:$D$2000,$D1964)-SUMIFS($G$2:$G$2000,$A$2:$A$2000,"&lt;"&amp;$A1964,$D$2:$D$2000,$D1964))*G1964),0)</f>
        <v>0</v>
      </c>
    </row>
    <row r="1965" spans="1:8">
      <c r="A1965" s="88">
        <f>IFERROR(INDEX(Лист8!$A$3:$F$4000,MATCH(ROW()-1,Лист8!$H$3:$H$4000,0),2),0)</f>
        <v>0</v>
      </c>
      <c r="B1965" s="89">
        <f>IFERROR(INDEX(Лист8!$A$3:$F$4000,MATCH(ROW()-1,Лист8!$H$3:$H$4000,0),1),0)</f>
        <v>0</v>
      </c>
      <c r="C1965" s="66" t="s">
        <v>36</v>
      </c>
      <c r="D1965" s="66">
        <f>IFERROR(INDEX(Лист8!$A$3:$F$4000,MATCH(ROW()-1,Лист8!$H$3:$H$4000,0),4),0)</f>
        <v>0</v>
      </c>
      <c r="E1965" s="66" t="str">
        <f>IFERROR(INDEX('Отчет о движении сырья'!$C$9:$C$259,MATCH(D1965,'Отчет о движении сырья'!$B$9:$B$259,0),1),"")</f>
        <v/>
      </c>
      <c r="F1965" s="89" t="str">
        <f>IFERROR(INDEX('Отчет о движении сырья'!$D$9:$D$259,MATCH(D1965,'Отчет о движении сырья'!$B$9:$B$259,0),1),"")</f>
        <v/>
      </c>
      <c r="G1965" s="90">
        <f>IFERROR(INDEX(Лист8!$A$3:$F$4000,MATCH(ROW()-1,Лист8!$H$3:$H$4000,0),6),0)</f>
        <v>0</v>
      </c>
      <c r="H1965" s="91">
        <f>IFERROR(((SUMIFS('Приход сырья'!$H$2:$H$2000,'Приход сырья'!$A$2:$A$2000,"&lt;="&amp;DATE(YEAR($A1965),MONTH($A1965)+1,1)-1,'Приход сырья'!$D$2:$D$2000,$D1965)-SUMIFS($H$2:$H$2000,$A$2:$A$2000,"&lt;"&amp;$A1965,$D$2:$D$2000,$D1965))/(SUMIFS('Приход сырья'!$G$2:$G$2000,'Приход сырья'!$A$2:$A$2000,"&lt;="&amp;DATE(YEAR($A1965),MONTH($A1965)+1,1)-1,'Приход сырья'!$D$2:$D$2000,$D1965)-SUMIFS($G$2:$G$2000,$A$2:$A$2000,"&lt;"&amp;$A1965,$D$2:$D$2000,$D1965))*G1965),0)</f>
        <v>0</v>
      </c>
    </row>
    <row r="1966" spans="1:8">
      <c r="A1966" s="88">
        <f>IFERROR(INDEX(Лист8!$A$3:$F$4000,MATCH(ROW()-1,Лист8!$H$3:$H$4000,0),2),0)</f>
        <v>0</v>
      </c>
      <c r="B1966" s="89">
        <f>IFERROR(INDEX(Лист8!$A$3:$F$4000,MATCH(ROW()-1,Лист8!$H$3:$H$4000,0),1),0)</f>
        <v>0</v>
      </c>
      <c r="C1966" s="66" t="s">
        <v>36</v>
      </c>
      <c r="D1966" s="66">
        <f>IFERROR(INDEX(Лист8!$A$3:$F$4000,MATCH(ROW()-1,Лист8!$H$3:$H$4000,0),4),0)</f>
        <v>0</v>
      </c>
      <c r="E1966" s="66" t="str">
        <f>IFERROR(INDEX('Отчет о движении сырья'!$C$9:$C$259,MATCH(D1966,'Отчет о движении сырья'!$B$9:$B$259,0),1),"")</f>
        <v/>
      </c>
      <c r="F1966" s="89" t="str">
        <f>IFERROR(INDEX('Отчет о движении сырья'!$D$9:$D$259,MATCH(D1966,'Отчет о движении сырья'!$B$9:$B$259,0),1),"")</f>
        <v/>
      </c>
      <c r="G1966" s="90">
        <f>IFERROR(INDEX(Лист8!$A$3:$F$4000,MATCH(ROW()-1,Лист8!$H$3:$H$4000,0),6),0)</f>
        <v>0</v>
      </c>
      <c r="H1966" s="91">
        <f>IFERROR(((SUMIFS('Приход сырья'!$H$2:$H$2000,'Приход сырья'!$A$2:$A$2000,"&lt;="&amp;DATE(YEAR($A1966),MONTH($A1966)+1,1)-1,'Приход сырья'!$D$2:$D$2000,$D1966)-SUMIFS($H$2:$H$2000,$A$2:$A$2000,"&lt;"&amp;$A1966,$D$2:$D$2000,$D1966))/(SUMIFS('Приход сырья'!$G$2:$G$2000,'Приход сырья'!$A$2:$A$2000,"&lt;="&amp;DATE(YEAR($A1966),MONTH($A1966)+1,1)-1,'Приход сырья'!$D$2:$D$2000,$D1966)-SUMIFS($G$2:$G$2000,$A$2:$A$2000,"&lt;"&amp;$A1966,$D$2:$D$2000,$D1966))*G1966),0)</f>
        <v>0</v>
      </c>
    </row>
    <row r="1967" spans="1:8">
      <c r="A1967" s="88">
        <f>IFERROR(INDEX(Лист8!$A$3:$F$4000,MATCH(ROW()-1,Лист8!$H$3:$H$4000,0),2),0)</f>
        <v>0</v>
      </c>
      <c r="B1967" s="89">
        <f>IFERROR(INDEX(Лист8!$A$3:$F$4000,MATCH(ROW()-1,Лист8!$H$3:$H$4000,0),1),0)</f>
        <v>0</v>
      </c>
      <c r="C1967" s="66" t="s">
        <v>36</v>
      </c>
      <c r="D1967" s="66">
        <f>IFERROR(INDEX(Лист8!$A$3:$F$4000,MATCH(ROW()-1,Лист8!$H$3:$H$4000,0),4),0)</f>
        <v>0</v>
      </c>
      <c r="E1967" s="66" t="str">
        <f>IFERROR(INDEX('Отчет о движении сырья'!$C$9:$C$259,MATCH(D1967,'Отчет о движении сырья'!$B$9:$B$259,0),1),"")</f>
        <v/>
      </c>
      <c r="F1967" s="89" t="str">
        <f>IFERROR(INDEX('Отчет о движении сырья'!$D$9:$D$259,MATCH(D1967,'Отчет о движении сырья'!$B$9:$B$259,0),1),"")</f>
        <v/>
      </c>
      <c r="G1967" s="90">
        <f>IFERROR(INDEX(Лист8!$A$3:$F$4000,MATCH(ROW()-1,Лист8!$H$3:$H$4000,0),6),0)</f>
        <v>0</v>
      </c>
      <c r="H1967" s="91">
        <f>IFERROR(((SUMIFS('Приход сырья'!$H$2:$H$2000,'Приход сырья'!$A$2:$A$2000,"&lt;="&amp;DATE(YEAR($A1967),MONTH($A1967)+1,1)-1,'Приход сырья'!$D$2:$D$2000,$D1967)-SUMIFS($H$2:$H$2000,$A$2:$A$2000,"&lt;"&amp;$A1967,$D$2:$D$2000,$D1967))/(SUMIFS('Приход сырья'!$G$2:$G$2000,'Приход сырья'!$A$2:$A$2000,"&lt;="&amp;DATE(YEAR($A1967),MONTH($A1967)+1,1)-1,'Приход сырья'!$D$2:$D$2000,$D1967)-SUMIFS($G$2:$G$2000,$A$2:$A$2000,"&lt;"&amp;$A1967,$D$2:$D$2000,$D1967))*G1967),0)</f>
        <v>0</v>
      </c>
    </row>
    <row r="1968" spans="1:8">
      <c r="A1968" s="88">
        <f>IFERROR(INDEX(Лист8!$A$3:$F$4000,MATCH(ROW()-1,Лист8!$H$3:$H$4000,0),2),0)</f>
        <v>0</v>
      </c>
      <c r="B1968" s="89">
        <f>IFERROR(INDEX(Лист8!$A$3:$F$4000,MATCH(ROW()-1,Лист8!$H$3:$H$4000,0),1),0)</f>
        <v>0</v>
      </c>
      <c r="C1968" s="66" t="s">
        <v>36</v>
      </c>
      <c r="D1968" s="66">
        <f>IFERROR(INDEX(Лист8!$A$3:$F$4000,MATCH(ROW()-1,Лист8!$H$3:$H$4000,0),4),0)</f>
        <v>0</v>
      </c>
      <c r="E1968" s="66" t="str">
        <f>IFERROR(INDEX('Отчет о движении сырья'!$C$9:$C$259,MATCH(D1968,'Отчет о движении сырья'!$B$9:$B$259,0),1),"")</f>
        <v/>
      </c>
      <c r="F1968" s="89" t="str">
        <f>IFERROR(INDEX('Отчет о движении сырья'!$D$9:$D$259,MATCH(D1968,'Отчет о движении сырья'!$B$9:$B$259,0),1),"")</f>
        <v/>
      </c>
      <c r="G1968" s="90">
        <f>IFERROR(INDEX(Лист8!$A$3:$F$4000,MATCH(ROW()-1,Лист8!$H$3:$H$4000,0),6),0)</f>
        <v>0</v>
      </c>
      <c r="H1968" s="91">
        <f>IFERROR(((SUMIFS('Приход сырья'!$H$2:$H$2000,'Приход сырья'!$A$2:$A$2000,"&lt;="&amp;DATE(YEAR($A1968),MONTH($A1968)+1,1)-1,'Приход сырья'!$D$2:$D$2000,$D1968)-SUMIFS($H$2:$H$2000,$A$2:$A$2000,"&lt;"&amp;$A1968,$D$2:$D$2000,$D1968))/(SUMIFS('Приход сырья'!$G$2:$G$2000,'Приход сырья'!$A$2:$A$2000,"&lt;="&amp;DATE(YEAR($A1968),MONTH($A1968)+1,1)-1,'Приход сырья'!$D$2:$D$2000,$D1968)-SUMIFS($G$2:$G$2000,$A$2:$A$2000,"&lt;"&amp;$A1968,$D$2:$D$2000,$D1968))*G1968),0)</f>
        <v>0</v>
      </c>
    </row>
    <row r="1969" spans="1:8">
      <c r="A1969" s="88">
        <f>IFERROR(INDEX(Лист8!$A$3:$F$4000,MATCH(ROW()-1,Лист8!$H$3:$H$4000,0),2),0)</f>
        <v>0</v>
      </c>
      <c r="B1969" s="89">
        <f>IFERROR(INDEX(Лист8!$A$3:$F$4000,MATCH(ROW()-1,Лист8!$H$3:$H$4000,0),1),0)</f>
        <v>0</v>
      </c>
      <c r="C1969" s="66" t="s">
        <v>36</v>
      </c>
      <c r="D1969" s="66">
        <f>IFERROR(INDEX(Лист8!$A$3:$F$4000,MATCH(ROW()-1,Лист8!$H$3:$H$4000,0),4),0)</f>
        <v>0</v>
      </c>
      <c r="E1969" s="66" t="str">
        <f>IFERROR(INDEX('Отчет о движении сырья'!$C$9:$C$259,MATCH(D1969,'Отчет о движении сырья'!$B$9:$B$259,0),1),"")</f>
        <v/>
      </c>
      <c r="F1969" s="89" t="str">
        <f>IFERROR(INDEX('Отчет о движении сырья'!$D$9:$D$259,MATCH(D1969,'Отчет о движении сырья'!$B$9:$B$259,0),1),"")</f>
        <v/>
      </c>
      <c r="G1969" s="90">
        <f>IFERROR(INDEX(Лист8!$A$3:$F$4000,MATCH(ROW()-1,Лист8!$H$3:$H$4000,0),6),0)</f>
        <v>0</v>
      </c>
      <c r="H1969" s="91">
        <f>IFERROR(((SUMIFS('Приход сырья'!$H$2:$H$2000,'Приход сырья'!$A$2:$A$2000,"&lt;="&amp;DATE(YEAR($A1969),MONTH($A1969)+1,1)-1,'Приход сырья'!$D$2:$D$2000,$D1969)-SUMIFS($H$2:$H$2000,$A$2:$A$2000,"&lt;"&amp;$A1969,$D$2:$D$2000,$D1969))/(SUMIFS('Приход сырья'!$G$2:$G$2000,'Приход сырья'!$A$2:$A$2000,"&lt;="&amp;DATE(YEAR($A1969),MONTH($A1969)+1,1)-1,'Приход сырья'!$D$2:$D$2000,$D1969)-SUMIFS($G$2:$G$2000,$A$2:$A$2000,"&lt;"&amp;$A1969,$D$2:$D$2000,$D1969))*G1969),0)</f>
        <v>0</v>
      </c>
    </row>
    <row r="1970" spans="1:8">
      <c r="A1970" s="88">
        <f>IFERROR(INDEX(Лист8!$A$3:$F$4000,MATCH(ROW()-1,Лист8!$H$3:$H$4000,0),2),0)</f>
        <v>0</v>
      </c>
      <c r="B1970" s="89">
        <f>IFERROR(INDEX(Лист8!$A$3:$F$4000,MATCH(ROW()-1,Лист8!$H$3:$H$4000,0),1),0)</f>
        <v>0</v>
      </c>
      <c r="C1970" s="66" t="s">
        <v>36</v>
      </c>
      <c r="D1970" s="66">
        <f>IFERROR(INDEX(Лист8!$A$3:$F$4000,MATCH(ROW()-1,Лист8!$H$3:$H$4000,0),4),0)</f>
        <v>0</v>
      </c>
      <c r="E1970" s="66" t="str">
        <f>IFERROR(INDEX('Отчет о движении сырья'!$C$9:$C$259,MATCH(D1970,'Отчет о движении сырья'!$B$9:$B$259,0),1),"")</f>
        <v/>
      </c>
      <c r="F1970" s="89" t="str">
        <f>IFERROR(INDEX('Отчет о движении сырья'!$D$9:$D$259,MATCH(D1970,'Отчет о движении сырья'!$B$9:$B$259,0),1),"")</f>
        <v/>
      </c>
      <c r="G1970" s="90">
        <f>IFERROR(INDEX(Лист8!$A$3:$F$4000,MATCH(ROW()-1,Лист8!$H$3:$H$4000,0),6),0)</f>
        <v>0</v>
      </c>
      <c r="H1970" s="91">
        <f>IFERROR(((SUMIFS('Приход сырья'!$H$2:$H$2000,'Приход сырья'!$A$2:$A$2000,"&lt;="&amp;DATE(YEAR($A1970),MONTH($A1970)+1,1)-1,'Приход сырья'!$D$2:$D$2000,$D1970)-SUMIFS($H$2:$H$2000,$A$2:$A$2000,"&lt;"&amp;$A1970,$D$2:$D$2000,$D1970))/(SUMIFS('Приход сырья'!$G$2:$G$2000,'Приход сырья'!$A$2:$A$2000,"&lt;="&amp;DATE(YEAR($A1970),MONTH($A1970)+1,1)-1,'Приход сырья'!$D$2:$D$2000,$D1970)-SUMIFS($G$2:$G$2000,$A$2:$A$2000,"&lt;"&amp;$A1970,$D$2:$D$2000,$D1970))*G1970),0)</f>
        <v>0</v>
      </c>
    </row>
    <row r="1971" spans="1:8">
      <c r="A1971" s="88">
        <f>IFERROR(INDEX(Лист8!$A$3:$F$4000,MATCH(ROW()-1,Лист8!$H$3:$H$4000,0),2),0)</f>
        <v>0</v>
      </c>
      <c r="B1971" s="89">
        <f>IFERROR(INDEX(Лист8!$A$3:$F$4000,MATCH(ROW()-1,Лист8!$H$3:$H$4000,0),1),0)</f>
        <v>0</v>
      </c>
      <c r="C1971" s="66" t="s">
        <v>36</v>
      </c>
      <c r="D1971" s="66">
        <f>IFERROR(INDEX(Лист8!$A$3:$F$4000,MATCH(ROW()-1,Лист8!$H$3:$H$4000,0),4),0)</f>
        <v>0</v>
      </c>
      <c r="E1971" s="66" t="str">
        <f>IFERROR(INDEX('Отчет о движении сырья'!$C$9:$C$259,MATCH(D1971,'Отчет о движении сырья'!$B$9:$B$259,0),1),"")</f>
        <v/>
      </c>
      <c r="F1971" s="89" t="str">
        <f>IFERROR(INDEX('Отчет о движении сырья'!$D$9:$D$259,MATCH(D1971,'Отчет о движении сырья'!$B$9:$B$259,0),1),"")</f>
        <v/>
      </c>
      <c r="G1971" s="90">
        <f>IFERROR(INDEX(Лист8!$A$3:$F$4000,MATCH(ROW()-1,Лист8!$H$3:$H$4000,0),6),0)</f>
        <v>0</v>
      </c>
      <c r="H1971" s="91">
        <f>IFERROR(((SUMIFS('Приход сырья'!$H$2:$H$2000,'Приход сырья'!$A$2:$A$2000,"&lt;="&amp;DATE(YEAR($A1971),MONTH($A1971)+1,1)-1,'Приход сырья'!$D$2:$D$2000,$D1971)-SUMIFS($H$2:$H$2000,$A$2:$A$2000,"&lt;"&amp;$A1971,$D$2:$D$2000,$D1971))/(SUMIFS('Приход сырья'!$G$2:$G$2000,'Приход сырья'!$A$2:$A$2000,"&lt;="&amp;DATE(YEAR($A1971),MONTH($A1971)+1,1)-1,'Приход сырья'!$D$2:$D$2000,$D1971)-SUMIFS($G$2:$G$2000,$A$2:$A$2000,"&lt;"&amp;$A1971,$D$2:$D$2000,$D1971))*G1971),0)</f>
        <v>0</v>
      </c>
    </row>
    <row r="1972" spans="1:8">
      <c r="A1972" s="88">
        <f>IFERROR(INDEX(Лист8!$A$3:$F$4000,MATCH(ROW()-1,Лист8!$H$3:$H$4000,0),2),0)</f>
        <v>0</v>
      </c>
      <c r="B1972" s="89">
        <f>IFERROR(INDEX(Лист8!$A$3:$F$4000,MATCH(ROW()-1,Лист8!$H$3:$H$4000,0),1),0)</f>
        <v>0</v>
      </c>
      <c r="C1972" s="66" t="s">
        <v>36</v>
      </c>
      <c r="D1972" s="66">
        <f>IFERROR(INDEX(Лист8!$A$3:$F$4000,MATCH(ROW()-1,Лист8!$H$3:$H$4000,0),4),0)</f>
        <v>0</v>
      </c>
      <c r="E1972" s="66" t="str">
        <f>IFERROR(INDEX('Отчет о движении сырья'!$C$9:$C$259,MATCH(D1972,'Отчет о движении сырья'!$B$9:$B$259,0),1),"")</f>
        <v/>
      </c>
      <c r="F1972" s="89" t="str">
        <f>IFERROR(INDEX('Отчет о движении сырья'!$D$9:$D$259,MATCH(D1972,'Отчет о движении сырья'!$B$9:$B$259,0),1),"")</f>
        <v/>
      </c>
      <c r="G1972" s="90">
        <f>IFERROR(INDEX(Лист8!$A$3:$F$4000,MATCH(ROW()-1,Лист8!$H$3:$H$4000,0),6),0)</f>
        <v>0</v>
      </c>
      <c r="H1972" s="91">
        <f>IFERROR(((SUMIFS('Приход сырья'!$H$2:$H$2000,'Приход сырья'!$A$2:$A$2000,"&lt;="&amp;DATE(YEAR($A1972),MONTH($A1972)+1,1)-1,'Приход сырья'!$D$2:$D$2000,$D1972)-SUMIFS($H$2:$H$2000,$A$2:$A$2000,"&lt;"&amp;$A1972,$D$2:$D$2000,$D1972))/(SUMIFS('Приход сырья'!$G$2:$G$2000,'Приход сырья'!$A$2:$A$2000,"&lt;="&amp;DATE(YEAR($A1972),MONTH($A1972)+1,1)-1,'Приход сырья'!$D$2:$D$2000,$D1972)-SUMIFS($G$2:$G$2000,$A$2:$A$2000,"&lt;"&amp;$A1972,$D$2:$D$2000,$D1972))*G1972),0)</f>
        <v>0</v>
      </c>
    </row>
    <row r="1973" spans="1:8">
      <c r="A1973" s="88">
        <f>IFERROR(INDEX(Лист8!$A$3:$F$4000,MATCH(ROW()-1,Лист8!$H$3:$H$4000,0),2),0)</f>
        <v>0</v>
      </c>
      <c r="B1973" s="89">
        <f>IFERROR(INDEX(Лист8!$A$3:$F$4000,MATCH(ROW()-1,Лист8!$H$3:$H$4000,0),1),0)</f>
        <v>0</v>
      </c>
      <c r="C1973" s="66" t="s">
        <v>36</v>
      </c>
      <c r="D1973" s="66">
        <f>IFERROR(INDEX(Лист8!$A$3:$F$4000,MATCH(ROW()-1,Лист8!$H$3:$H$4000,0),4),0)</f>
        <v>0</v>
      </c>
      <c r="E1973" s="66" t="str">
        <f>IFERROR(INDEX('Отчет о движении сырья'!$C$9:$C$259,MATCH(D1973,'Отчет о движении сырья'!$B$9:$B$259,0),1),"")</f>
        <v/>
      </c>
      <c r="F1973" s="89" t="str">
        <f>IFERROR(INDEX('Отчет о движении сырья'!$D$9:$D$259,MATCH(D1973,'Отчет о движении сырья'!$B$9:$B$259,0),1),"")</f>
        <v/>
      </c>
      <c r="G1973" s="90">
        <f>IFERROR(INDEX(Лист8!$A$3:$F$4000,MATCH(ROW()-1,Лист8!$H$3:$H$4000,0),6),0)</f>
        <v>0</v>
      </c>
      <c r="H1973" s="91">
        <f>IFERROR(((SUMIFS('Приход сырья'!$H$2:$H$2000,'Приход сырья'!$A$2:$A$2000,"&lt;="&amp;DATE(YEAR($A1973),MONTH($A1973)+1,1)-1,'Приход сырья'!$D$2:$D$2000,$D1973)-SUMIFS($H$2:$H$2000,$A$2:$A$2000,"&lt;"&amp;$A1973,$D$2:$D$2000,$D1973))/(SUMIFS('Приход сырья'!$G$2:$G$2000,'Приход сырья'!$A$2:$A$2000,"&lt;="&amp;DATE(YEAR($A1973),MONTH($A1973)+1,1)-1,'Приход сырья'!$D$2:$D$2000,$D1973)-SUMIFS($G$2:$G$2000,$A$2:$A$2000,"&lt;"&amp;$A1973,$D$2:$D$2000,$D1973))*G1973),0)</f>
        <v>0</v>
      </c>
    </row>
    <row r="1974" spans="1:8">
      <c r="A1974" s="88">
        <f>IFERROR(INDEX(Лист8!$A$3:$F$4000,MATCH(ROW()-1,Лист8!$H$3:$H$4000,0),2),0)</f>
        <v>0</v>
      </c>
      <c r="B1974" s="89">
        <f>IFERROR(INDEX(Лист8!$A$3:$F$4000,MATCH(ROW()-1,Лист8!$H$3:$H$4000,0),1),0)</f>
        <v>0</v>
      </c>
      <c r="C1974" s="66" t="s">
        <v>36</v>
      </c>
      <c r="D1974" s="66">
        <f>IFERROR(INDEX(Лист8!$A$3:$F$4000,MATCH(ROW()-1,Лист8!$H$3:$H$4000,0),4),0)</f>
        <v>0</v>
      </c>
      <c r="E1974" s="66" t="str">
        <f>IFERROR(INDEX('Отчет о движении сырья'!$C$9:$C$259,MATCH(D1974,'Отчет о движении сырья'!$B$9:$B$259,0),1),"")</f>
        <v/>
      </c>
      <c r="F1974" s="89" t="str">
        <f>IFERROR(INDEX('Отчет о движении сырья'!$D$9:$D$259,MATCH(D1974,'Отчет о движении сырья'!$B$9:$B$259,0),1),"")</f>
        <v/>
      </c>
      <c r="G1974" s="90">
        <f>IFERROR(INDEX(Лист8!$A$3:$F$4000,MATCH(ROW()-1,Лист8!$H$3:$H$4000,0),6),0)</f>
        <v>0</v>
      </c>
      <c r="H1974" s="91">
        <f>IFERROR(((SUMIFS('Приход сырья'!$H$2:$H$2000,'Приход сырья'!$A$2:$A$2000,"&lt;="&amp;DATE(YEAR($A1974),MONTH($A1974)+1,1)-1,'Приход сырья'!$D$2:$D$2000,$D1974)-SUMIFS($H$2:$H$2000,$A$2:$A$2000,"&lt;"&amp;$A1974,$D$2:$D$2000,$D1974))/(SUMIFS('Приход сырья'!$G$2:$G$2000,'Приход сырья'!$A$2:$A$2000,"&lt;="&amp;DATE(YEAR($A1974),MONTH($A1974)+1,1)-1,'Приход сырья'!$D$2:$D$2000,$D1974)-SUMIFS($G$2:$G$2000,$A$2:$A$2000,"&lt;"&amp;$A1974,$D$2:$D$2000,$D1974))*G1974),0)</f>
        <v>0</v>
      </c>
    </row>
    <row r="1975" spans="1:8">
      <c r="A1975" s="88">
        <f>IFERROR(INDEX(Лист8!$A$3:$F$4000,MATCH(ROW()-1,Лист8!$H$3:$H$4000,0),2),0)</f>
        <v>0</v>
      </c>
      <c r="B1975" s="89">
        <f>IFERROR(INDEX(Лист8!$A$3:$F$4000,MATCH(ROW()-1,Лист8!$H$3:$H$4000,0),1),0)</f>
        <v>0</v>
      </c>
      <c r="C1975" s="66" t="s">
        <v>36</v>
      </c>
      <c r="D1975" s="66">
        <f>IFERROR(INDEX(Лист8!$A$3:$F$4000,MATCH(ROW()-1,Лист8!$H$3:$H$4000,0),4),0)</f>
        <v>0</v>
      </c>
      <c r="E1975" s="66" t="str">
        <f>IFERROR(INDEX('Отчет о движении сырья'!$C$9:$C$259,MATCH(D1975,'Отчет о движении сырья'!$B$9:$B$259,0),1),"")</f>
        <v/>
      </c>
      <c r="F1975" s="89" t="str">
        <f>IFERROR(INDEX('Отчет о движении сырья'!$D$9:$D$259,MATCH(D1975,'Отчет о движении сырья'!$B$9:$B$259,0),1),"")</f>
        <v/>
      </c>
      <c r="G1975" s="90">
        <f>IFERROR(INDEX(Лист8!$A$3:$F$4000,MATCH(ROW()-1,Лист8!$H$3:$H$4000,0),6),0)</f>
        <v>0</v>
      </c>
      <c r="H1975" s="91">
        <f>IFERROR(((SUMIFS('Приход сырья'!$H$2:$H$2000,'Приход сырья'!$A$2:$A$2000,"&lt;="&amp;DATE(YEAR($A1975),MONTH($A1975)+1,1)-1,'Приход сырья'!$D$2:$D$2000,$D1975)-SUMIFS($H$2:$H$2000,$A$2:$A$2000,"&lt;"&amp;$A1975,$D$2:$D$2000,$D1975))/(SUMIFS('Приход сырья'!$G$2:$G$2000,'Приход сырья'!$A$2:$A$2000,"&lt;="&amp;DATE(YEAR($A1975),MONTH($A1975)+1,1)-1,'Приход сырья'!$D$2:$D$2000,$D1975)-SUMIFS($G$2:$G$2000,$A$2:$A$2000,"&lt;"&amp;$A1975,$D$2:$D$2000,$D1975))*G1975),0)</f>
        <v>0</v>
      </c>
    </row>
    <row r="1976" spans="1:8">
      <c r="A1976" s="88">
        <f>IFERROR(INDEX(Лист8!$A$3:$F$4000,MATCH(ROW()-1,Лист8!$H$3:$H$4000,0),2),0)</f>
        <v>0</v>
      </c>
      <c r="B1976" s="89">
        <f>IFERROR(INDEX(Лист8!$A$3:$F$4000,MATCH(ROW()-1,Лист8!$H$3:$H$4000,0),1),0)</f>
        <v>0</v>
      </c>
      <c r="C1976" s="66" t="s">
        <v>36</v>
      </c>
      <c r="D1976" s="66">
        <f>IFERROR(INDEX(Лист8!$A$3:$F$4000,MATCH(ROW()-1,Лист8!$H$3:$H$4000,0),4),0)</f>
        <v>0</v>
      </c>
      <c r="E1976" s="66" t="str">
        <f>IFERROR(INDEX('Отчет о движении сырья'!$C$9:$C$259,MATCH(D1976,'Отчет о движении сырья'!$B$9:$B$259,0),1),"")</f>
        <v/>
      </c>
      <c r="F1976" s="89" t="str">
        <f>IFERROR(INDEX('Отчет о движении сырья'!$D$9:$D$259,MATCH(D1976,'Отчет о движении сырья'!$B$9:$B$259,0),1),"")</f>
        <v/>
      </c>
      <c r="G1976" s="90">
        <f>IFERROR(INDEX(Лист8!$A$3:$F$4000,MATCH(ROW()-1,Лист8!$H$3:$H$4000,0),6),0)</f>
        <v>0</v>
      </c>
      <c r="H1976" s="91">
        <f>IFERROR(((SUMIFS('Приход сырья'!$H$2:$H$2000,'Приход сырья'!$A$2:$A$2000,"&lt;="&amp;DATE(YEAR($A1976),MONTH($A1976)+1,1)-1,'Приход сырья'!$D$2:$D$2000,$D1976)-SUMIFS($H$2:$H$2000,$A$2:$A$2000,"&lt;"&amp;$A1976,$D$2:$D$2000,$D1976))/(SUMIFS('Приход сырья'!$G$2:$G$2000,'Приход сырья'!$A$2:$A$2000,"&lt;="&amp;DATE(YEAR($A1976),MONTH($A1976)+1,1)-1,'Приход сырья'!$D$2:$D$2000,$D1976)-SUMIFS($G$2:$G$2000,$A$2:$A$2000,"&lt;"&amp;$A1976,$D$2:$D$2000,$D1976))*G1976),0)</f>
        <v>0</v>
      </c>
    </row>
    <row r="1977" spans="1:8">
      <c r="A1977" s="88">
        <f>IFERROR(INDEX(Лист8!$A$3:$F$4000,MATCH(ROW()-1,Лист8!$H$3:$H$4000,0),2),0)</f>
        <v>0</v>
      </c>
      <c r="B1977" s="89">
        <f>IFERROR(INDEX(Лист8!$A$3:$F$4000,MATCH(ROW()-1,Лист8!$H$3:$H$4000,0),1),0)</f>
        <v>0</v>
      </c>
      <c r="C1977" s="66" t="s">
        <v>36</v>
      </c>
      <c r="D1977" s="66">
        <f>IFERROR(INDEX(Лист8!$A$3:$F$4000,MATCH(ROW()-1,Лист8!$H$3:$H$4000,0),4),0)</f>
        <v>0</v>
      </c>
      <c r="E1977" s="66" t="str">
        <f>IFERROR(INDEX('Отчет о движении сырья'!$C$9:$C$259,MATCH(D1977,'Отчет о движении сырья'!$B$9:$B$259,0),1),"")</f>
        <v/>
      </c>
      <c r="F1977" s="89" t="str">
        <f>IFERROR(INDEX('Отчет о движении сырья'!$D$9:$D$259,MATCH(D1977,'Отчет о движении сырья'!$B$9:$B$259,0),1),"")</f>
        <v/>
      </c>
      <c r="G1977" s="90">
        <f>IFERROR(INDEX(Лист8!$A$3:$F$4000,MATCH(ROW()-1,Лист8!$H$3:$H$4000,0),6),0)</f>
        <v>0</v>
      </c>
      <c r="H1977" s="91">
        <f>IFERROR(((SUMIFS('Приход сырья'!$H$2:$H$2000,'Приход сырья'!$A$2:$A$2000,"&lt;="&amp;DATE(YEAR($A1977),MONTH($A1977)+1,1)-1,'Приход сырья'!$D$2:$D$2000,$D1977)-SUMIFS($H$2:$H$2000,$A$2:$A$2000,"&lt;"&amp;$A1977,$D$2:$D$2000,$D1977))/(SUMIFS('Приход сырья'!$G$2:$G$2000,'Приход сырья'!$A$2:$A$2000,"&lt;="&amp;DATE(YEAR($A1977),MONTH($A1977)+1,1)-1,'Приход сырья'!$D$2:$D$2000,$D1977)-SUMIFS($G$2:$G$2000,$A$2:$A$2000,"&lt;"&amp;$A1977,$D$2:$D$2000,$D1977))*G1977),0)</f>
        <v>0</v>
      </c>
    </row>
    <row r="1978" spans="1:8">
      <c r="A1978" s="88">
        <f>IFERROR(INDEX(Лист8!$A$3:$F$4000,MATCH(ROW()-1,Лист8!$H$3:$H$4000,0),2),0)</f>
        <v>0</v>
      </c>
      <c r="B1978" s="89">
        <f>IFERROR(INDEX(Лист8!$A$3:$F$4000,MATCH(ROW()-1,Лист8!$H$3:$H$4000,0),1),0)</f>
        <v>0</v>
      </c>
      <c r="C1978" s="66" t="s">
        <v>36</v>
      </c>
      <c r="D1978" s="66">
        <f>IFERROR(INDEX(Лист8!$A$3:$F$4000,MATCH(ROW()-1,Лист8!$H$3:$H$4000,0),4),0)</f>
        <v>0</v>
      </c>
      <c r="E1978" s="66" t="str">
        <f>IFERROR(INDEX('Отчет о движении сырья'!$C$9:$C$259,MATCH(D1978,'Отчет о движении сырья'!$B$9:$B$259,0),1),"")</f>
        <v/>
      </c>
      <c r="F1978" s="89" t="str">
        <f>IFERROR(INDEX('Отчет о движении сырья'!$D$9:$D$259,MATCH(D1978,'Отчет о движении сырья'!$B$9:$B$259,0),1),"")</f>
        <v/>
      </c>
      <c r="G1978" s="90">
        <f>IFERROR(INDEX(Лист8!$A$3:$F$4000,MATCH(ROW()-1,Лист8!$H$3:$H$4000,0),6),0)</f>
        <v>0</v>
      </c>
      <c r="H1978" s="91">
        <f>IFERROR(((SUMIFS('Приход сырья'!$H$2:$H$2000,'Приход сырья'!$A$2:$A$2000,"&lt;="&amp;DATE(YEAR($A1978),MONTH($A1978)+1,1)-1,'Приход сырья'!$D$2:$D$2000,$D1978)-SUMIFS($H$2:$H$2000,$A$2:$A$2000,"&lt;"&amp;$A1978,$D$2:$D$2000,$D1978))/(SUMIFS('Приход сырья'!$G$2:$G$2000,'Приход сырья'!$A$2:$A$2000,"&lt;="&amp;DATE(YEAR($A1978),MONTH($A1978)+1,1)-1,'Приход сырья'!$D$2:$D$2000,$D1978)-SUMIFS($G$2:$G$2000,$A$2:$A$2000,"&lt;"&amp;$A1978,$D$2:$D$2000,$D1978))*G1978),0)</f>
        <v>0</v>
      </c>
    </row>
    <row r="1979" spans="1:8">
      <c r="A1979" s="88">
        <f>IFERROR(INDEX(Лист8!$A$3:$F$4000,MATCH(ROW()-1,Лист8!$H$3:$H$4000,0),2),0)</f>
        <v>0</v>
      </c>
      <c r="B1979" s="89">
        <f>IFERROR(INDEX(Лист8!$A$3:$F$4000,MATCH(ROW()-1,Лист8!$H$3:$H$4000,0),1),0)</f>
        <v>0</v>
      </c>
      <c r="C1979" s="66" t="s">
        <v>36</v>
      </c>
      <c r="D1979" s="66">
        <f>IFERROR(INDEX(Лист8!$A$3:$F$4000,MATCH(ROW()-1,Лист8!$H$3:$H$4000,0),4),0)</f>
        <v>0</v>
      </c>
      <c r="E1979" s="66" t="str">
        <f>IFERROR(INDEX('Отчет о движении сырья'!$C$9:$C$259,MATCH(D1979,'Отчет о движении сырья'!$B$9:$B$259,0),1),"")</f>
        <v/>
      </c>
      <c r="F1979" s="89" t="str">
        <f>IFERROR(INDEX('Отчет о движении сырья'!$D$9:$D$259,MATCH(D1979,'Отчет о движении сырья'!$B$9:$B$259,0),1),"")</f>
        <v/>
      </c>
      <c r="G1979" s="90">
        <f>IFERROR(INDEX(Лист8!$A$3:$F$4000,MATCH(ROW()-1,Лист8!$H$3:$H$4000,0),6),0)</f>
        <v>0</v>
      </c>
      <c r="H1979" s="91">
        <f>IFERROR(((SUMIFS('Приход сырья'!$H$2:$H$2000,'Приход сырья'!$A$2:$A$2000,"&lt;="&amp;DATE(YEAR($A1979),MONTH($A1979)+1,1)-1,'Приход сырья'!$D$2:$D$2000,$D1979)-SUMIFS($H$2:$H$2000,$A$2:$A$2000,"&lt;"&amp;$A1979,$D$2:$D$2000,$D1979))/(SUMIFS('Приход сырья'!$G$2:$G$2000,'Приход сырья'!$A$2:$A$2000,"&lt;="&amp;DATE(YEAR($A1979),MONTH($A1979)+1,1)-1,'Приход сырья'!$D$2:$D$2000,$D1979)-SUMIFS($G$2:$G$2000,$A$2:$A$2000,"&lt;"&amp;$A1979,$D$2:$D$2000,$D1979))*G1979),0)</f>
        <v>0</v>
      </c>
    </row>
    <row r="1980" spans="1:8">
      <c r="A1980" s="88">
        <f>IFERROR(INDEX(Лист8!$A$3:$F$4000,MATCH(ROW()-1,Лист8!$H$3:$H$4000,0),2),0)</f>
        <v>0</v>
      </c>
      <c r="B1980" s="89">
        <f>IFERROR(INDEX(Лист8!$A$3:$F$4000,MATCH(ROW()-1,Лист8!$H$3:$H$4000,0),1),0)</f>
        <v>0</v>
      </c>
      <c r="C1980" s="66" t="s">
        <v>36</v>
      </c>
      <c r="D1980" s="66">
        <f>IFERROR(INDEX(Лист8!$A$3:$F$4000,MATCH(ROW()-1,Лист8!$H$3:$H$4000,0),4),0)</f>
        <v>0</v>
      </c>
      <c r="E1980" s="66" t="str">
        <f>IFERROR(INDEX('Отчет о движении сырья'!$C$9:$C$259,MATCH(D1980,'Отчет о движении сырья'!$B$9:$B$259,0),1),"")</f>
        <v/>
      </c>
      <c r="F1980" s="89" t="str">
        <f>IFERROR(INDEX('Отчет о движении сырья'!$D$9:$D$259,MATCH(D1980,'Отчет о движении сырья'!$B$9:$B$259,0),1),"")</f>
        <v/>
      </c>
      <c r="G1980" s="90">
        <f>IFERROR(INDEX(Лист8!$A$3:$F$4000,MATCH(ROW()-1,Лист8!$H$3:$H$4000,0),6),0)</f>
        <v>0</v>
      </c>
      <c r="H1980" s="91">
        <f>IFERROR(((SUMIFS('Приход сырья'!$H$2:$H$2000,'Приход сырья'!$A$2:$A$2000,"&lt;="&amp;DATE(YEAR($A1980),MONTH($A1980)+1,1)-1,'Приход сырья'!$D$2:$D$2000,$D1980)-SUMIFS($H$2:$H$2000,$A$2:$A$2000,"&lt;"&amp;$A1980,$D$2:$D$2000,$D1980))/(SUMIFS('Приход сырья'!$G$2:$G$2000,'Приход сырья'!$A$2:$A$2000,"&lt;="&amp;DATE(YEAR($A1980),MONTH($A1980)+1,1)-1,'Приход сырья'!$D$2:$D$2000,$D1980)-SUMIFS($G$2:$G$2000,$A$2:$A$2000,"&lt;"&amp;$A1980,$D$2:$D$2000,$D1980))*G1980),0)</f>
        <v>0</v>
      </c>
    </row>
    <row r="1981" spans="1:8">
      <c r="A1981" s="88">
        <f>IFERROR(INDEX(Лист8!$A$3:$F$4000,MATCH(ROW()-1,Лист8!$H$3:$H$4000,0),2),0)</f>
        <v>0</v>
      </c>
      <c r="B1981" s="89">
        <f>IFERROR(INDEX(Лист8!$A$3:$F$4000,MATCH(ROW()-1,Лист8!$H$3:$H$4000,0),1),0)</f>
        <v>0</v>
      </c>
      <c r="C1981" s="66" t="s">
        <v>36</v>
      </c>
      <c r="D1981" s="66">
        <f>IFERROR(INDEX(Лист8!$A$3:$F$4000,MATCH(ROW()-1,Лист8!$H$3:$H$4000,0),4),0)</f>
        <v>0</v>
      </c>
      <c r="E1981" s="66" t="str">
        <f>IFERROR(INDEX('Отчет о движении сырья'!$C$9:$C$259,MATCH(D1981,'Отчет о движении сырья'!$B$9:$B$259,0),1),"")</f>
        <v/>
      </c>
      <c r="F1981" s="89" t="str">
        <f>IFERROR(INDEX('Отчет о движении сырья'!$D$9:$D$259,MATCH(D1981,'Отчет о движении сырья'!$B$9:$B$259,0),1),"")</f>
        <v/>
      </c>
      <c r="G1981" s="90">
        <f>IFERROR(INDEX(Лист8!$A$3:$F$4000,MATCH(ROW()-1,Лист8!$H$3:$H$4000,0),6),0)</f>
        <v>0</v>
      </c>
      <c r="H1981" s="91">
        <f>IFERROR(((SUMIFS('Приход сырья'!$H$2:$H$2000,'Приход сырья'!$A$2:$A$2000,"&lt;="&amp;DATE(YEAR($A1981),MONTH($A1981)+1,1)-1,'Приход сырья'!$D$2:$D$2000,$D1981)-SUMIFS($H$2:$H$2000,$A$2:$A$2000,"&lt;"&amp;$A1981,$D$2:$D$2000,$D1981))/(SUMIFS('Приход сырья'!$G$2:$G$2000,'Приход сырья'!$A$2:$A$2000,"&lt;="&amp;DATE(YEAR($A1981),MONTH($A1981)+1,1)-1,'Приход сырья'!$D$2:$D$2000,$D1981)-SUMIFS($G$2:$G$2000,$A$2:$A$2000,"&lt;"&amp;$A1981,$D$2:$D$2000,$D1981))*G1981),0)</f>
        <v>0</v>
      </c>
    </row>
    <row r="1982" spans="1:8">
      <c r="A1982" s="88">
        <f>IFERROR(INDEX(Лист8!$A$3:$F$4000,MATCH(ROW()-1,Лист8!$H$3:$H$4000,0),2),0)</f>
        <v>0</v>
      </c>
      <c r="B1982" s="89">
        <f>IFERROR(INDEX(Лист8!$A$3:$F$4000,MATCH(ROW()-1,Лист8!$H$3:$H$4000,0),1),0)</f>
        <v>0</v>
      </c>
      <c r="C1982" s="66" t="s">
        <v>36</v>
      </c>
      <c r="D1982" s="66">
        <f>IFERROR(INDEX(Лист8!$A$3:$F$4000,MATCH(ROW()-1,Лист8!$H$3:$H$4000,0),4),0)</f>
        <v>0</v>
      </c>
      <c r="E1982" s="66" t="str">
        <f>IFERROR(INDEX('Отчет о движении сырья'!$C$9:$C$259,MATCH(D1982,'Отчет о движении сырья'!$B$9:$B$259,0),1),"")</f>
        <v/>
      </c>
      <c r="F1982" s="89" t="str">
        <f>IFERROR(INDEX('Отчет о движении сырья'!$D$9:$D$259,MATCH(D1982,'Отчет о движении сырья'!$B$9:$B$259,0),1),"")</f>
        <v/>
      </c>
      <c r="G1982" s="90">
        <f>IFERROR(INDEX(Лист8!$A$3:$F$4000,MATCH(ROW()-1,Лист8!$H$3:$H$4000,0),6),0)</f>
        <v>0</v>
      </c>
      <c r="H1982" s="91">
        <f>IFERROR(((SUMIFS('Приход сырья'!$H$2:$H$2000,'Приход сырья'!$A$2:$A$2000,"&lt;="&amp;DATE(YEAR($A1982),MONTH($A1982)+1,1)-1,'Приход сырья'!$D$2:$D$2000,$D1982)-SUMIFS($H$2:$H$2000,$A$2:$A$2000,"&lt;"&amp;$A1982,$D$2:$D$2000,$D1982))/(SUMIFS('Приход сырья'!$G$2:$G$2000,'Приход сырья'!$A$2:$A$2000,"&lt;="&amp;DATE(YEAR($A1982),MONTH($A1982)+1,1)-1,'Приход сырья'!$D$2:$D$2000,$D1982)-SUMIFS($G$2:$G$2000,$A$2:$A$2000,"&lt;"&amp;$A1982,$D$2:$D$2000,$D1982))*G1982),0)</f>
        <v>0</v>
      </c>
    </row>
    <row r="1983" spans="1:8">
      <c r="A1983" s="88">
        <f>IFERROR(INDEX(Лист8!$A$3:$F$4000,MATCH(ROW()-1,Лист8!$H$3:$H$4000,0),2),0)</f>
        <v>0</v>
      </c>
      <c r="B1983" s="89">
        <f>IFERROR(INDEX(Лист8!$A$3:$F$4000,MATCH(ROW()-1,Лист8!$H$3:$H$4000,0),1),0)</f>
        <v>0</v>
      </c>
      <c r="C1983" s="66" t="s">
        <v>36</v>
      </c>
      <c r="D1983" s="66">
        <f>IFERROR(INDEX(Лист8!$A$3:$F$4000,MATCH(ROW()-1,Лист8!$H$3:$H$4000,0),4),0)</f>
        <v>0</v>
      </c>
      <c r="E1983" s="66" t="str">
        <f>IFERROR(INDEX('Отчет о движении сырья'!$C$9:$C$259,MATCH(D1983,'Отчет о движении сырья'!$B$9:$B$259,0),1),"")</f>
        <v/>
      </c>
      <c r="F1983" s="89" t="str">
        <f>IFERROR(INDEX('Отчет о движении сырья'!$D$9:$D$259,MATCH(D1983,'Отчет о движении сырья'!$B$9:$B$259,0),1),"")</f>
        <v/>
      </c>
      <c r="G1983" s="90">
        <f>IFERROR(INDEX(Лист8!$A$3:$F$4000,MATCH(ROW()-1,Лист8!$H$3:$H$4000,0),6),0)</f>
        <v>0</v>
      </c>
      <c r="H1983" s="91">
        <f>IFERROR(((SUMIFS('Приход сырья'!$H$2:$H$2000,'Приход сырья'!$A$2:$A$2000,"&lt;="&amp;DATE(YEAR($A1983),MONTH($A1983)+1,1)-1,'Приход сырья'!$D$2:$D$2000,$D1983)-SUMIFS($H$2:$H$2000,$A$2:$A$2000,"&lt;"&amp;$A1983,$D$2:$D$2000,$D1983))/(SUMIFS('Приход сырья'!$G$2:$G$2000,'Приход сырья'!$A$2:$A$2000,"&lt;="&amp;DATE(YEAR($A1983),MONTH($A1983)+1,1)-1,'Приход сырья'!$D$2:$D$2000,$D1983)-SUMIFS($G$2:$G$2000,$A$2:$A$2000,"&lt;"&amp;$A1983,$D$2:$D$2000,$D1983))*G1983),0)</f>
        <v>0</v>
      </c>
    </row>
    <row r="1984" spans="1:8">
      <c r="A1984" s="88">
        <f>IFERROR(INDEX(Лист8!$A$3:$F$4000,MATCH(ROW()-1,Лист8!$H$3:$H$4000,0),2),0)</f>
        <v>0</v>
      </c>
      <c r="B1984" s="89">
        <f>IFERROR(INDEX(Лист8!$A$3:$F$4000,MATCH(ROW()-1,Лист8!$H$3:$H$4000,0),1),0)</f>
        <v>0</v>
      </c>
      <c r="C1984" s="66" t="s">
        <v>36</v>
      </c>
      <c r="D1984" s="66">
        <f>IFERROR(INDEX(Лист8!$A$3:$F$4000,MATCH(ROW()-1,Лист8!$H$3:$H$4000,0),4),0)</f>
        <v>0</v>
      </c>
      <c r="E1984" s="66" t="str">
        <f>IFERROR(INDEX('Отчет о движении сырья'!$C$9:$C$259,MATCH(D1984,'Отчет о движении сырья'!$B$9:$B$259,0),1),"")</f>
        <v/>
      </c>
      <c r="F1984" s="89" t="str">
        <f>IFERROR(INDEX('Отчет о движении сырья'!$D$9:$D$259,MATCH(D1984,'Отчет о движении сырья'!$B$9:$B$259,0),1),"")</f>
        <v/>
      </c>
      <c r="G1984" s="90">
        <f>IFERROR(INDEX(Лист8!$A$3:$F$4000,MATCH(ROW()-1,Лист8!$H$3:$H$4000,0),6),0)</f>
        <v>0</v>
      </c>
      <c r="H1984" s="91">
        <f>IFERROR(((SUMIFS('Приход сырья'!$H$2:$H$2000,'Приход сырья'!$A$2:$A$2000,"&lt;="&amp;DATE(YEAR($A1984),MONTH($A1984)+1,1)-1,'Приход сырья'!$D$2:$D$2000,$D1984)-SUMIFS($H$2:$H$2000,$A$2:$A$2000,"&lt;"&amp;$A1984,$D$2:$D$2000,$D1984))/(SUMIFS('Приход сырья'!$G$2:$G$2000,'Приход сырья'!$A$2:$A$2000,"&lt;="&amp;DATE(YEAR($A1984),MONTH($A1984)+1,1)-1,'Приход сырья'!$D$2:$D$2000,$D1984)-SUMIFS($G$2:$G$2000,$A$2:$A$2000,"&lt;"&amp;$A1984,$D$2:$D$2000,$D1984))*G1984),0)</f>
        <v>0</v>
      </c>
    </row>
    <row r="1985" spans="1:8">
      <c r="A1985" s="88">
        <f>IFERROR(INDEX(Лист8!$A$3:$F$4000,MATCH(ROW()-1,Лист8!$H$3:$H$4000,0),2),0)</f>
        <v>0</v>
      </c>
      <c r="B1985" s="89">
        <f>IFERROR(INDEX(Лист8!$A$3:$F$4000,MATCH(ROW()-1,Лист8!$H$3:$H$4000,0),1),0)</f>
        <v>0</v>
      </c>
      <c r="C1985" s="66" t="s">
        <v>36</v>
      </c>
      <c r="D1985" s="66">
        <f>IFERROR(INDEX(Лист8!$A$3:$F$4000,MATCH(ROW()-1,Лист8!$H$3:$H$4000,0),4),0)</f>
        <v>0</v>
      </c>
      <c r="E1985" s="66" t="str">
        <f>IFERROR(INDEX('Отчет о движении сырья'!$C$9:$C$259,MATCH(D1985,'Отчет о движении сырья'!$B$9:$B$259,0),1),"")</f>
        <v/>
      </c>
      <c r="F1985" s="89" t="str">
        <f>IFERROR(INDEX('Отчет о движении сырья'!$D$9:$D$259,MATCH(D1985,'Отчет о движении сырья'!$B$9:$B$259,0),1),"")</f>
        <v/>
      </c>
      <c r="G1985" s="90">
        <f>IFERROR(INDEX(Лист8!$A$3:$F$4000,MATCH(ROW()-1,Лист8!$H$3:$H$4000,0),6),0)</f>
        <v>0</v>
      </c>
      <c r="H1985" s="91">
        <f>IFERROR(((SUMIFS('Приход сырья'!$H$2:$H$2000,'Приход сырья'!$A$2:$A$2000,"&lt;="&amp;DATE(YEAR($A1985),MONTH($A1985)+1,1)-1,'Приход сырья'!$D$2:$D$2000,$D1985)-SUMIFS($H$2:$H$2000,$A$2:$A$2000,"&lt;"&amp;$A1985,$D$2:$D$2000,$D1985))/(SUMIFS('Приход сырья'!$G$2:$G$2000,'Приход сырья'!$A$2:$A$2000,"&lt;="&amp;DATE(YEAR($A1985),MONTH($A1985)+1,1)-1,'Приход сырья'!$D$2:$D$2000,$D1985)-SUMIFS($G$2:$G$2000,$A$2:$A$2000,"&lt;"&amp;$A1985,$D$2:$D$2000,$D1985))*G1985),0)</f>
        <v>0</v>
      </c>
    </row>
    <row r="1986" spans="1:8">
      <c r="A1986" s="88">
        <f>IFERROR(INDEX(Лист8!$A$3:$F$4000,MATCH(ROW()-1,Лист8!$H$3:$H$4000,0),2),0)</f>
        <v>0</v>
      </c>
      <c r="B1986" s="89">
        <f>IFERROR(INDEX(Лист8!$A$3:$F$4000,MATCH(ROW()-1,Лист8!$H$3:$H$4000,0),1),0)</f>
        <v>0</v>
      </c>
      <c r="C1986" s="66" t="s">
        <v>36</v>
      </c>
      <c r="D1986" s="66">
        <f>IFERROR(INDEX(Лист8!$A$3:$F$4000,MATCH(ROW()-1,Лист8!$H$3:$H$4000,0),4),0)</f>
        <v>0</v>
      </c>
      <c r="E1986" s="66" t="str">
        <f>IFERROR(INDEX('Отчет о движении сырья'!$C$9:$C$259,MATCH(D1986,'Отчет о движении сырья'!$B$9:$B$259,0),1),"")</f>
        <v/>
      </c>
      <c r="F1986" s="89" t="str">
        <f>IFERROR(INDEX('Отчет о движении сырья'!$D$9:$D$259,MATCH(D1986,'Отчет о движении сырья'!$B$9:$B$259,0),1),"")</f>
        <v/>
      </c>
      <c r="G1986" s="90">
        <f>IFERROR(INDEX(Лист8!$A$3:$F$4000,MATCH(ROW()-1,Лист8!$H$3:$H$4000,0),6),0)</f>
        <v>0</v>
      </c>
      <c r="H1986" s="91">
        <f>IFERROR(((SUMIFS('Приход сырья'!$H$2:$H$2000,'Приход сырья'!$A$2:$A$2000,"&lt;="&amp;DATE(YEAR($A1986),MONTH($A1986)+1,1)-1,'Приход сырья'!$D$2:$D$2000,$D1986)-SUMIFS($H$2:$H$2000,$A$2:$A$2000,"&lt;"&amp;$A1986,$D$2:$D$2000,$D1986))/(SUMIFS('Приход сырья'!$G$2:$G$2000,'Приход сырья'!$A$2:$A$2000,"&lt;="&amp;DATE(YEAR($A1986),MONTH($A1986)+1,1)-1,'Приход сырья'!$D$2:$D$2000,$D1986)-SUMIFS($G$2:$G$2000,$A$2:$A$2000,"&lt;"&amp;$A1986,$D$2:$D$2000,$D1986))*G1986),0)</f>
        <v>0</v>
      </c>
    </row>
    <row r="1987" spans="1:8">
      <c r="A1987" s="88">
        <f>IFERROR(INDEX(Лист8!$A$3:$F$4000,MATCH(ROW()-1,Лист8!$H$3:$H$4000,0),2),0)</f>
        <v>0</v>
      </c>
      <c r="B1987" s="89">
        <f>IFERROR(INDEX(Лист8!$A$3:$F$4000,MATCH(ROW()-1,Лист8!$H$3:$H$4000,0),1),0)</f>
        <v>0</v>
      </c>
      <c r="C1987" s="66" t="s">
        <v>36</v>
      </c>
      <c r="D1987" s="66">
        <f>IFERROR(INDEX(Лист8!$A$3:$F$4000,MATCH(ROW()-1,Лист8!$H$3:$H$4000,0),4),0)</f>
        <v>0</v>
      </c>
      <c r="E1987" s="66" t="str">
        <f>IFERROR(INDEX('Отчет о движении сырья'!$C$9:$C$259,MATCH(D1987,'Отчет о движении сырья'!$B$9:$B$259,0),1),"")</f>
        <v/>
      </c>
      <c r="F1987" s="89" t="str">
        <f>IFERROR(INDEX('Отчет о движении сырья'!$D$9:$D$259,MATCH(D1987,'Отчет о движении сырья'!$B$9:$B$259,0),1),"")</f>
        <v/>
      </c>
      <c r="G1987" s="90">
        <f>IFERROR(INDEX(Лист8!$A$3:$F$4000,MATCH(ROW()-1,Лист8!$H$3:$H$4000,0),6),0)</f>
        <v>0</v>
      </c>
      <c r="H1987" s="91">
        <f>IFERROR(((SUMIFS('Приход сырья'!$H$2:$H$2000,'Приход сырья'!$A$2:$A$2000,"&lt;="&amp;DATE(YEAR($A1987),MONTH($A1987)+1,1)-1,'Приход сырья'!$D$2:$D$2000,$D1987)-SUMIFS($H$2:$H$2000,$A$2:$A$2000,"&lt;"&amp;$A1987,$D$2:$D$2000,$D1987))/(SUMIFS('Приход сырья'!$G$2:$G$2000,'Приход сырья'!$A$2:$A$2000,"&lt;="&amp;DATE(YEAR($A1987),MONTH($A1987)+1,1)-1,'Приход сырья'!$D$2:$D$2000,$D1987)-SUMIFS($G$2:$G$2000,$A$2:$A$2000,"&lt;"&amp;$A1987,$D$2:$D$2000,$D1987))*G1987),0)</f>
        <v>0</v>
      </c>
    </row>
    <row r="1988" spans="1:8">
      <c r="A1988" s="88">
        <f>IFERROR(INDEX(Лист8!$A$3:$F$4000,MATCH(ROW()-1,Лист8!$H$3:$H$4000,0),2),0)</f>
        <v>0</v>
      </c>
      <c r="B1988" s="89">
        <f>IFERROR(INDEX(Лист8!$A$3:$F$4000,MATCH(ROW()-1,Лист8!$H$3:$H$4000,0),1),0)</f>
        <v>0</v>
      </c>
      <c r="C1988" s="66" t="s">
        <v>36</v>
      </c>
      <c r="D1988" s="66">
        <f>IFERROR(INDEX(Лист8!$A$3:$F$4000,MATCH(ROW()-1,Лист8!$H$3:$H$4000,0),4),0)</f>
        <v>0</v>
      </c>
      <c r="E1988" s="66" t="str">
        <f>IFERROR(INDEX('Отчет о движении сырья'!$C$9:$C$259,MATCH(D1988,'Отчет о движении сырья'!$B$9:$B$259,0),1),"")</f>
        <v/>
      </c>
      <c r="F1988" s="89" t="str">
        <f>IFERROR(INDEX('Отчет о движении сырья'!$D$9:$D$259,MATCH(D1988,'Отчет о движении сырья'!$B$9:$B$259,0),1),"")</f>
        <v/>
      </c>
      <c r="G1988" s="90">
        <f>IFERROR(INDEX(Лист8!$A$3:$F$4000,MATCH(ROW()-1,Лист8!$H$3:$H$4000,0),6),0)</f>
        <v>0</v>
      </c>
      <c r="H1988" s="91">
        <f>IFERROR(((SUMIFS('Приход сырья'!$H$2:$H$2000,'Приход сырья'!$A$2:$A$2000,"&lt;="&amp;DATE(YEAR($A1988),MONTH($A1988)+1,1)-1,'Приход сырья'!$D$2:$D$2000,$D1988)-SUMIFS($H$2:$H$2000,$A$2:$A$2000,"&lt;"&amp;$A1988,$D$2:$D$2000,$D1988))/(SUMIFS('Приход сырья'!$G$2:$G$2000,'Приход сырья'!$A$2:$A$2000,"&lt;="&amp;DATE(YEAR($A1988),MONTH($A1988)+1,1)-1,'Приход сырья'!$D$2:$D$2000,$D1988)-SUMIFS($G$2:$G$2000,$A$2:$A$2000,"&lt;"&amp;$A1988,$D$2:$D$2000,$D1988))*G1988),0)</f>
        <v>0</v>
      </c>
    </row>
    <row r="1989" spans="1:8">
      <c r="A1989" s="88">
        <f>IFERROR(INDEX(Лист8!$A$3:$F$4000,MATCH(ROW()-1,Лист8!$H$3:$H$4000,0),2),0)</f>
        <v>0</v>
      </c>
      <c r="B1989" s="89">
        <f>IFERROR(INDEX(Лист8!$A$3:$F$4000,MATCH(ROW()-1,Лист8!$H$3:$H$4000,0),1),0)</f>
        <v>0</v>
      </c>
      <c r="C1989" s="66" t="s">
        <v>36</v>
      </c>
      <c r="D1989" s="66">
        <f>IFERROR(INDEX(Лист8!$A$3:$F$4000,MATCH(ROW()-1,Лист8!$H$3:$H$4000,0),4),0)</f>
        <v>0</v>
      </c>
      <c r="E1989" s="66" t="str">
        <f>IFERROR(INDEX('Отчет о движении сырья'!$C$9:$C$259,MATCH(D1989,'Отчет о движении сырья'!$B$9:$B$259,0),1),"")</f>
        <v/>
      </c>
      <c r="F1989" s="89" t="str">
        <f>IFERROR(INDEX('Отчет о движении сырья'!$D$9:$D$259,MATCH(D1989,'Отчет о движении сырья'!$B$9:$B$259,0),1),"")</f>
        <v/>
      </c>
      <c r="G1989" s="90">
        <f>IFERROR(INDEX(Лист8!$A$3:$F$4000,MATCH(ROW()-1,Лист8!$H$3:$H$4000,0),6),0)</f>
        <v>0</v>
      </c>
      <c r="H1989" s="91">
        <f>IFERROR(((SUMIFS('Приход сырья'!$H$2:$H$2000,'Приход сырья'!$A$2:$A$2000,"&lt;="&amp;DATE(YEAR($A1989),MONTH($A1989)+1,1)-1,'Приход сырья'!$D$2:$D$2000,$D1989)-SUMIFS($H$2:$H$2000,$A$2:$A$2000,"&lt;"&amp;$A1989,$D$2:$D$2000,$D1989))/(SUMIFS('Приход сырья'!$G$2:$G$2000,'Приход сырья'!$A$2:$A$2000,"&lt;="&amp;DATE(YEAR($A1989),MONTH($A1989)+1,1)-1,'Приход сырья'!$D$2:$D$2000,$D1989)-SUMIFS($G$2:$G$2000,$A$2:$A$2000,"&lt;"&amp;$A1989,$D$2:$D$2000,$D1989))*G1989),0)</f>
        <v>0</v>
      </c>
    </row>
    <row r="1990" spans="1:8">
      <c r="A1990" s="88">
        <f>IFERROR(INDEX(Лист8!$A$3:$F$4000,MATCH(ROW()-1,Лист8!$H$3:$H$4000,0),2),0)</f>
        <v>0</v>
      </c>
      <c r="B1990" s="89">
        <f>IFERROR(INDEX(Лист8!$A$3:$F$4000,MATCH(ROW()-1,Лист8!$H$3:$H$4000,0),1),0)</f>
        <v>0</v>
      </c>
      <c r="C1990" s="66" t="s">
        <v>36</v>
      </c>
      <c r="D1990" s="66">
        <f>IFERROR(INDEX(Лист8!$A$3:$F$4000,MATCH(ROW()-1,Лист8!$H$3:$H$4000,0),4),0)</f>
        <v>0</v>
      </c>
      <c r="E1990" s="66" t="str">
        <f>IFERROR(INDEX('Отчет о движении сырья'!$C$9:$C$259,MATCH(D1990,'Отчет о движении сырья'!$B$9:$B$259,0),1),"")</f>
        <v/>
      </c>
      <c r="F1990" s="89" t="str">
        <f>IFERROR(INDEX('Отчет о движении сырья'!$D$9:$D$259,MATCH(D1990,'Отчет о движении сырья'!$B$9:$B$259,0),1),"")</f>
        <v/>
      </c>
      <c r="G1990" s="90">
        <f>IFERROR(INDEX(Лист8!$A$3:$F$4000,MATCH(ROW()-1,Лист8!$H$3:$H$4000,0),6),0)</f>
        <v>0</v>
      </c>
      <c r="H1990" s="91">
        <f>IFERROR(((SUMIFS('Приход сырья'!$H$2:$H$2000,'Приход сырья'!$A$2:$A$2000,"&lt;="&amp;DATE(YEAR($A1990),MONTH($A1990)+1,1)-1,'Приход сырья'!$D$2:$D$2000,$D1990)-SUMIFS($H$2:$H$2000,$A$2:$A$2000,"&lt;"&amp;$A1990,$D$2:$D$2000,$D1990))/(SUMIFS('Приход сырья'!$G$2:$G$2000,'Приход сырья'!$A$2:$A$2000,"&lt;="&amp;DATE(YEAR($A1990),MONTH($A1990)+1,1)-1,'Приход сырья'!$D$2:$D$2000,$D1990)-SUMIFS($G$2:$G$2000,$A$2:$A$2000,"&lt;"&amp;$A1990,$D$2:$D$2000,$D1990))*G1990),0)</f>
        <v>0</v>
      </c>
    </row>
    <row r="1991" spans="1:8">
      <c r="A1991" s="88">
        <f>IFERROR(INDEX(Лист8!$A$3:$F$4000,MATCH(ROW()-1,Лист8!$H$3:$H$4000,0),2),0)</f>
        <v>0</v>
      </c>
      <c r="B1991" s="89">
        <f>IFERROR(INDEX(Лист8!$A$3:$F$4000,MATCH(ROW()-1,Лист8!$H$3:$H$4000,0),1),0)</f>
        <v>0</v>
      </c>
      <c r="C1991" s="66" t="s">
        <v>36</v>
      </c>
      <c r="D1991" s="66">
        <f>IFERROR(INDEX(Лист8!$A$3:$F$4000,MATCH(ROW()-1,Лист8!$H$3:$H$4000,0),4),0)</f>
        <v>0</v>
      </c>
      <c r="E1991" s="66" t="str">
        <f>IFERROR(INDEX('Отчет о движении сырья'!$C$9:$C$259,MATCH(D1991,'Отчет о движении сырья'!$B$9:$B$259,0),1),"")</f>
        <v/>
      </c>
      <c r="F1991" s="89" t="str">
        <f>IFERROR(INDEX('Отчет о движении сырья'!$D$9:$D$259,MATCH(D1991,'Отчет о движении сырья'!$B$9:$B$259,0),1),"")</f>
        <v/>
      </c>
      <c r="G1991" s="90">
        <f>IFERROR(INDEX(Лист8!$A$3:$F$4000,MATCH(ROW()-1,Лист8!$H$3:$H$4000,0),6),0)</f>
        <v>0</v>
      </c>
      <c r="H1991" s="91">
        <f>IFERROR(((SUMIFS('Приход сырья'!$H$2:$H$2000,'Приход сырья'!$A$2:$A$2000,"&lt;="&amp;DATE(YEAR($A1991),MONTH($A1991)+1,1)-1,'Приход сырья'!$D$2:$D$2000,$D1991)-SUMIFS($H$2:$H$2000,$A$2:$A$2000,"&lt;"&amp;$A1991,$D$2:$D$2000,$D1991))/(SUMIFS('Приход сырья'!$G$2:$G$2000,'Приход сырья'!$A$2:$A$2000,"&lt;="&amp;DATE(YEAR($A1991),MONTH($A1991)+1,1)-1,'Приход сырья'!$D$2:$D$2000,$D1991)-SUMIFS($G$2:$G$2000,$A$2:$A$2000,"&lt;"&amp;$A1991,$D$2:$D$2000,$D1991))*G1991),0)</f>
        <v>0</v>
      </c>
    </row>
    <row r="1992" spans="1:8">
      <c r="A1992" s="88">
        <f>IFERROR(INDEX(Лист8!$A$3:$F$4000,MATCH(ROW()-1,Лист8!$H$3:$H$4000,0),2),0)</f>
        <v>0</v>
      </c>
      <c r="B1992" s="89">
        <f>IFERROR(INDEX(Лист8!$A$3:$F$4000,MATCH(ROW()-1,Лист8!$H$3:$H$4000,0),1),0)</f>
        <v>0</v>
      </c>
      <c r="C1992" s="66" t="s">
        <v>36</v>
      </c>
      <c r="D1992" s="66">
        <f>IFERROR(INDEX(Лист8!$A$3:$F$4000,MATCH(ROW()-1,Лист8!$H$3:$H$4000,0),4),0)</f>
        <v>0</v>
      </c>
      <c r="E1992" s="66" t="str">
        <f>IFERROR(INDEX('Отчет о движении сырья'!$C$9:$C$259,MATCH(D1992,'Отчет о движении сырья'!$B$9:$B$259,0),1),"")</f>
        <v/>
      </c>
      <c r="F1992" s="89" t="str">
        <f>IFERROR(INDEX('Отчет о движении сырья'!$D$9:$D$259,MATCH(D1992,'Отчет о движении сырья'!$B$9:$B$259,0),1),"")</f>
        <v/>
      </c>
      <c r="G1992" s="90">
        <f>IFERROR(INDEX(Лист8!$A$3:$F$4000,MATCH(ROW()-1,Лист8!$H$3:$H$4000,0),6),0)</f>
        <v>0</v>
      </c>
      <c r="H1992" s="91">
        <f>IFERROR(((SUMIFS('Приход сырья'!$H$2:$H$2000,'Приход сырья'!$A$2:$A$2000,"&lt;="&amp;DATE(YEAR($A1992),MONTH($A1992)+1,1)-1,'Приход сырья'!$D$2:$D$2000,$D1992)-SUMIFS($H$2:$H$2000,$A$2:$A$2000,"&lt;"&amp;$A1992,$D$2:$D$2000,$D1992))/(SUMIFS('Приход сырья'!$G$2:$G$2000,'Приход сырья'!$A$2:$A$2000,"&lt;="&amp;DATE(YEAR($A1992),MONTH($A1992)+1,1)-1,'Приход сырья'!$D$2:$D$2000,$D1992)-SUMIFS($G$2:$G$2000,$A$2:$A$2000,"&lt;"&amp;$A1992,$D$2:$D$2000,$D1992))*G1992),0)</f>
        <v>0</v>
      </c>
    </row>
    <row r="1993" spans="1:8">
      <c r="A1993" s="88">
        <f>IFERROR(INDEX(Лист8!$A$3:$F$4000,MATCH(ROW()-1,Лист8!$H$3:$H$4000,0),2),0)</f>
        <v>0</v>
      </c>
      <c r="B1993" s="89">
        <f>IFERROR(INDEX(Лист8!$A$3:$F$4000,MATCH(ROW()-1,Лист8!$H$3:$H$4000,0),1),0)</f>
        <v>0</v>
      </c>
      <c r="C1993" s="66" t="s">
        <v>36</v>
      </c>
      <c r="D1993" s="66">
        <f>IFERROR(INDEX(Лист8!$A$3:$F$4000,MATCH(ROW()-1,Лист8!$H$3:$H$4000,0),4),0)</f>
        <v>0</v>
      </c>
      <c r="E1993" s="66" t="str">
        <f>IFERROR(INDEX('Отчет о движении сырья'!$C$9:$C$259,MATCH(D1993,'Отчет о движении сырья'!$B$9:$B$259,0),1),"")</f>
        <v/>
      </c>
      <c r="F1993" s="89" t="str">
        <f>IFERROR(INDEX('Отчет о движении сырья'!$D$9:$D$259,MATCH(D1993,'Отчет о движении сырья'!$B$9:$B$259,0),1),"")</f>
        <v/>
      </c>
      <c r="G1993" s="90">
        <f>IFERROR(INDEX(Лист8!$A$3:$F$4000,MATCH(ROW()-1,Лист8!$H$3:$H$4000,0),6),0)</f>
        <v>0</v>
      </c>
      <c r="H1993" s="91">
        <f>IFERROR(((SUMIFS('Приход сырья'!$H$2:$H$2000,'Приход сырья'!$A$2:$A$2000,"&lt;="&amp;DATE(YEAR($A1993),MONTH($A1993)+1,1)-1,'Приход сырья'!$D$2:$D$2000,$D1993)-SUMIFS($H$2:$H$2000,$A$2:$A$2000,"&lt;"&amp;$A1993,$D$2:$D$2000,$D1993))/(SUMIFS('Приход сырья'!$G$2:$G$2000,'Приход сырья'!$A$2:$A$2000,"&lt;="&amp;DATE(YEAR($A1993),MONTH($A1993)+1,1)-1,'Приход сырья'!$D$2:$D$2000,$D1993)-SUMIFS($G$2:$G$2000,$A$2:$A$2000,"&lt;"&amp;$A1993,$D$2:$D$2000,$D1993))*G1993),0)</f>
        <v>0</v>
      </c>
    </row>
    <row r="1994" spans="1:8">
      <c r="A1994" s="88">
        <f>IFERROR(INDEX(Лист8!$A$3:$F$4000,MATCH(ROW()-1,Лист8!$H$3:$H$4000,0),2),0)</f>
        <v>0</v>
      </c>
      <c r="B1994" s="89">
        <f>IFERROR(INDEX(Лист8!$A$3:$F$4000,MATCH(ROW()-1,Лист8!$H$3:$H$4000,0),1),0)</f>
        <v>0</v>
      </c>
      <c r="C1994" s="66" t="s">
        <v>36</v>
      </c>
      <c r="D1994" s="66">
        <f>IFERROR(INDEX(Лист8!$A$3:$F$4000,MATCH(ROW()-1,Лист8!$H$3:$H$4000,0),4),0)</f>
        <v>0</v>
      </c>
      <c r="E1994" s="66" t="str">
        <f>IFERROR(INDEX('Отчет о движении сырья'!$C$9:$C$259,MATCH(D1994,'Отчет о движении сырья'!$B$9:$B$259,0),1),"")</f>
        <v/>
      </c>
      <c r="F1994" s="89" t="str">
        <f>IFERROR(INDEX('Отчет о движении сырья'!$D$9:$D$259,MATCH(D1994,'Отчет о движении сырья'!$B$9:$B$259,0),1),"")</f>
        <v/>
      </c>
      <c r="G1994" s="90">
        <f>IFERROR(INDEX(Лист8!$A$3:$F$4000,MATCH(ROW()-1,Лист8!$H$3:$H$4000,0),6),0)</f>
        <v>0</v>
      </c>
      <c r="H1994" s="91">
        <f>IFERROR(((SUMIFS('Приход сырья'!$H$2:$H$2000,'Приход сырья'!$A$2:$A$2000,"&lt;="&amp;DATE(YEAR($A1994),MONTH($A1994)+1,1)-1,'Приход сырья'!$D$2:$D$2000,$D1994)-SUMIFS($H$2:$H$2000,$A$2:$A$2000,"&lt;"&amp;$A1994,$D$2:$D$2000,$D1994))/(SUMIFS('Приход сырья'!$G$2:$G$2000,'Приход сырья'!$A$2:$A$2000,"&lt;="&amp;DATE(YEAR($A1994),MONTH($A1994)+1,1)-1,'Приход сырья'!$D$2:$D$2000,$D1994)-SUMIFS($G$2:$G$2000,$A$2:$A$2000,"&lt;"&amp;$A1994,$D$2:$D$2000,$D1994))*G1994),0)</f>
        <v>0</v>
      </c>
    </row>
    <row r="1995" spans="1:8">
      <c r="A1995" s="88">
        <f>IFERROR(INDEX(Лист8!$A$3:$F$4000,MATCH(ROW()-1,Лист8!$H$3:$H$4000,0),2),0)</f>
        <v>0</v>
      </c>
      <c r="B1995" s="89">
        <f>IFERROR(INDEX(Лист8!$A$3:$F$4000,MATCH(ROW()-1,Лист8!$H$3:$H$4000,0),1),0)</f>
        <v>0</v>
      </c>
      <c r="C1995" s="66" t="s">
        <v>36</v>
      </c>
      <c r="D1995" s="66">
        <f>IFERROR(INDEX(Лист8!$A$3:$F$4000,MATCH(ROW()-1,Лист8!$H$3:$H$4000,0),4),0)</f>
        <v>0</v>
      </c>
      <c r="E1995" s="66" t="str">
        <f>IFERROR(INDEX('Отчет о движении сырья'!$C$9:$C$259,MATCH(D1995,'Отчет о движении сырья'!$B$9:$B$259,0),1),"")</f>
        <v/>
      </c>
      <c r="F1995" s="89" t="str">
        <f>IFERROR(INDEX('Отчет о движении сырья'!$D$9:$D$259,MATCH(D1995,'Отчет о движении сырья'!$B$9:$B$259,0),1),"")</f>
        <v/>
      </c>
      <c r="G1995" s="90">
        <f>IFERROR(INDEX(Лист8!$A$3:$F$4000,MATCH(ROW()-1,Лист8!$H$3:$H$4000,0),6),0)</f>
        <v>0</v>
      </c>
      <c r="H1995" s="91">
        <f>IFERROR(((SUMIFS('Приход сырья'!$H$2:$H$2000,'Приход сырья'!$A$2:$A$2000,"&lt;="&amp;DATE(YEAR($A1995),MONTH($A1995)+1,1)-1,'Приход сырья'!$D$2:$D$2000,$D1995)-SUMIFS($H$2:$H$2000,$A$2:$A$2000,"&lt;"&amp;$A1995,$D$2:$D$2000,$D1995))/(SUMIFS('Приход сырья'!$G$2:$G$2000,'Приход сырья'!$A$2:$A$2000,"&lt;="&amp;DATE(YEAR($A1995),MONTH($A1995)+1,1)-1,'Приход сырья'!$D$2:$D$2000,$D1995)-SUMIFS($G$2:$G$2000,$A$2:$A$2000,"&lt;"&amp;$A1995,$D$2:$D$2000,$D1995))*G1995),0)</f>
        <v>0</v>
      </c>
    </row>
    <row r="1996" spans="1:8">
      <c r="A1996" s="88">
        <f>IFERROR(INDEX(Лист8!$A$3:$F$4000,MATCH(ROW()-1,Лист8!$H$3:$H$4000,0),2),0)</f>
        <v>0</v>
      </c>
      <c r="B1996" s="89">
        <f>IFERROR(INDEX(Лист8!$A$3:$F$4000,MATCH(ROW()-1,Лист8!$H$3:$H$4000,0),1),0)</f>
        <v>0</v>
      </c>
      <c r="C1996" s="66" t="s">
        <v>36</v>
      </c>
      <c r="D1996" s="66">
        <f>IFERROR(INDEX(Лист8!$A$3:$F$4000,MATCH(ROW()-1,Лист8!$H$3:$H$4000,0),4),0)</f>
        <v>0</v>
      </c>
      <c r="E1996" s="66" t="str">
        <f>IFERROR(INDEX('Отчет о движении сырья'!$C$9:$C$259,MATCH(D1996,'Отчет о движении сырья'!$B$9:$B$259,0),1),"")</f>
        <v/>
      </c>
      <c r="F1996" s="89" t="str">
        <f>IFERROR(INDEX('Отчет о движении сырья'!$D$9:$D$259,MATCH(D1996,'Отчет о движении сырья'!$B$9:$B$259,0),1),"")</f>
        <v/>
      </c>
      <c r="G1996" s="90">
        <f>IFERROR(INDEX(Лист8!$A$3:$F$4000,MATCH(ROW()-1,Лист8!$H$3:$H$4000,0),6),0)</f>
        <v>0</v>
      </c>
      <c r="H1996" s="91">
        <f>IFERROR(((SUMIFS('Приход сырья'!$H$2:$H$2000,'Приход сырья'!$A$2:$A$2000,"&lt;="&amp;DATE(YEAR($A1996),MONTH($A1996)+1,1)-1,'Приход сырья'!$D$2:$D$2000,$D1996)-SUMIFS($H$2:$H$2000,$A$2:$A$2000,"&lt;"&amp;$A1996,$D$2:$D$2000,$D1996))/(SUMIFS('Приход сырья'!$G$2:$G$2000,'Приход сырья'!$A$2:$A$2000,"&lt;="&amp;DATE(YEAR($A1996),MONTH($A1996)+1,1)-1,'Приход сырья'!$D$2:$D$2000,$D1996)-SUMIFS($G$2:$G$2000,$A$2:$A$2000,"&lt;"&amp;$A1996,$D$2:$D$2000,$D1996))*G1996),0)</f>
        <v>0</v>
      </c>
    </row>
    <row r="1997" spans="1:8">
      <c r="A1997" s="88">
        <f>IFERROR(INDEX(Лист8!$A$3:$F$4000,MATCH(ROW()-1,Лист8!$H$3:$H$4000,0),2),0)</f>
        <v>0</v>
      </c>
      <c r="B1997" s="89">
        <f>IFERROR(INDEX(Лист8!$A$3:$F$4000,MATCH(ROW()-1,Лист8!$H$3:$H$4000,0),1),0)</f>
        <v>0</v>
      </c>
      <c r="C1997" s="66" t="s">
        <v>36</v>
      </c>
      <c r="D1997" s="66">
        <f>IFERROR(INDEX(Лист8!$A$3:$F$4000,MATCH(ROW()-1,Лист8!$H$3:$H$4000,0),4),0)</f>
        <v>0</v>
      </c>
      <c r="E1997" s="66" t="str">
        <f>IFERROR(INDEX('Отчет о движении сырья'!$C$9:$C$259,MATCH(D1997,'Отчет о движении сырья'!$B$9:$B$259,0),1),"")</f>
        <v/>
      </c>
      <c r="F1997" s="89" t="str">
        <f>IFERROR(INDEX('Отчет о движении сырья'!$D$9:$D$259,MATCH(D1997,'Отчет о движении сырья'!$B$9:$B$259,0),1),"")</f>
        <v/>
      </c>
      <c r="G1997" s="90">
        <f>IFERROR(INDEX(Лист8!$A$3:$F$4000,MATCH(ROW()-1,Лист8!$H$3:$H$4000,0),6),0)</f>
        <v>0</v>
      </c>
      <c r="H1997" s="91">
        <f>IFERROR(((SUMIFS('Приход сырья'!$H$2:$H$2000,'Приход сырья'!$A$2:$A$2000,"&lt;="&amp;DATE(YEAR($A1997),MONTH($A1997)+1,1)-1,'Приход сырья'!$D$2:$D$2000,$D1997)-SUMIFS($H$2:$H$2000,$A$2:$A$2000,"&lt;"&amp;$A1997,$D$2:$D$2000,$D1997))/(SUMIFS('Приход сырья'!$G$2:$G$2000,'Приход сырья'!$A$2:$A$2000,"&lt;="&amp;DATE(YEAR($A1997),MONTH($A1997)+1,1)-1,'Приход сырья'!$D$2:$D$2000,$D1997)-SUMIFS($G$2:$G$2000,$A$2:$A$2000,"&lt;"&amp;$A1997,$D$2:$D$2000,$D1997))*G1997),0)</f>
        <v>0</v>
      </c>
    </row>
    <row r="1998" spans="1:8">
      <c r="A1998" s="88">
        <f>IFERROR(INDEX(Лист8!$A$3:$F$4000,MATCH(ROW()-1,Лист8!$H$3:$H$4000,0),2),0)</f>
        <v>0</v>
      </c>
      <c r="B1998" s="89">
        <f>IFERROR(INDEX(Лист8!$A$3:$F$4000,MATCH(ROW()-1,Лист8!$H$3:$H$4000,0),1),0)</f>
        <v>0</v>
      </c>
      <c r="C1998" s="66" t="s">
        <v>36</v>
      </c>
      <c r="D1998" s="66">
        <f>IFERROR(INDEX(Лист8!$A$3:$F$4000,MATCH(ROW()-1,Лист8!$H$3:$H$4000,0),4),0)</f>
        <v>0</v>
      </c>
      <c r="E1998" s="66" t="str">
        <f>IFERROR(INDEX('Отчет о движении сырья'!$C$9:$C$259,MATCH(D1998,'Отчет о движении сырья'!$B$9:$B$259,0),1),"")</f>
        <v/>
      </c>
      <c r="F1998" s="89" t="str">
        <f>IFERROR(INDEX('Отчет о движении сырья'!$D$9:$D$259,MATCH(D1998,'Отчет о движении сырья'!$B$9:$B$259,0),1),"")</f>
        <v/>
      </c>
      <c r="G1998" s="90">
        <f>IFERROR(INDEX(Лист8!$A$3:$F$4000,MATCH(ROW()-1,Лист8!$H$3:$H$4000,0),6),0)</f>
        <v>0</v>
      </c>
      <c r="H1998" s="91">
        <f>IFERROR(((SUMIFS('Приход сырья'!$H$2:$H$2000,'Приход сырья'!$A$2:$A$2000,"&lt;="&amp;DATE(YEAR($A1998),MONTH($A1998)+1,1)-1,'Приход сырья'!$D$2:$D$2000,$D1998)-SUMIFS($H$2:$H$2000,$A$2:$A$2000,"&lt;"&amp;$A1998,$D$2:$D$2000,$D1998))/(SUMIFS('Приход сырья'!$G$2:$G$2000,'Приход сырья'!$A$2:$A$2000,"&lt;="&amp;DATE(YEAR($A1998),MONTH($A1998)+1,1)-1,'Приход сырья'!$D$2:$D$2000,$D1998)-SUMIFS($G$2:$G$2000,$A$2:$A$2000,"&lt;"&amp;$A1998,$D$2:$D$2000,$D1998))*G1998),0)</f>
        <v>0</v>
      </c>
    </row>
    <row r="1999" spans="1:8">
      <c r="A1999" s="88">
        <f>IFERROR(INDEX(Лист8!$A$3:$F$4000,MATCH(ROW()-1,Лист8!$H$3:$H$4000,0),2),0)</f>
        <v>0</v>
      </c>
      <c r="B1999" s="89">
        <f>IFERROR(INDEX(Лист8!$A$3:$F$4000,MATCH(ROW()-1,Лист8!$H$3:$H$4000,0),1),0)</f>
        <v>0</v>
      </c>
      <c r="C1999" s="66" t="s">
        <v>36</v>
      </c>
      <c r="D1999" s="66">
        <f>IFERROR(INDEX(Лист8!$A$3:$F$4000,MATCH(ROW()-1,Лист8!$H$3:$H$4000,0),4),0)</f>
        <v>0</v>
      </c>
      <c r="E1999" s="66" t="str">
        <f>IFERROR(INDEX('Отчет о движении сырья'!$C$9:$C$259,MATCH(D1999,'Отчет о движении сырья'!$B$9:$B$259,0),1),"")</f>
        <v/>
      </c>
      <c r="F1999" s="89" t="str">
        <f>IFERROR(INDEX('Отчет о движении сырья'!$D$9:$D$259,MATCH(D1999,'Отчет о движении сырья'!$B$9:$B$259,0),1),"")</f>
        <v/>
      </c>
      <c r="G1999" s="90">
        <f>IFERROR(INDEX(Лист8!$A$3:$F$4000,MATCH(ROW()-1,Лист8!$H$3:$H$4000,0),6),0)</f>
        <v>0</v>
      </c>
      <c r="H1999" s="91">
        <f>IFERROR(((SUMIFS('Приход сырья'!$H$2:$H$2000,'Приход сырья'!$A$2:$A$2000,"&lt;="&amp;DATE(YEAR($A1999),MONTH($A1999)+1,1)-1,'Приход сырья'!$D$2:$D$2000,$D1999)-SUMIFS($H$2:$H$2000,$A$2:$A$2000,"&lt;"&amp;$A1999,$D$2:$D$2000,$D1999))/(SUMIFS('Приход сырья'!$G$2:$G$2000,'Приход сырья'!$A$2:$A$2000,"&lt;="&amp;DATE(YEAR($A1999),MONTH($A1999)+1,1)-1,'Приход сырья'!$D$2:$D$2000,$D1999)-SUMIFS($G$2:$G$2000,$A$2:$A$2000,"&lt;"&amp;$A1999,$D$2:$D$2000,$D1999))*G1999),0)</f>
        <v>0</v>
      </c>
    </row>
    <row r="2000" spans="1:8">
      <c r="A2000" s="88">
        <f>IFERROR(INDEX(Лист8!$A$3:$F$4000,MATCH(ROW()-1,Лист8!$H$3:$H$4000,0),2),0)</f>
        <v>0</v>
      </c>
      <c r="B2000" s="89">
        <f>IFERROR(INDEX(Лист8!$A$3:$F$4000,MATCH(ROW()-1,Лист8!$H$3:$H$4000,0),1),0)</f>
        <v>0</v>
      </c>
      <c r="C2000" s="66" t="s">
        <v>36</v>
      </c>
      <c r="D2000" s="66">
        <f>IFERROR(INDEX(Лист8!$A$3:$F$4000,MATCH(ROW()-1,Лист8!$H$3:$H$4000,0),4),0)</f>
        <v>0</v>
      </c>
      <c r="E2000" s="66" t="str">
        <f>IFERROR(INDEX('Отчет о движении сырья'!$C$9:$C$259,MATCH(D2000,'Отчет о движении сырья'!$B$9:$B$259,0),1),"")</f>
        <v/>
      </c>
      <c r="F2000" s="89" t="str">
        <f>IFERROR(INDEX('Отчет о движении сырья'!$D$9:$D$259,MATCH(D2000,'Отчет о движении сырья'!$B$9:$B$259,0),1),"")</f>
        <v/>
      </c>
      <c r="G2000" s="90">
        <f>IFERROR(INDEX(Лист8!$A$3:$F$4000,MATCH(ROW()-1,Лист8!$H$3:$H$4000,0),6),0)</f>
        <v>0</v>
      </c>
      <c r="H2000" s="91">
        <f>IFERROR(((SUMIFS('Приход сырья'!$H$2:$H$2000,'Приход сырья'!$A$2:$A$2000,"&lt;="&amp;DATE(YEAR($A2000),MONTH($A2000)+1,1)-1,'Приход сырья'!$D$2:$D$2000,$D2000)-SUMIFS($H$2:$H$2000,$A$2:$A$2000,"&lt;"&amp;$A2000,$D$2:$D$2000,$D2000))/(SUMIFS('Приход сырья'!$G$2:$G$2000,'Приход сырья'!$A$2:$A$2000,"&lt;="&amp;DATE(YEAR($A2000),MONTH($A2000)+1,1)-1,'Приход сырья'!$D$2:$D$2000,$D2000)-SUMIFS($G$2:$G$2000,$A$2:$A$2000,"&lt;"&amp;$A2000,$D$2:$D$2000,$D2000))*G2000),0)</f>
        <v>0</v>
      </c>
    </row>
  </sheetData>
  <autoFilter ref="A1:H2000" xr:uid="{00000000-0009-0000-0000-000001000000}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 tint="-0.499984740745262"/>
    <pageSetUpPr fitToPage="1"/>
  </sheetPr>
  <dimension ref="A1:O475"/>
  <sheetViews>
    <sheetView showGridLines="0" showZeros="0" tabSelected="1" workbookViewId="0">
      <pane ySplit="8" topLeftCell="A60" activePane="bottomLeft" state="frozen"/>
      <selection activeCell="C9" sqref="C9"/>
      <selection pane="bottomLeft" activeCell="B7" sqref="B7:B8"/>
    </sheetView>
  </sheetViews>
  <sheetFormatPr defaultColWidth="0" defaultRowHeight="15" zeroHeight="1"/>
  <cols>
    <col min="1" max="1" width="5.7109375" style="32" customWidth="1"/>
    <col min="2" max="2" width="30.140625" style="26" customWidth="1"/>
    <col min="3" max="3" width="22.5703125" style="26" customWidth="1"/>
    <col min="4" max="4" width="6.42578125" style="26" customWidth="1"/>
    <col min="5" max="5" width="16.7109375" style="26" customWidth="1"/>
    <col min="6" max="6" width="14.7109375" style="26" customWidth="1"/>
    <col min="7" max="7" width="18.7109375" style="26" customWidth="1"/>
    <col min="8" max="8" width="14.7109375" style="26" customWidth="1"/>
    <col min="9" max="9" width="18.7109375" style="26" customWidth="1"/>
    <col min="10" max="10" width="14.7109375" style="26" customWidth="1"/>
    <col min="11" max="11" width="18.7109375" style="26" customWidth="1"/>
    <col min="12" max="12" width="14.7109375" style="26" customWidth="1"/>
    <col min="13" max="13" width="18.7109375" style="26" customWidth="1"/>
    <col min="14" max="14" width="9.140625" style="26" hidden="1" customWidth="1"/>
    <col min="15" max="15" width="10.140625" style="26" hidden="1" customWidth="1"/>
    <col min="16" max="16384" width="9.140625" style="26" hidden="1"/>
  </cols>
  <sheetData>
    <row r="1" spans="1:15" ht="15.75" customHeight="1">
      <c r="A1" s="25" t="s">
        <v>60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</row>
    <row r="2" spans="1:15">
      <c r="A2" s="56" t="s">
        <v>30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</row>
    <row r="3" spans="1:15" ht="18">
      <c r="A3" s="142" t="s">
        <v>29</v>
      </c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  <c r="O3" s="28"/>
    </row>
    <row r="4" spans="1:15" ht="18">
      <c r="A4" s="143">
        <v>44927</v>
      </c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</row>
    <row r="5" spans="1:15" ht="15" customHeight="1">
      <c r="A5" s="29" t="s">
        <v>28</v>
      </c>
      <c r="B5" s="29"/>
      <c r="C5" s="30" t="s">
        <v>61</v>
      </c>
      <c r="D5" s="30"/>
      <c r="E5" s="30"/>
      <c r="F5" s="30"/>
      <c r="G5" s="30"/>
      <c r="H5" s="30"/>
      <c r="I5" s="30"/>
      <c r="J5" s="30"/>
      <c r="K5" s="30"/>
      <c r="L5" s="30"/>
      <c r="M5" s="30"/>
    </row>
    <row r="6" spans="1:15" ht="15" customHeight="1">
      <c r="A6" s="31"/>
      <c r="B6" s="31"/>
      <c r="C6" s="56" t="s">
        <v>27</v>
      </c>
      <c r="D6" s="56"/>
      <c r="E6" s="56"/>
      <c r="F6" s="56"/>
      <c r="G6" s="56"/>
      <c r="H6" s="56"/>
      <c r="I6" s="56"/>
      <c r="J6" s="56"/>
      <c r="K6" s="56"/>
      <c r="L6" s="56"/>
      <c r="M6" s="56"/>
    </row>
    <row r="7" spans="1:15" ht="48" customHeight="1">
      <c r="A7" s="92" t="s">
        <v>26</v>
      </c>
      <c r="B7" s="92" t="s">
        <v>25</v>
      </c>
      <c r="C7" s="93" t="s">
        <v>62</v>
      </c>
      <c r="D7" s="92" t="s">
        <v>24</v>
      </c>
      <c r="E7" s="92" t="s">
        <v>23</v>
      </c>
      <c r="F7" s="92" t="s">
        <v>22</v>
      </c>
      <c r="G7" s="92"/>
      <c r="H7" s="92" t="s">
        <v>21</v>
      </c>
      <c r="I7" s="92"/>
      <c r="J7" s="92" t="s">
        <v>20</v>
      </c>
      <c r="K7" s="92"/>
      <c r="L7" s="92" t="s">
        <v>19</v>
      </c>
      <c r="M7" s="92"/>
    </row>
    <row r="8" spans="1:15" s="32" customFormat="1">
      <c r="A8" s="92"/>
      <c r="B8" s="92"/>
      <c r="C8" s="93"/>
      <c r="D8" s="92"/>
      <c r="E8" s="92"/>
      <c r="F8" s="93" t="s">
        <v>18</v>
      </c>
      <c r="G8" s="93" t="s">
        <v>17</v>
      </c>
      <c r="H8" s="93" t="s">
        <v>18</v>
      </c>
      <c r="I8" s="93" t="s">
        <v>17</v>
      </c>
      <c r="J8" s="93" t="s">
        <v>18</v>
      </c>
      <c r="K8" s="93" t="s">
        <v>17</v>
      </c>
      <c r="L8" s="93" t="s">
        <v>18</v>
      </c>
      <c r="M8" s="93" t="s">
        <v>17</v>
      </c>
    </row>
    <row r="9" spans="1:15">
      <c r="A9" s="95">
        <f>IF(E9&gt;0,MAX($A$8:A8)+1,0)</f>
        <v>0</v>
      </c>
      <c r="B9" s="147"/>
      <c r="C9" s="148"/>
      <c r="D9" s="149"/>
      <c r="E9" s="94">
        <f t="shared" ref="E9:E40" si="0">IFERROR(((G9+I9)/(F9+H9)),0)</f>
        <v>0</v>
      </c>
      <c r="F9" s="201">
        <f>SUMIFS('Приход сырья'!$G$2:$G$2000,'Приход сырья'!$A$2:$A$2000,"&lt;="&amp;DATE(YEAR($A$4),MONTH($A$4),1)-1,'Приход сырья'!$D$2:$D$2000,$B9)-SUMIFS('Расход сырья'!$G$2:$G$2000,'Расход сырья'!$A$2:$A$2000,"&lt;="&amp;DATE(YEAR($A$4),MONTH($A$4),1)-1,'Расход сырья'!$D$2:$D$2000,$B9)</f>
        <v>0</v>
      </c>
      <c r="G9" s="144">
        <f>SUMIFS('Приход сырья'!$H$2:$H$2000,'Приход сырья'!$A$2:$A$2000,"&lt;="&amp;DATE(YEAR($A$4),MONTH($A$4),1)-1,'Приход сырья'!$D$2:$D$2000,$B9)-SUMIFS('Расход сырья'!$H$2:$H$2000,'Расход сырья'!$A$2:$A$2000,"&lt;="&amp;DATE(YEAR($A$4),MONTH($A$4),1)-1,'Расход сырья'!$D$2:$D$2000,$B9)</f>
        <v>0</v>
      </c>
      <c r="H9" s="204">
        <f>SUMIFS('Приход сырья'!$G$2:$G$2000,'Приход сырья'!$A$2:$A$2000,"&gt;="&amp;DATE(YEAR($A$4),MONTH($A$4),1),'Приход сырья'!$A$2:$A$2000,"&lt;="&amp;DATE(YEAR($A$4),MONTH($A$4)+1,1)-1,'Приход сырья'!$D$2:$D$2000,$B9)</f>
        <v>0</v>
      </c>
      <c r="I9" s="144">
        <f>SUMIFS('Приход сырья'!$H$2:$H$2000,'Приход сырья'!$A$2:$A$2000,"&gt;="&amp;DATE(YEAR($A$4),MONTH($A$4),1),'Приход сырья'!$A$2:$A$2000,"&lt;="&amp;DATE(YEAR($A$4),MONTH($A$4)+1,1)-1,'Приход сырья'!$D$2:$D$2000,$B9)</f>
        <v>0</v>
      </c>
      <c r="J9" s="204">
        <f>SUMIFS('Расход сырья'!$G$2:$G$2000,'Расход сырья'!$A$2:$A$2000,"&gt;="&amp;DATE(YEAR($A$4),MONTH($A$4),1),'Расход сырья'!$A$2:$A$2000,"&lt;="&amp;DATE(YEAR($A$4),MONTH($A$4)+1,1)-1,'Расход сырья'!$D$2:$D$2000,$B9)</f>
        <v>0</v>
      </c>
      <c r="K9" s="144">
        <f>SUMIFS('Расход сырья'!$H$2:$H$2000,'Расход сырья'!$A$2:$A$2000,"&gt;="&amp;DATE(YEAR($A$4),MONTH($A$4),1),'Расход сырья'!$A$2:$A$2000,"&lt;="&amp;DATE(YEAR($A$4),MONTH($A$4)+1,1)-1,'Расход сырья'!$D$2:$D$2000,$B9)</f>
        <v>0</v>
      </c>
      <c r="L9" s="204">
        <f>F9+H9-J9</f>
        <v>0</v>
      </c>
      <c r="M9" s="144">
        <f>L9*E9</f>
        <v>0</v>
      </c>
    </row>
    <row r="10" spans="1:15">
      <c r="A10" s="95">
        <f>IF(E10&gt;0,MAX($A$8:A9)+1,0)</f>
        <v>0</v>
      </c>
      <c r="B10" s="150"/>
      <c r="C10" s="151"/>
      <c r="D10" s="152"/>
      <c r="E10" s="94">
        <f t="shared" si="0"/>
        <v>0</v>
      </c>
      <c r="F10" s="202">
        <f>SUMIFS('Приход сырья'!$G$2:$G$2000,'Приход сырья'!$A$2:$A$2000,"&lt;="&amp;DATE(YEAR($A$4),MONTH($A$4),1)-1,'Приход сырья'!$D$2:$D$2000,$B10)-SUMIFS('Расход сырья'!$G$2:$G$2000,'Расход сырья'!$A$2:$A$2000,"&lt;="&amp;DATE(YEAR($A$4),MONTH($A$4),1)-1,'Расход сырья'!$D$2:$D$2000,$B10)</f>
        <v>0</v>
      </c>
      <c r="G10" s="145">
        <f>SUMIFS('Приход сырья'!$H$2:$H$2000,'Приход сырья'!$A$2:$A$2000,"&lt;="&amp;DATE(YEAR($A$4),MONTH($A$4),1)-1,'Приход сырья'!$D$2:$D$2000,$B10)-SUMIFS('Расход сырья'!$H$2:$H$2000,'Расход сырья'!$A$2:$A$2000,"&lt;="&amp;DATE(YEAR($A$4),MONTH($A$4),1)-1,'Расход сырья'!$D$2:$D$2000,$B10)</f>
        <v>0</v>
      </c>
      <c r="H10" s="205">
        <f>SUMIFS('Приход сырья'!$G$2:$G$2000,'Приход сырья'!$A$2:$A$2000,"&gt;="&amp;DATE(YEAR($A$4),MONTH($A$4),1),'Приход сырья'!$A$2:$A$2000,"&lt;="&amp;DATE(YEAR($A$4),MONTH($A$4)+1,1)-1,'Приход сырья'!$D$2:$D$2000,$B10)</f>
        <v>0</v>
      </c>
      <c r="I10" s="145">
        <f>SUMIFS('Приход сырья'!$H$2:$H$2000,'Приход сырья'!$A$2:$A$2000,"&gt;="&amp;DATE(YEAR($A$4),MONTH($A$4),1),'Приход сырья'!$A$2:$A$2000,"&lt;="&amp;DATE(YEAR($A$4),MONTH($A$4)+1,1)-1,'Приход сырья'!$D$2:$D$2000,$B10)</f>
        <v>0</v>
      </c>
      <c r="J10" s="205">
        <f>SUMIFS('Расход сырья'!$G$2:$G$2000,'Расход сырья'!$A$2:$A$2000,"&gt;="&amp;DATE(YEAR($A$4),MONTH($A$4),1),'Расход сырья'!$A$2:$A$2000,"&lt;="&amp;DATE(YEAR($A$4),MONTH($A$4)+1,1)-1,'Расход сырья'!$D$2:$D$2000,$B10)</f>
        <v>0</v>
      </c>
      <c r="K10" s="145">
        <f>SUMIFS('Расход сырья'!$H$2:$H$2000,'Расход сырья'!$A$2:$A$2000,"&gt;="&amp;DATE(YEAR($A$4),MONTH($A$4),1),'Расход сырья'!$A$2:$A$2000,"&lt;="&amp;DATE(YEAR($A$4),MONTH($A$4)+1,1)-1,'Расход сырья'!$D$2:$D$2000,$B10)</f>
        <v>0</v>
      </c>
      <c r="L10" s="205">
        <f>F10+H10-J10</f>
        <v>0</v>
      </c>
      <c r="M10" s="145">
        <f>L10*E10</f>
        <v>0</v>
      </c>
    </row>
    <row r="11" spans="1:15">
      <c r="A11" s="95">
        <f>IF(E11&gt;0,MAX($A$8:A10)+1,0)</f>
        <v>0</v>
      </c>
      <c r="B11" s="150"/>
      <c r="C11" s="151"/>
      <c r="D11" s="152"/>
      <c r="E11" s="94">
        <f t="shared" si="0"/>
        <v>0</v>
      </c>
      <c r="F11" s="202">
        <f>SUMIFS('Приход сырья'!$G$2:$G$2000,'Приход сырья'!$A$2:$A$2000,"&lt;="&amp;DATE(YEAR($A$4),MONTH($A$4),1)-1,'Приход сырья'!$D$2:$D$2000,$B11)-SUMIFS('Расход сырья'!$G$2:$G$2000,'Расход сырья'!$A$2:$A$2000,"&lt;="&amp;DATE(YEAR($A$4),MONTH($A$4),1)-1,'Расход сырья'!$D$2:$D$2000,$B11)</f>
        <v>0</v>
      </c>
      <c r="G11" s="145">
        <f>SUMIFS('Приход сырья'!$H$2:$H$2000,'Приход сырья'!$A$2:$A$2000,"&lt;="&amp;DATE(YEAR($A$4),MONTH($A$4),1)-1,'Приход сырья'!$D$2:$D$2000,$B11)-SUMIFS('Расход сырья'!$H$2:$H$2000,'Расход сырья'!$A$2:$A$2000,"&lt;="&amp;DATE(YEAR($A$4),MONTH($A$4),1)-1,'Расход сырья'!$D$2:$D$2000,$B11)</f>
        <v>0</v>
      </c>
      <c r="H11" s="205">
        <f>SUMIFS('Приход сырья'!$G$2:$G$2000,'Приход сырья'!$A$2:$A$2000,"&gt;="&amp;DATE(YEAR($A$4),MONTH($A$4),1),'Приход сырья'!$A$2:$A$2000,"&lt;="&amp;DATE(YEAR($A$4),MONTH($A$4)+1,1)-1,'Приход сырья'!$D$2:$D$2000,$B11)</f>
        <v>0</v>
      </c>
      <c r="I11" s="145">
        <f>SUMIFS('Приход сырья'!$H$2:$H$2000,'Приход сырья'!$A$2:$A$2000,"&gt;="&amp;DATE(YEAR($A$4),MONTH($A$4),1),'Приход сырья'!$A$2:$A$2000,"&lt;="&amp;DATE(YEAR($A$4),MONTH($A$4)+1,1)-1,'Приход сырья'!$D$2:$D$2000,$B11)</f>
        <v>0</v>
      </c>
      <c r="J11" s="205">
        <f>SUMIFS('Расход сырья'!$G$2:$G$2000,'Расход сырья'!$A$2:$A$2000,"&gt;="&amp;DATE(YEAR($A$4),MONTH($A$4),1),'Расход сырья'!$A$2:$A$2000,"&lt;="&amp;DATE(YEAR($A$4),MONTH($A$4)+1,1)-1,'Расход сырья'!$D$2:$D$2000,$B11)</f>
        <v>0</v>
      </c>
      <c r="K11" s="145">
        <f>SUMIFS('Расход сырья'!$H$2:$H$2000,'Расход сырья'!$A$2:$A$2000,"&gt;="&amp;DATE(YEAR($A$4),MONTH($A$4),1),'Расход сырья'!$A$2:$A$2000,"&lt;="&amp;DATE(YEAR($A$4),MONTH($A$4)+1,1)-1,'Расход сырья'!$D$2:$D$2000,$B11)</f>
        <v>0</v>
      </c>
      <c r="L11" s="205">
        <f t="shared" ref="L11:L74" si="1">F11+H11-J11</f>
        <v>0</v>
      </c>
      <c r="M11" s="145">
        <f t="shared" ref="M11:M74" si="2">L11*E11</f>
        <v>0</v>
      </c>
    </row>
    <row r="12" spans="1:15">
      <c r="A12" s="95">
        <f>IF(E12&gt;0,MAX($A$8:A11)+1,0)</f>
        <v>0</v>
      </c>
      <c r="B12" s="150"/>
      <c r="C12" s="151"/>
      <c r="D12" s="152"/>
      <c r="E12" s="94">
        <f t="shared" si="0"/>
        <v>0</v>
      </c>
      <c r="F12" s="202">
        <f>SUMIFS('Приход сырья'!$G$2:$G$2000,'Приход сырья'!$A$2:$A$2000,"&lt;="&amp;DATE(YEAR($A$4),MONTH($A$4),1)-1,'Приход сырья'!$D$2:$D$2000,$B12)-SUMIFS('Расход сырья'!$G$2:$G$2000,'Расход сырья'!$A$2:$A$2000,"&lt;="&amp;DATE(YEAR($A$4),MONTH($A$4),1)-1,'Расход сырья'!$D$2:$D$2000,$B12)</f>
        <v>0</v>
      </c>
      <c r="G12" s="145">
        <f>SUMIFS('Приход сырья'!$H$2:$H$2000,'Приход сырья'!$A$2:$A$2000,"&lt;="&amp;DATE(YEAR($A$4),MONTH($A$4),1)-1,'Приход сырья'!$D$2:$D$2000,$B12)-SUMIFS('Расход сырья'!$H$2:$H$2000,'Расход сырья'!$A$2:$A$2000,"&lt;="&amp;DATE(YEAR($A$4),MONTH($A$4),1)-1,'Расход сырья'!$D$2:$D$2000,$B12)</f>
        <v>0</v>
      </c>
      <c r="H12" s="205">
        <f>SUMIFS('Приход сырья'!$G$2:$G$2000,'Приход сырья'!$A$2:$A$2000,"&gt;="&amp;DATE(YEAR($A$4),MONTH($A$4),1),'Приход сырья'!$A$2:$A$2000,"&lt;="&amp;DATE(YEAR($A$4),MONTH($A$4)+1,1)-1,'Приход сырья'!$D$2:$D$2000,$B12)</f>
        <v>0</v>
      </c>
      <c r="I12" s="145">
        <f>SUMIFS('Приход сырья'!$H$2:$H$2000,'Приход сырья'!$A$2:$A$2000,"&gt;="&amp;DATE(YEAR($A$4),MONTH($A$4),1),'Приход сырья'!$A$2:$A$2000,"&lt;="&amp;DATE(YEAR($A$4),MONTH($A$4)+1,1)-1,'Приход сырья'!$D$2:$D$2000,$B12)</f>
        <v>0</v>
      </c>
      <c r="J12" s="205">
        <f>SUMIFS('Расход сырья'!$G$2:$G$2000,'Расход сырья'!$A$2:$A$2000,"&gt;="&amp;DATE(YEAR($A$4),MONTH($A$4),1),'Расход сырья'!$A$2:$A$2000,"&lt;="&amp;DATE(YEAR($A$4),MONTH($A$4)+1,1)-1,'Расход сырья'!$D$2:$D$2000,$B12)</f>
        <v>0</v>
      </c>
      <c r="K12" s="145">
        <f>SUMIFS('Расход сырья'!$H$2:$H$2000,'Расход сырья'!$A$2:$A$2000,"&gt;="&amp;DATE(YEAR($A$4),MONTH($A$4),1),'Расход сырья'!$A$2:$A$2000,"&lt;="&amp;DATE(YEAR($A$4),MONTH($A$4)+1,1)-1,'Расход сырья'!$D$2:$D$2000,$B12)</f>
        <v>0</v>
      </c>
      <c r="L12" s="205">
        <f t="shared" si="1"/>
        <v>0</v>
      </c>
      <c r="M12" s="145">
        <f t="shared" si="2"/>
        <v>0</v>
      </c>
    </row>
    <row r="13" spans="1:15">
      <c r="A13" s="95">
        <f>IF(E13&gt;0,MAX($A$8:A12)+1,0)</f>
        <v>0</v>
      </c>
      <c r="B13" s="150"/>
      <c r="C13" s="151"/>
      <c r="D13" s="152"/>
      <c r="E13" s="94">
        <f t="shared" si="0"/>
        <v>0</v>
      </c>
      <c r="F13" s="202">
        <f>SUMIFS('Приход сырья'!$G$2:$G$2000,'Приход сырья'!$A$2:$A$2000,"&lt;="&amp;DATE(YEAR($A$4),MONTH($A$4),1)-1,'Приход сырья'!$D$2:$D$2000,$B13)-SUMIFS('Расход сырья'!$G$2:$G$2000,'Расход сырья'!$A$2:$A$2000,"&lt;="&amp;DATE(YEAR($A$4),MONTH($A$4),1)-1,'Расход сырья'!$D$2:$D$2000,$B13)</f>
        <v>0</v>
      </c>
      <c r="G13" s="145">
        <f>SUMIFS('Приход сырья'!$H$2:$H$2000,'Приход сырья'!$A$2:$A$2000,"&lt;="&amp;DATE(YEAR($A$4),MONTH($A$4),1)-1,'Приход сырья'!$D$2:$D$2000,$B13)-SUMIFS('Расход сырья'!$H$2:$H$2000,'Расход сырья'!$A$2:$A$2000,"&lt;="&amp;DATE(YEAR($A$4),MONTH($A$4),1)-1,'Расход сырья'!$D$2:$D$2000,$B13)</f>
        <v>0</v>
      </c>
      <c r="H13" s="205">
        <f>SUMIFS('Приход сырья'!$G$2:$G$2000,'Приход сырья'!$A$2:$A$2000,"&gt;="&amp;DATE(YEAR($A$4),MONTH($A$4),1),'Приход сырья'!$A$2:$A$2000,"&lt;="&amp;DATE(YEAR($A$4),MONTH($A$4)+1,1)-1,'Приход сырья'!$D$2:$D$2000,$B13)</f>
        <v>0</v>
      </c>
      <c r="I13" s="145">
        <f>SUMIFS('Приход сырья'!$H$2:$H$2000,'Приход сырья'!$A$2:$A$2000,"&gt;="&amp;DATE(YEAR($A$4),MONTH($A$4),1),'Приход сырья'!$A$2:$A$2000,"&lt;="&amp;DATE(YEAR($A$4),MONTH($A$4)+1,1)-1,'Приход сырья'!$D$2:$D$2000,$B13)</f>
        <v>0</v>
      </c>
      <c r="J13" s="205">
        <f>SUMIFS('Расход сырья'!$G$2:$G$2000,'Расход сырья'!$A$2:$A$2000,"&gt;="&amp;DATE(YEAR($A$4),MONTH($A$4),1),'Расход сырья'!$A$2:$A$2000,"&lt;="&amp;DATE(YEAR($A$4),MONTH($A$4)+1,1)-1,'Расход сырья'!$D$2:$D$2000,$B13)</f>
        <v>0</v>
      </c>
      <c r="K13" s="145">
        <f>SUMIFS('Расход сырья'!$H$2:$H$2000,'Расход сырья'!$A$2:$A$2000,"&gt;="&amp;DATE(YEAR($A$4),MONTH($A$4),1),'Расход сырья'!$A$2:$A$2000,"&lt;="&amp;DATE(YEAR($A$4),MONTH($A$4)+1,1)-1,'Расход сырья'!$D$2:$D$2000,$B13)</f>
        <v>0</v>
      </c>
      <c r="L13" s="205">
        <f t="shared" si="1"/>
        <v>0</v>
      </c>
      <c r="M13" s="145">
        <f t="shared" si="2"/>
        <v>0</v>
      </c>
    </row>
    <row r="14" spans="1:15">
      <c r="A14" s="95">
        <f>IF(E14&gt;0,MAX($A$8:A13)+1,0)</f>
        <v>0</v>
      </c>
      <c r="B14" s="150"/>
      <c r="C14" s="151"/>
      <c r="D14" s="152"/>
      <c r="E14" s="94">
        <f t="shared" si="0"/>
        <v>0</v>
      </c>
      <c r="F14" s="202">
        <f>SUMIFS('Приход сырья'!$G$2:$G$2000,'Приход сырья'!$A$2:$A$2000,"&lt;="&amp;DATE(YEAR($A$4),MONTH($A$4),1)-1,'Приход сырья'!$D$2:$D$2000,$B14)-SUMIFS('Расход сырья'!$G$2:$G$2000,'Расход сырья'!$A$2:$A$2000,"&lt;="&amp;DATE(YEAR($A$4),MONTH($A$4),1)-1,'Расход сырья'!$D$2:$D$2000,$B14)</f>
        <v>0</v>
      </c>
      <c r="G14" s="145">
        <f>SUMIFS('Приход сырья'!$H$2:$H$2000,'Приход сырья'!$A$2:$A$2000,"&lt;="&amp;DATE(YEAR($A$4),MONTH($A$4),1)-1,'Приход сырья'!$D$2:$D$2000,$B14)-SUMIFS('Расход сырья'!$H$2:$H$2000,'Расход сырья'!$A$2:$A$2000,"&lt;="&amp;DATE(YEAR($A$4),MONTH($A$4),1)-1,'Расход сырья'!$D$2:$D$2000,$B14)</f>
        <v>0</v>
      </c>
      <c r="H14" s="205">
        <f>SUMIFS('Приход сырья'!$G$2:$G$2000,'Приход сырья'!$A$2:$A$2000,"&gt;="&amp;DATE(YEAR($A$4),MONTH($A$4),1),'Приход сырья'!$A$2:$A$2000,"&lt;="&amp;DATE(YEAR($A$4),MONTH($A$4)+1,1)-1,'Приход сырья'!$D$2:$D$2000,$B14)</f>
        <v>0</v>
      </c>
      <c r="I14" s="145">
        <f>SUMIFS('Приход сырья'!$H$2:$H$2000,'Приход сырья'!$A$2:$A$2000,"&gt;="&amp;DATE(YEAR($A$4),MONTH($A$4),1),'Приход сырья'!$A$2:$A$2000,"&lt;="&amp;DATE(YEAR($A$4),MONTH($A$4)+1,1)-1,'Приход сырья'!$D$2:$D$2000,$B14)</f>
        <v>0</v>
      </c>
      <c r="J14" s="205">
        <f>SUMIFS('Расход сырья'!$G$2:$G$2000,'Расход сырья'!$A$2:$A$2000,"&gt;="&amp;DATE(YEAR($A$4),MONTH($A$4),1),'Расход сырья'!$A$2:$A$2000,"&lt;="&amp;DATE(YEAR($A$4),MONTH($A$4)+1,1)-1,'Расход сырья'!$D$2:$D$2000,$B14)</f>
        <v>0</v>
      </c>
      <c r="K14" s="145">
        <f>SUMIFS('Расход сырья'!$H$2:$H$2000,'Расход сырья'!$A$2:$A$2000,"&gt;="&amp;DATE(YEAR($A$4),MONTH($A$4),1),'Расход сырья'!$A$2:$A$2000,"&lt;="&amp;DATE(YEAR($A$4),MONTH($A$4)+1,1)-1,'Расход сырья'!$D$2:$D$2000,$B14)</f>
        <v>0</v>
      </c>
      <c r="L14" s="205">
        <f t="shared" si="1"/>
        <v>0</v>
      </c>
      <c r="M14" s="145">
        <f t="shared" si="2"/>
        <v>0</v>
      </c>
    </row>
    <row r="15" spans="1:15">
      <c r="A15" s="95">
        <f>IF(E15&gt;0,MAX($A$8:A14)+1,0)</f>
        <v>0</v>
      </c>
      <c r="B15" s="150"/>
      <c r="C15" s="151"/>
      <c r="D15" s="152"/>
      <c r="E15" s="94">
        <f t="shared" si="0"/>
        <v>0</v>
      </c>
      <c r="F15" s="202">
        <f>SUMIFS('Приход сырья'!$G$2:$G$2000,'Приход сырья'!$A$2:$A$2000,"&lt;="&amp;DATE(YEAR($A$4),MONTH($A$4),1)-1,'Приход сырья'!$D$2:$D$2000,$B15)-SUMIFS('Расход сырья'!$G$2:$G$2000,'Расход сырья'!$A$2:$A$2000,"&lt;="&amp;DATE(YEAR($A$4),MONTH($A$4),1)-1,'Расход сырья'!$D$2:$D$2000,$B15)</f>
        <v>0</v>
      </c>
      <c r="G15" s="145">
        <f>SUMIFS('Приход сырья'!$H$2:$H$2000,'Приход сырья'!$A$2:$A$2000,"&lt;="&amp;DATE(YEAR($A$4),MONTH($A$4),1)-1,'Приход сырья'!$D$2:$D$2000,$B15)-SUMIFS('Расход сырья'!$H$2:$H$2000,'Расход сырья'!$A$2:$A$2000,"&lt;="&amp;DATE(YEAR($A$4),MONTH($A$4),1)-1,'Расход сырья'!$D$2:$D$2000,$B15)</f>
        <v>0</v>
      </c>
      <c r="H15" s="205">
        <f>SUMIFS('Приход сырья'!$G$2:$G$2000,'Приход сырья'!$A$2:$A$2000,"&gt;="&amp;DATE(YEAR($A$4),MONTH($A$4),1),'Приход сырья'!$A$2:$A$2000,"&lt;="&amp;DATE(YEAR($A$4),MONTH($A$4)+1,1)-1,'Приход сырья'!$D$2:$D$2000,$B15)</f>
        <v>0</v>
      </c>
      <c r="I15" s="145">
        <f>SUMIFS('Приход сырья'!$H$2:$H$2000,'Приход сырья'!$A$2:$A$2000,"&gt;="&amp;DATE(YEAR($A$4),MONTH($A$4),1),'Приход сырья'!$A$2:$A$2000,"&lt;="&amp;DATE(YEAR($A$4),MONTH($A$4)+1,1)-1,'Приход сырья'!$D$2:$D$2000,$B15)</f>
        <v>0</v>
      </c>
      <c r="J15" s="205">
        <f>SUMIFS('Расход сырья'!$G$2:$G$2000,'Расход сырья'!$A$2:$A$2000,"&gt;="&amp;DATE(YEAR($A$4),MONTH($A$4),1),'Расход сырья'!$A$2:$A$2000,"&lt;="&amp;DATE(YEAR($A$4),MONTH($A$4)+1,1)-1,'Расход сырья'!$D$2:$D$2000,$B15)</f>
        <v>0</v>
      </c>
      <c r="K15" s="145">
        <f>SUMIFS('Расход сырья'!$H$2:$H$2000,'Расход сырья'!$A$2:$A$2000,"&gt;="&amp;DATE(YEAR($A$4),MONTH($A$4),1),'Расход сырья'!$A$2:$A$2000,"&lt;="&amp;DATE(YEAR($A$4),MONTH($A$4)+1,1)-1,'Расход сырья'!$D$2:$D$2000,$B15)</f>
        <v>0</v>
      </c>
      <c r="L15" s="205">
        <f t="shared" si="1"/>
        <v>0</v>
      </c>
      <c r="M15" s="145">
        <f t="shared" si="2"/>
        <v>0</v>
      </c>
    </row>
    <row r="16" spans="1:15">
      <c r="A16" s="95">
        <f>IF(E16&gt;0,MAX($A$8:A15)+1,0)</f>
        <v>0</v>
      </c>
      <c r="B16" s="150"/>
      <c r="C16" s="151"/>
      <c r="D16" s="152"/>
      <c r="E16" s="94">
        <f t="shared" si="0"/>
        <v>0</v>
      </c>
      <c r="F16" s="202">
        <f>SUMIFS('Приход сырья'!$G$2:$G$2000,'Приход сырья'!$A$2:$A$2000,"&lt;="&amp;DATE(YEAR($A$4),MONTH($A$4),1)-1,'Приход сырья'!$D$2:$D$2000,$B16)-SUMIFS('Расход сырья'!$G$2:$G$2000,'Расход сырья'!$A$2:$A$2000,"&lt;="&amp;DATE(YEAR($A$4),MONTH($A$4),1)-1,'Расход сырья'!$D$2:$D$2000,$B16)</f>
        <v>0</v>
      </c>
      <c r="G16" s="145">
        <f>SUMIFS('Приход сырья'!$H$2:$H$2000,'Приход сырья'!$A$2:$A$2000,"&lt;="&amp;DATE(YEAR($A$4),MONTH($A$4),1)-1,'Приход сырья'!$D$2:$D$2000,$B16)-SUMIFS('Расход сырья'!$H$2:$H$2000,'Расход сырья'!$A$2:$A$2000,"&lt;="&amp;DATE(YEAR($A$4),MONTH($A$4),1)-1,'Расход сырья'!$D$2:$D$2000,$B16)</f>
        <v>0</v>
      </c>
      <c r="H16" s="205">
        <f>SUMIFS('Приход сырья'!$G$2:$G$2000,'Приход сырья'!$A$2:$A$2000,"&gt;="&amp;DATE(YEAR($A$4),MONTH($A$4),1),'Приход сырья'!$A$2:$A$2000,"&lt;="&amp;DATE(YEAR($A$4),MONTH($A$4)+1,1)-1,'Приход сырья'!$D$2:$D$2000,$B16)</f>
        <v>0</v>
      </c>
      <c r="I16" s="145">
        <f>SUMIFS('Приход сырья'!$H$2:$H$2000,'Приход сырья'!$A$2:$A$2000,"&gt;="&amp;DATE(YEAR($A$4),MONTH($A$4),1),'Приход сырья'!$A$2:$A$2000,"&lt;="&amp;DATE(YEAR($A$4),MONTH($A$4)+1,1)-1,'Приход сырья'!$D$2:$D$2000,$B16)</f>
        <v>0</v>
      </c>
      <c r="J16" s="205">
        <f>SUMIFS('Расход сырья'!$G$2:$G$2000,'Расход сырья'!$A$2:$A$2000,"&gt;="&amp;DATE(YEAR($A$4),MONTH($A$4),1),'Расход сырья'!$A$2:$A$2000,"&lt;="&amp;DATE(YEAR($A$4),MONTH($A$4)+1,1)-1,'Расход сырья'!$D$2:$D$2000,$B16)</f>
        <v>0</v>
      </c>
      <c r="K16" s="145">
        <f>SUMIFS('Расход сырья'!$H$2:$H$2000,'Расход сырья'!$A$2:$A$2000,"&gt;="&amp;DATE(YEAR($A$4),MONTH($A$4),1),'Расход сырья'!$A$2:$A$2000,"&lt;="&amp;DATE(YEAR($A$4),MONTH($A$4)+1,1)-1,'Расход сырья'!$D$2:$D$2000,$B16)</f>
        <v>0</v>
      </c>
      <c r="L16" s="205">
        <f t="shared" si="1"/>
        <v>0</v>
      </c>
      <c r="M16" s="145">
        <f t="shared" si="2"/>
        <v>0</v>
      </c>
    </row>
    <row r="17" spans="1:13">
      <c r="A17" s="95">
        <f>IF(E17&gt;0,MAX($A$8:A16)+1,0)</f>
        <v>0</v>
      </c>
      <c r="B17" s="150"/>
      <c r="C17" s="151"/>
      <c r="D17" s="152"/>
      <c r="E17" s="94">
        <f t="shared" si="0"/>
        <v>0</v>
      </c>
      <c r="F17" s="202">
        <f>SUMIFS('Приход сырья'!$G$2:$G$2000,'Приход сырья'!$A$2:$A$2000,"&lt;="&amp;DATE(YEAR($A$4),MONTH($A$4),1)-1,'Приход сырья'!$D$2:$D$2000,$B17)-SUMIFS('Расход сырья'!$G$2:$G$2000,'Расход сырья'!$A$2:$A$2000,"&lt;="&amp;DATE(YEAR($A$4),MONTH($A$4),1)-1,'Расход сырья'!$D$2:$D$2000,$B17)</f>
        <v>0</v>
      </c>
      <c r="G17" s="145">
        <f>SUMIFS('Приход сырья'!$H$2:$H$2000,'Приход сырья'!$A$2:$A$2000,"&lt;="&amp;DATE(YEAR($A$4),MONTH($A$4),1)-1,'Приход сырья'!$D$2:$D$2000,$B17)-SUMIFS('Расход сырья'!$H$2:$H$2000,'Расход сырья'!$A$2:$A$2000,"&lt;="&amp;DATE(YEAR($A$4),MONTH($A$4),1)-1,'Расход сырья'!$D$2:$D$2000,$B17)</f>
        <v>0</v>
      </c>
      <c r="H17" s="205">
        <f>SUMIFS('Приход сырья'!$G$2:$G$2000,'Приход сырья'!$A$2:$A$2000,"&gt;="&amp;DATE(YEAR($A$4),MONTH($A$4),1),'Приход сырья'!$A$2:$A$2000,"&lt;="&amp;DATE(YEAR($A$4),MONTH($A$4)+1,1)-1,'Приход сырья'!$D$2:$D$2000,$B17)</f>
        <v>0</v>
      </c>
      <c r="I17" s="145">
        <f>SUMIFS('Приход сырья'!$H$2:$H$2000,'Приход сырья'!$A$2:$A$2000,"&gt;="&amp;DATE(YEAR($A$4),MONTH($A$4),1),'Приход сырья'!$A$2:$A$2000,"&lt;="&amp;DATE(YEAR($A$4),MONTH($A$4)+1,1)-1,'Приход сырья'!$D$2:$D$2000,$B17)</f>
        <v>0</v>
      </c>
      <c r="J17" s="205">
        <f>SUMIFS('Расход сырья'!$G$2:$G$2000,'Расход сырья'!$A$2:$A$2000,"&gt;="&amp;DATE(YEAR($A$4),MONTH($A$4),1),'Расход сырья'!$A$2:$A$2000,"&lt;="&amp;DATE(YEAR($A$4),MONTH($A$4)+1,1)-1,'Расход сырья'!$D$2:$D$2000,$B17)</f>
        <v>0</v>
      </c>
      <c r="K17" s="145">
        <f>SUMIFS('Расход сырья'!$H$2:$H$2000,'Расход сырья'!$A$2:$A$2000,"&gt;="&amp;DATE(YEAR($A$4),MONTH($A$4),1),'Расход сырья'!$A$2:$A$2000,"&lt;="&amp;DATE(YEAR($A$4),MONTH($A$4)+1,1)-1,'Расход сырья'!$D$2:$D$2000,$B17)</f>
        <v>0</v>
      </c>
      <c r="L17" s="205">
        <f t="shared" si="1"/>
        <v>0</v>
      </c>
      <c r="M17" s="145">
        <f t="shared" si="2"/>
        <v>0</v>
      </c>
    </row>
    <row r="18" spans="1:13">
      <c r="A18" s="95">
        <f>IF(E18&gt;0,MAX($A$8:A17)+1,0)</f>
        <v>0</v>
      </c>
      <c r="B18" s="150"/>
      <c r="C18" s="151"/>
      <c r="D18" s="152"/>
      <c r="E18" s="94">
        <f t="shared" si="0"/>
        <v>0</v>
      </c>
      <c r="F18" s="202">
        <f>SUMIFS('Приход сырья'!$G$2:$G$2000,'Приход сырья'!$A$2:$A$2000,"&lt;="&amp;DATE(YEAR($A$4),MONTH($A$4),1)-1,'Приход сырья'!$D$2:$D$2000,$B18)-SUMIFS('Расход сырья'!$G$2:$G$2000,'Расход сырья'!$A$2:$A$2000,"&lt;="&amp;DATE(YEAR($A$4),MONTH($A$4),1)-1,'Расход сырья'!$D$2:$D$2000,$B18)</f>
        <v>0</v>
      </c>
      <c r="G18" s="145">
        <f>SUMIFS('Приход сырья'!$H$2:$H$2000,'Приход сырья'!$A$2:$A$2000,"&lt;="&amp;DATE(YEAR($A$4),MONTH($A$4),1)-1,'Приход сырья'!$D$2:$D$2000,$B18)-SUMIFS('Расход сырья'!$H$2:$H$2000,'Расход сырья'!$A$2:$A$2000,"&lt;="&amp;DATE(YEAR($A$4),MONTH($A$4),1)-1,'Расход сырья'!$D$2:$D$2000,$B18)</f>
        <v>0</v>
      </c>
      <c r="H18" s="205">
        <f>SUMIFS('Приход сырья'!$G$2:$G$2000,'Приход сырья'!$A$2:$A$2000,"&gt;="&amp;DATE(YEAR($A$4),MONTH($A$4),1),'Приход сырья'!$A$2:$A$2000,"&lt;="&amp;DATE(YEAR($A$4),MONTH($A$4)+1,1)-1,'Приход сырья'!$D$2:$D$2000,$B18)</f>
        <v>0</v>
      </c>
      <c r="I18" s="145">
        <f>SUMIFS('Приход сырья'!$H$2:$H$2000,'Приход сырья'!$A$2:$A$2000,"&gt;="&amp;DATE(YEAR($A$4),MONTH($A$4),1),'Приход сырья'!$A$2:$A$2000,"&lt;="&amp;DATE(YEAR($A$4),MONTH($A$4)+1,1)-1,'Приход сырья'!$D$2:$D$2000,$B18)</f>
        <v>0</v>
      </c>
      <c r="J18" s="205">
        <f>SUMIFS('Расход сырья'!$G$2:$G$2000,'Расход сырья'!$A$2:$A$2000,"&gt;="&amp;DATE(YEAR($A$4),MONTH($A$4),1),'Расход сырья'!$A$2:$A$2000,"&lt;="&amp;DATE(YEAR($A$4),MONTH($A$4)+1,1)-1,'Расход сырья'!$D$2:$D$2000,$B18)</f>
        <v>0</v>
      </c>
      <c r="K18" s="145">
        <f>SUMIFS('Расход сырья'!$H$2:$H$2000,'Расход сырья'!$A$2:$A$2000,"&gt;="&amp;DATE(YEAR($A$4),MONTH($A$4),1),'Расход сырья'!$A$2:$A$2000,"&lt;="&amp;DATE(YEAR($A$4),MONTH($A$4)+1,1)-1,'Расход сырья'!$D$2:$D$2000,$B18)</f>
        <v>0</v>
      </c>
      <c r="L18" s="205">
        <f t="shared" si="1"/>
        <v>0</v>
      </c>
      <c r="M18" s="145">
        <f t="shared" si="2"/>
        <v>0</v>
      </c>
    </row>
    <row r="19" spans="1:13">
      <c r="A19" s="95">
        <f>IF(E19&gt;0,MAX($A$8:A18)+1,0)</f>
        <v>0</v>
      </c>
      <c r="B19" s="150"/>
      <c r="C19" s="151"/>
      <c r="D19" s="152"/>
      <c r="E19" s="94">
        <f t="shared" si="0"/>
        <v>0</v>
      </c>
      <c r="F19" s="202">
        <f>SUMIFS('Приход сырья'!$G$2:$G$2000,'Приход сырья'!$A$2:$A$2000,"&lt;="&amp;DATE(YEAR($A$4),MONTH($A$4),1)-1,'Приход сырья'!$D$2:$D$2000,$B19)-SUMIFS('Расход сырья'!$G$2:$G$2000,'Расход сырья'!$A$2:$A$2000,"&lt;="&amp;DATE(YEAR($A$4),MONTH($A$4),1)-1,'Расход сырья'!$D$2:$D$2000,$B19)</f>
        <v>0</v>
      </c>
      <c r="G19" s="145">
        <f>SUMIFS('Приход сырья'!$H$2:$H$2000,'Приход сырья'!$A$2:$A$2000,"&lt;="&amp;DATE(YEAR($A$4),MONTH($A$4),1)-1,'Приход сырья'!$D$2:$D$2000,$B19)-SUMIFS('Расход сырья'!$H$2:$H$2000,'Расход сырья'!$A$2:$A$2000,"&lt;="&amp;DATE(YEAR($A$4),MONTH($A$4),1)-1,'Расход сырья'!$D$2:$D$2000,$B19)</f>
        <v>0</v>
      </c>
      <c r="H19" s="205">
        <f>SUMIFS('Приход сырья'!$G$2:$G$2000,'Приход сырья'!$A$2:$A$2000,"&gt;="&amp;DATE(YEAR($A$4),MONTH($A$4),1),'Приход сырья'!$A$2:$A$2000,"&lt;="&amp;DATE(YEAR($A$4),MONTH($A$4)+1,1)-1,'Приход сырья'!$D$2:$D$2000,$B19)</f>
        <v>0</v>
      </c>
      <c r="I19" s="145">
        <f>SUMIFS('Приход сырья'!$H$2:$H$2000,'Приход сырья'!$A$2:$A$2000,"&gt;="&amp;DATE(YEAR($A$4),MONTH($A$4),1),'Приход сырья'!$A$2:$A$2000,"&lt;="&amp;DATE(YEAR($A$4),MONTH($A$4)+1,1)-1,'Приход сырья'!$D$2:$D$2000,$B19)</f>
        <v>0</v>
      </c>
      <c r="J19" s="205">
        <f>SUMIFS('Расход сырья'!$G$2:$G$2000,'Расход сырья'!$A$2:$A$2000,"&gt;="&amp;DATE(YEAR($A$4),MONTH($A$4),1),'Расход сырья'!$A$2:$A$2000,"&lt;="&amp;DATE(YEAR($A$4),MONTH($A$4)+1,1)-1,'Расход сырья'!$D$2:$D$2000,$B19)</f>
        <v>0</v>
      </c>
      <c r="K19" s="145">
        <f>SUMIFS('Расход сырья'!$H$2:$H$2000,'Расход сырья'!$A$2:$A$2000,"&gt;="&amp;DATE(YEAR($A$4),MONTH($A$4),1),'Расход сырья'!$A$2:$A$2000,"&lt;="&amp;DATE(YEAR($A$4),MONTH($A$4)+1,1)-1,'Расход сырья'!$D$2:$D$2000,$B19)</f>
        <v>0</v>
      </c>
      <c r="L19" s="205">
        <f t="shared" si="1"/>
        <v>0</v>
      </c>
      <c r="M19" s="145">
        <f t="shared" si="2"/>
        <v>0</v>
      </c>
    </row>
    <row r="20" spans="1:13">
      <c r="A20" s="95">
        <f>IF(E20&gt;0,MAX($A$8:A19)+1,0)</f>
        <v>0</v>
      </c>
      <c r="B20" s="150"/>
      <c r="C20" s="151"/>
      <c r="D20" s="152"/>
      <c r="E20" s="94">
        <f t="shared" si="0"/>
        <v>0</v>
      </c>
      <c r="F20" s="202">
        <f>SUMIFS('Приход сырья'!$G$2:$G$2000,'Приход сырья'!$A$2:$A$2000,"&lt;="&amp;DATE(YEAR($A$4),MONTH($A$4),1)-1,'Приход сырья'!$D$2:$D$2000,$B20)-SUMIFS('Расход сырья'!$G$2:$G$2000,'Расход сырья'!$A$2:$A$2000,"&lt;="&amp;DATE(YEAR($A$4),MONTH($A$4),1)-1,'Расход сырья'!$D$2:$D$2000,$B20)</f>
        <v>0</v>
      </c>
      <c r="G20" s="145">
        <f>SUMIFS('Приход сырья'!$H$2:$H$2000,'Приход сырья'!$A$2:$A$2000,"&lt;="&amp;DATE(YEAR($A$4),MONTH($A$4),1)-1,'Приход сырья'!$D$2:$D$2000,$B20)-SUMIFS('Расход сырья'!$H$2:$H$2000,'Расход сырья'!$A$2:$A$2000,"&lt;="&amp;DATE(YEAR($A$4),MONTH($A$4),1)-1,'Расход сырья'!$D$2:$D$2000,$B20)</f>
        <v>0</v>
      </c>
      <c r="H20" s="205">
        <f>SUMIFS('Приход сырья'!$G$2:$G$2000,'Приход сырья'!$A$2:$A$2000,"&gt;="&amp;DATE(YEAR($A$4),MONTH($A$4),1),'Приход сырья'!$A$2:$A$2000,"&lt;="&amp;DATE(YEAR($A$4),MONTH($A$4)+1,1)-1,'Приход сырья'!$D$2:$D$2000,$B20)</f>
        <v>0</v>
      </c>
      <c r="I20" s="145">
        <f>SUMIFS('Приход сырья'!$H$2:$H$2000,'Приход сырья'!$A$2:$A$2000,"&gt;="&amp;DATE(YEAR($A$4),MONTH($A$4),1),'Приход сырья'!$A$2:$A$2000,"&lt;="&amp;DATE(YEAR($A$4),MONTH($A$4)+1,1)-1,'Приход сырья'!$D$2:$D$2000,$B20)</f>
        <v>0</v>
      </c>
      <c r="J20" s="205">
        <f>SUMIFS('Расход сырья'!$G$2:$G$2000,'Расход сырья'!$A$2:$A$2000,"&gt;="&amp;DATE(YEAR($A$4),MONTH($A$4),1),'Расход сырья'!$A$2:$A$2000,"&lt;="&amp;DATE(YEAR($A$4),MONTH($A$4)+1,1)-1,'Расход сырья'!$D$2:$D$2000,$B20)</f>
        <v>0</v>
      </c>
      <c r="K20" s="145">
        <f>SUMIFS('Расход сырья'!$H$2:$H$2000,'Расход сырья'!$A$2:$A$2000,"&gt;="&amp;DATE(YEAR($A$4),MONTH($A$4),1),'Расход сырья'!$A$2:$A$2000,"&lt;="&amp;DATE(YEAR($A$4),MONTH($A$4)+1,1)-1,'Расход сырья'!$D$2:$D$2000,$B20)</f>
        <v>0</v>
      </c>
      <c r="L20" s="205">
        <f t="shared" si="1"/>
        <v>0</v>
      </c>
      <c r="M20" s="145">
        <f t="shared" si="2"/>
        <v>0</v>
      </c>
    </row>
    <row r="21" spans="1:13">
      <c r="A21" s="95">
        <f>IF(E21&gt;0,MAX($A$8:A20)+1,0)</f>
        <v>0</v>
      </c>
      <c r="B21" s="150"/>
      <c r="C21" s="151"/>
      <c r="D21" s="152"/>
      <c r="E21" s="94">
        <f t="shared" si="0"/>
        <v>0</v>
      </c>
      <c r="F21" s="202">
        <f>SUMIFS('Приход сырья'!$G$2:$G$2000,'Приход сырья'!$A$2:$A$2000,"&lt;="&amp;DATE(YEAR($A$4),MONTH($A$4),1)-1,'Приход сырья'!$D$2:$D$2000,$B21)-SUMIFS('Расход сырья'!$G$2:$G$2000,'Расход сырья'!$A$2:$A$2000,"&lt;="&amp;DATE(YEAR($A$4),MONTH($A$4),1)-1,'Расход сырья'!$D$2:$D$2000,$B21)</f>
        <v>0</v>
      </c>
      <c r="G21" s="145">
        <f>SUMIFS('Приход сырья'!$H$2:$H$2000,'Приход сырья'!$A$2:$A$2000,"&lt;="&amp;DATE(YEAR($A$4),MONTH($A$4),1)-1,'Приход сырья'!$D$2:$D$2000,$B21)-SUMIFS('Расход сырья'!$H$2:$H$2000,'Расход сырья'!$A$2:$A$2000,"&lt;="&amp;DATE(YEAR($A$4),MONTH($A$4),1)-1,'Расход сырья'!$D$2:$D$2000,$B21)</f>
        <v>0</v>
      </c>
      <c r="H21" s="205">
        <f>SUMIFS('Приход сырья'!$G$2:$G$2000,'Приход сырья'!$A$2:$A$2000,"&gt;="&amp;DATE(YEAR($A$4),MONTH($A$4),1),'Приход сырья'!$A$2:$A$2000,"&lt;="&amp;DATE(YEAR($A$4),MONTH($A$4)+1,1)-1,'Приход сырья'!$D$2:$D$2000,$B21)</f>
        <v>0</v>
      </c>
      <c r="I21" s="145">
        <f>SUMIFS('Приход сырья'!$H$2:$H$2000,'Приход сырья'!$A$2:$A$2000,"&gt;="&amp;DATE(YEAR($A$4),MONTH($A$4),1),'Приход сырья'!$A$2:$A$2000,"&lt;="&amp;DATE(YEAR($A$4),MONTH($A$4)+1,1)-1,'Приход сырья'!$D$2:$D$2000,$B21)</f>
        <v>0</v>
      </c>
      <c r="J21" s="205">
        <f>SUMIFS('Расход сырья'!$G$2:$G$2000,'Расход сырья'!$A$2:$A$2000,"&gt;="&amp;DATE(YEAR($A$4),MONTH($A$4),1),'Расход сырья'!$A$2:$A$2000,"&lt;="&amp;DATE(YEAR($A$4),MONTH($A$4)+1,1)-1,'Расход сырья'!$D$2:$D$2000,$B21)</f>
        <v>0</v>
      </c>
      <c r="K21" s="145">
        <f>SUMIFS('Расход сырья'!$H$2:$H$2000,'Расход сырья'!$A$2:$A$2000,"&gt;="&amp;DATE(YEAR($A$4),MONTH($A$4),1),'Расход сырья'!$A$2:$A$2000,"&lt;="&amp;DATE(YEAR($A$4),MONTH($A$4)+1,1)-1,'Расход сырья'!$D$2:$D$2000,$B21)</f>
        <v>0</v>
      </c>
      <c r="L21" s="205">
        <f t="shared" si="1"/>
        <v>0</v>
      </c>
      <c r="M21" s="145">
        <f t="shared" si="2"/>
        <v>0</v>
      </c>
    </row>
    <row r="22" spans="1:13">
      <c r="A22" s="95">
        <f>IF(E22&gt;0,MAX($A$8:A21)+1,0)</f>
        <v>0</v>
      </c>
      <c r="B22" s="150"/>
      <c r="C22" s="151"/>
      <c r="D22" s="152"/>
      <c r="E22" s="94">
        <f t="shared" si="0"/>
        <v>0</v>
      </c>
      <c r="F22" s="202">
        <f>SUMIFS('Приход сырья'!$G$2:$G$2000,'Приход сырья'!$A$2:$A$2000,"&lt;="&amp;DATE(YEAR($A$4),MONTH($A$4),1)-1,'Приход сырья'!$D$2:$D$2000,$B22)-SUMIFS('Расход сырья'!$G$2:$G$2000,'Расход сырья'!$A$2:$A$2000,"&lt;="&amp;DATE(YEAR($A$4),MONTH($A$4),1)-1,'Расход сырья'!$D$2:$D$2000,$B22)</f>
        <v>0</v>
      </c>
      <c r="G22" s="145">
        <f>SUMIFS('Приход сырья'!$H$2:$H$2000,'Приход сырья'!$A$2:$A$2000,"&lt;="&amp;DATE(YEAR($A$4),MONTH($A$4),1)-1,'Приход сырья'!$D$2:$D$2000,$B22)-SUMIFS('Расход сырья'!$H$2:$H$2000,'Расход сырья'!$A$2:$A$2000,"&lt;="&amp;DATE(YEAR($A$4),MONTH($A$4),1)-1,'Расход сырья'!$D$2:$D$2000,$B22)</f>
        <v>0</v>
      </c>
      <c r="H22" s="205">
        <f>SUMIFS('Приход сырья'!$G$2:$G$2000,'Приход сырья'!$A$2:$A$2000,"&gt;="&amp;DATE(YEAR($A$4),MONTH($A$4),1),'Приход сырья'!$A$2:$A$2000,"&lt;="&amp;DATE(YEAR($A$4),MONTH($A$4)+1,1)-1,'Приход сырья'!$D$2:$D$2000,$B22)</f>
        <v>0</v>
      </c>
      <c r="I22" s="145">
        <f>SUMIFS('Приход сырья'!$H$2:$H$2000,'Приход сырья'!$A$2:$A$2000,"&gt;="&amp;DATE(YEAR($A$4),MONTH($A$4),1),'Приход сырья'!$A$2:$A$2000,"&lt;="&amp;DATE(YEAR($A$4),MONTH($A$4)+1,1)-1,'Приход сырья'!$D$2:$D$2000,$B22)</f>
        <v>0</v>
      </c>
      <c r="J22" s="205">
        <f>SUMIFS('Расход сырья'!$G$2:$G$2000,'Расход сырья'!$A$2:$A$2000,"&gt;="&amp;DATE(YEAR($A$4),MONTH($A$4),1),'Расход сырья'!$A$2:$A$2000,"&lt;="&amp;DATE(YEAR($A$4),MONTH($A$4)+1,1)-1,'Расход сырья'!$D$2:$D$2000,$B22)</f>
        <v>0</v>
      </c>
      <c r="K22" s="145">
        <f>SUMIFS('Расход сырья'!$H$2:$H$2000,'Расход сырья'!$A$2:$A$2000,"&gt;="&amp;DATE(YEAR($A$4),MONTH($A$4),1),'Расход сырья'!$A$2:$A$2000,"&lt;="&amp;DATE(YEAR($A$4),MONTH($A$4)+1,1)-1,'Расход сырья'!$D$2:$D$2000,$B22)</f>
        <v>0</v>
      </c>
      <c r="L22" s="205">
        <f t="shared" si="1"/>
        <v>0</v>
      </c>
      <c r="M22" s="145">
        <f t="shared" si="2"/>
        <v>0</v>
      </c>
    </row>
    <row r="23" spans="1:13">
      <c r="A23" s="95">
        <f>IF(E23&gt;0,MAX($A$8:A22)+1,0)</f>
        <v>0</v>
      </c>
      <c r="B23" s="150"/>
      <c r="C23" s="151"/>
      <c r="D23" s="152"/>
      <c r="E23" s="94">
        <f t="shared" si="0"/>
        <v>0</v>
      </c>
      <c r="F23" s="202">
        <f>SUMIFS('Приход сырья'!$G$2:$G$2000,'Приход сырья'!$A$2:$A$2000,"&lt;="&amp;DATE(YEAR($A$4),MONTH($A$4),1)-1,'Приход сырья'!$D$2:$D$2000,$B23)-SUMIFS('Расход сырья'!$G$2:$G$2000,'Расход сырья'!$A$2:$A$2000,"&lt;="&amp;DATE(YEAR($A$4),MONTH($A$4),1)-1,'Расход сырья'!$D$2:$D$2000,$B23)</f>
        <v>0</v>
      </c>
      <c r="G23" s="145">
        <f>SUMIFS('Приход сырья'!$H$2:$H$2000,'Приход сырья'!$A$2:$A$2000,"&lt;="&amp;DATE(YEAR($A$4),MONTH($A$4),1)-1,'Приход сырья'!$D$2:$D$2000,$B23)-SUMIFS('Расход сырья'!$H$2:$H$2000,'Расход сырья'!$A$2:$A$2000,"&lt;="&amp;DATE(YEAR($A$4),MONTH($A$4),1)-1,'Расход сырья'!$D$2:$D$2000,$B23)</f>
        <v>0</v>
      </c>
      <c r="H23" s="205">
        <f>SUMIFS('Приход сырья'!$G$2:$G$2000,'Приход сырья'!$A$2:$A$2000,"&gt;="&amp;DATE(YEAR($A$4),MONTH($A$4),1),'Приход сырья'!$A$2:$A$2000,"&lt;="&amp;DATE(YEAR($A$4),MONTH($A$4)+1,1)-1,'Приход сырья'!$D$2:$D$2000,$B23)</f>
        <v>0</v>
      </c>
      <c r="I23" s="145">
        <f>SUMIFS('Приход сырья'!$H$2:$H$2000,'Приход сырья'!$A$2:$A$2000,"&gt;="&amp;DATE(YEAR($A$4),MONTH($A$4),1),'Приход сырья'!$A$2:$A$2000,"&lt;="&amp;DATE(YEAR($A$4),MONTH($A$4)+1,1)-1,'Приход сырья'!$D$2:$D$2000,$B23)</f>
        <v>0</v>
      </c>
      <c r="J23" s="205">
        <f>SUMIFS('Расход сырья'!$G$2:$G$2000,'Расход сырья'!$A$2:$A$2000,"&gt;="&amp;DATE(YEAR($A$4),MONTH($A$4),1),'Расход сырья'!$A$2:$A$2000,"&lt;="&amp;DATE(YEAR($A$4),MONTH($A$4)+1,1)-1,'Расход сырья'!$D$2:$D$2000,$B23)</f>
        <v>0</v>
      </c>
      <c r="K23" s="145">
        <f>SUMIFS('Расход сырья'!$H$2:$H$2000,'Расход сырья'!$A$2:$A$2000,"&gt;="&amp;DATE(YEAR($A$4),MONTH($A$4),1),'Расход сырья'!$A$2:$A$2000,"&lt;="&amp;DATE(YEAR($A$4),MONTH($A$4)+1,1)-1,'Расход сырья'!$D$2:$D$2000,$B23)</f>
        <v>0</v>
      </c>
      <c r="L23" s="205">
        <f t="shared" si="1"/>
        <v>0</v>
      </c>
      <c r="M23" s="145">
        <f t="shared" si="2"/>
        <v>0</v>
      </c>
    </row>
    <row r="24" spans="1:13">
      <c r="A24" s="95">
        <f>IF(E24&gt;0,MAX($A$8:A23)+1,0)</f>
        <v>0</v>
      </c>
      <c r="B24" s="150"/>
      <c r="C24" s="151"/>
      <c r="D24" s="152"/>
      <c r="E24" s="94">
        <f t="shared" si="0"/>
        <v>0</v>
      </c>
      <c r="F24" s="202">
        <f>SUMIFS('Приход сырья'!$G$2:$G$2000,'Приход сырья'!$A$2:$A$2000,"&lt;="&amp;DATE(YEAR($A$4),MONTH($A$4),1)-1,'Приход сырья'!$D$2:$D$2000,$B24)-SUMIFS('Расход сырья'!$G$2:$G$2000,'Расход сырья'!$A$2:$A$2000,"&lt;="&amp;DATE(YEAR($A$4),MONTH($A$4),1)-1,'Расход сырья'!$D$2:$D$2000,$B24)</f>
        <v>0</v>
      </c>
      <c r="G24" s="145">
        <f>SUMIFS('Приход сырья'!$H$2:$H$2000,'Приход сырья'!$A$2:$A$2000,"&lt;="&amp;DATE(YEAR($A$4),MONTH($A$4),1)-1,'Приход сырья'!$D$2:$D$2000,$B24)-SUMIFS('Расход сырья'!$H$2:$H$2000,'Расход сырья'!$A$2:$A$2000,"&lt;="&amp;DATE(YEAR($A$4),MONTH($A$4),1)-1,'Расход сырья'!$D$2:$D$2000,$B24)</f>
        <v>0</v>
      </c>
      <c r="H24" s="205">
        <f>SUMIFS('Приход сырья'!$G$2:$G$2000,'Приход сырья'!$A$2:$A$2000,"&gt;="&amp;DATE(YEAR($A$4),MONTH($A$4),1),'Приход сырья'!$A$2:$A$2000,"&lt;="&amp;DATE(YEAR($A$4),MONTH($A$4)+1,1)-1,'Приход сырья'!$D$2:$D$2000,$B24)</f>
        <v>0</v>
      </c>
      <c r="I24" s="145">
        <f>SUMIFS('Приход сырья'!$H$2:$H$2000,'Приход сырья'!$A$2:$A$2000,"&gt;="&amp;DATE(YEAR($A$4),MONTH($A$4),1),'Приход сырья'!$A$2:$A$2000,"&lt;="&amp;DATE(YEAR($A$4),MONTH($A$4)+1,1)-1,'Приход сырья'!$D$2:$D$2000,$B24)</f>
        <v>0</v>
      </c>
      <c r="J24" s="205">
        <f>SUMIFS('Расход сырья'!$G$2:$G$2000,'Расход сырья'!$A$2:$A$2000,"&gt;="&amp;DATE(YEAR($A$4),MONTH($A$4),1),'Расход сырья'!$A$2:$A$2000,"&lt;="&amp;DATE(YEAR($A$4),MONTH($A$4)+1,1)-1,'Расход сырья'!$D$2:$D$2000,$B24)</f>
        <v>0</v>
      </c>
      <c r="K24" s="145">
        <f>SUMIFS('Расход сырья'!$H$2:$H$2000,'Расход сырья'!$A$2:$A$2000,"&gt;="&amp;DATE(YEAR($A$4),MONTH($A$4),1),'Расход сырья'!$A$2:$A$2000,"&lt;="&amp;DATE(YEAR($A$4),MONTH($A$4)+1,1)-1,'Расход сырья'!$D$2:$D$2000,$B24)</f>
        <v>0</v>
      </c>
      <c r="L24" s="205">
        <f t="shared" si="1"/>
        <v>0</v>
      </c>
      <c r="M24" s="145">
        <f t="shared" si="2"/>
        <v>0</v>
      </c>
    </row>
    <row r="25" spans="1:13">
      <c r="A25" s="95">
        <f>IF(E25&gt;0,MAX($A$8:A24)+1,0)</f>
        <v>0</v>
      </c>
      <c r="B25" s="150"/>
      <c r="C25" s="151"/>
      <c r="D25" s="152"/>
      <c r="E25" s="94">
        <f t="shared" si="0"/>
        <v>0</v>
      </c>
      <c r="F25" s="202">
        <f>SUMIFS('Приход сырья'!$G$2:$G$2000,'Приход сырья'!$A$2:$A$2000,"&lt;="&amp;DATE(YEAR($A$4),MONTH($A$4),1)-1,'Приход сырья'!$D$2:$D$2000,$B25)-SUMIFS('Расход сырья'!$G$2:$G$2000,'Расход сырья'!$A$2:$A$2000,"&lt;="&amp;DATE(YEAR($A$4),MONTH($A$4),1)-1,'Расход сырья'!$D$2:$D$2000,$B25)</f>
        <v>0</v>
      </c>
      <c r="G25" s="145">
        <f>SUMIFS('Приход сырья'!$H$2:$H$2000,'Приход сырья'!$A$2:$A$2000,"&lt;="&amp;DATE(YEAR($A$4),MONTH($A$4),1)-1,'Приход сырья'!$D$2:$D$2000,$B25)-SUMIFS('Расход сырья'!$H$2:$H$2000,'Расход сырья'!$A$2:$A$2000,"&lt;="&amp;DATE(YEAR($A$4),MONTH($A$4),1)-1,'Расход сырья'!$D$2:$D$2000,$B25)</f>
        <v>0</v>
      </c>
      <c r="H25" s="205">
        <f>SUMIFS('Приход сырья'!$G$2:$G$2000,'Приход сырья'!$A$2:$A$2000,"&gt;="&amp;DATE(YEAR($A$4),MONTH($A$4),1),'Приход сырья'!$A$2:$A$2000,"&lt;="&amp;DATE(YEAR($A$4),MONTH($A$4)+1,1)-1,'Приход сырья'!$D$2:$D$2000,$B25)</f>
        <v>0</v>
      </c>
      <c r="I25" s="145">
        <f>SUMIFS('Приход сырья'!$H$2:$H$2000,'Приход сырья'!$A$2:$A$2000,"&gt;="&amp;DATE(YEAR($A$4),MONTH($A$4),1),'Приход сырья'!$A$2:$A$2000,"&lt;="&amp;DATE(YEAR($A$4),MONTH($A$4)+1,1)-1,'Приход сырья'!$D$2:$D$2000,$B25)</f>
        <v>0</v>
      </c>
      <c r="J25" s="205">
        <f>SUMIFS('Расход сырья'!$G$2:$G$2000,'Расход сырья'!$A$2:$A$2000,"&gt;="&amp;DATE(YEAR($A$4),MONTH($A$4),1),'Расход сырья'!$A$2:$A$2000,"&lt;="&amp;DATE(YEAR($A$4),MONTH($A$4)+1,1)-1,'Расход сырья'!$D$2:$D$2000,$B25)</f>
        <v>0</v>
      </c>
      <c r="K25" s="145">
        <f>SUMIFS('Расход сырья'!$H$2:$H$2000,'Расход сырья'!$A$2:$A$2000,"&gt;="&amp;DATE(YEAR($A$4),MONTH($A$4),1),'Расход сырья'!$A$2:$A$2000,"&lt;="&amp;DATE(YEAR($A$4),MONTH($A$4)+1,1)-1,'Расход сырья'!$D$2:$D$2000,$B25)</f>
        <v>0</v>
      </c>
      <c r="L25" s="205">
        <f t="shared" si="1"/>
        <v>0</v>
      </c>
      <c r="M25" s="145">
        <f t="shared" si="2"/>
        <v>0</v>
      </c>
    </row>
    <row r="26" spans="1:13">
      <c r="A26" s="95">
        <f>IF(E26&gt;0,MAX($A$8:A25)+1,0)</f>
        <v>0</v>
      </c>
      <c r="B26" s="150"/>
      <c r="C26" s="151"/>
      <c r="D26" s="152"/>
      <c r="E26" s="94">
        <f t="shared" si="0"/>
        <v>0</v>
      </c>
      <c r="F26" s="202">
        <f>SUMIFS('Приход сырья'!$G$2:$G$2000,'Приход сырья'!$A$2:$A$2000,"&lt;="&amp;DATE(YEAR($A$4),MONTH($A$4),1)-1,'Приход сырья'!$D$2:$D$2000,$B26)-SUMIFS('Расход сырья'!$G$2:$G$2000,'Расход сырья'!$A$2:$A$2000,"&lt;="&amp;DATE(YEAR($A$4),MONTH($A$4),1)-1,'Расход сырья'!$D$2:$D$2000,$B26)</f>
        <v>0</v>
      </c>
      <c r="G26" s="145">
        <f>SUMIFS('Приход сырья'!$H$2:$H$2000,'Приход сырья'!$A$2:$A$2000,"&lt;="&amp;DATE(YEAR($A$4),MONTH($A$4),1)-1,'Приход сырья'!$D$2:$D$2000,$B26)-SUMIFS('Расход сырья'!$H$2:$H$2000,'Расход сырья'!$A$2:$A$2000,"&lt;="&amp;DATE(YEAR($A$4),MONTH($A$4),1)-1,'Расход сырья'!$D$2:$D$2000,$B26)</f>
        <v>0</v>
      </c>
      <c r="H26" s="205">
        <f>SUMIFS('Приход сырья'!$G$2:$G$2000,'Приход сырья'!$A$2:$A$2000,"&gt;="&amp;DATE(YEAR($A$4),MONTH($A$4),1),'Приход сырья'!$A$2:$A$2000,"&lt;="&amp;DATE(YEAR($A$4),MONTH($A$4)+1,1)-1,'Приход сырья'!$D$2:$D$2000,$B26)</f>
        <v>0</v>
      </c>
      <c r="I26" s="145">
        <f>SUMIFS('Приход сырья'!$H$2:$H$2000,'Приход сырья'!$A$2:$A$2000,"&gt;="&amp;DATE(YEAR($A$4),MONTH($A$4),1),'Приход сырья'!$A$2:$A$2000,"&lt;="&amp;DATE(YEAR($A$4),MONTH($A$4)+1,1)-1,'Приход сырья'!$D$2:$D$2000,$B26)</f>
        <v>0</v>
      </c>
      <c r="J26" s="205">
        <f>SUMIFS('Расход сырья'!$G$2:$G$2000,'Расход сырья'!$A$2:$A$2000,"&gt;="&amp;DATE(YEAR($A$4),MONTH($A$4),1),'Расход сырья'!$A$2:$A$2000,"&lt;="&amp;DATE(YEAR($A$4),MONTH($A$4)+1,1)-1,'Расход сырья'!$D$2:$D$2000,$B26)</f>
        <v>0</v>
      </c>
      <c r="K26" s="145">
        <f>SUMIFS('Расход сырья'!$H$2:$H$2000,'Расход сырья'!$A$2:$A$2000,"&gt;="&amp;DATE(YEAR($A$4),MONTH($A$4),1),'Расход сырья'!$A$2:$A$2000,"&lt;="&amp;DATE(YEAR($A$4),MONTH($A$4)+1,1)-1,'Расход сырья'!$D$2:$D$2000,$B26)</f>
        <v>0</v>
      </c>
      <c r="L26" s="205">
        <f t="shared" si="1"/>
        <v>0</v>
      </c>
      <c r="M26" s="145">
        <f t="shared" si="2"/>
        <v>0</v>
      </c>
    </row>
    <row r="27" spans="1:13">
      <c r="A27" s="95">
        <f>IF(E27&gt;0,MAX($A$8:A26)+1,0)</f>
        <v>0</v>
      </c>
      <c r="B27" s="150"/>
      <c r="C27" s="151"/>
      <c r="D27" s="152"/>
      <c r="E27" s="94">
        <f t="shared" si="0"/>
        <v>0</v>
      </c>
      <c r="F27" s="202">
        <f>SUMIFS('Приход сырья'!$G$2:$G$2000,'Приход сырья'!$A$2:$A$2000,"&lt;="&amp;DATE(YEAR($A$4),MONTH($A$4),1)-1,'Приход сырья'!$D$2:$D$2000,$B27)-SUMIFS('Расход сырья'!$G$2:$G$2000,'Расход сырья'!$A$2:$A$2000,"&lt;="&amp;DATE(YEAR($A$4),MONTH($A$4),1)-1,'Расход сырья'!$D$2:$D$2000,$B27)</f>
        <v>0</v>
      </c>
      <c r="G27" s="145">
        <f>SUMIFS('Приход сырья'!$H$2:$H$2000,'Приход сырья'!$A$2:$A$2000,"&lt;="&amp;DATE(YEAR($A$4),MONTH($A$4),1)-1,'Приход сырья'!$D$2:$D$2000,$B27)-SUMIFS('Расход сырья'!$H$2:$H$2000,'Расход сырья'!$A$2:$A$2000,"&lt;="&amp;DATE(YEAR($A$4),MONTH($A$4),1)-1,'Расход сырья'!$D$2:$D$2000,$B27)</f>
        <v>0</v>
      </c>
      <c r="H27" s="205">
        <f>SUMIFS('Приход сырья'!$G$2:$G$2000,'Приход сырья'!$A$2:$A$2000,"&gt;="&amp;DATE(YEAR($A$4),MONTH($A$4),1),'Приход сырья'!$A$2:$A$2000,"&lt;="&amp;DATE(YEAR($A$4),MONTH($A$4)+1,1)-1,'Приход сырья'!$D$2:$D$2000,$B27)</f>
        <v>0</v>
      </c>
      <c r="I27" s="145">
        <f>SUMIFS('Приход сырья'!$H$2:$H$2000,'Приход сырья'!$A$2:$A$2000,"&gt;="&amp;DATE(YEAR($A$4),MONTH($A$4),1),'Приход сырья'!$A$2:$A$2000,"&lt;="&amp;DATE(YEAR($A$4),MONTH($A$4)+1,1)-1,'Приход сырья'!$D$2:$D$2000,$B27)</f>
        <v>0</v>
      </c>
      <c r="J27" s="205">
        <f>SUMIFS('Расход сырья'!$G$2:$G$2000,'Расход сырья'!$A$2:$A$2000,"&gt;="&amp;DATE(YEAR($A$4),MONTH($A$4),1),'Расход сырья'!$A$2:$A$2000,"&lt;="&amp;DATE(YEAR($A$4),MONTH($A$4)+1,1)-1,'Расход сырья'!$D$2:$D$2000,$B27)</f>
        <v>0</v>
      </c>
      <c r="K27" s="145">
        <f>SUMIFS('Расход сырья'!$H$2:$H$2000,'Расход сырья'!$A$2:$A$2000,"&gt;="&amp;DATE(YEAR($A$4),MONTH($A$4),1),'Расход сырья'!$A$2:$A$2000,"&lt;="&amp;DATE(YEAR($A$4),MONTH($A$4)+1,1)-1,'Расход сырья'!$D$2:$D$2000,$B27)</f>
        <v>0</v>
      </c>
      <c r="L27" s="205">
        <f t="shared" si="1"/>
        <v>0</v>
      </c>
      <c r="M27" s="145">
        <f t="shared" si="2"/>
        <v>0</v>
      </c>
    </row>
    <row r="28" spans="1:13">
      <c r="A28" s="95">
        <f>IF(E28&gt;0,MAX($A$8:A27)+1,0)</f>
        <v>0</v>
      </c>
      <c r="B28" s="150"/>
      <c r="C28" s="151"/>
      <c r="D28" s="152"/>
      <c r="E28" s="94">
        <f t="shared" si="0"/>
        <v>0</v>
      </c>
      <c r="F28" s="202">
        <f>SUMIFS('Приход сырья'!$G$2:$G$2000,'Приход сырья'!$A$2:$A$2000,"&lt;="&amp;DATE(YEAR($A$4),MONTH($A$4),1)-1,'Приход сырья'!$D$2:$D$2000,$B28)-SUMIFS('Расход сырья'!$G$2:$G$2000,'Расход сырья'!$A$2:$A$2000,"&lt;="&amp;DATE(YEAR($A$4),MONTH($A$4),1)-1,'Расход сырья'!$D$2:$D$2000,$B28)</f>
        <v>0</v>
      </c>
      <c r="G28" s="145">
        <f>SUMIFS('Приход сырья'!$H$2:$H$2000,'Приход сырья'!$A$2:$A$2000,"&lt;="&amp;DATE(YEAR($A$4),MONTH($A$4),1)-1,'Приход сырья'!$D$2:$D$2000,$B28)-SUMIFS('Расход сырья'!$H$2:$H$2000,'Расход сырья'!$A$2:$A$2000,"&lt;="&amp;DATE(YEAR($A$4),MONTH($A$4),1)-1,'Расход сырья'!$D$2:$D$2000,$B28)</f>
        <v>0</v>
      </c>
      <c r="H28" s="205">
        <f>SUMIFS('Приход сырья'!$G$2:$G$2000,'Приход сырья'!$A$2:$A$2000,"&gt;="&amp;DATE(YEAR($A$4),MONTH($A$4),1),'Приход сырья'!$A$2:$A$2000,"&lt;="&amp;DATE(YEAR($A$4),MONTH($A$4)+1,1)-1,'Приход сырья'!$D$2:$D$2000,$B28)</f>
        <v>0</v>
      </c>
      <c r="I28" s="145">
        <f>SUMIFS('Приход сырья'!$H$2:$H$2000,'Приход сырья'!$A$2:$A$2000,"&gt;="&amp;DATE(YEAR($A$4),MONTH($A$4),1),'Приход сырья'!$A$2:$A$2000,"&lt;="&amp;DATE(YEAR($A$4),MONTH($A$4)+1,1)-1,'Приход сырья'!$D$2:$D$2000,$B28)</f>
        <v>0</v>
      </c>
      <c r="J28" s="205">
        <f>SUMIFS('Расход сырья'!$G$2:$G$2000,'Расход сырья'!$A$2:$A$2000,"&gt;="&amp;DATE(YEAR($A$4),MONTH($A$4),1),'Расход сырья'!$A$2:$A$2000,"&lt;="&amp;DATE(YEAR($A$4),MONTH($A$4)+1,1)-1,'Расход сырья'!$D$2:$D$2000,$B28)</f>
        <v>0</v>
      </c>
      <c r="K28" s="145">
        <f>SUMIFS('Расход сырья'!$H$2:$H$2000,'Расход сырья'!$A$2:$A$2000,"&gt;="&amp;DATE(YEAR($A$4),MONTH($A$4),1),'Расход сырья'!$A$2:$A$2000,"&lt;="&amp;DATE(YEAR($A$4),MONTH($A$4)+1,1)-1,'Расход сырья'!$D$2:$D$2000,$B28)</f>
        <v>0</v>
      </c>
      <c r="L28" s="205">
        <f t="shared" si="1"/>
        <v>0</v>
      </c>
      <c r="M28" s="145">
        <f t="shared" si="2"/>
        <v>0</v>
      </c>
    </row>
    <row r="29" spans="1:13">
      <c r="A29" s="95">
        <f>IF(E29&gt;0,MAX($A$8:A28)+1,0)</f>
        <v>0</v>
      </c>
      <c r="B29" s="150"/>
      <c r="C29" s="151"/>
      <c r="D29" s="152"/>
      <c r="E29" s="94">
        <f t="shared" si="0"/>
        <v>0</v>
      </c>
      <c r="F29" s="202">
        <f>SUMIFS('Приход сырья'!$G$2:$G$2000,'Приход сырья'!$A$2:$A$2000,"&lt;="&amp;DATE(YEAR($A$4),MONTH($A$4),1)-1,'Приход сырья'!$D$2:$D$2000,$B29)-SUMIFS('Расход сырья'!$G$2:$G$2000,'Расход сырья'!$A$2:$A$2000,"&lt;="&amp;DATE(YEAR($A$4),MONTH($A$4),1)-1,'Расход сырья'!$D$2:$D$2000,$B29)</f>
        <v>0</v>
      </c>
      <c r="G29" s="145">
        <f>SUMIFS('Приход сырья'!$H$2:$H$2000,'Приход сырья'!$A$2:$A$2000,"&lt;="&amp;DATE(YEAR($A$4),MONTH($A$4),1)-1,'Приход сырья'!$D$2:$D$2000,$B29)-SUMIFS('Расход сырья'!$H$2:$H$2000,'Расход сырья'!$A$2:$A$2000,"&lt;="&amp;DATE(YEAR($A$4),MONTH($A$4),1)-1,'Расход сырья'!$D$2:$D$2000,$B29)</f>
        <v>0</v>
      </c>
      <c r="H29" s="205">
        <f>SUMIFS('Приход сырья'!$G$2:$G$2000,'Приход сырья'!$A$2:$A$2000,"&gt;="&amp;DATE(YEAR($A$4),MONTH($A$4),1),'Приход сырья'!$A$2:$A$2000,"&lt;="&amp;DATE(YEAR($A$4),MONTH($A$4)+1,1)-1,'Приход сырья'!$D$2:$D$2000,$B29)</f>
        <v>0</v>
      </c>
      <c r="I29" s="145">
        <f>SUMIFS('Приход сырья'!$H$2:$H$2000,'Приход сырья'!$A$2:$A$2000,"&gt;="&amp;DATE(YEAR($A$4),MONTH($A$4),1),'Приход сырья'!$A$2:$A$2000,"&lt;="&amp;DATE(YEAR($A$4),MONTH($A$4)+1,1)-1,'Приход сырья'!$D$2:$D$2000,$B29)</f>
        <v>0</v>
      </c>
      <c r="J29" s="205">
        <f>SUMIFS('Расход сырья'!$G$2:$G$2000,'Расход сырья'!$A$2:$A$2000,"&gt;="&amp;DATE(YEAR($A$4),MONTH($A$4),1),'Расход сырья'!$A$2:$A$2000,"&lt;="&amp;DATE(YEAR($A$4),MONTH($A$4)+1,1)-1,'Расход сырья'!$D$2:$D$2000,$B29)</f>
        <v>0</v>
      </c>
      <c r="K29" s="145">
        <f>SUMIFS('Расход сырья'!$H$2:$H$2000,'Расход сырья'!$A$2:$A$2000,"&gt;="&amp;DATE(YEAR($A$4),MONTH($A$4),1),'Расход сырья'!$A$2:$A$2000,"&lt;="&amp;DATE(YEAR($A$4),MONTH($A$4)+1,1)-1,'Расход сырья'!$D$2:$D$2000,$B29)</f>
        <v>0</v>
      </c>
      <c r="L29" s="205">
        <f t="shared" si="1"/>
        <v>0</v>
      </c>
      <c r="M29" s="145">
        <f t="shared" si="2"/>
        <v>0</v>
      </c>
    </row>
    <row r="30" spans="1:13">
      <c r="A30" s="95">
        <f>IF(E30&gt;0,MAX($A$8:A29)+1,0)</f>
        <v>0</v>
      </c>
      <c r="B30" s="150"/>
      <c r="C30" s="151"/>
      <c r="D30" s="152"/>
      <c r="E30" s="94">
        <f t="shared" si="0"/>
        <v>0</v>
      </c>
      <c r="F30" s="202">
        <f>SUMIFS('Приход сырья'!$G$2:$G$2000,'Приход сырья'!$A$2:$A$2000,"&lt;="&amp;DATE(YEAR($A$4),MONTH($A$4),1)-1,'Приход сырья'!$D$2:$D$2000,$B30)-SUMIFS('Расход сырья'!$G$2:$G$2000,'Расход сырья'!$A$2:$A$2000,"&lt;="&amp;DATE(YEAR($A$4),MONTH($A$4),1)-1,'Расход сырья'!$D$2:$D$2000,$B30)</f>
        <v>0</v>
      </c>
      <c r="G30" s="145">
        <f>SUMIFS('Приход сырья'!$H$2:$H$2000,'Приход сырья'!$A$2:$A$2000,"&lt;="&amp;DATE(YEAR($A$4),MONTH($A$4),1)-1,'Приход сырья'!$D$2:$D$2000,$B30)-SUMIFS('Расход сырья'!$H$2:$H$2000,'Расход сырья'!$A$2:$A$2000,"&lt;="&amp;DATE(YEAR($A$4),MONTH($A$4),1)-1,'Расход сырья'!$D$2:$D$2000,$B30)</f>
        <v>0</v>
      </c>
      <c r="H30" s="205">
        <f>SUMIFS('Приход сырья'!$G$2:$G$2000,'Приход сырья'!$A$2:$A$2000,"&gt;="&amp;DATE(YEAR($A$4),MONTH($A$4),1),'Приход сырья'!$A$2:$A$2000,"&lt;="&amp;DATE(YEAR($A$4),MONTH($A$4)+1,1)-1,'Приход сырья'!$D$2:$D$2000,$B30)</f>
        <v>0</v>
      </c>
      <c r="I30" s="145">
        <f>SUMIFS('Приход сырья'!$H$2:$H$2000,'Приход сырья'!$A$2:$A$2000,"&gt;="&amp;DATE(YEAR($A$4),MONTH($A$4),1),'Приход сырья'!$A$2:$A$2000,"&lt;="&amp;DATE(YEAR($A$4),MONTH($A$4)+1,1)-1,'Приход сырья'!$D$2:$D$2000,$B30)</f>
        <v>0</v>
      </c>
      <c r="J30" s="205">
        <f>SUMIFS('Расход сырья'!$G$2:$G$2000,'Расход сырья'!$A$2:$A$2000,"&gt;="&amp;DATE(YEAR($A$4),MONTH($A$4),1),'Расход сырья'!$A$2:$A$2000,"&lt;="&amp;DATE(YEAR($A$4),MONTH($A$4)+1,1)-1,'Расход сырья'!$D$2:$D$2000,$B30)</f>
        <v>0</v>
      </c>
      <c r="K30" s="145">
        <f>SUMIFS('Расход сырья'!$H$2:$H$2000,'Расход сырья'!$A$2:$A$2000,"&gt;="&amp;DATE(YEAR($A$4),MONTH($A$4),1),'Расход сырья'!$A$2:$A$2000,"&lt;="&amp;DATE(YEAR($A$4),MONTH($A$4)+1,1)-1,'Расход сырья'!$D$2:$D$2000,$B30)</f>
        <v>0</v>
      </c>
      <c r="L30" s="205">
        <f t="shared" si="1"/>
        <v>0</v>
      </c>
      <c r="M30" s="145">
        <f t="shared" si="2"/>
        <v>0</v>
      </c>
    </row>
    <row r="31" spans="1:13">
      <c r="A31" s="95">
        <f>IF(E31&gt;0,MAX($A$8:A30)+1,0)</f>
        <v>0</v>
      </c>
      <c r="B31" s="150"/>
      <c r="C31" s="151"/>
      <c r="D31" s="152"/>
      <c r="E31" s="94">
        <f t="shared" si="0"/>
        <v>0</v>
      </c>
      <c r="F31" s="202">
        <f>SUMIFS('Приход сырья'!$G$2:$G$2000,'Приход сырья'!$A$2:$A$2000,"&lt;="&amp;DATE(YEAR($A$4),MONTH($A$4),1)-1,'Приход сырья'!$D$2:$D$2000,$B31)-SUMIFS('Расход сырья'!$G$2:$G$2000,'Расход сырья'!$A$2:$A$2000,"&lt;="&amp;DATE(YEAR($A$4),MONTH($A$4),1)-1,'Расход сырья'!$D$2:$D$2000,$B31)</f>
        <v>0</v>
      </c>
      <c r="G31" s="145">
        <f>SUMIFS('Приход сырья'!$H$2:$H$2000,'Приход сырья'!$A$2:$A$2000,"&lt;="&amp;DATE(YEAR($A$4),MONTH($A$4),1)-1,'Приход сырья'!$D$2:$D$2000,$B31)-SUMIFS('Расход сырья'!$H$2:$H$2000,'Расход сырья'!$A$2:$A$2000,"&lt;="&amp;DATE(YEAR($A$4),MONTH($A$4),1)-1,'Расход сырья'!$D$2:$D$2000,$B31)</f>
        <v>0</v>
      </c>
      <c r="H31" s="205">
        <f>SUMIFS('Приход сырья'!$G$2:$G$2000,'Приход сырья'!$A$2:$A$2000,"&gt;="&amp;DATE(YEAR($A$4),MONTH($A$4),1),'Приход сырья'!$A$2:$A$2000,"&lt;="&amp;DATE(YEAR($A$4),MONTH($A$4)+1,1)-1,'Приход сырья'!$D$2:$D$2000,$B31)</f>
        <v>0</v>
      </c>
      <c r="I31" s="145">
        <f>SUMIFS('Приход сырья'!$H$2:$H$2000,'Приход сырья'!$A$2:$A$2000,"&gt;="&amp;DATE(YEAR($A$4),MONTH($A$4),1),'Приход сырья'!$A$2:$A$2000,"&lt;="&amp;DATE(YEAR($A$4),MONTH($A$4)+1,1)-1,'Приход сырья'!$D$2:$D$2000,$B31)</f>
        <v>0</v>
      </c>
      <c r="J31" s="205">
        <f>SUMIFS('Расход сырья'!$G$2:$G$2000,'Расход сырья'!$A$2:$A$2000,"&gt;="&amp;DATE(YEAR($A$4),MONTH($A$4),1),'Расход сырья'!$A$2:$A$2000,"&lt;="&amp;DATE(YEAR($A$4),MONTH($A$4)+1,1)-1,'Расход сырья'!$D$2:$D$2000,$B31)</f>
        <v>0</v>
      </c>
      <c r="K31" s="145">
        <f>SUMIFS('Расход сырья'!$H$2:$H$2000,'Расход сырья'!$A$2:$A$2000,"&gt;="&amp;DATE(YEAR($A$4),MONTH($A$4),1),'Расход сырья'!$A$2:$A$2000,"&lt;="&amp;DATE(YEAR($A$4),MONTH($A$4)+1,1)-1,'Расход сырья'!$D$2:$D$2000,$B31)</f>
        <v>0</v>
      </c>
      <c r="L31" s="205">
        <f t="shared" si="1"/>
        <v>0</v>
      </c>
      <c r="M31" s="145">
        <f t="shared" si="2"/>
        <v>0</v>
      </c>
    </row>
    <row r="32" spans="1:13">
      <c r="A32" s="95">
        <f>IF(E32&gt;0,MAX($A$8:A31)+1,0)</f>
        <v>0</v>
      </c>
      <c r="B32" s="150"/>
      <c r="C32" s="151"/>
      <c r="D32" s="152"/>
      <c r="E32" s="94">
        <f t="shared" si="0"/>
        <v>0</v>
      </c>
      <c r="F32" s="202">
        <f>SUMIFS('Приход сырья'!$G$2:$G$2000,'Приход сырья'!$A$2:$A$2000,"&lt;="&amp;DATE(YEAR($A$4),MONTH($A$4),1)-1,'Приход сырья'!$D$2:$D$2000,$B32)-SUMIFS('Расход сырья'!$G$2:$G$2000,'Расход сырья'!$A$2:$A$2000,"&lt;="&amp;DATE(YEAR($A$4),MONTH($A$4),1)-1,'Расход сырья'!$D$2:$D$2000,$B32)</f>
        <v>0</v>
      </c>
      <c r="G32" s="145">
        <f>SUMIFS('Приход сырья'!$H$2:$H$2000,'Приход сырья'!$A$2:$A$2000,"&lt;="&amp;DATE(YEAR($A$4),MONTH($A$4),1)-1,'Приход сырья'!$D$2:$D$2000,$B32)-SUMIFS('Расход сырья'!$H$2:$H$2000,'Расход сырья'!$A$2:$A$2000,"&lt;="&amp;DATE(YEAR($A$4),MONTH($A$4),1)-1,'Расход сырья'!$D$2:$D$2000,$B32)</f>
        <v>0</v>
      </c>
      <c r="H32" s="205">
        <f>SUMIFS('Приход сырья'!$G$2:$G$2000,'Приход сырья'!$A$2:$A$2000,"&gt;="&amp;DATE(YEAR($A$4),MONTH($A$4),1),'Приход сырья'!$A$2:$A$2000,"&lt;="&amp;DATE(YEAR($A$4),MONTH($A$4)+1,1)-1,'Приход сырья'!$D$2:$D$2000,$B32)</f>
        <v>0</v>
      </c>
      <c r="I32" s="145">
        <f>SUMIFS('Приход сырья'!$H$2:$H$2000,'Приход сырья'!$A$2:$A$2000,"&gt;="&amp;DATE(YEAR($A$4),MONTH($A$4),1),'Приход сырья'!$A$2:$A$2000,"&lt;="&amp;DATE(YEAR($A$4),MONTH($A$4)+1,1)-1,'Приход сырья'!$D$2:$D$2000,$B32)</f>
        <v>0</v>
      </c>
      <c r="J32" s="205">
        <f>SUMIFS('Расход сырья'!$G$2:$G$2000,'Расход сырья'!$A$2:$A$2000,"&gt;="&amp;DATE(YEAR($A$4),MONTH($A$4),1),'Расход сырья'!$A$2:$A$2000,"&lt;="&amp;DATE(YEAR($A$4),MONTH($A$4)+1,1)-1,'Расход сырья'!$D$2:$D$2000,$B32)</f>
        <v>0</v>
      </c>
      <c r="K32" s="145">
        <f>SUMIFS('Расход сырья'!$H$2:$H$2000,'Расход сырья'!$A$2:$A$2000,"&gt;="&amp;DATE(YEAR($A$4),MONTH($A$4),1),'Расход сырья'!$A$2:$A$2000,"&lt;="&amp;DATE(YEAR($A$4),MONTH($A$4)+1,1)-1,'Расход сырья'!$D$2:$D$2000,$B32)</f>
        <v>0</v>
      </c>
      <c r="L32" s="205">
        <f t="shared" si="1"/>
        <v>0</v>
      </c>
      <c r="M32" s="145">
        <f t="shared" si="2"/>
        <v>0</v>
      </c>
    </row>
    <row r="33" spans="1:13">
      <c r="A33" s="95">
        <f>IF(E33&gt;0,MAX($A$8:A32)+1,0)</f>
        <v>0</v>
      </c>
      <c r="B33" s="150"/>
      <c r="C33" s="151"/>
      <c r="D33" s="152"/>
      <c r="E33" s="94">
        <f t="shared" si="0"/>
        <v>0</v>
      </c>
      <c r="F33" s="202">
        <f>SUMIFS('Приход сырья'!$G$2:$G$2000,'Приход сырья'!$A$2:$A$2000,"&lt;="&amp;DATE(YEAR($A$4),MONTH($A$4),1)-1,'Приход сырья'!$D$2:$D$2000,$B33)-SUMIFS('Расход сырья'!$G$2:$G$2000,'Расход сырья'!$A$2:$A$2000,"&lt;="&amp;DATE(YEAR($A$4),MONTH($A$4),1)-1,'Расход сырья'!$D$2:$D$2000,$B33)</f>
        <v>0</v>
      </c>
      <c r="G33" s="145">
        <f>SUMIFS('Приход сырья'!$H$2:$H$2000,'Приход сырья'!$A$2:$A$2000,"&lt;="&amp;DATE(YEAR($A$4),MONTH($A$4),1)-1,'Приход сырья'!$D$2:$D$2000,$B33)-SUMIFS('Расход сырья'!$H$2:$H$2000,'Расход сырья'!$A$2:$A$2000,"&lt;="&amp;DATE(YEAR($A$4),MONTH($A$4),1)-1,'Расход сырья'!$D$2:$D$2000,$B33)</f>
        <v>0</v>
      </c>
      <c r="H33" s="205">
        <f>SUMIFS('Приход сырья'!$G$2:$G$2000,'Приход сырья'!$A$2:$A$2000,"&gt;="&amp;DATE(YEAR($A$4),MONTH($A$4),1),'Приход сырья'!$A$2:$A$2000,"&lt;="&amp;DATE(YEAR($A$4),MONTH($A$4)+1,1)-1,'Приход сырья'!$D$2:$D$2000,$B33)</f>
        <v>0</v>
      </c>
      <c r="I33" s="145">
        <f>SUMIFS('Приход сырья'!$H$2:$H$2000,'Приход сырья'!$A$2:$A$2000,"&gt;="&amp;DATE(YEAR($A$4),MONTH($A$4),1),'Приход сырья'!$A$2:$A$2000,"&lt;="&amp;DATE(YEAR($A$4),MONTH($A$4)+1,1)-1,'Приход сырья'!$D$2:$D$2000,$B33)</f>
        <v>0</v>
      </c>
      <c r="J33" s="205">
        <f>SUMIFS('Расход сырья'!$G$2:$G$2000,'Расход сырья'!$A$2:$A$2000,"&gt;="&amp;DATE(YEAR($A$4),MONTH($A$4),1),'Расход сырья'!$A$2:$A$2000,"&lt;="&amp;DATE(YEAR($A$4),MONTH($A$4)+1,1)-1,'Расход сырья'!$D$2:$D$2000,$B33)</f>
        <v>0</v>
      </c>
      <c r="K33" s="145">
        <f>SUMIFS('Расход сырья'!$H$2:$H$2000,'Расход сырья'!$A$2:$A$2000,"&gt;="&amp;DATE(YEAR($A$4),MONTH($A$4),1),'Расход сырья'!$A$2:$A$2000,"&lt;="&amp;DATE(YEAR($A$4),MONTH($A$4)+1,1)-1,'Расход сырья'!$D$2:$D$2000,$B33)</f>
        <v>0</v>
      </c>
      <c r="L33" s="205">
        <f t="shared" si="1"/>
        <v>0</v>
      </c>
      <c r="M33" s="145">
        <f t="shared" si="2"/>
        <v>0</v>
      </c>
    </row>
    <row r="34" spans="1:13">
      <c r="A34" s="95">
        <f>IF(E34&gt;0,MAX($A$8:A33)+1,0)</f>
        <v>0</v>
      </c>
      <c r="B34" s="150"/>
      <c r="C34" s="151"/>
      <c r="D34" s="152"/>
      <c r="E34" s="94">
        <f t="shared" si="0"/>
        <v>0</v>
      </c>
      <c r="F34" s="202">
        <f>SUMIFS('Приход сырья'!$G$2:$G$2000,'Приход сырья'!$A$2:$A$2000,"&lt;="&amp;DATE(YEAR($A$4),MONTH($A$4),1)-1,'Приход сырья'!$D$2:$D$2000,$B34)-SUMIFS('Расход сырья'!$G$2:$G$2000,'Расход сырья'!$A$2:$A$2000,"&lt;="&amp;DATE(YEAR($A$4),MONTH($A$4),1)-1,'Расход сырья'!$D$2:$D$2000,$B34)</f>
        <v>0</v>
      </c>
      <c r="G34" s="145">
        <f>SUMIFS('Приход сырья'!$H$2:$H$2000,'Приход сырья'!$A$2:$A$2000,"&lt;="&amp;DATE(YEAR($A$4),MONTH($A$4),1)-1,'Приход сырья'!$D$2:$D$2000,$B34)-SUMIFS('Расход сырья'!$H$2:$H$2000,'Расход сырья'!$A$2:$A$2000,"&lt;="&amp;DATE(YEAR($A$4),MONTH($A$4),1)-1,'Расход сырья'!$D$2:$D$2000,$B34)</f>
        <v>0</v>
      </c>
      <c r="H34" s="205">
        <f>SUMIFS('Приход сырья'!$G$2:$G$2000,'Приход сырья'!$A$2:$A$2000,"&gt;="&amp;DATE(YEAR($A$4),MONTH($A$4),1),'Приход сырья'!$A$2:$A$2000,"&lt;="&amp;DATE(YEAR($A$4),MONTH($A$4)+1,1)-1,'Приход сырья'!$D$2:$D$2000,$B34)</f>
        <v>0</v>
      </c>
      <c r="I34" s="145">
        <f>SUMIFS('Приход сырья'!$H$2:$H$2000,'Приход сырья'!$A$2:$A$2000,"&gt;="&amp;DATE(YEAR($A$4),MONTH($A$4),1),'Приход сырья'!$A$2:$A$2000,"&lt;="&amp;DATE(YEAR($A$4),MONTH($A$4)+1,1)-1,'Приход сырья'!$D$2:$D$2000,$B34)</f>
        <v>0</v>
      </c>
      <c r="J34" s="205">
        <f>SUMIFS('Расход сырья'!$G$2:$G$2000,'Расход сырья'!$A$2:$A$2000,"&gt;="&amp;DATE(YEAR($A$4),MONTH($A$4),1),'Расход сырья'!$A$2:$A$2000,"&lt;="&amp;DATE(YEAR($A$4),MONTH($A$4)+1,1)-1,'Расход сырья'!$D$2:$D$2000,$B34)</f>
        <v>0</v>
      </c>
      <c r="K34" s="145">
        <f>SUMIFS('Расход сырья'!$H$2:$H$2000,'Расход сырья'!$A$2:$A$2000,"&gt;="&amp;DATE(YEAR($A$4),MONTH($A$4),1),'Расход сырья'!$A$2:$A$2000,"&lt;="&amp;DATE(YEAR($A$4),MONTH($A$4)+1,1)-1,'Расход сырья'!$D$2:$D$2000,$B34)</f>
        <v>0</v>
      </c>
      <c r="L34" s="205">
        <f t="shared" si="1"/>
        <v>0</v>
      </c>
      <c r="M34" s="145">
        <f t="shared" si="2"/>
        <v>0</v>
      </c>
    </row>
    <row r="35" spans="1:13">
      <c r="A35" s="95">
        <f>IF(E35&gt;0,MAX($A$8:A34)+1,0)</f>
        <v>0</v>
      </c>
      <c r="B35" s="150"/>
      <c r="C35" s="151"/>
      <c r="D35" s="152"/>
      <c r="E35" s="94">
        <f t="shared" si="0"/>
        <v>0</v>
      </c>
      <c r="F35" s="202">
        <f>SUMIFS('Приход сырья'!$G$2:$G$2000,'Приход сырья'!$A$2:$A$2000,"&lt;="&amp;DATE(YEAR($A$4),MONTH($A$4),1)-1,'Приход сырья'!$D$2:$D$2000,$B35)-SUMIFS('Расход сырья'!$G$2:$G$2000,'Расход сырья'!$A$2:$A$2000,"&lt;="&amp;DATE(YEAR($A$4),MONTH($A$4),1)-1,'Расход сырья'!$D$2:$D$2000,$B35)</f>
        <v>0</v>
      </c>
      <c r="G35" s="145">
        <f>SUMIFS('Приход сырья'!$H$2:$H$2000,'Приход сырья'!$A$2:$A$2000,"&lt;="&amp;DATE(YEAR($A$4),MONTH($A$4),1)-1,'Приход сырья'!$D$2:$D$2000,$B35)-SUMIFS('Расход сырья'!$H$2:$H$2000,'Расход сырья'!$A$2:$A$2000,"&lt;="&amp;DATE(YEAR($A$4),MONTH($A$4),1)-1,'Расход сырья'!$D$2:$D$2000,$B35)</f>
        <v>0</v>
      </c>
      <c r="H35" s="205">
        <f>SUMIFS('Приход сырья'!$G$2:$G$2000,'Приход сырья'!$A$2:$A$2000,"&gt;="&amp;DATE(YEAR($A$4),MONTH($A$4),1),'Приход сырья'!$A$2:$A$2000,"&lt;="&amp;DATE(YEAR($A$4),MONTH($A$4)+1,1)-1,'Приход сырья'!$D$2:$D$2000,$B35)</f>
        <v>0</v>
      </c>
      <c r="I35" s="145">
        <f>SUMIFS('Приход сырья'!$H$2:$H$2000,'Приход сырья'!$A$2:$A$2000,"&gt;="&amp;DATE(YEAR($A$4),MONTH($A$4),1),'Приход сырья'!$A$2:$A$2000,"&lt;="&amp;DATE(YEAR($A$4),MONTH($A$4)+1,1)-1,'Приход сырья'!$D$2:$D$2000,$B35)</f>
        <v>0</v>
      </c>
      <c r="J35" s="205">
        <f>SUMIFS('Расход сырья'!$G$2:$G$2000,'Расход сырья'!$A$2:$A$2000,"&gt;="&amp;DATE(YEAR($A$4),MONTH($A$4),1),'Расход сырья'!$A$2:$A$2000,"&lt;="&amp;DATE(YEAR($A$4),MONTH($A$4)+1,1)-1,'Расход сырья'!$D$2:$D$2000,$B35)</f>
        <v>0</v>
      </c>
      <c r="K35" s="145">
        <f>SUMIFS('Расход сырья'!$H$2:$H$2000,'Расход сырья'!$A$2:$A$2000,"&gt;="&amp;DATE(YEAR($A$4),MONTH($A$4),1),'Расход сырья'!$A$2:$A$2000,"&lt;="&amp;DATE(YEAR($A$4),MONTH($A$4)+1,1)-1,'Расход сырья'!$D$2:$D$2000,$B35)</f>
        <v>0</v>
      </c>
      <c r="L35" s="205">
        <f t="shared" si="1"/>
        <v>0</v>
      </c>
      <c r="M35" s="145">
        <f t="shared" si="2"/>
        <v>0</v>
      </c>
    </row>
    <row r="36" spans="1:13">
      <c r="A36" s="95">
        <f>IF(E36&gt;0,MAX($A$8:A35)+1,0)</f>
        <v>0</v>
      </c>
      <c r="B36" s="150"/>
      <c r="C36" s="151"/>
      <c r="D36" s="152"/>
      <c r="E36" s="94">
        <f t="shared" si="0"/>
        <v>0</v>
      </c>
      <c r="F36" s="202">
        <f>SUMIFS('Приход сырья'!$G$2:$G$2000,'Приход сырья'!$A$2:$A$2000,"&lt;="&amp;DATE(YEAR($A$4),MONTH($A$4),1)-1,'Приход сырья'!$D$2:$D$2000,$B36)-SUMIFS('Расход сырья'!$G$2:$G$2000,'Расход сырья'!$A$2:$A$2000,"&lt;="&amp;DATE(YEAR($A$4),MONTH($A$4),1)-1,'Расход сырья'!$D$2:$D$2000,$B36)</f>
        <v>0</v>
      </c>
      <c r="G36" s="145">
        <f>SUMIFS('Приход сырья'!$H$2:$H$2000,'Приход сырья'!$A$2:$A$2000,"&lt;="&amp;DATE(YEAR($A$4),MONTH($A$4),1)-1,'Приход сырья'!$D$2:$D$2000,$B36)-SUMIFS('Расход сырья'!$H$2:$H$2000,'Расход сырья'!$A$2:$A$2000,"&lt;="&amp;DATE(YEAR($A$4),MONTH($A$4),1)-1,'Расход сырья'!$D$2:$D$2000,$B36)</f>
        <v>0</v>
      </c>
      <c r="H36" s="205">
        <f>SUMIFS('Приход сырья'!$G$2:$G$2000,'Приход сырья'!$A$2:$A$2000,"&gt;="&amp;DATE(YEAR($A$4),MONTH($A$4),1),'Приход сырья'!$A$2:$A$2000,"&lt;="&amp;DATE(YEAR($A$4),MONTH($A$4)+1,1)-1,'Приход сырья'!$D$2:$D$2000,$B36)</f>
        <v>0</v>
      </c>
      <c r="I36" s="145">
        <f>SUMIFS('Приход сырья'!$H$2:$H$2000,'Приход сырья'!$A$2:$A$2000,"&gt;="&amp;DATE(YEAR($A$4),MONTH($A$4),1),'Приход сырья'!$A$2:$A$2000,"&lt;="&amp;DATE(YEAR($A$4),MONTH($A$4)+1,1)-1,'Приход сырья'!$D$2:$D$2000,$B36)</f>
        <v>0</v>
      </c>
      <c r="J36" s="205">
        <f>SUMIFS('Расход сырья'!$G$2:$G$2000,'Расход сырья'!$A$2:$A$2000,"&gt;="&amp;DATE(YEAR($A$4),MONTH($A$4),1),'Расход сырья'!$A$2:$A$2000,"&lt;="&amp;DATE(YEAR($A$4),MONTH($A$4)+1,1)-1,'Расход сырья'!$D$2:$D$2000,$B36)</f>
        <v>0</v>
      </c>
      <c r="K36" s="145">
        <f>SUMIFS('Расход сырья'!$H$2:$H$2000,'Расход сырья'!$A$2:$A$2000,"&gt;="&amp;DATE(YEAR($A$4),MONTH($A$4),1),'Расход сырья'!$A$2:$A$2000,"&lt;="&amp;DATE(YEAR($A$4),MONTH($A$4)+1,1)-1,'Расход сырья'!$D$2:$D$2000,$B36)</f>
        <v>0</v>
      </c>
      <c r="L36" s="205">
        <f t="shared" si="1"/>
        <v>0</v>
      </c>
      <c r="M36" s="145">
        <f t="shared" si="2"/>
        <v>0</v>
      </c>
    </row>
    <row r="37" spans="1:13">
      <c r="A37" s="95">
        <f>IF(E37&gt;0,MAX($A$8:A36)+1,0)</f>
        <v>0</v>
      </c>
      <c r="B37" s="150"/>
      <c r="C37" s="151"/>
      <c r="D37" s="152"/>
      <c r="E37" s="94">
        <f t="shared" si="0"/>
        <v>0</v>
      </c>
      <c r="F37" s="202">
        <f>SUMIFS('Приход сырья'!$G$2:$G$2000,'Приход сырья'!$A$2:$A$2000,"&lt;="&amp;DATE(YEAR($A$4),MONTH($A$4),1)-1,'Приход сырья'!$D$2:$D$2000,$B37)-SUMIFS('Расход сырья'!$G$2:$G$2000,'Расход сырья'!$A$2:$A$2000,"&lt;="&amp;DATE(YEAR($A$4),MONTH($A$4),1)-1,'Расход сырья'!$D$2:$D$2000,$B37)</f>
        <v>0</v>
      </c>
      <c r="G37" s="145">
        <f>SUMIFS('Приход сырья'!$H$2:$H$2000,'Приход сырья'!$A$2:$A$2000,"&lt;="&amp;DATE(YEAR($A$4),MONTH($A$4),1)-1,'Приход сырья'!$D$2:$D$2000,$B37)-SUMIFS('Расход сырья'!$H$2:$H$2000,'Расход сырья'!$A$2:$A$2000,"&lt;="&amp;DATE(YEAR($A$4),MONTH($A$4),1)-1,'Расход сырья'!$D$2:$D$2000,$B37)</f>
        <v>0</v>
      </c>
      <c r="H37" s="205">
        <f>SUMIFS('Приход сырья'!$G$2:$G$2000,'Приход сырья'!$A$2:$A$2000,"&gt;="&amp;DATE(YEAR($A$4),MONTH($A$4),1),'Приход сырья'!$A$2:$A$2000,"&lt;="&amp;DATE(YEAR($A$4),MONTH($A$4)+1,1)-1,'Приход сырья'!$D$2:$D$2000,$B37)</f>
        <v>0</v>
      </c>
      <c r="I37" s="145">
        <f>SUMIFS('Приход сырья'!$H$2:$H$2000,'Приход сырья'!$A$2:$A$2000,"&gt;="&amp;DATE(YEAR($A$4),MONTH($A$4),1),'Приход сырья'!$A$2:$A$2000,"&lt;="&amp;DATE(YEAR($A$4),MONTH($A$4)+1,1)-1,'Приход сырья'!$D$2:$D$2000,$B37)</f>
        <v>0</v>
      </c>
      <c r="J37" s="205">
        <f>SUMIFS('Расход сырья'!$G$2:$G$2000,'Расход сырья'!$A$2:$A$2000,"&gt;="&amp;DATE(YEAR($A$4),MONTH($A$4),1),'Расход сырья'!$A$2:$A$2000,"&lt;="&amp;DATE(YEAR($A$4),MONTH($A$4)+1,1)-1,'Расход сырья'!$D$2:$D$2000,$B37)</f>
        <v>0</v>
      </c>
      <c r="K37" s="145">
        <f>SUMIFS('Расход сырья'!$H$2:$H$2000,'Расход сырья'!$A$2:$A$2000,"&gt;="&amp;DATE(YEAR($A$4),MONTH($A$4),1),'Расход сырья'!$A$2:$A$2000,"&lt;="&amp;DATE(YEAR($A$4),MONTH($A$4)+1,1)-1,'Расход сырья'!$D$2:$D$2000,$B37)</f>
        <v>0</v>
      </c>
      <c r="L37" s="205">
        <f t="shared" si="1"/>
        <v>0</v>
      </c>
      <c r="M37" s="145">
        <f t="shared" si="2"/>
        <v>0</v>
      </c>
    </row>
    <row r="38" spans="1:13">
      <c r="A38" s="95">
        <f>IF(E38&gt;0,MAX($A$8:A37)+1,0)</f>
        <v>0</v>
      </c>
      <c r="B38" s="150"/>
      <c r="C38" s="151"/>
      <c r="D38" s="152"/>
      <c r="E38" s="94">
        <f t="shared" si="0"/>
        <v>0</v>
      </c>
      <c r="F38" s="202">
        <f>SUMIFS('Приход сырья'!$G$2:$G$2000,'Приход сырья'!$A$2:$A$2000,"&lt;="&amp;DATE(YEAR($A$4),MONTH($A$4),1)-1,'Приход сырья'!$D$2:$D$2000,$B38)-SUMIFS('Расход сырья'!$G$2:$G$2000,'Расход сырья'!$A$2:$A$2000,"&lt;="&amp;DATE(YEAR($A$4),MONTH($A$4),1)-1,'Расход сырья'!$D$2:$D$2000,$B38)</f>
        <v>0</v>
      </c>
      <c r="G38" s="145">
        <f>SUMIFS('Приход сырья'!$H$2:$H$2000,'Приход сырья'!$A$2:$A$2000,"&lt;="&amp;DATE(YEAR($A$4),MONTH($A$4),1)-1,'Приход сырья'!$D$2:$D$2000,$B38)-SUMIFS('Расход сырья'!$H$2:$H$2000,'Расход сырья'!$A$2:$A$2000,"&lt;="&amp;DATE(YEAR($A$4),MONTH($A$4),1)-1,'Расход сырья'!$D$2:$D$2000,$B38)</f>
        <v>0</v>
      </c>
      <c r="H38" s="205">
        <f>SUMIFS('Приход сырья'!$G$2:$G$2000,'Приход сырья'!$A$2:$A$2000,"&gt;="&amp;DATE(YEAR($A$4),MONTH($A$4),1),'Приход сырья'!$A$2:$A$2000,"&lt;="&amp;DATE(YEAR($A$4),MONTH($A$4)+1,1)-1,'Приход сырья'!$D$2:$D$2000,$B38)</f>
        <v>0</v>
      </c>
      <c r="I38" s="145">
        <f>SUMIFS('Приход сырья'!$H$2:$H$2000,'Приход сырья'!$A$2:$A$2000,"&gt;="&amp;DATE(YEAR($A$4),MONTH($A$4),1),'Приход сырья'!$A$2:$A$2000,"&lt;="&amp;DATE(YEAR($A$4),MONTH($A$4)+1,1)-1,'Приход сырья'!$D$2:$D$2000,$B38)</f>
        <v>0</v>
      </c>
      <c r="J38" s="205">
        <f>SUMIFS('Расход сырья'!$G$2:$G$2000,'Расход сырья'!$A$2:$A$2000,"&gt;="&amp;DATE(YEAR($A$4),MONTH($A$4),1),'Расход сырья'!$A$2:$A$2000,"&lt;="&amp;DATE(YEAR($A$4),MONTH($A$4)+1,1)-1,'Расход сырья'!$D$2:$D$2000,$B38)</f>
        <v>0</v>
      </c>
      <c r="K38" s="145">
        <f>SUMIFS('Расход сырья'!$H$2:$H$2000,'Расход сырья'!$A$2:$A$2000,"&gt;="&amp;DATE(YEAR($A$4),MONTH($A$4),1),'Расход сырья'!$A$2:$A$2000,"&lt;="&amp;DATE(YEAR($A$4),MONTH($A$4)+1,1)-1,'Расход сырья'!$D$2:$D$2000,$B38)</f>
        <v>0</v>
      </c>
      <c r="L38" s="205">
        <f t="shared" si="1"/>
        <v>0</v>
      </c>
      <c r="M38" s="145">
        <f t="shared" si="2"/>
        <v>0</v>
      </c>
    </row>
    <row r="39" spans="1:13">
      <c r="A39" s="95">
        <f>IF(E39&gt;0,MAX($A$8:A38)+1,0)</f>
        <v>0</v>
      </c>
      <c r="B39" s="150"/>
      <c r="C39" s="151"/>
      <c r="D39" s="152"/>
      <c r="E39" s="94">
        <f t="shared" si="0"/>
        <v>0</v>
      </c>
      <c r="F39" s="202">
        <f>SUMIFS('Приход сырья'!$G$2:$G$2000,'Приход сырья'!$A$2:$A$2000,"&lt;="&amp;DATE(YEAR($A$4),MONTH($A$4),1)-1,'Приход сырья'!$D$2:$D$2000,$B39)-SUMIFS('Расход сырья'!$G$2:$G$2000,'Расход сырья'!$A$2:$A$2000,"&lt;="&amp;DATE(YEAR($A$4),MONTH($A$4),1)-1,'Расход сырья'!$D$2:$D$2000,$B39)</f>
        <v>0</v>
      </c>
      <c r="G39" s="145">
        <f>SUMIFS('Приход сырья'!$H$2:$H$2000,'Приход сырья'!$A$2:$A$2000,"&lt;="&amp;DATE(YEAR($A$4),MONTH($A$4),1)-1,'Приход сырья'!$D$2:$D$2000,$B39)-SUMIFS('Расход сырья'!$H$2:$H$2000,'Расход сырья'!$A$2:$A$2000,"&lt;="&amp;DATE(YEAR($A$4),MONTH($A$4),1)-1,'Расход сырья'!$D$2:$D$2000,$B39)</f>
        <v>0</v>
      </c>
      <c r="H39" s="205">
        <f>SUMIFS('Приход сырья'!$G$2:$G$2000,'Приход сырья'!$A$2:$A$2000,"&gt;="&amp;DATE(YEAR($A$4),MONTH($A$4),1),'Приход сырья'!$A$2:$A$2000,"&lt;="&amp;DATE(YEAR($A$4),MONTH($A$4)+1,1)-1,'Приход сырья'!$D$2:$D$2000,$B39)</f>
        <v>0</v>
      </c>
      <c r="I39" s="145">
        <f>SUMIFS('Приход сырья'!$H$2:$H$2000,'Приход сырья'!$A$2:$A$2000,"&gt;="&amp;DATE(YEAR($A$4),MONTH($A$4),1),'Приход сырья'!$A$2:$A$2000,"&lt;="&amp;DATE(YEAR($A$4),MONTH($A$4)+1,1)-1,'Приход сырья'!$D$2:$D$2000,$B39)</f>
        <v>0</v>
      </c>
      <c r="J39" s="205">
        <f>SUMIFS('Расход сырья'!$G$2:$G$2000,'Расход сырья'!$A$2:$A$2000,"&gt;="&amp;DATE(YEAR($A$4),MONTH($A$4),1),'Расход сырья'!$A$2:$A$2000,"&lt;="&amp;DATE(YEAR($A$4),MONTH($A$4)+1,1)-1,'Расход сырья'!$D$2:$D$2000,$B39)</f>
        <v>0</v>
      </c>
      <c r="K39" s="145">
        <f>SUMIFS('Расход сырья'!$H$2:$H$2000,'Расход сырья'!$A$2:$A$2000,"&gt;="&amp;DATE(YEAR($A$4),MONTH($A$4),1),'Расход сырья'!$A$2:$A$2000,"&lt;="&amp;DATE(YEAR($A$4),MONTH($A$4)+1,1)-1,'Расход сырья'!$D$2:$D$2000,$B39)</f>
        <v>0</v>
      </c>
      <c r="L39" s="205">
        <f t="shared" si="1"/>
        <v>0</v>
      </c>
      <c r="M39" s="145">
        <f t="shared" si="2"/>
        <v>0</v>
      </c>
    </row>
    <row r="40" spans="1:13">
      <c r="A40" s="95">
        <f>IF(E40&gt;0,MAX($A$8:A39)+1,0)</f>
        <v>0</v>
      </c>
      <c r="B40" s="150"/>
      <c r="C40" s="151"/>
      <c r="D40" s="152"/>
      <c r="E40" s="94">
        <f t="shared" si="0"/>
        <v>0</v>
      </c>
      <c r="F40" s="202">
        <f>SUMIFS('Приход сырья'!$G$2:$G$2000,'Приход сырья'!$A$2:$A$2000,"&lt;="&amp;DATE(YEAR($A$4),MONTH($A$4),1)-1,'Приход сырья'!$D$2:$D$2000,$B40)-SUMIFS('Расход сырья'!$G$2:$G$2000,'Расход сырья'!$A$2:$A$2000,"&lt;="&amp;DATE(YEAR($A$4),MONTH($A$4),1)-1,'Расход сырья'!$D$2:$D$2000,$B40)</f>
        <v>0</v>
      </c>
      <c r="G40" s="145">
        <f>SUMIFS('Приход сырья'!$H$2:$H$2000,'Приход сырья'!$A$2:$A$2000,"&lt;="&amp;DATE(YEAR($A$4),MONTH($A$4),1)-1,'Приход сырья'!$D$2:$D$2000,$B40)-SUMIFS('Расход сырья'!$H$2:$H$2000,'Расход сырья'!$A$2:$A$2000,"&lt;="&amp;DATE(YEAR($A$4),MONTH($A$4),1)-1,'Расход сырья'!$D$2:$D$2000,$B40)</f>
        <v>0</v>
      </c>
      <c r="H40" s="205">
        <f>SUMIFS('Приход сырья'!$G$2:$G$2000,'Приход сырья'!$A$2:$A$2000,"&gt;="&amp;DATE(YEAR($A$4),MONTH($A$4),1),'Приход сырья'!$A$2:$A$2000,"&lt;="&amp;DATE(YEAR($A$4),MONTH($A$4)+1,1)-1,'Приход сырья'!$D$2:$D$2000,$B40)</f>
        <v>0</v>
      </c>
      <c r="I40" s="145">
        <f>SUMIFS('Приход сырья'!$H$2:$H$2000,'Приход сырья'!$A$2:$A$2000,"&gt;="&amp;DATE(YEAR($A$4),MONTH($A$4),1),'Приход сырья'!$A$2:$A$2000,"&lt;="&amp;DATE(YEAR($A$4),MONTH($A$4)+1,1)-1,'Приход сырья'!$D$2:$D$2000,$B40)</f>
        <v>0</v>
      </c>
      <c r="J40" s="205">
        <f>SUMIFS('Расход сырья'!$G$2:$G$2000,'Расход сырья'!$A$2:$A$2000,"&gt;="&amp;DATE(YEAR($A$4),MONTH($A$4),1),'Расход сырья'!$A$2:$A$2000,"&lt;="&amp;DATE(YEAR($A$4),MONTH($A$4)+1,1)-1,'Расход сырья'!$D$2:$D$2000,$B40)</f>
        <v>0</v>
      </c>
      <c r="K40" s="145">
        <f>SUMIFS('Расход сырья'!$H$2:$H$2000,'Расход сырья'!$A$2:$A$2000,"&gt;="&amp;DATE(YEAR($A$4),MONTH($A$4),1),'Расход сырья'!$A$2:$A$2000,"&lt;="&amp;DATE(YEAR($A$4),MONTH($A$4)+1,1)-1,'Расход сырья'!$D$2:$D$2000,$B40)</f>
        <v>0</v>
      </c>
      <c r="L40" s="205">
        <f t="shared" si="1"/>
        <v>0</v>
      </c>
      <c r="M40" s="145">
        <f t="shared" si="2"/>
        <v>0</v>
      </c>
    </row>
    <row r="41" spans="1:13">
      <c r="A41" s="95">
        <f>IF(E41&gt;0,MAX($A$8:A40)+1,0)</f>
        <v>0</v>
      </c>
      <c r="B41" s="150"/>
      <c r="C41" s="151"/>
      <c r="D41" s="152"/>
      <c r="E41" s="94">
        <f t="shared" ref="E41:E72" si="3">IFERROR(((G41+I41)/(F41+H41)),0)</f>
        <v>0</v>
      </c>
      <c r="F41" s="202">
        <f>SUMIFS('Приход сырья'!$G$2:$G$2000,'Приход сырья'!$A$2:$A$2000,"&lt;="&amp;DATE(YEAR($A$4),MONTH($A$4),1)-1,'Приход сырья'!$D$2:$D$2000,$B41)-SUMIFS('Расход сырья'!$G$2:$G$2000,'Расход сырья'!$A$2:$A$2000,"&lt;="&amp;DATE(YEAR($A$4),MONTH($A$4),1)-1,'Расход сырья'!$D$2:$D$2000,$B41)</f>
        <v>0</v>
      </c>
      <c r="G41" s="145">
        <f>SUMIFS('Приход сырья'!$H$2:$H$2000,'Приход сырья'!$A$2:$A$2000,"&lt;="&amp;DATE(YEAR($A$4),MONTH($A$4),1)-1,'Приход сырья'!$D$2:$D$2000,$B41)-SUMIFS('Расход сырья'!$H$2:$H$2000,'Расход сырья'!$A$2:$A$2000,"&lt;="&amp;DATE(YEAR($A$4),MONTH($A$4),1)-1,'Расход сырья'!$D$2:$D$2000,$B41)</f>
        <v>0</v>
      </c>
      <c r="H41" s="205">
        <f>SUMIFS('Приход сырья'!$G$2:$G$2000,'Приход сырья'!$A$2:$A$2000,"&gt;="&amp;DATE(YEAR($A$4),MONTH($A$4),1),'Приход сырья'!$A$2:$A$2000,"&lt;="&amp;DATE(YEAR($A$4),MONTH($A$4)+1,1)-1,'Приход сырья'!$D$2:$D$2000,$B41)</f>
        <v>0</v>
      </c>
      <c r="I41" s="145">
        <f>SUMIFS('Приход сырья'!$H$2:$H$2000,'Приход сырья'!$A$2:$A$2000,"&gt;="&amp;DATE(YEAR($A$4),MONTH($A$4),1),'Приход сырья'!$A$2:$A$2000,"&lt;="&amp;DATE(YEAR($A$4),MONTH($A$4)+1,1)-1,'Приход сырья'!$D$2:$D$2000,$B41)</f>
        <v>0</v>
      </c>
      <c r="J41" s="205">
        <f>SUMIFS('Расход сырья'!$G$2:$G$2000,'Расход сырья'!$A$2:$A$2000,"&gt;="&amp;DATE(YEAR($A$4),MONTH($A$4),1),'Расход сырья'!$A$2:$A$2000,"&lt;="&amp;DATE(YEAR($A$4),MONTH($A$4)+1,1)-1,'Расход сырья'!$D$2:$D$2000,$B41)</f>
        <v>0</v>
      </c>
      <c r="K41" s="145">
        <f>SUMIFS('Расход сырья'!$H$2:$H$2000,'Расход сырья'!$A$2:$A$2000,"&gt;="&amp;DATE(YEAR($A$4),MONTH($A$4),1),'Расход сырья'!$A$2:$A$2000,"&lt;="&amp;DATE(YEAR($A$4),MONTH($A$4)+1,1)-1,'Расход сырья'!$D$2:$D$2000,$B41)</f>
        <v>0</v>
      </c>
      <c r="L41" s="205">
        <f t="shared" si="1"/>
        <v>0</v>
      </c>
      <c r="M41" s="145">
        <f t="shared" si="2"/>
        <v>0</v>
      </c>
    </row>
    <row r="42" spans="1:13">
      <c r="A42" s="95">
        <f>IF(E42&gt;0,MAX($A$8:A41)+1,0)</f>
        <v>0</v>
      </c>
      <c r="B42" s="150"/>
      <c r="C42" s="151"/>
      <c r="D42" s="152"/>
      <c r="E42" s="94">
        <f t="shared" si="3"/>
        <v>0</v>
      </c>
      <c r="F42" s="202">
        <f>SUMIFS('Приход сырья'!$G$2:$G$2000,'Приход сырья'!$A$2:$A$2000,"&lt;="&amp;DATE(YEAR($A$4),MONTH($A$4),1)-1,'Приход сырья'!$D$2:$D$2000,$B42)-SUMIFS('Расход сырья'!$G$2:$G$2000,'Расход сырья'!$A$2:$A$2000,"&lt;="&amp;DATE(YEAR($A$4),MONTH($A$4),1)-1,'Расход сырья'!$D$2:$D$2000,$B42)</f>
        <v>0</v>
      </c>
      <c r="G42" s="145">
        <f>SUMIFS('Приход сырья'!$H$2:$H$2000,'Приход сырья'!$A$2:$A$2000,"&lt;="&amp;DATE(YEAR($A$4),MONTH($A$4),1)-1,'Приход сырья'!$D$2:$D$2000,$B42)-SUMIFS('Расход сырья'!$H$2:$H$2000,'Расход сырья'!$A$2:$A$2000,"&lt;="&amp;DATE(YEAR($A$4),MONTH($A$4),1)-1,'Расход сырья'!$D$2:$D$2000,$B42)</f>
        <v>0</v>
      </c>
      <c r="H42" s="205">
        <f>SUMIFS('Приход сырья'!$G$2:$G$2000,'Приход сырья'!$A$2:$A$2000,"&gt;="&amp;DATE(YEAR($A$4),MONTH($A$4),1),'Приход сырья'!$A$2:$A$2000,"&lt;="&amp;DATE(YEAR($A$4),MONTH($A$4)+1,1)-1,'Приход сырья'!$D$2:$D$2000,$B42)</f>
        <v>0</v>
      </c>
      <c r="I42" s="145">
        <f>SUMIFS('Приход сырья'!$H$2:$H$2000,'Приход сырья'!$A$2:$A$2000,"&gt;="&amp;DATE(YEAR($A$4),MONTH($A$4),1),'Приход сырья'!$A$2:$A$2000,"&lt;="&amp;DATE(YEAR($A$4),MONTH($A$4)+1,1)-1,'Приход сырья'!$D$2:$D$2000,$B42)</f>
        <v>0</v>
      </c>
      <c r="J42" s="205">
        <f>SUMIFS('Расход сырья'!$G$2:$G$2000,'Расход сырья'!$A$2:$A$2000,"&gt;="&amp;DATE(YEAR($A$4),MONTH($A$4),1),'Расход сырья'!$A$2:$A$2000,"&lt;="&amp;DATE(YEAR($A$4),MONTH($A$4)+1,1)-1,'Расход сырья'!$D$2:$D$2000,$B42)</f>
        <v>0</v>
      </c>
      <c r="K42" s="145">
        <f>SUMIFS('Расход сырья'!$H$2:$H$2000,'Расход сырья'!$A$2:$A$2000,"&gt;="&amp;DATE(YEAR($A$4),MONTH($A$4),1),'Расход сырья'!$A$2:$A$2000,"&lt;="&amp;DATE(YEAR($A$4),MONTH($A$4)+1,1)-1,'Расход сырья'!$D$2:$D$2000,$B42)</f>
        <v>0</v>
      </c>
      <c r="L42" s="205">
        <f t="shared" si="1"/>
        <v>0</v>
      </c>
      <c r="M42" s="145">
        <f t="shared" si="2"/>
        <v>0</v>
      </c>
    </row>
    <row r="43" spans="1:13">
      <c r="A43" s="95">
        <f>IF(E43&gt;0,MAX($A$8:A42)+1,0)</f>
        <v>0</v>
      </c>
      <c r="B43" s="150"/>
      <c r="C43" s="151"/>
      <c r="D43" s="152"/>
      <c r="E43" s="94">
        <f t="shared" si="3"/>
        <v>0</v>
      </c>
      <c r="F43" s="202">
        <f>SUMIFS('Приход сырья'!$G$2:$G$2000,'Приход сырья'!$A$2:$A$2000,"&lt;="&amp;DATE(YEAR($A$4),MONTH($A$4),1)-1,'Приход сырья'!$D$2:$D$2000,$B43)-SUMIFS('Расход сырья'!$G$2:$G$2000,'Расход сырья'!$A$2:$A$2000,"&lt;="&amp;DATE(YEAR($A$4),MONTH($A$4),1)-1,'Расход сырья'!$D$2:$D$2000,$B43)</f>
        <v>0</v>
      </c>
      <c r="G43" s="145">
        <f>SUMIFS('Приход сырья'!$H$2:$H$2000,'Приход сырья'!$A$2:$A$2000,"&lt;="&amp;DATE(YEAR($A$4),MONTH($A$4),1)-1,'Приход сырья'!$D$2:$D$2000,$B43)-SUMIFS('Расход сырья'!$H$2:$H$2000,'Расход сырья'!$A$2:$A$2000,"&lt;="&amp;DATE(YEAR($A$4),MONTH($A$4),1)-1,'Расход сырья'!$D$2:$D$2000,$B43)</f>
        <v>0</v>
      </c>
      <c r="H43" s="205">
        <f>SUMIFS('Приход сырья'!$G$2:$G$2000,'Приход сырья'!$A$2:$A$2000,"&gt;="&amp;DATE(YEAR($A$4),MONTH($A$4),1),'Приход сырья'!$A$2:$A$2000,"&lt;="&amp;DATE(YEAR($A$4),MONTH($A$4)+1,1)-1,'Приход сырья'!$D$2:$D$2000,$B43)</f>
        <v>0</v>
      </c>
      <c r="I43" s="145">
        <f>SUMIFS('Приход сырья'!$H$2:$H$2000,'Приход сырья'!$A$2:$A$2000,"&gt;="&amp;DATE(YEAR($A$4),MONTH($A$4),1),'Приход сырья'!$A$2:$A$2000,"&lt;="&amp;DATE(YEAR($A$4),MONTH($A$4)+1,1)-1,'Приход сырья'!$D$2:$D$2000,$B43)</f>
        <v>0</v>
      </c>
      <c r="J43" s="205">
        <f>SUMIFS('Расход сырья'!$G$2:$G$2000,'Расход сырья'!$A$2:$A$2000,"&gt;="&amp;DATE(YEAR($A$4),MONTH($A$4),1),'Расход сырья'!$A$2:$A$2000,"&lt;="&amp;DATE(YEAR($A$4),MONTH($A$4)+1,1)-1,'Расход сырья'!$D$2:$D$2000,$B43)</f>
        <v>0</v>
      </c>
      <c r="K43" s="145">
        <f>SUMIFS('Расход сырья'!$H$2:$H$2000,'Расход сырья'!$A$2:$A$2000,"&gt;="&amp;DATE(YEAR($A$4),MONTH($A$4),1),'Расход сырья'!$A$2:$A$2000,"&lt;="&amp;DATE(YEAR($A$4),MONTH($A$4)+1,1)-1,'Расход сырья'!$D$2:$D$2000,$B43)</f>
        <v>0</v>
      </c>
      <c r="L43" s="205">
        <f t="shared" si="1"/>
        <v>0</v>
      </c>
      <c r="M43" s="145">
        <f t="shared" si="2"/>
        <v>0</v>
      </c>
    </row>
    <row r="44" spans="1:13">
      <c r="A44" s="95">
        <f>IF(E44&gt;0,MAX($A$8:A43)+1,0)</f>
        <v>0</v>
      </c>
      <c r="B44" s="150"/>
      <c r="C44" s="151"/>
      <c r="D44" s="152"/>
      <c r="E44" s="94">
        <f t="shared" si="3"/>
        <v>0</v>
      </c>
      <c r="F44" s="202">
        <f>SUMIFS('Приход сырья'!$G$2:$G$2000,'Приход сырья'!$A$2:$A$2000,"&lt;="&amp;DATE(YEAR($A$4),MONTH($A$4),1)-1,'Приход сырья'!$D$2:$D$2000,$B44)-SUMIFS('Расход сырья'!$G$2:$G$2000,'Расход сырья'!$A$2:$A$2000,"&lt;="&amp;DATE(YEAR($A$4),MONTH($A$4),1)-1,'Расход сырья'!$D$2:$D$2000,$B44)</f>
        <v>0</v>
      </c>
      <c r="G44" s="145">
        <f>SUMIFS('Приход сырья'!$H$2:$H$2000,'Приход сырья'!$A$2:$A$2000,"&lt;="&amp;DATE(YEAR($A$4),MONTH($A$4),1)-1,'Приход сырья'!$D$2:$D$2000,$B44)-SUMIFS('Расход сырья'!$H$2:$H$2000,'Расход сырья'!$A$2:$A$2000,"&lt;="&amp;DATE(YEAR($A$4),MONTH($A$4),1)-1,'Расход сырья'!$D$2:$D$2000,$B44)</f>
        <v>0</v>
      </c>
      <c r="H44" s="205">
        <f>SUMIFS('Приход сырья'!$G$2:$G$2000,'Приход сырья'!$A$2:$A$2000,"&gt;="&amp;DATE(YEAR($A$4),MONTH($A$4),1),'Приход сырья'!$A$2:$A$2000,"&lt;="&amp;DATE(YEAR($A$4),MONTH($A$4)+1,1)-1,'Приход сырья'!$D$2:$D$2000,$B44)</f>
        <v>0</v>
      </c>
      <c r="I44" s="145">
        <f>SUMIFS('Приход сырья'!$H$2:$H$2000,'Приход сырья'!$A$2:$A$2000,"&gt;="&amp;DATE(YEAR($A$4),MONTH($A$4),1),'Приход сырья'!$A$2:$A$2000,"&lt;="&amp;DATE(YEAR($A$4),MONTH($A$4)+1,1)-1,'Приход сырья'!$D$2:$D$2000,$B44)</f>
        <v>0</v>
      </c>
      <c r="J44" s="205">
        <f>SUMIFS('Расход сырья'!$G$2:$G$2000,'Расход сырья'!$A$2:$A$2000,"&gt;="&amp;DATE(YEAR($A$4),MONTH($A$4),1),'Расход сырья'!$A$2:$A$2000,"&lt;="&amp;DATE(YEAR($A$4),MONTH($A$4)+1,1)-1,'Расход сырья'!$D$2:$D$2000,$B44)</f>
        <v>0</v>
      </c>
      <c r="K44" s="145">
        <f>SUMIFS('Расход сырья'!$H$2:$H$2000,'Расход сырья'!$A$2:$A$2000,"&gt;="&amp;DATE(YEAR($A$4),MONTH($A$4),1),'Расход сырья'!$A$2:$A$2000,"&lt;="&amp;DATE(YEAR($A$4),MONTH($A$4)+1,1)-1,'Расход сырья'!$D$2:$D$2000,$B44)</f>
        <v>0</v>
      </c>
      <c r="L44" s="205">
        <f t="shared" si="1"/>
        <v>0</v>
      </c>
      <c r="M44" s="145">
        <f t="shared" si="2"/>
        <v>0</v>
      </c>
    </row>
    <row r="45" spans="1:13">
      <c r="A45" s="95">
        <f>IF(E45&gt;0,MAX($A$8:A44)+1,0)</f>
        <v>0</v>
      </c>
      <c r="B45" s="150"/>
      <c r="C45" s="151"/>
      <c r="D45" s="152"/>
      <c r="E45" s="94">
        <f t="shared" si="3"/>
        <v>0</v>
      </c>
      <c r="F45" s="202">
        <f>SUMIFS('Приход сырья'!$G$2:$G$2000,'Приход сырья'!$A$2:$A$2000,"&lt;="&amp;DATE(YEAR($A$4),MONTH($A$4),1)-1,'Приход сырья'!$D$2:$D$2000,$B45)-SUMIFS('Расход сырья'!$G$2:$G$2000,'Расход сырья'!$A$2:$A$2000,"&lt;="&amp;DATE(YEAR($A$4),MONTH($A$4),1)-1,'Расход сырья'!$D$2:$D$2000,$B45)</f>
        <v>0</v>
      </c>
      <c r="G45" s="145">
        <f>SUMIFS('Приход сырья'!$H$2:$H$2000,'Приход сырья'!$A$2:$A$2000,"&lt;="&amp;DATE(YEAR($A$4),MONTH($A$4),1)-1,'Приход сырья'!$D$2:$D$2000,$B45)-SUMIFS('Расход сырья'!$H$2:$H$2000,'Расход сырья'!$A$2:$A$2000,"&lt;="&amp;DATE(YEAR($A$4),MONTH($A$4),1)-1,'Расход сырья'!$D$2:$D$2000,$B45)</f>
        <v>0</v>
      </c>
      <c r="H45" s="205">
        <f>SUMIFS('Приход сырья'!$G$2:$G$2000,'Приход сырья'!$A$2:$A$2000,"&gt;="&amp;DATE(YEAR($A$4),MONTH($A$4),1),'Приход сырья'!$A$2:$A$2000,"&lt;="&amp;DATE(YEAR($A$4),MONTH($A$4)+1,1)-1,'Приход сырья'!$D$2:$D$2000,$B45)</f>
        <v>0</v>
      </c>
      <c r="I45" s="145">
        <f>SUMIFS('Приход сырья'!$H$2:$H$2000,'Приход сырья'!$A$2:$A$2000,"&gt;="&amp;DATE(YEAR($A$4),MONTH($A$4),1),'Приход сырья'!$A$2:$A$2000,"&lt;="&amp;DATE(YEAR($A$4),MONTH($A$4)+1,1)-1,'Приход сырья'!$D$2:$D$2000,$B45)</f>
        <v>0</v>
      </c>
      <c r="J45" s="205">
        <f>SUMIFS('Расход сырья'!$G$2:$G$2000,'Расход сырья'!$A$2:$A$2000,"&gt;="&amp;DATE(YEAR($A$4),MONTH($A$4),1),'Расход сырья'!$A$2:$A$2000,"&lt;="&amp;DATE(YEAR($A$4),MONTH($A$4)+1,1)-1,'Расход сырья'!$D$2:$D$2000,$B45)</f>
        <v>0</v>
      </c>
      <c r="K45" s="145">
        <f>SUMIFS('Расход сырья'!$H$2:$H$2000,'Расход сырья'!$A$2:$A$2000,"&gt;="&amp;DATE(YEAR($A$4),MONTH($A$4),1),'Расход сырья'!$A$2:$A$2000,"&lt;="&amp;DATE(YEAR($A$4),MONTH($A$4)+1,1)-1,'Расход сырья'!$D$2:$D$2000,$B45)</f>
        <v>0</v>
      </c>
      <c r="L45" s="205">
        <f t="shared" si="1"/>
        <v>0</v>
      </c>
      <c r="M45" s="145">
        <f t="shared" si="2"/>
        <v>0</v>
      </c>
    </row>
    <row r="46" spans="1:13">
      <c r="A46" s="95">
        <f>IF(E46&gt;0,MAX($A$8:A45)+1,0)</f>
        <v>0</v>
      </c>
      <c r="B46" s="150"/>
      <c r="C46" s="151"/>
      <c r="D46" s="152"/>
      <c r="E46" s="94">
        <f t="shared" si="3"/>
        <v>0</v>
      </c>
      <c r="F46" s="202">
        <f>SUMIFS('Приход сырья'!$G$2:$G$2000,'Приход сырья'!$A$2:$A$2000,"&lt;="&amp;DATE(YEAR($A$4),MONTH($A$4),1)-1,'Приход сырья'!$D$2:$D$2000,$B46)-SUMIFS('Расход сырья'!$G$2:$G$2000,'Расход сырья'!$A$2:$A$2000,"&lt;="&amp;DATE(YEAR($A$4),MONTH($A$4),1)-1,'Расход сырья'!$D$2:$D$2000,$B46)</f>
        <v>0</v>
      </c>
      <c r="G46" s="145">
        <f>SUMIFS('Приход сырья'!$H$2:$H$2000,'Приход сырья'!$A$2:$A$2000,"&lt;="&amp;DATE(YEAR($A$4),MONTH($A$4),1)-1,'Приход сырья'!$D$2:$D$2000,$B46)-SUMIFS('Расход сырья'!$H$2:$H$2000,'Расход сырья'!$A$2:$A$2000,"&lt;="&amp;DATE(YEAR($A$4),MONTH($A$4),1)-1,'Расход сырья'!$D$2:$D$2000,$B46)</f>
        <v>0</v>
      </c>
      <c r="H46" s="205">
        <f>SUMIFS('Приход сырья'!$G$2:$G$2000,'Приход сырья'!$A$2:$A$2000,"&gt;="&amp;DATE(YEAR($A$4),MONTH($A$4),1),'Приход сырья'!$A$2:$A$2000,"&lt;="&amp;DATE(YEAR($A$4),MONTH($A$4)+1,1)-1,'Приход сырья'!$D$2:$D$2000,$B46)</f>
        <v>0</v>
      </c>
      <c r="I46" s="145">
        <f>SUMIFS('Приход сырья'!$H$2:$H$2000,'Приход сырья'!$A$2:$A$2000,"&gt;="&amp;DATE(YEAR($A$4),MONTH($A$4),1),'Приход сырья'!$A$2:$A$2000,"&lt;="&amp;DATE(YEAR($A$4),MONTH($A$4)+1,1)-1,'Приход сырья'!$D$2:$D$2000,$B46)</f>
        <v>0</v>
      </c>
      <c r="J46" s="205">
        <f>SUMIFS('Расход сырья'!$G$2:$G$2000,'Расход сырья'!$A$2:$A$2000,"&gt;="&amp;DATE(YEAR($A$4),MONTH($A$4),1),'Расход сырья'!$A$2:$A$2000,"&lt;="&amp;DATE(YEAR($A$4),MONTH($A$4)+1,1)-1,'Расход сырья'!$D$2:$D$2000,$B46)</f>
        <v>0</v>
      </c>
      <c r="K46" s="145">
        <f>SUMIFS('Расход сырья'!$H$2:$H$2000,'Расход сырья'!$A$2:$A$2000,"&gt;="&amp;DATE(YEAR($A$4),MONTH($A$4),1),'Расход сырья'!$A$2:$A$2000,"&lt;="&amp;DATE(YEAR($A$4),MONTH($A$4)+1,1)-1,'Расход сырья'!$D$2:$D$2000,$B46)</f>
        <v>0</v>
      </c>
      <c r="L46" s="205">
        <f t="shared" si="1"/>
        <v>0</v>
      </c>
      <c r="M46" s="145">
        <f t="shared" si="2"/>
        <v>0</v>
      </c>
    </row>
    <row r="47" spans="1:13">
      <c r="A47" s="95">
        <f>IF(E47&gt;0,MAX($A$8:A46)+1,0)</f>
        <v>0</v>
      </c>
      <c r="B47" s="150"/>
      <c r="C47" s="151"/>
      <c r="D47" s="152"/>
      <c r="E47" s="94">
        <f t="shared" si="3"/>
        <v>0</v>
      </c>
      <c r="F47" s="202">
        <f>SUMIFS('Приход сырья'!$G$2:$G$2000,'Приход сырья'!$A$2:$A$2000,"&lt;="&amp;DATE(YEAR($A$4),MONTH($A$4),1)-1,'Приход сырья'!$D$2:$D$2000,$B47)-SUMIFS('Расход сырья'!$G$2:$G$2000,'Расход сырья'!$A$2:$A$2000,"&lt;="&amp;DATE(YEAR($A$4),MONTH($A$4),1)-1,'Расход сырья'!$D$2:$D$2000,$B47)</f>
        <v>0</v>
      </c>
      <c r="G47" s="145">
        <f>SUMIFS('Приход сырья'!$H$2:$H$2000,'Приход сырья'!$A$2:$A$2000,"&lt;="&amp;DATE(YEAR($A$4),MONTH($A$4),1)-1,'Приход сырья'!$D$2:$D$2000,$B47)-SUMIFS('Расход сырья'!$H$2:$H$2000,'Расход сырья'!$A$2:$A$2000,"&lt;="&amp;DATE(YEAR($A$4),MONTH($A$4),1)-1,'Расход сырья'!$D$2:$D$2000,$B47)</f>
        <v>0</v>
      </c>
      <c r="H47" s="205">
        <f>SUMIFS('Приход сырья'!$G$2:$G$2000,'Приход сырья'!$A$2:$A$2000,"&gt;="&amp;DATE(YEAR($A$4),MONTH($A$4),1),'Приход сырья'!$A$2:$A$2000,"&lt;="&amp;DATE(YEAR($A$4),MONTH($A$4)+1,1)-1,'Приход сырья'!$D$2:$D$2000,$B47)</f>
        <v>0</v>
      </c>
      <c r="I47" s="145">
        <f>SUMIFS('Приход сырья'!$H$2:$H$2000,'Приход сырья'!$A$2:$A$2000,"&gt;="&amp;DATE(YEAR($A$4),MONTH($A$4),1),'Приход сырья'!$A$2:$A$2000,"&lt;="&amp;DATE(YEAR($A$4),MONTH($A$4)+1,1)-1,'Приход сырья'!$D$2:$D$2000,$B47)</f>
        <v>0</v>
      </c>
      <c r="J47" s="205">
        <f>SUMIFS('Расход сырья'!$G$2:$G$2000,'Расход сырья'!$A$2:$A$2000,"&gt;="&amp;DATE(YEAR($A$4),MONTH($A$4),1),'Расход сырья'!$A$2:$A$2000,"&lt;="&amp;DATE(YEAR($A$4),MONTH($A$4)+1,1)-1,'Расход сырья'!$D$2:$D$2000,$B47)</f>
        <v>0</v>
      </c>
      <c r="K47" s="145">
        <f>SUMIFS('Расход сырья'!$H$2:$H$2000,'Расход сырья'!$A$2:$A$2000,"&gt;="&amp;DATE(YEAR($A$4),MONTH($A$4),1),'Расход сырья'!$A$2:$A$2000,"&lt;="&amp;DATE(YEAR($A$4),MONTH($A$4)+1,1)-1,'Расход сырья'!$D$2:$D$2000,$B47)</f>
        <v>0</v>
      </c>
      <c r="L47" s="205">
        <f t="shared" si="1"/>
        <v>0</v>
      </c>
      <c r="M47" s="145">
        <f t="shared" si="2"/>
        <v>0</v>
      </c>
    </row>
    <row r="48" spans="1:13">
      <c r="A48" s="95">
        <f>IF(E48&gt;0,MAX($A$8:A47)+1,0)</f>
        <v>0</v>
      </c>
      <c r="B48" s="150"/>
      <c r="C48" s="151"/>
      <c r="D48" s="152"/>
      <c r="E48" s="94">
        <f t="shared" si="3"/>
        <v>0</v>
      </c>
      <c r="F48" s="202">
        <f>SUMIFS('Приход сырья'!$G$2:$G$2000,'Приход сырья'!$A$2:$A$2000,"&lt;="&amp;DATE(YEAR($A$4),MONTH($A$4),1)-1,'Приход сырья'!$D$2:$D$2000,$B48)-SUMIFS('Расход сырья'!$G$2:$G$2000,'Расход сырья'!$A$2:$A$2000,"&lt;="&amp;DATE(YEAR($A$4),MONTH($A$4),1)-1,'Расход сырья'!$D$2:$D$2000,$B48)</f>
        <v>0</v>
      </c>
      <c r="G48" s="145">
        <f>SUMIFS('Приход сырья'!$H$2:$H$2000,'Приход сырья'!$A$2:$A$2000,"&lt;="&amp;DATE(YEAR($A$4),MONTH($A$4),1)-1,'Приход сырья'!$D$2:$D$2000,$B48)-SUMIFS('Расход сырья'!$H$2:$H$2000,'Расход сырья'!$A$2:$A$2000,"&lt;="&amp;DATE(YEAR($A$4),MONTH($A$4),1)-1,'Расход сырья'!$D$2:$D$2000,$B48)</f>
        <v>0</v>
      </c>
      <c r="H48" s="205">
        <f>SUMIFS('Приход сырья'!$G$2:$G$2000,'Приход сырья'!$A$2:$A$2000,"&gt;="&amp;DATE(YEAR($A$4),MONTH($A$4),1),'Приход сырья'!$A$2:$A$2000,"&lt;="&amp;DATE(YEAR($A$4),MONTH($A$4)+1,1)-1,'Приход сырья'!$D$2:$D$2000,$B48)</f>
        <v>0</v>
      </c>
      <c r="I48" s="145">
        <f>SUMIFS('Приход сырья'!$H$2:$H$2000,'Приход сырья'!$A$2:$A$2000,"&gt;="&amp;DATE(YEAR($A$4),MONTH($A$4),1),'Приход сырья'!$A$2:$A$2000,"&lt;="&amp;DATE(YEAR($A$4),MONTH($A$4)+1,1)-1,'Приход сырья'!$D$2:$D$2000,$B48)</f>
        <v>0</v>
      </c>
      <c r="J48" s="205">
        <f>SUMIFS('Расход сырья'!$G$2:$G$2000,'Расход сырья'!$A$2:$A$2000,"&gt;="&amp;DATE(YEAR($A$4),MONTH($A$4),1),'Расход сырья'!$A$2:$A$2000,"&lt;="&amp;DATE(YEAR($A$4),MONTH($A$4)+1,1)-1,'Расход сырья'!$D$2:$D$2000,$B48)</f>
        <v>0</v>
      </c>
      <c r="K48" s="145">
        <f>SUMIFS('Расход сырья'!$H$2:$H$2000,'Расход сырья'!$A$2:$A$2000,"&gt;="&amp;DATE(YEAR($A$4),MONTH($A$4),1),'Расход сырья'!$A$2:$A$2000,"&lt;="&amp;DATE(YEAR($A$4),MONTH($A$4)+1,1)-1,'Расход сырья'!$D$2:$D$2000,$B48)</f>
        <v>0</v>
      </c>
      <c r="L48" s="205">
        <f t="shared" si="1"/>
        <v>0</v>
      </c>
      <c r="M48" s="145">
        <f t="shared" si="2"/>
        <v>0</v>
      </c>
    </row>
    <row r="49" spans="1:13">
      <c r="A49" s="95">
        <f>IF(E49&gt;0,MAX($A$8:A48)+1,0)</f>
        <v>0</v>
      </c>
      <c r="B49" s="150"/>
      <c r="C49" s="151"/>
      <c r="D49" s="152"/>
      <c r="E49" s="94">
        <f t="shared" si="3"/>
        <v>0</v>
      </c>
      <c r="F49" s="202">
        <f>SUMIFS('Приход сырья'!$G$2:$G$2000,'Приход сырья'!$A$2:$A$2000,"&lt;="&amp;DATE(YEAR($A$4),MONTH($A$4),1)-1,'Приход сырья'!$D$2:$D$2000,$B49)-SUMIFS('Расход сырья'!$G$2:$G$2000,'Расход сырья'!$A$2:$A$2000,"&lt;="&amp;DATE(YEAR($A$4),MONTH($A$4),1)-1,'Расход сырья'!$D$2:$D$2000,$B49)</f>
        <v>0</v>
      </c>
      <c r="G49" s="145">
        <f>SUMIFS('Приход сырья'!$H$2:$H$2000,'Приход сырья'!$A$2:$A$2000,"&lt;="&amp;DATE(YEAR($A$4),MONTH($A$4),1)-1,'Приход сырья'!$D$2:$D$2000,$B49)-SUMIFS('Расход сырья'!$H$2:$H$2000,'Расход сырья'!$A$2:$A$2000,"&lt;="&amp;DATE(YEAR($A$4),MONTH($A$4),1)-1,'Расход сырья'!$D$2:$D$2000,$B49)</f>
        <v>0</v>
      </c>
      <c r="H49" s="205">
        <f>SUMIFS('Приход сырья'!$G$2:$G$2000,'Приход сырья'!$A$2:$A$2000,"&gt;="&amp;DATE(YEAR($A$4),MONTH($A$4),1),'Приход сырья'!$A$2:$A$2000,"&lt;="&amp;DATE(YEAR($A$4),MONTH($A$4)+1,1)-1,'Приход сырья'!$D$2:$D$2000,$B49)</f>
        <v>0</v>
      </c>
      <c r="I49" s="145">
        <f>SUMIFS('Приход сырья'!$H$2:$H$2000,'Приход сырья'!$A$2:$A$2000,"&gt;="&amp;DATE(YEAR($A$4),MONTH($A$4),1),'Приход сырья'!$A$2:$A$2000,"&lt;="&amp;DATE(YEAR($A$4),MONTH($A$4)+1,1)-1,'Приход сырья'!$D$2:$D$2000,$B49)</f>
        <v>0</v>
      </c>
      <c r="J49" s="205">
        <f>SUMIFS('Расход сырья'!$G$2:$G$2000,'Расход сырья'!$A$2:$A$2000,"&gt;="&amp;DATE(YEAR($A$4),MONTH($A$4),1),'Расход сырья'!$A$2:$A$2000,"&lt;="&amp;DATE(YEAR($A$4),MONTH($A$4)+1,1)-1,'Расход сырья'!$D$2:$D$2000,$B49)</f>
        <v>0</v>
      </c>
      <c r="K49" s="145">
        <f>SUMIFS('Расход сырья'!$H$2:$H$2000,'Расход сырья'!$A$2:$A$2000,"&gt;="&amp;DATE(YEAR($A$4),MONTH($A$4),1),'Расход сырья'!$A$2:$A$2000,"&lt;="&amp;DATE(YEAR($A$4),MONTH($A$4)+1,1)-1,'Расход сырья'!$D$2:$D$2000,$B49)</f>
        <v>0</v>
      </c>
      <c r="L49" s="205">
        <f t="shared" si="1"/>
        <v>0</v>
      </c>
      <c r="M49" s="145">
        <f t="shared" si="2"/>
        <v>0</v>
      </c>
    </row>
    <row r="50" spans="1:13">
      <c r="A50" s="95">
        <f>IF(E50&gt;0,MAX($A$8:A49)+1,0)</f>
        <v>0</v>
      </c>
      <c r="B50" s="150"/>
      <c r="C50" s="151"/>
      <c r="D50" s="152"/>
      <c r="E50" s="94">
        <f t="shared" si="3"/>
        <v>0</v>
      </c>
      <c r="F50" s="202">
        <f>SUMIFS('Приход сырья'!$G$2:$G$2000,'Приход сырья'!$A$2:$A$2000,"&lt;="&amp;DATE(YEAR($A$4),MONTH($A$4),1)-1,'Приход сырья'!$D$2:$D$2000,$B50)-SUMIFS('Расход сырья'!$G$2:$G$2000,'Расход сырья'!$A$2:$A$2000,"&lt;="&amp;DATE(YEAR($A$4),MONTH($A$4),1)-1,'Расход сырья'!$D$2:$D$2000,$B50)</f>
        <v>0</v>
      </c>
      <c r="G50" s="145">
        <f>SUMIFS('Приход сырья'!$H$2:$H$2000,'Приход сырья'!$A$2:$A$2000,"&lt;="&amp;DATE(YEAR($A$4),MONTH($A$4),1)-1,'Приход сырья'!$D$2:$D$2000,$B50)-SUMIFS('Расход сырья'!$H$2:$H$2000,'Расход сырья'!$A$2:$A$2000,"&lt;="&amp;DATE(YEAR($A$4),MONTH($A$4),1)-1,'Расход сырья'!$D$2:$D$2000,$B50)</f>
        <v>0</v>
      </c>
      <c r="H50" s="205">
        <f>SUMIFS('Приход сырья'!$G$2:$G$2000,'Приход сырья'!$A$2:$A$2000,"&gt;="&amp;DATE(YEAR($A$4),MONTH($A$4),1),'Приход сырья'!$A$2:$A$2000,"&lt;="&amp;DATE(YEAR($A$4),MONTH($A$4)+1,1)-1,'Приход сырья'!$D$2:$D$2000,$B50)</f>
        <v>0</v>
      </c>
      <c r="I50" s="145">
        <f>SUMIFS('Приход сырья'!$H$2:$H$2000,'Приход сырья'!$A$2:$A$2000,"&gt;="&amp;DATE(YEAR($A$4),MONTH($A$4),1),'Приход сырья'!$A$2:$A$2000,"&lt;="&amp;DATE(YEAR($A$4),MONTH($A$4)+1,1)-1,'Приход сырья'!$D$2:$D$2000,$B50)</f>
        <v>0</v>
      </c>
      <c r="J50" s="205">
        <f>SUMIFS('Расход сырья'!$G$2:$G$2000,'Расход сырья'!$A$2:$A$2000,"&gt;="&amp;DATE(YEAR($A$4),MONTH($A$4),1),'Расход сырья'!$A$2:$A$2000,"&lt;="&amp;DATE(YEAR($A$4),MONTH($A$4)+1,1)-1,'Расход сырья'!$D$2:$D$2000,$B50)</f>
        <v>0</v>
      </c>
      <c r="K50" s="145">
        <f>SUMIFS('Расход сырья'!$H$2:$H$2000,'Расход сырья'!$A$2:$A$2000,"&gt;="&amp;DATE(YEAR($A$4),MONTH($A$4),1),'Расход сырья'!$A$2:$A$2000,"&lt;="&amp;DATE(YEAR($A$4),MONTH($A$4)+1,1)-1,'Расход сырья'!$D$2:$D$2000,$B50)</f>
        <v>0</v>
      </c>
      <c r="L50" s="205">
        <f t="shared" si="1"/>
        <v>0</v>
      </c>
      <c r="M50" s="145">
        <f t="shared" si="2"/>
        <v>0</v>
      </c>
    </row>
    <row r="51" spans="1:13">
      <c r="A51" s="95">
        <f>IF(E51&gt;0,MAX($A$8:A50)+1,0)</f>
        <v>0</v>
      </c>
      <c r="B51" s="150"/>
      <c r="C51" s="151"/>
      <c r="D51" s="152"/>
      <c r="E51" s="94">
        <f t="shared" si="3"/>
        <v>0</v>
      </c>
      <c r="F51" s="202">
        <f>SUMIFS('Приход сырья'!$G$2:$G$2000,'Приход сырья'!$A$2:$A$2000,"&lt;="&amp;DATE(YEAR($A$4),MONTH($A$4),1)-1,'Приход сырья'!$D$2:$D$2000,$B51)-SUMIFS('Расход сырья'!$G$2:$G$2000,'Расход сырья'!$A$2:$A$2000,"&lt;="&amp;DATE(YEAR($A$4),MONTH($A$4),1)-1,'Расход сырья'!$D$2:$D$2000,$B51)</f>
        <v>0</v>
      </c>
      <c r="G51" s="145">
        <f>SUMIFS('Приход сырья'!$H$2:$H$2000,'Приход сырья'!$A$2:$A$2000,"&lt;="&amp;DATE(YEAR($A$4),MONTH($A$4),1)-1,'Приход сырья'!$D$2:$D$2000,$B51)-SUMIFS('Расход сырья'!$H$2:$H$2000,'Расход сырья'!$A$2:$A$2000,"&lt;="&amp;DATE(YEAR($A$4),MONTH($A$4),1)-1,'Расход сырья'!$D$2:$D$2000,$B51)</f>
        <v>0</v>
      </c>
      <c r="H51" s="205">
        <f>SUMIFS('Приход сырья'!$G$2:$G$2000,'Приход сырья'!$A$2:$A$2000,"&gt;="&amp;DATE(YEAR($A$4),MONTH($A$4),1),'Приход сырья'!$A$2:$A$2000,"&lt;="&amp;DATE(YEAR($A$4),MONTH($A$4)+1,1)-1,'Приход сырья'!$D$2:$D$2000,$B51)</f>
        <v>0</v>
      </c>
      <c r="I51" s="145">
        <f>SUMIFS('Приход сырья'!$H$2:$H$2000,'Приход сырья'!$A$2:$A$2000,"&gt;="&amp;DATE(YEAR($A$4),MONTH($A$4),1),'Приход сырья'!$A$2:$A$2000,"&lt;="&amp;DATE(YEAR($A$4),MONTH($A$4)+1,1)-1,'Приход сырья'!$D$2:$D$2000,$B51)</f>
        <v>0</v>
      </c>
      <c r="J51" s="205">
        <f>SUMIFS('Расход сырья'!$G$2:$G$2000,'Расход сырья'!$A$2:$A$2000,"&gt;="&amp;DATE(YEAR($A$4),MONTH($A$4),1),'Расход сырья'!$A$2:$A$2000,"&lt;="&amp;DATE(YEAR($A$4),MONTH($A$4)+1,1)-1,'Расход сырья'!$D$2:$D$2000,$B51)</f>
        <v>0</v>
      </c>
      <c r="K51" s="145">
        <f>SUMIFS('Расход сырья'!$H$2:$H$2000,'Расход сырья'!$A$2:$A$2000,"&gt;="&amp;DATE(YEAR($A$4),MONTH($A$4),1),'Расход сырья'!$A$2:$A$2000,"&lt;="&amp;DATE(YEAR($A$4),MONTH($A$4)+1,1)-1,'Расход сырья'!$D$2:$D$2000,$B51)</f>
        <v>0</v>
      </c>
      <c r="L51" s="205">
        <f t="shared" si="1"/>
        <v>0</v>
      </c>
      <c r="M51" s="145">
        <f t="shared" si="2"/>
        <v>0</v>
      </c>
    </row>
    <row r="52" spans="1:13">
      <c r="A52" s="95">
        <f>IF(E52&gt;0,MAX($A$8:A51)+1,0)</f>
        <v>0</v>
      </c>
      <c r="B52" s="150"/>
      <c r="C52" s="151"/>
      <c r="D52" s="152"/>
      <c r="E52" s="94">
        <f t="shared" si="3"/>
        <v>0</v>
      </c>
      <c r="F52" s="202">
        <f>SUMIFS('Приход сырья'!$G$2:$G$2000,'Приход сырья'!$A$2:$A$2000,"&lt;="&amp;DATE(YEAR($A$4),MONTH($A$4),1)-1,'Приход сырья'!$D$2:$D$2000,$B52)-SUMIFS('Расход сырья'!$G$2:$G$2000,'Расход сырья'!$A$2:$A$2000,"&lt;="&amp;DATE(YEAR($A$4),MONTH($A$4),1)-1,'Расход сырья'!$D$2:$D$2000,$B52)</f>
        <v>0</v>
      </c>
      <c r="G52" s="145">
        <f>SUMIFS('Приход сырья'!$H$2:$H$2000,'Приход сырья'!$A$2:$A$2000,"&lt;="&amp;DATE(YEAR($A$4),MONTH($A$4),1)-1,'Приход сырья'!$D$2:$D$2000,$B52)-SUMIFS('Расход сырья'!$H$2:$H$2000,'Расход сырья'!$A$2:$A$2000,"&lt;="&amp;DATE(YEAR($A$4),MONTH($A$4),1)-1,'Расход сырья'!$D$2:$D$2000,$B52)</f>
        <v>0</v>
      </c>
      <c r="H52" s="205">
        <f>SUMIFS('Приход сырья'!$G$2:$G$2000,'Приход сырья'!$A$2:$A$2000,"&gt;="&amp;DATE(YEAR($A$4),MONTH($A$4),1),'Приход сырья'!$A$2:$A$2000,"&lt;="&amp;DATE(YEAR($A$4),MONTH($A$4)+1,1)-1,'Приход сырья'!$D$2:$D$2000,$B52)</f>
        <v>0</v>
      </c>
      <c r="I52" s="145">
        <f>SUMIFS('Приход сырья'!$H$2:$H$2000,'Приход сырья'!$A$2:$A$2000,"&gt;="&amp;DATE(YEAR($A$4),MONTH($A$4),1),'Приход сырья'!$A$2:$A$2000,"&lt;="&amp;DATE(YEAR($A$4),MONTH($A$4)+1,1)-1,'Приход сырья'!$D$2:$D$2000,$B52)</f>
        <v>0</v>
      </c>
      <c r="J52" s="205">
        <f>SUMIFS('Расход сырья'!$G$2:$G$2000,'Расход сырья'!$A$2:$A$2000,"&gt;="&amp;DATE(YEAR($A$4),MONTH($A$4),1),'Расход сырья'!$A$2:$A$2000,"&lt;="&amp;DATE(YEAR($A$4),MONTH($A$4)+1,1)-1,'Расход сырья'!$D$2:$D$2000,$B52)</f>
        <v>0</v>
      </c>
      <c r="K52" s="145">
        <f>SUMIFS('Расход сырья'!$H$2:$H$2000,'Расход сырья'!$A$2:$A$2000,"&gt;="&amp;DATE(YEAR($A$4),MONTH($A$4),1),'Расход сырья'!$A$2:$A$2000,"&lt;="&amp;DATE(YEAR($A$4),MONTH($A$4)+1,1)-1,'Расход сырья'!$D$2:$D$2000,$B52)</f>
        <v>0</v>
      </c>
      <c r="L52" s="205">
        <f t="shared" si="1"/>
        <v>0</v>
      </c>
      <c r="M52" s="145">
        <f t="shared" si="2"/>
        <v>0</v>
      </c>
    </row>
    <row r="53" spans="1:13">
      <c r="A53" s="95">
        <f>IF(E53&gt;0,MAX($A$8:A52)+1,0)</f>
        <v>0</v>
      </c>
      <c r="B53" s="150"/>
      <c r="C53" s="151"/>
      <c r="D53" s="152"/>
      <c r="E53" s="94">
        <f t="shared" si="3"/>
        <v>0</v>
      </c>
      <c r="F53" s="202">
        <f>SUMIFS('Приход сырья'!$G$2:$G$2000,'Приход сырья'!$A$2:$A$2000,"&lt;="&amp;DATE(YEAR($A$4),MONTH($A$4),1)-1,'Приход сырья'!$D$2:$D$2000,$B53)-SUMIFS('Расход сырья'!$G$2:$G$2000,'Расход сырья'!$A$2:$A$2000,"&lt;="&amp;DATE(YEAR($A$4),MONTH($A$4),1)-1,'Расход сырья'!$D$2:$D$2000,$B53)</f>
        <v>0</v>
      </c>
      <c r="G53" s="145">
        <f>SUMIFS('Приход сырья'!$H$2:$H$2000,'Приход сырья'!$A$2:$A$2000,"&lt;="&amp;DATE(YEAR($A$4),MONTH($A$4),1)-1,'Приход сырья'!$D$2:$D$2000,$B53)-SUMIFS('Расход сырья'!$H$2:$H$2000,'Расход сырья'!$A$2:$A$2000,"&lt;="&amp;DATE(YEAR($A$4),MONTH($A$4),1)-1,'Расход сырья'!$D$2:$D$2000,$B53)</f>
        <v>0</v>
      </c>
      <c r="H53" s="205">
        <f>SUMIFS('Приход сырья'!$G$2:$G$2000,'Приход сырья'!$A$2:$A$2000,"&gt;="&amp;DATE(YEAR($A$4),MONTH($A$4),1),'Приход сырья'!$A$2:$A$2000,"&lt;="&amp;DATE(YEAR($A$4),MONTH($A$4)+1,1)-1,'Приход сырья'!$D$2:$D$2000,$B53)</f>
        <v>0</v>
      </c>
      <c r="I53" s="145">
        <f>SUMIFS('Приход сырья'!$H$2:$H$2000,'Приход сырья'!$A$2:$A$2000,"&gt;="&amp;DATE(YEAR($A$4),MONTH($A$4),1),'Приход сырья'!$A$2:$A$2000,"&lt;="&amp;DATE(YEAR($A$4),MONTH($A$4)+1,1)-1,'Приход сырья'!$D$2:$D$2000,$B53)</f>
        <v>0</v>
      </c>
      <c r="J53" s="205">
        <f>SUMIFS('Расход сырья'!$G$2:$G$2000,'Расход сырья'!$A$2:$A$2000,"&gt;="&amp;DATE(YEAR($A$4),MONTH($A$4),1),'Расход сырья'!$A$2:$A$2000,"&lt;="&amp;DATE(YEAR($A$4),MONTH($A$4)+1,1)-1,'Расход сырья'!$D$2:$D$2000,$B53)</f>
        <v>0</v>
      </c>
      <c r="K53" s="145">
        <f>SUMIFS('Расход сырья'!$H$2:$H$2000,'Расход сырья'!$A$2:$A$2000,"&gt;="&amp;DATE(YEAR($A$4),MONTH($A$4),1),'Расход сырья'!$A$2:$A$2000,"&lt;="&amp;DATE(YEAR($A$4),MONTH($A$4)+1,1)-1,'Расход сырья'!$D$2:$D$2000,$B53)</f>
        <v>0</v>
      </c>
      <c r="L53" s="205">
        <f t="shared" si="1"/>
        <v>0</v>
      </c>
      <c r="M53" s="145">
        <f t="shared" si="2"/>
        <v>0</v>
      </c>
    </row>
    <row r="54" spans="1:13">
      <c r="A54" s="95">
        <f>IF(E54&gt;0,MAX($A$8:A53)+1,0)</f>
        <v>0</v>
      </c>
      <c r="B54" s="150"/>
      <c r="C54" s="151"/>
      <c r="D54" s="152"/>
      <c r="E54" s="94">
        <f t="shared" si="3"/>
        <v>0</v>
      </c>
      <c r="F54" s="202">
        <f>SUMIFS('Приход сырья'!$G$2:$G$2000,'Приход сырья'!$A$2:$A$2000,"&lt;="&amp;DATE(YEAR($A$4),MONTH($A$4),1)-1,'Приход сырья'!$D$2:$D$2000,$B54)-SUMIFS('Расход сырья'!$G$2:$G$2000,'Расход сырья'!$A$2:$A$2000,"&lt;="&amp;DATE(YEAR($A$4),MONTH($A$4),1)-1,'Расход сырья'!$D$2:$D$2000,$B54)</f>
        <v>0</v>
      </c>
      <c r="G54" s="145">
        <f>SUMIFS('Приход сырья'!$H$2:$H$2000,'Приход сырья'!$A$2:$A$2000,"&lt;="&amp;DATE(YEAR($A$4),MONTH($A$4),1)-1,'Приход сырья'!$D$2:$D$2000,$B54)-SUMIFS('Расход сырья'!$H$2:$H$2000,'Расход сырья'!$A$2:$A$2000,"&lt;="&amp;DATE(YEAR($A$4),MONTH($A$4),1)-1,'Расход сырья'!$D$2:$D$2000,$B54)</f>
        <v>0</v>
      </c>
      <c r="H54" s="205">
        <f>SUMIFS('Приход сырья'!$G$2:$G$2000,'Приход сырья'!$A$2:$A$2000,"&gt;="&amp;DATE(YEAR($A$4),MONTH($A$4),1),'Приход сырья'!$A$2:$A$2000,"&lt;="&amp;DATE(YEAR($A$4),MONTH($A$4)+1,1)-1,'Приход сырья'!$D$2:$D$2000,$B54)</f>
        <v>0</v>
      </c>
      <c r="I54" s="145">
        <f>SUMIFS('Приход сырья'!$H$2:$H$2000,'Приход сырья'!$A$2:$A$2000,"&gt;="&amp;DATE(YEAR($A$4),MONTH($A$4),1),'Приход сырья'!$A$2:$A$2000,"&lt;="&amp;DATE(YEAR($A$4),MONTH($A$4)+1,1)-1,'Приход сырья'!$D$2:$D$2000,$B54)</f>
        <v>0</v>
      </c>
      <c r="J54" s="205">
        <f>SUMIFS('Расход сырья'!$G$2:$G$2000,'Расход сырья'!$A$2:$A$2000,"&gt;="&amp;DATE(YEAR($A$4),MONTH($A$4),1),'Расход сырья'!$A$2:$A$2000,"&lt;="&amp;DATE(YEAR($A$4),MONTH($A$4)+1,1)-1,'Расход сырья'!$D$2:$D$2000,$B54)</f>
        <v>0</v>
      </c>
      <c r="K54" s="145">
        <f>SUMIFS('Расход сырья'!$H$2:$H$2000,'Расход сырья'!$A$2:$A$2000,"&gt;="&amp;DATE(YEAR($A$4),MONTH($A$4),1),'Расход сырья'!$A$2:$A$2000,"&lt;="&amp;DATE(YEAR($A$4),MONTH($A$4)+1,1)-1,'Расход сырья'!$D$2:$D$2000,$B54)</f>
        <v>0</v>
      </c>
      <c r="L54" s="205">
        <f t="shared" si="1"/>
        <v>0</v>
      </c>
      <c r="M54" s="145">
        <f t="shared" si="2"/>
        <v>0</v>
      </c>
    </row>
    <row r="55" spans="1:13">
      <c r="A55" s="95">
        <f>IF(E55&gt;0,MAX($A$8:A54)+1,0)</f>
        <v>0</v>
      </c>
      <c r="B55" s="150"/>
      <c r="C55" s="151"/>
      <c r="D55" s="152"/>
      <c r="E55" s="94">
        <f t="shared" si="3"/>
        <v>0</v>
      </c>
      <c r="F55" s="202">
        <f>SUMIFS('Приход сырья'!$G$2:$G$2000,'Приход сырья'!$A$2:$A$2000,"&lt;="&amp;DATE(YEAR($A$4),MONTH($A$4),1)-1,'Приход сырья'!$D$2:$D$2000,$B55)-SUMIFS('Расход сырья'!$G$2:$G$2000,'Расход сырья'!$A$2:$A$2000,"&lt;="&amp;DATE(YEAR($A$4),MONTH($A$4),1)-1,'Расход сырья'!$D$2:$D$2000,$B55)</f>
        <v>0</v>
      </c>
      <c r="G55" s="145">
        <f>SUMIFS('Приход сырья'!$H$2:$H$2000,'Приход сырья'!$A$2:$A$2000,"&lt;="&amp;DATE(YEAR($A$4),MONTH($A$4),1)-1,'Приход сырья'!$D$2:$D$2000,$B55)-SUMIFS('Расход сырья'!$H$2:$H$2000,'Расход сырья'!$A$2:$A$2000,"&lt;="&amp;DATE(YEAR($A$4),MONTH($A$4),1)-1,'Расход сырья'!$D$2:$D$2000,$B55)</f>
        <v>0</v>
      </c>
      <c r="H55" s="205">
        <f>SUMIFS('Приход сырья'!$G$2:$G$2000,'Приход сырья'!$A$2:$A$2000,"&gt;="&amp;DATE(YEAR($A$4),MONTH($A$4),1),'Приход сырья'!$A$2:$A$2000,"&lt;="&amp;DATE(YEAR($A$4),MONTH($A$4)+1,1)-1,'Приход сырья'!$D$2:$D$2000,$B55)</f>
        <v>0</v>
      </c>
      <c r="I55" s="145">
        <f>SUMIFS('Приход сырья'!$H$2:$H$2000,'Приход сырья'!$A$2:$A$2000,"&gt;="&amp;DATE(YEAR($A$4),MONTH($A$4),1),'Приход сырья'!$A$2:$A$2000,"&lt;="&amp;DATE(YEAR($A$4),MONTH($A$4)+1,1)-1,'Приход сырья'!$D$2:$D$2000,$B55)</f>
        <v>0</v>
      </c>
      <c r="J55" s="205">
        <f>SUMIFS('Расход сырья'!$G$2:$G$2000,'Расход сырья'!$A$2:$A$2000,"&gt;="&amp;DATE(YEAR($A$4),MONTH($A$4),1),'Расход сырья'!$A$2:$A$2000,"&lt;="&amp;DATE(YEAR($A$4),MONTH($A$4)+1,1)-1,'Расход сырья'!$D$2:$D$2000,$B55)</f>
        <v>0</v>
      </c>
      <c r="K55" s="145">
        <f>SUMIFS('Расход сырья'!$H$2:$H$2000,'Расход сырья'!$A$2:$A$2000,"&gt;="&amp;DATE(YEAR($A$4),MONTH($A$4),1),'Расход сырья'!$A$2:$A$2000,"&lt;="&amp;DATE(YEAR($A$4),MONTH($A$4)+1,1)-1,'Расход сырья'!$D$2:$D$2000,$B55)</f>
        <v>0</v>
      </c>
      <c r="L55" s="205">
        <f t="shared" si="1"/>
        <v>0</v>
      </c>
      <c r="M55" s="145">
        <f t="shared" si="2"/>
        <v>0</v>
      </c>
    </row>
    <row r="56" spans="1:13">
      <c r="A56" s="95">
        <f>IF(E56&gt;0,MAX($A$8:A55)+1,0)</f>
        <v>0</v>
      </c>
      <c r="B56" s="150"/>
      <c r="C56" s="151"/>
      <c r="D56" s="152"/>
      <c r="E56" s="94">
        <f t="shared" si="3"/>
        <v>0</v>
      </c>
      <c r="F56" s="202">
        <f>SUMIFS('Приход сырья'!$G$2:$G$2000,'Приход сырья'!$A$2:$A$2000,"&lt;="&amp;DATE(YEAR($A$4),MONTH($A$4),1)-1,'Приход сырья'!$D$2:$D$2000,$B56)-SUMIFS('Расход сырья'!$G$2:$G$2000,'Расход сырья'!$A$2:$A$2000,"&lt;="&amp;DATE(YEAR($A$4),MONTH($A$4),1)-1,'Расход сырья'!$D$2:$D$2000,$B56)</f>
        <v>0</v>
      </c>
      <c r="G56" s="145">
        <f>SUMIFS('Приход сырья'!$H$2:$H$2000,'Приход сырья'!$A$2:$A$2000,"&lt;="&amp;DATE(YEAR($A$4),MONTH($A$4),1)-1,'Приход сырья'!$D$2:$D$2000,$B56)-SUMIFS('Расход сырья'!$H$2:$H$2000,'Расход сырья'!$A$2:$A$2000,"&lt;="&amp;DATE(YEAR($A$4),MONTH($A$4),1)-1,'Расход сырья'!$D$2:$D$2000,$B56)</f>
        <v>0</v>
      </c>
      <c r="H56" s="205">
        <f>SUMIFS('Приход сырья'!$G$2:$G$2000,'Приход сырья'!$A$2:$A$2000,"&gt;="&amp;DATE(YEAR($A$4),MONTH($A$4),1),'Приход сырья'!$A$2:$A$2000,"&lt;="&amp;DATE(YEAR($A$4),MONTH($A$4)+1,1)-1,'Приход сырья'!$D$2:$D$2000,$B56)</f>
        <v>0</v>
      </c>
      <c r="I56" s="145">
        <f>SUMIFS('Приход сырья'!$H$2:$H$2000,'Приход сырья'!$A$2:$A$2000,"&gt;="&amp;DATE(YEAR($A$4),MONTH($A$4),1),'Приход сырья'!$A$2:$A$2000,"&lt;="&amp;DATE(YEAR($A$4),MONTH($A$4)+1,1)-1,'Приход сырья'!$D$2:$D$2000,$B56)</f>
        <v>0</v>
      </c>
      <c r="J56" s="205">
        <f>SUMIFS('Расход сырья'!$G$2:$G$2000,'Расход сырья'!$A$2:$A$2000,"&gt;="&amp;DATE(YEAR($A$4),MONTH($A$4),1),'Расход сырья'!$A$2:$A$2000,"&lt;="&amp;DATE(YEAR($A$4),MONTH($A$4)+1,1)-1,'Расход сырья'!$D$2:$D$2000,$B56)</f>
        <v>0</v>
      </c>
      <c r="K56" s="145">
        <f>SUMIFS('Расход сырья'!$H$2:$H$2000,'Расход сырья'!$A$2:$A$2000,"&gt;="&amp;DATE(YEAR($A$4),MONTH($A$4),1),'Расход сырья'!$A$2:$A$2000,"&lt;="&amp;DATE(YEAR($A$4),MONTH($A$4)+1,1)-1,'Расход сырья'!$D$2:$D$2000,$B56)</f>
        <v>0</v>
      </c>
      <c r="L56" s="205">
        <f t="shared" si="1"/>
        <v>0</v>
      </c>
      <c r="M56" s="145">
        <f t="shared" si="2"/>
        <v>0</v>
      </c>
    </row>
    <row r="57" spans="1:13">
      <c r="A57" s="95">
        <f>IF(E57&gt;0,MAX($A$8:A56)+1,0)</f>
        <v>0</v>
      </c>
      <c r="B57" s="150"/>
      <c r="C57" s="151"/>
      <c r="D57" s="152"/>
      <c r="E57" s="94">
        <f t="shared" si="3"/>
        <v>0</v>
      </c>
      <c r="F57" s="202">
        <f>SUMIFS('Приход сырья'!$G$2:$G$2000,'Приход сырья'!$A$2:$A$2000,"&lt;="&amp;DATE(YEAR($A$4),MONTH($A$4),1)-1,'Приход сырья'!$D$2:$D$2000,$B57)-SUMIFS('Расход сырья'!$G$2:$G$2000,'Расход сырья'!$A$2:$A$2000,"&lt;="&amp;DATE(YEAR($A$4),MONTH($A$4),1)-1,'Расход сырья'!$D$2:$D$2000,$B57)</f>
        <v>0</v>
      </c>
      <c r="G57" s="145">
        <f>SUMIFS('Приход сырья'!$H$2:$H$2000,'Приход сырья'!$A$2:$A$2000,"&lt;="&amp;DATE(YEAR($A$4),MONTH($A$4),1)-1,'Приход сырья'!$D$2:$D$2000,$B57)-SUMIFS('Расход сырья'!$H$2:$H$2000,'Расход сырья'!$A$2:$A$2000,"&lt;="&amp;DATE(YEAR($A$4),MONTH($A$4),1)-1,'Расход сырья'!$D$2:$D$2000,$B57)</f>
        <v>0</v>
      </c>
      <c r="H57" s="205">
        <f>SUMIFS('Приход сырья'!$G$2:$G$2000,'Приход сырья'!$A$2:$A$2000,"&gt;="&amp;DATE(YEAR($A$4),MONTH($A$4),1),'Приход сырья'!$A$2:$A$2000,"&lt;="&amp;DATE(YEAR($A$4),MONTH($A$4)+1,1)-1,'Приход сырья'!$D$2:$D$2000,$B57)</f>
        <v>0</v>
      </c>
      <c r="I57" s="145">
        <f>SUMIFS('Приход сырья'!$H$2:$H$2000,'Приход сырья'!$A$2:$A$2000,"&gt;="&amp;DATE(YEAR($A$4),MONTH($A$4),1),'Приход сырья'!$A$2:$A$2000,"&lt;="&amp;DATE(YEAR($A$4),MONTH($A$4)+1,1)-1,'Приход сырья'!$D$2:$D$2000,$B57)</f>
        <v>0</v>
      </c>
      <c r="J57" s="205">
        <f>SUMIFS('Расход сырья'!$G$2:$G$2000,'Расход сырья'!$A$2:$A$2000,"&gt;="&amp;DATE(YEAR($A$4),MONTH($A$4),1),'Расход сырья'!$A$2:$A$2000,"&lt;="&amp;DATE(YEAR($A$4),MONTH($A$4)+1,1)-1,'Расход сырья'!$D$2:$D$2000,$B57)</f>
        <v>0</v>
      </c>
      <c r="K57" s="145">
        <f>SUMIFS('Расход сырья'!$H$2:$H$2000,'Расход сырья'!$A$2:$A$2000,"&gt;="&amp;DATE(YEAR($A$4),MONTH($A$4),1),'Расход сырья'!$A$2:$A$2000,"&lt;="&amp;DATE(YEAR($A$4),MONTH($A$4)+1,1)-1,'Расход сырья'!$D$2:$D$2000,$B57)</f>
        <v>0</v>
      </c>
      <c r="L57" s="205">
        <f t="shared" si="1"/>
        <v>0</v>
      </c>
      <c r="M57" s="145">
        <f t="shared" si="2"/>
        <v>0</v>
      </c>
    </row>
    <row r="58" spans="1:13">
      <c r="A58" s="95">
        <f>IF(E58&gt;0,MAX($A$8:A57)+1,0)</f>
        <v>0</v>
      </c>
      <c r="B58" s="150"/>
      <c r="C58" s="151"/>
      <c r="D58" s="152"/>
      <c r="E58" s="94">
        <f t="shared" si="3"/>
        <v>0</v>
      </c>
      <c r="F58" s="202">
        <f>SUMIFS('Приход сырья'!$G$2:$G$2000,'Приход сырья'!$A$2:$A$2000,"&lt;="&amp;DATE(YEAR($A$4),MONTH($A$4),1)-1,'Приход сырья'!$D$2:$D$2000,$B58)-SUMIFS('Расход сырья'!$G$2:$G$2000,'Расход сырья'!$A$2:$A$2000,"&lt;="&amp;DATE(YEAR($A$4),MONTH($A$4),1)-1,'Расход сырья'!$D$2:$D$2000,$B58)</f>
        <v>0</v>
      </c>
      <c r="G58" s="145">
        <f>SUMIFS('Приход сырья'!$H$2:$H$2000,'Приход сырья'!$A$2:$A$2000,"&lt;="&amp;DATE(YEAR($A$4),MONTH($A$4),1)-1,'Приход сырья'!$D$2:$D$2000,$B58)-SUMIFS('Расход сырья'!$H$2:$H$2000,'Расход сырья'!$A$2:$A$2000,"&lt;="&amp;DATE(YEAR($A$4),MONTH($A$4),1)-1,'Расход сырья'!$D$2:$D$2000,$B58)</f>
        <v>0</v>
      </c>
      <c r="H58" s="205">
        <f>SUMIFS('Приход сырья'!$G$2:$G$2000,'Приход сырья'!$A$2:$A$2000,"&gt;="&amp;DATE(YEAR($A$4),MONTH($A$4),1),'Приход сырья'!$A$2:$A$2000,"&lt;="&amp;DATE(YEAR($A$4),MONTH($A$4)+1,1)-1,'Приход сырья'!$D$2:$D$2000,$B58)</f>
        <v>0</v>
      </c>
      <c r="I58" s="145">
        <f>SUMIFS('Приход сырья'!$H$2:$H$2000,'Приход сырья'!$A$2:$A$2000,"&gt;="&amp;DATE(YEAR($A$4),MONTH($A$4),1),'Приход сырья'!$A$2:$A$2000,"&lt;="&amp;DATE(YEAR($A$4),MONTH($A$4)+1,1)-1,'Приход сырья'!$D$2:$D$2000,$B58)</f>
        <v>0</v>
      </c>
      <c r="J58" s="205">
        <f>SUMIFS('Расход сырья'!$G$2:$G$2000,'Расход сырья'!$A$2:$A$2000,"&gt;="&amp;DATE(YEAR($A$4),MONTH($A$4),1),'Расход сырья'!$A$2:$A$2000,"&lt;="&amp;DATE(YEAR($A$4),MONTH($A$4)+1,1)-1,'Расход сырья'!$D$2:$D$2000,$B58)</f>
        <v>0</v>
      </c>
      <c r="K58" s="145">
        <f>SUMIFS('Расход сырья'!$H$2:$H$2000,'Расход сырья'!$A$2:$A$2000,"&gt;="&amp;DATE(YEAR($A$4),MONTH($A$4),1),'Расход сырья'!$A$2:$A$2000,"&lt;="&amp;DATE(YEAR($A$4),MONTH($A$4)+1,1)-1,'Расход сырья'!$D$2:$D$2000,$B58)</f>
        <v>0</v>
      </c>
      <c r="L58" s="205">
        <f t="shared" si="1"/>
        <v>0</v>
      </c>
      <c r="M58" s="145">
        <f t="shared" si="2"/>
        <v>0</v>
      </c>
    </row>
    <row r="59" spans="1:13">
      <c r="A59" s="95">
        <f>IF(E59&gt;0,MAX($A$8:A58)+1,0)</f>
        <v>0</v>
      </c>
      <c r="B59" s="150"/>
      <c r="C59" s="151"/>
      <c r="D59" s="152"/>
      <c r="E59" s="94">
        <f t="shared" si="3"/>
        <v>0</v>
      </c>
      <c r="F59" s="202">
        <f>SUMIFS('Приход сырья'!$G$2:$G$2000,'Приход сырья'!$A$2:$A$2000,"&lt;="&amp;DATE(YEAR($A$4),MONTH($A$4),1)-1,'Приход сырья'!$D$2:$D$2000,$B59)-SUMIFS('Расход сырья'!$G$2:$G$2000,'Расход сырья'!$A$2:$A$2000,"&lt;="&amp;DATE(YEAR($A$4),MONTH($A$4),1)-1,'Расход сырья'!$D$2:$D$2000,$B59)</f>
        <v>0</v>
      </c>
      <c r="G59" s="145">
        <f>SUMIFS('Приход сырья'!$H$2:$H$2000,'Приход сырья'!$A$2:$A$2000,"&lt;="&amp;DATE(YEAR($A$4),MONTH($A$4),1)-1,'Приход сырья'!$D$2:$D$2000,$B59)-SUMIFS('Расход сырья'!$H$2:$H$2000,'Расход сырья'!$A$2:$A$2000,"&lt;="&amp;DATE(YEAR($A$4),MONTH($A$4),1)-1,'Расход сырья'!$D$2:$D$2000,$B59)</f>
        <v>0</v>
      </c>
      <c r="H59" s="205">
        <f>SUMIFS('Приход сырья'!$G$2:$G$2000,'Приход сырья'!$A$2:$A$2000,"&gt;="&amp;DATE(YEAR($A$4),MONTH($A$4),1),'Приход сырья'!$A$2:$A$2000,"&lt;="&amp;DATE(YEAR($A$4),MONTH($A$4)+1,1)-1,'Приход сырья'!$D$2:$D$2000,$B59)</f>
        <v>0</v>
      </c>
      <c r="I59" s="145">
        <f>SUMIFS('Приход сырья'!$H$2:$H$2000,'Приход сырья'!$A$2:$A$2000,"&gt;="&amp;DATE(YEAR($A$4),MONTH($A$4),1),'Приход сырья'!$A$2:$A$2000,"&lt;="&amp;DATE(YEAR($A$4),MONTH($A$4)+1,1)-1,'Приход сырья'!$D$2:$D$2000,$B59)</f>
        <v>0</v>
      </c>
      <c r="J59" s="205">
        <f>SUMIFS('Расход сырья'!$G$2:$G$2000,'Расход сырья'!$A$2:$A$2000,"&gt;="&amp;DATE(YEAR($A$4),MONTH($A$4),1),'Расход сырья'!$A$2:$A$2000,"&lt;="&amp;DATE(YEAR($A$4),MONTH($A$4)+1,1)-1,'Расход сырья'!$D$2:$D$2000,$B59)</f>
        <v>0</v>
      </c>
      <c r="K59" s="145">
        <f>SUMIFS('Расход сырья'!$H$2:$H$2000,'Расход сырья'!$A$2:$A$2000,"&gt;="&amp;DATE(YEAR($A$4),MONTH($A$4),1),'Расход сырья'!$A$2:$A$2000,"&lt;="&amp;DATE(YEAR($A$4),MONTH($A$4)+1,1)-1,'Расход сырья'!$D$2:$D$2000,$B59)</f>
        <v>0</v>
      </c>
      <c r="L59" s="205">
        <f t="shared" si="1"/>
        <v>0</v>
      </c>
      <c r="M59" s="145">
        <f t="shared" si="2"/>
        <v>0</v>
      </c>
    </row>
    <row r="60" spans="1:13">
      <c r="A60" s="95">
        <f>IF(E60&gt;0,MAX($A$8:A59)+1,0)</f>
        <v>0</v>
      </c>
      <c r="B60" s="150"/>
      <c r="C60" s="151"/>
      <c r="D60" s="152"/>
      <c r="E60" s="94">
        <f t="shared" si="3"/>
        <v>0</v>
      </c>
      <c r="F60" s="202">
        <f>SUMIFS('Приход сырья'!$G$2:$G$2000,'Приход сырья'!$A$2:$A$2000,"&lt;="&amp;DATE(YEAR($A$4),MONTH($A$4),1)-1,'Приход сырья'!$D$2:$D$2000,$B60)-SUMIFS('Расход сырья'!$G$2:$G$2000,'Расход сырья'!$A$2:$A$2000,"&lt;="&amp;DATE(YEAR($A$4),MONTH($A$4),1)-1,'Расход сырья'!$D$2:$D$2000,$B60)</f>
        <v>0</v>
      </c>
      <c r="G60" s="145">
        <f>SUMIFS('Приход сырья'!$H$2:$H$2000,'Приход сырья'!$A$2:$A$2000,"&lt;="&amp;DATE(YEAR($A$4),MONTH($A$4),1)-1,'Приход сырья'!$D$2:$D$2000,$B60)-SUMIFS('Расход сырья'!$H$2:$H$2000,'Расход сырья'!$A$2:$A$2000,"&lt;="&amp;DATE(YEAR($A$4),MONTH($A$4),1)-1,'Расход сырья'!$D$2:$D$2000,$B60)</f>
        <v>0</v>
      </c>
      <c r="H60" s="205">
        <f>SUMIFS('Приход сырья'!$G$2:$G$2000,'Приход сырья'!$A$2:$A$2000,"&gt;="&amp;DATE(YEAR($A$4),MONTH($A$4),1),'Приход сырья'!$A$2:$A$2000,"&lt;="&amp;DATE(YEAR($A$4),MONTH($A$4)+1,1)-1,'Приход сырья'!$D$2:$D$2000,$B60)</f>
        <v>0</v>
      </c>
      <c r="I60" s="145">
        <f>SUMIFS('Приход сырья'!$H$2:$H$2000,'Приход сырья'!$A$2:$A$2000,"&gt;="&amp;DATE(YEAR($A$4),MONTH($A$4),1),'Приход сырья'!$A$2:$A$2000,"&lt;="&amp;DATE(YEAR($A$4),MONTH($A$4)+1,1)-1,'Приход сырья'!$D$2:$D$2000,$B60)</f>
        <v>0</v>
      </c>
      <c r="J60" s="205">
        <f>SUMIFS('Расход сырья'!$G$2:$G$2000,'Расход сырья'!$A$2:$A$2000,"&gt;="&amp;DATE(YEAR($A$4),MONTH($A$4),1),'Расход сырья'!$A$2:$A$2000,"&lt;="&amp;DATE(YEAR($A$4),MONTH($A$4)+1,1)-1,'Расход сырья'!$D$2:$D$2000,$B60)</f>
        <v>0</v>
      </c>
      <c r="K60" s="145">
        <f>SUMIFS('Расход сырья'!$H$2:$H$2000,'Расход сырья'!$A$2:$A$2000,"&gt;="&amp;DATE(YEAR($A$4),MONTH($A$4),1),'Расход сырья'!$A$2:$A$2000,"&lt;="&amp;DATE(YEAR($A$4),MONTH($A$4)+1,1)-1,'Расход сырья'!$D$2:$D$2000,$B60)</f>
        <v>0</v>
      </c>
      <c r="L60" s="205">
        <f t="shared" si="1"/>
        <v>0</v>
      </c>
      <c r="M60" s="145">
        <f t="shared" si="2"/>
        <v>0</v>
      </c>
    </row>
    <row r="61" spans="1:13">
      <c r="A61" s="95">
        <f>IF(E61&gt;0,MAX($A$8:A60)+1,0)</f>
        <v>0</v>
      </c>
      <c r="B61" s="150"/>
      <c r="C61" s="151"/>
      <c r="D61" s="152"/>
      <c r="E61" s="94">
        <f t="shared" si="3"/>
        <v>0</v>
      </c>
      <c r="F61" s="202">
        <f>SUMIFS('Приход сырья'!$G$2:$G$2000,'Приход сырья'!$A$2:$A$2000,"&lt;="&amp;DATE(YEAR($A$4),MONTH($A$4),1)-1,'Приход сырья'!$D$2:$D$2000,$B61)-SUMIFS('Расход сырья'!$G$2:$G$2000,'Расход сырья'!$A$2:$A$2000,"&lt;="&amp;DATE(YEAR($A$4),MONTH($A$4),1)-1,'Расход сырья'!$D$2:$D$2000,$B61)</f>
        <v>0</v>
      </c>
      <c r="G61" s="145">
        <f>SUMIFS('Приход сырья'!$H$2:$H$2000,'Приход сырья'!$A$2:$A$2000,"&lt;="&amp;DATE(YEAR($A$4),MONTH($A$4),1)-1,'Приход сырья'!$D$2:$D$2000,$B61)-SUMIFS('Расход сырья'!$H$2:$H$2000,'Расход сырья'!$A$2:$A$2000,"&lt;="&amp;DATE(YEAR($A$4),MONTH($A$4),1)-1,'Расход сырья'!$D$2:$D$2000,$B61)</f>
        <v>0</v>
      </c>
      <c r="H61" s="205">
        <f>SUMIFS('Приход сырья'!$G$2:$G$2000,'Приход сырья'!$A$2:$A$2000,"&gt;="&amp;DATE(YEAR($A$4),MONTH($A$4),1),'Приход сырья'!$A$2:$A$2000,"&lt;="&amp;DATE(YEAR($A$4),MONTH($A$4)+1,1)-1,'Приход сырья'!$D$2:$D$2000,$B61)</f>
        <v>0</v>
      </c>
      <c r="I61" s="145">
        <f>SUMIFS('Приход сырья'!$H$2:$H$2000,'Приход сырья'!$A$2:$A$2000,"&gt;="&amp;DATE(YEAR($A$4),MONTH($A$4),1),'Приход сырья'!$A$2:$A$2000,"&lt;="&amp;DATE(YEAR($A$4),MONTH($A$4)+1,1)-1,'Приход сырья'!$D$2:$D$2000,$B61)</f>
        <v>0</v>
      </c>
      <c r="J61" s="205">
        <f>SUMIFS('Расход сырья'!$G$2:$G$2000,'Расход сырья'!$A$2:$A$2000,"&gt;="&amp;DATE(YEAR($A$4),MONTH($A$4),1),'Расход сырья'!$A$2:$A$2000,"&lt;="&amp;DATE(YEAR($A$4),MONTH($A$4)+1,1)-1,'Расход сырья'!$D$2:$D$2000,$B61)</f>
        <v>0</v>
      </c>
      <c r="K61" s="145">
        <f>SUMIFS('Расход сырья'!$H$2:$H$2000,'Расход сырья'!$A$2:$A$2000,"&gt;="&amp;DATE(YEAR($A$4),MONTH($A$4),1),'Расход сырья'!$A$2:$A$2000,"&lt;="&amp;DATE(YEAR($A$4),MONTH($A$4)+1,1)-1,'Расход сырья'!$D$2:$D$2000,$B61)</f>
        <v>0</v>
      </c>
      <c r="L61" s="205">
        <f t="shared" si="1"/>
        <v>0</v>
      </c>
      <c r="M61" s="145">
        <f t="shared" si="2"/>
        <v>0</v>
      </c>
    </row>
    <row r="62" spans="1:13">
      <c r="A62" s="95">
        <f>IF(E62&gt;0,MAX($A$8:A61)+1,0)</f>
        <v>0</v>
      </c>
      <c r="B62" s="150"/>
      <c r="C62" s="151"/>
      <c r="D62" s="152"/>
      <c r="E62" s="94">
        <f t="shared" si="3"/>
        <v>0</v>
      </c>
      <c r="F62" s="202">
        <f>SUMIFS('Приход сырья'!$G$2:$G$2000,'Приход сырья'!$A$2:$A$2000,"&lt;="&amp;DATE(YEAR($A$4),MONTH($A$4),1)-1,'Приход сырья'!$D$2:$D$2000,$B62)-SUMIFS('Расход сырья'!$G$2:$G$2000,'Расход сырья'!$A$2:$A$2000,"&lt;="&amp;DATE(YEAR($A$4),MONTH($A$4),1)-1,'Расход сырья'!$D$2:$D$2000,$B62)</f>
        <v>0</v>
      </c>
      <c r="G62" s="145">
        <f>SUMIFS('Приход сырья'!$H$2:$H$2000,'Приход сырья'!$A$2:$A$2000,"&lt;="&amp;DATE(YEAR($A$4),MONTH($A$4),1)-1,'Приход сырья'!$D$2:$D$2000,$B62)-SUMIFS('Расход сырья'!$H$2:$H$2000,'Расход сырья'!$A$2:$A$2000,"&lt;="&amp;DATE(YEAR($A$4),MONTH($A$4),1)-1,'Расход сырья'!$D$2:$D$2000,$B62)</f>
        <v>0</v>
      </c>
      <c r="H62" s="205">
        <f>SUMIFS('Приход сырья'!$G$2:$G$2000,'Приход сырья'!$A$2:$A$2000,"&gt;="&amp;DATE(YEAR($A$4),MONTH($A$4),1),'Приход сырья'!$A$2:$A$2000,"&lt;="&amp;DATE(YEAR($A$4),MONTH($A$4)+1,1)-1,'Приход сырья'!$D$2:$D$2000,$B62)</f>
        <v>0</v>
      </c>
      <c r="I62" s="145">
        <f>SUMIFS('Приход сырья'!$H$2:$H$2000,'Приход сырья'!$A$2:$A$2000,"&gt;="&amp;DATE(YEAR($A$4),MONTH($A$4),1),'Приход сырья'!$A$2:$A$2000,"&lt;="&amp;DATE(YEAR($A$4),MONTH($A$4)+1,1)-1,'Приход сырья'!$D$2:$D$2000,$B62)</f>
        <v>0</v>
      </c>
      <c r="J62" s="205">
        <f>SUMIFS('Расход сырья'!$G$2:$G$2000,'Расход сырья'!$A$2:$A$2000,"&gt;="&amp;DATE(YEAR($A$4),MONTH($A$4),1),'Расход сырья'!$A$2:$A$2000,"&lt;="&amp;DATE(YEAR($A$4),MONTH($A$4)+1,1)-1,'Расход сырья'!$D$2:$D$2000,$B62)</f>
        <v>0</v>
      </c>
      <c r="K62" s="145">
        <f>SUMIFS('Расход сырья'!$H$2:$H$2000,'Расход сырья'!$A$2:$A$2000,"&gt;="&amp;DATE(YEAR($A$4),MONTH($A$4),1),'Расход сырья'!$A$2:$A$2000,"&lt;="&amp;DATE(YEAR($A$4),MONTH($A$4)+1,1)-1,'Расход сырья'!$D$2:$D$2000,$B62)</f>
        <v>0</v>
      </c>
      <c r="L62" s="205">
        <f t="shared" si="1"/>
        <v>0</v>
      </c>
      <c r="M62" s="145">
        <f t="shared" si="2"/>
        <v>0</v>
      </c>
    </row>
    <row r="63" spans="1:13">
      <c r="A63" s="95">
        <f>IF(E63&gt;0,MAX($A$8:A62)+1,0)</f>
        <v>0</v>
      </c>
      <c r="B63" s="150"/>
      <c r="C63" s="151"/>
      <c r="D63" s="152"/>
      <c r="E63" s="94">
        <f t="shared" si="3"/>
        <v>0</v>
      </c>
      <c r="F63" s="202">
        <f>SUMIFS('Приход сырья'!$G$2:$G$2000,'Приход сырья'!$A$2:$A$2000,"&lt;="&amp;DATE(YEAR($A$4),MONTH($A$4),1)-1,'Приход сырья'!$D$2:$D$2000,$B63)-SUMIFS('Расход сырья'!$G$2:$G$2000,'Расход сырья'!$A$2:$A$2000,"&lt;="&amp;DATE(YEAR($A$4),MONTH($A$4),1)-1,'Расход сырья'!$D$2:$D$2000,$B63)</f>
        <v>0</v>
      </c>
      <c r="G63" s="145">
        <f>SUMIFS('Приход сырья'!$H$2:$H$2000,'Приход сырья'!$A$2:$A$2000,"&lt;="&amp;DATE(YEAR($A$4),MONTH($A$4),1)-1,'Приход сырья'!$D$2:$D$2000,$B63)-SUMIFS('Расход сырья'!$H$2:$H$2000,'Расход сырья'!$A$2:$A$2000,"&lt;="&amp;DATE(YEAR($A$4),MONTH($A$4),1)-1,'Расход сырья'!$D$2:$D$2000,$B63)</f>
        <v>0</v>
      </c>
      <c r="H63" s="205">
        <f>SUMIFS('Приход сырья'!$G$2:$G$2000,'Приход сырья'!$A$2:$A$2000,"&gt;="&amp;DATE(YEAR($A$4),MONTH($A$4),1),'Приход сырья'!$A$2:$A$2000,"&lt;="&amp;DATE(YEAR($A$4),MONTH($A$4)+1,1)-1,'Приход сырья'!$D$2:$D$2000,$B63)</f>
        <v>0</v>
      </c>
      <c r="I63" s="145">
        <f>SUMIFS('Приход сырья'!$H$2:$H$2000,'Приход сырья'!$A$2:$A$2000,"&gt;="&amp;DATE(YEAR($A$4),MONTH($A$4),1),'Приход сырья'!$A$2:$A$2000,"&lt;="&amp;DATE(YEAR($A$4),MONTH($A$4)+1,1)-1,'Приход сырья'!$D$2:$D$2000,$B63)</f>
        <v>0</v>
      </c>
      <c r="J63" s="205">
        <f>SUMIFS('Расход сырья'!$G$2:$G$2000,'Расход сырья'!$A$2:$A$2000,"&gt;="&amp;DATE(YEAR($A$4),MONTH($A$4),1),'Расход сырья'!$A$2:$A$2000,"&lt;="&amp;DATE(YEAR($A$4),MONTH($A$4)+1,1)-1,'Расход сырья'!$D$2:$D$2000,$B63)</f>
        <v>0</v>
      </c>
      <c r="K63" s="145">
        <f>SUMIFS('Расход сырья'!$H$2:$H$2000,'Расход сырья'!$A$2:$A$2000,"&gt;="&amp;DATE(YEAR($A$4),MONTH($A$4),1),'Расход сырья'!$A$2:$A$2000,"&lt;="&amp;DATE(YEAR($A$4),MONTH($A$4)+1,1)-1,'Расход сырья'!$D$2:$D$2000,$B63)</f>
        <v>0</v>
      </c>
      <c r="L63" s="205">
        <f t="shared" si="1"/>
        <v>0</v>
      </c>
      <c r="M63" s="145">
        <f t="shared" si="2"/>
        <v>0</v>
      </c>
    </row>
    <row r="64" spans="1:13">
      <c r="A64" s="95">
        <f>IF(E64&gt;0,MAX($A$8:A63)+1,0)</f>
        <v>0</v>
      </c>
      <c r="B64" s="150"/>
      <c r="C64" s="151"/>
      <c r="D64" s="152"/>
      <c r="E64" s="94">
        <f t="shared" si="3"/>
        <v>0</v>
      </c>
      <c r="F64" s="202">
        <f>SUMIFS('Приход сырья'!$G$2:$G$2000,'Приход сырья'!$A$2:$A$2000,"&lt;="&amp;DATE(YEAR($A$4),MONTH($A$4),1)-1,'Приход сырья'!$D$2:$D$2000,$B64)-SUMIFS('Расход сырья'!$G$2:$G$2000,'Расход сырья'!$A$2:$A$2000,"&lt;="&amp;DATE(YEAR($A$4),MONTH($A$4),1)-1,'Расход сырья'!$D$2:$D$2000,$B64)</f>
        <v>0</v>
      </c>
      <c r="G64" s="145">
        <f>SUMIFS('Приход сырья'!$H$2:$H$2000,'Приход сырья'!$A$2:$A$2000,"&lt;="&amp;DATE(YEAR($A$4),MONTH($A$4),1)-1,'Приход сырья'!$D$2:$D$2000,$B64)-SUMIFS('Расход сырья'!$H$2:$H$2000,'Расход сырья'!$A$2:$A$2000,"&lt;="&amp;DATE(YEAR($A$4),MONTH($A$4),1)-1,'Расход сырья'!$D$2:$D$2000,$B64)</f>
        <v>0</v>
      </c>
      <c r="H64" s="205">
        <f>SUMIFS('Приход сырья'!$G$2:$G$2000,'Приход сырья'!$A$2:$A$2000,"&gt;="&amp;DATE(YEAR($A$4),MONTH($A$4),1),'Приход сырья'!$A$2:$A$2000,"&lt;="&amp;DATE(YEAR($A$4),MONTH($A$4)+1,1)-1,'Приход сырья'!$D$2:$D$2000,$B64)</f>
        <v>0</v>
      </c>
      <c r="I64" s="145">
        <f>SUMIFS('Приход сырья'!$H$2:$H$2000,'Приход сырья'!$A$2:$A$2000,"&gt;="&amp;DATE(YEAR($A$4),MONTH($A$4),1),'Приход сырья'!$A$2:$A$2000,"&lt;="&amp;DATE(YEAR($A$4),MONTH($A$4)+1,1)-1,'Приход сырья'!$D$2:$D$2000,$B64)</f>
        <v>0</v>
      </c>
      <c r="J64" s="205">
        <f>SUMIFS('Расход сырья'!$G$2:$G$2000,'Расход сырья'!$A$2:$A$2000,"&gt;="&amp;DATE(YEAR($A$4),MONTH($A$4),1),'Расход сырья'!$A$2:$A$2000,"&lt;="&amp;DATE(YEAR($A$4),MONTH($A$4)+1,1)-1,'Расход сырья'!$D$2:$D$2000,$B64)</f>
        <v>0</v>
      </c>
      <c r="K64" s="145">
        <f>SUMIFS('Расход сырья'!$H$2:$H$2000,'Расход сырья'!$A$2:$A$2000,"&gt;="&amp;DATE(YEAR($A$4),MONTH($A$4),1),'Расход сырья'!$A$2:$A$2000,"&lt;="&amp;DATE(YEAR($A$4),MONTH($A$4)+1,1)-1,'Расход сырья'!$D$2:$D$2000,$B64)</f>
        <v>0</v>
      </c>
      <c r="L64" s="205">
        <f t="shared" si="1"/>
        <v>0</v>
      </c>
      <c r="M64" s="145">
        <f t="shared" si="2"/>
        <v>0</v>
      </c>
    </row>
    <row r="65" spans="1:13">
      <c r="A65" s="95">
        <f>IF(E65&gt;0,MAX($A$8:A64)+1,0)</f>
        <v>0</v>
      </c>
      <c r="B65" s="150"/>
      <c r="C65" s="151"/>
      <c r="D65" s="152"/>
      <c r="E65" s="94">
        <f t="shared" si="3"/>
        <v>0</v>
      </c>
      <c r="F65" s="202">
        <f>SUMIFS('Приход сырья'!$G$2:$G$2000,'Приход сырья'!$A$2:$A$2000,"&lt;="&amp;DATE(YEAR($A$4),MONTH($A$4),1)-1,'Приход сырья'!$D$2:$D$2000,$B65)-SUMIFS('Расход сырья'!$G$2:$G$2000,'Расход сырья'!$A$2:$A$2000,"&lt;="&amp;DATE(YEAR($A$4),MONTH($A$4),1)-1,'Расход сырья'!$D$2:$D$2000,$B65)</f>
        <v>0</v>
      </c>
      <c r="G65" s="145">
        <f>SUMIFS('Приход сырья'!$H$2:$H$2000,'Приход сырья'!$A$2:$A$2000,"&lt;="&amp;DATE(YEAR($A$4),MONTH($A$4),1)-1,'Приход сырья'!$D$2:$D$2000,$B65)-SUMIFS('Расход сырья'!$H$2:$H$2000,'Расход сырья'!$A$2:$A$2000,"&lt;="&amp;DATE(YEAR($A$4),MONTH($A$4),1)-1,'Расход сырья'!$D$2:$D$2000,$B65)</f>
        <v>0</v>
      </c>
      <c r="H65" s="205">
        <f>SUMIFS('Приход сырья'!$G$2:$G$2000,'Приход сырья'!$A$2:$A$2000,"&gt;="&amp;DATE(YEAR($A$4),MONTH($A$4),1),'Приход сырья'!$A$2:$A$2000,"&lt;="&amp;DATE(YEAR($A$4),MONTH($A$4)+1,1)-1,'Приход сырья'!$D$2:$D$2000,$B65)</f>
        <v>0</v>
      </c>
      <c r="I65" s="145">
        <f>SUMIFS('Приход сырья'!$H$2:$H$2000,'Приход сырья'!$A$2:$A$2000,"&gt;="&amp;DATE(YEAR($A$4),MONTH($A$4),1),'Приход сырья'!$A$2:$A$2000,"&lt;="&amp;DATE(YEAR($A$4),MONTH($A$4)+1,1)-1,'Приход сырья'!$D$2:$D$2000,$B65)</f>
        <v>0</v>
      </c>
      <c r="J65" s="205">
        <f>SUMIFS('Расход сырья'!$G$2:$G$2000,'Расход сырья'!$A$2:$A$2000,"&gt;="&amp;DATE(YEAR($A$4),MONTH($A$4),1),'Расход сырья'!$A$2:$A$2000,"&lt;="&amp;DATE(YEAR($A$4),MONTH($A$4)+1,1)-1,'Расход сырья'!$D$2:$D$2000,$B65)</f>
        <v>0</v>
      </c>
      <c r="K65" s="145">
        <f>SUMIFS('Расход сырья'!$H$2:$H$2000,'Расход сырья'!$A$2:$A$2000,"&gt;="&amp;DATE(YEAR($A$4),MONTH($A$4),1),'Расход сырья'!$A$2:$A$2000,"&lt;="&amp;DATE(YEAR($A$4),MONTH($A$4)+1,1)-1,'Расход сырья'!$D$2:$D$2000,$B65)</f>
        <v>0</v>
      </c>
      <c r="L65" s="205">
        <f t="shared" si="1"/>
        <v>0</v>
      </c>
      <c r="M65" s="145">
        <f t="shared" si="2"/>
        <v>0</v>
      </c>
    </row>
    <row r="66" spans="1:13">
      <c r="A66" s="95">
        <f>IF(E66&gt;0,MAX($A$8:A65)+1,0)</f>
        <v>0</v>
      </c>
      <c r="B66" s="150"/>
      <c r="C66" s="151"/>
      <c r="D66" s="152"/>
      <c r="E66" s="94">
        <f t="shared" si="3"/>
        <v>0</v>
      </c>
      <c r="F66" s="202">
        <f>SUMIFS('Приход сырья'!$G$2:$G$2000,'Приход сырья'!$A$2:$A$2000,"&lt;="&amp;DATE(YEAR($A$4),MONTH($A$4),1)-1,'Приход сырья'!$D$2:$D$2000,$B66)-SUMIFS('Расход сырья'!$G$2:$G$2000,'Расход сырья'!$A$2:$A$2000,"&lt;="&amp;DATE(YEAR($A$4),MONTH($A$4),1)-1,'Расход сырья'!$D$2:$D$2000,$B66)</f>
        <v>0</v>
      </c>
      <c r="G66" s="145">
        <f>SUMIFS('Приход сырья'!$H$2:$H$2000,'Приход сырья'!$A$2:$A$2000,"&lt;="&amp;DATE(YEAR($A$4),MONTH($A$4),1)-1,'Приход сырья'!$D$2:$D$2000,$B66)-SUMIFS('Расход сырья'!$H$2:$H$2000,'Расход сырья'!$A$2:$A$2000,"&lt;="&amp;DATE(YEAR($A$4),MONTH($A$4),1)-1,'Расход сырья'!$D$2:$D$2000,$B66)</f>
        <v>0</v>
      </c>
      <c r="H66" s="205">
        <f>SUMIFS('Приход сырья'!$G$2:$G$2000,'Приход сырья'!$A$2:$A$2000,"&gt;="&amp;DATE(YEAR($A$4),MONTH($A$4),1),'Приход сырья'!$A$2:$A$2000,"&lt;="&amp;DATE(YEAR($A$4),MONTH($A$4)+1,1)-1,'Приход сырья'!$D$2:$D$2000,$B66)</f>
        <v>0</v>
      </c>
      <c r="I66" s="145">
        <f>SUMIFS('Приход сырья'!$H$2:$H$2000,'Приход сырья'!$A$2:$A$2000,"&gt;="&amp;DATE(YEAR($A$4),MONTH($A$4),1),'Приход сырья'!$A$2:$A$2000,"&lt;="&amp;DATE(YEAR($A$4),MONTH($A$4)+1,1)-1,'Приход сырья'!$D$2:$D$2000,$B66)</f>
        <v>0</v>
      </c>
      <c r="J66" s="205">
        <f>SUMIFS('Расход сырья'!$G$2:$G$2000,'Расход сырья'!$A$2:$A$2000,"&gt;="&amp;DATE(YEAR($A$4),MONTH($A$4),1),'Расход сырья'!$A$2:$A$2000,"&lt;="&amp;DATE(YEAR($A$4),MONTH($A$4)+1,1)-1,'Расход сырья'!$D$2:$D$2000,$B66)</f>
        <v>0</v>
      </c>
      <c r="K66" s="145">
        <f>SUMIFS('Расход сырья'!$H$2:$H$2000,'Расход сырья'!$A$2:$A$2000,"&gt;="&amp;DATE(YEAR($A$4),MONTH($A$4),1),'Расход сырья'!$A$2:$A$2000,"&lt;="&amp;DATE(YEAR($A$4),MONTH($A$4)+1,1)-1,'Расход сырья'!$D$2:$D$2000,$B66)</f>
        <v>0</v>
      </c>
      <c r="L66" s="205">
        <f t="shared" si="1"/>
        <v>0</v>
      </c>
      <c r="M66" s="145">
        <f t="shared" si="2"/>
        <v>0</v>
      </c>
    </row>
    <row r="67" spans="1:13">
      <c r="A67" s="95">
        <f>IF(E67&gt;0,MAX($A$8:A66)+1,0)</f>
        <v>0</v>
      </c>
      <c r="B67" s="150"/>
      <c r="C67" s="151"/>
      <c r="D67" s="152"/>
      <c r="E67" s="94">
        <f t="shared" si="3"/>
        <v>0</v>
      </c>
      <c r="F67" s="202">
        <f>SUMIFS('Приход сырья'!$G$2:$G$2000,'Приход сырья'!$A$2:$A$2000,"&lt;="&amp;DATE(YEAR($A$4),MONTH($A$4),1)-1,'Приход сырья'!$D$2:$D$2000,$B67)-SUMIFS('Расход сырья'!$G$2:$G$2000,'Расход сырья'!$A$2:$A$2000,"&lt;="&amp;DATE(YEAR($A$4),MONTH($A$4),1)-1,'Расход сырья'!$D$2:$D$2000,$B67)</f>
        <v>0</v>
      </c>
      <c r="G67" s="145">
        <f>SUMIFS('Приход сырья'!$H$2:$H$2000,'Приход сырья'!$A$2:$A$2000,"&lt;="&amp;DATE(YEAR($A$4),MONTH($A$4),1)-1,'Приход сырья'!$D$2:$D$2000,$B67)-SUMIFS('Расход сырья'!$H$2:$H$2000,'Расход сырья'!$A$2:$A$2000,"&lt;="&amp;DATE(YEAR($A$4),MONTH($A$4),1)-1,'Расход сырья'!$D$2:$D$2000,$B67)</f>
        <v>0</v>
      </c>
      <c r="H67" s="205">
        <f>SUMIFS('Приход сырья'!$G$2:$G$2000,'Приход сырья'!$A$2:$A$2000,"&gt;="&amp;DATE(YEAR($A$4),MONTH($A$4),1),'Приход сырья'!$A$2:$A$2000,"&lt;="&amp;DATE(YEAR($A$4),MONTH($A$4)+1,1)-1,'Приход сырья'!$D$2:$D$2000,$B67)</f>
        <v>0</v>
      </c>
      <c r="I67" s="145">
        <f>SUMIFS('Приход сырья'!$H$2:$H$2000,'Приход сырья'!$A$2:$A$2000,"&gt;="&amp;DATE(YEAR($A$4),MONTH($A$4),1),'Приход сырья'!$A$2:$A$2000,"&lt;="&amp;DATE(YEAR($A$4),MONTH($A$4)+1,1)-1,'Приход сырья'!$D$2:$D$2000,$B67)</f>
        <v>0</v>
      </c>
      <c r="J67" s="205">
        <f>SUMIFS('Расход сырья'!$G$2:$G$2000,'Расход сырья'!$A$2:$A$2000,"&gt;="&amp;DATE(YEAR($A$4),MONTH($A$4),1),'Расход сырья'!$A$2:$A$2000,"&lt;="&amp;DATE(YEAR($A$4),MONTH($A$4)+1,1)-1,'Расход сырья'!$D$2:$D$2000,$B67)</f>
        <v>0</v>
      </c>
      <c r="K67" s="145">
        <f>SUMIFS('Расход сырья'!$H$2:$H$2000,'Расход сырья'!$A$2:$A$2000,"&gt;="&amp;DATE(YEAR($A$4),MONTH($A$4),1),'Расход сырья'!$A$2:$A$2000,"&lt;="&amp;DATE(YEAR($A$4),MONTH($A$4)+1,1)-1,'Расход сырья'!$D$2:$D$2000,$B67)</f>
        <v>0</v>
      </c>
      <c r="L67" s="205">
        <f t="shared" si="1"/>
        <v>0</v>
      </c>
      <c r="M67" s="145">
        <f t="shared" si="2"/>
        <v>0</v>
      </c>
    </row>
    <row r="68" spans="1:13">
      <c r="A68" s="95">
        <f>IF(E68&gt;0,MAX($A$8:A67)+1,0)</f>
        <v>0</v>
      </c>
      <c r="B68" s="150"/>
      <c r="C68" s="151"/>
      <c r="D68" s="152"/>
      <c r="E68" s="94">
        <f t="shared" si="3"/>
        <v>0</v>
      </c>
      <c r="F68" s="202">
        <f>SUMIFS('Приход сырья'!$G$2:$G$2000,'Приход сырья'!$A$2:$A$2000,"&lt;="&amp;DATE(YEAR($A$4),MONTH($A$4),1)-1,'Приход сырья'!$D$2:$D$2000,$B68)-SUMIFS('Расход сырья'!$G$2:$G$2000,'Расход сырья'!$A$2:$A$2000,"&lt;="&amp;DATE(YEAR($A$4),MONTH($A$4),1)-1,'Расход сырья'!$D$2:$D$2000,$B68)</f>
        <v>0</v>
      </c>
      <c r="G68" s="145">
        <f>SUMIFS('Приход сырья'!$H$2:$H$2000,'Приход сырья'!$A$2:$A$2000,"&lt;="&amp;DATE(YEAR($A$4),MONTH($A$4),1)-1,'Приход сырья'!$D$2:$D$2000,$B68)-SUMIFS('Расход сырья'!$H$2:$H$2000,'Расход сырья'!$A$2:$A$2000,"&lt;="&amp;DATE(YEAR($A$4),MONTH($A$4),1)-1,'Расход сырья'!$D$2:$D$2000,$B68)</f>
        <v>0</v>
      </c>
      <c r="H68" s="205">
        <f>SUMIFS('Приход сырья'!$G$2:$G$2000,'Приход сырья'!$A$2:$A$2000,"&gt;="&amp;DATE(YEAR($A$4),MONTH($A$4),1),'Приход сырья'!$A$2:$A$2000,"&lt;="&amp;DATE(YEAR($A$4),MONTH($A$4)+1,1)-1,'Приход сырья'!$D$2:$D$2000,$B68)</f>
        <v>0</v>
      </c>
      <c r="I68" s="145">
        <f>SUMIFS('Приход сырья'!$H$2:$H$2000,'Приход сырья'!$A$2:$A$2000,"&gt;="&amp;DATE(YEAR($A$4),MONTH($A$4),1),'Приход сырья'!$A$2:$A$2000,"&lt;="&amp;DATE(YEAR($A$4),MONTH($A$4)+1,1)-1,'Приход сырья'!$D$2:$D$2000,$B68)</f>
        <v>0</v>
      </c>
      <c r="J68" s="205">
        <f>SUMIFS('Расход сырья'!$G$2:$G$2000,'Расход сырья'!$A$2:$A$2000,"&gt;="&amp;DATE(YEAR($A$4),MONTH($A$4),1),'Расход сырья'!$A$2:$A$2000,"&lt;="&amp;DATE(YEAR($A$4),MONTH($A$4)+1,1)-1,'Расход сырья'!$D$2:$D$2000,$B68)</f>
        <v>0</v>
      </c>
      <c r="K68" s="145">
        <f>SUMIFS('Расход сырья'!$H$2:$H$2000,'Расход сырья'!$A$2:$A$2000,"&gt;="&amp;DATE(YEAR($A$4),MONTH($A$4),1),'Расход сырья'!$A$2:$A$2000,"&lt;="&amp;DATE(YEAR($A$4),MONTH($A$4)+1,1)-1,'Расход сырья'!$D$2:$D$2000,$B68)</f>
        <v>0</v>
      </c>
      <c r="L68" s="205">
        <f t="shared" si="1"/>
        <v>0</v>
      </c>
      <c r="M68" s="145">
        <f t="shared" si="2"/>
        <v>0</v>
      </c>
    </row>
    <row r="69" spans="1:13">
      <c r="A69" s="95">
        <f>IF(E69&gt;0,MAX($A$8:A68)+1,0)</f>
        <v>0</v>
      </c>
      <c r="B69" s="150"/>
      <c r="C69" s="151"/>
      <c r="D69" s="152"/>
      <c r="E69" s="94">
        <f t="shared" si="3"/>
        <v>0</v>
      </c>
      <c r="F69" s="202">
        <f>SUMIFS('Приход сырья'!$G$2:$G$2000,'Приход сырья'!$A$2:$A$2000,"&lt;="&amp;DATE(YEAR($A$4),MONTH($A$4),1)-1,'Приход сырья'!$D$2:$D$2000,$B69)-SUMIFS('Расход сырья'!$G$2:$G$2000,'Расход сырья'!$A$2:$A$2000,"&lt;="&amp;DATE(YEAR($A$4),MONTH($A$4),1)-1,'Расход сырья'!$D$2:$D$2000,$B69)</f>
        <v>0</v>
      </c>
      <c r="G69" s="145">
        <f>SUMIFS('Приход сырья'!$H$2:$H$2000,'Приход сырья'!$A$2:$A$2000,"&lt;="&amp;DATE(YEAR($A$4),MONTH($A$4),1)-1,'Приход сырья'!$D$2:$D$2000,$B69)-SUMIFS('Расход сырья'!$H$2:$H$2000,'Расход сырья'!$A$2:$A$2000,"&lt;="&amp;DATE(YEAR($A$4),MONTH($A$4),1)-1,'Расход сырья'!$D$2:$D$2000,$B69)</f>
        <v>0</v>
      </c>
      <c r="H69" s="205">
        <f>SUMIFS('Приход сырья'!$G$2:$G$2000,'Приход сырья'!$A$2:$A$2000,"&gt;="&amp;DATE(YEAR($A$4),MONTH($A$4),1),'Приход сырья'!$A$2:$A$2000,"&lt;="&amp;DATE(YEAR($A$4),MONTH($A$4)+1,1)-1,'Приход сырья'!$D$2:$D$2000,$B69)</f>
        <v>0</v>
      </c>
      <c r="I69" s="145">
        <f>SUMIFS('Приход сырья'!$H$2:$H$2000,'Приход сырья'!$A$2:$A$2000,"&gt;="&amp;DATE(YEAR($A$4),MONTH($A$4),1),'Приход сырья'!$A$2:$A$2000,"&lt;="&amp;DATE(YEAR($A$4),MONTH($A$4)+1,1)-1,'Приход сырья'!$D$2:$D$2000,$B69)</f>
        <v>0</v>
      </c>
      <c r="J69" s="205">
        <f>SUMIFS('Расход сырья'!$G$2:$G$2000,'Расход сырья'!$A$2:$A$2000,"&gt;="&amp;DATE(YEAR($A$4),MONTH($A$4),1),'Расход сырья'!$A$2:$A$2000,"&lt;="&amp;DATE(YEAR($A$4),MONTH($A$4)+1,1)-1,'Расход сырья'!$D$2:$D$2000,$B69)</f>
        <v>0</v>
      </c>
      <c r="K69" s="145">
        <f>SUMIFS('Расход сырья'!$H$2:$H$2000,'Расход сырья'!$A$2:$A$2000,"&gt;="&amp;DATE(YEAR($A$4),MONTH($A$4),1),'Расход сырья'!$A$2:$A$2000,"&lt;="&amp;DATE(YEAR($A$4),MONTH($A$4)+1,1)-1,'Расход сырья'!$D$2:$D$2000,$B69)</f>
        <v>0</v>
      </c>
      <c r="L69" s="205">
        <f t="shared" si="1"/>
        <v>0</v>
      </c>
      <c r="M69" s="145">
        <f t="shared" si="2"/>
        <v>0</v>
      </c>
    </row>
    <row r="70" spans="1:13">
      <c r="A70" s="95">
        <f>IF(E70&gt;0,MAX($A$8:A69)+1,0)</f>
        <v>0</v>
      </c>
      <c r="B70" s="150"/>
      <c r="C70" s="151"/>
      <c r="D70" s="152"/>
      <c r="E70" s="94">
        <f t="shared" si="3"/>
        <v>0</v>
      </c>
      <c r="F70" s="202">
        <f>SUMIFS('Приход сырья'!$G$2:$G$2000,'Приход сырья'!$A$2:$A$2000,"&lt;="&amp;DATE(YEAR($A$4),MONTH($A$4),1)-1,'Приход сырья'!$D$2:$D$2000,$B70)-SUMIFS('Расход сырья'!$G$2:$G$2000,'Расход сырья'!$A$2:$A$2000,"&lt;="&amp;DATE(YEAR($A$4),MONTH($A$4),1)-1,'Расход сырья'!$D$2:$D$2000,$B70)</f>
        <v>0</v>
      </c>
      <c r="G70" s="145">
        <f>SUMIFS('Приход сырья'!$H$2:$H$2000,'Приход сырья'!$A$2:$A$2000,"&lt;="&amp;DATE(YEAR($A$4),MONTH($A$4),1)-1,'Приход сырья'!$D$2:$D$2000,$B70)-SUMIFS('Расход сырья'!$H$2:$H$2000,'Расход сырья'!$A$2:$A$2000,"&lt;="&amp;DATE(YEAR($A$4),MONTH($A$4),1)-1,'Расход сырья'!$D$2:$D$2000,$B70)</f>
        <v>0</v>
      </c>
      <c r="H70" s="205">
        <f>SUMIFS('Приход сырья'!$G$2:$G$2000,'Приход сырья'!$A$2:$A$2000,"&gt;="&amp;DATE(YEAR($A$4),MONTH($A$4),1),'Приход сырья'!$A$2:$A$2000,"&lt;="&amp;DATE(YEAR($A$4),MONTH($A$4)+1,1)-1,'Приход сырья'!$D$2:$D$2000,$B70)</f>
        <v>0</v>
      </c>
      <c r="I70" s="145">
        <f>SUMIFS('Приход сырья'!$H$2:$H$2000,'Приход сырья'!$A$2:$A$2000,"&gt;="&amp;DATE(YEAR($A$4),MONTH($A$4),1),'Приход сырья'!$A$2:$A$2000,"&lt;="&amp;DATE(YEAR($A$4),MONTH($A$4)+1,1)-1,'Приход сырья'!$D$2:$D$2000,$B70)</f>
        <v>0</v>
      </c>
      <c r="J70" s="205">
        <f>SUMIFS('Расход сырья'!$G$2:$G$2000,'Расход сырья'!$A$2:$A$2000,"&gt;="&amp;DATE(YEAR($A$4),MONTH($A$4),1),'Расход сырья'!$A$2:$A$2000,"&lt;="&amp;DATE(YEAR($A$4),MONTH($A$4)+1,1)-1,'Расход сырья'!$D$2:$D$2000,$B70)</f>
        <v>0</v>
      </c>
      <c r="K70" s="145">
        <f>SUMIFS('Расход сырья'!$H$2:$H$2000,'Расход сырья'!$A$2:$A$2000,"&gt;="&amp;DATE(YEAR($A$4),MONTH($A$4),1),'Расход сырья'!$A$2:$A$2000,"&lt;="&amp;DATE(YEAR($A$4),MONTH($A$4)+1,1)-1,'Расход сырья'!$D$2:$D$2000,$B70)</f>
        <v>0</v>
      </c>
      <c r="L70" s="205">
        <f t="shared" si="1"/>
        <v>0</v>
      </c>
      <c r="M70" s="145">
        <f t="shared" si="2"/>
        <v>0</v>
      </c>
    </row>
    <row r="71" spans="1:13">
      <c r="A71" s="95">
        <f>IF(E71&gt;0,MAX($A$8:A70)+1,0)</f>
        <v>0</v>
      </c>
      <c r="B71" s="150"/>
      <c r="C71" s="151"/>
      <c r="D71" s="152"/>
      <c r="E71" s="94">
        <f t="shared" si="3"/>
        <v>0</v>
      </c>
      <c r="F71" s="202">
        <f>SUMIFS('Приход сырья'!$G$2:$G$2000,'Приход сырья'!$A$2:$A$2000,"&lt;="&amp;DATE(YEAR($A$4),MONTH($A$4),1)-1,'Приход сырья'!$D$2:$D$2000,$B71)-SUMIFS('Расход сырья'!$G$2:$G$2000,'Расход сырья'!$A$2:$A$2000,"&lt;="&amp;DATE(YEAR($A$4),MONTH($A$4),1)-1,'Расход сырья'!$D$2:$D$2000,$B71)</f>
        <v>0</v>
      </c>
      <c r="G71" s="145">
        <f>SUMIFS('Приход сырья'!$H$2:$H$2000,'Приход сырья'!$A$2:$A$2000,"&lt;="&amp;DATE(YEAR($A$4),MONTH($A$4),1)-1,'Приход сырья'!$D$2:$D$2000,$B71)-SUMIFS('Расход сырья'!$H$2:$H$2000,'Расход сырья'!$A$2:$A$2000,"&lt;="&amp;DATE(YEAR($A$4),MONTH($A$4),1)-1,'Расход сырья'!$D$2:$D$2000,$B71)</f>
        <v>0</v>
      </c>
      <c r="H71" s="205">
        <f>SUMIFS('Приход сырья'!$G$2:$G$2000,'Приход сырья'!$A$2:$A$2000,"&gt;="&amp;DATE(YEAR($A$4),MONTH($A$4),1),'Приход сырья'!$A$2:$A$2000,"&lt;="&amp;DATE(YEAR($A$4),MONTH($A$4)+1,1)-1,'Приход сырья'!$D$2:$D$2000,$B71)</f>
        <v>0</v>
      </c>
      <c r="I71" s="145">
        <f>SUMIFS('Приход сырья'!$H$2:$H$2000,'Приход сырья'!$A$2:$A$2000,"&gt;="&amp;DATE(YEAR($A$4),MONTH($A$4),1),'Приход сырья'!$A$2:$A$2000,"&lt;="&amp;DATE(YEAR($A$4),MONTH($A$4)+1,1)-1,'Приход сырья'!$D$2:$D$2000,$B71)</f>
        <v>0</v>
      </c>
      <c r="J71" s="205">
        <f>SUMIFS('Расход сырья'!$G$2:$G$2000,'Расход сырья'!$A$2:$A$2000,"&gt;="&amp;DATE(YEAR($A$4),MONTH($A$4),1),'Расход сырья'!$A$2:$A$2000,"&lt;="&amp;DATE(YEAR($A$4),MONTH($A$4)+1,1)-1,'Расход сырья'!$D$2:$D$2000,$B71)</f>
        <v>0</v>
      </c>
      <c r="K71" s="145">
        <f>SUMIFS('Расход сырья'!$H$2:$H$2000,'Расход сырья'!$A$2:$A$2000,"&gt;="&amp;DATE(YEAR($A$4),MONTH($A$4),1),'Расход сырья'!$A$2:$A$2000,"&lt;="&amp;DATE(YEAR($A$4),MONTH($A$4)+1,1)-1,'Расход сырья'!$D$2:$D$2000,$B71)</f>
        <v>0</v>
      </c>
      <c r="L71" s="205">
        <f t="shared" si="1"/>
        <v>0</v>
      </c>
      <c r="M71" s="145">
        <f t="shared" si="2"/>
        <v>0</v>
      </c>
    </row>
    <row r="72" spans="1:13">
      <c r="A72" s="95">
        <f>IF(E72&gt;0,MAX($A$8:A71)+1,0)</f>
        <v>0</v>
      </c>
      <c r="B72" s="150"/>
      <c r="C72" s="151"/>
      <c r="D72" s="152"/>
      <c r="E72" s="94">
        <f t="shared" si="3"/>
        <v>0</v>
      </c>
      <c r="F72" s="202">
        <f>SUMIFS('Приход сырья'!$G$2:$G$2000,'Приход сырья'!$A$2:$A$2000,"&lt;="&amp;DATE(YEAR($A$4),MONTH($A$4),1)-1,'Приход сырья'!$D$2:$D$2000,$B72)-SUMIFS('Расход сырья'!$G$2:$G$2000,'Расход сырья'!$A$2:$A$2000,"&lt;="&amp;DATE(YEAR($A$4),MONTH($A$4),1)-1,'Расход сырья'!$D$2:$D$2000,$B72)</f>
        <v>0</v>
      </c>
      <c r="G72" s="145">
        <f>SUMIFS('Приход сырья'!$H$2:$H$2000,'Приход сырья'!$A$2:$A$2000,"&lt;="&amp;DATE(YEAR($A$4),MONTH($A$4),1)-1,'Приход сырья'!$D$2:$D$2000,$B72)-SUMIFS('Расход сырья'!$H$2:$H$2000,'Расход сырья'!$A$2:$A$2000,"&lt;="&amp;DATE(YEAR($A$4),MONTH($A$4),1)-1,'Расход сырья'!$D$2:$D$2000,$B72)</f>
        <v>0</v>
      </c>
      <c r="H72" s="205">
        <f>SUMIFS('Приход сырья'!$G$2:$G$2000,'Приход сырья'!$A$2:$A$2000,"&gt;="&amp;DATE(YEAR($A$4),MONTH($A$4),1),'Приход сырья'!$A$2:$A$2000,"&lt;="&amp;DATE(YEAR($A$4),MONTH($A$4)+1,1)-1,'Приход сырья'!$D$2:$D$2000,$B72)</f>
        <v>0</v>
      </c>
      <c r="I72" s="145">
        <f>SUMIFS('Приход сырья'!$H$2:$H$2000,'Приход сырья'!$A$2:$A$2000,"&gt;="&amp;DATE(YEAR($A$4),MONTH($A$4),1),'Приход сырья'!$A$2:$A$2000,"&lt;="&amp;DATE(YEAR($A$4),MONTH($A$4)+1,1)-1,'Приход сырья'!$D$2:$D$2000,$B72)</f>
        <v>0</v>
      </c>
      <c r="J72" s="205">
        <f>SUMIFS('Расход сырья'!$G$2:$G$2000,'Расход сырья'!$A$2:$A$2000,"&gt;="&amp;DATE(YEAR($A$4),MONTH($A$4),1),'Расход сырья'!$A$2:$A$2000,"&lt;="&amp;DATE(YEAR($A$4),MONTH($A$4)+1,1)-1,'Расход сырья'!$D$2:$D$2000,$B72)</f>
        <v>0</v>
      </c>
      <c r="K72" s="145">
        <f>SUMIFS('Расход сырья'!$H$2:$H$2000,'Расход сырья'!$A$2:$A$2000,"&gt;="&amp;DATE(YEAR($A$4),MONTH($A$4),1),'Расход сырья'!$A$2:$A$2000,"&lt;="&amp;DATE(YEAR($A$4),MONTH($A$4)+1,1)-1,'Расход сырья'!$D$2:$D$2000,$B72)</f>
        <v>0</v>
      </c>
      <c r="L72" s="205">
        <f t="shared" si="1"/>
        <v>0</v>
      </c>
      <c r="M72" s="145">
        <f t="shared" si="2"/>
        <v>0</v>
      </c>
    </row>
    <row r="73" spans="1:13">
      <c r="A73" s="95">
        <f>IF(E73&gt;0,MAX($A$8:A72)+1,0)</f>
        <v>0</v>
      </c>
      <c r="B73" s="150"/>
      <c r="C73" s="151"/>
      <c r="D73" s="152"/>
      <c r="E73" s="94">
        <f t="shared" ref="E73:E104" si="4">IFERROR(((G73+I73)/(F73+H73)),0)</f>
        <v>0</v>
      </c>
      <c r="F73" s="202">
        <f>SUMIFS('Приход сырья'!$G$2:$G$2000,'Приход сырья'!$A$2:$A$2000,"&lt;="&amp;DATE(YEAR($A$4),MONTH($A$4),1)-1,'Приход сырья'!$D$2:$D$2000,$B73)-SUMIFS('Расход сырья'!$G$2:$G$2000,'Расход сырья'!$A$2:$A$2000,"&lt;="&amp;DATE(YEAR($A$4),MONTH($A$4),1)-1,'Расход сырья'!$D$2:$D$2000,$B73)</f>
        <v>0</v>
      </c>
      <c r="G73" s="145">
        <f>SUMIFS('Приход сырья'!$H$2:$H$2000,'Приход сырья'!$A$2:$A$2000,"&lt;="&amp;DATE(YEAR($A$4),MONTH($A$4),1)-1,'Приход сырья'!$D$2:$D$2000,$B73)-SUMIFS('Расход сырья'!$H$2:$H$2000,'Расход сырья'!$A$2:$A$2000,"&lt;="&amp;DATE(YEAR($A$4),MONTH($A$4),1)-1,'Расход сырья'!$D$2:$D$2000,$B73)</f>
        <v>0</v>
      </c>
      <c r="H73" s="205">
        <f>SUMIFS('Приход сырья'!$G$2:$G$2000,'Приход сырья'!$A$2:$A$2000,"&gt;="&amp;DATE(YEAR($A$4),MONTH($A$4),1),'Приход сырья'!$A$2:$A$2000,"&lt;="&amp;DATE(YEAR($A$4),MONTH($A$4)+1,1)-1,'Приход сырья'!$D$2:$D$2000,$B73)</f>
        <v>0</v>
      </c>
      <c r="I73" s="145">
        <f>SUMIFS('Приход сырья'!$H$2:$H$2000,'Приход сырья'!$A$2:$A$2000,"&gt;="&amp;DATE(YEAR($A$4),MONTH($A$4),1),'Приход сырья'!$A$2:$A$2000,"&lt;="&amp;DATE(YEAR($A$4),MONTH($A$4)+1,1)-1,'Приход сырья'!$D$2:$D$2000,$B73)</f>
        <v>0</v>
      </c>
      <c r="J73" s="205">
        <f>SUMIFS('Расход сырья'!$G$2:$G$2000,'Расход сырья'!$A$2:$A$2000,"&gt;="&amp;DATE(YEAR($A$4),MONTH($A$4),1),'Расход сырья'!$A$2:$A$2000,"&lt;="&amp;DATE(YEAR($A$4),MONTH($A$4)+1,1)-1,'Расход сырья'!$D$2:$D$2000,$B73)</f>
        <v>0</v>
      </c>
      <c r="K73" s="145">
        <f>SUMIFS('Расход сырья'!$H$2:$H$2000,'Расход сырья'!$A$2:$A$2000,"&gt;="&amp;DATE(YEAR($A$4),MONTH($A$4),1),'Расход сырья'!$A$2:$A$2000,"&lt;="&amp;DATE(YEAR($A$4),MONTH($A$4)+1,1)-1,'Расход сырья'!$D$2:$D$2000,$B73)</f>
        <v>0</v>
      </c>
      <c r="L73" s="205">
        <f t="shared" si="1"/>
        <v>0</v>
      </c>
      <c r="M73" s="145">
        <f t="shared" si="2"/>
        <v>0</v>
      </c>
    </row>
    <row r="74" spans="1:13">
      <c r="A74" s="95">
        <f>IF(E74&gt;0,MAX($A$8:A73)+1,0)</f>
        <v>0</v>
      </c>
      <c r="B74" s="150"/>
      <c r="C74" s="151"/>
      <c r="D74" s="152"/>
      <c r="E74" s="94">
        <f t="shared" si="4"/>
        <v>0</v>
      </c>
      <c r="F74" s="202">
        <f>SUMIFS('Приход сырья'!$G$2:$G$2000,'Приход сырья'!$A$2:$A$2000,"&lt;="&amp;DATE(YEAR($A$4),MONTH($A$4),1)-1,'Приход сырья'!$D$2:$D$2000,$B74)-SUMIFS('Расход сырья'!$G$2:$G$2000,'Расход сырья'!$A$2:$A$2000,"&lt;="&amp;DATE(YEAR($A$4),MONTH($A$4),1)-1,'Расход сырья'!$D$2:$D$2000,$B74)</f>
        <v>0</v>
      </c>
      <c r="G74" s="145">
        <f>SUMIFS('Приход сырья'!$H$2:$H$2000,'Приход сырья'!$A$2:$A$2000,"&lt;="&amp;DATE(YEAR($A$4),MONTH($A$4),1)-1,'Приход сырья'!$D$2:$D$2000,$B74)-SUMIFS('Расход сырья'!$H$2:$H$2000,'Расход сырья'!$A$2:$A$2000,"&lt;="&amp;DATE(YEAR($A$4),MONTH($A$4),1)-1,'Расход сырья'!$D$2:$D$2000,$B74)</f>
        <v>0</v>
      </c>
      <c r="H74" s="205">
        <f>SUMIFS('Приход сырья'!$G$2:$G$2000,'Приход сырья'!$A$2:$A$2000,"&gt;="&amp;DATE(YEAR($A$4),MONTH($A$4),1),'Приход сырья'!$A$2:$A$2000,"&lt;="&amp;DATE(YEAR($A$4),MONTH($A$4)+1,1)-1,'Приход сырья'!$D$2:$D$2000,$B74)</f>
        <v>0</v>
      </c>
      <c r="I74" s="145">
        <f>SUMIFS('Приход сырья'!$H$2:$H$2000,'Приход сырья'!$A$2:$A$2000,"&gt;="&amp;DATE(YEAR($A$4),MONTH($A$4),1),'Приход сырья'!$A$2:$A$2000,"&lt;="&amp;DATE(YEAR($A$4),MONTH($A$4)+1,1)-1,'Приход сырья'!$D$2:$D$2000,$B74)</f>
        <v>0</v>
      </c>
      <c r="J74" s="205">
        <f>SUMIFS('Расход сырья'!$G$2:$G$2000,'Расход сырья'!$A$2:$A$2000,"&gt;="&amp;DATE(YEAR($A$4),MONTH($A$4),1),'Расход сырья'!$A$2:$A$2000,"&lt;="&amp;DATE(YEAR($A$4),MONTH($A$4)+1,1)-1,'Расход сырья'!$D$2:$D$2000,$B74)</f>
        <v>0</v>
      </c>
      <c r="K74" s="145">
        <f>SUMIFS('Расход сырья'!$H$2:$H$2000,'Расход сырья'!$A$2:$A$2000,"&gt;="&amp;DATE(YEAR($A$4),MONTH($A$4),1),'Расход сырья'!$A$2:$A$2000,"&lt;="&amp;DATE(YEAR($A$4),MONTH($A$4)+1,1)-1,'Расход сырья'!$D$2:$D$2000,$B74)</f>
        <v>0</v>
      </c>
      <c r="L74" s="205">
        <f t="shared" si="1"/>
        <v>0</v>
      </c>
      <c r="M74" s="145">
        <f t="shared" si="2"/>
        <v>0</v>
      </c>
    </row>
    <row r="75" spans="1:13">
      <c r="A75" s="95">
        <f>IF(E75&gt;0,MAX($A$8:A74)+1,0)</f>
        <v>0</v>
      </c>
      <c r="B75" s="150"/>
      <c r="C75" s="151"/>
      <c r="D75" s="152"/>
      <c r="E75" s="94">
        <f t="shared" si="4"/>
        <v>0</v>
      </c>
      <c r="F75" s="202">
        <f>SUMIFS('Приход сырья'!$G$2:$G$2000,'Приход сырья'!$A$2:$A$2000,"&lt;="&amp;DATE(YEAR($A$4),MONTH($A$4),1)-1,'Приход сырья'!$D$2:$D$2000,$B75)-SUMIFS('Расход сырья'!$G$2:$G$2000,'Расход сырья'!$A$2:$A$2000,"&lt;="&amp;DATE(YEAR($A$4),MONTH($A$4),1)-1,'Расход сырья'!$D$2:$D$2000,$B75)</f>
        <v>0</v>
      </c>
      <c r="G75" s="145">
        <f>SUMIFS('Приход сырья'!$H$2:$H$2000,'Приход сырья'!$A$2:$A$2000,"&lt;="&amp;DATE(YEAR($A$4),MONTH($A$4),1)-1,'Приход сырья'!$D$2:$D$2000,$B75)-SUMIFS('Расход сырья'!$H$2:$H$2000,'Расход сырья'!$A$2:$A$2000,"&lt;="&amp;DATE(YEAR($A$4),MONTH($A$4),1)-1,'Расход сырья'!$D$2:$D$2000,$B75)</f>
        <v>0</v>
      </c>
      <c r="H75" s="205">
        <f>SUMIFS('Приход сырья'!$G$2:$G$2000,'Приход сырья'!$A$2:$A$2000,"&gt;="&amp;DATE(YEAR($A$4),MONTH($A$4),1),'Приход сырья'!$A$2:$A$2000,"&lt;="&amp;DATE(YEAR($A$4),MONTH($A$4)+1,1)-1,'Приход сырья'!$D$2:$D$2000,$B75)</f>
        <v>0</v>
      </c>
      <c r="I75" s="145">
        <f>SUMIFS('Приход сырья'!$H$2:$H$2000,'Приход сырья'!$A$2:$A$2000,"&gt;="&amp;DATE(YEAR($A$4),MONTH($A$4),1),'Приход сырья'!$A$2:$A$2000,"&lt;="&amp;DATE(YEAR($A$4),MONTH($A$4)+1,1)-1,'Приход сырья'!$D$2:$D$2000,$B75)</f>
        <v>0</v>
      </c>
      <c r="J75" s="205">
        <f>SUMIFS('Расход сырья'!$G$2:$G$2000,'Расход сырья'!$A$2:$A$2000,"&gt;="&amp;DATE(YEAR($A$4),MONTH($A$4),1),'Расход сырья'!$A$2:$A$2000,"&lt;="&amp;DATE(YEAR($A$4),MONTH($A$4)+1,1)-1,'Расход сырья'!$D$2:$D$2000,$B75)</f>
        <v>0</v>
      </c>
      <c r="K75" s="145">
        <f>SUMIFS('Расход сырья'!$H$2:$H$2000,'Расход сырья'!$A$2:$A$2000,"&gt;="&amp;DATE(YEAR($A$4),MONTH($A$4),1),'Расход сырья'!$A$2:$A$2000,"&lt;="&amp;DATE(YEAR($A$4),MONTH($A$4)+1,1)-1,'Расход сырья'!$D$2:$D$2000,$B75)</f>
        <v>0</v>
      </c>
      <c r="L75" s="205">
        <f t="shared" ref="L75:L138" si="5">F75+H75-J75</f>
        <v>0</v>
      </c>
      <c r="M75" s="145">
        <f t="shared" ref="M75:M138" si="6">L75*E75</f>
        <v>0</v>
      </c>
    </row>
    <row r="76" spans="1:13">
      <c r="A76" s="95">
        <f>IF(E76&gt;0,MAX($A$8:A75)+1,0)</f>
        <v>0</v>
      </c>
      <c r="B76" s="150"/>
      <c r="C76" s="151"/>
      <c r="D76" s="152"/>
      <c r="E76" s="94">
        <f t="shared" si="4"/>
        <v>0</v>
      </c>
      <c r="F76" s="202">
        <f>SUMIFS('Приход сырья'!$G$2:$G$2000,'Приход сырья'!$A$2:$A$2000,"&lt;="&amp;DATE(YEAR($A$4),MONTH($A$4),1)-1,'Приход сырья'!$D$2:$D$2000,$B76)-SUMIFS('Расход сырья'!$G$2:$G$2000,'Расход сырья'!$A$2:$A$2000,"&lt;="&amp;DATE(YEAR($A$4),MONTH($A$4),1)-1,'Расход сырья'!$D$2:$D$2000,$B76)</f>
        <v>0</v>
      </c>
      <c r="G76" s="145">
        <f>SUMIFS('Приход сырья'!$H$2:$H$2000,'Приход сырья'!$A$2:$A$2000,"&lt;="&amp;DATE(YEAR($A$4),MONTH($A$4),1)-1,'Приход сырья'!$D$2:$D$2000,$B76)-SUMIFS('Расход сырья'!$H$2:$H$2000,'Расход сырья'!$A$2:$A$2000,"&lt;="&amp;DATE(YEAR($A$4),MONTH($A$4),1)-1,'Расход сырья'!$D$2:$D$2000,$B76)</f>
        <v>0</v>
      </c>
      <c r="H76" s="205">
        <f>SUMIFS('Приход сырья'!$G$2:$G$2000,'Приход сырья'!$A$2:$A$2000,"&gt;="&amp;DATE(YEAR($A$4),MONTH($A$4),1),'Приход сырья'!$A$2:$A$2000,"&lt;="&amp;DATE(YEAR($A$4),MONTH($A$4)+1,1)-1,'Приход сырья'!$D$2:$D$2000,$B76)</f>
        <v>0</v>
      </c>
      <c r="I76" s="145">
        <f>SUMIFS('Приход сырья'!$H$2:$H$2000,'Приход сырья'!$A$2:$A$2000,"&gt;="&amp;DATE(YEAR($A$4),MONTH($A$4),1),'Приход сырья'!$A$2:$A$2000,"&lt;="&amp;DATE(YEAR($A$4),MONTH($A$4)+1,1)-1,'Приход сырья'!$D$2:$D$2000,$B76)</f>
        <v>0</v>
      </c>
      <c r="J76" s="205">
        <f>SUMIFS('Расход сырья'!$G$2:$G$2000,'Расход сырья'!$A$2:$A$2000,"&gt;="&amp;DATE(YEAR($A$4),MONTH($A$4),1),'Расход сырья'!$A$2:$A$2000,"&lt;="&amp;DATE(YEAR($A$4),MONTH($A$4)+1,1)-1,'Расход сырья'!$D$2:$D$2000,$B76)</f>
        <v>0</v>
      </c>
      <c r="K76" s="145">
        <f>SUMIFS('Расход сырья'!$H$2:$H$2000,'Расход сырья'!$A$2:$A$2000,"&gt;="&amp;DATE(YEAR($A$4),MONTH($A$4),1),'Расход сырья'!$A$2:$A$2000,"&lt;="&amp;DATE(YEAR($A$4),MONTH($A$4)+1,1)-1,'Расход сырья'!$D$2:$D$2000,$B76)</f>
        <v>0</v>
      </c>
      <c r="L76" s="205">
        <f t="shared" si="5"/>
        <v>0</v>
      </c>
      <c r="M76" s="145">
        <f t="shared" si="6"/>
        <v>0</v>
      </c>
    </row>
    <row r="77" spans="1:13">
      <c r="A77" s="95">
        <f>IF(E77&gt;0,MAX($A$8:A76)+1,0)</f>
        <v>0</v>
      </c>
      <c r="B77" s="150"/>
      <c r="C77" s="151"/>
      <c r="D77" s="152"/>
      <c r="E77" s="94">
        <f t="shared" si="4"/>
        <v>0</v>
      </c>
      <c r="F77" s="202">
        <f>SUMIFS('Приход сырья'!$G$2:$G$2000,'Приход сырья'!$A$2:$A$2000,"&lt;="&amp;DATE(YEAR($A$4),MONTH($A$4),1)-1,'Приход сырья'!$D$2:$D$2000,$B77)-SUMIFS('Расход сырья'!$G$2:$G$2000,'Расход сырья'!$A$2:$A$2000,"&lt;="&amp;DATE(YEAR($A$4),MONTH($A$4),1)-1,'Расход сырья'!$D$2:$D$2000,$B77)</f>
        <v>0</v>
      </c>
      <c r="G77" s="145">
        <f>SUMIFS('Приход сырья'!$H$2:$H$2000,'Приход сырья'!$A$2:$A$2000,"&lt;="&amp;DATE(YEAR($A$4),MONTH($A$4),1)-1,'Приход сырья'!$D$2:$D$2000,$B77)-SUMIFS('Расход сырья'!$H$2:$H$2000,'Расход сырья'!$A$2:$A$2000,"&lt;="&amp;DATE(YEAR($A$4),MONTH($A$4),1)-1,'Расход сырья'!$D$2:$D$2000,$B77)</f>
        <v>0</v>
      </c>
      <c r="H77" s="205">
        <f>SUMIFS('Приход сырья'!$G$2:$G$2000,'Приход сырья'!$A$2:$A$2000,"&gt;="&amp;DATE(YEAR($A$4),MONTH($A$4),1),'Приход сырья'!$A$2:$A$2000,"&lt;="&amp;DATE(YEAR($A$4),MONTH($A$4)+1,1)-1,'Приход сырья'!$D$2:$D$2000,$B77)</f>
        <v>0</v>
      </c>
      <c r="I77" s="145">
        <f>SUMIFS('Приход сырья'!$H$2:$H$2000,'Приход сырья'!$A$2:$A$2000,"&gt;="&amp;DATE(YEAR($A$4),MONTH($A$4),1),'Приход сырья'!$A$2:$A$2000,"&lt;="&amp;DATE(YEAR($A$4),MONTH($A$4)+1,1)-1,'Приход сырья'!$D$2:$D$2000,$B77)</f>
        <v>0</v>
      </c>
      <c r="J77" s="205">
        <f>SUMIFS('Расход сырья'!$G$2:$G$2000,'Расход сырья'!$A$2:$A$2000,"&gt;="&amp;DATE(YEAR($A$4),MONTH($A$4),1),'Расход сырья'!$A$2:$A$2000,"&lt;="&amp;DATE(YEAR($A$4),MONTH($A$4)+1,1)-1,'Расход сырья'!$D$2:$D$2000,$B77)</f>
        <v>0</v>
      </c>
      <c r="K77" s="145">
        <f>SUMIFS('Расход сырья'!$H$2:$H$2000,'Расход сырья'!$A$2:$A$2000,"&gt;="&amp;DATE(YEAR($A$4),MONTH($A$4),1),'Расход сырья'!$A$2:$A$2000,"&lt;="&amp;DATE(YEAR($A$4),MONTH($A$4)+1,1)-1,'Расход сырья'!$D$2:$D$2000,$B77)</f>
        <v>0</v>
      </c>
      <c r="L77" s="205">
        <f t="shared" si="5"/>
        <v>0</v>
      </c>
      <c r="M77" s="145">
        <f t="shared" si="6"/>
        <v>0</v>
      </c>
    </row>
    <row r="78" spans="1:13">
      <c r="A78" s="95">
        <f>IF(E78&gt;0,MAX($A$8:A77)+1,0)</f>
        <v>0</v>
      </c>
      <c r="B78" s="150"/>
      <c r="C78" s="151"/>
      <c r="D78" s="152"/>
      <c r="E78" s="94">
        <f t="shared" si="4"/>
        <v>0</v>
      </c>
      <c r="F78" s="202">
        <f>SUMIFS('Приход сырья'!$G$2:$G$2000,'Приход сырья'!$A$2:$A$2000,"&lt;="&amp;DATE(YEAR($A$4),MONTH($A$4),1)-1,'Приход сырья'!$D$2:$D$2000,$B78)-SUMIFS('Расход сырья'!$G$2:$G$2000,'Расход сырья'!$A$2:$A$2000,"&lt;="&amp;DATE(YEAR($A$4),MONTH($A$4),1)-1,'Расход сырья'!$D$2:$D$2000,$B78)</f>
        <v>0</v>
      </c>
      <c r="G78" s="145">
        <f>SUMIFS('Приход сырья'!$H$2:$H$2000,'Приход сырья'!$A$2:$A$2000,"&lt;="&amp;DATE(YEAR($A$4),MONTH($A$4),1)-1,'Приход сырья'!$D$2:$D$2000,$B78)-SUMIFS('Расход сырья'!$H$2:$H$2000,'Расход сырья'!$A$2:$A$2000,"&lt;="&amp;DATE(YEAR($A$4),MONTH($A$4),1)-1,'Расход сырья'!$D$2:$D$2000,$B78)</f>
        <v>0</v>
      </c>
      <c r="H78" s="205">
        <f>SUMIFS('Приход сырья'!$G$2:$G$2000,'Приход сырья'!$A$2:$A$2000,"&gt;="&amp;DATE(YEAR($A$4),MONTH($A$4),1),'Приход сырья'!$A$2:$A$2000,"&lt;="&amp;DATE(YEAR($A$4),MONTH($A$4)+1,1)-1,'Приход сырья'!$D$2:$D$2000,$B78)</f>
        <v>0</v>
      </c>
      <c r="I78" s="145">
        <f>SUMIFS('Приход сырья'!$H$2:$H$2000,'Приход сырья'!$A$2:$A$2000,"&gt;="&amp;DATE(YEAR($A$4),MONTH($A$4),1),'Приход сырья'!$A$2:$A$2000,"&lt;="&amp;DATE(YEAR($A$4),MONTH($A$4)+1,1)-1,'Приход сырья'!$D$2:$D$2000,$B78)</f>
        <v>0</v>
      </c>
      <c r="J78" s="205">
        <f>SUMIFS('Расход сырья'!$G$2:$G$2000,'Расход сырья'!$A$2:$A$2000,"&gt;="&amp;DATE(YEAR($A$4),MONTH($A$4),1),'Расход сырья'!$A$2:$A$2000,"&lt;="&amp;DATE(YEAR($A$4),MONTH($A$4)+1,1)-1,'Расход сырья'!$D$2:$D$2000,$B78)</f>
        <v>0</v>
      </c>
      <c r="K78" s="145">
        <f>SUMIFS('Расход сырья'!$H$2:$H$2000,'Расход сырья'!$A$2:$A$2000,"&gt;="&amp;DATE(YEAR($A$4),MONTH($A$4),1),'Расход сырья'!$A$2:$A$2000,"&lt;="&amp;DATE(YEAR($A$4),MONTH($A$4)+1,1)-1,'Расход сырья'!$D$2:$D$2000,$B78)</f>
        <v>0</v>
      </c>
      <c r="L78" s="205">
        <f t="shared" si="5"/>
        <v>0</v>
      </c>
      <c r="M78" s="145">
        <f t="shared" si="6"/>
        <v>0</v>
      </c>
    </row>
    <row r="79" spans="1:13">
      <c r="A79" s="95">
        <f>IF(E79&gt;0,MAX($A$8:A78)+1,0)</f>
        <v>0</v>
      </c>
      <c r="B79" s="150"/>
      <c r="C79" s="151"/>
      <c r="D79" s="152"/>
      <c r="E79" s="94">
        <f t="shared" si="4"/>
        <v>0</v>
      </c>
      <c r="F79" s="202">
        <f>SUMIFS('Приход сырья'!$G$2:$G$2000,'Приход сырья'!$A$2:$A$2000,"&lt;="&amp;DATE(YEAR($A$4),MONTH($A$4),1)-1,'Приход сырья'!$D$2:$D$2000,$B79)-SUMIFS('Расход сырья'!$G$2:$G$2000,'Расход сырья'!$A$2:$A$2000,"&lt;="&amp;DATE(YEAR($A$4),MONTH($A$4),1)-1,'Расход сырья'!$D$2:$D$2000,$B79)</f>
        <v>0</v>
      </c>
      <c r="G79" s="145">
        <f>SUMIFS('Приход сырья'!$H$2:$H$2000,'Приход сырья'!$A$2:$A$2000,"&lt;="&amp;DATE(YEAR($A$4),MONTH($A$4),1)-1,'Приход сырья'!$D$2:$D$2000,$B79)-SUMIFS('Расход сырья'!$H$2:$H$2000,'Расход сырья'!$A$2:$A$2000,"&lt;="&amp;DATE(YEAR($A$4),MONTH($A$4),1)-1,'Расход сырья'!$D$2:$D$2000,$B79)</f>
        <v>0</v>
      </c>
      <c r="H79" s="205">
        <f>SUMIFS('Приход сырья'!$G$2:$G$2000,'Приход сырья'!$A$2:$A$2000,"&gt;="&amp;DATE(YEAR($A$4),MONTH($A$4),1),'Приход сырья'!$A$2:$A$2000,"&lt;="&amp;DATE(YEAR($A$4),MONTH($A$4)+1,1)-1,'Приход сырья'!$D$2:$D$2000,$B79)</f>
        <v>0</v>
      </c>
      <c r="I79" s="145">
        <f>SUMIFS('Приход сырья'!$H$2:$H$2000,'Приход сырья'!$A$2:$A$2000,"&gt;="&amp;DATE(YEAR($A$4),MONTH($A$4),1),'Приход сырья'!$A$2:$A$2000,"&lt;="&amp;DATE(YEAR($A$4),MONTH($A$4)+1,1)-1,'Приход сырья'!$D$2:$D$2000,$B79)</f>
        <v>0</v>
      </c>
      <c r="J79" s="205">
        <f>SUMIFS('Расход сырья'!$G$2:$G$2000,'Расход сырья'!$A$2:$A$2000,"&gt;="&amp;DATE(YEAR($A$4),MONTH($A$4),1),'Расход сырья'!$A$2:$A$2000,"&lt;="&amp;DATE(YEAR($A$4),MONTH($A$4)+1,1)-1,'Расход сырья'!$D$2:$D$2000,$B79)</f>
        <v>0</v>
      </c>
      <c r="K79" s="145">
        <f>SUMIFS('Расход сырья'!$H$2:$H$2000,'Расход сырья'!$A$2:$A$2000,"&gt;="&amp;DATE(YEAR($A$4),MONTH($A$4),1),'Расход сырья'!$A$2:$A$2000,"&lt;="&amp;DATE(YEAR($A$4),MONTH($A$4)+1,1)-1,'Расход сырья'!$D$2:$D$2000,$B79)</f>
        <v>0</v>
      </c>
      <c r="L79" s="205">
        <f t="shared" si="5"/>
        <v>0</v>
      </c>
      <c r="M79" s="145">
        <f t="shared" si="6"/>
        <v>0</v>
      </c>
    </row>
    <row r="80" spans="1:13">
      <c r="A80" s="95">
        <f>IF(E80&gt;0,MAX($A$8:A79)+1,0)</f>
        <v>0</v>
      </c>
      <c r="B80" s="150"/>
      <c r="C80" s="151"/>
      <c r="D80" s="152"/>
      <c r="E80" s="94">
        <f t="shared" si="4"/>
        <v>0</v>
      </c>
      <c r="F80" s="202">
        <f>SUMIFS('Приход сырья'!$G$2:$G$2000,'Приход сырья'!$A$2:$A$2000,"&lt;="&amp;DATE(YEAR($A$4),MONTH($A$4),1)-1,'Приход сырья'!$D$2:$D$2000,$B80)-SUMIFS('Расход сырья'!$G$2:$G$2000,'Расход сырья'!$A$2:$A$2000,"&lt;="&amp;DATE(YEAR($A$4),MONTH($A$4),1)-1,'Расход сырья'!$D$2:$D$2000,$B80)</f>
        <v>0</v>
      </c>
      <c r="G80" s="145">
        <f>SUMIFS('Приход сырья'!$H$2:$H$2000,'Приход сырья'!$A$2:$A$2000,"&lt;="&amp;DATE(YEAR($A$4),MONTH($A$4),1)-1,'Приход сырья'!$D$2:$D$2000,$B80)-SUMIFS('Расход сырья'!$H$2:$H$2000,'Расход сырья'!$A$2:$A$2000,"&lt;="&amp;DATE(YEAR($A$4),MONTH($A$4),1)-1,'Расход сырья'!$D$2:$D$2000,$B80)</f>
        <v>0</v>
      </c>
      <c r="H80" s="205">
        <f>SUMIFS('Приход сырья'!$G$2:$G$2000,'Приход сырья'!$A$2:$A$2000,"&gt;="&amp;DATE(YEAR($A$4),MONTH($A$4),1),'Приход сырья'!$A$2:$A$2000,"&lt;="&amp;DATE(YEAR($A$4),MONTH($A$4)+1,1)-1,'Приход сырья'!$D$2:$D$2000,$B80)</f>
        <v>0</v>
      </c>
      <c r="I80" s="145">
        <f>SUMIFS('Приход сырья'!$H$2:$H$2000,'Приход сырья'!$A$2:$A$2000,"&gt;="&amp;DATE(YEAR($A$4),MONTH($A$4),1),'Приход сырья'!$A$2:$A$2000,"&lt;="&amp;DATE(YEAR($A$4),MONTH($A$4)+1,1)-1,'Приход сырья'!$D$2:$D$2000,$B80)</f>
        <v>0</v>
      </c>
      <c r="J80" s="205">
        <f>SUMIFS('Расход сырья'!$G$2:$G$2000,'Расход сырья'!$A$2:$A$2000,"&gt;="&amp;DATE(YEAR($A$4),MONTH($A$4),1),'Расход сырья'!$A$2:$A$2000,"&lt;="&amp;DATE(YEAR($A$4),MONTH($A$4)+1,1)-1,'Расход сырья'!$D$2:$D$2000,$B80)</f>
        <v>0</v>
      </c>
      <c r="K80" s="145">
        <f>SUMIFS('Расход сырья'!$H$2:$H$2000,'Расход сырья'!$A$2:$A$2000,"&gt;="&amp;DATE(YEAR($A$4),MONTH($A$4),1),'Расход сырья'!$A$2:$A$2000,"&lt;="&amp;DATE(YEAR($A$4),MONTH($A$4)+1,1)-1,'Расход сырья'!$D$2:$D$2000,$B80)</f>
        <v>0</v>
      </c>
      <c r="L80" s="205">
        <f t="shared" si="5"/>
        <v>0</v>
      </c>
      <c r="M80" s="145">
        <f t="shared" si="6"/>
        <v>0</v>
      </c>
    </row>
    <row r="81" spans="1:13">
      <c r="A81" s="95">
        <f>IF(E81&gt;0,MAX($A$8:A80)+1,0)</f>
        <v>0</v>
      </c>
      <c r="B81" s="150"/>
      <c r="C81" s="151"/>
      <c r="D81" s="152"/>
      <c r="E81" s="94">
        <f t="shared" si="4"/>
        <v>0</v>
      </c>
      <c r="F81" s="202">
        <f>SUMIFS('Приход сырья'!$G$2:$G$2000,'Приход сырья'!$A$2:$A$2000,"&lt;="&amp;DATE(YEAR($A$4),MONTH($A$4),1)-1,'Приход сырья'!$D$2:$D$2000,$B81)-SUMIFS('Расход сырья'!$G$2:$G$2000,'Расход сырья'!$A$2:$A$2000,"&lt;="&amp;DATE(YEAR($A$4),MONTH($A$4),1)-1,'Расход сырья'!$D$2:$D$2000,$B81)</f>
        <v>0</v>
      </c>
      <c r="G81" s="145">
        <f>SUMIFS('Приход сырья'!$H$2:$H$2000,'Приход сырья'!$A$2:$A$2000,"&lt;="&amp;DATE(YEAR($A$4),MONTH($A$4),1)-1,'Приход сырья'!$D$2:$D$2000,$B81)-SUMIFS('Расход сырья'!$H$2:$H$2000,'Расход сырья'!$A$2:$A$2000,"&lt;="&amp;DATE(YEAR($A$4),MONTH($A$4),1)-1,'Расход сырья'!$D$2:$D$2000,$B81)</f>
        <v>0</v>
      </c>
      <c r="H81" s="205">
        <f>SUMIFS('Приход сырья'!$G$2:$G$2000,'Приход сырья'!$A$2:$A$2000,"&gt;="&amp;DATE(YEAR($A$4),MONTH($A$4),1),'Приход сырья'!$A$2:$A$2000,"&lt;="&amp;DATE(YEAR($A$4),MONTH($A$4)+1,1)-1,'Приход сырья'!$D$2:$D$2000,$B81)</f>
        <v>0</v>
      </c>
      <c r="I81" s="145">
        <f>SUMIFS('Приход сырья'!$H$2:$H$2000,'Приход сырья'!$A$2:$A$2000,"&gt;="&amp;DATE(YEAR($A$4),MONTH($A$4),1),'Приход сырья'!$A$2:$A$2000,"&lt;="&amp;DATE(YEAR($A$4),MONTH($A$4)+1,1)-1,'Приход сырья'!$D$2:$D$2000,$B81)</f>
        <v>0</v>
      </c>
      <c r="J81" s="205">
        <f>SUMIFS('Расход сырья'!$G$2:$G$2000,'Расход сырья'!$A$2:$A$2000,"&gt;="&amp;DATE(YEAR($A$4),MONTH($A$4),1),'Расход сырья'!$A$2:$A$2000,"&lt;="&amp;DATE(YEAR($A$4),MONTH($A$4)+1,1)-1,'Расход сырья'!$D$2:$D$2000,$B81)</f>
        <v>0</v>
      </c>
      <c r="K81" s="145">
        <f>SUMIFS('Расход сырья'!$H$2:$H$2000,'Расход сырья'!$A$2:$A$2000,"&gt;="&amp;DATE(YEAR($A$4),MONTH($A$4),1),'Расход сырья'!$A$2:$A$2000,"&lt;="&amp;DATE(YEAR($A$4),MONTH($A$4)+1,1)-1,'Расход сырья'!$D$2:$D$2000,$B81)</f>
        <v>0</v>
      </c>
      <c r="L81" s="205">
        <f t="shared" si="5"/>
        <v>0</v>
      </c>
      <c r="M81" s="145">
        <f t="shared" si="6"/>
        <v>0</v>
      </c>
    </row>
    <row r="82" spans="1:13">
      <c r="A82" s="95">
        <f>IF(E82&gt;0,MAX($A$8:A81)+1,0)</f>
        <v>0</v>
      </c>
      <c r="B82" s="150"/>
      <c r="C82" s="151"/>
      <c r="D82" s="152"/>
      <c r="E82" s="94">
        <f t="shared" si="4"/>
        <v>0</v>
      </c>
      <c r="F82" s="202">
        <f>SUMIFS('Приход сырья'!$G$2:$G$2000,'Приход сырья'!$A$2:$A$2000,"&lt;="&amp;DATE(YEAR($A$4),MONTH($A$4),1)-1,'Приход сырья'!$D$2:$D$2000,$B82)-SUMIFS('Расход сырья'!$G$2:$G$2000,'Расход сырья'!$A$2:$A$2000,"&lt;="&amp;DATE(YEAR($A$4),MONTH($A$4),1)-1,'Расход сырья'!$D$2:$D$2000,$B82)</f>
        <v>0</v>
      </c>
      <c r="G82" s="145">
        <f>SUMIFS('Приход сырья'!$H$2:$H$2000,'Приход сырья'!$A$2:$A$2000,"&lt;="&amp;DATE(YEAR($A$4),MONTH($A$4),1)-1,'Приход сырья'!$D$2:$D$2000,$B82)-SUMIFS('Расход сырья'!$H$2:$H$2000,'Расход сырья'!$A$2:$A$2000,"&lt;="&amp;DATE(YEAR($A$4),MONTH($A$4),1)-1,'Расход сырья'!$D$2:$D$2000,$B82)</f>
        <v>0</v>
      </c>
      <c r="H82" s="205">
        <f>SUMIFS('Приход сырья'!$G$2:$G$2000,'Приход сырья'!$A$2:$A$2000,"&gt;="&amp;DATE(YEAR($A$4),MONTH($A$4),1),'Приход сырья'!$A$2:$A$2000,"&lt;="&amp;DATE(YEAR($A$4),MONTH($A$4)+1,1)-1,'Приход сырья'!$D$2:$D$2000,$B82)</f>
        <v>0</v>
      </c>
      <c r="I82" s="145">
        <f>SUMIFS('Приход сырья'!$H$2:$H$2000,'Приход сырья'!$A$2:$A$2000,"&gt;="&amp;DATE(YEAR($A$4),MONTH($A$4),1),'Приход сырья'!$A$2:$A$2000,"&lt;="&amp;DATE(YEAR($A$4),MONTH($A$4)+1,1)-1,'Приход сырья'!$D$2:$D$2000,$B82)</f>
        <v>0</v>
      </c>
      <c r="J82" s="205">
        <f>SUMIFS('Расход сырья'!$G$2:$G$2000,'Расход сырья'!$A$2:$A$2000,"&gt;="&amp;DATE(YEAR($A$4),MONTH($A$4),1),'Расход сырья'!$A$2:$A$2000,"&lt;="&amp;DATE(YEAR($A$4),MONTH($A$4)+1,1)-1,'Расход сырья'!$D$2:$D$2000,$B82)</f>
        <v>0</v>
      </c>
      <c r="K82" s="145">
        <f>SUMIFS('Расход сырья'!$H$2:$H$2000,'Расход сырья'!$A$2:$A$2000,"&gt;="&amp;DATE(YEAR($A$4),MONTH($A$4),1),'Расход сырья'!$A$2:$A$2000,"&lt;="&amp;DATE(YEAR($A$4),MONTH($A$4)+1,1)-1,'Расход сырья'!$D$2:$D$2000,$B82)</f>
        <v>0</v>
      </c>
      <c r="L82" s="205">
        <f t="shared" si="5"/>
        <v>0</v>
      </c>
      <c r="M82" s="145">
        <f t="shared" si="6"/>
        <v>0</v>
      </c>
    </row>
    <row r="83" spans="1:13">
      <c r="A83" s="95">
        <f>IF(E83&gt;0,MAX($A$8:A82)+1,0)</f>
        <v>0</v>
      </c>
      <c r="B83" s="150"/>
      <c r="C83" s="151"/>
      <c r="D83" s="152"/>
      <c r="E83" s="94">
        <f t="shared" si="4"/>
        <v>0</v>
      </c>
      <c r="F83" s="202">
        <f>SUMIFS('Приход сырья'!$G$2:$G$2000,'Приход сырья'!$A$2:$A$2000,"&lt;="&amp;DATE(YEAR($A$4),MONTH($A$4),1)-1,'Приход сырья'!$D$2:$D$2000,$B83)-SUMIFS('Расход сырья'!$G$2:$G$2000,'Расход сырья'!$A$2:$A$2000,"&lt;="&amp;DATE(YEAR($A$4),MONTH($A$4),1)-1,'Расход сырья'!$D$2:$D$2000,$B83)</f>
        <v>0</v>
      </c>
      <c r="G83" s="145">
        <f>SUMIFS('Приход сырья'!$H$2:$H$2000,'Приход сырья'!$A$2:$A$2000,"&lt;="&amp;DATE(YEAR($A$4),MONTH($A$4),1)-1,'Приход сырья'!$D$2:$D$2000,$B83)-SUMIFS('Расход сырья'!$H$2:$H$2000,'Расход сырья'!$A$2:$A$2000,"&lt;="&amp;DATE(YEAR($A$4),MONTH($A$4),1)-1,'Расход сырья'!$D$2:$D$2000,$B83)</f>
        <v>0</v>
      </c>
      <c r="H83" s="205">
        <f>SUMIFS('Приход сырья'!$G$2:$G$2000,'Приход сырья'!$A$2:$A$2000,"&gt;="&amp;DATE(YEAR($A$4),MONTH($A$4),1),'Приход сырья'!$A$2:$A$2000,"&lt;="&amp;DATE(YEAR($A$4),MONTH($A$4)+1,1)-1,'Приход сырья'!$D$2:$D$2000,$B83)</f>
        <v>0</v>
      </c>
      <c r="I83" s="145">
        <f>SUMIFS('Приход сырья'!$H$2:$H$2000,'Приход сырья'!$A$2:$A$2000,"&gt;="&amp;DATE(YEAR($A$4),MONTH($A$4),1),'Приход сырья'!$A$2:$A$2000,"&lt;="&amp;DATE(YEAR($A$4),MONTH($A$4)+1,1)-1,'Приход сырья'!$D$2:$D$2000,$B83)</f>
        <v>0</v>
      </c>
      <c r="J83" s="205">
        <f>SUMIFS('Расход сырья'!$G$2:$G$2000,'Расход сырья'!$A$2:$A$2000,"&gt;="&amp;DATE(YEAR($A$4),MONTH($A$4),1),'Расход сырья'!$A$2:$A$2000,"&lt;="&amp;DATE(YEAR($A$4),MONTH($A$4)+1,1)-1,'Расход сырья'!$D$2:$D$2000,$B83)</f>
        <v>0</v>
      </c>
      <c r="K83" s="145">
        <f>SUMIFS('Расход сырья'!$H$2:$H$2000,'Расход сырья'!$A$2:$A$2000,"&gt;="&amp;DATE(YEAR($A$4),MONTH($A$4),1),'Расход сырья'!$A$2:$A$2000,"&lt;="&amp;DATE(YEAR($A$4),MONTH($A$4)+1,1)-1,'Расход сырья'!$D$2:$D$2000,$B83)</f>
        <v>0</v>
      </c>
      <c r="L83" s="205">
        <f t="shared" si="5"/>
        <v>0</v>
      </c>
      <c r="M83" s="145">
        <f t="shared" si="6"/>
        <v>0</v>
      </c>
    </row>
    <row r="84" spans="1:13">
      <c r="A84" s="95">
        <f>IF(E84&gt;0,MAX($A$8:A83)+1,0)</f>
        <v>0</v>
      </c>
      <c r="B84" s="150"/>
      <c r="C84" s="151"/>
      <c r="D84" s="152"/>
      <c r="E84" s="94">
        <f t="shared" si="4"/>
        <v>0</v>
      </c>
      <c r="F84" s="202">
        <f>SUMIFS('Приход сырья'!$G$2:$G$2000,'Приход сырья'!$A$2:$A$2000,"&lt;="&amp;DATE(YEAR($A$4),MONTH($A$4),1)-1,'Приход сырья'!$D$2:$D$2000,$B84)-SUMIFS('Расход сырья'!$G$2:$G$2000,'Расход сырья'!$A$2:$A$2000,"&lt;="&amp;DATE(YEAR($A$4),MONTH($A$4),1)-1,'Расход сырья'!$D$2:$D$2000,$B84)</f>
        <v>0</v>
      </c>
      <c r="G84" s="145">
        <f>SUMIFS('Приход сырья'!$H$2:$H$2000,'Приход сырья'!$A$2:$A$2000,"&lt;="&amp;DATE(YEAR($A$4),MONTH($A$4),1)-1,'Приход сырья'!$D$2:$D$2000,$B84)-SUMIFS('Расход сырья'!$H$2:$H$2000,'Расход сырья'!$A$2:$A$2000,"&lt;="&amp;DATE(YEAR($A$4),MONTH($A$4),1)-1,'Расход сырья'!$D$2:$D$2000,$B84)</f>
        <v>0</v>
      </c>
      <c r="H84" s="205">
        <f>SUMIFS('Приход сырья'!$G$2:$G$2000,'Приход сырья'!$A$2:$A$2000,"&gt;="&amp;DATE(YEAR($A$4),MONTH($A$4),1),'Приход сырья'!$A$2:$A$2000,"&lt;="&amp;DATE(YEAR($A$4),MONTH($A$4)+1,1)-1,'Приход сырья'!$D$2:$D$2000,$B84)</f>
        <v>0</v>
      </c>
      <c r="I84" s="145">
        <f>SUMIFS('Приход сырья'!$H$2:$H$2000,'Приход сырья'!$A$2:$A$2000,"&gt;="&amp;DATE(YEAR($A$4),MONTH($A$4),1),'Приход сырья'!$A$2:$A$2000,"&lt;="&amp;DATE(YEAR($A$4),MONTH($A$4)+1,1)-1,'Приход сырья'!$D$2:$D$2000,$B84)</f>
        <v>0</v>
      </c>
      <c r="J84" s="205">
        <f>SUMIFS('Расход сырья'!$G$2:$G$2000,'Расход сырья'!$A$2:$A$2000,"&gt;="&amp;DATE(YEAR($A$4),MONTH($A$4),1),'Расход сырья'!$A$2:$A$2000,"&lt;="&amp;DATE(YEAR($A$4),MONTH($A$4)+1,1)-1,'Расход сырья'!$D$2:$D$2000,$B84)</f>
        <v>0</v>
      </c>
      <c r="K84" s="145">
        <f>SUMIFS('Расход сырья'!$H$2:$H$2000,'Расход сырья'!$A$2:$A$2000,"&gt;="&amp;DATE(YEAR($A$4),MONTH($A$4),1),'Расход сырья'!$A$2:$A$2000,"&lt;="&amp;DATE(YEAR($A$4),MONTH($A$4)+1,1)-1,'Расход сырья'!$D$2:$D$2000,$B84)</f>
        <v>0</v>
      </c>
      <c r="L84" s="205">
        <f t="shared" si="5"/>
        <v>0</v>
      </c>
      <c r="M84" s="145">
        <f t="shared" si="6"/>
        <v>0</v>
      </c>
    </row>
    <row r="85" spans="1:13">
      <c r="A85" s="95">
        <f>IF(E85&gt;0,MAX($A$8:A84)+1,0)</f>
        <v>0</v>
      </c>
      <c r="B85" s="150"/>
      <c r="C85" s="151"/>
      <c r="D85" s="152"/>
      <c r="E85" s="94">
        <f t="shared" si="4"/>
        <v>0</v>
      </c>
      <c r="F85" s="202">
        <f>SUMIFS('Приход сырья'!$G$2:$G$2000,'Приход сырья'!$A$2:$A$2000,"&lt;="&amp;DATE(YEAR($A$4),MONTH($A$4),1)-1,'Приход сырья'!$D$2:$D$2000,$B85)-SUMIFS('Расход сырья'!$G$2:$G$2000,'Расход сырья'!$A$2:$A$2000,"&lt;="&amp;DATE(YEAR($A$4),MONTH($A$4),1)-1,'Расход сырья'!$D$2:$D$2000,$B85)</f>
        <v>0</v>
      </c>
      <c r="G85" s="145">
        <f>SUMIFS('Приход сырья'!$H$2:$H$2000,'Приход сырья'!$A$2:$A$2000,"&lt;="&amp;DATE(YEAR($A$4),MONTH($A$4),1)-1,'Приход сырья'!$D$2:$D$2000,$B85)-SUMIFS('Расход сырья'!$H$2:$H$2000,'Расход сырья'!$A$2:$A$2000,"&lt;="&amp;DATE(YEAR($A$4),MONTH($A$4),1)-1,'Расход сырья'!$D$2:$D$2000,$B85)</f>
        <v>0</v>
      </c>
      <c r="H85" s="205">
        <f>SUMIFS('Приход сырья'!$G$2:$G$2000,'Приход сырья'!$A$2:$A$2000,"&gt;="&amp;DATE(YEAR($A$4),MONTH($A$4),1),'Приход сырья'!$A$2:$A$2000,"&lt;="&amp;DATE(YEAR($A$4),MONTH($A$4)+1,1)-1,'Приход сырья'!$D$2:$D$2000,$B85)</f>
        <v>0</v>
      </c>
      <c r="I85" s="145">
        <f>SUMIFS('Приход сырья'!$H$2:$H$2000,'Приход сырья'!$A$2:$A$2000,"&gt;="&amp;DATE(YEAR($A$4),MONTH($A$4),1),'Приход сырья'!$A$2:$A$2000,"&lt;="&amp;DATE(YEAR($A$4),MONTH($A$4)+1,1)-1,'Приход сырья'!$D$2:$D$2000,$B85)</f>
        <v>0</v>
      </c>
      <c r="J85" s="205">
        <f>SUMIFS('Расход сырья'!$G$2:$G$2000,'Расход сырья'!$A$2:$A$2000,"&gt;="&amp;DATE(YEAR($A$4),MONTH($A$4),1),'Расход сырья'!$A$2:$A$2000,"&lt;="&amp;DATE(YEAR($A$4),MONTH($A$4)+1,1)-1,'Расход сырья'!$D$2:$D$2000,$B85)</f>
        <v>0</v>
      </c>
      <c r="K85" s="145">
        <f>SUMIFS('Расход сырья'!$H$2:$H$2000,'Расход сырья'!$A$2:$A$2000,"&gt;="&amp;DATE(YEAR($A$4),MONTH($A$4),1),'Расход сырья'!$A$2:$A$2000,"&lt;="&amp;DATE(YEAR($A$4),MONTH($A$4)+1,1)-1,'Расход сырья'!$D$2:$D$2000,$B85)</f>
        <v>0</v>
      </c>
      <c r="L85" s="205">
        <f t="shared" si="5"/>
        <v>0</v>
      </c>
      <c r="M85" s="145">
        <f t="shared" si="6"/>
        <v>0</v>
      </c>
    </row>
    <row r="86" spans="1:13">
      <c r="A86" s="95">
        <f>IF(E86&gt;0,MAX($A$8:A85)+1,0)</f>
        <v>0</v>
      </c>
      <c r="B86" s="150"/>
      <c r="C86" s="151"/>
      <c r="D86" s="152"/>
      <c r="E86" s="94">
        <f t="shared" si="4"/>
        <v>0</v>
      </c>
      <c r="F86" s="202">
        <f>SUMIFS('Приход сырья'!$G$2:$G$2000,'Приход сырья'!$A$2:$A$2000,"&lt;="&amp;DATE(YEAR($A$4),MONTH($A$4),1)-1,'Приход сырья'!$D$2:$D$2000,$B86)-SUMIFS('Расход сырья'!$G$2:$G$2000,'Расход сырья'!$A$2:$A$2000,"&lt;="&amp;DATE(YEAR($A$4),MONTH($A$4),1)-1,'Расход сырья'!$D$2:$D$2000,$B86)</f>
        <v>0</v>
      </c>
      <c r="G86" s="145">
        <f>SUMIFS('Приход сырья'!$H$2:$H$2000,'Приход сырья'!$A$2:$A$2000,"&lt;="&amp;DATE(YEAR($A$4),MONTH($A$4),1)-1,'Приход сырья'!$D$2:$D$2000,$B86)-SUMIFS('Расход сырья'!$H$2:$H$2000,'Расход сырья'!$A$2:$A$2000,"&lt;="&amp;DATE(YEAR($A$4),MONTH($A$4),1)-1,'Расход сырья'!$D$2:$D$2000,$B86)</f>
        <v>0</v>
      </c>
      <c r="H86" s="205">
        <f>SUMIFS('Приход сырья'!$G$2:$G$2000,'Приход сырья'!$A$2:$A$2000,"&gt;="&amp;DATE(YEAR($A$4),MONTH($A$4),1),'Приход сырья'!$A$2:$A$2000,"&lt;="&amp;DATE(YEAR($A$4),MONTH($A$4)+1,1)-1,'Приход сырья'!$D$2:$D$2000,$B86)</f>
        <v>0</v>
      </c>
      <c r="I86" s="145">
        <f>SUMIFS('Приход сырья'!$H$2:$H$2000,'Приход сырья'!$A$2:$A$2000,"&gt;="&amp;DATE(YEAR($A$4),MONTH($A$4),1),'Приход сырья'!$A$2:$A$2000,"&lt;="&amp;DATE(YEAR($A$4),MONTH($A$4)+1,1)-1,'Приход сырья'!$D$2:$D$2000,$B86)</f>
        <v>0</v>
      </c>
      <c r="J86" s="205">
        <f>SUMIFS('Расход сырья'!$G$2:$G$2000,'Расход сырья'!$A$2:$A$2000,"&gt;="&amp;DATE(YEAR($A$4),MONTH($A$4),1),'Расход сырья'!$A$2:$A$2000,"&lt;="&amp;DATE(YEAR($A$4),MONTH($A$4)+1,1)-1,'Расход сырья'!$D$2:$D$2000,$B86)</f>
        <v>0</v>
      </c>
      <c r="K86" s="145">
        <f>SUMIFS('Расход сырья'!$H$2:$H$2000,'Расход сырья'!$A$2:$A$2000,"&gt;="&amp;DATE(YEAR($A$4),MONTH($A$4),1),'Расход сырья'!$A$2:$A$2000,"&lt;="&amp;DATE(YEAR($A$4),MONTH($A$4)+1,1)-1,'Расход сырья'!$D$2:$D$2000,$B86)</f>
        <v>0</v>
      </c>
      <c r="L86" s="205">
        <f t="shared" si="5"/>
        <v>0</v>
      </c>
      <c r="M86" s="145">
        <f t="shared" si="6"/>
        <v>0</v>
      </c>
    </row>
    <row r="87" spans="1:13">
      <c r="A87" s="95">
        <f>IF(E87&gt;0,MAX($A$8:A86)+1,0)</f>
        <v>0</v>
      </c>
      <c r="B87" s="150"/>
      <c r="C87" s="151"/>
      <c r="D87" s="152"/>
      <c r="E87" s="94">
        <f t="shared" si="4"/>
        <v>0</v>
      </c>
      <c r="F87" s="202">
        <f>SUMIFS('Приход сырья'!$G$2:$G$2000,'Приход сырья'!$A$2:$A$2000,"&lt;="&amp;DATE(YEAR($A$4),MONTH($A$4),1)-1,'Приход сырья'!$D$2:$D$2000,$B87)-SUMIFS('Расход сырья'!$G$2:$G$2000,'Расход сырья'!$A$2:$A$2000,"&lt;="&amp;DATE(YEAR($A$4),MONTH($A$4),1)-1,'Расход сырья'!$D$2:$D$2000,$B87)</f>
        <v>0</v>
      </c>
      <c r="G87" s="145">
        <f>SUMIFS('Приход сырья'!$H$2:$H$2000,'Приход сырья'!$A$2:$A$2000,"&lt;="&amp;DATE(YEAR($A$4),MONTH($A$4),1)-1,'Приход сырья'!$D$2:$D$2000,$B87)-SUMIFS('Расход сырья'!$H$2:$H$2000,'Расход сырья'!$A$2:$A$2000,"&lt;="&amp;DATE(YEAR($A$4),MONTH($A$4),1)-1,'Расход сырья'!$D$2:$D$2000,$B87)</f>
        <v>0</v>
      </c>
      <c r="H87" s="205">
        <f>SUMIFS('Приход сырья'!$G$2:$G$2000,'Приход сырья'!$A$2:$A$2000,"&gt;="&amp;DATE(YEAR($A$4),MONTH($A$4),1),'Приход сырья'!$A$2:$A$2000,"&lt;="&amp;DATE(YEAR($A$4),MONTH($A$4)+1,1)-1,'Приход сырья'!$D$2:$D$2000,$B87)</f>
        <v>0</v>
      </c>
      <c r="I87" s="145">
        <f>SUMIFS('Приход сырья'!$H$2:$H$2000,'Приход сырья'!$A$2:$A$2000,"&gt;="&amp;DATE(YEAR($A$4),MONTH($A$4),1),'Приход сырья'!$A$2:$A$2000,"&lt;="&amp;DATE(YEAR($A$4),MONTH($A$4)+1,1)-1,'Приход сырья'!$D$2:$D$2000,$B87)</f>
        <v>0</v>
      </c>
      <c r="J87" s="205">
        <f>SUMIFS('Расход сырья'!$G$2:$G$2000,'Расход сырья'!$A$2:$A$2000,"&gt;="&amp;DATE(YEAR($A$4),MONTH($A$4),1),'Расход сырья'!$A$2:$A$2000,"&lt;="&amp;DATE(YEAR($A$4),MONTH($A$4)+1,1)-1,'Расход сырья'!$D$2:$D$2000,$B87)</f>
        <v>0</v>
      </c>
      <c r="K87" s="145">
        <f>SUMIFS('Расход сырья'!$H$2:$H$2000,'Расход сырья'!$A$2:$A$2000,"&gt;="&amp;DATE(YEAR($A$4),MONTH($A$4),1),'Расход сырья'!$A$2:$A$2000,"&lt;="&amp;DATE(YEAR($A$4),MONTH($A$4)+1,1)-1,'Расход сырья'!$D$2:$D$2000,$B87)</f>
        <v>0</v>
      </c>
      <c r="L87" s="205">
        <f t="shared" si="5"/>
        <v>0</v>
      </c>
      <c r="M87" s="145">
        <f t="shared" si="6"/>
        <v>0</v>
      </c>
    </row>
    <row r="88" spans="1:13">
      <c r="A88" s="95">
        <f>IF(E88&gt;0,MAX($A$8:A87)+1,0)</f>
        <v>0</v>
      </c>
      <c r="B88" s="150"/>
      <c r="C88" s="151"/>
      <c r="D88" s="152"/>
      <c r="E88" s="94">
        <f t="shared" si="4"/>
        <v>0</v>
      </c>
      <c r="F88" s="202">
        <f>SUMIFS('Приход сырья'!$G$2:$G$2000,'Приход сырья'!$A$2:$A$2000,"&lt;="&amp;DATE(YEAR($A$4),MONTH($A$4),1)-1,'Приход сырья'!$D$2:$D$2000,$B88)-SUMIFS('Расход сырья'!$G$2:$G$2000,'Расход сырья'!$A$2:$A$2000,"&lt;="&amp;DATE(YEAR($A$4),MONTH($A$4),1)-1,'Расход сырья'!$D$2:$D$2000,$B88)</f>
        <v>0</v>
      </c>
      <c r="G88" s="145">
        <f>SUMIFS('Приход сырья'!$H$2:$H$2000,'Приход сырья'!$A$2:$A$2000,"&lt;="&amp;DATE(YEAR($A$4),MONTH($A$4),1)-1,'Приход сырья'!$D$2:$D$2000,$B88)-SUMIFS('Расход сырья'!$H$2:$H$2000,'Расход сырья'!$A$2:$A$2000,"&lt;="&amp;DATE(YEAR($A$4),MONTH($A$4),1)-1,'Расход сырья'!$D$2:$D$2000,$B88)</f>
        <v>0</v>
      </c>
      <c r="H88" s="205">
        <f>SUMIFS('Приход сырья'!$G$2:$G$2000,'Приход сырья'!$A$2:$A$2000,"&gt;="&amp;DATE(YEAR($A$4),MONTH($A$4),1),'Приход сырья'!$A$2:$A$2000,"&lt;="&amp;DATE(YEAR($A$4),MONTH($A$4)+1,1)-1,'Приход сырья'!$D$2:$D$2000,$B88)</f>
        <v>0</v>
      </c>
      <c r="I88" s="145">
        <f>SUMIFS('Приход сырья'!$H$2:$H$2000,'Приход сырья'!$A$2:$A$2000,"&gt;="&amp;DATE(YEAR($A$4),MONTH($A$4),1),'Приход сырья'!$A$2:$A$2000,"&lt;="&amp;DATE(YEAR($A$4),MONTH($A$4)+1,1)-1,'Приход сырья'!$D$2:$D$2000,$B88)</f>
        <v>0</v>
      </c>
      <c r="J88" s="205">
        <f>SUMIFS('Расход сырья'!$G$2:$G$2000,'Расход сырья'!$A$2:$A$2000,"&gt;="&amp;DATE(YEAR($A$4),MONTH($A$4),1),'Расход сырья'!$A$2:$A$2000,"&lt;="&amp;DATE(YEAR($A$4),MONTH($A$4)+1,1)-1,'Расход сырья'!$D$2:$D$2000,$B88)</f>
        <v>0</v>
      </c>
      <c r="K88" s="145">
        <f>SUMIFS('Расход сырья'!$H$2:$H$2000,'Расход сырья'!$A$2:$A$2000,"&gt;="&amp;DATE(YEAR($A$4),MONTH($A$4),1),'Расход сырья'!$A$2:$A$2000,"&lt;="&amp;DATE(YEAR($A$4),MONTH($A$4)+1,1)-1,'Расход сырья'!$D$2:$D$2000,$B88)</f>
        <v>0</v>
      </c>
      <c r="L88" s="205">
        <f t="shared" si="5"/>
        <v>0</v>
      </c>
      <c r="M88" s="145">
        <f t="shared" si="6"/>
        <v>0</v>
      </c>
    </row>
    <row r="89" spans="1:13">
      <c r="A89" s="95">
        <f>IF(E89&gt;0,MAX($A$8:A88)+1,0)</f>
        <v>0</v>
      </c>
      <c r="B89" s="150"/>
      <c r="C89" s="151"/>
      <c r="D89" s="152"/>
      <c r="E89" s="94">
        <f t="shared" si="4"/>
        <v>0</v>
      </c>
      <c r="F89" s="202">
        <f>SUMIFS('Приход сырья'!$G$2:$G$2000,'Приход сырья'!$A$2:$A$2000,"&lt;="&amp;DATE(YEAR($A$4),MONTH($A$4),1)-1,'Приход сырья'!$D$2:$D$2000,$B89)-SUMIFS('Расход сырья'!$G$2:$G$2000,'Расход сырья'!$A$2:$A$2000,"&lt;="&amp;DATE(YEAR($A$4),MONTH($A$4),1)-1,'Расход сырья'!$D$2:$D$2000,$B89)</f>
        <v>0</v>
      </c>
      <c r="G89" s="145">
        <f>SUMIFS('Приход сырья'!$H$2:$H$2000,'Приход сырья'!$A$2:$A$2000,"&lt;="&amp;DATE(YEAR($A$4),MONTH($A$4),1)-1,'Приход сырья'!$D$2:$D$2000,$B89)-SUMIFS('Расход сырья'!$H$2:$H$2000,'Расход сырья'!$A$2:$A$2000,"&lt;="&amp;DATE(YEAR($A$4),MONTH($A$4),1)-1,'Расход сырья'!$D$2:$D$2000,$B89)</f>
        <v>0</v>
      </c>
      <c r="H89" s="205">
        <f>SUMIFS('Приход сырья'!$G$2:$G$2000,'Приход сырья'!$A$2:$A$2000,"&gt;="&amp;DATE(YEAR($A$4),MONTH($A$4),1),'Приход сырья'!$A$2:$A$2000,"&lt;="&amp;DATE(YEAR($A$4),MONTH($A$4)+1,1)-1,'Приход сырья'!$D$2:$D$2000,$B89)</f>
        <v>0</v>
      </c>
      <c r="I89" s="145">
        <f>SUMIFS('Приход сырья'!$H$2:$H$2000,'Приход сырья'!$A$2:$A$2000,"&gt;="&amp;DATE(YEAR($A$4),MONTH($A$4),1),'Приход сырья'!$A$2:$A$2000,"&lt;="&amp;DATE(YEAR($A$4),MONTH($A$4)+1,1)-1,'Приход сырья'!$D$2:$D$2000,$B89)</f>
        <v>0</v>
      </c>
      <c r="J89" s="205">
        <f>SUMIFS('Расход сырья'!$G$2:$G$2000,'Расход сырья'!$A$2:$A$2000,"&gt;="&amp;DATE(YEAR($A$4),MONTH($A$4),1),'Расход сырья'!$A$2:$A$2000,"&lt;="&amp;DATE(YEAR($A$4),MONTH($A$4)+1,1)-1,'Расход сырья'!$D$2:$D$2000,$B89)</f>
        <v>0</v>
      </c>
      <c r="K89" s="145">
        <f>SUMIFS('Расход сырья'!$H$2:$H$2000,'Расход сырья'!$A$2:$A$2000,"&gt;="&amp;DATE(YEAR($A$4),MONTH($A$4),1),'Расход сырья'!$A$2:$A$2000,"&lt;="&amp;DATE(YEAR($A$4),MONTH($A$4)+1,1)-1,'Расход сырья'!$D$2:$D$2000,$B89)</f>
        <v>0</v>
      </c>
      <c r="L89" s="205">
        <f t="shared" si="5"/>
        <v>0</v>
      </c>
      <c r="M89" s="145">
        <f t="shared" si="6"/>
        <v>0</v>
      </c>
    </row>
    <row r="90" spans="1:13">
      <c r="A90" s="95">
        <f>IF(E90&gt;0,MAX($A$8:A89)+1,0)</f>
        <v>0</v>
      </c>
      <c r="B90" s="150"/>
      <c r="C90" s="151"/>
      <c r="D90" s="152"/>
      <c r="E90" s="94">
        <f t="shared" si="4"/>
        <v>0</v>
      </c>
      <c r="F90" s="202">
        <f>SUMIFS('Приход сырья'!$G$2:$G$2000,'Приход сырья'!$A$2:$A$2000,"&lt;="&amp;DATE(YEAR($A$4),MONTH($A$4),1)-1,'Приход сырья'!$D$2:$D$2000,$B90)-SUMIFS('Расход сырья'!$G$2:$G$2000,'Расход сырья'!$A$2:$A$2000,"&lt;="&amp;DATE(YEAR($A$4),MONTH($A$4),1)-1,'Расход сырья'!$D$2:$D$2000,$B90)</f>
        <v>0</v>
      </c>
      <c r="G90" s="145">
        <f>SUMIFS('Приход сырья'!$H$2:$H$2000,'Приход сырья'!$A$2:$A$2000,"&lt;="&amp;DATE(YEAR($A$4),MONTH($A$4),1)-1,'Приход сырья'!$D$2:$D$2000,$B90)-SUMIFS('Расход сырья'!$H$2:$H$2000,'Расход сырья'!$A$2:$A$2000,"&lt;="&amp;DATE(YEAR($A$4),MONTH($A$4),1)-1,'Расход сырья'!$D$2:$D$2000,$B90)</f>
        <v>0</v>
      </c>
      <c r="H90" s="205">
        <f>SUMIFS('Приход сырья'!$G$2:$G$2000,'Приход сырья'!$A$2:$A$2000,"&gt;="&amp;DATE(YEAR($A$4),MONTH($A$4),1),'Приход сырья'!$A$2:$A$2000,"&lt;="&amp;DATE(YEAR($A$4),MONTH($A$4)+1,1)-1,'Приход сырья'!$D$2:$D$2000,$B90)</f>
        <v>0</v>
      </c>
      <c r="I90" s="145">
        <f>SUMIFS('Приход сырья'!$H$2:$H$2000,'Приход сырья'!$A$2:$A$2000,"&gt;="&amp;DATE(YEAR($A$4),MONTH($A$4),1),'Приход сырья'!$A$2:$A$2000,"&lt;="&amp;DATE(YEAR($A$4),MONTH($A$4)+1,1)-1,'Приход сырья'!$D$2:$D$2000,$B90)</f>
        <v>0</v>
      </c>
      <c r="J90" s="205">
        <f>SUMIFS('Расход сырья'!$G$2:$G$2000,'Расход сырья'!$A$2:$A$2000,"&gt;="&amp;DATE(YEAR($A$4),MONTH($A$4),1),'Расход сырья'!$A$2:$A$2000,"&lt;="&amp;DATE(YEAR($A$4),MONTH($A$4)+1,1)-1,'Расход сырья'!$D$2:$D$2000,$B90)</f>
        <v>0</v>
      </c>
      <c r="K90" s="145">
        <f>SUMIFS('Расход сырья'!$H$2:$H$2000,'Расход сырья'!$A$2:$A$2000,"&gt;="&amp;DATE(YEAR($A$4),MONTH($A$4),1),'Расход сырья'!$A$2:$A$2000,"&lt;="&amp;DATE(YEAR($A$4),MONTH($A$4)+1,1)-1,'Расход сырья'!$D$2:$D$2000,$B90)</f>
        <v>0</v>
      </c>
      <c r="L90" s="205">
        <f t="shared" si="5"/>
        <v>0</v>
      </c>
      <c r="M90" s="145">
        <f t="shared" si="6"/>
        <v>0</v>
      </c>
    </row>
    <row r="91" spans="1:13">
      <c r="A91" s="95">
        <f>IF(E91&gt;0,MAX($A$8:A90)+1,0)</f>
        <v>0</v>
      </c>
      <c r="B91" s="150"/>
      <c r="C91" s="151"/>
      <c r="D91" s="152"/>
      <c r="E91" s="94">
        <f t="shared" si="4"/>
        <v>0</v>
      </c>
      <c r="F91" s="202">
        <f>SUMIFS('Приход сырья'!$G$2:$G$2000,'Приход сырья'!$A$2:$A$2000,"&lt;="&amp;DATE(YEAR($A$4),MONTH($A$4),1)-1,'Приход сырья'!$D$2:$D$2000,$B91)-SUMIFS('Расход сырья'!$G$2:$G$2000,'Расход сырья'!$A$2:$A$2000,"&lt;="&amp;DATE(YEAR($A$4),MONTH($A$4),1)-1,'Расход сырья'!$D$2:$D$2000,$B91)</f>
        <v>0</v>
      </c>
      <c r="G91" s="145">
        <f>SUMIFS('Приход сырья'!$H$2:$H$2000,'Приход сырья'!$A$2:$A$2000,"&lt;="&amp;DATE(YEAR($A$4),MONTH($A$4),1)-1,'Приход сырья'!$D$2:$D$2000,$B91)-SUMIFS('Расход сырья'!$H$2:$H$2000,'Расход сырья'!$A$2:$A$2000,"&lt;="&amp;DATE(YEAR($A$4),MONTH($A$4),1)-1,'Расход сырья'!$D$2:$D$2000,$B91)</f>
        <v>0</v>
      </c>
      <c r="H91" s="205">
        <f>SUMIFS('Приход сырья'!$G$2:$G$2000,'Приход сырья'!$A$2:$A$2000,"&gt;="&amp;DATE(YEAR($A$4),MONTH($A$4),1),'Приход сырья'!$A$2:$A$2000,"&lt;="&amp;DATE(YEAR($A$4),MONTH($A$4)+1,1)-1,'Приход сырья'!$D$2:$D$2000,$B91)</f>
        <v>0</v>
      </c>
      <c r="I91" s="145">
        <f>SUMIFS('Приход сырья'!$H$2:$H$2000,'Приход сырья'!$A$2:$A$2000,"&gt;="&amp;DATE(YEAR($A$4),MONTH($A$4),1),'Приход сырья'!$A$2:$A$2000,"&lt;="&amp;DATE(YEAR($A$4),MONTH($A$4)+1,1)-1,'Приход сырья'!$D$2:$D$2000,$B91)</f>
        <v>0</v>
      </c>
      <c r="J91" s="205">
        <f>SUMIFS('Расход сырья'!$G$2:$G$2000,'Расход сырья'!$A$2:$A$2000,"&gt;="&amp;DATE(YEAR($A$4),MONTH($A$4),1),'Расход сырья'!$A$2:$A$2000,"&lt;="&amp;DATE(YEAR($A$4),MONTH($A$4)+1,1)-1,'Расход сырья'!$D$2:$D$2000,$B91)</f>
        <v>0</v>
      </c>
      <c r="K91" s="145">
        <f>SUMIFS('Расход сырья'!$H$2:$H$2000,'Расход сырья'!$A$2:$A$2000,"&gt;="&amp;DATE(YEAR($A$4),MONTH($A$4),1),'Расход сырья'!$A$2:$A$2000,"&lt;="&amp;DATE(YEAR($A$4),MONTH($A$4)+1,1)-1,'Расход сырья'!$D$2:$D$2000,$B91)</f>
        <v>0</v>
      </c>
      <c r="L91" s="205">
        <f t="shared" si="5"/>
        <v>0</v>
      </c>
      <c r="M91" s="145">
        <f t="shared" si="6"/>
        <v>0</v>
      </c>
    </row>
    <row r="92" spans="1:13">
      <c r="A92" s="95">
        <f>IF(E92&gt;0,MAX($A$8:A91)+1,0)</f>
        <v>0</v>
      </c>
      <c r="B92" s="150"/>
      <c r="C92" s="151"/>
      <c r="D92" s="152"/>
      <c r="E92" s="94">
        <f t="shared" si="4"/>
        <v>0</v>
      </c>
      <c r="F92" s="202">
        <f>SUMIFS('Приход сырья'!$G$2:$G$2000,'Приход сырья'!$A$2:$A$2000,"&lt;="&amp;DATE(YEAR($A$4),MONTH($A$4),1)-1,'Приход сырья'!$D$2:$D$2000,$B92)-SUMIFS('Расход сырья'!$G$2:$G$2000,'Расход сырья'!$A$2:$A$2000,"&lt;="&amp;DATE(YEAR($A$4),MONTH($A$4),1)-1,'Расход сырья'!$D$2:$D$2000,$B92)</f>
        <v>0</v>
      </c>
      <c r="G92" s="145">
        <f>SUMIFS('Приход сырья'!$H$2:$H$2000,'Приход сырья'!$A$2:$A$2000,"&lt;="&amp;DATE(YEAR($A$4),MONTH($A$4),1)-1,'Приход сырья'!$D$2:$D$2000,$B92)-SUMIFS('Расход сырья'!$H$2:$H$2000,'Расход сырья'!$A$2:$A$2000,"&lt;="&amp;DATE(YEAR($A$4),MONTH($A$4),1)-1,'Расход сырья'!$D$2:$D$2000,$B92)</f>
        <v>0</v>
      </c>
      <c r="H92" s="205">
        <f>SUMIFS('Приход сырья'!$G$2:$G$2000,'Приход сырья'!$A$2:$A$2000,"&gt;="&amp;DATE(YEAR($A$4),MONTH($A$4),1),'Приход сырья'!$A$2:$A$2000,"&lt;="&amp;DATE(YEAR($A$4),MONTH($A$4)+1,1)-1,'Приход сырья'!$D$2:$D$2000,$B92)</f>
        <v>0</v>
      </c>
      <c r="I92" s="145">
        <f>SUMIFS('Приход сырья'!$H$2:$H$2000,'Приход сырья'!$A$2:$A$2000,"&gt;="&amp;DATE(YEAR($A$4),MONTH($A$4),1),'Приход сырья'!$A$2:$A$2000,"&lt;="&amp;DATE(YEAR($A$4),MONTH($A$4)+1,1)-1,'Приход сырья'!$D$2:$D$2000,$B92)</f>
        <v>0</v>
      </c>
      <c r="J92" s="205">
        <f>SUMIFS('Расход сырья'!$G$2:$G$2000,'Расход сырья'!$A$2:$A$2000,"&gt;="&amp;DATE(YEAR($A$4),MONTH($A$4),1),'Расход сырья'!$A$2:$A$2000,"&lt;="&amp;DATE(YEAR($A$4),MONTH($A$4)+1,1)-1,'Расход сырья'!$D$2:$D$2000,$B92)</f>
        <v>0</v>
      </c>
      <c r="K92" s="145">
        <f>SUMIFS('Расход сырья'!$H$2:$H$2000,'Расход сырья'!$A$2:$A$2000,"&gt;="&amp;DATE(YEAR($A$4),MONTH($A$4),1),'Расход сырья'!$A$2:$A$2000,"&lt;="&amp;DATE(YEAR($A$4),MONTH($A$4)+1,1)-1,'Расход сырья'!$D$2:$D$2000,$B92)</f>
        <v>0</v>
      </c>
      <c r="L92" s="205">
        <f t="shared" si="5"/>
        <v>0</v>
      </c>
      <c r="M92" s="145">
        <f t="shared" si="6"/>
        <v>0</v>
      </c>
    </row>
    <row r="93" spans="1:13">
      <c r="A93" s="95">
        <f>IF(E93&gt;0,MAX($A$8:A92)+1,0)</f>
        <v>0</v>
      </c>
      <c r="B93" s="150"/>
      <c r="C93" s="151"/>
      <c r="D93" s="152"/>
      <c r="E93" s="94">
        <f t="shared" si="4"/>
        <v>0</v>
      </c>
      <c r="F93" s="202">
        <f>SUMIFS('Приход сырья'!$G$2:$G$2000,'Приход сырья'!$A$2:$A$2000,"&lt;="&amp;DATE(YEAR($A$4),MONTH($A$4),1)-1,'Приход сырья'!$D$2:$D$2000,$B93)-SUMIFS('Расход сырья'!$G$2:$G$2000,'Расход сырья'!$A$2:$A$2000,"&lt;="&amp;DATE(YEAR($A$4),MONTH($A$4),1)-1,'Расход сырья'!$D$2:$D$2000,$B93)</f>
        <v>0</v>
      </c>
      <c r="G93" s="145">
        <f>SUMIFS('Приход сырья'!$H$2:$H$2000,'Приход сырья'!$A$2:$A$2000,"&lt;="&amp;DATE(YEAR($A$4),MONTH($A$4),1)-1,'Приход сырья'!$D$2:$D$2000,$B93)-SUMIFS('Расход сырья'!$H$2:$H$2000,'Расход сырья'!$A$2:$A$2000,"&lt;="&amp;DATE(YEAR($A$4),MONTH($A$4),1)-1,'Расход сырья'!$D$2:$D$2000,$B93)</f>
        <v>0</v>
      </c>
      <c r="H93" s="205">
        <f>SUMIFS('Приход сырья'!$G$2:$G$2000,'Приход сырья'!$A$2:$A$2000,"&gt;="&amp;DATE(YEAR($A$4),MONTH($A$4),1),'Приход сырья'!$A$2:$A$2000,"&lt;="&amp;DATE(YEAR($A$4),MONTH($A$4)+1,1)-1,'Приход сырья'!$D$2:$D$2000,$B93)</f>
        <v>0</v>
      </c>
      <c r="I93" s="145">
        <f>SUMIFS('Приход сырья'!$H$2:$H$2000,'Приход сырья'!$A$2:$A$2000,"&gt;="&amp;DATE(YEAR($A$4),MONTH($A$4),1),'Приход сырья'!$A$2:$A$2000,"&lt;="&amp;DATE(YEAR($A$4),MONTH($A$4)+1,1)-1,'Приход сырья'!$D$2:$D$2000,$B93)</f>
        <v>0</v>
      </c>
      <c r="J93" s="205">
        <f>SUMIFS('Расход сырья'!$G$2:$G$2000,'Расход сырья'!$A$2:$A$2000,"&gt;="&amp;DATE(YEAR($A$4),MONTH($A$4),1),'Расход сырья'!$A$2:$A$2000,"&lt;="&amp;DATE(YEAR($A$4),MONTH($A$4)+1,1)-1,'Расход сырья'!$D$2:$D$2000,$B93)</f>
        <v>0</v>
      </c>
      <c r="K93" s="145">
        <f>SUMIFS('Расход сырья'!$H$2:$H$2000,'Расход сырья'!$A$2:$A$2000,"&gt;="&amp;DATE(YEAR($A$4),MONTH($A$4),1),'Расход сырья'!$A$2:$A$2000,"&lt;="&amp;DATE(YEAR($A$4),MONTH($A$4)+1,1)-1,'Расход сырья'!$D$2:$D$2000,$B93)</f>
        <v>0</v>
      </c>
      <c r="L93" s="205">
        <f t="shared" si="5"/>
        <v>0</v>
      </c>
      <c r="M93" s="145">
        <f t="shared" si="6"/>
        <v>0</v>
      </c>
    </row>
    <row r="94" spans="1:13">
      <c r="A94" s="95">
        <f>IF(E94&gt;0,MAX($A$8:A93)+1,0)</f>
        <v>0</v>
      </c>
      <c r="B94" s="150"/>
      <c r="C94" s="151"/>
      <c r="D94" s="152"/>
      <c r="E94" s="94">
        <f t="shared" si="4"/>
        <v>0</v>
      </c>
      <c r="F94" s="202">
        <f>SUMIFS('Приход сырья'!$G$2:$G$2000,'Приход сырья'!$A$2:$A$2000,"&lt;="&amp;DATE(YEAR($A$4),MONTH($A$4),1)-1,'Приход сырья'!$D$2:$D$2000,$B94)-SUMIFS('Расход сырья'!$G$2:$G$2000,'Расход сырья'!$A$2:$A$2000,"&lt;="&amp;DATE(YEAR($A$4),MONTH($A$4),1)-1,'Расход сырья'!$D$2:$D$2000,$B94)</f>
        <v>0</v>
      </c>
      <c r="G94" s="145">
        <f>SUMIFS('Приход сырья'!$H$2:$H$2000,'Приход сырья'!$A$2:$A$2000,"&lt;="&amp;DATE(YEAR($A$4),MONTH($A$4),1)-1,'Приход сырья'!$D$2:$D$2000,$B94)-SUMIFS('Расход сырья'!$H$2:$H$2000,'Расход сырья'!$A$2:$A$2000,"&lt;="&amp;DATE(YEAR($A$4),MONTH($A$4),1)-1,'Расход сырья'!$D$2:$D$2000,$B94)</f>
        <v>0</v>
      </c>
      <c r="H94" s="205">
        <f>SUMIFS('Приход сырья'!$G$2:$G$2000,'Приход сырья'!$A$2:$A$2000,"&gt;="&amp;DATE(YEAR($A$4),MONTH($A$4),1),'Приход сырья'!$A$2:$A$2000,"&lt;="&amp;DATE(YEAR($A$4),MONTH($A$4)+1,1)-1,'Приход сырья'!$D$2:$D$2000,$B94)</f>
        <v>0</v>
      </c>
      <c r="I94" s="145">
        <f>SUMIFS('Приход сырья'!$H$2:$H$2000,'Приход сырья'!$A$2:$A$2000,"&gt;="&amp;DATE(YEAR($A$4),MONTH($A$4),1),'Приход сырья'!$A$2:$A$2000,"&lt;="&amp;DATE(YEAR($A$4),MONTH($A$4)+1,1)-1,'Приход сырья'!$D$2:$D$2000,$B94)</f>
        <v>0</v>
      </c>
      <c r="J94" s="205">
        <f>SUMIFS('Расход сырья'!$G$2:$G$2000,'Расход сырья'!$A$2:$A$2000,"&gt;="&amp;DATE(YEAR($A$4),MONTH($A$4),1),'Расход сырья'!$A$2:$A$2000,"&lt;="&amp;DATE(YEAR($A$4),MONTH($A$4)+1,1)-1,'Расход сырья'!$D$2:$D$2000,$B94)</f>
        <v>0</v>
      </c>
      <c r="K94" s="145">
        <f>SUMIFS('Расход сырья'!$H$2:$H$2000,'Расход сырья'!$A$2:$A$2000,"&gt;="&amp;DATE(YEAR($A$4),MONTH($A$4),1),'Расход сырья'!$A$2:$A$2000,"&lt;="&amp;DATE(YEAR($A$4),MONTH($A$4)+1,1)-1,'Расход сырья'!$D$2:$D$2000,$B94)</f>
        <v>0</v>
      </c>
      <c r="L94" s="205">
        <f t="shared" si="5"/>
        <v>0</v>
      </c>
      <c r="M94" s="145">
        <f t="shared" si="6"/>
        <v>0</v>
      </c>
    </row>
    <row r="95" spans="1:13">
      <c r="A95" s="95">
        <f>IF(E95&gt;0,MAX($A$8:A94)+1,0)</f>
        <v>0</v>
      </c>
      <c r="B95" s="150"/>
      <c r="C95" s="151"/>
      <c r="D95" s="152"/>
      <c r="E95" s="94">
        <f t="shared" si="4"/>
        <v>0</v>
      </c>
      <c r="F95" s="202">
        <f>SUMIFS('Приход сырья'!$G$2:$G$2000,'Приход сырья'!$A$2:$A$2000,"&lt;="&amp;DATE(YEAR($A$4),MONTH($A$4),1)-1,'Приход сырья'!$D$2:$D$2000,$B95)-SUMIFS('Расход сырья'!$G$2:$G$2000,'Расход сырья'!$A$2:$A$2000,"&lt;="&amp;DATE(YEAR($A$4),MONTH($A$4),1)-1,'Расход сырья'!$D$2:$D$2000,$B95)</f>
        <v>0</v>
      </c>
      <c r="G95" s="145">
        <f>SUMIFS('Приход сырья'!$H$2:$H$2000,'Приход сырья'!$A$2:$A$2000,"&lt;="&amp;DATE(YEAR($A$4),MONTH($A$4),1)-1,'Приход сырья'!$D$2:$D$2000,$B95)-SUMIFS('Расход сырья'!$H$2:$H$2000,'Расход сырья'!$A$2:$A$2000,"&lt;="&amp;DATE(YEAR($A$4),MONTH($A$4),1)-1,'Расход сырья'!$D$2:$D$2000,$B95)</f>
        <v>0</v>
      </c>
      <c r="H95" s="205">
        <f>SUMIFS('Приход сырья'!$G$2:$G$2000,'Приход сырья'!$A$2:$A$2000,"&gt;="&amp;DATE(YEAR($A$4),MONTH($A$4),1),'Приход сырья'!$A$2:$A$2000,"&lt;="&amp;DATE(YEAR($A$4),MONTH($A$4)+1,1)-1,'Приход сырья'!$D$2:$D$2000,$B95)</f>
        <v>0</v>
      </c>
      <c r="I95" s="145">
        <f>SUMIFS('Приход сырья'!$H$2:$H$2000,'Приход сырья'!$A$2:$A$2000,"&gt;="&amp;DATE(YEAR($A$4),MONTH($A$4),1),'Приход сырья'!$A$2:$A$2000,"&lt;="&amp;DATE(YEAR($A$4),MONTH($A$4)+1,1)-1,'Приход сырья'!$D$2:$D$2000,$B95)</f>
        <v>0</v>
      </c>
      <c r="J95" s="205">
        <f>SUMIFS('Расход сырья'!$G$2:$G$2000,'Расход сырья'!$A$2:$A$2000,"&gt;="&amp;DATE(YEAR($A$4),MONTH($A$4),1),'Расход сырья'!$A$2:$A$2000,"&lt;="&amp;DATE(YEAR($A$4),MONTH($A$4)+1,1)-1,'Расход сырья'!$D$2:$D$2000,$B95)</f>
        <v>0</v>
      </c>
      <c r="K95" s="145">
        <f>SUMIFS('Расход сырья'!$H$2:$H$2000,'Расход сырья'!$A$2:$A$2000,"&gt;="&amp;DATE(YEAR($A$4),MONTH($A$4),1),'Расход сырья'!$A$2:$A$2000,"&lt;="&amp;DATE(YEAR($A$4),MONTH($A$4)+1,1)-1,'Расход сырья'!$D$2:$D$2000,$B95)</f>
        <v>0</v>
      </c>
      <c r="L95" s="205">
        <f t="shared" si="5"/>
        <v>0</v>
      </c>
      <c r="M95" s="145">
        <f t="shared" si="6"/>
        <v>0</v>
      </c>
    </row>
    <row r="96" spans="1:13">
      <c r="A96" s="95">
        <f>IF(E96&gt;0,MAX($A$8:A95)+1,0)</f>
        <v>0</v>
      </c>
      <c r="B96" s="150"/>
      <c r="C96" s="151"/>
      <c r="D96" s="152"/>
      <c r="E96" s="94">
        <f t="shared" si="4"/>
        <v>0</v>
      </c>
      <c r="F96" s="202">
        <f>SUMIFS('Приход сырья'!$G$2:$G$2000,'Приход сырья'!$A$2:$A$2000,"&lt;="&amp;DATE(YEAR($A$4),MONTH($A$4),1)-1,'Приход сырья'!$D$2:$D$2000,$B96)-SUMIFS('Расход сырья'!$G$2:$G$2000,'Расход сырья'!$A$2:$A$2000,"&lt;="&amp;DATE(YEAR($A$4),MONTH($A$4),1)-1,'Расход сырья'!$D$2:$D$2000,$B96)</f>
        <v>0</v>
      </c>
      <c r="G96" s="145">
        <f>SUMIFS('Приход сырья'!$H$2:$H$2000,'Приход сырья'!$A$2:$A$2000,"&lt;="&amp;DATE(YEAR($A$4),MONTH($A$4),1)-1,'Приход сырья'!$D$2:$D$2000,$B96)-SUMIFS('Расход сырья'!$H$2:$H$2000,'Расход сырья'!$A$2:$A$2000,"&lt;="&amp;DATE(YEAR($A$4),MONTH($A$4),1)-1,'Расход сырья'!$D$2:$D$2000,$B96)</f>
        <v>0</v>
      </c>
      <c r="H96" s="205">
        <f>SUMIFS('Приход сырья'!$G$2:$G$2000,'Приход сырья'!$A$2:$A$2000,"&gt;="&amp;DATE(YEAR($A$4),MONTH($A$4),1),'Приход сырья'!$A$2:$A$2000,"&lt;="&amp;DATE(YEAR($A$4),MONTH($A$4)+1,1)-1,'Приход сырья'!$D$2:$D$2000,$B96)</f>
        <v>0</v>
      </c>
      <c r="I96" s="145">
        <f>SUMIFS('Приход сырья'!$H$2:$H$2000,'Приход сырья'!$A$2:$A$2000,"&gt;="&amp;DATE(YEAR($A$4),MONTH($A$4),1),'Приход сырья'!$A$2:$A$2000,"&lt;="&amp;DATE(YEAR($A$4),MONTH($A$4)+1,1)-1,'Приход сырья'!$D$2:$D$2000,$B96)</f>
        <v>0</v>
      </c>
      <c r="J96" s="205">
        <f>SUMIFS('Расход сырья'!$G$2:$G$2000,'Расход сырья'!$A$2:$A$2000,"&gt;="&amp;DATE(YEAR($A$4),MONTH($A$4),1),'Расход сырья'!$A$2:$A$2000,"&lt;="&amp;DATE(YEAR($A$4),MONTH($A$4)+1,1)-1,'Расход сырья'!$D$2:$D$2000,$B96)</f>
        <v>0</v>
      </c>
      <c r="K96" s="145">
        <f>SUMIFS('Расход сырья'!$H$2:$H$2000,'Расход сырья'!$A$2:$A$2000,"&gt;="&amp;DATE(YEAR($A$4),MONTH($A$4),1),'Расход сырья'!$A$2:$A$2000,"&lt;="&amp;DATE(YEAR($A$4),MONTH($A$4)+1,1)-1,'Расход сырья'!$D$2:$D$2000,$B96)</f>
        <v>0</v>
      </c>
      <c r="L96" s="205">
        <f t="shared" si="5"/>
        <v>0</v>
      </c>
      <c r="M96" s="145">
        <f t="shared" si="6"/>
        <v>0</v>
      </c>
    </row>
    <row r="97" spans="1:13">
      <c r="A97" s="95">
        <f>IF(E97&gt;0,MAX($A$8:A96)+1,0)</f>
        <v>0</v>
      </c>
      <c r="B97" s="150"/>
      <c r="C97" s="151"/>
      <c r="D97" s="152"/>
      <c r="E97" s="94">
        <f t="shared" si="4"/>
        <v>0</v>
      </c>
      <c r="F97" s="202">
        <f>SUMIFS('Приход сырья'!$G$2:$G$2000,'Приход сырья'!$A$2:$A$2000,"&lt;="&amp;DATE(YEAR($A$4),MONTH($A$4),1)-1,'Приход сырья'!$D$2:$D$2000,$B97)-SUMIFS('Расход сырья'!$G$2:$G$2000,'Расход сырья'!$A$2:$A$2000,"&lt;="&amp;DATE(YEAR($A$4),MONTH($A$4),1)-1,'Расход сырья'!$D$2:$D$2000,$B97)</f>
        <v>0</v>
      </c>
      <c r="G97" s="145">
        <f>SUMIFS('Приход сырья'!$H$2:$H$2000,'Приход сырья'!$A$2:$A$2000,"&lt;="&amp;DATE(YEAR($A$4),MONTH($A$4),1)-1,'Приход сырья'!$D$2:$D$2000,$B97)-SUMIFS('Расход сырья'!$H$2:$H$2000,'Расход сырья'!$A$2:$A$2000,"&lt;="&amp;DATE(YEAR($A$4),MONTH($A$4),1)-1,'Расход сырья'!$D$2:$D$2000,$B97)</f>
        <v>0</v>
      </c>
      <c r="H97" s="205">
        <f>SUMIFS('Приход сырья'!$G$2:$G$2000,'Приход сырья'!$A$2:$A$2000,"&gt;="&amp;DATE(YEAR($A$4),MONTH($A$4),1),'Приход сырья'!$A$2:$A$2000,"&lt;="&amp;DATE(YEAR($A$4),MONTH($A$4)+1,1)-1,'Приход сырья'!$D$2:$D$2000,$B97)</f>
        <v>0</v>
      </c>
      <c r="I97" s="145">
        <f>SUMIFS('Приход сырья'!$H$2:$H$2000,'Приход сырья'!$A$2:$A$2000,"&gt;="&amp;DATE(YEAR($A$4),MONTH($A$4),1),'Приход сырья'!$A$2:$A$2000,"&lt;="&amp;DATE(YEAR($A$4),MONTH($A$4)+1,1)-1,'Приход сырья'!$D$2:$D$2000,$B97)</f>
        <v>0</v>
      </c>
      <c r="J97" s="205">
        <f>SUMIFS('Расход сырья'!$G$2:$G$2000,'Расход сырья'!$A$2:$A$2000,"&gt;="&amp;DATE(YEAR($A$4),MONTH($A$4),1),'Расход сырья'!$A$2:$A$2000,"&lt;="&amp;DATE(YEAR($A$4),MONTH($A$4)+1,1)-1,'Расход сырья'!$D$2:$D$2000,$B97)</f>
        <v>0</v>
      </c>
      <c r="K97" s="145">
        <f>SUMIFS('Расход сырья'!$H$2:$H$2000,'Расход сырья'!$A$2:$A$2000,"&gt;="&amp;DATE(YEAR($A$4),MONTH($A$4),1),'Расход сырья'!$A$2:$A$2000,"&lt;="&amp;DATE(YEAR($A$4),MONTH($A$4)+1,1)-1,'Расход сырья'!$D$2:$D$2000,$B97)</f>
        <v>0</v>
      </c>
      <c r="L97" s="205">
        <f t="shared" si="5"/>
        <v>0</v>
      </c>
      <c r="M97" s="145">
        <f t="shared" si="6"/>
        <v>0</v>
      </c>
    </row>
    <row r="98" spans="1:13">
      <c r="A98" s="95">
        <f>IF(E98&gt;0,MAX($A$8:A97)+1,0)</f>
        <v>0</v>
      </c>
      <c r="B98" s="150"/>
      <c r="C98" s="151"/>
      <c r="D98" s="152"/>
      <c r="E98" s="94">
        <f t="shared" si="4"/>
        <v>0</v>
      </c>
      <c r="F98" s="202">
        <f>SUMIFS('Приход сырья'!$G$2:$G$2000,'Приход сырья'!$A$2:$A$2000,"&lt;="&amp;DATE(YEAR($A$4),MONTH($A$4),1)-1,'Приход сырья'!$D$2:$D$2000,$B98)-SUMIFS('Расход сырья'!$G$2:$G$2000,'Расход сырья'!$A$2:$A$2000,"&lt;="&amp;DATE(YEAR($A$4),MONTH($A$4),1)-1,'Расход сырья'!$D$2:$D$2000,$B98)</f>
        <v>0</v>
      </c>
      <c r="G98" s="145">
        <f>SUMIFS('Приход сырья'!$H$2:$H$2000,'Приход сырья'!$A$2:$A$2000,"&lt;="&amp;DATE(YEAR($A$4),MONTH($A$4),1)-1,'Приход сырья'!$D$2:$D$2000,$B98)-SUMIFS('Расход сырья'!$H$2:$H$2000,'Расход сырья'!$A$2:$A$2000,"&lt;="&amp;DATE(YEAR($A$4),MONTH($A$4),1)-1,'Расход сырья'!$D$2:$D$2000,$B98)</f>
        <v>0</v>
      </c>
      <c r="H98" s="205">
        <f>SUMIFS('Приход сырья'!$G$2:$G$2000,'Приход сырья'!$A$2:$A$2000,"&gt;="&amp;DATE(YEAR($A$4),MONTH($A$4),1),'Приход сырья'!$A$2:$A$2000,"&lt;="&amp;DATE(YEAR($A$4),MONTH($A$4)+1,1)-1,'Приход сырья'!$D$2:$D$2000,$B98)</f>
        <v>0</v>
      </c>
      <c r="I98" s="145">
        <f>SUMIFS('Приход сырья'!$H$2:$H$2000,'Приход сырья'!$A$2:$A$2000,"&gt;="&amp;DATE(YEAR($A$4),MONTH($A$4),1),'Приход сырья'!$A$2:$A$2000,"&lt;="&amp;DATE(YEAR($A$4),MONTH($A$4)+1,1)-1,'Приход сырья'!$D$2:$D$2000,$B98)</f>
        <v>0</v>
      </c>
      <c r="J98" s="205">
        <f>SUMIFS('Расход сырья'!$G$2:$G$2000,'Расход сырья'!$A$2:$A$2000,"&gt;="&amp;DATE(YEAR($A$4),MONTH($A$4),1),'Расход сырья'!$A$2:$A$2000,"&lt;="&amp;DATE(YEAR($A$4),MONTH($A$4)+1,1)-1,'Расход сырья'!$D$2:$D$2000,$B98)</f>
        <v>0</v>
      </c>
      <c r="K98" s="145">
        <f>SUMIFS('Расход сырья'!$H$2:$H$2000,'Расход сырья'!$A$2:$A$2000,"&gt;="&amp;DATE(YEAR($A$4),MONTH($A$4),1),'Расход сырья'!$A$2:$A$2000,"&lt;="&amp;DATE(YEAR($A$4),MONTH($A$4)+1,1)-1,'Расход сырья'!$D$2:$D$2000,$B98)</f>
        <v>0</v>
      </c>
      <c r="L98" s="205">
        <f t="shared" si="5"/>
        <v>0</v>
      </c>
      <c r="M98" s="145">
        <f t="shared" si="6"/>
        <v>0</v>
      </c>
    </row>
    <row r="99" spans="1:13">
      <c r="A99" s="95">
        <f>IF(E99&gt;0,MAX($A$8:A98)+1,0)</f>
        <v>0</v>
      </c>
      <c r="B99" s="150"/>
      <c r="C99" s="151"/>
      <c r="D99" s="152"/>
      <c r="E99" s="94">
        <f t="shared" si="4"/>
        <v>0</v>
      </c>
      <c r="F99" s="202">
        <f>SUMIFS('Приход сырья'!$G$2:$G$2000,'Приход сырья'!$A$2:$A$2000,"&lt;="&amp;DATE(YEAR($A$4),MONTH($A$4),1)-1,'Приход сырья'!$D$2:$D$2000,$B99)-SUMIFS('Расход сырья'!$G$2:$G$2000,'Расход сырья'!$A$2:$A$2000,"&lt;="&amp;DATE(YEAR($A$4),MONTH($A$4),1)-1,'Расход сырья'!$D$2:$D$2000,$B99)</f>
        <v>0</v>
      </c>
      <c r="G99" s="145">
        <f>SUMIFS('Приход сырья'!$H$2:$H$2000,'Приход сырья'!$A$2:$A$2000,"&lt;="&amp;DATE(YEAR($A$4),MONTH($A$4),1)-1,'Приход сырья'!$D$2:$D$2000,$B99)-SUMIFS('Расход сырья'!$H$2:$H$2000,'Расход сырья'!$A$2:$A$2000,"&lt;="&amp;DATE(YEAR($A$4),MONTH($A$4),1)-1,'Расход сырья'!$D$2:$D$2000,$B99)</f>
        <v>0</v>
      </c>
      <c r="H99" s="205">
        <f>SUMIFS('Приход сырья'!$G$2:$G$2000,'Приход сырья'!$A$2:$A$2000,"&gt;="&amp;DATE(YEAR($A$4),MONTH($A$4),1),'Приход сырья'!$A$2:$A$2000,"&lt;="&amp;DATE(YEAR($A$4),MONTH($A$4)+1,1)-1,'Приход сырья'!$D$2:$D$2000,$B99)</f>
        <v>0</v>
      </c>
      <c r="I99" s="145">
        <f>SUMIFS('Приход сырья'!$H$2:$H$2000,'Приход сырья'!$A$2:$A$2000,"&gt;="&amp;DATE(YEAR($A$4),MONTH($A$4),1),'Приход сырья'!$A$2:$A$2000,"&lt;="&amp;DATE(YEAR($A$4),MONTH($A$4)+1,1)-1,'Приход сырья'!$D$2:$D$2000,$B99)</f>
        <v>0</v>
      </c>
      <c r="J99" s="205">
        <f>SUMIFS('Расход сырья'!$G$2:$G$2000,'Расход сырья'!$A$2:$A$2000,"&gt;="&amp;DATE(YEAR($A$4),MONTH($A$4),1),'Расход сырья'!$A$2:$A$2000,"&lt;="&amp;DATE(YEAR($A$4),MONTH($A$4)+1,1)-1,'Расход сырья'!$D$2:$D$2000,$B99)</f>
        <v>0</v>
      </c>
      <c r="K99" s="145">
        <f>SUMIFS('Расход сырья'!$H$2:$H$2000,'Расход сырья'!$A$2:$A$2000,"&gt;="&amp;DATE(YEAR($A$4),MONTH($A$4),1),'Расход сырья'!$A$2:$A$2000,"&lt;="&amp;DATE(YEAR($A$4),MONTH($A$4)+1,1)-1,'Расход сырья'!$D$2:$D$2000,$B99)</f>
        <v>0</v>
      </c>
      <c r="L99" s="205">
        <f t="shared" si="5"/>
        <v>0</v>
      </c>
      <c r="M99" s="145">
        <f t="shared" si="6"/>
        <v>0</v>
      </c>
    </row>
    <row r="100" spans="1:13">
      <c r="A100" s="95">
        <f>IF(E100&gt;0,MAX($A$8:A99)+1,0)</f>
        <v>0</v>
      </c>
      <c r="B100" s="150"/>
      <c r="C100" s="151"/>
      <c r="D100" s="152"/>
      <c r="E100" s="94">
        <f t="shared" si="4"/>
        <v>0</v>
      </c>
      <c r="F100" s="202">
        <f>SUMIFS('Приход сырья'!$G$2:$G$2000,'Приход сырья'!$A$2:$A$2000,"&lt;="&amp;DATE(YEAR($A$4),MONTH($A$4),1)-1,'Приход сырья'!$D$2:$D$2000,$B100)-SUMIFS('Расход сырья'!$G$2:$G$2000,'Расход сырья'!$A$2:$A$2000,"&lt;="&amp;DATE(YEAR($A$4),MONTH($A$4),1)-1,'Расход сырья'!$D$2:$D$2000,$B100)</f>
        <v>0</v>
      </c>
      <c r="G100" s="145">
        <f>SUMIFS('Приход сырья'!$H$2:$H$2000,'Приход сырья'!$A$2:$A$2000,"&lt;="&amp;DATE(YEAR($A$4),MONTH($A$4),1)-1,'Приход сырья'!$D$2:$D$2000,$B100)-SUMIFS('Расход сырья'!$H$2:$H$2000,'Расход сырья'!$A$2:$A$2000,"&lt;="&amp;DATE(YEAR($A$4),MONTH($A$4),1)-1,'Расход сырья'!$D$2:$D$2000,$B100)</f>
        <v>0</v>
      </c>
      <c r="H100" s="205">
        <f>SUMIFS('Приход сырья'!$G$2:$G$2000,'Приход сырья'!$A$2:$A$2000,"&gt;="&amp;DATE(YEAR($A$4),MONTH($A$4),1),'Приход сырья'!$A$2:$A$2000,"&lt;="&amp;DATE(YEAR($A$4),MONTH($A$4)+1,1)-1,'Приход сырья'!$D$2:$D$2000,$B100)</f>
        <v>0</v>
      </c>
      <c r="I100" s="145">
        <f>SUMIFS('Приход сырья'!$H$2:$H$2000,'Приход сырья'!$A$2:$A$2000,"&gt;="&amp;DATE(YEAR($A$4),MONTH($A$4),1),'Приход сырья'!$A$2:$A$2000,"&lt;="&amp;DATE(YEAR($A$4),MONTH($A$4)+1,1)-1,'Приход сырья'!$D$2:$D$2000,$B100)</f>
        <v>0</v>
      </c>
      <c r="J100" s="205">
        <f>SUMIFS('Расход сырья'!$G$2:$G$2000,'Расход сырья'!$A$2:$A$2000,"&gt;="&amp;DATE(YEAR($A$4),MONTH($A$4),1),'Расход сырья'!$A$2:$A$2000,"&lt;="&amp;DATE(YEAR($A$4),MONTH($A$4)+1,1)-1,'Расход сырья'!$D$2:$D$2000,$B100)</f>
        <v>0</v>
      </c>
      <c r="K100" s="145">
        <f>SUMIFS('Расход сырья'!$H$2:$H$2000,'Расход сырья'!$A$2:$A$2000,"&gt;="&amp;DATE(YEAR($A$4),MONTH($A$4),1),'Расход сырья'!$A$2:$A$2000,"&lt;="&amp;DATE(YEAR($A$4),MONTH($A$4)+1,1)-1,'Расход сырья'!$D$2:$D$2000,$B100)</f>
        <v>0</v>
      </c>
      <c r="L100" s="205">
        <f t="shared" si="5"/>
        <v>0</v>
      </c>
      <c r="M100" s="145">
        <f t="shared" si="6"/>
        <v>0</v>
      </c>
    </row>
    <row r="101" spans="1:13">
      <c r="A101" s="95">
        <f>IF(E101&gt;0,MAX($A$8:A100)+1,0)</f>
        <v>0</v>
      </c>
      <c r="B101" s="150"/>
      <c r="C101" s="151"/>
      <c r="D101" s="152"/>
      <c r="E101" s="94">
        <f t="shared" si="4"/>
        <v>0</v>
      </c>
      <c r="F101" s="202">
        <f>SUMIFS('Приход сырья'!$G$2:$G$2000,'Приход сырья'!$A$2:$A$2000,"&lt;="&amp;DATE(YEAR($A$4),MONTH($A$4),1)-1,'Приход сырья'!$D$2:$D$2000,$B101)-SUMIFS('Расход сырья'!$G$2:$G$2000,'Расход сырья'!$A$2:$A$2000,"&lt;="&amp;DATE(YEAR($A$4),MONTH($A$4),1)-1,'Расход сырья'!$D$2:$D$2000,$B101)</f>
        <v>0</v>
      </c>
      <c r="G101" s="145">
        <f>SUMIFS('Приход сырья'!$H$2:$H$2000,'Приход сырья'!$A$2:$A$2000,"&lt;="&amp;DATE(YEAR($A$4),MONTH($A$4),1)-1,'Приход сырья'!$D$2:$D$2000,$B101)-SUMIFS('Расход сырья'!$H$2:$H$2000,'Расход сырья'!$A$2:$A$2000,"&lt;="&amp;DATE(YEAR($A$4),MONTH($A$4),1)-1,'Расход сырья'!$D$2:$D$2000,$B101)</f>
        <v>0</v>
      </c>
      <c r="H101" s="205">
        <f>SUMIFS('Приход сырья'!$G$2:$G$2000,'Приход сырья'!$A$2:$A$2000,"&gt;="&amp;DATE(YEAR($A$4),MONTH($A$4),1),'Приход сырья'!$A$2:$A$2000,"&lt;="&amp;DATE(YEAR($A$4),MONTH($A$4)+1,1)-1,'Приход сырья'!$D$2:$D$2000,$B101)</f>
        <v>0</v>
      </c>
      <c r="I101" s="145">
        <f>SUMIFS('Приход сырья'!$H$2:$H$2000,'Приход сырья'!$A$2:$A$2000,"&gt;="&amp;DATE(YEAR($A$4),MONTH($A$4),1),'Приход сырья'!$A$2:$A$2000,"&lt;="&amp;DATE(YEAR($A$4),MONTH($A$4)+1,1)-1,'Приход сырья'!$D$2:$D$2000,$B101)</f>
        <v>0</v>
      </c>
      <c r="J101" s="205">
        <f>SUMIFS('Расход сырья'!$G$2:$G$2000,'Расход сырья'!$A$2:$A$2000,"&gt;="&amp;DATE(YEAR($A$4),MONTH($A$4),1),'Расход сырья'!$A$2:$A$2000,"&lt;="&amp;DATE(YEAR($A$4),MONTH($A$4)+1,1)-1,'Расход сырья'!$D$2:$D$2000,$B101)</f>
        <v>0</v>
      </c>
      <c r="K101" s="145">
        <f>SUMIFS('Расход сырья'!$H$2:$H$2000,'Расход сырья'!$A$2:$A$2000,"&gt;="&amp;DATE(YEAR($A$4),MONTH($A$4),1),'Расход сырья'!$A$2:$A$2000,"&lt;="&amp;DATE(YEAR($A$4),MONTH($A$4)+1,1)-1,'Расход сырья'!$D$2:$D$2000,$B101)</f>
        <v>0</v>
      </c>
      <c r="L101" s="205">
        <f t="shared" si="5"/>
        <v>0</v>
      </c>
      <c r="M101" s="145">
        <f t="shared" si="6"/>
        <v>0</v>
      </c>
    </row>
    <row r="102" spans="1:13">
      <c r="A102" s="95">
        <f>IF(E102&gt;0,MAX($A$8:A101)+1,0)</f>
        <v>0</v>
      </c>
      <c r="B102" s="150"/>
      <c r="C102" s="151"/>
      <c r="D102" s="152"/>
      <c r="E102" s="94">
        <f t="shared" si="4"/>
        <v>0</v>
      </c>
      <c r="F102" s="202">
        <f>SUMIFS('Приход сырья'!$G$2:$G$2000,'Приход сырья'!$A$2:$A$2000,"&lt;="&amp;DATE(YEAR($A$4),MONTH($A$4),1)-1,'Приход сырья'!$D$2:$D$2000,$B102)-SUMIFS('Расход сырья'!$G$2:$G$2000,'Расход сырья'!$A$2:$A$2000,"&lt;="&amp;DATE(YEAR($A$4),MONTH($A$4),1)-1,'Расход сырья'!$D$2:$D$2000,$B102)</f>
        <v>0</v>
      </c>
      <c r="G102" s="145">
        <f>SUMIFS('Приход сырья'!$H$2:$H$2000,'Приход сырья'!$A$2:$A$2000,"&lt;="&amp;DATE(YEAR($A$4),MONTH($A$4),1)-1,'Приход сырья'!$D$2:$D$2000,$B102)-SUMIFS('Расход сырья'!$H$2:$H$2000,'Расход сырья'!$A$2:$A$2000,"&lt;="&amp;DATE(YEAR($A$4),MONTH($A$4),1)-1,'Расход сырья'!$D$2:$D$2000,$B102)</f>
        <v>0</v>
      </c>
      <c r="H102" s="205">
        <f>SUMIFS('Приход сырья'!$G$2:$G$2000,'Приход сырья'!$A$2:$A$2000,"&gt;="&amp;DATE(YEAR($A$4),MONTH($A$4),1),'Приход сырья'!$A$2:$A$2000,"&lt;="&amp;DATE(YEAR($A$4),MONTH($A$4)+1,1)-1,'Приход сырья'!$D$2:$D$2000,$B102)</f>
        <v>0</v>
      </c>
      <c r="I102" s="145">
        <f>SUMIFS('Приход сырья'!$H$2:$H$2000,'Приход сырья'!$A$2:$A$2000,"&gt;="&amp;DATE(YEAR($A$4),MONTH($A$4),1),'Приход сырья'!$A$2:$A$2000,"&lt;="&amp;DATE(YEAR($A$4),MONTH($A$4)+1,1)-1,'Приход сырья'!$D$2:$D$2000,$B102)</f>
        <v>0</v>
      </c>
      <c r="J102" s="205">
        <f>SUMIFS('Расход сырья'!$G$2:$G$2000,'Расход сырья'!$A$2:$A$2000,"&gt;="&amp;DATE(YEAR($A$4),MONTH($A$4),1),'Расход сырья'!$A$2:$A$2000,"&lt;="&amp;DATE(YEAR($A$4),MONTH($A$4)+1,1)-1,'Расход сырья'!$D$2:$D$2000,$B102)</f>
        <v>0</v>
      </c>
      <c r="K102" s="145">
        <f>SUMIFS('Расход сырья'!$H$2:$H$2000,'Расход сырья'!$A$2:$A$2000,"&gt;="&amp;DATE(YEAR($A$4),MONTH($A$4),1),'Расход сырья'!$A$2:$A$2000,"&lt;="&amp;DATE(YEAR($A$4),MONTH($A$4)+1,1)-1,'Расход сырья'!$D$2:$D$2000,$B102)</f>
        <v>0</v>
      </c>
      <c r="L102" s="205">
        <f t="shared" si="5"/>
        <v>0</v>
      </c>
      <c r="M102" s="145">
        <f t="shared" si="6"/>
        <v>0</v>
      </c>
    </row>
    <row r="103" spans="1:13">
      <c r="A103" s="95">
        <f>IF(E103&gt;0,MAX($A$8:A102)+1,0)</f>
        <v>0</v>
      </c>
      <c r="B103" s="150"/>
      <c r="C103" s="151"/>
      <c r="D103" s="152"/>
      <c r="E103" s="94">
        <f t="shared" si="4"/>
        <v>0</v>
      </c>
      <c r="F103" s="202">
        <f>SUMIFS('Приход сырья'!$G$2:$G$2000,'Приход сырья'!$A$2:$A$2000,"&lt;="&amp;DATE(YEAR($A$4),MONTH($A$4),1)-1,'Приход сырья'!$D$2:$D$2000,$B103)-SUMIFS('Расход сырья'!$G$2:$G$2000,'Расход сырья'!$A$2:$A$2000,"&lt;="&amp;DATE(YEAR($A$4),MONTH($A$4),1)-1,'Расход сырья'!$D$2:$D$2000,$B103)</f>
        <v>0</v>
      </c>
      <c r="G103" s="145">
        <f>SUMIFS('Приход сырья'!$H$2:$H$2000,'Приход сырья'!$A$2:$A$2000,"&lt;="&amp;DATE(YEAR($A$4),MONTH($A$4),1)-1,'Приход сырья'!$D$2:$D$2000,$B103)-SUMIFS('Расход сырья'!$H$2:$H$2000,'Расход сырья'!$A$2:$A$2000,"&lt;="&amp;DATE(YEAR($A$4),MONTH($A$4),1)-1,'Расход сырья'!$D$2:$D$2000,$B103)</f>
        <v>0</v>
      </c>
      <c r="H103" s="205">
        <f>SUMIFS('Приход сырья'!$G$2:$G$2000,'Приход сырья'!$A$2:$A$2000,"&gt;="&amp;DATE(YEAR($A$4),MONTH($A$4),1),'Приход сырья'!$A$2:$A$2000,"&lt;="&amp;DATE(YEAR($A$4),MONTH($A$4)+1,1)-1,'Приход сырья'!$D$2:$D$2000,$B103)</f>
        <v>0</v>
      </c>
      <c r="I103" s="145">
        <f>SUMIFS('Приход сырья'!$H$2:$H$2000,'Приход сырья'!$A$2:$A$2000,"&gt;="&amp;DATE(YEAR($A$4),MONTH($A$4),1),'Приход сырья'!$A$2:$A$2000,"&lt;="&amp;DATE(YEAR($A$4),MONTH($A$4)+1,1)-1,'Приход сырья'!$D$2:$D$2000,$B103)</f>
        <v>0</v>
      </c>
      <c r="J103" s="205">
        <f>SUMIFS('Расход сырья'!$G$2:$G$2000,'Расход сырья'!$A$2:$A$2000,"&gt;="&amp;DATE(YEAR($A$4),MONTH($A$4),1),'Расход сырья'!$A$2:$A$2000,"&lt;="&amp;DATE(YEAR($A$4),MONTH($A$4)+1,1)-1,'Расход сырья'!$D$2:$D$2000,$B103)</f>
        <v>0</v>
      </c>
      <c r="K103" s="145">
        <f>SUMIFS('Расход сырья'!$H$2:$H$2000,'Расход сырья'!$A$2:$A$2000,"&gt;="&amp;DATE(YEAR($A$4),MONTH($A$4),1),'Расход сырья'!$A$2:$A$2000,"&lt;="&amp;DATE(YEAR($A$4),MONTH($A$4)+1,1)-1,'Расход сырья'!$D$2:$D$2000,$B103)</f>
        <v>0</v>
      </c>
      <c r="L103" s="205">
        <f t="shared" si="5"/>
        <v>0</v>
      </c>
      <c r="M103" s="145">
        <f t="shared" si="6"/>
        <v>0</v>
      </c>
    </row>
    <row r="104" spans="1:13">
      <c r="A104" s="95">
        <f>IF(E104&gt;0,MAX($A$8:A103)+1,0)</f>
        <v>0</v>
      </c>
      <c r="B104" s="150"/>
      <c r="C104" s="151"/>
      <c r="D104" s="152"/>
      <c r="E104" s="94">
        <f t="shared" si="4"/>
        <v>0</v>
      </c>
      <c r="F104" s="202">
        <f>SUMIFS('Приход сырья'!$G$2:$G$2000,'Приход сырья'!$A$2:$A$2000,"&lt;="&amp;DATE(YEAR($A$4),MONTH($A$4),1)-1,'Приход сырья'!$D$2:$D$2000,$B104)-SUMIFS('Расход сырья'!$G$2:$G$2000,'Расход сырья'!$A$2:$A$2000,"&lt;="&amp;DATE(YEAR($A$4),MONTH($A$4),1)-1,'Расход сырья'!$D$2:$D$2000,$B104)</f>
        <v>0</v>
      </c>
      <c r="G104" s="145">
        <f>SUMIFS('Приход сырья'!$H$2:$H$2000,'Приход сырья'!$A$2:$A$2000,"&lt;="&amp;DATE(YEAR($A$4),MONTH($A$4),1)-1,'Приход сырья'!$D$2:$D$2000,$B104)-SUMIFS('Расход сырья'!$H$2:$H$2000,'Расход сырья'!$A$2:$A$2000,"&lt;="&amp;DATE(YEAR($A$4),MONTH($A$4),1)-1,'Расход сырья'!$D$2:$D$2000,$B104)</f>
        <v>0</v>
      </c>
      <c r="H104" s="205">
        <f>SUMIFS('Приход сырья'!$G$2:$G$2000,'Приход сырья'!$A$2:$A$2000,"&gt;="&amp;DATE(YEAR($A$4),MONTH($A$4),1),'Приход сырья'!$A$2:$A$2000,"&lt;="&amp;DATE(YEAR($A$4),MONTH($A$4)+1,1)-1,'Приход сырья'!$D$2:$D$2000,$B104)</f>
        <v>0</v>
      </c>
      <c r="I104" s="145">
        <f>SUMIFS('Приход сырья'!$H$2:$H$2000,'Приход сырья'!$A$2:$A$2000,"&gt;="&amp;DATE(YEAR($A$4),MONTH($A$4),1),'Приход сырья'!$A$2:$A$2000,"&lt;="&amp;DATE(YEAR($A$4),MONTH($A$4)+1,1)-1,'Приход сырья'!$D$2:$D$2000,$B104)</f>
        <v>0</v>
      </c>
      <c r="J104" s="205">
        <f>SUMIFS('Расход сырья'!$G$2:$G$2000,'Расход сырья'!$A$2:$A$2000,"&gt;="&amp;DATE(YEAR($A$4),MONTH($A$4),1),'Расход сырья'!$A$2:$A$2000,"&lt;="&amp;DATE(YEAR($A$4),MONTH($A$4)+1,1)-1,'Расход сырья'!$D$2:$D$2000,$B104)</f>
        <v>0</v>
      </c>
      <c r="K104" s="145">
        <f>SUMIFS('Расход сырья'!$H$2:$H$2000,'Расход сырья'!$A$2:$A$2000,"&gt;="&amp;DATE(YEAR($A$4),MONTH($A$4),1),'Расход сырья'!$A$2:$A$2000,"&lt;="&amp;DATE(YEAR($A$4),MONTH($A$4)+1,1)-1,'Расход сырья'!$D$2:$D$2000,$B104)</f>
        <v>0</v>
      </c>
      <c r="L104" s="205">
        <f t="shared" si="5"/>
        <v>0</v>
      </c>
      <c r="M104" s="145">
        <f t="shared" si="6"/>
        <v>0</v>
      </c>
    </row>
    <row r="105" spans="1:13">
      <c r="A105" s="95">
        <f>IF(E105&gt;0,MAX($A$8:A104)+1,0)</f>
        <v>0</v>
      </c>
      <c r="B105" s="150"/>
      <c r="C105" s="151"/>
      <c r="D105" s="152"/>
      <c r="E105" s="94">
        <f t="shared" ref="E105:E136" si="7">IFERROR(((G105+I105)/(F105+H105)),0)</f>
        <v>0</v>
      </c>
      <c r="F105" s="202">
        <f>SUMIFS('Приход сырья'!$G$2:$G$2000,'Приход сырья'!$A$2:$A$2000,"&lt;="&amp;DATE(YEAR($A$4),MONTH($A$4),1)-1,'Приход сырья'!$D$2:$D$2000,$B105)-SUMIFS('Расход сырья'!$G$2:$G$2000,'Расход сырья'!$A$2:$A$2000,"&lt;="&amp;DATE(YEAR($A$4),MONTH($A$4),1)-1,'Расход сырья'!$D$2:$D$2000,$B105)</f>
        <v>0</v>
      </c>
      <c r="G105" s="145">
        <f>SUMIFS('Приход сырья'!$H$2:$H$2000,'Приход сырья'!$A$2:$A$2000,"&lt;="&amp;DATE(YEAR($A$4),MONTH($A$4),1)-1,'Приход сырья'!$D$2:$D$2000,$B105)-SUMIFS('Расход сырья'!$H$2:$H$2000,'Расход сырья'!$A$2:$A$2000,"&lt;="&amp;DATE(YEAR($A$4),MONTH($A$4),1)-1,'Расход сырья'!$D$2:$D$2000,$B105)</f>
        <v>0</v>
      </c>
      <c r="H105" s="205">
        <f>SUMIFS('Приход сырья'!$G$2:$G$2000,'Приход сырья'!$A$2:$A$2000,"&gt;="&amp;DATE(YEAR($A$4),MONTH($A$4),1),'Приход сырья'!$A$2:$A$2000,"&lt;="&amp;DATE(YEAR($A$4),MONTH($A$4)+1,1)-1,'Приход сырья'!$D$2:$D$2000,$B105)</f>
        <v>0</v>
      </c>
      <c r="I105" s="145">
        <f>SUMIFS('Приход сырья'!$H$2:$H$2000,'Приход сырья'!$A$2:$A$2000,"&gt;="&amp;DATE(YEAR($A$4),MONTH($A$4),1),'Приход сырья'!$A$2:$A$2000,"&lt;="&amp;DATE(YEAR($A$4),MONTH($A$4)+1,1)-1,'Приход сырья'!$D$2:$D$2000,$B105)</f>
        <v>0</v>
      </c>
      <c r="J105" s="205">
        <f>SUMIFS('Расход сырья'!$G$2:$G$2000,'Расход сырья'!$A$2:$A$2000,"&gt;="&amp;DATE(YEAR($A$4),MONTH($A$4),1),'Расход сырья'!$A$2:$A$2000,"&lt;="&amp;DATE(YEAR($A$4),MONTH($A$4)+1,1)-1,'Расход сырья'!$D$2:$D$2000,$B105)</f>
        <v>0</v>
      </c>
      <c r="K105" s="145">
        <f>SUMIFS('Расход сырья'!$H$2:$H$2000,'Расход сырья'!$A$2:$A$2000,"&gt;="&amp;DATE(YEAR($A$4),MONTH($A$4),1),'Расход сырья'!$A$2:$A$2000,"&lt;="&amp;DATE(YEAR($A$4),MONTH($A$4)+1,1)-1,'Расход сырья'!$D$2:$D$2000,$B105)</f>
        <v>0</v>
      </c>
      <c r="L105" s="205">
        <f t="shared" si="5"/>
        <v>0</v>
      </c>
      <c r="M105" s="145">
        <f t="shared" si="6"/>
        <v>0</v>
      </c>
    </row>
    <row r="106" spans="1:13">
      <c r="A106" s="95">
        <f>IF(E106&gt;0,MAX($A$8:A105)+1,0)</f>
        <v>0</v>
      </c>
      <c r="B106" s="150"/>
      <c r="C106" s="151"/>
      <c r="D106" s="152"/>
      <c r="E106" s="94">
        <f t="shared" si="7"/>
        <v>0</v>
      </c>
      <c r="F106" s="202">
        <f>SUMIFS('Приход сырья'!$G$2:$G$2000,'Приход сырья'!$A$2:$A$2000,"&lt;="&amp;DATE(YEAR($A$4),MONTH($A$4),1)-1,'Приход сырья'!$D$2:$D$2000,$B106)-SUMIFS('Расход сырья'!$G$2:$G$2000,'Расход сырья'!$A$2:$A$2000,"&lt;="&amp;DATE(YEAR($A$4),MONTH($A$4),1)-1,'Расход сырья'!$D$2:$D$2000,$B106)</f>
        <v>0</v>
      </c>
      <c r="G106" s="145">
        <f>SUMIFS('Приход сырья'!$H$2:$H$2000,'Приход сырья'!$A$2:$A$2000,"&lt;="&amp;DATE(YEAR($A$4),MONTH($A$4),1)-1,'Приход сырья'!$D$2:$D$2000,$B106)-SUMIFS('Расход сырья'!$H$2:$H$2000,'Расход сырья'!$A$2:$A$2000,"&lt;="&amp;DATE(YEAR($A$4),MONTH($A$4),1)-1,'Расход сырья'!$D$2:$D$2000,$B106)</f>
        <v>0</v>
      </c>
      <c r="H106" s="205">
        <f>SUMIFS('Приход сырья'!$G$2:$G$2000,'Приход сырья'!$A$2:$A$2000,"&gt;="&amp;DATE(YEAR($A$4),MONTH($A$4),1),'Приход сырья'!$A$2:$A$2000,"&lt;="&amp;DATE(YEAR($A$4),MONTH($A$4)+1,1)-1,'Приход сырья'!$D$2:$D$2000,$B106)</f>
        <v>0</v>
      </c>
      <c r="I106" s="145">
        <f>SUMIFS('Приход сырья'!$H$2:$H$2000,'Приход сырья'!$A$2:$A$2000,"&gt;="&amp;DATE(YEAR($A$4),MONTH($A$4),1),'Приход сырья'!$A$2:$A$2000,"&lt;="&amp;DATE(YEAR($A$4),MONTH($A$4)+1,1)-1,'Приход сырья'!$D$2:$D$2000,$B106)</f>
        <v>0</v>
      </c>
      <c r="J106" s="205">
        <f>SUMIFS('Расход сырья'!$G$2:$G$2000,'Расход сырья'!$A$2:$A$2000,"&gt;="&amp;DATE(YEAR($A$4),MONTH($A$4),1),'Расход сырья'!$A$2:$A$2000,"&lt;="&amp;DATE(YEAR($A$4),MONTH($A$4)+1,1)-1,'Расход сырья'!$D$2:$D$2000,$B106)</f>
        <v>0</v>
      </c>
      <c r="K106" s="145">
        <f>SUMIFS('Расход сырья'!$H$2:$H$2000,'Расход сырья'!$A$2:$A$2000,"&gt;="&amp;DATE(YEAR($A$4),MONTH($A$4),1),'Расход сырья'!$A$2:$A$2000,"&lt;="&amp;DATE(YEAR($A$4),MONTH($A$4)+1,1)-1,'Расход сырья'!$D$2:$D$2000,$B106)</f>
        <v>0</v>
      </c>
      <c r="L106" s="205">
        <f t="shared" si="5"/>
        <v>0</v>
      </c>
      <c r="M106" s="145">
        <f t="shared" si="6"/>
        <v>0</v>
      </c>
    </row>
    <row r="107" spans="1:13">
      <c r="A107" s="95">
        <f>IF(E107&gt;0,MAX($A$8:A106)+1,0)</f>
        <v>0</v>
      </c>
      <c r="B107" s="150"/>
      <c r="C107" s="151"/>
      <c r="D107" s="152"/>
      <c r="E107" s="94">
        <f t="shared" si="7"/>
        <v>0</v>
      </c>
      <c r="F107" s="202">
        <f>SUMIFS('Приход сырья'!$G$2:$G$2000,'Приход сырья'!$A$2:$A$2000,"&lt;="&amp;DATE(YEAR($A$4),MONTH($A$4),1)-1,'Приход сырья'!$D$2:$D$2000,$B107)-SUMIFS('Расход сырья'!$G$2:$G$2000,'Расход сырья'!$A$2:$A$2000,"&lt;="&amp;DATE(YEAR($A$4),MONTH($A$4),1)-1,'Расход сырья'!$D$2:$D$2000,$B107)</f>
        <v>0</v>
      </c>
      <c r="G107" s="145">
        <f>SUMIFS('Приход сырья'!$H$2:$H$2000,'Приход сырья'!$A$2:$A$2000,"&lt;="&amp;DATE(YEAR($A$4),MONTH($A$4),1)-1,'Приход сырья'!$D$2:$D$2000,$B107)-SUMIFS('Расход сырья'!$H$2:$H$2000,'Расход сырья'!$A$2:$A$2000,"&lt;="&amp;DATE(YEAR($A$4),MONTH($A$4),1)-1,'Расход сырья'!$D$2:$D$2000,$B107)</f>
        <v>0</v>
      </c>
      <c r="H107" s="205">
        <f>SUMIFS('Приход сырья'!$G$2:$G$2000,'Приход сырья'!$A$2:$A$2000,"&gt;="&amp;DATE(YEAR($A$4),MONTH($A$4),1),'Приход сырья'!$A$2:$A$2000,"&lt;="&amp;DATE(YEAR($A$4),MONTH($A$4)+1,1)-1,'Приход сырья'!$D$2:$D$2000,$B107)</f>
        <v>0</v>
      </c>
      <c r="I107" s="145">
        <f>SUMIFS('Приход сырья'!$H$2:$H$2000,'Приход сырья'!$A$2:$A$2000,"&gt;="&amp;DATE(YEAR($A$4),MONTH($A$4),1),'Приход сырья'!$A$2:$A$2000,"&lt;="&amp;DATE(YEAR($A$4),MONTH($A$4)+1,1)-1,'Приход сырья'!$D$2:$D$2000,$B107)</f>
        <v>0</v>
      </c>
      <c r="J107" s="205">
        <f>SUMIFS('Расход сырья'!$G$2:$G$2000,'Расход сырья'!$A$2:$A$2000,"&gt;="&amp;DATE(YEAR($A$4),MONTH($A$4),1),'Расход сырья'!$A$2:$A$2000,"&lt;="&amp;DATE(YEAR($A$4),MONTH($A$4)+1,1)-1,'Расход сырья'!$D$2:$D$2000,$B107)</f>
        <v>0</v>
      </c>
      <c r="K107" s="145">
        <f>SUMIFS('Расход сырья'!$H$2:$H$2000,'Расход сырья'!$A$2:$A$2000,"&gt;="&amp;DATE(YEAR($A$4),MONTH($A$4),1),'Расход сырья'!$A$2:$A$2000,"&lt;="&amp;DATE(YEAR($A$4),MONTH($A$4)+1,1)-1,'Расход сырья'!$D$2:$D$2000,$B107)</f>
        <v>0</v>
      </c>
      <c r="L107" s="205">
        <f t="shared" si="5"/>
        <v>0</v>
      </c>
      <c r="M107" s="145">
        <f t="shared" si="6"/>
        <v>0</v>
      </c>
    </row>
    <row r="108" spans="1:13">
      <c r="A108" s="95">
        <f>IF(E108&gt;0,MAX($A$8:A107)+1,0)</f>
        <v>0</v>
      </c>
      <c r="B108" s="150"/>
      <c r="C108" s="151"/>
      <c r="D108" s="152"/>
      <c r="E108" s="94">
        <f t="shared" si="7"/>
        <v>0</v>
      </c>
      <c r="F108" s="202">
        <f>SUMIFS('Приход сырья'!$G$2:$G$2000,'Приход сырья'!$A$2:$A$2000,"&lt;="&amp;DATE(YEAR($A$4),MONTH($A$4),1)-1,'Приход сырья'!$D$2:$D$2000,$B108)-SUMIFS('Расход сырья'!$G$2:$G$2000,'Расход сырья'!$A$2:$A$2000,"&lt;="&amp;DATE(YEAR($A$4),MONTH($A$4),1)-1,'Расход сырья'!$D$2:$D$2000,$B108)</f>
        <v>0</v>
      </c>
      <c r="G108" s="145">
        <f>SUMIFS('Приход сырья'!$H$2:$H$2000,'Приход сырья'!$A$2:$A$2000,"&lt;="&amp;DATE(YEAR($A$4),MONTH($A$4),1)-1,'Приход сырья'!$D$2:$D$2000,$B108)-SUMIFS('Расход сырья'!$H$2:$H$2000,'Расход сырья'!$A$2:$A$2000,"&lt;="&amp;DATE(YEAR($A$4),MONTH($A$4),1)-1,'Расход сырья'!$D$2:$D$2000,$B108)</f>
        <v>0</v>
      </c>
      <c r="H108" s="205">
        <f>SUMIFS('Приход сырья'!$G$2:$G$2000,'Приход сырья'!$A$2:$A$2000,"&gt;="&amp;DATE(YEAR($A$4),MONTH($A$4),1),'Приход сырья'!$A$2:$A$2000,"&lt;="&amp;DATE(YEAR($A$4),MONTH($A$4)+1,1)-1,'Приход сырья'!$D$2:$D$2000,$B108)</f>
        <v>0</v>
      </c>
      <c r="I108" s="145">
        <f>SUMIFS('Приход сырья'!$H$2:$H$2000,'Приход сырья'!$A$2:$A$2000,"&gt;="&amp;DATE(YEAR($A$4),MONTH($A$4),1),'Приход сырья'!$A$2:$A$2000,"&lt;="&amp;DATE(YEAR($A$4),MONTH($A$4)+1,1)-1,'Приход сырья'!$D$2:$D$2000,$B108)</f>
        <v>0</v>
      </c>
      <c r="J108" s="205">
        <f>SUMIFS('Расход сырья'!$G$2:$G$2000,'Расход сырья'!$A$2:$A$2000,"&gt;="&amp;DATE(YEAR($A$4),MONTH($A$4),1),'Расход сырья'!$A$2:$A$2000,"&lt;="&amp;DATE(YEAR($A$4),MONTH($A$4)+1,1)-1,'Расход сырья'!$D$2:$D$2000,$B108)</f>
        <v>0</v>
      </c>
      <c r="K108" s="145">
        <f>SUMIFS('Расход сырья'!$H$2:$H$2000,'Расход сырья'!$A$2:$A$2000,"&gt;="&amp;DATE(YEAR($A$4),MONTH($A$4),1),'Расход сырья'!$A$2:$A$2000,"&lt;="&amp;DATE(YEAR($A$4),MONTH($A$4)+1,1)-1,'Расход сырья'!$D$2:$D$2000,$B108)</f>
        <v>0</v>
      </c>
      <c r="L108" s="205">
        <f t="shared" si="5"/>
        <v>0</v>
      </c>
      <c r="M108" s="145">
        <f t="shared" si="6"/>
        <v>0</v>
      </c>
    </row>
    <row r="109" spans="1:13">
      <c r="A109" s="95">
        <f>IF(E109&gt;0,MAX($A$8:A108)+1,0)</f>
        <v>0</v>
      </c>
      <c r="B109" s="150"/>
      <c r="C109" s="151"/>
      <c r="D109" s="152"/>
      <c r="E109" s="94">
        <f t="shared" si="7"/>
        <v>0</v>
      </c>
      <c r="F109" s="202">
        <f>SUMIFS('Приход сырья'!$G$2:$G$2000,'Приход сырья'!$A$2:$A$2000,"&lt;="&amp;DATE(YEAR($A$4),MONTH($A$4),1)-1,'Приход сырья'!$D$2:$D$2000,$B109)-SUMIFS('Расход сырья'!$G$2:$G$2000,'Расход сырья'!$A$2:$A$2000,"&lt;="&amp;DATE(YEAR($A$4),MONTH($A$4),1)-1,'Расход сырья'!$D$2:$D$2000,$B109)</f>
        <v>0</v>
      </c>
      <c r="G109" s="145">
        <f>SUMIFS('Приход сырья'!$H$2:$H$2000,'Приход сырья'!$A$2:$A$2000,"&lt;="&amp;DATE(YEAR($A$4),MONTH($A$4),1)-1,'Приход сырья'!$D$2:$D$2000,$B109)-SUMIFS('Расход сырья'!$H$2:$H$2000,'Расход сырья'!$A$2:$A$2000,"&lt;="&amp;DATE(YEAR($A$4),MONTH($A$4),1)-1,'Расход сырья'!$D$2:$D$2000,$B109)</f>
        <v>0</v>
      </c>
      <c r="H109" s="205">
        <f>SUMIFS('Приход сырья'!$G$2:$G$2000,'Приход сырья'!$A$2:$A$2000,"&gt;="&amp;DATE(YEAR($A$4),MONTH($A$4),1),'Приход сырья'!$A$2:$A$2000,"&lt;="&amp;DATE(YEAR($A$4),MONTH($A$4)+1,1)-1,'Приход сырья'!$D$2:$D$2000,$B109)</f>
        <v>0</v>
      </c>
      <c r="I109" s="145">
        <f>SUMIFS('Приход сырья'!$H$2:$H$2000,'Приход сырья'!$A$2:$A$2000,"&gt;="&amp;DATE(YEAR($A$4),MONTH($A$4),1),'Приход сырья'!$A$2:$A$2000,"&lt;="&amp;DATE(YEAR($A$4),MONTH($A$4)+1,1)-1,'Приход сырья'!$D$2:$D$2000,$B109)</f>
        <v>0</v>
      </c>
      <c r="J109" s="205">
        <f>SUMIFS('Расход сырья'!$G$2:$G$2000,'Расход сырья'!$A$2:$A$2000,"&gt;="&amp;DATE(YEAR($A$4),MONTH($A$4),1),'Расход сырья'!$A$2:$A$2000,"&lt;="&amp;DATE(YEAR($A$4),MONTH($A$4)+1,1)-1,'Расход сырья'!$D$2:$D$2000,$B109)</f>
        <v>0</v>
      </c>
      <c r="K109" s="145">
        <f>SUMIFS('Расход сырья'!$H$2:$H$2000,'Расход сырья'!$A$2:$A$2000,"&gt;="&amp;DATE(YEAR($A$4),MONTH($A$4),1),'Расход сырья'!$A$2:$A$2000,"&lt;="&amp;DATE(YEAR($A$4),MONTH($A$4)+1,1)-1,'Расход сырья'!$D$2:$D$2000,$B109)</f>
        <v>0</v>
      </c>
      <c r="L109" s="205">
        <f t="shared" si="5"/>
        <v>0</v>
      </c>
      <c r="M109" s="145">
        <f t="shared" si="6"/>
        <v>0</v>
      </c>
    </row>
    <row r="110" spans="1:13">
      <c r="A110" s="95">
        <f>IF(E110&gt;0,MAX($A$8:A109)+1,0)</f>
        <v>0</v>
      </c>
      <c r="B110" s="150"/>
      <c r="C110" s="151"/>
      <c r="D110" s="152"/>
      <c r="E110" s="94">
        <f t="shared" si="7"/>
        <v>0</v>
      </c>
      <c r="F110" s="202">
        <f>SUMIFS('Приход сырья'!$G$2:$G$2000,'Приход сырья'!$A$2:$A$2000,"&lt;="&amp;DATE(YEAR($A$4),MONTH($A$4),1)-1,'Приход сырья'!$D$2:$D$2000,$B110)-SUMIFS('Расход сырья'!$G$2:$G$2000,'Расход сырья'!$A$2:$A$2000,"&lt;="&amp;DATE(YEAR($A$4),MONTH($A$4),1)-1,'Расход сырья'!$D$2:$D$2000,$B110)</f>
        <v>0</v>
      </c>
      <c r="G110" s="145">
        <f>SUMIFS('Приход сырья'!$H$2:$H$2000,'Приход сырья'!$A$2:$A$2000,"&lt;="&amp;DATE(YEAR($A$4),MONTH($A$4),1)-1,'Приход сырья'!$D$2:$D$2000,$B110)-SUMIFS('Расход сырья'!$H$2:$H$2000,'Расход сырья'!$A$2:$A$2000,"&lt;="&amp;DATE(YEAR($A$4),MONTH($A$4),1)-1,'Расход сырья'!$D$2:$D$2000,$B110)</f>
        <v>0</v>
      </c>
      <c r="H110" s="205">
        <f>SUMIFS('Приход сырья'!$G$2:$G$2000,'Приход сырья'!$A$2:$A$2000,"&gt;="&amp;DATE(YEAR($A$4),MONTH($A$4),1),'Приход сырья'!$A$2:$A$2000,"&lt;="&amp;DATE(YEAR($A$4),MONTH($A$4)+1,1)-1,'Приход сырья'!$D$2:$D$2000,$B110)</f>
        <v>0</v>
      </c>
      <c r="I110" s="145">
        <f>SUMIFS('Приход сырья'!$H$2:$H$2000,'Приход сырья'!$A$2:$A$2000,"&gt;="&amp;DATE(YEAR($A$4),MONTH($A$4),1),'Приход сырья'!$A$2:$A$2000,"&lt;="&amp;DATE(YEAR($A$4),MONTH($A$4)+1,1)-1,'Приход сырья'!$D$2:$D$2000,$B110)</f>
        <v>0</v>
      </c>
      <c r="J110" s="205">
        <f>SUMIFS('Расход сырья'!$G$2:$G$2000,'Расход сырья'!$A$2:$A$2000,"&gt;="&amp;DATE(YEAR($A$4),MONTH($A$4),1),'Расход сырья'!$A$2:$A$2000,"&lt;="&amp;DATE(YEAR($A$4),MONTH($A$4)+1,1)-1,'Расход сырья'!$D$2:$D$2000,$B110)</f>
        <v>0</v>
      </c>
      <c r="K110" s="145">
        <f>SUMIFS('Расход сырья'!$H$2:$H$2000,'Расход сырья'!$A$2:$A$2000,"&gt;="&amp;DATE(YEAR($A$4),MONTH($A$4),1),'Расход сырья'!$A$2:$A$2000,"&lt;="&amp;DATE(YEAR($A$4),MONTH($A$4)+1,1)-1,'Расход сырья'!$D$2:$D$2000,$B110)</f>
        <v>0</v>
      </c>
      <c r="L110" s="205">
        <f t="shared" si="5"/>
        <v>0</v>
      </c>
      <c r="M110" s="145">
        <f t="shared" si="6"/>
        <v>0</v>
      </c>
    </row>
    <row r="111" spans="1:13">
      <c r="A111" s="95">
        <f>IF(E111&gt;0,MAX($A$8:A110)+1,0)</f>
        <v>0</v>
      </c>
      <c r="B111" s="150"/>
      <c r="C111" s="151"/>
      <c r="D111" s="152"/>
      <c r="E111" s="94">
        <f t="shared" si="7"/>
        <v>0</v>
      </c>
      <c r="F111" s="202">
        <f>SUMIFS('Приход сырья'!$G$2:$G$2000,'Приход сырья'!$A$2:$A$2000,"&lt;="&amp;DATE(YEAR($A$4),MONTH($A$4),1)-1,'Приход сырья'!$D$2:$D$2000,$B111)-SUMIFS('Расход сырья'!$G$2:$G$2000,'Расход сырья'!$A$2:$A$2000,"&lt;="&amp;DATE(YEAR($A$4),MONTH($A$4),1)-1,'Расход сырья'!$D$2:$D$2000,$B111)</f>
        <v>0</v>
      </c>
      <c r="G111" s="145">
        <f>SUMIFS('Приход сырья'!$H$2:$H$2000,'Приход сырья'!$A$2:$A$2000,"&lt;="&amp;DATE(YEAR($A$4),MONTH($A$4),1)-1,'Приход сырья'!$D$2:$D$2000,$B111)-SUMIFS('Расход сырья'!$H$2:$H$2000,'Расход сырья'!$A$2:$A$2000,"&lt;="&amp;DATE(YEAR($A$4),MONTH($A$4),1)-1,'Расход сырья'!$D$2:$D$2000,$B111)</f>
        <v>0</v>
      </c>
      <c r="H111" s="205">
        <f>SUMIFS('Приход сырья'!$G$2:$G$2000,'Приход сырья'!$A$2:$A$2000,"&gt;="&amp;DATE(YEAR($A$4),MONTH($A$4),1),'Приход сырья'!$A$2:$A$2000,"&lt;="&amp;DATE(YEAR($A$4),MONTH($A$4)+1,1)-1,'Приход сырья'!$D$2:$D$2000,$B111)</f>
        <v>0</v>
      </c>
      <c r="I111" s="145">
        <f>SUMIFS('Приход сырья'!$H$2:$H$2000,'Приход сырья'!$A$2:$A$2000,"&gt;="&amp;DATE(YEAR($A$4),MONTH($A$4),1),'Приход сырья'!$A$2:$A$2000,"&lt;="&amp;DATE(YEAR($A$4),MONTH($A$4)+1,1)-1,'Приход сырья'!$D$2:$D$2000,$B111)</f>
        <v>0</v>
      </c>
      <c r="J111" s="205">
        <f>SUMIFS('Расход сырья'!$G$2:$G$2000,'Расход сырья'!$A$2:$A$2000,"&gt;="&amp;DATE(YEAR($A$4),MONTH($A$4),1),'Расход сырья'!$A$2:$A$2000,"&lt;="&amp;DATE(YEAR($A$4),MONTH($A$4)+1,1)-1,'Расход сырья'!$D$2:$D$2000,$B111)</f>
        <v>0</v>
      </c>
      <c r="K111" s="145">
        <f>SUMIFS('Расход сырья'!$H$2:$H$2000,'Расход сырья'!$A$2:$A$2000,"&gt;="&amp;DATE(YEAR($A$4),MONTH($A$4),1),'Расход сырья'!$A$2:$A$2000,"&lt;="&amp;DATE(YEAR($A$4),MONTH($A$4)+1,1)-1,'Расход сырья'!$D$2:$D$2000,$B111)</f>
        <v>0</v>
      </c>
      <c r="L111" s="205">
        <f t="shared" si="5"/>
        <v>0</v>
      </c>
      <c r="M111" s="145">
        <f t="shared" si="6"/>
        <v>0</v>
      </c>
    </row>
    <row r="112" spans="1:13">
      <c r="A112" s="95">
        <f>IF(E112&gt;0,MAX($A$8:A111)+1,0)</f>
        <v>0</v>
      </c>
      <c r="B112" s="150"/>
      <c r="C112" s="151"/>
      <c r="D112" s="152"/>
      <c r="E112" s="94">
        <f t="shared" si="7"/>
        <v>0</v>
      </c>
      <c r="F112" s="202">
        <f>SUMIFS('Приход сырья'!$G$2:$G$2000,'Приход сырья'!$A$2:$A$2000,"&lt;="&amp;DATE(YEAR($A$4),MONTH($A$4),1)-1,'Приход сырья'!$D$2:$D$2000,$B112)-SUMIFS('Расход сырья'!$G$2:$G$2000,'Расход сырья'!$A$2:$A$2000,"&lt;="&amp;DATE(YEAR($A$4),MONTH($A$4),1)-1,'Расход сырья'!$D$2:$D$2000,$B112)</f>
        <v>0</v>
      </c>
      <c r="G112" s="145">
        <f>SUMIFS('Приход сырья'!$H$2:$H$2000,'Приход сырья'!$A$2:$A$2000,"&lt;="&amp;DATE(YEAR($A$4),MONTH($A$4),1)-1,'Приход сырья'!$D$2:$D$2000,$B112)-SUMIFS('Расход сырья'!$H$2:$H$2000,'Расход сырья'!$A$2:$A$2000,"&lt;="&amp;DATE(YEAR($A$4),MONTH($A$4),1)-1,'Расход сырья'!$D$2:$D$2000,$B112)</f>
        <v>0</v>
      </c>
      <c r="H112" s="205">
        <f>SUMIFS('Приход сырья'!$G$2:$G$2000,'Приход сырья'!$A$2:$A$2000,"&gt;="&amp;DATE(YEAR($A$4),MONTH($A$4),1),'Приход сырья'!$A$2:$A$2000,"&lt;="&amp;DATE(YEAR($A$4),MONTH($A$4)+1,1)-1,'Приход сырья'!$D$2:$D$2000,$B112)</f>
        <v>0</v>
      </c>
      <c r="I112" s="145">
        <f>SUMIFS('Приход сырья'!$H$2:$H$2000,'Приход сырья'!$A$2:$A$2000,"&gt;="&amp;DATE(YEAR($A$4),MONTH($A$4),1),'Приход сырья'!$A$2:$A$2000,"&lt;="&amp;DATE(YEAR($A$4),MONTH($A$4)+1,1)-1,'Приход сырья'!$D$2:$D$2000,$B112)</f>
        <v>0</v>
      </c>
      <c r="J112" s="205">
        <f>SUMIFS('Расход сырья'!$G$2:$G$2000,'Расход сырья'!$A$2:$A$2000,"&gt;="&amp;DATE(YEAR($A$4),MONTH($A$4),1),'Расход сырья'!$A$2:$A$2000,"&lt;="&amp;DATE(YEAR($A$4),MONTH($A$4)+1,1)-1,'Расход сырья'!$D$2:$D$2000,$B112)</f>
        <v>0</v>
      </c>
      <c r="K112" s="145">
        <f>SUMIFS('Расход сырья'!$H$2:$H$2000,'Расход сырья'!$A$2:$A$2000,"&gt;="&amp;DATE(YEAR($A$4),MONTH($A$4),1),'Расход сырья'!$A$2:$A$2000,"&lt;="&amp;DATE(YEAR($A$4),MONTH($A$4)+1,1)-1,'Расход сырья'!$D$2:$D$2000,$B112)</f>
        <v>0</v>
      </c>
      <c r="L112" s="205">
        <f t="shared" si="5"/>
        <v>0</v>
      </c>
      <c r="M112" s="145">
        <f t="shared" si="6"/>
        <v>0</v>
      </c>
    </row>
    <row r="113" spans="1:13">
      <c r="A113" s="95">
        <f>IF(E113&gt;0,MAX($A$8:A112)+1,0)</f>
        <v>0</v>
      </c>
      <c r="B113" s="150"/>
      <c r="C113" s="151"/>
      <c r="D113" s="152"/>
      <c r="E113" s="94">
        <f t="shared" si="7"/>
        <v>0</v>
      </c>
      <c r="F113" s="202">
        <f>SUMIFS('Приход сырья'!$G$2:$G$2000,'Приход сырья'!$A$2:$A$2000,"&lt;="&amp;DATE(YEAR($A$4),MONTH($A$4),1)-1,'Приход сырья'!$D$2:$D$2000,$B113)-SUMIFS('Расход сырья'!$G$2:$G$2000,'Расход сырья'!$A$2:$A$2000,"&lt;="&amp;DATE(YEAR($A$4),MONTH($A$4),1)-1,'Расход сырья'!$D$2:$D$2000,$B113)</f>
        <v>0</v>
      </c>
      <c r="G113" s="145">
        <f>SUMIFS('Приход сырья'!$H$2:$H$2000,'Приход сырья'!$A$2:$A$2000,"&lt;="&amp;DATE(YEAR($A$4),MONTH($A$4),1)-1,'Приход сырья'!$D$2:$D$2000,$B113)-SUMIFS('Расход сырья'!$H$2:$H$2000,'Расход сырья'!$A$2:$A$2000,"&lt;="&amp;DATE(YEAR($A$4),MONTH($A$4),1)-1,'Расход сырья'!$D$2:$D$2000,$B113)</f>
        <v>0</v>
      </c>
      <c r="H113" s="205">
        <f>SUMIFS('Приход сырья'!$G$2:$G$2000,'Приход сырья'!$A$2:$A$2000,"&gt;="&amp;DATE(YEAR($A$4),MONTH($A$4),1),'Приход сырья'!$A$2:$A$2000,"&lt;="&amp;DATE(YEAR($A$4),MONTH($A$4)+1,1)-1,'Приход сырья'!$D$2:$D$2000,$B113)</f>
        <v>0</v>
      </c>
      <c r="I113" s="145">
        <f>SUMIFS('Приход сырья'!$H$2:$H$2000,'Приход сырья'!$A$2:$A$2000,"&gt;="&amp;DATE(YEAR($A$4),MONTH($A$4),1),'Приход сырья'!$A$2:$A$2000,"&lt;="&amp;DATE(YEAR($A$4),MONTH($A$4)+1,1)-1,'Приход сырья'!$D$2:$D$2000,$B113)</f>
        <v>0</v>
      </c>
      <c r="J113" s="205">
        <f>SUMIFS('Расход сырья'!$G$2:$G$2000,'Расход сырья'!$A$2:$A$2000,"&gt;="&amp;DATE(YEAR($A$4),MONTH($A$4),1),'Расход сырья'!$A$2:$A$2000,"&lt;="&amp;DATE(YEAR($A$4),MONTH($A$4)+1,1)-1,'Расход сырья'!$D$2:$D$2000,$B113)</f>
        <v>0</v>
      </c>
      <c r="K113" s="145">
        <f>SUMIFS('Расход сырья'!$H$2:$H$2000,'Расход сырья'!$A$2:$A$2000,"&gt;="&amp;DATE(YEAR($A$4),MONTH($A$4),1),'Расход сырья'!$A$2:$A$2000,"&lt;="&amp;DATE(YEAR($A$4),MONTH($A$4)+1,1)-1,'Расход сырья'!$D$2:$D$2000,$B113)</f>
        <v>0</v>
      </c>
      <c r="L113" s="205">
        <f t="shared" si="5"/>
        <v>0</v>
      </c>
      <c r="M113" s="145">
        <f t="shared" si="6"/>
        <v>0</v>
      </c>
    </row>
    <row r="114" spans="1:13">
      <c r="A114" s="95">
        <f>IF(E114&gt;0,MAX($A$8:A113)+1,0)</f>
        <v>0</v>
      </c>
      <c r="B114" s="150"/>
      <c r="C114" s="151"/>
      <c r="D114" s="152"/>
      <c r="E114" s="94">
        <f t="shared" si="7"/>
        <v>0</v>
      </c>
      <c r="F114" s="202">
        <f>SUMIFS('Приход сырья'!$G$2:$G$2000,'Приход сырья'!$A$2:$A$2000,"&lt;="&amp;DATE(YEAR($A$4),MONTH($A$4),1)-1,'Приход сырья'!$D$2:$D$2000,$B114)-SUMIFS('Расход сырья'!$G$2:$G$2000,'Расход сырья'!$A$2:$A$2000,"&lt;="&amp;DATE(YEAR($A$4),MONTH($A$4),1)-1,'Расход сырья'!$D$2:$D$2000,$B114)</f>
        <v>0</v>
      </c>
      <c r="G114" s="145">
        <f>SUMIFS('Приход сырья'!$H$2:$H$2000,'Приход сырья'!$A$2:$A$2000,"&lt;="&amp;DATE(YEAR($A$4),MONTH($A$4),1)-1,'Приход сырья'!$D$2:$D$2000,$B114)-SUMIFS('Расход сырья'!$H$2:$H$2000,'Расход сырья'!$A$2:$A$2000,"&lt;="&amp;DATE(YEAR($A$4),MONTH($A$4),1)-1,'Расход сырья'!$D$2:$D$2000,$B114)</f>
        <v>0</v>
      </c>
      <c r="H114" s="205">
        <f>SUMIFS('Приход сырья'!$G$2:$G$2000,'Приход сырья'!$A$2:$A$2000,"&gt;="&amp;DATE(YEAR($A$4),MONTH($A$4),1),'Приход сырья'!$A$2:$A$2000,"&lt;="&amp;DATE(YEAR($A$4),MONTH($A$4)+1,1)-1,'Приход сырья'!$D$2:$D$2000,$B114)</f>
        <v>0</v>
      </c>
      <c r="I114" s="145">
        <f>SUMIFS('Приход сырья'!$H$2:$H$2000,'Приход сырья'!$A$2:$A$2000,"&gt;="&amp;DATE(YEAR($A$4),MONTH($A$4),1),'Приход сырья'!$A$2:$A$2000,"&lt;="&amp;DATE(YEAR($A$4),MONTH($A$4)+1,1)-1,'Приход сырья'!$D$2:$D$2000,$B114)</f>
        <v>0</v>
      </c>
      <c r="J114" s="205">
        <f>SUMIFS('Расход сырья'!$G$2:$G$2000,'Расход сырья'!$A$2:$A$2000,"&gt;="&amp;DATE(YEAR($A$4),MONTH($A$4),1),'Расход сырья'!$A$2:$A$2000,"&lt;="&amp;DATE(YEAR($A$4),MONTH($A$4)+1,1)-1,'Расход сырья'!$D$2:$D$2000,$B114)</f>
        <v>0</v>
      </c>
      <c r="K114" s="145">
        <f>SUMIFS('Расход сырья'!$H$2:$H$2000,'Расход сырья'!$A$2:$A$2000,"&gt;="&amp;DATE(YEAR($A$4),MONTH($A$4),1),'Расход сырья'!$A$2:$A$2000,"&lt;="&amp;DATE(YEAR($A$4),MONTH($A$4)+1,1)-1,'Расход сырья'!$D$2:$D$2000,$B114)</f>
        <v>0</v>
      </c>
      <c r="L114" s="205">
        <f t="shared" si="5"/>
        <v>0</v>
      </c>
      <c r="M114" s="145">
        <f t="shared" si="6"/>
        <v>0</v>
      </c>
    </row>
    <row r="115" spans="1:13">
      <c r="A115" s="95">
        <f>IF(E115&gt;0,MAX($A$8:A114)+1,0)</f>
        <v>0</v>
      </c>
      <c r="B115" s="150"/>
      <c r="C115" s="151"/>
      <c r="D115" s="152"/>
      <c r="E115" s="94">
        <f t="shared" si="7"/>
        <v>0</v>
      </c>
      <c r="F115" s="202">
        <f>SUMIFS('Приход сырья'!$G$2:$G$2000,'Приход сырья'!$A$2:$A$2000,"&lt;="&amp;DATE(YEAR($A$4),MONTH($A$4),1)-1,'Приход сырья'!$D$2:$D$2000,$B115)-SUMIFS('Расход сырья'!$G$2:$G$2000,'Расход сырья'!$A$2:$A$2000,"&lt;="&amp;DATE(YEAR($A$4),MONTH($A$4),1)-1,'Расход сырья'!$D$2:$D$2000,$B115)</f>
        <v>0</v>
      </c>
      <c r="G115" s="145">
        <f>SUMIFS('Приход сырья'!$H$2:$H$2000,'Приход сырья'!$A$2:$A$2000,"&lt;="&amp;DATE(YEAR($A$4),MONTH($A$4),1)-1,'Приход сырья'!$D$2:$D$2000,$B115)-SUMIFS('Расход сырья'!$H$2:$H$2000,'Расход сырья'!$A$2:$A$2000,"&lt;="&amp;DATE(YEAR($A$4),MONTH($A$4),1)-1,'Расход сырья'!$D$2:$D$2000,$B115)</f>
        <v>0</v>
      </c>
      <c r="H115" s="205">
        <f>SUMIFS('Приход сырья'!$G$2:$G$2000,'Приход сырья'!$A$2:$A$2000,"&gt;="&amp;DATE(YEAR($A$4),MONTH($A$4),1),'Приход сырья'!$A$2:$A$2000,"&lt;="&amp;DATE(YEAR($A$4),MONTH($A$4)+1,1)-1,'Приход сырья'!$D$2:$D$2000,$B115)</f>
        <v>0</v>
      </c>
      <c r="I115" s="145">
        <f>SUMIFS('Приход сырья'!$H$2:$H$2000,'Приход сырья'!$A$2:$A$2000,"&gt;="&amp;DATE(YEAR($A$4),MONTH($A$4),1),'Приход сырья'!$A$2:$A$2000,"&lt;="&amp;DATE(YEAR($A$4),MONTH($A$4)+1,1)-1,'Приход сырья'!$D$2:$D$2000,$B115)</f>
        <v>0</v>
      </c>
      <c r="J115" s="205">
        <f>SUMIFS('Расход сырья'!$G$2:$G$2000,'Расход сырья'!$A$2:$A$2000,"&gt;="&amp;DATE(YEAR($A$4),MONTH($A$4),1),'Расход сырья'!$A$2:$A$2000,"&lt;="&amp;DATE(YEAR($A$4),MONTH($A$4)+1,1)-1,'Расход сырья'!$D$2:$D$2000,$B115)</f>
        <v>0</v>
      </c>
      <c r="K115" s="145">
        <f>SUMIFS('Расход сырья'!$H$2:$H$2000,'Расход сырья'!$A$2:$A$2000,"&gt;="&amp;DATE(YEAR($A$4),MONTH($A$4),1),'Расход сырья'!$A$2:$A$2000,"&lt;="&amp;DATE(YEAR($A$4),MONTH($A$4)+1,1)-1,'Расход сырья'!$D$2:$D$2000,$B115)</f>
        <v>0</v>
      </c>
      <c r="L115" s="205">
        <f t="shared" si="5"/>
        <v>0</v>
      </c>
      <c r="M115" s="145">
        <f t="shared" si="6"/>
        <v>0</v>
      </c>
    </row>
    <row r="116" spans="1:13">
      <c r="A116" s="95">
        <f>IF(E116&gt;0,MAX($A$8:A115)+1,0)</f>
        <v>0</v>
      </c>
      <c r="B116" s="150"/>
      <c r="C116" s="151"/>
      <c r="D116" s="152"/>
      <c r="E116" s="94">
        <f t="shared" si="7"/>
        <v>0</v>
      </c>
      <c r="F116" s="202">
        <f>SUMIFS('Приход сырья'!$G$2:$G$2000,'Приход сырья'!$A$2:$A$2000,"&lt;="&amp;DATE(YEAR($A$4),MONTH($A$4),1)-1,'Приход сырья'!$D$2:$D$2000,$B116)-SUMIFS('Расход сырья'!$G$2:$G$2000,'Расход сырья'!$A$2:$A$2000,"&lt;="&amp;DATE(YEAR($A$4),MONTH($A$4),1)-1,'Расход сырья'!$D$2:$D$2000,$B116)</f>
        <v>0</v>
      </c>
      <c r="G116" s="145">
        <f>SUMIFS('Приход сырья'!$H$2:$H$2000,'Приход сырья'!$A$2:$A$2000,"&lt;="&amp;DATE(YEAR($A$4),MONTH($A$4),1)-1,'Приход сырья'!$D$2:$D$2000,$B116)-SUMIFS('Расход сырья'!$H$2:$H$2000,'Расход сырья'!$A$2:$A$2000,"&lt;="&amp;DATE(YEAR($A$4),MONTH($A$4),1)-1,'Расход сырья'!$D$2:$D$2000,$B116)</f>
        <v>0</v>
      </c>
      <c r="H116" s="205">
        <f>SUMIFS('Приход сырья'!$G$2:$G$2000,'Приход сырья'!$A$2:$A$2000,"&gt;="&amp;DATE(YEAR($A$4),MONTH($A$4),1),'Приход сырья'!$A$2:$A$2000,"&lt;="&amp;DATE(YEAR($A$4),MONTH($A$4)+1,1)-1,'Приход сырья'!$D$2:$D$2000,$B116)</f>
        <v>0</v>
      </c>
      <c r="I116" s="145">
        <f>SUMIFS('Приход сырья'!$H$2:$H$2000,'Приход сырья'!$A$2:$A$2000,"&gt;="&amp;DATE(YEAR($A$4),MONTH($A$4),1),'Приход сырья'!$A$2:$A$2000,"&lt;="&amp;DATE(YEAR($A$4),MONTH($A$4)+1,1)-1,'Приход сырья'!$D$2:$D$2000,$B116)</f>
        <v>0</v>
      </c>
      <c r="J116" s="205">
        <f>SUMIFS('Расход сырья'!$G$2:$G$2000,'Расход сырья'!$A$2:$A$2000,"&gt;="&amp;DATE(YEAR($A$4),MONTH($A$4),1),'Расход сырья'!$A$2:$A$2000,"&lt;="&amp;DATE(YEAR($A$4),MONTH($A$4)+1,1)-1,'Расход сырья'!$D$2:$D$2000,$B116)</f>
        <v>0</v>
      </c>
      <c r="K116" s="145">
        <f>SUMIFS('Расход сырья'!$H$2:$H$2000,'Расход сырья'!$A$2:$A$2000,"&gt;="&amp;DATE(YEAR($A$4),MONTH($A$4),1),'Расход сырья'!$A$2:$A$2000,"&lt;="&amp;DATE(YEAR($A$4),MONTH($A$4)+1,1)-1,'Расход сырья'!$D$2:$D$2000,$B116)</f>
        <v>0</v>
      </c>
      <c r="L116" s="205">
        <f t="shared" si="5"/>
        <v>0</v>
      </c>
      <c r="M116" s="145">
        <f t="shared" si="6"/>
        <v>0</v>
      </c>
    </row>
    <row r="117" spans="1:13">
      <c r="A117" s="95">
        <f>IF(E117&gt;0,MAX($A$8:A116)+1,0)</f>
        <v>0</v>
      </c>
      <c r="B117" s="150"/>
      <c r="C117" s="151"/>
      <c r="D117" s="152"/>
      <c r="E117" s="94">
        <f t="shared" si="7"/>
        <v>0</v>
      </c>
      <c r="F117" s="202">
        <f>SUMIFS('Приход сырья'!$G$2:$G$2000,'Приход сырья'!$A$2:$A$2000,"&lt;="&amp;DATE(YEAR($A$4),MONTH($A$4),1)-1,'Приход сырья'!$D$2:$D$2000,$B117)-SUMIFS('Расход сырья'!$G$2:$G$2000,'Расход сырья'!$A$2:$A$2000,"&lt;="&amp;DATE(YEAR($A$4),MONTH($A$4),1)-1,'Расход сырья'!$D$2:$D$2000,$B117)</f>
        <v>0</v>
      </c>
      <c r="G117" s="145">
        <f>SUMIFS('Приход сырья'!$H$2:$H$2000,'Приход сырья'!$A$2:$A$2000,"&lt;="&amp;DATE(YEAR($A$4),MONTH($A$4),1)-1,'Приход сырья'!$D$2:$D$2000,$B117)-SUMIFS('Расход сырья'!$H$2:$H$2000,'Расход сырья'!$A$2:$A$2000,"&lt;="&amp;DATE(YEAR($A$4),MONTH($A$4),1)-1,'Расход сырья'!$D$2:$D$2000,$B117)</f>
        <v>0</v>
      </c>
      <c r="H117" s="205">
        <f>SUMIFS('Приход сырья'!$G$2:$G$2000,'Приход сырья'!$A$2:$A$2000,"&gt;="&amp;DATE(YEAR($A$4),MONTH($A$4),1),'Приход сырья'!$A$2:$A$2000,"&lt;="&amp;DATE(YEAR($A$4),MONTH($A$4)+1,1)-1,'Приход сырья'!$D$2:$D$2000,$B117)</f>
        <v>0</v>
      </c>
      <c r="I117" s="145">
        <f>SUMIFS('Приход сырья'!$H$2:$H$2000,'Приход сырья'!$A$2:$A$2000,"&gt;="&amp;DATE(YEAR($A$4),MONTH($A$4),1),'Приход сырья'!$A$2:$A$2000,"&lt;="&amp;DATE(YEAR($A$4),MONTH($A$4)+1,1)-1,'Приход сырья'!$D$2:$D$2000,$B117)</f>
        <v>0</v>
      </c>
      <c r="J117" s="205">
        <f>SUMIFS('Расход сырья'!$G$2:$G$2000,'Расход сырья'!$A$2:$A$2000,"&gt;="&amp;DATE(YEAR($A$4),MONTH($A$4),1),'Расход сырья'!$A$2:$A$2000,"&lt;="&amp;DATE(YEAR($A$4),MONTH($A$4)+1,1)-1,'Расход сырья'!$D$2:$D$2000,$B117)</f>
        <v>0</v>
      </c>
      <c r="K117" s="145">
        <f>SUMIFS('Расход сырья'!$H$2:$H$2000,'Расход сырья'!$A$2:$A$2000,"&gt;="&amp;DATE(YEAR($A$4),MONTH($A$4),1),'Расход сырья'!$A$2:$A$2000,"&lt;="&amp;DATE(YEAR($A$4),MONTH($A$4)+1,1)-1,'Расход сырья'!$D$2:$D$2000,$B117)</f>
        <v>0</v>
      </c>
      <c r="L117" s="205">
        <f t="shared" si="5"/>
        <v>0</v>
      </c>
      <c r="M117" s="145">
        <f t="shared" si="6"/>
        <v>0</v>
      </c>
    </row>
    <row r="118" spans="1:13">
      <c r="A118" s="95">
        <f>IF(E118&gt;0,MAX($A$8:A117)+1,0)</f>
        <v>0</v>
      </c>
      <c r="B118" s="150"/>
      <c r="C118" s="151"/>
      <c r="D118" s="152"/>
      <c r="E118" s="94">
        <f t="shared" si="7"/>
        <v>0</v>
      </c>
      <c r="F118" s="202">
        <f>SUMIFS('Приход сырья'!$G$2:$G$2000,'Приход сырья'!$A$2:$A$2000,"&lt;="&amp;DATE(YEAR($A$4),MONTH($A$4),1)-1,'Приход сырья'!$D$2:$D$2000,$B118)-SUMIFS('Расход сырья'!$G$2:$G$2000,'Расход сырья'!$A$2:$A$2000,"&lt;="&amp;DATE(YEAR($A$4),MONTH($A$4),1)-1,'Расход сырья'!$D$2:$D$2000,$B118)</f>
        <v>0</v>
      </c>
      <c r="G118" s="145">
        <f>SUMIFS('Приход сырья'!$H$2:$H$2000,'Приход сырья'!$A$2:$A$2000,"&lt;="&amp;DATE(YEAR($A$4),MONTH($A$4),1)-1,'Приход сырья'!$D$2:$D$2000,$B118)-SUMIFS('Расход сырья'!$H$2:$H$2000,'Расход сырья'!$A$2:$A$2000,"&lt;="&amp;DATE(YEAR($A$4),MONTH($A$4),1)-1,'Расход сырья'!$D$2:$D$2000,$B118)</f>
        <v>0</v>
      </c>
      <c r="H118" s="205">
        <f>SUMIFS('Приход сырья'!$G$2:$G$2000,'Приход сырья'!$A$2:$A$2000,"&gt;="&amp;DATE(YEAR($A$4),MONTH($A$4),1),'Приход сырья'!$A$2:$A$2000,"&lt;="&amp;DATE(YEAR($A$4),MONTH($A$4)+1,1)-1,'Приход сырья'!$D$2:$D$2000,$B118)</f>
        <v>0</v>
      </c>
      <c r="I118" s="145">
        <f>SUMIFS('Приход сырья'!$H$2:$H$2000,'Приход сырья'!$A$2:$A$2000,"&gt;="&amp;DATE(YEAR($A$4),MONTH($A$4),1),'Приход сырья'!$A$2:$A$2000,"&lt;="&amp;DATE(YEAR($A$4),MONTH($A$4)+1,1)-1,'Приход сырья'!$D$2:$D$2000,$B118)</f>
        <v>0</v>
      </c>
      <c r="J118" s="205">
        <f>SUMIFS('Расход сырья'!$G$2:$G$2000,'Расход сырья'!$A$2:$A$2000,"&gt;="&amp;DATE(YEAR($A$4),MONTH($A$4),1),'Расход сырья'!$A$2:$A$2000,"&lt;="&amp;DATE(YEAR($A$4),MONTH($A$4)+1,1)-1,'Расход сырья'!$D$2:$D$2000,$B118)</f>
        <v>0</v>
      </c>
      <c r="K118" s="145">
        <f>SUMIFS('Расход сырья'!$H$2:$H$2000,'Расход сырья'!$A$2:$A$2000,"&gt;="&amp;DATE(YEAR($A$4),MONTH($A$4),1),'Расход сырья'!$A$2:$A$2000,"&lt;="&amp;DATE(YEAR($A$4),MONTH($A$4)+1,1)-1,'Расход сырья'!$D$2:$D$2000,$B118)</f>
        <v>0</v>
      </c>
      <c r="L118" s="205">
        <f t="shared" si="5"/>
        <v>0</v>
      </c>
      <c r="M118" s="145">
        <f t="shared" si="6"/>
        <v>0</v>
      </c>
    </row>
    <row r="119" spans="1:13">
      <c r="A119" s="95">
        <f>IF(E119&gt;0,MAX($A$8:A118)+1,0)</f>
        <v>0</v>
      </c>
      <c r="B119" s="150"/>
      <c r="C119" s="151"/>
      <c r="D119" s="152"/>
      <c r="E119" s="94">
        <f t="shared" si="7"/>
        <v>0</v>
      </c>
      <c r="F119" s="202">
        <f>SUMIFS('Приход сырья'!$G$2:$G$2000,'Приход сырья'!$A$2:$A$2000,"&lt;="&amp;DATE(YEAR($A$4),MONTH($A$4),1)-1,'Приход сырья'!$D$2:$D$2000,$B119)-SUMIFS('Расход сырья'!$G$2:$G$2000,'Расход сырья'!$A$2:$A$2000,"&lt;="&amp;DATE(YEAR($A$4),MONTH($A$4),1)-1,'Расход сырья'!$D$2:$D$2000,$B119)</f>
        <v>0</v>
      </c>
      <c r="G119" s="145">
        <f>SUMIFS('Приход сырья'!$H$2:$H$2000,'Приход сырья'!$A$2:$A$2000,"&lt;="&amp;DATE(YEAR($A$4),MONTH($A$4),1)-1,'Приход сырья'!$D$2:$D$2000,$B119)-SUMIFS('Расход сырья'!$H$2:$H$2000,'Расход сырья'!$A$2:$A$2000,"&lt;="&amp;DATE(YEAR($A$4),MONTH($A$4),1)-1,'Расход сырья'!$D$2:$D$2000,$B119)</f>
        <v>0</v>
      </c>
      <c r="H119" s="205">
        <f>SUMIFS('Приход сырья'!$G$2:$G$2000,'Приход сырья'!$A$2:$A$2000,"&gt;="&amp;DATE(YEAR($A$4),MONTH($A$4),1),'Приход сырья'!$A$2:$A$2000,"&lt;="&amp;DATE(YEAR($A$4),MONTH($A$4)+1,1)-1,'Приход сырья'!$D$2:$D$2000,$B119)</f>
        <v>0</v>
      </c>
      <c r="I119" s="145">
        <f>SUMIFS('Приход сырья'!$H$2:$H$2000,'Приход сырья'!$A$2:$A$2000,"&gt;="&amp;DATE(YEAR($A$4),MONTH($A$4),1),'Приход сырья'!$A$2:$A$2000,"&lt;="&amp;DATE(YEAR($A$4),MONTH($A$4)+1,1)-1,'Приход сырья'!$D$2:$D$2000,$B119)</f>
        <v>0</v>
      </c>
      <c r="J119" s="205">
        <f>SUMIFS('Расход сырья'!$G$2:$G$2000,'Расход сырья'!$A$2:$A$2000,"&gt;="&amp;DATE(YEAR($A$4),MONTH($A$4),1),'Расход сырья'!$A$2:$A$2000,"&lt;="&amp;DATE(YEAR($A$4),MONTH($A$4)+1,1)-1,'Расход сырья'!$D$2:$D$2000,$B119)</f>
        <v>0</v>
      </c>
      <c r="K119" s="145">
        <f>SUMIFS('Расход сырья'!$H$2:$H$2000,'Расход сырья'!$A$2:$A$2000,"&gt;="&amp;DATE(YEAR($A$4),MONTH($A$4),1),'Расход сырья'!$A$2:$A$2000,"&lt;="&amp;DATE(YEAR($A$4),MONTH($A$4)+1,1)-1,'Расход сырья'!$D$2:$D$2000,$B119)</f>
        <v>0</v>
      </c>
      <c r="L119" s="205">
        <f t="shared" si="5"/>
        <v>0</v>
      </c>
      <c r="M119" s="145">
        <f t="shared" si="6"/>
        <v>0</v>
      </c>
    </row>
    <row r="120" spans="1:13">
      <c r="A120" s="95">
        <f>IF(E120&gt;0,MAX($A$8:A119)+1,0)</f>
        <v>0</v>
      </c>
      <c r="B120" s="150"/>
      <c r="C120" s="151"/>
      <c r="D120" s="152"/>
      <c r="E120" s="94">
        <f t="shared" si="7"/>
        <v>0</v>
      </c>
      <c r="F120" s="202">
        <f>SUMIFS('Приход сырья'!$G$2:$G$2000,'Приход сырья'!$A$2:$A$2000,"&lt;="&amp;DATE(YEAR($A$4),MONTH($A$4),1)-1,'Приход сырья'!$D$2:$D$2000,$B120)-SUMIFS('Расход сырья'!$G$2:$G$2000,'Расход сырья'!$A$2:$A$2000,"&lt;="&amp;DATE(YEAR($A$4),MONTH($A$4),1)-1,'Расход сырья'!$D$2:$D$2000,$B120)</f>
        <v>0</v>
      </c>
      <c r="G120" s="145">
        <f>SUMIFS('Приход сырья'!$H$2:$H$2000,'Приход сырья'!$A$2:$A$2000,"&lt;="&amp;DATE(YEAR($A$4),MONTH($A$4),1)-1,'Приход сырья'!$D$2:$D$2000,$B120)-SUMIFS('Расход сырья'!$H$2:$H$2000,'Расход сырья'!$A$2:$A$2000,"&lt;="&amp;DATE(YEAR($A$4),MONTH($A$4),1)-1,'Расход сырья'!$D$2:$D$2000,$B120)</f>
        <v>0</v>
      </c>
      <c r="H120" s="205">
        <f>SUMIFS('Приход сырья'!$G$2:$G$2000,'Приход сырья'!$A$2:$A$2000,"&gt;="&amp;DATE(YEAR($A$4),MONTH($A$4),1),'Приход сырья'!$A$2:$A$2000,"&lt;="&amp;DATE(YEAR($A$4),MONTH($A$4)+1,1)-1,'Приход сырья'!$D$2:$D$2000,$B120)</f>
        <v>0</v>
      </c>
      <c r="I120" s="145">
        <f>SUMIFS('Приход сырья'!$H$2:$H$2000,'Приход сырья'!$A$2:$A$2000,"&gt;="&amp;DATE(YEAR($A$4),MONTH($A$4),1),'Приход сырья'!$A$2:$A$2000,"&lt;="&amp;DATE(YEAR($A$4),MONTH($A$4)+1,1)-1,'Приход сырья'!$D$2:$D$2000,$B120)</f>
        <v>0</v>
      </c>
      <c r="J120" s="205">
        <f>SUMIFS('Расход сырья'!$G$2:$G$2000,'Расход сырья'!$A$2:$A$2000,"&gt;="&amp;DATE(YEAR($A$4),MONTH($A$4),1),'Расход сырья'!$A$2:$A$2000,"&lt;="&amp;DATE(YEAR($A$4),MONTH($A$4)+1,1)-1,'Расход сырья'!$D$2:$D$2000,$B120)</f>
        <v>0</v>
      </c>
      <c r="K120" s="145">
        <f>SUMIFS('Расход сырья'!$H$2:$H$2000,'Расход сырья'!$A$2:$A$2000,"&gt;="&amp;DATE(YEAR($A$4),MONTH($A$4),1),'Расход сырья'!$A$2:$A$2000,"&lt;="&amp;DATE(YEAR($A$4),MONTH($A$4)+1,1)-1,'Расход сырья'!$D$2:$D$2000,$B120)</f>
        <v>0</v>
      </c>
      <c r="L120" s="205">
        <f t="shared" si="5"/>
        <v>0</v>
      </c>
      <c r="M120" s="145">
        <f t="shared" si="6"/>
        <v>0</v>
      </c>
    </row>
    <row r="121" spans="1:13">
      <c r="A121" s="95">
        <f>IF(E121&gt;0,MAX($A$8:A120)+1,0)</f>
        <v>0</v>
      </c>
      <c r="B121" s="150"/>
      <c r="C121" s="151"/>
      <c r="D121" s="152"/>
      <c r="E121" s="94">
        <f t="shared" si="7"/>
        <v>0</v>
      </c>
      <c r="F121" s="202">
        <f>SUMIFS('Приход сырья'!$G$2:$G$2000,'Приход сырья'!$A$2:$A$2000,"&lt;="&amp;DATE(YEAR($A$4),MONTH($A$4),1)-1,'Приход сырья'!$D$2:$D$2000,$B121)-SUMIFS('Расход сырья'!$G$2:$G$2000,'Расход сырья'!$A$2:$A$2000,"&lt;="&amp;DATE(YEAR($A$4),MONTH($A$4),1)-1,'Расход сырья'!$D$2:$D$2000,$B121)</f>
        <v>0</v>
      </c>
      <c r="G121" s="145">
        <f>SUMIFS('Приход сырья'!$H$2:$H$2000,'Приход сырья'!$A$2:$A$2000,"&lt;="&amp;DATE(YEAR($A$4),MONTH($A$4),1)-1,'Приход сырья'!$D$2:$D$2000,$B121)-SUMIFS('Расход сырья'!$H$2:$H$2000,'Расход сырья'!$A$2:$A$2000,"&lt;="&amp;DATE(YEAR($A$4),MONTH($A$4),1)-1,'Расход сырья'!$D$2:$D$2000,$B121)</f>
        <v>0</v>
      </c>
      <c r="H121" s="205">
        <f>SUMIFS('Приход сырья'!$G$2:$G$2000,'Приход сырья'!$A$2:$A$2000,"&gt;="&amp;DATE(YEAR($A$4),MONTH($A$4),1),'Приход сырья'!$A$2:$A$2000,"&lt;="&amp;DATE(YEAR($A$4),MONTH($A$4)+1,1)-1,'Приход сырья'!$D$2:$D$2000,$B121)</f>
        <v>0</v>
      </c>
      <c r="I121" s="145">
        <f>SUMIFS('Приход сырья'!$H$2:$H$2000,'Приход сырья'!$A$2:$A$2000,"&gt;="&amp;DATE(YEAR($A$4),MONTH($A$4),1),'Приход сырья'!$A$2:$A$2000,"&lt;="&amp;DATE(YEAR($A$4),MONTH($A$4)+1,1)-1,'Приход сырья'!$D$2:$D$2000,$B121)</f>
        <v>0</v>
      </c>
      <c r="J121" s="205">
        <f>SUMIFS('Расход сырья'!$G$2:$G$2000,'Расход сырья'!$A$2:$A$2000,"&gt;="&amp;DATE(YEAR($A$4),MONTH($A$4),1),'Расход сырья'!$A$2:$A$2000,"&lt;="&amp;DATE(YEAR($A$4),MONTH($A$4)+1,1)-1,'Расход сырья'!$D$2:$D$2000,$B121)</f>
        <v>0</v>
      </c>
      <c r="K121" s="145">
        <f>SUMIFS('Расход сырья'!$H$2:$H$2000,'Расход сырья'!$A$2:$A$2000,"&gt;="&amp;DATE(YEAR($A$4),MONTH($A$4),1),'Расход сырья'!$A$2:$A$2000,"&lt;="&amp;DATE(YEAR($A$4),MONTH($A$4)+1,1)-1,'Расход сырья'!$D$2:$D$2000,$B121)</f>
        <v>0</v>
      </c>
      <c r="L121" s="205">
        <f t="shared" si="5"/>
        <v>0</v>
      </c>
      <c r="M121" s="145">
        <f t="shared" si="6"/>
        <v>0</v>
      </c>
    </row>
    <row r="122" spans="1:13">
      <c r="A122" s="95">
        <f>IF(E122&gt;0,MAX($A$8:A121)+1,0)</f>
        <v>0</v>
      </c>
      <c r="B122" s="150"/>
      <c r="C122" s="151"/>
      <c r="D122" s="152"/>
      <c r="E122" s="94">
        <f t="shared" si="7"/>
        <v>0</v>
      </c>
      <c r="F122" s="202">
        <f>SUMIFS('Приход сырья'!$G$2:$G$2000,'Приход сырья'!$A$2:$A$2000,"&lt;="&amp;DATE(YEAR($A$4),MONTH($A$4),1)-1,'Приход сырья'!$D$2:$D$2000,$B122)-SUMIFS('Расход сырья'!$G$2:$G$2000,'Расход сырья'!$A$2:$A$2000,"&lt;="&amp;DATE(YEAR($A$4),MONTH($A$4),1)-1,'Расход сырья'!$D$2:$D$2000,$B122)</f>
        <v>0</v>
      </c>
      <c r="G122" s="145">
        <f>SUMIFS('Приход сырья'!$H$2:$H$2000,'Приход сырья'!$A$2:$A$2000,"&lt;="&amp;DATE(YEAR($A$4),MONTH($A$4),1)-1,'Приход сырья'!$D$2:$D$2000,$B122)-SUMIFS('Расход сырья'!$H$2:$H$2000,'Расход сырья'!$A$2:$A$2000,"&lt;="&amp;DATE(YEAR($A$4),MONTH($A$4),1)-1,'Расход сырья'!$D$2:$D$2000,$B122)</f>
        <v>0</v>
      </c>
      <c r="H122" s="205">
        <f>SUMIFS('Приход сырья'!$G$2:$G$2000,'Приход сырья'!$A$2:$A$2000,"&gt;="&amp;DATE(YEAR($A$4),MONTH($A$4),1),'Приход сырья'!$A$2:$A$2000,"&lt;="&amp;DATE(YEAR($A$4),MONTH($A$4)+1,1)-1,'Приход сырья'!$D$2:$D$2000,$B122)</f>
        <v>0</v>
      </c>
      <c r="I122" s="145">
        <f>SUMIFS('Приход сырья'!$H$2:$H$2000,'Приход сырья'!$A$2:$A$2000,"&gt;="&amp;DATE(YEAR($A$4),MONTH($A$4),1),'Приход сырья'!$A$2:$A$2000,"&lt;="&amp;DATE(YEAR($A$4),MONTH($A$4)+1,1)-1,'Приход сырья'!$D$2:$D$2000,$B122)</f>
        <v>0</v>
      </c>
      <c r="J122" s="205">
        <f>SUMIFS('Расход сырья'!$G$2:$G$2000,'Расход сырья'!$A$2:$A$2000,"&gt;="&amp;DATE(YEAR($A$4),MONTH($A$4),1),'Расход сырья'!$A$2:$A$2000,"&lt;="&amp;DATE(YEAR($A$4),MONTH($A$4)+1,1)-1,'Расход сырья'!$D$2:$D$2000,$B122)</f>
        <v>0</v>
      </c>
      <c r="K122" s="145">
        <f>SUMIFS('Расход сырья'!$H$2:$H$2000,'Расход сырья'!$A$2:$A$2000,"&gt;="&amp;DATE(YEAR($A$4),MONTH($A$4),1),'Расход сырья'!$A$2:$A$2000,"&lt;="&amp;DATE(YEAR($A$4),MONTH($A$4)+1,1)-1,'Расход сырья'!$D$2:$D$2000,$B122)</f>
        <v>0</v>
      </c>
      <c r="L122" s="205">
        <f t="shared" si="5"/>
        <v>0</v>
      </c>
      <c r="M122" s="145">
        <f t="shared" si="6"/>
        <v>0</v>
      </c>
    </row>
    <row r="123" spans="1:13">
      <c r="A123" s="95">
        <f>IF(E123&gt;0,MAX($A$8:A122)+1,0)</f>
        <v>0</v>
      </c>
      <c r="B123" s="150"/>
      <c r="C123" s="151"/>
      <c r="D123" s="152"/>
      <c r="E123" s="94">
        <f t="shared" si="7"/>
        <v>0</v>
      </c>
      <c r="F123" s="202">
        <f>SUMIFS('Приход сырья'!$G$2:$G$2000,'Приход сырья'!$A$2:$A$2000,"&lt;="&amp;DATE(YEAR($A$4),MONTH($A$4),1)-1,'Приход сырья'!$D$2:$D$2000,$B123)-SUMIFS('Расход сырья'!$G$2:$G$2000,'Расход сырья'!$A$2:$A$2000,"&lt;="&amp;DATE(YEAR($A$4),MONTH($A$4),1)-1,'Расход сырья'!$D$2:$D$2000,$B123)</f>
        <v>0</v>
      </c>
      <c r="G123" s="145">
        <f>SUMIFS('Приход сырья'!$H$2:$H$2000,'Приход сырья'!$A$2:$A$2000,"&lt;="&amp;DATE(YEAR($A$4),MONTH($A$4),1)-1,'Приход сырья'!$D$2:$D$2000,$B123)-SUMIFS('Расход сырья'!$H$2:$H$2000,'Расход сырья'!$A$2:$A$2000,"&lt;="&amp;DATE(YEAR($A$4),MONTH($A$4),1)-1,'Расход сырья'!$D$2:$D$2000,$B123)</f>
        <v>0</v>
      </c>
      <c r="H123" s="205">
        <f>SUMIFS('Приход сырья'!$G$2:$G$2000,'Приход сырья'!$A$2:$A$2000,"&gt;="&amp;DATE(YEAR($A$4),MONTH($A$4),1),'Приход сырья'!$A$2:$A$2000,"&lt;="&amp;DATE(YEAR($A$4),MONTH($A$4)+1,1)-1,'Приход сырья'!$D$2:$D$2000,$B123)</f>
        <v>0</v>
      </c>
      <c r="I123" s="145">
        <f>SUMIFS('Приход сырья'!$H$2:$H$2000,'Приход сырья'!$A$2:$A$2000,"&gt;="&amp;DATE(YEAR($A$4),MONTH($A$4),1),'Приход сырья'!$A$2:$A$2000,"&lt;="&amp;DATE(YEAR($A$4),MONTH($A$4)+1,1)-1,'Приход сырья'!$D$2:$D$2000,$B123)</f>
        <v>0</v>
      </c>
      <c r="J123" s="205">
        <f>SUMIFS('Расход сырья'!$G$2:$G$2000,'Расход сырья'!$A$2:$A$2000,"&gt;="&amp;DATE(YEAR($A$4),MONTH($A$4),1),'Расход сырья'!$A$2:$A$2000,"&lt;="&amp;DATE(YEAR($A$4),MONTH($A$4)+1,1)-1,'Расход сырья'!$D$2:$D$2000,$B123)</f>
        <v>0</v>
      </c>
      <c r="K123" s="145">
        <f>SUMIFS('Расход сырья'!$H$2:$H$2000,'Расход сырья'!$A$2:$A$2000,"&gt;="&amp;DATE(YEAR($A$4),MONTH($A$4),1),'Расход сырья'!$A$2:$A$2000,"&lt;="&amp;DATE(YEAR($A$4),MONTH($A$4)+1,1)-1,'Расход сырья'!$D$2:$D$2000,$B123)</f>
        <v>0</v>
      </c>
      <c r="L123" s="205">
        <f t="shared" si="5"/>
        <v>0</v>
      </c>
      <c r="M123" s="145">
        <f t="shared" si="6"/>
        <v>0</v>
      </c>
    </row>
    <row r="124" spans="1:13">
      <c r="A124" s="95">
        <f>IF(E124&gt;0,MAX($A$8:A123)+1,0)</f>
        <v>0</v>
      </c>
      <c r="B124" s="150"/>
      <c r="C124" s="151"/>
      <c r="D124" s="152"/>
      <c r="E124" s="94">
        <f t="shared" si="7"/>
        <v>0</v>
      </c>
      <c r="F124" s="202">
        <f>SUMIFS('Приход сырья'!$G$2:$G$2000,'Приход сырья'!$A$2:$A$2000,"&lt;="&amp;DATE(YEAR($A$4),MONTH($A$4),1)-1,'Приход сырья'!$D$2:$D$2000,$B124)-SUMIFS('Расход сырья'!$G$2:$G$2000,'Расход сырья'!$A$2:$A$2000,"&lt;="&amp;DATE(YEAR($A$4),MONTH($A$4),1)-1,'Расход сырья'!$D$2:$D$2000,$B124)</f>
        <v>0</v>
      </c>
      <c r="G124" s="145">
        <f>SUMIFS('Приход сырья'!$H$2:$H$2000,'Приход сырья'!$A$2:$A$2000,"&lt;="&amp;DATE(YEAR($A$4),MONTH($A$4),1)-1,'Приход сырья'!$D$2:$D$2000,$B124)-SUMIFS('Расход сырья'!$H$2:$H$2000,'Расход сырья'!$A$2:$A$2000,"&lt;="&amp;DATE(YEAR($A$4),MONTH($A$4),1)-1,'Расход сырья'!$D$2:$D$2000,$B124)</f>
        <v>0</v>
      </c>
      <c r="H124" s="205">
        <f>SUMIFS('Приход сырья'!$G$2:$G$2000,'Приход сырья'!$A$2:$A$2000,"&gt;="&amp;DATE(YEAR($A$4),MONTH($A$4),1),'Приход сырья'!$A$2:$A$2000,"&lt;="&amp;DATE(YEAR($A$4),MONTH($A$4)+1,1)-1,'Приход сырья'!$D$2:$D$2000,$B124)</f>
        <v>0</v>
      </c>
      <c r="I124" s="145">
        <f>SUMIFS('Приход сырья'!$H$2:$H$2000,'Приход сырья'!$A$2:$A$2000,"&gt;="&amp;DATE(YEAR($A$4),MONTH($A$4),1),'Приход сырья'!$A$2:$A$2000,"&lt;="&amp;DATE(YEAR($A$4),MONTH($A$4)+1,1)-1,'Приход сырья'!$D$2:$D$2000,$B124)</f>
        <v>0</v>
      </c>
      <c r="J124" s="205">
        <f>SUMIFS('Расход сырья'!$G$2:$G$2000,'Расход сырья'!$A$2:$A$2000,"&gt;="&amp;DATE(YEAR($A$4),MONTH($A$4),1),'Расход сырья'!$A$2:$A$2000,"&lt;="&amp;DATE(YEAR($A$4),MONTH($A$4)+1,1)-1,'Расход сырья'!$D$2:$D$2000,$B124)</f>
        <v>0</v>
      </c>
      <c r="K124" s="145">
        <f>SUMIFS('Расход сырья'!$H$2:$H$2000,'Расход сырья'!$A$2:$A$2000,"&gt;="&amp;DATE(YEAR($A$4),MONTH($A$4),1),'Расход сырья'!$A$2:$A$2000,"&lt;="&amp;DATE(YEAR($A$4),MONTH($A$4)+1,1)-1,'Расход сырья'!$D$2:$D$2000,$B124)</f>
        <v>0</v>
      </c>
      <c r="L124" s="205">
        <f t="shared" si="5"/>
        <v>0</v>
      </c>
      <c r="M124" s="145">
        <f t="shared" si="6"/>
        <v>0</v>
      </c>
    </row>
    <row r="125" spans="1:13">
      <c r="A125" s="95">
        <f>IF(E125&gt;0,MAX($A$8:A124)+1,0)</f>
        <v>0</v>
      </c>
      <c r="B125" s="150"/>
      <c r="C125" s="151"/>
      <c r="D125" s="152"/>
      <c r="E125" s="94">
        <f t="shared" si="7"/>
        <v>0</v>
      </c>
      <c r="F125" s="202">
        <f>SUMIFS('Приход сырья'!$G$2:$G$2000,'Приход сырья'!$A$2:$A$2000,"&lt;="&amp;DATE(YEAR($A$4),MONTH($A$4),1)-1,'Приход сырья'!$D$2:$D$2000,$B125)-SUMIFS('Расход сырья'!$G$2:$G$2000,'Расход сырья'!$A$2:$A$2000,"&lt;="&amp;DATE(YEAR($A$4),MONTH($A$4),1)-1,'Расход сырья'!$D$2:$D$2000,$B125)</f>
        <v>0</v>
      </c>
      <c r="G125" s="145">
        <f>SUMIFS('Приход сырья'!$H$2:$H$2000,'Приход сырья'!$A$2:$A$2000,"&lt;="&amp;DATE(YEAR($A$4),MONTH($A$4),1)-1,'Приход сырья'!$D$2:$D$2000,$B125)-SUMIFS('Расход сырья'!$H$2:$H$2000,'Расход сырья'!$A$2:$A$2000,"&lt;="&amp;DATE(YEAR($A$4),MONTH($A$4),1)-1,'Расход сырья'!$D$2:$D$2000,$B125)</f>
        <v>0</v>
      </c>
      <c r="H125" s="205">
        <f>SUMIFS('Приход сырья'!$G$2:$G$2000,'Приход сырья'!$A$2:$A$2000,"&gt;="&amp;DATE(YEAR($A$4),MONTH($A$4),1),'Приход сырья'!$A$2:$A$2000,"&lt;="&amp;DATE(YEAR($A$4),MONTH($A$4)+1,1)-1,'Приход сырья'!$D$2:$D$2000,$B125)</f>
        <v>0</v>
      </c>
      <c r="I125" s="145">
        <f>SUMIFS('Приход сырья'!$H$2:$H$2000,'Приход сырья'!$A$2:$A$2000,"&gt;="&amp;DATE(YEAR($A$4),MONTH($A$4),1),'Приход сырья'!$A$2:$A$2000,"&lt;="&amp;DATE(YEAR($A$4),MONTH($A$4)+1,1)-1,'Приход сырья'!$D$2:$D$2000,$B125)</f>
        <v>0</v>
      </c>
      <c r="J125" s="205">
        <f>SUMIFS('Расход сырья'!$G$2:$G$2000,'Расход сырья'!$A$2:$A$2000,"&gt;="&amp;DATE(YEAR($A$4),MONTH($A$4),1),'Расход сырья'!$A$2:$A$2000,"&lt;="&amp;DATE(YEAR($A$4),MONTH($A$4)+1,1)-1,'Расход сырья'!$D$2:$D$2000,$B125)</f>
        <v>0</v>
      </c>
      <c r="K125" s="145">
        <f>SUMIFS('Расход сырья'!$H$2:$H$2000,'Расход сырья'!$A$2:$A$2000,"&gt;="&amp;DATE(YEAR($A$4),MONTH($A$4),1),'Расход сырья'!$A$2:$A$2000,"&lt;="&amp;DATE(YEAR($A$4),MONTH($A$4)+1,1)-1,'Расход сырья'!$D$2:$D$2000,$B125)</f>
        <v>0</v>
      </c>
      <c r="L125" s="205">
        <f t="shared" si="5"/>
        <v>0</v>
      </c>
      <c r="M125" s="145">
        <f t="shared" si="6"/>
        <v>0</v>
      </c>
    </row>
    <row r="126" spans="1:13">
      <c r="A126" s="95">
        <f>IF(E126&gt;0,MAX($A$8:A125)+1,0)</f>
        <v>0</v>
      </c>
      <c r="B126" s="150"/>
      <c r="C126" s="151"/>
      <c r="D126" s="152"/>
      <c r="E126" s="94">
        <f t="shared" si="7"/>
        <v>0</v>
      </c>
      <c r="F126" s="202">
        <f>SUMIFS('Приход сырья'!$G$2:$G$2000,'Приход сырья'!$A$2:$A$2000,"&lt;="&amp;DATE(YEAR($A$4),MONTH($A$4),1)-1,'Приход сырья'!$D$2:$D$2000,$B126)-SUMIFS('Расход сырья'!$G$2:$G$2000,'Расход сырья'!$A$2:$A$2000,"&lt;="&amp;DATE(YEAR($A$4),MONTH($A$4),1)-1,'Расход сырья'!$D$2:$D$2000,$B126)</f>
        <v>0</v>
      </c>
      <c r="G126" s="145">
        <f>SUMIFS('Приход сырья'!$H$2:$H$2000,'Приход сырья'!$A$2:$A$2000,"&lt;="&amp;DATE(YEAR($A$4),MONTH($A$4),1)-1,'Приход сырья'!$D$2:$D$2000,$B126)-SUMIFS('Расход сырья'!$H$2:$H$2000,'Расход сырья'!$A$2:$A$2000,"&lt;="&amp;DATE(YEAR($A$4),MONTH($A$4),1)-1,'Расход сырья'!$D$2:$D$2000,$B126)</f>
        <v>0</v>
      </c>
      <c r="H126" s="205">
        <f>SUMIFS('Приход сырья'!$G$2:$G$2000,'Приход сырья'!$A$2:$A$2000,"&gt;="&amp;DATE(YEAR($A$4),MONTH($A$4),1),'Приход сырья'!$A$2:$A$2000,"&lt;="&amp;DATE(YEAR($A$4),MONTH($A$4)+1,1)-1,'Приход сырья'!$D$2:$D$2000,$B126)</f>
        <v>0</v>
      </c>
      <c r="I126" s="145">
        <f>SUMIFS('Приход сырья'!$H$2:$H$2000,'Приход сырья'!$A$2:$A$2000,"&gt;="&amp;DATE(YEAR($A$4),MONTH($A$4),1),'Приход сырья'!$A$2:$A$2000,"&lt;="&amp;DATE(YEAR($A$4),MONTH($A$4)+1,1)-1,'Приход сырья'!$D$2:$D$2000,$B126)</f>
        <v>0</v>
      </c>
      <c r="J126" s="205">
        <f>SUMIFS('Расход сырья'!$G$2:$G$2000,'Расход сырья'!$A$2:$A$2000,"&gt;="&amp;DATE(YEAR($A$4),MONTH($A$4),1),'Расход сырья'!$A$2:$A$2000,"&lt;="&amp;DATE(YEAR($A$4),MONTH($A$4)+1,1)-1,'Расход сырья'!$D$2:$D$2000,$B126)</f>
        <v>0</v>
      </c>
      <c r="K126" s="145">
        <f>SUMIFS('Расход сырья'!$H$2:$H$2000,'Расход сырья'!$A$2:$A$2000,"&gt;="&amp;DATE(YEAR($A$4),MONTH($A$4),1),'Расход сырья'!$A$2:$A$2000,"&lt;="&amp;DATE(YEAR($A$4),MONTH($A$4)+1,1)-1,'Расход сырья'!$D$2:$D$2000,$B126)</f>
        <v>0</v>
      </c>
      <c r="L126" s="205">
        <f t="shared" si="5"/>
        <v>0</v>
      </c>
      <c r="M126" s="145">
        <f t="shared" si="6"/>
        <v>0</v>
      </c>
    </row>
    <row r="127" spans="1:13">
      <c r="A127" s="95">
        <f>IF(E127&gt;0,MAX($A$8:A126)+1,0)</f>
        <v>0</v>
      </c>
      <c r="B127" s="150"/>
      <c r="C127" s="151"/>
      <c r="D127" s="152"/>
      <c r="E127" s="94">
        <f t="shared" si="7"/>
        <v>0</v>
      </c>
      <c r="F127" s="202">
        <f>SUMIFS('Приход сырья'!$G$2:$G$2000,'Приход сырья'!$A$2:$A$2000,"&lt;="&amp;DATE(YEAR($A$4),MONTH($A$4),1)-1,'Приход сырья'!$D$2:$D$2000,$B127)-SUMIFS('Расход сырья'!$G$2:$G$2000,'Расход сырья'!$A$2:$A$2000,"&lt;="&amp;DATE(YEAR($A$4),MONTH($A$4),1)-1,'Расход сырья'!$D$2:$D$2000,$B127)</f>
        <v>0</v>
      </c>
      <c r="G127" s="145">
        <f>SUMIFS('Приход сырья'!$H$2:$H$2000,'Приход сырья'!$A$2:$A$2000,"&lt;="&amp;DATE(YEAR($A$4),MONTH($A$4),1)-1,'Приход сырья'!$D$2:$D$2000,$B127)-SUMIFS('Расход сырья'!$H$2:$H$2000,'Расход сырья'!$A$2:$A$2000,"&lt;="&amp;DATE(YEAR($A$4),MONTH($A$4),1)-1,'Расход сырья'!$D$2:$D$2000,$B127)</f>
        <v>0</v>
      </c>
      <c r="H127" s="205">
        <f>SUMIFS('Приход сырья'!$G$2:$G$2000,'Приход сырья'!$A$2:$A$2000,"&gt;="&amp;DATE(YEAR($A$4),MONTH($A$4),1),'Приход сырья'!$A$2:$A$2000,"&lt;="&amp;DATE(YEAR($A$4),MONTH($A$4)+1,1)-1,'Приход сырья'!$D$2:$D$2000,$B127)</f>
        <v>0</v>
      </c>
      <c r="I127" s="145">
        <f>SUMIFS('Приход сырья'!$H$2:$H$2000,'Приход сырья'!$A$2:$A$2000,"&gt;="&amp;DATE(YEAR($A$4),MONTH($A$4),1),'Приход сырья'!$A$2:$A$2000,"&lt;="&amp;DATE(YEAR($A$4),MONTH($A$4)+1,1)-1,'Приход сырья'!$D$2:$D$2000,$B127)</f>
        <v>0</v>
      </c>
      <c r="J127" s="205">
        <f>SUMIFS('Расход сырья'!$G$2:$G$2000,'Расход сырья'!$A$2:$A$2000,"&gt;="&amp;DATE(YEAR($A$4),MONTH($A$4),1),'Расход сырья'!$A$2:$A$2000,"&lt;="&amp;DATE(YEAR($A$4),MONTH($A$4)+1,1)-1,'Расход сырья'!$D$2:$D$2000,$B127)</f>
        <v>0</v>
      </c>
      <c r="K127" s="145">
        <f>SUMIFS('Расход сырья'!$H$2:$H$2000,'Расход сырья'!$A$2:$A$2000,"&gt;="&amp;DATE(YEAR($A$4),MONTH($A$4),1),'Расход сырья'!$A$2:$A$2000,"&lt;="&amp;DATE(YEAR($A$4),MONTH($A$4)+1,1)-1,'Расход сырья'!$D$2:$D$2000,$B127)</f>
        <v>0</v>
      </c>
      <c r="L127" s="205">
        <f t="shared" si="5"/>
        <v>0</v>
      </c>
      <c r="M127" s="145">
        <f t="shared" si="6"/>
        <v>0</v>
      </c>
    </row>
    <row r="128" spans="1:13">
      <c r="A128" s="95">
        <f>IF(E128&gt;0,MAX($A$8:A127)+1,0)</f>
        <v>0</v>
      </c>
      <c r="B128" s="150"/>
      <c r="C128" s="151"/>
      <c r="D128" s="152"/>
      <c r="E128" s="94">
        <f t="shared" si="7"/>
        <v>0</v>
      </c>
      <c r="F128" s="202">
        <f>SUMIFS('Приход сырья'!$G$2:$G$2000,'Приход сырья'!$A$2:$A$2000,"&lt;="&amp;DATE(YEAR($A$4),MONTH($A$4),1)-1,'Приход сырья'!$D$2:$D$2000,$B128)-SUMIFS('Расход сырья'!$G$2:$G$2000,'Расход сырья'!$A$2:$A$2000,"&lt;="&amp;DATE(YEAR($A$4),MONTH($A$4),1)-1,'Расход сырья'!$D$2:$D$2000,$B128)</f>
        <v>0</v>
      </c>
      <c r="G128" s="145">
        <f>SUMIFS('Приход сырья'!$H$2:$H$2000,'Приход сырья'!$A$2:$A$2000,"&lt;="&amp;DATE(YEAR($A$4),MONTH($A$4),1)-1,'Приход сырья'!$D$2:$D$2000,$B128)-SUMIFS('Расход сырья'!$H$2:$H$2000,'Расход сырья'!$A$2:$A$2000,"&lt;="&amp;DATE(YEAR($A$4),MONTH($A$4),1)-1,'Расход сырья'!$D$2:$D$2000,$B128)</f>
        <v>0</v>
      </c>
      <c r="H128" s="205">
        <f>SUMIFS('Приход сырья'!$G$2:$G$2000,'Приход сырья'!$A$2:$A$2000,"&gt;="&amp;DATE(YEAR($A$4),MONTH($A$4),1),'Приход сырья'!$A$2:$A$2000,"&lt;="&amp;DATE(YEAR($A$4),MONTH($A$4)+1,1)-1,'Приход сырья'!$D$2:$D$2000,$B128)</f>
        <v>0</v>
      </c>
      <c r="I128" s="145">
        <f>SUMIFS('Приход сырья'!$H$2:$H$2000,'Приход сырья'!$A$2:$A$2000,"&gt;="&amp;DATE(YEAR($A$4),MONTH($A$4),1),'Приход сырья'!$A$2:$A$2000,"&lt;="&amp;DATE(YEAR($A$4),MONTH($A$4)+1,1)-1,'Приход сырья'!$D$2:$D$2000,$B128)</f>
        <v>0</v>
      </c>
      <c r="J128" s="205">
        <f>SUMIFS('Расход сырья'!$G$2:$G$2000,'Расход сырья'!$A$2:$A$2000,"&gt;="&amp;DATE(YEAR($A$4),MONTH($A$4),1),'Расход сырья'!$A$2:$A$2000,"&lt;="&amp;DATE(YEAR($A$4),MONTH($A$4)+1,1)-1,'Расход сырья'!$D$2:$D$2000,$B128)</f>
        <v>0</v>
      </c>
      <c r="K128" s="145">
        <f>SUMIFS('Расход сырья'!$H$2:$H$2000,'Расход сырья'!$A$2:$A$2000,"&gt;="&amp;DATE(YEAR($A$4),MONTH($A$4),1),'Расход сырья'!$A$2:$A$2000,"&lt;="&amp;DATE(YEAR($A$4),MONTH($A$4)+1,1)-1,'Расход сырья'!$D$2:$D$2000,$B128)</f>
        <v>0</v>
      </c>
      <c r="L128" s="205">
        <f t="shared" si="5"/>
        <v>0</v>
      </c>
      <c r="M128" s="145">
        <f t="shared" si="6"/>
        <v>0</v>
      </c>
    </row>
    <row r="129" spans="1:13">
      <c r="A129" s="95">
        <f>IF(E129&gt;0,MAX($A$8:A128)+1,0)</f>
        <v>0</v>
      </c>
      <c r="B129" s="150"/>
      <c r="C129" s="151"/>
      <c r="D129" s="152"/>
      <c r="E129" s="94">
        <f t="shared" si="7"/>
        <v>0</v>
      </c>
      <c r="F129" s="202">
        <f>SUMIFS('Приход сырья'!$G$2:$G$2000,'Приход сырья'!$A$2:$A$2000,"&lt;="&amp;DATE(YEAR($A$4),MONTH($A$4),1)-1,'Приход сырья'!$D$2:$D$2000,$B129)-SUMIFS('Расход сырья'!$G$2:$G$2000,'Расход сырья'!$A$2:$A$2000,"&lt;="&amp;DATE(YEAR($A$4),MONTH($A$4),1)-1,'Расход сырья'!$D$2:$D$2000,$B129)</f>
        <v>0</v>
      </c>
      <c r="G129" s="145">
        <f>SUMIFS('Приход сырья'!$H$2:$H$2000,'Приход сырья'!$A$2:$A$2000,"&lt;="&amp;DATE(YEAR($A$4),MONTH($A$4),1)-1,'Приход сырья'!$D$2:$D$2000,$B129)-SUMIFS('Расход сырья'!$H$2:$H$2000,'Расход сырья'!$A$2:$A$2000,"&lt;="&amp;DATE(YEAR($A$4),MONTH($A$4),1)-1,'Расход сырья'!$D$2:$D$2000,$B129)</f>
        <v>0</v>
      </c>
      <c r="H129" s="205">
        <f>SUMIFS('Приход сырья'!$G$2:$G$2000,'Приход сырья'!$A$2:$A$2000,"&gt;="&amp;DATE(YEAR($A$4),MONTH($A$4),1),'Приход сырья'!$A$2:$A$2000,"&lt;="&amp;DATE(YEAR($A$4),MONTH($A$4)+1,1)-1,'Приход сырья'!$D$2:$D$2000,$B129)</f>
        <v>0</v>
      </c>
      <c r="I129" s="145">
        <f>SUMIFS('Приход сырья'!$H$2:$H$2000,'Приход сырья'!$A$2:$A$2000,"&gt;="&amp;DATE(YEAR($A$4),MONTH($A$4),1),'Приход сырья'!$A$2:$A$2000,"&lt;="&amp;DATE(YEAR($A$4),MONTH($A$4)+1,1)-1,'Приход сырья'!$D$2:$D$2000,$B129)</f>
        <v>0</v>
      </c>
      <c r="J129" s="205">
        <f>SUMIFS('Расход сырья'!$G$2:$G$2000,'Расход сырья'!$A$2:$A$2000,"&gt;="&amp;DATE(YEAR($A$4),MONTH($A$4),1),'Расход сырья'!$A$2:$A$2000,"&lt;="&amp;DATE(YEAR($A$4),MONTH($A$4)+1,1)-1,'Расход сырья'!$D$2:$D$2000,$B129)</f>
        <v>0</v>
      </c>
      <c r="K129" s="145">
        <f>SUMIFS('Расход сырья'!$H$2:$H$2000,'Расход сырья'!$A$2:$A$2000,"&gt;="&amp;DATE(YEAR($A$4),MONTH($A$4),1),'Расход сырья'!$A$2:$A$2000,"&lt;="&amp;DATE(YEAR($A$4),MONTH($A$4)+1,1)-1,'Расход сырья'!$D$2:$D$2000,$B129)</f>
        <v>0</v>
      </c>
      <c r="L129" s="205">
        <f t="shared" si="5"/>
        <v>0</v>
      </c>
      <c r="M129" s="145">
        <f t="shared" si="6"/>
        <v>0</v>
      </c>
    </row>
    <row r="130" spans="1:13">
      <c r="A130" s="95">
        <f>IF(E130&gt;0,MAX($A$8:A129)+1,0)</f>
        <v>0</v>
      </c>
      <c r="B130" s="150"/>
      <c r="C130" s="151"/>
      <c r="D130" s="152"/>
      <c r="E130" s="94">
        <f t="shared" si="7"/>
        <v>0</v>
      </c>
      <c r="F130" s="202">
        <f>SUMIFS('Приход сырья'!$G$2:$G$2000,'Приход сырья'!$A$2:$A$2000,"&lt;="&amp;DATE(YEAR($A$4),MONTH($A$4),1)-1,'Приход сырья'!$D$2:$D$2000,$B130)-SUMIFS('Расход сырья'!$G$2:$G$2000,'Расход сырья'!$A$2:$A$2000,"&lt;="&amp;DATE(YEAR($A$4),MONTH($A$4),1)-1,'Расход сырья'!$D$2:$D$2000,$B130)</f>
        <v>0</v>
      </c>
      <c r="G130" s="145">
        <f>SUMIFS('Приход сырья'!$H$2:$H$2000,'Приход сырья'!$A$2:$A$2000,"&lt;="&amp;DATE(YEAR($A$4),MONTH($A$4),1)-1,'Приход сырья'!$D$2:$D$2000,$B130)-SUMIFS('Расход сырья'!$H$2:$H$2000,'Расход сырья'!$A$2:$A$2000,"&lt;="&amp;DATE(YEAR($A$4),MONTH($A$4),1)-1,'Расход сырья'!$D$2:$D$2000,$B130)</f>
        <v>0</v>
      </c>
      <c r="H130" s="205">
        <f>SUMIFS('Приход сырья'!$G$2:$G$2000,'Приход сырья'!$A$2:$A$2000,"&gt;="&amp;DATE(YEAR($A$4),MONTH($A$4),1),'Приход сырья'!$A$2:$A$2000,"&lt;="&amp;DATE(YEAR($A$4),MONTH($A$4)+1,1)-1,'Приход сырья'!$D$2:$D$2000,$B130)</f>
        <v>0</v>
      </c>
      <c r="I130" s="145">
        <f>SUMIFS('Приход сырья'!$H$2:$H$2000,'Приход сырья'!$A$2:$A$2000,"&gt;="&amp;DATE(YEAR($A$4),MONTH($A$4),1),'Приход сырья'!$A$2:$A$2000,"&lt;="&amp;DATE(YEAR($A$4),MONTH($A$4)+1,1)-1,'Приход сырья'!$D$2:$D$2000,$B130)</f>
        <v>0</v>
      </c>
      <c r="J130" s="205">
        <f>SUMIFS('Расход сырья'!$G$2:$G$2000,'Расход сырья'!$A$2:$A$2000,"&gt;="&amp;DATE(YEAR($A$4),MONTH($A$4),1),'Расход сырья'!$A$2:$A$2000,"&lt;="&amp;DATE(YEAR($A$4),MONTH($A$4)+1,1)-1,'Расход сырья'!$D$2:$D$2000,$B130)</f>
        <v>0</v>
      </c>
      <c r="K130" s="145">
        <f>SUMIFS('Расход сырья'!$H$2:$H$2000,'Расход сырья'!$A$2:$A$2000,"&gt;="&amp;DATE(YEAR($A$4),MONTH($A$4),1),'Расход сырья'!$A$2:$A$2000,"&lt;="&amp;DATE(YEAR($A$4),MONTH($A$4)+1,1)-1,'Расход сырья'!$D$2:$D$2000,$B130)</f>
        <v>0</v>
      </c>
      <c r="L130" s="205">
        <f t="shared" si="5"/>
        <v>0</v>
      </c>
      <c r="M130" s="145">
        <f t="shared" si="6"/>
        <v>0</v>
      </c>
    </row>
    <row r="131" spans="1:13">
      <c r="A131" s="95">
        <f>IF(E131&gt;0,MAX($A$8:A130)+1,0)</f>
        <v>0</v>
      </c>
      <c r="B131" s="150"/>
      <c r="C131" s="151"/>
      <c r="D131" s="152"/>
      <c r="E131" s="94">
        <f t="shared" si="7"/>
        <v>0</v>
      </c>
      <c r="F131" s="202">
        <f>SUMIFS('Приход сырья'!$G$2:$G$2000,'Приход сырья'!$A$2:$A$2000,"&lt;="&amp;DATE(YEAR($A$4),MONTH($A$4),1)-1,'Приход сырья'!$D$2:$D$2000,$B131)-SUMIFS('Расход сырья'!$G$2:$G$2000,'Расход сырья'!$A$2:$A$2000,"&lt;="&amp;DATE(YEAR($A$4),MONTH($A$4),1)-1,'Расход сырья'!$D$2:$D$2000,$B131)</f>
        <v>0</v>
      </c>
      <c r="G131" s="145">
        <f>SUMIFS('Приход сырья'!$H$2:$H$2000,'Приход сырья'!$A$2:$A$2000,"&lt;="&amp;DATE(YEAR($A$4),MONTH($A$4),1)-1,'Приход сырья'!$D$2:$D$2000,$B131)-SUMIFS('Расход сырья'!$H$2:$H$2000,'Расход сырья'!$A$2:$A$2000,"&lt;="&amp;DATE(YEAR($A$4),MONTH($A$4),1)-1,'Расход сырья'!$D$2:$D$2000,$B131)</f>
        <v>0</v>
      </c>
      <c r="H131" s="205">
        <f>SUMIFS('Приход сырья'!$G$2:$G$2000,'Приход сырья'!$A$2:$A$2000,"&gt;="&amp;DATE(YEAR($A$4),MONTH($A$4),1),'Приход сырья'!$A$2:$A$2000,"&lt;="&amp;DATE(YEAR($A$4),MONTH($A$4)+1,1)-1,'Приход сырья'!$D$2:$D$2000,$B131)</f>
        <v>0</v>
      </c>
      <c r="I131" s="145">
        <f>SUMIFS('Приход сырья'!$H$2:$H$2000,'Приход сырья'!$A$2:$A$2000,"&gt;="&amp;DATE(YEAR($A$4),MONTH($A$4),1),'Приход сырья'!$A$2:$A$2000,"&lt;="&amp;DATE(YEAR($A$4),MONTH($A$4)+1,1)-1,'Приход сырья'!$D$2:$D$2000,$B131)</f>
        <v>0</v>
      </c>
      <c r="J131" s="205">
        <f>SUMIFS('Расход сырья'!$G$2:$G$2000,'Расход сырья'!$A$2:$A$2000,"&gt;="&amp;DATE(YEAR($A$4),MONTH($A$4),1),'Расход сырья'!$A$2:$A$2000,"&lt;="&amp;DATE(YEAR($A$4),MONTH($A$4)+1,1)-1,'Расход сырья'!$D$2:$D$2000,$B131)</f>
        <v>0</v>
      </c>
      <c r="K131" s="145">
        <f>SUMIFS('Расход сырья'!$H$2:$H$2000,'Расход сырья'!$A$2:$A$2000,"&gt;="&amp;DATE(YEAR($A$4),MONTH($A$4),1),'Расход сырья'!$A$2:$A$2000,"&lt;="&amp;DATE(YEAR($A$4),MONTH($A$4)+1,1)-1,'Расход сырья'!$D$2:$D$2000,$B131)</f>
        <v>0</v>
      </c>
      <c r="L131" s="205">
        <f t="shared" si="5"/>
        <v>0</v>
      </c>
      <c r="M131" s="145">
        <f t="shared" si="6"/>
        <v>0</v>
      </c>
    </row>
    <row r="132" spans="1:13">
      <c r="A132" s="95">
        <f>IF(E132&gt;0,MAX($A$8:A131)+1,0)</f>
        <v>0</v>
      </c>
      <c r="B132" s="150"/>
      <c r="C132" s="151"/>
      <c r="D132" s="152"/>
      <c r="E132" s="94">
        <f t="shared" si="7"/>
        <v>0</v>
      </c>
      <c r="F132" s="202">
        <f>SUMIFS('Приход сырья'!$G$2:$G$2000,'Приход сырья'!$A$2:$A$2000,"&lt;="&amp;DATE(YEAR($A$4),MONTH($A$4),1)-1,'Приход сырья'!$D$2:$D$2000,$B132)-SUMIFS('Расход сырья'!$G$2:$G$2000,'Расход сырья'!$A$2:$A$2000,"&lt;="&amp;DATE(YEAR($A$4),MONTH($A$4),1)-1,'Расход сырья'!$D$2:$D$2000,$B132)</f>
        <v>0</v>
      </c>
      <c r="G132" s="145">
        <f>SUMIFS('Приход сырья'!$H$2:$H$2000,'Приход сырья'!$A$2:$A$2000,"&lt;="&amp;DATE(YEAR($A$4),MONTH($A$4),1)-1,'Приход сырья'!$D$2:$D$2000,$B132)-SUMIFS('Расход сырья'!$H$2:$H$2000,'Расход сырья'!$A$2:$A$2000,"&lt;="&amp;DATE(YEAR($A$4),MONTH($A$4),1)-1,'Расход сырья'!$D$2:$D$2000,$B132)</f>
        <v>0</v>
      </c>
      <c r="H132" s="205">
        <f>SUMIFS('Приход сырья'!$G$2:$G$2000,'Приход сырья'!$A$2:$A$2000,"&gt;="&amp;DATE(YEAR($A$4),MONTH($A$4),1),'Приход сырья'!$A$2:$A$2000,"&lt;="&amp;DATE(YEAR($A$4),MONTH($A$4)+1,1)-1,'Приход сырья'!$D$2:$D$2000,$B132)</f>
        <v>0</v>
      </c>
      <c r="I132" s="145">
        <f>SUMIFS('Приход сырья'!$H$2:$H$2000,'Приход сырья'!$A$2:$A$2000,"&gt;="&amp;DATE(YEAR($A$4),MONTH($A$4),1),'Приход сырья'!$A$2:$A$2000,"&lt;="&amp;DATE(YEAR($A$4),MONTH($A$4)+1,1)-1,'Приход сырья'!$D$2:$D$2000,$B132)</f>
        <v>0</v>
      </c>
      <c r="J132" s="205">
        <f>SUMIFS('Расход сырья'!$G$2:$G$2000,'Расход сырья'!$A$2:$A$2000,"&gt;="&amp;DATE(YEAR($A$4),MONTH($A$4),1),'Расход сырья'!$A$2:$A$2000,"&lt;="&amp;DATE(YEAR($A$4),MONTH($A$4)+1,1)-1,'Расход сырья'!$D$2:$D$2000,$B132)</f>
        <v>0</v>
      </c>
      <c r="K132" s="145">
        <f>SUMIFS('Расход сырья'!$H$2:$H$2000,'Расход сырья'!$A$2:$A$2000,"&gt;="&amp;DATE(YEAR($A$4),MONTH($A$4),1),'Расход сырья'!$A$2:$A$2000,"&lt;="&amp;DATE(YEAR($A$4),MONTH($A$4)+1,1)-1,'Расход сырья'!$D$2:$D$2000,$B132)</f>
        <v>0</v>
      </c>
      <c r="L132" s="205">
        <f t="shared" si="5"/>
        <v>0</v>
      </c>
      <c r="M132" s="145">
        <f t="shared" si="6"/>
        <v>0</v>
      </c>
    </row>
    <row r="133" spans="1:13">
      <c r="A133" s="95">
        <f>IF(E133&gt;0,MAX($A$8:A132)+1,0)</f>
        <v>0</v>
      </c>
      <c r="B133" s="150"/>
      <c r="C133" s="151"/>
      <c r="D133" s="152"/>
      <c r="E133" s="94">
        <f t="shared" si="7"/>
        <v>0</v>
      </c>
      <c r="F133" s="202">
        <f>SUMIFS('Приход сырья'!$G$2:$G$2000,'Приход сырья'!$A$2:$A$2000,"&lt;="&amp;DATE(YEAR($A$4),MONTH($A$4),1)-1,'Приход сырья'!$D$2:$D$2000,$B133)-SUMIFS('Расход сырья'!$G$2:$G$2000,'Расход сырья'!$A$2:$A$2000,"&lt;="&amp;DATE(YEAR($A$4),MONTH($A$4),1)-1,'Расход сырья'!$D$2:$D$2000,$B133)</f>
        <v>0</v>
      </c>
      <c r="G133" s="145">
        <f>SUMIFS('Приход сырья'!$H$2:$H$2000,'Приход сырья'!$A$2:$A$2000,"&lt;="&amp;DATE(YEAR($A$4),MONTH($A$4),1)-1,'Приход сырья'!$D$2:$D$2000,$B133)-SUMIFS('Расход сырья'!$H$2:$H$2000,'Расход сырья'!$A$2:$A$2000,"&lt;="&amp;DATE(YEAR($A$4),MONTH($A$4),1)-1,'Расход сырья'!$D$2:$D$2000,$B133)</f>
        <v>0</v>
      </c>
      <c r="H133" s="205">
        <f>SUMIFS('Приход сырья'!$G$2:$G$2000,'Приход сырья'!$A$2:$A$2000,"&gt;="&amp;DATE(YEAR($A$4),MONTH($A$4),1),'Приход сырья'!$A$2:$A$2000,"&lt;="&amp;DATE(YEAR($A$4),MONTH($A$4)+1,1)-1,'Приход сырья'!$D$2:$D$2000,$B133)</f>
        <v>0</v>
      </c>
      <c r="I133" s="145">
        <f>SUMIFS('Приход сырья'!$H$2:$H$2000,'Приход сырья'!$A$2:$A$2000,"&gt;="&amp;DATE(YEAR($A$4),MONTH($A$4),1),'Приход сырья'!$A$2:$A$2000,"&lt;="&amp;DATE(YEAR($A$4),MONTH($A$4)+1,1)-1,'Приход сырья'!$D$2:$D$2000,$B133)</f>
        <v>0</v>
      </c>
      <c r="J133" s="205">
        <f>SUMIFS('Расход сырья'!$G$2:$G$2000,'Расход сырья'!$A$2:$A$2000,"&gt;="&amp;DATE(YEAR($A$4),MONTH($A$4),1),'Расход сырья'!$A$2:$A$2000,"&lt;="&amp;DATE(YEAR($A$4),MONTH($A$4)+1,1)-1,'Расход сырья'!$D$2:$D$2000,$B133)</f>
        <v>0</v>
      </c>
      <c r="K133" s="145">
        <f>SUMIFS('Расход сырья'!$H$2:$H$2000,'Расход сырья'!$A$2:$A$2000,"&gt;="&amp;DATE(YEAR($A$4),MONTH($A$4),1),'Расход сырья'!$A$2:$A$2000,"&lt;="&amp;DATE(YEAR($A$4),MONTH($A$4)+1,1)-1,'Расход сырья'!$D$2:$D$2000,$B133)</f>
        <v>0</v>
      </c>
      <c r="L133" s="205">
        <f t="shared" si="5"/>
        <v>0</v>
      </c>
      <c r="M133" s="145">
        <f t="shared" si="6"/>
        <v>0</v>
      </c>
    </row>
    <row r="134" spans="1:13">
      <c r="A134" s="95">
        <f>IF(E134&gt;0,MAX($A$8:A133)+1,0)</f>
        <v>0</v>
      </c>
      <c r="B134" s="150"/>
      <c r="C134" s="151"/>
      <c r="D134" s="152"/>
      <c r="E134" s="94">
        <f t="shared" si="7"/>
        <v>0</v>
      </c>
      <c r="F134" s="202">
        <f>SUMIFS('Приход сырья'!$G$2:$G$2000,'Приход сырья'!$A$2:$A$2000,"&lt;="&amp;DATE(YEAR($A$4),MONTH($A$4),1)-1,'Приход сырья'!$D$2:$D$2000,$B134)-SUMIFS('Расход сырья'!$G$2:$G$2000,'Расход сырья'!$A$2:$A$2000,"&lt;="&amp;DATE(YEAR($A$4),MONTH($A$4),1)-1,'Расход сырья'!$D$2:$D$2000,$B134)</f>
        <v>0</v>
      </c>
      <c r="G134" s="145">
        <f>SUMIFS('Приход сырья'!$H$2:$H$2000,'Приход сырья'!$A$2:$A$2000,"&lt;="&amp;DATE(YEAR($A$4),MONTH($A$4),1)-1,'Приход сырья'!$D$2:$D$2000,$B134)-SUMIFS('Расход сырья'!$H$2:$H$2000,'Расход сырья'!$A$2:$A$2000,"&lt;="&amp;DATE(YEAR($A$4),MONTH($A$4),1)-1,'Расход сырья'!$D$2:$D$2000,$B134)</f>
        <v>0</v>
      </c>
      <c r="H134" s="205">
        <f>SUMIFS('Приход сырья'!$G$2:$G$2000,'Приход сырья'!$A$2:$A$2000,"&gt;="&amp;DATE(YEAR($A$4),MONTH($A$4),1),'Приход сырья'!$A$2:$A$2000,"&lt;="&amp;DATE(YEAR($A$4),MONTH($A$4)+1,1)-1,'Приход сырья'!$D$2:$D$2000,$B134)</f>
        <v>0</v>
      </c>
      <c r="I134" s="145">
        <f>SUMIFS('Приход сырья'!$H$2:$H$2000,'Приход сырья'!$A$2:$A$2000,"&gt;="&amp;DATE(YEAR($A$4),MONTH($A$4),1),'Приход сырья'!$A$2:$A$2000,"&lt;="&amp;DATE(YEAR($A$4),MONTH($A$4)+1,1)-1,'Приход сырья'!$D$2:$D$2000,$B134)</f>
        <v>0</v>
      </c>
      <c r="J134" s="205">
        <f>SUMIFS('Расход сырья'!$G$2:$G$2000,'Расход сырья'!$A$2:$A$2000,"&gt;="&amp;DATE(YEAR($A$4),MONTH($A$4),1),'Расход сырья'!$A$2:$A$2000,"&lt;="&amp;DATE(YEAR($A$4),MONTH($A$4)+1,1)-1,'Расход сырья'!$D$2:$D$2000,$B134)</f>
        <v>0</v>
      </c>
      <c r="K134" s="145">
        <f>SUMIFS('Расход сырья'!$H$2:$H$2000,'Расход сырья'!$A$2:$A$2000,"&gt;="&amp;DATE(YEAR($A$4),MONTH($A$4),1),'Расход сырья'!$A$2:$A$2000,"&lt;="&amp;DATE(YEAR($A$4),MONTH($A$4)+1,1)-1,'Расход сырья'!$D$2:$D$2000,$B134)</f>
        <v>0</v>
      </c>
      <c r="L134" s="205">
        <f t="shared" si="5"/>
        <v>0</v>
      </c>
      <c r="M134" s="145">
        <f t="shared" si="6"/>
        <v>0</v>
      </c>
    </row>
    <row r="135" spans="1:13">
      <c r="A135" s="95">
        <f>IF(E135&gt;0,MAX($A$8:A134)+1,0)</f>
        <v>0</v>
      </c>
      <c r="B135" s="150"/>
      <c r="C135" s="151"/>
      <c r="D135" s="152"/>
      <c r="E135" s="94">
        <f t="shared" si="7"/>
        <v>0</v>
      </c>
      <c r="F135" s="202">
        <f>SUMIFS('Приход сырья'!$G$2:$G$2000,'Приход сырья'!$A$2:$A$2000,"&lt;="&amp;DATE(YEAR($A$4),MONTH($A$4),1)-1,'Приход сырья'!$D$2:$D$2000,$B135)-SUMIFS('Расход сырья'!$G$2:$G$2000,'Расход сырья'!$A$2:$A$2000,"&lt;="&amp;DATE(YEAR($A$4),MONTH($A$4),1)-1,'Расход сырья'!$D$2:$D$2000,$B135)</f>
        <v>0</v>
      </c>
      <c r="G135" s="145">
        <f>SUMIFS('Приход сырья'!$H$2:$H$2000,'Приход сырья'!$A$2:$A$2000,"&lt;="&amp;DATE(YEAR($A$4),MONTH($A$4),1)-1,'Приход сырья'!$D$2:$D$2000,$B135)-SUMIFS('Расход сырья'!$H$2:$H$2000,'Расход сырья'!$A$2:$A$2000,"&lt;="&amp;DATE(YEAR($A$4),MONTH($A$4),1)-1,'Расход сырья'!$D$2:$D$2000,$B135)</f>
        <v>0</v>
      </c>
      <c r="H135" s="205">
        <f>SUMIFS('Приход сырья'!$G$2:$G$2000,'Приход сырья'!$A$2:$A$2000,"&gt;="&amp;DATE(YEAR($A$4),MONTH($A$4),1),'Приход сырья'!$A$2:$A$2000,"&lt;="&amp;DATE(YEAR($A$4),MONTH($A$4)+1,1)-1,'Приход сырья'!$D$2:$D$2000,$B135)</f>
        <v>0</v>
      </c>
      <c r="I135" s="145">
        <f>SUMIFS('Приход сырья'!$H$2:$H$2000,'Приход сырья'!$A$2:$A$2000,"&gt;="&amp;DATE(YEAR($A$4),MONTH($A$4),1),'Приход сырья'!$A$2:$A$2000,"&lt;="&amp;DATE(YEAR($A$4),MONTH($A$4)+1,1)-1,'Приход сырья'!$D$2:$D$2000,$B135)</f>
        <v>0</v>
      </c>
      <c r="J135" s="205">
        <f>SUMIFS('Расход сырья'!$G$2:$G$2000,'Расход сырья'!$A$2:$A$2000,"&gt;="&amp;DATE(YEAR($A$4),MONTH($A$4),1),'Расход сырья'!$A$2:$A$2000,"&lt;="&amp;DATE(YEAR($A$4),MONTH($A$4)+1,1)-1,'Расход сырья'!$D$2:$D$2000,$B135)</f>
        <v>0</v>
      </c>
      <c r="K135" s="145">
        <f>SUMIFS('Расход сырья'!$H$2:$H$2000,'Расход сырья'!$A$2:$A$2000,"&gt;="&amp;DATE(YEAR($A$4),MONTH($A$4),1),'Расход сырья'!$A$2:$A$2000,"&lt;="&amp;DATE(YEAR($A$4),MONTH($A$4)+1,1)-1,'Расход сырья'!$D$2:$D$2000,$B135)</f>
        <v>0</v>
      </c>
      <c r="L135" s="205">
        <f t="shared" si="5"/>
        <v>0</v>
      </c>
      <c r="M135" s="145">
        <f t="shared" si="6"/>
        <v>0</v>
      </c>
    </row>
    <row r="136" spans="1:13">
      <c r="A136" s="95">
        <f>IF(E136&gt;0,MAX($A$8:A135)+1,0)</f>
        <v>0</v>
      </c>
      <c r="B136" s="150"/>
      <c r="C136" s="151"/>
      <c r="D136" s="152"/>
      <c r="E136" s="94">
        <f t="shared" si="7"/>
        <v>0</v>
      </c>
      <c r="F136" s="202">
        <f>SUMIFS('Приход сырья'!$G$2:$G$2000,'Приход сырья'!$A$2:$A$2000,"&lt;="&amp;DATE(YEAR($A$4),MONTH($A$4),1)-1,'Приход сырья'!$D$2:$D$2000,$B136)-SUMIFS('Расход сырья'!$G$2:$G$2000,'Расход сырья'!$A$2:$A$2000,"&lt;="&amp;DATE(YEAR($A$4),MONTH($A$4),1)-1,'Расход сырья'!$D$2:$D$2000,$B136)</f>
        <v>0</v>
      </c>
      <c r="G136" s="145">
        <f>SUMIFS('Приход сырья'!$H$2:$H$2000,'Приход сырья'!$A$2:$A$2000,"&lt;="&amp;DATE(YEAR($A$4),MONTH($A$4),1)-1,'Приход сырья'!$D$2:$D$2000,$B136)-SUMIFS('Расход сырья'!$H$2:$H$2000,'Расход сырья'!$A$2:$A$2000,"&lt;="&amp;DATE(YEAR($A$4),MONTH($A$4),1)-1,'Расход сырья'!$D$2:$D$2000,$B136)</f>
        <v>0</v>
      </c>
      <c r="H136" s="205">
        <f>SUMIFS('Приход сырья'!$G$2:$G$2000,'Приход сырья'!$A$2:$A$2000,"&gt;="&amp;DATE(YEAR($A$4),MONTH($A$4),1),'Приход сырья'!$A$2:$A$2000,"&lt;="&amp;DATE(YEAR($A$4),MONTH($A$4)+1,1)-1,'Приход сырья'!$D$2:$D$2000,$B136)</f>
        <v>0</v>
      </c>
      <c r="I136" s="145">
        <f>SUMIFS('Приход сырья'!$H$2:$H$2000,'Приход сырья'!$A$2:$A$2000,"&gt;="&amp;DATE(YEAR($A$4),MONTH($A$4),1),'Приход сырья'!$A$2:$A$2000,"&lt;="&amp;DATE(YEAR($A$4),MONTH($A$4)+1,1)-1,'Приход сырья'!$D$2:$D$2000,$B136)</f>
        <v>0</v>
      </c>
      <c r="J136" s="205">
        <f>SUMIFS('Расход сырья'!$G$2:$G$2000,'Расход сырья'!$A$2:$A$2000,"&gt;="&amp;DATE(YEAR($A$4),MONTH($A$4),1),'Расход сырья'!$A$2:$A$2000,"&lt;="&amp;DATE(YEAR($A$4),MONTH($A$4)+1,1)-1,'Расход сырья'!$D$2:$D$2000,$B136)</f>
        <v>0</v>
      </c>
      <c r="K136" s="145">
        <f>SUMIFS('Расход сырья'!$H$2:$H$2000,'Расход сырья'!$A$2:$A$2000,"&gt;="&amp;DATE(YEAR($A$4),MONTH($A$4),1),'Расход сырья'!$A$2:$A$2000,"&lt;="&amp;DATE(YEAR($A$4),MONTH($A$4)+1,1)-1,'Расход сырья'!$D$2:$D$2000,$B136)</f>
        <v>0</v>
      </c>
      <c r="L136" s="205">
        <f t="shared" si="5"/>
        <v>0</v>
      </c>
      <c r="M136" s="145">
        <f t="shared" si="6"/>
        <v>0</v>
      </c>
    </row>
    <row r="137" spans="1:13">
      <c r="A137" s="95">
        <f>IF(E137&gt;0,MAX($A$8:A136)+1,0)</f>
        <v>0</v>
      </c>
      <c r="B137" s="150"/>
      <c r="C137" s="151"/>
      <c r="D137" s="152"/>
      <c r="E137" s="94">
        <f t="shared" ref="E137:E152" si="8">IFERROR(((G137+I137)/(F137+H137)),0)</f>
        <v>0</v>
      </c>
      <c r="F137" s="202">
        <f>SUMIFS('Приход сырья'!$G$2:$G$2000,'Приход сырья'!$A$2:$A$2000,"&lt;="&amp;DATE(YEAR($A$4),MONTH($A$4),1)-1,'Приход сырья'!$D$2:$D$2000,$B137)-SUMIFS('Расход сырья'!$G$2:$G$2000,'Расход сырья'!$A$2:$A$2000,"&lt;="&amp;DATE(YEAR($A$4),MONTH($A$4),1)-1,'Расход сырья'!$D$2:$D$2000,$B137)</f>
        <v>0</v>
      </c>
      <c r="G137" s="145">
        <f>SUMIFS('Приход сырья'!$H$2:$H$2000,'Приход сырья'!$A$2:$A$2000,"&lt;="&amp;DATE(YEAR($A$4),MONTH($A$4),1)-1,'Приход сырья'!$D$2:$D$2000,$B137)-SUMIFS('Расход сырья'!$H$2:$H$2000,'Расход сырья'!$A$2:$A$2000,"&lt;="&amp;DATE(YEAR($A$4),MONTH($A$4),1)-1,'Расход сырья'!$D$2:$D$2000,$B137)</f>
        <v>0</v>
      </c>
      <c r="H137" s="205">
        <f>SUMIFS('Приход сырья'!$G$2:$G$2000,'Приход сырья'!$A$2:$A$2000,"&gt;="&amp;DATE(YEAR($A$4),MONTH($A$4),1),'Приход сырья'!$A$2:$A$2000,"&lt;="&amp;DATE(YEAR($A$4),MONTH($A$4)+1,1)-1,'Приход сырья'!$D$2:$D$2000,$B137)</f>
        <v>0</v>
      </c>
      <c r="I137" s="145">
        <f>SUMIFS('Приход сырья'!$H$2:$H$2000,'Приход сырья'!$A$2:$A$2000,"&gt;="&amp;DATE(YEAR($A$4),MONTH($A$4),1),'Приход сырья'!$A$2:$A$2000,"&lt;="&amp;DATE(YEAR($A$4),MONTH($A$4)+1,1)-1,'Приход сырья'!$D$2:$D$2000,$B137)</f>
        <v>0</v>
      </c>
      <c r="J137" s="205">
        <f>SUMIFS('Расход сырья'!$G$2:$G$2000,'Расход сырья'!$A$2:$A$2000,"&gt;="&amp;DATE(YEAR($A$4),MONTH($A$4),1),'Расход сырья'!$A$2:$A$2000,"&lt;="&amp;DATE(YEAR($A$4),MONTH($A$4)+1,1)-1,'Расход сырья'!$D$2:$D$2000,$B137)</f>
        <v>0</v>
      </c>
      <c r="K137" s="145">
        <f>SUMIFS('Расход сырья'!$H$2:$H$2000,'Расход сырья'!$A$2:$A$2000,"&gt;="&amp;DATE(YEAR($A$4),MONTH($A$4),1),'Расход сырья'!$A$2:$A$2000,"&lt;="&amp;DATE(YEAR($A$4),MONTH($A$4)+1,1)-1,'Расход сырья'!$D$2:$D$2000,$B137)</f>
        <v>0</v>
      </c>
      <c r="L137" s="205">
        <f t="shared" si="5"/>
        <v>0</v>
      </c>
      <c r="M137" s="145">
        <f t="shared" si="6"/>
        <v>0</v>
      </c>
    </row>
    <row r="138" spans="1:13">
      <c r="A138" s="95">
        <f>IF(E138&gt;0,MAX($A$8:A137)+1,0)</f>
        <v>0</v>
      </c>
      <c r="B138" s="150"/>
      <c r="C138" s="151"/>
      <c r="D138" s="152"/>
      <c r="E138" s="94">
        <f t="shared" si="8"/>
        <v>0</v>
      </c>
      <c r="F138" s="202">
        <f>SUMIFS('Приход сырья'!$G$2:$G$2000,'Приход сырья'!$A$2:$A$2000,"&lt;="&amp;DATE(YEAR($A$4),MONTH($A$4),1)-1,'Приход сырья'!$D$2:$D$2000,$B138)-SUMIFS('Расход сырья'!$G$2:$G$2000,'Расход сырья'!$A$2:$A$2000,"&lt;="&amp;DATE(YEAR($A$4),MONTH($A$4),1)-1,'Расход сырья'!$D$2:$D$2000,$B138)</f>
        <v>0</v>
      </c>
      <c r="G138" s="145">
        <f>SUMIFS('Приход сырья'!$H$2:$H$2000,'Приход сырья'!$A$2:$A$2000,"&lt;="&amp;DATE(YEAR($A$4),MONTH($A$4),1)-1,'Приход сырья'!$D$2:$D$2000,$B138)-SUMIFS('Расход сырья'!$H$2:$H$2000,'Расход сырья'!$A$2:$A$2000,"&lt;="&amp;DATE(YEAR($A$4),MONTH($A$4),1)-1,'Расход сырья'!$D$2:$D$2000,$B138)</f>
        <v>0</v>
      </c>
      <c r="H138" s="205">
        <f>SUMIFS('Приход сырья'!$G$2:$G$2000,'Приход сырья'!$A$2:$A$2000,"&gt;="&amp;DATE(YEAR($A$4),MONTH($A$4),1),'Приход сырья'!$A$2:$A$2000,"&lt;="&amp;DATE(YEAR($A$4),MONTH($A$4)+1,1)-1,'Приход сырья'!$D$2:$D$2000,$B138)</f>
        <v>0</v>
      </c>
      <c r="I138" s="145">
        <f>SUMIFS('Приход сырья'!$H$2:$H$2000,'Приход сырья'!$A$2:$A$2000,"&gt;="&amp;DATE(YEAR($A$4),MONTH($A$4),1),'Приход сырья'!$A$2:$A$2000,"&lt;="&amp;DATE(YEAR($A$4),MONTH($A$4)+1,1)-1,'Приход сырья'!$D$2:$D$2000,$B138)</f>
        <v>0</v>
      </c>
      <c r="J138" s="205">
        <f>SUMIFS('Расход сырья'!$G$2:$G$2000,'Расход сырья'!$A$2:$A$2000,"&gt;="&amp;DATE(YEAR($A$4),MONTH($A$4),1),'Расход сырья'!$A$2:$A$2000,"&lt;="&amp;DATE(YEAR($A$4),MONTH($A$4)+1,1)-1,'Расход сырья'!$D$2:$D$2000,$B138)</f>
        <v>0</v>
      </c>
      <c r="K138" s="145">
        <f>SUMIFS('Расход сырья'!$H$2:$H$2000,'Расход сырья'!$A$2:$A$2000,"&gt;="&amp;DATE(YEAR($A$4),MONTH($A$4),1),'Расход сырья'!$A$2:$A$2000,"&lt;="&amp;DATE(YEAR($A$4),MONTH($A$4)+1,1)-1,'Расход сырья'!$D$2:$D$2000,$B138)</f>
        <v>0</v>
      </c>
      <c r="L138" s="205">
        <f t="shared" si="5"/>
        <v>0</v>
      </c>
      <c r="M138" s="145">
        <f t="shared" si="6"/>
        <v>0</v>
      </c>
    </row>
    <row r="139" spans="1:13">
      <c r="A139" s="95">
        <f>IF(E139&gt;0,MAX($A$8:A138)+1,0)</f>
        <v>0</v>
      </c>
      <c r="B139" s="150"/>
      <c r="C139" s="151"/>
      <c r="D139" s="152"/>
      <c r="E139" s="94">
        <f t="shared" si="8"/>
        <v>0</v>
      </c>
      <c r="F139" s="202">
        <f>SUMIFS('Приход сырья'!$G$2:$G$2000,'Приход сырья'!$A$2:$A$2000,"&lt;="&amp;DATE(YEAR($A$4),MONTH($A$4),1)-1,'Приход сырья'!$D$2:$D$2000,$B139)-SUMIFS('Расход сырья'!$G$2:$G$2000,'Расход сырья'!$A$2:$A$2000,"&lt;="&amp;DATE(YEAR($A$4),MONTH($A$4),1)-1,'Расход сырья'!$D$2:$D$2000,$B139)</f>
        <v>0</v>
      </c>
      <c r="G139" s="145">
        <f>SUMIFS('Приход сырья'!$H$2:$H$2000,'Приход сырья'!$A$2:$A$2000,"&lt;="&amp;DATE(YEAR($A$4),MONTH($A$4),1)-1,'Приход сырья'!$D$2:$D$2000,$B139)-SUMIFS('Расход сырья'!$H$2:$H$2000,'Расход сырья'!$A$2:$A$2000,"&lt;="&amp;DATE(YEAR($A$4),MONTH($A$4),1)-1,'Расход сырья'!$D$2:$D$2000,$B139)</f>
        <v>0</v>
      </c>
      <c r="H139" s="205">
        <f>SUMIFS('Приход сырья'!$G$2:$G$2000,'Приход сырья'!$A$2:$A$2000,"&gt;="&amp;DATE(YEAR($A$4),MONTH($A$4),1),'Приход сырья'!$A$2:$A$2000,"&lt;="&amp;DATE(YEAR($A$4),MONTH($A$4)+1,1)-1,'Приход сырья'!$D$2:$D$2000,$B139)</f>
        <v>0</v>
      </c>
      <c r="I139" s="145">
        <f>SUMIFS('Приход сырья'!$H$2:$H$2000,'Приход сырья'!$A$2:$A$2000,"&gt;="&amp;DATE(YEAR($A$4),MONTH($A$4),1),'Приход сырья'!$A$2:$A$2000,"&lt;="&amp;DATE(YEAR($A$4),MONTH($A$4)+1,1)-1,'Приход сырья'!$D$2:$D$2000,$B139)</f>
        <v>0</v>
      </c>
      <c r="J139" s="205">
        <f>SUMIFS('Расход сырья'!$G$2:$G$2000,'Расход сырья'!$A$2:$A$2000,"&gt;="&amp;DATE(YEAR($A$4),MONTH($A$4),1),'Расход сырья'!$A$2:$A$2000,"&lt;="&amp;DATE(YEAR($A$4),MONTH($A$4)+1,1)-1,'Расход сырья'!$D$2:$D$2000,$B139)</f>
        <v>0</v>
      </c>
      <c r="K139" s="145">
        <f>SUMIFS('Расход сырья'!$H$2:$H$2000,'Расход сырья'!$A$2:$A$2000,"&gt;="&amp;DATE(YEAR($A$4),MONTH($A$4),1),'Расход сырья'!$A$2:$A$2000,"&lt;="&amp;DATE(YEAR($A$4),MONTH($A$4)+1,1)-1,'Расход сырья'!$D$2:$D$2000,$B139)</f>
        <v>0</v>
      </c>
      <c r="L139" s="205">
        <f t="shared" ref="L139:L152" si="9">F139+H139-J139</f>
        <v>0</v>
      </c>
      <c r="M139" s="145">
        <f t="shared" ref="M139:M152" si="10">L139*E139</f>
        <v>0</v>
      </c>
    </row>
    <row r="140" spans="1:13">
      <c r="A140" s="95">
        <f>IF(E140&gt;0,MAX($A$8:A139)+1,0)</f>
        <v>0</v>
      </c>
      <c r="B140" s="150"/>
      <c r="C140" s="151"/>
      <c r="D140" s="152"/>
      <c r="E140" s="94">
        <f t="shared" si="8"/>
        <v>0</v>
      </c>
      <c r="F140" s="202">
        <f>SUMIFS('Приход сырья'!$G$2:$G$2000,'Приход сырья'!$A$2:$A$2000,"&lt;="&amp;DATE(YEAR($A$4),MONTH($A$4),1)-1,'Приход сырья'!$D$2:$D$2000,$B140)-SUMIFS('Расход сырья'!$G$2:$G$2000,'Расход сырья'!$A$2:$A$2000,"&lt;="&amp;DATE(YEAR($A$4),MONTH($A$4),1)-1,'Расход сырья'!$D$2:$D$2000,$B140)</f>
        <v>0</v>
      </c>
      <c r="G140" s="145">
        <f>SUMIFS('Приход сырья'!$H$2:$H$2000,'Приход сырья'!$A$2:$A$2000,"&lt;="&amp;DATE(YEAR($A$4),MONTH($A$4),1)-1,'Приход сырья'!$D$2:$D$2000,$B140)-SUMIFS('Расход сырья'!$H$2:$H$2000,'Расход сырья'!$A$2:$A$2000,"&lt;="&amp;DATE(YEAR($A$4),MONTH($A$4),1)-1,'Расход сырья'!$D$2:$D$2000,$B140)</f>
        <v>0</v>
      </c>
      <c r="H140" s="205">
        <f>SUMIFS('Приход сырья'!$G$2:$G$2000,'Приход сырья'!$A$2:$A$2000,"&gt;="&amp;DATE(YEAR($A$4),MONTH($A$4),1),'Приход сырья'!$A$2:$A$2000,"&lt;="&amp;DATE(YEAR($A$4),MONTH($A$4)+1,1)-1,'Приход сырья'!$D$2:$D$2000,$B140)</f>
        <v>0</v>
      </c>
      <c r="I140" s="145">
        <f>SUMIFS('Приход сырья'!$H$2:$H$2000,'Приход сырья'!$A$2:$A$2000,"&gt;="&amp;DATE(YEAR($A$4),MONTH($A$4),1),'Приход сырья'!$A$2:$A$2000,"&lt;="&amp;DATE(YEAR($A$4),MONTH($A$4)+1,1)-1,'Приход сырья'!$D$2:$D$2000,$B140)</f>
        <v>0</v>
      </c>
      <c r="J140" s="205">
        <f>SUMIFS('Расход сырья'!$G$2:$G$2000,'Расход сырья'!$A$2:$A$2000,"&gt;="&amp;DATE(YEAR($A$4),MONTH($A$4),1),'Расход сырья'!$A$2:$A$2000,"&lt;="&amp;DATE(YEAR($A$4),MONTH($A$4)+1,1)-1,'Расход сырья'!$D$2:$D$2000,$B140)</f>
        <v>0</v>
      </c>
      <c r="K140" s="145">
        <f>SUMIFS('Расход сырья'!$H$2:$H$2000,'Расход сырья'!$A$2:$A$2000,"&gt;="&amp;DATE(YEAR($A$4),MONTH($A$4),1),'Расход сырья'!$A$2:$A$2000,"&lt;="&amp;DATE(YEAR($A$4),MONTH($A$4)+1,1)-1,'Расход сырья'!$D$2:$D$2000,$B140)</f>
        <v>0</v>
      </c>
      <c r="L140" s="205">
        <f t="shared" si="9"/>
        <v>0</v>
      </c>
      <c r="M140" s="145">
        <f t="shared" si="10"/>
        <v>0</v>
      </c>
    </row>
    <row r="141" spans="1:13">
      <c r="A141" s="95">
        <f>IF(E141&gt;0,MAX($A$8:A140)+1,0)</f>
        <v>0</v>
      </c>
      <c r="B141" s="150"/>
      <c r="C141" s="151"/>
      <c r="D141" s="152"/>
      <c r="E141" s="94">
        <f t="shared" si="8"/>
        <v>0</v>
      </c>
      <c r="F141" s="202">
        <f>SUMIFS('Приход сырья'!$G$2:$G$2000,'Приход сырья'!$A$2:$A$2000,"&lt;="&amp;DATE(YEAR($A$4),MONTH($A$4),1)-1,'Приход сырья'!$D$2:$D$2000,$B141)-SUMIFS('Расход сырья'!$G$2:$G$2000,'Расход сырья'!$A$2:$A$2000,"&lt;="&amp;DATE(YEAR($A$4),MONTH($A$4),1)-1,'Расход сырья'!$D$2:$D$2000,$B141)</f>
        <v>0</v>
      </c>
      <c r="G141" s="145">
        <f>SUMIFS('Приход сырья'!$H$2:$H$2000,'Приход сырья'!$A$2:$A$2000,"&lt;="&amp;DATE(YEAR($A$4),MONTH($A$4),1)-1,'Приход сырья'!$D$2:$D$2000,$B141)-SUMIFS('Расход сырья'!$H$2:$H$2000,'Расход сырья'!$A$2:$A$2000,"&lt;="&amp;DATE(YEAR($A$4),MONTH($A$4),1)-1,'Расход сырья'!$D$2:$D$2000,$B141)</f>
        <v>0</v>
      </c>
      <c r="H141" s="205">
        <f>SUMIFS('Приход сырья'!$G$2:$G$2000,'Приход сырья'!$A$2:$A$2000,"&gt;="&amp;DATE(YEAR($A$4),MONTH($A$4),1),'Приход сырья'!$A$2:$A$2000,"&lt;="&amp;DATE(YEAR($A$4),MONTH($A$4)+1,1)-1,'Приход сырья'!$D$2:$D$2000,$B141)</f>
        <v>0</v>
      </c>
      <c r="I141" s="145">
        <f>SUMIFS('Приход сырья'!$H$2:$H$2000,'Приход сырья'!$A$2:$A$2000,"&gt;="&amp;DATE(YEAR($A$4),MONTH($A$4),1),'Приход сырья'!$A$2:$A$2000,"&lt;="&amp;DATE(YEAR($A$4),MONTH($A$4)+1,1)-1,'Приход сырья'!$D$2:$D$2000,$B141)</f>
        <v>0</v>
      </c>
      <c r="J141" s="205">
        <f>SUMIFS('Расход сырья'!$G$2:$G$2000,'Расход сырья'!$A$2:$A$2000,"&gt;="&amp;DATE(YEAR($A$4),MONTH($A$4),1),'Расход сырья'!$A$2:$A$2000,"&lt;="&amp;DATE(YEAR($A$4),MONTH($A$4)+1,1)-1,'Расход сырья'!$D$2:$D$2000,$B141)</f>
        <v>0</v>
      </c>
      <c r="K141" s="145">
        <f>SUMIFS('Расход сырья'!$H$2:$H$2000,'Расход сырья'!$A$2:$A$2000,"&gt;="&amp;DATE(YEAR($A$4),MONTH($A$4),1),'Расход сырья'!$A$2:$A$2000,"&lt;="&amp;DATE(YEAR($A$4),MONTH($A$4)+1,1)-1,'Расход сырья'!$D$2:$D$2000,$B141)</f>
        <v>0</v>
      </c>
      <c r="L141" s="205">
        <f t="shared" si="9"/>
        <v>0</v>
      </c>
      <c r="M141" s="145">
        <f t="shared" si="10"/>
        <v>0</v>
      </c>
    </row>
    <row r="142" spans="1:13">
      <c r="A142" s="95">
        <f>IF(E142&gt;0,MAX($A$8:A141)+1,0)</f>
        <v>0</v>
      </c>
      <c r="B142" s="150"/>
      <c r="C142" s="151"/>
      <c r="D142" s="152"/>
      <c r="E142" s="94">
        <f t="shared" si="8"/>
        <v>0</v>
      </c>
      <c r="F142" s="202">
        <f>SUMIFS('Приход сырья'!$G$2:$G$2000,'Приход сырья'!$A$2:$A$2000,"&lt;="&amp;DATE(YEAR($A$4),MONTH($A$4),1)-1,'Приход сырья'!$D$2:$D$2000,$B142)-SUMIFS('Расход сырья'!$G$2:$G$2000,'Расход сырья'!$A$2:$A$2000,"&lt;="&amp;DATE(YEAR($A$4),MONTH($A$4),1)-1,'Расход сырья'!$D$2:$D$2000,$B142)</f>
        <v>0</v>
      </c>
      <c r="G142" s="145">
        <f>SUMIFS('Приход сырья'!$H$2:$H$2000,'Приход сырья'!$A$2:$A$2000,"&lt;="&amp;DATE(YEAR($A$4),MONTH($A$4),1)-1,'Приход сырья'!$D$2:$D$2000,$B142)-SUMIFS('Расход сырья'!$H$2:$H$2000,'Расход сырья'!$A$2:$A$2000,"&lt;="&amp;DATE(YEAR($A$4),MONTH($A$4),1)-1,'Расход сырья'!$D$2:$D$2000,$B142)</f>
        <v>0</v>
      </c>
      <c r="H142" s="205">
        <f>SUMIFS('Приход сырья'!$G$2:$G$2000,'Приход сырья'!$A$2:$A$2000,"&gt;="&amp;DATE(YEAR($A$4),MONTH($A$4),1),'Приход сырья'!$A$2:$A$2000,"&lt;="&amp;DATE(YEAR($A$4),MONTH($A$4)+1,1)-1,'Приход сырья'!$D$2:$D$2000,$B142)</f>
        <v>0</v>
      </c>
      <c r="I142" s="145">
        <f>SUMIFS('Приход сырья'!$H$2:$H$2000,'Приход сырья'!$A$2:$A$2000,"&gt;="&amp;DATE(YEAR($A$4),MONTH($A$4),1),'Приход сырья'!$A$2:$A$2000,"&lt;="&amp;DATE(YEAR($A$4),MONTH($A$4)+1,1)-1,'Приход сырья'!$D$2:$D$2000,$B142)</f>
        <v>0</v>
      </c>
      <c r="J142" s="205">
        <f>SUMIFS('Расход сырья'!$G$2:$G$2000,'Расход сырья'!$A$2:$A$2000,"&gt;="&amp;DATE(YEAR($A$4),MONTH($A$4),1),'Расход сырья'!$A$2:$A$2000,"&lt;="&amp;DATE(YEAR($A$4),MONTH($A$4)+1,1)-1,'Расход сырья'!$D$2:$D$2000,$B142)</f>
        <v>0</v>
      </c>
      <c r="K142" s="145">
        <f>SUMIFS('Расход сырья'!$H$2:$H$2000,'Расход сырья'!$A$2:$A$2000,"&gt;="&amp;DATE(YEAR($A$4),MONTH($A$4),1),'Расход сырья'!$A$2:$A$2000,"&lt;="&amp;DATE(YEAR($A$4),MONTH($A$4)+1,1)-1,'Расход сырья'!$D$2:$D$2000,$B142)</f>
        <v>0</v>
      </c>
      <c r="L142" s="205">
        <f t="shared" si="9"/>
        <v>0</v>
      </c>
      <c r="M142" s="145">
        <f t="shared" si="10"/>
        <v>0</v>
      </c>
    </row>
    <row r="143" spans="1:13">
      <c r="A143" s="95">
        <f>IF(E143&gt;0,MAX($A$8:A142)+1,0)</f>
        <v>0</v>
      </c>
      <c r="B143" s="150"/>
      <c r="C143" s="151"/>
      <c r="D143" s="152"/>
      <c r="E143" s="94">
        <f t="shared" si="8"/>
        <v>0</v>
      </c>
      <c r="F143" s="202">
        <f>SUMIFS('Приход сырья'!$G$2:$G$2000,'Приход сырья'!$A$2:$A$2000,"&lt;="&amp;DATE(YEAR($A$4),MONTH($A$4),1)-1,'Приход сырья'!$D$2:$D$2000,$B143)-SUMIFS('Расход сырья'!$G$2:$G$2000,'Расход сырья'!$A$2:$A$2000,"&lt;="&amp;DATE(YEAR($A$4),MONTH($A$4),1)-1,'Расход сырья'!$D$2:$D$2000,$B143)</f>
        <v>0</v>
      </c>
      <c r="G143" s="145">
        <f>SUMIFS('Приход сырья'!$H$2:$H$2000,'Приход сырья'!$A$2:$A$2000,"&lt;="&amp;DATE(YEAR($A$4),MONTH($A$4),1)-1,'Приход сырья'!$D$2:$D$2000,$B143)-SUMIFS('Расход сырья'!$H$2:$H$2000,'Расход сырья'!$A$2:$A$2000,"&lt;="&amp;DATE(YEAR($A$4),MONTH($A$4),1)-1,'Расход сырья'!$D$2:$D$2000,$B143)</f>
        <v>0</v>
      </c>
      <c r="H143" s="205">
        <f>SUMIFS('Приход сырья'!$G$2:$G$2000,'Приход сырья'!$A$2:$A$2000,"&gt;="&amp;DATE(YEAR($A$4),MONTH($A$4),1),'Приход сырья'!$A$2:$A$2000,"&lt;="&amp;DATE(YEAR($A$4),MONTH($A$4)+1,1)-1,'Приход сырья'!$D$2:$D$2000,$B143)</f>
        <v>0</v>
      </c>
      <c r="I143" s="145">
        <f>SUMIFS('Приход сырья'!$H$2:$H$2000,'Приход сырья'!$A$2:$A$2000,"&gt;="&amp;DATE(YEAR($A$4),MONTH($A$4),1),'Приход сырья'!$A$2:$A$2000,"&lt;="&amp;DATE(YEAR($A$4),MONTH($A$4)+1,1)-1,'Приход сырья'!$D$2:$D$2000,$B143)</f>
        <v>0</v>
      </c>
      <c r="J143" s="205">
        <f>SUMIFS('Расход сырья'!$G$2:$G$2000,'Расход сырья'!$A$2:$A$2000,"&gt;="&amp;DATE(YEAR($A$4),MONTH($A$4),1),'Расход сырья'!$A$2:$A$2000,"&lt;="&amp;DATE(YEAR($A$4),MONTH($A$4)+1,1)-1,'Расход сырья'!$D$2:$D$2000,$B143)</f>
        <v>0</v>
      </c>
      <c r="K143" s="145">
        <f>SUMIFS('Расход сырья'!$H$2:$H$2000,'Расход сырья'!$A$2:$A$2000,"&gt;="&amp;DATE(YEAR($A$4),MONTH($A$4),1),'Расход сырья'!$A$2:$A$2000,"&lt;="&amp;DATE(YEAR($A$4),MONTH($A$4)+1,1)-1,'Расход сырья'!$D$2:$D$2000,$B143)</f>
        <v>0</v>
      </c>
      <c r="L143" s="205">
        <f t="shared" si="9"/>
        <v>0</v>
      </c>
      <c r="M143" s="145">
        <f t="shared" si="10"/>
        <v>0</v>
      </c>
    </row>
    <row r="144" spans="1:13">
      <c r="A144" s="95">
        <f>IF(E144&gt;0,MAX($A$8:A143)+1,0)</f>
        <v>0</v>
      </c>
      <c r="B144" s="150"/>
      <c r="C144" s="151"/>
      <c r="D144" s="152"/>
      <c r="E144" s="94">
        <f t="shared" si="8"/>
        <v>0</v>
      </c>
      <c r="F144" s="202">
        <f>SUMIFS('Приход сырья'!$G$2:$G$2000,'Приход сырья'!$A$2:$A$2000,"&lt;="&amp;DATE(YEAR($A$4),MONTH($A$4),1)-1,'Приход сырья'!$D$2:$D$2000,$B144)-SUMIFS('Расход сырья'!$G$2:$G$2000,'Расход сырья'!$A$2:$A$2000,"&lt;="&amp;DATE(YEAR($A$4),MONTH($A$4),1)-1,'Расход сырья'!$D$2:$D$2000,$B144)</f>
        <v>0</v>
      </c>
      <c r="G144" s="145">
        <f>SUMIFS('Приход сырья'!$H$2:$H$2000,'Приход сырья'!$A$2:$A$2000,"&lt;="&amp;DATE(YEAR($A$4),MONTH($A$4),1)-1,'Приход сырья'!$D$2:$D$2000,$B144)-SUMIFS('Расход сырья'!$H$2:$H$2000,'Расход сырья'!$A$2:$A$2000,"&lt;="&amp;DATE(YEAR($A$4),MONTH($A$4),1)-1,'Расход сырья'!$D$2:$D$2000,$B144)</f>
        <v>0</v>
      </c>
      <c r="H144" s="205">
        <f>SUMIFS('Приход сырья'!$G$2:$G$2000,'Приход сырья'!$A$2:$A$2000,"&gt;="&amp;DATE(YEAR($A$4),MONTH($A$4),1),'Приход сырья'!$A$2:$A$2000,"&lt;="&amp;DATE(YEAR($A$4),MONTH($A$4)+1,1)-1,'Приход сырья'!$D$2:$D$2000,$B144)</f>
        <v>0</v>
      </c>
      <c r="I144" s="145">
        <f>SUMIFS('Приход сырья'!$H$2:$H$2000,'Приход сырья'!$A$2:$A$2000,"&gt;="&amp;DATE(YEAR($A$4),MONTH($A$4),1),'Приход сырья'!$A$2:$A$2000,"&lt;="&amp;DATE(YEAR($A$4),MONTH($A$4)+1,1)-1,'Приход сырья'!$D$2:$D$2000,$B144)</f>
        <v>0</v>
      </c>
      <c r="J144" s="205">
        <f>SUMIFS('Расход сырья'!$G$2:$G$2000,'Расход сырья'!$A$2:$A$2000,"&gt;="&amp;DATE(YEAR($A$4),MONTH($A$4),1),'Расход сырья'!$A$2:$A$2000,"&lt;="&amp;DATE(YEAR($A$4),MONTH($A$4)+1,1)-1,'Расход сырья'!$D$2:$D$2000,$B144)</f>
        <v>0</v>
      </c>
      <c r="K144" s="145">
        <f>SUMIFS('Расход сырья'!$H$2:$H$2000,'Расход сырья'!$A$2:$A$2000,"&gt;="&amp;DATE(YEAR($A$4),MONTH($A$4),1),'Расход сырья'!$A$2:$A$2000,"&lt;="&amp;DATE(YEAR($A$4),MONTH($A$4)+1,1)-1,'Расход сырья'!$D$2:$D$2000,$B144)</f>
        <v>0</v>
      </c>
      <c r="L144" s="205">
        <f t="shared" si="9"/>
        <v>0</v>
      </c>
      <c r="M144" s="145">
        <f t="shared" si="10"/>
        <v>0</v>
      </c>
    </row>
    <row r="145" spans="1:14">
      <c r="A145" s="95">
        <f>IF(E145&gt;0,MAX($A$8:A144)+1,0)</f>
        <v>0</v>
      </c>
      <c r="B145" s="150"/>
      <c r="C145" s="151"/>
      <c r="D145" s="152"/>
      <c r="E145" s="94">
        <f t="shared" si="8"/>
        <v>0</v>
      </c>
      <c r="F145" s="202">
        <f>SUMIFS('Приход сырья'!$G$2:$G$2000,'Приход сырья'!$A$2:$A$2000,"&lt;="&amp;DATE(YEAR($A$4),MONTH($A$4),1)-1,'Приход сырья'!$D$2:$D$2000,$B145)-SUMIFS('Расход сырья'!$G$2:$G$2000,'Расход сырья'!$A$2:$A$2000,"&lt;="&amp;DATE(YEAR($A$4),MONTH($A$4),1)-1,'Расход сырья'!$D$2:$D$2000,$B145)</f>
        <v>0</v>
      </c>
      <c r="G145" s="145">
        <f>SUMIFS('Приход сырья'!$H$2:$H$2000,'Приход сырья'!$A$2:$A$2000,"&lt;="&amp;DATE(YEAR($A$4),MONTH($A$4),1)-1,'Приход сырья'!$D$2:$D$2000,$B145)-SUMIFS('Расход сырья'!$H$2:$H$2000,'Расход сырья'!$A$2:$A$2000,"&lt;="&amp;DATE(YEAR($A$4),MONTH($A$4),1)-1,'Расход сырья'!$D$2:$D$2000,$B145)</f>
        <v>0</v>
      </c>
      <c r="H145" s="205">
        <f>SUMIFS('Приход сырья'!$G$2:$G$2000,'Приход сырья'!$A$2:$A$2000,"&gt;="&amp;DATE(YEAR($A$4),MONTH($A$4),1),'Приход сырья'!$A$2:$A$2000,"&lt;="&amp;DATE(YEAR($A$4),MONTH($A$4)+1,1)-1,'Приход сырья'!$D$2:$D$2000,$B145)</f>
        <v>0</v>
      </c>
      <c r="I145" s="145">
        <f>SUMIFS('Приход сырья'!$H$2:$H$2000,'Приход сырья'!$A$2:$A$2000,"&gt;="&amp;DATE(YEAR($A$4),MONTH($A$4),1),'Приход сырья'!$A$2:$A$2000,"&lt;="&amp;DATE(YEAR($A$4),MONTH($A$4)+1,1)-1,'Приход сырья'!$D$2:$D$2000,$B145)</f>
        <v>0</v>
      </c>
      <c r="J145" s="205">
        <f>SUMIFS('Расход сырья'!$G$2:$G$2000,'Расход сырья'!$A$2:$A$2000,"&gt;="&amp;DATE(YEAR($A$4),MONTH($A$4),1),'Расход сырья'!$A$2:$A$2000,"&lt;="&amp;DATE(YEAR($A$4),MONTH($A$4)+1,1)-1,'Расход сырья'!$D$2:$D$2000,$B145)</f>
        <v>0</v>
      </c>
      <c r="K145" s="145">
        <f>SUMIFS('Расход сырья'!$H$2:$H$2000,'Расход сырья'!$A$2:$A$2000,"&gt;="&amp;DATE(YEAR($A$4),MONTH($A$4),1),'Расход сырья'!$A$2:$A$2000,"&lt;="&amp;DATE(YEAR($A$4),MONTH($A$4)+1,1)-1,'Расход сырья'!$D$2:$D$2000,$B145)</f>
        <v>0</v>
      </c>
      <c r="L145" s="205">
        <f t="shared" si="9"/>
        <v>0</v>
      </c>
      <c r="M145" s="145">
        <f t="shared" si="10"/>
        <v>0</v>
      </c>
    </row>
    <row r="146" spans="1:14">
      <c r="A146" s="95">
        <f>IF(E146&gt;0,MAX($A$8:A145)+1,0)</f>
        <v>0</v>
      </c>
      <c r="B146" s="150"/>
      <c r="C146" s="151"/>
      <c r="D146" s="152"/>
      <c r="E146" s="94">
        <f t="shared" si="8"/>
        <v>0</v>
      </c>
      <c r="F146" s="202">
        <f>SUMIFS('Приход сырья'!$G$2:$G$2000,'Приход сырья'!$A$2:$A$2000,"&lt;="&amp;DATE(YEAR($A$4),MONTH($A$4),1)-1,'Приход сырья'!$D$2:$D$2000,$B146)-SUMIFS('Расход сырья'!$G$2:$G$2000,'Расход сырья'!$A$2:$A$2000,"&lt;="&amp;DATE(YEAR($A$4),MONTH($A$4),1)-1,'Расход сырья'!$D$2:$D$2000,$B146)</f>
        <v>0</v>
      </c>
      <c r="G146" s="145">
        <f>SUMIFS('Приход сырья'!$H$2:$H$2000,'Приход сырья'!$A$2:$A$2000,"&lt;="&amp;DATE(YEAR($A$4),MONTH($A$4),1)-1,'Приход сырья'!$D$2:$D$2000,$B146)-SUMIFS('Расход сырья'!$H$2:$H$2000,'Расход сырья'!$A$2:$A$2000,"&lt;="&amp;DATE(YEAR($A$4),MONTH($A$4),1)-1,'Расход сырья'!$D$2:$D$2000,$B146)</f>
        <v>0</v>
      </c>
      <c r="H146" s="205">
        <f>SUMIFS('Приход сырья'!$G$2:$G$2000,'Приход сырья'!$A$2:$A$2000,"&gt;="&amp;DATE(YEAR($A$4),MONTH($A$4),1),'Приход сырья'!$A$2:$A$2000,"&lt;="&amp;DATE(YEAR($A$4),MONTH($A$4)+1,1)-1,'Приход сырья'!$D$2:$D$2000,$B146)</f>
        <v>0</v>
      </c>
      <c r="I146" s="145">
        <f>SUMIFS('Приход сырья'!$H$2:$H$2000,'Приход сырья'!$A$2:$A$2000,"&gt;="&amp;DATE(YEAR($A$4),MONTH($A$4),1),'Приход сырья'!$A$2:$A$2000,"&lt;="&amp;DATE(YEAR($A$4),MONTH($A$4)+1,1)-1,'Приход сырья'!$D$2:$D$2000,$B146)</f>
        <v>0</v>
      </c>
      <c r="J146" s="205">
        <f>SUMIFS('Расход сырья'!$G$2:$G$2000,'Расход сырья'!$A$2:$A$2000,"&gt;="&amp;DATE(YEAR($A$4),MONTH($A$4),1),'Расход сырья'!$A$2:$A$2000,"&lt;="&amp;DATE(YEAR($A$4),MONTH($A$4)+1,1)-1,'Расход сырья'!$D$2:$D$2000,$B146)</f>
        <v>0</v>
      </c>
      <c r="K146" s="145">
        <f>SUMIFS('Расход сырья'!$H$2:$H$2000,'Расход сырья'!$A$2:$A$2000,"&gt;="&amp;DATE(YEAR($A$4),MONTH($A$4),1),'Расход сырья'!$A$2:$A$2000,"&lt;="&amp;DATE(YEAR($A$4),MONTH($A$4)+1,1)-1,'Расход сырья'!$D$2:$D$2000,$B146)</f>
        <v>0</v>
      </c>
      <c r="L146" s="205">
        <f t="shared" si="9"/>
        <v>0</v>
      </c>
      <c r="M146" s="145">
        <f t="shared" si="10"/>
        <v>0</v>
      </c>
    </row>
    <row r="147" spans="1:14">
      <c r="A147" s="95">
        <f>IF(E147&gt;0,MAX($A$8:A146)+1,0)</f>
        <v>0</v>
      </c>
      <c r="B147" s="150"/>
      <c r="C147" s="151"/>
      <c r="D147" s="152"/>
      <c r="E147" s="94">
        <f t="shared" si="8"/>
        <v>0</v>
      </c>
      <c r="F147" s="202">
        <f>SUMIFS('Приход сырья'!$G$2:$G$2000,'Приход сырья'!$A$2:$A$2000,"&lt;="&amp;DATE(YEAR($A$4),MONTH($A$4),1)-1,'Приход сырья'!$D$2:$D$2000,$B147)-SUMIFS('Расход сырья'!$G$2:$G$2000,'Расход сырья'!$A$2:$A$2000,"&lt;="&amp;DATE(YEAR($A$4),MONTH($A$4),1)-1,'Расход сырья'!$D$2:$D$2000,$B147)</f>
        <v>0</v>
      </c>
      <c r="G147" s="145">
        <f>SUMIFS('Приход сырья'!$H$2:$H$2000,'Приход сырья'!$A$2:$A$2000,"&lt;="&amp;DATE(YEAR($A$4),MONTH($A$4),1)-1,'Приход сырья'!$D$2:$D$2000,$B147)-SUMIFS('Расход сырья'!$H$2:$H$2000,'Расход сырья'!$A$2:$A$2000,"&lt;="&amp;DATE(YEAR($A$4),MONTH($A$4),1)-1,'Расход сырья'!$D$2:$D$2000,$B147)</f>
        <v>0</v>
      </c>
      <c r="H147" s="205">
        <f>SUMIFS('Приход сырья'!$G$2:$G$2000,'Приход сырья'!$A$2:$A$2000,"&gt;="&amp;DATE(YEAR($A$4),MONTH($A$4),1),'Приход сырья'!$A$2:$A$2000,"&lt;="&amp;DATE(YEAR($A$4),MONTH($A$4)+1,1)-1,'Приход сырья'!$D$2:$D$2000,$B147)</f>
        <v>0</v>
      </c>
      <c r="I147" s="145">
        <f>SUMIFS('Приход сырья'!$H$2:$H$2000,'Приход сырья'!$A$2:$A$2000,"&gt;="&amp;DATE(YEAR($A$4),MONTH($A$4),1),'Приход сырья'!$A$2:$A$2000,"&lt;="&amp;DATE(YEAR($A$4),MONTH($A$4)+1,1)-1,'Приход сырья'!$D$2:$D$2000,$B147)</f>
        <v>0</v>
      </c>
      <c r="J147" s="205">
        <f>SUMIFS('Расход сырья'!$G$2:$G$2000,'Расход сырья'!$A$2:$A$2000,"&gt;="&amp;DATE(YEAR($A$4),MONTH($A$4),1),'Расход сырья'!$A$2:$A$2000,"&lt;="&amp;DATE(YEAR($A$4),MONTH($A$4)+1,1)-1,'Расход сырья'!$D$2:$D$2000,$B147)</f>
        <v>0</v>
      </c>
      <c r="K147" s="145">
        <f>SUMIFS('Расход сырья'!$H$2:$H$2000,'Расход сырья'!$A$2:$A$2000,"&gt;="&amp;DATE(YEAR($A$4),MONTH($A$4),1),'Расход сырья'!$A$2:$A$2000,"&lt;="&amp;DATE(YEAR($A$4),MONTH($A$4)+1,1)-1,'Расход сырья'!$D$2:$D$2000,$B147)</f>
        <v>0</v>
      </c>
      <c r="L147" s="205">
        <f t="shared" si="9"/>
        <v>0</v>
      </c>
      <c r="M147" s="145">
        <f t="shared" si="10"/>
        <v>0</v>
      </c>
    </row>
    <row r="148" spans="1:14">
      <c r="A148" s="95">
        <f>IF(E148&gt;0,MAX($A$8:A147)+1,0)</f>
        <v>0</v>
      </c>
      <c r="B148" s="150"/>
      <c r="C148" s="151"/>
      <c r="D148" s="152"/>
      <c r="E148" s="94">
        <f t="shared" si="8"/>
        <v>0</v>
      </c>
      <c r="F148" s="202">
        <f>SUMIFS('Приход сырья'!$G$2:$G$2000,'Приход сырья'!$A$2:$A$2000,"&lt;="&amp;DATE(YEAR($A$4),MONTH($A$4),1)-1,'Приход сырья'!$D$2:$D$2000,$B148)-SUMIFS('Расход сырья'!$G$2:$G$2000,'Расход сырья'!$A$2:$A$2000,"&lt;="&amp;DATE(YEAR($A$4),MONTH($A$4),1)-1,'Расход сырья'!$D$2:$D$2000,$B148)</f>
        <v>0</v>
      </c>
      <c r="G148" s="145">
        <f>SUMIFS('Приход сырья'!$H$2:$H$2000,'Приход сырья'!$A$2:$A$2000,"&lt;="&amp;DATE(YEAR($A$4),MONTH($A$4),1)-1,'Приход сырья'!$D$2:$D$2000,$B148)-SUMIFS('Расход сырья'!$H$2:$H$2000,'Расход сырья'!$A$2:$A$2000,"&lt;="&amp;DATE(YEAR($A$4),MONTH($A$4),1)-1,'Расход сырья'!$D$2:$D$2000,$B148)</f>
        <v>0</v>
      </c>
      <c r="H148" s="205">
        <f>SUMIFS('Приход сырья'!$G$2:$G$2000,'Приход сырья'!$A$2:$A$2000,"&gt;="&amp;DATE(YEAR($A$4),MONTH($A$4),1),'Приход сырья'!$A$2:$A$2000,"&lt;="&amp;DATE(YEAR($A$4),MONTH($A$4)+1,1)-1,'Приход сырья'!$D$2:$D$2000,$B148)</f>
        <v>0</v>
      </c>
      <c r="I148" s="145">
        <f>SUMIFS('Приход сырья'!$H$2:$H$2000,'Приход сырья'!$A$2:$A$2000,"&gt;="&amp;DATE(YEAR($A$4),MONTH($A$4),1),'Приход сырья'!$A$2:$A$2000,"&lt;="&amp;DATE(YEAR($A$4),MONTH($A$4)+1,1)-1,'Приход сырья'!$D$2:$D$2000,$B148)</f>
        <v>0</v>
      </c>
      <c r="J148" s="205">
        <f>SUMIFS('Расход сырья'!$G$2:$G$2000,'Расход сырья'!$A$2:$A$2000,"&gt;="&amp;DATE(YEAR($A$4),MONTH($A$4),1),'Расход сырья'!$A$2:$A$2000,"&lt;="&amp;DATE(YEAR($A$4),MONTH($A$4)+1,1)-1,'Расход сырья'!$D$2:$D$2000,$B148)</f>
        <v>0</v>
      </c>
      <c r="K148" s="145">
        <f>SUMIFS('Расход сырья'!$H$2:$H$2000,'Расход сырья'!$A$2:$A$2000,"&gt;="&amp;DATE(YEAR($A$4),MONTH($A$4),1),'Расход сырья'!$A$2:$A$2000,"&lt;="&amp;DATE(YEAR($A$4),MONTH($A$4)+1,1)-1,'Расход сырья'!$D$2:$D$2000,$B148)</f>
        <v>0</v>
      </c>
      <c r="L148" s="205">
        <f t="shared" si="9"/>
        <v>0</v>
      </c>
      <c r="M148" s="145">
        <f t="shared" si="10"/>
        <v>0</v>
      </c>
    </row>
    <row r="149" spans="1:14">
      <c r="A149" s="95">
        <f>IF(E149&gt;0,MAX($A$8:A148)+1,0)</f>
        <v>0</v>
      </c>
      <c r="B149" s="150"/>
      <c r="C149" s="151"/>
      <c r="D149" s="152"/>
      <c r="E149" s="94">
        <f t="shared" si="8"/>
        <v>0</v>
      </c>
      <c r="F149" s="202">
        <f>SUMIFS('Приход сырья'!$G$2:$G$2000,'Приход сырья'!$A$2:$A$2000,"&lt;="&amp;DATE(YEAR($A$4),MONTH($A$4),1)-1,'Приход сырья'!$D$2:$D$2000,$B149)-SUMIFS('Расход сырья'!$G$2:$G$2000,'Расход сырья'!$A$2:$A$2000,"&lt;="&amp;DATE(YEAR($A$4),MONTH($A$4),1)-1,'Расход сырья'!$D$2:$D$2000,$B149)</f>
        <v>0</v>
      </c>
      <c r="G149" s="145">
        <f>SUMIFS('Приход сырья'!$H$2:$H$2000,'Приход сырья'!$A$2:$A$2000,"&lt;="&amp;DATE(YEAR($A$4),MONTH($A$4),1)-1,'Приход сырья'!$D$2:$D$2000,$B149)-SUMIFS('Расход сырья'!$H$2:$H$2000,'Расход сырья'!$A$2:$A$2000,"&lt;="&amp;DATE(YEAR($A$4),MONTH($A$4),1)-1,'Расход сырья'!$D$2:$D$2000,$B149)</f>
        <v>0</v>
      </c>
      <c r="H149" s="205">
        <f>SUMIFS('Приход сырья'!$G$2:$G$2000,'Приход сырья'!$A$2:$A$2000,"&gt;="&amp;DATE(YEAR($A$4),MONTH($A$4),1),'Приход сырья'!$A$2:$A$2000,"&lt;="&amp;DATE(YEAR($A$4),MONTH($A$4)+1,1)-1,'Приход сырья'!$D$2:$D$2000,$B149)</f>
        <v>0</v>
      </c>
      <c r="I149" s="145">
        <f>SUMIFS('Приход сырья'!$H$2:$H$2000,'Приход сырья'!$A$2:$A$2000,"&gt;="&amp;DATE(YEAR($A$4),MONTH($A$4),1),'Приход сырья'!$A$2:$A$2000,"&lt;="&amp;DATE(YEAR($A$4),MONTH($A$4)+1,1)-1,'Приход сырья'!$D$2:$D$2000,$B149)</f>
        <v>0</v>
      </c>
      <c r="J149" s="205">
        <f>SUMIFS('Расход сырья'!$G$2:$G$2000,'Расход сырья'!$A$2:$A$2000,"&gt;="&amp;DATE(YEAR($A$4),MONTH($A$4),1),'Расход сырья'!$A$2:$A$2000,"&lt;="&amp;DATE(YEAR($A$4),MONTH($A$4)+1,1)-1,'Расход сырья'!$D$2:$D$2000,$B149)</f>
        <v>0</v>
      </c>
      <c r="K149" s="145">
        <f>SUMIFS('Расход сырья'!$H$2:$H$2000,'Расход сырья'!$A$2:$A$2000,"&gt;="&amp;DATE(YEAR($A$4),MONTH($A$4),1),'Расход сырья'!$A$2:$A$2000,"&lt;="&amp;DATE(YEAR($A$4),MONTH($A$4)+1,1)-1,'Расход сырья'!$D$2:$D$2000,$B149)</f>
        <v>0</v>
      </c>
      <c r="L149" s="205">
        <f t="shared" si="9"/>
        <v>0</v>
      </c>
      <c r="M149" s="145">
        <f t="shared" si="10"/>
        <v>0</v>
      </c>
    </row>
    <row r="150" spans="1:14">
      <c r="A150" s="95">
        <f>IF(E150&gt;0,MAX($A$8:A149)+1,0)</f>
        <v>0</v>
      </c>
      <c r="B150" s="150"/>
      <c r="C150" s="151"/>
      <c r="D150" s="152"/>
      <c r="E150" s="94">
        <f t="shared" si="8"/>
        <v>0</v>
      </c>
      <c r="F150" s="202">
        <f>SUMIFS('Приход сырья'!$G$2:$G$2000,'Приход сырья'!$A$2:$A$2000,"&lt;="&amp;DATE(YEAR($A$4),MONTH($A$4),1)-1,'Приход сырья'!$D$2:$D$2000,$B150)-SUMIFS('Расход сырья'!$G$2:$G$2000,'Расход сырья'!$A$2:$A$2000,"&lt;="&amp;DATE(YEAR($A$4),MONTH($A$4),1)-1,'Расход сырья'!$D$2:$D$2000,$B150)</f>
        <v>0</v>
      </c>
      <c r="G150" s="145">
        <f>SUMIFS('Приход сырья'!$H$2:$H$2000,'Приход сырья'!$A$2:$A$2000,"&lt;="&amp;DATE(YEAR($A$4),MONTH($A$4),1)-1,'Приход сырья'!$D$2:$D$2000,$B150)-SUMIFS('Расход сырья'!$H$2:$H$2000,'Расход сырья'!$A$2:$A$2000,"&lt;="&amp;DATE(YEAR($A$4),MONTH($A$4),1)-1,'Расход сырья'!$D$2:$D$2000,$B150)</f>
        <v>0</v>
      </c>
      <c r="H150" s="205">
        <f>SUMIFS('Приход сырья'!$G$2:$G$2000,'Приход сырья'!$A$2:$A$2000,"&gt;="&amp;DATE(YEAR($A$4),MONTH($A$4),1),'Приход сырья'!$A$2:$A$2000,"&lt;="&amp;DATE(YEAR($A$4),MONTH($A$4)+1,1)-1,'Приход сырья'!$D$2:$D$2000,$B150)</f>
        <v>0</v>
      </c>
      <c r="I150" s="145">
        <f>SUMIFS('Приход сырья'!$H$2:$H$2000,'Приход сырья'!$A$2:$A$2000,"&gt;="&amp;DATE(YEAR($A$4),MONTH($A$4),1),'Приход сырья'!$A$2:$A$2000,"&lt;="&amp;DATE(YEAR($A$4),MONTH($A$4)+1,1)-1,'Приход сырья'!$D$2:$D$2000,$B150)</f>
        <v>0</v>
      </c>
      <c r="J150" s="205">
        <f>SUMIFS('Расход сырья'!$G$2:$G$2000,'Расход сырья'!$A$2:$A$2000,"&gt;="&amp;DATE(YEAR($A$4),MONTH($A$4),1),'Расход сырья'!$A$2:$A$2000,"&lt;="&amp;DATE(YEAR($A$4),MONTH($A$4)+1,1)-1,'Расход сырья'!$D$2:$D$2000,$B150)</f>
        <v>0</v>
      </c>
      <c r="K150" s="145">
        <f>SUMIFS('Расход сырья'!$H$2:$H$2000,'Расход сырья'!$A$2:$A$2000,"&gt;="&amp;DATE(YEAR($A$4),MONTH($A$4),1),'Расход сырья'!$A$2:$A$2000,"&lt;="&amp;DATE(YEAR($A$4),MONTH($A$4)+1,1)-1,'Расход сырья'!$D$2:$D$2000,$B150)</f>
        <v>0</v>
      </c>
      <c r="L150" s="205">
        <f t="shared" si="9"/>
        <v>0</v>
      </c>
      <c r="M150" s="145">
        <f t="shared" si="10"/>
        <v>0</v>
      </c>
    </row>
    <row r="151" spans="1:14">
      <c r="A151" s="95">
        <f>IF(E151&gt;0,MAX($A$8:A150)+1,0)</f>
        <v>0</v>
      </c>
      <c r="B151" s="150"/>
      <c r="C151" s="151"/>
      <c r="D151" s="152"/>
      <c r="E151" s="94">
        <f t="shared" si="8"/>
        <v>0</v>
      </c>
      <c r="F151" s="202">
        <f>SUMIFS('Приход сырья'!$G$2:$G$2000,'Приход сырья'!$A$2:$A$2000,"&lt;="&amp;DATE(YEAR($A$4),MONTH($A$4),1)-1,'Приход сырья'!$D$2:$D$2000,$B151)-SUMIFS('Расход сырья'!$G$2:$G$2000,'Расход сырья'!$A$2:$A$2000,"&lt;="&amp;DATE(YEAR($A$4),MONTH($A$4),1)-1,'Расход сырья'!$D$2:$D$2000,$B151)</f>
        <v>0</v>
      </c>
      <c r="G151" s="145">
        <f>SUMIFS('Приход сырья'!$H$2:$H$2000,'Приход сырья'!$A$2:$A$2000,"&lt;="&amp;DATE(YEAR($A$4),MONTH($A$4),1)-1,'Приход сырья'!$D$2:$D$2000,$B151)-SUMIFS('Расход сырья'!$H$2:$H$2000,'Расход сырья'!$A$2:$A$2000,"&lt;="&amp;DATE(YEAR($A$4),MONTH($A$4),1)-1,'Расход сырья'!$D$2:$D$2000,$B151)</f>
        <v>0</v>
      </c>
      <c r="H151" s="205">
        <f>SUMIFS('Приход сырья'!$G$2:$G$2000,'Приход сырья'!$A$2:$A$2000,"&gt;="&amp;DATE(YEAR($A$4),MONTH($A$4),1),'Приход сырья'!$A$2:$A$2000,"&lt;="&amp;DATE(YEAR($A$4),MONTH($A$4)+1,1)-1,'Приход сырья'!$D$2:$D$2000,$B151)</f>
        <v>0</v>
      </c>
      <c r="I151" s="145">
        <f>SUMIFS('Приход сырья'!$H$2:$H$2000,'Приход сырья'!$A$2:$A$2000,"&gt;="&amp;DATE(YEAR($A$4),MONTH($A$4),1),'Приход сырья'!$A$2:$A$2000,"&lt;="&amp;DATE(YEAR($A$4),MONTH($A$4)+1,1)-1,'Приход сырья'!$D$2:$D$2000,$B151)</f>
        <v>0</v>
      </c>
      <c r="J151" s="205">
        <f>SUMIFS('Расход сырья'!$G$2:$G$2000,'Расход сырья'!$A$2:$A$2000,"&gt;="&amp;DATE(YEAR($A$4),MONTH($A$4),1),'Расход сырья'!$A$2:$A$2000,"&lt;="&amp;DATE(YEAR($A$4),MONTH($A$4)+1,1)-1,'Расход сырья'!$D$2:$D$2000,$B151)</f>
        <v>0</v>
      </c>
      <c r="K151" s="145">
        <f>SUMIFS('Расход сырья'!$H$2:$H$2000,'Расход сырья'!$A$2:$A$2000,"&gt;="&amp;DATE(YEAR($A$4),MONTH($A$4),1),'Расход сырья'!$A$2:$A$2000,"&lt;="&amp;DATE(YEAR($A$4),MONTH($A$4)+1,1)-1,'Расход сырья'!$D$2:$D$2000,$B151)</f>
        <v>0</v>
      </c>
      <c r="L151" s="205">
        <f t="shared" si="9"/>
        <v>0</v>
      </c>
      <c r="M151" s="145">
        <f t="shared" si="10"/>
        <v>0</v>
      </c>
    </row>
    <row r="152" spans="1:14">
      <c r="A152" s="96">
        <f>IF(E152&gt;0,MAX($A$8:A151)+1,0)</f>
        <v>0</v>
      </c>
      <c r="B152" s="153"/>
      <c r="C152" s="154"/>
      <c r="D152" s="155"/>
      <c r="E152" s="97">
        <f t="shared" si="8"/>
        <v>0</v>
      </c>
      <c r="F152" s="203">
        <f>SUMIFS('Приход сырья'!$G$2:$G$2000,'Приход сырья'!$A$2:$A$2000,"&lt;="&amp;DATE(YEAR($A$4),MONTH($A$4),1)-1,'Приход сырья'!$D$2:$D$2000,$B152)-SUMIFS('Расход сырья'!$G$2:$G$2000,'Расход сырья'!$A$2:$A$2000,"&lt;="&amp;DATE(YEAR($A$4),MONTH($A$4),1)-1,'Расход сырья'!$D$2:$D$2000,$B152)</f>
        <v>0</v>
      </c>
      <c r="G152" s="146">
        <f>SUMIFS('Приход сырья'!$H$2:$H$2000,'Приход сырья'!$A$2:$A$2000,"&lt;="&amp;DATE(YEAR($A$4),MONTH($A$4),1)-1,'Приход сырья'!$D$2:$D$2000,$B152)-SUMIFS('Расход сырья'!$H$2:$H$2000,'Расход сырья'!$A$2:$A$2000,"&lt;="&amp;DATE(YEAR($A$4),MONTH($A$4),1)-1,'Расход сырья'!$D$2:$D$2000,$B152)</f>
        <v>0</v>
      </c>
      <c r="H152" s="206">
        <f>SUMIFS('Приход сырья'!$G$2:$G$2000,'Приход сырья'!$A$2:$A$2000,"&gt;="&amp;DATE(YEAR($A$4),MONTH($A$4),1),'Приход сырья'!$A$2:$A$2000,"&lt;="&amp;DATE(YEAR($A$4),MONTH($A$4)+1,1)-1,'Приход сырья'!$D$2:$D$2000,$B152)</f>
        <v>0</v>
      </c>
      <c r="I152" s="146">
        <f>SUMIFS('Приход сырья'!$H$2:$H$2000,'Приход сырья'!$A$2:$A$2000,"&gt;="&amp;DATE(YEAR($A$4),MONTH($A$4),1),'Приход сырья'!$A$2:$A$2000,"&lt;="&amp;DATE(YEAR($A$4),MONTH($A$4)+1,1)-1,'Приход сырья'!$D$2:$D$2000,$B152)</f>
        <v>0</v>
      </c>
      <c r="J152" s="206">
        <f>SUMIFS('Расход сырья'!$G$2:$G$2000,'Расход сырья'!$A$2:$A$2000,"&gt;="&amp;DATE(YEAR($A$4),MONTH($A$4),1),'Расход сырья'!$A$2:$A$2000,"&lt;="&amp;DATE(YEAR($A$4),MONTH($A$4)+1,1)-1,'Расход сырья'!$D$2:$D$2000,$B152)</f>
        <v>0</v>
      </c>
      <c r="K152" s="146">
        <f>SUMIFS('Расход сырья'!$H$2:$H$2000,'Расход сырья'!$A$2:$A$2000,"&gt;="&amp;DATE(YEAR($A$4),MONTH($A$4),1),'Расход сырья'!$A$2:$A$2000,"&lt;="&amp;DATE(YEAR($A$4),MONTH($A$4)+1,1)-1,'Расход сырья'!$D$2:$D$2000,$B152)</f>
        <v>0</v>
      </c>
      <c r="L152" s="206">
        <f t="shared" si="9"/>
        <v>0</v>
      </c>
      <c r="M152" s="146">
        <f t="shared" si="10"/>
        <v>0</v>
      </c>
    </row>
    <row r="153" spans="1:14" s="33" customFormat="1">
      <c r="A153" s="99"/>
      <c r="B153" s="100" t="s">
        <v>16</v>
      </c>
      <c r="C153" s="101"/>
      <c r="D153" s="98" t="s">
        <v>15</v>
      </c>
      <c r="E153" s="98" t="s">
        <v>15</v>
      </c>
      <c r="F153" s="102"/>
      <c r="G153" s="102">
        <f>SUM(G9:G152)</f>
        <v>0</v>
      </c>
      <c r="H153" s="207" t="s">
        <v>15</v>
      </c>
      <c r="I153" s="102">
        <f>SUM(I9:I152)</f>
        <v>0</v>
      </c>
      <c r="J153" s="207" t="s">
        <v>15</v>
      </c>
      <c r="K153" s="102">
        <f>SUM(K9:K152)</f>
        <v>0</v>
      </c>
      <c r="L153" s="207" t="s">
        <v>15</v>
      </c>
      <c r="M153" s="103">
        <f>SUM(M9:M152)</f>
        <v>0</v>
      </c>
      <c r="N153" s="26"/>
    </row>
    <row r="154" spans="1:14">
      <c r="A154" s="34"/>
      <c r="B154" s="35"/>
      <c r="C154" s="57"/>
      <c r="D154" s="35"/>
      <c r="E154" s="35"/>
      <c r="F154" s="35"/>
      <c r="G154" s="35"/>
      <c r="H154" s="36"/>
      <c r="I154" s="36"/>
      <c r="J154" s="36"/>
      <c r="K154" s="36"/>
      <c r="L154" s="35"/>
      <c r="M154" s="35"/>
    </row>
    <row r="155" spans="1:14" ht="30">
      <c r="A155" s="34"/>
      <c r="B155" s="37" t="s">
        <v>14</v>
      </c>
      <c r="C155" s="58"/>
      <c r="D155" s="38" t="s">
        <v>13</v>
      </c>
      <c r="E155" s="38"/>
      <c r="F155" s="38"/>
      <c r="G155" s="38"/>
      <c r="H155" s="39"/>
      <c r="I155" s="40"/>
      <c r="J155" s="41"/>
      <c r="K155" s="42" t="str">
        <f>C5</f>
        <v>ГАППАРОВ БАХТИЁР РАХМАТЖАНОВИЧ</v>
      </c>
      <c r="L155" s="38"/>
      <c r="M155" s="38"/>
    </row>
    <row r="156" spans="1:14" ht="10.5" customHeight="1">
      <c r="B156" s="39"/>
      <c r="C156" s="59"/>
      <c r="D156" s="43" t="s">
        <v>10</v>
      </c>
      <c r="E156" s="43"/>
      <c r="F156" s="43"/>
      <c r="G156" s="43"/>
      <c r="H156" s="44"/>
      <c r="I156" s="45" t="s">
        <v>9</v>
      </c>
      <c r="J156" s="46"/>
      <c r="K156" s="47" t="s">
        <v>8</v>
      </c>
      <c r="L156" s="47"/>
      <c r="M156" s="47"/>
    </row>
    <row r="157" spans="1:14">
      <c r="B157" s="39"/>
      <c r="C157" s="59"/>
      <c r="D157" s="39"/>
      <c r="E157" s="39"/>
      <c r="F157" s="39"/>
      <c r="G157" s="39"/>
      <c r="H157" s="39"/>
      <c r="I157" s="39"/>
      <c r="J157" s="41"/>
      <c r="K157" s="39"/>
      <c r="L157" s="39"/>
      <c r="M157" s="39"/>
    </row>
    <row r="158" spans="1:14" ht="30">
      <c r="B158" s="37" t="s">
        <v>12</v>
      </c>
      <c r="C158" s="58"/>
      <c r="D158" s="38" t="s">
        <v>11</v>
      </c>
      <c r="E158" s="38"/>
      <c r="F158" s="38"/>
      <c r="G158" s="38"/>
      <c r="H158" s="39"/>
      <c r="I158" s="40"/>
      <c r="J158" s="41"/>
      <c r="K158" s="42" t="str">
        <f>C5</f>
        <v>ГАППАРОВ БАХТИЁР РАХМАТЖАНОВИЧ</v>
      </c>
      <c r="L158" s="38"/>
      <c r="M158" s="38"/>
    </row>
    <row r="159" spans="1:14" ht="12" customHeight="1">
      <c r="B159" s="37"/>
      <c r="C159" s="58"/>
      <c r="D159" s="43" t="s">
        <v>10</v>
      </c>
      <c r="E159" s="43"/>
      <c r="F159" s="43"/>
      <c r="G159" s="43"/>
      <c r="H159" s="44"/>
      <c r="I159" s="45" t="s">
        <v>9</v>
      </c>
      <c r="J159" s="46"/>
      <c r="K159" s="47" t="s">
        <v>8</v>
      </c>
      <c r="L159" s="47"/>
      <c r="M159" s="47"/>
    </row>
    <row r="160" spans="1:14">
      <c r="C160" s="60"/>
    </row>
    <row r="161" spans="3:3" s="32" customFormat="1">
      <c r="C161" s="61"/>
    </row>
    <row r="162" spans="3:3" s="32" customFormat="1">
      <c r="C162" s="61"/>
    </row>
    <row r="163" spans="3:3" s="32" customFormat="1">
      <c r="C163" s="61"/>
    </row>
    <row r="164" spans="3:3" s="32" customFormat="1">
      <c r="C164" s="61"/>
    </row>
    <row r="165" spans="3:3" s="32" customFormat="1">
      <c r="C165" s="61"/>
    </row>
    <row r="166" spans="3:3" s="32" customFormat="1">
      <c r="C166" s="61"/>
    </row>
    <row r="167" spans="3:3" s="32" customFormat="1">
      <c r="C167" s="61"/>
    </row>
    <row r="168" spans="3:3" s="32" customFormat="1">
      <c r="C168" s="61"/>
    </row>
    <row r="169" spans="3:3" s="32" customFormat="1">
      <c r="C169" s="61"/>
    </row>
    <row r="170" spans="3:3" s="32" customFormat="1">
      <c r="C170" s="61"/>
    </row>
    <row r="171" spans="3:3" s="32" customFormat="1">
      <c r="C171" s="61"/>
    </row>
    <row r="172" spans="3:3" s="32" customFormat="1">
      <c r="C172" s="61"/>
    </row>
    <row r="173" spans="3:3" s="32" customFormat="1">
      <c r="C173" s="61"/>
    </row>
    <row r="174" spans="3:3" s="32" customFormat="1">
      <c r="C174" s="61"/>
    </row>
    <row r="175" spans="3:3" s="32" customFormat="1">
      <c r="C175" s="61"/>
    </row>
    <row r="176" spans="3:3" s="32" customFormat="1">
      <c r="C176" s="61"/>
    </row>
    <row r="177" spans="3:3" s="32" customFormat="1">
      <c r="C177" s="61"/>
    </row>
    <row r="178" spans="3:3" s="32" customFormat="1">
      <c r="C178" s="61"/>
    </row>
    <row r="179" spans="3:3" s="32" customFormat="1">
      <c r="C179" s="61"/>
    </row>
    <row r="180" spans="3:3" s="32" customFormat="1">
      <c r="C180" s="61"/>
    </row>
    <row r="181" spans="3:3" s="32" customFormat="1">
      <c r="C181" s="61"/>
    </row>
    <row r="182" spans="3:3" s="32" customFormat="1">
      <c r="C182" s="61"/>
    </row>
    <row r="183" spans="3:3" s="32" customFormat="1">
      <c r="C183" s="61"/>
    </row>
    <row r="184" spans="3:3" s="32" customFormat="1">
      <c r="C184" s="61"/>
    </row>
    <row r="185" spans="3:3" s="32" customFormat="1">
      <c r="C185" s="61"/>
    </row>
    <row r="186" spans="3:3" s="32" customFormat="1">
      <c r="C186" s="61"/>
    </row>
    <row r="187" spans="3:3" s="32" customFormat="1">
      <c r="C187" s="61"/>
    </row>
    <row r="188" spans="3:3" s="32" customFormat="1">
      <c r="C188" s="61"/>
    </row>
    <row r="189" spans="3:3" s="32" customFormat="1">
      <c r="C189" s="61"/>
    </row>
    <row r="190" spans="3:3" s="32" customFormat="1">
      <c r="C190" s="61"/>
    </row>
    <row r="191" spans="3:3" s="32" customFormat="1">
      <c r="C191" s="61"/>
    </row>
    <row r="192" spans="3:3" s="32" customFormat="1">
      <c r="C192" s="61"/>
    </row>
    <row r="193" spans="3:3" s="32" customFormat="1">
      <c r="C193" s="61"/>
    </row>
    <row r="194" spans="3:3" s="32" customFormat="1">
      <c r="C194" s="61"/>
    </row>
    <row r="195" spans="3:3" s="32" customFormat="1">
      <c r="C195" s="61"/>
    </row>
    <row r="196" spans="3:3" s="32" customFormat="1">
      <c r="C196" s="61"/>
    </row>
    <row r="197" spans="3:3" s="32" customFormat="1">
      <c r="C197" s="61"/>
    </row>
    <row r="198" spans="3:3" s="32" customFormat="1">
      <c r="C198" s="61"/>
    </row>
    <row r="199" spans="3:3" s="32" customFormat="1">
      <c r="C199" s="61"/>
    </row>
    <row r="200" spans="3:3" s="32" customFormat="1">
      <c r="C200" s="61"/>
    </row>
    <row r="201" spans="3:3" s="32" customFormat="1">
      <c r="C201" s="61"/>
    </row>
    <row r="202" spans="3:3" s="32" customFormat="1">
      <c r="C202" s="61"/>
    </row>
    <row r="203" spans="3:3" s="32" customFormat="1">
      <c r="C203" s="61"/>
    </row>
    <row r="204" spans="3:3" s="32" customFormat="1">
      <c r="C204" s="61"/>
    </row>
    <row r="205" spans="3:3" s="32" customFormat="1">
      <c r="C205" s="61"/>
    </row>
    <row r="206" spans="3:3" s="32" customFormat="1">
      <c r="C206" s="61"/>
    </row>
    <row r="207" spans="3:3" s="32" customFormat="1">
      <c r="C207" s="61"/>
    </row>
    <row r="208" spans="3:3" s="32" customFormat="1">
      <c r="C208" s="61"/>
    </row>
    <row r="209" spans="3:3" s="32" customFormat="1">
      <c r="C209" s="61"/>
    </row>
    <row r="210" spans="3:3" s="32" customFormat="1">
      <c r="C210" s="61"/>
    </row>
    <row r="211" spans="3:3" s="32" customFormat="1">
      <c r="C211" s="61"/>
    </row>
    <row r="212" spans="3:3" s="32" customFormat="1">
      <c r="C212" s="61"/>
    </row>
    <row r="213" spans="3:3" s="32" customFormat="1">
      <c r="C213" s="61"/>
    </row>
    <row r="214" spans="3:3" s="32" customFormat="1">
      <c r="C214" s="61"/>
    </row>
    <row r="215" spans="3:3" s="32" customFormat="1">
      <c r="C215" s="61"/>
    </row>
    <row r="216" spans="3:3" s="32" customFormat="1">
      <c r="C216" s="61"/>
    </row>
    <row r="217" spans="3:3" s="32" customFormat="1">
      <c r="C217" s="61"/>
    </row>
    <row r="218" spans="3:3" s="32" customFormat="1">
      <c r="C218" s="61"/>
    </row>
    <row r="219" spans="3:3" s="32" customFormat="1">
      <c r="C219" s="61"/>
    </row>
    <row r="220" spans="3:3" s="32" customFormat="1">
      <c r="C220" s="61"/>
    </row>
    <row r="221" spans="3:3" s="32" customFormat="1">
      <c r="C221" s="61"/>
    </row>
    <row r="222" spans="3:3" s="32" customFormat="1">
      <c r="C222" s="61"/>
    </row>
    <row r="223" spans="3:3" s="32" customFormat="1">
      <c r="C223" s="61"/>
    </row>
    <row r="224" spans="3:3" s="32" customFormat="1">
      <c r="C224" s="61"/>
    </row>
    <row r="225" spans="3:3" s="32" customFormat="1">
      <c r="C225" s="61"/>
    </row>
    <row r="226" spans="3:3" s="32" customFormat="1">
      <c r="C226" s="61"/>
    </row>
    <row r="227" spans="3:3" s="32" customFormat="1">
      <c r="C227" s="61"/>
    </row>
    <row r="228" spans="3:3" s="32" customFormat="1">
      <c r="C228" s="61"/>
    </row>
    <row r="229" spans="3:3" s="32" customFormat="1">
      <c r="C229" s="61"/>
    </row>
    <row r="230" spans="3:3" s="32" customFormat="1">
      <c r="C230" s="61"/>
    </row>
    <row r="231" spans="3:3" s="32" customFormat="1">
      <c r="C231" s="61"/>
    </row>
    <row r="232" spans="3:3" s="32" customFormat="1">
      <c r="C232" s="61"/>
    </row>
    <row r="233" spans="3:3" s="32" customFormat="1">
      <c r="C233" s="61"/>
    </row>
    <row r="234" spans="3:3" s="32" customFormat="1">
      <c r="C234" s="61"/>
    </row>
    <row r="235" spans="3:3" s="32" customFormat="1">
      <c r="C235" s="61"/>
    </row>
    <row r="236" spans="3:3" s="32" customFormat="1">
      <c r="C236" s="61"/>
    </row>
    <row r="237" spans="3:3" s="32" customFormat="1">
      <c r="C237" s="61"/>
    </row>
    <row r="238" spans="3:3" s="32" customFormat="1">
      <c r="C238" s="61"/>
    </row>
    <row r="239" spans="3:3" s="32" customFormat="1">
      <c r="C239" s="61"/>
    </row>
    <row r="240" spans="3:3" s="32" customFormat="1">
      <c r="C240" s="61"/>
    </row>
    <row r="241" spans="3:3" s="32" customFormat="1">
      <c r="C241" s="61"/>
    </row>
    <row r="242" spans="3:3" s="32" customFormat="1">
      <c r="C242" s="61"/>
    </row>
    <row r="243" spans="3:3" s="32" customFormat="1">
      <c r="C243" s="61"/>
    </row>
    <row r="244" spans="3:3" s="32" customFormat="1">
      <c r="C244" s="61"/>
    </row>
    <row r="245" spans="3:3" s="32" customFormat="1">
      <c r="C245" s="61"/>
    </row>
    <row r="246" spans="3:3" s="32" customFormat="1">
      <c r="C246" s="61"/>
    </row>
    <row r="247" spans="3:3" s="32" customFormat="1">
      <c r="C247" s="61"/>
    </row>
    <row r="248" spans="3:3" s="32" customFormat="1">
      <c r="C248" s="61"/>
    </row>
    <row r="249" spans="3:3" s="32" customFormat="1">
      <c r="C249" s="61"/>
    </row>
    <row r="250" spans="3:3" s="32" customFormat="1">
      <c r="C250" s="61"/>
    </row>
    <row r="251" spans="3:3" s="32" customFormat="1">
      <c r="C251" s="61"/>
    </row>
    <row r="252" spans="3:3" s="32" customFormat="1">
      <c r="C252" s="61"/>
    </row>
    <row r="253" spans="3:3" s="32" customFormat="1">
      <c r="C253" s="61"/>
    </row>
    <row r="254" spans="3:3" s="32" customFormat="1">
      <c r="C254" s="61"/>
    </row>
    <row r="255" spans="3:3" s="32" customFormat="1">
      <c r="C255" s="61"/>
    </row>
    <row r="256" spans="3:3" s="32" customFormat="1">
      <c r="C256" s="61"/>
    </row>
    <row r="257" spans="3:3" s="32" customFormat="1">
      <c r="C257" s="61"/>
    </row>
    <row r="258" spans="3:3" s="32" customFormat="1">
      <c r="C258" s="61"/>
    </row>
    <row r="259" spans="3:3" s="32" customFormat="1">
      <c r="C259" s="61"/>
    </row>
    <row r="260" spans="3:3" s="32" customFormat="1">
      <c r="C260" s="61"/>
    </row>
    <row r="261" spans="3:3" s="32" customFormat="1">
      <c r="C261" s="61"/>
    </row>
    <row r="262" spans="3:3" s="32" customFormat="1">
      <c r="C262" s="61"/>
    </row>
    <row r="263" spans="3:3" s="32" customFormat="1">
      <c r="C263" s="61"/>
    </row>
    <row r="264" spans="3:3" s="32" customFormat="1">
      <c r="C264" s="61"/>
    </row>
    <row r="265" spans="3:3" s="32" customFormat="1">
      <c r="C265" s="61"/>
    </row>
    <row r="266" spans="3:3" s="32" customFormat="1">
      <c r="C266" s="61"/>
    </row>
    <row r="267" spans="3:3" s="32" customFormat="1">
      <c r="C267" s="61"/>
    </row>
    <row r="268" spans="3:3" s="32" customFormat="1">
      <c r="C268" s="61"/>
    </row>
    <row r="269" spans="3:3" s="32" customFormat="1">
      <c r="C269" s="61"/>
    </row>
    <row r="270" spans="3:3" s="32" customFormat="1">
      <c r="C270" s="61"/>
    </row>
    <row r="271" spans="3:3" s="32" customFormat="1">
      <c r="C271" s="61"/>
    </row>
    <row r="272" spans="3:3" s="32" customFormat="1">
      <c r="C272" s="61"/>
    </row>
    <row r="273" spans="3:3" s="32" customFormat="1">
      <c r="C273" s="61"/>
    </row>
    <row r="274" spans="3:3" s="32" customFormat="1">
      <c r="C274" s="61"/>
    </row>
    <row r="275" spans="3:3" s="32" customFormat="1">
      <c r="C275" s="61"/>
    </row>
    <row r="276" spans="3:3" s="32" customFormat="1">
      <c r="C276" s="61"/>
    </row>
    <row r="277" spans="3:3" s="32" customFormat="1">
      <c r="C277" s="61"/>
    </row>
    <row r="278" spans="3:3" s="32" customFormat="1">
      <c r="C278" s="61"/>
    </row>
    <row r="279" spans="3:3" s="32" customFormat="1">
      <c r="C279" s="61"/>
    </row>
    <row r="280" spans="3:3" s="32" customFormat="1">
      <c r="C280" s="61"/>
    </row>
    <row r="281" spans="3:3" s="32" customFormat="1">
      <c r="C281" s="61"/>
    </row>
    <row r="282" spans="3:3" s="32" customFormat="1">
      <c r="C282" s="61"/>
    </row>
    <row r="283" spans="3:3" s="32" customFormat="1">
      <c r="C283" s="61"/>
    </row>
    <row r="284" spans="3:3" s="32" customFormat="1">
      <c r="C284" s="61"/>
    </row>
    <row r="285" spans="3:3" s="32" customFormat="1">
      <c r="C285" s="61"/>
    </row>
    <row r="286" spans="3:3" s="32" customFormat="1">
      <c r="C286" s="61"/>
    </row>
    <row r="287" spans="3:3" s="32" customFormat="1">
      <c r="C287" s="61"/>
    </row>
    <row r="288" spans="3:3" s="32" customFormat="1">
      <c r="C288" s="61"/>
    </row>
    <row r="289" spans="3:3" s="32" customFormat="1">
      <c r="C289" s="61"/>
    </row>
    <row r="290" spans="3:3" s="32" customFormat="1">
      <c r="C290" s="61"/>
    </row>
    <row r="291" spans="3:3" s="32" customFormat="1">
      <c r="C291" s="61"/>
    </row>
    <row r="292" spans="3:3" s="32" customFormat="1">
      <c r="C292" s="61"/>
    </row>
    <row r="293" spans="3:3" s="32" customFormat="1">
      <c r="C293" s="61"/>
    </row>
    <row r="294" spans="3:3" s="32" customFormat="1">
      <c r="C294" s="61"/>
    </row>
    <row r="295" spans="3:3" s="32" customFormat="1">
      <c r="C295" s="61"/>
    </row>
    <row r="296" spans="3:3" s="32" customFormat="1">
      <c r="C296" s="61"/>
    </row>
    <row r="297" spans="3:3" s="32" customFormat="1">
      <c r="C297" s="61"/>
    </row>
    <row r="298" spans="3:3" s="32" customFormat="1">
      <c r="C298" s="61"/>
    </row>
    <row r="299" spans="3:3" s="32" customFormat="1">
      <c r="C299" s="61"/>
    </row>
    <row r="300" spans="3:3" s="32" customFormat="1">
      <c r="C300" s="61"/>
    </row>
    <row r="301" spans="3:3" s="32" customFormat="1">
      <c r="C301" s="61"/>
    </row>
    <row r="302" spans="3:3" s="32" customFormat="1">
      <c r="C302" s="61"/>
    </row>
    <row r="303" spans="3:3" s="32" customFormat="1">
      <c r="C303" s="61"/>
    </row>
    <row r="304" spans="3:3" s="32" customFormat="1">
      <c r="C304" s="61"/>
    </row>
    <row r="305" spans="3:3" s="32" customFormat="1">
      <c r="C305" s="61"/>
    </row>
    <row r="306" spans="3:3" s="32" customFormat="1">
      <c r="C306" s="61"/>
    </row>
    <row r="307" spans="3:3" s="32" customFormat="1">
      <c r="C307" s="61"/>
    </row>
    <row r="308" spans="3:3" s="32" customFormat="1">
      <c r="C308" s="61"/>
    </row>
    <row r="309" spans="3:3" s="32" customFormat="1">
      <c r="C309" s="61"/>
    </row>
    <row r="310" spans="3:3" s="32" customFormat="1">
      <c r="C310" s="61"/>
    </row>
    <row r="311" spans="3:3" s="32" customFormat="1">
      <c r="C311" s="61"/>
    </row>
    <row r="312" spans="3:3" s="32" customFormat="1">
      <c r="C312" s="61"/>
    </row>
    <row r="313" spans="3:3" s="32" customFormat="1">
      <c r="C313" s="61"/>
    </row>
    <row r="314" spans="3:3" s="32" customFormat="1">
      <c r="C314" s="61"/>
    </row>
    <row r="315" spans="3:3" s="32" customFormat="1">
      <c r="C315" s="61"/>
    </row>
    <row r="316" spans="3:3" s="32" customFormat="1">
      <c r="C316" s="61"/>
    </row>
    <row r="317" spans="3:3" s="32" customFormat="1">
      <c r="C317" s="61"/>
    </row>
    <row r="318" spans="3:3" s="32" customFormat="1">
      <c r="C318" s="61"/>
    </row>
    <row r="319" spans="3:3" s="32" customFormat="1">
      <c r="C319" s="61"/>
    </row>
    <row r="320" spans="3:3" s="32" customFormat="1">
      <c r="C320" s="61"/>
    </row>
    <row r="321" spans="3:3" s="32" customFormat="1">
      <c r="C321" s="61"/>
    </row>
    <row r="322" spans="3:3" s="32" customFormat="1">
      <c r="C322" s="61"/>
    </row>
    <row r="323" spans="3:3" s="32" customFormat="1">
      <c r="C323" s="61"/>
    </row>
    <row r="324" spans="3:3" s="32" customFormat="1">
      <c r="C324" s="61"/>
    </row>
    <row r="325" spans="3:3" s="32" customFormat="1">
      <c r="C325" s="61"/>
    </row>
    <row r="326" spans="3:3" s="32" customFormat="1">
      <c r="C326" s="61"/>
    </row>
    <row r="327" spans="3:3" s="32" customFormat="1">
      <c r="C327" s="61"/>
    </row>
    <row r="328" spans="3:3" s="32" customFormat="1">
      <c r="C328" s="61"/>
    </row>
    <row r="329" spans="3:3" s="32" customFormat="1">
      <c r="C329" s="61"/>
    </row>
    <row r="330" spans="3:3" s="32" customFormat="1">
      <c r="C330" s="61"/>
    </row>
    <row r="331" spans="3:3" s="32" customFormat="1">
      <c r="C331" s="61"/>
    </row>
    <row r="332" spans="3:3" s="32" customFormat="1">
      <c r="C332" s="61"/>
    </row>
    <row r="333" spans="3:3" s="32" customFormat="1">
      <c r="C333" s="61"/>
    </row>
    <row r="334" spans="3:3" s="32" customFormat="1">
      <c r="C334" s="61"/>
    </row>
    <row r="335" spans="3:3" s="32" customFormat="1">
      <c r="C335" s="61"/>
    </row>
    <row r="336" spans="3:3" s="32" customFormat="1">
      <c r="C336" s="61"/>
    </row>
    <row r="337" spans="3:3" s="32" customFormat="1">
      <c r="C337" s="61"/>
    </row>
    <row r="338" spans="3:3" s="32" customFormat="1">
      <c r="C338" s="61"/>
    </row>
    <row r="339" spans="3:3" s="32" customFormat="1">
      <c r="C339" s="61"/>
    </row>
    <row r="340" spans="3:3" s="32" customFormat="1">
      <c r="C340" s="61"/>
    </row>
    <row r="341" spans="3:3" s="32" customFormat="1">
      <c r="C341" s="61"/>
    </row>
    <row r="342" spans="3:3" s="32" customFormat="1">
      <c r="C342" s="61"/>
    </row>
    <row r="343" spans="3:3" s="32" customFormat="1">
      <c r="C343" s="61"/>
    </row>
    <row r="344" spans="3:3" s="32" customFormat="1">
      <c r="C344" s="61"/>
    </row>
    <row r="345" spans="3:3" s="32" customFormat="1">
      <c r="C345" s="61"/>
    </row>
    <row r="346" spans="3:3" s="32" customFormat="1">
      <c r="C346" s="61"/>
    </row>
    <row r="347" spans="3:3" s="32" customFormat="1">
      <c r="C347" s="61"/>
    </row>
    <row r="348" spans="3:3" s="32" customFormat="1">
      <c r="C348" s="61"/>
    </row>
    <row r="349" spans="3:3" s="32" customFormat="1">
      <c r="C349" s="61"/>
    </row>
    <row r="350" spans="3:3" s="32" customFormat="1">
      <c r="C350" s="61"/>
    </row>
    <row r="351" spans="3:3" s="32" customFormat="1">
      <c r="C351" s="61"/>
    </row>
    <row r="352" spans="3:3" s="32" customFormat="1">
      <c r="C352" s="61"/>
    </row>
    <row r="353" spans="3:3" s="32" customFormat="1">
      <c r="C353" s="61"/>
    </row>
    <row r="354" spans="3:3" s="32" customFormat="1">
      <c r="C354" s="61"/>
    </row>
    <row r="355" spans="3:3" s="32" customFormat="1">
      <c r="C355" s="61"/>
    </row>
    <row r="356" spans="3:3" s="32" customFormat="1">
      <c r="C356" s="61"/>
    </row>
    <row r="357" spans="3:3" s="32" customFormat="1">
      <c r="C357" s="61"/>
    </row>
    <row r="358" spans="3:3" s="32" customFormat="1">
      <c r="C358" s="61"/>
    </row>
    <row r="359" spans="3:3" s="32" customFormat="1">
      <c r="C359" s="61"/>
    </row>
    <row r="360" spans="3:3" s="32" customFormat="1">
      <c r="C360" s="61"/>
    </row>
    <row r="361" spans="3:3" s="32" customFormat="1">
      <c r="C361" s="61"/>
    </row>
    <row r="362" spans="3:3" s="32" customFormat="1">
      <c r="C362" s="61"/>
    </row>
    <row r="363" spans="3:3" s="32" customFormat="1">
      <c r="C363" s="61"/>
    </row>
    <row r="364" spans="3:3" s="32" customFormat="1">
      <c r="C364" s="61"/>
    </row>
    <row r="365" spans="3:3" s="32" customFormat="1">
      <c r="C365" s="61"/>
    </row>
    <row r="366" spans="3:3" s="32" customFormat="1">
      <c r="C366" s="61"/>
    </row>
    <row r="367" spans="3:3" s="32" customFormat="1">
      <c r="C367" s="61"/>
    </row>
    <row r="368" spans="3:3" s="32" customFormat="1">
      <c r="C368" s="61"/>
    </row>
    <row r="369" spans="3:3" s="32" customFormat="1">
      <c r="C369" s="61"/>
    </row>
    <row r="370" spans="3:3" s="32" customFormat="1">
      <c r="C370" s="61"/>
    </row>
    <row r="371" spans="3:3" s="32" customFormat="1">
      <c r="C371" s="61"/>
    </row>
    <row r="372" spans="3:3" s="32" customFormat="1">
      <c r="C372" s="61"/>
    </row>
    <row r="373" spans="3:3" s="32" customFormat="1">
      <c r="C373" s="61"/>
    </row>
    <row r="374" spans="3:3" s="32" customFormat="1">
      <c r="C374" s="61"/>
    </row>
    <row r="375" spans="3:3" s="32" customFormat="1">
      <c r="C375" s="61"/>
    </row>
    <row r="376" spans="3:3" s="32" customFormat="1">
      <c r="C376" s="61"/>
    </row>
    <row r="377" spans="3:3" s="32" customFormat="1">
      <c r="C377" s="61"/>
    </row>
    <row r="378" spans="3:3" s="32" customFormat="1">
      <c r="C378" s="61"/>
    </row>
    <row r="379" spans="3:3" s="32" customFormat="1">
      <c r="C379" s="61"/>
    </row>
    <row r="380" spans="3:3" s="32" customFormat="1">
      <c r="C380" s="61"/>
    </row>
    <row r="381" spans="3:3" s="32" customFormat="1">
      <c r="C381" s="61"/>
    </row>
    <row r="382" spans="3:3" s="32" customFormat="1">
      <c r="C382" s="61"/>
    </row>
    <row r="383" spans="3:3" s="32" customFormat="1">
      <c r="C383" s="61"/>
    </row>
    <row r="384" spans="3:3" s="32" customFormat="1">
      <c r="C384" s="61"/>
    </row>
    <row r="385" spans="3:3" s="32" customFormat="1">
      <c r="C385" s="61"/>
    </row>
    <row r="386" spans="3:3" s="32" customFormat="1">
      <c r="C386" s="61"/>
    </row>
    <row r="387" spans="3:3" s="32" customFormat="1">
      <c r="C387" s="61"/>
    </row>
    <row r="388" spans="3:3" s="32" customFormat="1">
      <c r="C388" s="61"/>
    </row>
    <row r="389" spans="3:3" s="32" customFormat="1">
      <c r="C389" s="61"/>
    </row>
    <row r="390" spans="3:3" s="32" customFormat="1">
      <c r="C390" s="61"/>
    </row>
    <row r="391" spans="3:3" s="32" customFormat="1">
      <c r="C391" s="61"/>
    </row>
    <row r="392" spans="3:3" s="32" customFormat="1">
      <c r="C392" s="61"/>
    </row>
    <row r="393" spans="3:3" s="32" customFormat="1">
      <c r="C393" s="61"/>
    </row>
    <row r="394" spans="3:3" s="32" customFormat="1">
      <c r="C394" s="61"/>
    </row>
    <row r="395" spans="3:3" s="32" customFormat="1">
      <c r="C395" s="61"/>
    </row>
    <row r="396" spans="3:3" s="32" customFormat="1">
      <c r="C396" s="61"/>
    </row>
    <row r="397" spans="3:3" s="32" customFormat="1">
      <c r="C397" s="61"/>
    </row>
    <row r="398" spans="3:3" s="32" customFormat="1">
      <c r="C398" s="61"/>
    </row>
    <row r="399" spans="3:3" s="32" customFormat="1">
      <c r="C399" s="61"/>
    </row>
    <row r="400" spans="3:3" s="32" customFormat="1">
      <c r="C400" s="61"/>
    </row>
    <row r="401" spans="3:3" s="32" customFormat="1">
      <c r="C401" s="61"/>
    </row>
    <row r="402" spans="3:3" s="32" customFormat="1">
      <c r="C402" s="61"/>
    </row>
    <row r="403" spans="3:3" s="32" customFormat="1">
      <c r="C403" s="61"/>
    </row>
    <row r="404" spans="3:3" s="32" customFormat="1">
      <c r="C404" s="61"/>
    </row>
    <row r="405" spans="3:3" s="32" customFormat="1">
      <c r="C405" s="61"/>
    </row>
    <row r="406" spans="3:3" s="32" customFormat="1">
      <c r="C406" s="61"/>
    </row>
    <row r="407" spans="3:3" s="32" customFormat="1">
      <c r="C407" s="61"/>
    </row>
    <row r="408" spans="3:3" s="32" customFormat="1">
      <c r="C408" s="61"/>
    </row>
    <row r="409" spans="3:3" s="32" customFormat="1">
      <c r="C409" s="61"/>
    </row>
    <row r="410" spans="3:3" s="32" customFormat="1">
      <c r="C410" s="61"/>
    </row>
    <row r="411" spans="3:3" s="32" customFormat="1">
      <c r="C411" s="61"/>
    </row>
    <row r="412" spans="3:3" s="32" customFormat="1">
      <c r="C412" s="61"/>
    </row>
    <row r="413" spans="3:3" s="32" customFormat="1">
      <c r="C413" s="61"/>
    </row>
    <row r="414" spans="3:3" s="32" customFormat="1">
      <c r="C414" s="61"/>
    </row>
    <row r="415" spans="3:3" s="32" customFormat="1">
      <c r="C415" s="61"/>
    </row>
    <row r="416" spans="3:3" s="32" customFormat="1">
      <c r="C416" s="61"/>
    </row>
    <row r="417" spans="3:3" s="32" customFormat="1">
      <c r="C417" s="61"/>
    </row>
    <row r="418" spans="3:3" s="32" customFormat="1">
      <c r="C418" s="61"/>
    </row>
    <row r="419" spans="3:3" s="32" customFormat="1">
      <c r="C419" s="61"/>
    </row>
    <row r="420" spans="3:3" s="32" customFormat="1">
      <c r="C420" s="61"/>
    </row>
    <row r="421" spans="3:3" s="32" customFormat="1">
      <c r="C421" s="61"/>
    </row>
    <row r="422" spans="3:3" s="32" customFormat="1">
      <c r="C422" s="61"/>
    </row>
    <row r="423" spans="3:3" s="32" customFormat="1">
      <c r="C423" s="61"/>
    </row>
    <row r="424" spans="3:3" s="32" customFormat="1">
      <c r="C424" s="61"/>
    </row>
    <row r="425" spans="3:3" s="32" customFormat="1">
      <c r="C425" s="61"/>
    </row>
    <row r="426" spans="3:3" s="32" customFormat="1">
      <c r="C426" s="61"/>
    </row>
    <row r="427" spans="3:3" s="32" customFormat="1">
      <c r="C427" s="61"/>
    </row>
    <row r="428" spans="3:3" s="32" customFormat="1">
      <c r="C428" s="61"/>
    </row>
    <row r="429" spans="3:3" s="32" customFormat="1">
      <c r="C429" s="61"/>
    </row>
    <row r="430" spans="3:3" s="32" customFormat="1">
      <c r="C430" s="61"/>
    </row>
    <row r="431" spans="3:3" s="32" customFormat="1">
      <c r="C431" s="61"/>
    </row>
    <row r="432" spans="3:3" s="32" customFormat="1">
      <c r="C432" s="61"/>
    </row>
    <row r="433" spans="3:3" s="32" customFormat="1">
      <c r="C433" s="61"/>
    </row>
    <row r="434" spans="3:3" s="32" customFormat="1">
      <c r="C434" s="61"/>
    </row>
    <row r="435" spans="3:3" s="32" customFormat="1">
      <c r="C435" s="61"/>
    </row>
    <row r="436" spans="3:3" s="32" customFormat="1">
      <c r="C436" s="61"/>
    </row>
    <row r="437" spans="3:3" s="32" customFormat="1">
      <c r="C437" s="61"/>
    </row>
    <row r="438" spans="3:3" s="32" customFormat="1">
      <c r="C438" s="61"/>
    </row>
    <row r="439" spans="3:3" s="32" customFormat="1">
      <c r="C439" s="61"/>
    </row>
    <row r="440" spans="3:3" s="32" customFormat="1">
      <c r="C440" s="61"/>
    </row>
    <row r="441" spans="3:3" s="32" customFormat="1">
      <c r="C441" s="61"/>
    </row>
    <row r="442" spans="3:3" s="32" customFormat="1">
      <c r="C442" s="61"/>
    </row>
    <row r="443" spans="3:3" s="32" customFormat="1">
      <c r="C443" s="61"/>
    </row>
    <row r="444" spans="3:3" s="32" customFormat="1">
      <c r="C444" s="61"/>
    </row>
    <row r="445" spans="3:3" s="32" customFormat="1">
      <c r="C445" s="61"/>
    </row>
    <row r="446" spans="3:3" s="32" customFormat="1">
      <c r="C446" s="61"/>
    </row>
    <row r="447" spans="3:3" s="32" customFormat="1">
      <c r="C447" s="61"/>
    </row>
    <row r="448" spans="3:3" s="32" customFormat="1">
      <c r="C448" s="61"/>
    </row>
    <row r="449" spans="3:3" s="32" customFormat="1">
      <c r="C449" s="61"/>
    </row>
    <row r="450" spans="3:3" s="32" customFormat="1">
      <c r="C450" s="61"/>
    </row>
    <row r="451" spans="3:3" s="32" customFormat="1">
      <c r="C451" s="61"/>
    </row>
    <row r="452" spans="3:3" s="32" customFormat="1">
      <c r="C452" s="61"/>
    </row>
    <row r="453" spans="3:3" s="32" customFormat="1">
      <c r="C453" s="61"/>
    </row>
    <row r="454" spans="3:3" s="32" customFormat="1">
      <c r="C454" s="61"/>
    </row>
    <row r="455" spans="3:3" s="32" customFormat="1">
      <c r="C455" s="61"/>
    </row>
    <row r="456" spans="3:3" s="32" customFormat="1">
      <c r="C456" s="61"/>
    </row>
    <row r="457" spans="3:3" s="32" customFormat="1">
      <c r="C457" s="61"/>
    </row>
    <row r="458" spans="3:3" s="32" customFormat="1">
      <c r="C458" s="61"/>
    </row>
    <row r="459" spans="3:3" s="32" customFormat="1">
      <c r="C459" s="61"/>
    </row>
    <row r="460" spans="3:3" s="32" customFormat="1">
      <c r="C460" s="61"/>
    </row>
    <row r="461" spans="3:3" s="32" customFormat="1">
      <c r="C461" s="61"/>
    </row>
    <row r="462" spans="3:3" s="32" customFormat="1">
      <c r="C462" s="61"/>
    </row>
    <row r="463" spans="3:3" s="32" customFormat="1">
      <c r="C463" s="61"/>
    </row>
    <row r="464" spans="3:3" s="32" customFormat="1">
      <c r="C464" s="61"/>
    </row>
    <row r="465" spans="3:3" s="32" customFormat="1">
      <c r="C465" s="61"/>
    </row>
    <row r="466" spans="3:3" s="32" customFormat="1">
      <c r="C466" s="61"/>
    </row>
    <row r="467" spans="3:3" s="32" customFormat="1">
      <c r="C467" s="61"/>
    </row>
    <row r="468" spans="3:3" s="32" customFormat="1">
      <c r="C468" s="61"/>
    </row>
    <row r="469" spans="3:3" s="32" customFormat="1">
      <c r="C469" s="61"/>
    </row>
    <row r="470" spans="3:3" s="32" customFormat="1">
      <c r="C470" s="61"/>
    </row>
    <row r="471" spans="3:3" s="32" customFormat="1">
      <c r="C471" s="61"/>
    </row>
    <row r="472" spans="3:3" s="32" customFormat="1">
      <c r="C472" s="61"/>
    </row>
    <row r="473" spans="3:3" s="32" customFormat="1">
      <c r="C473" s="61"/>
    </row>
    <row r="474" spans="3:3" s="32" customFormat="1">
      <c r="C474" s="61"/>
    </row>
    <row r="475" spans="3:3" s="32" customFormat="1">
      <c r="C475" s="61"/>
    </row>
  </sheetData>
  <sheetProtection formatCells="0" formatColumns="0" formatRows="0" insertColumns="0" insertRows="0" insertHyperlinks="0" deleteColumns="0" deleteRows="0" sort="0" autoFilter="0" pivotTables="0"/>
  <autoFilter ref="A8:M153" xr:uid="{00000000-0009-0000-0000-000002000000}"/>
  <sortState xmlns:xlrd2="http://schemas.microsoft.com/office/spreadsheetml/2017/richdata2" ref="B9:D128">
    <sortCondition ref="B9:B128"/>
  </sortState>
  <mergeCells count="23">
    <mergeCell ref="A7:A8"/>
    <mergeCell ref="B7:B8"/>
    <mergeCell ref="D7:D8"/>
    <mergeCell ref="E7:E8"/>
    <mergeCell ref="A1:M1"/>
    <mergeCell ref="A2:M2"/>
    <mergeCell ref="A3:M3"/>
    <mergeCell ref="A4:M4"/>
    <mergeCell ref="A5:B5"/>
    <mergeCell ref="F7:G7"/>
    <mergeCell ref="H7:I7"/>
    <mergeCell ref="J7:K7"/>
    <mergeCell ref="L7:M7"/>
    <mergeCell ref="C5:M5"/>
    <mergeCell ref="C6:M6"/>
    <mergeCell ref="D159:G159"/>
    <mergeCell ref="K159:M159"/>
    <mergeCell ref="D155:G155"/>
    <mergeCell ref="K155:M155"/>
    <mergeCell ref="D156:G156"/>
    <mergeCell ref="K156:M156"/>
    <mergeCell ref="D158:G158"/>
    <mergeCell ref="K158:M158"/>
  </mergeCells>
  <dataValidations disablePrompts="1" count="1">
    <dataValidation type="list" allowBlank="1" showInputMessage="1" showErrorMessage="1" sqref="B95:C95" xr:uid="{00000000-0002-0000-0200-000000000000}">
      <formula1>$B$9:$B$152</formula1>
    </dataValidation>
  </dataValidations>
  <printOptions horizontalCentered="1"/>
  <pageMargins left="0.31496062992125984" right="0.31496062992125984" top="0.51181102362204722" bottom="0.31496062992125984" header="0.11811023622047245" footer="0.19685039370078741"/>
  <pageSetup paperSize="9" scale="66" fitToHeight="100" orientation="landscape" blackAndWhite="1" verticalDpi="0" r:id="rId1"/>
  <headerFooter>
    <oddFooter>&amp;C&amp;P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 tint="-0.499984740745262"/>
  </sheetPr>
  <dimension ref="A1:K2000"/>
  <sheetViews>
    <sheetView showGridLines="0" showZeros="0" workbookViewId="0">
      <pane ySplit="1" topLeftCell="A2" activePane="bottomLeft" state="frozen"/>
      <selection pane="bottomLeft" activeCell="A2" sqref="A2"/>
    </sheetView>
  </sheetViews>
  <sheetFormatPr defaultColWidth="0" defaultRowHeight="15" zeroHeight="1"/>
  <cols>
    <col min="1" max="1" width="10.7109375" style="52" customWidth="1"/>
    <col min="2" max="2" width="12.7109375" style="6" customWidth="1"/>
    <col min="3" max="3" width="33" style="17" customWidth="1"/>
    <col min="4" max="4" width="37.140625" style="17" customWidth="1"/>
    <col min="5" max="5" width="21.7109375" style="17" customWidth="1"/>
    <col min="6" max="6" width="7.28515625" style="53" customWidth="1"/>
    <col min="7" max="7" width="15.7109375" style="6" customWidth="1"/>
    <col min="8" max="8" width="16.7109375" style="6" customWidth="1"/>
    <col min="9" max="11" width="0" style="6" hidden="1" customWidth="1"/>
    <col min="12" max="16384" width="9.140625" style="6" hidden="1"/>
  </cols>
  <sheetData>
    <row r="1" spans="1:11" ht="60">
      <c r="A1" s="187" t="s">
        <v>0</v>
      </c>
      <c r="B1" s="188" t="s">
        <v>1</v>
      </c>
      <c r="C1" s="188" t="s">
        <v>7</v>
      </c>
      <c r="D1" s="188" t="s">
        <v>3</v>
      </c>
      <c r="E1" s="188" t="s">
        <v>57</v>
      </c>
      <c r="F1" s="188" t="s">
        <v>4</v>
      </c>
      <c r="G1" s="188" t="s">
        <v>58</v>
      </c>
      <c r="H1" s="188" t="s">
        <v>5</v>
      </c>
      <c r="I1" s="48"/>
      <c r="J1" s="48"/>
      <c r="K1" s="48"/>
    </row>
    <row r="2" spans="1:11">
      <c r="A2" s="120">
        <f>'Готовый продукция'!B2</f>
        <v>0</v>
      </c>
      <c r="B2" s="121">
        <f>'Готовый продукция'!A2</f>
        <v>1</v>
      </c>
      <c r="C2" s="108" t="s">
        <v>36</v>
      </c>
      <c r="D2" s="108">
        <f>'Готовый продукция'!C2</f>
        <v>0</v>
      </c>
      <c r="E2" s="108" t="str">
        <f>IFERROR(INDEX('Отчет о движении готов. прод.'!$C$9:$C$259,MATCH(D2,'Отчет о движении готов. прод.'!$B$9:$B$259,0),1),"")</f>
        <v/>
      </c>
      <c r="F2" s="109" t="str">
        <f>IFERROR(INDEX('Отчет о движении готов. прод.'!$D$9:$D$259,MATCH(D2,'Отчет о движении готов. прод.'!$B$9:$B$259,0),1),"")</f>
        <v/>
      </c>
      <c r="G2" s="122">
        <f>'Готовый продукция'!E2</f>
        <v>0</v>
      </c>
      <c r="H2" s="114">
        <f>'Готовый продукция'!H2</f>
        <v>0</v>
      </c>
    </row>
    <row r="3" spans="1:11">
      <c r="A3" s="123">
        <f>'Готовый продукция'!B3</f>
        <v>0</v>
      </c>
      <c r="B3" s="124">
        <f>'Готовый продукция'!A3</f>
        <v>2</v>
      </c>
      <c r="C3" s="110" t="s">
        <v>36</v>
      </c>
      <c r="D3" s="110">
        <f>'Готовый продукция'!C3</f>
        <v>0</v>
      </c>
      <c r="E3" s="110" t="str">
        <f>IFERROR(INDEX('Отчет о движении готов. прод.'!$C$9:$C$259,MATCH(D3,'Отчет о движении готов. прод.'!$B$9:$B$259,0),1),"")</f>
        <v/>
      </c>
      <c r="F3" s="111" t="str">
        <f>IFERROR(INDEX('Отчет о движении готов. прод.'!$D$9:$D$259,MATCH(D3,'Отчет о движении готов. прод.'!$B$9:$B$259,0),1),"")</f>
        <v/>
      </c>
      <c r="G3" s="125">
        <f>'Готовый продукция'!E3</f>
        <v>0</v>
      </c>
      <c r="H3" s="115">
        <f>'Готовый продукция'!H3</f>
        <v>0</v>
      </c>
    </row>
    <row r="4" spans="1:11">
      <c r="A4" s="123">
        <f>'Готовый продукция'!B4</f>
        <v>0</v>
      </c>
      <c r="B4" s="124">
        <f>'Готовый продукция'!A4</f>
        <v>3</v>
      </c>
      <c r="C4" s="110" t="s">
        <v>36</v>
      </c>
      <c r="D4" s="110">
        <f>'Готовый продукция'!C4</f>
        <v>0</v>
      </c>
      <c r="E4" s="110" t="str">
        <f>IFERROR(INDEX('Отчет о движении готов. прод.'!$C$9:$C$259,MATCH(D4,'Отчет о движении готов. прод.'!$B$9:$B$259,0),1),"")</f>
        <v/>
      </c>
      <c r="F4" s="111" t="str">
        <f>IFERROR(INDEX('Отчет о движении готов. прод.'!$D$9:$D$259,MATCH(D4,'Отчет о движении готов. прод.'!$B$9:$B$259,0),1),"")</f>
        <v/>
      </c>
      <c r="G4" s="125">
        <f>'Готовый продукция'!E4</f>
        <v>0</v>
      </c>
      <c r="H4" s="115">
        <f>'Готовый продукция'!H4</f>
        <v>0</v>
      </c>
    </row>
    <row r="5" spans="1:11">
      <c r="A5" s="123">
        <f>'Готовый продукция'!B5</f>
        <v>0</v>
      </c>
      <c r="B5" s="124">
        <f>'Готовый продукция'!A5</f>
        <v>4</v>
      </c>
      <c r="C5" s="110" t="s">
        <v>36</v>
      </c>
      <c r="D5" s="110">
        <f>'Готовый продукция'!C5</f>
        <v>0</v>
      </c>
      <c r="E5" s="110" t="str">
        <f>IFERROR(INDEX('Отчет о движении готов. прод.'!$C$9:$C$259,MATCH(D5,'Отчет о движении готов. прод.'!$B$9:$B$259,0),1),"")</f>
        <v/>
      </c>
      <c r="F5" s="111" t="str">
        <f>IFERROR(INDEX('Отчет о движении готов. прод.'!$D$9:$D$259,MATCH(D5,'Отчет о движении готов. прод.'!$B$9:$B$259,0),1),"")</f>
        <v/>
      </c>
      <c r="G5" s="125">
        <f>'Готовый продукция'!E5</f>
        <v>0</v>
      </c>
      <c r="H5" s="115">
        <f>'Готовый продукция'!H5</f>
        <v>0</v>
      </c>
    </row>
    <row r="6" spans="1:11">
      <c r="A6" s="123">
        <f>'Готовый продукция'!B6</f>
        <v>0</v>
      </c>
      <c r="B6" s="124">
        <f>'Готовый продукция'!A6</f>
        <v>5</v>
      </c>
      <c r="C6" s="110" t="s">
        <v>36</v>
      </c>
      <c r="D6" s="110">
        <f>'Готовый продукция'!C6</f>
        <v>0</v>
      </c>
      <c r="E6" s="110" t="str">
        <f>IFERROR(INDEX('Отчет о движении готов. прод.'!$C$9:$C$259,MATCH(D6,'Отчет о движении готов. прод.'!$B$9:$B$259,0),1),"")</f>
        <v/>
      </c>
      <c r="F6" s="111" t="str">
        <f>IFERROR(INDEX('Отчет о движении готов. прод.'!$D$9:$D$259,MATCH(D6,'Отчет о движении готов. прод.'!$B$9:$B$259,0),1),"")</f>
        <v/>
      </c>
      <c r="G6" s="125">
        <f>'Готовый продукция'!E6</f>
        <v>0</v>
      </c>
      <c r="H6" s="115">
        <f>'Готовый продукция'!H6</f>
        <v>0</v>
      </c>
    </row>
    <row r="7" spans="1:11">
      <c r="A7" s="123">
        <f>'Готовый продукция'!B7</f>
        <v>0</v>
      </c>
      <c r="B7" s="124">
        <f>'Готовый продукция'!A7</f>
        <v>6</v>
      </c>
      <c r="C7" s="110" t="s">
        <v>36</v>
      </c>
      <c r="D7" s="110">
        <f>'Готовый продукция'!C7</f>
        <v>0</v>
      </c>
      <c r="E7" s="110" t="str">
        <f>IFERROR(INDEX('Отчет о движении готов. прод.'!$C$9:$C$259,MATCH(D7,'Отчет о движении готов. прод.'!$B$9:$B$259,0),1),"")</f>
        <v/>
      </c>
      <c r="F7" s="111" t="str">
        <f>IFERROR(INDEX('Отчет о движении готов. прод.'!$D$9:$D$259,MATCH(D7,'Отчет о движении готов. прод.'!$B$9:$B$259,0),1),"")</f>
        <v/>
      </c>
      <c r="G7" s="125">
        <f>'Готовый продукция'!E7</f>
        <v>0</v>
      </c>
      <c r="H7" s="115">
        <f>'Готовый продукция'!H7</f>
        <v>0</v>
      </c>
    </row>
    <row r="8" spans="1:11">
      <c r="A8" s="123">
        <f>'Готовый продукция'!B8</f>
        <v>0</v>
      </c>
      <c r="B8" s="124">
        <f>'Готовый продукция'!A8</f>
        <v>7</v>
      </c>
      <c r="C8" s="110" t="s">
        <v>36</v>
      </c>
      <c r="D8" s="110">
        <f>'Готовый продукция'!C8</f>
        <v>0</v>
      </c>
      <c r="E8" s="110" t="str">
        <f>IFERROR(INDEX('Отчет о движении готов. прод.'!$C$9:$C$259,MATCH(D8,'Отчет о движении готов. прод.'!$B$9:$B$259,0),1),"")</f>
        <v/>
      </c>
      <c r="F8" s="111" t="str">
        <f>IFERROR(INDEX('Отчет о движении готов. прод.'!$D$9:$D$259,MATCH(D8,'Отчет о движении готов. прод.'!$B$9:$B$259,0),1),"")</f>
        <v/>
      </c>
      <c r="G8" s="125">
        <f>'Готовый продукция'!E8</f>
        <v>0</v>
      </c>
      <c r="H8" s="115">
        <f>'Готовый продукция'!H8</f>
        <v>0</v>
      </c>
    </row>
    <row r="9" spans="1:11">
      <c r="A9" s="123">
        <f>'Готовый продукция'!B9</f>
        <v>0</v>
      </c>
      <c r="B9" s="124">
        <f>'Готовый продукция'!A9</f>
        <v>8</v>
      </c>
      <c r="C9" s="110" t="s">
        <v>36</v>
      </c>
      <c r="D9" s="110">
        <f>'Готовый продукция'!C9</f>
        <v>0</v>
      </c>
      <c r="E9" s="110" t="str">
        <f>IFERROR(INDEX('Отчет о движении готов. прод.'!$C$9:$C$259,MATCH(D9,'Отчет о движении готов. прод.'!$B$9:$B$259,0),1),"")</f>
        <v/>
      </c>
      <c r="F9" s="111" t="str">
        <f>IFERROR(INDEX('Отчет о движении готов. прод.'!$D$9:$D$259,MATCH(D9,'Отчет о движении готов. прод.'!$B$9:$B$259,0),1),"")</f>
        <v/>
      </c>
      <c r="G9" s="125">
        <f>'Готовый продукция'!E9</f>
        <v>0</v>
      </c>
      <c r="H9" s="115">
        <f>'Готовый продукция'!H9</f>
        <v>0</v>
      </c>
    </row>
    <row r="10" spans="1:11">
      <c r="A10" s="123">
        <f>'Готовый продукция'!B10</f>
        <v>0</v>
      </c>
      <c r="B10" s="124">
        <f>'Готовый продукция'!A10</f>
        <v>9</v>
      </c>
      <c r="C10" s="110" t="s">
        <v>36</v>
      </c>
      <c r="D10" s="110">
        <f>'Готовый продукция'!C10</f>
        <v>0</v>
      </c>
      <c r="E10" s="110" t="str">
        <f>IFERROR(INDEX('Отчет о движении готов. прод.'!$C$9:$C$259,MATCH(D10,'Отчет о движении готов. прод.'!$B$9:$B$259,0),1),"")</f>
        <v/>
      </c>
      <c r="F10" s="111" t="str">
        <f>IFERROR(INDEX('Отчет о движении готов. прод.'!$D$9:$D$259,MATCH(D10,'Отчет о движении готов. прод.'!$B$9:$B$259,0),1),"")</f>
        <v/>
      </c>
      <c r="G10" s="125">
        <f>'Готовый продукция'!E10</f>
        <v>0</v>
      </c>
      <c r="H10" s="115">
        <f>'Готовый продукция'!H10</f>
        <v>0</v>
      </c>
    </row>
    <row r="11" spans="1:11">
      <c r="A11" s="123">
        <f>'Готовый продукция'!B11</f>
        <v>0</v>
      </c>
      <c r="B11" s="124">
        <f>'Готовый продукция'!A11</f>
        <v>10</v>
      </c>
      <c r="C11" s="110" t="s">
        <v>36</v>
      </c>
      <c r="D11" s="110">
        <f>'Готовый продукция'!C11</f>
        <v>0</v>
      </c>
      <c r="E11" s="110" t="str">
        <f>IFERROR(INDEX('Отчет о движении готов. прод.'!$C$9:$C$259,MATCH(D11,'Отчет о движении готов. прод.'!$B$9:$B$259,0),1),"")</f>
        <v/>
      </c>
      <c r="F11" s="111" t="str">
        <f>IFERROR(INDEX('Отчет о движении готов. прод.'!$D$9:$D$259,MATCH(D11,'Отчет о движении готов. прод.'!$B$9:$B$259,0),1),"")</f>
        <v/>
      </c>
      <c r="G11" s="125">
        <f>'Готовый продукция'!E11</f>
        <v>0</v>
      </c>
      <c r="H11" s="115">
        <f>'Готовый продукция'!H11</f>
        <v>0</v>
      </c>
    </row>
    <row r="12" spans="1:11">
      <c r="A12" s="123">
        <f>'Готовый продукция'!B12</f>
        <v>0</v>
      </c>
      <c r="B12" s="124">
        <f>'Готовый продукция'!A12</f>
        <v>11</v>
      </c>
      <c r="C12" s="110" t="s">
        <v>36</v>
      </c>
      <c r="D12" s="110">
        <f>'Готовый продукция'!C12</f>
        <v>0</v>
      </c>
      <c r="E12" s="110" t="str">
        <f>IFERROR(INDEX('Отчет о движении готов. прод.'!$C$9:$C$259,MATCH(D12,'Отчет о движении готов. прод.'!$B$9:$B$259,0),1),"")</f>
        <v/>
      </c>
      <c r="F12" s="111" t="str">
        <f>IFERROR(INDEX('Отчет о движении готов. прод.'!$D$9:$D$259,MATCH(D12,'Отчет о движении готов. прод.'!$B$9:$B$259,0),1),"")</f>
        <v/>
      </c>
      <c r="G12" s="125">
        <f>'Готовый продукция'!E12</f>
        <v>0</v>
      </c>
      <c r="H12" s="115">
        <f>'Готовый продукция'!H12</f>
        <v>0</v>
      </c>
    </row>
    <row r="13" spans="1:11">
      <c r="A13" s="123">
        <f>'Готовый продукция'!B13</f>
        <v>0</v>
      </c>
      <c r="B13" s="124">
        <f>'Готовый продукция'!A13</f>
        <v>12</v>
      </c>
      <c r="C13" s="110" t="s">
        <v>36</v>
      </c>
      <c r="D13" s="110">
        <f>'Готовый продукция'!C13</f>
        <v>0</v>
      </c>
      <c r="E13" s="110" t="str">
        <f>IFERROR(INDEX('Отчет о движении готов. прод.'!$C$9:$C$259,MATCH(D13,'Отчет о движении готов. прод.'!$B$9:$B$259,0),1),"")</f>
        <v/>
      </c>
      <c r="F13" s="111" t="str">
        <f>IFERROR(INDEX('Отчет о движении готов. прод.'!$D$9:$D$259,MATCH(D13,'Отчет о движении готов. прод.'!$B$9:$B$259,0),1),"")</f>
        <v/>
      </c>
      <c r="G13" s="125">
        <f>'Готовый продукция'!E13</f>
        <v>0</v>
      </c>
      <c r="H13" s="115">
        <f>'Готовый продукция'!H13</f>
        <v>0</v>
      </c>
    </row>
    <row r="14" spans="1:11">
      <c r="A14" s="123">
        <f>'Готовый продукция'!B14</f>
        <v>0</v>
      </c>
      <c r="B14" s="124">
        <f>'Готовый продукция'!A14</f>
        <v>13</v>
      </c>
      <c r="C14" s="110" t="s">
        <v>36</v>
      </c>
      <c r="D14" s="110">
        <f>'Готовый продукция'!C14</f>
        <v>0</v>
      </c>
      <c r="E14" s="110" t="str">
        <f>IFERROR(INDEX('Отчет о движении готов. прод.'!$C$9:$C$259,MATCH(D14,'Отчет о движении готов. прод.'!$B$9:$B$259,0),1),"")</f>
        <v/>
      </c>
      <c r="F14" s="111" t="str">
        <f>IFERROR(INDEX('Отчет о движении готов. прод.'!$D$9:$D$259,MATCH(D14,'Отчет о движении готов. прод.'!$B$9:$B$259,0),1),"")</f>
        <v/>
      </c>
      <c r="G14" s="125">
        <f>'Готовый продукция'!E14</f>
        <v>0</v>
      </c>
      <c r="H14" s="115">
        <f>'Готовый продукция'!H14</f>
        <v>0</v>
      </c>
    </row>
    <row r="15" spans="1:11">
      <c r="A15" s="123">
        <f>'Готовый продукция'!B15</f>
        <v>0</v>
      </c>
      <c r="B15" s="124">
        <f>'Готовый продукция'!A15</f>
        <v>14</v>
      </c>
      <c r="C15" s="110" t="s">
        <v>36</v>
      </c>
      <c r="D15" s="110">
        <f>'Готовый продукция'!C15</f>
        <v>0</v>
      </c>
      <c r="E15" s="110" t="str">
        <f>IFERROR(INDEX('Отчет о движении готов. прод.'!$C$9:$C$259,MATCH(D15,'Отчет о движении готов. прод.'!$B$9:$B$259,0),1),"")</f>
        <v/>
      </c>
      <c r="F15" s="111" t="str">
        <f>IFERROR(INDEX('Отчет о движении готов. прод.'!$D$9:$D$259,MATCH(D15,'Отчет о движении готов. прод.'!$B$9:$B$259,0),1),"")</f>
        <v/>
      </c>
      <c r="G15" s="125">
        <f>'Готовый продукция'!E15</f>
        <v>0</v>
      </c>
      <c r="H15" s="115">
        <f>'Готовый продукция'!H15</f>
        <v>0</v>
      </c>
    </row>
    <row r="16" spans="1:11">
      <c r="A16" s="123">
        <f>'Готовый продукция'!B16</f>
        <v>0</v>
      </c>
      <c r="B16" s="124">
        <f>'Готовый продукция'!A16</f>
        <v>15</v>
      </c>
      <c r="C16" s="110" t="s">
        <v>36</v>
      </c>
      <c r="D16" s="110">
        <f>'Готовый продукция'!C16</f>
        <v>0</v>
      </c>
      <c r="E16" s="110" t="str">
        <f>IFERROR(INDEX('Отчет о движении готов. прод.'!$C$9:$C$259,MATCH(D16,'Отчет о движении готов. прод.'!$B$9:$B$259,0),1),"")</f>
        <v/>
      </c>
      <c r="F16" s="111" t="str">
        <f>IFERROR(INDEX('Отчет о движении готов. прод.'!$D$9:$D$259,MATCH(D16,'Отчет о движении готов. прод.'!$B$9:$B$259,0),1),"")</f>
        <v/>
      </c>
      <c r="G16" s="125">
        <f>'Готовый продукция'!E16</f>
        <v>0</v>
      </c>
      <c r="H16" s="115">
        <f>'Готовый продукция'!H16</f>
        <v>0</v>
      </c>
    </row>
    <row r="17" spans="1:8">
      <c r="A17" s="123">
        <f>'Готовый продукция'!B17</f>
        <v>0</v>
      </c>
      <c r="B17" s="124">
        <f>'Готовый продукция'!A17</f>
        <v>16</v>
      </c>
      <c r="C17" s="110" t="s">
        <v>36</v>
      </c>
      <c r="D17" s="110">
        <f>'Готовый продукция'!C17</f>
        <v>0</v>
      </c>
      <c r="E17" s="110" t="str">
        <f>IFERROR(INDEX('Отчет о движении готов. прод.'!$C$9:$C$259,MATCH(D17,'Отчет о движении готов. прод.'!$B$9:$B$259,0),1),"")</f>
        <v/>
      </c>
      <c r="F17" s="111" t="str">
        <f>IFERROR(INDEX('Отчет о движении готов. прод.'!$D$9:$D$259,MATCH(D17,'Отчет о движении готов. прод.'!$B$9:$B$259,0),1),"")</f>
        <v/>
      </c>
      <c r="G17" s="125">
        <f>'Готовый продукция'!E17</f>
        <v>0</v>
      </c>
      <c r="H17" s="115">
        <f>'Готовый продукция'!H17</f>
        <v>0</v>
      </c>
    </row>
    <row r="18" spans="1:8">
      <c r="A18" s="123">
        <f>'Готовый продукция'!B18</f>
        <v>0</v>
      </c>
      <c r="B18" s="124">
        <f>'Готовый продукция'!A18</f>
        <v>17</v>
      </c>
      <c r="C18" s="110" t="s">
        <v>36</v>
      </c>
      <c r="D18" s="110">
        <f>'Готовый продукция'!C18</f>
        <v>0</v>
      </c>
      <c r="E18" s="110" t="str">
        <f>IFERROR(INDEX('Отчет о движении готов. прод.'!$C$9:$C$259,MATCH(D18,'Отчет о движении готов. прод.'!$B$9:$B$259,0),1),"")</f>
        <v/>
      </c>
      <c r="F18" s="111" t="str">
        <f>IFERROR(INDEX('Отчет о движении готов. прод.'!$D$9:$D$259,MATCH(D18,'Отчет о движении готов. прод.'!$B$9:$B$259,0),1),"")</f>
        <v/>
      </c>
      <c r="G18" s="125">
        <f>'Готовый продукция'!E18</f>
        <v>0</v>
      </c>
      <c r="H18" s="115">
        <f>'Готовый продукция'!H18</f>
        <v>0</v>
      </c>
    </row>
    <row r="19" spans="1:8">
      <c r="A19" s="123">
        <f>'Готовый продукция'!B19</f>
        <v>0</v>
      </c>
      <c r="B19" s="124">
        <f>'Готовый продукция'!A19</f>
        <v>18</v>
      </c>
      <c r="C19" s="110" t="s">
        <v>36</v>
      </c>
      <c r="D19" s="110">
        <f>'Готовый продукция'!C19</f>
        <v>0</v>
      </c>
      <c r="E19" s="110" t="str">
        <f>IFERROR(INDEX('Отчет о движении готов. прод.'!$C$9:$C$259,MATCH(D19,'Отчет о движении готов. прод.'!$B$9:$B$259,0),1),"")</f>
        <v/>
      </c>
      <c r="F19" s="111" t="str">
        <f>IFERROR(INDEX('Отчет о движении готов. прод.'!$D$9:$D$259,MATCH(D19,'Отчет о движении готов. прод.'!$B$9:$B$259,0),1),"")</f>
        <v/>
      </c>
      <c r="G19" s="125">
        <f>'Готовый продукция'!E19</f>
        <v>0</v>
      </c>
      <c r="H19" s="115">
        <f>'Готовый продукция'!H19</f>
        <v>0</v>
      </c>
    </row>
    <row r="20" spans="1:8">
      <c r="A20" s="123">
        <f>'Готовый продукция'!B20</f>
        <v>0</v>
      </c>
      <c r="B20" s="124">
        <f>'Готовый продукция'!A20</f>
        <v>19</v>
      </c>
      <c r="C20" s="110" t="s">
        <v>36</v>
      </c>
      <c r="D20" s="110">
        <f>'Готовый продукция'!C20</f>
        <v>0</v>
      </c>
      <c r="E20" s="110" t="str">
        <f>IFERROR(INDEX('Отчет о движении готов. прод.'!$C$9:$C$259,MATCH(D20,'Отчет о движении готов. прод.'!$B$9:$B$259,0),1),"")</f>
        <v/>
      </c>
      <c r="F20" s="111" t="str">
        <f>IFERROR(INDEX('Отчет о движении готов. прод.'!$D$9:$D$259,MATCH(D20,'Отчет о движении готов. прод.'!$B$9:$B$259,0),1),"")</f>
        <v/>
      </c>
      <c r="G20" s="125">
        <f>'Готовый продукция'!E20</f>
        <v>0</v>
      </c>
      <c r="H20" s="115">
        <f>'Готовый продукция'!H20</f>
        <v>0</v>
      </c>
    </row>
    <row r="21" spans="1:8">
      <c r="A21" s="123">
        <f>'Готовый продукция'!B21</f>
        <v>0</v>
      </c>
      <c r="B21" s="124">
        <f>'Готовый продукция'!A21</f>
        <v>20</v>
      </c>
      <c r="C21" s="110" t="s">
        <v>36</v>
      </c>
      <c r="D21" s="110">
        <f>'Готовый продукция'!C21</f>
        <v>0</v>
      </c>
      <c r="E21" s="110" t="str">
        <f>IFERROR(INDEX('Отчет о движении готов. прод.'!$C$9:$C$259,MATCH(D21,'Отчет о движении готов. прод.'!$B$9:$B$259,0),1),"")</f>
        <v/>
      </c>
      <c r="F21" s="111" t="str">
        <f>IFERROR(INDEX('Отчет о движении готов. прод.'!$D$9:$D$259,MATCH(D21,'Отчет о движении готов. прод.'!$B$9:$B$259,0),1),"")</f>
        <v/>
      </c>
      <c r="G21" s="125">
        <f>'Готовый продукция'!E21</f>
        <v>0</v>
      </c>
      <c r="H21" s="115">
        <f>'Готовый продукция'!H21</f>
        <v>0</v>
      </c>
    </row>
    <row r="22" spans="1:8">
      <c r="A22" s="123">
        <f>'Готовый продукция'!B22</f>
        <v>0</v>
      </c>
      <c r="B22" s="124">
        <f>'Готовый продукция'!A22</f>
        <v>21</v>
      </c>
      <c r="C22" s="110" t="s">
        <v>36</v>
      </c>
      <c r="D22" s="110">
        <f>'Готовый продукция'!C22</f>
        <v>0</v>
      </c>
      <c r="E22" s="110" t="str">
        <f>IFERROR(INDEX('Отчет о движении готов. прод.'!$C$9:$C$259,MATCH(D22,'Отчет о движении готов. прод.'!$B$9:$B$259,0),1),"")</f>
        <v/>
      </c>
      <c r="F22" s="111" t="str">
        <f>IFERROR(INDEX('Отчет о движении готов. прод.'!$D$9:$D$259,MATCH(D22,'Отчет о движении готов. прод.'!$B$9:$B$259,0),1),"")</f>
        <v/>
      </c>
      <c r="G22" s="125">
        <f>'Готовый продукция'!E22</f>
        <v>0</v>
      </c>
      <c r="H22" s="115">
        <f>'Готовый продукция'!H22</f>
        <v>0</v>
      </c>
    </row>
    <row r="23" spans="1:8">
      <c r="A23" s="123">
        <f>'Готовый продукция'!B23</f>
        <v>0</v>
      </c>
      <c r="B23" s="124">
        <f>'Готовый продукция'!A23</f>
        <v>22</v>
      </c>
      <c r="C23" s="110" t="s">
        <v>36</v>
      </c>
      <c r="D23" s="110">
        <f>'Готовый продукция'!C23</f>
        <v>0</v>
      </c>
      <c r="E23" s="110" t="str">
        <f>IFERROR(INDEX('Отчет о движении готов. прод.'!$C$9:$C$259,MATCH(D23,'Отчет о движении готов. прод.'!$B$9:$B$259,0),1),"")</f>
        <v/>
      </c>
      <c r="F23" s="111" t="str">
        <f>IFERROR(INDEX('Отчет о движении готов. прод.'!$D$9:$D$259,MATCH(D23,'Отчет о движении готов. прод.'!$B$9:$B$259,0),1),"")</f>
        <v/>
      </c>
      <c r="G23" s="125">
        <f>'Готовый продукция'!E23</f>
        <v>0</v>
      </c>
      <c r="H23" s="115">
        <f>'Готовый продукция'!H23</f>
        <v>0</v>
      </c>
    </row>
    <row r="24" spans="1:8">
      <c r="A24" s="123">
        <f>'Готовый продукция'!B24</f>
        <v>0</v>
      </c>
      <c r="B24" s="124">
        <f>'Готовый продукция'!A24</f>
        <v>23</v>
      </c>
      <c r="C24" s="110" t="s">
        <v>36</v>
      </c>
      <c r="D24" s="110">
        <f>'Готовый продукция'!C24</f>
        <v>0</v>
      </c>
      <c r="E24" s="110" t="str">
        <f>IFERROR(INDEX('Отчет о движении готов. прод.'!$C$9:$C$259,MATCH(D24,'Отчет о движении готов. прод.'!$B$9:$B$259,0),1),"")</f>
        <v/>
      </c>
      <c r="F24" s="111" t="str">
        <f>IFERROR(INDEX('Отчет о движении готов. прод.'!$D$9:$D$259,MATCH(D24,'Отчет о движении готов. прод.'!$B$9:$B$259,0),1),"")</f>
        <v/>
      </c>
      <c r="G24" s="125">
        <f>'Готовый продукция'!E24</f>
        <v>0</v>
      </c>
      <c r="H24" s="115">
        <f>'Готовый продукция'!H24</f>
        <v>0</v>
      </c>
    </row>
    <row r="25" spans="1:8">
      <c r="A25" s="123">
        <f>'Готовый продукция'!B25</f>
        <v>0</v>
      </c>
      <c r="B25" s="124">
        <f>'Готовый продукция'!A25</f>
        <v>24</v>
      </c>
      <c r="C25" s="110" t="s">
        <v>36</v>
      </c>
      <c r="D25" s="110">
        <f>'Готовый продукция'!C25</f>
        <v>0</v>
      </c>
      <c r="E25" s="110" t="str">
        <f>IFERROR(INDEX('Отчет о движении готов. прод.'!$C$9:$C$259,MATCH(D25,'Отчет о движении готов. прод.'!$B$9:$B$259,0),1),"")</f>
        <v/>
      </c>
      <c r="F25" s="111" t="str">
        <f>IFERROR(INDEX('Отчет о движении готов. прод.'!$D$9:$D$259,MATCH(D25,'Отчет о движении готов. прод.'!$B$9:$B$259,0),1),"")</f>
        <v/>
      </c>
      <c r="G25" s="125">
        <f>'Готовый продукция'!E25</f>
        <v>0</v>
      </c>
      <c r="H25" s="115">
        <f>'Готовый продукция'!H25</f>
        <v>0</v>
      </c>
    </row>
    <row r="26" spans="1:8">
      <c r="A26" s="123">
        <f>'Готовый продукция'!B26</f>
        <v>0</v>
      </c>
      <c r="B26" s="124">
        <f>'Готовый продукция'!A26</f>
        <v>25</v>
      </c>
      <c r="C26" s="110" t="s">
        <v>36</v>
      </c>
      <c r="D26" s="110">
        <f>'Готовый продукция'!C26</f>
        <v>0</v>
      </c>
      <c r="E26" s="110" t="str">
        <f>IFERROR(INDEX('Отчет о движении готов. прод.'!$C$9:$C$259,MATCH(D26,'Отчет о движении готов. прод.'!$B$9:$B$259,0),1),"")</f>
        <v/>
      </c>
      <c r="F26" s="111" t="str">
        <f>IFERROR(INDEX('Отчет о движении готов. прод.'!$D$9:$D$259,MATCH(D26,'Отчет о движении готов. прод.'!$B$9:$B$259,0),1),"")</f>
        <v/>
      </c>
      <c r="G26" s="125">
        <f>'Готовый продукция'!E26</f>
        <v>0</v>
      </c>
      <c r="H26" s="115">
        <f>'Готовый продукция'!H26</f>
        <v>0</v>
      </c>
    </row>
    <row r="27" spans="1:8">
      <c r="A27" s="123">
        <f>'Готовый продукция'!B27</f>
        <v>0</v>
      </c>
      <c r="B27" s="124">
        <f>'Готовый продукция'!A27</f>
        <v>26</v>
      </c>
      <c r="C27" s="110" t="s">
        <v>36</v>
      </c>
      <c r="D27" s="110">
        <f>'Готовый продукция'!C27</f>
        <v>0</v>
      </c>
      <c r="E27" s="110" t="str">
        <f>IFERROR(INDEX('Отчет о движении готов. прод.'!$C$9:$C$259,MATCH(D27,'Отчет о движении готов. прод.'!$B$9:$B$259,0),1),"")</f>
        <v/>
      </c>
      <c r="F27" s="111" t="str">
        <f>IFERROR(INDEX('Отчет о движении готов. прод.'!$D$9:$D$259,MATCH(D27,'Отчет о движении готов. прод.'!$B$9:$B$259,0),1),"")</f>
        <v/>
      </c>
      <c r="G27" s="125">
        <f>'Готовый продукция'!E27</f>
        <v>0</v>
      </c>
      <c r="H27" s="115">
        <f>'Готовый продукция'!H27</f>
        <v>0</v>
      </c>
    </row>
    <row r="28" spans="1:8">
      <c r="A28" s="123">
        <f>'Готовый продукция'!B28</f>
        <v>0</v>
      </c>
      <c r="B28" s="124">
        <f>'Готовый продукция'!A28</f>
        <v>27</v>
      </c>
      <c r="C28" s="110" t="s">
        <v>36</v>
      </c>
      <c r="D28" s="110">
        <f>'Готовый продукция'!C28</f>
        <v>0</v>
      </c>
      <c r="E28" s="110" t="str">
        <f>IFERROR(INDEX('Отчет о движении готов. прод.'!$C$9:$C$259,MATCH(D28,'Отчет о движении готов. прод.'!$B$9:$B$259,0),1),"")</f>
        <v/>
      </c>
      <c r="F28" s="111" t="str">
        <f>IFERROR(INDEX('Отчет о движении готов. прод.'!$D$9:$D$259,MATCH(D28,'Отчет о движении готов. прод.'!$B$9:$B$259,0),1),"")</f>
        <v/>
      </c>
      <c r="G28" s="125">
        <f>'Готовый продукция'!E28</f>
        <v>0</v>
      </c>
      <c r="H28" s="115">
        <f>'Готовый продукция'!H28</f>
        <v>0</v>
      </c>
    </row>
    <row r="29" spans="1:8">
      <c r="A29" s="123">
        <f>'Готовый продукция'!B29</f>
        <v>0</v>
      </c>
      <c r="B29" s="124">
        <f>'Готовый продукция'!A29</f>
        <v>28</v>
      </c>
      <c r="C29" s="110" t="s">
        <v>36</v>
      </c>
      <c r="D29" s="110">
        <f>'Готовый продукция'!C29</f>
        <v>0</v>
      </c>
      <c r="E29" s="110" t="str">
        <f>IFERROR(INDEX('Отчет о движении готов. прод.'!$C$9:$C$259,MATCH(D29,'Отчет о движении готов. прод.'!$B$9:$B$259,0),1),"")</f>
        <v/>
      </c>
      <c r="F29" s="111" t="str">
        <f>IFERROR(INDEX('Отчет о движении готов. прод.'!$D$9:$D$259,MATCH(D29,'Отчет о движении готов. прод.'!$B$9:$B$259,0),1),"")</f>
        <v/>
      </c>
      <c r="G29" s="125">
        <f>'Готовый продукция'!E29</f>
        <v>0</v>
      </c>
      <c r="H29" s="115">
        <f>'Готовый продукция'!H29</f>
        <v>0</v>
      </c>
    </row>
    <row r="30" spans="1:8">
      <c r="A30" s="123">
        <f>'Готовый продукция'!B30</f>
        <v>0</v>
      </c>
      <c r="B30" s="124">
        <f>'Готовый продукция'!A30</f>
        <v>29</v>
      </c>
      <c r="C30" s="110" t="s">
        <v>36</v>
      </c>
      <c r="D30" s="110">
        <f>'Готовый продукция'!C30</f>
        <v>0</v>
      </c>
      <c r="E30" s="110" t="str">
        <f>IFERROR(INDEX('Отчет о движении готов. прод.'!$C$9:$C$259,MATCH(D30,'Отчет о движении готов. прод.'!$B$9:$B$259,0),1),"")</f>
        <v/>
      </c>
      <c r="F30" s="111" t="str">
        <f>IFERROR(INDEX('Отчет о движении готов. прод.'!$D$9:$D$259,MATCH(D30,'Отчет о движении готов. прод.'!$B$9:$B$259,0),1),"")</f>
        <v/>
      </c>
      <c r="G30" s="125">
        <f>'Готовый продукция'!E30</f>
        <v>0</v>
      </c>
      <c r="H30" s="115">
        <f>'Готовый продукция'!H30</f>
        <v>0</v>
      </c>
    </row>
    <row r="31" spans="1:8">
      <c r="A31" s="123">
        <f>'Готовый продукция'!B31</f>
        <v>0</v>
      </c>
      <c r="B31" s="124">
        <f>'Готовый продукция'!A31</f>
        <v>30</v>
      </c>
      <c r="C31" s="110" t="s">
        <v>36</v>
      </c>
      <c r="D31" s="110">
        <f>'Готовый продукция'!C31</f>
        <v>0</v>
      </c>
      <c r="E31" s="110" t="str">
        <f>IFERROR(INDEX('Отчет о движении готов. прод.'!$C$9:$C$259,MATCH(D31,'Отчет о движении готов. прод.'!$B$9:$B$259,0),1),"")</f>
        <v/>
      </c>
      <c r="F31" s="111" t="str">
        <f>IFERROR(INDEX('Отчет о движении готов. прод.'!$D$9:$D$259,MATCH(D31,'Отчет о движении готов. прод.'!$B$9:$B$259,0),1),"")</f>
        <v/>
      </c>
      <c r="G31" s="125">
        <f>'Готовый продукция'!E31</f>
        <v>0</v>
      </c>
      <c r="H31" s="115">
        <f>'Готовый продукция'!H31</f>
        <v>0</v>
      </c>
    </row>
    <row r="32" spans="1:8">
      <c r="A32" s="123">
        <f>'Готовый продукция'!B32</f>
        <v>0</v>
      </c>
      <c r="B32" s="124">
        <f>'Готовый продукция'!A32</f>
        <v>31</v>
      </c>
      <c r="C32" s="110" t="s">
        <v>36</v>
      </c>
      <c r="D32" s="110">
        <f>'Готовый продукция'!C32</f>
        <v>0</v>
      </c>
      <c r="E32" s="110" t="str">
        <f>IFERROR(INDEX('Отчет о движении готов. прод.'!$C$9:$C$259,MATCH(D32,'Отчет о движении готов. прод.'!$B$9:$B$259,0),1),"")</f>
        <v/>
      </c>
      <c r="F32" s="111" t="str">
        <f>IFERROR(INDEX('Отчет о движении готов. прод.'!$D$9:$D$259,MATCH(D32,'Отчет о движении готов. прод.'!$B$9:$B$259,0),1),"")</f>
        <v/>
      </c>
      <c r="G32" s="125">
        <f>'Готовый продукция'!E32</f>
        <v>0</v>
      </c>
      <c r="H32" s="115">
        <f>'Готовый продукция'!H32</f>
        <v>0</v>
      </c>
    </row>
    <row r="33" spans="1:8">
      <c r="A33" s="123">
        <f>'Готовый продукция'!B33</f>
        <v>0</v>
      </c>
      <c r="B33" s="124">
        <f>'Готовый продукция'!A33</f>
        <v>32</v>
      </c>
      <c r="C33" s="110" t="s">
        <v>36</v>
      </c>
      <c r="D33" s="110">
        <f>'Готовый продукция'!C33</f>
        <v>0</v>
      </c>
      <c r="E33" s="110" t="str">
        <f>IFERROR(INDEX('Отчет о движении готов. прод.'!$C$9:$C$259,MATCH(D33,'Отчет о движении готов. прод.'!$B$9:$B$259,0),1),"")</f>
        <v/>
      </c>
      <c r="F33" s="111" t="str">
        <f>IFERROR(INDEX('Отчет о движении готов. прод.'!$D$9:$D$259,MATCH(D33,'Отчет о движении готов. прод.'!$B$9:$B$259,0),1),"")</f>
        <v/>
      </c>
      <c r="G33" s="125">
        <f>'Готовый продукция'!E33</f>
        <v>0</v>
      </c>
      <c r="H33" s="115">
        <f>'Готовый продукция'!H33</f>
        <v>0</v>
      </c>
    </row>
    <row r="34" spans="1:8">
      <c r="A34" s="123">
        <f>'Готовый продукция'!B34</f>
        <v>0</v>
      </c>
      <c r="B34" s="124">
        <f>'Готовый продукция'!A34</f>
        <v>33</v>
      </c>
      <c r="C34" s="110" t="s">
        <v>36</v>
      </c>
      <c r="D34" s="110">
        <f>'Готовый продукция'!C34</f>
        <v>0</v>
      </c>
      <c r="E34" s="110" t="str">
        <f>IFERROR(INDEX('Отчет о движении готов. прод.'!$C$9:$C$259,MATCH(D34,'Отчет о движении готов. прод.'!$B$9:$B$259,0),1),"")</f>
        <v/>
      </c>
      <c r="F34" s="111" t="str">
        <f>IFERROR(INDEX('Отчет о движении готов. прод.'!$D$9:$D$259,MATCH(D34,'Отчет о движении готов. прод.'!$B$9:$B$259,0),1),"")</f>
        <v/>
      </c>
      <c r="G34" s="125">
        <f>'Готовый продукция'!E34</f>
        <v>0</v>
      </c>
      <c r="H34" s="115">
        <f>'Готовый продукция'!H34</f>
        <v>0</v>
      </c>
    </row>
    <row r="35" spans="1:8">
      <c r="A35" s="123">
        <f>'Готовый продукция'!B35</f>
        <v>0</v>
      </c>
      <c r="B35" s="124">
        <f>'Готовый продукция'!A35</f>
        <v>34</v>
      </c>
      <c r="C35" s="110" t="s">
        <v>36</v>
      </c>
      <c r="D35" s="110">
        <f>'Готовый продукция'!C35</f>
        <v>0</v>
      </c>
      <c r="E35" s="110" t="str">
        <f>IFERROR(INDEX('Отчет о движении готов. прод.'!$C$9:$C$259,MATCH(D35,'Отчет о движении готов. прод.'!$B$9:$B$259,0),1),"")</f>
        <v/>
      </c>
      <c r="F35" s="111" t="str">
        <f>IFERROR(INDEX('Отчет о движении готов. прод.'!$D$9:$D$259,MATCH(D35,'Отчет о движении готов. прод.'!$B$9:$B$259,0),1),"")</f>
        <v/>
      </c>
      <c r="G35" s="125">
        <f>'Готовый продукция'!E35</f>
        <v>0</v>
      </c>
      <c r="H35" s="115">
        <f>'Готовый продукция'!H35</f>
        <v>0</v>
      </c>
    </row>
    <row r="36" spans="1:8">
      <c r="A36" s="123">
        <f>'Готовый продукция'!B36</f>
        <v>0</v>
      </c>
      <c r="B36" s="124">
        <f>'Готовый продукция'!A36</f>
        <v>35</v>
      </c>
      <c r="C36" s="110" t="s">
        <v>36</v>
      </c>
      <c r="D36" s="110">
        <f>'Готовый продукция'!C36</f>
        <v>0</v>
      </c>
      <c r="E36" s="110" t="str">
        <f>IFERROR(INDEX('Отчет о движении готов. прод.'!$C$9:$C$259,MATCH(D36,'Отчет о движении готов. прод.'!$B$9:$B$259,0),1),"")</f>
        <v/>
      </c>
      <c r="F36" s="111" t="str">
        <f>IFERROR(INDEX('Отчет о движении готов. прод.'!$D$9:$D$259,MATCH(D36,'Отчет о движении готов. прод.'!$B$9:$B$259,0),1),"")</f>
        <v/>
      </c>
      <c r="G36" s="125">
        <f>'Готовый продукция'!E36</f>
        <v>0</v>
      </c>
      <c r="H36" s="115">
        <f>'Готовый продукция'!H36</f>
        <v>0</v>
      </c>
    </row>
    <row r="37" spans="1:8">
      <c r="A37" s="123">
        <f>'Готовый продукция'!B37</f>
        <v>0</v>
      </c>
      <c r="B37" s="124">
        <f>'Готовый продукция'!A37</f>
        <v>36</v>
      </c>
      <c r="C37" s="110" t="s">
        <v>36</v>
      </c>
      <c r="D37" s="110">
        <f>'Готовый продукция'!C37</f>
        <v>0</v>
      </c>
      <c r="E37" s="110" t="str">
        <f>IFERROR(INDEX('Отчет о движении готов. прод.'!$C$9:$C$259,MATCH(D37,'Отчет о движении готов. прод.'!$B$9:$B$259,0),1),"")</f>
        <v/>
      </c>
      <c r="F37" s="111" t="str">
        <f>IFERROR(INDEX('Отчет о движении готов. прод.'!$D$9:$D$259,MATCH(D37,'Отчет о движении готов. прод.'!$B$9:$B$259,0),1),"")</f>
        <v/>
      </c>
      <c r="G37" s="125">
        <f>'Готовый продукция'!E37</f>
        <v>0</v>
      </c>
      <c r="H37" s="115">
        <f>'Готовый продукция'!H37</f>
        <v>0</v>
      </c>
    </row>
    <row r="38" spans="1:8">
      <c r="A38" s="123">
        <f>'Готовый продукция'!B38</f>
        <v>0</v>
      </c>
      <c r="B38" s="124">
        <f>'Готовый продукция'!A38</f>
        <v>37</v>
      </c>
      <c r="C38" s="110" t="s">
        <v>36</v>
      </c>
      <c r="D38" s="110">
        <f>'Готовый продукция'!C38</f>
        <v>0</v>
      </c>
      <c r="E38" s="110" t="str">
        <f>IFERROR(INDEX('Отчет о движении готов. прод.'!$C$9:$C$259,MATCH(D38,'Отчет о движении готов. прод.'!$B$9:$B$259,0),1),"")</f>
        <v/>
      </c>
      <c r="F38" s="111" t="str">
        <f>IFERROR(INDEX('Отчет о движении готов. прод.'!$D$9:$D$259,MATCH(D38,'Отчет о движении готов. прод.'!$B$9:$B$259,0),1),"")</f>
        <v/>
      </c>
      <c r="G38" s="125">
        <f>'Готовый продукция'!E38</f>
        <v>0</v>
      </c>
      <c r="H38" s="115">
        <f>'Готовый продукция'!H38</f>
        <v>0</v>
      </c>
    </row>
    <row r="39" spans="1:8">
      <c r="A39" s="123">
        <f>'Готовый продукция'!B39</f>
        <v>0</v>
      </c>
      <c r="B39" s="124">
        <f>'Готовый продукция'!A39</f>
        <v>38</v>
      </c>
      <c r="C39" s="110" t="s">
        <v>36</v>
      </c>
      <c r="D39" s="110">
        <f>'Готовый продукция'!C39</f>
        <v>0</v>
      </c>
      <c r="E39" s="110" t="str">
        <f>IFERROR(INDEX('Отчет о движении готов. прод.'!$C$9:$C$259,MATCH(D39,'Отчет о движении готов. прод.'!$B$9:$B$259,0),1),"")</f>
        <v/>
      </c>
      <c r="F39" s="111" t="str">
        <f>IFERROR(INDEX('Отчет о движении готов. прод.'!$D$9:$D$259,MATCH(D39,'Отчет о движении готов. прод.'!$B$9:$B$259,0),1),"")</f>
        <v/>
      </c>
      <c r="G39" s="125">
        <f>'Готовый продукция'!E39</f>
        <v>0</v>
      </c>
      <c r="H39" s="115">
        <f>'Готовый продукция'!H39</f>
        <v>0</v>
      </c>
    </row>
    <row r="40" spans="1:8">
      <c r="A40" s="123">
        <f>'Готовый продукция'!B40</f>
        <v>0</v>
      </c>
      <c r="B40" s="124">
        <f>'Готовый продукция'!A40</f>
        <v>39</v>
      </c>
      <c r="C40" s="110" t="s">
        <v>36</v>
      </c>
      <c r="D40" s="110">
        <f>'Готовый продукция'!C40</f>
        <v>0</v>
      </c>
      <c r="E40" s="110" t="str">
        <f>IFERROR(INDEX('Отчет о движении готов. прод.'!$C$9:$C$259,MATCH(D40,'Отчет о движении готов. прод.'!$B$9:$B$259,0),1),"")</f>
        <v/>
      </c>
      <c r="F40" s="111" t="str">
        <f>IFERROR(INDEX('Отчет о движении готов. прод.'!$D$9:$D$259,MATCH(D40,'Отчет о движении готов. прод.'!$B$9:$B$259,0),1),"")</f>
        <v/>
      </c>
      <c r="G40" s="125">
        <f>'Готовый продукция'!E40</f>
        <v>0</v>
      </c>
      <c r="H40" s="115">
        <f>'Готовый продукция'!H40</f>
        <v>0</v>
      </c>
    </row>
    <row r="41" spans="1:8">
      <c r="A41" s="123">
        <f>'Готовый продукция'!B41</f>
        <v>0</v>
      </c>
      <c r="B41" s="124">
        <f>'Готовый продукция'!A41</f>
        <v>40</v>
      </c>
      <c r="C41" s="110" t="s">
        <v>36</v>
      </c>
      <c r="D41" s="110">
        <f>'Готовый продукция'!C41</f>
        <v>0</v>
      </c>
      <c r="E41" s="110" t="str">
        <f>IFERROR(INDEX('Отчет о движении готов. прод.'!$C$9:$C$259,MATCH(D41,'Отчет о движении готов. прод.'!$B$9:$B$259,0),1),"")</f>
        <v/>
      </c>
      <c r="F41" s="111" t="str">
        <f>IFERROR(INDEX('Отчет о движении готов. прод.'!$D$9:$D$259,MATCH(D41,'Отчет о движении готов. прод.'!$B$9:$B$259,0),1),"")</f>
        <v/>
      </c>
      <c r="G41" s="125">
        <f>'Готовый продукция'!E41</f>
        <v>0</v>
      </c>
      <c r="H41" s="115">
        <f>'Готовый продукция'!H41</f>
        <v>0</v>
      </c>
    </row>
    <row r="42" spans="1:8">
      <c r="A42" s="123">
        <f>'Готовый продукция'!B42</f>
        <v>0</v>
      </c>
      <c r="B42" s="124">
        <f>'Готовый продукция'!A42</f>
        <v>41</v>
      </c>
      <c r="C42" s="110" t="s">
        <v>36</v>
      </c>
      <c r="D42" s="110">
        <f>'Готовый продукция'!C42</f>
        <v>0</v>
      </c>
      <c r="E42" s="110" t="str">
        <f>IFERROR(INDEX('Отчет о движении готов. прод.'!$C$9:$C$259,MATCH(D42,'Отчет о движении готов. прод.'!$B$9:$B$259,0),1),"")</f>
        <v/>
      </c>
      <c r="F42" s="111" t="str">
        <f>IFERROR(INDEX('Отчет о движении готов. прод.'!$D$9:$D$259,MATCH(D42,'Отчет о движении готов. прод.'!$B$9:$B$259,0),1),"")</f>
        <v/>
      </c>
      <c r="G42" s="125">
        <f>'Готовый продукция'!E42</f>
        <v>0</v>
      </c>
      <c r="H42" s="115">
        <f>'Готовый продукция'!H42</f>
        <v>0</v>
      </c>
    </row>
    <row r="43" spans="1:8">
      <c r="A43" s="123">
        <f>'Готовый продукция'!B43</f>
        <v>0</v>
      </c>
      <c r="B43" s="124">
        <f>'Готовый продукция'!A43</f>
        <v>42</v>
      </c>
      <c r="C43" s="110" t="s">
        <v>36</v>
      </c>
      <c r="D43" s="110">
        <f>'Готовый продукция'!C43</f>
        <v>0</v>
      </c>
      <c r="E43" s="110" t="str">
        <f>IFERROR(INDEX('Отчет о движении готов. прод.'!$C$9:$C$259,MATCH(D43,'Отчет о движении готов. прод.'!$B$9:$B$259,0),1),"")</f>
        <v/>
      </c>
      <c r="F43" s="111" t="str">
        <f>IFERROR(INDEX('Отчет о движении готов. прод.'!$D$9:$D$259,MATCH(D43,'Отчет о движении готов. прод.'!$B$9:$B$259,0),1),"")</f>
        <v/>
      </c>
      <c r="G43" s="125">
        <f>'Готовый продукция'!E43</f>
        <v>0</v>
      </c>
      <c r="H43" s="115">
        <f>'Готовый продукция'!H43</f>
        <v>0</v>
      </c>
    </row>
    <row r="44" spans="1:8">
      <c r="A44" s="123">
        <f>'Готовый продукция'!B44</f>
        <v>0</v>
      </c>
      <c r="B44" s="124">
        <f>'Готовый продукция'!A44</f>
        <v>43</v>
      </c>
      <c r="C44" s="110" t="s">
        <v>36</v>
      </c>
      <c r="D44" s="110">
        <f>'Готовый продукция'!C44</f>
        <v>0</v>
      </c>
      <c r="E44" s="110" t="str">
        <f>IFERROR(INDEX('Отчет о движении готов. прод.'!$C$9:$C$259,MATCH(D44,'Отчет о движении готов. прод.'!$B$9:$B$259,0),1),"")</f>
        <v/>
      </c>
      <c r="F44" s="111" t="str">
        <f>IFERROR(INDEX('Отчет о движении готов. прод.'!$D$9:$D$259,MATCH(D44,'Отчет о движении готов. прод.'!$B$9:$B$259,0),1),"")</f>
        <v/>
      </c>
      <c r="G44" s="125">
        <f>'Готовый продукция'!E44</f>
        <v>0</v>
      </c>
      <c r="H44" s="115">
        <f>'Готовый продукция'!H44</f>
        <v>0</v>
      </c>
    </row>
    <row r="45" spans="1:8">
      <c r="A45" s="123">
        <f>'Готовый продукция'!B45</f>
        <v>0</v>
      </c>
      <c r="B45" s="124">
        <f>'Готовый продукция'!A45</f>
        <v>44</v>
      </c>
      <c r="C45" s="110" t="s">
        <v>36</v>
      </c>
      <c r="D45" s="110">
        <f>'Готовый продукция'!C45</f>
        <v>0</v>
      </c>
      <c r="E45" s="110" t="str">
        <f>IFERROR(INDEX('Отчет о движении готов. прод.'!$C$9:$C$259,MATCH(D45,'Отчет о движении готов. прод.'!$B$9:$B$259,0),1),"")</f>
        <v/>
      </c>
      <c r="F45" s="111" t="str">
        <f>IFERROR(INDEX('Отчет о движении готов. прод.'!$D$9:$D$259,MATCH(D45,'Отчет о движении готов. прод.'!$B$9:$B$259,0),1),"")</f>
        <v/>
      </c>
      <c r="G45" s="125">
        <f>'Готовый продукция'!E45</f>
        <v>0</v>
      </c>
      <c r="H45" s="115">
        <f>'Готовый продукция'!H45</f>
        <v>0</v>
      </c>
    </row>
    <row r="46" spans="1:8">
      <c r="A46" s="123">
        <f>'Готовый продукция'!B46</f>
        <v>0</v>
      </c>
      <c r="B46" s="124">
        <f>'Готовый продукция'!A46</f>
        <v>45</v>
      </c>
      <c r="C46" s="110" t="s">
        <v>36</v>
      </c>
      <c r="D46" s="110">
        <f>'Готовый продукция'!C46</f>
        <v>0</v>
      </c>
      <c r="E46" s="110" t="str">
        <f>IFERROR(INDEX('Отчет о движении готов. прод.'!$C$9:$C$259,MATCH(D46,'Отчет о движении готов. прод.'!$B$9:$B$259,0),1),"")</f>
        <v/>
      </c>
      <c r="F46" s="111" t="str">
        <f>IFERROR(INDEX('Отчет о движении готов. прод.'!$D$9:$D$259,MATCH(D46,'Отчет о движении готов. прод.'!$B$9:$B$259,0),1),"")</f>
        <v/>
      </c>
      <c r="G46" s="125">
        <f>'Готовый продукция'!E46</f>
        <v>0</v>
      </c>
      <c r="H46" s="115">
        <f>'Готовый продукция'!H46</f>
        <v>0</v>
      </c>
    </row>
    <row r="47" spans="1:8">
      <c r="A47" s="123">
        <f>'Готовый продукция'!B47</f>
        <v>0</v>
      </c>
      <c r="B47" s="124">
        <f>'Готовый продукция'!A47</f>
        <v>46</v>
      </c>
      <c r="C47" s="110" t="s">
        <v>36</v>
      </c>
      <c r="D47" s="110">
        <f>'Готовый продукция'!C47</f>
        <v>0</v>
      </c>
      <c r="E47" s="110" t="str">
        <f>IFERROR(INDEX('Отчет о движении готов. прод.'!$C$9:$C$259,MATCH(D47,'Отчет о движении готов. прод.'!$B$9:$B$259,0),1),"")</f>
        <v/>
      </c>
      <c r="F47" s="111" t="str">
        <f>IFERROR(INDEX('Отчет о движении готов. прод.'!$D$9:$D$259,MATCH(D47,'Отчет о движении готов. прод.'!$B$9:$B$259,0),1),"")</f>
        <v/>
      </c>
      <c r="G47" s="125">
        <f>'Готовый продукция'!E47</f>
        <v>0</v>
      </c>
      <c r="H47" s="115">
        <f>'Готовый продукция'!H47</f>
        <v>0</v>
      </c>
    </row>
    <row r="48" spans="1:8">
      <c r="A48" s="123">
        <f>'Готовый продукция'!B48</f>
        <v>0</v>
      </c>
      <c r="B48" s="124">
        <f>'Готовый продукция'!A48</f>
        <v>47</v>
      </c>
      <c r="C48" s="110" t="s">
        <v>36</v>
      </c>
      <c r="D48" s="110">
        <f>'Готовый продукция'!C48</f>
        <v>0</v>
      </c>
      <c r="E48" s="110" t="str">
        <f>IFERROR(INDEX('Отчет о движении готов. прод.'!$C$9:$C$259,MATCH(D48,'Отчет о движении готов. прод.'!$B$9:$B$259,0),1),"")</f>
        <v/>
      </c>
      <c r="F48" s="111" t="str">
        <f>IFERROR(INDEX('Отчет о движении готов. прод.'!$D$9:$D$259,MATCH(D48,'Отчет о движении готов. прод.'!$B$9:$B$259,0),1),"")</f>
        <v/>
      </c>
      <c r="G48" s="125">
        <f>'Готовый продукция'!E48</f>
        <v>0</v>
      </c>
      <c r="H48" s="115">
        <f>'Готовый продукция'!H48</f>
        <v>0</v>
      </c>
    </row>
    <row r="49" spans="1:8">
      <c r="A49" s="123">
        <f>'Готовый продукция'!B49</f>
        <v>0</v>
      </c>
      <c r="B49" s="124">
        <f>'Готовый продукция'!A49</f>
        <v>48</v>
      </c>
      <c r="C49" s="110" t="s">
        <v>36</v>
      </c>
      <c r="D49" s="110">
        <f>'Готовый продукция'!C49</f>
        <v>0</v>
      </c>
      <c r="E49" s="110" t="str">
        <f>IFERROR(INDEX('Отчет о движении готов. прод.'!$C$9:$C$259,MATCH(D49,'Отчет о движении готов. прод.'!$B$9:$B$259,0),1),"")</f>
        <v/>
      </c>
      <c r="F49" s="111" t="str">
        <f>IFERROR(INDEX('Отчет о движении готов. прод.'!$D$9:$D$259,MATCH(D49,'Отчет о движении готов. прод.'!$B$9:$B$259,0),1),"")</f>
        <v/>
      </c>
      <c r="G49" s="125">
        <f>'Готовый продукция'!E49</f>
        <v>0</v>
      </c>
      <c r="H49" s="115">
        <f>'Готовый продукция'!H49</f>
        <v>0</v>
      </c>
    </row>
    <row r="50" spans="1:8">
      <c r="A50" s="123">
        <f>'Готовый продукция'!B50</f>
        <v>0</v>
      </c>
      <c r="B50" s="124">
        <f>'Готовый продукция'!A50</f>
        <v>49</v>
      </c>
      <c r="C50" s="110" t="s">
        <v>36</v>
      </c>
      <c r="D50" s="110">
        <f>'Готовый продукция'!C50</f>
        <v>0</v>
      </c>
      <c r="E50" s="110" t="str">
        <f>IFERROR(INDEX('Отчет о движении готов. прод.'!$C$9:$C$259,MATCH(D50,'Отчет о движении готов. прод.'!$B$9:$B$259,0),1),"")</f>
        <v/>
      </c>
      <c r="F50" s="111" t="str">
        <f>IFERROR(INDEX('Отчет о движении готов. прод.'!$D$9:$D$259,MATCH(D50,'Отчет о движении готов. прод.'!$B$9:$B$259,0),1),"")</f>
        <v/>
      </c>
      <c r="G50" s="125">
        <f>'Готовый продукция'!E50</f>
        <v>0</v>
      </c>
      <c r="H50" s="115">
        <f>'Готовый продукция'!H50</f>
        <v>0</v>
      </c>
    </row>
    <row r="51" spans="1:8">
      <c r="A51" s="123">
        <f>'Готовый продукция'!B51</f>
        <v>0</v>
      </c>
      <c r="B51" s="124">
        <f>'Готовый продукция'!A51</f>
        <v>50</v>
      </c>
      <c r="C51" s="110" t="s">
        <v>36</v>
      </c>
      <c r="D51" s="110">
        <f>'Готовый продукция'!C51</f>
        <v>0</v>
      </c>
      <c r="E51" s="110" t="str">
        <f>IFERROR(INDEX('Отчет о движении готов. прод.'!$C$9:$C$259,MATCH(D51,'Отчет о движении готов. прод.'!$B$9:$B$259,0),1),"")</f>
        <v/>
      </c>
      <c r="F51" s="111" t="str">
        <f>IFERROR(INDEX('Отчет о движении готов. прод.'!$D$9:$D$259,MATCH(D51,'Отчет о движении готов. прод.'!$B$9:$B$259,0),1),"")</f>
        <v/>
      </c>
      <c r="G51" s="125">
        <f>'Готовый продукция'!E51</f>
        <v>0</v>
      </c>
      <c r="H51" s="115">
        <f>'Готовый продукция'!H51</f>
        <v>0</v>
      </c>
    </row>
    <row r="52" spans="1:8">
      <c r="A52" s="123">
        <f>'Готовый продукция'!B52</f>
        <v>0</v>
      </c>
      <c r="B52" s="124">
        <f>'Готовый продукция'!A52</f>
        <v>51</v>
      </c>
      <c r="C52" s="110" t="s">
        <v>36</v>
      </c>
      <c r="D52" s="110">
        <f>'Готовый продукция'!C52</f>
        <v>0</v>
      </c>
      <c r="E52" s="110" t="str">
        <f>IFERROR(INDEX('Отчет о движении готов. прод.'!$C$9:$C$259,MATCH(D52,'Отчет о движении готов. прод.'!$B$9:$B$259,0),1),"")</f>
        <v/>
      </c>
      <c r="F52" s="111" t="str">
        <f>IFERROR(INDEX('Отчет о движении готов. прод.'!$D$9:$D$259,MATCH(D52,'Отчет о движении готов. прод.'!$B$9:$B$259,0),1),"")</f>
        <v/>
      </c>
      <c r="G52" s="125">
        <f>'Готовый продукция'!E52</f>
        <v>0</v>
      </c>
      <c r="H52" s="115">
        <f>'Готовый продукция'!H52</f>
        <v>0</v>
      </c>
    </row>
    <row r="53" spans="1:8">
      <c r="A53" s="123">
        <f>'Готовый продукция'!B53</f>
        <v>0</v>
      </c>
      <c r="B53" s="124">
        <f>'Готовый продукция'!A53</f>
        <v>52</v>
      </c>
      <c r="C53" s="110" t="s">
        <v>36</v>
      </c>
      <c r="D53" s="110">
        <f>'Готовый продукция'!C53</f>
        <v>0</v>
      </c>
      <c r="E53" s="110" t="str">
        <f>IFERROR(INDEX('Отчет о движении готов. прод.'!$C$9:$C$259,MATCH(D53,'Отчет о движении готов. прод.'!$B$9:$B$259,0),1),"")</f>
        <v/>
      </c>
      <c r="F53" s="111" t="str">
        <f>IFERROR(INDEX('Отчет о движении готов. прод.'!$D$9:$D$259,MATCH(D53,'Отчет о движении готов. прод.'!$B$9:$B$259,0),1),"")</f>
        <v/>
      </c>
      <c r="G53" s="125">
        <f>'Готовый продукция'!E53</f>
        <v>0</v>
      </c>
      <c r="H53" s="115">
        <f>'Готовый продукция'!H53</f>
        <v>0</v>
      </c>
    </row>
    <row r="54" spans="1:8">
      <c r="A54" s="123">
        <f>'Готовый продукция'!B54</f>
        <v>0</v>
      </c>
      <c r="B54" s="124">
        <f>'Готовый продукция'!A54</f>
        <v>53</v>
      </c>
      <c r="C54" s="110" t="s">
        <v>36</v>
      </c>
      <c r="D54" s="110">
        <f>'Готовый продукция'!C54</f>
        <v>0</v>
      </c>
      <c r="E54" s="110" t="str">
        <f>IFERROR(INDEX('Отчет о движении готов. прод.'!$C$9:$C$259,MATCH(D54,'Отчет о движении готов. прод.'!$B$9:$B$259,0),1),"")</f>
        <v/>
      </c>
      <c r="F54" s="111" t="str">
        <f>IFERROR(INDEX('Отчет о движении готов. прод.'!$D$9:$D$259,MATCH(D54,'Отчет о движении готов. прод.'!$B$9:$B$259,0),1),"")</f>
        <v/>
      </c>
      <c r="G54" s="125">
        <f>'Готовый продукция'!E54</f>
        <v>0</v>
      </c>
      <c r="H54" s="115">
        <f>'Готовый продукция'!H54</f>
        <v>0</v>
      </c>
    </row>
    <row r="55" spans="1:8">
      <c r="A55" s="123">
        <f>'Готовый продукция'!B55</f>
        <v>0</v>
      </c>
      <c r="B55" s="124">
        <f>'Готовый продукция'!A55</f>
        <v>54</v>
      </c>
      <c r="C55" s="110" t="s">
        <v>36</v>
      </c>
      <c r="D55" s="110">
        <f>'Готовый продукция'!C55</f>
        <v>0</v>
      </c>
      <c r="E55" s="110" t="str">
        <f>IFERROR(INDEX('Отчет о движении готов. прод.'!$C$9:$C$259,MATCH(D55,'Отчет о движении готов. прод.'!$B$9:$B$259,0),1),"")</f>
        <v/>
      </c>
      <c r="F55" s="111" t="str">
        <f>IFERROR(INDEX('Отчет о движении готов. прод.'!$D$9:$D$259,MATCH(D55,'Отчет о движении готов. прод.'!$B$9:$B$259,0),1),"")</f>
        <v/>
      </c>
      <c r="G55" s="125">
        <f>'Готовый продукция'!E55</f>
        <v>0</v>
      </c>
      <c r="H55" s="115">
        <f>'Готовый продукция'!H55</f>
        <v>0</v>
      </c>
    </row>
    <row r="56" spans="1:8">
      <c r="A56" s="123">
        <f>'Готовый продукция'!B56</f>
        <v>0</v>
      </c>
      <c r="B56" s="124">
        <f>'Готовый продукция'!A56</f>
        <v>55</v>
      </c>
      <c r="C56" s="110" t="s">
        <v>36</v>
      </c>
      <c r="D56" s="110">
        <f>'Готовый продукция'!C56</f>
        <v>0</v>
      </c>
      <c r="E56" s="110" t="str">
        <f>IFERROR(INDEX('Отчет о движении готов. прод.'!$C$9:$C$259,MATCH(D56,'Отчет о движении готов. прод.'!$B$9:$B$259,0),1),"")</f>
        <v/>
      </c>
      <c r="F56" s="111" t="str">
        <f>IFERROR(INDEX('Отчет о движении готов. прод.'!$D$9:$D$259,MATCH(D56,'Отчет о движении готов. прод.'!$B$9:$B$259,0),1),"")</f>
        <v/>
      </c>
      <c r="G56" s="125">
        <f>'Готовый продукция'!E56</f>
        <v>0</v>
      </c>
      <c r="H56" s="115">
        <f>'Готовый продукция'!H56</f>
        <v>0</v>
      </c>
    </row>
    <row r="57" spans="1:8">
      <c r="A57" s="123">
        <f>'Готовый продукция'!B57</f>
        <v>0</v>
      </c>
      <c r="B57" s="124">
        <f>'Готовый продукция'!A57</f>
        <v>56</v>
      </c>
      <c r="C57" s="110" t="s">
        <v>36</v>
      </c>
      <c r="D57" s="110">
        <f>'Готовый продукция'!C57</f>
        <v>0</v>
      </c>
      <c r="E57" s="110" t="str">
        <f>IFERROR(INDEX('Отчет о движении готов. прод.'!$C$9:$C$259,MATCH(D57,'Отчет о движении готов. прод.'!$B$9:$B$259,0),1),"")</f>
        <v/>
      </c>
      <c r="F57" s="111" t="str">
        <f>IFERROR(INDEX('Отчет о движении готов. прод.'!$D$9:$D$259,MATCH(D57,'Отчет о движении готов. прод.'!$B$9:$B$259,0),1),"")</f>
        <v/>
      </c>
      <c r="G57" s="125">
        <f>'Готовый продукция'!E57</f>
        <v>0</v>
      </c>
      <c r="H57" s="115">
        <f>'Готовый продукция'!H57</f>
        <v>0</v>
      </c>
    </row>
    <row r="58" spans="1:8">
      <c r="A58" s="123">
        <f>'Готовый продукция'!B58</f>
        <v>0</v>
      </c>
      <c r="B58" s="124">
        <f>'Готовый продукция'!A58</f>
        <v>57</v>
      </c>
      <c r="C58" s="110" t="s">
        <v>36</v>
      </c>
      <c r="D58" s="110">
        <f>'Готовый продукция'!C58</f>
        <v>0</v>
      </c>
      <c r="E58" s="110" t="str">
        <f>IFERROR(INDEX('Отчет о движении готов. прод.'!$C$9:$C$259,MATCH(D58,'Отчет о движении готов. прод.'!$B$9:$B$259,0),1),"")</f>
        <v/>
      </c>
      <c r="F58" s="111" t="str">
        <f>IFERROR(INDEX('Отчет о движении готов. прод.'!$D$9:$D$259,MATCH(D58,'Отчет о движении готов. прод.'!$B$9:$B$259,0),1),"")</f>
        <v/>
      </c>
      <c r="G58" s="125">
        <f>'Готовый продукция'!E58</f>
        <v>0</v>
      </c>
      <c r="H58" s="115">
        <f>'Готовый продукция'!H58</f>
        <v>0</v>
      </c>
    </row>
    <row r="59" spans="1:8">
      <c r="A59" s="123">
        <f>'Готовый продукция'!B59</f>
        <v>0</v>
      </c>
      <c r="B59" s="124">
        <f>'Готовый продукция'!A59</f>
        <v>58</v>
      </c>
      <c r="C59" s="110" t="s">
        <v>36</v>
      </c>
      <c r="D59" s="110">
        <f>'Готовый продукция'!C59</f>
        <v>0</v>
      </c>
      <c r="E59" s="110" t="str">
        <f>IFERROR(INDEX('Отчет о движении готов. прод.'!$C$9:$C$259,MATCH(D59,'Отчет о движении готов. прод.'!$B$9:$B$259,0),1),"")</f>
        <v/>
      </c>
      <c r="F59" s="111" t="str">
        <f>IFERROR(INDEX('Отчет о движении готов. прод.'!$D$9:$D$259,MATCH(D59,'Отчет о движении готов. прод.'!$B$9:$B$259,0),1),"")</f>
        <v/>
      </c>
      <c r="G59" s="125">
        <f>'Готовый продукция'!E59</f>
        <v>0</v>
      </c>
      <c r="H59" s="115">
        <f>'Готовый продукция'!H59</f>
        <v>0</v>
      </c>
    </row>
    <row r="60" spans="1:8">
      <c r="A60" s="123">
        <f>'Готовый продукция'!B60</f>
        <v>0</v>
      </c>
      <c r="B60" s="124">
        <f>'Готовый продукция'!A60</f>
        <v>59</v>
      </c>
      <c r="C60" s="110" t="s">
        <v>36</v>
      </c>
      <c r="D60" s="110">
        <f>'Готовый продукция'!C60</f>
        <v>0</v>
      </c>
      <c r="E60" s="110" t="str">
        <f>IFERROR(INDEX('Отчет о движении готов. прод.'!$C$9:$C$259,MATCH(D60,'Отчет о движении готов. прод.'!$B$9:$B$259,0),1),"")</f>
        <v/>
      </c>
      <c r="F60" s="111" t="str">
        <f>IFERROR(INDEX('Отчет о движении готов. прод.'!$D$9:$D$259,MATCH(D60,'Отчет о движении готов. прод.'!$B$9:$B$259,0),1),"")</f>
        <v/>
      </c>
      <c r="G60" s="125">
        <f>'Готовый продукция'!E60</f>
        <v>0</v>
      </c>
      <c r="H60" s="115">
        <f>'Готовый продукция'!H60</f>
        <v>0</v>
      </c>
    </row>
    <row r="61" spans="1:8">
      <c r="A61" s="123">
        <f>'Готовый продукция'!B61</f>
        <v>0</v>
      </c>
      <c r="B61" s="124">
        <f>'Готовый продукция'!A61</f>
        <v>60</v>
      </c>
      <c r="C61" s="110" t="s">
        <v>36</v>
      </c>
      <c r="D61" s="110">
        <f>'Готовый продукция'!C61</f>
        <v>0</v>
      </c>
      <c r="E61" s="110" t="str">
        <f>IFERROR(INDEX('Отчет о движении готов. прод.'!$C$9:$C$259,MATCH(D61,'Отчет о движении готов. прод.'!$B$9:$B$259,0),1),"")</f>
        <v/>
      </c>
      <c r="F61" s="111" t="str">
        <f>IFERROR(INDEX('Отчет о движении готов. прод.'!$D$9:$D$259,MATCH(D61,'Отчет о движении готов. прод.'!$B$9:$B$259,0),1),"")</f>
        <v/>
      </c>
      <c r="G61" s="125">
        <f>'Готовый продукция'!E61</f>
        <v>0</v>
      </c>
      <c r="H61" s="115">
        <f>'Готовый продукция'!H61</f>
        <v>0</v>
      </c>
    </row>
    <row r="62" spans="1:8">
      <c r="A62" s="123">
        <f>'Готовый продукция'!B62</f>
        <v>0</v>
      </c>
      <c r="B62" s="124">
        <f>'Готовый продукция'!A62</f>
        <v>61</v>
      </c>
      <c r="C62" s="110" t="s">
        <v>36</v>
      </c>
      <c r="D62" s="110">
        <f>'Готовый продукция'!C62</f>
        <v>0</v>
      </c>
      <c r="E62" s="110" t="str">
        <f>IFERROR(INDEX('Отчет о движении готов. прод.'!$C$9:$C$259,MATCH(D62,'Отчет о движении готов. прод.'!$B$9:$B$259,0),1),"")</f>
        <v/>
      </c>
      <c r="F62" s="111" t="str">
        <f>IFERROR(INDEX('Отчет о движении готов. прод.'!$D$9:$D$259,MATCH(D62,'Отчет о движении готов. прод.'!$B$9:$B$259,0),1),"")</f>
        <v/>
      </c>
      <c r="G62" s="125">
        <f>'Готовый продукция'!E62</f>
        <v>0</v>
      </c>
      <c r="H62" s="115">
        <f>'Готовый продукция'!H62</f>
        <v>0</v>
      </c>
    </row>
    <row r="63" spans="1:8">
      <c r="A63" s="123">
        <f>'Готовый продукция'!B63</f>
        <v>0</v>
      </c>
      <c r="B63" s="124">
        <f>'Готовый продукция'!A63</f>
        <v>62</v>
      </c>
      <c r="C63" s="110" t="s">
        <v>36</v>
      </c>
      <c r="D63" s="110">
        <f>'Готовый продукция'!C63</f>
        <v>0</v>
      </c>
      <c r="E63" s="110" t="str">
        <f>IFERROR(INDEX('Отчет о движении готов. прод.'!$C$9:$C$259,MATCH(D63,'Отчет о движении готов. прод.'!$B$9:$B$259,0),1),"")</f>
        <v/>
      </c>
      <c r="F63" s="111" t="str">
        <f>IFERROR(INDEX('Отчет о движении готов. прод.'!$D$9:$D$259,MATCH(D63,'Отчет о движении готов. прод.'!$B$9:$B$259,0),1),"")</f>
        <v/>
      </c>
      <c r="G63" s="125">
        <f>'Готовый продукция'!E63</f>
        <v>0</v>
      </c>
      <c r="H63" s="115">
        <f>'Готовый продукция'!H63</f>
        <v>0</v>
      </c>
    </row>
    <row r="64" spans="1:8">
      <c r="A64" s="123">
        <f>'Готовый продукция'!B64</f>
        <v>0</v>
      </c>
      <c r="B64" s="124">
        <f>'Готовый продукция'!A64</f>
        <v>63</v>
      </c>
      <c r="C64" s="110" t="s">
        <v>36</v>
      </c>
      <c r="D64" s="110">
        <f>'Готовый продукция'!C64</f>
        <v>0</v>
      </c>
      <c r="E64" s="110" t="str">
        <f>IFERROR(INDEX('Отчет о движении готов. прод.'!$C$9:$C$259,MATCH(D64,'Отчет о движении готов. прод.'!$B$9:$B$259,0),1),"")</f>
        <v/>
      </c>
      <c r="F64" s="111" t="str">
        <f>IFERROR(INDEX('Отчет о движении готов. прод.'!$D$9:$D$259,MATCH(D64,'Отчет о движении готов. прод.'!$B$9:$B$259,0),1),"")</f>
        <v/>
      </c>
      <c r="G64" s="125">
        <f>'Готовый продукция'!E64</f>
        <v>0</v>
      </c>
      <c r="H64" s="115">
        <f>'Готовый продукция'!H64</f>
        <v>0</v>
      </c>
    </row>
    <row r="65" spans="1:8">
      <c r="A65" s="123">
        <f>'Готовый продукция'!B65</f>
        <v>0</v>
      </c>
      <c r="B65" s="124">
        <f>'Готовый продукция'!A65</f>
        <v>64</v>
      </c>
      <c r="C65" s="110" t="s">
        <v>36</v>
      </c>
      <c r="D65" s="110">
        <f>'Готовый продукция'!C65</f>
        <v>0</v>
      </c>
      <c r="E65" s="110" t="str">
        <f>IFERROR(INDEX('Отчет о движении готов. прод.'!$C$9:$C$259,MATCH(D65,'Отчет о движении готов. прод.'!$B$9:$B$259,0),1),"")</f>
        <v/>
      </c>
      <c r="F65" s="111" t="str">
        <f>IFERROR(INDEX('Отчет о движении готов. прод.'!$D$9:$D$259,MATCH(D65,'Отчет о движении готов. прод.'!$B$9:$B$259,0),1),"")</f>
        <v/>
      </c>
      <c r="G65" s="125">
        <f>'Готовый продукция'!E65</f>
        <v>0</v>
      </c>
      <c r="H65" s="115">
        <f>'Готовый продукция'!H65</f>
        <v>0</v>
      </c>
    </row>
    <row r="66" spans="1:8">
      <c r="A66" s="123">
        <f>'Готовый продукция'!B66</f>
        <v>0</v>
      </c>
      <c r="B66" s="124">
        <f>'Готовый продукция'!A66</f>
        <v>65</v>
      </c>
      <c r="C66" s="110" t="s">
        <v>36</v>
      </c>
      <c r="D66" s="110">
        <f>'Готовый продукция'!C66</f>
        <v>0</v>
      </c>
      <c r="E66" s="110" t="str">
        <f>IFERROR(INDEX('Отчет о движении готов. прод.'!$C$9:$C$259,MATCH(D66,'Отчет о движении готов. прод.'!$B$9:$B$259,0),1),"")</f>
        <v/>
      </c>
      <c r="F66" s="111" t="str">
        <f>IFERROR(INDEX('Отчет о движении готов. прод.'!$D$9:$D$259,MATCH(D66,'Отчет о движении готов. прод.'!$B$9:$B$259,0),1),"")</f>
        <v/>
      </c>
      <c r="G66" s="125">
        <f>'Готовый продукция'!E66</f>
        <v>0</v>
      </c>
      <c r="H66" s="115">
        <f>'Готовый продукция'!H66</f>
        <v>0</v>
      </c>
    </row>
    <row r="67" spans="1:8">
      <c r="A67" s="123">
        <f>'Готовый продукция'!B67</f>
        <v>0</v>
      </c>
      <c r="B67" s="124">
        <f>'Готовый продукция'!A67</f>
        <v>66</v>
      </c>
      <c r="C67" s="110" t="s">
        <v>36</v>
      </c>
      <c r="D67" s="110">
        <f>'Готовый продукция'!C67</f>
        <v>0</v>
      </c>
      <c r="E67" s="110" t="str">
        <f>IFERROR(INDEX('Отчет о движении готов. прод.'!$C$9:$C$259,MATCH(D67,'Отчет о движении готов. прод.'!$B$9:$B$259,0),1),"")</f>
        <v/>
      </c>
      <c r="F67" s="111" t="str">
        <f>IFERROR(INDEX('Отчет о движении готов. прод.'!$D$9:$D$259,MATCH(D67,'Отчет о движении готов. прод.'!$B$9:$B$259,0),1),"")</f>
        <v/>
      </c>
      <c r="G67" s="125">
        <f>'Готовый продукция'!E67</f>
        <v>0</v>
      </c>
      <c r="H67" s="115">
        <f>'Готовый продукция'!H67</f>
        <v>0</v>
      </c>
    </row>
    <row r="68" spans="1:8">
      <c r="A68" s="123">
        <f>'Готовый продукция'!B68</f>
        <v>0</v>
      </c>
      <c r="B68" s="124">
        <f>'Готовый продукция'!A68</f>
        <v>67</v>
      </c>
      <c r="C68" s="110" t="s">
        <v>36</v>
      </c>
      <c r="D68" s="110">
        <f>'Готовый продукция'!C68</f>
        <v>0</v>
      </c>
      <c r="E68" s="110" t="str">
        <f>IFERROR(INDEX('Отчет о движении готов. прод.'!$C$9:$C$259,MATCH(D68,'Отчет о движении готов. прод.'!$B$9:$B$259,0),1),"")</f>
        <v/>
      </c>
      <c r="F68" s="111" t="str">
        <f>IFERROR(INDEX('Отчет о движении готов. прод.'!$D$9:$D$259,MATCH(D68,'Отчет о движении готов. прод.'!$B$9:$B$259,0),1),"")</f>
        <v/>
      </c>
      <c r="G68" s="125">
        <f>'Готовый продукция'!E68</f>
        <v>0</v>
      </c>
      <c r="H68" s="115">
        <f>'Готовый продукция'!H68</f>
        <v>0</v>
      </c>
    </row>
    <row r="69" spans="1:8">
      <c r="A69" s="123">
        <f>'Готовый продукция'!B69</f>
        <v>0</v>
      </c>
      <c r="B69" s="124">
        <f>'Готовый продукция'!A69</f>
        <v>68</v>
      </c>
      <c r="C69" s="110" t="s">
        <v>36</v>
      </c>
      <c r="D69" s="110">
        <f>'Готовый продукция'!C69</f>
        <v>0</v>
      </c>
      <c r="E69" s="110" t="str">
        <f>IFERROR(INDEX('Отчет о движении готов. прод.'!$C$9:$C$259,MATCH(D69,'Отчет о движении готов. прод.'!$B$9:$B$259,0),1),"")</f>
        <v/>
      </c>
      <c r="F69" s="111" t="str">
        <f>IFERROR(INDEX('Отчет о движении готов. прод.'!$D$9:$D$259,MATCH(D69,'Отчет о движении готов. прод.'!$B$9:$B$259,0),1),"")</f>
        <v/>
      </c>
      <c r="G69" s="125">
        <f>'Готовый продукция'!E69</f>
        <v>0</v>
      </c>
      <c r="H69" s="115">
        <f>'Готовый продукция'!H69</f>
        <v>0</v>
      </c>
    </row>
    <row r="70" spans="1:8">
      <c r="A70" s="123">
        <f>'Готовый продукция'!B70</f>
        <v>0</v>
      </c>
      <c r="B70" s="124">
        <f>'Готовый продукция'!A70</f>
        <v>69</v>
      </c>
      <c r="C70" s="110" t="s">
        <v>36</v>
      </c>
      <c r="D70" s="110">
        <f>'Готовый продукция'!C70</f>
        <v>0</v>
      </c>
      <c r="E70" s="110" t="str">
        <f>IFERROR(INDEX('Отчет о движении готов. прод.'!$C$9:$C$259,MATCH(D70,'Отчет о движении готов. прод.'!$B$9:$B$259,0),1),"")</f>
        <v/>
      </c>
      <c r="F70" s="111" t="str">
        <f>IFERROR(INDEX('Отчет о движении готов. прод.'!$D$9:$D$259,MATCH(D70,'Отчет о движении готов. прод.'!$B$9:$B$259,0),1),"")</f>
        <v/>
      </c>
      <c r="G70" s="125">
        <f>'Готовый продукция'!E70</f>
        <v>0</v>
      </c>
      <c r="H70" s="115">
        <f>'Готовый продукция'!H70</f>
        <v>0</v>
      </c>
    </row>
    <row r="71" spans="1:8">
      <c r="A71" s="123">
        <f>'Готовый продукция'!B71</f>
        <v>0</v>
      </c>
      <c r="B71" s="124">
        <f>'Готовый продукция'!A71</f>
        <v>70</v>
      </c>
      <c r="C71" s="110" t="s">
        <v>36</v>
      </c>
      <c r="D71" s="110">
        <f>'Готовый продукция'!C71</f>
        <v>0</v>
      </c>
      <c r="E71" s="110" t="str">
        <f>IFERROR(INDEX('Отчет о движении готов. прод.'!$C$9:$C$259,MATCH(D71,'Отчет о движении готов. прод.'!$B$9:$B$259,0),1),"")</f>
        <v/>
      </c>
      <c r="F71" s="111" t="str">
        <f>IFERROR(INDEX('Отчет о движении готов. прод.'!$D$9:$D$259,MATCH(D71,'Отчет о движении готов. прод.'!$B$9:$B$259,0),1),"")</f>
        <v/>
      </c>
      <c r="G71" s="125">
        <f>'Готовый продукция'!E71</f>
        <v>0</v>
      </c>
      <c r="H71" s="115">
        <f>'Готовый продукция'!H71</f>
        <v>0</v>
      </c>
    </row>
    <row r="72" spans="1:8">
      <c r="A72" s="123">
        <f>'Готовый продукция'!B72</f>
        <v>0</v>
      </c>
      <c r="B72" s="124">
        <f>'Готовый продукция'!A72</f>
        <v>71</v>
      </c>
      <c r="C72" s="110" t="s">
        <v>36</v>
      </c>
      <c r="D72" s="110">
        <f>'Готовый продукция'!C72</f>
        <v>0</v>
      </c>
      <c r="E72" s="110" t="str">
        <f>IFERROR(INDEX('Отчет о движении готов. прод.'!$C$9:$C$259,MATCH(D72,'Отчет о движении готов. прод.'!$B$9:$B$259,0),1),"")</f>
        <v/>
      </c>
      <c r="F72" s="111" t="str">
        <f>IFERROR(INDEX('Отчет о движении готов. прод.'!$D$9:$D$259,MATCH(D72,'Отчет о движении готов. прод.'!$B$9:$B$259,0),1),"")</f>
        <v/>
      </c>
      <c r="G72" s="125">
        <f>'Готовый продукция'!E72</f>
        <v>0</v>
      </c>
      <c r="H72" s="115">
        <f>'Готовый продукция'!H72</f>
        <v>0</v>
      </c>
    </row>
    <row r="73" spans="1:8">
      <c r="A73" s="123">
        <f>'Готовый продукция'!B73</f>
        <v>0</v>
      </c>
      <c r="B73" s="124">
        <f>'Готовый продукция'!A73</f>
        <v>72</v>
      </c>
      <c r="C73" s="110" t="s">
        <v>36</v>
      </c>
      <c r="D73" s="110">
        <f>'Готовый продукция'!C73</f>
        <v>0</v>
      </c>
      <c r="E73" s="110" t="str">
        <f>IFERROR(INDEX('Отчет о движении готов. прод.'!$C$9:$C$259,MATCH(D73,'Отчет о движении готов. прод.'!$B$9:$B$259,0),1),"")</f>
        <v/>
      </c>
      <c r="F73" s="111" t="str">
        <f>IFERROR(INDEX('Отчет о движении готов. прод.'!$D$9:$D$259,MATCH(D73,'Отчет о движении готов. прод.'!$B$9:$B$259,0),1),"")</f>
        <v/>
      </c>
      <c r="G73" s="125">
        <f>'Готовый продукция'!E73</f>
        <v>0</v>
      </c>
      <c r="H73" s="115">
        <f>'Готовый продукция'!H73</f>
        <v>0</v>
      </c>
    </row>
    <row r="74" spans="1:8">
      <c r="A74" s="123">
        <f>'Готовый продукция'!B74</f>
        <v>0</v>
      </c>
      <c r="B74" s="124">
        <f>'Готовый продукция'!A74</f>
        <v>73</v>
      </c>
      <c r="C74" s="110" t="s">
        <v>36</v>
      </c>
      <c r="D74" s="110">
        <f>'Готовый продукция'!C74</f>
        <v>0</v>
      </c>
      <c r="E74" s="110" t="str">
        <f>IFERROR(INDEX('Отчет о движении готов. прод.'!$C$9:$C$259,MATCH(D74,'Отчет о движении готов. прод.'!$B$9:$B$259,0),1),"")</f>
        <v/>
      </c>
      <c r="F74" s="111" t="str">
        <f>IFERROR(INDEX('Отчет о движении готов. прод.'!$D$9:$D$259,MATCH(D74,'Отчет о движении готов. прод.'!$B$9:$B$259,0),1),"")</f>
        <v/>
      </c>
      <c r="G74" s="125">
        <f>'Готовый продукция'!E74</f>
        <v>0</v>
      </c>
      <c r="H74" s="115">
        <f>'Готовый продукция'!H74</f>
        <v>0</v>
      </c>
    </row>
    <row r="75" spans="1:8">
      <c r="A75" s="123">
        <f>'Готовый продукция'!B75</f>
        <v>0</v>
      </c>
      <c r="B75" s="124">
        <f>'Готовый продукция'!A75</f>
        <v>74</v>
      </c>
      <c r="C75" s="110" t="s">
        <v>36</v>
      </c>
      <c r="D75" s="110">
        <f>'Готовый продукция'!C75</f>
        <v>0</v>
      </c>
      <c r="E75" s="110" t="str">
        <f>IFERROR(INDEX('Отчет о движении готов. прод.'!$C$9:$C$259,MATCH(D75,'Отчет о движении готов. прод.'!$B$9:$B$259,0),1),"")</f>
        <v/>
      </c>
      <c r="F75" s="111" t="str">
        <f>IFERROR(INDEX('Отчет о движении готов. прод.'!$D$9:$D$259,MATCH(D75,'Отчет о движении готов. прод.'!$B$9:$B$259,0),1),"")</f>
        <v/>
      </c>
      <c r="G75" s="125">
        <f>'Готовый продукция'!E75</f>
        <v>0</v>
      </c>
      <c r="H75" s="115">
        <f>'Готовый продукция'!H75</f>
        <v>0</v>
      </c>
    </row>
    <row r="76" spans="1:8">
      <c r="A76" s="123">
        <f>'Готовый продукция'!B76</f>
        <v>0</v>
      </c>
      <c r="B76" s="124">
        <f>'Готовый продукция'!A76</f>
        <v>75</v>
      </c>
      <c r="C76" s="110" t="s">
        <v>36</v>
      </c>
      <c r="D76" s="110">
        <f>'Готовый продукция'!C76</f>
        <v>0</v>
      </c>
      <c r="E76" s="110" t="str">
        <f>IFERROR(INDEX('Отчет о движении готов. прод.'!$C$9:$C$259,MATCH(D76,'Отчет о движении готов. прод.'!$B$9:$B$259,0),1),"")</f>
        <v/>
      </c>
      <c r="F76" s="111" t="str">
        <f>IFERROR(INDEX('Отчет о движении готов. прод.'!$D$9:$D$259,MATCH(D76,'Отчет о движении готов. прод.'!$B$9:$B$259,0),1),"")</f>
        <v/>
      </c>
      <c r="G76" s="125">
        <f>'Готовый продукция'!E76</f>
        <v>0</v>
      </c>
      <c r="H76" s="115">
        <f>'Готовый продукция'!H76</f>
        <v>0</v>
      </c>
    </row>
    <row r="77" spans="1:8">
      <c r="A77" s="123">
        <f>'Готовый продукция'!B77</f>
        <v>0</v>
      </c>
      <c r="B77" s="124">
        <f>'Готовый продукция'!A77</f>
        <v>76</v>
      </c>
      <c r="C77" s="110" t="s">
        <v>36</v>
      </c>
      <c r="D77" s="110">
        <f>'Готовый продукция'!C77</f>
        <v>0</v>
      </c>
      <c r="E77" s="110" t="str">
        <f>IFERROR(INDEX('Отчет о движении готов. прод.'!$C$9:$C$259,MATCH(D77,'Отчет о движении готов. прод.'!$B$9:$B$259,0),1),"")</f>
        <v/>
      </c>
      <c r="F77" s="111" t="str">
        <f>IFERROR(INDEX('Отчет о движении готов. прод.'!$D$9:$D$259,MATCH(D77,'Отчет о движении готов. прод.'!$B$9:$B$259,0),1),"")</f>
        <v/>
      </c>
      <c r="G77" s="125">
        <f>'Готовый продукция'!E77</f>
        <v>0</v>
      </c>
      <c r="H77" s="115">
        <f>'Готовый продукция'!H77</f>
        <v>0</v>
      </c>
    </row>
    <row r="78" spans="1:8">
      <c r="A78" s="123">
        <f>'Готовый продукция'!B78</f>
        <v>0</v>
      </c>
      <c r="B78" s="124">
        <f>'Готовый продукция'!A78</f>
        <v>77</v>
      </c>
      <c r="C78" s="110" t="s">
        <v>36</v>
      </c>
      <c r="D78" s="110">
        <f>'Готовый продукция'!C78</f>
        <v>0</v>
      </c>
      <c r="E78" s="110" t="str">
        <f>IFERROR(INDEX('Отчет о движении готов. прод.'!$C$9:$C$259,MATCH(D78,'Отчет о движении готов. прод.'!$B$9:$B$259,0),1),"")</f>
        <v/>
      </c>
      <c r="F78" s="111" t="str">
        <f>IFERROR(INDEX('Отчет о движении готов. прод.'!$D$9:$D$259,MATCH(D78,'Отчет о движении готов. прод.'!$B$9:$B$259,0),1),"")</f>
        <v/>
      </c>
      <c r="G78" s="125">
        <f>'Готовый продукция'!E78</f>
        <v>0</v>
      </c>
      <c r="H78" s="115">
        <f>'Готовый продукция'!H78</f>
        <v>0</v>
      </c>
    </row>
    <row r="79" spans="1:8">
      <c r="A79" s="123">
        <f>'Готовый продукция'!B79</f>
        <v>0</v>
      </c>
      <c r="B79" s="124">
        <f>'Готовый продукция'!A79</f>
        <v>78</v>
      </c>
      <c r="C79" s="110" t="s">
        <v>36</v>
      </c>
      <c r="D79" s="110">
        <f>'Готовый продукция'!C79</f>
        <v>0</v>
      </c>
      <c r="E79" s="110" t="str">
        <f>IFERROR(INDEX('Отчет о движении готов. прод.'!$C$9:$C$259,MATCH(D79,'Отчет о движении готов. прод.'!$B$9:$B$259,0),1),"")</f>
        <v/>
      </c>
      <c r="F79" s="111" t="str">
        <f>IFERROR(INDEX('Отчет о движении готов. прод.'!$D$9:$D$259,MATCH(D79,'Отчет о движении готов. прод.'!$B$9:$B$259,0),1),"")</f>
        <v/>
      </c>
      <c r="G79" s="125">
        <f>'Готовый продукция'!E79</f>
        <v>0</v>
      </c>
      <c r="H79" s="115">
        <f>'Готовый продукция'!H79</f>
        <v>0</v>
      </c>
    </row>
    <row r="80" spans="1:8">
      <c r="A80" s="123">
        <f>'Готовый продукция'!B80</f>
        <v>0</v>
      </c>
      <c r="B80" s="124">
        <f>'Готовый продукция'!A80</f>
        <v>79</v>
      </c>
      <c r="C80" s="110" t="s">
        <v>36</v>
      </c>
      <c r="D80" s="110">
        <f>'Готовый продукция'!C80</f>
        <v>0</v>
      </c>
      <c r="E80" s="110" t="str">
        <f>IFERROR(INDEX('Отчет о движении готов. прод.'!$C$9:$C$259,MATCH(D80,'Отчет о движении готов. прод.'!$B$9:$B$259,0),1),"")</f>
        <v/>
      </c>
      <c r="F80" s="111" t="str">
        <f>IFERROR(INDEX('Отчет о движении готов. прод.'!$D$9:$D$259,MATCH(D80,'Отчет о движении готов. прод.'!$B$9:$B$259,0),1),"")</f>
        <v/>
      </c>
      <c r="G80" s="125">
        <f>'Готовый продукция'!E80</f>
        <v>0</v>
      </c>
      <c r="H80" s="115">
        <f>'Готовый продукция'!H80</f>
        <v>0</v>
      </c>
    </row>
    <row r="81" spans="1:8">
      <c r="A81" s="123">
        <f>'Готовый продукция'!B81</f>
        <v>0</v>
      </c>
      <c r="B81" s="124">
        <f>'Готовый продукция'!A81</f>
        <v>80</v>
      </c>
      <c r="C81" s="110" t="s">
        <v>36</v>
      </c>
      <c r="D81" s="110">
        <f>'Готовый продукция'!C81</f>
        <v>0</v>
      </c>
      <c r="E81" s="110" t="str">
        <f>IFERROR(INDEX('Отчет о движении готов. прод.'!$C$9:$C$259,MATCH(D81,'Отчет о движении готов. прод.'!$B$9:$B$259,0),1),"")</f>
        <v/>
      </c>
      <c r="F81" s="111" t="str">
        <f>IFERROR(INDEX('Отчет о движении готов. прод.'!$D$9:$D$259,MATCH(D81,'Отчет о движении готов. прод.'!$B$9:$B$259,0),1),"")</f>
        <v/>
      </c>
      <c r="G81" s="125">
        <f>'Готовый продукция'!E81</f>
        <v>0</v>
      </c>
      <c r="H81" s="115">
        <f>'Готовый продукция'!H81</f>
        <v>0</v>
      </c>
    </row>
    <row r="82" spans="1:8">
      <c r="A82" s="123">
        <f>'Готовый продукция'!B82</f>
        <v>0</v>
      </c>
      <c r="B82" s="124">
        <f>'Готовый продукция'!A82</f>
        <v>81</v>
      </c>
      <c r="C82" s="110" t="s">
        <v>36</v>
      </c>
      <c r="D82" s="110">
        <f>'Готовый продукция'!C82</f>
        <v>0</v>
      </c>
      <c r="E82" s="110" t="str">
        <f>IFERROR(INDEX('Отчет о движении готов. прод.'!$C$9:$C$259,MATCH(D82,'Отчет о движении готов. прод.'!$B$9:$B$259,0),1),"")</f>
        <v/>
      </c>
      <c r="F82" s="111" t="str">
        <f>IFERROR(INDEX('Отчет о движении готов. прод.'!$D$9:$D$259,MATCH(D82,'Отчет о движении готов. прод.'!$B$9:$B$259,0),1),"")</f>
        <v/>
      </c>
      <c r="G82" s="125">
        <f>'Готовый продукция'!E82</f>
        <v>0</v>
      </c>
      <c r="H82" s="115">
        <f>'Готовый продукция'!H82</f>
        <v>0</v>
      </c>
    </row>
    <row r="83" spans="1:8">
      <c r="A83" s="123">
        <f>'Готовый продукция'!B83</f>
        <v>0</v>
      </c>
      <c r="B83" s="124">
        <f>'Готовый продукция'!A83</f>
        <v>82</v>
      </c>
      <c r="C83" s="110" t="s">
        <v>36</v>
      </c>
      <c r="D83" s="110">
        <f>'Готовый продукция'!C83</f>
        <v>0</v>
      </c>
      <c r="E83" s="110" t="str">
        <f>IFERROR(INDEX('Отчет о движении готов. прод.'!$C$9:$C$259,MATCH(D83,'Отчет о движении готов. прод.'!$B$9:$B$259,0),1),"")</f>
        <v/>
      </c>
      <c r="F83" s="111" t="str">
        <f>IFERROR(INDEX('Отчет о движении готов. прод.'!$D$9:$D$259,MATCH(D83,'Отчет о движении готов. прод.'!$B$9:$B$259,0),1),"")</f>
        <v/>
      </c>
      <c r="G83" s="125">
        <f>'Готовый продукция'!E83</f>
        <v>0</v>
      </c>
      <c r="H83" s="115">
        <f>'Готовый продукция'!H83</f>
        <v>0</v>
      </c>
    </row>
    <row r="84" spans="1:8">
      <c r="A84" s="123">
        <f>'Готовый продукция'!B84</f>
        <v>0</v>
      </c>
      <c r="B84" s="124">
        <f>'Готовый продукция'!A84</f>
        <v>83</v>
      </c>
      <c r="C84" s="110" t="s">
        <v>36</v>
      </c>
      <c r="D84" s="110">
        <f>'Готовый продукция'!C84</f>
        <v>0</v>
      </c>
      <c r="E84" s="110" t="str">
        <f>IFERROR(INDEX('Отчет о движении готов. прод.'!$C$9:$C$259,MATCH(D84,'Отчет о движении готов. прод.'!$B$9:$B$259,0),1),"")</f>
        <v/>
      </c>
      <c r="F84" s="111" t="str">
        <f>IFERROR(INDEX('Отчет о движении готов. прод.'!$D$9:$D$259,MATCH(D84,'Отчет о движении готов. прод.'!$B$9:$B$259,0),1),"")</f>
        <v/>
      </c>
      <c r="G84" s="125">
        <f>'Готовый продукция'!E84</f>
        <v>0</v>
      </c>
      <c r="H84" s="115">
        <f>'Готовый продукция'!H84</f>
        <v>0</v>
      </c>
    </row>
    <row r="85" spans="1:8">
      <c r="A85" s="123">
        <f>'Готовый продукция'!B85</f>
        <v>0</v>
      </c>
      <c r="B85" s="124">
        <f>'Готовый продукция'!A85</f>
        <v>84</v>
      </c>
      <c r="C85" s="110" t="s">
        <v>36</v>
      </c>
      <c r="D85" s="110">
        <f>'Готовый продукция'!C85</f>
        <v>0</v>
      </c>
      <c r="E85" s="110" t="str">
        <f>IFERROR(INDEX('Отчет о движении готов. прод.'!$C$9:$C$259,MATCH(D85,'Отчет о движении готов. прод.'!$B$9:$B$259,0),1),"")</f>
        <v/>
      </c>
      <c r="F85" s="111" t="str">
        <f>IFERROR(INDEX('Отчет о движении готов. прод.'!$D$9:$D$259,MATCH(D85,'Отчет о движении готов. прод.'!$B$9:$B$259,0),1),"")</f>
        <v/>
      </c>
      <c r="G85" s="125">
        <f>'Готовый продукция'!E85</f>
        <v>0</v>
      </c>
      <c r="H85" s="115">
        <f>'Готовый продукция'!H85</f>
        <v>0</v>
      </c>
    </row>
    <row r="86" spans="1:8">
      <c r="A86" s="123">
        <f>'Готовый продукция'!B86</f>
        <v>0</v>
      </c>
      <c r="B86" s="124">
        <f>'Готовый продукция'!A86</f>
        <v>85</v>
      </c>
      <c r="C86" s="110" t="s">
        <v>36</v>
      </c>
      <c r="D86" s="110">
        <f>'Готовый продукция'!C86</f>
        <v>0</v>
      </c>
      <c r="E86" s="110" t="str">
        <f>IFERROR(INDEX('Отчет о движении готов. прод.'!$C$9:$C$259,MATCH(D86,'Отчет о движении готов. прод.'!$B$9:$B$259,0),1),"")</f>
        <v/>
      </c>
      <c r="F86" s="111" t="str">
        <f>IFERROR(INDEX('Отчет о движении готов. прод.'!$D$9:$D$259,MATCH(D86,'Отчет о движении готов. прод.'!$B$9:$B$259,0),1),"")</f>
        <v/>
      </c>
      <c r="G86" s="125">
        <f>'Готовый продукция'!E86</f>
        <v>0</v>
      </c>
      <c r="H86" s="115">
        <f>'Готовый продукция'!H86</f>
        <v>0</v>
      </c>
    </row>
    <row r="87" spans="1:8">
      <c r="A87" s="123">
        <f>'Готовый продукция'!B87</f>
        <v>0</v>
      </c>
      <c r="B87" s="124">
        <f>'Готовый продукция'!A87</f>
        <v>86</v>
      </c>
      <c r="C87" s="110" t="s">
        <v>36</v>
      </c>
      <c r="D87" s="110">
        <f>'Готовый продукция'!C87</f>
        <v>0</v>
      </c>
      <c r="E87" s="110" t="str">
        <f>IFERROR(INDEX('Отчет о движении готов. прод.'!$C$9:$C$259,MATCH(D87,'Отчет о движении готов. прод.'!$B$9:$B$259,0),1),"")</f>
        <v/>
      </c>
      <c r="F87" s="111" t="str">
        <f>IFERROR(INDEX('Отчет о движении готов. прод.'!$D$9:$D$259,MATCH(D87,'Отчет о движении готов. прод.'!$B$9:$B$259,0),1),"")</f>
        <v/>
      </c>
      <c r="G87" s="125">
        <f>'Готовый продукция'!E87</f>
        <v>0</v>
      </c>
      <c r="H87" s="115">
        <f>'Готовый продукция'!H87</f>
        <v>0</v>
      </c>
    </row>
    <row r="88" spans="1:8">
      <c r="A88" s="123">
        <f>'Готовый продукция'!B88</f>
        <v>0</v>
      </c>
      <c r="B88" s="124">
        <f>'Готовый продукция'!A88</f>
        <v>87</v>
      </c>
      <c r="C88" s="110" t="s">
        <v>36</v>
      </c>
      <c r="D88" s="110">
        <f>'Готовый продукция'!C88</f>
        <v>0</v>
      </c>
      <c r="E88" s="110" t="str">
        <f>IFERROR(INDEX('Отчет о движении готов. прод.'!$C$9:$C$259,MATCH(D88,'Отчет о движении готов. прод.'!$B$9:$B$259,0),1),"")</f>
        <v/>
      </c>
      <c r="F88" s="111" t="str">
        <f>IFERROR(INDEX('Отчет о движении готов. прод.'!$D$9:$D$259,MATCH(D88,'Отчет о движении готов. прод.'!$B$9:$B$259,0),1),"")</f>
        <v/>
      </c>
      <c r="G88" s="125">
        <f>'Готовый продукция'!E88</f>
        <v>0</v>
      </c>
      <c r="H88" s="115">
        <f>'Готовый продукция'!H88</f>
        <v>0</v>
      </c>
    </row>
    <row r="89" spans="1:8">
      <c r="A89" s="123">
        <f>'Готовый продукция'!B89</f>
        <v>0</v>
      </c>
      <c r="B89" s="124">
        <f>'Готовый продукция'!A89</f>
        <v>88</v>
      </c>
      <c r="C89" s="110" t="s">
        <v>36</v>
      </c>
      <c r="D89" s="110">
        <f>'Готовый продукция'!C89</f>
        <v>0</v>
      </c>
      <c r="E89" s="110" t="str">
        <f>IFERROR(INDEX('Отчет о движении готов. прод.'!$C$9:$C$259,MATCH(D89,'Отчет о движении готов. прод.'!$B$9:$B$259,0),1),"")</f>
        <v/>
      </c>
      <c r="F89" s="111" t="str">
        <f>IFERROR(INDEX('Отчет о движении готов. прод.'!$D$9:$D$259,MATCH(D89,'Отчет о движении готов. прод.'!$B$9:$B$259,0),1),"")</f>
        <v/>
      </c>
      <c r="G89" s="125">
        <f>'Готовый продукция'!E89</f>
        <v>0</v>
      </c>
      <c r="H89" s="115">
        <f>'Готовый продукция'!H89</f>
        <v>0</v>
      </c>
    </row>
    <row r="90" spans="1:8">
      <c r="A90" s="123">
        <f>'Готовый продукция'!B90</f>
        <v>0</v>
      </c>
      <c r="B90" s="124">
        <f>'Готовый продукция'!A90</f>
        <v>89</v>
      </c>
      <c r="C90" s="110" t="s">
        <v>36</v>
      </c>
      <c r="D90" s="110">
        <f>'Готовый продукция'!C90</f>
        <v>0</v>
      </c>
      <c r="E90" s="110" t="str">
        <f>IFERROR(INDEX('Отчет о движении готов. прод.'!$C$9:$C$259,MATCH(D90,'Отчет о движении готов. прод.'!$B$9:$B$259,0),1),"")</f>
        <v/>
      </c>
      <c r="F90" s="111" t="str">
        <f>IFERROR(INDEX('Отчет о движении готов. прод.'!$D$9:$D$259,MATCH(D90,'Отчет о движении готов. прод.'!$B$9:$B$259,0),1),"")</f>
        <v/>
      </c>
      <c r="G90" s="125">
        <f>'Готовый продукция'!E90</f>
        <v>0</v>
      </c>
      <c r="H90" s="115">
        <f>'Готовый продукция'!H90</f>
        <v>0</v>
      </c>
    </row>
    <row r="91" spans="1:8">
      <c r="A91" s="123">
        <f>'Готовый продукция'!B91</f>
        <v>0</v>
      </c>
      <c r="B91" s="124">
        <f>'Готовый продукция'!A91</f>
        <v>90</v>
      </c>
      <c r="C91" s="110" t="s">
        <v>36</v>
      </c>
      <c r="D91" s="110">
        <f>'Готовый продукция'!C91</f>
        <v>0</v>
      </c>
      <c r="E91" s="110" t="str">
        <f>IFERROR(INDEX('Отчет о движении готов. прод.'!$C$9:$C$259,MATCH(D91,'Отчет о движении готов. прод.'!$B$9:$B$259,0),1),"")</f>
        <v/>
      </c>
      <c r="F91" s="111" t="str">
        <f>IFERROR(INDEX('Отчет о движении готов. прод.'!$D$9:$D$259,MATCH(D91,'Отчет о движении готов. прод.'!$B$9:$B$259,0),1),"")</f>
        <v/>
      </c>
      <c r="G91" s="125">
        <f>'Готовый продукция'!E91</f>
        <v>0</v>
      </c>
      <c r="H91" s="115">
        <f>'Готовый продукция'!H91</f>
        <v>0</v>
      </c>
    </row>
    <row r="92" spans="1:8">
      <c r="A92" s="123">
        <f>'Готовый продукция'!B92</f>
        <v>0</v>
      </c>
      <c r="B92" s="124">
        <f>'Готовый продукция'!A92</f>
        <v>91</v>
      </c>
      <c r="C92" s="110" t="s">
        <v>36</v>
      </c>
      <c r="D92" s="110">
        <f>'Готовый продукция'!C92</f>
        <v>0</v>
      </c>
      <c r="E92" s="110" t="str">
        <f>IFERROR(INDEX('Отчет о движении готов. прод.'!$C$9:$C$259,MATCH(D92,'Отчет о движении готов. прод.'!$B$9:$B$259,0),1),"")</f>
        <v/>
      </c>
      <c r="F92" s="111" t="str">
        <f>IFERROR(INDEX('Отчет о движении готов. прод.'!$D$9:$D$259,MATCH(D92,'Отчет о движении готов. прод.'!$B$9:$B$259,0),1),"")</f>
        <v/>
      </c>
      <c r="G92" s="125">
        <f>'Готовый продукция'!E92</f>
        <v>0</v>
      </c>
      <c r="H92" s="115">
        <f>'Готовый продукция'!H92</f>
        <v>0</v>
      </c>
    </row>
    <row r="93" spans="1:8">
      <c r="A93" s="123">
        <f>'Готовый продукция'!B93</f>
        <v>0</v>
      </c>
      <c r="B93" s="124">
        <f>'Готовый продукция'!A93</f>
        <v>92</v>
      </c>
      <c r="C93" s="110" t="s">
        <v>36</v>
      </c>
      <c r="D93" s="110">
        <f>'Готовый продукция'!C93</f>
        <v>0</v>
      </c>
      <c r="E93" s="110" t="str">
        <f>IFERROR(INDEX('Отчет о движении готов. прод.'!$C$9:$C$259,MATCH(D93,'Отчет о движении готов. прод.'!$B$9:$B$259,0),1),"")</f>
        <v/>
      </c>
      <c r="F93" s="111" t="str">
        <f>IFERROR(INDEX('Отчет о движении готов. прод.'!$D$9:$D$259,MATCH(D93,'Отчет о движении готов. прод.'!$B$9:$B$259,0),1),"")</f>
        <v/>
      </c>
      <c r="G93" s="125">
        <f>'Готовый продукция'!E93</f>
        <v>0</v>
      </c>
      <c r="H93" s="115">
        <f>'Готовый продукция'!H93</f>
        <v>0</v>
      </c>
    </row>
    <row r="94" spans="1:8">
      <c r="A94" s="123">
        <f>'Готовый продукция'!B94</f>
        <v>0</v>
      </c>
      <c r="B94" s="124">
        <f>'Готовый продукция'!A94</f>
        <v>93</v>
      </c>
      <c r="C94" s="110" t="s">
        <v>36</v>
      </c>
      <c r="D94" s="110">
        <f>'Готовый продукция'!C94</f>
        <v>0</v>
      </c>
      <c r="E94" s="110" t="str">
        <f>IFERROR(INDEX('Отчет о движении готов. прод.'!$C$9:$C$259,MATCH(D94,'Отчет о движении готов. прод.'!$B$9:$B$259,0),1),"")</f>
        <v/>
      </c>
      <c r="F94" s="111" t="str">
        <f>IFERROR(INDEX('Отчет о движении готов. прод.'!$D$9:$D$259,MATCH(D94,'Отчет о движении готов. прод.'!$B$9:$B$259,0),1),"")</f>
        <v/>
      </c>
      <c r="G94" s="125">
        <f>'Готовый продукция'!E94</f>
        <v>0</v>
      </c>
      <c r="H94" s="115">
        <f>'Готовый продукция'!H94</f>
        <v>0</v>
      </c>
    </row>
    <row r="95" spans="1:8">
      <c r="A95" s="123">
        <f>'Готовый продукция'!B95</f>
        <v>0</v>
      </c>
      <c r="B95" s="124">
        <f>'Готовый продукция'!A95</f>
        <v>94</v>
      </c>
      <c r="C95" s="110" t="s">
        <v>36</v>
      </c>
      <c r="D95" s="110">
        <f>'Готовый продукция'!C95</f>
        <v>0</v>
      </c>
      <c r="E95" s="110" t="str">
        <f>IFERROR(INDEX('Отчет о движении готов. прод.'!$C$9:$C$259,MATCH(D95,'Отчет о движении готов. прод.'!$B$9:$B$259,0),1),"")</f>
        <v/>
      </c>
      <c r="F95" s="111" t="str">
        <f>IFERROR(INDEX('Отчет о движении готов. прод.'!$D$9:$D$259,MATCH(D95,'Отчет о движении готов. прод.'!$B$9:$B$259,0),1),"")</f>
        <v/>
      </c>
      <c r="G95" s="125">
        <f>'Готовый продукция'!E95</f>
        <v>0</v>
      </c>
      <c r="H95" s="115">
        <f>'Готовый продукция'!H95</f>
        <v>0</v>
      </c>
    </row>
    <row r="96" spans="1:8">
      <c r="A96" s="123">
        <f>'Готовый продукция'!B96</f>
        <v>0</v>
      </c>
      <c r="B96" s="124">
        <f>'Готовый продукция'!A96</f>
        <v>95</v>
      </c>
      <c r="C96" s="110" t="s">
        <v>36</v>
      </c>
      <c r="D96" s="110">
        <f>'Готовый продукция'!C96</f>
        <v>0</v>
      </c>
      <c r="E96" s="110" t="str">
        <f>IFERROR(INDEX('Отчет о движении готов. прод.'!$C$9:$C$259,MATCH(D96,'Отчет о движении готов. прод.'!$B$9:$B$259,0),1),"")</f>
        <v/>
      </c>
      <c r="F96" s="111" t="str">
        <f>IFERROR(INDEX('Отчет о движении готов. прод.'!$D$9:$D$259,MATCH(D96,'Отчет о движении готов. прод.'!$B$9:$B$259,0),1),"")</f>
        <v/>
      </c>
      <c r="G96" s="125">
        <f>'Готовый продукция'!E96</f>
        <v>0</v>
      </c>
      <c r="H96" s="115">
        <f>'Готовый продукция'!H96</f>
        <v>0</v>
      </c>
    </row>
    <row r="97" spans="1:8">
      <c r="A97" s="123">
        <f>'Готовый продукция'!B97</f>
        <v>0</v>
      </c>
      <c r="B97" s="124">
        <f>'Готовый продукция'!A97</f>
        <v>96</v>
      </c>
      <c r="C97" s="110" t="s">
        <v>36</v>
      </c>
      <c r="D97" s="110">
        <f>'Готовый продукция'!C97</f>
        <v>0</v>
      </c>
      <c r="E97" s="110" t="str">
        <f>IFERROR(INDEX('Отчет о движении готов. прод.'!$C$9:$C$259,MATCH(D97,'Отчет о движении готов. прод.'!$B$9:$B$259,0),1),"")</f>
        <v/>
      </c>
      <c r="F97" s="111" t="str">
        <f>IFERROR(INDEX('Отчет о движении готов. прод.'!$D$9:$D$259,MATCH(D97,'Отчет о движении готов. прод.'!$B$9:$B$259,0),1),"")</f>
        <v/>
      </c>
      <c r="G97" s="125">
        <f>'Готовый продукция'!E97</f>
        <v>0</v>
      </c>
      <c r="H97" s="115">
        <f>'Готовый продукция'!H97</f>
        <v>0</v>
      </c>
    </row>
    <row r="98" spans="1:8">
      <c r="A98" s="123">
        <f>'Готовый продукция'!B98</f>
        <v>0</v>
      </c>
      <c r="B98" s="124">
        <f>'Готовый продукция'!A98</f>
        <v>97</v>
      </c>
      <c r="C98" s="110" t="s">
        <v>36</v>
      </c>
      <c r="D98" s="110">
        <f>'Готовый продукция'!C98</f>
        <v>0</v>
      </c>
      <c r="E98" s="110" t="str">
        <f>IFERROR(INDEX('Отчет о движении готов. прод.'!$C$9:$C$259,MATCH(D98,'Отчет о движении готов. прод.'!$B$9:$B$259,0),1),"")</f>
        <v/>
      </c>
      <c r="F98" s="111" t="str">
        <f>IFERROR(INDEX('Отчет о движении готов. прод.'!$D$9:$D$259,MATCH(D98,'Отчет о движении готов. прод.'!$B$9:$B$259,0),1),"")</f>
        <v/>
      </c>
      <c r="G98" s="125">
        <f>'Готовый продукция'!E98</f>
        <v>0</v>
      </c>
      <c r="H98" s="115">
        <f>'Готовый продукция'!H98</f>
        <v>0</v>
      </c>
    </row>
    <row r="99" spans="1:8">
      <c r="A99" s="123">
        <f>'Готовый продукция'!B99</f>
        <v>0</v>
      </c>
      <c r="B99" s="124">
        <f>'Готовый продукция'!A99</f>
        <v>98</v>
      </c>
      <c r="C99" s="110" t="s">
        <v>36</v>
      </c>
      <c r="D99" s="110">
        <f>'Готовый продукция'!C99</f>
        <v>0</v>
      </c>
      <c r="E99" s="110" t="str">
        <f>IFERROR(INDEX('Отчет о движении готов. прод.'!$C$9:$C$259,MATCH(D99,'Отчет о движении готов. прод.'!$B$9:$B$259,0),1),"")</f>
        <v/>
      </c>
      <c r="F99" s="111" t="str">
        <f>IFERROR(INDEX('Отчет о движении готов. прод.'!$D$9:$D$259,MATCH(D99,'Отчет о движении готов. прод.'!$B$9:$B$259,0),1),"")</f>
        <v/>
      </c>
      <c r="G99" s="125">
        <f>'Готовый продукция'!E99</f>
        <v>0</v>
      </c>
      <c r="H99" s="115">
        <f>'Готовый продукция'!H99</f>
        <v>0</v>
      </c>
    </row>
    <row r="100" spans="1:8">
      <c r="A100" s="123">
        <f>'Готовый продукция'!B100</f>
        <v>0</v>
      </c>
      <c r="B100" s="124">
        <f>'Готовый продукция'!A100</f>
        <v>99</v>
      </c>
      <c r="C100" s="110" t="s">
        <v>36</v>
      </c>
      <c r="D100" s="110">
        <f>'Готовый продукция'!C100</f>
        <v>0</v>
      </c>
      <c r="E100" s="110" t="str">
        <f>IFERROR(INDEX('Отчет о движении готов. прод.'!$C$9:$C$259,MATCH(D100,'Отчет о движении готов. прод.'!$B$9:$B$259,0),1),"")</f>
        <v/>
      </c>
      <c r="F100" s="111" t="str">
        <f>IFERROR(INDEX('Отчет о движении готов. прод.'!$D$9:$D$259,MATCH(D100,'Отчет о движении готов. прод.'!$B$9:$B$259,0),1),"")</f>
        <v/>
      </c>
      <c r="G100" s="125">
        <f>'Готовый продукция'!E100</f>
        <v>0</v>
      </c>
      <c r="H100" s="115">
        <f>'Готовый продукция'!H100</f>
        <v>0</v>
      </c>
    </row>
    <row r="101" spans="1:8">
      <c r="A101" s="123">
        <f>'Готовый продукция'!B101</f>
        <v>0</v>
      </c>
      <c r="B101" s="124">
        <f>'Готовый продукция'!A101</f>
        <v>100</v>
      </c>
      <c r="C101" s="110" t="s">
        <v>36</v>
      </c>
      <c r="D101" s="110">
        <f>'Готовый продукция'!C101</f>
        <v>0</v>
      </c>
      <c r="E101" s="110" t="str">
        <f>IFERROR(INDEX('Отчет о движении готов. прод.'!$C$9:$C$259,MATCH(D101,'Отчет о движении готов. прод.'!$B$9:$B$259,0),1),"")</f>
        <v/>
      </c>
      <c r="F101" s="111" t="str">
        <f>IFERROR(INDEX('Отчет о движении готов. прод.'!$D$9:$D$259,MATCH(D101,'Отчет о движении готов. прод.'!$B$9:$B$259,0),1),"")</f>
        <v/>
      </c>
      <c r="G101" s="125">
        <f>'Готовый продукция'!E101</f>
        <v>0</v>
      </c>
      <c r="H101" s="115">
        <f>'Готовый продукция'!H101</f>
        <v>0</v>
      </c>
    </row>
    <row r="102" spans="1:8">
      <c r="A102" s="123">
        <f>'Готовый продукция'!B102</f>
        <v>0</v>
      </c>
      <c r="B102" s="124">
        <f>'Готовый продукция'!A102</f>
        <v>101</v>
      </c>
      <c r="C102" s="110" t="s">
        <v>36</v>
      </c>
      <c r="D102" s="110">
        <f>'Готовый продукция'!C102</f>
        <v>0</v>
      </c>
      <c r="E102" s="110" t="str">
        <f>IFERROR(INDEX('Отчет о движении готов. прод.'!$C$9:$C$259,MATCH(D102,'Отчет о движении готов. прод.'!$B$9:$B$259,0),1),"")</f>
        <v/>
      </c>
      <c r="F102" s="111" t="str">
        <f>IFERROR(INDEX('Отчет о движении готов. прод.'!$D$9:$D$259,MATCH(D102,'Отчет о движении готов. прод.'!$B$9:$B$259,0),1),"")</f>
        <v/>
      </c>
      <c r="G102" s="125">
        <f>'Готовый продукция'!E102</f>
        <v>0</v>
      </c>
      <c r="H102" s="115">
        <f>'Готовый продукция'!H102</f>
        <v>0</v>
      </c>
    </row>
    <row r="103" spans="1:8">
      <c r="A103" s="123">
        <f>'Готовый продукция'!B103</f>
        <v>0</v>
      </c>
      <c r="B103" s="124">
        <f>'Готовый продукция'!A103</f>
        <v>102</v>
      </c>
      <c r="C103" s="110" t="s">
        <v>36</v>
      </c>
      <c r="D103" s="110">
        <f>'Готовый продукция'!C103</f>
        <v>0</v>
      </c>
      <c r="E103" s="110" t="str">
        <f>IFERROR(INDEX('Отчет о движении готов. прод.'!$C$9:$C$259,MATCH(D103,'Отчет о движении готов. прод.'!$B$9:$B$259,0),1),"")</f>
        <v/>
      </c>
      <c r="F103" s="111" t="str">
        <f>IFERROR(INDEX('Отчет о движении готов. прод.'!$D$9:$D$259,MATCH(D103,'Отчет о движении готов. прод.'!$B$9:$B$259,0),1),"")</f>
        <v/>
      </c>
      <c r="G103" s="125">
        <f>'Готовый продукция'!E103</f>
        <v>0</v>
      </c>
      <c r="H103" s="115">
        <f>'Готовый продукция'!H103</f>
        <v>0</v>
      </c>
    </row>
    <row r="104" spans="1:8">
      <c r="A104" s="123">
        <f>'Готовый продукция'!B104</f>
        <v>0</v>
      </c>
      <c r="B104" s="124">
        <f>'Готовый продукция'!A104</f>
        <v>103</v>
      </c>
      <c r="C104" s="110" t="s">
        <v>36</v>
      </c>
      <c r="D104" s="110">
        <f>'Готовый продукция'!C104</f>
        <v>0</v>
      </c>
      <c r="E104" s="110" t="str">
        <f>IFERROR(INDEX('Отчет о движении готов. прод.'!$C$9:$C$259,MATCH(D104,'Отчет о движении готов. прод.'!$B$9:$B$259,0),1),"")</f>
        <v/>
      </c>
      <c r="F104" s="111" t="str">
        <f>IFERROR(INDEX('Отчет о движении готов. прод.'!$D$9:$D$259,MATCH(D104,'Отчет о движении готов. прод.'!$B$9:$B$259,0),1),"")</f>
        <v/>
      </c>
      <c r="G104" s="125">
        <f>'Готовый продукция'!E104</f>
        <v>0</v>
      </c>
      <c r="H104" s="115">
        <f>'Готовый продукция'!H104</f>
        <v>0</v>
      </c>
    </row>
    <row r="105" spans="1:8">
      <c r="A105" s="126">
        <f>'Готовый продукция'!B105</f>
        <v>0</v>
      </c>
      <c r="B105" s="127">
        <f>'Готовый продукция'!A105</f>
        <v>104</v>
      </c>
      <c r="C105" s="112" t="s">
        <v>36</v>
      </c>
      <c r="D105" s="112">
        <f>'Готовый продукция'!C105</f>
        <v>0</v>
      </c>
      <c r="E105" s="112" t="str">
        <f>IFERROR(INDEX('Отчет о движении готов. прод.'!$C$9:$C$259,MATCH(D105,'Отчет о движении готов. прод.'!$B$9:$B$259,0),1),"")</f>
        <v/>
      </c>
      <c r="F105" s="113" t="str">
        <f>IFERROR(INDEX('Отчет о движении готов. прод.'!$D$9:$D$259,MATCH(D105,'Отчет о движении готов. прод.'!$B$9:$B$259,0),1),"")</f>
        <v/>
      </c>
      <c r="G105" s="128">
        <f>'Готовый продукция'!E105</f>
        <v>0</v>
      </c>
      <c r="H105" s="116">
        <f>'Готовый продукция'!H105</f>
        <v>0</v>
      </c>
    </row>
    <row r="106" spans="1:8">
      <c r="A106" s="63"/>
      <c r="B106" s="119"/>
      <c r="C106" s="64"/>
      <c r="D106" s="64"/>
      <c r="E106" s="105" t="str">
        <f>IFERROR(INDEX('Отчет о движении готов. прод.'!$C$9:$C$259,MATCH(D106,'Отчет о движении готов. прод.'!$B$9:$B$259,0),1),"")</f>
        <v/>
      </c>
      <c r="F106" s="106" t="str">
        <f>IFERROR(INDEX('Отчет о движении готов. прод.'!$D$9:$D$259,MATCH(D106,'Отчет о движении готов. прод.'!$B$9:$B$259,0),1),"")</f>
        <v/>
      </c>
      <c r="G106" s="107"/>
      <c r="H106" s="65"/>
    </row>
    <row r="107" spans="1:8">
      <c r="A107" s="4"/>
      <c r="B107" s="54"/>
      <c r="C107" s="5"/>
      <c r="D107" s="5"/>
      <c r="E107" s="50" t="str">
        <f>IFERROR(INDEX('Отчет о движении готов. прод.'!$C$9:$C$259,MATCH(D107,'Отчет о движении готов. прод.'!$B$9:$B$259,0),1),"")</f>
        <v/>
      </c>
      <c r="F107" s="51" t="str">
        <f>IFERROR(INDEX('Отчет о движении готов. прод.'!$D$9:$D$259,MATCH(D107,'Отчет о движении готов. прод.'!$B$9:$B$259,0),1),"")</f>
        <v/>
      </c>
      <c r="G107" s="8"/>
      <c r="H107" s="55"/>
    </row>
    <row r="108" spans="1:8">
      <c r="A108" s="4"/>
      <c r="B108" s="54"/>
      <c r="C108" s="5"/>
      <c r="D108" s="5"/>
      <c r="E108" s="50" t="str">
        <f>IFERROR(INDEX('Отчет о движении готов. прод.'!$C$9:$C$259,MATCH(D108,'Отчет о движении готов. прод.'!$B$9:$B$259,0),1),"")</f>
        <v/>
      </c>
      <c r="F108" s="51" t="str">
        <f>IFERROR(INDEX('Отчет о движении готов. прод.'!$D$9:$D$259,MATCH(D108,'Отчет о движении готов. прод.'!$B$9:$B$259,0),1),"")</f>
        <v/>
      </c>
      <c r="G108" s="8"/>
      <c r="H108" s="55"/>
    </row>
    <row r="109" spans="1:8">
      <c r="A109" s="4"/>
      <c r="B109" s="54"/>
      <c r="C109" s="5"/>
      <c r="D109" s="5"/>
      <c r="E109" s="50" t="str">
        <f>IFERROR(INDEX('Отчет о движении готов. прод.'!$C$9:$C$259,MATCH(D109,'Отчет о движении готов. прод.'!$B$9:$B$259,0),1),"")</f>
        <v/>
      </c>
      <c r="F109" s="51" t="str">
        <f>IFERROR(INDEX('Отчет о движении готов. прод.'!$D$9:$D$259,MATCH(D109,'Отчет о движении готов. прод.'!$B$9:$B$259,0),1),"")</f>
        <v/>
      </c>
      <c r="G109" s="8"/>
      <c r="H109" s="55"/>
    </row>
    <row r="110" spans="1:8">
      <c r="A110" s="4"/>
      <c r="B110" s="54"/>
      <c r="C110" s="5"/>
      <c r="D110" s="5"/>
      <c r="E110" s="50" t="str">
        <f>IFERROR(INDEX('Отчет о движении готов. прод.'!$C$9:$C$259,MATCH(D110,'Отчет о движении готов. прод.'!$B$9:$B$259,0),1),"")</f>
        <v/>
      </c>
      <c r="F110" s="51" t="str">
        <f>IFERROR(INDEX('Отчет о движении готов. прод.'!$D$9:$D$259,MATCH(D110,'Отчет о движении готов. прод.'!$B$9:$B$259,0),1),"")</f>
        <v/>
      </c>
      <c r="G110" s="8"/>
      <c r="H110" s="55"/>
    </row>
    <row r="111" spans="1:8">
      <c r="A111" s="4"/>
      <c r="B111" s="54"/>
      <c r="C111" s="5"/>
      <c r="D111" s="5"/>
      <c r="E111" s="50" t="str">
        <f>IFERROR(INDEX('Отчет о движении готов. прод.'!$C$9:$C$259,MATCH(D111,'Отчет о движении готов. прод.'!$B$9:$B$259,0),1),"")</f>
        <v/>
      </c>
      <c r="F111" s="51" t="str">
        <f>IFERROR(INDEX('Отчет о движении готов. прод.'!$D$9:$D$259,MATCH(D111,'Отчет о движении готов. прод.'!$B$9:$B$259,0),1),"")</f>
        <v/>
      </c>
      <c r="G111" s="8"/>
      <c r="H111" s="55"/>
    </row>
    <row r="112" spans="1:8">
      <c r="A112" s="4"/>
      <c r="B112" s="54"/>
      <c r="C112" s="5"/>
      <c r="D112" s="5"/>
      <c r="E112" s="50" t="str">
        <f>IFERROR(INDEX('Отчет о движении готов. прод.'!$C$9:$C$259,MATCH(D112,'Отчет о движении готов. прод.'!$B$9:$B$259,0),1),"")</f>
        <v/>
      </c>
      <c r="F112" s="51" t="str">
        <f>IFERROR(INDEX('Отчет о движении готов. прод.'!$D$9:$D$259,MATCH(D112,'Отчет о движении готов. прод.'!$B$9:$B$259,0),1),"")</f>
        <v/>
      </c>
      <c r="G112" s="8"/>
      <c r="H112" s="55"/>
    </row>
    <row r="113" spans="1:8">
      <c r="A113" s="4"/>
      <c r="B113" s="54"/>
      <c r="C113" s="5"/>
      <c r="D113" s="5"/>
      <c r="E113" s="50" t="str">
        <f>IFERROR(INDEX('Отчет о движении готов. прод.'!$C$9:$C$259,MATCH(D113,'Отчет о движении готов. прод.'!$B$9:$B$259,0),1),"")</f>
        <v/>
      </c>
      <c r="F113" s="51" t="str">
        <f>IFERROR(INDEX('Отчет о движении готов. прод.'!$D$9:$D$259,MATCH(D113,'Отчет о движении готов. прод.'!$B$9:$B$259,0),1),"")</f>
        <v/>
      </c>
      <c r="G113" s="8"/>
      <c r="H113" s="55"/>
    </row>
    <row r="114" spans="1:8">
      <c r="A114" s="4"/>
      <c r="B114" s="54"/>
      <c r="C114" s="5"/>
      <c r="D114" s="5"/>
      <c r="E114" s="50" t="str">
        <f>IFERROR(INDEX('Отчет о движении готов. прод.'!$C$9:$C$259,MATCH(D114,'Отчет о движении готов. прод.'!$B$9:$B$259,0),1),"")</f>
        <v/>
      </c>
      <c r="F114" s="51" t="str">
        <f>IFERROR(INDEX('Отчет о движении готов. прод.'!$D$9:$D$259,MATCH(D114,'Отчет о движении готов. прод.'!$B$9:$B$259,0),1),"")</f>
        <v/>
      </c>
      <c r="G114" s="8"/>
      <c r="H114" s="55"/>
    </row>
    <row r="115" spans="1:8">
      <c r="A115" s="4"/>
      <c r="B115" s="54"/>
      <c r="C115" s="5"/>
      <c r="D115" s="5"/>
      <c r="E115" s="50" t="str">
        <f>IFERROR(INDEX('Отчет о движении готов. прод.'!$C$9:$C$259,MATCH(D115,'Отчет о движении готов. прод.'!$B$9:$B$259,0),1),"")</f>
        <v/>
      </c>
      <c r="F115" s="51" t="str">
        <f>IFERROR(INDEX('Отчет о движении готов. прод.'!$D$9:$D$259,MATCH(D115,'Отчет о движении готов. прод.'!$B$9:$B$259,0),1),"")</f>
        <v/>
      </c>
      <c r="G115" s="8"/>
      <c r="H115" s="55"/>
    </row>
    <row r="116" spans="1:8">
      <c r="A116" s="4"/>
      <c r="B116" s="54"/>
      <c r="C116" s="5"/>
      <c r="D116" s="5"/>
      <c r="E116" s="50" t="str">
        <f>IFERROR(INDEX('Отчет о движении готов. прод.'!$C$9:$C$259,MATCH(D116,'Отчет о движении готов. прод.'!$B$9:$B$259,0),1),"")</f>
        <v/>
      </c>
      <c r="F116" s="51" t="str">
        <f>IFERROR(INDEX('Отчет о движении готов. прод.'!$D$9:$D$259,MATCH(D116,'Отчет о движении готов. прод.'!$B$9:$B$259,0),1),"")</f>
        <v/>
      </c>
      <c r="G116" s="8"/>
      <c r="H116" s="55"/>
    </row>
    <row r="117" spans="1:8">
      <c r="A117" s="4"/>
      <c r="B117" s="54"/>
      <c r="C117" s="5"/>
      <c r="D117" s="5"/>
      <c r="E117" s="50" t="str">
        <f>IFERROR(INDEX('Отчет о движении готов. прод.'!$C$9:$C$259,MATCH(D117,'Отчет о движении готов. прод.'!$B$9:$B$259,0),1),"")</f>
        <v/>
      </c>
      <c r="F117" s="51" t="str">
        <f>IFERROR(INDEX('Отчет о движении готов. прод.'!$D$9:$D$259,MATCH(D117,'Отчет о движении готов. прод.'!$B$9:$B$259,0),1),"")</f>
        <v/>
      </c>
      <c r="G117" s="8"/>
      <c r="H117" s="55"/>
    </row>
    <row r="118" spans="1:8">
      <c r="A118" s="4"/>
      <c r="B118" s="54"/>
      <c r="C118" s="5"/>
      <c r="D118" s="5"/>
      <c r="E118" s="50" t="str">
        <f>IFERROR(INDEX('Отчет о движении готов. прод.'!$C$9:$C$259,MATCH(D118,'Отчет о движении готов. прод.'!$B$9:$B$259,0),1),"")</f>
        <v/>
      </c>
      <c r="F118" s="51" t="str">
        <f>IFERROR(INDEX('Отчет о движении готов. прод.'!$D$9:$D$259,MATCH(D118,'Отчет о движении готов. прод.'!$B$9:$B$259,0),1),"")</f>
        <v/>
      </c>
      <c r="G118" s="8"/>
      <c r="H118" s="55"/>
    </row>
    <row r="119" spans="1:8">
      <c r="A119" s="4"/>
      <c r="B119" s="54"/>
      <c r="C119" s="5"/>
      <c r="D119" s="5"/>
      <c r="E119" s="50" t="str">
        <f>IFERROR(INDEX('Отчет о движении готов. прод.'!$C$9:$C$259,MATCH(D119,'Отчет о движении готов. прод.'!$B$9:$B$259,0),1),"")</f>
        <v/>
      </c>
      <c r="F119" s="51" t="str">
        <f>IFERROR(INDEX('Отчет о движении готов. прод.'!$D$9:$D$259,MATCH(D119,'Отчет о движении готов. прод.'!$B$9:$B$259,0),1),"")</f>
        <v/>
      </c>
      <c r="G119" s="8"/>
      <c r="H119" s="55"/>
    </row>
    <row r="120" spans="1:8">
      <c r="A120" s="4"/>
      <c r="B120" s="54"/>
      <c r="C120" s="5"/>
      <c r="D120" s="5"/>
      <c r="E120" s="50" t="str">
        <f>IFERROR(INDEX('Отчет о движении готов. прод.'!$C$9:$C$259,MATCH(D120,'Отчет о движении готов. прод.'!$B$9:$B$259,0),1),"")</f>
        <v/>
      </c>
      <c r="F120" s="51" t="str">
        <f>IFERROR(INDEX('Отчет о движении готов. прод.'!$D$9:$D$259,MATCH(D120,'Отчет о движении готов. прод.'!$B$9:$B$259,0),1),"")</f>
        <v/>
      </c>
      <c r="G120" s="8"/>
      <c r="H120" s="55"/>
    </row>
    <row r="121" spans="1:8">
      <c r="A121" s="4"/>
      <c r="B121" s="54"/>
      <c r="C121" s="5"/>
      <c r="D121" s="5"/>
      <c r="E121" s="50" t="str">
        <f>IFERROR(INDEX('Отчет о движении готов. прод.'!$C$9:$C$259,MATCH(D121,'Отчет о движении готов. прод.'!$B$9:$B$259,0),1),"")</f>
        <v/>
      </c>
      <c r="F121" s="51" t="str">
        <f>IFERROR(INDEX('Отчет о движении готов. прод.'!$D$9:$D$259,MATCH(D121,'Отчет о движении готов. прод.'!$B$9:$B$259,0),1),"")</f>
        <v/>
      </c>
      <c r="G121" s="8"/>
      <c r="H121" s="55"/>
    </row>
    <row r="122" spans="1:8">
      <c r="A122" s="4"/>
      <c r="B122" s="54"/>
      <c r="C122" s="5"/>
      <c r="D122" s="5"/>
      <c r="E122" s="50" t="str">
        <f>IFERROR(INDEX('Отчет о движении готов. прод.'!$C$9:$C$259,MATCH(D122,'Отчет о движении готов. прод.'!$B$9:$B$259,0),1),"")</f>
        <v/>
      </c>
      <c r="F122" s="51" t="str">
        <f>IFERROR(INDEX('Отчет о движении готов. прод.'!$D$9:$D$259,MATCH(D122,'Отчет о движении готов. прод.'!$B$9:$B$259,0),1),"")</f>
        <v/>
      </c>
      <c r="G122" s="8"/>
      <c r="H122" s="55"/>
    </row>
    <row r="123" spans="1:8">
      <c r="A123" s="4"/>
      <c r="B123" s="54"/>
      <c r="C123" s="5"/>
      <c r="D123" s="5"/>
      <c r="E123" s="50" t="str">
        <f>IFERROR(INDEX('Отчет о движении готов. прод.'!$C$9:$C$259,MATCH(D123,'Отчет о движении готов. прод.'!$B$9:$B$259,0),1),"")</f>
        <v/>
      </c>
      <c r="F123" s="51" t="str">
        <f>IFERROR(INDEX('Отчет о движении готов. прод.'!$D$9:$D$259,MATCH(D123,'Отчет о движении готов. прод.'!$B$9:$B$259,0),1),"")</f>
        <v/>
      </c>
      <c r="G123" s="8"/>
      <c r="H123" s="55"/>
    </row>
    <row r="124" spans="1:8">
      <c r="A124" s="4"/>
      <c r="B124" s="54"/>
      <c r="C124" s="5"/>
      <c r="D124" s="5"/>
      <c r="E124" s="50" t="str">
        <f>IFERROR(INDEX('Отчет о движении готов. прод.'!$C$9:$C$259,MATCH(D124,'Отчет о движении готов. прод.'!$B$9:$B$259,0),1),"")</f>
        <v/>
      </c>
      <c r="F124" s="51" t="str">
        <f>IFERROR(INDEX('Отчет о движении готов. прод.'!$D$9:$D$259,MATCH(D124,'Отчет о движении готов. прод.'!$B$9:$B$259,0),1),"")</f>
        <v/>
      </c>
      <c r="G124" s="8"/>
      <c r="H124" s="55"/>
    </row>
    <row r="125" spans="1:8">
      <c r="A125" s="4"/>
      <c r="B125" s="54"/>
      <c r="C125" s="5"/>
      <c r="D125" s="5"/>
      <c r="E125" s="50" t="str">
        <f>IFERROR(INDEX('Отчет о движении готов. прод.'!$C$9:$C$259,MATCH(D125,'Отчет о движении готов. прод.'!$B$9:$B$259,0),1),"")</f>
        <v/>
      </c>
      <c r="F125" s="51" t="str">
        <f>IFERROR(INDEX('Отчет о движении готов. прод.'!$D$9:$D$259,MATCH(D125,'Отчет о движении готов. прод.'!$B$9:$B$259,0),1),"")</f>
        <v/>
      </c>
      <c r="G125" s="8"/>
      <c r="H125" s="55"/>
    </row>
    <row r="126" spans="1:8">
      <c r="A126" s="4"/>
      <c r="B126" s="54"/>
      <c r="C126" s="5"/>
      <c r="D126" s="5"/>
      <c r="E126" s="50" t="str">
        <f>IFERROR(INDEX('Отчет о движении готов. прод.'!$C$9:$C$259,MATCH(D126,'Отчет о движении готов. прод.'!$B$9:$B$259,0),1),"")</f>
        <v/>
      </c>
      <c r="F126" s="51" t="str">
        <f>IFERROR(INDEX('Отчет о движении готов. прод.'!$D$9:$D$259,MATCH(D126,'Отчет о движении готов. прод.'!$B$9:$B$259,0),1),"")</f>
        <v/>
      </c>
      <c r="G126" s="8"/>
      <c r="H126" s="55"/>
    </row>
    <row r="127" spans="1:8">
      <c r="A127" s="4"/>
      <c r="B127" s="54"/>
      <c r="C127" s="5"/>
      <c r="D127" s="5"/>
      <c r="E127" s="50" t="str">
        <f>IFERROR(INDEX('Отчет о движении готов. прод.'!$C$9:$C$259,MATCH(D127,'Отчет о движении готов. прод.'!$B$9:$B$259,0),1),"")</f>
        <v/>
      </c>
      <c r="F127" s="51" t="str">
        <f>IFERROR(INDEX('Отчет о движении готов. прод.'!$D$9:$D$259,MATCH(D127,'Отчет о движении готов. прод.'!$B$9:$B$259,0),1),"")</f>
        <v/>
      </c>
      <c r="G127" s="8"/>
      <c r="H127" s="55"/>
    </row>
    <row r="128" spans="1:8">
      <c r="A128" s="4"/>
      <c r="B128" s="54"/>
      <c r="C128" s="5"/>
      <c r="D128" s="5"/>
      <c r="E128" s="50" t="str">
        <f>IFERROR(INDEX('Отчет о движении готов. прод.'!$C$9:$C$259,MATCH(D128,'Отчет о движении готов. прод.'!$B$9:$B$259,0),1),"")</f>
        <v/>
      </c>
      <c r="F128" s="51" t="str">
        <f>IFERROR(INDEX('Отчет о движении готов. прод.'!$D$9:$D$259,MATCH(D128,'Отчет о движении готов. прод.'!$B$9:$B$259,0),1),"")</f>
        <v/>
      </c>
      <c r="G128" s="8"/>
      <c r="H128" s="55"/>
    </row>
    <row r="129" spans="1:8">
      <c r="A129" s="4"/>
      <c r="B129" s="54"/>
      <c r="C129" s="5"/>
      <c r="D129" s="5"/>
      <c r="E129" s="50" t="str">
        <f>IFERROR(INDEX('Отчет о движении готов. прод.'!$C$9:$C$259,MATCH(D129,'Отчет о движении готов. прод.'!$B$9:$B$259,0),1),"")</f>
        <v/>
      </c>
      <c r="F129" s="51" t="str">
        <f>IFERROR(INDEX('Отчет о движении готов. прод.'!$D$9:$D$259,MATCH(D129,'Отчет о движении готов. прод.'!$B$9:$B$259,0),1),"")</f>
        <v/>
      </c>
      <c r="G129" s="8"/>
      <c r="H129" s="55"/>
    </row>
    <row r="130" spans="1:8">
      <c r="A130" s="4"/>
      <c r="B130" s="54"/>
      <c r="C130" s="5"/>
      <c r="D130" s="5"/>
      <c r="E130" s="50" t="str">
        <f>IFERROR(INDEX('Отчет о движении готов. прод.'!$C$9:$C$259,MATCH(D130,'Отчет о движении готов. прод.'!$B$9:$B$259,0),1),"")</f>
        <v/>
      </c>
      <c r="F130" s="51" t="str">
        <f>IFERROR(INDEX('Отчет о движении готов. прод.'!$D$9:$D$259,MATCH(D130,'Отчет о движении готов. прод.'!$B$9:$B$259,0),1),"")</f>
        <v/>
      </c>
      <c r="G130" s="8"/>
      <c r="H130" s="55"/>
    </row>
    <row r="131" spans="1:8">
      <c r="A131" s="4"/>
      <c r="B131" s="54"/>
      <c r="C131" s="5"/>
      <c r="D131" s="5"/>
      <c r="E131" s="50" t="str">
        <f>IFERROR(INDEX('Отчет о движении готов. прод.'!$C$9:$C$259,MATCH(D131,'Отчет о движении готов. прод.'!$B$9:$B$259,0),1),"")</f>
        <v/>
      </c>
      <c r="F131" s="51" t="str">
        <f>IFERROR(INDEX('Отчет о движении готов. прод.'!$D$9:$D$259,MATCH(D131,'Отчет о движении готов. прод.'!$B$9:$B$259,0),1),"")</f>
        <v/>
      </c>
      <c r="G131" s="8"/>
      <c r="H131" s="55"/>
    </row>
    <row r="132" spans="1:8">
      <c r="A132" s="4"/>
      <c r="B132" s="54"/>
      <c r="C132" s="5"/>
      <c r="D132" s="5"/>
      <c r="E132" s="50" t="str">
        <f>IFERROR(INDEX('Отчет о движении готов. прод.'!$C$9:$C$259,MATCH(D132,'Отчет о движении готов. прод.'!$B$9:$B$259,0),1),"")</f>
        <v/>
      </c>
      <c r="F132" s="51" t="str">
        <f>IFERROR(INDEX('Отчет о движении готов. прод.'!$D$9:$D$259,MATCH(D132,'Отчет о движении готов. прод.'!$B$9:$B$259,0),1),"")</f>
        <v/>
      </c>
      <c r="G132" s="8"/>
      <c r="H132" s="55"/>
    </row>
    <row r="133" spans="1:8">
      <c r="A133" s="4"/>
      <c r="B133" s="54"/>
      <c r="C133" s="5"/>
      <c r="D133" s="5"/>
      <c r="E133" s="50" t="str">
        <f>IFERROR(INDEX('Отчет о движении готов. прод.'!$C$9:$C$259,MATCH(D133,'Отчет о движении готов. прод.'!$B$9:$B$259,0),1),"")</f>
        <v/>
      </c>
      <c r="F133" s="51" t="str">
        <f>IFERROR(INDEX('Отчет о движении готов. прод.'!$D$9:$D$259,MATCH(D133,'Отчет о движении готов. прод.'!$B$9:$B$259,0),1),"")</f>
        <v/>
      </c>
      <c r="G133" s="8"/>
      <c r="H133" s="55"/>
    </row>
    <row r="134" spans="1:8">
      <c r="A134" s="4"/>
      <c r="B134" s="54"/>
      <c r="C134" s="5"/>
      <c r="D134" s="5"/>
      <c r="E134" s="50" t="str">
        <f>IFERROR(INDEX('Отчет о движении готов. прод.'!$C$9:$C$259,MATCH(D134,'Отчет о движении готов. прод.'!$B$9:$B$259,0),1),"")</f>
        <v/>
      </c>
      <c r="F134" s="51" t="str">
        <f>IFERROR(INDEX('Отчет о движении готов. прод.'!$D$9:$D$259,MATCH(D134,'Отчет о движении готов. прод.'!$B$9:$B$259,0),1),"")</f>
        <v/>
      </c>
      <c r="G134" s="8"/>
      <c r="H134" s="55"/>
    </row>
    <row r="135" spans="1:8">
      <c r="A135" s="4"/>
      <c r="B135" s="54"/>
      <c r="C135" s="5"/>
      <c r="D135" s="5"/>
      <c r="E135" s="50" t="str">
        <f>IFERROR(INDEX('Отчет о движении готов. прод.'!$C$9:$C$259,MATCH(D135,'Отчет о движении готов. прод.'!$B$9:$B$259,0),1),"")</f>
        <v/>
      </c>
      <c r="F135" s="51" t="str">
        <f>IFERROR(INDEX('Отчет о движении готов. прод.'!$D$9:$D$259,MATCH(D135,'Отчет о движении готов. прод.'!$B$9:$B$259,0),1),"")</f>
        <v/>
      </c>
      <c r="G135" s="8"/>
      <c r="H135" s="55"/>
    </row>
    <row r="136" spans="1:8">
      <c r="A136" s="4"/>
      <c r="B136" s="54"/>
      <c r="C136" s="5"/>
      <c r="D136" s="5"/>
      <c r="E136" s="50" t="str">
        <f>IFERROR(INDEX('Отчет о движении готов. прод.'!$C$9:$C$259,MATCH(D136,'Отчет о движении готов. прод.'!$B$9:$B$259,0),1),"")</f>
        <v/>
      </c>
      <c r="F136" s="51" t="str">
        <f>IFERROR(INDEX('Отчет о движении готов. прод.'!$D$9:$D$259,MATCH(D136,'Отчет о движении готов. прод.'!$B$9:$B$259,0),1),"")</f>
        <v/>
      </c>
      <c r="G136" s="8"/>
      <c r="H136" s="55"/>
    </row>
    <row r="137" spans="1:8">
      <c r="A137" s="4"/>
      <c r="B137" s="54"/>
      <c r="C137" s="5"/>
      <c r="D137" s="5"/>
      <c r="E137" s="50" t="str">
        <f>IFERROR(INDEX('Отчет о движении готов. прод.'!$C$9:$C$259,MATCH(D137,'Отчет о движении готов. прод.'!$B$9:$B$259,0),1),"")</f>
        <v/>
      </c>
      <c r="F137" s="51" t="str">
        <f>IFERROR(INDEX('Отчет о движении готов. прод.'!$D$9:$D$259,MATCH(D137,'Отчет о движении готов. прод.'!$B$9:$B$259,0),1),"")</f>
        <v/>
      </c>
      <c r="G137" s="8"/>
      <c r="H137" s="55"/>
    </row>
    <row r="138" spans="1:8">
      <c r="A138" s="4"/>
      <c r="B138" s="54"/>
      <c r="C138" s="5"/>
      <c r="D138" s="5"/>
      <c r="E138" s="50" t="str">
        <f>IFERROR(INDEX('Отчет о движении готов. прод.'!$C$9:$C$259,MATCH(D138,'Отчет о движении готов. прод.'!$B$9:$B$259,0),1),"")</f>
        <v/>
      </c>
      <c r="F138" s="51" t="str">
        <f>IFERROR(INDEX('Отчет о движении готов. прод.'!$D$9:$D$259,MATCH(D138,'Отчет о движении готов. прод.'!$B$9:$B$259,0),1),"")</f>
        <v/>
      </c>
      <c r="G138" s="8"/>
      <c r="H138" s="55"/>
    </row>
    <row r="139" spans="1:8">
      <c r="A139" s="4"/>
      <c r="B139" s="54"/>
      <c r="C139" s="5"/>
      <c r="D139" s="5"/>
      <c r="E139" s="50" t="str">
        <f>IFERROR(INDEX('Отчет о движении готов. прод.'!$C$9:$C$259,MATCH(D139,'Отчет о движении готов. прод.'!$B$9:$B$259,0),1),"")</f>
        <v/>
      </c>
      <c r="F139" s="51" t="str">
        <f>IFERROR(INDEX('Отчет о движении готов. прод.'!$D$9:$D$259,MATCH(D139,'Отчет о движении готов. прод.'!$B$9:$B$259,0),1),"")</f>
        <v/>
      </c>
      <c r="G139" s="8"/>
      <c r="H139" s="55"/>
    </row>
    <row r="140" spans="1:8">
      <c r="A140" s="4"/>
      <c r="B140" s="54"/>
      <c r="C140" s="5"/>
      <c r="D140" s="5"/>
      <c r="E140" s="50" t="str">
        <f>IFERROR(INDEX('Отчет о движении готов. прод.'!$C$9:$C$259,MATCH(D140,'Отчет о движении готов. прод.'!$B$9:$B$259,0),1),"")</f>
        <v/>
      </c>
      <c r="F140" s="51" t="str">
        <f>IFERROR(INDEX('Отчет о движении готов. прод.'!$D$9:$D$259,MATCH(D140,'Отчет о движении готов. прод.'!$B$9:$B$259,0),1),"")</f>
        <v/>
      </c>
      <c r="G140" s="8"/>
      <c r="H140" s="55"/>
    </row>
    <row r="141" spans="1:8">
      <c r="A141" s="4"/>
      <c r="B141" s="54"/>
      <c r="C141" s="5"/>
      <c r="D141" s="5"/>
      <c r="E141" s="50" t="str">
        <f>IFERROR(INDEX('Отчет о движении готов. прод.'!$C$9:$C$259,MATCH(D141,'Отчет о движении готов. прод.'!$B$9:$B$259,0),1),"")</f>
        <v/>
      </c>
      <c r="F141" s="51" t="str">
        <f>IFERROR(INDEX('Отчет о движении готов. прод.'!$D$9:$D$259,MATCH(D141,'Отчет о движении готов. прод.'!$B$9:$B$259,0),1),"")</f>
        <v/>
      </c>
      <c r="G141" s="8"/>
      <c r="H141" s="55"/>
    </row>
    <row r="142" spans="1:8">
      <c r="A142" s="4"/>
      <c r="B142" s="54"/>
      <c r="C142" s="5"/>
      <c r="D142" s="5"/>
      <c r="E142" s="50" t="str">
        <f>IFERROR(INDEX('Отчет о движении готов. прод.'!$C$9:$C$259,MATCH(D142,'Отчет о движении готов. прод.'!$B$9:$B$259,0),1),"")</f>
        <v/>
      </c>
      <c r="F142" s="51" t="str">
        <f>IFERROR(INDEX('Отчет о движении готов. прод.'!$D$9:$D$259,MATCH(D142,'Отчет о движении готов. прод.'!$B$9:$B$259,0),1),"")</f>
        <v/>
      </c>
      <c r="G142" s="8"/>
      <c r="H142" s="55"/>
    </row>
    <row r="143" spans="1:8">
      <c r="A143" s="4"/>
      <c r="B143" s="54"/>
      <c r="C143" s="5"/>
      <c r="D143" s="5"/>
      <c r="E143" s="50" t="str">
        <f>IFERROR(INDEX('Отчет о движении готов. прод.'!$C$9:$C$259,MATCH(D143,'Отчет о движении готов. прод.'!$B$9:$B$259,0),1),"")</f>
        <v/>
      </c>
      <c r="F143" s="51" t="str">
        <f>IFERROR(INDEX('Отчет о движении готов. прод.'!$D$9:$D$259,MATCH(D143,'Отчет о движении готов. прод.'!$B$9:$B$259,0),1),"")</f>
        <v/>
      </c>
      <c r="G143" s="8"/>
      <c r="H143" s="55"/>
    </row>
    <row r="144" spans="1:8">
      <c r="A144" s="4"/>
      <c r="B144" s="54"/>
      <c r="C144" s="5"/>
      <c r="D144" s="5"/>
      <c r="E144" s="50" t="str">
        <f>IFERROR(INDEX('Отчет о движении готов. прод.'!$C$9:$C$259,MATCH(D144,'Отчет о движении готов. прод.'!$B$9:$B$259,0),1),"")</f>
        <v/>
      </c>
      <c r="F144" s="51" t="str">
        <f>IFERROR(INDEX('Отчет о движении готов. прод.'!$D$9:$D$259,MATCH(D144,'Отчет о движении готов. прод.'!$B$9:$B$259,0),1),"")</f>
        <v/>
      </c>
      <c r="G144" s="8"/>
      <c r="H144" s="55"/>
    </row>
    <row r="145" spans="1:8">
      <c r="A145" s="4"/>
      <c r="B145" s="54"/>
      <c r="C145" s="5"/>
      <c r="D145" s="5"/>
      <c r="E145" s="50" t="str">
        <f>IFERROR(INDEX('Отчет о движении готов. прод.'!$C$9:$C$259,MATCH(D145,'Отчет о движении готов. прод.'!$B$9:$B$259,0),1),"")</f>
        <v/>
      </c>
      <c r="F145" s="51" t="str">
        <f>IFERROR(INDEX('Отчет о движении готов. прод.'!$D$9:$D$259,MATCH(D145,'Отчет о движении готов. прод.'!$B$9:$B$259,0),1),"")</f>
        <v/>
      </c>
      <c r="G145" s="8"/>
      <c r="H145" s="55"/>
    </row>
    <row r="146" spans="1:8">
      <c r="A146" s="4"/>
      <c r="B146" s="54"/>
      <c r="C146" s="5"/>
      <c r="D146" s="5"/>
      <c r="E146" s="50" t="str">
        <f>IFERROR(INDEX('Отчет о движении готов. прод.'!$C$9:$C$259,MATCH(D146,'Отчет о движении готов. прод.'!$B$9:$B$259,0),1),"")</f>
        <v/>
      </c>
      <c r="F146" s="51" t="str">
        <f>IFERROR(INDEX('Отчет о движении готов. прод.'!$D$9:$D$259,MATCH(D146,'Отчет о движении готов. прод.'!$B$9:$B$259,0),1),"")</f>
        <v/>
      </c>
      <c r="G146" s="8"/>
      <c r="H146" s="55"/>
    </row>
    <row r="147" spans="1:8">
      <c r="A147" s="4"/>
      <c r="B147" s="54"/>
      <c r="C147" s="5"/>
      <c r="D147" s="5"/>
      <c r="E147" s="50" t="str">
        <f>IFERROR(INDEX('Отчет о движении готов. прод.'!$C$9:$C$259,MATCH(D147,'Отчет о движении готов. прод.'!$B$9:$B$259,0),1),"")</f>
        <v/>
      </c>
      <c r="F147" s="51" t="str">
        <f>IFERROR(INDEX('Отчет о движении готов. прод.'!$D$9:$D$259,MATCH(D147,'Отчет о движении готов. прод.'!$B$9:$B$259,0),1),"")</f>
        <v/>
      </c>
      <c r="G147" s="8"/>
      <c r="H147" s="55"/>
    </row>
    <row r="148" spans="1:8">
      <c r="A148" s="4"/>
      <c r="B148" s="54"/>
      <c r="C148" s="5"/>
      <c r="D148" s="5"/>
      <c r="E148" s="50" t="str">
        <f>IFERROR(INDEX('Отчет о движении готов. прод.'!$C$9:$C$259,MATCH(D148,'Отчет о движении готов. прод.'!$B$9:$B$259,0),1),"")</f>
        <v/>
      </c>
      <c r="F148" s="51" t="str">
        <f>IFERROR(INDEX('Отчет о движении готов. прод.'!$D$9:$D$259,MATCH(D148,'Отчет о движении готов. прод.'!$B$9:$B$259,0),1),"")</f>
        <v/>
      </c>
      <c r="G148" s="8"/>
      <c r="H148" s="55"/>
    </row>
    <row r="149" spans="1:8">
      <c r="A149" s="4"/>
      <c r="B149" s="54"/>
      <c r="C149" s="5"/>
      <c r="D149" s="5"/>
      <c r="E149" s="50" t="str">
        <f>IFERROR(INDEX('Отчет о движении готов. прод.'!$C$9:$C$259,MATCH(D149,'Отчет о движении готов. прод.'!$B$9:$B$259,0),1),"")</f>
        <v/>
      </c>
      <c r="F149" s="51" t="str">
        <f>IFERROR(INDEX('Отчет о движении готов. прод.'!$D$9:$D$259,MATCH(D149,'Отчет о движении готов. прод.'!$B$9:$B$259,0),1),"")</f>
        <v/>
      </c>
      <c r="G149" s="8"/>
      <c r="H149" s="55"/>
    </row>
    <row r="150" spans="1:8">
      <c r="A150" s="4"/>
      <c r="B150" s="54"/>
      <c r="C150" s="5"/>
      <c r="D150" s="5"/>
      <c r="E150" s="50" t="str">
        <f>IFERROR(INDEX('Отчет о движении готов. прод.'!$C$9:$C$259,MATCH(D150,'Отчет о движении готов. прод.'!$B$9:$B$259,0),1),"")</f>
        <v/>
      </c>
      <c r="F150" s="51" t="str">
        <f>IFERROR(INDEX('Отчет о движении готов. прод.'!$D$9:$D$259,MATCH(D150,'Отчет о движении готов. прод.'!$B$9:$B$259,0),1),"")</f>
        <v/>
      </c>
      <c r="G150" s="8"/>
      <c r="H150" s="55"/>
    </row>
    <row r="151" spans="1:8">
      <c r="A151" s="4"/>
      <c r="B151" s="54"/>
      <c r="C151" s="5"/>
      <c r="D151" s="5"/>
      <c r="E151" s="50" t="str">
        <f>IFERROR(INDEX('Отчет о движении готов. прод.'!$C$9:$C$259,MATCH(D151,'Отчет о движении готов. прод.'!$B$9:$B$259,0),1),"")</f>
        <v/>
      </c>
      <c r="F151" s="51" t="str">
        <f>IFERROR(INDEX('Отчет о движении готов. прод.'!$D$9:$D$259,MATCH(D151,'Отчет о движении готов. прод.'!$B$9:$B$259,0),1),"")</f>
        <v/>
      </c>
      <c r="G151" s="8"/>
      <c r="H151" s="55"/>
    </row>
    <row r="152" spans="1:8">
      <c r="A152" s="4"/>
      <c r="B152" s="54"/>
      <c r="C152" s="5"/>
      <c r="D152" s="5"/>
      <c r="E152" s="50" t="str">
        <f>IFERROR(INDEX('Отчет о движении готов. прод.'!$C$9:$C$259,MATCH(D152,'Отчет о движении готов. прод.'!$B$9:$B$259,0),1),"")</f>
        <v/>
      </c>
      <c r="F152" s="51" t="str">
        <f>IFERROR(INDEX('Отчет о движении готов. прод.'!$D$9:$D$259,MATCH(D152,'Отчет о движении готов. прод.'!$B$9:$B$259,0),1),"")</f>
        <v/>
      </c>
      <c r="G152" s="8"/>
      <c r="H152" s="55"/>
    </row>
    <row r="153" spans="1:8">
      <c r="A153" s="4"/>
      <c r="B153" s="54"/>
      <c r="C153" s="5"/>
      <c r="D153" s="5"/>
      <c r="E153" s="50" t="str">
        <f>IFERROR(INDEX('Отчет о движении готов. прод.'!$C$9:$C$259,MATCH(D153,'Отчет о движении готов. прод.'!$B$9:$B$259,0),1),"")</f>
        <v/>
      </c>
      <c r="F153" s="51" t="str">
        <f>IFERROR(INDEX('Отчет о движении готов. прод.'!$D$9:$D$259,MATCH(D153,'Отчет о движении готов. прод.'!$B$9:$B$259,0),1),"")</f>
        <v/>
      </c>
      <c r="G153" s="8"/>
      <c r="H153" s="55"/>
    </row>
    <row r="154" spans="1:8">
      <c r="A154" s="4"/>
      <c r="B154" s="54"/>
      <c r="C154" s="5"/>
      <c r="D154" s="5"/>
      <c r="E154" s="50" t="str">
        <f>IFERROR(INDEX('Отчет о движении готов. прод.'!$C$9:$C$259,MATCH(D154,'Отчет о движении готов. прод.'!$B$9:$B$259,0),1),"")</f>
        <v/>
      </c>
      <c r="F154" s="51" t="str">
        <f>IFERROR(INDEX('Отчет о движении готов. прод.'!$D$9:$D$259,MATCH(D154,'Отчет о движении готов. прод.'!$B$9:$B$259,0),1),"")</f>
        <v/>
      </c>
      <c r="G154" s="8"/>
      <c r="H154" s="55"/>
    </row>
    <row r="155" spans="1:8">
      <c r="A155" s="4"/>
      <c r="B155" s="54"/>
      <c r="C155" s="5"/>
      <c r="D155" s="5"/>
      <c r="E155" s="50" t="str">
        <f>IFERROR(INDEX('Отчет о движении готов. прод.'!$C$9:$C$259,MATCH(D155,'Отчет о движении готов. прод.'!$B$9:$B$259,0),1),"")</f>
        <v/>
      </c>
      <c r="F155" s="51" t="str">
        <f>IFERROR(INDEX('Отчет о движении готов. прод.'!$D$9:$D$259,MATCH(D155,'Отчет о движении готов. прод.'!$B$9:$B$259,0),1),"")</f>
        <v/>
      </c>
      <c r="G155" s="8"/>
      <c r="H155" s="55"/>
    </row>
    <row r="156" spans="1:8">
      <c r="A156" s="4"/>
      <c r="B156" s="54"/>
      <c r="C156" s="5"/>
      <c r="D156" s="5"/>
      <c r="E156" s="50" t="str">
        <f>IFERROR(INDEX('Отчет о движении готов. прод.'!$C$9:$C$259,MATCH(D156,'Отчет о движении готов. прод.'!$B$9:$B$259,0),1),"")</f>
        <v/>
      </c>
      <c r="F156" s="51" t="str">
        <f>IFERROR(INDEX('Отчет о движении готов. прод.'!$D$9:$D$259,MATCH(D156,'Отчет о движении готов. прод.'!$B$9:$B$259,0),1),"")</f>
        <v/>
      </c>
      <c r="G156" s="8"/>
      <c r="H156" s="55"/>
    </row>
    <row r="157" spans="1:8">
      <c r="A157" s="4"/>
      <c r="B157" s="54"/>
      <c r="C157" s="5"/>
      <c r="D157" s="5"/>
      <c r="E157" s="50" t="str">
        <f>IFERROR(INDEX('Отчет о движении готов. прод.'!$C$9:$C$259,MATCH(D157,'Отчет о движении готов. прод.'!$B$9:$B$259,0),1),"")</f>
        <v/>
      </c>
      <c r="F157" s="51" t="str">
        <f>IFERROR(INDEX('Отчет о движении готов. прод.'!$D$9:$D$259,MATCH(D157,'Отчет о движении готов. прод.'!$B$9:$B$259,0),1),"")</f>
        <v/>
      </c>
      <c r="G157" s="8"/>
      <c r="H157" s="55"/>
    </row>
    <row r="158" spans="1:8">
      <c r="A158" s="4"/>
      <c r="B158" s="54"/>
      <c r="C158" s="5"/>
      <c r="D158" s="5"/>
      <c r="E158" s="50" t="str">
        <f>IFERROR(INDEX('Отчет о движении готов. прод.'!$C$9:$C$259,MATCH(D158,'Отчет о движении готов. прод.'!$B$9:$B$259,0),1),"")</f>
        <v/>
      </c>
      <c r="F158" s="51" t="str">
        <f>IFERROR(INDEX('Отчет о движении готов. прод.'!$D$9:$D$259,MATCH(D158,'Отчет о движении готов. прод.'!$B$9:$B$259,0),1),"")</f>
        <v/>
      </c>
      <c r="G158" s="8"/>
      <c r="H158" s="55"/>
    </row>
    <row r="159" spans="1:8">
      <c r="A159" s="4"/>
      <c r="B159" s="54"/>
      <c r="C159" s="5"/>
      <c r="D159" s="5"/>
      <c r="E159" s="50" t="str">
        <f>IFERROR(INDEX('Отчет о движении готов. прод.'!$C$9:$C$259,MATCH(D159,'Отчет о движении готов. прод.'!$B$9:$B$259,0),1),"")</f>
        <v/>
      </c>
      <c r="F159" s="51" t="str">
        <f>IFERROR(INDEX('Отчет о движении готов. прод.'!$D$9:$D$259,MATCH(D159,'Отчет о движении готов. прод.'!$B$9:$B$259,0),1),"")</f>
        <v/>
      </c>
      <c r="G159" s="8"/>
      <c r="H159" s="55"/>
    </row>
    <row r="160" spans="1:8">
      <c r="A160" s="4"/>
      <c r="B160" s="54"/>
      <c r="C160" s="5"/>
      <c r="D160" s="5"/>
      <c r="E160" s="50" t="str">
        <f>IFERROR(INDEX('Отчет о движении готов. прод.'!$C$9:$C$259,MATCH(D160,'Отчет о движении готов. прод.'!$B$9:$B$259,0),1),"")</f>
        <v/>
      </c>
      <c r="F160" s="51" t="str">
        <f>IFERROR(INDEX('Отчет о движении готов. прод.'!$D$9:$D$259,MATCH(D160,'Отчет о движении готов. прод.'!$B$9:$B$259,0),1),"")</f>
        <v/>
      </c>
      <c r="G160" s="8"/>
      <c r="H160" s="55"/>
    </row>
    <row r="161" spans="1:8">
      <c r="A161" s="4"/>
      <c r="B161" s="54"/>
      <c r="C161" s="5"/>
      <c r="D161" s="5"/>
      <c r="E161" s="50" t="str">
        <f>IFERROR(INDEX('Отчет о движении готов. прод.'!$C$9:$C$259,MATCH(D161,'Отчет о движении готов. прод.'!$B$9:$B$259,0),1),"")</f>
        <v/>
      </c>
      <c r="F161" s="51" t="str">
        <f>IFERROR(INDEX('Отчет о движении готов. прод.'!$D$9:$D$259,MATCH(D161,'Отчет о движении готов. прод.'!$B$9:$B$259,0),1),"")</f>
        <v/>
      </c>
      <c r="G161" s="8"/>
      <c r="H161" s="55"/>
    </row>
    <row r="162" spans="1:8">
      <c r="A162" s="4"/>
      <c r="B162" s="54"/>
      <c r="C162" s="5"/>
      <c r="D162" s="5"/>
      <c r="E162" s="50" t="str">
        <f>IFERROR(INDEX('Отчет о движении готов. прод.'!$C$9:$C$259,MATCH(D162,'Отчет о движении готов. прод.'!$B$9:$B$259,0),1),"")</f>
        <v/>
      </c>
      <c r="F162" s="51" t="str">
        <f>IFERROR(INDEX('Отчет о движении готов. прод.'!$D$9:$D$259,MATCH(D162,'Отчет о движении готов. прод.'!$B$9:$B$259,0),1),"")</f>
        <v/>
      </c>
      <c r="G162" s="8"/>
      <c r="H162" s="55"/>
    </row>
    <row r="163" spans="1:8">
      <c r="A163" s="4"/>
      <c r="B163" s="54"/>
      <c r="C163" s="5"/>
      <c r="D163" s="5"/>
      <c r="E163" s="50" t="str">
        <f>IFERROR(INDEX('Отчет о движении готов. прод.'!$C$9:$C$259,MATCH(D163,'Отчет о движении готов. прод.'!$B$9:$B$259,0),1),"")</f>
        <v/>
      </c>
      <c r="F163" s="51" t="str">
        <f>IFERROR(INDEX('Отчет о движении готов. прод.'!$D$9:$D$259,MATCH(D163,'Отчет о движении готов. прод.'!$B$9:$B$259,0),1),"")</f>
        <v/>
      </c>
      <c r="G163" s="8"/>
      <c r="H163" s="55"/>
    </row>
    <row r="164" spans="1:8">
      <c r="A164" s="4"/>
      <c r="B164" s="54"/>
      <c r="C164" s="5"/>
      <c r="D164" s="5"/>
      <c r="E164" s="50" t="str">
        <f>IFERROR(INDEX('Отчет о движении готов. прод.'!$C$9:$C$259,MATCH(D164,'Отчет о движении готов. прод.'!$B$9:$B$259,0),1),"")</f>
        <v/>
      </c>
      <c r="F164" s="51" t="str">
        <f>IFERROR(INDEX('Отчет о движении готов. прод.'!$D$9:$D$259,MATCH(D164,'Отчет о движении готов. прод.'!$B$9:$B$259,0),1),"")</f>
        <v/>
      </c>
      <c r="G164" s="8"/>
      <c r="H164" s="55"/>
    </row>
    <row r="165" spans="1:8">
      <c r="A165" s="4"/>
      <c r="B165" s="54"/>
      <c r="C165" s="5"/>
      <c r="D165" s="5"/>
      <c r="E165" s="50" t="str">
        <f>IFERROR(INDEX('Отчет о движении готов. прод.'!$C$9:$C$259,MATCH(D165,'Отчет о движении готов. прод.'!$B$9:$B$259,0),1),"")</f>
        <v/>
      </c>
      <c r="F165" s="51" t="str">
        <f>IFERROR(INDEX('Отчет о движении готов. прод.'!$D$9:$D$259,MATCH(D165,'Отчет о движении готов. прод.'!$B$9:$B$259,0),1),"")</f>
        <v/>
      </c>
      <c r="G165" s="8"/>
      <c r="H165" s="55"/>
    </row>
    <row r="166" spans="1:8">
      <c r="A166" s="4"/>
      <c r="B166" s="54"/>
      <c r="C166" s="5"/>
      <c r="D166" s="5"/>
      <c r="E166" s="50" t="str">
        <f>IFERROR(INDEX('Отчет о движении готов. прод.'!$C$9:$C$259,MATCH(D166,'Отчет о движении готов. прод.'!$B$9:$B$259,0),1),"")</f>
        <v/>
      </c>
      <c r="F166" s="51" t="str">
        <f>IFERROR(INDEX('Отчет о движении готов. прод.'!$D$9:$D$259,MATCH(D166,'Отчет о движении готов. прод.'!$B$9:$B$259,0),1),"")</f>
        <v/>
      </c>
      <c r="G166" s="8"/>
      <c r="H166" s="55"/>
    </row>
    <row r="167" spans="1:8">
      <c r="A167" s="4"/>
      <c r="B167" s="54"/>
      <c r="C167" s="5"/>
      <c r="D167" s="5"/>
      <c r="E167" s="50" t="str">
        <f>IFERROR(INDEX('Отчет о движении готов. прод.'!$C$9:$C$259,MATCH(D167,'Отчет о движении готов. прод.'!$B$9:$B$259,0),1),"")</f>
        <v/>
      </c>
      <c r="F167" s="51" t="str">
        <f>IFERROR(INDEX('Отчет о движении готов. прод.'!$D$9:$D$259,MATCH(D167,'Отчет о движении готов. прод.'!$B$9:$B$259,0),1),"")</f>
        <v/>
      </c>
      <c r="G167" s="8"/>
      <c r="H167" s="55"/>
    </row>
    <row r="168" spans="1:8">
      <c r="A168" s="4"/>
      <c r="B168" s="54"/>
      <c r="C168" s="5"/>
      <c r="D168" s="5"/>
      <c r="E168" s="50" t="str">
        <f>IFERROR(INDEX('Отчет о движении готов. прод.'!$C$9:$C$259,MATCH(D168,'Отчет о движении готов. прод.'!$B$9:$B$259,0),1),"")</f>
        <v/>
      </c>
      <c r="F168" s="51" t="str">
        <f>IFERROR(INDEX('Отчет о движении готов. прод.'!$D$9:$D$259,MATCH(D168,'Отчет о движении готов. прод.'!$B$9:$B$259,0),1),"")</f>
        <v/>
      </c>
      <c r="G168" s="8"/>
      <c r="H168" s="55"/>
    </row>
    <row r="169" spans="1:8">
      <c r="A169" s="4"/>
      <c r="B169" s="54"/>
      <c r="C169" s="5"/>
      <c r="D169" s="5"/>
      <c r="E169" s="50" t="str">
        <f>IFERROR(INDEX('Отчет о движении готов. прод.'!$C$9:$C$259,MATCH(D169,'Отчет о движении готов. прод.'!$B$9:$B$259,0),1),"")</f>
        <v/>
      </c>
      <c r="F169" s="51" t="str">
        <f>IFERROR(INDEX('Отчет о движении готов. прод.'!$D$9:$D$259,MATCH(D169,'Отчет о движении готов. прод.'!$B$9:$B$259,0),1),"")</f>
        <v/>
      </c>
      <c r="G169" s="8"/>
      <c r="H169" s="55"/>
    </row>
    <row r="170" spans="1:8">
      <c r="A170" s="4"/>
      <c r="B170" s="54"/>
      <c r="C170" s="5"/>
      <c r="D170" s="5"/>
      <c r="E170" s="50" t="str">
        <f>IFERROR(INDEX('Отчет о движении готов. прод.'!$C$9:$C$259,MATCH(D170,'Отчет о движении готов. прод.'!$B$9:$B$259,0),1),"")</f>
        <v/>
      </c>
      <c r="F170" s="51" t="str">
        <f>IFERROR(INDEX('Отчет о движении готов. прод.'!$D$9:$D$259,MATCH(D170,'Отчет о движении готов. прод.'!$B$9:$B$259,0),1),"")</f>
        <v/>
      </c>
      <c r="G170" s="8"/>
      <c r="H170" s="55"/>
    </row>
    <row r="171" spans="1:8">
      <c r="A171" s="4"/>
      <c r="B171" s="54"/>
      <c r="C171" s="5"/>
      <c r="D171" s="5"/>
      <c r="E171" s="50" t="str">
        <f>IFERROR(INDEX('Отчет о движении готов. прод.'!$C$9:$C$259,MATCH(D171,'Отчет о движении готов. прод.'!$B$9:$B$259,0),1),"")</f>
        <v/>
      </c>
      <c r="F171" s="51" t="str">
        <f>IFERROR(INDEX('Отчет о движении готов. прод.'!$D$9:$D$259,MATCH(D171,'Отчет о движении готов. прод.'!$B$9:$B$259,0),1),"")</f>
        <v/>
      </c>
      <c r="G171" s="8"/>
      <c r="H171" s="55"/>
    </row>
    <row r="172" spans="1:8">
      <c r="A172" s="4"/>
      <c r="B172" s="54"/>
      <c r="C172" s="5"/>
      <c r="D172" s="5"/>
      <c r="E172" s="50" t="str">
        <f>IFERROR(INDEX('Отчет о движении готов. прод.'!$C$9:$C$259,MATCH(D172,'Отчет о движении готов. прод.'!$B$9:$B$259,0),1),"")</f>
        <v/>
      </c>
      <c r="F172" s="51" t="str">
        <f>IFERROR(INDEX('Отчет о движении готов. прод.'!$D$9:$D$259,MATCH(D172,'Отчет о движении готов. прод.'!$B$9:$B$259,0),1),"")</f>
        <v/>
      </c>
      <c r="G172" s="8"/>
      <c r="H172" s="55"/>
    </row>
    <row r="173" spans="1:8">
      <c r="A173" s="4"/>
      <c r="B173" s="54"/>
      <c r="C173" s="5"/>
      <c r="D173" s="5"/>
      <c r="E173" s="50" t="str">
        <f>IFERROR(INDEX('Отчет о движении готов. прод.'!$C$9:$C$259,MATCH(D173,'Отчет о движении готов. прод.'!$B$9:$B$259,0),1),"")</f>
        <v/>
      </c>
      <c r="F173" s="51" t="str">
        <f>IFERROR(INDEX('Отчет о движении готов. прод.'!$D$9:$D$259,MATCH(D173,'Отчет о движении готов. прод.'!$B$9:$B$259,0),1),"")</f>
        <v/>
      </c>
      <c r="G173" s="8"/>
      <c r="H173" s="55"/>
    </row>
    <row r="174" spans="1:8">
      <c r="A174" s="4"/>
      <c r="B174" s="54"/>
      <c r="C174" s="5"/>
      <c r="D174" s="5"/>
      <c r="E174" s="50" t="str">
        <f>IFERROR(INDEX('Отчет о движении готов. прод.'!$C$9:$C$259,MATCH(D174,'Отчет о движении готов. прод.'!$B$9:$B$259,0),1),"")</f>
        <v/>
      </c>
      <c r="F174" s="51" t="str">
        <f>IFERROR(INDEX('Отчет о движении готов. прод.'!$D$9:$D$259,MATCH(D174,'Отчет о движении готов. прод.'!$B$9:$B$259,0),1),"")</f>
        <v/>
      </c>
      <c r="G174" s="8"/>
      <c r="H174" s="55"/>
    </row>
    <row r="175" spans="1:8">
      <c r="A175" s="4"/>
      <c r="B175" s="54"/>
      <c r="C175" s="5"/>
      <c r="D175" s="5"/>
      <c r="E175" s="50" t="str">
        <f>IFERROR(INDEX('Отчет о движении готов. прод.'!$C$9:$C$259,MATCH(D175,'Отчет о движении готов. прод.'!$B$9:$B$259,0),1),"")</f>
        <v/>
      </c>
      <c r="F175" s="51" t="str">
        <f>IFERROR(INDEX('Отчет о движении готов. прод.'!$D$9:$D$259,MATCH(D175,'Отчет о движении готов. прод.'!$B$9:$B$259,0),1),"")</f>
        <v/>
      </c>
      <c r="G175" s="8"/>
      <c r="H175" s="55"/>
    </row>
    <row r="176" spans="1:8">
      <c r="A176" s="4"/>
      <c r="B176" s="54"/>
      <c r="C176" s="5"/>
      <c r="D176" s="5"/>
      <c r="E176" s="50" t="str">
        <f>IFERROR(INDEX('Отчет о движении готов. прод.'!$C$9:$C$259,MATCH(D176,'Отчет о движении готов. прод.'!$B$9:$B$259,0),1),"")</f>
        <v/>
      </c>
      <c r="F176" s="51" t="str">
        <f>IFERROR(INDEX('Отчет о движении готов. прод.'!$D$9:$D$259,MATCH(D176,'Отчет о движении готов. прод.'!$B$9:$B$259,0),1),"")</f>
        <v/>
      </c>
      <c r="G176" s="8"/>
      <c r="H176" s="55"/>
    </row>
    <row r="177" spans="1:8">
      <c r="A177" s="4"/>
      <c r="B177" s="54"/>
      <c r="C177" s="5"/>
      <c r="D177" s="5"/>
      <c r="E177" s="50" t="str">
        <f>IFERROR(INDEX('Отчет о движении готов. прод.'!$C$9:$C$259,MATCH(D177,'Отчет о движении готов. прод.'!$B$9:$B$259,0),1),"")</f>
        <v/>
      </c>
      <c r="F177" s="51" t="str">
        <f>IFERROR(INDEX('Отчет о движении готов. прод.'!$D$9:$D$259,MATCH(D177,'Отчет о движении готов. прод.'!$B$9:$B$259,0),1),"")</f>
        <v/>
      </c>
      <c r="G177" s="8"/>
      <c r="H177" s="55"/>
    </row>
    <row r="178" spans="1:8">
      <c r="A178" s="4"/>
      <c r="B178" s="54"/>
      <c r="C178" s="5"/>
      <c r="D178" s="5"/>
      <c r="E178" s="50" t="str">
        <f>IFERROR(INDEX('Отчет о движении готов. прод.'!$C$9:$C$259,MATCH(D178,'Отчет о движении готов. прод.'!$B$9:$B$259,0),1),"")</f>
        <v/>
      </c>
      <c r="F178" s="51" t="str">
        <f>IFERROR(INDEX('Отчет о движении готов. прод.'!$D$9:$D$259,MATCH(D178,'Отчет о движении готов. прод.'!$B$9:$B$259,0),1),"")</f>
        <v/>
      </c>
      <c r="G178" s="8"/>
      <c r="H178" s="55"/>
    </row>
    <row r="179" spans="1:8">
      <c r="A179" s="4"/>
      <c r="B179" s="54"/>
      <c r="C179" s="5"/>
      <c r="D179" s="5"/>
      <c r="E179" s="50" t="str">
        <f>IFERROR(INDEX('Отчет о движении готов. прод.'!$C$9:$C$259,MATCH(D179,'Отчет о движении готов. прод.'!$B$9:$B$259,0),1),"")</f>
        <v/>
      </c>
      <c r="F179" s="51" t="str">
        <f>IFERROR(INDEX('Отчет о движении готов. прод.'!$D$9:$D$259,MATCH(D179,'Отчет о движении готов. прод.'!$B$9:$B$259,0),1),"")</f>
        <v/>
      </c>
      <c r="G179" s="8"/>
      <c r="H179" s="55"/>
    </row>
    <row r="180" spans="1:8">
      <c r="A180" s="4"/>
      <c r="B180" s="54"/>
      <c r="C180" s="5"/>
      <c r="D180" s="5"/>
      <c r="E180" s="50" t="str">
        <f>IFERROR(INDEX('Отчет о движении готов. прод.'!$C$9:$C$259,MATCH(D180,'Отчет о движении готов. прод.'!$B$9:$B$259,0),1),"")</f>
        <v/>
      </c>
      <c r="F180" s="51" t="str">
        <f>IFERROR(INDEX('Отчет о движении готов. прод.'!$D$9:$D$259,MATCH(D180,'Отчет о движении готов. прод.'!$B$9:$B$259,0),1),"")</f>
        <v/>
      </c>
      <c r="G180" s="8"/>
      <c r="H180" s="55"/>
    </row>
    <row r="181" spans="1:8">
      <c r="A181" s="4"/>
      <c r="B181" s="54"/>
      <c r="C181" s="5"/>
      <c r="D181" s="5"/>
      <c r="E181" s="50" t="str">
        <f>IFERROR(INDEX('Отчет о движении готов. прод.'!$C$9:$C$259,MATCH(D181,'Отчет о движении готов. прод.'!$B$9:$B$259,0),1),"")</f>
        <v/>
      </c>
      <c r="F181" s="51" t="str">
        <f>IFERROR(INDEX('Отчет о движении готов. прод.'!$D$9:$D$259,MATCH(D181,'Отчет о движении готов. прод.'!$B$9:$B$259,0),1),"")</f>
        <v/>
      </c>
      <c r="G181" s="8"/>
      <c r="H181" s="55"/>
    </row>
    <row r="182" spans="1:8">
      <c r="A182" s="4"/>
      <c r="B182" s="54"/>
      <c r="C182" s="5"/>
      <c r="D182" s="5"/>
      <c r="E182" s="50" t="str">
        <f>IFERROR(INDEX('Отчет о движении готов. прод.'!$C$9:$C$259,MATCH(D182,'Отчет о движении готов. прод.'!$B$9:$B$259,0),1),"")</f>
        <v/>
      </c>
      <c r="F182" s="51" t="str">
        <f>IFERROR(INDEX('Отчет о движении готов. прод.'!$D$9:$D$259,MATCH(D182,'Отчет о движении готов. прод.'!$B$9:$B$259,0),1),"")</f>
        <v/>
      </c>
      <c r="G182" s="8"/>
      <c r="H182" s="55"/>
    </row>
    <row r="183" spans="1:8">
      <c r="A183" s="4"/>
      <c r="B183" s="54"/>
      <c r="C183" s="5"/>
      <c r="D183" s="5"/>
      <c r="E183" s="50" t="str">
        <f>IFERROR(INDEX('Отчет о движении готов. прод.'!$C$9:$C$259,MATCH(D183,'Отчет о движении готов. прод.'!$B$9:$B$259,0),1),"")</f>
        <v/>
      </c>
      <c r="F183" s="51" t="str">
        <f>IFERROR(INDEX('Отчет о движении готов. прод.'!$D$9:$D$259,MATCH(D183,'Отчет о движении готов. прод.'!$B$9:$B$259,0),1),"")</f>
        <v/>
      </c>
      <c r="G183" s="8"/>
      <c r="H183" s="55"/>
    </row>
    <row r="184" spans="1:8">
      <c r="A184" s="4"/>
      <c r="B184" s="54"/>
      <c r="C184" s="5"/>
      <c r="D184" s="5"/>
      <c r="E184" s="50" t="str">
        <f>IFERROR(INDEX('Отчет о движении готов. прод.'!$C$9:$C$259,MATCH(D184,'Отчет о движении готов. прод.'!$B$9:$B$259,0),1),"")</f>
        <v/>
      </c>
      <c r="F184" s="51" t="str">
        <f>IFERROR(INDEX('Отчет о движении готов. прод.'!$D$9:$D$259,MATCH(D184,'Отчет о движении готов. прод.'!$B$9:$B$259,0),1),"")</f>
        <v/>
      </c>
      <c r="G184" s="8"/>
      <c r="H184" s="55"/>
    </row>
    <row r="185" spans="1:8">
      <c r="A185" s="4"/>
      <c r="B185" s="54"/>
      <c r="C185" s="5"/>
      <c r="D185" s="5"/>
      <c r="E185" s="50" t="str">
        <f>IFERROR(INDEX('Отчет о движении готов. прод.'!$C$9:$C$259,MATCH(D185,'Отчет о движении готов. прод.'!$B$9:$B$259,0),1),"")</f>
        <v/>
      </c>
      <c r="F185" s="51" t="str">
        <f>IFERROR(INDEX('Отчет о движении готов. прод.'!$D$9:$D$259,MATCH(D185,'Отчет о движении готов. прод.'!$B$9:$B$259,0),1),"")</f>
        <v/>
      </c>
      <c r="G185" s="8"/>
      <c r="H185" s="55"/>
    </row>
    <row r="186" spans="1:8">
      <c r="A186" s="4"/>
      <c r="B186" s="54"/>
      <c r="C186" s="5"/>
      <c r="D186" s="5"/>
      <c r="E186" s="50" t="str">
        <f>IFERROR(INDEX('Отчет о движении готов. прод.'!$C$9:$C$259,MATCH(D186,'Отчет о движении готов. прод.'!$B$9:$B$259,0),1),"")</f>
        <v/>
      </c>
      <c r="F186" s="51" t="str">
        <f>IFERROR(INDEX('Отчет о движении готов. прод.'!$D$9:$D$259,MATCH(D186,'Отчет о движении готов. прод.'!$B$9:$B$259,0),1),"")</f>
        <v/>
      </c>
      <c r="G186" s="8"/>
      <c r="H186" s="55"/>
    </row>
    <row r="187" spans="1:8">
      <c r="A187" s="4"/>
      <c r="B187" s="54"/>
      <c r="C187" s="5"/>
      <c r="D187" s="5"/>
      <c r="E187" s="50" t="str">
        <f>IFERROR(INDEX('Отчет о движении готов. прод.'!$C$9:$C$259,MATCH(D187,'Отчет о движении готов. прод.'!$B$9:$B$259,0),1),"")</f>
        <v/>
      </c>
      <c r="F187" s="51" t="str">
        <f>IFERROR(INDEX('Отчет о движении готов. прод.'!$D$9:$D$259,MATCH(D187,'Отчет о движении готов. прод.'!$B$9:$B$259,0),1),"")</f>
        <v/>
      </c>
      <c r="G187" s="8"/>
      <c r="H187" s="55"/>
    </row>
    <row r="188" spans="1:8">
      <c r="A188" s="4"/>
      <c r="B188" s="54"/>
      <c r="C188" s="5"/>
      <c r="D188" s="5"/>
      <c r="E188" s="50" t="str">
        <f>IFERROR(INDEX('Отчет о движении готов. прод.'!$C$9:$C$259,MATCH(D188,'Отчет о движении готов. прод.'!$B$9:$B$259,0),1),"")</f>
        <v/>
      </c>
      <c r="F188" s="51" t="str">
        <f>IFERROR(INDEX('Отчет о движении готов. прод.'!$D$9:$D$259,MATCH(D188,'Отчет о движении готов. прод.'!$B$9:$B$259,0),1),"")</f>
        <v/>
      </c>
      <c r="G188" s="8"/>
      <c r="H188" s="55"/>
    </row>
    <row r="189" spans="1:8">
      <c r="A189" s="4"/>
      <c r="B189" s="54"/>
      <c r="C189" s="5"/>
      <c r="D189" s="5"/>
      <c r="E189" s="50" t="str">
        <f>IFERROR(INDEX('Отчет о движении готов. прод.'!$C$9:$C$259,MATCH(D189,'Отчет о движении готов. прод.'!$B$9:$B$259,0),1),"")</f>
        <v/>
      </c>
      <c r="F189" s="51" t="str">
        <f>IFERROR(INDEX('Отчет о движении готов. прод.'!$D$9:$D$259,MATCH(D189,'Отчет о движении готов. прод.'!$B$9:$B$259,0),1),"")</f>
        <v/>
      </c>
      <c r="G189" s="8"/>
      <c r="H189" s="55"/>
    </row>
    <row r="190" spans="1:8">
      <c r="A190" s="4"/>
      <c r="B190" s="54"/>
      <c r="C190" s="5"/>
      <c r="D190" s="5"/>
      <c r="E190" s="50" t="str">
        <f>IFERROR(INDEX('Отчет о движении готов. прод.'!$C$9:$C$259,MATCH(D190,'Отчет о движении готов. прод.'!$B$9:$B$259,0),1),"")</f>
        <v/>
      </c>
      <c r="F190" s="51" t="str">
        <f>IFERROR(INDEX('Отчет о движении готов. прод.'!$D$9:$D$259,MATCH(D190,'Отчет о движении готов. прод.'!$B$9:$B$259,0),1),"")</f>
        <v/>
      </c>
      <c r="G190" s="8"/>
      <c r="H190" s="55"/>
    </row>
    <row r="191" spans="1:8">
      <c r="A191" s="4"/>
      <c r="B191" s="54"/>
      <c r="C191" s="5"/>
      <c r="D191" s="5"/>
      <c r="E191" s="50" t="str">
        <f>IFERROR(INDEX('Отчет о движении готов. прод.'!$C$9:$C$259,MATCH(D191,'Отчет о движении готов. прод.'!$B$9:$B$259,0),1),"")</f>
        <v/>
      </c>
      <c r="F191" s="51" t="str">
        <f>IFERROR(INDEX('Отчет о движении готов. прод.'!$D$9:$D$259,MATCH(D191,'Отчет о движении готов. прод.'!$B$9:$B$259,0),1),"")</f>
        <v/>
      </c>
      <c r="G191" s="8"/>
      <c r="H191" s="55"/>
    </row>
    <row r="192" spans="1:8">
      <c r="A192" s="4"/>
      <c r="B192" s="54"/>
      <c r="C192" s="5"/>
      <c r="D192" s="5"/>
      <c r="E192" s="50" t="str">
        <f>IFERROR(INDEX('Отчет о движении готов. прод.'!$C$9:$C$259,MATCH(D192,'Отчет о движении готов. прод.'!$B$9:$B$259,0),1),"")</f>
        <v/>
      </c>
      <c r="F192" s="51" t="str">
        <f>IFERROR(INDEX('Отчет о движении готов. прод.'!$D$9:$D$259,MATCH(D192,'Отчет о движении готов. прод.'!$B$9:$B$259,0),1),"")</f>
        <v/>
      </c>
      <c r="G192" s="8"/>
      <c r="H192" s="55"/>
    </row>
    <row r="193" spans="1:8">
      <c r="A193" s="4"/>
      <c r="B193" s="54"/>
      <c r="C193" s="5"/>
      <c r="D193" s="5"/>
      <c r="E193" s="50" t="str">
        <f>IFERROR(INDEX('Отчет о движении готов. прод.'!$C$9:$C$259,MATCH(D193,'Отчет о движении готов. прод.'!$B$9:$B$259,0),1),"")</f>
        <v/>
      </c>
      <c r="F193" s="51" t="str">
        <f>IFERROR(INDEX('Отчет о движении готов. прод.'!$D$9:$D$259,MATCH(D193,'Отчет о движении готов. прод.'!$B$9:$B$259,0),1),"")</f>
        <v/>
      </c>
      <c r="G193" s="8"/>
      <c r="H193" s="55"/>
    </row>
    <row r="194" spans="1:8">
      <c r="A194" s="4"/>
      <c r="B194" s="54"/>
      <c r="C194" s="5"/>
      <c r="D194" s="5"/>
      <c r="E194" s="50" t="str">
        <f>IFERROR(INDEX('Отчет о движении готов. прод.'!$C$9:$C$259,MATCH(D194,'Отчет о движении готов. прод.'!$B$9:$B$259,0),1),"")</f>
        <v/>
      </c>
      <c r="F194" s="51" t="str">
        <f>IFERROR(INDEX('Отчет о движении готов. прод.'!$D$9:$D$259,MATCH(D194,'Отчет о движении готов. прод.'!$B$9:$B$259,0),1),"")</f>
        <v/>
      </c>
      <c r="G194" s="8"/>
      <c r="H194" s="55"/>
    </row>
    <row r="195" spans="1:8">
      <c r="A195" s="4"/>
      <c r="B195" s="54"/>
      <c r="C195" s="5"/>
      <c r="D195" s="5"/>
      <c r="E195" s="50" t="str">
        <f>IFERROR(INDEX('Отчет о движении готов. прод.'!$C$9:$C$259,MATCH(D195,'Отчет о движении готов. прод.'!$B$9:$B$259,0),1),"")</f>
        <v/>
      </c>
      <c r="F195" s="51" t="str">
        <f>IFERROR(INDEX('Отчет о движении готов. прод.'!$D$9:$D$259,MATCH(D195,'Отчет о движении готов. прод.'!$B$9:$B$259,0),1),"")</f>
        <v/>
      </c>
      <c r="G195" s="8"/>
      <c r="H195" s="55"/>
    </row>
    <row r="196" spans="1:8">
      <c r="A196" s="4"/>
      <c r="B196" s="54"/>
      <c r="C196" s="5"/>
      <c r="D196" s="5"/>
      <c r="E196" s="50" t="str">
        <f>IFERROR(INDEX('Отчет о движении готов. прод.'!$C$9:$C$259,MATCH(D196,'Отчет о движении готов. прод.'!$B$9:$B$259,0),1),"")</f>
        <v/>
      </c>
      <c r="F196" s="51" t="str">
        <f>IFERROR(INDEX('Отчет о движении готов. прод.'!$D$9:$D$259,MATCH(D196,'Отчет о движении готов. прод.'!$B$9:$B$259,0),1),"")</f>
        <v/>
      </c>
      <c r="G196" s="8"/>
      <c r="H196" s="55"/>
    </row>
    <row r="197" spans="1:8">
      <c r="A197" s="4"/>
      <c r="B197" s="54"/>
      <c r="C197" s="5"/>
      <c r="D197" s="5"/>
      <c r="E197" s="50" t="str">
        <f>IFERROR(INDEX('Отчет о движении готов. прод.'!$C$9:$C$259,MATCH(D197,'Отчет о движении готов. прод.'!$B$9:$B$259,0),1),"")</f>
        <v/>
      </c>
      <c r="F197" s="51" t="str">
        <f>IFERROR(INDEX('Отчет о движении готов. прод.'!$D$9:$D$259,MATCH(D197,'Отчет о движении готов. прод.'!$B$9:$B$259,0),1),"")</f>
        <v/>
      </c>
      <c r="G197" s="8"/>
      <c r="H197" s="55"/>
    </row>
    <row r="198" spans="1:8">
      <c r="A198" s="4"/>
      <c r="B198" s="54"/>
      <c r="C198" s="5"/>
      <c r="D198" s="5"/>
      <c r="E198" s="50" t="str">
        <f>IFERROR(INDEX('Отчет о движении готов. прод.'!$C$9:$C$259,MATCH(D198,'Отчет о движении готов. прод.'!$B$9:$B$259,0),1),"")</f>
        <v/>
      </c>
      <c r="F198" s="51" t="str">
        <f>IFERROR(INDEX('Отчет о движении готов. прод.'!$D$9:$D$259,MATCH(D198,'Отчет о движении готов. прод.'!$B$9:$B$259,0),1),"")</f>
        <v/>
      </c>
      <c r="G198" s="8"/>
      <c r="H198" s="55"/>
    </row>
    <row r="199" spans="1:8">
      <c r="A199" s="4"/>
      <c r="B199" s="54"/>
      <c r="C199" s="5"/>
      <c r="D199" s="5"/>
      <c r="E199" s="50" t="str">
        <f>IFERROR(INDEX('Отчет о движении готов. прод.'!$C$9:$C$259,MATCH(D199,'Отчет о движении готов. прод.'!$B$9:$B$259,0),1),"")</f>
        <v/>
      </c>
      <c r="F199" s="51" t="str">
        <f>IFERROR(INDEX('Отчет о движении готов. прод.'!$D$9:$D$259,MATCH(D199,'Отчет о движении готов. прод.'!$B$9:$B$259,0),1),"")</f>
        <v/>
      </c>
      <c r="G199" s="8"/>
      <c r="H199" s="55"/>
    </row>
    <row r="200" spans="1:8">
      <c r="A200" s="4"/>
      <c r="B200" s="54"/>
      <c r="C200" s="5"/>
      <c r="D200" s="5"/>
      <c r="E200" s="50" t="str">
        <f>IFERROR(INDEX('Отчет о движении готов. прод.'!$C$9:$C$259,MATCH(D200,'Отчет о движении готов. прод.'!$B$9:$B$259,0),1),"")</f>
        <v/>
      </c>
      <c r="F200" s="51" t="str">
        <f>IFERROR(INDEX('Отчет о движении готов. прод.'!$D$9:$D$259,MATCH(D200,'Отчет о движении готов. прод.'!$B$9:$B$259,0),1),"")</f>
        <v/>
      </c>
      <c r="G200" s="8"/>
      <c r="H200" s="55"/>
    </row>
    <row r="201" spans="1:8">
      <c r="A201" s="4"/>
      <c r="B201" s="54"/>
      <c r="C201" s="5"/>
      <c r="D201" s="5"/>
      <c r="E201" s="50" t="str">
        <f>IFERROR(INDEX('Отчет о движении готов. прод.'!$C$9:$C$259,MATCH(D201,'Отчет о движении готов. прод.'!$B$9:$B$259,0),1),"")</f>
        <v/>
      </c>
      <c r="F201" s="51" t="str">
        <f>IFERROR(INDEX('Отчет о движении готов. прод.'!$D$9:$D$259,MATCH(D201,'Отчет о движении готов. прод.'!$B$9:$B$259,0),1),"")</f>
        <v/>
      </c>
      <c r="G201" s="8"/>
      <c r="H201" s="55"/>
    </row>
    <row r="202" spans="1:8">
      <c r="A202" s="4"/>
      <c r="B202" s="54"/>
      <c r="C202" s="5"/>
      <c r="D202" s="5"/>
      <c r="E202" s="50" t="str">
        <f>IFERROR(INDEX('Отчет о движении готов. прод.'!$C$9:$C$259,MATCH(D202,'Отчет о движении готов. прод.'!$B$9:$B$259,0),1),"")</f>
        <v/>
      </c>
      <c r="F202" s="51" t="str">
        <f>IFERROR(INDEX('Отчет о движении готов. прод.'!$D$9:$D$259,MATCH(D202,'Отчет о движении готов. прод.'!$B$9:$B$259,0),1),"")</f>
        <v/>
      </c>
      <c r="G202" s="8"/>
      <c r="H202" s="55"/>
    </row>
    <row r="203" spans="1:8">
      <c r="A203" s="4"/>
      <c r="B203" s="54"/>
      <c r="C203" s="5"/>
      <c r="D203" s="5"/>
      <c r="E203" s="50" t="str">
        <f>IFERROR(INDEX('Отчет о движении готов. прод.'!$C$9:$C$259,MATCH(D203,'Отчет о движении готов. прод.'!$B$9:$B$259,0),1),"")</f>
        <v/>
      </c>
      <c r="F203" s="51" t="str">
        <f>IFERROR(INDEX('Отчет о движении готов. прод.'!$D$9:$D$259,MATCH(D203,'Отчет о движении готов. прод.'!$B$9:$B$259,0),1),"")</f>
        <v/>
      </c>
      <c r="G203" s="8"/>
      <c r="H203" s="55"/>
    </row>
    <row r="204" spans="1:8">
      <c r="A204" s="4"/>
      <c r="B204" s="54"/>
      <c r="C204" s="5"/>
      <c r="D204" s="5"/>
      <c r="E204" s="50" t="str">
        <f>IFERROR(INDEX('Отчет о движении готов. прод.'!$C$9:$C$259,MATCH(D204,'Отчет о движении готов. прод.'!$B$9:$B$259,0),1),"")</f>
        <v/>
      </c>
      <c r="F204" s="51" t="str">
        <f>IFERROR(INDEX('Отчет о движении готов. прод.'!$D$9:$D$259,MATCH(D204,'Отчет о движении готов. прод.'!$B$9:$B$259,0),1),"")</f>
        <v/>
      </c>
      <c r="G204" s="8"/>
      <c r="H204" s="55"/>
    </row>
    <row r="205" spans="1:8">
      <c r="A205" s="4"/>
      <c r="B205" s="54"/>
      <c r="C205" s="5"/>
      <c r="D205" s="5"/>
      <c r="E205" s="50" t="str">
        <f>IFERROR(INDEX('Отчет о движении готов. прод.'!$C$9:$C$259,MATCH(D205,'Отчет о движении готов. прод.'!$B$9:$B$259,0),1),"")</f>
        <v/>
      </c>
      <c r="F205" s="51" t="str">
        <f>IFERROR(INDEX('Отчет о движении готов. прод.'!$D$9:$D$259,MATCH(D205,'Отчет о движении готов. прод.'!$B$9:$B$259,0),1),"")</f>
        <v/>
      </c>
      <c r="G205" s="8"/>
      <c r="H205" s="55"/>
    </row>
    <row r="206" spans="1:8">
      <c r="A206" s="4"/>
      <c r="B206" s="54"/>
      <c r="C206" s="5"/>
      <c r="D206" s="5"/>
      <c r="E206" s="50" t="str">
        <f>IFERROR(INDEX('Отчет о движении готов. прод.'!$C$9:$C$259,MATCH(D206,'Отчет о движении готов. прод.'!$B$9:$B$259,0),1),"")</f>
        <v/>
      </c>
      <c r="F206" s="51" t="str">
        <f>IFERROR(INDEX('Отчет о движении готов. прод.'!$D$9:$D$259,MATCH(D206,'Отчет о движении готов. прод.'!$B$9:$B$259,0),1),"")</f>
        <v/>
      </c>
      <c r="G206" s="8"/>
      <c r="H206" s="55"/>
    </row>
    <row r="207" spans="1:8">
      <c r="A207" s="4"/>
      <c r="B207" s="54"/>
      <c r="C207" s="5"/>
      <c r="D207" s="5"/>
      <c r="E207" s="50" t="str">
        <f>IFERROR(INDEX('Отчет о движении готов. прод.'!$C$9:$C$259,MATCH(D207,'Отчет о движении готов. прод.'!$B$9:$B$259,0),1),"")</f>
        <v/>
      </c>
      <c r="F207" s="51" t="str">
        <f>IFERROR(INDEX('Отчет о движении готов. прод.'!$D$9:$D$259,MATCH(D207,'Отчет о движении готов. прод.'!$B$9:$B$259,0),1),"")</f>
        <v/>
      </c>
      <c r="G207" s="8"/>
      <c r="H207" s="55"/>
    </row>
    <row r="208" spans="1:8">
      <c r="A208" s="4"/>
      <c r="B208" s="54"/>
      <c r="C208" s="5"/>
      <c r="D208" s="5"/>
      <c r="E208" s="50" t="str">
        <f>IFERROR(INDEX('Отчет о движении готов. прод.'!$C$9:$C$259,MATCH(D208,'Отчет о движении готов. прод.'!$B$9:$B$259,0),1),"")</f>
        <v/>
      </c>
      <c r="F208" s="51" t="str">
        <f>IFERROR(INDEX('Отчет о движении готов. прод.'!$D$9:$D$259,MATCH(D208,'Отчет о движении готов. прод.'!$B$9:$B$259,0),1),"")</f>
        <v/>
      </c>
      <c r="G208" s="8"/>
      <c r="H208" s="55"/>
    </row>
    <row r="209" spans="1:8">
      <c r="A209" s="4"/>
      <c r="B209" s="54"/>
      <c r="C209" s="5"/>
      <c r="D209" s="5"/>
      <c r="E209" s="50" t="str">
        <f>IFERROR(INDEX('Отчет о движении готов. прод.'!$C$9:$C$259,MATCH(D209,'Отчет о движении готов. прод.'!$B$9:$B$259,0),1),"")</f>
        <v/>
      </c>
      <c r="F209" s="51" t="str">
        <f>IFERROR(INDEX('Отчет о движении готов. прод.'!$D$9:$D$259,MATCH(D209,'Отчет о движении готов. прод.'!$B$9:$B$259,0),1),"")</f>
        <v/>
      </c>
      <c r="G209" s="8"/>
      <c r="H209" s="55"/>
    </row>
    <row r="210" spans="1:8">
      <c r="A210" s="4"/>
      <c r="B210" s="54"/>
      <c r="C210" s="5"/>
      <c r="D210" s="5"/>
      <c r="E210" s="50" t="str">
        <f>IFERROR(INDEX('Отчет о движении готов. прод.'!$C$9:$C$259,MATCH(D210,'Отчет о движении готов. прод.'!$B$9:$B$259,0),1),"")</f>
        <v/>
      </c>
      <c r="F210" s="51" t="str">
        <f>IFERROR(INDEX('Отчет о движении готов. прод.'!$D$9:$D$259,MATCH(D210,'Отчет о движении готов. прод.'!$B$9:$B$259,0),1),"")</f>
        <v/>
      </c>
      <c r="G210" s="8"/>
      <c r="H210" s="55"/>
    </row>
    <row r="211" spans="1:8">
      <c r="A211" s="4"/>
      <c r="B211" s="54"/>
      <c r="C211" s="5"/>
      <c r="D211" s="5"/>
      <c r="E211" s="50" t="str">
        <f>IFERROR(INDEX('Отчет о движении готов. прод.'!$C$9:$C$259,MATCH(D211,'Отчет о движении готов. прод.'!$B$9:$B$259,0),1),"")</f>
        <v/>
      </c>
      <c r="F211" s="51" t="str">
        <f>IFERROR(INDEX('Отчет о движении готов. прод.'!$D$9:$D$259,MATCH(D211,'Отчет о движении готов. прод.'!$B$9:$B$259,0),1),"")</f>
        <v/>
      </c>
      <c r="G211" s="8"/>
      <c r="H211" s="55"/>
    </row>
    <row r="212" spans="1:8">
      <c r="A212" s="4"/>
      <c r="B212" s="54"/>
      <c r="C212" s="5"/>
      <c r="D212" s="5"/>
      <c r="E212" s="50" t="str">
        <f>IFERROR(INDEX('Отчет о движении готов. прод.'!$C$9:$C$259,MATCH(D212,'Отчет о движении готов. прод.'!$B$9:$B$259,0),1),"")</f>
        <v/>
      </c>
      <c r="F212" s="51" t="str">
        <f>IFERROR(INDEX('Отчет о движении готов. прод.'!$D$9:$D$259,MATCH(D212,'Отчет о движении готов. прод.'!$B$9:$B$259,0),1),"")</f>
        <v/>
      </c>
      <c r="G212" s="8"/>
      <c r="H212" s="55"/>
    </row>
    <row r="213" spans="1:8">
      <c r="A213" s="4"/>
      <c r="B213" s="54"/>
      <c r="C213" s="5"/>
      <c r="D213" s="5"/>
      <c r="E213" s="50" t="str">
        <f>IFERROR(INDEX('Отчет о движении готов. прод.'!$C$9:$C$259,MATCH(D213,'Отчет о движении готов. прод.'!$B$9:$B$259,0),1),"")</f>
        <v/>
      </c>
      <c r="F213" s="51" t="str">
        <f>IFERROR(INDEX('Отчет о движении готов. прод.'!$D$9:$D$259,MATCH(D213,'Отчет о движении готов. прод.'!$B$9:$B$259,0),1),"")</f>
        <v/>
      </c>
      <c r="G213" s="8"/>
      <c r="H213" s="55"/>
    </row>
    <row r="214" spans="1:8">
      <c r="A214" s="4"/>
      <c r="B214" s="54"/>
      <c r="C214" s="5"/>
      <c r="D214" s="5"/>
      <c r="E214" s="50" t="str">
        <f>IFERROR(INDEX('Отчет о движении готов. прод.'!$C$9:$C$259,MATCH(D214,'Отчет о движении готов. прод.'!$B$9:$B$259,0),1),"")</f>
        <v/>
      </c>
      <c r="F214" s="51" t="str">
        <f>IFERROR(INDEX('Отчет о движении готов. прод.'!$D$9:$D$259,MATCH(D214,'Отчет о движении готов. прод.'!$B$9:$B$259,0),1),"")</f>
        <v/>
      </c>
      <c r="G214" s="8"/>
      <c r="H214" s="55"/>
    </row>
    <row r="215" spans="1:8">
      <c r="A215" s="4"/>
      <c r="B215" s="54"/>
      <c r="C215" s="5"/>
      <c r="D215" s="5"/>
      <c r="E215" s="50" t="str">
        <f>IFERROR(INDEX('Отчет о движении готов. прод.'!$C$9:$C$259,MATCH(D215,'Отчет о движении готов. прод.'!$B$9:$B$259,0),1),"")</f>
        <v/>
      </c>
      <c r="F215" s="51" t="str">
        <f>IFERROR(INDEX('Отчет о движении готов. прод.'!$D$9:$D$259,MATCH(D215,'Отчет о движении готов. прод.'!$B$9:$B$259,0),1),"")</f>
        <v/>
      </c>
      <c r="G215" s="8"/>
      <c r="H215" s="55"/>
    </row>
    <row r="216" spans="1:8">
      <c r="A216" s="4"/>
      <c r="B216" s="54"/>
      <c r="C216" s="5"/>
      <c r="D216" s="5"/>
      <c r="E216" s="50" t="str">
        <f>IFERROR(INDEX('Отчет о движении готов. прод.'!$C$9:$C$259,MATCH(D216,'Отчет о движении готов. прод.'!$B$9:$B$259,0),1),"")</f>
        <v/>
      </c>
      <c r="F216" s="51" t="str">
        <f>IFERROR(INDEX('Отчет о движении готов. прод.'!$D$9:$D$259,MATCH(D216,'Отчет о движении готов. прод.'!$B$9:$B$259,0),1),"")</f>
        <v/>
      </c>
      <c r="G216" s="8"/>
      <c r="H216" s="55"/>
    </row>
    <row r="217" spans="1:8">
      <c r="A217" s="4"/>
      <c r="B217" s="54"/>
      <c r="C217" s="5"/>
      <c r="D217" s="5"/>
      <c r="E217" s="50" t="str">
        <f>IFERROR(INDEX('Отчет о движении готов. прод.'!$C$9:$C$259,MATCH(D217,'Отчет о движении готов. прод.'!$B$9:$B$259,0),1),"")</f>
        <v/>
      </c>
      <c r="F217" s="51" t="str">
        <f>IFERROR(INDEX('Отчет о движении готов. прод.'!$D$9:$D$259,MATCH(D217,'Отчет о движении готов. прод.'!$B$9:$B$259,0),1),"")</f>
        <v/>
      </c>
      <c r="G217" s="8"/>
      <c r="H217" s="55"/>
    </row>
    <row r="218" spans="1:8">
      <c r="A218" s="4"/>
      <c r="B218" s="54"/>
      <c r="C218" s="5"/>
      <c r="D218" s="5"/>
      <c r="E218" s="50" t="str">
        <f>IFERROR(INDEX('Отчет о движении готов. прод.'!$C$9:$C$259,MATCH(D218,'Отчет о движении готов. прод.'!$B$9:$B$259,0),1),"")</f>
        <v/>
      </c>
      <c r="F218" s="51" t="str">
        <f>IFERROR(INDEX('Отчет о движении готов. прод.'!$D$9:$D$259,MATCH(D218,'Отчет о движении готов. прод.'!$B$9:$B$259,0),1),"")</f>
        <v/>
      </c>
      <c r="G218" s="8"/>
      <c r="H218" s="55"/>
    </row>
    <row r="219" spans="1:8">
      <c r="A219" s="4"/>
      <c r="B219" s="54"/>
      <c r="C219" s="5"/>
      <c r="D219" s="5"/>
      <c r="E219" s="50" t="str">
        <f>IFERROR(INDEX('Отчет о движении готов. прод.'!$C$9:$C$259,MATCH(D219,'Отчет о движении готов. прод.'!$B$9:$B$259,0),1),"")</f>
        <v/>
      </c>
      <c r="F219" s="51" t="str">
        <f>IFERROR(INDEX('Отчет о движении готов. прод.'!$D$9:$D$259,MATCH(D219,'Отчет о движении готов. прод.'!$B$9:$B$259,0),1),"")</f>
        <v/>
      </c>
      <c r="G219" s="8"/>
      <c r="H219" s="55"/>
    </row>
    <row r="220" spans="1:8">
      <c r="A220" s="4"/>
      <c r="B220" s="54"/>
      <c r="C220" s="5"/>
      <c r="D220" s="5"/>
      <c r="E220" s="50" t="str">
        <f>IFERROR(INDEX('Отчет о движении готов. прод.'!$C$9:$C$259,MATCH(D220,'Отчет о движении готов. прод.'!$B$9:$B$259,0),1),"")</f>
        <v/>
      </c>
      <c r="F220" s="51" t="str">
        <f>IFERROR(INDEX('Отчет о движении готов. прод.'!$D$9:$D$259,MATCH(D220,'Отчет о движении готов. прод.'!$B$9:$B$259,0),1),"")</f>
        <v/>
      </c>
      <c r="G220" s="8"/>
      <c r="H220" s="55"/>
    </row>
    <row r="221" spans="1:8">
      <c r="A221" s="4"/>
      <c r="B221" s="54"/>
      <c r="C221" s="5"/>
      <c r="D221" s="5"/>
      <c r="E221" s="50" t="str">
        <f>IFERROR(INDEX('Отчет о движении готов. прод.'!$C$9:$C$259,MATCH(D221,'Отчет о движении готов. прод.'!$B$9:$B$259,0),1),"")</f>
        <v/>
      </c>
      <c r="F221" s="51" t="str">
        <f>IFERROR(INDEX('Отчет о движении готов. прод.'!$D$9:$D$259,MATCH(D221,'Отчет о движении готов. прод.'!$B$9:$B$259,0),1),"")</f>
        <v/>
      </c>
      <c r="G221" s="8"/>
      <c r="H221" s="55"/>
    </row>
    <row r="222" spans="1:8">
      <c r="A222" s="4"/>
      <c r="B222" s="54"/>
      <c r="C222" s="5"/>
      <c r="D222" s="5"/>
      <c r="E222" s="50" t="str">
        <f>IFERROR(INDEX('Отчет о движении готов. прод.'!$C$9:$C$259,MATCH(D222,'Отчет о движении готов. прод.'!$B$9:$B$259,0),1),"")</f>
        <v/>
      </c>
      <c r="F222" s="51" t="str">
        <f>IFERROR(INDEX('Отчет о движении готов. прод.'!$D$9:$D$259,MATCH(D222,'Отчет о движении готов. прод.'!$B$9:$B$259,0),1),"")</f>
        <v/>
      </c>
      <c r="G222" s="8"/>
      <c r="H222" s="55"/>
    </row>
    <row r="223" spans="1:8">
      <c r="A223" s="4"/>
      <c r="B223" s="54"/>
      <c r="C223" s="5"/>
      <c r="D223" s="5"/>
      <c r="E223" s="50" t="str">
        <f>IFERROR(INDEX('Отчет о движении готов. прод.'!$C$9:$C$259,MATCH(D223,'Отчет о движении готов. прод.'!$B$9:$B$259,0),1),"")</f>
        <v/>
      </c>
      <c r="F223" s="51" t="str">
        <f>IFERROR(INDEX('Отчет о движении готов. прод.'!$D$9:$D$259,MATCH(D223,'Отчет о движении готов. прод.'!$B$9:$B$259,0),1),"")</f>
        <v/>
      </c>
      <c r="G223" s="8"/>
      <c r="H223" s="55"/>
    </row>
    <row r="224" spans="1:8">
      <c r="A224" s="4"/>
      <c r="B224" s="54"/>
      <c r="C224" s="5"/>
      <c r="D224" s="5"/>
      <c r="E224" s="50" t="str">
        <f>IFERROR(INDEX('Отчет о движении готов. прод.'!$C$9:$C$259,MATCH(D224,'Отчет о движении готов. прод.'!$B$9:$B$259,0),1),"")</f>
        <v/>
      </c>
      <c r="F224" s="51" t="str">
        <f>IFERROR(INDEX('Отчет о движении готов. прод.'!$D$9:$D$259,MATCH(D224,'Отчет о движении готов. прод.'!$B$9:$B$259,0),1),"")</f>
        <v/>
      </c>
      <c r="G224" s="8"/>
      <c r="H224" s="55"/>
    </row>
    <row r="225" spans="1:8">
      <c r="A225" s="4"/>
      <c r="B225" s="54"/>
      <c r="C225" s="5"/>
      <c r="D225" s="5"/>
      <c r="E225" s="50" t="str">
        <f>IFERROR(INDEX('Отчет о движении готов. прод.'!$C$9:$C$259,MATCH(D225,'Отчет о движении готов. прод.'!$B$9:$B$259,0),1),"")</f>
        <v/>
      </c>
      <c r="F225" s="51" t="str">
        <f>IFERROR(INDEX('Отчет о движении готов. прод.'!$D$9:$D$259,MATCH(D225,'Отчет о движении готов. прод.'!$B$9:$B$259,0),1),"")</f>
        <v/>
      </c>
      <c r="G225" s="8"/>
      <c r="H225" s="55"/>
    </row>
    <row r="226" spans="1:8">
      <c r="A226" s="4"/>
      <c r="B226" s="54"/>
      <c r="C226" s="5"/>
      <c r="D226" s="5"/>
      <c r="E226" s="50" t="str">
        <f>IFERROR(INDEX('Отчет о движении готов. прод.'!$C$9:$C$259,MATCH(D226,'Отчет о движении готов. прод.'!$B$9:$B$259,0),1),"")</f>
        <v/>
      </c>
      <c r="F226" s="51" t="str">
        <f>IFERROR(INDEX('Отчет о движении готов. прод.'!$D$9:$D$259,MATCH(D226,'Отчет о движении готов. прод.'!$B$9:$B$259,0),1),"")</f>
        <v/>
      </c>
      <c r="G226" s="8"/>
      <c r="H226" s="55"/>
    </row>
    <row r="227" spans="1:8">
      <c r="A227" s="4"/>
      <c r="B227" s="54"/>
      <c r="C227" s="5"/>
      <c r="D227" s="5"/>
      <c r="E227" s="50" t="str">
        <f>IFERROR(INDEX('Отчет о движении готов. прод.'!$C$9:$C$259,MATCH(D227,'Отчет о движении готов. прод.'!$B$9:$B$259,0),1),"")</f>
        <v/>
      </c>
      <c r="F227" s="51" t="str">
        <f>IFERROR(INDEX('Отчет о движении готов. прод.'!$D$9:$D$259,MATCH(D227,'Отчет о движении готов. прод.'!$B$9:$B$259,0),1),"")</f>
        <v/>
      </c>
      <c r="G227" s="8"/>
      <c r="H227" s="55"/>
    </row>
    <row r="228" spans="1:8">
      <c r="A228" s="4"/>
      <c r="B228" s="54"/>
      <c r="C228" s="5"/>
      <c r="D228" s="5"/>
      <c r="E228" s="50" t="str">
        <f>IFERROR(INDEX('Отчет о движении готов. прод.'!$C$9:$C$259,MATCH(D228,'Отчет о движении готов. прод.'!$B$9:$B$259,0),1),"")</f>
        <v/>
      </c>
      <c r="F228" s="51" t="str">
        <f>IFERROR(INDEX('Отчет о движении готов. прод.'!$D$9:$D$259,MATCH(D228,'Отчет о движении готов. прод.'!$B$9:$B$259,0),1),"")</f>
        <v/>
      </c>
      <c r="G228" s="8"/>
      <c r="H228" s="55"/>
    </row>
    <row r="229" spans="1:8">
      <c r="A229" s="4"/>
      <c r="B229" s="54"/>
      <c r="C229" s="5"/>
      <c r="D229" s="5"/>
      <c r="E229" s="50" t="str">
        <f>IFERROR(INDEX('Отчет о движении готов. прод.'!$C$9:$C$259,MATCH(D229,'Отчет о движении готов. прод.'!$B$9:$B$259,0),1),"")</f>
        <v/>
      </c>
      <c r="F229" s="51" t="str">
        <f>IFERROR(INDEX('Отчет о движении готов. прод.'!$D$9:$D$259,MATCH(D229,'Отчет о движении готов. прод.'!$B$9:$B$259,0),1),"")</f>
        <v/>
      </c>
      <c r="G229" s="8"/>
      <c r="H229" s="55"/>
    </row>
    <row r="230" spans="1:8">
      <c r="A230" s="4"/>
      <c r="B230" s="54"/>
      <c r="C230" s="5"/>
      <c r="D230" s="5"/>
      <c r="E230" s="50" t="str">
        <f>IFERROR(INDEX('Отчет о движении готов. прод.'!$C$9:$C$259,MATCH(D230,'Отчет о движении готов. прод.'!$B$9:$B$259,0),1),"")</f>
        <v/>
      </c>
      <c r="F230" s="51" t="str">
        <f>IFERROR(INDEX('Отчет о движении готов. прод.'!$D$9:$D$259,MATCH(D230,'Отчет о движении готов. прод.'!$B$9:$B$259,0),1),"")</f>
        <v/>
      </c>
      <c r="G230" s="8"/>
      <c r="H230" s="55"/>
    </row>
    <row r="231" spans="1:8">
      <c r="A231" s="4"/>
      <c r="B231" s="54"/>
      <c r="C231" s="5"/>
      <c r="D231" s="5"/>
      <c r="E231" s="50" t="str">
        <f>IFERROR(INDEX('Отчет о движении готов. прод.'!$C$9:$C$259,MATCH(D231,'Отчет о движении готов. прод.'!$B$9:$B$259,0),1),"")</f>
        <v/>
      </c>
      <c r="F231" s="51" t="str">
        <f>IFERROR(INDEX('Отчет о движении готов. прод.'!$D$9:$D$259,MATCH(D231,'Отчет о движении готов. прод.'!$B$9:$B$259,0),1),"")</f>
        <v/>
      </c>
      <c r="G231" s="8"/>
      <c r="H231" s="55"/>
    </row>
    <row r="232" spans="1:8">
      <c r="A232" s="4"/>
      <c r="B232" s="54"/>
      <c r="C232" s="5"/>
      <c r="D232" s="5"/>
      <c r="E232" s="50" t="str">
        <f>IFERROR(INDEX('Отчет о движении готов. прод.'!$C$9:$C$259,MATCH(D232,'Отчет о движении готов. прод.'!$B$9:$B$259,0),1),"")</f>
        <v/>
      </c>
      <c r="F232" s="51" t="str">
        <f>IFERROR(INDEX('Отчет о движении готов. прод.'!$D$9:$D$259,MATCH(D232,'Отчет о движении готов. прод.'!$B$9:$B$259,0),1),"")</f>
        <v/>
      </c>
      <c r="G232" s="8"/>
      <c r="H232" s="55"/>
    </row>
    <row r="233" spans="1:8">
      <c r="A233" s="4"/>
      <c r="B233" s="54"/>
      <c r="C233" s="5"/>
      <c r="D233" s="5"/>
      <c r="E233" s="50" t="str">
        <f>IFERROR(INDEX('Отчет о движении готов. прод.'!$C$9:$C$259,MATCH(D233,'Отчет о движении готов. прод.'!$B$9:$B$259,0),1),"")</f>
        <v/>
      </c>
      <c r="F233" s="51" t="str">
        <f>IFERROR(INDEX('Отчет о движении готов. прод.'!$D$9:$D$259,MATCH(D233,'Отчет о движении готов. прод.'!$B$9:$B$259,0),1),"")</f>
        <v/>
      </c>
      <c r="G233" s="8"/>
      <c r="H233" s="55"/>
    </row>
    <row r="234" spans="1:8">
      <c r="A234" s="4"/>
      <c r="B234" s="54"/>
      <c r="C234" s="5"/>
      <c r="D234" s="5"/>
      <c r="E234" s="50" t="str">
        <f>IFERROR(INDEX('Отчет о движении готов. прод.'!$C$9:$C$259,MATCH(D234,'Отчет о движении готов. прод.'!$B$9:$B$259,0),1),"")</f>
        <v/>
      </c>
      <c r="F234" s="51" t="str">
        <f>IFERROR(INDEX('Отчет о движении готов. прод.'!$D$9:$D$259,MATCH(D234,'Отчет о движении готов. прод.'!$B$9:$B$259,0),1),"")</f>
        <v/>
      </c>
      <c r="G234" s="8"/>
      <c r="H234" s="55"/>
    </row>
    <row r="235" spans="1:8">
      <c r="A235" s="4"/>
      <c r="B235" s="54"/>
      <c r="C235" s="5"/>
      <c r="D235" s="5"/>
      <c r="E235" s="50" t="str">
        <f>IFERROR(INDEX('Отчет о движении готов. прод.'!$C$9:$C$259,MATCH(D235,'Отчет о движении готов. прод.'!$B$9:$B$259,0),1),"")</f>
        <v/>
      </c>
      <c r="F235" s="51" t="str">
        <f>IFERROR(INDEX('Отчет о движении готов. прод.'!$D$9:$D$259,MATCH(D235,'Отчет о движении готов. прод.'!$B$9:$B$259,0),1),"")</f>
        <v/>
      </c>
      <c r="G235" s="8"/>
      <c r="H235" s="55"/>
    </row>
    <row r="236" spans="1:8">
      <c r="A236" s="4"/>
      <c r="B236" s="54"/>
      <c r="C236" s="5"/>
      <c r="D236" s="5"/>
      <c r="E236" s="50" t="str">
        <f>IFERROR(INDEX('Отчет о движении готов. прод.'!$C$9:$C$259,MATCH(D236,'Отчет о движении готов. прод.'!$B$9:$B$259,0),1),"")</f>
        <v/>
      </c>
      <c r="F236" s="51" t="str">
        <f>IFERROR(INDEX('Отчет о движении готов. прод.'!$D$9:$D$259,MATCH(D236,'Отчет о движении готов. прод.'!$B$9:$B$259,0),1),"")</f>
        <v/>
      </c>
      <c r="G236" s="8"/>
      <c r="H236" s="55"/>
    </row>
    <row r="237" spans="1:8">
      <c r="A237" s="4"/>
      <c r="B237" s="54"/>
      <c r="C237" s="5"/>
      <c r="D237" s="5"/>
      <c r="E237" s="50" t="str">
        <f>IFERROR(INDEX('Отчет о движении готов. прод.'!$C$9:$C$259,MATCH(D237,'Отчет о движении готов. прод.'!$B$9:$B$259,0),1),"")</f>
        <v/>
      </c>
      <c r="F237" s="51" t="str">
        <f>IFERROR(INDEX('Отчет о движении готов. прод.'!$D$9:$D$259,MATCH(D237,'Отчет о движении готов. прод.'!$B$9:$B$259,0),1),"")</f>
        <v/>
      </c>
      <c r="G237" s="8"/>
      <c r="H237" s="55"/>
    </row>
    <row r="238" spans="1:8">
      <c r="A238" s="4"/>
      <c r="B238" s="54"/>
      <c r="C238" s="5"/>
      <c r="D238" s="5"/>
      <c r="E238" s="50" t="str">
        <f>IFERROR(INDEX('Отчет о движении готов. прод.'!$C$9:$C$259,MATCH(D238,'Отчет о движении готов. прод.'!$B$9:$B$259,0),1),"")</f>
        <v/>
      </c>
      <c r="F238" s="51" t="str">
        <f>IFERROR(INDEX('Отчет о движении готов. прод.'!$D$9:$D$259,MATCH(D238,'Отчет о движении готов. прод.'!$B$9:$B$259,0),1),"")</f>
        <v/>
      </c>
      <c r="G238" s="8"/>
      <c r="H238" s="55"/>
    </row>
    <row r="239" spans="1:8">
      <c r="A239" s="4"/>
      <c r="B239" s="54"/>
      <c r="C239" s="5"/>
      <c r="D239" s="5"/>
      <c r="E239" s="50" t="str">
        <f>IFERROR(INDEX('Отчет о движении готов. прод.'!$C$9:$C$259,MATCH(D239,'Отчет о движении готов. прод.'!$B$9:$B$259,0),1),"")</f>
        <v/>
      </c>
      <c r="F239" s="51" t="str">
        <f>IFERROR(INDEX('Отчет о движении готов. прод.'!$D$9:$D$259,MATCH(D239,'Отчет о движении готов. прод.'!$B$9:$B$259,0),1),"")</f>
        <v/>
      </c>
      <c r="G239" s="8"/>
      <c r="H239" s="55"/>
    </row>
    <row r="240" spans="1:8">
      <c r="A240" s="4"/>
      <c r="B240" s="54"/>
      <c r="C240" s="5"/>
      <c r="D240" s="5"/>
      <c r="E240" s="50" t="str">
        <f>IFERROR(INDEX('Отчет о движении готов. прод.'!$C$9:$C$259,MATCH(D240,'Отчет о движении готов. прод.'!$B$9:$B$259,0),1),"")</f>
        <v/>
      </c>
      <c r="F240" s="51" t="str">
        <f>IFERROR(INDEX('Отчет о движении готов. прод.'!$D$9:$D$259,MATCH(D240,'Отчет о движении готов. прод.'!$B$9:$B$259,0),1),"")</f>
        <v/>
      </c>
      <c r="G240" s="8"/>
      <c r="H240" s="55"/>
    </row>
    <row r="241" spans="1:8">
      <c r="A241" s="4"/>
      <c r="B241" s="54"/>
      <c r="C241" s="5"/>
      <c r="D241" s="5"/>
      <c r="E241" s="50" t="str">
        <f>IFERROR(INDEX('Отчет о движении готов. прод.'!$C$9:$C$259,MATCH(D241,'Отчет о движении готов. прод.'!$B$9:$B$259,0),1),"")</f>
        <v/>
      </c>
      <c r="F241" s="51" t="str">
        <f>IFERROR(INDEX('Отчет о движении готов. прод.'!$D$9:$D$259,MATCH(D241,'Отчет о движении готов. прод.'!$B$9:$B$259,0),1),"")</f>
        <v/>
      </c>
      <c r="G241" s="8"/>
      <c r="H241" s="55"/>
    </row>
    <row r="242" spans="1:8">
      <c r="A242" s="4"/>
      <c r="B242" s="54"/>
      <c r="C242" s="5"/>
      <c r="D242" s="5"/>
      <c r="E242" s="50" t="str">
        <f>IFERROR(INDEX('Отчет о движении готов. прод.'!$C$9:$C$259,MATCH(D242,'Отчет о движении готов. прод.'!$B$9:$B$259,0),1),"")</f>
        <v/>
      </c>
      <c r="F242" s="51" t="str">
        <f>IFERROR(INDEX('Отчет о движении готов. прод.'!$D$9:$D$259,MATCH(D242,'Отчет о движении готов. прод.'!$B$9:$B$259,0),1),"")</f>
        <v/>
      </c>
      <c r="G242" s="8"/>
      <c r="H242" s="55"/>
    </row>
    <row r="243" spans="1:8">
      <c r="A243" s="4"/>
      <c r="B243" s="54"/>
      <c r="C243" s="5"/>
      <c r="D243" s="5"/>
      <c r="E243" s="50" t="str">
        <f>IFERROR(INDEX('Отчет о движении готов. прод.'!$C$9:$C$259,MATCH(D243,'Отчет о движении готов. прод.'!$B$9:$B$259,0),1),"")</f>
        <v/>
      </c>
      <c r="F243" s="51" t="str">
        <f>IFERROR(INDEX('Отчет о движении готов. прод.'!$D$9:$D$259,MATCH(D243,'Отчет о движении готов. прод.'!$B$9:$B$259,0),1),"")</f>
        <v/>
      </c>
      <c r="G243" s="8"/>
      <c r="H243" s="55"/>
    </row>
    <row r="244" spans="1:8">
      <c r="A244" s="4"/>
      <c r="B244" s="54"/>
      <c r="C244" s="5"/>
      <c r="D244" s="5"/>
      <c r="E244" s="50" t="str">
        <f>IFERROR(INDEX('Отчет о движении готов. прод.'!$C$9:$C$259,MATCH(D244,'Отчет о движении готов. прод.'!$B$9:$B$259,0),1),"")</f>
        <v/>
      </c>
      <c r="F244" s="51" t="str">
        <f>IFERROR(INDEX('Отчет о движении готов. прод.'!$D$9:$D$259,MATCH(D244,'Отчет о движении готов. прод.'!$B$9:$B$259,0),1),"")</f>
        <v/>
      </c>
      <c r="G244" s="8"/>
      <c r="H244" s="55"/>
    </row>
    <row r="245" spans="1:8">
      <c r="A245" s="4"/>
      <c r="B245" s="54"/>
      <c r="C245" s="5"/>
      <c r="D245" s="5"/>
      <c r="E245" s="50" t="str">
        <f>IFERROR(INDEX('Отчет о движении готов. прод.'!$C$9:$C$259,MATCH(D245,'Отчет о движении готов. прод.'!$B$9:$B$259,0),1),"")</f>
        <v/>
      </c>
      <c r="F245" s="51" t="str">
        <f>IFERROR(INDEX('Отчет о движении готов. прод.'!$D$9:$D$259,MATCH(D245,'Отчет о движении готов. прод.'!$B$9:$B$259,0),1),"")</f>
        <v/>
      </c>
      <c r="G245" s="8"/>
      <c r="H245" s="55"/>
    </row>
    <row r="246" spans="1:8">
      <c r="A246" s="4"/>
      <c r="B246" s="54"/>
      <c r="C246" s="5"/>
      <c r="D246" s="5"/>
      <c r="E246" s="50" t="str">
        <f>IFERROR(INDEX('Отчет о движении готов. прод.'!$C$9:$C$259,MATCH(D246,'Отчет о движении готов. прод.'!$B$9:$B$259,0),1),"")</f>
        <v/>
      </c>
      <c r="F246" s="51" t="str">
        <f>IFERROR(INDEX('Отчет о движении готов. прод.'!$D$9:$D$259,MATCH(D246,'Отчет о движении готов. прод.'!$B$9:$B$259,0),1),"")</f>
        <v/>
      </c>
      <c r="G246" s="8"/>
      <c r="H246" s="55"/>
    </row>
    <row r="247" spans="1:8">
      <c r="A247" s="4"/>
      <c r="B247" s="54"/>
      <c r="C247" s="5"/>
      <c r="D247" s="5"/>
      <c r="E247" s="50" t="str">
        <f>IFERROR(INDEX('Отчет о движении готов. прод.'!$C$9:$C$259,MATCH(D247,'Отчет о движении готов. прод.'!$B$9:$B$259,0),1),"")</f>
        <v/>
      </c>
      <c r="F247" s="51" t="str">
        <f>IFERROR(INDEX('Отчет о движении готов. прод.'!$D$9:$D$259,MATCH(D247,'Отчет о движении готов. прод.'!$B$9:$B$259,0),1),"")</f>
        <v/>
      </c>
      <c r="G247" s="8"/>
      <c r="H247" s="55"/>
    </row>
    <row r="248" spans="1:8">
      <c r="A248" s="4"/>
      <c r="B248" s="54"/>
      <c r="C248" s="5"/>
      <c r="D248" s="5"/>
      <c r="E248" s="50" t="str">
        <f>IFERROR(INDEX('Отчет о движении готов. прод.'!$C$9:$C$259,MATCH(D248,'Отчет о движении готов. прод.'!$B$9:$B$259,0),1),"")</f>
        <v/>
      </c>
      <c r="F248" s="51" t="str">
        <f>IFERROR(INDEX('Отчет о движении готов. прод.'!$D$9:$D$259,MATCH(D248,'Отчет о движении готов. прод.'!$B$9:$B$259,0),1),"")</f>
        <v/>
      </c>
      <c r="G248" s="8"/>
      <c r="H248" s="55"/>
    </row>
    <row r="249" spans="1:8">
      <c r="A249" s="4"/>
      <c r="B249" s="54"/>
      <c r="C249" s="5"/>
      <c r="D249" s="5"/>
      <c r="E249" s="50" t="str">
        <f>IFERROR(INDEX('Отчет о движении готов. прод.'!$C$9:$C$259,MATCH(D249,'Отчет о движении готов. прод.'!$B$9:$B$259,0),1),"")</f>
        <v/>
      </c>
      <c r="F249" s="51" t="str">
        <f>IFERROR(INDEX('Отчет о движении готов. прод.'!$D$9:$D$259,MATCH(D249,'Отчет о движении готов. прод.'!$B$9:$B$259,0),1),"")</f>
        <v/>
      </c>
      <c r="G249" s="8"/>
      <c r="H249" s="55"/>
    </row>
    <row r="250" spans="1:8">
      <c r="A250" s="4"/>
      <c r="B250" s="54"/>
      <c r="C250" s="5"/>
      <c r="D250" s="5"/>
      <c r="E250" s="50" t="str">
        <f>IFERROR(INDEX('Отчет о движении готов. прод.'!$C$9:$C$259,MATCH(D250,'Отчет о движении готов. прод.'!$B$9:$B$259,0),1),"")</f>
        <v/>
      </c>
      <c r="F250" s="51" t="str">
        <f>IFERROR(INDEX('Отчет о движении готов. прод.'!$D$9:$D$259,MATCH(D250,'Отчет о движении готов. прод.'!$B$9:$B$259,0),1),"")</f>
        <v/>
      </c>
      <c r="G250" s="8"/>
      <c r="H250" s="55"/>
    </row>
    <row r="251" spans="1:8">
      <c r="A251" s="4"/>
      <c r="B251" s="54"/>
      <c r="C251" s="5"/>
      <c r="D251" s="5"/>
      <c r="E251" s="50" t="str">
        <f>IFERROR(INDEX('Отчет о движении готов. прод.'!$C$9:$C$259,MATCH(D251,'Отчет о движении готов. прод.'!$B$9:$B$259,0),1),"")</f>
        <v/>
      </c>
      <c r="F251" s="51" t="str">
        <f>IFERROR(INDEX('Отчет о движении готов. прод.'!$D$9:$D$259,MATCH(D251,'Отчет о движении готов. прод.'!$B$9:$B$259,0),1),"")</f>
        <v/>
      </c>
      <c r="G251" s="8"/>
      <c r="H251" s="55"/>
    </row>
    <row r="252" spans="1:8">
      <c r="A252" s="4"/>
      <c r="B252" s="54"/>
      <c r="C252" s="5"/>
      <c r="D252" s="5"/>
      <c r="E252" s="50" t="str">
        <f>IFERROR(INDEX('Отчет о движении готов. прод.'!$C$9:$C$259,MATCH(D252,'Отчет о движении готов. прод.'!$B$9:$B$259,0),1),"")</f>
        <v/>
      </c>
      <c r="F252" s="51" t="str">
        <f>IFERROR(INDEX('Отчет о движении готов. прод.'!$D$9:$D$259,MATCH(D252,'Отчет о движении готов. прод.'!$B$9:$B$259,0),1),"")</f>
        <v/>
      </c>
      <c r="G252" s="8"/>
      <c r="H252" s="55"/>
    </row>
    <row r="253" spans="1:8">
      <c r="A253" s="4"/>
      <c r="B253" s="54"/>
      <c r="C253" s="5"/>
      <c r="D253" s="5"/>
      <c r="E253" s="50" t="str">
        <f>IFERROR(INDEX('Отчет о движении готов. прод.'!$C$9:$C$259,MATCH(D253,'Отчет о движении готов. прод.'!$B$9:$B$259,0),1),"")</f>
        <v/>
      </c>
      <c r="F253" s="51" t="str">
        <f>IFERROR(INDEX('Отчет о движении готов. прод.'!$D$9:$D$259,MATCH(D253,'Отчет о движении готов. прод.'!$B$9:$B$259,0),1),"")</f>
        <v/>
      </c>
      <c r="G253" s="8"/>
      <c r="H253" s="55"/>
    </row>
    <row r="254" spans="1:8">
      <c r="A254" s="4"/>
      <c r="B254" s="54"/>
      <c r="C254" s="5"/>
      <c r="D254" s="5"/>
      <c r="E254" s="50" t="str">
        <f>IFERROR(INDEX('Отчет о движении готов. прод.'!$C$9:$C$259,MATCH(D254,'Отчет о движении готов. прод.'!$B$9:$B$259,0),1),"")</f>
        <v/>
      </c>
      <c r="F254" s="51" t="str">
        <f>IFERROR(INDEX('Отчет о движении готов. прод.'!$D$9:$D$259,MATCH(D254,'Отчет о движении готов. прод.'!$B$9:$B$259,0),1),"")</f>
        <v/>
      </c>
      <c r="G254" s="8"/>
      <c r="H254" s="55"/>
    </row>
    <row r="255" spans="1:8">
      <c r="A255" s="4"/>
      <c r="B255" s="54"/>
      <c r="C255" s="5"/>
      <c r="D255" s="5"/>
      <c r="E255" s="50" t="str">
        <f>IFERROR(INDEX('Отчет о движении готов. прод.'!$C$9:$C$259,MATCH(D255,'Отчет о движении готов. прод.'!$B$9:$B$259,0),1),"")</f>
        <v/>
      </c>
      <c r="F255" s="51" t="str">
        <f>IFERROR(INDEX('Отчет о движении готов. прод.'!$D$9:$D$259,MATCH(D255,'Отчет о движении готов. прод.'!$B$9:$B$259,0),1),"")</f>
        <v/>
      </c>
      <c r="G255" s="8"/>
      <c r="H255" s="55"/>
    </row>
    <row r="256" spans="1:8">
      <c r="A256" s="4"/>
      <c r="B256" s="54"/>
      <c r="C256" s="5"/>
      <c r="D256" s="5"/>
      <c r="E256" s="50" t="str">
        <f>IFERROR(INDEX('Отчет о движении готов. прод.'!$C$9:$C$259,MATCH(D256,'Отчет о движении готов. прод.'!$B$9:$B$259,0),1),"")</f>
        <v/>
      </c>
      <c r="F256" s="51" t="str">
        <f>IFERROR(INDEX('Отчет о движении готов. прод.'!$D$9:$D$259,MATCH(D256,'Отчет о движении готов. прод.'!$B$9:$B$259,0),1),"")</f>
        <v/>
      </c>
      <c r="G256" s="8"/>
      <c r="H256" s="55"/>
    </row>
    <row r="257" spans="1:8">
      <c r="A257" s="4"/>
      <c r="B257" s="54"/>
      <c r="C257" s="5"/>
      <c r="D257" s="5"/>
      <c r="E257" s="50" t="str">
        <f>IFERROR(INDEX('Отчет о движении готов. прод.'!$C$9:$C$259,MATCH(D257,'Отчет о движении готов. прод.'!$B$9:$B$259,0),1),"")</f>
        <v/>
      </c>
      <c r="F257" s="51" t="str">
        <f>IFERROR(INDEX('Отчет о движении готов. прод.'!$D$9:$D$259,MATCH(D257,'Отчет о движении готов. прод.'!$B$9:$B$259,0),1),"")</f>
        <v/>
      </c>
      <c r="G257" s="8"/>
      <c r="H257" s="55"/>
    </row>
    <row r="258" spans="1:8">
      <c r="A258" s="4"/>
      <c r="B258" s="54"/>
      <c r="C258" s="5"/>
      <c r="D258" s="5"/>
      <c r="E258" s="50" t="str">
        <f>IFERROR(INDEX('Отчет о движении готов. прод.'!$C$9:$C$259,MATCH(D258,'Отчет о движении готов. прод.'!$B$9:$B$259,0),1),"")</f>
        <v/>
      </c>
      <c r="F258" s="51" t="str">
        <f>IFERROR(INDEX('Отчет о движении готов. прод.'!$D$9:$D$259,MATCH(D258,'Отчет о движении готов. прод.'!$B$9:$B$259,0),1),"")</f>
        <v/>
      </c>
      <c r="G258" s="8"/>
      <c r="H258" s="55"/>
    </row>
    <row r="259" spans="1:8">
      <c r="A259" s="4"/>
      <c r="B259" s="54"/>
      <c r="C259" s="5"/>
      <c r="D259" s="5"/>
      <c r="E259" s="50" t="str">
        <f>IFERROR(INDEX('Отчет о движении готов. прод.'!$C$9:$C$259,MATCH(D259,'Отчет о движении готов. прод.'!$B$9:$B$259,0),1),"")</f>
        <v/>
      </c>
      <c r="F259" s="51" t="str">
        <f>IFERROR(INDEX('Отчет о движении готов. прод.'!$D$9:$D$259,MATCH(D259,'Отчет о движении готов. прод.'!$B$9:$B$259,0),1),"")</f>
        <v/>
      </c>
      <c r="G259" s="8"/>
      <c r="H259" s="55"/>
    </row>
    <row r="260" spans="1:8">
      <c r="A260" s="4"/>
      <c r="B260" s="54"/>
      <c r="C260" s="5"/>
      <c r="D260" s="5"/>
      <c r="E260" s="50" t="str">
        <f>IFERROR(INDEX('Отчет о движении готов. прод.'!$C$9:$C$259,MATCH(D260,'Отчет о движении готов. прод.'!$B$9:$B$259,0),1),"")</f>
        <v/>
      </c>
      <c r="F260" s="51" t="str">
        <f>IFERROR(INDEX('Отчет о движении готов. прод.'!$D$9:$D$259,MATCH(D260,'Отчет о движении готов. прод.'!$B$9:$B$259,0),1),"")</f>
        <v/>
      </c>
      <c r="G260" s="8"/>
      <c r="H260" s="55"/>
    </row>
    <row r="261" spans="1:8">
      <c r="A261" s="4"/>
      <c r="B261" s="54"/>
      <c r="C261" s="5"/>
      <c r="D261" s="5"/>
      <c r="E261" s="50" t="str">
        <f>IFERROR(INDEX('Отчет о движении готов. прод.'!$C$9:$C$259,MATCH(D261,'Отчет о движении готов. прод.'!$B$9:$B$259,0),1),"")</f>
        <v/>
      </c>
      <c r="F261" s="51" t="str">
        <f>IFERROR(INDEX('Отчет о движении готов. прод.'!$D$9:$D$259,MATCH(D261,'Отчет о движении готов. прод.'!$B$9:$B$259,0),1),"")</f>
        <v/>
      </c>
      <c r="G261" s="8"/>
      <c r="H261" s="55"/>
    </row>
    <row r="262" spans="1:8">
      <c r="A262" s="4"/>
      <c r="B262" s="54"/>
      <c r="C262" s="5"/>
      <c r="D262" s="5"/>
      <c r="E262" s="50" t="str">
        <f>IFERROR(INDEX('Отчет о движении готов. прод.'!$C$9:$C$259,MATCH(D262,'Отчет о движении готов. прод.'!$B$9:$B$259,0),1),"")</f>
        <v/>
      </c>
      <c r="F262" s="51" t="str">
        <f>IFERROR(INDEX('Отчет о движении готов. прод.'!$D$9:$D$259,MATCH(D262,'Отчет о движении готов. прод.'!$B$9:$B$259,0),1),"")</f>
        <v/>
      </c>
      <c r="G262" s="8"/>
      <c r="H262" s="55"/>
    </row>
    <row r="263" spans="1:8">
      <c r="A263" s="4"/>
      <c r="B263" s="54"/>
      <c r="C263" s="5"/>
      <c r="D263" s="5"/>
      <c r="E263" s="50" t="str">
        <f>IFERROR(INDEX('Отчет о движении готов. прод.'!$C$9:$C$259,MATCH(D263,'Отчет о движении готов. прод.'!$B$9:$B$259,0),1),"")</f>
        <v/>
      </c>
      <c r="F263" s="51" t="str">
        <f>IFERROR(INDEX('Отчет о движении готов. прод.'!$D$9:$D$259,MATCH(D263,'Отчет о движении готов. прод.'!$B$9:$B$259,0),1),"")</f>
        <v/>
      </c>
      <c r="G263" s="8"/>
      <c r="H263" s="55"/>
    </row>
    <row r="264" spans="1:8">
      <c r="A264" s="4"/>
      <c r="B264" s="54"/>
      <c r="C264" s="5"/>
      <c r="D264" s="5"/>
      <c r="E264" s="50" t="str">
        <f>IFERROR(INDEX('Отчет о движении готов. прод.'!$C$9:$C$259,MATCH(D264,'Отчет о движении готов. прод.'!$B$9:$B$259,0),1),"")</f>
        <v/>
      </c>
      <c r="F264" s="51" t="str">
        <f>IFERROR(INDEX('Отчет о движении готов. прод.'!$D$9:$D$259,MATCH(D264,'Отчет о движении готов. прод.'!$B$9:$B$259,0),1),"")</f>
        <v/>
      </c>
      <c r="G264" s="8"/>
      <c r="H264" s="55"/>
    </row>
    <row r="265" spans="1:8">
      <c r="A265" s="4"/>
      <c r="B265" s="54"/>
      <c r="C265" s="5"/>
      <c r="D265" s="5"/>
      <c r="E265" s="50" t="str">
        <f>IFERROR(INDEX('Отчет о движении готов. прод.'!$C$9:$C$259,MATCH(D265,'Отчет о движении готов. прод.'!$B$9:$B$259,0),1),"")</f>
        <v/>
      </c>
      <c r="F265" s="51" t="str">
        <f>IFERROR(INDEX('Отчет о движении готов. прод.'!$D$9:$D$259,MATCH(D265,'Отчет о движении готов. прод.'!$B$9:$B$259,0),1),"")</f>
        <v/>
      </c>
      <c r="G265" s="8"/>
      <c r="H265" s="55"/>
    </row>
    <row r="266" spans="1:8">
      <c r="A266" s="4"/>
      <c r="B266" s="54"/>
      <c r="C266" s="5"/>
      <c r="D266" s="5"/>
      <c r="E266" s="50" t="str">
        <f>IFERROR(INDEX('Отчет о движении готов. прод.'!$C$9:$C$259,MATCH(D266,'Отчет о движении готов. прод.'!$B$9:$B$259,0),1),"")</f>
        <v/>
      </c>
      <c r="F266" s="51" t="str">
        <f>IFERROR(INDEX('Отчет о движении готов. прод.'!$D$9:$D$259,MATCH(D266,'Отчет о движении готов. прод.'!$B$9:$B$259,0),1),"")</f>
        <v/>
      </c>
      <c r="G266" s="8"/>
      <c r="H266" s="55"/>
    </row>
    <row r="267" spans="1:8">
      <c r="A267" s="4"/>
      <c r="B267" s="54"/>
      <c r="C267" s="5"/>
      <c r="D267" s="5"/>
      <c r="E267" s="50" t="str">
        <f>IFERROR(INDEX('Отчет о движении готов. прод.'!$C$9:$C$259,MATCH(D267,'Отчет о движении готов. прод.'!$B$9:$B$259,0),1),"")</f>
        <v/>
      </c>
      <c r="F267" s="51" t="str">
        <f>IFERROR(INDEX('Отчет о движении готов. прод.'!$D$9:$D$259,MATCH(D267,'Отчет о движении готов. прод.'!$B$9:$B$259,0),1),"")</f>
        <v/>
      </c>
      <c r="G267" s="8"/>
      <c r="H267" s="55"/>
    </row>
    <row r="268" spans="1:8">
      <c r="A268" s="4"/>
      <c r="B268" s="54"/>
      <c r="C268" s="5"/>
      <c r="D268" s="5"/>
      <c r="E268" s="50" t="str">
        <f>IFERROR(INDEX('Отчет о движении готов. прод.'!$C$9:$C$259,MATCH(D268,'Отчет о движении готов. прод.'!$B$9:$B$259,0),1),"")</f>
        <v/>
      </c>
      <c r="F268" s="51" t="str">
        <f>IFERROR(INDEX('Отчет о движении готов. прод.'!$D$9:$D$259,MATCH(D268,'Отчет о движении готов. прод.'!$B$9:$B$259,0),1),"")</f>
        <v/>
      </c>
      <c r="G268" s="8"/>
      <c r="H268" s="55"/>
    </row>
    <row r="269" spans="1:8">
      <c r="A269" s="4"/>
      <c r="B269" s="54"/>
      <c r="C269" s="5"/>
      <c r="D269" s="5"/>
      <c r="E269" s="50" t="str">
        <f>IFERROR(INDEX('Отчет о движении готов. прод.'!$C$9:$C$259,MATCH(D269,'Отчет о движении готов. прод.'!$B$9:$B$259,0),1),"")</f>
        <v/>
      </c>
      <c r="F269" s="51" t="str">
        <f>IFERROR(INDEX('Отчет о движении готов. прод.'!$D$9:$D$259,MATCH(D269,'Отчет о движении готов. прод.'!$B$9:$B$259,0),1),"")</f>
        <v/>
      </c>
      <c r="G269" s="8"/>
      <c r="H269" s="55"/>
    </row>
    <row r="270" spans="1:8">
      <c r="A270" s="4"/>
      <c r="B270" s="54"/>
      <c r="C270" s="5"/>
      <c r="D270" s="5"/>
      <c r="E270" s="50" t="str">
        <f>IFERROR(INDEX('Отчет о движении готов. прод.'!$C$9:$C$259,MATCH(D270,'Отчет о движении готов. прод.'!$B$9:$B$259,0),1),"")</f>
        <v/>
      </c>
      <c r="F270" s="51" t="str">
        <f>IFERROR(INDEX('Отчет о движении готов. прод.'!$D$9:$D$259,MATCH(D270,'Отчет о движении готов. прод.'!$B$9:$B$259,0),1),"")</f>
        <v/>
      </c>
      <c r="G270" s="8"/>
      <c r="H270" s="55"/>
    </row>
    <row r="271" spans="1:8">
      <c r="A271" s="4"/>
      <c r="B271" s="54"/>
      <c r="C271" s="5"/>
      <c r="D271" s="5"/>
      <c r="E271" s="50" t="str">
        <f>IFERROR(INDEX('Отчет о движении готов. прод.'!$C$9:$C$259,MATCH(D271,'Отчет о движении готов. прод.'!$B$9:$B$259,0),1),"")</f>
        <v/>
      </c>
      <c r="F271" s="51" t="str">
        <f>IFERROR(INDEX('Отчет о движении готов. прод.'!$D$9:$D$259,MATCH(D271,'Отчет о движении готов. прод.'!$B$9:$B$259,0),1),"")</f>
        <v/>
      </c>
      <c r="G271" s="8"/>
      <c r="H271" s="55"/>
    </row>
    <row r="272" spans="1:8">
      <c r="A272" s="4"/>
      <c r="B272" s="54"/>
      <c r="C272" s="5"/>
      <c r="D272" s="5"/>
      <c r="E272" s="50" t="str">
        <f>IFERROR(INDEX('Отчет о движении готов. прод.'!$C$9:$C$259,MATCH(D272,'Отчет о движении готов. прод.'!$B$9:$B$259,0),1),"")</f>
        <v/>
      </c>
      <c r="F272" s="51" t="str">
        <f>IFERROR(INDEX('Отчет о движении готов. прод.'!$D$9:$D$259,MATCH(D272,'Отчет о движении готов. прод.'!$B$9:$B$259,0),1),"")</f>
        <v/>
      </c>
      <c r="G272" s="8"/>
      <c r="H272" s="55"/>
    </row>
    <row r="273" spans="1:8">
      <c r="A273" s="4"/>
      <c r="B273" s="54"/>
      <c r="C273" s="5"/>
      <c r="D273" s="5"/>
      <c r="E273" s="50" t="str">
        <f>IFERROR(INDEX('Отчет о движении готов. прод.'!$C$9:$C$259,MATCH(D273,'Отчет о движении готов. прод.'!$B$9:$B$259,0),1),"")</f>
        <v/>
      </c>
      <c r="F273" s="51" t="str">
        <f>IFERROR(INDEX('Отчет о движении готов. прод.'!$D$9:$D$259,MATCH(D273,'Отчет о движении готов. прод.'!$B$9:$B$259,0),1),"")</f>
        <v/>
      </c>
      <c r="G273" s="8"/>
      <c r="H273" s="55"/>
    </row>
    <row r="274" spans="1:8">
      <c r="A274" s="4"/>
      <c r="B274" s="54"/>
      <c r="C274" s="5"/>
      <c r="D274" s="5"/>
      <c r="E274" s="50" t="str">
        <f>IFERROR(INDEX('Отчет о движении готов. прод.'!$C$9:$C$259,MATCH(D274,'Отчет о движении готов. прод.'!$B$9:$B$259,0),1),"")</f>
        <v/>
      </c>
      <c r="F274" s="51" t="str">
        <f>IFERROR(INDEX('Отчет о движении готов. прод.'!$D$9:$D$259,MATCH(D274,'Отчет о движении готов. прод.'!$B$9:$B$259,0),1),"")</f>
        <v/>
      </c>
      <c r="G274" s="8"/>
      <c r="H274" s="55"/>
    </row>
    <row r="275" spans="1:8">
      <c r="A275" s="4"/>
      <c r="B275" s="54"/>
      <c r="C275" s="5"/>
      <c r="D275" s="5"/>
      <c r="E275" s="50" t="str">
        <f>IFERROR(INDEX('Отчет о движении готов. прод.'!$C$9:$C$259,MATCH(D275,'Отчет о движении готов. прод.'!$B$9:$B$259,0),1),"")</f>
        <v/>
      </c>
      <c r="F275" s="51" t="str">
        <f>IFERROR(INDEX('Отчет о движении готов. прод.'!$D$9:$D$259,MATCH(D275,'Отчет о движении готов. прод.'!$B$9:$B$259,0),1),"")</f>
        <v/>
      </c>
      <c r="G275" s="8"/>
      <c r="H275" s="55"/>
    </row>
    <row r="276" spans="1:8">
      <c r="A276" s="4"/>
      <c r="B276" s="54"/>
      <c r="C276" s="5"/>
      <c r="D276" s="5"/>
      <c r="E276" s="50" t="str">
        <f>IFERROR(INDEX('Отчет о движении готов. прод.'!$C$9:$C$259,MATCH(D276,'Отчет о движении готов. прод.'!$B$9:$B$259,0),1),"")</f>
        <v/>
      </c>
      <c r="F276" s="51" t="str">
        <f>IFERROR(INDEX('Отчет о движении готов. прод.'!$D$9:$D$259,MATCH(D276,'Отчет о движении готов. прод.'!$B$9:$B$259,0),1),"")</f>
        <v/>
      </c>
      <c r="G276" s="8"/>
      <c r="H276" s="55"/>
    </row>
    <row r="277" spans="1:8">
      <c r="A277" s="4"/>
      <c r="B277" s="54"/>
      <c r="C277" s="5"/>
      <c r="D277" s="5"/>
      <c r="E277" s="50" t="str">
        <f>IFERROR(INDEX('Отчет о движении готов. прод.'!$C$9:$C$259,MATCH(D277,'Отчет о движении готов. прод.'!$B$9:$B$259,0),1),"")</f>
        <v/>
      </c>
      <c r="F277" s="51" t="str">
        <f>IFERROR(INDEX('Отчет о движении готов. прод.'!$D$9:$D$259,MATCH(D277,'Отчет о движении готов. прод.'!$B$9:$B$259,0),1),"")</f>
        <v/>
      </c>
      <c r="G277" s="8"/>
      <c r="H277" s="55"/>
    </row>
    <row r="278" spans="1:8">
      <c r="A278" s="4"/>
      <c r="B278" s="54"/>
      <c r="C278" s="5"/>
      <c r="D278" s="5"/>
      <c r="E278" s="50" t="str">
        <f>IFERROR(INDEX('Отчет о движении готов. прод.'!$C$9:$C$259,MATCH(D278,'Отчет о движении готов. прод.'!$B$9:$B$259,0),1),"")</f>
        <v/>
      </c>
      <c r="F278" s="51" t="str">
        <f>IFERROR(INDEX('Отчет о движении готов. прод.'!$D$9:$D$259,MATCH(D278,'Отчет о движении готов. прод.'!$B$9:$B$259,0),1),"")</f>
        <v/>
      </c>
      <c r="G278" s="8"/>
      <c r="H278" s="55"/>
    </row>
    <row r="279" spans="1:8">
      <c r="A279" s="4"/>
      <c r="B279" s="54"/>
      <c r="C279" s="5"/>
      <c r="D279" s="5"/>
      <c r="E279" s="50" t="str">
        <f>IFERROR(INDEX('Отчет о движении готов. прод.'!$C$9:$C$259,MATCH(D279,'Отчет о движении готов. прод.'!$B$9:$B$259,0),1),"")</f>
        <v/>
      </c>
      <c r="F279" s="51" t="str">
        <f>IFERROR(INDEX('Отчет о движении готов. прод.'!$D$9:$D$259,MATCH(D279,'Отчет о движении готов. прод.'!$B$9:$B$259,0),1),"")</f>
        <v/>
      </c>
      <c r="G279" s="8"/>
      <c r="H279" s="55"/>
    </row>
    <row r="280" spans="1:8">
      <c r="A280" s="4"/>
      <c r="B280" s="54"/>
      <c r="C280" s="5"/>
      <c r="D280" s="5"/>
      <c r="E280" s="50" t="str">
        <f>IFERROR(INDEX('Отчет о движении готов. прод.'!$C$9:$C$259,MATCH(D280,'Отчет о движении готов. прод.'!$B$9:$B$259,0),1),"")</f>
        <v/>
      </c>
      <c r="F280" s="51" t="str">
        <f>IFERROR(INDEX('Отчет о движении готов. прод.'!$D$9:$D$259,MATCH(D280,'Отчет о движении готов. прод.'!$B$9:$B$259,0),1),"")</f>
        <v/>
      </c>
      <c r="G280" s="8"/>
      <c r="H280" s="55"/>
    </row>
    <row r="281" spans="1:8">
      <c r="A281" s="4"/>
      <c r="B281" s="54"/>
      <c r="C281" s="5"/>
      <c r="D281" s="5"/>
      <c r="E281" s="50" t="str">
        <f>IFERROR(INDEX('Отчет о движении готов. прод.'!$C$9:$C$259,MATCH(D281,'Отчет о движении готов. прод.'!$B$9:$B$259,0),1),"")</f>
        <v/>
      </c>
      <c r="F281" s="51" t="str">
        <f>IFERROR(INDEX('Отчет о движении готов. прод.'!$D$9:$D$259,MATCH(D281,'Отчет о движении готов. прод.'!$B$9:$B$259,0),1),"")</f>
        <v/>
      </c>
      <c r="G281" s="8"/>
      <c r="H281" s="55"/>
    </row>
    <row r="282" spans="1:8">
      <c r="A282" s="4"/>
      <c r="B282" s="54"/>
      <c r="C282" s="5"/>
      <c r="D282" s="5"/>
      <c r="E282" s="50" t="str">
        <f>IFERROR(INDEX('Отчет о движении готов. прод.'!$C$9:$C$259,MATCH(D282,'Отчет о движении готов. прод.'!$B$9:$B$259,0),1),"")</f>
        <v/>
      </c>
      <c r="F282" s="51" t="str">
        <f>IFERROR(INDEX('Отчет о движении готов. прод.'!$D$9:$D$259,MATCH(D282,'Отчет о движении готов. прод.'!$B$9:$B$259,0),1),"")</f>
        <v/>
      </c>
      <c r="G282" s="8"/>
      <c r="H282" s="55"/>
    </row>
    <row r="283" spans="1:8">
      <c r="A283" s="4"/>
      <c r="B283" s="54"/>
      <c r="C283" s="5"/>
      <c r="D283" s="5"/>
      <c r="E283" s="50" t="str">
        <f>IFERROR(INDEX('Отчет о движении готов. прод.'!$C$9:$C$259,MATCH(D283,'Отчет о движении готов. прод.'!$B$9:$B$259,0),1),"")</f>
        <v/>
      </c>
      <c r="F283" s="51" t="str">
        <f>IFERROR(INDEX('Отчет о движении готов. прод.'!$D$9:$D$259,MATCH(D283,'Отчет о движении готов. прод.'!$B$9:$B$259,0),1),"")</f>
        <v/>
      </c>
      <c r="G283" s="8"/>
      <c r="H283" s="55"/>
    </row>
    <row r="284" spans="1:8">
      <c r="A284" s="4"/>
      <c r="B284" s="54"/>
      <c r="C284" s="5"/>
      <c r="D284" s="5"/>
      <c r="E284" s="50" t="str">
        <f>IFERROR(INDEX('Отчет о движении готов. прод.'!$C$9:$C$259,MATCH(D284,'Отчет о движении готов. прод.'!$B$9:$B$259,0),1),"")</f>
        <v/>
      </c>
      <c r="F284" s="51" t="str">
        <f>IFERROR(INDEX('Отчет о движении готов. прод.'!$D$9:$D$259,MATCH(D284,'Отчет о движении готов. прод.'!$B$9:$B$259,0),1),"")</f>
        <v/>
      </c>
      <c r="G284" s="8"/>
      <c r="H284" s="55"/>
    </row>
    <row r="285" spans="1:8">
      <c r="A285" s="4"/>
      <c r="B285" s="54"/>
      <c r="C285" s="5"/>
      <c r="D285" s="5"/>
      <c r="E285" s="50" t="str">
        <f>IFERROR(INDEX('Отчет о движении готов. прод.'!$C$9:$C$259,MATCH(D285,'Отчет о движении готов. прод.'!$B$9:$B$259,0),1),"")</f>
        <v/>
      </c>
      <c r="F285" s="51" t="str">
        <f>IFERROR(INDEX('Отчет о движении готов. прод.'!$D$9:$D$259,MATCH(D285,'Отчет о движении готов. прод.'!$B$9:$B$259,0),1),"")</f>
        <v/>
      </c>
      <c r="G285" s="8"/>
      <c r="H285" s="55"/>
    </row>
    <row r="286" spans="1:8">
      <c r="A286" s="4"/>
      <c r="B286" s="54"/>
      <c r="C286" s="5"/>
      <c r="D286" s="5"/>
      <c r="E286" s="50" t="str">
        <f>IFERROR(INDEX('Отчет о движении готов. прод.'!$C$9:$C$259,MATCH(D286,'Отчет о движении готов. прод.'!$B$9:$B$259,0),1),"")</f>
        <v/>
      </c>
      <c r="F286" s="51" t="str">
        <f>IFERROR(INDEX('Отчет о движении готов. прод.'!$D$9:$D$259,MATCH(D286,'Отчет о движении готов. прод.'!$B$9:$B$259,0),1),"")</f>
        <v/>
      </c>
      <c r="G286" s="8"/>
      <c r="H286" s="55"/>
    </row>
    <row r="287" spans="1:8">
      <c r="A287" s="4"/>
      <c r="B287" s="54"/>
      <c r="C287" s="5"/>
      <c r="D287" s="5"/>
      <c r="E287" s="50" t="str">
        <f>IFERROR(INDEX('Отчет о движении готов. прод.'!$C$9:$C$259,MATCH(D287,'Отчет о движении готов. прод.'!$B$9:$B$259,0),1),"")</f>
        <v/>
      </c>
      <c r="F287" s="51" t="str">
        <f>IFERROR(INDEX('Отчет о движении готов. прод.'!$D$9:$D$259,MATCH(D287,'Отчет о движении готов. прод.'!$B$9:$B$259,0),1),"")</f>
        <v/>
      </c>
      <c r="G287" s="8"/>
      <c r="H287" s="55"/>
    </row>
    <row r="288" spans="1:8">
      <c r="A288" s="4"/>
      <c r="B288" s="54"/>
      <c r="C288" s="5"/>
      <c r="D288" s="5"/>
      <c r="E288" s="50" t="str">
        <f>IFERROR(INDEX('Отчет о движении готов. прод.'!$C$9:$C$259,MATCH(D288,'Отчет о движении готов. прод.'!$B$9:$B$259,0),1),"")</f>
        <v/>
      </c>
      <c r="F288" s="51" t="str">
        <f>IFERROR(INDEX('Отчет о движении готов. прод.'!$D$9:$D$259,MATCH(D288,'Отчет о движении готов. прод.'!$B$9:$B$259,0),1),"")</f>
        <v/>
      </c>
      <c r="G288" s="8"/>
      <c r="H288" s="55"/>
    </row>
    <row r="289" spans="1:8">
      <c r="A289" s="4"/>
      <c r="B289" s="54"/>
      <c r="C289" s="5"/>
      <c r="D289" s="5"/>
      <c r="E289" s="50" t="str">
        <f>IFERROR(INDEX('Отчет о движении готов. прод.'!$C$9:$C$259,MATCH(D289,'Отчет о движении готов. прод.'!$B$9:$B$259,0),1),"")</f>
        <v/>
      </c>
      <c r="F289" s="51" t="str">
        <f>IFERROR(INDEX('Отчет о движении готов. прод.'!$D$9:$D$259,MATCH(D289,'Отчет о движении готов. прод.'!$B$9:$B$259,0),1),"")</f>
        <v/>
      </c>
      <c r="G289" s="8"/>
      <c r="H289" s="55"/>
    </row>
    <row r="290" spans="1:8">
      <c r="A290" s="4"/>
      <c r="B290" s="54"/>
      <c r="C290" s="5"/>
      <c r="D290" s="5"/>
      <c r="E290" s="50" t="str">
        <f>IFERROR(INDEX('Отчет о движении готов. прод.'!$C$9:$C$259,MATCH(D290,'Отчет о движении готов. прод.'!$B$9:$B$259,0),1),"")</f>
        <v/>
      </c>
      <c r="F290" s="51" t="str">
        <f>IFERROR(INDEX('Отчет о движении готов. прод.'!$D$9:$D$259,MATCH(D290,'Отчет о движении готов. прод.'!$B$9:$B$259,0),1),"")</f>
        <v/>
      </c>
      <c r="G290" s="8"/>
      <c r="H290" s="55"/>
    </row>
    <row r="291" spans="1:8">
      <c r="A291" s="4"/>
      <c r="B291" s="54"/>
      <c r="C291" s="5"/>
      <c r="D291" s="5"/>
      <c r="E291" s="50" t="str">
        <f>IFERROR(INDEX('Отчет о движении готов. прод.'!$C$9:$C$259,MATCH(D291,'Отчет о движении готов. прод.'!$B$9:$B$259,0),1),"")</f>
        <v/>
      </c>
      <c r="F291" s="51" t="str">
        <f>IFERROR(INDEX('Отчет о движении готов. прод.'!$D$9:$D$259,MATCH(D291,'Отчет о движении готов. прод.'!$B$9:$B$259,0),1),"")</f>
        <v/>
      </c>
      <c r="G291" s="8"/>
      <c r="H291" s="55"/>
    </row>
    <row r="292" spans="1:8">
      <c r="A292" s="4"/>
      <c r="B292" s="54"/>
      <c r="C292" s="5"/>
      <c r="D292" s="5"/>
      <c r="E292" s="50" t="str">
        <f>IFERROR(INDEX('Отчет о движении готов. прод.'!$C$9:$C$259,MATCH(D292,'Отчет о движении готов. прод.'!$B$9:$B$259,0),1),"")</f>
        <v/>
      </c>
      <c r="F292" s="51" t="str">
        <f>IFERROR(INDEX('Отчет о движении готов. прод.'!$D$9:$D$259,MATCH(D292,'Отчет о движении готов. прод.'!$B$9:$B$259,0),1),"")</f>
        <v/>
      </c>
      <c r="G292" s="8"/>
      <c r="H292" s="55"/>
    </row>
    <row r="293" spans="1:8">
      <c r="A293" s="4"/>
      <c r="B293" s="54"/>
      <c r="C293" s="5"/>
      <c r="D293" s="5"/>
      <c r="E293" s="50" t="str">
        <f>IFERROR(INDEX('Отчет о движении готов. прод.'!$C$9:$C$259,MATCH(D293,'Отчет о движении готов. прод.'!$B$9:$B$259,0),1),"")</f>
        <v/>
      </c>
      <c r="F293" s="51" t="str">
        <f>IFERROR(INDEX('Отчет о движении готов. прод.'!$D$9:$D$259,MATCH(D293,'Отчет о движении готов. прод.'!$B$9:$B$259,0),1),"")</f>
        <v/>
      </c>
      <c r="G293" s="8"/>
      <c r="H293" s="55"/>
    </row>
    <row r="294" spans="1:8">
      <c r="A294" s="4"/>
      <c r="B294" s="54"/>
      <c r="C294" s="5"/>
      <c r="D294" s="5"/>
      <c r="E294" s="50" t="str">
        <f>IFERROR(INDEX('Отчет о движении готов. прод.'!$C$9:$C$259,MATCH(D294,'Отчет о движении готов. прод.'!$B$9:$B$259,0),1),"")</f>
        <v/>
      </c>
      <c r="F294" s="51" t="str">
        <f>IFERROR(INDEX('Отчет о движении готов. прод.'!$D$9:$D$259,MATCH(D294,'Отчет о движении готов. прод.'!$B$9:$B$259,0),1),"")</f>
        <v/>
      </c>
      <c r="G294" s="8"/>
      <c r="H294" s="55"/>
    </row>
    <row r="295" spans="1:8">
      <c r="A295" s="4"/>
      <c r="B295" s="54"/>
      <c r="C295" s="5"/>
      <c r="D295" s="5"/>
      <c r="E295" s="50" t="str">
        <f>IFERROR(INDEX('Отчет о движении готов. прод.'!$C$9:$C$259,MATCH(D295,'Отчет о движении готов. прод.'!$B$9:$B$259,0),1),"")</f>
        <v/>
      </c>
      <c r="F295" s="51" t="str">
        <f>IFERROR(INDEX('Отчет о движении готов. прод.'!$D$9:$D$259,MATCH(D295,'Отчет о движении готов. прод.'!$B$9:$B$259,0),1),"")</f>
        <v/>
      </c>
      <c r="G295" s="8"/>
      <c r="H295" s="55"/>
    </row>
    <row r="296" spans="1:8">
      <c r="A296" s="4"/>
      <c r="B296" s="54"/>
      <c r="C296" s="5"/>
      <c r="D296" s="5"/>
      <c r="E296" s="50" t="str">
        <f>IFERROR(INDEX('Отчет о движении готов. прод.'!$C$9:$C$259,MATCH(D296,'Отчет о движении готов. прод.'!$B$9:$B$259,0),1),"")</f>
        <v/>
      </c>
      <c r="F296" s="51" t="str">
        <f>IFERROR(INDEX('Отчет о движении готов. прод.'!$D$9:$D$259,MATCH(D296,'Отчет о движении готов. прод.'!$B$9:$B$259,0),1),"")</f>
        <v/>
      </c>
      <c r="G296" s="8"/>
      <c r="H296" s="55"/>
    </row>
    <row r="297" spans="1:8">
      <c r="A297" s="4"/>
      <c r="B297" s="54"/>
      <c r="C297" s="5"/>
      <c r="D297" s="5"/>
      <c r="E297" s="50" t="str">
        <f>IFERROR(INDEX('Отчет о движении готов. прод.'!$C$9:$C$259,MATCH(D297,'Отчет о движении готов. прод.'!$B$9:$B$259,0),1),"")</f>
        <v/>
      </c>
      <c r="F297" s="51" t="str">
        <f>IFERROR(INDEX('Отчет о движении готов. прод.'!$D$9:$D$259,MATCH(D297,'Отчет о движении готов. прод.'!$B$9:$B$259,0),1),"")</f>
        <v/>
      </c>
      <c r="G297" s="8"/>
      <c r="H297" s="55"/>
    </row>
    <row r="298" spans="1:8">
      <c r="A298" s="4"/>
      <c r="B298" s="54"/>
      <c r="C298" s="5"/>
      <c r="D298" s="5"/>
      <c r="E298" s="50" t="str">
        <f>IFERROR(INDEX('Отчет о движении готов. прод.'!$C$9:$C$259,MATCH(D298,'Отчет о движении готов. прод.'!$B$9:$B$259,0),1),"")</f>
        <v/>
      </c>
      <c r="F298" s="51" t="str">
        <f>IFERROR(INDEX('Отчет о движении готов. прод.'!$D$9:$D$259,MATCH(D298,'Отчет о движении готов. прод.'!$B$9:$B$259,0),1),"")</f>
        <v/>
      </c>
      <c r="G298" s="8"/>
      <c r="H298" s="55"/>
    </row>
    <row r="299" spans="1:8">
      <c r="A299" s="4"/>
      <c r="B299" s="54"/>
      <c r="C299" s="5"/>
      <c r="D299" s="5"/>
      <c r="E299" s="50" t="str">
        <f>IFERROR(INDEX('Отчет о движении готов. прод.'!$C$9:$C$259,MATCH(D299,'Отчет о движении готов. прод.'!$B$9:$B$259,0),1),"")</f>
        <v/>
      </c>
      <c r="F299" s="51" t="str">
        <f>IFERROR(INDEX('Отчет о движении готов. прод.'!$D$9:$D$259,MATCH(D299,'Отчет о движении готов. прод.'!$B$9:$B$259,0),1),"")</f>
        <v/>
      </c>
      <c r="G299" s="8"/>
      <c r="H299" s="55"/>
    </row>
    <row r="300" spans="1:8">
      <c r="A300" s="4"/>
      <c r="B300" s="54"/>
      <c r="C300" s="5"/>
      <c r="D300" s="5"/>
      <c r="E300" s="50" t="str">
        <f>IFERROR(INDEX('Отчет о движении готов. прод.'!$C$9:$C$259,MATCH(D300,'Отчет о движении готов. прод.'!$B$9:$B$259,0),1),"")</f>
        <v/>
      </c>
      <c r="F300" s="51" t="str">
        <f>IFERROR(INDEX('Отчет о движении готов. прод.'!$D$9:$D$259,MATCH(D300,'Отчет о движении готов. прод.'!$B$9:$B$259,0),1),"")</f>
        <v/>
      </c>
      <c r="G300" s="8"/>
      <c r="H300" s="55"/>
    </row>
    <row r="301" spans="1:8">
      <c r="A301" s="4"/>
      <c r="B301" s="54"/>
      <c r="C301" s="5"/>
      <c r="D301" s="5"/>
      <c r="E301" s="50" t="str">
        <f>IFERROR(INDEX('Отчет о движении готов. прод.'!$C$9:$C$259,MATCH(D301,'Отчет о движении готов. прод.'!$B$9:$B$259,0),1),"")</f>
        <v/>
      </c>
      <c r="F301" s="51" t="str">
        <f>IFERROR(INDEX('Отчет о движении готов. прод.'!$D$9:$D$259,MATCH(D301,'Отчет о движении готов. прод.'!$B$9:$B$259,0),1),"")</f>
        <v/>
      </c>
      <c r="G301" s="8"/>
      <c r="H301" s="55"/>
    </row>
    <row r="302" spans="1:8">
      <c r="A302" s="4"/>
      <c r="B302" s="54"/>
      <c r="C302" s="5"/>
      <c r="D302" s="5"/>
      <c r="E302" s="50" t="str">
        <f>IFERROR(INDEX('Отчет о движении готов. прод.'!$C$9:$C$259,MATCH(D302,'Отчет о движении готов. прод.'!$B$9:$B$259,0),1),"")</f>
        <v/>
      </c>
      <c r="F302" s="51" t="str">
        <f>IFERROR(INDEX('Отчет о движении готов. прод.'!$D$9:$D$259,MATCH(D302,'Отчет о движении готов. прод.'!$B$9:$B$259,0),1),"")</f>
        <v/>
      </c>
      <c r="G302" s="8"/>
      <c r="H302" s="55"/>
    </row>
    <row r="303" spans="1:8">
      <c r="A303" s="4"/>
      <c r="B303" s="54"/>
      <c r="C303" s="5"/>
      <c r="D303" s="5"/>
      <c r="E303" s="50" t="str">
        <f>IFERROR(INDEX('Отчет о движении готов. прод.'!$C$9:$C$259,MATCH(D303,'Отчет о движении готов. прод.'!$B$9:$B$259,0),1),"")</f>
        <v/>
      </c>
      <c r="F303" s="51" t="str">
        <f>IFERROR(INDEX('Отчет о движении готов. прод.'!$D$9:$D$259,MATCH(D303,'Отчет о движении готов. прод.'!$B$9:$B$259,0),1),"")</f>
        <v/>
      </c>
      <c r="G303" s="8"/>
      <c r="H303" s="55"/>
    </row>
    <row r="304" spans="1:8">
      <c r="A304" s="4"/>
      <c r="B304" s="54"/>
      <c r="C304" s="5"/>
      <c r="D304" s="5"/>
      <c r="E304" s="50" t="str">
        <f>IFERROR(INDEX('Отчет о движении готов. прод.'!$C$9:$C$259,MATCH(D304,'Отчет о движении готов. прод.'!$B$9:$B$259,0),1),"")</f>
        <v/>
      </c>
      <c r="F304" s="51" t="str">
        <f>IFERROR(INDEX('Отчет о движении готов. прод.'!$D$9:$D$259,MATCH(D304,'Отчет о движении готов. прод.'!$B$9:$B$259,0),1),"")</f>
        <v/>
      </c>
      <c r="G304" s="8"/>
      <c r="H304" s="55"/>
    </row>
    <row r="305" spans="1:8">
      <c r="A305" s="4"/>
      <c r="B305" s="54"/>
      <c r="C305" s="5"/>
      <c r="D305" s="5"/>
      <c r="E305" s="50" t="str">
        <f>IFERROR(INDEX('Отчет о движении готов. прод.'!$C$9:$C$259,MATCH(D305,'Отчет о движении готов. прод.'!$B$9:$B$259,0),1),"")</f>
        <v/>
      </c>
      <c r="F305" s="51" t="str">
        <f>IFERROR(INDEX('Отчет о движении готов. прод.'!$D$9:$D$259,MATCH(D305,'Отчет о движении готов. прод.'!$B$9:$B$259,0),1),"")</f>
        <v/>
      </c>
      <c r="G305" s="8"/>
      <c r="H305" s="55"/>
    </row>
    <row r="306" spans="1:8">
      <c r="A306" s="4"/>
      <c r="B306" s="54"/>
      <c r="C306" s="5"/>
      <c r="D306" s="5"/>
      <c r="E306" s="50" t="str">
        <f>IFERROR(INDEX('Отчет о движении готов. прод.'!$C$9:$C$259,MATCH(D306,'Отчет о движении готов. прод.'!$B$9:$B$259,0),1),"")</f>
        <v/>
      </c>
      <c r="F306" s="51" t="str">
        <f>IFERROR(INDEX('Отчет о движении готов. прод.'!$D$9:$D$259,MATCH(D306,'Отчет о движении готов. прод.'!$B$9:$B$259,0),1),"")</f>
        <v/>
      </c>
      <c r="G306" s="8"/>
      <c r="H306" s="55"/>
    </row>
    <row r="307" spans="1:8">
      <c r="A307" s="4"/>
      <c r="B307" s="54"/>
      <c r="C307" s="5"/>
      <c r="D307" s="5"/>
      <c r="E307" s="50" t="str">
        <f>IFERROR(INDEX('Отчет о движении готов. прод.'!$C$9:$C$259,MATCH(D307,'Отчет о движении готов. прод.'!$B$9:$B$259,0),1),"")</f>
        <v/>
      </c>
      <c r="F307" s="51" t="str">
        <f>IFERROR(INDEX('Отчет о движении готов. прод.'!$D$9:$D$259,MATCH(D307,'Отчет о движении готов. прод.'!$B$9:$B$259,0),1),"")</f>
        <v/>
      </c>
      <c r="G307" s="8"/>
      <c r="H307" s="55"/>
    </row>
    <row r="308" spans="1:8">
      <c r="A308" s="4"/>
      <c r="B308" s="54"/>
      <c r="C308" s="5"/>
      <c r="D308" s="5"/>
      <c r="E308" s="50" t="str">
        <f>IFERROR(INDEX('Отчет о движении готов. прод.'!$C$9:$C$259,MATCH(D308,'Отчет о движении готов. прод.'!$B$9:$B$259,0),1),"")</f>
        <v/>
      </c>
      <c r="F308" s="51" t="str">
        <f>IFERROR(INDEX('Отчет о движении готов. прод.'!$D$9:$D$259,MATCH(D308,'Отчет о движении готов. прод.'!$B$9:$B$259,0),1),"")</f>
        <v/>
      </c>
      <c r="G308" s="8"/>
      <c r="H308" s="55"/>
    </row>
    <row r="309" spans="1:8">
      <c r="A309" s="4"/>
      <c r="B309" s="54"/>
      <c r="C309" s="5"/>
      <c r="D309" s="5"/>
      <c r="E309" s="50" t="str">
        <f>IFERROR(INDEX('Отчет о движении готов. прод.'!$C$9:$C$259,MATCH(D309,'Отчет о движении готов. прод.'!$B$9:$B$259,0),1),"")</f>
        <v/>
      </c>
      <c r="F309" s="51" t="str">
        <f>IFERROR(INDEX('Отчет о движении готов. прод.'!$D$9:$D$259,MATCH(D309,'Отчет о движении готов. прод.'!$B$9:$B$259,0),1),"")</f>
        <v/>
      </c>
      <c r="G309" s="8"/>
      <c r="H309" s="55"/>
    </row>
    <row r="310" spans="1:8">
      <c r="A310" s="4"/>
      <c r="B310" s="54"/>
      <c r="C310" s="5"/>
      <c r="D310" s="5"/>
      <c r="E310" s="50" t="str">
        <f>IFERROR(INDEX('Отчет о движении готов. прод.'!$C$9:$C$259,MATCH(D310,'Отчет о движении готов. прод.'!$B$9:$B$259,0),1),"")</f>
        <v/>
      </c>
      <c r="F310" s="51" t="str">
        <f>IFERROR(INDEX('Отчет о движении готов. прод.'!$D$9:$D$259,MATCH(D310,'Отчет о движении готов. прод.'!$B$9:$B$259,0),1),"")</f>
        <v/>
      </c>
      <c r="G310" s="8"/>
      <c r="H310" s="55"/>
    </row>
    <row r="311" spans="1:8">
      <c r="A311" s="4"/>
      <c r="B311" s="54"/>
      <c r="C311" s="5"/>
      <c r="D311" s="5"/>
      <c r="E311" s="50" t="str">
        <f>IFERROR(INDEX('Отчет о движении готов. прод.'!$C$9:$C$259,MATCH(D311,'Отчет о движении готов. прод.'!$B$9:$B$259,0),1),"")</f>
        <v/>
      </c>
      <c r="F311" s="51" t="str">
        <f>IFERROR(INDEX('Отчет о движении готов. прод.'!$D$9:$D$259,MATCH(D311,'Отчет о движении готов. прод.'!$B$9:$B$259,0),1),"")</f>
        <v/>
      </c>
      <c r="G311" s="8"/>
      <c r="H311" s="55"/>
    </row>
    <row r="312" spans="1:8">
      <c r="A312" s="4"/>
      <c r="B312" s="54"/>
      <c r="C312" s="5"/>
      <c r="D312" s="5"/>
      <c r="E312" s="50" t="str">
        <f>IFERROR(INDEX('Отчет о движении готов. прод.'!$C$9:$C$259,MATCH(D312,'Отчет о движении готов. прод.'!$B$9:$B$259,0),1),"")</f>
        <v/>
      </c>
      <c r="F312" s="51" t="str">
        <f>IFERROR(INDEX('Отчет о движении готов. прод.'!$D$9:$D$259,MATCH(D312,'Отчет о движении готов. прод.'!$B$9:$B$259,0),1),"")</f>
        <v/>
      </c>
      <c r="G312" s="8"/>
      <c r="H312" s="55"/>
    </row>
    <row r="313" spans="1:8">
      <c r="A313" s="4"/>
      <c r="B313" s="54"/>
      <c r="C313" s="5"/>
      <c r="D313" s="5"/>
      <c r="E313" s="50" t="str">
        <f>IFERROR(INDEX('Отчет о движении готов. прод.'!$C$9:$C$259,MATCH(D313,'Отчет о движении готов. прод.'!$B$9:$B$259,0),1),"")</f>
        <v/>
      </c>
      <c r="F313" s="51" t="str">
        <f>IFERROR(INDEX('Отчет о движении готов. прод.'!$D$9:$D$259,MATCH(D313,'Отчет о движении готов. прод.'!$B$9:$B$259,0),1),"")</f>
        <v/>
      </c>
      <c r="G313" s="8"/>
      <c r="H313" s="55"/>
    </row>
    <row r="314" spans="1:8">
      <c r="A314" s="4"/>
      <c r="B314" s="54"/>
      <c r="C314" s="5"/>
      <c r="D314" s="5"/>
      <c r="E314" s="50" t="str">
        <f>IFERROR(INDEX('Отчет о движении готов. прод.'!$C$9:$C$259,MATCH(D314,'Отчет о движении готов. прод.'!$B$9:$B$259,0),1),"")</f>
        <v/>
      </c>
      <c r="F314" s="51" t="str">
        <f>IFERROR(INDEX('Отчет о движении готов. прод.'!$D$9:$D$259,MATCH(D314,'Отчет о движении готов. прод.'!$B$9:$B$259,0),1),"")</f>
        <v/>
      </c>
      <c r="G314" s="8"/>
      <c r="H314" s="55"/>
    </row>
    <row r="315" spans="1:8">
      <c r="A315" s="4"/>
      <c r="B315" s="54"/>
      <c r="C315" s="5"/>
      <c r="D315" s="5"/>
      <c r="E315" s="50" t="str">
        <f>IFERROR(INDEX('Отчет о движении готов. прод.'!$C$9:$C$259,MATCH(D315,'Отчет о движении готов. прод.'!$B$9:$B$259,0),1),"")</f>
        <v/>
      </c>
      <c r="F315" s="51" t="str">
        <f>IFERROR(INDEX('Отчет о движении готов. прод.'!$D$9:$D$259,MATCH(D315,'Отчет о движении готов. прод.'!$B$9:$B$259,0),1),"")</f>
        <v/>
      </c>
      <c r="G315" s="8"/>
      <c r="H315" s="55"/>
    </row>
    <row r="316" spans="1:8">
      <c r="A316" s="4"/>
      <c r="B316" s="54"/>
      <c r="C316" s="5"/>
      <c r="D316" s="5"/>
      <c r="E316" s="50" t="str">
        <f>IFERROR(INDEX('Отчет о движении готов. прод.'!$C$9:$C$259,MATCH(D316,'Отчет о движении готов. прод.'!$B$9:$B$259,0),1),"")</f>
        <v/>
      </c>
      <c r="F316" s="51" t="str">
        <f>IFERROR(INDEX('Отчет о движении готов. прод.'!$D$9:$D$259,MATCH(D316,'Отчет о движении готов. прод.'!$B$9:$B$259,0),1),"")</f>
        <v/>
      </c>
      <c r="G316" s="8"/>
      <c r="H316" s="55"/>
    </row>
    <row r="317" spans="1:8">
      <c r="A317" s="4"/>
      <c r="B317" s="54"/>
      <c r="C317" s="5"/>
      <c r="D317" s="5"/>
      <c r="E317" s="50" t="str">
        <f>IFERROR(INDEX('Отчет о движении готов. прод.'!$C$9:$C$259,MATCH(D317,'Отчет о движении готов. прод.'!$B$9:$B$259,0),1),"")</f>
        <v/>
      </c>
      <c r="F317" s="51" t="str">
        <f>IFERROR(INDEX('Отчет о движении готов. прод.'!$D$9:$D$259,MATCH(D317,'Отчет о движении готов. прод.'!$B$9:$B$259,0),1),"")</f>
        <v/>
      </c>
      <c r="G317" s="8"/>
      <c r="H317" s="55"/>
    </row>
    <row r="318" spans="1:8">
      <c r="A318" s="4"/>
      <c r="B318" s="54"/>
      <c r="C318" s="5"/>
      <c r="D318" s="5"/>
      <c r="E318" s="50" t="str">
        <f>IFERROR(INDEX('Отчет о движении готов. прод.'!$C$9:$C$259,MATCH(D318,'Отчет о движении готов. прод.'!$B$9:$B$259,0),1),"")</f>
        <v/>
      </c>
      <c r="F318" s="51" t="str">
        <f>IFERROR(INDEX('Отчет о движении готов. прод.'!$D$9:$D$259,MATCH(D318,'Отчет о движении готов. прод.'!$B$9:$B$259,0),1),"")</f>
        <v/>
      </c>
      <c r="G318" s="8"/>
      <c r="H318" s="55"/>
    </row>
    <row r="319" spans="1:8">
      <c r="A319" s="4"/>
      <c r="B319" s="54"/>
      <c r="C319" s="5"/>
      <c r="D319" s="5"/>
      <c r="E319" s="50" t="str">
        <f>IFERROR(INDEX('Отчет о движении готов. прод.'!$C$9:$C$259,MATCH(D319,'Отчет о движении готов. прод.'!$B$9:$B$259,0),1),"")</f>
        <v/>
      </c>
      <c r="F319" s="51" t="str">
        <f>IFERROR(INDEX('Отчет о движении готов. прод.'!$D$9:$D$259,MATCH(D319,'Отчет о движении готов. прод.'!$B$9:$B$259,0),1),"")</f>
        <v/>
      </c>
      <c r="G319" s="8"/>
      <c r="H319" s="55"/>
    </row>
    <row r="320" spans="1:8">
      <c r="A320" s="4"/>
      <c r="B320" s="54"/>
      <c r="C320" s="5"/>
      <c r="D320" s="5"/>
      <c r="E320" s="50" t="str">
        <f>IFERROR(INDEX('Отчет о движении готов. прод.'!$C$9:$C$259,MATCH(D320,'Отчет о движении готов. прод.'!$B$9:$B$259,0),1),"")</f>
        <v/>
      </c>
      <c r="F320" s="51" t="str">
        <f>IFERROR(INDEX('Отчет о движении готов. прод.'!$D$9:$D$259,MATCH(D320,'Отчет о движении готов. прод.'!$B$9:$B$259,0),1),"")</f>
        <v/>
      </c>
      <c r="G320" s="8"/>
      <c r="H320" s="55"/>
    </row>
    <row r="321" spans="1:8">
      <c r="A321" s="4"/>
      <c r="B321" s="54"/>
      <c r="C321" s="5"/>
      <c r="D321" s="5"/>
      <c r="E321" s="50" t="str">
        <f>IFERROR(INDEX('Отчет о движении готов. прод.'!$C$9:$C$259,MATCH(D321,'Отчет о движении готов. прод.'!$B$9:$B$259,0),1),"")</f>
        <v/>
      </c>
      <c r="F321" s="51" t="str">
        <f>IFERROR(INDEX('Отчет о движении готов. прод.'!$D$9:$D$259,MATCH(D321,'Отчет о движении готов. прод.'!$B$9:$B$259,0),1),"")</f>
        <v/>
      </c>
      <c r="G321" s="8"/>
      <c r="H321" s="55"/>
    </row>
    <row r="322" spans="1:8">
      <c r="A322" s="4"/>
      <c r="B322" s="54"/>
      <c r="C322" s="5"/>
      <c r="D322" s="5"/>
      <c r="E322" s="50" t="str">
        <f>IFERROR(INDEX('Отчет о движении готов. прод.'!$C$9:$C$259,MATCH(D322,'Отчет о движении готов. прод.'!$B$9:$B$259,0),1),"")</f>
        <v/>
      </c>
      <c r="F322" s="51" t="str">
        <f>IFERROR(INDEX('Отчет о движении готов. прод.'!$D$9:$D$259,MATCH(D322,'Отчет о движении готов. прод.'!$B$9:$B$259,0),1),"")</f>
        <v/>
      </c>
      <c r="G322" s="8"/>
      <c r="H322" s="55"/>
    </row>
    <row r="323" spans="1:8">
      <c r="A323" s="4"/>
      <c r="B323" s="54"/>
      <c r="C323" s="5"/>
      <c r="D323" s="5"/>
      <c r="E323" s="50" t="str">
        <f>IFERROR(INDEX('Отчет о движении готов. прод.'!$C$9:$C$259,MATCH(D323,'Отчет о движении готов. прод.'!$B$9:$B$259,0),1),"")</f>
        <v/>
      </c>
      <c r="F323" s="51" t="str">
        <f>IFERROR(INDEX('Отчет о движении готов. прод.'!$D$9:$D$259,MATCH(D323,'Отчет о движении готов. прод.'!$B$9:$B$259,0),1),"")</f>
        <v/>
      </c>
      <c r="G323" s="8"/>
      <c r="H323" s="55"/>
    </row>
    <row r="324" spans="1:8">
      <c r="A324" s="4"/>
      <c r="B324" s="54"/>
      <c r="C324" s="5"/>
      <c r="D324" s="5"/>
      <c r="E324" s="50" t="str">
        <f>IFERROR(INDEX('Отчет о движении готов. прод.'!$C$9:$C$259,MATCH(D324,'Отчет о движении готов. прод.'!$B$9:$B$259,0),1),"")</f>
        <v/>
      </c>
      <c r="F324" s="51" t="str">
        <f>IFERROR(INDEX('Отчет о движении готов. прод.'!$D$9:$D$259,MATCH(D324,'Отчет о движении готов. прод.'!$B$9:$B$259,0),1),"")</f>
        <v/>
      </c>
      <c r="G324" s="8"/>
      <c r="H324" s="55"/>
    </row>
    <row r="325" spans="1:8">
      <c r="A325" s="4"/>
      <c r="B325" s="54"/>
      <c r="C325" s="5"/>
      <c r="D325" s="5"/>
      <c r="E325" s="50" t="str">
        <f>IFERROR(INDEX('Отчет о движении готов. прод.'!$C$9:$C$259,MATCH(D325,'Отчет о движении готов. прод.'!$B$9:$B$259,0),1),"")</f>
        <v/>
      </c>
      <c r="F325" s="51" t="str">
        <f>IFERROR(INDEX('Отчет о движении готов. прод.'!$D$9:$D$259,MATCH(D325,'Отчет о движении готов. прод.'!$B$9:$B$259,0),1),"")</f>
        <v/>
      </c>
      <c r="G325" s="8"/>
      <c r="H325" s="55"/>
    </row>
    <row r="326" spans="1:8">
      <c r="A326" s="4"/>
      <c r="B326" s="54"/>
      <c r="C326" s="5"/>
      <c r="D326" s="5"/>
      <c r="E326" s="50" t="str">
        <f>IFERROR(INDEX('Отчет о движении готов. прод.'!$C$9:$C$259,MATCH(D326,'Отчет о движении готов. прод.'!$B$9:$B$259,0),1),"")</f>
        <v/>
      </c>
      <c r="F326" s="51" t="str">
        <f>IFERROR(INDEX('Отчет о движении готов. прод.'!$D$9:$D$259,MATCH(D326,'Отчет о движении готов. прод.'!$B$9:$B$259,0),1),"")</f>
        <v/>
      </c>
      <c r="G326" s="8"/>
      <c r="H326" s="55"/>
    </row>
    <row r="327" spans="1:8">
      <c r="A327" s="4"/>
      <c r="B327" s="54"/>
      <c r="C327" s="5"/>
      <c r="D327" s="5"/>
      <c r="E327" s="50" t="str">
        <f>IFERROR(INDEX('Отчет о движении готов. прод.'!$C$9:$C$259,MATCH(D327,'Отчет о движении готов. прод.'!$B$9:$B$259,0),1),"")</f>
        <v/>
      </c>
      <c r="F327" s="51" t="str">
        <f>IFERROR(INDEX('Отчет о движении готов. прод.'!$D$9:$D$259,MATCH(D327,'Отчет о движении готов. прод.'!$B$9:$B$259,0),1),"")</f>
        <v/>
      </c>
      <c r="G327" s="8"/>
      <c r="H327" s="55"/>
    </row>
    <row r="328" spans="1:8">
      <c r="A328" s="4"/>
      <c r="B328" s="54"/>
      <c r="C328" s="5"/>
      <c r="D328" s="5"/>
      <c r="E328" s="50" t="str">
        <f>IFERROR(INDEX('Отчет о движении готов. прод.'!$C$9:$C$259,MATCH(D328,'Отчет о движении готов. прод.'!$B$9:$B$259,0),1),"")</f>
        <v/>
      </c>
      <c r="F328" s="51" t="str">
        <f>IFERROR(INDEX('Отчет о движении готов. прод.'!$D$9:$D$259,MATCH(D328,'Отчет о движении готов. прод.'!$B$9:$B$259,0),1),"")</f>
        <v/>
      </c>
      <c r="G328" s="8"/>
      <c r="H328" s="55"/>
    </row>
    <row r="329" spans="1:8">
      <c r="A329" s="4"/>
      <c r="B329" s="54"/>
      <c r="C329" s="5"/>
      <c r="D329" s="5"/>
      <c r="E329" s="50" t="str">
        <f>IFERROR(INDEX('Отчет о движении готов. прод.'!$C$9:$C$259,MATCH(D329,'Отчет о движении готов. прод.'!$B$9:$B$259,0),1),"")</f>
        <v/>
      </c>
      <c r="F329" s="51" t="str">
        <f>IFERROR(INDEX('Отчет о движении готов. прод.'!$D$9:$D$259,MATCH(D329,'Отчет о движении готов. прод.'!$B$9:$B$259,0),1),"")</f>
        <v/>
      </c>
      <c r="G329" s="8"/>
      <c r="H329" s="55"/>
    </row>
    <row r="330" spans="1:8">
      <c r="A330" s="4"/>
      <c r="B330" s="54"/>
      <c r="C330" s="5"/>
      <c r="D330" s="5"/>
      <c r="E330" s="50" t="str">
        <f>IFERROR(INDEX('Отчет о движении готов. прод.'!$C$9:$C$259,MATCH(D330,'Отчет о движении готов. прод.'!$B$9:$B$259,0),1),"")</f>
        <v/>
      </c>
      <c r="F330" s="51" t="str">
        <f>IFERROR(INDEX('Отчет о движении готов. прод.'!$D$9:$D$259,MATCH(D330,'Отчет о движении готов. прод.'!$B$9:$B$259,0),1),"")</f>
        <v/>
      </c>
      <c r="G330" s="8"/>
      <c r="H330" s="55"/>
    </row>
    <row r="331" spans="1:8">
      <c r="A331" s="4"/>
      <c r="B331" s="54"/>
      <c r="C331" s="5"/>
      <c r="D331" s="5"/>
      <c r="E331" s="50" t="str">
        <f>IFERROR(INDEX('Отчет о движении готов. прод.'!$C$9:$C$259,MATCH(D331,'Отчет о движении готов. прод.'!$B$9:$B$259,0),1),"")</f>
        <v/>
      </c>
      <c r="F331" s="51" t="str">
        <f>IFERROR(INDEX('Отчет о движении готов. прод.'!$D$9:$D$259,MATCH(D331,'Отчет о движении готов. прод.'!$B$9:$B$259,0),1),"")</f>
        <v/>
      </c>
      <c r="G331" s="8"/>
      <c r="H331" s="55"/>
    </row>
    <row r="332" spans="1:8">
      <c r="A332" s="4"/>
      <c r="B332" s="54"/>
      <c r="C332" s="5"/>
      <c r="D332" s="5"/>
      <c r="E332" s="50" t="str">
        <f>IFERROR(INDEX('Отчет о движении готов. прод.'!$C$9:$C$259,MATCH(D332,'Отчет о движении готов. прод.'!$B$9:$B$259,0),1),"")</f>
        <v/>
      </c>
      <c r="F332" s="51" t="str">
        <f>IFERROR(INDEX('Отчет о движении готов. прод.'!$D$9:$D$259,MATCH(D332,'Отчет о движении готов. прод.'!$B$9:$B$259,0),1),"")</f>
        <v/>
      </c>
      <c r="G332" s="8"/>
      <c r="H332" s="55"/>
    </row>
    <row r="333" spans="1:8">
      <c r="A333" s="4"/>
      <c r="B333" s="54"/>
      <c r="C333" s="5"/>
      <c r="D333" s="5"/>
      <c r="E333" s="50" t="str">
        <f>IFERROR(INDEX('Отчет о движении готов. прод.'!$C$9:$C$259,MATCH(D333,'Отчет о движении готов. прод.'!$B$9:$B$259,0),1),"")</f>
        <v/>
      </c>
      <c r="F333" s="51" t="str">
        <f>IFERROR(INDEX('Отчет о движении готов. прод.'!$D$9:$D$259,MATCH(D333,'Отчет о движении готов. прод.'!$B$9:$B$259,0),1),"")</f>
        <v/>
      </c>
      <c r="G333" s="8"/>
      <c r="H333" s="55"/>
    </row>
    <row r="334" spans="1:8">
      <c r="A334" s="4"/>
      <c r="B334" s="54"/>
      <c r="C334" s="5"/>
      <c r="D334" s="5"/>
      <c r="E334" s="50" t="str">
        <f>IFERROR(INDEX('Отчет о движении готов. прод.'!$C$9:$C$259,MATCH(D334,'Отчет о движении готов. прод.'!$B$9:$B$259,0),1),"")</f>
        <v/>
      </c>
      <c r="F334" s="51" t="str">
        <f>IFERROR(INDEX('Отчет о движении готов. прод.'!$D$9:$D$259,MATCH(D334,'Отчет о движении готов. прод.'!$B$9:$B$259,0),1),"")</f>
        <v/>
      </c>
      <c r="G334" s="8"/>
      <c r="H334" s="55"/>
    </row>
    <row r="335" spans="1:8">
      <c r="A335" s="4"/>
      <c r="B335" s="54"/>
      <c r="C335" s="5"/>
      <c r="D335" s="5"/>
      <c r="E335" s="50" t="str">
        <f>IFERROR(INDEX('Отчет о движении готов. прод.'!$C$9:$C$259,MATCH(D335,'Отчет о движении готов. прод.'!$B$9:$B$259,0),1),"")</f>
        <v/>
      </c>
      <c r="F335" s="51" t="str">
        <f>IFERROR(INDEX('Отчет о движении готов. прод.'!$D$9:$D$259,MATCH(D335,'Отчет о движении готов. прод.'!$B$9:$B$259,0),1),"")</f>
        <v/>
      </c>
      <c r="G335" s="8"/>
      <c r="H335" s="55"/>
    </row>
    <row r="336" spans="1:8">
      <c r="A336" s="4"/>
      <c r="B336" s="54"/>
      <c r="C336" s="5"/>
      <c r="D336" s="5"/>
      <c r="E336" s="50" t="str">
        <f>IFERROR(INDEX('Отчет о движении готов. прод.'!$C$9:$C$259,MATCH(D336,'Отчет о движении готов. прод.'!$B$9:$B$259,0),1),"")</f>
        <v/>
      </c>
      <c r="F336" s="51" t="str">
        <f>IFERROR(INDEX('Отчет о движении готов. прод.'!$D$9:$D$259,MATCH(D336,'Отчет о движении готов. прод.'!$B$9:$B$259,0),1),"")</f>
        <v/>
      </c>
      <c r="G336" s="8"/>
      <c r="H336" s="55"/>
    </row>
    <row r="337" spans="1:8">
      <c r="A337" s="4"/>
      <c r="B337" s="54"/>
      <c r="C337" s="5"/>
      <c r="D337" s="5"/>
      <c r="E337" s="50" t="str">
        <f>IFERROR(INDEX('Отчет о движении готов. прод.'!$C$9:$C$259,MATCH(D337,'Отчет о движении готов. прод.'!$B$9:$B$259,0),1),"")</f>
        <v/>
      </c>
      <c r="F337" s="51" t="str">
        <f>IFERROR(INDEX('Отчет о движении готов. прод.'!$D$9:$D$259,MATCH(D337,'Отчет о движении готов. прод.'!$B$9:$B$259,0),1),"")</f>
        <v/>
      </c>
      <c r="G337" s="8"/>
      <c r="H337" s="55"/>
    </row>
    <row r="338" spans="1:8">
      <c r="A338" s="4"/>
      <c r="B338" s="54"/>
      <c r="C338" s="5"/>
      <c r="D338" s="5"/>
      <c r="E338" s="50" t="str">
        <f>IFERROR(INDEX('Отчет о движении готов. прод.'!$C$9:$C$259,MATCH(D338,'Отчет о движении готов. прод.'!$B$9:$B$259,0),1),"")</f>
        <v/>
      </c>
      <c r="F338" s="51" t="str">
        <f>IFERROR(INDEX('Отчет о движении готов. прод.'!$D$9:$D$259,MATCH(D338,'Отчет о движении готов. прод.'!$B$9:$B$259,0),1),"")</f>
        <v/>
      </c>
      <c r="G338" s="8"/>
      <c r="H338" s="55"/>
    </row>
    <row r="339" spans="1:8">
      <c r="A339" s="4"/>
      <c r="B339" s="54"/>
      <c r="C339" s="5"/>
      <c r="D339" s="5"/>
      <c r="E339" s="50" t="str">
        <f>IFERROR(INDEX('Отчет о движении готов. прод.'!$C$9:$C$259,MATCH(D339,'Отчет о движении готов. прод.'!$B$9:$B$259,0),1),"")</f>
        <v/>
      </c>
      <c r="F339" s="51" t="str">
        <f>IFERROR(INDEX('Отчет о движении готов. прод.'!$D$9:$D$259,MATCH(D339,'Отчет о движении готов. прод.'!$B$9:$B$259,0),1),"")</f>
        <v/>
      </c>
      <c r="G339" s="8"/>
      <c r="H339" s="55"/>
    </row>
    <row r="340" spans="1:8">
      <c r="A340" s="4"/>
      <c r="B340" s="54"/>
      <c r="C340" s="5"/>
      <c r="D340" s="5"/>
      <c r="E340" s="50" t="str">
        <f>IFERROR(INDEX('Отчет о движении готов. прод.'!$C$9:$C$259,MATCH(D340,'Отчет о движении готов. прод.'!$B$9:$B$259,0),1),"")</f>
        <v/>
      </c>
      <c r="F340" s="51" t="str">
        <f>IFERROR(INDEX('Отчет о движении готов. прод.'!$D$9:$D$259,MATCH(D340,'Отчет о движении готов. прод.'!$B$9:$B$259,0),1),"")</f>
        <v/>
      </c>
      <c r="G340" s="8"/>
      <c r="H340" s="55"/>
    </row>
    <row r="341" spans="1:8">
      <c r="A341" s="4"/>
      <c r="B341" s="54"/>
      <c r="C341" s="5"/>
      <c r="D341" s="5"/>
      <c r="E341" s="50" t="str">
        <f>IFERROR(INDEX('Отчет о движении готов. прод.'!$C$9:$C$259,MATCH(D341,'Отчет о движении готов. прод.'!$B$9:$B$259,0),1),"")</f>
        <v/>
      </c>
      <c r="F341" s="51" t="str">
        <f>IFERROR(INDEX('Отчет о движении готов. прод.'!$D$9:$D$259,MATCH(D341,'Отчет о движении готов. прод.'!$B$9:$B$259,0),1),"")</f>
        <v/>
      </c>
      <c r="G341" s="8"/>
      <c r="H341" s="55"/>
    </row>
    <row r="342" spans="1:8">
      <c r="A342" s="4"/>
      <c r="B342" s="54"/>
      <c r="C342" s="5"/>
      <c r="D342" s="5"/>
      <c r="E342" s="50" t="str">
        <f>IFERROR(INDEX('Отчет о движении готов. прод.'!$C$9:$C$259,MATCH(D342,'Отчет о движении готов. прод.'!$B$9:$B$259,0),1),"")</f>
        <v/>
      </c>
      <c r="F342" s="51" t="str">
        <f>IFERROR(INDEX('Отчет о движении готов. прод.'!$D$9:$D$259,MATCH(D342,'Отчет о движении готов. прод.'!$B$9:$B$259,0),1),"")</f>
        <v/>
      </c>
      <c r="G342" s="8"/>
      <c r="H342" s="55"/>
    </row>
    <row r="343" spans="1:8">
      <c r="A343" s="4"/>
      <c r="B343" s="54"/>
      <c r="C343" s="5"/>
      <c r="D343" s="5"/>
      <c r="E343" s="50" t="str">
        <f>IFERROR(INDEX('Отчет о движении готов. прод.'!$C$9:$C$259,MATCH(D343,'Отчет о движении готов. прод.'!$B$9:$B$259,0),1),"")</f>
        <v/>
      </c>
      <c r="F343" s="51" t="str">
        <f>IFERROR(INDEX('Отчет о движении готов. прод.'!$D$9:$D$259,MATCH(D343,'Отчет о движении готов. прод.'!$B$9:$B$259,0),1),"")</f>
        <v/>
      </c>
      <c r="G343" s="8"/>
      <c r="H343" s="55"/>
    </row>
    <row r="344" spans="1:8">
      <c r="A344" s="4"/>
      <c r="B344" s="54"/>
      <c r="C344" s="5"/>
      <c r="D344" s="5"/>
      <c r="E344" s="50" t="str">
        <f>IFERROR(INDEX('Отчет о движении готов. прод.'!$C$9:$C$259,MATCH(D344,'Отчет о движении готов. прод.'!$B$9:$B$259,0),1),"")</f>
        <v/>
      </c>
      <c r="F344" s="51" t="str">
        <f>IFERROR(INDEX('Отчет о движении готов. прод.'!$D$9:$D$259,MATCH(D344,'Отчет о движении готов. прод.'!$B$9:$B$259,0),1),"")</f>
        <v/>
      </c>
      <c r="G344" s="8"/>
      <c r="H344" s="55"/>
    </row>
    <row r="345" spans="1:8">
      <c r="A345" s="4"/>
      <c r="B345" s="54"/>
      <c r="C345" s="5"/>
      <c r="D345" s="5"/>
      <c r="E345" s="50" t="str">
        <f>IFERROR(INDEX('Отчет о движении готов. прод.'!$C$9:$C$259,MATCH(D345,'Отчет о движении готов. прод.'!$B$9:$B$259,0),1),"")</f>
        <v/>
      </c>
      <c r="F345" s="51" t="str">
        <f>IFERROR(INDEX('Отчет о движении готов. прод.'!$D$9:$D$259,MATCH(D345,'Отчет о движении готов. прод.'!$B$9:$B$259,0),1),"")</f>
        <v/>
      </c>
      <c r="G345" s="8"/>
      <c r="H345" s="55"/>
    </row>
    <row r="346" spans="1:8">
      <c r="A346" s="4"/>
      <c r="B346" s="54"/>
      <c r="C346" s="5"/>
      <c r="D346" s="5"/>
      <c r="E346" s="50" t="str">
        <f>IFERROR(INDEX('Отчет о движении готов. прод.'!$C$9:$C$259,MATCH(D346,'Отчет о движении готов. прод.'!$B$9:$B$259,0),1),"")</f>
        <v/>
      </c>
      <c r="F346" s="51" t="str">
        <f>IFERROR(INDEX('Отчет о движении готов. прод.'!$D$9:$D$259,MATCH(D346,'Отчет о движении готов. прод.'!$B$9:$B$259,0),1),"")</f>
        <v/>
      </c>
      <c r="G346" s="8"/>
      <c r="H346" s="55"/>
    </row>
    <row r="347" spans="1:8">
      <c r="A347" s="4"/>
      <c r="B347" s="54"/>
      <c r="C347" s="5"/>
      <c r="D347" s="5"/>
      <c r="E347" s="50" t="str">
        <f>IFERROR(INDEX('Отчет о движении готов. прод.'!$C$9:$C$259,MATCH(D347,'Отчет о движении готов. прод.'!$B$9:$B$259,0),1),"")</f>
        <v/>
      </c>
      <c r="F347" s="51" t="str">
        <f>IFERROR(INDEX('Отчет о движении готов. прод.'!$D$9:$D$259,MATCH(D347,'Отчет о движении готов. прод.'!$B$9:$B$259,0),1),"")</f>
        <v/>
      </c>
      <c r="G347" s="8"/>
      <c r="H347" s="55"/>
    </row>
    <row r="348" spans="1:8">
      <c r="A348" s="4"/>
      <c r="B348" s="54"/>
      <c r="C348" s="5"/>
      <c r="D348" s="5"/>
      <c r="E348" s="50" t="str">
        <f>IFERROR(INDEX('Отчет о движении готов. прод.'!$C$9:$C$259,MATCH(D348,'Отчет о движении готов. прод.'!$B$9:$B$259,0),1),"")</f>
        <v/>
      </c>
      <c r="F348" s="51" t="str">
        <f>IFERROR(INDEX('Отчет о движении готов. прод.'!$D$9:$D$259,MATCH(D348,'Отчет о движении готов. прод.'!$B$9:$B$259,0),1),"")</f>
        <v/>
      </c>
      <c r="G348" s="8"/>
      <c r="H348" s="55"/>
    </row>
    <row r="349" spans="1:8">
      <c r="A349" s="4"/>
      <c r="B349" s="54"/>
      <c r="C349" s="5"/>
      <c r="D349" s="5"/>
      <c r="E349" s="50" t="str">
        <f>IFERROR(INDEX('Отчет о движении готов. прод.'!$C$9:$C$259,MATCH(D349,'Отчет о движении готов. прод.'!$B$9:$B$259,0),1),"")</f>
        <v/>
      </c>
      <c r="F349" s="51" t="str">
        <f>IFERROR(INDEX('Отчет о движении готов. прод.'!$D$9:$D$259,MATCH(D349,'Отчет о движении готов. прод.'!$B$9:$B$259,0),1),"")</f>
        <v/>
      </c>
      <c r="G349" s="8"/>
      <c r="H349" s="55"/>
    </row>
    <row r="350" spans="1:8">
      <c r="A350" s="4"/>
      <c r="B350" s="54"/>
      <c r="C350" s="5"/>
      <c r="D350" s="5"/>
      <c r="E350" s="50" t="str">
        <f>IFERROR(INDEX('Отчет о движении готов. прод.'!$C$9:$C$259,MATCH(D350,'Отчет о движении готов. прод.'!$B$9:$B$259,0),1),"")</f>
        <v/>
      </c>
      <c r="F350" s="51" t="str">
        <f>IFERROR(INDEX('Отчет о движении готов. прод.'!$D$9:$D$259,MATCH(D350,'Отчет о движении готов. прод.'!$B$9:$B$259,0),1),"")</f>
        <v/>
      </c>
      <c r="G350" s="8"/>
      <c r="H350" s="55"/>
    </row>
    <row r="351" spans="1:8">
      <c r="A351" s="4"/>
      <c r="B351" s="54"/>
      <c r="C351" s="5"/>
      <c r="D351" s="5"/>
      <c r="E351" s="50" t="str">
        <f>IFERROR(INDEX('Отчет о движении готов. прод.'!$C$9:$C$259,MATCH(D351,'Отчет о движении готов. прод.'!$B$9:$B$259,0),1),"")</f>
        <v/>
      </c>
      <c r="F351" s="51" t="str">
        <f>IFERROR(INDEX('Отчет о движении готов. прод.'!$D$9:$D$259,MATCH(D351,'Отчет о движении готов. прод.'!$B$9:$B$259,0),1),"")</f>
        <v/>
      </c>
      <c r="G351" s="8"/>
      <c r="H351" s="55"/>
    </row>
    <row r="352" spans="1:8">
      <c r="A352" s="4"/>
      <c r="B352" s="54"/>
      <c r="C352" s="5"/>
      <c r="D352" s="5"/>
      <c r="E352" s="50" t="str">
        <f>IFERROR(INDEX('Отчет о движении готов. прод.'!$C$9:$C$259,MATCH(D352,'Отчет о движении готов. прод.'!$B$9:$B$259,0),1),"")</f>
        <v/>
      </c>
      <c r="F352" s="51" t="str">
        <f>IFERROR(INDEX('Отчет о движении готов. прод.'!$D$9:$D$259,MATCH(D352,'Отчет о движении готов. прод.'!$B$9:$B$259,0),1),"")</f>
        <v/>
      </c>
      <c r="G352" s="8"/>
      <c r="H352" s="55"/>
    </row>
    <row r="353" spans="1:8">
      <c r="A353" s="4"/>
      <c r="B353" s="54"/>
      <c r="C353" s="5"/>
      <c r="D353" s="5"/>
      <c r="E353" s="50" t="str">
        <f>IFERROR(INDEX('Отчет о движении готов. прод.'!$C$9:$C$259,MATCH(D353,'Отчет о движении готов. прод.'!$B$9:$B$259,0),1),"")</f>
        <v/>
      </c>
      <c r="F353" s="51" t="str">
        <f>IFERROR(INDEX('Отчет о движении готов. прод.'!$D$9:$D$259,MATCH(D353,'Отчет о движении готов. прод.'!$B$9:$B$259,0),1),"")</f>
        <v/>
      </c>
      <c r="G353" s="8"/>
      <c r="H353" s="55"/>
    </row>
    <row r="354" spans="1:8">
      <c r="A354" s="4"/>
      <c r="B354" s="54"/>
      <c r="C354" s="5"/>
      <c r="D354" s="5"/>
      <c r="E354" s="50" t="str">
        <f>IFERROR(INDEX('Отчет о движении готов. прод.'!$C$9:$C$259,MATCH(D354,'Отчет о движении готов. прод.'!$B$9:$B$259,0),1),"")</f>
        <v/>
      </c>
      <c r="F354" s="51" t="str">
        <f>IFERROR(INDEX('Отчет о движении готов. прод.'!$D$9:$D$259,MATCH(D354,'Отчет о движении готов. прод.'!$B$9:$B$259,0),1),"")</f>
        <v/>
      </c>
      <c r="G354" s="8"/>
      <c r="H354" s="55"/>
    </row>
    <row r="355" spans="1:8">
      <c r="A355" s="4"/>
      <c r="B355" s="54"/>
      <c r="C355" s="5"/>
      <c r="D355" s="5"/>
      <c r="E355" s="50" t="str">
        <f>IFERROR(INDEX('Отчет о движении готов. прод.'!$C$9:$C$259,MATCH(D355,'Отчет о движении готов. прод.'!$B$9:$B$259,0),1),"")</f>
        <v/>
      </c>
      <c r="F355" s="51" t="str">
        <f>IFERROR(INDEX('Отчет о движении готов. прод.'!$D$9:$D$259,MATCH(D355,'Отчет о движении готов. прод.'!$B$9:$B$259,0),1),"")</f>
        <v/>
      </c>
      <c r="G355" s="8"/>
      <c r="H355" s="55"/>
    </row>
    <row r="356" spans="1:8">
      <c r="A356" s="4"/>
      <c r="B356" s="54"/>
      <c r="C356" s="5"/>
      <c r="D356" s="5"/>
      <c r="E356" s="50" t="str">
        <f>IFERROR(INDEX('Отчет о движении готов. прод.'!$C$9:$C$259,MATCH(D356,'Отчет о движении готов. прод.'!$B$9:$B$259,0),1),"")</f>
        <v/>
      </c>
      <c r="F356" s="51" t="str">
        <f>IFERROR(INDEX('Отчет о движении готов. прод.'!$D$9:$D$259,MATCH(D356,'Отчет о движении готов. прод.'!$B$9:$B$259,0),1),"")</f>
        <v/>
      </c>
      <c r="G356" s="8"/>
      <c r="H356" s="55"/>
    </row>
    <row r="357" spans="1:8">
      <c r="A357" s="4"/>
      <c r="B357" s="54"/>
      <c r="C357" s="5"/>
      <c r="D357" s="5"/>
      <c r="E357" s="50" t="str">
        <f>IFERROR(INDEX('Отчет о движении готов. прод.'!$C$9:$C$259,MATCH(D357,'Отчет о движении готов. прод.'!$B$9:$B$259,0),1),"")</f>
        <v/>
      </c>
      <c r="F357" s="51" t="str">
        <f>IFERROR(INDEX('Отчет о движении готов. прод.'!$D$9:$D$259,MATCH(D357,'Отчет о движении готов. прод.'!$B$9:$B$259,0),1),"")</f>
        <v/>
      </c>
      <c r="G357" s="8"/>
      <c r="H357" s="55"/>
    </row>
    <row r="358" spans="1:8">
      <c r="A358" s="4"/>
      <c r="B358" s="54"/>
      <c r="C358" s="5"/>
      <c r="D358" s="5"/>
      <c r="E358" s="50" t="str">
        <f>IFERROR(INDEX('Отчет о движении готов. прод.'!$C$9:$C$259,MATCH(D358,'Отчет о движении готов. прод.'!$B$9:$B$259,0),1),"")</f>
        <v/>
      </c>
      <c r="F358" s="51" t="str">
        <f>IFERROR(INDEX('Отчет о движении готов. прод.'!$D$9:$D$259,MATCH(D358,'Отчет о движении готов. прод.'!$B$9:$B$259,0),1),"")</f>
        <v/>
      </c>
      <c r="G358" s="8"/>
      <c r="H358" s="55"/>
    </row>
    <row r="359" spans="1:8">
      <c r="A359" s="4"/>
      <c r="B359" s="54"/>
      <c r="C359" s="5"/>
      <c r="D359" s="5"/>
      <c r="E359" s="50" t="str">
        <f>IFERROR(INDEX('Отчет о движении готов. прод.'!$C$9:$C$259,MATCH(D359,'Отчет о движении готов. прод.'!$B$9:$B$259,0),1),"")</f>
        <v/>
      </c>
      <c r="F359" s="51" t="str">
        <f>IFERROR(INDEX('Отчет о движении готов. прод.'!$D$9:$D$259,MATCH(D359,'Отчет о движении готов. прод.'!$B$9:$B$259,0),1),"")</f>
        <v/>
      </c>
      <c r="G359" s="8"/>
      <c r="H359" s="55"/>
    </row>
    <row r="360" spans="1:8">
      <c r="A360" s="4"/>
      <c r="B360" s="54"/>
      <c r="C360" s="5"/>
      <c r="D360" s="5"/>
      <c r="E360" s="50" t="str">
        <f>IFERROR(INDEX('Отчет о движении готов. прод.'!$C$9:$C$259,MATCH(D360,'Отчет о движении готов. прод.'!$B$9:$B$259,0),1),"")</f>
        <v/>
      </c>
      <c r="F360" s="51" t="str">
        <f>IFERROR(INDEX('Отчет о движении готов. прод.'!$D$9:$D$259,MATCH(D360,'Отчет о движении готов. прод.'!$B$9:$B$259,0),1),"")</f>
        <v/>
      </c>
      <c r="G360" s="8"/>
      <c r="H360" s="55"/>
    </row>
    <row r="361" spans="1:8">
      <c r="A361" s="4"/>
      <c r="B361" s="54"/>
      <c r="C361" s="5"/>
      <c r="D361" s="5"/>
      <c r="E361" s="50" t="str">
        <f>IFERROR(INDEX('Отчет о движении готов. прод.'!$C$9:$C$259,MATCH(D361,'Отчет о движении готов. прод.'!$B$9:$B$259,0),1),"")</f>
        <v/>
      </c>
      <c r="F361" s="51" t="str">
        <f>IFERROR(INDEX('Отчет о движении готов. прод.'!$D$9:$D$259,MATCH(D361,'Отчет о движении готов. прод.'!$B$9:$B$259,0),1),"")</f>
        <v/>
      </c>
      <c r="G361" s="8"/>
      <c r="H361" s="55"/>
    </row>
    <row r="362" spans="1:8">
      <c r="A362" s="4"/>
      <c r="B362" s="54"/>
      <c r="C362" s="5"/>
      <c r="D362" s="5"/>
      <c r="E362" s="50" t="str">
        <f>IFERROR(INDEX('Отчет о движении готов. прод.'!$C$9:$C$259,MATCH(D362,'Отчет о движении готов. прод.'!$B$9:$B$259,0),1),"")</f>
        <v/>
      </c>
      <c r="F362" s="51" t="str">
        <f>IFERROR(INDEX('Отчет о движении готов. прод.'!$D$9:$D$259,MATCH(D362,'Отчет о движении готов. прод.'!$B$9:$B$259,0),1),"")</f>
        <v/>
      </c>
      <c r="G362" s="8"/>
      <c r="H362" s="55"/>
    </row>
    <row r="363" spans="1:8">
      <c r="A363" s="4"/>
      <c r="B363" s="54"/>
      <c r="C363" s="5"/>
      <c r="D363" s="5"/>
      <c r="E363" s="50" t="str">
        <f>IFERROR(INDEX('Отчет о движении готов. прод.'!$C$9:$C$259,MATCH(D363,'Отчет о движении готов. прод.'!$B$9:$B$259,0),1),"")</f>
        <v/>
      </c>
      <c r="F363" s="51" t="str">
        <f>IFERROR(INDEX('Отчет о движении готов. прод.'!$D$9:$D$259,MATCH(D363,'Отчет о движении готов. прод.'!$B$9:$B$259,0),1),"")</f>
        <v/>
      </c>
      <c r="G363" s="8"/>
      <c r="H363" s="55"/>
    </row>
    <row r="364" spans="1:8">
      <c r="A364" s="4"/>
      <c r="B364" s="54"/>
      <c r="C364" s="5"/>
      <c r="D364" s="5"/>
      <c r="E364" s="50" t="str">
        <f>IFERROR(INDEX('Отчет о движении готов. прод.'!$C$9:$C$259,MATCH(D364,'Отчет о движении готов. прод.'!$B$9:$B$259,0),1),"")</f>
        <v/>
      </c>
      <c r="F364" s="51" t="str">
        <f>IFERROR(INDEX('Отчет о движении готов. прод.'!$D$9:$D$259,MATCH(D364,'Отчет о движении готов. прод.'!$B$9:$B$259,0),1),"")</f>
        <v/>
      </c>
      <c r="G364" s="8"/>
      <c r="H364" s="55"/>
    </row>
    <row r="365" spans="1:8">
      <c r="A365" s="4"/>
      <c r="B365" s="54"/>
      <c r="C365" s="5"/>
      <c r="D365" s="5"/>
      <c r="E365" s="50" t="str">
        <f>IFERROR(INDEX('Отчет о движении готов. прод.'!$C$9:$C$259,MATCH(D365,'Отчет о движении готов. прод.'!$B$9:$B$259,0),1),"")</f>
        <v/>
      </c>
      <c r="F365" s="51" t="str">
        <f>IFERROR(INDEX('Отчет о движении готов. прод.'!$D$9:$D$259,MATCH(D365,'Отчет о движении готов. прод.'!$B$9:$B$259,0),1),"")</f>
        <v/>
      </c>
      <c r="G365" s="8"/>
      <c r="H365" s="55"/>
    </row>
    <row r="366" spans="1:8">
      <c r="A366" s="4"/>
      <c r="B366" s="54"/>
      <c r="C366" s="5"/>
      <c r="D366" s="5"/>
      <c r="E366" s="50" t="str">
        <f>IFERROR(INDEX('Отчет о движении готов. прод.'!$C$9:$C$259,MATCH(D366,'Отчет о движении готов. прод.'!$B$9:$B$259,0),1),"")</f>
        <v/>
      </c>
      <c r="F366" s="51" t="str">
        <f>IFERROR(INDEX('Отчет о движении готов. прод.'!$D$9:$D$259,MATCH(D366,'Отчет о движении готов. прод.'!$B$9:$B$259,0),1),"")</f>
        <v/>
      </c>
      <c r="G366" s="8"/>
      <c r="H366" s="55"/>
    </row>
    <row r="367" spans="1:8">
      <c r="A367" s="4"/>
      <c r="B367" s="54"/>
      <c r="C367" s="5"/>
      <c r="D367" s="5"/>
      <c r="E367" s="50" t="str">
        <f>IFERROR(INDEX('Отчет о движении готов. прод.'!$C$9:$C$259,MATCH(D367,'Отчет о движении готов. прод.'!$B$9:$B$259,0),1),"")</f>
        <v/>
      </c>
      <c r="F367" s="51" t="str">
        <f>IFERROR(INDEX('Отчет о движении готов. прод.'!$D$9:$D$259,MATCH(D367,'Отчет о движении готов. прод.'!$B$9:$B$259,0),1),"")</f>
        <v/>
      </c>
      <c r="G367" s="8"/>
      <c r="H367" s="55"/>
    </row>
    <row r="368" spans="1:8">
      <c r="A368" s="4"/>
      <c r="B368" s="54"/>
      <c r="C368" s="5"/>
      <c r="D368" s="5"/>
      <c r="E368" s="50" t="str">
        <f>IFERROR(INDEX('Отчет о движении готов. прод.'!$C$9:$C$259,MATCH(D368,'Отчет о движении готов. прод.'!$B$9:$B$259,0),1),"")</f>
        <v/>
      </c>
      <c r="F368" s="51" t="str">
        <f>IFERROR(INDEX('Отчет о движении готов. прод.'!$D$9:$D$259,MATCH(D368,'Отчет о движении готов. прод.'!$B$9:$B$259,0),1),"")</f>
        <v/>
      </c>
      <c r="G368" s="8"/>
      <c r="H368" s="55"/>
    </row>
    <row r="369" spans="1:8">
      <c r="A369" s="4"/>
      <c r="B369" s="54"/>
      <c r="C369" s="5"/>
      <c r="D369" s="5"/>
      <c r="E369" s="50" t="str">
        <f>IFERROR(INDEX('Отчет о движении готов. прод.'!$C$9:$C$259,MATCH(D369,'Отчет о движении готов. прод.'!$B$9:$B$259,0),1),"")</f>
        <v/>
      </c>
      <c r="F369" s="51" t="str">
        <f>IFERROR(INDEX('Отчет о движении готов. прод.'!$D$9:$D$259,MATCH(D369,'Отчет о движении готов. прод.'!$B$9:$B$259,0),1),"")</f>
        <v/>
      </c>
      <c r="G369" s="8"/>
      <c r="H369" s="55"/>
    </row>
    <row r="370" spans="1:8">
      <c r="A370" s="4"/>
      <c r="B370" s="54"/>
      <c r="C370" s="5"/>
      <c r="D370" s="5"/>
      <c r="E370" s="50" t="str">
        <f>IFERROR(INDEX('Отчет о движении готов. прод.'!$C$9:$C$259,MATCH(D370,'Отчет о движении готов. прод.'!$B$9:$B$259,0),1),"")</f>
        <v/>
      </c>
      <c r="F370" s="51" t="str">
        <f>IFERROR(INDEX('Отчет о движении готов. прод.'!$D$9:$D$259,MATCH(D370,'Отчет о движении готов. прод.'!$B$9:$B$259,0),1),"")</f>
        <v/>
      </c>
      <c r="G370" s="8"/>
      <c r="H370" s="55"/>
    </row>
    <row r="371" spans="1:8">
      <c r="A371" s="4"/>
      <c r="B371" s="54"/>
      <c r="C371" s="5"/>
      <c r="D371" s="5"/>
      <c r="E371" s="50" t="str">
        <f>IFERROR(INDEX('Отчет о движении готов. прод.'!$C$9:$C$259,MATCH(D371,'Отчет о движении готов. прод.'!$B$9:$B$259,0),1),"")</f>
        <v/>
      </c>
      <c r="F371" s="51" t="str">
        <f>IFERROR(INDEX('Отчет о движении готов. прод.'!$D$9:$D$259,MATCH(D371,'Отчет о движении готов. прод.'!$B$9:$B$259,0),1),"")</f>
        <v/>
      </c>
      <c r="G371" s="8"/>
      <c r="H371" s="55"/>
    </row>
    <row r="372" spans="1:8">
      <c r="A372" s="4"/>
      <c r="B372" s="54"/>
      <c r="C372" s="5"/>
      <c r="D372" s="5"/>
      <c r="E372" s="50" t="str">
        <f>IFERROR(INDEX('Отчет о движении готов. прод.'!$C$9:$C$259,MATCH(D372,'Отчет о движении готов. прод.'!$B$9:$B$259,0),1),"")</f>
        <v/>
      </c>
      <c r="F372" s="51" t="str">
        <f>IFERROR(INDEX('Отчет о движении готов. прод.'!$D$9:$D$259,MATCH(D372,'Отчет о движении готов. прод.'!$B$9:$B$259,0),1),"")</f>
        <v/>
      </c>
      <c r="G372" s="8"/>
      <c r="H372" s="55"/>
    </row>
    <row r="373" spans="1:8">
      <c r="A373" s="4"/>
      <c r="B373" s="54"/>
      <c r="C373" s="5"/>
      <c r="D373" s="5"/>
      <c r="E373" s="50" t="str">
        <f>IFERROR(INDEX('Отчет о движении готов. прод.'!$C$9:$C$259,MATCH(D373,'Отчет о движении готов. прод.'!$B$9:$B$259,0),1),"")</f>
        <v/>
      </c>
      <c r="F373" s="51" t="str">
        <f>IFERROR(INDEX('Отчет о движении готов. прод.'!$D$9:$D$259,MATCH(D373,'Отчет о движении готов. прод.'!$B$9:$B$259,0),1),"")</f>
        <v/>
      </c>
      <c r="G373" s="8"/>
      <c r="H373" s="55"/>
    </row>
    <row r="374" spans="1:8">
      <c r="A374" s="4"/>
      <c r="B374" s="54"/>
      <c r="C374" s="5"/>
      <c r="D374" s="5"/>
      <c r="E374" s="50" t="str">
        <f>IFERROR(INDEX('Отчет о движении готов. прод.'!$C$9:$C$259,MATCH(D374,'Отчет о движении готов. прод.'!$B$9:$B$259,0),1),"")</f>
        <v/>
      </c>
      <c r="F374" s="51" t="str">
        <f>IFERROR(INDEX('Отчет о движении готов. прод.'!$D$9:$D$259,MATCH(D374,'Отчет о движении готов. прод.'!$B$9:$B$259,0),1),"")</f>
        <v/>
      </c>
      <c r="G374" s="8"/>
      <c r="H374" s="55"/>
    </row>
    <row r="375" spans="1:8">
      <c r="A375" s="4"/>
      <c r="B375" s="54"/>
      <c r="C375" s="5"/>
      <c r="D375" s="5"/>
      <c r="E375" s="50" t="str">
        <f>IFERROR(INDEX('Отчет о движении готов. прод.'!$C$9:$C$259,MATCH(D375,'Отчет о движении готов. прод.'!$B$9:$B$259,0),1),"")</f>
        <v/>
      </c>
      <c r="F375" s="51" t="str">
        <f>IFERROR(INDEX('Отчет о движении готов. прод.'!$D$9:$D$259,MATCH(D375,'Отчет о движении готов. прод.'!$B$9:$B$259,0),1),"")</f>
        <v/>
      </c>
      <c r="G375" s="8"/>
      <c r="H375" s="55"/>
    </row>
    <row r="376" spans="1:8">
      <c r="A376" s="4"/>
      <c r="B376" s="54"/>
      <c r="C376" s="5"/>
      <c r="D376" s="5"/>
      <c r="E376" s="50" t="str">
        <f>IFERROR(INDEX('Отчет о движении готов. прод.'!$C$9:$C$259,MATCH(D376,'Отчет о движении готов. прод.'!$B$9:$B$259,0),1),"")</f>
        <v/>
      </c>
      <c r="F376" s="51" t="str">
        <f>IFERROR(INDEX('Отчет о движении готов. прод.'!$D$9:$D$259,MATCH(D376,'Отчет о движении готов. прод.'!$B$9:$B$259,0),1),"")</f>
        <v/>
      </c>
      <c r="G376" s="8"/>
      <c r="H376" s="55"/>
    </row>
    <row r="377" spans="1:8">
      <c r="A377" s="4"/>
      <c r="B377" s="54"/>
      <c r="C377" s="5"/>
      <c r="D377" s="5"/>
      <c r="E377" s="50" t="str">
        <f>IFERROR(INDEX('Отчет о движении готов. прод.'!$C$9:$C$259,MATCH(D377,'Отчет о движении готов. прод.'!$B$9:$B$259,0),1),"")</f>
        <v/>
      </c>
      <c r="F377" s="51" t="str">
        <f>IFERROR(INDEX('Отчет о движении готов. прод.'!$D$9:$D$259,MATCH(D377,'Отчет о движении готов. прод.'!$B$9:$B$259,0),1),"")</f>
        <v/>
      </c>
      <c r="G377" s="8"/>
      <c r="H377" s="55"/>
    </row>
    <row r="378" spans="1:8">
      <c r="A378" s="4"/>
      <c r="B378" s="54"/>
      <c r="C378" s="5"/>
      <c r="D378" s="5"/>
      <c r="E378" s="50" t="str">
        <f>IFERROR(INDEX('Отчет о движении готов. прод.'!$C$9:$C$259,MATCH(D378,'Отчет о движении готов. прод.'!$B$9:$B$259,0),1),"")</f>
        <v/>
      </c>
      <c r="F378" s="51" t="str">
        <f>IFERROR(INDEX('Отчет о движении готов. прод.'!$D$9:$D$259,MATCH(D378,'Отчет о движении готов. прод.'!$B$9:$B$259,0),1),"")</f>
        <v/>
      </c>
      <c r="G378" s="8"/>
      <c r="H378" s="55"/>
    </row>
    <row r="379" spans="1:8">
      <c r="A379" s="4"/>
      <c r="B379" s="54"/>
      <c r="C379" s="5"/>
      <c r="D379" s="5"/>
      <c r="E379" s="50" t="str">
        <f>IFERROR(INDEX('Отчет о движении готов. прод.'!$C$9:$C$259,MATCH(D379,'Отчет о движении готов. прод.'!$B$9:$B$259,0),1),"")</f>
        <v/>
      </c>
      <c r="F379" s="51" t="str">
        <f>IFERROR(INDEX('Отчет о движении готов. прод.'!$D$9:$D$259,MATCH(D379,'Отчет о движении готов. прод.'!$B$9:$B$259,0),1),"")</f>
        <v/>
      </c>
      <c r="G379" s="8"/>
      <c r="H379" s="55"/>
    </row>
    <row r="380" spans="1:8">
      <c r="A380" s="4"/>
      <c r="B380" s="54"/>
      <c r="C380" s="5"/>
      <c r="D380" s="5"/>
      <c r="E380" s="50" t="str">
        <f>IFERROR(INDEX('Отчет о движении готов. прод.'!$C$9:$C$259,MATCH(D380,'Отчет о движении готов. прод.'!$B$9:$B$259,0),1),"")</f>
        <v/>
      </c>
      <c r="F380" s="51" t="str">
        <f>IFERROR(INDEX('Отчет о движении готов. прод.'!$D$9:$D$259,MATCH(D380,'Отчет о движении готов. прод.'!$B$9:$B$259,0),1),"")</f>
        <v/>
      </c>
      <c r="G380" s="8"/>
      <c r="H380" s="55"/>
    </row>
    <row r="381" spans="1:8">
      <c r="A381" s="4"/>
      <c r="B381" s="54"/>
      <c r="C381" s="5"/>
      <c r="D381" s="5"/>
      <c r="E381" s="50" t="str">
        <f>IFERROR(INDEX('Отчет о движении готов. прод.'!$C$9:$C$259,MATCH(D381,'Отчет о движении готов. прод.'!$B$9:$B$259,0),1),"")</f>
        <v/>
      </c>
      <c r="F381" s="51" t="str">
        <f>IFERROR(INDEX('Отчет о движении готов. прод.'!$D$9:$D$259,MATCH(D381,'Отчет о движении готов. прод.'!$B$9:$B$259,0),1),"")</f>
        <v/>
      </c>
      <c r="G381" s="8"/>
      <c r="H381" s="55"/>
    </row>
    <row r="382" spans="1:8">
      <c r="A382" s="4"/>
      <c r="B382" s="54"/>
      <c r="C382" s="5"/>
      <c r="D382" s="5"/>
      <c r="E382" s="50" t="str">
        <f>IFERROR(INDEX('Отчет о движении готов. прод.'!$C$9:$C$259,MATCH(D382,'Отчет о движении готов. прод.'!$B$9:$B$259,0),1),"")</f>
        <v/>
      </c>
      <c r="F382" s="51" t="str">
        <f>IFERROR(INDEX('Отчет о движении готов. прод.'!$D$9:$D$259,MATCH(D382,'Отчет о движении готов. прод.'!$B$9:$B$259,0),1),"")</f>
        <v/>
      </c>
      <c r="G382" s="8"/>
      <c r="H382" s="55"/>
    </row>
    <row r="383" spans="1:8">
      <c r="A383" s="4"/>
      <c r="B383" s="54"/>
      <c r="C383" s="5"/>
      <c r="D383" s="5"/>
      <c r="E383" s="50" t="str">
        <f>IFERROR(INDEX('Отчет о движении готов. прод.'!$C$9:$C$259,MATCH(D383,'Отчет о движении готов. прод.'!$B$9:$B$259,0),1),"")</f>
        <v/>
      </c>
      <c r="F383" s="51" t="str">
        <f>IFERROR(INDEX('Отчет о движении готов. прод.'!$D$9:$D$259,MATCH(D383,'Отчет о движении готов. прод.'!$B$9:$B$259,0),1),"")</f>
        <v/>
      </c>
      <c r="G383" s="8"/>
      <c r="H383" s="55"/>
    </row>
    <row r="384" spans="1:8">
      <c r="A384" s="4"/>
      <c r="B384" s="54"/>
      <c r="C384" s="5"/>
      <c r="D384" s="5"/>
      <c r="E384" s="50" t="str">
        <f>IFERROR(INDEX('Отчет о движении готов. прод.'!$C$9:$C$259,MATCH(D384,'Отчет о движении готов. прод.'!$B$9:$B$259,0),1),"")</f>
        <v/>
      </c>
      <c r="F384" s="51" t="str">
        <f>IFERROR(INDEX('Отчет о движении готов. прод.'!$D$9:$D$259,MATCH(D384,'Отчет о движении готов. прод.'!$B$9:$B$259,0),1),"")</f>
        <v/>
      </c>
      <c r="G384" s="8"/>
      <c r="H384" s="55"/>
    </row>
    <row r="385" spans="1:8">
      <c r="A385" s="4"/>
      <c r="B385" s="54"/>
      <c r="C385" s="5"/>
      <c r="D385" s="5"/>
      <c r="E385" s="50" t="str">
        <f>IFERROR(INDEX('Отчет о движении готов. прод.'!$C$9:$C$259,MATCH(D385,'Отчет о движении готов. прод.'!$B$9:$B$259,0),1),"")</f>
        <v/>
      </c>
      <c r="F385" s="51" t="str">
        <f>IFERROR(INDEX('Отчет о движении готов. прод.'!$D$9:$D$259,MATCH(D385,'Отчет о движении готов. прод.'!$B$9:$B$259,0),1),"")</f>
        <v/>
      </c>
      <c r="G385" s="8"/>
      <c r="H385" s="55"/>
    </row>
    <row r="386" spans="1:8">
      <c r="A386" s="4"/>
      <c r="B386" s="54"/>
      <c r="C386" s="5"/>
      <c r="D386" s="5"/>
      <c r="E386" s="50" t="str">
        <f>IFERROR(INDEX('Отчет о движении готов. прод.'!$C$9:$C$259,MATCH(D386,'Отчет о движении готов. прод.'!$B$9:$B$259,0),1),"")</f>
        <v/>
      </c>
      <c r="F386" s="51" t="str">
        <f>IFERROR(INDEX('Отчет о движении готов. прод.'!$D$9:$D$259,MATCH(D386,'Отчет о движении готов. прод.'!$B$9:$B$259,0),1),"")</f>
        <v/>
      </c>
      <c r="G386" s="8"/>
      <c r="H386" s="55"/>
    </row>
    <row r="387" spans="1:8">
      <c r="A387" s="4"/>
      <c r="B387" s="54"/>
      <c r="C387" s="5"/>
      <c r="D387" s="5"/>
      <c r="E387" s="50" t="str">
        <f>IFERROR(INDEX('Отчет о движении готов. прод.'!$C$9:$C$259,MATCH(D387,'Отчет о движении готов. прод.'!$B$9:$B$259,0),1),"")</f>
        <v/>
      </c>
      <c r="F387" s="51" t="str">
        <f>IFERROR(INDEX('Отчет о движении готов. прод.'!$D$9:$D$259,MATCH(D387,'Отчет о движении готов. прод.'!$B$9:$B$259,0),1),"")</f>
        <v/>
      </c>
      <c r="G387" s="8"/>
      <c r="H387" s="55"/>
    </row>
    <row r="388" spans="1:8">
      <c r="A388" s="4"/>
      <c r="B388" s="54"/>
      <c r="C388" s="5"/>
      <c r="D388" s="5"/>
      <c r="E388" s="50" t="str">
        <f>IFERROR(INDEX('Отчет о движении готов. прод.'!$C$9:$C$259,MATCH(D388,'Отчет о движении готов. прод.'!$B$9:$B$259,0),1),"")</f>
        <v/>
      </c>
      <c r="F388" s="51" t="str">
        <f>IFERROR(INDEX('Отчет о движении готов. прод.'!$D$9:$D$259,MATCH(D388,'Отчет о движении готов. прод.'!$B$9:$B$259,0),1),"")</f>
        <v/>
      </c>
      <c r="G388" s="8"/>
      <c r="H388" s="55"/>
    </row>
    <row r="389" spans="1:8">
      <c r="A389" s="4"/>
      <c r="B389" s="54"/>
      <c r="C389" s="5"/>
      <c r="D389" s="5"/>
      <c r="E389" s="50" t="str">
        <f>IFERROR(INDEX('Отчет о движении готов. прод.'!$C$9:$C$259,MATCH(D389,'Отчет о движении готов. прод.'!$B$9:$B$259,0),1),"")</f>
        <v/>
      </c>
      <c r="F389" s="51" t="str">
        <f>IFERROR(INDEX('Отчет о движении готов. прод.'!$D$9:$D$259,MATCH(D389,'Отчет о движении готов. прод.'!$B$9:$B$259,0),1),"")</f>
        <v/>
      </c>
      <c r="G389" s="8"/>
      <c r="H389" s="55"/>
    </row>
    <row r="390" spans="1:8">
      <c r="A390" s="4"/>
      <c r="B390" s="54"/>
      <c r="C390" s="5"/>
      <c r="D390" s="5"/>
      <c r="E390" s="50" t="str">
        <f>IFERROR(INDEX('Отчет о движении готов. прод.'!$C$9:$C$259,MATCH(D390,'Отчет о движении готов. прод.'!$B$9:$B$259,0),1),"")</f>
        <v/>
      </c>
      <c r="F390" s="51" t="str">
        <f>IFERROR(INDEX('Отчет о движении готов. прод.'!$D$9:$D$259,MATCH(D390,'Отчет о движении готов. прод.'!$B$9:$B$259,0),1),"")</f>
        <v/>
      </c>
      <c r="G390" s="8"/>
      <c r="H390" s="55"/>
    </row>
    <row r="391" spans="1:8">
      <c r="A391" s="4"/>
      <c r="B391" s="54"/>
      <c r="C391" s="5"/>
      <c r="D391" s="5"/>
      <c r="E391" s="50" t="str">
        <f>IFERROR(INDEX('Отчет о движении готов. прод.'!$C$9:$C$259,MATCH(D391,'Отчет о движении готов. прод.'!$B$9:$B$259,0),1),"")</f>
        <v/>
      </c>
      <c r="F391" s="51" t="str">
        <f>IFERROR(INDEX('Отчет о движении готов. прод.'!$D$9:$D$259,MATCH(D391,'Отчет о движении готов. прод.'!$B$9:$B$259,0),1),"")</f>
        <v/>
      </c>
      <c r="G391" s="8"/>
      <c r="H391" s="55"/>
    </row>
    <row r="392" spans="1:8">
      <c r="A392" s="4"/>
      <c r="B392" s="54"/>
      <c r="C392" s="5"/>
      <c r="D392" s="5"/>
      <c r="E392" s="50" t="str">
        <f>IFERROR(INDEX('Отчет о движении готов. прод.'!$C$9:$C$259,MATCH(D392,'Отчет о движении готов. прод.'!$B$9:$B$259,0),1),"")</f>
        <v/>
      </c>
      <c r="F392" s="51" t="str">
        <f>IFERROR(INDEX('Отчет о движении готов. прод.'!$D$9:$D$259,MATCH(D392,'Отчет о движении готов. прод.'!$B$9:$B$259,0),1),"")</f>
        <v/>
      </c>
      <c r="G392" s="8"/>
      <c r="H392" s="55"/>
    </row>
    <row r="393" spans="1:8">
      <c r="A393" s="4"/>
      <c r="B393" s="54"/>
      <c r="C393" s="5"/>
      <c r="D393" s="5"/>
      <c r="E393" s="50" t="str">
        <f>IFERROR(INDEX('Отчет о движении готов. прод.'!$C$9:$C$259,MATCH(D393,'Отчет о движении готов. прод.'!$B$9:$B$259,0),1),"")</f>
        <v/>
      </c>
      <c r="F393" s="51" t="str">
        <f>IFERROR(INDEX('Отчет о движении готов. прод.'!$D$9:$D$259,MATCH(D393,'Отчет о движении готов. прод.'!$B$9:$B$259,0),1),"")</f>
        <v/>
      </c>
      <c r="G393" s="8"/>
      <c r="H393" s="55"/>
    </row>
    <row r="394" spans="1:8">
      <c r="A394" s="4"/>
      <c r="B394" s="54"/>
      <c r="C394" s="5"/>
      <c r="D394" s="5"/>
      <c r="E394" s="50" t="str">
        <f>IFERROR(INDEX('Отчет о движении готов. прод.'!$C$9:$C$259,MATCH(D394,'Отчет о движении готов. прод.'!$B$9:$B$259,0),1),"")</f>
        <v/>
      </c>
      <c r="F394" s="51" t="str">
        <f>IFERROR(INDEX('Отчет о движении готов. прод.'!$D$9:$D$259,MATCH(D394,'Отчет о движении готов. прод.'!$B$9:$B$259,0),1),"")</f>
        <v/>
      </c>
      <c r="G394" s="8"/>
      <c r="H394" s="55"/>
    </row>
    <row r="395" spans="1:8">
      <c r="A395" s="4"/>
      <c r="B395" s="54"/>
      <c r="C395" s="5"/>
      <c r="D395" s="5"/>
      <c r="E395" s="50" t="str">
        <f>IFERROR(INDEX('Отчет о движении готов. прод.'!$C$9:$C$259,MATCH(D395,'Отчет о движении готов. прод.'!$B$9:$B$259,0),1),"")</f>
        <v/>
      </c>
      <c r="F395" s="51" t="str">
        <f>IFERROR(INDEX('Отчет о движении готов. прод.'!$D$9:$D$259,MATCH(D395,'Отчет о движении готов. прод.'!$B$9:$B$259,0),1),"")</f>
        <v/>
      </c>
      <c r="G395" s="8"/>
      <c r="H395" s="55"/>
    </row>
    <row r="396" spans="1:8">
      <c r="A396" s="4"/>
      <c r="B396" s="54"/>
      <c r="C396" s="5"/>
      <c r="D396" s="5"/>
      <c r="E396" s="50" t="str">
        <f>IFERROR(INDEX('Отчет о движении готов. прод.'!$C$9:$C$259,MATCH(D396,'Отчет о движении готов. прод.'!$B$9:$B$259,0),1),"")</f>
        <v/>
      </c>
      <c r="F396" s="51" t="str">
        <f>IFERROR(INDEX('Отчет о движении готов. прод.'!$D$9:$D$259,MATCH(D396,'Отчет о движении готов. прод.'!$B$9:$B$259,0),1),"")</f>
        <v/>
      </c>
      <c r="G396" s="8"/>
      <c r="H396" s="55"/>
    </row>
    <row r="397" spans="1:8">
      <c r="A397" s="4"/>
      <c r="B397" s="54"/>
      <c r="C397" s="5"/>
      <c r="D397" s="5"/>
      <c r="E397" s="50" t="str">
        <f>IFERROR(INDEX('Отчет о движении готов. прод.'!$C$9:$C$259,MATCH(D397,'Отчет о движении готов. прод.'!$B$9:$B$259,0),1),"")</f>
        <v/>
      </c>
      <c r="F397" s="51" t="str">
        <f>IFERROR(INDEX('Отчет о движении готов. прод.'!$D$9:$D$259,MATCH(D397,'Отчет о движении готов. прод.'!$B$9:$B$259,0),1),"")</f>
        <v/>
      </c>
      <c r="G397" s="8"/>
      <c r="H397" s="55"/>
    </row>
    <row r="398" spans="1:8">
      <c r="A398" s="4"/>
      <c r="B398" s="54"/>
      <c r="C398" s="5"/>
      <c r="D398" s="5"/>
      <c r="E398" s="50" t="str">
        <f>IFERROR(INDEX('Отчет о движении готов. прод.'!$C$9:$C$259,MATCH(D398,'Отчет о движении готов. прод.'!$B$9:$B$259,0),1),"")</f>
        <v/>
      </c>
      <c r="F398" s="51" t="str">
        <f>IFERROR(INDEX('Отчет о движении готов. прод.'!$D$9:$D$259,MATCH(D398,'Отчет о движении готов. прод.'!$B$9:$B$259,0),1),"")</f>
        <v/>
      </c>
      <c r="G398" s="8"/>
      <c r="H398" s="55"/>
    </row>
    <row r="399" spans="1:8">
      <c r="A399" s="4"/>
      <c r="B399" s="54"/>
      <c r="C399" s="5"/>
      <c r="D399" s="5"/>
      <c r="E399" s="50" t="str">
        <f>IFERROR(INDEX('Отчет о движении готов. прод.'!$C$9:$C$259,MATCH(D399,'Отчет о движении готов. прод.'!$B$9:$B$259,0),1),"")</f>
        <v/>
      </c>
      <c r="F399" s="51" t="str">
        <f>IFERROR(INDEX('Отчет о движении готов. прод.'!$D$9:$D$259,MATCH(D399,'Отчет о движении готов. прод.'!$B$9:$B$259,0),1),"")</f>
        <v/>
      </c>
      <c r="G399" s="8"/>
      <c r="H399" s="55"/>
    </row>
    <row r="400" spans="1:8">
      <c r="A400" s="4"/>
      <c r="B400" s="54"/>
      <c r="C400" s="5"/>
      <c r="D400" s="5"/>
      <c r="E400" s="50" t="str">
        <f>IFERROR(INDEX('Отчет о движении готов. прод.'!$C$9:$C$259,MATCH(D400,'Отчет о движении готов. прод.'!$B$9:$B$259,0),1),"")</f>
        <v/>
      </c>
      <c r="F400" s="51" t="str">
        <f>IFERROR(INDEX('Отчет о движении готов. прод.'!$D$9:$D$259,MATCH(D400,'Отчет о движении готов. прод.'!$B$9:$B$259,0),1),"")</f>
        <v/>
      </c>
      <c r="G400" s="8"/>
      <c r="H400" s="55"/>
    </row>
    <row r="401" spans="1:8">
      <c r="A401" s="4"/>
      <c r="B401" s="54"/>
      <c r="C401" s="5"/>
      <c r="D401" s="5"/>
      <c r="E401" s="50" t="str">
        <f>IFERROR(INDEX('Отчет о движении готов. прод.'!$C$9:$C$259,MATCH(D401,'Отчет о движении готов. прод.'!$B$9:$B$259,0),1),"")</f>
        <v/>
      </c>
      <c r="F401" s="51" t="str">
        <f>IFERROR(INDEX('Отчет о движении готов. прод.'!$D$9:$D$259,MATCH(D401,'Отчет о движении готов. прод.'!$B$9:$B$259,0),1),"")</f>
        <v/>
      </c>
      <c r="G401" s="8"/>
      <c r="H401" s="55"/>
    </row>
    <row r="402" spans="1:8">
      <c r="A402" s="4"/>
      <c r="B402" s="54"/>
      <c r="C402" s="5"/>
      <c r="D402" s="5"/>
      <c r="E402" s="50" t="str">
        <f>IFERROR(INDEX('Отчет о движении готов. прод.'!$C$9:$C$259,MATCH(D402,'Отчет о движении готов. прод.'!$B$9:$B$259,0),1),"")</f>
        <v/>
      </c>
      <c r="F402" s="51" t="str">
        <f>IFERROR(INDEX('Отчет о движении готов. прод.'!$D$9:$D$259,MATCH(D402,'Отчет о движении готов. прод.'!$B$9:$B$259,0),1),"")</f>
        <v/>
      </c>
      <c r="G402" s="8"/>
      <c r="H402" s="55"/>
    </row>
    <row r="403" spans="1:8">
      <c r="A403" s="4"/>
      <c r="B403" s="54"/>
      <c r="C403" s="5"/>
      <c r="D403" s="5"/>
      <c r="E403" s="50" t="str">
        <f>IFERROR(INDEX('Отчет о движении готов. прод.'!$C$9:$C$259,MATCH(D403,'Отчет о движении готов. прод.'!$B$9:$B$259,0),1),"")</f>
        <v/>
      </c>
      <c r="F403" s="51" t="str">
        <f>IFERROR(INDEX('Отчет о движении готов. прод.'!$D$9:$D$259,MATCH(D403,'Отчет о движении готов. прод.'!$B$9:$B$259,0),1),"")</f>
        <v/>
      </c>
      <c r="G403" s="8"/>
      <c r="H403" s="55"/>
    </row>
    <row r="404" spans="1:8">
      <c r="A404" s="4"/>
      <c r="B404" s="54"/>
      <c r="C404" s="5"/>
      <c r="D404" s="5"/>
      <c r="E404" s="50" t="str">
        <f>IFERROR(INDEX('Отчет о движении готов. прод.'!$C$9:$C$259,MATCH(D404,'Отчет о движении готов. прод.'!$B$9:$B$259,0),1),"")</f>
        <v/>
      </c>
      <c r="F404" s="51" t="str">
        <f>IFERROR(INDEX('Отчет о движении готов. прод.'!$D$9:$D$259,MATCH(D404,'Отчет о движении готов. прод.'!$B$9:$B$259,0),1),"")</f>
        <v/>
      </c>
      <c r="G404" s="8"/>
      <c r="H404" s="55"/>
    </row>
    <row r="405" spans="1:8">
      <c r="A405" s="4"/>
      <c r="B405" s="54"/>
      <c r="C405" s="5"/>
      <c r="D405" s="5"/>
      <c r="E405" s="50" t="str">
        <f>IFERROR(INDEX('Отчет о движении готов. прод.'!$C$9:$C$259,MATCH(D405,'Отчет о движении готов. прод.'!$B$9:$B$259,0),1),"")</f>
        <v/>
      </c>
      <c r="F405" s="51" t="str">
        <f>IFERROR(INDEX('Отчет о движении готов. прод.'!$D$9:$D$259,MATCH(D405,'Отчет о движении готов. прод.'!$B$9:$B$259,0),1),"")</f>
        <v/>
      </c>
      <c r="G405" s="8"/>
      <c r="H405" s="55"/>
    </row>
    <row r="406" spans="1:8">
      <c r="A406" s="4"/>
      <c r="B406" s="54"/>
      <c r="C406" s="5"/>
      <c r="D406" s="5"/>
      <c r="E406" s="50" t="str">
        <f>IFERROR(INDEX('Отчет о движении готов. прод.'!$C$9:$C$259,MATCH(D406,'Отчет о движении готов. прод.'!$B$9:$B$259,0),1),"")</f>
        <v/>
      </c>
      <c r="F406" s="51" t="str">
        <f>IFERROR(INDEX('Отчет о движении готов. прод.'!$D$9:$D$259,MATCH(D406,'Отчет о движении готов. прод.'!$B$9:$B$259,0),1),"")</f>
        <v/>
      </c>
      <c r="G406" s="8"/>
      <c r="H406" s="55"/>
    </row>
    <row r="407" spans="1:8">
      <c r="A407" s="4"/>
      <c r="B407" s="54"/>
      <c r="C407" s="5"/>
      <c r="D407" s="5"/>
      <c r="E407" s="50" t="str">
        <f>IFERROR(INDEX('Отчет о движении готов. прод.'!$C$9:$C$259,MATCH(D407,'Отчет о движении готов. прод.'!$B$9:$B$259,0),1),"")</f>
        <v/>
      </c>
      <c r="F407" s="51" t="str">
        <f>IFERROR(INDEX('Отчет о движении готов. прод.'!$D$9:$D$259,MATCH(D407,'Отчет о движении готов. прод.'!$B$9:$B$259,0),1),"")</f>
        <v/>
      </c>
      <c r="G407" s="8"/>
      <c r="H407" s="55"/>
    </row>
    <row r="408" spans="1:8">
      <c r="A408" s="4"/>
      <c r="B408" s="54"/>
      <c r="C408" s="5"/>
      <c r="D408" s="5"/>
      <c r="E408" s="50" t="str">
        <f>IFERROR(INDEX('Отчет о движении готов. прод.'!$C$9:$C$259,MATCH(D408,'Отчет о движении готов. прод.'!$B$9:$B$259,0),1),"")</f>
        <v/>
      </c>
      <c r="F408" s="51" t="str">
        <f>IFERROR(INDEX('Отчет о движении готов. прод.'!$D$9:$D$259,MATCH(D408,'Отчет о движении готов. прод.'!$B$9:$B$259,0),1),"")</f>
        <v/>
      </c>
      <c r="G408" s="8"/>
      <c r="H408" s="55"/>
    </row>
    <row r="409" spans="1:8">
      <c r="A409" s="4"/>
      <c r="B409" s="54"/>
      <c r="C409" s="5"/>
      <c r="D409" s="5"/>
      <c r="E409" s="50" t="str">
        <f>IFERROR(INDEX('Отчет о движении готов. прод.'!$C$9:$C$259,MATCH(D409,'Отчет о движении готов. прод.'!$B$9:$B$259,0),1),"")</f>
        <v/>
      </c>
      <c r="F409" s="51" t="str">
        <f>IFERROR(INDEX('Отчет о движении готов. прод.'!$D$9:$D$259,MATCH(D409,'Отчет о движении готов. прод.'!$B$9:$B$259,0),1),"")</f>
        <v/>
      </c>
      <c r="G409" s="8"/>
      <c r="H409" s="55"/>
    </row>
    <row r="410" spans="1:8">
      <c r="A410" s="4"/>
      <c r="B410" s="54"/>
      <c r="C410" s="5"/>
      <c r="D410" s="5"/>
      <c r="E410" s="50" t="str">
        <f>IFERROR(INDEX('Отчет о движении готов. прод.'!$C$9:$C$259,MATCH(D410,'Отчет о движении готов. прод.'!$B$9:$B$259,0),1),"")</f>
        <v/>
      </c>
      <c r="F410" s="51" t="str">
        <f>IFERROR(INDEX('Отчет о движении готов. прод.'!$D$9:$D$259,MATCH(D410,'Отчет о движении готов. прод.'!$B$9:$B$259,0),1),"")</f>
        <v/>
      </c>
      <c r="G410" s="8"/>
      <c r="H410" s="55"/>
    </row>
    <row r="411" spans="1:8">
      <c r="A411" s="4"/>
      <c r="B411" s="54"/>
      <c r="C411" s="5"/>
      <c r="D411" s="5"/>
      <c r="E411" s="50" t="str">
        <f>IFERROR(INDEX('Отчет о движении готов. прод.'!$C$9:$C$259,MATCH(D411,'Отчет о движении готов. прод.'!$B$9:$B$259,0),1),"")</f>
        <v/>
      </c>
      <c r="F411" s="51" t="str">
        <f>IFERROR(INDEX('Отчет о движении готов. прод.'!$D$9:$D$259,MATCH(D411,'Отчет о движении готов. прод.'!$B$9:$B$259,0),1),"")</f>
        <v/>
      </c>
      <c r="G411" s="8"/>
      <c r="H411" s="55"/>
    </row>
    <row r="412" spans="1:8">
      <c r="A412" s="4"/>
      <c r="B412" s="54"/>
      <c r="C412" s="5"/>
      <c r="D412" s="5"/>
      <c r="E412" s="50" t="str">
        <f>IFERROR(INDEX('Отчет о движении готов. прод.'!$C$9:$C$259,MATCH(D412,'Отчет о движении готов. прод.'!$B$9:$B$259,0),1),"")</f>
        <v/>
      </c>
      <c r="F412" s="51" t="str">
        <f>IFERROR(INDEX('Отчет о движении готов. прод.'!$D$9:$D$259,MATCH(D412,'Отчет о движении готов. прод.'!$B$9:$B$259,0),1),"")</f>
        <v/>
      </c>
      <c r="G412" s="8"/>
      <c r="H412" s="55"/>
    </row>
    <row r="413" spans="1:8">
      <c r="A413" s="4"/>
      <c r="B413" s="54"/>
      <c r="C413" s="5"/>
      <c r="D413" s="5"/>
      <c r="E413" s="50" t="str">
        <f>IFERROR(INDEX('Отчет о движении готов. прод.'!$C$9:$C$259,MATCH(D413,'Отчет о движении готов. прод.'!$B$9:$B$259,0),1),"")</f>
        <v/>
      </c>
      <c r="F413" s="51" t="str">
        <f>IFERROR(INDEX('Отчет о движении готов. прод.'!$D$9:$D$259,MATCH(D413,'Отчет о движении готов. прод.'!$B$9:$B$259,0),1),"")</f>
        <v/>
      </c>
      <c r="G413" s="8"/>
      <c r="H413" s="55"/>
    </row>
    <row r="414" spans="1:8">
      <c r="A414" s="4"/>
      <c r="B414" s="54"/>
      <c r="C414" s="5"/>
      <c r="D414" s="5"/>
      <c r="E414" s="50" t="str">
        <f>IFERROR(INDEX('Отчет о движении готов. прод.'!$C$9:$C$259,MATCH(D414,'Отчет о движении готов. прод.'!$B$9:$B$259,0),1),"")</f>
        <v/>
      </c>
      <c r="F414" s="51" t="str">
        <f>IFERROR(INDEX('Отчет о движении готов. прод.'!$D$9:$D$259,MATCH(D414,'Отчет о движении готов. прод.'!$B$9:$B$259,0),1),"")</f>
        <v/>
      </c>
      <c r="G414" s="8"/>
      <c r="H414" s="55"/>
    </row>
    <row r="415" spans="1:8">
      <c r="A415" s="4"/>
      <c r="B415" s="54"/>
      <c r="C415" s="5"/>
      <c r="D415" s="5"/>
      <c r="E415" s="50" t="str">
        <f>IFERROR(INDEX('Отчет о движении готов. прод.'!$C$9:$C$259,MATCH(D415,'Отчет о движении готов. прод.'!$B$9:$B$259,0),1),"")</f>
        <v/>
      </c>
      <c r="F415" s="51" t="str">
        <f>IFERROR(INDEX('Отчет о движении готов. прод.'!$D$9:$D$259,MATCH(D415,'Отчет о движении готов. прод.'!$B$9:$B$259,0),1),"")</f>
        <v/>
      </c>
      <c r="G415" s="8"/>
      <c r="H415" s="55"/>
    </row>
    <row r="416" spans="1:8">
      <c r="A416" s="4"/>
      <c r="B416" s="54"/>
      <c r="C416" s="5"/>
      <c r="D416" s="5"/>
      <c r="E416" s="50" t="str">
        <f>IFERROR(INDEX('Отчет о движении готов. прод.'!$C$9:$C$259,MATCH(D416,'Отчет о движении готов. прод.'!$B$9:$B$259,0),1),"")</f>
        <v/>
      </c>
      <c r="F416" s="51" t="str">
        <f>IFERROR(INDEX('Отчет о движении готов. прод.'!$D$9:$D$259,MATCH(D416,'Отчет о движении готов. прод.'!$B$9:$B$259,0),1),"")</f>
        <v/>
      </c>
      <c r="G416" s="8"/>
      <c r="H416" s="55"/>
    </row>
    <row r="417" spans="1:8">
      <c r="A417" s="4"/>
      <c r="B417" s="54"/>
      <c r="C417" s="5"/>
      <c r="D417" s="5"/>
      <c r="E417" s="50" t="str">
        <f>IFERROR(INDEX('Отчет о движении готов. прод.'!$C$9:$C$259,MATCH(D417,'Отчет о движении готов. прод.'!$B$9:$B$259,0),1),"")</f>
        <v/>
      </c>
      <c r="F417" s="51" t="str">
        <f>IFERROR(INDEX('Отчет о движении готов. прод.'!$D$9:$D$259,MATCH(D417,'Отчет о движении готов. прод.'!$B$9:$B$259,0),1),"")</f>
        <v/>
      </c>
      <c r="G417" s="8"/>
      <c r="H417" s="55"/>
    </row>
    <row r="418" spans="1:8">
      <c r="A418" s="4"/>
      <c r="B418" s="54"/>
      <c r="C418" s="5"/>
      <c r="D418" s="5"/>
      <c r="E418" s="50" t="str">
        <f>IFERROR(INDEX('Отчет о движении готов. прод.'!$C$9:$C$259,MATCH(D418,'Отчет о движении готов. прод.'!$B$9:$B$259,0),1),"")</f>
        <v/>
      </c>
      <c r="F418" s="51" t="str">
        <f>IFERROR(INDEX('Отчет о движении готов. прод.'!$D$9:$D$259,MATCH(D418,'Отчет о движении готов. прод.'!$B$9:$B$259,0),1),"")</f>
        <v/>
      </c>
      <c r="G418" s="8"/>
      <c r="H418" s="55"/>
    </row>
    <row r="419" spans="1:8">
      <c r="A419" s="4"/>
      <c r="B419" s="54"/>
      <c r="C419" s="5"/>
      <c r="D419" s="5"/>
      <c r="E419" s="50" t="str">
        <f>IFERROR(INDEX('Отчет о движении готов. прод.'!$C$9:$C$259,MATCH(D419,'Отчет о движении готов. прод.'!$B$9:$B$259,0),1),"")</f>
        <v/>
      </c>
      <c r="F419" s="51" t="str">
        <f>IFERROR(INDEX('Отчет о движении готов. прод.'!$D$9:$D$259,MATCH(D419,'Отчет о движении готов. прод.'!$B$9:$B$259,0),1),"")</f>
        <v/>
      </c>
      <c r="G419" s="8"/>
      <c r="H419" s="55"/>
    </row>
    <row r="420" spans="1:8">
      <c r="A420" s="4"/>
      <c r="B420" s="54"/>
      <c r="C420" s="5"/>
      <c r="D420" s="5"/>
      <c r="E420" s="50" t="str">
        <f>IFERROR(INDEX('Отчет о движении готов. прод.'!$C$9:$C$259,MATCH(D420,'Отчет о движении готов. прод.'!$B$9:$B$259,0),1),"")</f>
        <v/>
      </c>
      <c r="F420" s="51" t="str">
        <f>IFERROR(INDEX('Отчет о движении готов. прод.'!$D$9:$D$259,MATCH(D420,'Отчет о движении готов. прод.'!$B$9:$B$259,0),1),"")</f>
        <v/>
      </c>
      <c r="G420" s="8"/>
      <c r="H420" s="55"/>
    </row>
    <row r="421" spans="1:8">
      <c r="A421" s="4"/>
      <c r="B421" s="54"/>
      <c r="C421" s="5"/>
      <c r="D421" s="5"/>
      <c r="E421" s="50" t="str">
        <f>IFERROR(INDEX('Отчет о движении готов. прод.'!$C$9:$C$259,MATCH(D421,'Отчет о движении готов. прод.'!$B$9:$B$259,0),1),"")</f>
        <v/>
      </c>
      <c r="F421" s="51" t="str">
        <f>IFERROR(INDEX('Отчет о движении готов. прод.'!$D$9:$D$259,MATCH(D421,'Отчет о движении готов. прод.'!$B$9:$B$259,0),1),"")</f>
        <v/>
      </c>
      <c r="G421" s="8"/>
      <c r="H421" s="55"/>
    </row>
    <row r="422" spans="1:8">
      <c r="A422" s="4"/>
      <c r="B422" s="54"/>
      <c r="C422" s="5"/>
      <c r="D422" s="5"/>
      <c r="E422" s="50" t="str">
        <f>IFERROR(INDEX('Отчет о движении готов. прод.'!$C$9:$C$259,MATCH(D422,'Отчет о движении готов. прод.'!$B$9:$B$259,0),1),"")</f>
        <v/>
      </c>
      <c r="F422" s="51" t="str">
        <f>IFERROR(INDEX('Отчет о движении готов. прод.'!$D$9:$D$259,MATCH(D422,'Отчет о движении готов. прод.'!$B$9:$B$259,0),1),"")</f>
        <v/>
      </c>
      <c r="G422" s="8"/>
      <c r="H422" s="55"/>
    </row>
    <row r="423" spans="1:8">
      <c r="A423" s="4"/>
      <c r="B423" s="54"/>
      <c r="C423" s="5"/>
      <c r="D423" s="5"/>
      <c r="E423" s="50" t="str">
        <f>IFERROR(INDEX('Отчет о движении готов. прод.'!$C$9:$C$259,MATCH(D423,'Отчет о движении готов. прод.'!$B$9:$B$259,0),1),"")</f>
        <v/>
      </c>
      <c r="F423" s="51" t="str">
        <f>IFERROR(INDEX('Отчет о движении готов. прод.'!$D$9:$D$259,MATCH(D423,'Отчет о движении готов. прод.'!$B$9:$B$259,0),1),"")</f>
        <v/>
      </c>
      <c r="G423" s="8"/>
      <c r="H423" s="55"/>
    </row>
    <row r="424" spans="1:8">
      <c r="A424" s="4"/>
      <c r="B424" s="54"/>
      <c r="C424" s="5"/>
      <c r="D424" s="5"/>
      <c r="E424" s="50" t="str">
        <f>IFERROR(INDEX('Отчет о движении готов. прод.'!$C$9:$C$259,MATCH(D424,'Отчет о движении готов. прод.'!$B$9:$B$259,0),1),"")</f>
        <v/>
      </c>
      <c r="F424" s="51" t="str">
        <f>IFERROR(INDEX('Отчет о движении готов. прод.'!$D$9:$D$259,MATCH(D424,'Отчет о движении готов. прод.'!$B$9:$B$259,0),1),"")</f>
        <v/>
      </c>
      <c r="G424" s="8"/>
      <c r="H424" s="55"/>
    </row>
    <row r="425" spans="1:8">
      <c r="A425" s="4"/>
      <c r="B425" s="54"/>
      <c r="C425" s="5"/>
      <c r="D425" s="5"/>
      <c r="E425" s="50" t="str">
        <f>IFERROR(INDEX('Отчет о движении готов. прод.'!$C$9:$C$259,MATCH(D425,'Отчет о движении готов. прод.'!$B$9:$B$259,0),1),"")</f>
        <v/>
      </c>
      <c r="F425" s="51" t="str">
        <f>IFERROR(INDEX('Отчет о движении готов. прод.'!$D$9:$D$259,MATCH(D425,'Отчет о движении готов. прод.'!$B$9:$B$259,0),1),"")</f>
        <v/>
      </c>
      <c r="G425" s="8"/>
      <c r="H425" s="55"/>
    </row>
    <row r="426" spans="1:8">
      <c r="A426" s="4"/>
      <c r="B426" s="54"/>
      <c r="C426" s="5"/>
      <c r="D426" s="5"/>
      <c r="E426" s="50" t="str">
        <f>IFERROR(INDEX('Отчет о движении готов. прод.'!$C$9:$C$259,MATCH(D426,'Отчет о движении готов. прод.'!$B$9:$B$259,0),1),"")</f>
        <v/>
      </c>
      <c r="F426" s="51" t="str">
        <f>IFERROR(INDEX('Отчет о движении готов. прод.'!$D$9:$D$259,MATCH(D426,'Отчет о движении готов. прод.'!$B$9:$B$259,0),1),"")</f>
        <v/>
      </c>
      <c r="G426" s="8"/>
      <c r="H426" s="55"/>
    </row>
    <row r="427" spans="1:8">
      <c r="A427" s="4"/>
      <c r="B427" s="54"/>
      <c r="C427" s="5"/>
      <c r="D427" s="5"/>
      <c r="E427" s="50" t="str">
        <f>IFERROR(INDEX('Отчет о движении готов. прод.'!$C$9:$C$259,MATCH(D427,'Отчет о движении готов. прод.'!$B$9:$B$259,0),1),"")</f>
        <v/>
      </c>
      <c r="F427" s="51" t="str">
        <f>IFERROR(INDEX('Отчет о движении готов. прод.'!$D$9:$D$259,MATCH(D427,'Отчет о движении готов. прод.'!$B$9:$B$259,0),1),"")</f>
        <v/>
      </c>
      <c r="G427" s="8"/>
      <c r="H427" s="55"/>
    </row>
    <row r="428" spans="1:8">
      <c r="A428" s="4"/>
      <c r="B428" s="54"/>
      <c r="C428" s="5"/>
      <c r="D428" s="5"/>
      <c r="E428" s="50" t="str">
        <f>IFERROR(INDEX('Отчет о движении готов. прод.'!$C$9:$C$259,MATCH(D428,'Отчет о движении готов. прод.'!$B$9:$B$259,0),1),"")</f>
        <v/>
      </c>
      <c r="F428" s="51" t="str">
        <f>IFERROR(INDEX('Отчет о движении готов. прод.'!$D$9:$D$259,MATCH(D428,'Отчет о движении готов. прод.'!$B$9:$B$259,0),1),"")</f>
        <v/>
      </c>
      <c r="G428" s="8"/>
      <c r="H428" s="55"/>
    </row>
    <row r="429" spans="1:8">
      <c r="A429" s="4"/>
      <c r="B429" s="54"/>
      <c r="C429" s="5"/>
      <c r="D429" s="5"/>
      <c r="E429" s="50" t="str">
        <f>IFERROR(INDEX('Отчет о движении готов. прод.'!$C$9:$C$259,MATCH(D429,'Отчет о движении готов. прод.'!$B$9:$B$259,0),1),"")</f>
        <v/>
      </c>
      <c r="F429" s="51" t="str">
        <f>IFERROR(INDEX('Отчет о движении готов. прод.'!$D$9:$D$259,MATCH(D429,'Отчет о движении готов. прод.'!$B$9:$B$259,0),1),"")</f>
        <v/>
      </c>
      <c r="G429" s="8"/>
      <c r="H429" s="55"/>
    </row>
    <row r="430" spans="1:8">
      <c r="A430" s="4"/>
      <c r="B430" s="54"/>
      <c r="C430" s="5"/>
      <c r="D430" s="5"/>
      <c r="E430" s="50" t="str">
        <f>IFERROR(INDEX('Отчет о движении готов. прод.'!$C$9:$C$259,MATCH(D430,'Отчет о движении готов. прод.'!$B$9:$B$259,0),1),"")</f>
        <v/>
      </c>
      <c r="F430" s="51" t="str">
        <f>IFERROR(INDEX('Отчет о движении готов. прод.'!$D$9:$D$259,MATCH(D430,'Отчет о движении готов. прод.'!$B$9:$B$259,0),1),"")</f>
        <v/>
      </c>
      <c r="G430" s="8"/>
      <c r="H430" s="55"/>
    </row>
    <row r="431" spans="1:8">
      <c r="A431" s="4"/>
      <c r="B431" s="54"/>
      <c r="C431" s="5"/>
      <c r="D431" s="5"/>
      <c r="E431" s="50" t="str">
        <f>IFERROR(INDEX('Отчет о движении готов. прод.'!$C$9:$C$259,MATCH(D431,'Отчет о движении готов. прод.'!$B$9:$B$259,0),1),"")</f>
        <v/>
      </c>
      <c r="F431" s="51" t="str">
        <f>IFERROR(INDEX('Отчет о движении готов. прод.'!$D$9:$D$259,MATCH(D431,'Отчет о движении готов. прод.'!$B$9:$B$259,0),1),"")</f>
        <v/>
      </c>
      <c r="G431" s="8"/>
      <c r="H431" s="55"/>
    </row>
    <row r="432" spans="1:8">
      <c r="A432" s="4"/>
      <c r="B432" s="54"/>
      <c r="C432" s="5"/>
      <c r="D432" s="5"/>
      <c r="E432" s="50" t="str">
        <f>IFERROR(INDEX('Отчет о движении готов. прод.'!$C$9:$C$259,MATCH(D432,'Отчет о движении готов. прод.'!$B$9:$B$259,0),1),"")</f>
        <v/>
      </c>
      <c r="F432" s="51" t="str">
        <f>IFERROR(INDEX('Отчет о движении готов. прод.'!$D$9:$D$259,MATCH(D432,'Отчет о движении готов. прод.'!$B$9:$B$259,0),1),"")</f>
        <v/>
      </c>
      <c r="G432" s="8"/>
      <c r="H432" s="55"/>
    </row>
    <row r="433" spans="1:8">
      <c r="A433" s="4"/>
      <c r="B433" s="54"/>
      <c r="C433" s="5"/>
      <c r="D433" s="5"/>
      <c r="E433" s="50" t="str">
        <f>IFERROR(INDEX('Отчет о движении готов. прод.'!$C$9:$C$259,MATCH(D433,'Отчет о движении готов. прод.'!$B$9:$B$259,0),1),"")</f>
        <v/>
      </c>
      <c r="F433" s="51" t="str">
        <f>IFERROR(INDEX('Отчет о движении готов. прод.'!$D$9:$D$259,MATCH(D433,'Отчет о движении готов. прод.'!$B$9:$B$259,0),1),"")</f>
        <v/>
      </c>
      <c r="G433" s="8"/>
      <c r="H433" s="55"/>
    </row>
    <row r="434" spans="1:8">
      <c r="A434" s="4"/>
      <c r="B434" s="54"/>
      <c r="C434" s="5"/>
      <c r="D434" s="5"/>
      <c r="E434" s="50" t="str">
        <f>IFERROR(INDEX('Отчет о движении готов. прод.'!$C$9:$C$259,MATCH(D434,'Отчет о движении готов. прод.'!$B$9:$B$259,0),1),"")</f>
        <v/>
      </c>
      <c r="F434" s="51" t="str">
        <f>IFERROR(INDEX('Отчет о движении готов. прод.'!$D$9:$D$259,MATCH(D434,'Отчет о движении готов. прод.'!$B$9:$B$259,0),1),"")</f>
        <v/>
      </c>
      <c r="G434" s="8"/>
      <c r="H434" s="55"/>
    </row>
    <row r="435" spans="1:8">
      <c r="A435" s="4"/>
      <c r="B435" s="54"/>
      <c r="C435" s="5"/>
      <c r="D435" s="5"/>
      <c r="E435" s="50" t="str">
        <f>IFERROR(INDEX('Отчет о движении готов. прод.'!$C$9:$C$259,MATCH(D435,'Отчет о движении готов. прод.'!$B$9:$B$259,0),1),"")</f>
        <v/>
      </c>
      <c r="F435" s="51" t="str">
        <f>IFERROR(INDEX('Отчет о движении готов. прод.'!$D$9:$D$259,MATCH(D435,'Отчет о движении готов. прод.'!$B$9:$B$259,0),1),"")</f>
        <v/>
      </c>
      <c r="G435" s="8"/>
      <c r="H435" s="55"/>
    </row>
    <row r="436" spans="1:8">
      <c r="A436" s="4"/>
      <c r="B436" s="54"/>
      <c r="C436" s="5"/>
      <c r="D436" s="5"/>
      <c r="E436" s="50" t="str">
        <f>IFERROR(INDEX('Отчет о движении готов. прод.'!$C$9:$C$259,MATCH(D436,'Отчет о движении готов. прод.'!$B$9:$B$259,0),1),"")</f>
        <v/>
      </c>
      <c r="F436" s="51" t="str">
        <f>IFERROR(INDEX('Отчет о движении готов. прод.'!$D$9:$D$259,MATCH(D436,'Отчет о движении готов. прод.'!$B$9:$B$259,0),1),"")</f>
        <v/>
      </c>
      <c r="G436" s="8"/>
      <c r="H436" s="55"/>
    </row>
    <row r="437" spans="1:8">
      <c r="A437" s="4"/>
      <c r="B437" s="54"/>
      <c r="C437" s="5"/>
      <c r="D437" s="5"/>
      <c r="E437" s="50" t="str">
        <f>IFERROR(INDEX('Отчет о движении готов. прод.'!$C$9:$C$259,MATCH(D437,'Отчет о движении готов. прод.'!$B$9:$B$259,0),1),"")</f>
        <v/>
      </c>
      <c r="F437" s="51" t="str">
        <f>IFERROR(INDEX('Отчет о движении готов. прод.'!$D$9:$D$259,MATCH(D437,'Отчет о движении готов. прод.'!$B$9:$B$259,0),1),"")</f>
        <v/>
      </c>
      <c r="G437" s="8"/>
      <c r="H437" s="55"/>
    </row>
    <row r="438" spans="1:8">
      <c r="A438" s="4"/>
      <c r="B438" s="54"/>
      <c r="C438" s="5"/>
      <c r="D438" s="5"/>
      <c r="E438" s="50" t="str">
        <f>IFERROR(INDEX('Отчет о движении готов. прод.'!$C$9:$C$259,MATCH(D438,'Отчет о движении готов. прод.'!$B$9:$B$259,0),1),"")</f>
        <v/>
      </c>
      <c r="F438" s="51" t="str">
        <f>IFERROR(INDEX('Отчет о движении готов. прод.'!$D$9:$D$259,MATCH(D438,'Отчет о движении готов. прод.'!$B$9:$B$259,0),1),"")</f>
        <v/>
      </c>
      <c r="G438" s="8"/>
      <c r="H438" s="55"/>
    </row>
    <row r="439" spans="1:8">
      <c r="A439" s="4"/>
      <c r="B439" s="54"/>
      <c r="C439" s="5"/>
      <c r="D439" s="5"/>
      <c r="E439" s="50" t="str">
        <f>IFERROR(INDEX('Отчет о движении готов. прод.'!$C$9:$C$259,MATCH(D439,'Отчет о движении готов. прод.'!$B$9:$B$259,0),1),"")</f>
        <v/>
      </c>
      <c r="F439" s="51" t="str">
        <f>IFERROR(INDEX('Отчет о движении готов. прод.'!$D$9:$D$259,MATCH(D439,'Отчет о движении готов. прод.'!$B$9:$B$259,0),1),"")</f>
        <v/>
      </c>
      <c r="G439" s="8"/>
      <c r="H439" s="55"/>
    </row>
    <row r="440" spans="1:8">
      <c r="A440" s="4"/>
      <c r="B440" s="54"/>
      <c r="C440" s="5"/>
      <c r="D440" s="5"/>
      <c r="E440" s="50" t="str">
        <f>IFERROR(INDEX('Отчет о движении готов. прод.'!$C$9:$C$259,MATCH(D440,'Отчет о движении готов. прод.'!$B$9:$B$259,0),1),"")</f>
        <v/>
      </c>
      <c r="F440" s="51" t="str">
        <f>IFERROR(INDEX('Отчет о движении готов. прод.'!$D$9:$D$259,MATCH(D440,'Отчет о движении готов. прод.'!$B$9:$B$259,0),1),"")</f>
        <v/>
      </c>
      <c r="G440" s="8"/>
      <c r="H440" s="55"/>
    </row>
    <row r="441" spans="1:8">
      <c r="A441" s="4"/>
      <c r="B441" s="54"/>
      <c r="C441" s="5"/>
      <c r="D441" s="5"/>
      <c r="E441" s="50" t="str">
        <f>IFERROR(INDEX('Отчет о движении готов. прод.'!$C$9:$C$259,MATCH(D441,'Отчет о движении готов. прод.'!$B$9:$B$259,0),1),"")</f>
        <v/>
      </c>
      <c r="F441" s="51" t="str">
        <f>IFERROR(INDEX('Отчет о движении готов. прод.'!$D$9:$D$259,MATCH(D441,'Отчет о движении готов. прод.'!$B$9:$B$259,0),1),"")</f>
        <v/>
      </c>
      <c r="G441" s="8"/>
      <c r="H441" s="55"/>
    </row>
    <row r="442" spans="1:8">
      <c r="A442" s="4"/>
      <c r="B442" s="54"/>
      <c r="C442" s="5"/>
      <c r="D442" s="5"/>
      <c r="E442" s="50" t="str">
        <f>IFERROR(INDEX('Отчет о движении готов. прод.'!$C$9:$C$259,MATCH(D442,'Отчет о движении готов. прод.'!$B$9:$B$259,0),1),"")</f>
        <v/>
      </c>
      <c r="F442" s="51" t="str">
        <f>IFERROR(INDEX('Отчет о движении готов. прод.'!$D$9:$D$259,MATCH(D442,'Отчет о движении готов. прод.'!$B$9:$B$259,0),1),"")</f>
        <v/>
      </c>
      <c r="G442" s="8"/>
      <c r="H442" s="55"/>
    </row>
    <row r="443" spans="1:8">
      <c r="A443" s="4"/>
      <c r="B443" s="54"/>
      <c r="C443" s="5"/>
      <c r="D443" s="5"/>
      <c r="E443" s="50" t="str">
        <f>IFERROR(INDEX('Отчет о движении готов. прод.'!$C$9:$C$259,MATCH(D443,'Отчет о движении готов. прод.'!$B$9:$B$259,0),1),"")</f>
        <v/>
      </c>
      <c r="F443" s="51" t="str">
        <f>IFERROR(INDEX('Отчет о движении готов. прод.'!$D$9:$D$259,MATCH(D443,'Отчет о движении готов. прод.'!$B$9:$B$259,0),1),"")</f>
        <v/>
      </c>
      <c r="G443" s="8"/>
      <c r="H443" s="55"/>
    </row>
    <row r="444" spans="1:8">
      <c r="A444" s="4"/>
      <c r="B444" s="54"/>
      <c r="C444" s="5"/>
      <c r="D444" s="5"/>
      <c r="E444" s="50" t="str">
        <f>IFERROR(INDEX('Отчет о движении готов. прод.'!$C$9:$C$259,MATCH(D444,'Отчет о движении готов. прод.'!$B$9:$B$259,0),1),"")</f>
        <v/>
      </c>
      <c r="F444" s="51" t="str">
        <f>IFERROR(INDEX('Отчет о движении готов. прод.'!$D$9:$D$259,MATCH(D444,'Отчет о движении готов. прод.'!$B$9:$B$259,0),1),"")</f>
        <v/>
      </c>
      <c r="G444" s="8"/>
      <c r="H444" s="55"/>
    </row>
    <row r="445" spans="1:8">
      <c r="A445" s="4"/>
      <c r="B445" s="54"/>
      <c r="C445" s="5"/>
      <c r="D445" s="5"/>
      <c r="E445" s="50" t="str">
        <f>IFERROR(INDEX('Отчет о движении готов. прод.'!$C$9:$C$259,MATCH(D445,'Отчет о движении готов. прод.'!$B$9:$B$259,0),1),"")</f>
        <v/>
      </c>
      <c r="F445" s="51" t="str">
        <f>IFERROR(INDEX('Отчет о движении готов. прод.'!$D$9:$D$259,MATCH(D445,'Отчет о движении готов. прод.'!$B$9:$B$259,0),1),"")</f>
        <v/>
      </c>
      <c r="G445" s="8"/>
      <c r="H445" s="55"/>
    </row>
    <row r="446" spans="1:8">
      <c r="A446" s="4"/>
      <c r="B446" s="54"/>
      <c r="C446" s="5"/>
      <c r="D446" s="5"/>
      <c r="E446" s="50" t="str">
        <f>IFERROR(INDEX('Отчет о движении готов. прод.'!$C$9:$C$259,MATCH(D446,'Отчет о движении готов. прод.'!$B$9:$B$259,0),1),"")</f>
        <v/>
      </c>
      <c r="F446" s="51" t="str">
        <f>IFERROR(INDEX('Отчет о движении готов. прод.'!$D$9:$D$259,MATCH(D446,'Отчет о движении готов. прод.'!$B$9:$B$259,0),1),"")</f>
        <v/>
      </c>
      <c r="G446" s="8"/>
      <c r="H446" s="55"/>
    </row>
    <row r="447" spans="1:8">
      <c r="A447" s="4"/>
      <c r="B447" s="54"/>
      <c r="C447" s="5"/>
      <c r="D447" s="5"/>
      <c r="E447" s="50" t="str">
        <f>IFERROR(INDEX('Отчет о движении готов. прод.'!$C$9:$C$259,MATCH(D447,'Отчет о движении готов. прод.'!$B$9:$B$259,0),1),"")</f>
        <v/>
      </c>
      <c r="F447" s="51" t="str">
        <f>IFERROR(INDEX('Отчет о движении готов. прод.'!$D$9:$D$259,MATCH(D447,'Отчет о движении готов. прод.'!$B$9:$B$259,0),1),"")</f>
        <v/>
      </c>
      <c r="G447" s="8"/>
      <c r="H447" s="55"/>
    </row>
    <row r="448" spans="1:8">
      <c r="A448" s="4"/>
      <c r="B448" s="54"/>
      <c r="C448" s="5"/>
      <c r="D448" s="5"/>
      <c r="E448" s="50" t="str">
        <f>IFERROR(INDEX('Отчет о движении готов. прод.'!$C$9:$C$259,MATCH(D448,'Отчет о движении готов. прод.'!$B$9:$B$259,0),1),"")</f>
        <v/>
      </c>
      <c r="F448" s="51" t="str">
        <f>IFERROR(INDEX('Отчет о движении готов. прод.'!$D$9:$D$259,MATCH(D448,'Отчет о движении готов. прод.'!$B$9:$B$259,0),1),"")</f>
        <v/>
      </c>
      <c r="G448" s="8"/>
      <c r="H448" s="55"/>
    </row>
    <row r="449" spans="1:8">
      <c r="A449" s="4"/>
      <c r="B449" s="54"/>
      <c r="C449" s="5"/>
      <c r="D449" s="5"/>
      <c r="E449" s="50" t="str">
        <f>IFERROR(INDEX('Отчет о движении готов. прод.'!$C$9:$C$259,MATCH(D449,'Отчет о движении готов. прод.'!$B$9:$B$259,0),1),"")</f>
        <v/>
      </c>
      <c r="F449" s="51" t="str">
        <f>IFERROR(INDEX('Отчет о движении готов. прод.'!$D$9:$D$259,MATCH(D449,'Отчет о движении готов. прод.'!$B$9:$B$259,0),1),"")</f>
        <v/>
      </c>
      <c r="G449" s="8"/>
      <c r="H449" s="55"/>
    </row>
    <row r="450" spans="1:8">
      <c r="A450" s="4"/>
      <c r="B450" s="54"/>
      <c r="C450" s="5"/>
      <c r="D450" s="5"/>
      <c r="E450" s="50" t="str">
        <f>IFERROR(INDEX('Отчет о движении готов. прод.'!$C$9:$C$259,MATCH(D450,'Отчет о движении готов. прод.'!$B$9:$B$259,0),1),"")</f>
        <v/>
      </c>
      <c r="F450" s="51" t="str">
        <f>IFERROR(INDEX('Отчет о движении готов. прод.'!$D$9:$D$259,MATCH(D450,'Отчет о движении готов. прод.'!$B$9:$B$259,0),1),"")</f>
        <v/>
      </c>
      <c r="G450" s="8"/>
      <c r="H450" s="55"/>
    </row>
    <row r="451" spans="1:8">
      <c r="A451" s="4"/>
      <c r="B451" s="54"/>
      <c r="C451" s="5"/>
      <c r="D451" s="5"/>
      <c r="E451" s="50" t="str">
        <f>IFERROR(INDEX('Отчет о движении готов. прод.'!$C$9:$C$259,MATCH(D451,'Отчет о движении готов. прод.'!$B$9:$B$259,0),1),"")</f>
        <v/>
      </c>
      <c r="F451" s="51" t="str">
        <f>IFERROR(INDEX('Отчет о движении готов. прод.'!$D$9:$D$259,MATCH(D451,'Отчет о движении готов. прод.'!$B$9:$B$259,0),1),"")</f>
        <v/>
      </c>
      <c r="G451" s="8"/>
      <c r="H451" s="55"/>
    </row>
    <row r="452" spans="1:8">
      <c r="A452" s="4"/>
      <c r="B452" s="54"/>
      <c r="C452" s="5"/>
      <c r="D452" s="5"/>
      <c r="E452" s="50" t="str">
        <f>IFERROR(INDEX('Отчет о движении готов. прод.'!$C$9:$C$259,MATCH(D452,'Отчет о движении готов. прод.'!$B$9:$B$259,0),1),"")</f>
        <v/>
      </c>
      <c r="F452" s="51" t="str">
        <f>IFERROR(INDEX('Отчет о движении готов. прод.'!$D$9:$D$259,MATCH(D452,'Отчет о движении готов. прод.'!$B$9:$B$259,0),1),"")</f>
        <v/>
      </c>
      <c r="G452" s="8"/>
      <c r="H452" s="55"/>
    </row>
    <row r="453" spans="1:8">
      <c r="A453" s="4"/>
      <c r="B453" s="54"/>
      <c r="C453" s="5"/>
      <c r="D453" s="5"/>
      <c r="E453" s="50" t="str">
        <f>IFERROR(INDEX('Отчет о движении готов. прод.'!$C$9:$C$259,MATCH(D453,'Отчет о движении готов. прод.'!$B$9:$B$259,0),1),"")</f>
        <v/>
      </c>
      <c r="F453" s="51" t="str">
        <f>IFERROR(INDEX('Отчет о движении готов. прод.'!$D$9:$D$259,MATCH(D453,'Отчет о движении готов. прод.'!$B$9:$B$259,0),1),"")</f>
        <v/>
      </c>
      <c r="G453" s="8"/>
      <c r="H453" s="55"/>
    </row>
    <row r="454" spans="1:8">
      <c r="A454" s="4"/>
      <c r="B454" s="54"/>
      <c r="C454" s="5"/>
      <c r="D454" s="5"/>
      <c r="E454" s="50" t="str">
        <f>IFERROR(INDEX('Отчет о движении готов. прод.'!$C$9:$C$259,MATCH(D454,'Отчет о движении готов. прод.'!$B$9:$B$259,0),1),"")</f>
        <v/>
      </c>
      <c r="F454" s="51" t="str">
        <f>IFERROR(INDEX('Отчет о движении готов. прод.'!$D$9:$D$259,MATCH(D454,'Отчет о движении готов. прод.'!$B$9:$B$259,0),1),"")</f>
        <v/>
      </c>
      <c r="G454" s="8"/>
      <c r="H454" s="55"/>
    </row>
    <row r="455" spans="1:8">
      <c r="A455" s="4"/>
      <c r="B455" s="54"/>
      <c r="C455" s="5"/>
      <c r="D455" s="5"/>
      <c r="E455" s="50" t="str">
        <f>IFERROR(INDEX('Отчет о движении готов. прод.'!$C$9:$C$259,MATCH(D455,'Отчет о движении готов. прод.'!$B$9:$B$259,0),1),"")</f>
        <v/>
      </c>
      <c r="F455" s="51" t="str">
        <f>IFERROR(INDEX('Отчет о движении готов. прод.'!$D$9:$D$259,MATCH(D455,'Отчет о движении готов. прод.'!$B$9:$B$259,0),1),"")</f>
        <v/>
      </c>
      <c r="G455" s="8"/>
      <c r="H455" s="55"/>
    </row>
    <row r="456" spans="1:8">
      <c r="A456" s="4"/>
      <c r="B456" s="54"/>
      <c r="C456" s="5"/>
      <c r="D456" s="5"/>
      <c r="E456" s="50" t="str">
        <f>IFERROR(INDEX('Отчет о движении готов. прод.'!$C$9:$C$259,MATCH(D456,'Отчет о движении готов. прод.'!$B$9:$B$259,0),1),"")</f>
        <v/>
      </c>
      <c r="F456" s="51" t="str">
        <f>IFERROR(INDEX('Отчет о движении готов. прод.'!$D$9:$D$259,MATCH(D456,'Отчет о движении готов. прод.'!$B$9:$B$259,0),1),"")</f>
        <v/>
      </c>
      <c r="G456" s="8"/>
      <c r="H456" s="55"/>
    </row>
    <row r="457" spans="1:8">
      <c r="A457" s="4"/>
      <c r="B457" s="54"/>
      <c r="C457" s="5"/>
      <c r="D457" s="5"/>
      <c r="E457" s="50" t="str">
        <f>IFERROR(INDEX('Отчет о движении готов. прод.'!$C$9:$C$259,MATCH(D457,'Отчет о движении готов. прод.'!$B$9:$B$259,0),1),"")</f>
        <v/>
      </c>
      <c r="F457" s="51" t="str">
        <f>IFERROR(INDEX('Отчет о движении готов. прод.'!$D$9:$D$259,MATCH(D457,'Отчет о движении готов. прод.'!$B$9:$B$259,0),1),"")</f>
        <v/>
      </c>
      <c r="G457" s="8"/>
      <c r="H457" s="55"/>
    </row>
    <row r="458" spans="1:8">
      <c r="A458" s="4"/>
      <c r="B458" s="54"/>
      <c r="C458" s="5"/>
      <c r="D458" s="5"/>
      <c r="E458" s="50" t="str">
        <f>IFERROR(INDEX('Отчет о движении готов. прод.'!$C$9:$C$259,MATCH(D458,'Отчет о движении готов. прод.'!$B$9:$B$259,0),1),"")</f>
        <v/>
      </c>
      <c r="F458" s="51" t="str">
        <f>IFERROR(INDEX('Отчет о движении готов. прод.'!$D$9:$D$259,MATCH(D458,'Отчет о движении готов. прод.'!$B$9:$B$259,0),1),"")</f>
        <v/>
      </c>
      <c r="G458" s="8"/>
      <c r="H458" s="55"/>
    </row>
    <row r="459" spans="1:8">
      <c r="A459" s="4"/>
      <c r="B459" s="54"/>
      <c r="C459" s="5"/>
      <c r="D459" s="5"/>
      <c r="E459" s="50" t="str">
        <f>IFERROR(INDEX('Отчет о движении готов. прод.'!$C$9:$C$259,MATCH(D459,'Отчет о движении готов. прод.'!$B$9:$B$259,0),1),"")</f>
        <v/>
      </c>
      <c r="F459" s="51" t="str">
        <f>IFERROR(INDEX('Отчет о движении готов. прод.'!$D$9:$D$259,MATCH(D459,'Отчет о движении готов. прод.'!$B$9:$B$259,0),1),"")</f>
        <v/>
      </c>
      <c r="G459" s="8"/>
      <c r="H459" s="55"/>
    </row>
    <row r="460" spans="1:8">
      <c r="A460" s="4"/>
      <c r="B460" s="54"/>
      <c r="C460" s="5"/>
      <c r="D460" s="5"/>
      <c r="E460" s="50" t="str">
        <f>IFERROR(INDEX('Отчет о движении готов. прод.'!$C$9:$C$259,MATCH(D460,'Отчет о движении готов. прод.'!$B$9:$B$259,0),1),"")</f>
        <v/>
      </c>
      <c r="F460" s="51" t="str">
        <f>IFERROR(INDEX('Отчет о движении готов. прод.'!$D$9:$D$259,MATCH(D460,'Отчет о движении готов. прод.'!$B$9:$B$259,0),1),"")</f>
        <v/>
      </c>
      <c r="G460" s="8"/>
      <c r="H460" s="55"/>
    </row>
    <row r="461" spans="1:8">
      <c r="A461" s="4"/>
      <c r="B461" s="54"/>
      <c r="C461" s="5"/>
      <c r="D461" s="5"/>
      <c r="E461" s="50" t="str">
        <f>IFERROR(INDEX('Отчет о движении готов. прод.'!$C$9:$C$259,MATCH(D461,'Отчет о движении готов. прод.'!$B$9:$B$259,0),1),"")</f>
        <v/>
      </c>
      <c r="F461" s="51" t="str">
        <f>IFERROR(INDEX('Отчет о движении готов. прод.'!$D$9:$D$259,MATCH(D461,'Отчет о движении готов. прод.'!$B$9:$B$259,0),1),"")</f>
        <v/>
      </c>
      <c r="G461" s="8"/>
      <c r="H461" s="55"/>
    </row>
    <row r="462" spans="1:8">
      <c r="A462" s="4"/>
      <c r="B462" s="54"/>
      <c r="C462" s="5"/>
      <c r="D462" s="5"/>
      <c r="E462" s="50" t="str">
        <f>IFERROR(INDEX('Отчет о движении готов. прод.'!$C$9:$C$259,MATCH(D462,'Отчет о движении готов. прод.'!$B$9:$B$259,0),1),"")</f>
        <v/>
      </c>
      <c r="F462" s="51" t="str">
        <f>IFERROR(INDEX('Отчет о движении готов. прод.'!$D$9:$D$259,MATCH(D462,'Отчет о движении готов. прод.'!$B$9:$B$259,0),1),"")</f>
        <v/>
      </c>
      <c r="G462" s="8"/>
      <c r="H462" s="55"/>
    </row>
    <row r="463" spans="1:8">
      <c r="A463" s="4"/>
      <c r="B463" s="54"/>
      <c r="C463" s="5"/>
      <c r="D463" s="5"/>
      <c r="E463" s="50" t="str">
        <f>IFERROR(INDEX('Отчет о движении готов. прод.'!$C$9:$C$259,MATCH(D463,'Отчет о движении готов. прод.'!$B$9:$B$259,0),1),"")</f>
        <v/>
      </c>
      <c r="F463" s="51" t="str">
        <f>IFERROR(INDEX('Отчет о движении готов. прод.'!$D$9:$D$259,MATCH(D463,'Отчет о движении готов. прод.'!$B$9:$B$259,0),1),"")</f>
        <v/>
      </c>
      <c r="G463" s="8"/>
      <c r="H463" s="55"/>
    </row>
    <row r="464" spans="1:8">
      <c r="A464" s="4"/>
      <c r="B464" s="54"/>
      <c r="C464" s="5"/>
      <c r="D464" s="5"/>
      <c r="E464" s="50" t="str">
        <f>IFERROR(INDEX('Отчет о движении готов. прод.'!$C$9:$C$259,MATCH(D464,'Отчет о движении готов. прод.'!$B$9:$B$259,0),1),"")</f>
        <v/>
      </c>
      <c r="F464" s="51" t="str">
        <f>IFERROR(INDEX('Отчет о движении готов. прод.'!$D$9:$D$259,MATCH(D464,'Отчет о движении готов. прод.'!$B$9:$B$259,0),1),"")</f>
        <v/>
      </c>
      <c r="G464" s="8"/>
      <c r="H464" s="55"/>
    </row>
    <row r="465" spans="1:8">
      <c r="A465" s="4"/>
      <c r="B465" s="54"/>
      <c r="C465" s="5"/>
      <c r="D465" s="5"/>
      <c r="E465" s="50" t="str">
        <f>IFERROR(INDEX('Отчет о движении готов. прод.'!$C$9:$C$259,MATCH(D465,'Отчет о движении готов. прод.'!$B$9:$B$259,0),1),"")</f>
        <v/>
      </c>
      <c r="F465" s="51" t="str">
        <f>IFERROR(INDEX('Отчет о движении готов. прод.'!$D$9:$D$259,MATCH(D465,'Отчет о движении готов. прод.'!$B$9:$B$259,0),1),"")</f>
        <v/>
      </c>
      <c r="G465" s="8"/>
      <c r="H465" s="55"/>
    </row>
    <row r="466" spans="1:8">
      <c r="A466" s="4"/>
      <c r="B466" s="54"/>
      <c r="C466" s="5"/>
      <c r="D466" s="5"/>
      <c r="E466" s="50" t="str">
        <f>IFERROR(INDEX('Отчет о движении готов. прод.'!$C$9:$C$259,MATCH(D466,'Отчет о движении готов. прод.'!$B$9:$B$259,0),1),"")</f>
        <v/>
      </c>
      <c r="F466" s="51" t="str">
        <f>IFERROR(INDEX('Отчет о движении готов. прод.'!$D$9:$D$259,MATCH(D466,'Отчет о движении готов. прод.'!$B$9:$B$259,0),1),"")</f>
        <v/>
      </c>
      <c r="G466" s="8"/>
      <c r="H466" s="55"/>
    </row>
    <row r="467" spans="1:8">
      <c r="A467" s="4"/>
      <c r="B467" s="54"/>
      <c r="C467" s="5"/>
      <c r="D467" s="5"/>
      <c r="E467" s="50" t="str">
        <f>IFERROR(INDEX('Отчет о движении готов. прод.'!$C$9:$C$259,MATCH(D467,'Отчет о движении готов. прод.'!$B$9:$B$259,0),1),"")</f>
        <v/>
      </c>
      <c r="F467" s="51" t="str">
        <f>IFERROR(INDEX('Отчет о движении готов. прод.'!$D$9:$D$259,MATCH(D467,'Отчет о движении готов. прод.'!$B$9:$B$259,0),1),"")</f>
        <v/>
      </c>
      <c r="G467" s="8"/>
      <c r="H467" s="55"/>
    </row>
    <row r="468" spans="1:8">
      <c r="A468" s="4"/>
      <c r="B468" s="54"/>
      <c r="C468" s="5"/>
      <c r="D468" s="5"/>
      <c r="E468" s="50" t="str">
        <f>IFERROR(INDEX('Отчет о движении готов. прод.'!$C$9:$C$259,MATCH(D468,'Отчет о движении готов. прод.'!$B$9:$B$259,0),1),"")</f>
        <v/>
      </c>
      <c r="F468" s="51" t="str">
        <f>IFERROR(INDEX('Отчет о движении готов. прод.'!$D$9:$D$259,MATCH(D468,'Отчет о движении готов. прод.'!$B$9:$B$259,0),1),"")</f>
        <v/>
      </c>
      <c r="G468" s="8"/>
      <c r="H468" s="55"/>
    </row>
    <row r="469" spans="1:8">
      <c r="A469" s="4"/>
      <c r="B469" s="54"/>
      <c r="C469" s="5"/>
      <c r="D469" s="5"/>
      <c r="E469" s="50" t="str">
        <f>IFERROR(INDEX('Отчет о движении готов. прод.'!$C$9:$C$259,MATCH(D469,'Отчет о движении готов. прод.'!$B$9:$B$259,0),1),"")</f>
        <v/>
      </c>
      <c r="F469" s="51" t="str">
        <f>IFERROR(INDEX('Отчет о движении готов. прод.'!$D$9:$D$259,MATCH(D469,'Отчет о движении готов. прод.'!$B$9:$B$259,0),1),"")</f>
        <v/>
      </c>
      <c r="G469" s="8"/>
      <c r="H469" s="55"/>
    </row>
    <row r="470" spans="1:8">
      <c r="A470" s="4"/>
      <c r="B470" s="54"/>
      <c r="C470" s="5"/>
      <c r="D470" s="5"/>
      <c r="E470" s="50" t="str">
        <f>IFERROR(INDEX('Отчет о движении готов. прод.'!$C$9:$C$259,MATCH(D470,'Отчет о движении готов. прод.'!$B$9:$B$259,0),1),"")</f>
        <v/>
      </c>
      <c r="F470" s="51" t="str">
        <f>IFERROR(INDEX('Отчет о движении готов. прод.'!$D$9:$D$259,MATCH(D470,'Отчет о движении готов. прод.'!$B$9:$B$259,0),1),"")</f>
        <v/>
      </c>
      <c r="G470" s="8"/>
      <c r="H470" s="55"/>
    </row>
    <row r="471" spans="1:8">
      <c r="A471" s="4"/>
      <c r="B471" s="54"/>
      <c r="C471" s="5"/>
      <c r="D471" s="5"/>
      <c r="E471" s="50" t="str">
        <f>IFERROR(INDEX('Отчет о движении готов. прод.'!$C$9:$C$259,MATCH(D471,'Отчет о движении готов. прод.'!$B$9:$B$259,0),1),"")</f>
        <v/>
      </c>
      <c r="F471" s="51" t="str">
        <f>IFERROR(INDEX('Отчет о движении готов. прод.'!$D$9:$D$259,MATCH(D471,'Отчет о движении готов. прод.'!$B$9:$B$259,0),1),"")</f>
        <v/>
      </c>
      <c r="G471" s="8"/>
      <c r="H471" s="55"/>
    </row>
    <row r="472" spans="1:8">
      <c r="A472" s="4"/>
      <c r="B472" s="54"/>
      <c r="C472" s="5"/>
      <c r="D472" s="5"/>
      <c r="E472" s="50" t="str">
        <f>IFERROR(INDEX('Отчет о движении готов. прод.'!$C$9:$C$259,MATCH(D472,'Отчет о движении готов. прод.'!$B$9:$B$259,0),1),"")</f>
        <v/>
      </c>
      <c r="F472" s="51" t="str">
        <f>IFERROR(INDEX('Отчет о движении готов. прод.'!$D$9:$D$259,MATCH(D472,'Отчет о движении готов. прод.'!$B$9:$B$259,0),1),"")</f>
        <v/>
      </c>
      <c r="G472" s="8"/>
      <c r="H472" s="55"/>
    </row>
    <row r="473" spans="1:8">
      <c r="A473" s="4"/>
      <c r="B473" s="54"/>
      <c r="C473" s="5"/>
      <c r="D473" s="5"/>
      <c r="E473" s="50" t="str">
        <f>IFERROR(INDEX('Отчет о движении готов. прод.'!$C$9:$C$259,MATCH(D473,'Отчет о движении готов. прод.'!$B$9:$B$259,0),1),"")</f>
        <v/>
      </c>
      <c r="F473" s="51" t="str">
        <f>IFERROR(INDEX('Отчет о движении готов. прод.'!$D$9:$D$259,MATCH(D473,'Отчет о движении готов. прод.'!$B$9:$B$259,0),1),"")</f>
        <v/>
      </c>
      <c r="G473" s="8"/>
      <c r="H473" s="55"/>
    </row>
    <row r="474" spans="1:8">
      <c r="A474" s="4"/>
      <c r="B474" s="54"/>
      <c r="C474" s="5"/>
      <c r="D474" s="5"/>
      <c r="E474" s="50" t="str">
        <f>IFERROR(INDEX('Отчет о движении готов. прод.'!$C$9:$C$259,MATCH(D474,'Отчет о движении готов. прод.'!$B$9:$B$259,0),1),"")</f>
        <v/>
      </c>
      <c r="F474" s="51" t="str">
        <f>IFERROR(INDEX('Отчет о движении готов. прод.'!$D$9:$D$259,MATCH(D474,'Отчет о движении готов. прод.'!$B$9:$B$259,0),1),"")</f>
        <v/>
      </c>
      <c r="G474" s="8"/>
      <c r="H474" s="55"/>
    </row>
    <row r="475" spans="1:8">
      <c r="A475" s="4"/>
      <c r="B475" s="54"/>
      <c r="C475" s="5"/>
      <c r="D475" s="5"/>
      <c r="E475" s="50" t="str">
        <f>IFERROR(INDEX('Отчет о движении готов. прод.'!$C$9:$C$259,MATCH(D475,'Отчет о движении готов. прод.'!$B$9:$B$259,0),1),"")</f>
        <v/>
      </c>
      <c r="F475" s="51" t="str">
        <f>IFERROR(INDEX('Отчет о движении готов. прод.'!$D$9:$D$259,MATCH(D475,'Отчет о движении готов. прод.'!$B$9:$B$259,0),1),"")</f>
        <v/>
      </c>
      <c r="G475" s="8"/>
      <c r="H475" s="55"/>
    </row>
    <row r="476" spans="1:8">
      <c r="A476" s="4"/>
      <c r="B476" s="54"/>
      <c r="C476" s="5"/>
      <c r="D476" s="5"/>
      <c r="E476" s="50" t="str">
        <f>IFERROR(INDEX('Отчет о движении готов. прод.'!$C$9:$C$259,MATCH(D476,'Отчет о движении готов. прод.'!$B$9:$B$259,0),1),"")</f>
        <v/>
      </c>
      <c r="F476" s="51" t="str">
        <f>IFERROR(INDEX('Отчет о движении готов. прод.'!$D$9:$D$259,MATCH(D476,'Отчет о движении готов. прод.'!$B$9:$B$259,0),1),"")</f>
        <v/>
      </c>
      <c r="G476" s="8"/>
      <c r="H476" s="55"/>
    </row>
    <row r="477" spans="1:8">
      <c r="A477" s="4"/>
      <c r="B477" s="54"/>
      <c r="C477" s="5"/>
      <c r="D477" s="5"/>
      <c r="E477" s="50" t="str">
        <f>IFERROR(INDEX('Отчет о движении готов. прод.'!$C$9:$C$259,MATCH(D477,'Отчет о движении готов. прод.'!$B$9:$B$259,0),1),"")</f>
        <v/>
      </c>
      <c r="F477" s="51" t="str">
        <f>IFERROR(INDEX('Отчет о движении готов. прод.'!$D$9:$D$259,MATCH(D477,'Отчет о движении готов. прод.'!$B$9:$B$259,0),1),"")</f>
        <v/>
      </c>
      <c r="G477" s="8"/>
      <c r="H477" s="55"/>
    </row>
    <row r="478" spans="1:8">
      <c r="A478" s="4"/>
      <c r="B478" s="54"/>
      <c r="C478" s="5"/>
      <c r="D478" s="5"/>
      <c r="E478" s="50" t="str">
        <f>IFERROR(INDEX('Отчет о движении готов. прод.'!$C$9:$C$259,MATCH(D478,'Отчет о движении готов. прод.'!$B$9:$B$259,0),1),"")</f>
        <v/>
      </c>
      <c r="F478" s="51" t="str">
        <f>IFERROR(INDEX('Отчет о движении готов. прод.'!$D$9:$D$259,MATCH(D478,'Отчет о движении готов. прод.'!$B$9:$B$259,0),1),"")</f>
        <v/>
      </c>
      <c r="G478" s="8"/>
      <c r="H478" s="55"/>
    </row>
    <row r="479" spans="1:8">
      <c r="A479" s="4"/>
      <c r="B479" s="54"/>
      <c r="C479" s="5"/>
      <c r="D479" s="5"/>
      <c r="E479" s="50" t="str">
        <f>IFERROR(INDEX('Отчет о движении готов. прод.'!$C$9:$C$259,MATCH(D479,'Отчет о движении готов. прод.'!$B$9:$B$259,0),1),"")</f>
        <v/>
      </c>
      <c r="F479" s="51" t="str">
        <f>IFERROR(INDEX('Отчет о движении готов. прод.'!$D$9:$D$259,MATCH(D479,'Отчет о движении готов. прод.'!$B$9:$B$259,0),1),"")</f>
        <v/>
      </c>
      <c r="G479" s="8"/>
      <c r="H479" s="55"/>
    </row>
    <row r="480" spans="1:8">
      <c r="A480" s="4"/>
      <c r="B480" s="54"/>
      <c r="C480" s="5"/>
      <c r="D480" s="5"/>
      <c r="E480" s="50" t="str">
        <f>IFERROR(INDEX('Отчет о движении готов. прод.'!$C$9:$C$259,MATCH(D480,'Отчет о движении готов. прод.'!$B$9:$B$259,0),1),"")</f>
        <v/>
      </c>
      <c r="F480" s="51" t="str">
        <f>IFERROR(INDEX('Отчет о движении готов. прод.'!$D$9:$D$259,MATCH(D480,'Отчет о движении готов. прод.'!$B$9:$B$259,0),1),"")</f>
        <v/>
      </c>
      <c r="G480" s="8"/>
      <c r="H480" s="55"/>
    </row>
    <row r="481" spans="1:8">
      <c r="A481" s="4"/>
      <c r="B481" s="54"/>
      <c r="C481" s="5"/>
      <c r="D481" s="5"/>
      <c r="E481" s="50" t="str">
        <f>IFERROR(INDEX('Отчет о движении готов. прод.'!$C$9:$C$259,MATCH(D481,'Отчет о движении готов. прод.'!$B$9:$B$259,0),1),"")</f>
        <v/>
      </c>
      <c r="F481" s="51" t="str">
        <f>IFERROR(INDEX('Отчет о движении готов. прод.'!$D$9:$D$259,MATCH(D481,'Отчет о движении готов. прод.'!$B$9:$B$259,0),1),"")</f>
        <v/>
      </c>
      <c r="G481" s="8"/>
      <c r="H481" s="55"/>
    </row>
    <row r="482" spans="1:8">
      <c r="A482" s="4"/>
      <c r="B482" s="54"/>
      <c r="C482" s="5"/>
      <c r="D482" s="5"/>
      <c r="E482" s="50" t="str">
        <f>IFERROR(INDEX('Отчет о движении готов. прод.'!$C$9:$C$259,MATCH(D482,'Отчет о движении готов. прод.'!$B$9:$B$259,0),1),"")</f>
        <v/>
      </c>
      <c r="F482" s="51" t="str">
        <f>IFERROR(INDEX('Отчет о движении готов. прод.'!$D$9:$D$259,MATCH(D482,'Отчет о движении готов. прод.'!$B$9:$B$259,0),1),"")</f>
        <v/>
      </c>
      <c r="G482" s="8"/>
      <c r="H482" s="55"/>
    </row>
    <row r="483" spans="1:8">
      <c r="A483" s="4"/>
      <c r="B483" s="54"/>
      <c r="C483" s="5"/>
      <c r="D483" s="5"/>
      <c r="E483" s="50" t="str">
        <f>IFERROR(INDEX('Отчет о движении готов. прод.'!$C$9:$C$259,MATCH(D483,'Отчет о движении готов. прод.'!$B$9:$B$259,0),1),"")</f>
        <v/>
      </c>
      <c r="F483" s="51" t="str">
        <f>IFERROR(INDEX('Отчет о движении готов. прод.'!$D$9:$D$259,MATCH(D483,'Отчет о движении готов. прод.'!$B$9:$B$259,0),1),"")</f>
        <v/>
      </c>
      <c r="G483" s="8"/>
      <c r="H483" s="55"/>
    </row>
    <row r="484" spans="1:8">
      <c r="A484" s="4"/>
      <c r="B484" s="54"/>
      <c r="C484" s="5"/>
      <c r="D484" s="5"/>
      <c r="E484" s="50" t="str">
        <f>IFERROR(INDEX('Отчет о движении готов. прод.'!$C$9:$C$259,MATCH(D484,'Отчет о движении готов. прод.'!$B$9:$B$259,0),1),"")</f>
        <v/>
      </c>
      <c r="F484" s="51" t="str">
        <f>IFERROR(INDEX('Отчет о движении готов. прод.'!$D$9:$D$259,MATCH(D484,'Отчет о движении готов. прод.'!$B$9:$B$259,0),1),"")</f>
        <v/>
      </c>
      <c r="G484" s="8"/>
      <c r="H484" s="55"/>
    </row>
    <row r="485" spans="1:8">
      <c r="A485" s="4"/>
      <c r="B485" s="54"/>
      <c r="C485" s="5"/>
      <c r="D485" s="5"/>
      <c r="E485" s="50" t="str">
        <f>IFERROR(INDEX('Отчет о движении готов. прод.'!$C$9:$C$259,MATCH(D485,'Отчет о движении готов. прод.'!$B$9:$B$259,0),1),"")</f>
        <v/>
      </c>
      <c r="F485" s="51" t="str">
        <f>IFERROR(INDEX('Отчет о движении готов. прод.'!$D$9:$D$259,MATCH(D485,'Отчет о движении готов. прод.'!$B$9:$B$259,0),1),"")</f>
        <v/>
      </c>
      <c r="G485" s="8"/>
      <c r="H485" s="55"/>
    </row>
    <row r="486" spans="1:8">
      <c r="A486" s="4"/>
      <c r="B486" s="54"/>
      <c r="C486" s="5"/>
      <c r="D486" s="5"/>
      <c r="E486" s="50" t="str">
        <f>IFERROR(INDEX('Отчет о движении готов. прод.'!$C$9:$C$259,MATCH(D486,'Отчет о движении готов. прод.'!$B$9:$B$259,0),1),"")</f>
        <v/>
      </c>
      <c r="F486" s="51" t="str">
        <f>IFERROR(INDEX('Отчет о движении готов. прод.'!$D$9:$D$259,MATCH(D486,'Отчет о движении готов. прод.'!$B$9:$B$259,0),1),"")</f>
        <v/>
      </c>
      <c r="G486" s="8"/>
      <c r="H486" s="55"/>
    </row>
    <row r="487" spans="1:8">
      <c r="A487" s="4"/>
      <c r="B487" s="54"/>
      <c r="C487" s="5"/>
      <c r="D487" s="5"/>
      <c r="E487" s="50" t="str">
        <f>IFERROR(INDEX('Отчет о движении готов. прод.'!$C$9:$C$259,MATCH(D487,'Отчет о движении готов. прод.'!$B$9:$B$259,0),1),"")</f>
        <v/>
      </c>
      <c r="F487" s="51" t="str">
        <f>IFERROR(INDEX('Отчет о движении готов. прод.'!$D$9:$D$259,MATCH(D487,'Отчет о движении готов. прод.'!$B$9:$B$259,0),1),"")</f>
        <v/>
      </c>
      <c r="G487" s="8"/>
      <c r="H487" s="55"/>
    </row>
    <row r="488" spans="1:8">
      <c r="A488" s="4"/>
      <c r="B488" s="54"/>
      <c r="C488" s="5"/>
      <c r="D488" s="5"/>
      <c r="E488" s="50" t="str">
        <f>IFERROR(INDEX('Отчет о движении готов. прод.'!$C$9:$C$259,MATCH(D488,'Отчет о движении готов. прод.'!$B$9:$B$259,0),1),"")</f>
        <v/>
      </c>
      <c r="F488" s="51" t="str">
        <f>IFERROR(INDEX('Отчет о движении готов. прод.'!$D$9:$D$259,MATCH(D488,'Отчет о движении готов. прод.'!$B$9:$B$259,0),1),"")</f>
        <v/>
      </c>
      <c r="G488" s="8"/>
      <c r="H488" s="55"/>
    </row>
    <row r="489" spans="1:8">
      <c r="A489" s="4"/>
      <c r="B489" s="54"/>
      <c r="C489" s="5"/>
      <c r="D489" s="5"/>
      <c r="E489" s="50" t="str">
        <f>IFERROR(INDEX('Отчет о движении готов. прод.'!$C$9:$C$259,MATCH(D489,'Отчет о движении готов. прод.'!$B$9:$B$259,0),1),"")</f>
        <v/>
      </c>
      <c r="F489" s="51" t="str">
        <f>IFERROR(INDEX('Отчет о движении готов. прод.'!$D$9:$D$259,MATCH(D489,'Отчет о движении готов. прод.'!$B$9:$B$259,0),1),"")</f>
        <v/>
      </c>
      <c r="G489" s="8"/>
      <c r="H489" s="55"/>
    </row>
    <row r="490" spans="1:8">
      <c r="A490" s="4"/>
      <c r="B490" s="54"/>
      <c r="C490" s="5"/>
      <c r="D490" s="5"/>
      <c r="E490" s="50" t="str">
        <f>IFERROR(INDEX('Отчет о движении готов. прод.'!$C$9:$C$259,MATCH(D490,'Отчет о движении готов. прод.'!$B$9:$B$259,0),1),"")</f>
        <v/>
      </c>
      <c r="F490" s="51" t="str">
        <f>IFERROR(INDEX('Отчет о движении готов. прод.'!$D$9:$D$259,MATCH(D490,'Отчет о движении готов. прод.'!$B$9:$B$259,0),1),"")</f>
        <v/>
      </c>
      <c r="G490" s="8"/>
      <c r="H490" s="55"/>
    </row>
    <row r="491" spans="1:8">
      <c r="A491" s="4"/>
      <c r="B491" s="54"/>
      <c r="C491" s="5"/>
      <c r="D491" s="5"/>
      <c r="E491" s="50" t="str">
        <f>IFERROR(INDEX('Отчет о движении готов. прод.'!$C$9:$C$259,MATCH(D491,'Отчет о движении готов. прод.'!$B$9:$B$259,0),1),"")</f>
        <v/>
      </c>
      <c r="F491" s="51" t="str">
        <f>IFERROR(INDEX('Отчет о движении готов. прод.'!$D$9:$D$259,MATCH(D491,'Отчет о движении готов. прод.'!$B$9:$B$259,0),1),"")</f>
        <v/>
      </c>
      <c r="G491" s="8"/>
      <c r="H491" s="55"/>
    </row>
    <row r="492" spans="1:8">
      <c r="A492" s="4"/>
      <c r="B492" s="54"/>
      <c r="C492" s="5"/>
      <c r="D492" s="5"/>
      <c r="E492" s="50" t="str">
        <f>IFERROR(INDEX('Отчет о движении готов. прод.'!$C$9:$C$259,MATCH(D492,'Отчет о движении готов. прод.'!$B$9:$B$259,0),1),"")</f>
        <v/>
      </c>
      <c r="F492" s="51" t="str">
        <f>IFERROR(INDEX('Отчет о движении готов. прод.'!$D$9:$D$259,MATCH(D492,'Отчет о движении готов. прод.'!$B$9:$B$259,0),1),"")</f>
        <v/>
      </c>
      <c r="G492" s="8"/>
      <c r="H492" s="55"/>
    </row>
    <row r="493" spans="1:8">
      <c r="A493" s="4"/>
      <c r="B493" s="54"/>
      <c r="C493" s="5"/>
      <c r="D493" s="5"/>
      <c r="E493" s="50" t="str">
        <f>IFERROR(INDEX('Отчет о движении готов. прод.'!$C$9:$C$259,MATCH(D493,'Отчет о движении готов. прод.'!$B$9:$B$259,0),1),"")</f>
        <v/>
      </c>
      <c r="F493" s="51" t="str">
        <f>IFERROR(INDEX('Отчет о движении готов. прод.'!$D$9:$D$259,MATCH(D493,'Отчет о движении готов. прод.'!$B$9:$B$259,0),1),"")</f>
        <v/>
      </c>
      <c r="G493" s="8"/>
      <c r="H493" s="55"/>
    </row>
    <row r="494" spans="1:8">
      <c r="A494" s="4"/>
      <c r="B494" s="54"/>
      <c r="C494" s="5"/>
      <c r="D494" s="5"/>
      <c r="E494" s="50" t="str">
        <f>IFERROR(INDEX('Отчет о движении готов. прод.'!$C$9:$C$259,MATCH(D494,'Отчет о движении готов. прод.'!$B$9:$B$259,0),1),"")</f>
        <v/>
      </c>
      <c r="F494" s="51" t="str">
        <f>IFERROR(INDEX('Отчет о движении готов. прод.'!$D$9:$D$259,MATCH(D494,'Отчет о движении готов. прод.'!$B$9:$B$259,0),1),"")</f>
        <v/>
      </c>
      <c r="G494" s="8"/>
      <c r="H494" s="55"/>
    </row>
    <row r="495" spans="1:8">
      <c r="A495" s="4"/>
      <c r="B495" s="54"/>
      <c r="C495" s="5"/>
      <c r="D495" s="5"/>
      <c r="E495" s="50" t="str">
        <f>IFERROR(INDEX('Отчет о движении готов. прод.'!$C$9:$C$259,MATCH(D495,'Отчет о движении готов. прод.'!$B$9:$B$259,0),1),"")</f>
        <v/>
      </c>
      <c r="F495" s="51" t="str">
        <f>IFERROR(INDEX('Отчет о движении готов. прод.'!$D$9:$D$259,MATCH(D495,'Отчет о движении готов. прод.'!$B$9:$B$259,0),1),"")</f>
        <v/>
      </c>
      <c r="G495" s="8"/>
      <c r="H495" s="55"/>
    </row>
    <row r="496" spans="1:8">
      <c r="A496" s="4"/>
      <c r="B496" s="54"/>
      <c r="C496" s="5"/>
      <c r="D496" s="5"/>
      <c r="E496" s="50" t="str">
        <f>IFERROR(INDEX('Отчет о движении готов. прод.'!$C$9:$C$259,MATCH(D496,'Отчет о движении готов. прод.'!$B$9:$B$259,0),1),"")</f>
        <v/>
      </c>
      <c r="F496" s="51" t="str">
        <f>IFERROR(INDEX('Отчет о движении готов. прод.'!$D$9:$D$259,MATCH(D496,'Отчет о движении готов. прод.'!$B$9:$B$259,0),1),"")</f>
        <v/>
      </c>
      <c r="G496" s="8"/>
      <c r="H496" s="55"/>
    </row>
    <row r="497" spans="1:8">
      <c r="A497" s="4"/>
      <c r="B497" s="54"/>
      <c r="C497" s="5"/>
      <c r="D497" s="5"/>
      <c r="E497" s="50" t="str">
        <f>IFERROR(INDEX('Отчет о движении готов. прод.'!$C$9:$C$259,MATCH(D497,'Отчет о движении готов. прод.'!$B$9:$B$259,0),1),"")</f>
        <v/>
      </c>
      <c r="F497" s="51" t="str">
        <f>IFERROR(INDEX('Отчет о движении готов. прод.'!$D$9:$D$259,MATCH(D497,'Отчет о движении готов. прод.'!$B$9:$B$259,0),1),"")</f>
        <v/>
      </c>
      <c r="G497" s="8"/>
      <c r="H497" s="55"/>
    </row>
    <row r="498" spans="1:8">
      <c r="A498" s="4"/>
      <c r="B498" s="54"/>
      <c r="C498" s="5"/>
      <c r="D498" s="5"/>
      <c r="E498" s="50" t="str">
        <f>IFERROR(INDEX('Отчет о движении готов. прод.'!$C$9:$C$259,MATCH(D498,'Отчет о движении готов. прод.'!$B$9:$B$259,0),1),"")</f>
        <v/>
      </c>
      <c r="F498" s="51" t="str">
        <f>IFERROR(INDEX('Отчет о движении готов. прод.'!$D$9:$D$259,MATCH(D498,'Отчет о движении готов. прод.'!$B$9:$B$259,0),1),"")</f>
        <v/>
      </c>
      <c r="G498" s="8"/>
      <c r="H498" s="55"/>
    </row>
    <row r="499" spans="1:8">
      <c r="A499" s="4"/>
      <c r="B499" s="54"/>
      <c r="C499" s="5"/>
      <c r="D499" s="5"/>
      <c r="E499" s="50" t="str">
        <f>IFERROR(INDEX('Отчет о движении готов. прод.'!$C$9:$C$259,MATCH(D499,'Отчет о движении готов. прод.'!$B$9:$B$259,0),1),"")</f>
        <v/>
      </c>
      <c r="F499" s="51" t="str">
        <f>IFERROR(INDEX('Отчет о движении готов. прод.'!$D$9:$D$259,MATCH(D499,'Отчет о движении готов. прод.'!$B$9:$B$259,0),1),"")</f>
        <v/>
      </c>
      <c r="G499" s="8"/>
      <c r="H499" s="55"/>
    </row>
    <row r="500" spans="1:8">
      <c r="A500" s="4"/>
      <c r="B500" s="54"/>
      <c r="C500" s="5"/>
      <c r="D500" s="5"/>
      <c r="E500" s="50" t="str">
        <f>IFERROR(INDEX('Отчет о движении готов. прод.'!$C$9:$C$259,MATCH(D500,'Отчет о движении готов. прод.'!$B$9:$B$259,0),1),"")</f>
        <v/>
      </c>
      <c r="F500" s="51" t="str">
        <f>IFERROR(INDEX('Отчет о движении готов. прод.'!$D$9:$D$259,MATCH(D500,'Отчет о движении готов. прод.'!$B$9:$B$259,0),1),"")</f>
        <v/>
      </c>
      <c r="G500" s="8"/>
      <c r="H500" s="55"/>
    </row>
    <row r="501" spans="1:8">
      <c r="A501" s="4"/>
      <c r="B501" s="54"/>
      <c r="C501" s="5"/>
      <c r="D501" s="5"/>
      <c r="E501" s="50" t="str">
        <f>IFERROR(INDEX('Отчет о движении готов. прод.'!$C$9:$C$259,MATCH(D501,'Отчет о движении готов. прод.'!$B$9:$B$259,0),1),"")</f>
        <v/>
      </c>
      <c r="F501" s="51" t="str">
        <f>IFERROR(INDEX('Отчет о движении готов. прод.'!$D$9:$D$259,MATCH(D501,'Отчет о движении готов. прод.'!$B$9:$B$259,0),1),"")</f>
        <v/>
      </c>
      <c r="G501" s="8"/>
      <c r="H501" s="55"/>
    </row>
    <row r="502" spans="1:8">
      <c r="A502" s="4"/>
      <c r="B502" s="54"/>
      <c r="C502" s="5"/>
      <c r="D502" s="5"/>
      <c r="E502" s="50" t="str">
        <f>IFERROR(INDEX('Отчет о движении готов. прод.'!$C$9:$C$259,MATCH(D502,'Отчет о движении готов. прод.'!$B$9:$B$259,0),1),"")</f>
        <v/>
      </c>
      <c r="F502" s="51" t="str">
        <f>IFERROR(INDEX('Отчет о движении готов. прод.'!$D$9:$D$259,MATCH(D502,'Отчет о движении готов. прод.'!$B$9:$B$259,0),1),"")</f>
        <v/>
      </c>
      <c r="G502" s="8"/>
      <c r="H502" s="55"/>
    </row>
    <row r="503" spans="1:8">
      <c r="A503" s="4"/>
      <c r="B503" s="54"/>
      <c r="C503" s="5"/>
      <c r="D503" s="5"/>
      <c r="E503" s="50" t="str">
        <f>IFERROR(INDEX('Отчет о движении готов. прод.'!$C$9:$C$259,MATCH(D503,'Отчет о движении готов. прод.'!$B$9:$B$259,0),1),"")</f>
        <v/>
      </c>
      <c r="F503" s="51" t="str">
        <f>IFERROR(INDEX('Отчет о движении готов. прод.'!$D$9:$D$259,MATCH(D503,'Отчет о движении готов. прод.'!$B$9:$B$259,0),1),"")</f>
        <v/>
      </c>
      <c r="G503" s="8"/>
      <c r="H503" s="55"/>
    </row>
    <row r="504" spans="1:8">
      <c r="A504" s="4"/>
      <c r="B504" s="54"/>
      <c r="C504" s="5"/>
      <c r="D504" s="5"/>
      <c r="E504" s="50" t="str">
        <f>IFERROR(INDEX('Отчет о движении готов. прод.'!$C$9:$C$259,MATCH(D504,'Отчет о движении готов. прод.'!$B$9:$B$259,0),1),"")</f>
        <v/>
      </c>
      <c r="F504" s="51" t="str">
        <f>IFERROR(INDEX('Отчет о движении готов. прод.'!$D$9:$D$259,MATCH(D504,'Отчет о движении готов. прод.'!$B$9:$B$259,0),1),"")</f>
        <v/>
      </c>
      <c r="G504" s="8"/>
      <c r="H504" s="55"/>
    </row>
    <row r="505" spans="1:8">
      <c r="A505" s="4"/>
      <c r="B505" s="54"/>
      <c r="C505" s="5"/>
      <c r="D505" s="5"/>
      <c r="E505" s="50" t="str">
        <f>IFERROR(INDEX('Отчет о движении готов. прод.'!$C$9:$C$259,MATCH(D505,'Отчет о движении готов. прод.'!$B$9:$B$259,0),1),"")</f>
        <v/>
      </c>
      <c r="F505" s="51" t="str">
        <f>IFERROR(INDEX('Отчет о движении готов. прод.'!$D$9:$D$259,MATCH(D505,'Отчет о движении готов. прод.'!$B$9:$B$259,0),1),"")</f>
        <v/>
      </c>
      <c r="G505" s="8"/>
      <c r="H505" s="55"/>
    </row>
    <row r="506" spans="1:8">
      <c r="A506" s="4"/>
      <c r="B506" s="54"/>
      <c r="C506" s="5"/>
      <c r="D506" s="5"/>
      <c r="E506" s="50" t="str">
        <f>IFERROR(INDEX('Отчет о движении готов. прод.'!$C$9:$C$259,MATCH(D506,'Отчет о движении готов. прод.'!$B$9:$B$259,0),1),"")</f>
        <v/>
      </c>
      <c r="F506" s="51" t="str">
        <f>IFERROR(INDEX('Отчет о движении готов. прод.'!$D$9:$D$259,MATCH(D506,'Отчет о движении готов. прод.'!$B$9:$B$259,0),1),"")</f>
        <v/>
      </c>
      <c r="G506" s="8"/>
      <c r="H506" s="55"/>
    </row>
    <row r="507" spans="1:8">
      <c r="A507" s="4"/>
      <c r="B507" s="54"/>
      <c r="C507" s="5"/>
      <c r="D507" s="5"/>
      <c r="E507" s="50" t="str">
        <f>IFERROR(INDEX('Отчет о движении готов. прод.'!$C$9:$C$259,MATCH(D507,'Отчет о движении готов. прод.'!$B$9:$B$259,0),1),"")</f>
        <v/>
      </c>
      <c r="F507" s="51" t="str">
        <f>IFERROR(INDEX('Отчет о движении готов. прод.'!$D$9:$D$259,MATCH(D507,'Отчет о движении готов. прод.'!$B$9:$B$259,0),1),"")</f>
        <v/>
      </c>
      <c r="G507" s="8"/>
      <c r="H507" s="55"/>
    </row>
    <row r="508" spans="1:8">
      <c r="A508" s="4"/>
      <c r="B508" s="54"/>
      <c r="C508" s="5"/>
      <c r="D508" s="5"/>
      <c r="E508" s="50" t="str">
        <f>IFERROR(INDEX('Отчет о движении готов. прод.'!$C$9:$C$259,MATCH(D508,'Отчет о движении готов. прод.'!$B$9:$B$259,0),1),"")</f>
        <v/>
      </c>
      <c r="F508" s="51" t="str">
        <f>IFERROR(INDEX('Отчет о движении готов. прод.'!$D$9:$D$259,MATCH(D508,'Отчет о движении готов. прод.'!$B$9:$B$259,0),1),"")</f>
        <v/>
      </c>
      <c r="G508" s="8"/>
      <c r="H508" s="55"/>
    </row>
    <row r="509" spans="1:8">
      <c r="A509" s="4"/>
      <c r="B509" s="54"/>
      <c r="C509" s="5"/>
      <c r="D509" s="5"/>
      <c r="E509" s="50" t="str">
        <f>IFERROR(INDEX('Отчет о движении готов. прод.'!$C$9:$C$259,MATCH(D509,'Отчет о движении готов. прод.'!$B$9:$B$259,0),1),"")</f>
        <v/>
      </c>
      <c r="F509" s="51" t="str">
        <f>IFERROR(INDEX('Отчет о движении готов. прод.'!$D$9:$D$259,MATCH(D509,'Отчет о движении готов. прод.'!$B$9:$B$259,0),1),"")</f>
        <v/>
      </c>
      <c r="G509" s="8"/>
      <c r="H509" s="55"/>
    </row>
    <row r="510" spans="1:8">
      <c r="A510" s="4"/>
      <c r="B510" s="54"/>
      <c r="C510" s="5"/>
      <c r="D510" s="5"/>
      <c r="E510" s="50" t="str">
        <f>IFERROR(INDEX('Отчет о движении готов. прод.'!$C$9:$C$259,MATCH(D510,'Отчет о движении готов. прод.'!$B$9:$B$259,0),1),"")</f>
        <v/>
      </c>
      <c r="F510" s="51" t="str">
        <f>IFERROR(INDEX('Отчет о движении готов. прод.'!$D$9:$D$259,MATCH(D510,'Отчет о движении готов. прод.'!$B$9:$B$259,0),1),"")</f>
        <v/>
      </c>
      <c r="G510" s="8"/>
      <c r="H510" s="55"/>
    </row>
    <row r="511" spans="1:8">
      <c r="A511" s="4"/>
      <c r="B511" s="54"/>
      <c r="C511" s="5"/>
      <c r="D511" s="5"/>
      <c r="E511" s="50" t="str">
        <f>IFERROR(INDEX('Отчет о движении готов. прод.'!$C$9:$C$259,MATCH(D511,'Отчет о движении готов. прод.'!$B$9:$B$259,0),1),"")</f>
        <v/>
      </c>
      <c r="F511" s="51" t="str">
        <f>IFERROR(INDEX('Отчет о движении готов. прод.'!$D$9:$D$259,MATCH(D511,'Отчет о движении готов. прод.'!$B$9:$B$259,0),1),"")</f>
        <v/>
      </c>
      <c r="G511" s="8"/>
      <c r="H511" s="55"/>
    </row>
    <row r="512" spans="1:8">
      <c r="A512" s="4"/>
      <c r="B512" s="54"/>
      <c r="C512" s="5"/>
      <c r="D512" s="5"/>
      <c r="E512" s="50" t="str">
        <f>IFERROR(INDEX('Отчет о движении готов. прод.'!$C$9:$C$259,MATCH(D512,'Отчет о движении готов. прод.'!$B$9:$B$259,0),1),"")</f>
        <v/>
      </c>
      <c r="F512" s="51" t="str">
        <f>IFERROR(INDEX('Отчет о движении готов. прод.'!$D$9:$D$259,MATCH(D512,'Отчет о движении готов. прод.'!$B$9:$B$259,0),1),"")</f>
        <v/>
      </c>
      <c r="G512" s="8"/>
      <c r="H512" s="55"/>
    </row>
    <row r="513" spans="1:8">
      <c r="A513" s="4"/>
      <c r="B513" s="54"/>
      <c r="C513" s="5"/>
      <c r="D513" s="5"/>
      <c r="E513" s="50" t="str">
        <f>IFERROR(INDEX('Отчет о движении готов. прод.'!$C$9:$C$259,MATCH(D513,'Отчет о движении готов. прод.'!$B$9:$B$259,0),1),"")</f>
        <v/>
      </c>
      <c r="F513" s="51" t="str">
        <f>IFERROR(INDEX('Отчет о движении готов. прод.'!$D$9:$D$259,MATCH(D513,'Отчет о движении готов. прод.'!$B$9:$B$259,0),1),"")</f>
        <v/>
      </c>
      <c r="G513" s="8"/>
      <c r="H513" s="55"/>
    </row>
    <row r="514" spans="1:8">
      <c r="A514" s="4"/>
      <c r="B514" s="54"/>
      <c r="C514" s="5"/>
      <c r="D514" s="5"/>
      <c r="E514" s="50" t="str">
        <f>IFERROR(INDEX('Отчет о движении готов. прод.'!$C$9:$C$259,MATCH(D514,'Отчет о движении готов. прод.'!$B$9:$B$259,0),1),"")</f>
        <v/>
      </c>
      <c r="F514" s="51" t="str">
        <f>IFERROR(INDEX('Отчет о движении готов. прод.'!$D$9:$D$259,MATCH(D514,'Отчет о движении готов. прод.'!$B$9:$B$259,0),1),"")</f>
        <v/>
      </c>
      <c r="G514" s="8"/>
      <c r="H514" s="55"/>
    </row>
    <row r="515" spans="1:8">
      <c r="A515" s="4"/>
      <c r="B515" s="54"/>
      <c r="C515" s="5"/>
      <c r="D515" s="5"/>
      <c r="E515" s="50" t="str">
        <f>IFERROR(INDEX('Отчет о движении готов. прод.'!$C$9:$C$259,MATCH(D515,'Отчет о движении готов. прод.'!$B$9:$B$259,0),1),"")</f>
        <v/>
      </c>
      <c r="F515" s="51" t="str">
        <f>IFERROR(INDEX('Отчет о движении готов. прод.'!$D$9:$D$259,MATCH(D515,'Отчет о движении готов. прод.'!$B$9:$B$259,0),1),"")</f>
        <v/>
      </c>
      <c r="G515" s="8"/>
      <c r="H515" s="55"/>
    </row>
    <row r="516" spans="1:8">
      <c r="A516" s="4"/>
      <c r="B516" s="54"/>
      <c r="C516" s="5"/>
      <c r="D516" s="5"/>
      <c r="E516" s="50" t="str">
        <f>IFERROR(INDEX('Отчет о движении готов. прод.'!$C$9:$C$259,MATCH(D516,'Отчет о движении готов. прод.'!$B$9:$B$259,0),1),"")</f>
        <v/>
      </c>
      <c r="F516" s="51" t="str">
        <f>IFERROR(INDEX('Отчет о движении готов. прод.'!$D$9:$D$259,MATCH(D516,'Отчет о движении готов. прод.'!$B$9:$B$259,0),1),"")</f>
        <v/>
      </c>
      <c r="G516" s="8"/>
      <c r="H516" s="55"/>
    </row>
    <row r="517" spans="1:8">
      <c r="A517" s="4"/>
      <c r="B517" s="54"/>
      <c r="C517" s="5"/>
      <c r="D517" s="5"/>
      <c r="E517" s="50" t="str">
        <f>IFERROR(INDEX('Отчет о движении готов. прод.'!$C$9:$C$259,MATCH(D517,'Отчет о движении готов. прод.'!$B$9:$B$259,0),1),"")</f>
        <v/>
      </c>
      <c r="F517" s="51" t="str">
        <f>IFERROR(INDEX('Отчет о движении готов. прод.'!$D$9:$D$259,MATCH(D517,'Отчет о движении готов. прод.'!$B$9:$B$259,0),1),"")</f>
        <v/>
      </c>
      <c r="G517" s="8"/>
      <c r="H517" s="55"/>
    </row>
    <row r="518" spans="1:8">
      <c r="A518" s="4"/>
      <c r="B518" s="54"/>
      <c r="C518" s="5"/>
      <c r="D518" s="5"/>
      <c r="E518" s="50" t="str">
        <f>IFERROR(INDEX('Отчет о движении готов. прод.'!$C$9:$C$259,MATCH(D518,'Отчет о движении готов. прод.'!$B$9:$B$259,0),1),"")</f>
        <v/>
      </c>
      <c r="F518" s="51" t="str">
        <f>IFERROR(INDEX('Отчет о движении готов. прод.'!$D$9:$D$259,MATCH(D518,'Отчет о движении готов. прод.'!$B$9:$B$259,0),1),"")</f>
        <v/>
      </c>
      <c r="G518" s="8"/>
      <c r="H518" s="55"/>
    </row>
    <row r="519" spans="1:8">
      <c r="A519" s="4"/>
      <c r="B519" s="54"/>
      <c r="C519" s="5"/>
      <c r="D519" s="5"/>
      <c r="E519" s="50" t="str">
        <f>IFERROR(INDEX('Отчет о движении готов. прод.'!$C$9:$C$259,MATCH(D519,'Отчет о движении готов. прод.'!$B$9:$B$259,0),1),"")</f>
        <v/>
      </c>
      <c r="F519" s="51" t="str">
        <f>IFERROR(INDEX('Отчет о движении готов. прод.'!$D$9:$D$259,MATCH(D519,'Отчет о движении готов. прод.'!$B$9:$B$259,0),1),"")</f>
        <v/>
      </c>
      <c r="G519" s="8"/>
      <c r="H519" s="55"/>
    </row>
    <row r="520" spans="1:8">
      <c r="A520" s="4"/>
      <c r="B520" s="54"/>
      <c r="C520" s="5"/>
      <c r="D520" s="5"/>
      <c r="E520" s="50" t="str">
        <f>IFERROR(INDEX('Отчет о движении готов. прод.'!$C$9:$C$259,MATCH(D520,'Отчет о движении готов. прод.'!$B$9:$B$259,0),1),"")</f>
        <v/>
      </c>
      <c r="F520" s="51" t="str">
        <f>IFERROR(INDEX('Отчет о движении готов. прод.'!$D$9:$D$259,MATCH(D520,'Отчет о движении готов. прод.'!$B$9:$B$259,0),1),"")</f>
        <v/>
      </c>
      <c r="G520" s="8"/>
      <c r="H520" s="55"/>
    </row>
    <row r="521" spans="1:8">
      <c r="A521" s="4"/>
      <c r="B521" s="54"/>
      <c r="C521" s="5"/>
      <c r="D521" s="5"/>
      <c r="E521" s="50" t="str">
        <f>IFERROR(INDEX('Отчет о движении готов. прод.'!$C$9:$C$259,MATCH(D521,'Отчет о движении готов. прод.'!$B$9:$B$259,0),1),"")</f>
        <v/>
      </c>
      <c r="F521" s="51" t="str">
        <f>IFERROR(INDEX('Отчет о движении готов. прод.'!$D$9:$D$259,MATCH(D521,'Отчет о движении готов. прод.'!$B$9:$B$259,0),1),"")</f>
        <v/>
      </c>
      <c r="G521" s="8"/>
      <c r="H521" s="55"/>
    </row>
    <row r="522" spans="1:8">
      <c r="A522" s="4"/>
      <c r="B522" s="54"/>
      <c r="C522" s="5"/>
      <c r="D522" s="5"/>
      <c r="E522" s="50" t="str">
        <f>IFERROR(INDEX('Отчет о движении готов. прод.'!$C$9:$C$259,MATCH(D522,'Отчет о движении готов. прод.'!$B$9:$B$259,0),1),"")</f>
        <v/>
      </c>
      <c r="F522" s="51" t="str">
        <f>IFERROR(INDEX('Отчет о движении готов. прод.'!$D$9:$D$259,MATCH(D522,'Отчет о движении готов. прод.'!$B$9:$B$259,0),1),"")</f>
        <v/>
      </c>
      <c r="G522" s="8"/>
      <c r="H522" s="55"/>
    </row>
    <row r="523" spans="1:8">
      <c r="A523" s="4"/>
      <c r="B523" s="54"/>
      <c r="C523" s="5"/>
      <c r="D523" s="5"/>
      <c r="E523" s="50" t="str">
        <f>IFERROR(INDEX('Отчет о движении готов. прод.'!$C$9:$C$259,MATCH(D523,'Отчет о движении готов. прод.'!$B$9:$B$259,0),1),"")</f>
        <v/>
      </c>
      <c r="F523" s="51" t="str">
        <f>IFERROR(INDEX('Отчет о движении готов. прод.'!$D$9:$D$259,MATCH(D523,'Отчет о движении готов. прод.'!$B$9:$B$259,0),1),"")</f>
        <v/>
      </c>
      <c r="G523" s="8"/>
      <c r="H523" s="55"/>
    </row>
    <row r="524" spans="1:8">
      <c r="A524" s="4"/>
      <c r="B524" s="54"/>
      <c r="C524" s="5"/>
      <c r="D524" s="5"/>
      <c r="E524" s="50" t="str">
        <f>IFERROR(INDEX('Отчет о движении готов. прод.'!$C$9:$C$259,MATCH(D524,'Отчет о движении готов. прод.'!$B$9:$B$259,0),1),"")</f>
        <v/>
      </c>
      <c r="F524" s="51" t="str">
        <f>IFERROR(INDEX('Отчет о движении готов. прод.'!$D$9:$D$259,MATCH(D524,'Отчет о движении готов. прод.'!$B$9:$B$259,0),1),"")</f>
        <v/>
      </c>
      <c r="G524" s="8"/>
      <c r="H524" s="55"/>
    </row>
    <row r="525" spans="1:8">
      <c r="A525" s="4"/>
      <c r="B525" s="54"/>
      <c r="C525" s="5"/>
      <c r="D525" s="5"/>
      <c r="E525" s="50" t="str">
        <f>IFERROR(INDEX('Отчет о движении готов. прод.'!$C$9:$C$259,MATCH(D525,'Отчет о движении готов. прод.'!$B$9:$B$259,0),1),"")</f>
        <v/>
      </c>
      <c r="F525" s="51" t="str">
        <f>IFERROR(INDEX('Отчет о движении готов. прод.'!$D$9:$D$259,MATCH(D525,'Отчет о движении готов. прод.'!$B$9:$B$259,0),1),"")</f>
        <v/>
      </c>
      <c r="G525" s="8"/>
      <c r="H525" s="55"/>
    </row>
    <row r="526" spans="1:8">
      <c r="A526" s="4"/>
      <c r="B526" s="54"/>
      <c r="C526" s="5"/>
      <c r="D526" s="5"/>
      <c r="E526" s="50" t="str">
        <f>IFERROR(INDEX('Отчет о движении готов. прод.'!$C$9:$C$259,MATCH(D526,'Отчет о движении готов. прод.'!$B$9:$B$259,0),1),"")</f>
        <v/>
      </c>
      <c r="F526" s="51" t="str">
        <f>IFERROR(INDEX('Отчет о движении готов. прод.'!$D$9:$D$259,MATCH(D526,'Отчет о движении готов. прод.'!$B$9:$B$259,0),1),"")</f>
        <v/>
      </c>
      <c r="G526" s="8"/>
      <c r="H526" s="55"/>
    </row>
    <row r="527" spans="1:8">
      <c r="A527" s="4"/>
      <c r="B527" s="54"/>
      <c r="C527" s="5"/>
      <c r="D527" s="5"/>
      <c r="E527" s="50" t="str">
        <f>IFERROR(INDEX('Отчет о движении готов. прод.'!$C$9:$C$259,MATCH(D527,'Отчет о движении готов. прод.'!$B$9:$B$259,0),1),"")</f>
        <v/>
      </c>
      <c r="F527" s="51" t="str">
        <f>IFERROR(INDEX('Отчет о движении готов. прод.'!$D$9:$D$259,MATCH(D527,'Отчет о движении готов. прод.'!$B$9:$B$259,0),1),"")</f>
        <v/>
      </c>
      <c r="G527" s="8"/>
      <c r="H527" s="55"/>
    </row>
    <row r="528" spans="1:8">
      <c r="A528" s="4"/>
      <c r="B528" s="54"/>
      <c r="C528" s="5"/>
      <c r="D528" s="5"/>
      <c r="E528" s="50" t="str">
        <f>IFERROR(INDEX('Отчет о движении готов. прод.'!$C$9:$C$259,MATCH(D528,'Отчет о движении готов. прод.'!$B$9:$B$259,0),1),"")</f>
        <v/>
      </c>
      <c r="F528" s="51" t="str">
        <f>IFERROR(INDEX('Отчет о движении готов. прод.'!$D$9:$D$259,MATCH(D528,'Отчет о движении готов. прод.'!$B$9:$B$259,0),1),"")</f>
        <v/>
      </c>
      <c r="G528" s="8"/>
      <c r="H528" s="55"/>
    </row>
    <row r="529" spans="1:8">
      <c r="A529" s="4"/>
      <c r="B529" s="54"/>
      <c r="C529" s="5"/>
      <c r="D529" s="5"/>
      <c r="E529" s="50" t="str">
        <f>IFERROR(INDEX('Отчет о движении готов. прод.'!$C$9:$C$259,MATCH(D529,'Отчет о движении готов. прод.'!$B$9:$B$259,0),1),"")</f>
        <v/>
      </c>
      <c r="F529" s="51" t="str">
        <f>IFERROR(INDEX('Отчет о движении готов. прод.'!$D$9:$D$259,MATCH(D529,'Отчет о движении готов. прод.'!$B$9:$B$259,0),1),"")</f>
        <v/>
      </c>
      <c r="G529" s="8"/>
      <c r="H529" s="55"/>
    </row>
    <row r="530" spans="1:8">
      <c r="A530" s="4"/>
      <c r="B530" s="54"/>
      <c r="C530" s="5"/>
      <c r="D530" s="5"/>
      <c r="E530" s="50" t="str">
        <f>IFERROR(INDEX('Отчет о движении готов. прод.'!$C$9:$C$259,MATCH(D530,'Отчет о движении готов. прод.'!$B$9:$B$259,0),1),"")</f>
        <v/>
      </c>
      <c r="F530" s="51" t="str">
        <f>IFERROR(INDEX('Отчет о движении готов. прод.'!$D$9:$D$259,MATCH(D530,'Отчет о движении готов. прод.'!$B$9:$B$259,0),1),"")</f>
        <v/>
      </c>
      <c r="G530" s="8"/>
      <c r="H530" s="55"/>
    </row>
    <row r="531" spans="1:8">
      <c r="A531" s="4"/>
      <c r="B531" s="54"/>
      <c r="C531" s="5"/>
      <c r="D531" s="5"/>
      <c r="E531" s="50" t="str">
        <f>IFERROR(INDEX('Отчет о движении готов. прод.'!$C$9:$C$259,MATCH(D531,'Отчет о движении готов. прод.'!$B$9:$B$259,0),1),"")</f>
        <v/>
      </c>
      <c r="F531" s="51" t="str">
        <f>IFERROR(INDEX('Отчет о движении готов. прод.'!$D$9:$D$259,MATCH(D531,'Отчет о движении готов. прод.'!$B$9:$B$259,0),1),"")</f>
        <v/>
      </c>
      <c r="G531" s="8"/>
      <c r="H531" s="55"/>
    </row>
    <row r="532" spans="1:8">
      <c r="A532" s="4"/>
      <c r="B532" s="54"/>
      <c r="C532" s="5"/>
      <c r="D532" s="5"/>
      <c r="E532" s="50" t="str">
        <f>IFERROR(INDEX('Отчет о движении готов. прод.'!$C$9:$C$259,MATCH(D532,'Отчет о движении готов. прод.'!$B$9:$B$259,0),1),"")</f>
        <v/>
      </c>
      <c r="F532" s="51" t="str">
        <f>IFERROR(INDEX('Отчет о движении готов. прод.'!$D$9:$D$259,MATCH(D532,'Отчет о движении готов. прод.'!$B$9:$B$259,0),1),"")</f>
        <v/>
      </c>
      <c r="G532" s="8"/>
      <c r="H532" s="55"/>
    </row>
    <row r="533" spans="1:8">
      <c r="A533" s="4"/>
      <c r="B533" s="54"/>
      <c r="C533" s="5"/>
      <c r="D533" s="5"/>
      <c r="E533" s="50" t="str">
        <f>IFERROR(INDEX('Отчет о движении готов. прод.'!$C$9:$C$259,MATCH(D533,'Отчет о движении готов. прод.'!$B$9:$B$259,0),1),"")</f>
        <v/>
      </c>
      <c r="F533" s="51" t="str">
        <f>IFERROR(INDEX('Отчет о движении готов. прод.'!$D$9:$D$259,MATCH(D533,'Отчет о движении готов. прод.'!$B$9:$B$259,0),1),"")</f>
        <v/>
      </c>
      <c r="G533" s="8"/>
      <c r="H533" s="55"/>
    </row>
    <row r="534" spans="1:8">
      <c r="A534" s="4"/>
      <c r="B534" s="54"/>
      <c r="C534" s="5"/>
      <c r="D534" s="5"/>
      <c r="E534" s="50" t="str">
        <f>IFERROR(INDEX('Отчет о движении готов. прод.'!$C$9:$C$259,MATCH(D534,'Отчет о движении готов. прод.'!$B$9:$B$259,0),1),"")</f>
        <v/>
      </c>
      <c r="F534" s="51" t="str">
        <f>IFERROR(INDEX('Отчет о движении готов. прод.'!$D$9:$D$259,MATCH(D534,'Отчет о движении готов. прод.'!$B$9:$B$259,0),1),"")</f>
        <v/>
      </c>
      <c r="G534" s="8"/>
      <c r="H534" s="55"/>
    </row>
    <row r="535" spans="1:8">
      <c r="A535" s="4"/>
      <c r="B535" s="54"/>
      <c r="C535" s="5"/>
      <c r="D535" s="5"/>
      <c r="E535" s="50" t="str">
        <f>IFERROR(INDEX('Отчет о движении готов. прод.'!$C$9:$C$259,MATCH(D535,'Отчет о движении готов. прод.'!$B$9:$B$259,0),1),"")</f>
        <v/>
      </c>
      <c r="F535" s="51" t="str">
        <f>IFERROR(INDEX('Отчет о движении готов. прод.'!$D$9:$D$259,MATCH(D535,'Отчет о движении готов. прод.'!$B$9:$B$259,0),1),"")</f>
        <v/>
      </c>
      <c r="G535" s="8"/>
      <c r="H535" s="55"/>
    </row>
    <row r="536" spans="1:8">
      <c r="A536" s="4"/>
      <c r="B536" s="54"/>
      <c r="C536" s="5"/>
      <c r="D536" s="5"/>
      <c r="E536" s="50" t="str">
        <f>IFERROR(INDEX('Отчет о движении готов. прод.'!$C$9:$C$259,MATCH(D536,'Отчет о движении готов. прод.'!$B$9:$B$259,0),1),"")</f>
        <v/>
      </c>
      <c r="F536" s="51" t="str">
        <f>IFERROR(INDEX('Отчет о движении готов. прод.'!$D$9:$D$259,MATCH(D536,'Отчет о движении готов. прод.'!$B$9:$B$259,0),1),"")</f>
        <v/>
      </c>
      <c r="G536" s="8"/>
      <c r="H536" s="55"/>
    </row>
    <row r="537" spans="1:8">
      <c r="A537" s="4"/>
      <c r="B537" s="54"/>
      <c r="C537" s="5"/>
      <c r="D537" s="5"/>
      <c r="E537" s="50" t="str">
        <f>IFERROR(INDEX('Отчет о движении готов. прод.'!$C$9:$C$259,MATCH(D537,'Отчет о движении готов. прод.'!$B$9:$B$259,0),1),"")</f>
        <v/>
      </c>
      <c r="F537" s="51" t="str">
        <f>IFERROR(INDEX('Отчет о движении готов. прод.'!$D$9:$D$259,MATCH(D537,'Отчет о движении готов. прод.'!$B$9:$B$259,0),1),"")</f>
        <v/>
      </c>
      <c r="G537" s="8"/>
      <c r="H537" s="55"/>
    </row>
    <row r="538" spans="1:8">
      <c r="A538" s="4"/>
      <c r="B538" s="54"/>
      <c r="C538" s="5"/>
      <c r="D538" s="5"/>
      <c r="E538" s="50" t="str">
        <f>IFERROR(INDEX('Отчет о движении готов. прод.'!$C$9:$C$259,MATCH(D538,'Отчет о движении готов. прод.'!$B$9:$B$259,0),1),"")</f>
        <v/>
      </c>
      <c r="F538" s="51" t="str">
        <f>IFERROR(INDEX('Отчет о движении готов. прод.'!$D$9:$D$259,MATCH(D538,'Отчет о движении готов. прод.'!$B$9:$B$259,0),1),"")</f>
        <v/>
      </c>
      <c r="G538" s="8"/>
      <c r="H538" s="55"/>
    </row>
    <row r="539" spans="1:8">
      <c r="A539" s="4"/>
      <c r="B539" s="54"/>
      <c r="C539" s="5"/>
      <c r="D539" s="5"/>
      <c r="E539" s="50" t="str">
        <f>IFERROR(INDEX('Отчет о движении готов. прод.'!$C$9:$C$259,MATCH(D539,'Отчет о движении готов. прод.'!$B$9:$B$259,0),1),"")</f>
        <v/>
      </c>
      <c r="F539" s="51" t="str">
        <f>IFERROR(INDEX('Отчет о движении готов. прод.'!$D$9:$D$259,MATCH(D539,'Отчет о движении готов. прод.'!$B$9:$B$259,0),1),"")</f>
        <v/>
      </c>
      <c r="G539" s="8"/>
      <c r="H539" s="55"/>
    </row>
    <row r="540" spans="1:8">
      <c r="A540" s="4"/>
      <c r="B540" s="54"/>
      <c r="C540" s="5"/>
      <c r="D540" s="5"/>
      <c r="E540" s="50" t="str">
        <f>IFERROR(INDEX('Отчет о движении готов. прод.'!$C$9:$C$259,MATCH(D540,'Отчет о движении готов. прод.'!$B$9:$B$259,0),1),"")</f>
        <v/>
      </c>
      <c r="F540" s="51" t="str">
        <f>IFERROR(INDEX('Отчет о движении готов. прод.'!$D$9:$D$259,MATCH(D540,'Отчет о движении готов. прод.'!$B$9:$B$259,0),1),"")</f>
        <v/>
      </c>
      <c r="G540" s="8"/>
      <c r="H540" s="55"/>
    </row>
    <row r="541" spans="1:8">
      <c r="A541" s="4"/>
      <c r="B541" s="54"/>
      <c r="C541" s="5"/>
      <c r="D541" s="5"/>
      <c r="E541" s="50" t="str">
        <f>IFERROR(INDEX('Отчет о движении готов. прод.'!$C$9:$C$259,MATCH(D541,'Отчет о движении готов. прод.'!$B$9:$B$259,0),1),"")</f>
        <v/>
      </c>
      <c r="F541" s="51" t="str">
        <f>IFERROR(INDEX('Отчет о движении готов. прод.'!$D$9:$D$259,MATCH(D541,'Отчет о движении готов. прод.'!$B$9:$B$259,0),1),"")</f>
        <v/>
      </c>
      <c r="G541" s="8"/>
      <c r="H541" s="55"/>
    </row>
    <row r="542" spans="1:8">
      <c r="A542" s="4"/>
      <c r="B542" s="54"/>
      <c r="C542" s="5"/>
      <c r="D542" s="5"/>
      <c r="E542" s="50" t="str">
        <f>IFERROR(INDEX('Отчет о движении готов. прод.'!$C$9:$C$259,MATCH(D542,'Отчет о движении готов. прод.'!$B$9:$B$259,0),1),"")</f>
        <v/>
      </c>
      <c r="F542" s="51" t="str">
        <f>IFERROR(INDEX('Отчет о движении готов. прод.'!$D$9:$D$259,MATCH(D542,'Отчет о движении готов. прод.'!$B$9:$B$259,0),1),"")</f>
        <v/>
      </c>
      <c r="G542" s="8"/>
      <c r="H542" s="55"/>
    </row>
    <row r="543" spans="1:8">
      <c r="A543" s="4"/>
      <c r="B543" s="54"/>
      <c r="C543" s="5"/>
      <c r="D543" s="5"/>
      <c r="E543" s="50" t="str">
        <f>IFERROR(INDEX('Отчет о движении готов. прод.'!$C$9:$C$259,MATCH(D543,'Отчет о движении готов. прод.'!$B$9:$B$259,0),1),"")</f>
        <v/>
      </c>
      <c r="F543" s="51" t="str">
        <f>IFERROR(INDEX('Отчет о движении готов. прод.'!$D$9:$D$259,MATCH(D543,'Отчет о движении готов. прод.'!$B$9:$B$259,0),1),"")</f>
        <v/>
      </c>
      <c r="G543" s="8"/>
      <c r="H543" s="55"/>
    </row>
    <row r="544" spans="1:8">
      <c r="A544" s="4"/>
      <c r="B544" s="54"/>
      <c r="C544" s="5"/>
      <c r="D544" s="5"/>
      <c r="E544" s="50" t="str">
        <f>IFERROR(INDEX('Отчет о движении готов. прод.'!$C$9:$C$259,MATCH(D544,'Отчет о движении готов. прод.'!$B$9:$B$259,0),1),"")</f>
        <v/>
      </c>
      <c r="F544" s="51" t="str">
        <f>IFERROR(INDEX('Отчет о движении готов. прод.'!$D$9:$D$259,MATCH(D544,'Отчет о движении готов. прод.'!$B$9:$B$259,0),1),"")</f>
        <v/>
      </c>
      <c r="G544" s="8"/>
      <c r="H544" s="55"/>
    </row>
    <row r="545" spans="1:8">
      <c r="A545" s="4"/>
      <c r="B545" s="54"/>
      <c r="C545" s="5"/>
      <c r="D545" s="5"/>
      <c r="E545" s="50" t="str">
        <f>IFERROR(INDEX('Отчет о движении готов. прод.'!$C$9:$C$259,MATCH(D545,'Отчет о движении готов. прод.'!$B$9:$B$259,0),1),"")</f>
        <v/>
      </c>
      <c r="F545" s="51" t="str">
        <f>IFERROR(INDEX('Отчет о движении готов. прод.'!$D$9:$D$259,MATCH(D545,'Отчет о движении готов. прод.'!$B$9:$B$259,0),1),"")</f>
        <v/>
      </c>
      <c r="G545" s="8"/>
      <c r="H545" s="55"/>
    </row>
    <row r="546" spans="1:8">
      <c r="A546" s="4"/>
      <c r="B546" s="54"/>
      <c r="C546" s="5"/>
      <c r="D546" s="5"/>
      <c r="E546" s="50" t="str">
        <f>IFERROR(INDEX('Отчет о движении готов. прод.'!$C$9:$C$259,MATCH(D546,'Отчет о движении готов. прод.'!$B$9:$B$259,0),1),"")</f>
        <v/>
      </c>
      <c r="F546" s="51" t="str">
        <f>IFERROR(INDEX('Отчет о движении готов. прод.'!$D$9:$D$259,MATCH(D546,'Отчет о движении готов. прод.'!$B$9:$B$259,0),1),"")</f>
        <v/>
      </c>
      <c r="G546" s="8"/>
      <c r="H546" s="55"/>
    </row>
    <row r="547" spans="1:8">
      <c r="A547" s="4"/>
      <c r="B547" s="54"/>
      <c r="C547" s="5"/>
      <c r="D547" s="5"/>
      <c r="E547" s="50" t="str">
        <f>IFERROR(INDEX('Отчет о движении готов. прод.'!$C$9:$C$259,MATCH(D547,'Отчет о движении готов. прод.'!$B$9:$B$259,0),1),"")</f>
        <v/>
      </c>
      <c r="F547" s="51" t="str">
        <f>IFERROR(INDEX('Отчет о движении готов. прод.'!$D$9:$D$259,MATCH(D547,'Отчет о движении готов. прод.'!$B$9:$B$259,0),1),"")</f>
        <v/>
      </c>
      <c r="G547" s="8"/>
      <c r="H547" s="55"/>
    </row>
    <row r="548" spans="1:8">
      <c r="A548" s="4"/>
      <c r="B548" s="54"/>
      <c r="C548" s="5"/>
      <c r="D548" s="5"/>
      <c r="E548" s="50" t="str">
        <f>IFERROR(INDEX('Отчет о движении готов. прод.'!$C$9:$C$259,MATCH(D548,'Отчет о движении готов. прод.'!$B$9:$B$259,0),1),"")</f>
        <v/>
      </c>
      <c r="F548" s="51" t="str">
        <f>IFERROR(INDEX('Отчет о движении готов. прод.'!$D$9:$D$259,MATCH(D548,'Отчет о движении готов. прод.'!$B$9:$B$259,0),1),"")</f>
        <v/>
      </c>
      <c r="G548" s="8"/>
      <c r="H548" s="55"/>
    </row>
    <row r="549" spans="1:8">
      <c r="A549" s="4"/>
      <c r="B549" s="54"/>
      <c r="C549" s="5"/>
      <c r="D549" s="5"/>
      <c r="E549" s="50" t="str">
        <f>IFERROR(INDEX('Отчет о движении готов. прод.'!$C$9:$C$259,MATCH(D549,'Отчет о движении готов. прод.'!$B$9:$B$259,0),1),"")</f>
        <v/>
      </c>
      <c r="F549" s="51" t="str">
        <f>IFERROR(INDEX('Отчет о движении готов. прод.'!$D$9:$D$259,MATCH(D549,'Отчет о движении готов. прод.'!$B$9:$B$259,0),1),"")</f>
        <v/>
      </c>
      <c r="G549" s="8"/>
      <c r="H549" s="55"/>
    </row>
    <row r="550" spans="1:8">
      <c r="A550" s="4"/>
      <c r="B550" s="54"/>
      <c r="C550" s="5"/>
      <c r="D550" s="5"/>
      <c r="E550" s="50" t="str">
        <f>IFERROR(INDEX('Отчет о движении готов. прод.'!$C$9:$C$259,MATCH(D550,'Отчет о движении готов. прод.'!$B$9:$B$259,0),1),"")</f>
        <v/>
      </c>
      <c r="F550" s="51" t="str">
        <f>IFERROR(INDEX('Отчет о движении готов. прод.'!$D$9:$D$259,MATCH(D550,'Отчет о движении готов. прод.'!$B$9:$B$259,0),1),"")</f>
        <v/>
      </c>
      <c r="G550" s="8"/>
      <c r="H550" s="55"/>
    </row>
    <row r="551" spans="1:8">
      <c r="A551" s="4"/>
      <c r="B551" s="54"/>
      <c r="C551" s="5"/>
      <c r="D551" s="5"/>
      <c r="E551" s="50" t="str">
        <f>IFERROR(INDEX('Отчет о движении готов. прод.'!$C$9:$C$259,MATCH(D551,'Отчет о движении готов. прод.'!$B$9:$B$259,0),1),"")</f>
        <v/>
      </c>
      <c r="F551" s="51" t="str">
        <f>IFERROR(INDEX('Отчет о движении готов. прод.'!$D$9:$D$259,MATCH(D551,'Отчет о движении готов. прод.'!$B$9:$B$259,0),1),"")</f>
        <v/>
      </c>
      <c r="G551" s="8"/>
      <c r="H551" s="55"/>
    </row>
    <row r="552" spans="1:8">
      <c r="A552" s="4"/>
      <c r="B552" s="54"/>
      <c r="C552" s="5"/>
      <c r="D552" s="5"/>
      <c r="E552" s="50" t="str">
        <f>IFERROR(INDEX('Отчет о движении готов. прод.'!$C$9:$C$259,MATCH(D552,'Отчет о движении готов. прод.'!$B$9:$B$259,0),1),"")</f>
        <v/>
      </c>
      <c r="F552" s="51" t="str">
        <f>IFERROR(INDEX('Отчет о движении готов. прод.'!$D$9:$D$259,MATCH(D552,'Отчет о движении готов. прод.'!$B$9:$B$259,0),1),"")</f>
        <v/>
      </c>
      <c r="G552" s="8"/>
      <c r="H552" s="55"/>
    </row>
    <row r="553" spans="1:8">
      <c r="A553" s="4"/>
      <c r="B553" s="54"/>
      <c r="C553" s="5"/>
      <c r="D553" s="5"/>
      <c r="E553" s="50" t="str">
        <f>IFERROR(INDEX('Отчет о движении готов. прод.'!$C$9:$C$259,MATCH(D553,'Отчет о движении готов. прод.'!$B$9:$B$259,0),1),"")</f>
        <v/>
      </c>
      <c r="F553" s="51" t="str">
        <f>IFERROR(INDEX('Отчет о движении готов. прод.'!$D$9:$D$259,MATCH(D553,'Отчет о движении готов. прод.'!$B$9:$B$259,0),1),"")</f>
        <v/>
      </c>
      <c r="G553" s="8"/>
      <c r="H553" s="55"/>
    </row>
    <row r="554" spans="1:8">
      <c r="A554" s="4"/>
      <c r="B554" s="54"/>
      <c r="C554" s="5"/>
      <c r="D554" s="5"/>
      <c r="E554" s="50" t="str">
        <f>IFERROR(INDEX('Отчет о движении готов. прод.'!$C$9:$C$259,MATCH(D554,'Отчет о движении готов. прод.'!$B$9:$B$259,0),1),"")</f>
        <v/>
      </c>
      <c r="F554" s="51" t="str">
        <f>IFERROR(INDEX('Отчет о движении готов. прод.'!$D$9:$D$259,MATCH(D554,'Отчет о движении готов. прод.'!$B$9:$B$259,0),1),"")</f>
        <v/>
      </c>
      <c r="G554" s="8"/>
      <c r="H554" s="55"/>
    </row>
    <row r="555" spans="1:8">
      <c r="A555" s="4"/>
      <c r="B555" s="54"/>
      <c r="C555" s="5"/>
      <c r="D555" s="5"/>
      <c r="E555" s="50" t="str">
        <f>IFERROR(INDEX('Отчет о движении готов. прод.'!$C$9:$C$259,MATCH(D555,'Отчет о движении готов. прод.'!$B$9:$B$259,0),1),"")</f>
        <v/>
      </c>
      <c r="F555" s="51" t="str">
        <f>IFERROR(INDEX('Отчет о движении готов. прод.'!$D$9:$D$259,MATCH(D555,'Отчет о движении готов. прод.'!$B$9:$B$259,0),1),"")</f>
        <v/>
      </c>
      <c r="G555" s="8"/>
      <c r="H555" s="55"/>
    </row>
    <row r="556" spans="1:8">
      <c r="A556" s="4"/>
      <c r="B556" s="54"/>
      <c r="C556" s="5"/>
      <c r="D556" s="5"/>
      <c r="E556" s="50" t="str">
        <f>IFERROR(INDEX('Отчет о движении готов. прод.'!$C$9:$C$259,MATCH(D556,'Отчет о движении готов. прод.'!$B$9:$B$259,0),1),"")</f>
        <v/>
      </c>
      <c r="F556" s="51" t="str">
        <f>IFERROR(INDEX('Отчет о движении готов. прод.'!$D$9:$D$259,MATCH(D556,'Отчет о движении готов. прод.'!$B$9:$B$259,0),1),"")</f>
        <v/>
      </c>
      <c r="G556" s="8"/>
      <c r="H556" s="55"/>
    </row>
    <row r="557" spans="1:8">
      <c r="A557" s="4"/>
      <c r="B557" s="54"/>
      <c r="C557" s="5"/>
      <c r="D557" s="5"/>
      <c r="E557" s="50" t="str">
        <f>IFERROR(INDEX('Отчет о движении готов. прод.'!$C$9:$C$259,MATCH(D557,'Отчет о движении готов. прод.'!$B$9:$B$259,0),1),"")</f>
        <v/>
      </c>
      <c r="F557" s="51" t="str">
        <f>IFERROR(INDEX('Отчет о движении готов. прод.'!$D$9:$D$259,MATCH(D557,'Отчет о движении готов. прод.'!$B$9:$B$259,0),1),"")</f>
        <v/>
      </c>
      <c r="G557" s="8"/>
      <c r="H557" s="55"/>
    </row>
    <row r="558" spans="1:8">
      <c r="A558" s="4"/>
      <c r="B558" s="54"/>
      <c r="C558" s="5"/>
      <c r="D558" s="5"/>
      <c r="E558" s="50" t="str">
        <f>IFERROR(INDEX('Отчет о движении готов. прод.'!$C$9:$C$259,MATCH(D558,'Отчет о движении готов. прод.'!$B$9:$B$259,0),1),"")</f>
        <v/>
      </c>
      <c r="F558" s="51" t="str">
        <f>IFERROR(INDEX('Отчет о движении готов. прод.'!$D$9:$D$259,MATCH(D558,'Отчет о движении готов. прод.'!$B$9:$B$259,0),1),"")</f>
        <v/>
      </c>
      <c r="G558" s="8"/>
      <c r="H558" s="55"/>
    </row>
    <row r="559" spans="1:8">
      <c r="A559" s="4"/>
      <c r="B559" s="54"/>
      <c r="C559" s="5"/>
      <c r="D559" s="5"/>
      <c r="E559" s="50" t="str">
        <f>IFERROR(INDEX('Отчет о движении готов. прод.'!$C$9:$C$259,MATCH(D559,'Отчет о движении готов. прод.'!$B$9:$B$259,0),1),"")</f>
        <v/>
      </c>
      <c r="F559" s="51" t="str">
        <f>IFERROR(INDEX('Отчет о движении готов. прод.'!$D$9:$D$259,MATCH(D559,'Отчет о движении готов. прод.'!$B$9:$B$259,0),1),"")</f>
        <v/>
      </c>
      <c r="G559" s="8"/>
      <c r="H559" s="55"/>
    </row>
    <row r="560" spans="1:8">
      <c r="A560" s="4"/>
      <c r="B560" s="54"/>
      <c r="C560" s="5"/>
      <c r="D560" s="5"/>
      <c r="E560" s="50" t="str">
        <f>IFERROR(INDEX('Отчет о движении готов. прод.'!$C$9:$C$259,MATCH(D560,'Отчет о движении готов. прод.'!$B$9:$B$259,0),1),"")</f>
        <v/>
      </c>
      <c r="F560" s="51" t="str">
        <f>IFERROR(INDEX('Отчет о движении готов. прод.'!$D$9:$D$259,MATCH(D560,'Отчет о движении готов. прод.'!$B$9:$B$259,0),1),"")</f>
        <v/>
      </c>
      <c r="G560" s="8"/>
      <c r="H560" s="55"/>
    </row>
    <row r="561" spans="1:8">
      <c r="A561" s="4"/>
      <c r="B561" s="54"/>
      <c r="C561" s="5"/>
      <c r="D561" s="5"/>
      <c r="E561" s="50" t="str">
        <f>IFERROR(INDEX('Отчет о движении готов. прод.'!$C$9:$C$259,MATCH(D561,'Отчет о движении готов. прод.'!$B$9:$B$259,0),1),"")</f>
        <v/>
      </c>
      <c r="F561" s="51" t="str">
        <f>IFERROR(INDEX('Отчет о движении готов. прод.'!$D$9:$D$259,MATCH(D561,'Отчет о движении готов. прод.'!$B$9:$B$259,0),1),"")</f>
        <v/>
      </c>
      <c r="G561" s="8"/>
      <c r="H561" s="55"/>
    </row>
    <row r="562" spans="1:8">
      <c r="A562" s="4"/>
      <c r="B562" s="54"/>
      <c r="C562" s="5"/>
      <c r="D562" s="5"/>
      <c r="E562" s="50" t="str">
        <f>IFERROR(INDEX('Отчет о движении готов. прод.'!$C$9:$C$259,MATCH(D562,'Отчет о движении готов. прод.'!$B$9:$B$259,0),1),"")</f>
        <v/>
      </c>
      <c r="F562" s="51" t="str">
        <f>IFERROR(INDEX('Отчет о движении готов. прод.'!$D$9:$D$259,MATCH(D562,'Отчет о движении готов. прод.'!$B$9:$B$259,0),1),"")</f>
        <v/>
      </c>
      <c r="G562" s="8"/>
      <c r="H562" s="55"/>
    </row>
    <row r="563" spans="1:8">
      <c r="A563" s="4"/>
      <c r="B563" s="54"/>
      <c r="C563" s="5"/>
      <c r="D563" s="5"/>
      <c r="E563" s="50" t="str">
        <f>IFERROR(INDEX('Отчет о движении готов. прод.'!$C$9:$C$259,MATCH(D563,'Отчет о движении готов. прод.'!$B$9:$B$259,0),1),"")</f>
        <v/>
      </c>
      <c r="F563" s="51" t="str">
        <f>IFERROR(INDEX('Отчет о движении готов. прод.'!$D$9:$D$259,MATCH(D563,'Отчет о движении готов. прод.'!$B$9:$B$259,0),1),"")</f>
        <v/>
      </c>
      <c r="G563" s="8"/>
      <c r="H563" s="55"/>
    </row>
    <row r="564" spans="1:8">
      <c r="A564" s="4"/>
      <c r="B564" s="54"/>
      <c r="C564" s="5"/>
      <c r="D564" s="5"/>
      <c r="E564" s="50" t="str">
        <f>IFERROR(INDEX('Отчет о движении готов. прод.'!$C$9:$C$259,MATCH(D564,'Отчет о движении готов. прод.'!$B$9:$B$259,0),1),"")</f>
        <v/>
      </c>
      <c r="F564" s="51" t="str">
        <f>IFERROR(INDEX('Отчет о движении готов. прод.'!$D$9:$D$259,MATCH(D564,'Отчет о движении готов. прод.'!$B$9:$B$259,0),1),"")</f>
        <v/>
      </c>
      <c r="G564" s="8"/>
      <c r="H564" s="55"/>
    </row>
    <row r="565" spans="1:8">
      <c r="A565" s="4"/>
      <c r="B565" s="54"/>
      <c r="C565" s="5"/>
      <c r="D565" s="5"/>
      <c r="E565" s="50" t="str">
        <f>IFERROR(INDEX('Отчет о движении готов. прод.'!$C$9:$C$259,MATCH(D565,'Отчет о движении готов. прод.'!$B$9:$B$259,0),1),"")</f>
        <v/>
      </c>
      <c r="F565" s="51" t="str">
        <f>IFERROR(INDEX('Отчет о движении готов. прод.'!$D$9:$D$259,MATCH(D565,'Отчет о движении готов. прод.'!$B$9:$B$259,0),1),"")</f>
        <v/>
      </c>
      <c r="G565" s="8"/>
      <c r="H565" s="55"/>
    </row>
    <row r="566" spans="1:8">
      <c r="A566" s="4"/>
      <c r="B566" s="54"/>
      <c r="C566" s="5"/>
      <c r="D566" s="5"/>
      <c r="E566" s="50" t="str">
        <f>IFERROR(INDEX('Отчет о движении готов. прод.'!$C$9:$C$259,MATCH(D566,'Отчет о движении готов. прод.'!$B$9:$B$259,0),1),"")</f>
        <v/>
      </c>
      <c r="F566" s="51" t="str">
        <f>IFERROR(INDEX('Отчет о движении готов. прод.'!$D$9:$D$259,MATCH(D566,'Отчет о движении готов. прод.'!$B$9:$B$259,0),1),"")</f>
        <v/>
      </c>
      <c r="G566" s="8"/>
      <c r="H566" s="55"/>
    </row>
    <row r="567" spans="1:8">
      <c r="A567" s="4"/>
      <c r="B567" s="54"/>
      <c r="C567" s="5"/>
      <c r="D567" s="5"/>
      <c r="E567" s="50" t="str">
        <f>IFERROR(INDEX('Отчет о движении готов. прод.'!$C$9:$C$259,MATCH(D567,'Отчет о движении готов. прод.'!$B$9:$B$259,0),1),"")</f>
        <v/>
      </c>
      <c r="F567" s="51" t="str">
        <f>IFERROR(INDEX('Отчет о движении готов. прод.'!$D$9:$D$259,MATCH(D567,'Отчет о движении готов. прод.'!$B$9:$B$259,0),1),"")</f>
        <v/>
      </c>
      <c r="G567" s="8"/>
      <c r="H567" s="55"/>
    </row>
    <row r="568" spans="1:8">
      <c r="A568" s="4"/>
      <c r="B568" s="54"/>
      <c r="C568" s="5"/>
      <c r="D568" s="5"/>
      <c r="E568" s="50" t="str">
        <f>IFERROR(INDEX('Отчет о движении готов. прод.'!$C$9:$C$259,MATCH(D568,'Отчет о движении готов. прод.'!$B$9:$B$259,0),1),"")</f>
        <v/>
      </c>
      <c r="F568" s="51" t="str">
        <f>IFERROR(INDEX('Отчет о движении готов. прод.'!$D$9:$D$259,MATCH(D568,'Отчет о движении готов. прод.'!$B$9:$B$259,0),1),"")</f>
        <v/>
      </c>
      <c r="G568" s="8"/>
      <c r="H568" s="55"/>
    </row>
    <row r="569" spans="1:8">
      <c r="A569" s="4"/>
      <c r="B569" s="54"/>
      <c r="C569" s="5"/>
      <c r="D569" s="5"/>
      <c r="E569" s="50" t="str">
        <f>IFERROR(INDEX('Отчет о движении готов. прод.'!$C$9:$C$259,MATCH(D569,'Отчет о движении готов. прод.'!$B$9:$B$259,0),1),"")</f>
        <v/>
      </c>
      <c r="F569" s="51" t="str">
        <f>IFERROR(INDEX('Отчет о движении готов. прод.'!$D$9:$D$259,MATCH(D569,'Отчет о движении готов. прод.'!$B$9:$B$259,0),1),"")</f>
        <v/>
      </c>
      <c r="G569" s="8"/>
      <c r="H569" s="55"/>
    </row>
    <row r="570" spans="1:8">
      <c r="A570" s="4"/>
      <c r="B570" s="54"/>
      <c r="C570" s="5"/>
      <c r="D570" s="5"/>
      <c r="E570" s="50" t="str">
        <f>IFERROR(INDEX('Отчет о движении готов. прод.'!$C$9:$C$259,MATCH(D570,'Отчет о движении готов. прод.'!$B$9:$B$259,0),1),"")</f>
        <v/>
      </c>
      <c r="F570" s="51" t="str">
        <f>IFERROR(INDEX('Отчет о движении готов. прод.'!$D$9:$D$259,MATCH(D570,'Отчет о движении готов. прод.'!$B$9:$B$259,0),1),"")</f>
        <v/>
      </c>
      <c r="G570" s="8"/>
      <c r="H570" s="55"/>
    </row>
    <row r="571" spans="1:8">
      <c r="A571" s="4"/>
      <c r="B571" s="54"/>
      <c r="C571" s="5"/>
      <c r="D571" s="5"/>
      <c r="E571" s="50" t="str">
        <f>IFERROR(INDEX('Отчет о движении готов. прод.'!$C$9:$C$259,MATCH(D571,'Отчет о движении готов. прод.'!$B$9:$B$259,0),1),"")</f>
        <v/>
      </c>
      <c r="F571" s="51" t="str">
        <f>IFERROR(INDEX('Отчет о движении готов. прод.'!$D$9:$D$259,MATCH(D571,'Отчет о движении готов. прод.'!$B$9:$B$259,0),1),"")</f>
        <v/>
      </c>
      <c r="G571" s="8"/>
      <c r="H571" s="55"/>
    </row>
    <row r="572" spans="1:8">
      <c r="A572" s="4"/>
      <c r="B572" s="54"/>
      <c r="C572" s="5"/>
      <c r="D572" s="5"/>
      <c r="E572" s="50" t="str">
        <f>IFERROR(INDEX('Отчет о движении готов. прод.'!$C$9:$C$259,MATCH(D572,'Отчет о движении готов. прод.'!$B$9:$B$259,0),1),"")</f>
        <v/>
      </c>
      <c r="F572" s="51" t="str">
        <f>IFERROR(INDEX('Отчет о движении готов. прод.'!$D$9:$D$259,MATCH(D572,'Отчет о движении готов. прод.'!$B$9:$B$259,0),1),"")</f>
        <v/>
      </c>
      <c r="G572" s="8"/>
      <c r="H572" s="55"/>
    </row>
    <row r="573" spans="1:8">
      <c r="A573" s="4"/>
      <c r="B573" s="54"/>
      <c r="C573" s="5"/>
      <c r="D573" s="5"/>
      <c r="E573" s="50" t="str">
        <f>IFERROR(INDEX('Отчет о движении готов. прод.'!$C$9:$C$259,MATCH(D573,'Отчет о движении готов. прод.'!$B$9:$B$259,0),1),"")</f>
        <v/>
      </c>
      <c r="F573" s="51" t="str">
        <f>IFERROR(INDEX('Отчет о движении готов. прод.'!$D$9:$D$259,MATCH(D573,'Отчет о движении готов. прод.'!$B$9:$B$259,0),1),"")</f>
        <v/>
      </c>
      <c r="G573" s="8"/>
      <c r="H573" s="55"/>
    </row>
    <row r="574" spans="1:8">
      <c r="A574" s="4"/>
      <c r="B574" s="54"/>
      <c r="C574" s="5"/>
      <c r="D574" s="5"/>
      <c r="E574" s="50" t="str">
        <f>IFERROR(INDEX('Отчет о движении готов. прод.'!$C$9:$C$259,MATCH(D574,'Отчет о движении готов. прод.'!$B$9:$B$259,0),1),"")</f>
        <v/>
      </c>
      <c r="F574" s="51" t="str">
        <f>IFERROR(INDEX('Отчет о движении готов. прод.'!$D$9:$D$259,MATCH(D574,'Отчет о движении готов. прод.'!$B$9:$B$259,0),1),"")</f>
        <v/>
      </c>
      <c r="G574" s="8"/>
      <c r="H574" s="55"/>
    </row>
    <row r="575" spans="1:8">
      <c r="A575" s="4"/>
      <c r="B575" s="54"/>
      <c r="C575" s="5"/>
      <c r="D575" s="5"/>
      <c r="E575" s="50" t="str">
        <f>IFERROR(INDEX('Отчет о движении готов. прод.'!$C$9:$C$259,MATCH(D575,'Отчет о движении готов. прод.'!$B$9:$B$259,0),1),"")</f>
        <v/>
      </c>
      <c r="F575" s="51" t="str">
        <f>IFERROR(INDEX('Отчет о движении готов. прод.'!$D$9:$D$259,MATCH(D575,'Отчет о движении готов. прод.'!$B$9:$B$259,0),1),"")</f>
        <v/>
      </c>
      <c r="G575" s="8"/>
      <c r="H575" s="55"/>
    </row>
    <row r="576" spans="1:8">
      <c r="A576" s="4"/>
      <c r="B576" s="54"/>
      <c r="C576" s="5"/>
      <c r="D576" s="5"/>
      <c r="E576" s="50" t="str">
        <f>IFERROR(INDEX('Отчет о движении готов. прод.'!$C$9:$C$259,MATCH(D576,'Отчет о движении готов. прод.'!$B$9:$B$259,0),1),"")</f>
        <v/>
      </c>
      <c r="F576" s="51" t="str">
        <f>IFERROR(INDEX('Отчет о движении готов. прод.'!$D$9:$D$259,MATCH(D576,'Отчет о движении готов. прод.'!$B$9:$B$259,0),1),"")</f>
        <v/>
      </c>
      <c r="G576" s="8"/>
      <c r="H576" s="55"/>
    </row>
    <row r="577" spans="1:8">
      <c r="A577" s="4"/>
      <c r="B577" s="54"/>
      <c r="C577" s="5"/>
      <c r="D577" s="5"/>
      <c r="E577" s="50" t="str">
        <f>IFERROR(INDEX('Отчет о движении готов. прод.'!$C$9:$C$259,MATCH(D577,'Отчет о движении готов. прод.'!$B$9:$B$259,0),1),"")</f>
        <v/>
      </c>
      <c r="F577" s="51" t="str">
        <f>IFERROR(INDEX('Отчет о движении готов. прод.'!$D$9:$D$259,MATCH(D577,'Отчет о движении готов. прод.'!$B$9:$B$259,0),1),"")</f>
        <v/>
      </c>
      <c r="G577" s="8"/>
      <c r="H577" s="55"/>
    </row>
    <row r="578" spans="1:8">
      <c r="A578" s="4"/>
      <c r="B578" s="54"/>
      <c r="C578" s="5"/>
      <c r="D578" s="5"/>
      <c r="E578" s="50" t="str">
        <f>IFERROR(INDEX('Отчет о движении готов. прод.'!$C$9:$C$259,MATCH(D578,'Отчет о движении готов. прод.'!$B$9:$B$259,0),1),"")</f>
        <v/>
      </c>
      <c r="F578" s="51" t="str">
        <f>IFERROR(INDEX('Отчет о движении готов. прод.'!$D$9:$D$259,MATCH(D578,'Отчет о движении готов. прод.'!$B$9:$B$259,0),1),"")</f>
        <v/>
      </c>
      <c r="G578" s="8"/>
      <c r="H578" s="55"/>
    </row>
    <row r="579" spans="1:8">
      <c r="A579" s="4"/>
      <c r="B579" s="54"/>
      <c r="C579" s="5"/>
      <c r="D579" s="5"/>
      <c r="E579" s="50" t="str">
        <f>IFERROR(INDEX('Отчет о движении готов. прод.'!$C$9:$C$259,MATCH(D579,'Отчет о движении готов. прод.'!$B$9:$B$259,0),1),"")</f>
        <v/>
      </c>
      <c r="F579" s="51" t="str">
        <f>IFERROR(INDEX('Отчет о движении готов. прод.'!$D$9:$D$259,MATCH(D579,'Отчет о движении готов. прод.'!$B$9:$B$259,0),1),"")</f>
        <v/>
      </c>
      <c r="G579" s="8"/>
      <c r="H579" s="55"/>
    </row>
    <row r="580" spans="1:8">
      <c r="A580" s="4"/>
      <c r="B580" s="54"/>
      <c r="C580" s="5"/>
      <c r="D580" s="5"/>
      <c r="E580" s="50" t="str">
        <f>IFERROR(INDEX('Отчет о движении готов. прод.'!$C$9:$C$259,MATCH(D580,'Отчет о движении готов. прод.'!$B$9:$B$259,0),1),"")</f>
        <v/>
      </c>
      <c r="F580" s="51" t="str">
        <f>IFERROR(INDEX('Отчет о движении готов. прод.'!$D$9:$D$259,MATCH(D580,'Отчет о движении готов. прод.'!$B$9:$B$259,0),1),"")</f>
        <v/>
      </c>
      <c r="G580" s="8"/>
      <c r="H580" s="55"/>
    </row>
    <row r="581" spans="1:8">
      <c r="A581" s="4"/>
      <c r="B581" s="54"/>
      <c r="C581" s="5"/>
      <c r="D581" s="5"/>
      <c r="E581" s="50" t="str">
        <f>IFERROR(INDEX('Отчет о движении готов. прод.'!$C$9:$C$259,MATCH(D581,'Отчет о движении готов. прод.'!$B$9:$B$259,0),1),"")</f>
        <v/>
      </c>
      <c r="F581" s="51" t="str">
        <f>IFERROR(INDEX('Отчет о движении готов. прод.'!$D$9:$D$259,MATCH(D581,'Отчет о движении готов. прод.'!$B$9:$B$259,0),1),"")</f>
        <v/>
      </c>
      <c r="G581" s="8"/>
      <c r="H581" s="55"/>
    </row>
    <row r="582" spans="1:8">
      <c r="A582" s="4"/>
      <c r="B582" s="54"/>
      <c r="C582" s="5"/>
      <c r="D582" s="5"/>
      <c r="E582" s="50" t="str">
        <f>IFERROR(INDEX('Отчет о движении готов. прод.'!$C$9:$C$259,MATCH(D582,'Отчет о движении готов. прод.'!$B$9:$B$259,0),1),"")</f>
        <v/>
      </c>
      <c r="F582" s="51" t="str">
        <f>IFERROR(INDEX('Отчет о движении готов. прод.'!$D$9:$D$259,MATCH(D582,'Отчет о движении готов. прод.'!$B$9:$B$259,0),1),"")</f>
        <v/>
      </c>
      <c r="G582" s="8"/>
      <c r="H582" s="55"/>
    </row>
    <row r="583" spans="1:8">
      <c r="A583" s="4"/>
      <c r="B583" s="54"/>
      <c r="C583" s="5"/>
      <c r="D583" s="5"/>
      <c r="E583" s="50" t="str">
        <f>IFERROR(INDEX('Отчет о движении готов. прод.'!$C$9:$C$259,MATCH(D583,'Отчет о движении готов. прод.'!$B$9:$B$259,0),1),"")</f>
        <v/>
      </c>
      <c r="F583" s="51" t="str">
        <f>IFERROR(INDEX('Отчет о движении готов. прод.'!$D$9:$D$259,MATCH(D583,'Отчет о движении готов. прод.'!$B$9:$B$259,0),1),"")</f>
        <v/>
      </c>
      <c r="G583" s="8"/>
      <c r="H583" s="55"/>
    </row>
    <row r="584" spans="1:8">
      <c r="A584" s="4"/>
      <c r="B584" s="54"/>
      <c r="C584" s="5"/>
      <c r="D584" s="5"/>
      <c r="E584" s="50" t="str">
        <f>IFERROR(INDEX('Отчет о движении готов. прод.'!$C$9:$C$259,MATCH(D584,'Отчет о движении готов. прод.'!$B$9:$B$259,0),1),"")</f>
        <v/>
      </c>
      <c r="F584" s="51" t="str">
        <f>IFERROR(INDEX('Отчет о движении готов. прод.'!$D$9:$D$259,MATCH(D584,'Отчет о движении готов. прод.'!$B$9:$B$259,0),1),"")</f>
        <v/>
      </c>
      <c r="G584" s="8"/>
      <c r="H584" s="55"/>
    </row>
    <row r="585" spans="1:8">
      <c r="A585" s="4"/>
      <c r="B585" s="54"/>
      <c r="C585" s="5"/>
      <c r="D585" s="5"/>
      <c r="E585" s="50" t="str">
        <f>IFERROR(INDEX('Отчет о движении готов. прод.'!$C$9:$C$259,MATCH(D585,'Отчет о движении готов. прод.'!$B$9:$B$259,0),1),"")</f>
        <v/>
      </c>
      <c r="F585" s="51" t="str">
        <f>IFERROR(INDEX('Отчет о движении готов. прод.'!$D$9:$D$259,MATCH(D585,'Отчет о движении готов. прод.'!$B$9:$B$259,0),1),"")</f>
        <v/>
      </c>
      <c r="G585" s="8"/>
      <c r="H585" s="55"/>
    </row>
    <row r="586" spans="1:8">
      <c r="A586" s="4"/>
      <c r="B586" s="54"/>
      <c r="C586" s="5"/>
      <c r="D586" s="5"/>
      <c r="E586" s="50" t="str">
        <f>IFERROR(INDEX('Отчет о движении готов. прод.'!$C$9:$C$259,MATCH(D586,'Отчет о движении готов. прод.'!$B$9:$B$259,0),1),"")</f>
        <v/>
      </c>
      <c r="F586" s="51" t="str">
        <f>IFERROR(INDEX('Отчет о движении готов. прод.'!$D$9:$D$259,MATCH(D586,'Отчет о движении готов. прод.'!$B$9:$B$259,0),1),"")</f>
        <v/>
      </c>
      <c r="G586" s="8"/>
      <c r="H586" s="55"/>
    </row>
    <row r="587" spans="1:8">
      <c r="A587" s="4"/>
      <c r="B587" s="54"/>
      <c r="C587" s="5"/>
      <c r="D587" s="5"/>
      <c r="E587" s="50" t="str">
        <f>IFERROR(INDEX('Отчет о движении готов. прод.'!$C$9:$C$259,MATCH(D587,'Отчет о движении готов. прод.'!$B$9:$B$259,0),1),"")</f>
        <v/>
      </c>
      <c r="F587" s="51" t="str">
        <f>IFERROR(INDEX('Отчет о движении готов. прод.'!$D$9:$D$259,MATCH(D587,'Отчет о движении готов. прод.'!$B$9:$B$259,0),1),"")</f>
        <v/>
      </c>
      <c r="G587" s="8"/>
      <c r="H587" s="55"/>
    </row>
    <row r="588" spans="1:8">
      <c r="A588" s="4"/>
      <c r="B588" s="54"/>
      <c r="C588" s="5"/>
      <c r="D588" s="5"/>
      <c r="E588" s="50" t="str">
        <f>IFERROR(INDEX('Отчет о движении готов. прод.'!$C$9:$C$259,MATCH(D588,'Отчет о движении готов. прод.'!$B$9:$B$259,0),1),"")</f>
        <v/>
      </c>
      <c r="F588" s="51" t="str">
        <f>IFERROR(INDEX('Отчет о движении готов. прод.'!$D$9:$D$259,MATCH(D588,'Отчет о движении готов. прод.'!$B$9:$B$259,0),1),"")</f>
        <v/>
      </c>
      <c r="G588" s="8"/>
      <c r="H588" s="55"/>
    </row>
    <row r="589" spans="1:8">
      <c r="A589" s="4"/>
      <c r="B589" s="54"/>
      <c r="C589" s="5"/>
      <c r="D589" s="5"/>
      <c r="E589" s="50" t="str">
        <f>IFERROR(INDEX('Отчет о движении готов. прод.'!$C$9:$C$259,MATCH(D589,'Отчет о движении готов. прод.'!$B$9:$B$259,0),1),"")</f>
        <v/>
      </c>
      <c r="F589" s="51" t="str">
        <f>IFERROR(INDEX('Отчет о движении готов. прод.'!$D$9:$D$259,MATCH(D589,'Отчет о движении готов. прод.'!$B$9:$B$259,0),1),"")</f>
        <v/>
      </c>
      <c r="G589" s="8"/>
      <c r="H589" s="55"/>
    </row>
    <row r="590" spans="1:8">
      <c r="A590" s="4"/>
      <c r="B590" s="54"/>
      <c r="C590" s="5"/>
      <c r="D590" s="5"/>
      <c r="E590" s="50" t="str">
        <f>IFERROR(INDEX('Отчет о движении готов. прод.'!$C$9:$C$259,MATCH(D590,'Отчет о движении готов. прод.'!$B$9:$B$259,0),1),"")</f>
        <v/>
      </c>
      <c r="F590" s="51" t="str">
        <f>IFERROR(INDEX('Отчет о движении готов. прод.'!$D$9:$D$259,MATCH(D590,'Отчет о движении готов. прод.'!$B$9:$B$259,0),1),"")</f>
        <v/>
      </c>
      <c r="G590" s="8"/>
      <c r="H590" s="55"/>
    </row>
    <row r="591" spans="1:8">
      <c r="A591" s="4"/>
      <c r="B591" s="54"/>
      <c r="C591" s="5"/>
      <c r="D591" s="5"/>
      <c r="E591" s="50" t="str">
        <f>IFERROR(INDEX('Отчет о движении готов. прод.'!$C$9:$C$259,MATCH(D591,'Отчет о движении готов. прод.'!$B$9:$B$259,0),1),"")</f>
        <v/>
      </c>
      <c r="F591" s="51" t="str">
        <f>IFERROR(INDEX('Отчет о движении готов. прод.'!$D$9:$D$259,MATCH(D591,'Отчет о движении готов. прод.'!$B$9:$B$259,0),1),"")</f>
        <v/>
      </c>
      <c r="G591" s="8"/>
      <c r="H591" s="55"/>
    </row>
    <row r="592" spans="1:8">
      <c r="A592" s="4"/>
      <c r="B592" s="54"/>
      <c r="C592" s="5"/>
      <c r="D592" s="5"/>
      <c r="E592" s="50" t="str">
        <f>IFERROR(INDEX('Отчет о движении готов. прод.'!$C$9:$C$259,MATCH(D592,'Отчет о движении готов. прод.'!$B$9:$B$259,0),1),"")</f>
        <v/>
      </c>
      <c r="F592" s="51" t="str">
        <f>IFERROR(INDEX('Отчет о движении готов. прод.'!$D$9:$D$259,MATCH(D592,'Отчет о движении готов. прод.'!$B$9:$B$259,0),1),"")</f>
        <v/>
      </c>
      <c r="G592" s="8"/>
      <c r="H592" s="55"/>
    </row>
    <row r="593" spans="1:8">
      <c r="A593" s="4"/>
      <c r="B593" s="54"/>
      <c r="C593" s="5"/>
      <c r="D593" s="5"/>
      <c r="E593" s="50" t="str">
        <f>IFERROR(INDEX('Отчет о движении готов. прод.'!$C$9:$C$259,MATCH(D593,'Отчет о движении готов. прод.'!$B$9:$B$259,0),1),"")</f>
        <v/>
      </c>
      <c r="F593" s="51" t="str">
        <f>IFERROR(INDEX('Отчет о движении готов. прод.'!$D$9:$D$259,MATCH(D593,'Отчет о движении готов. прод.'!$B$9:$B$259,0),1),"")</f>
        <v/>
      </c>
      <c r="G593" s="8"/>
      <c r="H593" s="55"/>
    </row>
    <row r="594" spans="1:8">
      <c r="A594" s="4"/>
      <c r="B594" s="54"/>
      <c r="C594" s="5"/>
      <c r="D594" s="5"/>
      <c r="E594" s="50" t="str">
        <f>IFERROR(INDEX('Отчет о движении готов. прод.'!$C$9:$C$259,MATCH(D594,'Отчет о движении готов. прод.'!$B$9:$B$259,0),1),"")</f>
        <v/>
      </c>
      <c r="F594" s="51" t="str">
        <f>IFERROR(INDEX('Отчет о движении готов. прод.'!$D$9:$D$259,MATCH(D594,'Отчет о движении готов. прод.'!$B$9:$B$259,0),1),"")</f>
        <v/>
      </c>
      <c r="G594" s="8"/>
      <c r="H594" s="55"/>
    </row>
    <row r="595" spans="1:8">
      <c r="A595" s="4"/>
      <c r="B595" s="54"/>
      <c r="C595" s="5"/>
      <c r="D595" s="5"/>
      <c r="E595" s="50" t="str">
        <f>IFERROR(INDEX('Отчет о движении готов. прод.'!$C$9:$C$259,MATCH(D595,'Отчет о движении готов. прод.'!$B$9:$B$259,0),1),"")</f>
        <v/>
      </c>
      <c r="F595" s="51" t="str">
        <f>IFERROR(INDEX('Отчет о движении готов. прод.'!$D$9:$D$259,MATCH(D595,'Отчет о движении готов. прод.'!$B$9:$B$259,0),1),"")</f>
        <v/>
      </c>
      <c r="G595" s="8"/>
      <c r="H595" s="55"/>
    </row>
    <row r="596" spans="1:8">
      <c r="A596" s="4"/>
      <c r="B596" s="54"/>
      <c r="C596" s="5"/>
      <c r="D596" s="5"/>
      <c r="E596" s="50" t="str">
        <f>IFERROR(INDEX('Отчет о движении готов. прод.'!$C$9:$C$259,MATCH(D596,'Отчет о движении готов. прод.'!$B$9:$B$259,0),1),"")</f>
        <v/>
      </c>
      <c r="F596" s="51" t="str">
        <f>IFERROR(INDEX('Отчет о движении готов. прод.'!$D$9:$D$259,MATCH(D596,'Отчет о движении готов. прод.'!$B$9:$B$259,0),1),"")</f>
        <v/>
      </c>
      <c r="G596" s="8"/>
      <c r="H596" s="55"/>
    </row>
    <row r="597" spans="1:8">
      <c r="A597" s="4"/>
      <c r="B597" s="54"/>
      <c r="C597" s="5"/>
      <c r="D597" s="5"/>
      <c r="E597" s="50" t="str">
        <f>IFERROR(INDEX('Отчет о движении готов. прод.'!$C$9:$C$259,MATCH(D597,'Отчет о движении готов. прод.'!$B$9:$B$259,0),1),"")</f>
        <v/>
      </c>
      <c r="F597" s="51" t="str">
        <f>IFERROR(INDEX('Отчет о движении готов. прод.'!$D$9:$D$259,MATCH(D597,'Отчет о движении готов. прод.'!$B$9:$B$259,0),1),"")</f>
        <v/>
      </c>
      <c r="G597" s="8"/>
      <c r="H597" s="55"/>
    </row>
    <row r="598" spans="1:8">
      <c r="A598" s="4"/>
      <c r="B598" s="54"/>
      <c r="C598" s="5"/>
      <c r="D598" s="5"/>
      <c r="E598" s="50" t="str">
        <f>IFERROR(INDEX('Отчет о движении готов. прод.'!$C$9:$C$259,MATCH(D598,'Отчет о движении готов. прод.'!$B$9:$B$259,0),1),"")</f>
        <v/>
      </c>
      <c r="F598" s="51" t="str">
        <f>IFERROR(INDEX('Отчет о движении готов. прод.'!$D$9:$D$259,MATCH(D598,'Отчет о движении готов. прод.'!$B$9:$B$259,0),1),"")</f>
        <v/>
      </c>
      <c r="G598" s="8"/>
      <c r="H598" s="55"/>
    </row>
    <row r="599" spans="1:8">
      <c r="A599" s="4"/>
      <c r="B599" s="54"/>
      <c r="C599" s="5"/>
      <c r="D599" s="5"/>
      <c r="E599" s="50" t="str">
        <f>IFERROR(INDEX('Отчет о движении готов. прод.'!$C$9:$C$259,MATCH(D599,'Отчет о движении готов. прод.'!$B$9:$B$259,0),1),"")</f>
        <v/>
      </c>
      <c r="F599" s="51" t="str">
        <f>IFERROR(INDEX('Отчет о движении готов. прод.'!$D$9:$D$259,MATCH(D599,'Отчет о движении готов. прод.'!$B$9:$B$259,0),1),"")</f>
        <v/>
      </c>
      <c r="G599" s="8"/>
      <c r="H599" s="55"/>
    </row>
    <row r="600" spans="1:8">
      <c r="A600" s="4"/>
      <c r="B600" s="54"/>
      <c r="C600" s="5"/>
      <c r="D600" s="5"/>
      <c r="E600" s="50" t="str">
        <f>IFERROR(INDEX('Отчет о движении готов. прод.'!$C$9:$C$259,MATCH(D600,'Отчет о движении готов. прод.'!$B$9:$B$259,0),1),"")</f>
        <v/>
      </c>
      <c r="F600" s="51" t="str">
        <f>IFERROR(INDEX('Отчет о движении готов. прод.'!$D$9:$D$259,MATCH(D600,'Отчет о движении готов. прод.'!$B$9:$B$259,0),1),"")</f>
        <v/>
      </c>
      <c r="G600" s="8"/>
      <c r="H600" s="55"/>
    </row>
    <row r="601" spans="1:8">
      <c r="A601" s="4"/>
      <c r="B601" s="54"/>
      <c r="C601" s="5"/>
      <c r="D601" s="5"/>
      <c r="E601" s="50" t="str">
        <f>IFERROR(INDEX('Отчет о движении готов. прод.'!$C$9:$C$259,MATCH(D601,'Отчет о движении готов. прод.'!$B$9:$B$259,0),1),"")</f>
        <v/>
      </c>
      <c r="F601" s="51" t="str">
        <f>IFERROR(INDEX('Отчет о движении готов. прод.'!$D$9:$D$259,MATCH(D601,'Отчет о движении готов. прод.'!$B$9:$B$259,0),1),"")</f>
        <v/>
      </c>
      <c r="G601" s="8"/>
      <c r="H601" s="55"/>
    </row>
    <row r="602" spans="1:8">
      <c r="A602" s="4"/>
      <c r="B602" s="54"/>
      <c r="C602" s="5"/>
      <c r="D602" s="5"/>
      <c r="E602" s="50" t="str">
        <f>IFERROR(INDEX('Отчет о движении готов. прод.'!$C$9:$C$259,MATCH(D602,'Отчет о движении готов. прод.'!$B$9:$B$259,0),1),"")</f>
        <v/>
      </c>
      <c r="F602" s="51" t="str">
        <f>IFERROR(INDEX('Отчет о движении готов. прод.'!$D$9:$D$259,MATCH(D602,'Отчет о движении готов. прод.'!$B$9:$B$259,0),1),"")</f>
        <v/>
      </c>
      <c r="G602" s="8"/>
      <c r="H602" s="55"/>
    </row>
    <row r="603" spans="1:8">
      <c r="A603" s="4"/>
      <c r="B603" s="54"/>
      <c r="C603" s="5"/>
      <c r="D603" s="5"/>
      <c r="E603" s="50" t="str">
        <f>IFERROR(INDEX('Отчет о движении готов. прод.'!$C$9:$C$259,MATCH(D603,'Отчет о движении готов. прод.'!$B$9:$B$259,0),1),"")</f>
        <v/>
      </c>
      <c r="F603" s="51" t="str">
        <f>IFERROR(INDEX('Отчет о движении готов. прод.'!$D$9:$D$259,MATCH(D603,'Отчет о движении готов. прод.'!$B$9:$B$259,0),1),"")</f>
        <v/>
      </c>
      <c r="G603" s="8"/>
      <c r="H603" s="55"/>
    </row>
    <row r="604" spans="1:8">
      <c r="A604" s="4"/>
      <c r="B604" s="54"/>
      <c r="C604" s="5"/>
      <c r="D604" s="5"/>
      <c r="E604" s="50" t="str">
        <f>IFERROR(INDEX('Отчет о движении готов. прод.'!$C$9:$C$259,MATCH(D604,'Отчет о движении готов. прод.'!$B$9:$B$259,0),1),"")</f>
        <v/>
      </c>
      <c r="F604" s="51" t="str">
        <f>IFERROR(INDEX('Отчет о движении готов. прод.'!$D$9:$D$259,MATCH(D604,'Отчет о движении готов. прод.'!$B$9:$B$259,0),1),"")</f>
        <v/>
      </c>
      <c r="G604" s="8"/>
      <c r="H604" s="55"/>
    </row>
    <row r="605" spans="1:8">
      <c r="A605" s="4"/>
      <c r="B605" s="54"/>
      <c r="C605" s="5"/>
      <c r="D605" s="5"/>
      <c r="E605" s="50" t="str">
        <f>IFERROR(INDEX('Отчет о движении готов. прод.'!$C$9:$C$259,MATCH(D605,'Отчет о движении готов. прод.'!$B$9:$B$259,0),1),"")</f>
        <v/>
      </c>
      <c r="F605" s="51" t="str">
        <f>IFERROR(INDEX('Отчет о движении готов. прод.'!$D$9:$D$259,MATCH(D605,'Отчет о движении готов. прод.'!$B$9:$B$259,0),1),"")</f>
        <v/>
      </c>
      <c r="G605" s="8"/>
      <c r="H605" s="55"/>
    </row>
    <row r="606" spans="1:8">
      <c r="A606" s="4"/>
      <c r="B606" s="54"/>
      <c r="C606" s="5"/>
      <c r="D606" s="5"/>
      <c r="E606" s="50" t="str">
        <f>IFERROR(INDEX('Отчет о движении готов. прод.'!$C$9:$C$259,MATCH(D606,'Отчет о движении готов. прод.'!$B$9:$B$259,0),1),"")</f>
        <v/>
      </c>
      <c r="F606" s="51" t="str">
        <f>IFERROR(INDEX('Отчет о движении готов. прод.'!$D$9:$D$259,MATCH(D606,'Отчет о движении готов. прод.'!$B$9:$B$259,0),1),"")</f>
        <v/>
      </c>
      <c r="G606" s="8"/>
      <c r="H606" s="55"/>
    </row>
    <row r="607" spans="1:8">
      <c r="A607" s="4"/>
      <c r="B607" s="54"/>
      <c r="C607" s="5"/>
      <c r="D607" s="5"/>
      <c r="E607" s="50" t="str">
        <f>IFERROR(INDEX('Отчет о движении готов. прод.'!$C$9:$C$259,MATCH(D607,'Отчет о движении готов. прод.'!$B$9:$B$259,0),1),"")</f>
        <v/>
      </c>
      <c r="F607" s="51" t="str">
        <f>IFERROR(INDEX('Отчет о движении готов. прод.'!$D$9:$D$259,MATCH(D607,'Отчет о движении готов. прод.'!$B$9:$B$259,0),1),"")</f>
        <v/>
      </c>
      <c r="G607" s="8"/>
      <c r="H607" s="55"/>
    </row>
    <row r="608" spans="1:8">
      <c r="A608" s="4"/>
      <c r="B608" s="54"/>
      <c r="C608" s="5"/>
      <c r="D608" s="5"/>
      <c r="E608" s="50" t="str">
        <f>IFERROR(INDEX('Отчет о движении готов. прод.'!$C$9:$C$259,MATCH(D608,'Отчет о движении готов. прод.'!$B$9:$B$259,0),1),"")</f>
        <v/>
      </c>
      <c r="F608" s="51" t="str">
        <f>IFERROR(INDEX('Отчет о движении готов. прод.'!$D$9:$D$259,MATCH(D608,'Отчет о движении готов. прод.'!$B$9:$B$259,0),1),"")</f>
        <v/>
      </c>
      <c r="G608" s="8"/>
      <c r="H608" s="55"/>
    </row>
    <row r="609" spans="1:8">
      <c r="A609" s="4"/>
      <c r="B609" s="54"/>
      <c r="C609" s="5"/>
      <c r="D609" s="5"/>
      <c r="E609" s="50" t="str">
        <f>IFERROR(INDEX('Отчет о движении готов. прод.'!$C$9:$C$259,MATCH(D609,'Отчет о движении готов. прод.'!$B$9:$B$259,0),1),"")</f>
        <v/>
      </c>
      <c r="F609" s="51" t="str">
        <f>IFERROR(INDEX('Отчет о движении готов. прод.'!$D$9:$D$259,MATCH(D609,'Отчет о движении готов. прод.'!$B$9:$B$259,0),1),"")</f>
        <v/>
      </c>
      <c r="G609" s="8"/>
      <c r="H609" s="55"/>
    </row>
    <row r="610" spans="1:8">
      <c r="A610" s="4"/>
      <c r="B610" s="54"/>
      <c r="C610" s="5"/>
      <c r="D610" s="5"/>
      <c r="E610" s="50" t="str">
        <f>IFERROR(INDEX('Отчет о движении готов. прод.'!$C$9:$C$259,MATCH(D610,'Отчет о движении готов. прод.'!$B$9:$B$259,0),1),"")</f>
        <v/>
      </c>
      <c r="F610" s="51" t="str">
        <f>IFERROR(INDEX('Отчет о движении готов. прод.'!$D$9:$D$259,MATCH(D610,'Отчет о движении готов. прод.'!$B$9:$B$259,0),1),"")</f>
        <v/>
      </c>
      <c r="G610" s="8"/>
      <c r="H610" s="55"/>
    </row>
    <row r="611" spans="1:8">
      <c r="A611" s="4"/>
      <c r="B611" s="54"/>
      <c r="C611" s="5"/>
      <c r="D611" s="5"/>
      <c r="E611" s="50" t="str">
        <f>IFERROR(INDEX('Отчет о движении готов. прод.'!$C$9:$C$259,MATCH(D611,'Отчет о движении готов. прод.'!$B$9:$B$259,0),1),"")</f>
        <v/>
      </c>
      <c r="F611" s="51" t="str">
        <f>IFERROR(INDEX('Отчет о движении готов. прод.'!$D$9:$D$259,MATCH(D611,'Отчет о движении готов. прод.'!$B$9:$B$259,0),1),"")</f>
        <v/>
      </c>
      <c r="G611" s="8"/>
      <c r="H611" s="55"/>
    </row>
    <row r="612" spans="1:8">
      <c r="A612" s="4"/>
      <c r="B612" s="54"/>
      <c r="C612" s="5"/>
      <c r="D612" s="5"/>
      <c r="E612" s="50" t="str">
        <f>IFERROR(INDEX('Отчет о движении готов. прод.'!$C$9:$C$259,MATCH(D612,'Отчет о движении готов. прод.'!$B$9:$B$259,0),1),"")</f>
        <v/>
      </c>
      <c r="F612" s="51" t="str">
        <f>IFERROR(INDEX('Отчет о движении готов. прод.'!$D$9:$D$259,MATCH(D612,'Отчет о движении готов. прод.'!$B$9:$B$259,0),1),"")</f>
        <v/>
      </c>
      <c r="G612" s="8"/>
      <c r="H612" s="55"/>
    </row>
    <row r="613" spans="1:8">
      <c r="A613" s="4"/>
      <c r="B613" s="54"/>
      <c r="C613" s="5"/>
      <c r="D613" s="5"/>
      <c r="E613" s="50" t="str">
        <f>IFERROR(INDEX('Отчет о движении готов. прод.'!$C$9:$C$259,MATCH(D613,'Отчет о движении готов. прод.'!$B$9:$B$259,0),1),"")</f>
        <v/>
      </c>
      <c r="F613" s="51" t="str">
        <f>IFERROR(INDEX('Отчет о движении готов. прод.'!$D$9:$D$259,MATCH(D613,'Отчет о движении готов. прод.'!$B$9:$B$259,0),1),"")</f>
        <v/>
      </c>
      <c r="G613" s="8"/>
      <c r="H613" s="55"/>
    </row>
    <row r="614" spans="1:8">
      <c r="A614" s="4"/>
      <c r="B614" s="54"/>
      <c r="C614" s="5"/>
      <c r="D614" s="5"/>
      <c r="E614" s="50" t="str">
        <f>IFERROR(INDEX('Отчет о движении готов. прод.'!$C$9:$C$259,MATCH(D614,'Отчет о движении готов. прод.'!$B$9:$B$259,0),1),"")</f>
        <v/>
      </c>
      <c r="F614" s="51" t="str">
        <f>IFERROR(INDEX('Отчет о движении готов. прод.'!$D$9:$D$259,MATCH(D614,'Отчет о движении готов. прод.'!$B$9:$B$259,0),1),"")</f>
        <v/>
      </c>
      <c r="G614" s="8"/>
      <c r="H614" s="55"/>
    </row>
    <row r="615" spans="1:8">
      <c r="A615" s="4"/>
      <c r="B615" s="54"/>
      <c r="C615" s="5"/>
      <c r="D615" s="5"/>
      <c r="E615" s="50" t="str">
        <f>IFERROR(INDEX('Отчет о движении готов. прод.'!$C$9:$C$259,MATCH(D615,'Отчет о движении готов. прод.'!$B$9:$B$259,0),1),"")</f>
        <v/>
      </c>
      <c r="F615" s="51" t="str">
        <f>IFERROR(INDEX('Отчет о движении готов. прод.'!$D$9:$D$259,MATCH(D615,'Отчет о движении готов. прод.'!$B$9:$B$259,0),1),"")</f>
        <v/>
      </c>
      <c r="G615" s="8"/>
      <c r="H615" s="55"/>
    </row>
    <row r="616" spans="1:8">
      <c r="A616" s="4"/>
      <c r="B616" s="54"/>
      <c r="C616" s="5"/>
      <c r="D616" s="5"/>
      <c r="E616" s="50" t="str">
        <f>IFERROR(INDEX('Отчет о движении готов. прод.'!$C$9:$C$259,MATCH(D616,'Отчет о движении готов. прод.'!$B$9:$B$259,0),1),"")</f>
        <v/>
      </c>
      <c r="F616" s="51" t="str">
        <f>IFERROR(INDEX('Отчет о движении готов. прод.'!$D$9:$D$259,MATCH(D616,'Отчет о движении готов. прод.'!$B$9:$B$259,0),1),"")</f>
        <v/>
      </c>
      <c r="G616" s="8"/>
      <c r="H616" s="55"/>
    </row>
    <row r="617" spans="1:8">
      <c r="A617" s="4"/>
      <c r="B617" s="54"/>
      <c r="C617" s="5"/>
      <c r="D617" s="5"/>
      <c r="E617" s="50" t="str">
        <f>IFERROR(INDEX('Отчет о движении готов. прод.'!$C$9:$C$259,MATCH(D617,'Отчет о движении готов. прод.'!$B$9:$B$259,0),1),"")</f>
        <v/>
      </c>
      <c r="F617" s="51" t="str">
        <f>IFERROR(INDEX('Отчет о движении готов. прод.'!$D$9:$D$259,MATCH(D617,'Отчет о движении готов. прод.'!$B$9:$B$259,0),1),"")</f>
        <v/>
      </c>
      <c r="G617" s="8"/>
      <c r="H617" s="55"/>
    </row>
    <row r="618" spans="1:8">
      <c r="A618" s="4"/>
      <c r="B618" s="54"/>
      <c r="C618" s="5"/>
      <c r="D618" s="5"/>
      <c r="E618" s="50" t="str">
        <f>IFERROR(INDEX('Отчет о движении готов. прод.'!$C$9:$C$259,MATCH(D618,'Отчет о движении готов. прод.'!$B$9:$B$259,0),1),"")</f>
        <v/>
      </c>
      <c r="F618" s="51" t="str">
        <f>IFERROR(INDEX('Отчет о движении готов. прод.'!$D$9:$D$259,MATCH(D618,'Отчет о движении готов. прод.'!$B$9:$B$259,0),1),"")</f>
        <v/>
      </c>
      <c r="G618" s="8"/>
      <c r="H618" s="55"/>
    </row>
    <row r="619" spans="1:8">
      <c r="A619" s="4"/>
      <c r="B619" s="54"/>
      <c r="C619" s="5"/>
      <c r="D619" s="5"/>
      <c r="E619" s="50" t="str">
        <f>IFERROR(INDEX('Отчет о движении готов. прод.'!$C$9:$C$259,MATCH(D619,'Отчет о движении готов. прод.'!$B$9:$B$259,0),1),"")</f>
        <v/>
      </c>
      <c r="F619" s="51" t="str">
        <f>IFERROR(INDEX('Отчет о движении готов. прод.'!$D$9:$D$259,MATCH(D619,'Отчет о движении готов. прод.'!$B$9:$B$259,0),1),"")</f>
        <v/>
      </c>
      <c r="G619" s="8"/>
      <c r="H619" s="55"/>
    </row>
    <row r="620" spans="1:8">
      <c r="A620" s="4"/>
      <c r="B620" s="54"/>
      <c r="C620" s="5"/>
      <c r="D620" s="5"/>
      <c r="E620" s="50" t="str">
        <f>IFERROR(INDEX('Отчет о движении готов. прод.'!$C$9:$C$259,MATCH(D620,'Отчет о движении готов. прод.'!$B$9:$B$259,0),1),"")</f>
        <v/>
      </c>
      <c r="F620" s="51" t="str">
        <f>IFERROR(INDEX('Отчет о движении готов. прод.'!$D$9:$D$259,MATCH(D620,'Отчет о движении готов. прод.'!$B$9:$B$259,0),1),"")</f>
        <v/>
      </c>
      <c r="G620" s="8"/>
      <c r="H620" s="55"/>
    </row>
    <row r="621" spans="1:8">
      <c r="A621" s="4"/>
      <c r="B621" s="54"/>
      <c r="C621" s="5"/>
      <c r="D621" s="5"/>
      <c r="E621" s="50" t="str">
        <f>IFERROR(INDEX('Отчет о движении готов. прод.'!$C$9:$C$259,MATCH(D621,'Отчет о движении готов. прод.'!$B$9:$B$259,0),1),"")</f>
        <v/>
      </c>
      <c r="F621" s="51" t="str">
        <f>IFERROR(INDEX('Отчет о движении готов. прод.'!$D$9:$D$259,MATCH(D621,'Отчет о движении готов. прод.'!$B$9:$B$259,0),1),"")</f>
        <v/>
      </c>
      <c r="G621" s="8"/>
      <c r="H621" s="55"/>
    </row>
    <row r="622" spans="1:8">
      <c r="A622" s="4"/>
      <c r="B622" s="54"/>
      <c r="C622" s="5"/>
      <c r="D622" s="5"/>
      <c r="E622" s="50" t="str">
        <f>IFERROR(INDEX('Отчет о движении готов. прод.'!$C$9:$C$259,MATCH(D622,'Отчет о движении готов. прод.'!$B$9:$B$259,0),1),"")</f>
        <v/>
      </c>
      <c r="F622" s="51" t="str">
        <f>IFERROR(INDEX('Отчет о движении готов. прод.'!$D$9:$D$259,MATCH(D622,'Отчет о движении готов. прод.'!$B$9:$B$259,0),1),"")</f>
        <v/>
      </c>
      <c r="G622" s="8"/>
      <c r="H622" s="55"/>
    </row>
    <row r="623" spans="1:8">
      <c r="A623" s="4"/>
      <c r="B623" s="54"/>
      <c r="C623" s="5"/>
      <c r="D623" s="5"/>
      <c r="E623" s="50" t="str">
        <f>IFERROR(INDEX('Отчет о движении готов. прод.'!$C$9:$C$259,MATCH(D623,'Отчет о движении готов. прод.'!$B$9:$B$259,0),1),"")</f>
        <v/>
      </c>
      <c r="F623" s="51" t="str">
        <f>IFERROR(INDEX('Отчет о движении готов. прод.'!$D$9:$D$259,MATCH(D623,'Отчет о движении готов. прод.'!$B$9:$B$259,0),1),"")</f>
        <v/>
      </c>
      <c r="G623" s="8"/>
      <c r="H623" s="55"/>
    </row>
    <row r="624" spans="1:8">
      <c r="A624" s="4"/>
      <c r="B624" s="54"/>
      <c r="C624" s="5"/>
      <c r="D624" s="5"/>
      <c r="E624" s="50" t="str">
        <f>IFERROR(INDEX('Отчет о движении готов. прод.'!$C$9:$C$259,MATCH(D624,'Отчет о движении готов. прод.'!$B$9:$B$259,0),1),"")</f>
        <v/>
      </c>
      <c r="F624" s="51" t="str">
        <f>IFERROR(INDEX('Отчет о движении готов. прод.'!$D$9:$D$259,MATCH(D624,'Отчет о движении готов. прод.'!$B$9:$B$259,0),1),"")</f>
        <v/>
      </c>
      <c r="G624" s="8"/>
      <c r="H624" s="55"/>
    </row>
    <row r="625" spans="1:8">
      <c r="A625" s="4"/>
      <c r="B625" s="54"/>
      <c r="C625" s="5"/>
      <c r="D625" s="5"/>
      <c r="E625" s="50" t="str">
        <f>IFERROR(INDEX('Отчет о движении готов. прод.'!$C$9:$C$259,MATCH(D625,'Отчет о движении готов. прод.'!$B$9:$B$259,0),1),"")</f>
        <v/>
      </c>
      <c r="F625" s="51" t="str">
        <f>IFERROR(INDEX('Отчет о движении готов. прод.'!$D$9:$D$259,MATCH(D625,'Отчет о движении готов. прод.'!$B$9:$B$259,0),1),"")</f>
        <v/>
      </c>
      <c r="G625" s="8"/>
      <c r="H625" s="55"/>
    </row>
    <row r="626" spans="1:8">
      <c r="A626" s="4"/>
      <c r="B626" s="54"/>
      <c r="C626" s="5"/>
      <c r="D626" s="5"/>
      <c r="E626" s="50" t="str">
        <f>IFERROR(INDEX('Отчет о движении готов. прод.'!$C$9:$C$259,MATCH(D626,'Отчет о движении готов. прод.'!$B$9:$B$259,0),1),"")</f>
        <v/>
      </c>
      <c r="F626" s="51" t="str">
        <f>IFERROR(INDEX('Отчет о движении готов. прод.'!$D$9:$D$259,MATCH(D626,'Отчет о движении готов. прод.'!$B$9:$B$259,0),1),"")</f>
        <v/>
      </c>
      <c r="G626" s="8"/>
      <c r="H626" s="55"/>
    </row>
    <row r="627" spans="1:8">
      <c r="A627" s="4"/>
      <c r="B627" s="54"/>
      <c r="C627" s="5"/>
      <c r="D627" s="5"/>
      <c r="E627" s="50" t="str">
        <f>IFERROR(INDEX('Отчет о движении готов. прод.'!$C$9:$C$259,MATCH(D627,'Отчет о движении готов. прод.'!$B$9:$B$259,0),1),"")</f>
        <v/>
      </c>
      <c r="F627" s="51" t="str">
        <f>IFERROR(INDEX('Отчет о движении готов. прод.'!$D$9:$D$259,MATCH(D627,'Отчет о движении готов. прод.'!$B$9:$B$259,0),1),"")</f>
        <v/>
      </c>
      <c r="G627" s="8"/>
      <c r="H627" s="55"/>
    </row>
    <row r="628" spans="1:8">
      <c r="A628" s="4"/>
      <c r="B628" s="54"/>
      <c r="C628" s="5"/>
      <c r="D628" s="5"/>
      <c r="E628" s="50" t="str">
        <f>IFERROR(INDEX('Отчет о движении готов. прод.'!$C$9:$C$259,MATCH(D628,'Отчет о движении готов. прод.'!$B$9:$B$259,0),1),"")</f>
        <v/>
      </c>
      <c r="F628" s="51" t="str">
        <f>IFERROR(INDEX('Отчет о движении готов. прод.'!$D$9:$D$259,MATCH(D628,'Отчет о движении готов. прод.'!$B$9:$B$259,0),1),"")</f>
        <v/>
      </c>
      <c r="G628" s="8"/>
      <c r="H628" s="55"/>
    </row>
    <row r="629" spans="1:8">
      <c r="A629" s="4"/>
      <c r="B629" s="54"/>
      <c r="C629" s="5"/>
      <c r="D629" s="5"/>
      <c r="E629" s="50" t="str">
        <f>IFERROR(INDEX('Отчет о движении готов. прод.'!$C$9:$C$259,MATCH(D629,'Отчет о движении готов. прод.'!$B$9:$B$259,0),1),"")</f>
        <v/>
      </c>
      <c r="F629" s="51" t="str">
        <f>IFERROR(INDEX('Отчет о движении готов. прод.'!$D$9:$D$259,MATCH(D629,'Отчет о движении готов. прод.'!$B$9:$B$259,0),1),"")</f>
        <v/>
      </c>
      <c r="G629" s="8"/>
      <c r="H629" s="55"/>
    </row>
    <row r="630" spans="1:8">
      <c r="A630" s="4"/>
      <c r="B630" s="54"/>
      <c r="C630" s="5"/>
      <c r="D630" s="5"/>
      <c r="E630" s="50" t="str">
        <f>IFERROR(INDEX('Отчет о движении готов. прод.'!$C$9:$C$259,MATCH(D630,'Отчет о движении готов. прод.'!$B$9:$B$259,0),1),"")</f>
        <v/>
      </c>
      <c r="F630" s="51" t="str">
        <f>IFERROR(INDEX('Отчет о движении готов. прод.'!$D$9:$D$259,MATCH(D630,'Отчет о движении готов. прод.'!$B$9:$B$259,0),1),"")</f>
        <v/>
      </c>
      <c r="G630" s="8"/>
      <c r="H630" s="55"/>
    </row>
    <row r="631" spans="1:8">
      <c r="A631" s="4"/>
      <c r="B631" s="54"/>
      <c r="C631" s="5"/>
      <c r="D631" s="5"/>
      <c r="E631" s="50" t="str">
        <f>IFERROR(INDEX('Отчет о движении готов. прод.'!$C$9:$C$259,MATCH(D631,'Отчет о движении готов. прод.'!$B$9:$B$259,0),1),"")</f>
        <v/>
      </c>
      <c r="F631" s="51" t="str">
        <f>IFERROR(INDEX('Отчет о движении готов. прод.'!$D$9:$D$259,MATCH(D631,'Отчет о движении готов. прод.'!$B$9:$B$259,0),1),"")</f>
        <v/>
      </c>
      <c r="G631" s="8"/>
      <c r="H631" s="55"/>
    </row>
    <row r="632" spans="1:8">
      <c r="A632" s="4"/>
      <c r="B632" s="54"/>
      <c r="C632" s="5"/>
      <c r="D632" s="5"/>
      <c r="E632" s="50" t="str">
        <f>IFERROR(INDEX('Отчет о движении готов. прод.'!$C$9:$C$259,MATCH(D632,'Отчет о движении готов. прод.'!$B$9:$B$259,0),1),"")</f>
        <v/>
      </c>
      <c r="F632" s="51" t="str">
        <f>IFERROR(INDEX('Отчет о движении готов. прод.'!$D$9:$D$259,MATCH(D632,'Отчет о движении готов. прод.'!$B$9:$B$259,0),1),"")</f>
        <v/>
      </c>
      <c r="G632" s="8"/>
      <c r="H632" s="55"/>
    </row>
    <row r="633" spans="1:8">
      <c r="A633" s="4"/>
      <c r="B633" s="54"/>
      <c r="C633" s="5"/>
      <c r="D633" s="5"/>
      <c r="E633" s="50" t="str">
        <f>IFERROR(INDEX('Отчет о движении готов. прод.'!$C$9:$C$259,MATCH(D633,'Отчет о движении готов. прод.'!$B$9:$B$259,0),1),"")</f>
        <v/>
      </c>
      <c r="F633" s="51" t="str">
        <f>IFERROR(INDEX('Отчет о движении готов. прод.'!$D$9:$D$259,MATCH(D633,'Отчет о движении готов. прод.'!$B$9:$B$259,0),1),"")</f>
        <v/>
      </c>
      <c r="G633" s="8"/>
      <c r="H633" s="55"/>
    </row>
    <row r="634" spans="1:8">
      <c r="A634" s="4"/>
      <c r="B634" s="54"/>
      <c r="C634" s="5"/>
      <c r="D634" s="5"/>
      <c r="E634" s="50" t="str">
        <f>IFERROR(INDEX('Отчет о движении готов. прод.'!$C$9:$C$259,MATCH(D634,'Отчет о движении готов. прод.'!$B$9:$B$259,0),1),"")</f>
        <v/>
      </c>
      <c r="F634" s="51" t="str">
        <f>IFERROR(INDEX('Отчет о движении готов. прод.'!$D$9:$D$259,MATCH(D634,'Отчет о движении готов. прод.'!$B$9:$B$259,0),1),"")</f>
        <v/>
      </c>
      <c r="G634" s="8"/>
      <c r="H634" s="55"/>
    </row>
    <row r="635" spans="1:8">
      <c r="A635" s="4"/>
      <c r="B635" s="54"/>
      <c r="C635" s="5"/>
      <c r="D635" s="5"/>
      <c r="E635" s="50" t="str">
        <f>IFERROR(INDEX('Отчет о движении готов. прод.'!$C$9:$C$259,MATCH(D635,'Отчет о движении готов. прод.'!$B$9:$B$259,0),1),"")</f>
        <v/>
      </c>
      <c r="F635" s="51" t="str">
        <f>IFERROR(INDEX('Отчет о движении готов. прод.'!$D$9:$D$259,MATCH(D635,'Отчет о движении готов. прод.'!$B$9:$B$259,0),1),"")</f>
        <v/>
      </c>
      <c r="G635" s="8"/>
      <c r="H635" s="55"/>
    </row>
    <row r="636" spans="1:8">
      <c r="A636" s="4"/>
      <c r="B636" s="54"/>
      <c r="C636" s="5"/>
      <c r="D636" s="5"/>
      <c r="E636" s="50" t="str">
        <f>IFERROR(INDEX('Отчет о движении готов. прод.'!$C$9:$C$259,MATCH(D636,'Отчет о движении готов. прод.'!$B$9:$B$259,0),1),"")</f>
        <v/>
      </c>
      <c r="F636" s="51" t="str">
        <f>IFERROR(INDEX('Отчет о движении готов. прод.'!$D$9:$D$259,MATCH(D636,'Отчет о движении готов. прод.'!$B$9:$B$259,0),1),"")</f>
        <v/>
      </c>
      <c r="G636" s="8"/>
      <c r="H636" s="55"/>
    </row>
    <row r="637" spans="1:8">
      <c r="A637" s="4"/>
      <c r="B637" s="54"/>
      <c r="C637" s="5"/>
      <c r="D637" s="5"/>
      <c r="E637" s="50" t="str">
        <f>IFERROR(INDEX('Отчет о движении готов. прод.'!$C$9:$C$259,MATCH(D637,'Отчет о движении готов. прод.'!$B$9:$B$259,0),1),"")</f>
        <v/>
      </c>
      <c r="F637" s="51" t="str">
        <f>IFERROR(INDEX('Отчет о движении готов. прод.'!$D$9:$D$259,MATCH(D637,'Отчет о движении готов. прод.'!$B$9:$B$259,0),1),"")</f>
        <v/>
      </c>
      <c r="G637" s="8"/>
      <c r="H637" s="55"/>
    </row>
    <row r="638" spans="1:8">
      <c r="A638" s="4"/>
      <c r="B638" s="54"/>
      <c r="C638" s="5"/>
      <c r="D638" s="5"/>
      <c r="E638" s="50" t="str">
        <f>IFERROR(INDEX('Отчет о движении готов. прод.'!$C$9:$C$259,MATCH(D638,'Отчет о движении готов. прод.'!$B$9:$B$259,0),1),"")</f>
        <v/>
      </c>
      <c r="F638" s="51" t="str">
        <f>IFERROR(INDEX('Отчет о движении готов. прод.'!$D$9:$D$259,MATCH(D638,'Отчет о движении готов. прод.'!$B$9:$B$259,0),1),"")</f>
        <v/>
      </c>
      <c r="G638" s="8"/>
      <c r="H638" s="55"/>
    </row>
    <row r="639" spans="1:8">
      <c r="A639" s="4"/>
      <c r="B639" s="54"/>
      <c r="C639" s="5"/>
      <c r="D639" s="5"/>
      <c r="E639" s="50" t="str">
        <f>IFERROR(INDEX('Отчет о движении готов. прод.'!$C$9:$C$259,MATCH(D639,'Отчет о движении готов. прод.'!$B$9:$B$259,0),1),"")</f>
        <v/>
      </c>
      <c r="F639" s="51" t="str">
        <f>IFERROR(INDEX('Отчет о движении готов. прод.'!$D$9:$D$259,MATCH(D639,'Отчет о движении готов. прод.'!$B$9:$B$259,0),1),"")</f>
        <v/>
      </c>
      <c r="G639" s="8"/>
      <c r="H639" s="55"/>
    </row>
    <row r="640" spans="1:8">
      <c r="A640" s="4"/>
      <c r="B640" s="54"/>
      <c r="C640" s="5"/>
      <c r="D640" s="5"/>
      <c r="E640" s="50" t="str">
        <f>IFERROR(INDEX('Отчет о движении готов. прод.'!$C$9:$C$259,MATCH(D640,'Отчет о движении готов. прод.'!$B$9:$B$259,0),1),"")</f>
        <v/>
      </c>
      <c r="F640" s="51" t="str">
        <f>IFERROR(INDEX('Отчет о движении готов. прод.'!$D$9:$D$259,MATCH(D640,'Отчет о движении готов. прод.'!$B$9:$B$259,0),1),"")</f>
        <v/>
      </c>
      <c r="G640" s="8"/>
      <c r="H640" s="55"/>
    </row>
    <row r="641" spans="1:8">
      <c r="A641" s="4"/>
      <c r="B641" s="54"/>
      <c r="C641" s="5"/>
      <c r="D641" s="5"/>
      <c r="E641" s="50" t="str">
        <f>IFERROR(INDEX('Отчет о движении готов. прод.'!$C$9:$C$259,MATCH(D641,'Отчет о движении готов. прод.'!$B$9:$B$259,0),1),"")</f>
        <v/>
      </c>
      <c r="F641" s="51" t="str">
        <f>IFERROR(INDEX('Отчет о движении готов. прод.'!$D$9:$D$259,MATCH(D641,'Отчет о движении готов. прод.'!$B$9:$B$259,0),1),"")</f>
        <v/>
      </c>
      <c r="G641" s="8"/>
      <c r="H641" s="55"/>
    </row>
    <row r="642" spans="1:8">
      <c r="A642" s="4"/>
      <c r="B642" s="54"/>
      <c r="C642" s="5"/>
      <c r="D642" s="5"/>
      <c r="E642" s="50" t="str">
        <f>IFERROR(INDEX('Отчет о движении готов. прод.'!$C$9:$C$259,MATCH(D642,'Отчет о движении готов. прод.'!$B$9:$B$259,0),1),"")</f>
        <v/>
      </c>
      <c r="F642" s="51" t="str">
        <f>IFERROR(INDEX('Отчет о движении готов. прод.'!$D$9:$D$259,MATCH(D642,'Отчет о движении готов. прод.'!$B$9:$B$259,0),1),"")</f>
        <v/>
      </c>
      <c r="G642" s="8"/>
      <c r="H642" s="55"/>
    </row>
    <row r="643" spans="1:8">
      <c r="A643" s="4"/>
      <c r="B643" s="54"/>
      <c r="C643" s="5"/>
      <c r="D643" s="5"/>
      <c r="E643" s="50" t="str">
        <f>IFERROR(INDEX('Отчет о движении готов. прод.'!$C$9:$C$259,MATCH(D643,'Отчет о движении готов. прод.'!$B$9:$B$259,0),1),"")</f>
        <v/>
      </c>
      <c r="F643" s="51" t="str">
        <f>IFERROR(INDEX('Отчет о движении готов. прод.'!$D$9:$D$259,MATCH(D643,'Отчет о движении готов. прод.'!$B$9:$B$259,0),1),"")</f>
        <v/>
      </c>
      <c r="G643" s="8"/>
      <c r="H643" s="55"/>
    </row>
    <row r="644" spans="1:8">
      <c r="A644" s="4"/>
      <c r="B644" s="54"/>
      <c r="C644" s="5"/>
      <c r="D644" s="5"/>
      <c r="E644" s="50" t="str">
        <f>IFERROR(INDEX('Отчет о движении готов. прод.'!$C$9:$C$259,MATCH(D644,'Отчет о движении готов. прод.'!$B$9:$B$259,0),1),"")</f>
        <v/>
      </c>
      <c r="F644" s="51" t="str">
        <f>IFERROR(INDEX('Отчет о движении готов. прод.'!$D$9:$D$259,MATCH(D644,'Отчет о движении готов. прод.'!$B$9:$B$259,0),1),"")</f>
        <v/>
      </c>
      <c r="G644" s="8"/>
      <c r="H644" s="55"/>
    </row>
    <row r="645" spans="1:8">
      <c r="A645" s="4"/>
      <c r="B645" s="54"/>
      <c r="C645" s="5"/>
      <c r="D645" s="5"/>
      <c r="E645" s="50" t="str">
        <f>IFERROR(INDEX('Отчет о движении готов. прод.'!$C$9:$C$259,MATCH(D645,'Отчет о движении готов. прод.'!$B$9:$B$259,0),1),"")</f>
        <v/>
      </c>
      <c r="F645" s="51" t="str">
        <f>IFERROR(INDEX('Отчет о движении готов. прод.'!$D$9:$D$259,MATCH(D645,'Отчет о движении готов. прод.'!$B$9:$B$259,0),1),"")</f>
        <v/>
      </c>
      <c r="G645" s="8"/>
      <c r="H645" s="55"/>
    </row>
    <row r="646" spans="1:8">
      <c r="A646" s="4"/>
      <c r="B646" s="54"/>
      <c r="C646" s="5"/>
      <c r="D646" s="5"/>
      <c r="E646" s="50" t="str">
        <f>IFERROR(INDEX('Отчет о движении готов. прод.'!$C$9:$C$259,MATCH(D646,'Отчет о движении готов. прод.'!$B$9:$B$259,0),1),"")</f>
        <v/>
      </c>
      <c r="F646" s="51" t="str">
        <f>IFERROR(INDEX('Отчет о движении готов. прод.'!$D$9:$D$259,MATCH(D646,'Отчет о движении готов. прод.'!$B$9:$B$259,0),1),"")</f>
        <v/>
      </c>
      <c r="G646" s="8"/>
      <c r="H646" s="55"/>
    </row>
    <row r="647" spans="1:8">
      <c r="A647" s="4"/>
      <c r="B647" s="54"/>
      <c r="C647" s="5"/>
      <c r="D647" s="5"/>
      <c r="E647" s="50" t="str">
        <f>IFERROR(INDEX('Отчет о движении готов. прод.'!$C$9:$C$259,MATCH(D647,'Отчет о движении готов. прод.'!$B$9:$B$259,0),1),"")</f>
        <v/>
      </c>
      <c r="F647" s="51" t="str">
        <f>IFERROR(INDEX('Отчет о движении готов. прод.'!$D$9:$D$259,MATCH(D647,'Отчет о движении готов. прод.'!$B$9:$B$259,0),1),"")</f>
        <v/>
      </c>
      <c r="G647" s="8"/>
      <c r="H647" s="55"/>
    </row>
    <row r="648" spans="1:8">
      <c r="A648" s="4"/>
      <c r="B648" s="54"/>
      <c r="C648" s="5"/>
      <c r="D648" s="5"/>
      <c r="E648" s="50" t="str">
        <f>IFERROR(INDEX('Отчет о движении готов. прод.'!$C$9:$C$259,MATCH(D648,'Отчет о движении готов. прод.'!$B$9:$B$259,0),1),"")</f>
        <v/>
      </c>
      <c r="F648" s="51" t="str">
        <f>IFERROR(INDEX('Отчет о движении готов. прод.'!$D$9:$D$259,MATCH(D648,'Отчет о движении готов. прод.'!$B$9:$B$259,0),1),"")</f>
        <v/>
      </c>
      <c r="G648" s="8"/>
      <c r="H648" s="55"/>
    </row>
    <row r="649" spans="1:8">
      <c r="A649" s="4"/>
      <c r="B649" s="54"/>
      <c r="C649" s="5"/>
      <c r="D649" s="5"/>
      <c r="E649" s="50" t="str">
        <f>IFERROR(INDEX('Отчет о движении готов. прод.'!$C$9:$C$259,MATCH(D649,'Отчет о движении готов. прод.'!$B$9:$B$259,0),1),"")</f>
        <v/>
      </c>
      <c r="F649" s="51" t="str">
        <f>IFERROR(INDEX('Отчет о движении готов. прод.'!$D$9:$D$259,MATCH(D649,'Отчет о движении готов. прод.'!$B$9:$B$259,0),1),"")</f>
        <v/>
      </c>
      <c r="G649" s="8"/>
      <c r="H649" s="55"/>
    </row>
    <row r="650" spans="1:8">
      <c r="A650" s="4"/>
      <c r="B650" s="54"/>
      <c r="C650" s="5"/>
      <c r="D650" s="5"/>
      <c r="E650" s="50" t="str">
        <f>IFERROR(INDEX('Отчет о движении готов. прод.'!$C$9:$C$259,MATCH(D650,'Отчет о движении готов. прод.'!$B$9:$B$259,0),1),"")</f>
        <v/>
      </c>
      <c r="F650" s="51" t="str">
        <f>IFERROR(INDEX('Отчет о движении готов. прод.'!$D$9:$D$259,MATCH(D650,'Отчет о движении готов. прод.'!$B$9:$B$259,0),1),"")</f>
        <v/>
      </c>
      <c r="G650" s="8"/>
      <c r="H650" s="55"/>
    </row>
    <row r="651" spans="1:8">
      <c r="A651" s="4"/>
      <c r="B651" s="54"/>
      <c r="C651" s="5"/>
      <c r="D651" s="5"/>
      <c r="E651" s="50" t="str">
        <f>IFERROR(INDEX('Отчет о движении готов. прод.'!$C$9:$C$259,MATCH(D651,'Отчет о движении готов. прод.'!$B$9:$B$259,0),1),"")</f>
        <v/>
      </c>
      <c r="F651" s="51" t="str">
        <f>IFERROR(INDEX('Отчет о движении готов. прод.'!$D$9:$D$259,MATCH(D651,'Отчет о движении готов. прод.'!$B$9:$B$259,0),1),"")</f>
        <v/>
      </c>
      <c r="G651" s="8"/>
      <c r="H651" s="55"/>
    </row>
    <row r="652" spans="1:8">
      <c r="A652" s="4"/>
      <c r="B652" s="54"/>
      <c r="C652" s="5"/>
      <c r="D652" s="5"/>
      <c r="E652" s="50" t="str">
        <f>IFERROR(INDEX('Отчет о движении готов. прод.'!$C$9:$C$259,MATCH(D652,'Отчет о движении готов. прод.'!$B$9:$B$259,0),1),"")</f>
        <v/>
      </c>
      <c r="F652" s="51" t="str">
        <f>IFERROR(INDEX('Отчет о движении готов. прод.'!$D$9:$D$259,MATCH(D652,'Отчет о движении готов. прод.'!$B$9:$B$259,0),1),"")</f>
        <v/>
      </c>
      <c r="G652" s="8"/>
      <c r="H652" s="55"/>
    </row>
    <row r="653" spans="1:8">
      <c r="A653" s="4"/>
      <c r="B653" s="54"/>
      <c r="C653" s="5"/>
      <c r="D653" s="5"/>
      <c r="E653" s="50" t="str">
        <f>IFERROR(INDEX('Отчет о движении готов. прод.'!$C$9:$C$259,MATCH(D653,'Отчет о движении готов. прод.'!$B$9:$B$259,0),1),"")</f>
        <v/>
      </c>
      <c r="F653" s="51" t="str">
        <f>IFERROR(INDEX('Отчет о движении готов. прод.'!$D$9:$D$259,MATCH(D653,'Отчет о движении готов. прод.'!$B$9:$B$259,0),1),"")</f>
        <v/>
      </c>
      <c r="G653" s="8"/>
      <c r="H653" s="55"/>
    </row>
    <row r="654" spans="1:8">
      <c r="A654" s="4"/>
      <c r="B654" s="54"/>
      <c r="C654" s="5"/>
      <c r="D654" s="5"/>
      <c r="E654" s="50" t="str">
        <f>IFERROR(INDEX('Отчет о движении готов. прод.'!$C$9:$C$259,MATCH(D654,'Отчет о движении готов. прод.'!$B$9:$B$259,0),1),"")</f>
        <v/>
      </c>
      <c r="F654" s="51" t="str">
        <f>IFERROR(INDEX('Отчет о движении готов. прод.'!$D$9:$D$259,MATCH(D654,'Отчет о движении готов. прод.'!$B$9:$B$259,0),1),"")</f>
        <v/>
      </c>
      <c r="G654" s="8"/>
      <c r="H654" s="55"/>
    </row>
    <row r="655" spans="1:8">
      <c r="A655" s="4"/>
      <c r="B655" s="54"/>
      <c r="C655" s="5"/>
      <c r="D655" s="5"/>
      <c r="E655" s="50" t="str">
        <f>IFERROR(INDEX('Отчет о движении готов. прод.'!$C$9:$C$259,MATCH(D655,'Отчет о движении готов. прод.'!$B$9:$B$259,0),1),"")</f>
        <v/>
      </c>
      <c r="F655" s="51" t="str">
        <f>IFERROR(INDEX('Отчет о движении готов. прод.'!$D$9:$D$259,MATCH(D655,'Отчет о движении готов. прод.'!$B$9:$B$259,0),1),"")</f>
        <v/>
      </c>
      <c r="G655" s="8"/>
      <c r="H655" s="55"/>
    </row>
    <row r="656" spans="1:8">
      <c r="A656" s="4"/>
      <c r="B656" s="54"/>
      <c r="C656" s="5"/>
      <c r="D656" s="5"/>
      <c r="E656" s="50" t="str">
        <f>IFERROR(INDEX('Отчет о движении готов. прод.'!$C$9:$C$259,MATCH(D656,'Отчет о движении готов. прод.'!$B$9:$B$259,0),1),"")</f>
        <v/>
      </c>
      <c r="F656" s="51" t="str">
        <f>IFERROR(INDEX('Отчет о движении готов. прод.'!$D$9:$D$259,MATCH(D656,'Отчет о движении готов. прод.'!$B$9:$B$259,0),1),"")</f>
        <v/>
      </c>
      <c r="G656" s="8"/>
      <c r="H656" s="55"/>
    </row>
    <row r="657" spans="1:8">
      <c r="A657" s="4"/>
      <c r="B657" s="54"/>
      <c r="C657" s="5"/>
      <c r="D657" s="5"/>
      <c r="E657" s="50" t="str">
        <f>IFERROR(INDEX('Отчет о движении готов. прод.'!$C$9:$C$259,MATCH(D657,'Отчет о движении готов. прод.'!$B$9:$B$259,0),1),"")</f>
        <v/>
      </c>
      <c r="F657" s="51" t="str">
        <f>IFERROR(INDEX('Отчет о движении готов. прод.'!$D$9:$D$259,MATCH(D657,'Отчет о движении готов. прод.'!$B$9:$B$259,0),1),"")</f>
        <v/>
      </c>
      <c r="G657" s="8"/>
      <c r="H657" s="55"/>
    </row>
    <row r="658" spans="1:8">
      <c r="A658" s="4"/>
      <c r="B658" s="54"/>
      <c r="C658" s="5"/>
      <c r="D658" s="5"/>
      <c r="E658" s="50" t="str">
        <f>IFERROR(INDEX('Отчет о движении готов. прод.'!$C$9:$C$259,MATCH(D658,'Отчет о движении готов. прод.'!$B$9:$B$259,0),1),"")</f>
        <v/>
      </c>
      <c r="F658" s="51" t="str">
        <f>IFERROR(INDEX('Отчет о движении готов. прод.'!$D$9:$D$259,MATCH(D658,'Отчет о движении готов. прод.'!$B$9:$B$259,0),1),"")</f>
        <v/>
      </c>
      <c r="G658" s="8"/>
      <c r="H658" s="55"/>
    </row>
    <row r="659" spans="1:8">
      <c r="A659" s="4"/>
      <c r="B659" s="54"/>
      <c r="C659" s="5"/>
      <c r="D659" s="5"/>
      <c r="E659" s="50" t="str">
        <f>IFERROR(INDEX('Отчет о движении готов. прод.'!$C$9:$C$259,MATCH(D659,'Отчет о движении готов. прод.'!$B$9:$B$259,0),1),"")</f>
        <v/>
      </c>
      <c r="F659" s="51" t="str">
        <f>IFERROR(INDEX('Отчет о движении готов. прод.'!$D$9:$D$259,MATCH(D659,'Отчет о движении готов. прод.'!$B$9:$B$259,0),1),"")</f>
        <v/>
      </c>
      <c r="G659" s="8"/>
      <c r="H659" s="55"/>
    </row>
    <row r="660" spans="1:8">
      <c r="A660" s="4"/>
      <c r="B660" s="54"/>
      <c r="C660" s="5"/>
      <c r="D660" s="5"/>
      <c r="E660" s="50" t="str">
        <f>IFERROR(INDEX('Отчет о движении готов. прод.'!$C$9:$C$259,MATCH(D660,'Отчет о движении готов. прод.'!$B$9:$B$259,0),1),"")</f>
        <v/>
      </c>
      <c r="F660" s="51" t="str">
        <f>IFERROR(INDEX('Отчет о движении готов. прод.'!$D$9:$D$259,MATCH(D660,'Отчет о движении готов. прод.'!$B$9:$B$259,0),1),"")</f>
        <v/>
      </c>
      <c r="G660" s="8"/>
      <c r="H660" s="55"/>
    </row>
    <row r="661" spans="1:8">
      <c r="A661" s="4"/>
      <c r="B661" s="54"/>
      <c r="C661" s="5"/>
      <c r="D661" s="5"/>
      <c r="E661" s="50" t="str">
        <f>IFERROR(INDEX('Отчет о движении готов. прод.'!$C$9:$C$259,MATCH(D661,'Отчет о движении готов. прод.'!$B$9:$B$259,0),1),"")</f>
        <v/>
      </c>
      <c r="F661" s="51" t="str">
        <f>IFERROR(INDEX('Отчет о движении готов. прод.'!$D$9:$D$259,MATCH(D661,'Отчет о движении готов. прод.'!$B$9:$B$259,0),1),"")</f>
        <v/>
      </c>
      <c r="G661" s="8"/>
      <c r="H661" s="55"/>
    </row>
    <row r="662" spans="1:8">
      <c r="A662" s="4"/>
      <c r="B662" s="54"/>
      <c r="C662" s="5"/>
      <c r="D662" s="5"/>
      <c r="E662" s="50" t="str">
        <f>IFERROR(INDEX('Отчет о движении готов. прод.'!$C$9:$C$259,MATCH(D662,'Отчет о движении готов. прод.'!$B$9:$B$259,0),1),"")</f>
        <v/>
      </c>
      <c r="F662" s="51" t="str">
        <f>IFERROR(INDEX('Отчет о движении готов. прод.'!$D$9:$D$259,MATCH(D662,'Отчет о движении готов. прод.'!$B$9:$B$259,0),1),"")</f>
        <v/>
      </c>
      <c r="G662" s="8"/>
      <c r="H662" s="55"/>
    </row>
    <row r="663" spans="1:8">
      <c r="A663" s="4"/>
      <c r="B663" s="54"/>
      <c r="C663" s="5"/>
      <c r="D663" s="5"/>
      <c r="E663" s="50" t="str">
        <f>IFERROR(INDEX('Отчет о движении готов. прод.'!$C$9:$C$259,MATCH(D663,'Отчет о движении готов. прод.'!$B$9:$B$259,0),1),"")</f>
        <v/>
      </c>
      <c r="F663" s="51" t="str">
        <f>IFERROR(INDEX('Отчет о движении готов. прод.'!$D$9:$D$259,MATCH(D663,'Отчет о движении готов. прод.'!$B$9:$B$259,0),1),"")</f>
        <v/>
      </c>
      <c r="G663" s="8"/>
      <c r="H663" s="55"/>
    </row>
    <row r="664" spans="1:8">
      <c r="A664" s="4"/>
      <c r="B664" s="54"/>
      <c r="C664" s="5"/>
      <c r="D664" s="5"/>
      <c r="E664" s="50" t="str">
        <f>IFERROR(INDEX('Отчет о движении готов. прод.'!$C$9:$C$259,MATCH(D664,'Отчет о движении готов. прод.'!$B$9:$B$259,0),1),"")</f>
        <v/>
      </c>
      <c r="F664" s="51" t="str">
        <f>IFERROR(INDEX('Отчет о движении готов. прод.'!$D$9:$D$259,MATCH(D664,'Отчет о движении готов. прод.'!$B$9:$B$259,0),1),"")</f>
        <v/>
      </c>
      <c r="G664" s="8"/>
      <c r="H664" s="55"/>
    </row>
    <row r="665" spans="1:8">
      <c r="A665" s="4"/>
      <c r="B665" s="54"/>
      <c r="C665" s="5"/>
      <c r="D665" s="5"/>
      <c r="E665" s="50" t="str">
        <f>IFERROR(INDEX('Отчет о движении готов. прод.'!$C$9:$C$259,MATCH(D665,'Отчет о движении готов. прод.'!$B$9:$B$259,0),1),"")</f>
        <v/>
      </c>
      <c r="F665" s="51" t="str">
        <f>IFERROR(INDEX('Отчет о движении готов. прод.'!$D$9:$D$259,MATCH(D665,'Отчет о движении готов. прод.'!$B$9:$B$259,0),1),"")</f>
        <v/>
      </c>
      <c r="G665" s="8"/>
      <c r="H665" s="55"/>
    </row>
    <row r="666" spans="1:8">
      <c r="A666" s="4"/>
      <c r="B666" s="54"/>
      <c r="C666" s="5"/>
      <c r="D666" s="5"/>
      <c r="E666" s="50" t="str">
        <f>IFERROR(INDEX('Отчет о движении готов. прод.'!$C$9:$C$259,MATCH(D666,'Отчет о движении готов. прод.'!$B$9:$B$259,0),1),"")</f>
        <v/>
      </c>
      <c r="F666" s="51" t="str">
        <f>IFERROR(INDEX('Отчет о движении готов. прод.'!$D$9:$D$259,MATCH(D666,'Отчет о движении готов. прод.'!$B$9:$B$259,0),1),"")</f>
        <v/>
      </c>
      <c r="G666" s="8"/>
      <c r="H666" s="55"/>
    </row>
    <row r="667" spans="1:8">
      <c r="A667" s="4"/>
      <c r="B667" s="54"/>
      <c r="C667" s="5"/>
      <c r="D667" s="5"/>
      <c r="E667" s="50" t="str">
        <f>IFERROR(INDEX('Отчет о движении готов. прод.'!$C$9:$C$259,MATCH(D667,'Отчет о движении готов. прод.'!$B$9:$B$259,0),1),"")</f>
        <v/>
      </c>
      <c r="F667" s="51" t="str">
        <f>IFERROR(INDEX('Отчет о движении готов. прод.'!$D$9:$D$259,MATCH(D667,'Отчет о движении готов. прод.'!$B$9:$B$259,0),1),"")</f>
        <v/>
      </c>
      <c r="G667" s="8"/>
      <c r="H667" s="55"/>
    </row>
    <row r="668" spans="1:8">
      <c r="A668" s="4"/>
      <c r="B668" s="54"/>
      <c r="C668" s="5"/>
      <c r="D668" s="5"/>
      <c r="E668" s="50" t="str">
        <f>IFERROR(INDEX('Отчет о движении готов. прод.'!$C$9:$C$259,MATCH(D668,'Отчет о движении готов. прод.'!$B$9:$B$259,0),1),"")</f>
        <v/>
      </c>
      <c r="F668" s="51" t="str">
        <f>IFERROR(INDEX('Отчет о движении готов. прод.'!$D$9:$D$259,MATCH(D668,'Отчет о движении готов. прод.'!$B$9:$B$259,0),1),"")</f>
        <v/>
      </c>
      <c r="G668" s="8"/>
      <c r="H668" s="55"/>
    </row>
    <row r="669" spans="1:8">
      <c r="A669" s="4"/>
      <c r="B669" s="54"/>
      <c r="C669" s="5"/>
      <c r="D669" s="5"/>
      <c r="E669" s="50" t="str">
        <f>IFERROR(INDEX('Отчет о движении готов. прод.'!$C$9:$C$259,MATCH(D669,'Отчет о движении готов. прод.'!$B$9:$B$259,0),1),"")</f>
        <v/>
      </c>
      <c r="F669" s="51" t="str">
        <f>IFERROR(INDEX('Отчет о движении готов. прод.'!$D$9:$D$259,MATCH(D669,'Отчет о движении готов. прод.'!$B$9:$B$259,0),1),"")</f>
        <v/>
      </c>
      <c r="G669" s="8"/>
      <c r="H669" s="55"/>
    </row>
    <row r="670" spans="1:8">
      <c r="A670" s="4"/>
      <c r="B670" s="54"/>
      <c r="C670" s="5"/>
      <c r="D670" s="5"/>
      <c r="E670" s="50" t="str">
        <f>IFERROR(INDEX('Отчет о движении готов. прод.'!$C$9:$C$259,MATCH(D670,'Отчет о движении готов. прод.'!$B$9:$B$259,0),1),"")</f>
        <v/>
      </c>
      <c r="F670" s="51" t="str">
        <f>IFERROR(INDEX('Отчет о движении готов. прод.'!$D$9:$D$259,MATCH(D670,'Отчет о движении готов. прод.'!$B$9:$B$259,0),1),"")</f>
        <v/>
      </c>
      <c r="G670" s="8"/>
      <c r="H670" s="55"/>
    </row>
    <row r="671" spans="1:8">
      <c r="A671" s="4"/>
      <c r="B671" s="54"/>
      <c r="C671" s="5"/>
      <c r="D671" s="5"/>
      <c r="E671" s="50" t="str">
        <f>IFERROR(INDEX('Отчет о движении готов. прод.'!$C$9:$C$259,MATCH(D671,'Отчет о движении готов. прод.'!$B$9:$B$259,0),1),"")</f>
        <v/>
      </c>
      <c r="F671" s="51" t="str">
        <f>IFERROR(INDEX('Отчет о движении готов. прод.'!$D$9:$D$259,MATCH(D671,'Отчет о движении готов. прод.'!$B$9:$B$259,0),1),"")</f>
        <v/>
      </c>
      <c r="G671" s="8"/>
      <c r="H671" s="55"/>
    </row>
    <row r="672" spans="1:8">
      <c r="A672" s="4"/>
      <c r="B672" s="54"/>
      <c r="C672" s="5"/>
      <c r="D672" s="5"/>
      <c r="E672" s="50" t="str">
        <f>IFERROR(INDEX('Отчет о движении готов. прод.'!$C$9:$C$259,MATCH(D672,'Отчет о движении готов. прод.'!$B$9:$B$259,0),1),"")</f>
        <v/>
      </c>
      <c r="F672" s="51" t="str">
        <f>IFERROR(INDEX('Отчет о движении готов. прод.'!$D$9:$D$259,MATCH(D672,'Отчет о движении готов. прод.'!$B$9:$B$259,0),1),"")</f>
        <v/>
      </c>
      <c r="G672" s="8"/>
      <c r="H672" s="55"/>
    </row>
    <row r="673" spans="1:8">
      <c r="A673" s="4"/>
      <c r="B673" s="54"/>
      <c r="C673" s="5"/>
      <c r="D673" s="5"/>
      <c r="E673" s="50" t="str">
        <f>IFERROR(INDEX('Отчет о движении готов. прод.'!$C$9:$C$259,MATCH(D673,'Отчет о движении готов. прод.'!$B$9:$B$259,0),1),"")</f>
        <v/>
      </c>
      <c r="F673" s="51" t="str">
        <f>IFERROR(INDEX('Отчет о движении готов. прод.'!$D$9:$D$259,MATCH(D673,'Отчет о движении готов. прод.'!$B$9:$B$259,0),1),"")</f>
        <v/>
      </c>
      <c r="G673" s="8"/>
      <c r="H673" s="55"/>
    </row>
    <row r="674" spans="1:8">
      <c r="A674" s="4"/>
      <c r="B674" s="54"/>
      <c r="C674" s="5"/>
      <c r="D674" s="5"/>
      <c r="E674" s="50" t="str">
        <f>IFERROR(INDEX('Отчет о движении готов. прод.'!$C$9:$C$259,MATCH(D674,'Отчет о движении готов. прод.'!$B$9:$B$259,0),1),"")</f>
        <v/>
      </c>
      <c r="F674" s="51" t="str">
        <f>IFERROR(INDEX('Отчет о движении готов. прод.'!$D$9:$D$259,MATCH(D674,'Отчет о движении готов. прод.'!$B$9:$B$259,0),1),"")</f>
        <v/>
      </c>
      <c r="G674" s="8"/>
      <c r="H674" s="55"/>
    </row>
    <row r="675" spans="1:8">
      <c r="A675" s="4"/>
      <c r="B675" s="54"/>
      <c r="C675" s="5"/>
      <c r="D675" s="5"/>
      <c r="E675" s="50" t="str">
        <f>IFERROR(INDEX('Отчет о движении готов. прод.'!$C$9:$C$259,MATCH(D675,'Отчет о движении готов. прод.'!$B$9:$B$259,0),1),"")</f>
        <v/>
      </c>
      <c r="F675" s="51" t="str">
        <f>IFERROR(INDEX('Отчет о движении готов. прод.'!$D$9:$D$259,MATCH(D675,'Отчет о движении готов. прод.'!$B$9:$B$259,0),1),"")</f>
        <v/>
      </c>
      <c r="G675" s="8"/>
      <c r="H675" s="55"/>
    </row>
    <row r="676" spans="1:8">
      <c r="A676" s="4"/>
      <c r="B676" s="54"/>
      <c r="C676" s="5"/>
      <c r="D676" s="5"/>
      <c r="E676" s="50" t="str">
        <f>IFERROR(INDEX('Отчет о движении готов. прод.'!$C$9:$C$259,MATCH(D676,'Отчет о движении готов. прод.'!$B$9:$B$259,0),1),"")</f>
        <v/>
      </c>
      <c r="F676" s="51" t="str">
        <f>IFERROR(INDEX('Отчет о движении готов. прод.'!$D$9:$D$259,MATCH(D676,'Отчет о движении готов. прод.'!$B$9:$B$259,0),1),"")</f>
        <v/>
      </c>
      <c r="G676" s="8"/>
      <c r="H676" s="55"/>
    </row>
    <row r="677" spans="1:8">
      <c r="A677" s="4"/>
      <c r="B677" s="54"/>
      <c r="C677" s="5"/>
      <c r="D677" s="5"/>
      <c r="E677" s="50" t="str">
        <f>IFERROR(INDEX('Отчет о движении готов. прод.'!$C$9:$C$259,MATCH(D677,'Отчет о движении готов. прод.'!$B$9:$B$259,0),1),"")</f>
        <v/>
      </c>
      <c r="F677" s="51" t="str">
        <f>IFERROR(INDEX('Отчет о движении готов. прод.'!$D$9:$D$259,MATCH(D677,'Отчет о движении готов. прод.'!$B$9:$B$259,0),1),"")</f>
        <v/>
      </c>
      <c r="G677" s="8"/>
      <c r="H677" s="55"/>
    </row>
    <row r="678" spans="1:8">
      <c r="A678" s="4"/>
      <c r="B678" s="54"/>
      <c r="C678" s="5"/>
      <c r="D678" s="5"/>
      <c r="E678" s="50" t="str">
        <f>IFERROR(INDEX('Отчет о движении готов. прод.'!$C$9:$C$259,MATCH(D678,'Отчет о движении готов. прод.'!$B$9:$B$259,0),1),"")</f>
        <v/>
      </c>
      <c r="F678" s="51" t="str">
        <f>IFERROR(INDEX('Отчет о движении готов. прод.'!$D$9:$D$259,MATCH(D678,'Отчет о движении готов. прод.'!$B$9:$B$259,0),1),"")</f>
        <v/>
      </c>
      <c r="G678" s="8"/>
      <c r="H678" s="55"/>
    </row>
    <row r="679" spans="1:8">
      <c r="A679" s="4"/>
      <c r="B679" s="54"/>
      <c r="C679" s="5"/>
      <c r="D679" s="5"/>
      <c r="E679" s="50" t="str">
        <f>IFERROR(INDEX('Отчет о движении готов. прод.'!$C$9:$C$259,MATCH(D679,'Отчет о движении готов. прод.'!$B$9:$B$259,0),1),"")</f>
        <v/>
      </c>
      <c r="F679" s="51" t="str">
        <f>IFERROR(INDEX('Отчет о движении готов. прод.'!$D$9:$D$259,MATCH(D679,'Отчет о движении готов. прод.'!$B$9:$B$259,0),1),"")</f>
        <v/>
      </c>
      <c r="G679" s="8"/>
      <c r="H679" s="55"/>
    </row>
    <row r="680" spans="1:8">
      <c r="A680" s="4"/>
      <c r="B680" s="54"/>
      <c r="C680" s="5"/>
      <c r="D680" s="5"/>
      <c r="E680" s="50" t="str">
        <f>IFERROR(INDEX('Отчет о движении готов. прод.'!$C$9:$C$259,MATCH(D680,'Отчет о движении готов. прод.'!$B$9:$B$259,0),1),"")</f>
        <v/>
      </c>
      <c r="F680" s="51" t="str">
        <f>IFERROR(INDEX('Отчет о движении готов. прод.'!$D$9:$D$259,MATCH(D680,'Отчет о движении готов. прод.'!$B$9:$B$259,0),1),"")</f>
        <v/>
      </c>
      <c r="G680" s="8"/>
      <c r="H680" s="55"/>
    </row>
    <row r="681" spans="1:8">
      <c r="A681" s="4"/>
      <c r="B681" s="54"/>
      <c r="C681" s="5"/>
      <c r="D681" s="5"/>
      <c r="E681" s="50" t="str">
        <f>IFERROR(INDEX('Отчет о движении готов. прод.'!$C$9:$C$259,MATCH(D681,'Отчет о движении готов. прод.'!$B$9:$B$259,0),1),"")</f>
        <v/>
      </c>
      <c r="F681" s="51" t="str">
        <f>IFERROR(INDEX('Отчет о движении готов. прод.'!$D$9:$D$259,MATCH(D681,'Отчет о движении готов. прод.'!$B$9:$B$259,0),1),"")</f>
        <v/>
      </c>
      <c r="G681" s="8"/>
      <c r="H681" s="55"/>
    </row>
    <row r="682" spans="1:8">
      <c r="A682" s="4"/>
      <c r="B682" s="54"/>
      <c r="C682" s="5"/>
      <c r="D682" s="5"/>
      <c r="E682" s="50" t="str">
        <f>IFERROR(INDEX('Отчет о движении готов. прод.'!$C$9:$C$259,MATCH(D682,'Отчет о движении готов. прод.'!$B$9:$B$259,0),1),"")</f>
        <v/>
      </c>
      <c r="F682" s="51" t="str">
        <f>IFERROR(INDEX('Отчет о движении готов. прод.'!$D$9:$D$259,MATCH(D682,'Отчет о движении готов. прод.'!$B$9:$B$259,0),1),"")</f>
        <v/>
      </c>
      <c r="G682" s="8"/>
      <c r="H682" s="55"/>
    </row>
    <row r="683" spans="1:8">
      <c r="A683" s="4"/>
      <c r="B683" s="54"/>
      <c r="C683" s="5"/>
      <c r="D683" s="5"/>
      <c r="E683" s="50" t="str">
        <f>IFERROR(INDEX('Отчет о движении готов. прод.'!$C$9:$C$259,MATCH(D683,'Отчет о движении готов. прод.'!$B$9:$B$259,0),1),"")</f>
        <v/>
      </c>
      <c r="F683" s="51" t="str">
        <f>IFERROR(INDEX('Отчет о движении готов. прод.'!$D$9:$D$259,MATCH(D683,'Отчет о движении готов. прод.'!$B$9:$B$259,0),1),"")</f>
        <v/>
      </c>
      <c r="G683" s="8"/>
      <c r="H683" s="55"/>
    </row>
    <row r="684" spans="1:8">
      <c r="A684" s="4"/>
      <c r="B684" s="54"/>
      <c r="C684" s="5"/>
      <c r="D684" s="5"/>
      <c r="E684" s="50" t="str">
        <f>IFERROR(INDEX('Отчет о движении готов. прод.'!$C$9:$C$259,MATCH(D684,'Отчет о движении готов. прод.'!$B$9:$B$259,0),1),"")</f>
        <v/>
      </c>
      <c r="F684" s="51" t="str">
        <f>IFERROR(INDEX('Отчет о движении готов. прод.'!$D$9:$D$259,MATCH(D684,'Отчет о движении готов. прод.'!$B$9:$B$259,0),1),"")</f>
        <v/>
      </c>
      <c r="G684" s="8"/>
      <c r="H684" s="55"/>
    </row>
    <row r="685" spans="1:8">
      <c r="A685" s="4"/>
      <c r="B685" s="54"/>
      <c r="C685" s="5"/>
      <c r="D685" s="5"/>
      <c r="E685" s="50" t="str">
        <f>IFERROR(INDEX('Отчет о движении готов. прод.'!$C$9:$C$259,MATCH(D685,'Отчет о движении готов. прод.'!$B$9:$B$259,0),1),"")</f>
        <v/>
      </c>
      <c r="F685" s="51" t="str">
        <f>IFERROR(INDEX('Отчет о движении готов. прод.'!$D$9:$D$259,MATCH(D685,'Отчет о движении готов. прод.'!$B$9:$B$259,0),1),"")</f>
        <v/>
      </c>
      <c r="G685" s="8"/>
      <c r="H685" s="55"/>
    </row>
    <row r="686" spans="1:8">
      <c r="A686" s="4"/>
      <c r="B686" s="54"/>
      <c r="C686" s="5"/>
      <c r="D686" s="5"/>
      <c r="E686" s="50" t="str">
        <f>IFERROR(INDEX('Отчет о движении готов. прод.'!$C$9:$C$259,MATCH(D686,'Отчет о движении готов. прод.'!$B$9:$B$259,0),1),"")</f>
        <v/>
      </c>
      <c r="F686" s="51" t="str">
        <f>IFERROR(INDEX('Отчет о движении готов. прод.'!$D$9:$D$259,MATCH(D686,'Отчет о движении готов. прод.'!$B$9:$B$259,0),1),"")</f>
        <v/>
      </c>
      <c r="G686" s="8"/>
      <c r="H686" s="55"/>
    </row>
    <row r="687" spans="1:8">
      <c r="A687" s="4"/>
      <c r="B687" s="54"/>
      <c r="C687" s="5"/>
      <c r="D687" s="5"/>
      <c r="E687" s="50" t="str">
        <f>IFERROR(INDEX('Отчет о движении готов. прод.'!$C$9:$C$259,MATCH(D687,'Отчет о движении готов. прод.'!$B$9:$B$259,0),1),"")</f>
        <v/>
      </c>
      <c r="F687" s="51" t="str">
        <f>IFERROR(INDEX('Отчет о движении готов. прод.'!$D$9:$D$259,MATCH(D687,'Отчет о движении готов. прод.'!$B$9:$B$259,0),1),"")</f>
        <v/>
      </c>
      <c r="G687" s="8"/>
      <c r="H687" s="55"/>
    </row>
    <row r="688" spans="1:8">
      <c r="A688" s="4"/>
      <c r="B688" s="54"/>
      <c r="C688" s="5"/>
      <c r="D688" s="5"/>
      <c r="E688" s="50" t="str">
        <f>IFERROR(INDEX('Отчет о движении готов. прод.'!$C$9:$C$259,MATCH(D688,'Отчет о движении готов. прод.'!$B$9:$B$259,0),1),"")</f>
        <v/>
      </c>
      <c r="F688" s="51" t="str">
        <f>IFERROR(INDEX('Отчет о движении готов. прод.'!$D$9:$D$259,MATCH(D688,'Отчет о движении готов. прод.'!$B$9:$B$259,0),1),"")</f>
        <v/>
      </c>
      <c r="G688" s="8"/>
      <c r="H688" s="55"/>
    </row>
    <row r="689" spans="1:8">
      <c r="A689" s="4"/>
      <c r="B689" s="54"/>
      <c r="C689" s="5"/>
      <c r="D689" s="5"/>
      <c r="E689" s="50" t="str">
        <f>IFERROR(INDEX('Отчет о движении готов. прод.'!$C$9:$C$259,MATCH(D689,'Отчет о движении готов. прод.'!$B$9:$B$259,0),1),"")</f>
        <v/>
      </c>
      <c r="F689" s="51" t="str">
        <f>IFERROR(INDEX('Отчет о движении готов. прод.'!$D$9:$D$259,MATCH(D689,'Отчет о движении готов. прод.'!$B$9:$B$259,0),1),"")</f>
        <v/>
      </c>
      <c r="G689" s="8"/>
      <c r="H689" s="55"/>
    </row>
    <row r="690" spans="1:8">
      <c r="A690" s="4"/>
      <c r="B690" s="54"/>
      <c r="C690" s="5"/>
      <c r="D690" s="5"/>
      <c r="E690" s="50" t="str">
        <f>IFERROR(INDEX('Отчет о движении готов. прод.'!$C$9:$C$259,MATCH(D690,'Отчет о движении готов. прод.'!$B$9:$B$259,0),1),"")</f>
        <v/>
      </c>
      <c r="F690" s="51" t="str">
        <f>IFERROR(INDEX('Отчет о движении готов. прод.'!$D$9:$D$259,MATCH(D690,'Отчет о движении готов. прод.'!$B$9:$B$259,0),1),"")</f>
        <v/>
      </c>
      <c r="G690" s="8"/>
      <c r="H690" s="55"/>
    </row>
    <row r="691" spans="1:8">
      <c r="A691" s="4"/>
      <c r="B691" s="54"/>
      <c r="C691" s="5"/>
      <c r="D691" s="5"/>
      <c r="E691" s="50" t="str">
        <f>IFERROR(INDEX('Отчет о движении готов. прод.'!$C$9:$C$259,MATCH(D691,'Отчет о движении готов. прод.'!$B$9:$B$259,0),1),"")</f>
        <v/>
      </c>
      <c r="F691" s="51" t="str">
        <f>IFERROR(INDEX('Отчет о движении готов. прод.'!$D$9:$D$259,MATCH(D691,'Отчет о движении готов. прод.'!$B$9:$B$259,0),1),"")</f>
        <v/>
      </c>
      <c r="G691" s="8"/>
      <c r="H691" s="55"/>
    </row>
    <row r="692" spans="1:8">
      <c r="A692" s="4"/>
      <c r="B692" s="54"/>
      <c r="C692" s="5"/>
      <c r="D692" s="5"/>
      <c r="E692" s="50" t="str">
        <f>IFERROR(INDEX('Отчет о движении готов. прод.'!$C$9:$C$259,MATCH(D692,'Отчет о движении готов. прод.'!$B$9:$B$259,0),1),"")</f>
        <v/>
      </c>
      <c r="F692" s="51" t="str">
        <f>IFERROR(INDEX('Отчет о движении готов. прод.'!$D$9:$D$259,MATCH(D692,'Отчет о движении готов. прод.'!$B$9:$B$259,0),1),"")</f>
        <v/>
      </c>
      <c r="G692" s="8"/>
      <c r="H692" s="55"/>
    </row>
    <row r="693" spans="1:8">
      <c r="A693" s="4"/>
      <c r="B693" s="54"/>
      <c r="C693" s="5"/>
      <c r="D693" s="5"/>
      <c r="E693" s="50" t="str">
        <f>IFERROR(INDEX('Отчет о движении готов. прод.'!$C$9:$C$259,MATCH(D693,'Отчет о движении готов. прод.'!$B$9:$B$259,0),1),"")</f>
        <v/>
      </c>
      <c r="F693" s="51" t="str">
        <f>IFERROR(INDEX('Отчет о движении готов. прод.'!$D$9:$D$259,MATCH(D693,'Отчет о движении готов. прод.'!$B$9:$B$259,0),1),"")</f>
        <v/>
      </c>
      <c r="G693" s="8"/>
      <c r="H693" s="55"/>
    </row>
    <row r="694" spans="1:8">
      <c r="A694" s="4"/>
      <c r="B694" s="54"/>
      <c r="C694" s="5"/>
      <c r="D694" s="5"/>
      <c r="E694" s="50" t="str">
        <f>IFERROR(INDEX('Отчет о движении готов. прод.'!$C$9:$C$259,MATCH(D694,'Отчет о движении готов. прод.'!$B$9:$B$259,0),1),"")</f>
        <v/>
      </c>
      <c r="F694" s="51" t="str">
        <f>IFERROR(INDEX('Отчет о движении готов. прод.'!$D$9:$D$259,MATCH(D694,'Отчет о движении готов. прод.'!$B$9:$B$259,0),1),"")</f>
        <v/>
      </c>
      <c r="G694" s="8"/>
      <c r="H694" s="55"/>
    </row>
    <row r="695" spans="1:8">
      <c r="A695" s="4"/>
      <c r="B695" s="54"/>
      <c r="C695" s="5"/>
      <c r="D695" s="5"/>
      <c r="E695" s="50" t="str">
        <f>IFERROR(INDEX('Отчет о движении готов. прод.'!$C$9:$C$259,MATCH(D695,'Отчет о движении готов. прод.'!$B$9:$B$259,0),1),"")</f>
        <v/>
      </c>
      <c r="F695" s="51" t="str">
        <f>IFERROR(INDEX('Отчет о движении готов. прод.'!$D$9:$D$259,MATCH(D695,'Отчет о движении готов. прод.'!$B$9:$B$259,0),1),"")</f>
        <v/>
      </c>
      <c r="G695" s="8"/>
      <c r="H695" s="55"/>
    </row>
    <row r="696" spans="1:8">
      <c r="A696" s="4"/>
      <c r="B696" s="54"/>
      <c r="C696" s="5"/>
      <c r="D696" s="5"/>
      <c r="E696" s="50" t="str">
        <f>IFERROR(INDEX('Отчет о движении готов. прод.'!$C$9:$C$259,MATCH(D696,'Отчет о движении готов. прод.'!$B$9:$B$259,0),1),"")</f>
        <v/>
      </c>
      <c r="F696" s="51" t="str">
        <f>IFERROR(INDEX('Отчет о движении готов. прод.'!$D$9:$D$259,MATCH(D696,'Отчет о движении готов. прод.'!$B$9:$B$259,0),1),"")</f>
        <v/>
      </c>
      <c r="G696" s="8"/>
      <c r="H696" s="55"/>
    </row>
    <row r="697" spans="1:8">
      <c r="A697" s="4"/>
      <c r="B697" s="54"/>
      <c r="C697" s="5"/>
      <c r="D697" s="5"/>
      <c r="E697" s="50" t="str">
        <f>IFERROR(INDEX('Отчет о движении готов. прод.'!$C$9:$C$259,MATCH(D697,'Отчет о движении готов. прод.'!$B$9:$B$259,0),1),"")</f>
        <v/>
      </c>
      <c r="F697" s="51" t="str">
        <f>IFERROR(INDEX('Отчет о движении готов. прод.'!$D$9:$D$259,MATCH(D697,'Отчет о движении готов. прод.'!$B$9:$B$259,0),1),"")</f>
        <v/>
      </c>
      <c r="G697" s="8"/>
      <c r="H697" s="55"/>
    </row>
    <row r="698" spans="1:8">
      <c r="A698" s="4"/>
      <c r="B698" s="54"/>
      <c r="C698" s="5"/>
      <c r="D698" s="5"/>
      <c r="E698" s="50" t="str">
        <f>IFERROR(INDEX('Отчет о движении готов. прод.'!$C$9:$C$259,MATCH(D698,'Отчет о движении готов. прод.'!$B$9:$B$259,0),1),"")</f>
        <v/>
      </c>
      <c r="F698" s="51" t="str">
        <f>IFERROR(INDEX('Отчет о движении готов. прод.'!$D$9:$D$259,MATCH(D698,'Отчет о движении готов. прод.'!$B$9:$B$259,0),1),"")</f>
        <v/>
      </c>
      <c r="G698" s="8"/>
      <c r="H698" s="55"/>
    </row>
    <row r="699" spans="1:8">
      <c r="A699" s="4"/>
      <c r="B699" s="54"/>
      <c r="C699" s="5"/>
      <c r="D699" s="5"/>
      <c r="E699" s="50" t="str">
        <f>IFERROR(INDEX('Отчет о движении готов. прод.'!$C$9:$C$259,MATCH(D699,'Отчет о движении готов. прод.'!$B$9:$B$259,0),1),"")</f>
        <v/>
      </c>
      <c r="F699" s="51" t="str">
        <f>IFERROR(INDEX('Отчет о движении готов. прод.'!$D$9:$D$259,MATCH(D699,'Отчет о движении готов. прод.'!$B$9:$B$259,0),1),"")</f>
        <v/>
      </c>
      <c r="G699" s="8"/>
      <c r="H699" s="55"/>
    </row>
    <row r="700" spans="1:8">
      <c r="A700" s="4"/>
      <c r="B700" s="54"/>
      <c r="C700" s="5"/>
      <c r="D700" s="5"/>
      <c r="E700" s="50" t="str">
        <f>IFERROR(INDEX('Отчет о движении готов. прод.'!$C$9:$C$259,MATCH(D700,'Отчет о движении готов. прод.'!$B$9:$B$259,0),1),"")</f>
        <v/>
      </c>
      <c r="F700" s="51" t="str">
        <f>IFERROR(INDEX('Отчет о движении готов. прод.'!$D$9:$D$259,MATCH(D700,'Отчет о движении готов. прод.'!$B$9:$B$259,0),1),"")</f>
        <v/>
      </c>
      <c r="G700" s="8"/>
      <c r="H700" s="55"/>
    </row>
    <row r="701" spans="1:8">
      <c r="A701" s="4"/>
      <c r="B701" s="54"/>
      <c r="C701" s="5"/>
      <c r="D701" s="5"/>
      <c r="E701" s="50" t="str">
        <f>IFERROR(INDEX('Отчет о движении готов. прод.'!$C$9:$C$259,MATCH(D701,'Отчет о движении готов. прод.'!$B$9:$B$259,0),1),"")</f>
        <v/>
      </c>
      <c r="F701" s="51" t="str">
        <f>IFERROR(INDEX('Отчет о движении готов. прод.'!$D$9:$D$259,MATCH(D701,'Отчет о движении готов. прод.'!$B$9:$B$259,0),1),"")</f>
        <v/>
      </c>
      <c r="G701" s="8"/>
      <c r="H701" s="55"/>
    </row>
    <row r="702" spans="1:8">
      <c r="A702" s="4"/>
      <c r="B702" s="54"/>
      <c r="C702" s="5"/>
      <c r="D702" s="5"/>
      <c r="E702" s="50" t="str">
        <f>IFERROR(INDEX('Отчет о движении готов. прод.'!$C$9:$C$259,MATCH(D702,'Отчет о движении готов. прод.'!$B$9:$B$259,0),1),"")</f>
        <v/>
      </c>
      <c r="F702" s="51" t="str">
        <f>IFERROR(INDEX('Отчет о движении готов. прод.'!$D$9:$D$259,MATCH(D702,'Отчет о движении готов. прод.'!$B$9:$B$259,0),1),"")</f>
        <v/>
      </c>
      <c r="G702" s="8"/>
      <c r="H702" s="55"/>
    </row>
    <row r="703" spans="1:8">
      <c r="A703" s="4"/>
      <c r="B703" s="54"/>
      <c r="C703" s="5"/>
      <c r="D703" s="5"/>
      <c r="E703" s="50" t="str">
        <f>IFERROR(INDEX('Отчет о движении готов. прод.'!$C$9:$C$259,MATCH(D703,'Отчет о движении готов. прод.'!$B$9:$B$259,0),1),"")</f>
        <v/>
      </c>
      <c r="F703" s="51" t="str">
        <f>IFERROR(INDEX('Отчет о движении готов. прод.'!$D$9:$D$259,MATCH(D703,'Отчет о движении готов. прод.'!$B$9:$B$259,0),1),"")</f>
        <v/>
      </c>
      <c r="G703" s="8"/>
      <c r="H703" s="55"/>
    </row>
    <row r="704" spans="1:8">
      <c r="A704" s="4"/>
      <c r="B704" s="54"/>
      <c r="C704" s="5"/>
      <c r="D704" s="5"/>
      <c r="E704" s="50" t="str">
        <f>IFERROR(INDEX('Отчет о движении готов. прод.'!$C$9:$C$259,MATCH(D704,'Отчет о движении готов. прод.'!$B$9:$B$259,0),1),"")</f>
        <v/>
      </c>
      <c r="F704" s="51" t="str">
        <f>IFERROR(INDEX('Отчет о движении готов. прод.'!$D$9:$D$259,MATCH(D704,'Отчет о движении готов. прод.'!$B$9:$B$259,0),1),"")</f>
        <v/>
      </c>
      <c r="G704" s="8"/>
      <c r="H704" s="55"/>
    </row>
    <row r="705" spans="1:8">
      <c r="A705" s="4"/>
      <c r="B705" s="54"/>
      <c r="C705" s="5"/>
      <c r="D705" s="5"/>
      <c r="E705" s="50" t="str">
        <f>IFERROR(INDEX('Отчет о движении готов. прод.'!$C$9:$C$259,MATCH(D705,'Отчет о движении готов. прод.'!$B$9:$B$259,0),1),"")</f>
        <v/>
      </c>
      <c r="F705" s="51" t="str">
        <f>IFERROR(INDEX('Отчет о движении готов. прод.'!$D$9:$D$259,MATCH(D705,'Отчет о движении готов. прод.'!$B$9:$B$259,0),1),"")</f>
        <v/>
      </c>
      <c r="G705" s="8"/>
      <c r="H705" s="55"/>
    </row>
    <row r="706" spans="1:8">
      <c r="A706" s="4"/>
      <c r="B706" s="54"/>
      <c r="C706" s="5"/>
      <c r="D706" s="5"/>
      <c r="E706" s="50" t="str">
        <f>IFERROR(INDEX('Отчет о движении готов. прод.'!$C$9:$C$259,MATCH(D706,'Отчет о движении готов. прод.'!$B$9:$B$259,0),1),"")</f>
        <v/>
      </c>
      <c r="F706" s="51" t="str">
        <f>IFERROR(INDEX('Отчет о движении готов. прод.'!$D$9:$D$259,MATCH(D706,'Отчет о движении готов. прод.'!$B$9:$B$259,0),1),"")</f>
        <v/>
      </c>
      <c r="G706" s="8"/>
      <c r="H706" s="55"/>
    </row>
    <row r="707" spans="1:8">
      <c r="A707" s="4"/>
      <c r="B707" s="54"/>
      <c r="C707" s="5"/>
      <c r="D707" s="5"/>
      <c r="E707" s="50" t="str">
        <f>IFERROR(INDEX('Отчет о движении готов. прод.'!$C$9:$C$259,MATCH(D707,'Отчет о движении готов. прод.'!$B$9:$B$259,0),1),"")</f>
        <v/>
      </c>
      <c r="F707" s="51" t="str">
        <f>IFERROR(INDEX('Отчет о движении готов. прод.'!$D$9:$D$259,MATCH(D707,'Отчет о движении готов. прод.'!$B$9:$B$259,0),1),"")</f>
        <v/>
      </c>
      <c r="G707" s="8"/>
      <c r="H707" s="55"/>
    </row>
    <row r="708" spans="1:8">
      <c r="A708" s="4"/>
      <c r="B708" s="54"/>
      <c r="C708" s="5"/>
      <c r="D708" s="5"/>
      <c r="E708" s="50" t="str">
        <f>IFERROR(INDEX('Отчет о движении готов. прод.'!$C$9:$C$259,MATCH(D708,'Отчет о движении готов. прод.'!$B$9:$B$259,0),1),"")</f>
        <v/>
      </c>
      <c r="F708" s="51" t="str">
        <f>IFERROR(INDEX('Отчет о движении готов. прод.'!$D$9:$D$259,MATCH(D708,'Отчет о движении готов. прод.'!$B$9:$B$259,0),1),"")</f>
        <v/>
      </c>
      <c r="G708" s="8"/>
      <c r="H708" s="55"/>
    </row>
    <row r="709" spans="1:8">
      <c r="A709" s="4"/>
      <c r="B709" s="54"/>
      <c r="C709" s="5"/>
      <c r="D709" s="5"/>
      <c r="E709" s="50" t="str">
        <f>IFERROR(INDEX('Отчет о движении готов. прод.'!$C$9:$C$259,MATCH(D709,'Отчет о движении готов. прод.'!$B$9:$B$259,0),1),"")</f>
        <v/>
      </c>
      <c r="F709" s="51" t="str">
        <f>IFERROR(INDEX('Отчет о движении готов. прод.'!$D$9:$D$259,MATCH(D709,'Отчет о движении готов. прод.'!$B$9:$B$259,0),1),"")</f>
        <v/>
      </c>
      <c r="G709" s="8"/>
      <c r="H709" s="55"/>
    </row>
    <row r="710" spans="1:8">
      <c r="A710" s="4"/>
      <c r="B710" s="54"/>
      <c r="C710" s="5"/>
      <c r="D710" s="5"/>
      <c r="E710" s="50" t="str">
        <f>IFERROR(INDEX('Отчет о движении готов. прод.'!$C$9:$C$259,MATCH(D710,'Отчет о движении готов. прод.'!$B$9:$B$259,0),1),"")</f>
        <v/>
      </c>
      <c r="F710" s="51" t="str">
        <f>IFERROR(INDEX('Отчет о движении готов. прод.'!$D$9:$D$259,MATCH(D710,'Отчет о движении готов. прод.'!$B$9:$B$259,0),1),"")</f>
        <v/>
      </c>
      <c r="G710" s="8"/>
      <c r="H710" s="55"/>
    </row>
    <row r="711" spans="1:8">
      <c r="A711" s="4"/>
      <c r="B711" s="54"/>
      <c r="C711" s="5"/>
      <c r="D711" s="5"/>
      <c r="E711" s="50" t="str">
        <f>IFERROR(INDEX('Отчет о движении готов. прод.'!$C$9:$C$259,MATCH(D711,'Отчет о движении готов. прод.'!$B$9:$B$259,0),1),"")</f>
        <v/>
      </c>
      <c r="F711" s="51" t="str">
        <f>IFERROR(INDEX('Отчет о движении готов. прод.'!$D$9:$D$259,MATCH(D711,'Отчет о движении готов. прод.'!$B$9:$B$259,0),1),"")</f>
        <v/>
      </c>
      <c r="G711" s="8"/>
      <c r="H711" s="55"/>
    </row>
    <row r="712" spans="1:8">
      <c r="A712" s="4"/>
      <c r="B712" s="54"/>
      <c r="C712" s="5"/>
      <c r="D712" s="5"/>
      <c r="E712" s="50" t="str">
        <f>IFERROR(INDEX('Отчет о движении готов. прод.'!$C$9:$C$259,MATCH(D712,'Отчет о движении готов. прод.'!$B$9:$B$259,0),1),"")</f>
        <v/>
      </c>
      <c r="F712" s="51" t="str">
        <f>IFERROR(INDEX('Отчет о движении готов. прод.'!$D$9:$D$259,MATCH(D712,'Отчет о движении готов. прод.'!$B$9:$B$259,0),1),"")</f>
        <v/>
      </c>
      <c r="G712" s="8"/>
      <c r="H712" s="55"/>
    </row>
    <row r="713" spans="1:8">
      <c r="A713" s="4"/>
      <c r="B713" s="54"/>
      <c r="C713" s="5"/>
      <c r="D713" s="5"/>
      <c r="E713" s="50" t="str">
        <f>IFERROR(INDEX('Отчет о движении готов. прод.'!$C$9:$C$259,MATCH(D713,'Отчет о движении готов. прод.'!$B$9:$B$259,0),1),"")</f>
        <v/>
      </c>
      <c r="F713" s="51" t="str">
        <f>IFERROR(INDEX('Отчет о движении готов. прод.'!$D$9:$D$259,MATCH(D713,'Отчет о движении готов. прод.'!$B$9:$B$259,0),1),"")</f>
        <v/>
      </c>
      <c r="G713" s="8"/>
      <c r="H713" s="55"/>
    </row>
    <row r="714" spans="1:8">
      <c r="A714" s="4"/>
      <c r="B714" s="54"/>
      <c r="C714" s="5"/>
      <c r="D714" s="5"/>
      <c r="E714" s="50" t="str">
        <f>IFERROR(INDEX('Отчет о движении готов. прод.'!$C$9:$C$259,MATCH(D714,'Отчет о движении готов. прод.'!$B$9:$B$259,0),1),"")</f>
        <v/>
      </c>
      <c r="F714" s="51" t="str">
        <f>IFERROR(INDEX('Отчет о движении готов. прод.'!$D$9:$D$259,MATCH(D714,'Отчет о движении готов. прод.'!$B$9:$B$259,0),1),"")</f>
        <v/>
      </c>
      <c r="G714" s="8"/>
      <c r="H714" s="55"/>
    </row>
    <row r="715" spans="1:8">
      <c r="A715" s="4"/>
      <c r="B715" s="54"/>
      <c r="C715" s="5"/>
      <c r="D715" s="5"/>
      <c r="E715" s="50" t="str">
        <f>IFERROR(INDEX('Отчет о движении готов. прод.'!$C$9:$C$259,MATCH(D715,'Отчет о движении готов. прод.'!$B$9:$B$259,0),1),"")</f>
        <v/>
      </c>
      <c r="F715" s="51" t="str">
        <f>IFERROR(INDEX('Отчет о движении готов. прод.'!$D$9:$D$259,MATCH(D715,'Отчет о движении готов. прод.'!$B$9:$B$259,0),1),"")</f>
        <v/>
      </c>
      <c r="G715" s="8"/>
      <c r="H715" s="55"/>
    </row>
    <row r="716" spans="1:8">
      <c r="A716" s="4"/>
      <c r="B716" s="54"/>
      <c r="C716" s="5"/>
      <c r="D716" s="5"/>
      <c r="E716" s="50" t="str">
        <f>IFERROR(INDEX('Отчет о движении готов. прод.'!$C$9:$C$259,MATCH(D716,'Отчет о движении готов. прод.'!$B$9:$B$259,0),1),"")</f>
        <v/>
      </c>
      <c r="F716" s="51" t="str">
        <f>IFERROR(INDEX('Отчет о движении готов. прод.'!$D$9:$D$259,MATCH(D716,'Отчет о движении готов. прод.'!$B$9:$B$259,0),1),"")</f>
        <v/>
      </c>
      <c r="G716" s="8"/>
      <c r="H716" s="55"/>
    </row>
    <row r="717" spans="1:8">
      <c r="A717" s="4"/>
      <c r="B717" s="54"/>
      <c r="C717" s="5"/>
      <c r="D717" s="5"/>
      <c r="E717" s="50" t="str">
        <f>IFERROR(INDEX('Отчет о движении готов. прод.'!$C$9:$C$259,MATCH(D717,'Отчет о движении готов. прод.'!$B$9:$B$259,0),1),"")</f>
        <v/>
      </c>
      <c r="F717" s="51" t="str">
        <f>IFERROR(INDEX('Отчет о движении готов. прод.'!$D$9:$D$259,MATCH(D717,'Отчет о движении готов. прод.'!$B$9:$B$259,0),1),"")</f>
        <v/>
      </c>
      <c r="G717" s="8"/>
      <c r="H717" s="55"/>
    </row>
    <row r="718" spans="1:8">
      <c r="A718" s="4"/>
      <c r="B718" s="54"/>
      <c r="C718" s="5"/>
      <c r="D718" s="5"/>
      <c r="E718" s="50" t="str">
        <f>IFERROR(INDEX('Отчет о движении готов. прод.'!$C$9:$C$259,MATCH(D718,'Отчет о движении готов. прод.'!$B$9:$B$259,0),1),"")</f>
        <v/>
      </c>
      <c r="F718" s="51" t="str">
        <f>IFERROR(INDEX('Отчет о движении готов. прод.'!$D$9:$D$259,MATCH(D718,'Отчет о движении готов. прод.'!$B$9:$B$259,0),1),"")</f>
        <v/>
      </c>
      <c r="G718" s="8"/>
      <c r="H718" s="55"/>
    </row>
    <row r="719" spans="1:8">
      <c r="A719" s="4"/>
      <c r="B719" s="54"/>
      <c r="C719" s="5"/>
      <c r="D719" s="5"/>
      <c r="E719" s="50" t="str">
        <f>IFERROR(INDEX('Отчет о движении готов. прод.'!$C$9:$C$259,MATCH(D719,'Отчет о движении готов. прод.'!$B$9:$B$259,0),1),"")</f>
        <v/>
      </c>
      <c r="F719" s="51" t="str">
        <f>IFERROR(INDEX('Отчет о движении готов. прод.'!$D$9:$D$259,MATCH(D719,'Отчет о движении готов. прод.'!$B$9:$B$259,0),1),"")</f>
        <v/>
      </c>
      <c r="G719" s="8"/>
      <c r="H719" s="55"/>
    </row>
    <row r="720" spans="1:8">
      <c r="A720" s="4"/>
      <c r="B720" s="54"/>
      <c r="C720" s="5"/>
      <c r="D720" s="5"/>
      <c r="E720" s="50" t="str">
        <f>IFERROR(INDEX('Отчет о движении готов. прод.'!$C$9:$C$259,MATCH(D720,'Отчет о движении готов. прод.'!$B$9:$B$259,0),1),"")</f>
        <v/>
      </c>
      <c r="F720" s="51" t="str">
        <f>IFERROR(INDEX('Отчет о движении готов. прод.'!$D$9:$D$259,MATCH(D720,'Отчет о движении готов. прод.'!$B$9:$B$259,0),1),"")</f>
        <v/>
      </c>
      <c r="G720" s="8"/>
      <c r="H720" s="55"/>
    </row>
    <row r="721" spans="1:8">
      <c r="A721" s="4"/>
      <c r="B721" s="54"/>
      <c r="C721" s="5"/>
      <c r="D721" s="5"/>
      <c r="E721" s="50" t="str">
        <f>IFERROR(INDEX('Отчет о движении готов. прод.'!$C$9:$C$259,MATCH(D721,'Отчет о движении готов. прод.'!$B$9:$B$259,0),1),"")</f>
        <v/>
      </c>
      <c r="F721" s="51" t="str">
        <f>IFERROR(INDEX('Отчет о движении готов. прод.'!$D$9:$D$259,MATCH(D721,'Отчет о движении готов. прод.'!$B$9:$B$259,0),1),"")</f>
        <v/>
      </c>
      <c r="G721" s="8"/>
      <c r="H721" s="55"/>
    </row>
    <row r="722" spans="1:8">
      <c r="A722" s="4"/>
      <c r="B722" s="54"/>
      <c r="C722" s="5"/>
      <c r="D722" s="5"/>
      <c r="E722" s="50" t="str">
        <f>IFERROR(INDEX('Отчет о движении готов. прод.'!$C$9:$C$259,MATCH(D722,'Отчет о движении готов. прод.'!$B$9:$B$259,0),1),"")</f>
        <v/>
      </c>
      <c r="F722" s="51" t="str">
        <f>IFERROR(INDEX('Отчет о движении готов. прод.'!$D$9:$D$259,MATCH(D722,'Отчет о движении готов. прод.'!$B$9:$B$259,0),1),"")</f>
        <v/>
      </c>
      <c r="G722" s="8"/>
      <c r="H722" s="55"/>
    </row>
    <row r="723" spans="1:8">
      <c r="A723" s="4"/>
      <c r="B723" s="54"/>
      <c r="C723" s="5"/>
      <c r="D723" s="5"/>
      <c r="E723" s="50" t="str">
        <f>IFERROR(INDEX('Отчет о движении готов. прод.'!$C$9:$C$259,MATCH(D723,'Отчет о движении готов. прод.'!$B$9:$B$259,0),1),"")</f>
        <v/>
      </c>
      <c r="F723" s="51" t="str">
        <f>IFERROR(INDEX('Отчет о движении готов. прод.'!$D$9:$D$259,MATCH(D723,'Отчет о движении готов. прод.'!$B$9:$B$259,0),1),"")</f>
        <v/>
      </c>
      <c r="G723" s="8"/>
      <c r="H723" s="55"/>
    </row>
    <row r="724" spans="1:8">
      <c r="A724" s="4"/>
      <c r="B724" s="54"/>
      <c r="C724" s="5"/>
      <c r="D724" s="5"/>
      <c r="E724" s="50" t="str">
        <f>IFERROR(INDEX('Отчет о движении готов. прод.'!$C$9:$C$259,MATCH(D724,'Отчет о движении готов. прод.'!$B$9:$B$259,0),1),"")</f>
        <v/>
      </c>
      <c r="F724" s="51" t="str">
        <f>IFERROR(INDEX('Отчет о движении готов. прод.'!$D$9:$D$259,MATCH(D724,'Отчет о движении готов. прод.'!$B$9:$B$259,0),1),"")</f>
        <v/>
      </c>
      <c r="G724" s="8"/>
      <c r="H724" s="55"/>
    </row>
    <row r="725" spans="1:8">
      <c r="A725" s="4"/>
      <c r="B725" s="54"/>
      <c r="C725" s="5"/>
      <c r="D725" s="5"/>
      <c r="E725" s="50" t="str">
        <f>IFERROR(INDEX('Отчет о движении готов. прод.'!$C$9:$C$259,MATCH(D725,'Отчет о движении готов. прод.'!$B$9:$B$259,0),1),"")</f>
        <v/>
      </c>
      <c r="F725" s="51" t="str">
        <f>IFERROR(INDEX('Отчет о движении готов. прод.'!$D$9:$D$259,MATCH(D725,'Отчет о движении готов. прод.'!$B$9:$B$259,0),1),"")</f>
        <v/>
      </c>
      <c r="G725" s="8"/>
      <c r="H725" s="55"/>
    </row>
    <row r="726" spans="1:8">
      <c r="A726" s="4"/>
      <c r="B726" s="54"/>
      <c r="C726" s="5"/>
      <c r="D726" s="5"/>
      <c r="E726" s="50" t="str">
        <f>IFERROR(INDEX('Отчет о движении готов. прод.'!$C$9:$C$259,MATCH(D726,'Отчет о движении готов. прод.'!$B$9:$B$259,0),1),"")</f>
        <v/>
      </c>
      <c r="F726" s="51" t="str">
        <f>IFERROR(INDEX('Отчет о движении готов. прод.'!$D$9:$D$259,MATCH(D726,'Отчет о движении готов. прод.'!$B$9:$B$259,0),1),"")</f>
        <v/>
      </c>
      <c r="G726" s="8"/>
      <c r="H726" s="55"/>
    </row>
    <row r="727" spans="1:8">
      <c r="A727" s="4"/>
      <c r="B727" s="54"/>
      <c r="C727" s="5"/>
      <c r="D727" s="5"/>
      <c r="E727" s="50" t="str">
        <f>IFERROR(INDEX('Отчет о движении готов. прод.'!$C$9:$C$259,MATCH(D727,'Отчет о движении готов. прод.'!$B$9:$B$259,0),1),"")</f>
        <v/>
      </c>
      <c r="F727" s="51" t="str">
        <f>IFERROR(INDEX('Отчет о движении готов. прод.'!$D$9:$D$259,MATCH(D727,'Отчет о движении готов. прод.'!$B$9:$B$259,0),1),"")</f>
        <v/>
      </c>
      <c r="G727" s="8"/>
      <c r="H727" s="55"/>
    </row>
    <row r="728" spans="1:8">
      <c r="A728" s="4"/>
      <c r="B728" s="54"/>
      <c r="C728" s="5"/>
      <c r="D728" s="5"/>
      <c r="E728" s="50" t="str">
        <f>IFERROR(INDEX('Отчет о движении готов. прод.'!$C$9:$C$259,MATCH(D728,'Отчет о движении готов. прод.'!$B$9:$B$259,0),1),"")</f>
        <v/>
      </c>
      <c r="F728" s="51" t="str">
        <f>IFERROR(INDEX('Отчет о движении готов. прод.'!$D$9:$D$259,MATCH(D728,'Отчет о движении готов. прод.'!$B$9:$B$259,0),1),"")</f>
        <v/>
      </c>
      <c r="G728" s="8"/>
      <c r="H728" s="55"/>
    </row>
    <row r="729" spans="1:8">
      <c r="A729" s="4"/>
      <c r="B729" s="54"/>
      <c r="C729" s="5"/>
      <c r="D729" s="5"/>
      <c r="E729" s="50" t="str">
        <f>IFERROR(INDEX('Отчет о движении готов. прод.'!$C$9:$C$259,MATCH(D729,'Отчет о движении готов. прод.'!$B$9:$B$259,0),1),"")</f>
        <v/>
      </c>
      <c r="F729" s="51" t="str">
        <f>IFERROR(INDEX('Отчет о движении готов. прод.'!$D$9:$D$259,MATCH(D729,'Отчет о движении готов. прод.'!$B$9:$B$259,0),1),"")</f>
        <v/>
      </c>
      <c r="G729" s="8"/>
      <c r="H729" s="55"/>
    </row>
    <row r="730" spans="1:8">
      <c r="A730" s="4"/>
      <c r="B730" s="54"/>
      <c r="C730" s="5"/>
      <c r="D730" s="5"/>
      <c r="E730" s="50" t="str">
        <f>IFERROR(INDEX('Отчет о движении готов. прод.'!$C$9:$C$259,MATCH(D730,'Отчет о движении готов. прод.'!$B$9:$B$259,0),1),"")</f>
        <v/>
      </c>
      <c r="F730" s="51" t="str">
        <f>IFERROR(INDEX('Отчет о движении готов. прод.'!$D$9:$D$259,MATCH(D730,'Отчет о движении готов. прод.'!$B$9:$B$259,0),1),"")</f>
        <v/>
      </c>
      <c r="G730" s="8"/>
      <c r="H730" s="55"/>
    </row>
    <row r="731" spans="1:8">
      <c r="A731" s="4"/>
      <c r="B731" s="54"/>
      <c r="C731" s="5"/>
      <c r="D731" s="5"/>
      <c r="E731" s="50" t="str">
        <f>IFERROR(INDEX('Отчет о движении готов. прод.'!$C$9:$C$259,MATCH(D731,'Отчет о движении готов. прод.'!$B$9:$B$259,0),1),"")</f>
        <v/>
      </c>
      <c r="F731" s="51" t="str">
        <f>IFERROR(INDEX('Отчет о движении готов. прод.'!$D$9:$D$259,MATCH(D731,'Отчет о движении готов. прод.'!$B$9:$B$259,0),1),"")</f>
        <v/>
      </c>
      <c r="G731" s="8"/>
      <c r="H731" s="55"/>
    </row>
    <row r="732" spans="1:8">
      <c r="A732" s="4"/>
      <c r="B732" s="54"/>
      <c r="C732" s="5"/>
      <c r="D732" s="5"/>
      <c r="E732" s="50" t="str">
        <f>IFERROR(INDEX('Отчет о движении готов. прод.'!$C$9:$C$259,MATCH(D732,'Отчет о движении готов. прод.'!$B$9:$B$259,0),1),"")</f>
        <v/>
      </c>
      <c r="F732" s="51" t="str">
        <f>IFERROR(INDEX('Отчет о движении готов. прод.'!$D$9:$D$259,MATCH(D732,'Отчет о движении готов. прод.'!$B$9:$B$259,0),1),"")</f>
        <v/>
      </c>
      <c r="G732" s="8"/>
      <c r="H732" s="55"/>
    </row>
    <row r="733" spans="1:8">
      <c r="A733" s="4"/>
      <c r="B733" s="54"/>
      <c r="C733" s="5"/>
      <c r="D733" s="5"/>
      <c r="E733" s="50" t="str">
        <f>IFERROR(INDEX('Отчет о движении готов. прод.'!$C$9:$C$259,MATCH(D733,'Отчет о движении готов. прод.'!$B$9:$B$259,0),1),"")</f>
        <v/>
      </c>
      <c r="F733" s="51" t="str">
        <f>IFERROR(INDEX('Отчет о движении готов. прод.'!$D$9:$D$259,MATCH(D733,'Отчет о движении готов. прод.'!$B$9:$B$259,0),1),"")</f>
        <v/>
      </c>
      <c r="G733" s="8"/>
      <c r="H733" s="55"/>
    </row>
    <row r="734" spans="1:8">
      <c r="A734" s="4"/>
      <c r="B734" s="54"/>
      <c r="C734" s="5"/>
      <c r="D734" s="5"/>
      <c r="E734" s="50" t="str">
        <f>IFERROR(INDEX('Отчет о движении готов. прод.'!$C$9:$C$259,MATCH(D734,'Отчет о движении готов. прод.'!$B$9:$B$259,0),1),"")</f>
        <v/>
      </c>
      <c r="F734" s="51" t="str">
        <f>IFERROR(INDEX('Отчет о движении готов. прод.'!$D$9:$D$259,MATCH(D734,'Отчет о движении готов. прод.'!$B$9:$B$259,0),1),"")</f>
        <v/>
      </c>
      <c r="G734" s="8"/>
      <c r="H734" s="55"/>
    </row>
    <row r="735" spans="1:8">
      <c r="A735" s="4"/>
      <c r="B735" s="54"/>
      <c r="C735" s="5"/>
      <c r="D735" s="5"/>
      <c r="E735" s="50" t="str">
        <f>IFERROR(INDEX('Отчет о движении готов. прод.'!$C$9:$C$259,MATCH(D735,'Отчет о движении готов. прод.'!$B$9:$B$259,0),1),"")</f>
        <v/>
      </c>
      <c r="F735" s="51" t="str">
        <f>IFERROR(INDEX('Отчет о движении готов. прод.'!$D$9:$D$259,MATCH(D735,'Отчет о движении готов. прод.'!$B$9:$B$259,0),1),"")</f>
        <v/>
      </c>
      <c r="G735" s="8"/>
      <c r="H735" s="55"/>
    </row>
    <row r="736" spans="1:8">
      <c r="A736" s="4"/>
      <c r="B736" s="54"/>
      <c r="C736" s="5"/>
      <c r="D736" s="5"/>
      <c r="E736" s="50" t="str">
        <f>IFERROR(INDEX('Отчет о движении готов. прод.'!$C$9:$C$259,MATCH(D736,'Отчет о движении готов. прод.'!$B$9:$B$259,0),1),"")</f>
        <v/>
      </c>
      <c r="F736" s="51" t="str">
        <f>IFERROR(INDEX('Отчет о движении готов. прод.'!$D$9:$D$259,MATCH(D736,'Отчет о движении готов. прод.'!$B$9:$B$259,0),1),"")</f>
        <v/>
      </c>
      <c r="G736" s="8"/>
      <c r="H736" s="55"/>
    </row>
    <row r="737" spans="1:8">
      <c r="A737" s="4"/>
      <c r="B737" s="54"/>
      <c r="C737" s="5"/>
      <c r="D737" s="5"/>
      <c r="E737" s="50" t="str">
        <f>IFERROR(INDEX('Отчет о движении готов. прод.'!$C$9:$C$259,MATCH(D737,'Отчет о движении готов. прод.'!$B$9:$B$259,0),1),"")</f>
        <v/>
      </c>
      <c r="F737" s="51" t="str">
        <f>IFERROR(INDEX('Отчет о движении готов. прод.'!$D$9:$D$259,MATCH(D737,'Отчет о движении готов. прод.'!$B$9:$B$259,0),1),"")</f>
        <v/>
      </c>
      <c r="G737" s="8"/>
      <c r="H737" s="55"/>
    </row>
    <row r="738" spans="1:8">
      <c r="A738" s="4"/>
      <c r="B738" s="54"/>
      <c r="C738" s="5"/>
      <c r="D738" s="5"/>
      <c r="E738" s="50" t="str">
        <f>IFERROR(INDEX('Отчет о движении готов. прод.'!$C$9:$C$259,MATCH(D738,'Отчет о движении готов. прод.'!$B$9:$B$259,0),1),"")</f>
        <v/>
      </c>
      <c r="F738" s="51" t="str">
        <f>IFERROR(INDEX('Отчет о движении готов. прод.'!$D$9:$D$259,MATCH(D738,'Отчет о движении готов. прод.'!$B$9:$B$259,0),1),"")</f>
        <v/>
      </c>
      <c r="G738" s="8"/>
      <c r="H738" s="55"/>
    </row>
    <row r="739" spans="1:8">
      <c r="A739" s="4"/>
      <c r="B739" s="54"/>
      <c r="C739" s="5"/>
      <c r="D739" s="5"/>
      <c r="E739" s="50" t="str">
        <f>IFERROR(INDEX('Отчет о движении готов. прод.'!$C$9:$C$259,MATCH(D739,'Отчет о движении готов. прод.'!$B$9:$B$259,0),1),"")</f>
        <v/>
      </c>
      <c r="F739" s="51" t="str">
        <f>IFERROR(INDEX('Отчет о движении готов. прод.'!$D$9:$D$259,MATCH(D739,'Отчет о движении готов. прод.'!$B$9:$B$259,0),1),"")</f>
        <v/>
      </c>
      <c r="G739" s="8"/>
      <c r="H739" s="55"/>
    </row>
    <row r="740" spans="1:8">
      <c r="A740" s="4"/>
      <c r="B740" s="54"/>
      <c r="C740" s="5"/>
      <c r="D740" s="5"/>
      <c r="E740" s="50" t="str">
        <f>IFERROR(INDEX('Отчет о движении готов. прод.'!$C$9:$C$259,MATCH(D740,'Отчет о движении готов. прод.'!$B$9:$B$259,0),1),"")</f>
        <v/>
      </c>
      <c r="F740" s="51" t="str">
        <f>IFERROR(INDEX('Отчет о движении готов. прод.'!$D$9:$D$259,MATCH(D740,'Отчет о движении готов. прод.'!$B$9:$B$259,0),1),"")</f>
        <v/>
      </c>
      <c r="G740" s="8"/>
      <c r="H740" s="55"/>
    </row>
    <row r="741" spans="1:8">
      <c r="A741" s="4"/>
      <c r="B741" s="54"/>
      <c r="C741" s="5"/>
      <c r="D741" s="5"/>
      <c r="E741" s="50" t="str">
        <f>IFERROR(INDEX('Отчет о движении готов. прод.'!$C$9:$C$259,MATCH(D741,'Отчет о движении готов. прод.'!$B$9:$B$259,0),1),"")</f>
        <v/>
      </c>
      <c r="F741" s="51" t="str">
        <f>IFERROR(INDEX('Отчет о движении готов. прод.'!$D$9:$D$259,MATCH(D741,'Отчет о движении готов. прод.'!$B$9:$B$259,0),1),"")</f>
        <v/>
      </c>
      <c r="G741" s="8"/>
      <c r="H741" s="55"/>
    </row>
    <row r="742" spans="1:8">
      <c r="A742" s="4"/>
      <c r="B742" s="54"/>
      <c r="C742" s="5"/>
      <c r="D742" s="5"/>
      <c r="E742" s="50" t="str">
        <f>IFERROR(INDEX('Отчет о движении готов. прод.'!$C$9:$C$259,MATCH(D742,'Отчет о движении готов. прод.'!$B$9:$B$259,0),1),"")</f>
        <v/>
      </c>
      <c r="F742" s="51" t="str">
        <f>IFERROR(INDEX('Отчет о движении готов. прод.'!$D$9:$D$259,MATCH(D742,'Отчет о движении готов. прод.'!$B$9:$B$259,0),1),"")</f>
        <v/>
      </c>
      <c r="G742" s="8"/>
      <c r="H742" s="55"/>
    </row>
    <row r="743" spans="1:8">
      <c r="A743" s="4"/>
      <c r="B743" s="54"/>
      <c r="C743" s="5"/>
      <c r="D743" s="5"/>
      <c r="E743" s="50" t="str">
        <f>IFERROR(INDEX('Отчет о движении готов. прод.'!$C$9:$C$259,MATCH(D743,'Отчет о движении готов. прод.'!$B$9:$B$259,0),1),"")</f>
        <v/>
      </c>
      <c r="F743" s="51" t="str">
        <f>IFERROR(INDEX('Отчет о движении готов. прод.'!$D$9:$D$259,MATCH(D743,'Отчет о движении готов. прод.'!$B$9:$B$259,0),1),"")</f>
        <v/>
      </c>
      <c r="G743" s="8"/>
      <c r="H743" s="55"/>
    </row>
    <row r="744" spans="1:8">
      <c r="A744" s="4"/>
      <c r="B744" s="54"/>
      <c r="C744" s="5"/>
      <c r="D744" s="5"/>
      <c r="E744" s="50" t="str">
        <f>IFERROR(INDEX('Отчет о движении готов. прод.'!$C$9:$C$259,MATCH(D744,'Отчет о движении готов. прод.'!$B$9:$B$259,0),1),"")</f>
        <v/>
      </c>
      <c r="F744" s="51" t="str">
        <f>IFERROR(INDEX('Отчет о движении готов. прод.'!$D$9:$D$259,MATCH(D744,'Отчет о движении готов. прод.'!$B$9:$B$259,0),1),"")</f>
        <v/>
      </c>
      <c r="G744" s="8"/>
      <c r="H744" s="55"/>
    </row>
    <row r="745" spans="1:8">
      <c r="A745" s="4"/>
      <c r="B745" s="54"/>
      <c r="C745" s="5"/>
      <c r="D745" s="5"/>
      <c r="E745" s="50" t="str">
        <f>IFERROR(INDEX('Отчет о движении готов. прод.'!$C$9:$C$259,MATCH(D745,'Отчет о движении готов. прод.'!$B$9:$B$259,0),1),"")</f>
        <v/>
      </c>
      <c r="F745" s="51" t="str">
        <f>IFERROR(INDEX('Отчет о движении готов. прод.'!$D$9:$D$259,MATCH(D745,'Отчет о движении готов. прод.'!$B$9:$B$259,0),1),"")</f>
        <v/>
      </c>
      <c r="G745" s="8"/>
      <c r="H745" s="55"/>
    </row>
    <row r="746" spans="1:8">
      <c r="A746" s="4"/>
      <c r="B746" s="54"/>
      <c r="C746" s="5"/>
      <c r="D746" s="5"/>
      <c r="E746" s="50" t="str">
        <f>IFERROR(INDEX('Отчет о движении готов. прод.'!$C$9:$C$259,MATCH(D746,'Отчет о движении готов. прод.'!$B$9:$B$259,0),1),"")</f>
        <v/>
      </c>
      <c r="F746" s="51" t="str">
        <f>IFERROR(INDEX('Отчет о движении готов. прод.'!$D$9:$D$259,MATCH(D746,'Отчет о движении готов. прод.'!$B$9:$B$259,0),1),"")</f>
        <v/>
      </c>
      <c r="G746" s="8"/>
      <c r="H746" s="55"/>
    </row>
    <row r="747" spans="1:8">
      <c r="A747" s="4"/>
      <c r="B747" s="54"/>
      <c r="C747" s="5"/>
      <c r="D747" s="5"/>
      <c r="E747" s="50" t="str">
        <f>IFERROR(INDEX('Отчет о движении готов. прод.'!$C$9:$C$259,MATCH(D747,'Отчет о движении готов. прод.'!$B$9:$B$259,0),1),"")</f>
        <v/>
      </c>
      <c r="F747" s="51" t="str">
        <f>IFERROR(INDEX('Отчет о движении готов. прод.'!$D$9:$D$259,MATCH(D747,'Отчет о движении готов. прод.'!$B$9:$B$259,0),1),"")</f>
        <v/>
      </c>
      <c r="G747" s="8"/>
      <c r="H747" s="55"/>
    </row>
    <row r="748" spans="1:8">
      <c r="A748" s="4"/>
      <c r="B748" s="54"/>
      <c r="C748" s="5"/>
      <c r="D748" s="5"/>
      <c r="E748" s="50" t="str">
        <f>IFERROR(INDEX('Отчет о движении готов. прод.'!$C$9:$C$259,MATCH(D748,'Отчет о движении готов. прод.'!$B$9:$B$259,0),1),"")</f>
        <v/>
      </c>
      <c r="F748" s="51" t="str">
        <f>IFERROR(INDEX('Отчет о движении готов. прод.'!$D$9:$D$259,MATCH(D748,'Отчет о движении готов. прод.'!$B$9:$B$259,0),1),"")</f>
        <v/>
      </c>
      <c r="G748" s="8"/>
      <c r="H748" s="55"/>
    </row>
    <row r="749" spans="1:8">
      <c r="A749" s="4"/>
      <c r="B749" s="54"/>
      <c r="C749" s="5"/>
      <c r="D749" s="5"/>
      <c r="E749" s="50" t="str">
        <f>IFERROR(INDEX('Отчет о движении готов. прод.'!$C$9:$C$259,MATCH(D749,'Отчет о движении готов. прод.'!$B$9:$B$259,0),1),"")</f>
        <v/>
      </c>
      <c r="F749" s="51" t="str">
        <f>IFERROR(INDEX('Отчет о движении готов. прод.'!$D$9:$D$259,MATCH(D749,'Отчет о движении готов. прод.'!$B$9:$B$259,0),1),"")</f>
        <v/>
      </c>
      <c r="G749" s="8"/>
      <c r="H749" s="55"/>
    </row>
    <row r="750" spans="1:8">
      <c r="A750" s="4"/>
      <c r="B750" s="54"/>
      <c r="C750" s="5"/>
      <c r="D750" s="5"/>
      <c r="E750" s="50" t="str">
        <f>IFERROR(INDEX('Отчет о движении готов. прод.'!$C$9:$C$259,MATCH(D750,'Отчет о движении готов. прод.'!$B$9:$B$259,0),1),"")</f>
        <v/>
      </c>
      <c r="F750" s="51" t="str">
        <f>IFERROR(INDEX('Отчет о движении готов. прод.'!$D$9:$D$259,MATCH(D750,'Отчет о движении готов. прод.'!$B$9:$B$259,0),1),"")</f>
        <v/>
      </c>
      <c r="G750" s="8"/>
      <c r="H750" s="55"/>
    </row>
    <row r="751" spans="1:8">
      <c r="A751" s="4"/>
      <c r="B751" s="54"/>
      <c r="C751" s="5"/>
      <c r="D751" s="5"/>
      <c r="E751" s="50" t="str">
        <f>IFERROR(INDEX('Отчет о движении готов. прод.'!$C$9:$C$259,MATCH(D751,'Отчет о движении готов. прод.'!$B$9:$B$259,0),1),"")</f>
        <v/>
      </c>
      <c r="F751" s="51" t="str">
        <f>IFERROR(INDEX('Отчет о движении готов. прод.'!$D$9:$D$259,MATCH(D751,'Отчет о движении готов. прод.'!$B$9:$B$259,0),1),"")</f>
        <v/>
      </c>
      <c r="G751" s="8"/>
      <c r="H751" s="55"/>
    </row>
    <row r="752" spans="1:8">
      <c r="A752" s="4"/>
      <c r="B752" s="54"/>
      <c r="C752" s="5"/>
      <c r="D752" s="5"/>
      <c r="E752" s="50" t="str">
        <f>IFERROR(INDEX('Отчет о движении готов. прод.'!$C$9:$C$259,MATCH(D752,'Отчет о движении готов. прод.'!$B$9:$B$259,0),1),"")</f>
        <v/>
      </c>
      <c r="F752" s="51" t="str">
        <f>IFERROR(INDEX('Отчет о движении готов. прод.'!$D$9:$D$259,MATCH(D752,'Отчет о движении готов. прод.'!$B$9:$B$259,0),1),"")</f>
        <v/>
      </c>
      <c r="G752" s="8"/>
      <c r="H752" s="55"/>
    </row>
    <row r="753" spans="1:8">
      <c r="A753" s="4"/>
      <c r="B753" s="54"/>
      <c r="C753" s="5"/>
      <c r="D753" s="5"/>
      <c r="E753" s="50" t="str">
        <f>IFERROR(INDEX('Отчет о движении готов. прод.'!$C$9:$C$259,MATCH(D753,'Отчет о движении готов. прод.'!$B$9:$B$259,0),1),"")</f>
        <v/>
      </c>
      <c r="F753" s="51" t="str">
        <f>IFERROR(INDEX('Отчет о движении готов. прод.'!$D$9:$D$259,MATCH(D753,'Отчет о движении готов. прод.'!$B$9:$B$259,0),1),"")</f>
        <v/>
      </c>
      <c r="G753" s="8"/>
      <c r="H753" s="55"/>
    </row>
    <row r="754" spans="1:8">
      <c r="A754" s="4"/>
      <c r="B754" s="54"/>
      <c r="C754" s="5"/>
      <c r="D754" s="5"/>
      <c r="E754" s="50" t="str">
        <f>IFERROR(INDEX('Отчет о движении готов. прод.'!$C$9:$C$259,MATCH(D754,'Отчет о движении готов. прод.'!$B$9:$B$259,0),1),"")</f>
        <v/>
      </c>
      <c r="F754" s="51" t="str">
        <f>IFERROR(INDEX('Отчет о движении готов. прод.'!$D$9:$D$259,MATCH(D754,'Отчет о движении готов. прод.'!$B$9:$B$259,0),1),"")</f>
        <v/>
      </c>
      <c r="G754" s="8"/>
      <c r="H754" s="55"/>
    </row>
    <row r="755" spans="1:8">
      <c r="A755" s="4"/>
      <c r="B755" s="54"/>
      <c r="C755" s="5"/>
      <c r="D755" s="5"/>
      <c r="E755" s="50" t="str">
        <f>IFERROR(INDEX('Отчет о движении готов. прод.'!$C$9:$C$259,MATCH(D755,'Отчет о движении готов. прод.'!$B$9:$B$259,0),1),"")</f>
        <v/>
      </c>
      <c r="F755" s="51" t="str">
        <f>IFERROR(INDEX('Отчет о движении готов. прод.'!$D$9:$D$259,MATCH(D755,'Отчет о движении готов. прод.'!$B$9:$B$259,0),1),"")</f>
        <v/>
      </c>
      <c r="G755" s="8"/>
      <c r="H755" s="55"/>
    </row>
    <row r="756" spans="1:8">
      <c r="A756" s="4"/>
      <c r="B756" s="54"/>
      <c r="C756" s="5"/>
      <c r="D756" s="5"/>
      <c r="E756" s="50" t="str">
        <f>IFERROR(INDEX('Отчет о движении готов. прод.'!$C$9:$C$259,MATCH(D756,'Отчет о движении готов. прод.'!$B$9:$B$259,0),1),"")</f>
        <v/>
      </c>
      <c r="F756" s="51" t="str">
        <f>IFERROR(INDEX('Отчет о движении готов. прод.'!$D$9:$D$259,MATCH(D756,'Отчет о движении готов. прод.'!$B$9:$B$259,0),1),"")</f>
        <v/>
      </c>
      <c r="G756" s="8"/>
      <c r="H756" s="55"/>
    </row>
    <row r="757" spans="1:8">
      <c r="A757" s="4"/>
      <c r="B757" s="54"/>
      <c r="C757" s="5"/>
      <c r="D757" s="5"/>
      <c r="E757" s="50" t="str">
        <f>IFERROR(INDEX('Отчет о движении готов. прод.'!$C$9:$C$259,MATCH(D757,'Отчет о движении готов. прод.'!$B$9:$B$259,0),1),"")</f>
        <v/>
      </c>
      <c r="F757" s="51" t="str">
        <f>IFERROR(INDEX('Отчет о движении готов. прод.'!$D$9:$D$259,MATCH(D757,'Отчет о движении готов. прод.'!$B$9:$B$259,0),1),"")</f>
        <v/>
      </c>
      <c r="G757" s="8"/>
      <c r="H757" s="55"/>
    </row>
    <row r="758" spans="1:8">
      <c r="A758" s="4"/>
      <c r="B758" s="54"/>
      <c r="C758" s="5"/>
      <c r="D758" s="5"/>
      <c r="E758" s="50" t="str">
        <f>IFERROR(INDEX('Отчет о движении готов. прод.'!$C$9:$C$259,MATCH(D758,'Отчет о движении готов. прод.'!$B$9:$B$259,0),1),"")</f>
        <v/>
      </c>
      <c r="F758" s="51" t="str">
        <f>IFERROR(INDEX('Отчет о движении готов. прод.'!$D$9:$D$259,MATCH(D758,'Отчет о движении готов. прод.'!$B$9:$B$259,0),1),"")</f>
        <v/>
      </c>
      <c r="G758" s="8"/>
      <c r="H758" s="55"/>
    </row>
    <row r="759" spans="1:8">
      <c r="A759" s="4"/>
      <c r="B759" s="54"/>
      <c r="C759" s="5"/>
      <c r="D759" s="5"/>
      <c r="E759" s="50" t="str">
        <f>IFERROR(INDEX('Отчет о движении готов. прод.'!$C$9:$C$259,MATCH(D759,'Отчет о движении готов. прод.'!$B$9:$B$259,0),1),"")</f>
        <v/>
      </c>
      <c r="F759" s="51" t="str">
        <f>IFERROR(INDEX('Отчет о движении готов. прод.'!$D$9:$D$259,MATCH(D759,'Отчет о движении готов. прод.'!$B$9:$B$259,0),1),"")</f>
        <v/>
      </c>
      <c r="G759" s="8"/>
      <c r="H759" s="55"/>
    </row>
    <row r="760" spans="1:8">
      <c r="A760" s="4"/>
      <c r="B760" s="54"/>
      <c r="C760" s="5"/>
      <c r="D760" s="5"/>
      <c r="E760" s="50" t="str">
        <f>IFERROR(INDEX('Отчет о движении готов. прод.'!$C$9:$C$259,MATCH(D760,'Отчет о движении готов. прод.'!$B$9:$B$259,0),1),"")</f>
        <v/>
      </c>
      <c r="F760" s="51" t="str">
        <f>IFERROR(INDEX('Отчет о движении готов. прод.'!$D$9:$D$259,MATCH(D760,'Отчет о движении готов. прод.'!$B$9:$B$259,0),1),"")</f>
        <v/>
      </c>
      <c r="G760" s="8"/>
      <c r="H760" s="55"/>
    </row>
    <row r="761" spans="1:8">
      <c r="A761" s="4"/>
      <c r="B761" s="54"/>
      <c r="C761" s="5"/>
      <c r="D761" s="5"/>
      <c r="E761" s="50" t="str">
        <f>IFERROR(INDEX('Отчет о движении готов. прод.'!$C$9:$C$259,MATCH(D761,'Отчет о движении готов. прод.'!$B$9:$B$259,0),1),"")</f>
        <v/>
      </c>
      <c r="F761" s="51" t="str">
        <f>IFERROR(INDEX('Отчет о движении готов. прод.'!$D$9:$D$259,MATCH(D761,'Отчет о движении готов. прод.'!$B$9:$B$259,0),1),"")</f>
        <v/>
      </c>
      <c r="G761" s="8"/>
      <c r="H761" s="55"/>
    </row>
    <row r="762" spans="1:8">
      <c r="A762" s="4"/>
      <c r="B762" s="54"/>
      <c r="C762" s="5"/>
      <c r="D762" s="5"/>
      <c r="E762" s="50" t="str">
        <f>IFERROR(INDEX('Отчет о движении готов. прод.'!$C$9:$C$259,MATCH(D762,'Отчет о движении готов. прод.'!$B$9:$B$259,0),1),"")</f>
        <v/>
      </c>
      <c r="F762" s="51" t="str">
        <f>IFERROR(INDEX('Отчет о движении готов. прод.'!$D$9:$D$259,MATCH(D762,'Отчет о движении готов. прод.'!$B$9:$B$259,0),1),"")</f>
        <v/>
      </c>
      <c r="G762" s="8"/>
      <c r="H762" s="55"/>
    </row>
    <row r="763" spans="1:8">
      <c r="A763" s="4"/>
      <c r="B763" s="54"/>
      <c r="C763" s="5"/>
      <c r="D763" s="5"/>
      <c r="E763" s="50" t="str">
        <f>IFERROR(INDEX('Отчет о движении готов. прод.'!$C$9:$C$259,MATCH(D763,'Отчет о движении готов. прод.'!$B$9:$B$259,0),1),"")</f>
        <v/>
      </c>
      <c r="F763" s="51" t="str">
        <f>IFERROR(INDEX('Отчет о движении готов. прод.'!$D$9:$D$259,MATCH(D763,'Отчет о движении готов. прод.'!$B$9:$B$259,0),1),"")</f>
        <v/>
      </c>
      <c r="G763" s="8"/>
      <c r="H763" s="55"/>
    </row>
    <row r="764" spans="1:8">
      <c r="A764" s="4"/>
      <c r="B764" s="54"/>
      <c r="C764" s="5"/>
      <c r="D764" s="5"/>
      <c r="E764" s="50" t="str">
        <f>IFERROR(INDEX('Отчет о движении готов. прод.'!$C$9:$C$259,MATCH(D764,'Отчет о движении готов. прод.'!$B$9:$B$259,0),1),"")</f>
        <v/>
      </c>
      <c r="F764" s="51" t="str">
        <f>IFERROR(INDEX('Отчет о движении готов. прод.'!$D$9:$D$259,MATCH(D764,'Отчет о движении готов. прод.'!$B$9:$B$259,0),1),"")</f>
        <v/>
      </c>
      <c r="G764" s="8"/>
      <c r="H764" s="55"/>
    </row>
    <row r="765" spans="1:8">
      <c r="A765" s="4"/>
      <c r="B765" s="54"/>
      <c r="C765" s="5"/>
      <c r="D765" s="5"/>
      <c r="E765" s="50" t="str">
        <f>IFERROR(INDEX('Отчет о движении готов. прод.'!$C$9:$C$259,MATCH(D765,'Отчет о движении готов. прод.'!$B$9:$B$259,0),1),"")</f>
        <v/>
      </c>
      <c r="F765" s="51" t="str">
        <f>IFERROR(INDEX('Отчет о движении готов. прод.'!$D$9:$D$259,MATCH(D765,'Отчет о движении готов. прод.'!$B$9:$B$259,0),1),"")</f>
        <v/>
      </c>
      <c r="G765" s="8"/>
      <c r="H765" s="55"/>
    </row>
    <row r="766" spans="1:8">
      <c r="A766" s="4"/>
      <c r="B766" s="54"/>
      <c r="C766" s="5"/>
      <c r="D766" s="5"/>
      <c r="E766" s="50" t="str">
        <f>IFERROR(INDEX('Отчет о движении готов. прод.'!$C$9:$C$259,MATCH(D766,'Отчет о движении готов. прод.'!$B$9:$B$259,0),1),"")</f>
        <v/>
      </c>
      <c r="F766" s="51" t="str">
        <f>IFERROR(INDEX('Отчет о движении готов. прод.'!$D$9:$D$259,MATCH(D766,'Отчет о движении готов. прод.'!$B$9:$B$259,0),1),"")</f>
        <v/>
      </c>
      <c r="G766" s="8"/>
      <c r="H766" s="55"/>
    </row>
    <row r="767" spans="1:8">
      <c r="A767" s="4"/>
      <c r="B767" s="54"/>
      <c r="C767" s="5"/>
      <c r="D767" s="5"/>
      <c r="E767" s="50" t="str">
        <f>IFERROR(INDEX('Отчет о движении готов. прод.'!$C$9:$C$259,MATCH(D767,'Отчет о движении готов. прод.'!$B$9:$B$259,0),1),"")</f>
        <v/>
      </c>
      <c r="F767" s="51" t="str">
        <f>IFERROR(INDEX('Отчет о движении готов. прод.'!$D$9:$D$259,MATCH(D767,'Отчет о движении готов. прод.'!$B$9:$B$259,0),1),"")</f>
        <v/>
      </c>
      <c r="G767" s="8"/>
      <c r="H767" s="55"/>
    </row>
    <row r="768" spans="1:8">
      <c r="A768" s="4"/>
      <c r="B768" s="54"/>
      <c r="C768" s="5"/>
      <c r="D768" s="5"/>
      <c r="E768" s="50" t="str">
        <f>IFERROR(INDEX('Отчет о движении готов. прод.'!$C$9:$C$259,MATCH(D768,'Отчет о движении готов. прод.'!$B$9:$B$259,0),1),"")</f>
        <v/>
      </c>
      <c r="F768" s="51" t="str">
        <f>IFERROR(INDEX('Отчет о движении готов. прод.'!$D$9:$D$259,MATCH(D768,'Отчет о движении готов. прод.'!$B$9:$B$259,0),1),"")</f>
        <v/>
      </c>
      <c r="G768" s="8"/>
      <c r="H768" s="55"/>
    </row>
    <row r="769" spans="1:8">
      <c r="A769" s="4"/>
      <c r="B769" s="54"/>
      <c r="C769" s="5"/>
      <c r="D769" s="5"/>
      <c r="E769" s="50" t="str">
        <f>IFERROR(INDEX('Отчет о движении готов. прод.'!$C$9:$C$259,MATCH(D769,'Отчет о движении готов. прод.'!$B$9:$B$259,0),1),"")</f>
        <v/>
      </c>
      <c r="F769" s="51" t="str">
        <f>IFERROR(INDEX('Отчет о движении готов. прод.'!$D$9:$D$259,MATCH(D769,'Отчет о движении готов. прод.'!$B$9:$B$259,0),1),"")</f>
        <v/>
      </c>
      <c r="G769" s="8"/>
      <c r="H769" s="55"/>
    </row>
    <row r="770" spans="1:8">
      <c r="A770" s="4"/>
      <c r="B770" s="54"/>
      <c r="C770" s="5"/>
      <c r="D770" s="5"/>
      <c r="E770" s="50" t="str">
        <f>IFERROR(INDEX('Отчет о движении готов. прод.'!$C$9:$C$259,MATCH(D770,'Отчет о движении готов. прод.'!$B$9:$B$259,0),1),"")</f>
        <v/>
      </c>
      <c r="F770" s="51" t="str">
        <f>IFERROR(INDEX('Отчет о движении готов. прод.'!$D$9:$D$259,MATCH(D770,'Отчет о движении готов. прод.'!$B$9:$B$259,0),1),"")</f>
        <v/>
      </c>
      <c r="G770" s="8"/>
      <c r="H770" s="55"/>
    </row>
    <row r="771" spans="1:8">
      <c r="A771" s="4"/>
      <c r="B771" s="54"/>
      <c r="C771" s="5"/>
      <c r="D771" s="5"/>
      <c r="E771" s="50" t="str">
        <f>IFERROR(INDEX('Отчет о движении готов. прод.'!$C$9:$C$259,MATCH(D771,'Отчет о движении готов. прод.'!$B$9:$B$259,0),1),"")</f>
        <v/>
      </c>
      <c r="F771" s="51" t="str">
        <f>IFERROR(INDEX('Отчет о движении готов. прод.'!$D$9:$D$259,MATCH(D771,'Отчет о движении готов. прод.'!$B$9:$B$259,0),1),"")</f>
        <v/>
      </c>
      <c r="G771" s="8"/>
      <c r="H771" s="55"/>
    </row>
    <row r="772" spans="1:8">
      <c r="A772" s="4"/>
      <c r="B772" s="54"/>
      <c r="C772" s="5"/>
      <c r="D772" s="5"/>
      <c r="E772" s="50" t="str">
        <f>IFERROR(INDEX('Отчет о движении готов. прод.'!$C$9:$C$259,MATCH(D772,'Отчет о движении готов. прод.'!$B$9:$B$259,0),1),"")</f>
        <v/>
      </c>
      <c r="F772" s="51" t="str">
        <f>IFERROR(INDEX('Отчет о движении готов. прод.'!$D$9:$D$259,MATCH(D772,'Отчет о движении готов. прод.'!$B$9:$B$259,0),1),"")</f>
        <v/>
      </c>
      <c r="G772" s="8"/>
      <c r="H772" s="55"/>
    </row>
    <row r="773" spans="1:8">
      <c r="A773" s="4"/>
      <c r="B773" s="54"/>
      <c r="C773" s="5"/>
      <c r="D773" s="5"/>
      <c r="E773" s="50" t="str">
        <f>IFERROR(INDEX('Отчет о движении готов. прод.'!$C$9:$C$259,MATCH(D773,'Отчет о движении готов. прод.'!$B$9:$B$259,0),1),"")</f>
        <v/>
      </c>
      <c r="F773" s="51" t="str">
        <f>IFERROR(INDEX('Отчет о движении готов. прод.'!$D$9:$D$259,MATCH(D773,'Отчет о движении готов. прод.'!$B$9:$B$259,0),1),"")</f>
        <v/>
      </c>
      <c r="G773" s="8"/>
      <c r="H773" s="55"/>
    </row>
    <row r="774" spans="1:8">
      <c r="A774" s="4"/>
      <c r="B774" s="54"/>
      <c r="C774" s="5"/>
      <c r="D774" s="5"/>
      <c r="E774" s="50" t="str">
        <f>IFERROR(INDEX('Отчет о движении готов. прод.'!$C$9:$C$259,MATCH(D774,'Отчет о движении готов. прод.'!$B$9:$B$259,0),1),"")</f>
        <v/>
      </c>
      <c r="F774" s="51" t="str">
        <f>IFERROR(INDEX('Отчет о движении готов. прод.'!$D$9:$D$259,MATCH(D774,'Отчет о движении готов. прод.'!$B$9:$B$259,0),1),"")</f>
        <v/>
      </c>
      <c r="G774" s="8"/>
      <c r="H774" s="55"/>
    </row>
    <row r="775" spans="1:8">
      <c r="A775" s="4"/>
      <c r="B775" s="54"/>
      <c r="C775" s="5"/>
      <c r="D775" s="5"/>
      <c r="E775" s="50" t="str">
        <f>IFERROR(INDEX('Отчет о движении готов. прод.'!$C$9:$C$259,MATCH(D775,'Отчет о движении готов. прод.'!$B$9:$B$259,0),1),"")</f>
        <v/>
      </c>
      <c r="F775" s="51" t="str">
        <f>IFERROR(INDEX('Отчет о движении готов. прод.'!$D$9:$D$259,MATCH(D775,'Отчет о движении готов. прод.'!$B$9:$B$259,0),1),"")</f>
        <v/>
      </c>
      <c r="G775" s="8"/>
      <c r="H775" s="55"/>
    </row>
    <row r="776" spans="1:8">
      <c r="A776" s="4"/>
      <c r="B776" s="54"/>
      <c r="C776" s="5"/>
      <c r="D776" s="5"/>
      <c r="E776" s="50" t="str">
        <f>IFERROR(INDEX('Отчет о движении готов. прод.'!$C$9:$C$259,MATCH(D776,'Отчет о движении готов. прод.'!$B$9:$B$259,0),1),"")</f>
        <v/>
      </c>
      <c r="F776" s="51" t="str">
        <f>IFERROR(INDEX('Отчет о движении готов. прод.'!$D$9:$D$259,MATCH(D776,'Отчет о движении готов. прод.'!$B$9:$B$259,0),1),"")</f>
        <v/>
      </c>
      <c r="G776" s="8"/>
      <c r="H776" s="55"/>
    </row>
    <row r="777" spans="1:8">
      <c r="A777" s="4"/>
      <c r="B777" s="54"/>
      <c r="C777" s="5"/>
      <c r="D777" s="5"/>
      <c r="E777" s="50" t="str">
        <f>IFERROR(INDEX('Отчет о движении готов. прод.'!$C$9:$C$259,MATCH(D777,'Отчет о движении готов. прод.'!$B$9:$B$259,0),1),"")</f>
        <v/>
      </c>
      <c r="F777" s="51" t="str">
        <f>IFERROR(INDEX('Отчет о движении готов. прод.'!$D$9:$D$259,MATCH(D777,'Отчет о движении готов. прод.'!$B$9:$B$259,0),1),"")</f>
        <v/>
      </c>
      <c r="G777" s="8"/>
      <c r="H777" s="55"/>
    </row>
    <row r="778" spans="1:8">
      <c r="A778" s="4"/>
      <c r="B778" s="54"/>
      <c r="C778" s="5"/>
      <c r="D778" s="5"/>
      <c r="E778" s="50" t="str">
        <f>IFERROR(INDEX('Отчет о движении готов. прод.'!$C$9:$C$259,MATCH(D778,'Отчет о движении готов. прод.'!$B$9:$B$259,0),1),"")</f>
        <v/>
      </c>
      <c r="F778" s="51" t="str">
        <f>IFERROR(INDEX('Отчет о движении готов. прод.'!$D$9:$D$259,MATCH(D778,'Отчет о движении готов. прод.'!$B$9:$B$259,0),1),"")</f>
        <v/>
      </c>
      <c r="G778" s="8"/>
      <c r="H778" s="55"/>
    </row>
    <row r="779" spans="1:8">
      <c r="A779" s="4"/>
      <c r="B779" s="54"/>
      <c r="C779" s="5"/>
      <c r="D779" s="5"/>
      <c r="E779" s="50" t="str">
        <f>IFERROR(INDEX('Отчет о движении готов. прод.'!$C$9:$C$259,MATCH(D779,'Отчет о движении готов. прод.'!$B$9:$B$259,0),1),"")</f>
        <v/>
      </c>
      <c r="F779" s="51" t="str">
        <f>IFERROR(INDEX('Отчет о движении готов. прод.'!$D$9:$D$259,MATCH(D779,'Отчет о движении готов. прод.'!$B$9:$B$259,0),1),"")</f>
        <v/>
      </c>
      <c r="G779" s="8"/>
      <c r="H779" s="55"/>
    </row>
    <row r="780" spans="1:8">
      <c r="A780" s="4"/>
      <c r="B780" s="54"/>
      <c r="C780" s="5"/>
      <c r="D780" s="5"/>
      <c r="E780" s="50" t="str">
        <f>IFERROR(INDEX('Отчет о движении готов. прод.'!$C$9:$C$259,MATCH(D780,'Отчет о движении готов. прод.'!$B$9:$B$259,0),1),"")</f>
        <v/>
      </c>
      <c r="F780" s="51" t="str">
        <f>IFERROR(INDEX('Отчет о движении готов. прод.'!$D$9:$D$259,MATCH(D780,'Отчет о движении готов. прод.'!$B$9:$B$259,0),1),"")</f>
        <v/>
      </c>
      <c r="G780" s="8"/>
      <c r="H780" s="55"/>
    </row>
    <row r="781" spans="1:8">
      <c r="A781" s="4"/>
      <c r="B781" s="54"/>
      <c r="C781" s="5"/>
      <c r="D781" s="5"/>
      <c r="E781" s="50" t="str">
        <f>IFERROR(INDEX('Отчет о движении готов. прод.'!$C$9:$C$259,MATCH(D781,'Отчет о движении готов. прод.'!$B$9:$B$259,0),1),"")</f>
        <v/>
      </c>
      <c r="F781" s="51" t="str">
        <f>IFERROR(INDEX('Отчет о движении готов. прод.'!$D$9:$D$259,MATCH(D781,'Отчет о движении готов. прод.'!$B$9:$B$259,0),1),"")</f>
        <v/>
      </c>
      <c r="G781" s="8"/>
      <c r="H781" s="55"/>
    </row>
    <row r="782" spans="1:8">
      <c r="A782" s="4"/>
      <c r="B782" s="54"/>
      <c r="C782" s="5"/>
      <c r="D782" s="5"/>
      <c r="E782" s="50" t="str">
        <f>IFERROR(INDEX('Отчет о движении готов. прод.'!$C$9:$C$259,MATCH(D782,'Отчет о движении готов. прод.'!$B$9:$B$259,0),1),"")</f>
        <v/>
      </c>
      <c r="F782" s="51" t="str">
        <f>IFERROR(INDEX('Отчет о движении готов. прод.'!$D$9:$D$259,MATCH(D782,'Отчет о движении готов. прод.'!$B$9:$B$259,0),1),"")</f>
        <v/>
      </c>
      <c r="G782" s="8"/>
      <c r="H782" s="55"/>
    </row>
    <row r="783" spans="1:8">
      <c r="A783" s="4"/>
      <c r="B783" s="54"/>
      <c r="C783" s="5"/>
      <c r="D783" s="5"/>
      <c r="E783" s="50" t="str">
        <f>IFERROR(INDEX('Отчет о движении готов. прод.'!$C$9:$C$259,MATCH(D783,'Отчет о движении готов. прод.'!$B$9:$B$259,0),1),"")</f>
        <v/>
      </c>
      <c r="F783" s="51" t="str">
        <f>IFERROR(INDEX('Отчет о движении готов. прод.'!$D$9:$D$259,MATCH(D783,'Отчет о движении готов. прод.'!$B$9:$B$259,0),1),"")</f>
        <v/>
      </c>
      <c r="G783" s="8"/>
      <c r="H783" s="55"/>
    </row>
    <row r="784" spans="1:8">
      <c r="A784" s="4"/>
      <c r="B784" s="54"/>
      <c r="C784" s="5"/>
      <c r="D784" s="5"/>
      <c r="E784" s="50" t="str">
        <f>IFERROR(INDEX('Отчет о движении готов. прод.'!$C$9:$C$259,MATCH(D784,'Отчет о движении готов. прод.'!$B$9:$B$259,0),1),"")</f>
        <v/>
      </c>
      <c r="F784" s="51" t="str">
        <f>IFERROR(INDEX('Отчет о движении готов. прод.'!$D$9:$D$259,MATCH(D784,'Отчет о движении готов. прод.'!$B$9:$B$259,0),1),"")</f>
        <v/>
      </c>
      <c r="G784" s="8"/>
      <c r="H784" s="55"/>
    </row>
    <row r="785" spans="1:8">
      <c r="A785" s="4"/>
      <c r="B785" s="54"/>
      <c r="C785" s="5"/>
      <c r="D785" s="5"/>
      <c r="E785" s="50" t="str">
        <f>IFERROR(INDEX('Отчет о движении готов. прод.'!$C$9:$C$259,MATCH(D785,'Отчет о движении готов. прод.'!$B$9:$B$259,0),1),"")</f>
        <v/>
      </c>
      <c r="F785" s="51" t="str">
        <f>IFERROR(INDEX('Отчет о движении готов. прод.'!$D$9:$D$259,MATCH(D785,'Отчет о движении готов. прод.'!$B$9:$B$259,0),1),"")</f>
        <v/>
      </c>
      <c r="G785" s="8"/>
      <c r="H785" s="55"/>
    </row>
    <row r="786" spans="1:8">
      <c r="A786" s="4"/>
      <c r="B786" s="54"/>
      <c r="C786" s="5"/>
      <c r="D786" s="5"/>
      <c r="E786" s="50" t="str">
        <f>IFERROR(INDEX('Отчет о движении готов. прод.'!$C$9:$C$259,MATCH(D786,'Отчет о движении готов. прод.'!$B$9:$B$259,0),1),"")</f>
        <v/>
      </c>
      <c r="F786" s="51" t="str">
        <f>IFERROR(INDEX('Отчет о движении готов. прод.'!$D$9:$D$259,MATCH(D786,'Отчет о движении готов. прод.'!$B$9:$B$259,0),1),"")</f>
        <v/>
      </c>
      <c r="G786" s="8"/>
      <c r="H786" s="55"/>
    </row>
    <row r="787" spans="1:8">
      <c r="A787" s="4"/>
      <c r="B787" s="54"/>
      <c r="C787" s="5"/>
      <c r="D787" s="5"/>
      <c r="E787" s="50" t="str">
        <f>IFERROR(INDEX('Отчет о движении готов. прод.'!$C$9:$C$259,MATCH(D787,'Отчет о движении готов. прод.'!$B$9:$B$259,0),1),"")</f>
        <v/>
      </c>
      <c r="F787" s="51" t="str">
        <f>IFERROR(INDEX('Отчет о движении готов. прод.'!$D$9:$D$259,MATCH(D787,'Отчет о движении готов. прод.'!$B$9:$B$259,0),1),"")</f>
        <v/>
      </c>
      <c r="G787" s="8"/>
      <c r="H787" s="55"/>
    </row>
    <row r="788" spans="1:8">
      <c r="A788" s="4"/>
      <c r="B788" s="54"/>
      <c r="C788" s="5"/>
      <c r="D788" s="5"/>
      <c r="E788" s="50" t="str">
        <f>IFERROR(INDEX('Отчет о движении готов. прод.'!$C$9:$C$259,MATCH(D788,'Отчет о движении готов. прод.'!$B$9:$B$259,0),1),"")</f>
        <v/>
      </c>
      <c r="F788" s="51" t="str">
        <f>IFERROR(INDEX('Отчет о движении готов. прод.'!$D$9:$D$259,MATCH(D788,'Отчет о движении готов. прод.'!$B$9:$B$259,0),1),"")</f>
        <v/>
      </c>
      <c r="G788" s="8"/>
      <c r="H788" s="55"/>
    </row>
    <row r="789" spans="1:8">
      <c r="A789" s="4"/>
      <c r="B789" s="54"/>
      <c r="C789" s="5"/>
      <c r="D789" s="5"/>
      <c r="E789" s="50" t="str">
        <f>IFERROR(INDEX('Отчет о движении готов. прод.'!$C$9:$C$259,MATCH(D789,'Отчет о движении готов. прод.'!$B$9:$B$259,0),1),"")</f>
        <v/>
      </c>
      <c r="F789" s="51" t="str">
        <f>IFERROR(INDEX('Отчет о движении готов. прод.'!$D$9:$D$259,MATCH(D789,'Отчет о движении готов. прод.'!$B$9:$B$259,0),1),"")</f>
        <v/>
      </c>
      <c r="G789" s="8"/>
      <c r="H789" s="55"/>
    </row>
    <row r="790" spans="1:8">
      <c r="A790" s="4"/>
      <c r="B790" s="54"/>
      <c r="C790" s="5"/>
      <c r="D790" s="5"/>
      <c r="E790" s="50" t="str">
        <f>IFERROR(INDEX('Отчет о движении готов. прод.'!$C$9:$C$259,MATCH(D790,'Отчет о движении готов. прод.'!$B$9:$B$259,0),1),"")</f>
        <v/>
      </c>
      <c r="F790" s="51" t="str">
        <f>IFERROR(INDEX('Отчет о движении готов. прод.'!$D$9:$D$259,MATCH(D790,'Отчет о движении готов. прод.'!$B$9:$B$259,0),1),"")</f>
        <v/>
      </c>
      <c r="G790" s="8"/>
      <c r="H790" s="55"/>
    </row>
    <row r="791" spans="1:8">
      <c r="A791" s="4"/>
      <c r="B791" s="54"/>
      <c r="C791" s="5"/>
      <c r="D791" s="5"/>
      <c r="E791" s="50" t="str">
        <f>IFERROR(INDEX('Отчет о движении готов. прод.'!$C$9:$C$259,MATCH(D791,'Отчет о движении готов. прод.'!$B$9:$B$259,0),1),"")</f>
        <v/>
      </c>
      <c r="F791" s="51" t="str">
        <f>IFERROR(INDEX('Отчет о движении готов. прод.'!$D$9:$D$259,MATCH(D791,'Отчет о движении готов. прод.'!$B$9:$B$259,0),1),"")</f>
        <v/>
      </c>
      <c r="G791" s="8"/>
      <c r="H791" s="55"/>
    </row>
    <row r="792" spans="1:8">
      <c r="A792" s="4"/>
      <c r="B792" s="54"/>
      <c r="C792" s="5"/>
      <c r="D792" s="5"/>
      <c r="E792" s="50" t="str">
        <f>IFERROR(INDEX('Отчет о движении готов. прод.'!$C$9:$C$259,MATCH(D792,'Отчет о движении готов. прод.'!$B$9:$B$259,0),1),"")</f>
        <v/>
      </c>
      <c r="F792" s="51" t="str">
        <f>IFERROR(INDEX('Отчет о движении готов. прод.'!$D$9:$D$259,MATCH(D792,'Отчет о движении готов. прод.'!$B$9:$B$259,0),1),"")</f>
        <v/>
      </c>
      <c r="G792" s="8"/>
      <c r="H792" s="55"/>
    </row>
    <row r="793" spans="1:8">
      <c r="A793" s="4"/>
      <c r="B793" s="54"/>
      <c r="C793" s="5"/>
      <c r="D793" s="5"/>
      <c r="E793" s="50" t="str">
        <f>IFERROR(INDEX('Отчет о движении готов. прод.'!$C$9:$C$259,MATCH(D793,'Отчет о движении готов. прод.'!$B$9:$B$259,0),1),"")</f>
        <v/>
      </c>
      <c r="F793" s="51" t="str">
        <f>IFERROR(INDEX('Отчет о движении готов. прод.'!$D$9:$D$259,MATCH(D793,'Отчет о движении готов. прод.'!$B$9:$B$259,0),1),"")</f>
        <v/>
      </c>
      <c r="G793" s="8"/>
      <c r="H793" s="55"/>
    </row>
    <row r="794" spans="1:8">
      <c r="A794" s="4"/>
      <c r="B794" s="54"/>
      <c r="C794" s="5"/>
      <c r="D794" s="5"/>
      <c r="E794" s="50" t="str">
        <f>IFERROR(INDEX('Отчет о движении готов. прод.'!$C$9:$C$259,MATCH(D794,'Отчет о движении готов. прод.'!$B$9:$B$259,0),1),"")</f>
        <v/>
      </c>
      <c r="F794" s="51" t="str">
        <f>IFERROR(INDEX('Отчет о движении готов. прод.'!$D$9:$D$259,MATCH(D794,'Отчет о движении готов. прод.'!$B$9:$B$259,0),1),"")</f>
        <v/>
      </c>
      <c r="G794" s="8"/>
      <c r="H794" s="55"/>
    </row>
    <row r="795" spans="1:8">
      <c r="A795" s="4"/>
      <c r="B795" s="54"/>
      <c r="C795" s="5"/>
      <c r="D795" s="5"/>
      <c r="E795" s="50" t="str">
        <f>IFERROR(INDEX('Отчет о движении готов. прод.'!$C$9:$C$259,MATCH(D795,'Отчет о движении готов. прод.'!$B$9:$B$259,0),1),"")</f>
        <v/>
      </c>
      <c r="F795" s="51" t="str">
        <f>IFERROR(INDEX('Отчет о движении готов. прод.'!$D$9:$D$259,MATCH(D795,'Отчет о движении готов. прод.'!$B$9:$B$259,0),1),"")</f>
        <v/>
      </c>
      <c r="G795" s="8"/>
      <c r="H795" s="55"/>
    </row>
    <row r="796" spans="1:8">
      <c r="A796" s="4"/>
      <c r="B796" s="54"/>
      <c r="C796" s="5"/>
      <c r="D796" s="5"/>
      <c r="E796" s="50" t="str">
        <f>IFERROR(INDEX('Отчет о движении готов. прод.'!$C$9:$C$259,MATCH(D796,'Отчет о движении готов. прод.'!$B$9:$B$259,0),1),"")</f>
        <v/>
      </c>
      <c r="F796" s="51" t="str">
        <f>IFERROR(INDEX('Отчет о движении готов. прод.'!$D$9:$D$259,MATCH(D796,'Отчет о движении готов. прод.'!$B$9:$B$259,0),1),"")</f>
        <v/>
      </c>
      <c r="G796" s="8"/>
      <c r="H796" s="55"/>
    </row>
    <row r="797" spans="1:8">
      <c r="A797" s="4"/>
      <c r="B797" s="54"/>
      <c r="C797" s="5"/>
      <c r="D797" s="5"/>
      <c r="E797" s="50" t="str">
        <f>IFERROR(INDEX('Отчет о движении готов. прод.'!$C$9:$C$259,MATCH(D797,'Отчет о движении готов. прод.'!$B$9:$B$259,0),1),"")</f>
        <v/>
      </c>
      <c r="F797" s="51" t="str">
        <f>IFERROR(INDEX('Отчет о движении готов. прод.'!$D$9:$D$259,MATCH(D797,'Отчет о движении готов. прод.'!$B$9:$B$259,0),1),"")</f>
        <v/>
      </c>
      <c r="G797" s="8"/>
      <c r="H797" s="55"/>
    </row>
    <row r="798" spans="1:8">
      <c r="A798" s="4"/>
      <c r="B798" s="54"/>
      <c r="C798" s="5"/>
      <c r="D798" s="5"/>
      <c r="E798" s="50" t="str">
        <f>IFERROR(INDEX('Отчет о движении готов. прод.'!$C$9:$C$259,MATCH(D798,'Отчет о движении готов. прод.'!$B$9:$B$259,0),1),"")</f>
        <v/>
      </c>
      <c r="F798" s="51" t="str">
        <f>IFERROR(INDEX('Отчет о движении готов. прод.'!$D$9:$D$259,MATCH(D798,'Отчет о движении готов. прод.'!$B$9:$B$259,0),1),"")</f>
        <v/>
      </c>
      <c r="G798" s="8"/>
      <c r="H798" s="55"/>
    </row>
    <row r="799" spans="1:8">
      <c r="A799" s="4"/>
      <c r="B799" s="54"/>
      <c r="C799" s="5"/>
      <c r="D799" s="5"/>
      <c r="E799" s="50" t="str">
        <f>IFERROR(INDEX('Отчет о движении готов. прод.'!$C$9:$C$259,MATCH(D799,'Отчет о движении готов. прод.'!$B$9:$B$259,0),1),"")</f>
        <v/>
      </c>
      <c r="F799" s="51" t="str">
        <f>IFERROR(INDEX('Отчет о движении готов. прод.'!$D$9:$D$259,MATCH(D799,'Отчет о движении готов. прод.'!$B$9:$B$259,0),1),"")</f>
        <v/>
      </c>
      <c r="G799" s="8"/>
      <c r="H799" s="55"/>
    </row>
    <row r="800" spans="1:8">
      <c r="A800" s="4"/>
      <c r="B800" s="54"/>
      <c r="C800" s="5"/>
      <c r="D800" s="5"/>
      <c r="E800" s="50" t="str">
        <f>IFERROR(INDEX('Отчет о движении готов. прод.'!$C$9:$C$259,MATCH(D800,'Отчет о движении готов. прод.'!$B$9:$B$259,0),1),"")</f>
        <v/>
      </c>
      <c r="F800" s="51" t="str">
        <f>IFERROR(INDEX('Отчет о движении готов. прод.'!$D$9:$D$259,MATCH(D800,'Отчет о движении готов. прод.'!$B$9:$B$259,0),1),"")</f>
        <v/>
      </c>
      <c r="G800" s="8"/>
      <c r="H800" s="55"/>
    </row>
    <row r="801" spans="1:8">
      <c r="A801" s="4"/>
      <c r="B801" s="54"/>
      <c r="C801" s="5"/>
      <c r="D801" s="5"/>
      <c r="E801" s="50" t="str">
        <f>IFERROR(INDEX('Отчет о движении готов. прод.'!$C$9:$C$259,MATCH(D801,'Отчет о движении готов. прод.'!$B$9:$B$259,0),1),"")</f>
        <v/>
      </c>
      <c r="F801" s="51" t="str">
        <f>IFERROR(INDEX('Отчет о движении готов. прод.'!$D$9:$D$259,MATCH(D801,'Отчет о движении готов. прод.'!$B$9:$B$259,0),1),"")</f>
        <v/>
      </c>
      <c r="G801" s="8"/>
      <c r="H801" s="55"/>
    </row>
    <row r="802" spans="1:8">
      <c r="A802" s="4"/>
      <c r="B802" s="54"/>
      <c r="C802" s="5"/>
      <c r="D802" s="5"/>
      <c r="E802" s="50" t="str">
        <f>IFERROR(INDEX('Отчет о движении готов. прод.'!$C$9:$C$259,MATCH(D802,'Отчет о движении готов. прод.'!$B$9:$B$259,0),1),"")</f>
        <v/>
      </c>
      <c r="F802" s="51" t="str">
        <f>IFERROR(INDEX('Отчет о движении готов. прод.'!$D$9:$D$259,MATCH(D802,'Отчет о движении готов. прод.'!$B$9:$B$259,0),1),"")</f>
        <v/>
      </c>
      <c r="G802" s="8"/>
      <c r="H802" s="55"/>
    </row>
    <row r="803" spans="1:8">
      <c r="A803" s="4"/>
      <c r="B803" s="54"/>
      <c r="C803" s="5"/>
      <c r="D803" s="5"/>
      <c r="E803" s="50" t="str">
        <f>IFERROR(INDEX('Отчет о движении готов. прод.'!$C$9:$C$259,MATCH(D803,'Отчет о движении готов. прод.'!$B$9:$B$259,0),1),"")</f>
        <v/>
      </c>
      <c r="F803" s="51" t="str">
        <f>IFERROR(INDEX('Отчет о движении готов. прод.'!$D$9:$D$259,MATCH(D803,'Отчет о движении готов. прод.'!$B$9:$B$259,0),1),"")</f>
        <v/>
      </c>
      <c r="G803" s="8"/>
      <c r="H803" s="55"/>
    </row>
    <row r="804" spans="1:8">
      <c r="A804" s="4"/>
      <c r="B804" s="54"/>
      <c r="C804" s="5"/>
      <c r="D804" s="5"/>
      <c r="E804" s="50" t="str">
        <f>IFERROR(INDEX('Отчет о движении готов. прод.'!$C$9:$C$259,MATCH(D804,'Отчет о движении готов. прод.'!$B$9:$B$259,0),1),"")</f>
        <v/>
      </c>
      <c r="F804" s="51" t="str">
        <f>IFERROR(INDEX('Отчет о движении готов. прод.'!$D$9:$D$259,MATCH(D804,'Отчет о движении готов. прод.'!$B$9:$B$259,0),1),"")</f>
        <v/>
      </c>
      <c r="G804" s="8"/>
      <c r="H804" s="55"/>
    </row>
    <row r="805" spans="1:8">
      <c r="A805" s="4"/>
      <c r="B805" s="54"/>
      <c r="C805" s="5"/>
      <c r="D805" s="5"/>
      <c r="E805" s="50" t="str">
        <f>IFERROR(INDEX('Отчет о движении готов. прод.'!$C$9:$C$259,MATCH(D805,'Отчет о движении готов. прод.'!$B$9:$B$259,0),1),"")</f>
        <v/>
      </c>
      <c r="F805" s="51" t="str">
        <f>IFERROR(INDEX('Отчет о движении готов. прод.'!$D$9:$D$259,MATCH(D805,'Отчет о движении готов. прод.'!$B$9:$B$259,0),1),"")</f>
        <v/>
      </c>
      <c r="G805" s="8"/>
      <c r="H805" s="55"/>
    </row>
    <row r="806" spans="1:8">
      <c r="A806" s="4"/>
      <c r="B806" s="54"/>
      <c r="C806" s="5"/>
      <c r="D806" s="5"/>
      <c r="E806" s="50" t="str">
        <f>IFERROR(INDEX('Отчет о движении готов. прод.'!$C$9:$C$259,MATCH(D806,'Отчет о движении готов. прод.'!$B$9:$B$259,0),1),"")</f>
        <v/>
      </c>
      <c r="F806" s="51" t="str">
        <f>IFERROR(INDEX('Отчет о движении готов. прод.'!$D$9:$D$259,MATCH(D806,'Отчет о движении готов. прод.'!$B$9:$B$259,0),1),"")</f>
        <v/>
      </c>
      <c r="G806" s="8"/>
      <c r="H806" s="55"/>
    </row>
    <row r="807" spans="1:8">
      <c r="A807" s="4"/>
      <c r="B807" s="54"/>
      <c r="C807" s="5"/>
      <c r="D807" s="5"/>
      <c r="E807" s="50" t="str">
        <f>IFERROR(INDEX('Отчет о движении готов. прод.'!$C$9:$C$259,MATCH(D807,'Отчет о движении готов. прод.'!$B$9:$B$259,0),1),"")</f>
        <v/>
      </c>
      <c r="F807" s="51" t="str">
        <f>IFERROR(INDEX('Отчет о движении готов. прод.'!$D$9:$D$259,MATCH(D807,'Отчет о движении готов. прод.'!$B$9:$B$259,0),1),"")</f>
        <v/>
      </c>
      <c r="G807" s="8"/>
      <c r="H807" s="55"/>
    </row>
    <row r="808" spans="1:8">
      <c r="A808" s="4"/>
      <c r="B808" s="54"/>
      <c r="C808" s="5"/>
      <c r="D808" s="5"/>
      <c r="E808" s="50" t="str">
        <f>IFERROR(INDEX('Отчет о движении готов. прод.'!$C$9:$C$259,MATCH(D808,'Отчет о движении готов. прод.'!$B$9:$B$259,0),1),"")</f>
        <v/>
      </c>
      <c r="F808" s="51" t="str">
        <f>IFERROR(INDEX('Отчет о движении готов. прод.'!$D$9:$D$259,MATCH(D808,'Отчет о движении готов. прод.'!$B$9:$B$259,0),1),"")</f>
        <v/>
      </c>
      <c r="G808" s="8"/>
      <c r="H808" s="55"/>
    </row>
    <row r="809" spans="1:8">
      <c r="A809" s="4"/>
      <c r="B809" s="54"/>
      <c r="C809" s="5"/>
      <c r="D809" s="5"/>
      <c r="E809" s="50" t="str">
        <f>IFERROR(INDEX('Отчет о движении готов. прод.'!$C$9:$C$259,MATCH(D809,'Отчет о движении готов. прод.'!$B$9:$B$259,0),1),"")</f>
        <v/>
      </c>
      <c r="F809" s="51" t="str">
        <f>IFERROR(INDEX('Отчет о движении готов. прод.'!$D$9:$D$259,MATCH(D809,'Отчет о движении готов. прод.'!$B$9:$B$259,0),1),"")</f>
        <v/>
      </c>
      <c r="G809" s="8"/>
      <c r="H809" s="55"/>
    </row>
    <row r="810" spans="1:8">
      <c r="A810" s="4"/>
      <c r="B810" s="54"/>
      <c r="C810" s="5"/>
      <c r="D810" s="5"/>
      <c r="E810" s="50" t="str">
        <f>IFERROR(INDEX('Отчет о движении готов. прод.'!$C$9:$C$259,MATCH(D810,'Отчет о движении готов. прод.'!$B$9:$B$259,0),1),"")</f>
        <v/>
      </c>
      <c r="F810" s="51" t="str">
        <f>IFERROR(INDEX('Отчет о движении готов. прод.'!$D$9:$D$259,MATCH(D810,'Отчет о движении готов. прод.'!$B$9:$B$259,0),1),"")</f>
        <v/>
      </c>
      <c r="G810" s="8"/>
      <c r="H810" s="55"/>
    </row>
    <row r="811" spans="1:8">
      <c r="A811" s="4"/>
      <c r="B811" s="54"/>
      <c r="C811" s="5"/>
      <c r="D811" s="5"/>
      <c r="E811" s="50" t="str">
        <f>IFERROR(INDEX('Отчет о движении готов. прод.'!$C$9:$C$259,MATCH(D811,'Отчет о движении готов. прод.'!$B$9:$B$259,0),1),"")</f>
        <v/>
      </c>
      <c r="F811" s="51" t="str">
        <f>IFERROR(INDEX('Отчет о движении готов. прод.'!$D$9:$D$259,MATCH(D811,'Отчет о движении готов. прод.'!$B$9:$B$259,0),1),"")</f>
        <v/>
      </c>
      <c r="G811" s="8"/>
      <c r="H811" s="55"/>
    </row>
    <row r="812" spans="1:8">
      <c r="A812" s="4"/>
      <c r="B812" s="54"/>
      <c r="C812" s="5"/>
      <c r="D812" s="5"/>
      <c r="E812" s="50" t="str">
        <f>IFERROR(INDEX('Отчет о движении готов. прод.'!$C$9:$C$259,MATCH(D812,'Отчет о движении готов. прод.'!$B$9:$B$259,0),1),"")</f>
        <v/>
      </c>
      <c r="F812" s="51" t="str">
        <f>IFERROR(INDEX('Отчет о движении готов. прод.'!$D$9:$D$259,MATCH(D812,'Отчет о движении готов. прод.'!$B$9:$B$259,0),1),"")</f>
        <v/>
      </c>
      <c r="G812" s="8"/>
      <c r="H812" s="55"/>
    </row>
    <row r="813" spans="1:8">
      <c r="A813" s="4"/>
      <c r="B813" s="54"/>
      <c r="C813" s="5"/>
      <c r="D813" s="5"/>
      <c r="E813" s="50" t="str">
        <f>IFERROR(INDEX('Отчет о движении готов. прод.'!$C$9:$C$259,MATCH(D813,'Отчет о движении готов. прод.'!$B$9:$B$259,0),1),"")</f>
        <v/>
      </c>
      <c r="F813" s="51" t="str">
        <f>IFERROR(INDEX('Отчет о движении готов. прод.'!$D$9:$D$259,MATCH(D813,'Отчет о движении готов. прод.'!$B$9:$B$259,0),1),"")</f>
        <v/>
      </c>
      <c r="G813" s="8"/>
      <c r="H813" s="55"/>
    </row>
    <row r="814" spans="1:8">
      <c r="A814" s="4"/>
      <c r="B814" s="54"/>
      <c r="C814" s="5"/>
      <c r="D814" s="5"/>
      <c r="E814" s="50" t="str">
        <f>IFERROR(INDEX('Отчет о движении готов. прод.'!$C$9:$C$259,MATCH(D814,'Отчет о движении готов. прод.'!$B$9:$B$259,0),1),"")</f>
        <v/>
      </c>
      <c r="F814" s="51" t="str">
        <f>IFERROR(INDEX('Отчет о движении готов. прод.'!$D$9:$D$259,MATCH(D814,'Отчет о движении готов. прод.'!$B$9:$B$259,0),1),"")</f>
        <v/>
      </c>
      <c r="G814" s="8"/>
      <c r="H814" s="55"/>
    </row>
    <row r="815" spans="1:8">
      <c r="A815" s="4"/>
      <c r="B815" s="54"/>
      <c r="C815" s="5"/>
      <c r="D815" s="5"/>
      <c r="E815" s="50" t="str">
        <f>IFERROR(INDEX('Отчет о движении готов. прод.'!$C$9:$C$259,MATCH(D815,'Отчет о движении готов. прод.'!$B$9:$B$259,0),1),"")</f>
        <v/>
      </c>
      <c r="F815" s="51" t="str">
        <f>IFERROR(INDEX('Отчет о движении готов. прод.'!$D$9:$D$259,MATCH(D815,'Отчет о движении готов. прод.'!$B$9:$B$259,0),1),"")</f>
        <v/>
      </c>
      <c r="G815" s="8"/>
      <c r="H815" s="55"/>
    </row>
    <row r="816" spans="1:8">
      <c r="A816" s="4"/>
      <c r="B816" s="54"/>
      <c r="C816" s="5"/>
      <c r="D816" s="5"/>
      <c r="E816" s="50" t="str">
        <f>IFERROR(INDEX('Отчет о движении готов. прод.'!$C$9:$C$259,MATCH(D816,'Отчет о движении готов. прод.'!$B$9:$B$259,0),1),"")</f>
        <v/>
      </c>
      <c r="F816" s="51" t="str">
        <f>IFERROR(INDEX('Отчет о движении готов. прод.'!$D$9:$D$259,MATCH(D816,'Отчет о движении готов. прод.'!$B$9:$B$259,0),1),"")</f>
        <v/>
      </c>
      <c r="G816" s="8"/>
      <c r="H816" s="55"/>
    </row>
    <row r="817" spans="1:8">
      <c r="A817" s="4"/>
      <c r="B817" s="54"/>
      <c r="C817" s="5"/>
      <c r="D817" s="5"/>
      <c r="E817" s="50" t="str">
        <f>IFERROR(INDEX('Отчет о движении готов. прод.'!$C$9:$C$259,MATCH(D817,'Отчет о движении готов. прод.'!$B$9:$B$259,0),1),"")</f>
        <v/>
      </c>
      <c r="F817" s="51" t="str">
        <f>IFERROR(INDEX('Отчет о движении готов. прод.'!$D$9:$D$259,MATCH(D817,'Отчет о движении готов. прод.'!$B$9:$B$259,0),1),"")</f>
        <v/>
      </c>
      <c r="G817" s="8"/>
      <c r="H817" s="55"/>
    </row>
    <row r="818" spans="1:8">
      <c r="A818" s="4"/>
      <c r="B818" s="54"/>
      <c r="C818" s="5"/>
      <c r="D818" s="5"/>
      <c r="E818" s="50" t="str">
        <f>IFERROR(INDEX('Отчет о движении готов. прод.'!$C$9:$C$259,MATCH(D818,'Отчет о движении готов. прод.'!$B$9:$B$259,0),1),"")</f>
        <v/>
      </c>
      <c r="F818" s="51" t="str">
        <f>IFERROR(INDEX('Отчет о движении готов. прод.'!$D$9:$D$259,MATCH(D818,'Отчет о движении готов. прод.'!$B$9:$B$259,0),1),"")</f>
        <v/>
      </c>
      <c r="G818" s="8"/>
      <c r="H818" s="55"/>
    </row>
    <row r="819" spans="1:8">
      <c r="A819" s="4"/>
      <c r="B819" s="54"/>
      <c r="C819" s="5"/>
      <c r="D819" s="5"/>
      <c r="E819" s="50" t="str">
        <f>IFERROR(INDEX('Отчет о движении готов. прод.'!$C$9:$C$259,MATCH(D819,'Отчет о движении готов. прод.'!$B$9:$B$259,0),1),"")</f>
        <v/>
      </c>
      <c r="F819" s="51" t="str">
        <f>IFERROR(INDEX('Отчет о движении готов. прод.'!$D$9:$D$259,MATCH(D819,'Отчет о движении готов. прод.'!$B$9:$B$259,0),1),"")</f>
        <v/>
      </c>
      <c r="G819" s="8"/>
      <c r="H819" s="55"/>
    </row>
    <row r="820" spans="1:8">
      <c r="A820" s="4"/>
      <c r="B820" s="54"/>
      <c r="C820" s="5"/>
      <c r="D820" s="5"/>
      <c r="E820" s="50" t="str">
        <f>IFERROR(INDEX('Отчет о движении готов. прод.'!$C$9:$C$259,MATCH(D820,'Отчет о движении готов. прод.'!$B$9:$B$259,0),1),"")</f>
        <v/>
      </c>
      <c r="F820" s="51" t="str">
        <f>IFERROR(INDEX('Отчет о движении готов. прод.'!$D$9:$D$259,MATCH(D820,'Отчет о движении готов. прод.'!$B$9:$B$259,0),1),"")</f>
        <v/>
      </c>
      <c r="G820" s="8"/>
      <c r="H820" s="55"/>
    </row>
    <row r="821" spans="1:8">
      <c r="A821" s="4"/>
      <c r="B821" s="54"/>
      <c r="C821" s="5"/>
      <c r="D821" s="5"/>
      <c r="E821" s="50" t="str">
        <f>IFERROR(INDEX('Отчет о движении готов. прод.'!$C$9:$C$259,MATCH(D821,'Отчет о движении готов. прод.'!$B$9:$B$259,0),1),"")</f>
        <v/>
      </c>
      <c r="F821" s="51" t="str">
        <f>IFERROR(INDEX('Отчет о движении готов. прод.'!$D$9:$D$259,MATCH(D821,'Отчет о движении готов. прод.'!$B$9:$B$259,0),1),"")</f>
        <v/>
      </c>
      <c r="G821" s="8"/>
      <c r="H821" s="55"/>
    </row>
    <row r="822" spans="1:8">
      <c r="A822" s="4"/>
      <c r="B822" s="54"/>
      <c r="C822" s="5"/>
      <c r="D822" s="5"/>
      <c r="E822" s="50" t="str">
        <f>IFERROR(INDEX('Отчет о движении готов. прод.'!$C$9:$C$259,MATCH(D822,'Отчет о движении готов. прод.'!$B$9:$B$259,0),1),"")</f>
        <v/>
      </c>
      <c r="F822" s="51" t="str">
        <f>IFERROR(INDEX('Отчет о движении готов. прод.'!$D$9:$D$259,MATCH(D822,'Отчет о движении готов. прод.'!$B$9:$B$259,0),1),"")</f>
        <v/>
      </c>
      <c r="G822" s="8"/>
      <c r="H822" s="55"/>
    </row>
    <row r="823" spans="1:8">
      <c r="A823" s="4"/>
      <c r="B823" s="54"/>
      <c r="C823" s="5"/>
      <c r="D823" s="5"/>
      <c r="E823" s="50" t="str">
        <f>IFERROR(INDEX('Отчет о движении готов. прод.'!$C$9:$C$259,MATCH(D823,'Отчет о движении готов. прод.'!$B$9:$B$259,0),1),"")</f>
        <v/>
      </c>
      <c r="F823" s="51" t="str">
        <f>IFERROR(INDEX('Отчет о движении готов. прод.'!$D$9:$D$259,MATCH(D823,'Отчет о движении готов. прод.'!$B$9:$B$259,0),1),"")</f>
        <v/>
      </c>
      <c r="G823" s="8"/>
      <c r="H823" s="55"/>
    </row>
    <row r="824" spans="1:8">
      <c r="A824" s="4"/>
      <c r="B824" s="54"/>
      <c r="C824" s="5"/>
      <c r="D824" s="5"/>
      <c r="E824" s="50" t="str">
        <f>IFERROR(INDEX('Отчет о движении готов. прод.'!$C$9:$C$259,MATCH(D824,'Отчет о движении готов. прод.'!$B$9:$B$259,0),1),"")</f>
        <v/>
      </c>
      <c r="F824" s="51" t="str">
        <f>IFERROR(INDEX('Отчет о движении готов. прод.'!$D$9:$D$259,MATCH(D824,'Отчет о движении готов. прод.'!$B$9:$B$259,0),1),"")</f>
        <v/>
      </c>
      <c r="G824" s="8"/>
      <c r="H824" s="55"/>
    </row>
    <row r="825" spans="1:8">
      <c r="A825" s="4"/>
      <c r="B825" s="54"/>
      <c r="C825" s="5"/>
      <c r="D825" s="5"/>
      <c r="E825" s="50" t="str">
        <f>IFERROR(INDEX('Отчет о движении готов. прод.'!$C$9:$C$259,MATCH(D825,'Отчет о движении готов. прод.'!$B$9:$B$259,0),1),"")</f>
        <v/>
      </c>
      <c r="F825" s="51" t="str">
        <f>IFERROR(INDEX('Отчет о движении готов. прод.'!$D$9:$D$259,MATCH(D825,'Отчет о движении готов. прод.'!$B$9:$B$259,0),1),"")</f>
        <v/>
      </c>
      <c r="G825" s="8"/>
      <c r="H825" s="55"/>
    </row>
    <row r="826" spans="1:8">
      <c r="A826" s="4"/>
      <c r="B826" s="54"/>
      <c r="C826" s="5"/>
      <c r="D826" s="5"/>
      <c r="E826" s="50" t="str">
        <f>IFERROR(INDEX('Отчет о движении готов. прод.'!$C$9:$C$259,MATCH(D826,'Отчет о движении готов. прод.'!$B$9:$B$259,0),1),"")</f>
        <v/>
      </c>
      <c r="F826" s="51" t="str">
        <f>IFERROR(INDEX('Отчет о движении готов. прод.'!$D$9:$D$259,MATCH(D826,'Отчет о движении готов. прод.'!$B$9:$B$259,0),1),"")</f>
        <v/>
      </c>
      <c r="G826" s="8"/>
      <c r="H826" s="55"/>
    </row>
    <row r="827" spans="1:8">
      <c r="A827" s="4"/>
      <c r="B827" s="54"/>
      <c r="C827" s="5"/>
      <c r="D827" s="5"/>
      <c r="E827" s="50" t="str">
        <f>IFERROR(INDEX('Отчет о движении готов. прод.'!$C$9:$C$259,MATCH(D827,'Отчет о движении готов. прод.'!$B$9:$B$259,0),1),"")</f>
        <v/>
      </c>
      <c r="F827" s="51" t="str">
        <f>IFERROR(INDEX('Отчет о движении готов. прод.'!$D$9:$D$259,MATCH(D827,'Отчет о движении готов. прод.'!$B$9:$B$259,0),1),"")</f>
        <v/>
      </c>
      <c r="G827" s="8"/>
      <c r="H827" s="55"/>
    </row>
    <row r="828" spans="1:8">
      <c r="A828" s="4"/>
      <c r="B828" s="54"/>
      <c r="C828" s="5"/>
      <c r="D828" s="5"/>
      <c r="E828" s="50" t="str">
        <f>IFERROR(INDEX('Отчет о движении готов. прод.'!$C$9:$C$259,MATCH(D828,'Отчет о движении готов. прод.'!$B$9:$B$259,0),1),"")</f>
        <v/>
      </c>
      <c r="F828" s="51" t="str">
        <f>IFERROR(INDEX('Отчет о движении готов. прод.'!$D$9:$D$259,MATCH(D828,'Отчет о движении готов. прод.'!$B$9:$B$259,0),1),"")</f>
        <v/>
      </c>
      <c r="G828" s="8"/>
      <c r="H828" s="55"/>
    </row>
    <row r="829" spans="1:8">
      <c r="A829" s="4"/>
      <c r="B829" s="54"/>
      <c r="C829" s="5"/>
      <c r="D829" s="5"/>
      <c r="E829" s="50" t="str">
        <f>IFERROR(INDEX('Отчет о движении готов. прод.'!$C$9:$C$259,MATCH(D829,'Отчет о движении готов. прод.'!$B$9:$B$259,0),1),"")</f>
        <v/>
      </c>
      <c r="F829" s="51" t="str">
        <f>IFERROR(INDEX('Отчет о движении готов. прод.'!$D$9:$D$259,MATCH(D829,'Отчет о движении готов. прод.'!$B$9:$B$259,0),1),"")</f>
        <v/>
      </c>
      <c r="G829" s="8"/>
      <c r="H829" s="55"/>
    </row>
    <row r="830" spans="1:8">
      <c r="A830" s="4"/>
      <c r="B830" s="54"/>
      <c r="C830" s="5"/>
      <c r="D830" s="5"/>
      <c r="E830" s="50" t="str">
        <f>IFERROR(INDEX('Отчет о движении готов. прод.'!$C$9:$C$259,MATCH(D830,'Отчет о движении готов. прод.'!$B$9:$B$259,0),1),"")</f>
        <v/>
      </c>
      <c r="F830" s="51" t="str">
        <f>IFERROR(INDEX('Отчет о движении готов. прод.'!$D$9:$D$259,MATCH(D830,'Отчет о движении готов. прод.'!$B$9:$B$259,0),1),"")</f>
        <v/>
      </c>
      <c r="G830" s="8"/>
      <c r="H830" s="55"/>
    </row>
    <row r="831" spans="1:8">
      <c r="A831" s="4"/>
      <c r="B831" s="54"/>
      <c r="C831" s="5"/>
      <c r="D831" s="5"/>
      <c r="E831" s="50" t="str">
        <f>IFERROR(INDEX('Отчет о движении готов. прод.'!$C$9:$C$259,MATCH(D831,'Отчет о движении готов. прод.'!$B$9:$B$259,0),1),"")</f>
        <v/>
      </c>
      <c r="F831" s="51" t="str">
        <f>IFERROR(INDEX('Отчет о движении готов. прод.'!$D$9:$D$259,MATCH(D831,'Отчет о движении готов. прод.'!$B$9:$B$259,0),1),"")</f>
        <v/>
      </c>
      <c r="G831" s="8"/>
      <c r="H831" s="55"/>
    </row>
    <row r="832" spans="1:8">
      <c r="A832" s="4"/>
      <c r="B832" s="54"/>
      <c r="C832" s="5"/>
      <c r="D832" s="5"/>
      <c r="E832" s="50" t="str">
        <f>IFERROR(INDEX('Отчет о движении готов. прод.'!$C$9:$C$259,MATCH(D832,'Отчет о движении готов. прод.'!$B$9:$B$259,0),1),"")</f>
        <v/>
      </c>
      <c r="F832" s="51" t="str">
        <f>IFERROR(INDEX('Отчет о движении готов. прод.'!$D$9:$D$259,MATCH(D832,'Отчет о движении готов. прод.'!$B$9:$B$259,0),1),"")</f>
        <v/>
      </c>
      <c r="G832" s="8"/>
      <c r="H832" s="55"/>
    </row>
    <row r="833" spans="1:8">
      <c r="A833" s="4"/>
      <c r="B833" s="54"/>
      <c r="C833" s="5"/>
      <c r="D833" s="5"/>
      <c r="E833" s="50" t="str">
        <f>IFERROR(INDEX('Отчет о движении готов. прод.'!$C$9:$C$259,MATCH(D833,'Отчет о движении готов. прод.'!$B$9:$B$259,0),1),"")</f>
        <v/>
      </c>
      <c r="F833" s="51" t="str">
        <f>IFERROR(INDEX('Отчет о движении готов. прод.'!$D$9:$D$259,MATCH(D833,'Отчет о движении готов. прод.'!$B$9:$B$259,0),1),"")</f>
        <v/>
      </c>
      <c r="G833" s="8"/>
      <c r="H833" s="55"/>
    </row>
    <row r="834" spans="1:8">
      <c r="A834" s="4"/>
      <c r="B834" s="54"/>
      <c r="C834" s="5"/>
      <c r="D834" s="5"/>
      <c r="E834" s="50" t="str">
        <f>IFERROR(INDEX('Отчет о движении готов. прод.'!$C$9:$C$259,MATCH(D834,'Отчет о движении готов. прод.'!$B$9:$B$259,0),1),"")</f>
        <v/>
      </c>
      <c r="F834" s="51" t="str">
        <f>IFERROR(INDEX('Отчет о движении готов. прод.'!$D$9:$D$259,MATCH(D834,'Отчет о движении готов. прод.'!$B$9:$B$259,0),1),"")</f>
        <v/>
      </c>
      <c r="G834" s="8"/>
      <c r="H834" s="55"/>
    </row>
    <row r="835" spans="1:8">
      <c r="A835" s="4"/>
      <c r="B835" s="54"/>
      <c r="C835" s="5"/>
      <c r="D835" s="5"/>
      <c r="E835" s="50" t="str">
        <f>IFERROR(INDEX('Отчет о движении готов. прод.'!$C$9:$C$259,MATCH(D835,'Отчет о движении готов. прод.'!$B$9:$B$259,0),1),"")</f>
        <v/>
      </c>
      <c r="F835" s="51" t="str">
        <f>IFERROR(INDEX('Отчет о движении готов. прод.'!$D$9:$D$259,MATCH(D835,'Отчет о движении готов. прод.'!$B$9:$B$259,0),1),"")</f>
        <v/>
      </c>
      <c r="G835" s="8"/>
      <c r="H835" s="55"/>
    </row>
    <row r="836" spans="1:8">
      <c r="A836" s="4"/>
      <c r="B836" s="54"/>
      <c r="C836" s="5"/>
      <c r="D836" s="5"/>
      <c r="E836" s="50" t="str">
        <f>IFERROR(INDEX('Отчет о движении готов. прод.'!$C$9:$C$259,MATCH(D836,'Отчет о движении готов. прод.'!$B$9:$B$259,0),1),"")</f>
        <v/>
      </c>
      <c r="F836" s="51" t="str">
        <f>IFERROR(INDEX('Отчет о движении готов. прод.'!$D$9:$D$259,MATCH(D836,'Отчет о движении готов. прод.'!$B$9:$B$259,0),1),"")</f>
        <v/>
      </c>
      <c r="G836" s="8"/>
      <c r="H836" s="55"/>
    </row>
    <row r="837" spans="1:8">
      <c r="A837" s="4"/>
      <c r="B837" s="54"/>
      <c r="C837" s="5"/>
      <c r="D837" s="5"/>
      <c r="E837" s="50" t="str">
        <f>IFERROR(INDEX('Отчет о движении готов. прод.'!$C$9:$C$259,MATCH(D837,'Отчет о движении готов. прод.'!$B$9:$B$259,0),1),"")</f>
        <v/>
      </c>
      <c r="F837" s="51" t="str">
        <f>IFERROR(INDEX('Отчет о движении готов. прод.'!$D$9:$D$259,MATCH(D837,'Отчет о движении готов. прод.'!$B$9:$B$259,0),1),"")</f>
        <v/>
      </c>
      <c r="G837" s="8"/>
      <c r="H837" s="55"/>
    </row>
    <row r="838" spans="1:8">
      <c r="A838" s="4"/>
      <c r="B838" s="54"/>
      <c r="C838" s="5"/>
      <c r="D838" s="5"/>
      <c r="E838" s="50" t="str">
        <f>IFERROR(INDEX('Отчет о движении готов. прод.'!$C$9:$C$259,MATCH(D838,'Отчет о движении готов. прод.'!$B$9:$B$259,0),1),"")</f>
        <v/>
      </c>
      <c r="F838" s="51" t="str">
        <f>IFERROR(INDEX('Отчет о движении готов. прод.'!$D$9:$D$259,MATCH(D838,'Отчет о движении готов. прод.'!$B$9:$B$259,0),1),"")</f>
        <v/>
      </c>
      <c r="G838" s="8"/>
      <c r="H838" s="55"/>
    </row>
    <row r="839" spans="1:8">
      <c r="A839" s="4"/>
      <c r="B839" s="54"/>
      <c r="C839" s="5"/>
      <c r="D839" s="5"/>
      <c r="E839" s="50" t="str">
        <f>IFERROR(INDEX('Отчет о движении готов. прод.'!$C$9:$C$259,MATCH(D839,'Отчет о движении готов. прод.'!$B$9:$B$259,0),1),"")</f>
        <v/>
      </c>
      <c r="F839" s="51" t="str">
        <f>IFERROR(INDEX('Отчет о движении готов. прод.'!$D$9:$D$259,MATCH(D839,'Отчет о движении готов. прод.'!$B$9:$B$259,0),1),"")</f>
        <v/>
      </c>
      <c r="G839" s="8"/>
      <c r="H839" s="55"/>
    </row>
    <row r="840" spans="1:8">
      <c r="A840" s="4"/>
      <c r="B840" s="54"/>
      <c r="C840" s="5"/>
      <c r="D840" s="5"/>
      <c r="E840" s="50" t="str">
        <f>IFERROR(INDEX('Отчет о движении готов. прод.'!$C$9:$C$259,MATCH(D840,'Отчет о движении готов. прод.'!$B$9:$B$259,0),1),"")</f>
        <v/>
      </c>
      <c r="F840" s="51" t="str">
        <f>IFERROR(INDEX('Отчет о движении готов. прод.'!$D$9:$D$259,MATCH(D840,'Отчет о движении готов. прод.'!$B$9:$B$259,0),1),"")</f>
        <v/>
      </c>
      <c r="G840" s="8"/>
      <c r="H840" s="55"/>
    </row>
    <row r="841" spans="1:8">
      <c r="A841" s="4"/>
      <c r="B841" s="54"/>
      <c r="C841" s="5"/>
      <c r="D841" s="5"/>
      <c r="E841" s="50" t="str">
        <f>IFERROR(INDEX('Отчет о движении готов. прод.'!$C$9:$C$259,MATCH(D841,'Отчет о движении готов. прод.'!$B$9:$B$259,0),1),"")</f>
        <v/>
      </c>
      <c r="F841" s="51" t="str">
        <f>IFERROR(INDEX('Отчет о движении готов. прод.'!$D$9:$D$259,MATCH(D841,'Отчет о движении готов. прод.'!$B$9:$B$259,0),1),"")</f>
        <v/>
      </c>
      <c r="G841" s="8"/>
      <c r="H841" s="55"/>
    </row>
    <row r="842" spans="1:8">
      <c r="A842" s="4"/>
      <c r="B842" s="54"/>
      <c r="C842" s="5"/>
      <c r="D842" s="5"/>
      <c r="E842" s="50" t="str">
        <f>IFERROR(INDEX('Отчет о движении готов. прод.'!$C$9:$C$259,MATCH(D842,'Отчет о движении готов. прод.'!$B$9:$B$259,0),1),"")</f>
        <v/>
      </c>
      <c r="F842" s="51" t="str">
        <f>IFERROR(INDEX('Отчет о движении готов. прод.'!$D$9:$D$259,MATCH(D842,'Отчет о движении готов. прод.'!$B$9:$B$259,0),1),"")</f>
        <v/>
      </c>
      <c r="G842" s="8"/>
      <c r="H842" s="55"/>
    </row>
    <row r="843" spans="1:8">
      <c r="A843" s="4"/>
      <c r="B843" s="54"/>
      <c r="C843" s="5"/>
      <c r="D843" s="5"/>
      <c r="E843" s="50" t="str">
        <f>IFERROR(INDEX('Отчет о движении готов. прод.'!$C$9:$C$259,MATCH(D843,'Отчет о движении готов. прод.'!$B$9:$B$259,0),1),"")</f>
        <v/>
      </c>
      <c r="F843" s="51" t="str">
        <f>IFERROR(INDEX('Отчет о движении готов. прод.'!$D$9:$D$259,MATCH(D843,'Отчет о движении готов. прод.'!$B$9:$B$259,0),1),"")</f>
        <v/>
      </c>
      <c r="G843" s="8"/>
      <c r="H843" s="55"/>
    </row>
    <row r="844" spans="1:8">
      <c r="A844" s="4"/>
      <c r="B844" s="54"/>
      <c r="C844" s="5"/>
      <c r="D844" s="5"/>
      <c r="E844" s="50" t="str">
        <f>IFERROR(INDEX('Отчет о движении готов. прод.'!$C$9:$C$259,MATCH(D844,'Отчет о движении готов. прод.'!$B$9:$B$259,0),1),"")</f>
        <v/>
      </c>
      <c r="F844" s="51" t="str">
        <f>IFERROR(INDEX('Отчет о движении готов. прод.'!$D$9:$D$259,MATCH(D844,'Отчет о движении готов. прод.'!$B$9:$B$259,0),1),"")</f>
        <v/>
      </c>
      <c r="G844" s="8"/>
      <c r="H844" s="55"/>
    </row>
    <row r="845" spans="1:8">
      <c r="A845" s="4"/>
      <c r="B845" s="54"/>
      <c r="C845" s="5"/>
      <c r="D845" s="5"/>
      <c r="E845" s="50" t="str">
        <f>IFERROR(INDEX('Отчет о движении готов. прод.'!$C$9:$C$259,MATCH(D845,'Отчет о движении готов. прод.'!$B$9:$B$259,0),1),"")</f>
        <v/>
      </c>
      <c r="F845" s="51" t="str">
        <f>IFERROR(INDEX('Отчет о движении готов. прод.'!$D$9:$D$259,MATCH(D845,'Отчет о движении готов. прод.'!$B$9:$B$259,0),1),"")</f>
        <v/>
      </c>
      <c r="G845" s="8"/>
      <c r="H845" s="55"/>
    </row>
    <row r="846" spans="1:8">
      <c r="A846" s="4"/>
      <c r="B846" s="54"/>
      <c r="C846" s="5"/>
      <c r="D846" s="5"/>
      <c r="E846" s="50" t="str">
        <f>IFERROR(INDEX('Отчет о движении готов. прод.'!$C$9:$C$259,MATCH(D846,'Отчет о движении готов. прод.'!$B$9:$B$259,0),1),"")</f>
        <v/>
      </c>
      <c r="F846" s="51" t="str">
        <f>IFERROR(INDEX('Отчет о движении готов. прод.'!$D$9:$D$259,MATCH(D846,'Отчет о движении готов. прод.'!$B$9:$B$259,0),1),"")</f>
        <v/>
      </c>
      <c r="G846" s="8"/>
      <c r="H846" s="55"/>
    </row>
    <row r="847" spans="1:8">
      <c r="A847" s="4"/>
      <c r="B847" s="54"/>
      <c r="C847" s="5"/>
      <c r="D847" s="5"/>
      <c r="E847" s="50" t="str">
        <f>IFERROR(INDEX('Отчет о движении готов. прод.'!$C$9:$C$259,MATCH(D847,'Отчет о движении готов. прод.'!$B$9:$B$259,0),1),"")</f>
        <v/>
      </c>
      <c r="F847" s="51" t="str">
        <f>IFERROR(INDEX('Отчет о движении готов. прод.'!$D$9:$D$259,MATCH(D847,'Отчет о движении готов. прод.'!$B$9:$B$259,0),1),"")</f>
        <v/>
      </c>
      <c r="G847" s="8"/>
      <c r="H847" s="55"/>
    </row>
    <row r="848" spans="1:8">
      <c r="A848" s="4"/>
      <c r="B848" s="54"/>
      <c r="C848" s="5"/>
      <c r="D848" s="5"/>
      <c r="E848" s="50" t="str">
        <f>IFERROR(INDEX('Отчет о движении готов. прод.'!$C$9:$C$259,MATCH(D848,'Отчет о движении готов. прод.'!$B$9:$B$259,0),1),"")</f>
        <v/>
      </c>
      <c r="F848" s="51" t="str">
        <f>IFERROR(INDEX('Отчет о движении готов. прод.'!$D$9:$D$259,MATCH(D848,'Отчет о движении готов. прод.'!$B$9:$B$259,0),1),"")</f>
        <v/>
      </c>
      <c r="G848" s="8"/>
      <c r="H848" s="55"/>
    </row>
    <row r="849" spans="1:8">
      <c r="A849" s="4"/>
      <c r="B849" s="54"/>
      <c r="C849" s="5"/>
      <c r="D849" s="5"/>
      <c r="E849" s="50" t="str">
        <f>IFERROR(INDEX('Отчет о движении готов. прод.'!$C$9:$C$259,MATCH(D849,'Отчет о движении готов. прод.'!$B$9:$B$259,0),1),"")</f>
        <v/>
      </c>
      <c r="F849" s="51" t="str">
        <f>IFERROR(INDEX('Отчет о движении готов. прод.'!$D$9:$D$259,MATCH(D849,'Отчет о движении готов. прод.'!$B$9:$B$259,0),1),"")</f>
        <v/>
      </c>
      <c r="G849" s="8"/>
      <c r="H849" s="55"/>
    </row>
    <row r="850" spans="1:8">
      <c r="A850" s="4"/>
      <c r="B850" s="54"/>
      <c r="C850" s="5"/>
      <c r="D850" s="5"/>
      <c r="E850" s="50" t="str">
        <f>IFERROR(INDEX('Отчет о движении готов. прод.'!$C$9:$C$259,MATCH(D850,'Отчет о движении готов. прод.'!$B$9:$B$259,0),1),"")</f>
        <v/>
      </c>
      <c r="F850" s="51" t="str">
        <f>IFERROR(INDEX('Отчет о движении готов. прод.'!$D$9:$D$259,MATCH(D850,'Отчет о движении готов. прод.'!$B$9:$B$259,0),1),"")</f>
        <v/>
      </c>
      <c r="G850" s="8"/>
      <c r="H850" s="55"/>
    </row>
    <row r="851" spans="1:8">
      <c r="A851" s="4"/>
      <c r="B851" s="54"/>
      <c r="C851" s="5"/>
      <c r="D851" s="5"/>
      <c r="E851" s="50" t="str">
        <f>IFERROR(INDEX('Отчет о движении готов. прод.'!$C$9:$C$259,MATCH(D851,'Отчет о движении готов. прод.'!$B$9:$B$259,0),1),"")</f>
        <v/>
      </c>
      <c r="F851" s="51" t="str">
        <f>IFERROR(INDEX('Отчет о движении готов. прод.'!$D$9:$D$259,MATCH(D851,'Отчет о движении готов. прод.'!$B$9:$B$259,0),1),"")</f>
        <v/>
      </c>
      <c r="G851" s="8"/>
      <c r="H851" s="55"/>
    </row>
    <row r="852" spans="1:8">
      <c r="A852" s="4"/>
      <c r="B852" s="54"/>
      <c r="C852" s="5"/>
      <c r="D852" s="5"/>
      <c r="E852" s="50" t="str">
        <f>IFERROR(INDEX('Отчет о движении готов. прод.'!$C$9:$C$259,MATCH(D852,'Отчет о движении готов. прод.'!$B$9:$B$259,0),1),"")</f>
        <v/>
      </c>
      <c r="F852" s="51" t="str">
        <f>IFERROR(INDEX('Отчет о движении готов. прод.'!$D$9:$D$259,MATCH(D852,'Отчет о движении готов. прод.'!$B$9:$B$259,0),1),"")</f>
        <v/>
      </c>
      <c r="G852" s="8"/>
      <c r="H852" s="55"/>
    </row>
    <row r="853" spans="1:8">
      <c r="A853" s="4"/>
      <c r="B853" s="54"/>
      <c r="C853" s="5"/>
      <c r="D853" s="5"/>
      <c r="E853" s="50" t="str">
        <f>IFERROR(INDEX('Отчет о движении готов. прод.'!$C$9:$C$259,MATCH(D853,'Отчет о движении готов. прод.'!$B$9:$B$259,0),1),"")</f>
        <v/>
      </c>
      <c r="F853" s="51" t="str">
        <f>IFERROR(INDEX('Отчет о движении готов. прод.'!$D$9:$D$259,MATCH(D853,'Отчет о движении готов. прод.'!$B$9:$B$259,0),1),"")</f>
        <v/>
      </c>
      <c r="G853" s="8"/>
      <c r="H853" s="55"/>
    </row>
    <row r="854" spans="1:8">
      <c r="A854" s="4"/>
      <c r="B854" s="54"/>
      <c r="C854" s="5"/>
      <c r="D854" s="5"/>
      <c r="E854" s="50" t="str">
        <f>IFERROR(INDEX('Отчет о движении готов. прод.'!$C$9:$C$259,MATCH(D854,'Отчет о движении готов. прод.'!$B$9:$B$259,0),1),"")</f>
        <v/>
      </c>
      <c r="F854" s="51" t="str">
        <f>IFERROR(INDEX('Отчет о движении готов. прод.'!$D$9:$D$259,MATCH(D854,'Отчет о движении готов. прод.'!$B$9:$B$259,0),1),"")</f>
        <v/>
      </c>
      <c r="G854" s="8"/>
      <c r="H854" s="55"/>
    </row>
    <row r="855" spans="1:8">
      <c r="A855" s="4"/>
      <c r="B855" s="54"/>
      <c r="C855" s="5"/>
      <c r="D855" s="5"/>
      <c r="E855" s="50" t="str">
        <f>IFERROR(INDEX('Отчет о движении готов. прод.'!$C$9:$C$259,MATCH(D855,'Отчет о движении готов. прод.'!$B$9:$B$259,0),1),"")</f>
        <v/>
      </c>
      <c r="F855" s="51" t="str">
        <f>IFERROR(INDEX('Отчет о движении готов. прод.'!$D$9:$D$259,MATCH(D855,'Отчет о движении готов. прод.'!$B$9:$B$259,0),1),"")</f>
        <v/>
      </c>
      <c r="G855" s="8"/>
      <c r="H855" s="55"/>
    </row>
    <row r="856" spans="1:8">
      <c r="A856" s="4"/>
      <c r="B856" s="54"/>
      <c r="C856" s="5"/>
      <c r="D856" s="5"/>
      <c r="E856" s="50" t="str">
        <f>IFERROR(INDEX('Отчет о движении готов. прод.'!$C$9:$C$259,MATCH(D856,'Отчет о движении готов. прод.'!$B$9:$B$259,0),1),"")</f>
        <v/>
      </c>
      <c r="F856" s="51" t="str">
        <f>IFERROR(INDEX('Отчет о движении готов. прод.'!$D$9:$D$259,MATCH(D856,'Отчет о движении готов. прод.'!$B$9:$B$259,0),1),"")</f>
        <v/>
      </c>
      <c r="G856" s="8"/>
      <c r="H856" s="55"/>
    </row>
    <row r="857" spans="1:8">
      <c r="A857" s="4"/>
      <c r="B857" s="54"/>
      <c r="C857" s="5"/>
      <c r="D857" s="5"/>
      <c r="E857" s="50" t="str">
        <f>IFERROR(INDEX('Отчет о движении готов. прод.'!$C$9:$C$259,MATCH(D857,'Отчет о движении готов. прод.'!$B$9:$B$259,0),1),"")</f>
        <v/>
      </c>
      <c r="F857" s="51" t="str">
        <f>IFERROR(INDEX('Отчет о движении готов. прод.'!$D$9:$D$259,MATCH(D857,'Отчет о движении готов. прод.'!$B$9:$B$259,0),1),"")</f>
        <v/>
      </c>
      <c r="G857" s="8"/>
      <c r="H857" s="55"/>
    </row>
    <row r="858" spans="1:8">
      <c r="A858" s="4"/>
      <c r="B858" s="54"/>
      <c r="C858" s="5"/>
      <c r="D858" s="5"/>
      <c r="E858" s="50" t="str">
        <f>IFERROR(INDEX('Отчет о движении готов. прод.'!$C$9:$C$259,MATCH(D858,'Отчет о движении готов. прод.'!$B$9:$B$259,0),1),"")</f>
        <v/>
      </c>
      <c r="F858" s="51" t="str">
        <f>IFERROR(INDEX('Отчет о движении готов. прод.'!$D$9:$D$259,MATCH(D858,'Отчет о движении готов. прод.'!$B$9:$B$259,0),1),"")</f>
        <v/>
      </c>
      <c r="G858" s="8"/>
      <c r="H858" s="55"/>
    </row>
    <row r="859" spans="1:8">
      <c r="A859" s="4"/>
      <c r="B859" s="54"/>
      <c r="C859" s="5"/>
      <c r="D859" s="5"/>
      <c r="E859" s="50" t="str">
        <f>IFERROR(INDEX('Отчет о движении готов. прод.'!$C$9:$C$259,MATCH(D859,'Отчет о движении готов. прод.'!$B$9:$B$259,0),1),"")</f>
        <v/>
      </c>
      <c r="F859" s="51" t="str">
        <f>IFERROR(INDEX('Отчет о движении готов. прод.'!$D$9:$D$259,MATCH(D859,'Отчет о движении готов. прод.'!$B$9:$B$259,0),1),"")</f>
        <v/>
      </c>
      <c r="G859" s="8"/>
      <c r="H859" s="55"/>
    </row>
    <row r="860" spans="1:8">
      <c r="A860" s="4"/>
      <c r="B860" s="54"/>
      <c r="C860" s="5"/>
      <c r="D860" s="5"/>
      <c r="E860" s="50" t="str">
        <f>IFERROR(INDEX('Отчет о движении готов. прод.'!$C$9:$C$259,MATCH(D860,'Отчет о движении готов. прод.'!$B$9:$B$259,0),1),"")</f>
        <v/>
      </c>
      <c r="F860" s="51" t="str">
        <f>IFERROR(INDEX('Отчет о движении готов. прод.'!$D$9:$D$259,MATCH(D860,'Отчет о движении готов. прод.'!$B$9:$B$259,0),1),"")</f>
        <v/>
      </c>
      <c r="G860" s="8"/>
      <c r="H860" s="55"/>
    </row>
    <row r="861" spans="1:8">
      <c r="A861" s="4"/>
      <c r="B861" s="54"/>
      <c r="C861" s="5"/>
      <c r="D861" s="5"/>
      <c r="E861" s="50" t="str">
        <f>IFERROR(INDEX('Отчет о движении готов. прод.'!$C$9:$C$259,MATCH(D861,'Отчет о движении готов. прод.'!$B$9:$B$259,0),1),"")</f>
        <v/>
      </c>
      <c r="F861" s="51" t="str">
        <f>IFERROR(INDEX('Отчет о движении готов. прод.'!$D$9:$D$259,MATCH(D861,'Отчет о движении готов. прод.'!$B$9:$B$259,0),1),"")</f>
        <v/>
      </c>
      <c r="G861" s="8"/>
      <c r="H861" s="55"/>
    </row>
    <row r="862" spans="1:8">
      <c r="A862" s="4"/>
      <c r="B862" s="54"/>
      <c r="C862" s="5"/>
      <c r="D862" s="5"/>
      <c r="E862" s="50" t="str">
        <f>IFERROR(INDEX('Отчет о движении готов. прод.'!$C$9:$C$259,MATCH(D862,'Отчет о движении готов. прод.'!$B$9:$B$259,0),1),"")</f>
        <v/>
      </c>
      <c r="F862" s="51" t="str">
        <f>IFERROR(INDEX('Отчет о движении готов. прод.'!$D$9:$D$259,MATCH(D862,'Отчет о движении готов. прод.'!$B$9:$B$259,0),1),"")</f>
        <v/>
      </c>
      <c r="G862" s="8"/>
      <c r="H862" s="55"/>
    </row>
    <row r="863" spans="1:8">
      <c r="A863" s="4"/>
      <c r="B863" s="54"/>
      <c r="C863" s="5"/>
      <c r="D863" s="5"/>
      <c r="E863" s="50" t="str">
        <f>IFERROR(INDEX('Отчет о движении готов. прод.'!$C$9:$C$259,MATCH(D863,'Отчет о движении готов. прод.'!$B$9:$B$259,0),1),"")</f>
        <v/>
      </c>
      <c r="F863" s="51" t="str">
        <f>IFERROR(INDEX('Отчет о движении готов. прод.'!$D$9:$D$259,MATCH(D863,'Отчет о движении готов. прод.'!$B$9:$B$259,0),1),"")</f>
        <v/>
      </c>
      <c r="G863" s="8"/>
      <c r="H863" s="55"/>
    </row>
    <row r="864" spans="1:8">
      <c r="A864" s="4"/>
      <c r="B864" s="54"/>
      <c r="C864" s="5"/>
      <c r="D864" s="5"/>
      <c r="E864" s="50" t="str">
        <f>IFERROR(INDEX('Отчет о движении готов. прод.'!$C$9:$C$259,MATCH(D864,'Отчет о движении готов. прод.'!$B$9:$B$259,0),1),"")</f>
        <v/>
      </c>
      <c r="F864" s="51" t="str">
        <f>IFERROR(INDEX('Отчет о движении готов. прод.'!$D$9:$D$259,MATCH(D864,'Отчет о движении готов. прод.'!$B$9:$B$259,0),1),"")</f>
        <v/>
      </c>
      <c r="G864" s="8"/>
      <c r="H864" s="55"/>
    </row>
    <row r="865" spans="1:8">
      <c r="A865" s="4"/>
      <c r="B865" s="54"/>
      <c r="C865" s="5"/>
      <c r="D865" s="5"/>
      <c r="E865" s="50" t="str">
        <f>IFERROR(INDEX('Отчет о движении готов. прод.'!$C$9:$C$259,MATCH(D865,'Отчет о движении готов. прод.'!$B$9:$B$259,0),1),"")</f>
        <v/>
      </c>
      <c r="F865" s="51" t="str">
        <f>IFERROR(INDEX('Отчет о движении готов. прод.'!$D$9:$D$259,MATCH(D865,'Отчет о движении готов. прод.'!$B$9:$B$259,0),1),"")</f>
        <v/>
      </c>
      <c r="G865" s="8"/>
      <c r="H865" s="55"/>
    </row>
    <row r="866" spans="1:8">
      <c r="A866" s="4"/>
      <c r="B866" s="54"/>
      <c r="C866" s="5"/>
      <c r="D866" s="5"/>
      <c r="E866" s="50" t="str">
        <f>IFERROR(INDEX('Отчет о движении готов. прод.'!$C$9:$C$259,MATCH(D866,'Отчет о движении готов. прод.'!$B$9:$B$259,0),1),"")</f>
        <v/>
      </c>
      <c r="F866" s="51" t="str">
        <f>IFERROR(INDEX('Отчет о движении готов. прод.'!$D$9:$D$259,MATCH(D866,'Отчет о движении готов. прод.'!$B$9:$B$259,0),1),"")</f>
        <v/>
      </c>
      <c r="G866" s="8"/>
      <c r="H866" s="55"/>
    </row>
    <row r="867" spans="1:8">
      <c r="A867" s="4"/>
      <c r="B867" s="54"/>
      <c r="C867" s="5"/>
      <c r="D867" s="5"/>
      <c r="E867" s="50" t="str">
        <f>IFERROR(INDEX('Отчет о движении готов. прод.'!$C$9:$C$259,MATCH(D867,'Отчет о движении готов. прод.'!$B$9:$B$259,0),1),"")</f>
        <v/>
      </c>
      <c r="F867" s="51" t="str">
        <f>IFERROR(INDEX('Отчет о движении готов. прод.'!$D$9:$D$259,MATCH(D867,'Отчет о движении готов. прод.'!$B$9:$B$259,0),1),"")</f>
        <v/>
      </c>
      <c r="G867" s="8"/>
      <c r="H867" s="55"/>
    </row>
    <row r="868" spans="1:8">
      <c r="A868" s="4"/>
      <c r="B868" s="54"/>
      <c r="C868" s="5"/>
      <c r="D868" s="5"/>
      <c r="E868" s="50" t="str">
        <f>IFERROR(INDEX('Отчет о движении готов. прод.'!$C$9:$C$259,MATCH(D868,'Отчет о движении готов. прод.'!$B$9:$B$259,0),1),"")</f>
        <v/>
      </c>
      <c r="F868" s="51" t="str">
        <f>IFERROR(INDEX('Отчет о движении готов. прод.'!$D$9:$D$259,MATCH(D868,'Отчет о движении готов. прод.'!$B$9:$B$259,0),1),"")</f>
        <v/>
      </c>
      <c r="G868" s="8"/>
      <c r="H868" s="55"/>
    </row>
    <row r="869" spans="1:8">
      <c r="A869" s="4"/>
      <c r="B869" s="54"/>
      <c r="C869" s="5"/>
      <c r="D869" s="5"/>
      <c r="E869" s="50" t="str">
        <f>IFERROR(INDEX('Отчет о движении готов. прод.'!$C$9:$C$259,MATCH(D869,'Отчет о движении готов. прод.'!$B$9:$B$259,0),1),"")</f>
        <v/>
      </c>
      <c r="F869" s="51" t="str">
        <f>IFERROR(INDEX('Отчет о движении готов. прод.'!$D$9:$D$259,MATCH(D869,'Отчет о движении готов. прод.'!$B$9:$B$259,0),1),"")</f>
        <v/>
      </c>
      <c r="G869" s="8"/>
      <c r="H869" s="55"/>
    </row>
    <row r="870" spans="1:8">
      <c r="A870" s="4"/>
      <c r="B870" s="54"/>
      <c r="C870" s="5"/>
      <c r="D870" s="5"/>
      <c r="E870" s="50" t="str">
        <f>IFERROR(INDEX('Отчет о движении готов. прод.'!$C$9:$C$259,MATCH(D870,'Отчет о движении готов. прод.'!$B$9:$B$259,0),1),"")</f>
        <v/>
      </c>
      <c r="F870" s="51" t="str">
        <f>IFERROR(INDEX('Отчет о движении готов. прод.'!$D$9:$D$259,MATCH(D870,'Отчет о движении готов. прод.'!$B$9:$B$259,0),1),"")</f>
        <v/>
      </c>
      <c r="G870" s="8"/>
      <c r="H870" s="55"/>
    </row>
    <row r="871" spans="1:8">
      <c r="A871" s="4"/>
      <c r="B871" s="54"/>
      <c r="C871" s="5"/>
      <c r="D871" s="5"/>
      <c r="E871" s="50" t="str">
        <f>IFERROR(INDEX('Отчет о движении готов. прод.'!$C$9:$C$259,MATCH(D871,'Отчет о движении готов. прод.'!$B$9:$B$259,0),1),"")</f>
        <v/>
      </c>
      <c r="F871" s="51" t="str">
        <f>IFERROR(INDEX('Отчет о движении готов. прод.'!$D$9:$D$259,MATCH(D871,'Отчет о движении готов. прод.'!$B$9:$B$259,0),1),"")</f>
        <v/>
      </c>
      <c r="G871" s="8"/>
      <c r="H871" s="55"/>
    </row>
    <row r="872" spans="1:8">
      <c r="A872" s="4"/>
      <c r="B872" s="54"/>
      <c r="C872" s="5"/>
      <c r="D872" s="5"/>
      <c r="E872" s="50" t="str">
        <f>IFERROR(INDEX('Отчет о движении готов. прод.'!$C$9:$C$259,MATCH(D872,'Отчет о движении готов. прод.'!$B$9:$B$259,0),1),"")</f>
        <v/>
      </c>
      <c r="F872" s="51" t="str">
        <f>IFERROR(INDEX('Отчет о движении готов. прод.'!$D$9:$D$259,MATCH(D872,'Отчет о движении готов. прод.'!$B$9:$B$259,0),1),"")</f>
        <v/>
      </c>
      <c r="G872" s="8"/>
      <c r="H872" s="55"/>
    </row>
    <row r="873" spans="1:8">
      <c r="A873" s="4"/>
      <c r="B873" s="54"/>
      <c r="C873" s="5"/>
      <c r="D873" s="5"/>
      <c r="E873" s="50" t="str">
        <f>IFERROR(INDEX('Отчет о движении готов. прод.'!$C$9:$C$259,MATCH(D873,'Отчет о движении готов. прод.'!$B$9:$B$259,0),1),"")</f>
        <v/>
      </c>
      <c r="F873" s="51" t="str">
        <f>IFERROR(INDEX('Отчет о движении готов. прод.'!$D$9:$D$259,MATCH(D873,'Отчет о движении готов. прод.'!$B$9:$B$259,0),1),"")</f>
        <v/>
      </c>
      <c r="G873" s="8"/>
      <c r="H873" s="55"/>
    </row>
    <row r="874" spans="1:8">
      <c r="A874" s="4"/>
      <c r="B874" s="54"/>
      <c r="C874" s="5"/>
      <c r="D874" s="5"/>
      <c r="E874" s="50" t="str">
        <f>IFERROR(INDEX('Отчет о движении готов. прод.'!$C$9:$C$259,MATCH(D874,'Отчет о движении готов. прод.'!$B$9:$B$259,0),1),"")</f>
        <v/>
      </c>
      <c r="F874" s="51" t="str">
        <f>IFERROR(INDEX('Отчет о движении готов. прод.'!$D$9:$D$259,MATCH(D874,'Отчет о движении готов. прод.'!$B$9:$B$259,0),1),"")</f>
        <v/>
      </c>
      <c r="G874" s="8"/>
      <c r="H874" s="55"/>
    </row>
    <row r="875" spans="1:8">
      <c r="A875" s="4"/>
      <c r="B875" s="54"/>
      <c r="C875" s="5"/>
      <c r="D875" s="5"/>
      <c r="E875" s="50" t="str">
        <f>IFERROR(INDEX('Отчет о движении готов. прод.'!$C$9:$C$259,MATCH(D875,'Отчет о движении готов. прод.'!$B$9:$B$259,0),1),"")</f>
        <v/>
      </c>
      <c r="F875" s="51" t="str">
        <f>IFERROR(INDEX('Отчет о движении готов. прод.'!$D$9:$D$259,MATCH(D875,'Отчет о движении готов. прод.'!$B$9:$B$259,0),1),"")</f>
        <v/>
      </c>
      <c r="G875" s="8"/>
      <c r="H875" s="55"/>
    </row>
    <row r="876" spans="1:8">
      <c r="A876" s="4"/>
      <c r="B876" s="54"/>
      <c r="C876" s="5"/>
      <c r="D876" s="5"/>
      <c r="E876" s="50" t="str">
        <f>IFERROR(INDEX('Отчет о движении готов. прод.'!$C$9:$C$259,MATCH(D876,'Отчет о движении готов. прод.'!$B$9:$B$259,0),1),"")</f>
        <v/>
      </c>
      <c r="F876" s="51" t="str">
        <f>IFERROR(INDEX('Отчет о движении готов. прод.'!$D$9:$D$259,MATCH(D876,'Отчет о движении готов. прод.'!$B$9:$B$259,0),1),"")</f>
        <v/>
      </c>
      <c r="G876" s="8"/>
      <c r="H876" s="55"/>
    </row>
    <row r="877" spans="1:8">
      <c r="A877" s="4"/>
      <c r="B877" s="54"/>
      <c r="C877" s="5"/>
      <c r="D877" s="5"/>
      <c r="E877" s="50" t="str">
        <f>IFERROR(INDEX('Отчет о движении готов. прод.'!$C$9:$C$259,MATCH(D877,'Отчет о движении готов. прод.'!$B$9:$B$259,0),1),"")</f>
        <v/>
      </c>
      <c r="F877" s="51" t="str">
        <f>IFERROR(INDEX('Отчет о движении готов. прод.'!$D$9:$D$259,MATCH(D877,'Отчет о движении готов. прод.'!$B$9:$B$259,0),1),"")</f>
        <v/>
      </c>
      <c r="G877" s="8"/>
      <c r="H877" s="55"/>
    </row>
    <row r="878" spans="1:8">
      <c r="A878" s="4"/>
      <c r="B878" s="54"/>
      <c r="C878" s="5"/>
      <c r="D878" s="5"/>
      <c r="E878" s="50" t="str">
        <f>IFERROR(INDEX('Отчет о движении готов. прод.'!$C$9:$C$259,MATCH(D878,'Отчет о движении готов. прод.'!$B$9:$B$259,0),1),"")</f>
        <v/>
      </c>
      <c r="F878" s="51" t="str">
        <f>IFERROR(INDEX('Отчет о движении готов. прод.'!$D$9:$D$259,MATCH(D878,'Отчет о движении готов. прод.'!$B$9:$B$259,0),1),"")</f>
        <v/>
      </c>
      <c r="G878" s="8"/>
      <c r="H878" s="55"/>
    </row>
    <row r="879" spans="1:8">
      <c r="A879" s="4"/>
      <c r="B879" s="54"/>
      <c r="C879" s="5"/>
      <c r="D879" s="5"/>
      <c r="E879" s="50" t="str">
        <f>IFERROR(INDEX('Отчет о движении готов. прод.'!$C$9:$C$259,MATCH(D879,'Отчет о движении готов. прод.'!$B$9:$B$259,0),1),"")</f>
        <v/>
      </c>
      <c r="F879" s="51" t="str">
        <f>IFERROR(INDEX('Отчет о движении готов. прод.'!$D$9:$D$259,MATCH(D879,'Отчет о движении готов. прод.'!$B$9:$B$259,0),1),"")</f>
        <v/>
      </c>
      <c r="G879" s="8"/>
      <c r="H879" s="55"/>
    </row>
    <row r="880" spans="1:8">
      <c r="A880" s="4"/>
      <c r="B880" s="54"/>
      <c r="C880" s="5"/>
      <c r="D880" s="5"/>
      <c r="E880" s="50" t="str">
        <f>IFERROR(INDEX('Отчет о движении готов. прод.'!$C$9:$C$259,MATCH(D880,'Отчет о движении готов. прод.'!$B$9:$B$259,0),1),"")</f>
        <v/>
      </c>
      <c r="F880" s="51" t="str">
        <f>IFERROR(INDEX('Отчет о движении готов. прод.'!$D$9:$D$259,MATCH(D880,'Отчет о движении готов. прод.'!$B$9:$B$259,0),1),"")</f>
        <v/>
      </c>
      <c r="G880" s="8"/>
      <c r="H880" s="55"/>
    </row>
    <row r="881" spans="1:8">
      <c r="A881" s="4"/>
      <c r="B881" s="54"/>
      <c r="C881" s="5"/>
      <c r="D881" s="5"/>
      <c r="E881" s="50" t="str">
        <f>IFERROR(INDEX('Отчет о движении готов. прод.'!$C$9:$C$259,MATCH(D881,'Отчет о движении готов. прод.'!$B$9:$B$259,0),1),"")</f>
        <v/>
      </c>
      <c r="F881" s="51" t="str">
        <f>IFERROR(INDEX('Отчет о движении готов. прод.'!$D$9:$D$259,MATCH(D881,'Отчет о движении готов. прод.'!$B$9:$B$259,0),1),"")</f>
        <v/>
      </c>
      <c r="G881" s="8"/>
      <c r="H881" s="55"/>
    </row>
    <row r="882" spans="1:8">
      <c r="A882" s="4"/>
      <c r="B882" s="54"/>
      <c r="C882" s="5"/>
      <c r="D882" s="5"/>
      <c r="E882" s="50" t="str">
        <f>IFERROR(INDEX('Отчет о движении готов. прод.'!$C$9:$C$259,MATCH(D882,'Отчет о движении готов. прод.'!$B$9:$B$259,0),1),"")</f>
        <v/>
      </c>
      <c r="F882" s="51" t="str">
        <f>IFERROR(INDEX('Отчет о движении готов. прод.'!$D$9:$D$259,MATCH(D882,'Отчет о движении готов. прод.'!$B$9:$B$259,0),1),"")</f>
        <v/>
      </c>
      <c r="G882" s="8"/>
      <c r="H882" s="55"/>
    </row>
    <row r="883" spans="1:8">
      <c r="A883" s="4"/>
      <c r="B883" s="54"/>
      <c r="C883" s="5"/>
      <c r="D883" s="5"/>
      <c r="E883" s="50" t="str">
        <f>IFERROR(INDEX('Отчет о движении готов. прод.'!$C$9:$C$259,MATCH(D883,'Отчет о движении готов. прод.'!$B$9:$B$259,0),1),"")</f>
        <v/>
      </c>
      <c r="F883" s="51" t="str">
        <f>IFERROR(INDEX('Отчет о движении готов. прод.'!$D$9:$D$259,MATCH(D883,'Отчет о движении готов. прод.'!$B$9:$B$259,0),1),"")</f>
        <v/>
      </c>
      <c r="G883" s="8"/>
      <c r="H883" s="55"/>
    </row>
    <row r="884" spans="1:8">
      <c r="A884" s="4"/>
      <c r="B884" s="54"/>
      <c r="C884" s="5"/>
      <c r="D884" s="5"/>
      <c r="E884" s="50" t="str">
        <f>IFERROR(INDEX('Отчет о движении готов. прод.'!$C$9:$C$259,MATCH(D884,'Отчет о движении готов. прод.'!$B$9:$B$259,0),1),"")</f>
        <v/>
      </c>
      <c r="F884" s="51" t="str">
        <f>IFERROR(INDEX('Отчет о движении готов. прод.'!$D$9:$D$259,MATCH(D884,'Отчет о движении готов. прод.'!$B$9:$B$259,0),1),"")</f>
        <v/>
      </c>
      <c r="G884" s="8"/>
      <c r="H884" s="55"/>
    </row>
    <row r="885" spans="1:8">
      <c r="A885" s="4"/>
      <c r="B885" s="54"/>
      <c r="C885" s="5"/>
      <c r="D885" s="5"/>
      <c r="E885" s="50" t="str">
        <f>IFERROR(INDEX('Отчет о движении готов. прод.'!$C$9:$C$259,MATCH(D885,'Отчет о движении готов. прод.'!$B$9:$B$259,0),1),"")</f>
        <v/>
      </c>
      <c r="F885" s="51" t="str">
        <f>IFERROR(INDEX('Отчет о движении готов. прод.'!$D$9:$D$259,MATCH(D885,'Отчет о движении готов. прод.'!$B$9:$B$259,0),1),"")</f>
        <v/>
      </c>
      <c r="G885" s="8"/>
      <c r="H885" s="55"/>
    </row>
    <row r="886" spans="1:8">
      <c r="A886" s="4"/>
      <c r="B886" s="54"/>
      <c r="C886" s="5"/>
      <c r="D886" s="5"/>
      <c r="E886" s="50" t="str">
        <f>IFERROR(INDEX('Отчет о движении готов. прод.'!$C$9:$C$259,MATCH(D886,'Отчет о движении готов. прод.'!$B$9:$B$259,0),1),"")</f>
        <v/>
      </c>
      <c r="F886" s="51" t="str">
        <f>IFERROR(INDEX('Отчет о движении готов. прод.'!$D$9:$D$259,MATCH(D886,'Отчет о движении готов. прод.'!$B$9:$B$259,0),1),"")</f>
        <v/>
      </c>
      <c r="G886" s="8"/>
      <c r="H886" s="55"/>
    </row>
    <row r="887" spans="1:8">
      <c r="A887" s="4"/>
      <c r="B887" s="54"/>
      <c r="C887" s="5"/>
      <c r="D887" s="5"/>
      <c r="E887" s="50" t="str">
        <f>IFERROR(INDEX('Отчет о движении готов. прод.'!$C$9:$C$259,MATCH(D887,'Отчет о движении готов. прод.'!$B$9:$B$259,0),1),"")</f>
        <v/>
      </c>
      <c r="F887" s="51" t="str">
        <f>IFERROR(INDEX('Отчет о движении готов. прод.'!$D$9:$D$259,MATCH(D887,'Отчет о движении готов. прод.'!$B$9:$B$259,0),1),"")</f>
        <v/>
      </c>
      <c r="G887" s="8"/>
      <c r="H887" s="55"/>
    </row>
    <row r="888" spans="1:8">
      <c r="A888" s="4"/>
      <c r="B888" s="54"/>
      <c r="C888" s="5"/>
      <c r="D888" s="5"/>
      <c r="E888" s="50" t="str">
        <f>IFERROR(INDEX('Отчет о движении готов. прод.'!$C$9:$C$259,MATCH(D888,'Отчет о движении готов. прод.'!$B$9:$B$259,0),1),"")</f>
        <v/>
      </c>
      <c r="F888" s="51" t="str">
        <f>IFERROR(INDEX('Отчет о движении готов. прод.'!$D$9:$D$259,MATCH(D888,'Отчет о движении готов. прод.'!$B$9:$B$259,0),1),"")</f>
        <v/>
      </c>
      <c r="G888" s="8"/>
      <c r="H888" s="55"/>
    </row>
    <row r="889" spans="1:8">
      <c r="A889" s="4"/>
      <c r="B889" s="54"/>
      <c r="C889" s="5"/>
      <c r="D889" s="5"/>
      <c r="E889" s="50" t="str">
        <f>IFERROR(INDEX('Отчет о движении готов. прод.'!$C$9:$C$259,MATCH(D889,'Отчет о движении готов. прод.'!$B$9:$B$259,0),1),"")</f>
        <v/>
      </c>
      <c r="F889" s="51" t="str">
        <f>IFERROR(INDEX('Отчет о движении готов. прод.'!$D$9:$D$259,MATCH(D889,'Отчет о движении готов. прод.'!$B$9:$B$259,0),1),"")</f>
        <v/>
      </c>
      <c r="G889" s="8"/>
      <c r="H889" s="55"/>
    </row>
    <row r="890" spans="1:8">
      <c r="A890" s="4"/>
      <c r="B890" s="54"/>
      <c r="C890" s="5"/>
      <c r="D890" s="5"/>
      <c r="E890" s="50" t="str">
        <f>IFERROR(INDEX('Отчет о движении готов. прод.'!$C$9:$C$259,MATCH(D890,'Отчет о движении готов. прод.'!$B$9:$B$259,0),1),"")</f>
        <v/>
      </c>
      <c r="F890" s="51" t="str">
        <f>IFERROR(INDEX('Отчет о движении готов. прод.'!$D$9:$D$259,MATCH(D890,'Отчет о движении готов. прод.'!$B$9:$B$259,0),1),"")</f>
        <v/>
      </c>
      <c r="G890" s="8"/>
      <c r="H890" s="55"/>
    </row>
    <row r="891" spans="1:8">
      <c r="A891" s="4"/>
      <c r="B891" s="54"/>
      <c r="C891" s="5"/>
      <c r="D891" s="5"/>
      <c r="E891" s="50" t="str">
        <f>IFERROR(INDEX('Отчет о движении готов. прод.'!$C$9:$C$259,MATCH(D891,'Отчет о движении готов. прод.'!$B$9:$B$259,0),1),"")</f>
        <v/>
      </c>
      <c r="F891" s="51" t="str">
        <f>IFERROR(INDEX('Отчет о движении готов. прод.'!$D$9:$D$259,MATCH(D891,'Отчет о движении готов. прод.'!$B$9:$B$259,0),1),"")</f>
        <v/>
      </c>
      <c r="G891" s="8"/>
      <c r="H891" s="55"/>
    </row>
    <row r="892" spans="1:8">
      <c r="A892" s="4"/>
      <c r="B892" s="54"/>
      <c r="C892" s="5"/>
      <c r="D892" s="5"/>
      <c r="E892" s="50" t="str">
        <f>IFERROR(INDEX('Отчет о движении готов. прод.'!$C$9:$C$259,MATCH(D892,'Отчет о движении готов. прод.'!$B$9:$B$259,0),1),"")</f>
        <v/>
      </c>
      <c r="F892" s="51" t="str">
        <f>IFERROR(INDEX('Отчет о движении готов. прод.'!$D$9:$D$259,MATCH(D892,'Отчет о движении готов. прод.'!$B$9:$B$259,0),1),"")</f>
        <v/>
      </c>
      <c r="G892" s="8"/>
      <c r="H892" s="55"/>
    </row>
    <row r="893" spans="1:8">
      <c r="A893" s="4"/>
      <c r="B893" s="54"/>
      <c r="C893" s="5"/>
      <c r="D893" s="5"/>
      <c r="E893" s="50" t="str">
        <f>IFERROR(INDEX('Отчет о движении готов. прод.'!$C$9:$C$259,MATCH(D893,'Отчет о движении готов. прод.'!$B$9:$B$259,0),1),"")</f>
        <v/>
      </c>
      <c r="F893" s="51" t="str">
        <f>IFERROR(INDEX('Отчет о движении готов. прод.'!$D$9:$D$259,MATCH(D893,'Отчет о движении готов. прод.'!$B$9:$B$259,0),1),"")</f>
        <v/>
      </c>
      <c r="G893" s="8"/>
      <c r="H893" s="55"/>
    </row>
    <row r="894" spans="1:8">
      <c r="A894" s="4"/>
      <c r="B894" s="54"/>
      <c r="C894" s="5"/>
      <c r="D894" s="5"/>
      <c r="E894" s="50" t="str">
        <f>IFERROR(INDEX('Отчет о движении готов. прод.'!$C$9:$C$259,MATCH(D894,'Отчет о движении готов. прод.'!$B$9:$B$259,0),1),"")</f>
        <v/>
      </c>
      <c r="F894" s="51" t="str">
        <f>IFERROR(INDEX('Отчет о движении готов. прод.'!$D$9:$D$259,MATCH(D894,'Отчет о движении готов. прод.'!$B$9:$B$259,0),1),"")</f>
        <v/>
      </c>
      <c r="G894" s="8"/>
      <c r="H894" s="55"/>
    </row>
    <row r="895" spans="1:8">
      <c r="A895" s="4"/>
      <c r="B895" s="54"/>
      <c r="C895" s="5"/>
      <c r="D895" s="5"/>
      <c r="E895" s="50" t="str">
        <f>IFERROR(INDEX('Отчет о движении готов. прод.'!$C$9:$C$259,MATCH(D895,'Отчет о движении готов. прод.'!$B$9:$B$259,0),1),"")</f>
        <v/>
      </c>
      <c r="F895" s="51" t="str">
        <f>IFERROR(INDEX('Отчет о движении готов. прод.'!$D$9:$D$259,MATCH(D895,'Отчет о движении готов. прод.'!$B$9:$B$259,0),1),"")</f>
        <v/>
      </c>
      <c r="G895" s="8"/>
      <c r="H895" s="55"/>
    </row>
    <row r="896" spans="1:8">
      <c r="A896" s="4"/>
      <c r="B896" s="54"/>
      <c r="C896" s="5"/>
      <c r="D896" s="5"/>
      <c r="E896" s="50" t="str">
        <f>IFERROR(INDEX('Отчет о движении готов. прод.'!$C$9:$C$259,MATCH(D896,'Отчет о движении готов. прод.'!$B$9:$B$259,0),1),"")</f>
        <v/>
      </c>
      <c r="F896" s="51" t="str">
        <f>IFERROR(INDEX('Отчет о движении готов. прод.'!$D$9:$D$259,MATCH(D896,'Отчет о движении готов. прод.'!$B$9:$B$259,0),1),"")</f>
        <v/>
      </c>
      <c r="G896" s="8"/>
      <c r="H896" s="55"/>
    </row>
    <row r="897" spans="1:8">
      <c r="A897" s="4"/>
      <c r="B897" s="54"/>
      <c r="C897" s="5"/>
      <c r="D897" s="5"/>
      <c r="E897" s="50" t="str">
        <f>IFERROR(INDEX('Отчет о движении готов. прод.'!$C$9:$C$259,MATCH(D897,'Отчет о движении готов. прод.'!$B$9:$B$259,0),1),"")</f>
        <v/>
      </c>
      <c r="F897" s="51" t="str">
        <f>IFERROR(INDEX('Отчет о движении готов. прод.'!$D$9:$D$259,MATCH(D897,'Отчет о движении готов. прод.'!$B$9:$B$259,0),1),"")</f>
        <v/>
      </c>
      <c r="G897" s="8"/>
      <c r="H897" s="55"/>
    </row>
    <row r="898" spans="1:8">
      <c r="A898" s="4"/>
      <c r="B898" s="54"/>
      <c r="C898" s="5"/>
      <c r="D898" s="5"/>
      <c r="E898" s="50" t="str">
        <f>IFERROR(INDEX('Отчет о движении готов. прод.'!$C$9:$C$259,MATCH(D898,'Отчет о движении готов. прод.'!$B$9:$B$259,0),1),"")</f>
        <v/>
      </c>
      <c r="F898" s="51" t="str">
        <f>IFERROR(INDEX('Отчет о движении готов. прод.'!$D$9:$D$259,MATCH(D898,'Отчет о движении готов. прод.'!$B$9:$B$259,0),1),"")</f>
        <v/>
      </c>
      <c r="G898" s="8"/>
      <c r="H898" s="55"/>
    </row>
    <row r="899" spans="1:8">
      <c r="A899" s="4"/>
      <c r="B899" s="54"/>
      <c r="C899" s="5"/>
      <c r="D899" s="5"/>
      <c r="E899" s="50" t="str">
        <f>IFERROR(INDEX('Отчет о движении готов. прод.'!$C$9:$C$259,MATCH(D899,'Отчет о движении готов. прод.'!$B$9:$B$259,0),1),"")</f>
        <v/>
      </c>
      <c r="F899" s="51" t="str">
        <f>IFERROR(INDEX('Отчет о движении готов. прод.'!$D$9:$D$259,MATCH(D899,'Отчет о движении готов. прод.'!$B$9:$B$259,0),1),"")</f>
        <v/>
      </c>
      <c r="G899" s="8"/>
      <c r="H899" s="55"/>
    </row>
    <row r="900" spans="1:8">
      <c r="A900" s="4"/>
      <c r="B900" s="54"/>
      <c r="C900" s="5"/>
      <c r="D900" s="5"/>
      <c r="E900" s="50" t="str">
        <f>IFERROR(INDEX('Отчет о движении готов. прод.'!$C$9:$C$259,MATCH(D900,'Отчет о движении готов. прод.'!$B$9:$B$259,0),1),"")</f>
        <v/>
      </c>
      <c r="F900" s="51" t="str">
        <f>IFERROR(INDEX('Отчет о движении готов. прод.'!$D$9:$D$259,MATCH(D900,'Отчет о движении готов. прод.'!$B$9:$B$259,0),1),"")</f>
        <v/>
      </c>
      <c r="G900" s="8"/>
      <c r="H900" s="55"/>
    </row>
    <row r="901" spans="1:8">
      <c r="A901" s="4"/>
      <c r="B901" s="54"/>
      <c r="C901" s="5"/>
      <c r="D901" s="5"/>
      <c r="E901" s="50" t="str">
        <f>IFERROR(INDEX('Отчет о движении готов. прод.'!$C$9:$C$259,MATCH(D901,'Отчет о движении готов. прод.'!$B$9:$B$259,0),1),"")</f>
        <v/>
      </c>
      <c r="F901" s="51" t="str">
        <f>IFERROR(INDEX('Отчет о движении готов. прод.'!$D$9:$D$259,MATCH(D901,'Отчет о движении готов. прод.'!$B$9:$B$259,0),1),"")</f>
        <v/>
      </c>
      <c r="G901" s="8"/>
      <c r="H901" s="55"/>
    </row>
    <row r="902" spans="1:8">
      <c r="A902" s="4"/>
      <c r="B902" s="54"/>
      <c r="C902" s="5"/>
      <c r="D902" s="5"/>
      <c r="E902" s="50" t="str">
        <f>IFERROR(INDEX('Отчет о движении готов. прод.'!$C$9:$C$259,MATCH(D902,'Отчет о движении готов. прод.'!$B$9:$B$259,0),1),"")</f>
        <v/>
      </c>
      <c r="F902" s="51" t="str">
        <f>IFERROR(INDEX('Отчет о движении готов. прод.'!$D$9:$D$259,MATCH(D902,'Отчет о движении готов. прод.'!$B$9:$B$259,0),1),"")</f>
        <v/>
      </c>
      <c r="G902" s="8"/>
      <c r="H902" s="55"/>
    </row>
    <row r="903" spans="1:8">
      <c r="A903" s="4"/>
      <c r="B903" s="54"/>
      <c r="C903" s="5"/>
      <c r="D903" s="5"/>
      <c r="E903" s="50" t="str">
        <f>IFERROR(INDEX('Отчет о движении готов. прод.'!$C$9:$C$259,MATCH(D903,'Отчет о движении готов. прод.'!$B$9:$B$259,0),1),"")</f>
        <v/>
      </c>
      <c r="F903" s="51" t="str">
        <f>IFERROR(INDEX('Отчет о движении готов. прод.'!$D$9:$D$259,MATCH(D903,'Отчет о движении готов. прод.'!$B$9:$B$259,0),1),"")</f>
        <v/>
      </c>
      <c r="G903" s="8"/>
      <c r="H903" s="55"/>
    </row>
    <row r="904" spans="1:8">
      <c r="A904" s="4"/>
      <c r="B904" s="54"/>
      <c r="C904" s="5"/>
      <c r="D904" s="5"/>
      <c r="E904" s="50" t="str">
        <f>IFERROR(INDEX('Отчет о движении готов. прод.'!$C$9:$C$259,MATCH(D904,'Отчет о движении готов. прод.'!$B$9:$B$259,0),1),"")</f>
        <v/>
      </c>
      <c r="F904" s="51" t="str">
        <f>IFERROR(INDEX('Отчет о движении готов. прод.'!$D$9:$D$259,MATCH(D904,'Отчет о движении готов. прод.'!$B$9:$B$259,0),1),"")</f>
        <v/>
      </c>
      <c r="G904" s="8"/>
      <c r="H904" s="55"/>
    </row>
    <row r="905" spans="1:8">
      <c r="A905" s="4"/>
      <c r="B905" s="54"/>
      <c r="C905" s="5"/>
      <c r="D905" s="5"/>
      <c r="E905" s="50" t="str">
        <f>IFERROR(INDEX('Отчет о движении готов. прод.'!$C$9:$C$259,MATCH(D905,'Отчет о движении готов. прод.'!$B$9:$B$259,0),1),"")</f>
        <v/>
      </c>
      <c r="F905" s="51" t="str">
        <f>IFERROR(INDEX('Отчет о движении готов. прод.'!$D$9:$D$259,MATCH(D905,'Отчет о движении готов. прод.'!$B$9:$B$259,0),1),"")</f>
        <v/>
      </c>
      <c r="G905" s="8"/>
      <c r="H905" s="55"/>
    </row>
    <row r="906" spans="1:8">
      <c r="A906" s="4"/>
      <c r="B906" s="54"/>
      <c r="C906" s="5"/>
      <c r="D906" s="5"/>
      <c r="E906" s="50" t="str">
        <f>IFERROR(INDEX('Отчет о движении готов. прод.'!$C$9:$C$259,MATCH(D906,'Отчет о движении готов. прод.'!$B$9:$B$259,0),1),"")</f>
        <v/>
      </c>
      <c r="F906" s="51" t="str">
        <f>IFERROR(INDEX('Отчет о движении готов. прод.'!$D$9:$D$259,MATCH(D906,'Отчет о движении готов. прод.'!$B$9:$B$259,0),1),"")</f>
        <v/>
      </c>
      <c r="G906" s="8"/>
      <c r="H906" s="55"/>
    </row>
    <row r="907" spans="1:8">
      <c r="A907" s="4"/>
      <c r="B907" s="54"/>
      <c r="C907" s="5"/>
      <c r="D907" s="5"/>
      <c r="E907" s="50" t="str">
        <f>IFERROR(INDEX('Отчет о движении готов. прод.'!$C$9:$C$259,MATCH(D907,'Отчет о движении готов. прод.'!$B$9:$B$259,0),1),"")</f>
        <v/>
      </c>
      <c r="F907" s="51" t="str">
        <f>IFERROR(INDEX('Отчет о движении готов. прод.'!$D$9:$D$259,MATCH(D907,'Отчет о движении готов. прод.'!$B$9:$B$259,0),1),"")</f>
        <v/>
      </c>
      <c r="G907" s="8"/>
      <c r="H907" s="55"/>
    </row>
    <row r="908" spans="1:8">
      <c r="A908" s="4"/>
      <c r="B908" s="54"/>
      <c r="C908" s="5"/>
      <c r="D908" s="5"/>
      <c r="E908" s="50" t="str">
        <f>IFERROR(INDEX('Отчет о движении готов. прод.'!$C$9:$C$259,MATCH(D908,'Отчет о движении готов. прод.'!$B$9:$B$259,0),1),"")</f>
        <v/>
      </c>
      <c r="F908" s="51" t="str">
        <f>IFERROR(INDEX('Отчет о движении готов. прод.'!$D$9:$D$259,MATCH(D908,'Отчет о движении готов. прод.'!$B$9:$B$259,0),1),"")</f>
        <v/>
      </c>
      <c r="G908" s="8"/>
      <c r="H908" s="55"/>
    </row>
    <row r="909" spans="1:8">
      <c r="A909" s="4"/>
      <c r="B909" s="54"/>
      <c r="C909" s="5"/>
      <c r="D909" s="5"/>
      <c r="E909" s="50" t="str">
        <f>IFERROR(INDEX('Отчет о движении готов. прод.'!$C$9:$C$259,MATCH(D909,'Отчет о движении готов. прод.'!$B$9:$B$259,0),1),"")</f>
        <v/>
      </c>
      <c r="F909" s="51" t="str">
        <f>IFERROR(INDEX('Отчет о движении готов. прод.'!$D$9:$D$259,MATCH(D909,'Отчет о движении готов. прод.'!$B$9:$B$259,0),1),"")</f>
        <v/>
      </c>
      <c r="G909" s="8"/>
      <c r="H909" s="55"/>
    </row>
    <row r="910" spans="1:8">
      <c r="A910" s="4"/>
      <c r="B910" s="54"/>
      <c r="C910" s="5"/>
      <c r="D910" s="5"/>
      <c r="E910" s="50" t="str">
        <f>IFERROR(INDEX('Отчет о движении готов. прод.'!$C$9:$C$259,MATCH(D910,'Отчет о движении готов. прод.'!$B$9:$B$259,0),1),"")</f>
        <v/>
      </c>
      <c r="F910" s="51" t="str">
        <f>IFERROR(INDEX('Отчет о движении готов. прод.'!$D$9:$D$259,MATCH(D910,'Отчет о движении готов. прод.'!$B$9:$B$259,0),1),"")</f>
        <v/>
      </c>
      <c r="G910" s="8"/>
      <c r="H910" s="55"/>
    </row>
    <row r="911" spans="1:8">
      <c r="A911" s="4"/>
      <c r="B911" s="54"/>
      <c r="C911" s="5"/>
      <c r="D911" s="5"/>
      <c r="E911" s="50" t="str">
        <f>IFERROR(INDEX('Отчет о движении готов. прод.'!$C$9:$C$259,MATCH(D911,'Отчет о движении готов. прод.'!$B$9:$B$259,0),1),"")</f>
        <v/>
      </c>
      <c r="F911" s="51" t="str">
        <f>IFERROR(INDEX('Отчет о движении готов. прод.'!$D$9:$D$259,MATCH(D911,'Отчет о движении готов. прод.'!$B$9:$B$259,0),1),"")</f>
        <v/>
      </c>
      <c r="G911" s="8"/>
      <c r="H911" s="55"/>
    </row>
    <row r="912" spans="1:8">
      <c r="A912" s="4"/>
      <c r="B912" s="54"/>
      <c r="C912" s="5"/>
      <c r="D912" s="5"/>
      <c r="E912" s="50" t="str">
        <f>IFERROR(INDEX('Отчет о движении готов. прод.'!$C$9:$C$259,MATCH(D912,'Отчет о движении готов. прод.'!$B$9:$B$259,0),1),"")</f>
        <v/>
      </c>
      <c r="F912" s="51" t="str">
        <f>IFERROR(INDEX('Отчет о движении готов. прод.'!$D$9:$D$259,MATCH(D912,'Отчет о движении готов. прод.'!$B$9:$B$259,0),1),"")</f>
        <v/>
      </c>
      <c r="G912" s="8"/>
      <c r="H912" s="55"/>
    </row>
    <row r="913" spans="1:8">
      <c r="A913" s="4"/>
      <c r="B913" s="54"/>
      <c r="C913" s="5"/>
      <c r="D913" s="5"/>
      <c r="E913" s="50" t="str">
        <f>IFERROR(INDEX('Отчет о движении готов. прод.'!$C$9:$C$259,MATCH(D913,'Отчет о движении готов. прод.'!$B$9:$B$259,0),1),"")</f>
        <v/>
      </c>
      <c r="F913" s="51" t="str">
        <f>IFERROR(INDEX('Отчет о движении готов. прод.'!$D$9:$D$259,MATCH(D913,'Отчет о движении готов. прод.'!$B$9:$B$259,0),1),"")</f>
        <v/>
      </c>
      <c r="G913" s="8"/>
      <c r="H913" s="55"/>
    </row>
    <row r="914" spans="1:8">
      <c r="A914" s="4"/>
      <c r="B914" s="54"/>
      <c r="C914" s="5"/>
      <c r="D914" s="5"/>
      <c r="E914" s="50" t="str">
        <f>IFERROR(INDEX('Отчет о движении готов. прод.'!$C$9:$C$259,MATCH(D914,'Отчет о движении готов. прод.'!$B$9:$B$259,0),1),"")</f>
        <v/>
      </c>
      <c r="F914" s="51" t="str">
        <f>IFERROR(INDEX('Отчет о движении готов. прод.'!$D$9:$D$259,MATCH(D914,'Отчет о движении готов. прод.'!$B$9:$B$259,0),1),"")</f>
        <v/>
      </c>
      <c r="G914" s="8"/>
      <c r="H914" s="55"/>
    </row>
    <row r="915" spans="1:8">
      <c r="A915" s="4"/>
      <c r="B915" s="54"/>
      <c r="C915" s="5"/>
      <c r="D915" s="5"/>
      <c r="E915" s="50" t="str">
        <f>IFERROR(INDEX('Отчет о движении готов. прод.'!$C$9:$C$259,MATCH(D915,'Отчет о движении готов. прод.'!$B$9:$B$259,0),1),"")</f>
        <v/>
      </c>
      <c r="F915" s="51" t="str">
        <f>IFERROR(INDEX('Отчет о движении готов. прод.'!$D$9:$D$259,MATCH(D915,'Отчет о движении готов. прод.'!$B$9:$B$259,0),1),"")</f>
        <v/>
      </c>
      <c r="G915" s="8"/>
      <c r="H915" s="55"/>
    </row>
    <row r="916" spans="1:8">
      <c r="A916" s="4"/>
      <c r="B916" s="54"/>
      <c r="C916" s="5"/>
      <c r="D916" s="5"/>
      <c r="E916" s="50" t="str">
        <f>IFERROR(INDEX('Отчет о движении готов. прод.'!$C$9:$C$259,MATCH(D916,'Отчет о движении готов. прод.'!$B$9:$B$259,0),1),"")</f>
        <v/>
      </c>
      <c r="F916" s="51" t="str">
        <f>IFERROR(INDEX('Отчет о движении готов. прод.'!$D$9:$D$259,MATCH(D916,'Отчет о движении готов. прод.'!$B$9:$B$259,0),1),"")</f>
        <v/>
      </c>
      <c r="G916" s="8"/>
      <c r="H916" s="55"/>
    </row>
    <row r="917" spans="1:8">
      <c r="A917" s="4"/>
      <c r="B917" s="54"/>
      <c r="C917" s="5"/>
      <c r="D917" s="5"/>
      <c r="E917" s="50" t="str">
        <f>IFERROR(INDEX('Отчет о движении готов. прод.'!$C$9:$C$259,MATCH(D917,'Отчет о движении готов. прод.'!$B$9:$B$259,0),1),"")</f>
        <v/>
      </c>
      <c r="F917" s="51" t="str">
        <f>IFERROR(INDEX('Отчет о движении готов. прод.'!$D$9:$D$259,MATCH(D917,'Отчет о движении готов. прод.'!$B$9:$B$259,0),1),"")</f>
        <v/>
      </c>
      <c r="G917" s="8"/>
      <c r="H917" s="55"/>
    </row>
    <row r="918" spans="1:8">
      <c r="A918" s="4"/>
      <c r="B918" s="54"/>
      <c r="C918" s="5"/>
      <c r="D918" s="5"/>
      <c r="E918" s="50" t="str">
        <f>IFERROR(INDEX('Отчет о движении готов. прод.'!$C$9:$C$259,MATCH(D918,'Отчет о движении готов. прод.'!$B$9:$B$259,0),1),"")</f>
        <v/>
      </c>
      <c r="F918" s="51" t="str">
        <f>IFERROR(INDEX('Отчет о движении готов. прод.'!$D$9:$D$259,MATCH(D918,'Отчет о движении готов. прод.'!$B$9:$B$259,0),1),"")</f>
        <v/>
      </c>
      <c r="G918" s="8"/>
      <c r="H918" s="55"/>
    </row>
    <row r="919" spans="1:8">
      <c r="A919" s="4"/>
      <c r="B919" s="54"/>
      <c r="C919" s="5"/>
      <c r="D919" s="5"/>
      <c r="E919" s="50" t="str">
        <f>IFERROR(INDEX('Отчет о движении готов. прод.'!$C$9:$C$259,MATCH(D919,'Отчет о движении готов. прод.'!$B$9:$B$259,0),1),"")</f>
        <v/>
      </c>
      <c r="F919" s="51" t="str">
        <f>IFERROR(INDEX('Отчет о движении готов. прод.'!$D$9:$D$259,MATCH(D919,'Отчет о движении готов. прод.'!$B$9:$B$259,0),1),"")</f>
        <v/>
      </c>
      <c r="G919" s="8"/>
      <c r="H919" s="55"/>
    </row>
    <row r="920" spans="1:8">
      <c r="A920" s="4"/>
      <c r="B920" s="54"/>
      <c r="C920" s="5"/>
      <c r="D920" s="5"/>
      <c r="E920" s="50" t="str">
        <f>IFERROR(INDEX('Отчет о движении готов. прод.'!$C$9:$C$259,MATCH(D920,'Отчет о движении готов. прод.'!$B$9:$B$259,0),1),"")</f>
        <v/>
      </c>
      <c r="F920" s="51" t="str">
        <f>IFERROR(INDEX('Отчет о движении готов. прод.'!$D$9:$D$259,MATCH(D920,'Отчет о движении готов. прод.'!$B$9:$B$259,0),1),"")</f>
        <v/>
      </c>
      <c r="G920" s="8"/>
      <c r="H920" s="55"/>
    </row>
    <row r="921" spans="1:8">
      <c r="A921" s="4"/>
      <c r="B921" s="54"/>
      <c r="C921" s="5"/>
      <c r="D921" s="5"/>
      <c r="E921" s="50" t="str">
        <f>IFERROR(INDEX('Отчет о движении готов. прод.'!$C$9:$C$259,MATCH(D921,'Отчет о движении готов. прод.'!$B$9:$B$259,0),1),"")</f>
        <v/>
      </c>
      <c r="F921" s="51" t="str">
        <f>IFERROR(INDEX('Отчет о движении готов. прод.'!$D$9:$D$259,MATCH(D921,'Отчет о движении готов. прод.'!$B$9:$B$259,0),1),"")</f>
        <v/>
      </c>
      <c r="G921" s="8"/>
      <c r="H921" s="55"/>
    </row>
    <row r="922" spans="1:8">
      <c r="A922" s="4"/>
      <c r="B922" s="54"/>
      <c r="C922" s="5"/>
      <c r="D922" s="5"/>
      <c r="E922" s="50" t="str">
        <f>IFERROR(INDEX('Отчет о движении готов. прод.'!$C$9:$C$259,MATCH(D922,'Отчет о движении готов. прод.'!$B$9:$B$259,0),1),"")</f>
        <v/>
      </c>
      <c r="F922" s="51" t="str">
        <f>IFERROR(INDEX('Отчет о движении готов. прод.'!$D$9:$D$259,MATCH(D922,'Отчет о движении готов. прод.'!$B$9:$B$259,0),1),"")</f>
        <v/>
      </c>
      <c r="G922" s="8"/>
      <c r="H922" s="55"/>
    </row>
    <row r="923" spans="1:8">
      <c r="A923" s="4"/>
      <c r="B923" s="54"/>
      <c r="C923" s="5"/>
      <c r="D923" s="5"/>
      <c r="E923" s="50" t="str">
        <f>IFERROR(INDEX('Отчет о движении готов. прод.'!$C$9:$C$259,MATCH(D923,'Отчет о движении готов. прод.'!$B$9:$B$259,0),1),"")</f>
        <v/>
      </c>
      <c r="F923" s="51" t="str">
        <f>IFERROR(INDEX('Отчет о движении готов. прод.'!$D$9:$D$259,MATCH(D923,'Отчет о движении готов. прод.'!$B$9:$B$259,0),1),"")</f>
        <v/>
      </c>
      <c r="G923" s="8"/>
      <c r="H923" s="55"/>
    </row>
    <row r="924" spans="1:8">
      <c r="A924" s="4"/>
      <c r="B924" s="54"/>
      <c r="C924" s="5"/>
      <c r="D924" s="5"/>
      <c r="E924" s="50" t="str">
        <f>IFERROR(INDEX('Отчет о движении готов. прод.'!$C$9:$C$259,MATCH(D924,'Отчет о движении готов. прод.'!$B$9:$B$259,0),1),"")</f>
        <v/>
      </c>
      <c r="F924" s="51" t="str">
        <f>IFERROR(INDEX('Отчет о движении готов. прод.'!$D$9:$D$259,MATCH(D924,'Отчет о движении готов. прод.'!$B$9:$B$259,0),1),"")</f>
        <v/>
      </c>
      <c r="G924" s="8"/>
      <c r="H924" s="55"/>
    </row>
    <row r="925" spans="1:8">
      <c r="A925" s="4"/>
      <c r="B925" s="54"/>
      <c r="C925" s="5"/>
      <c r="D925" s="5"/>
      <c r="E925" s="50" t="str">
        <f>IFERROR(INDEX('Отчет о движении готов. прод.'!$C$9:$C$259,MATCH(D925,'Отчет о движении готов. прод.'!$B$9:$B$259,0),1),"")</f>
        <v/>
      </c>
      <c r="F925" s="51" t="str">
        <f>IFERROR(INDEX('Отчет о движении готов. прод.'!$D$9:$D$259,MATCH(D925,'Отчет о движении готов. прод.'!$B$9:$B$259,0),1),"")</f>
        <v/>
      </c>
      <c r="G925" s="8"/>
      <c r="H925" s="55"/>
    </row>
    <row r="926" spans="1:8">
      <c r="A926" s="4"/>
      <c r="B926" s="54"/>
      <c r="C926" s="5"/>
      <c r="D926" s="5"/>
      <c r="E926" s="50" t="str">
        <f>IFERROR(INDEX('Отчет о движении готов. прод.'!$C$9:$C$259,MATCH(D926,'Отчет о движении готов. прод.'!$B$9:$B$259,0),1),"")</f>
        <v/>
      </c>
      <c r="F926" s="51" t="str">
        <f>IFERROR(INDEX('Отчет о движении готов. прод.'!$D$9:$D$259,MATCH(D926,'Отчет о движении готов. прод.'!$B$9:$B$259,0),1),"")</f>
        <v/>
      </c>
      <c r="G926" s="8"/>
      <c r="H926" s="55"/>
    </row>
    <row r="927" spans="1:8">
      <c r="A927" s="4"/>
      <c r="B927" s="54"/>
      <c r="C927" s="5"/>
      <c r="D927" s="5"/>
      <c r="E927" s="50" t="str">
        <f>IFERROR(INDEX('Отчет о движении готов. прод.'!$C$9:$C$259,MATCH(D927,'Отчет о движении готов. прод.'!$B$9:$B$259,0),1),"")</f>
        <v/>
      </c>
      <c r="F927" s="51" t="str">
        <f>IFERROR(INDEX('Отчет о движении готов. прод.'!$D$9:$D$259,MATCH(D927,'Отчет о движении готов. прод.'!$B$9:$B$259,0),1),"")</f>
        <v/>
      </c>
      <c r="G927" s="8"/>
      <c r="H927" s="55"/>
    </row>
    <row r="928" spans="1:8">
      <c r="A928" s="4"/>
      <c r="B928" s="54"/>
      <c r="C928" s="5"/>
      <c r="D928" s="5"/>
      <c r="E928" s="50" t="str">
        <f>IFERROR(INDEX('Отчет о движении готов. прод.'!$C$9:$C$259,MATCH(D928,'Отчет о движении готов. прод.'!$B$9:$B$259,0),1),"")</f>
        <v/>
      </c>
      <c r="F928" s="51" t="str">
        <f>IFERROR(INDEX('Отчет о движении готов. прод.'!$D$9:$D$259,MATCH(D928,'Отчет о движении готов. прод.'!$B$9:$B$259,0),1),"")</f>
        <v/>
      </c>
      <c r="G928" s="8"/>
      <c r="H928" s="55"/>
    </row>
    <row r="929" spans="1:8">
      <c r="A929" s="4"/>
      <c r="B929" s="54"/>
      <c r="C929" s="5"/>
      <c r="D929" s="5"/>
      <c r="E929" s="50" t="str">
        <f>IFERROR(INDEX('Отчет о движении готов. прод.'!$C$9:$C$259,MATCH(D929,'Отчет о движении готов. прод.'!$B$9:$B$259,0),1),"")</f>
        <v/>
      </c>
      <c r="F929" s="51" t="str">
        <f>IFERROR(INDEX('Отчет о движении готов. прод.'!$D$9:$D$259,MATCH(D929,'Отчет о движении готов. прод.'!$B$9:$B$259,0),1),"")</f>
        <v/>
      </c>
      <c r="G929" s="8"/>
      <c r="H929" s="55"/>
    </row>
    <row r="930" spans="1:8">
      <c r="A930" s="4"/>
      <c r="B930" s="54"/>
      <c r="C930" s="5"/>
      <c r="D930" s="5"/>
      <c r="E930" s="50" t="str">
        <f>IFERROR(INDEX('Отчет о движении готов. прод.'!$C$9:$C$259,MATCH(D930,'Отчет о движении готов. прод.'!$B$9:$B$259,0),1),"")</f>
        <v/>
      </c>
      <c r="F930" s="51" t="str">
        <f>IFERROR(INDEX('Отчет о движении готов. прод.'!$D$9:$D$259,MATCH(D930,'Отчет о движении готов. прод.'!$B$9:$B$259,0),1),"")</f>
        <v/>
      </c>
      <c r="G930" s="8"/>
      <c r="H930" s="55"/>
    </row>
    <row r="931" spans="1:8">
      <c r="A931" s="4"/>
      <c r="B931" s="54"/>
      <c r="C931" s="5"/>
      <c r="D931" s="5"/>
      <c r="E931" s="50" t="str">
        <f>IFERROR(INDEX('Отчет о движении готов. прод.'!$C$9:$C$259,MATCH(D931,'Отчет о движении готов. прод.'!$B$9:$B$259,0),1),"")</f>
        <v/>
      </c>
      <c r="F931" s="51" t="str">
        <f>IFERROR(INDEX('Отчет о движении готов. прод.'!$D$9:$D$259,MATCH(D931,'Отчет о движении готов. прод.'!$B$9:$B$259,0),1),"")</f>
        <v/>
      </c>
      <c r="G931" s="8"/>
      <c r="H931" s="55"/>
    </row>
    <row r="932" spans="1:8">
      <c r="A932" s="4"/>
      <c r="B932" s="54"/>
      <c r="C932" s="5"/>
      <c r="D932" s="5"/>
      <c r="E932" s="50" t="str">
        <f>IFERROR(INDEX('Отчет о движении готов. прод.'!$C$9:$C$259,MATCH(D932,'Отчет о движении готов. прод.'!$B$9:$B$259,0),1),"")</f>
        <v/>
      </c>
      <c r="F932" s="51" t="str">
        <f>IFERROR(INDEX('Отчет о движении готов. прод.'!$D$9:$D$259,MATCH(D932,'Отчет о движении готов. прод.'!$B$9:$B$259,0),1),"")</f>
        <v/>
      </c>
      <c r="G932" s="8"/>
      <c r="H932" s="55"/>
    </row>
    <row r="933" spans="1:8">
      <c r="A933" s="4"/>
      <c r="B933" s="54"/>
      <c r="C933" s="5"/>
      <c r="D933" s="5"/>
      <c r="E933" s="50" t="str">
        <f>IFERROR(INDEX('Отчет о движении готов. прод.'!$C$9:$C$259,MATCH(D933,'Отчет о движении готов. прод.'!$B$9:$B$259,0),1),"")</f>
        <v/>
      </c>
      <c r="F933" s="51" t="str">
        <f>IFERROR(INDEX('Отчет о движении готов. прод.'!$D$9:$D$259,MATCH(D933,'Отчет о движении готов. прод.'!$B$9:$B$259,0),1),"")</f>
        <v/>
      </c>
      <c r="G933" s="8"/>
      <c r="H933" s="55"/>
    </row>
    <row r="934" spans="1:8">
      <c r="A934" s="4"/>
      <c r="B934" s="54"/>
      <c r="C934" s="5"/>
      <c r="D934" s="5"/>
      <c r="E934" s="50" t="str">
        <f>IFERROR(INDEX('Отчет о движении готов. прод.'!$C$9:$C$259,MATCH(D934,'Отчет о движении готов. прод.'!$B$9:$B$259,0),1),"")</f>
        <v/>
      </c>
      <c r="F934" s="51" t="str">
        <f>IFERROR(INDEX('Отчет о движении готов. прод.'!$D$9:$D$259,MATCH(D934,'Отчет о движении готов. прод.'!$B$9:$B$259,0),1),"")</f>
        <v/>
      </c>
      <c r="G934" s="8"/>
      <c r="H934" s="55"/>
    </row>
    <row r="935" spans="1:8">
      <c r="A935" s="4"/>
      <c r="B935" s="54"/>
      <c r="C935" s="5"/>
      <c r="D935" s="5"/>
      <c r="E935" s="50" t="str">
        <f>IFERROR(INDEX('Отчет о движении готов. прод.'!$C$9:$C$259,MATCH(D935,'Отчет о движении готов. прод.'!$B$9:$B$259,0),1),"")</f>
        <v/>
      </c>
      <c r="F935" s="51" t="str">
        <f>IFERROR(INDEX('Отчет о движении готов. прод.'!$D$9:$D$259,MATCH(D935,'Отчет о движении готов. прод.'!$B$9:$B$259,0),1),"")</f>
        <v/>
      </c>
      <c r="G935" s="8"/>
      <c r="H935" s="55"/>
    </row>
    <row r="936" spans="1:8">
      <c r="A936" s="4"/>
      <c r="B936" s="54"/>
      <c r="C936" s="5"/>
      <c r="D936" s="5"/>
      <c r="E936" s="50" t="str">
        <f>IFERROR(INDEX('Отчет о движении готов. прод.'!$C$9:$C$259,MATCH(D936,'Отчет о движении готов. прод.'!$B$9:$B$259,0),1),"")</f>
        <v/>
      </c>
      <c r="F936" s="51" t="str">
        <f>IFERROR(INDEX('Отчет о движении готов. прод.'!$D$9:$D$259,MATCH(D936,'Отчет о движении готов. прод.'!$B$9:$B$259,0),1),"")</f>
        <v/>
      </c>
      <c r="G936" s="8"/>
      <c r="H936" s="55"/>
    </row>
    <row r="937" spans="1:8">
      <c r="A937" s="4"/>
      <c r="B937" s="54"/>
      <c r="C937" s="5"/>
      <c r="D937" s="5"/>
      <c r="E937" s="50" t="str">
        <f>IFERROR(INDEX('Отчет о движении готов. прод.'!$C$9:$C$259,MATCH(D937,'Отчет о движении готов. прод.'!$B$9:$B$259,0),1),"")</f>
        <v/>
      </c>
      <c r="F937" s="51" t="str">
        <f>IFERROR(INDEX('Отчет о движении готов. прод.'!$D$9:$D$259,MATCH(D937,'Отчет о движении готов. прод.'!$B$9:$B$259,0),1),"")</f>
        <v/>
      </c>
      <c r="G937" s="8"/>
      <c r="H937" s="55"/>
    </row>
    <row r="938" spans="1:8">
      <c r="A938" s="4"/>
      <c r="B938" s="54"/>
      <c r="C938" s="5"/>
      <c r="D938" s="5"/>
      <c r="E938" s="50" t="str">
        <f>IFERROR(INDEX('Отчет о движении готов. прод.'!$C$9:$C$259,MATCH(D938,'Отчет о движении готов. прод.'!$B$9:$B$259,0),1),"")</f>
        <v/>
      </c>
      <c r="F938" s="51" t="str">
        <f>IFERROR(INDEX('Отчет о движении готов. прод.'!$D$9:$D$259,MATCH(D938,'Отчет о движении готов. прод.'!$B$9:$B$259,0),1),"")</f>
        <v/>
      </c>
      <c r="G938" s="8"/>
      <c r="H938" s="55"/>
    </row>
    <row r="939" spans="1:8">
      <c r="A939" s="4"/>
      <c r="B939" s="54"/>
      <c r="C939" s="5"/>
      <c r="D939" s="5"/>
      <c r="E939" s="50" t="str">
        <f>IFERROR(INDEX('Отчет о движении готов. прод.'!$C$9:$C$259,MATCH(D939,'Отчет о движении готов. прод.'!$B$9:$B$259,0),1),"")</f>
        <v/>
      </c>
      <c r="F939" s="51" t="str">
        <f>IFERROR(INDEX('Отчет о движении готов. прод.'!$D$9:$D$259,MATCH(D939,'Отчет о движении готов. прод.'!$B$9:$B$259,0),1),"")</f>
        <v/>
      </c>
      <c r="G939" s="8"/>
      <c r="H939" s="55"/>
    </row>
    <row r="940" spans="1:8">
      <c r="A940" s="4"/>
      <c r="B940" s="54"/>
      <c r="C940" s="5"/>
      <c r="D940" s="5"/>
      <c r="E940" s="50" t="str">
        <f>IFERROR(INDEX('Отчет о движении готов. прод.'!$C$9:$C$259,MATCH(D940,'Отчет о движении готов. прод.'!$B$9:$B$259,0),1),"")</f>
        <v/>
      </c>
      <c r="F940" s="51" t="str">
        <f>IFERROR(INDEX('Отчет о движении готов. прод.'!$D$9:$D$259,MATCH(D940,'Отчет о движении готов. прод.'!$B$9:$B$259,0),1),"")</f>
        <v/>
      </c>
      <c r="G940" s="8"/>
      <c r="H940" s="55"/>
    </row>
    <row r="941" spans="1:8">
      <c r="A941" s="4"/>
      <c r="B941" s="54"/>
      <c r="C941" s="5"/>
      <c r="D941" s="5"/>
      <c r="E941" s="50" t="str">
        <f>IFERROR(INDEX('Отчет о движении готов. прод.'!$C$9:$C$259,MATCH(D941,'Отчет о движении готов. прод.'!$B$9:$B$259,0),1),"")</f>
        <v/>
      </c>
      <c r="F941" s="51" t="str">
        <f>IFERROR(INDEX('Отчет о движении готов. прод.'!$D$9:$D$259,MATCH(D941,'Отчет о движении готов. прод.'!$B$9:$B$259,0),1),"")</f>
        <v/>
      </c>
      <c r="G941" s="8"/>
      <c r="H941" s="55"/>
    </row>
    <row r="942" spans="1:8">
      <c r="A942" s="4"/>
      <c r="B942" s="54"/>
      <c r="C942" s="5"/>
      <c r="D942" s="5"/>
      <c r="E942" s="50" t="str">
        <f>IFERROR(INDEX('Отчет о движении готов. прод.'!$C$9:$C$259,MATCH(D942,'Отчет о движении готов. прод.'!$B$9:$B$259,0),1),"")</f>
        <v/>
      </c>
      <c r="F942" s="51" t="str">
        <f>IFERROR(INDEX('Отчет о движении готов. прод.'!$D$9:$D$259,MATCH(D942,'Отчет о движении готов. прод.'!$B$9:$B$259,0),1),"")</f>
        <v/>
      </c>
      <c r="G942" s="8"/>
      <c r="H942" s="55"/>
    </row>
    <row r="943" spans="1:8">
      <c r="A943" s="4"/>
      <c r="B943" s="54"/>
      <c r="C943" s="5"/>
      <c r="D943" s="5"/>
      <c r="E943" s="50" t="str">
        <f>IFERROR(INDEX('Отчет о движении готов. прод.'!$C$9:$C$259,MATCH(D943,'Отчет о движении готов. прод.'!$B$9:$B$259,0),1),"")</f>
        <v/>
      </c>
      <c r="F943" s="51" t="str">
        <f>IFERROR(INDEX('Отчет о движении готов. прод.'!$D$9:$D$259,MATCH(D943,'Отчет о движении готов. прод.'!$B$9:$B$259,0),1),"")</f>
        <v/>
      </c>
      <c r="G943" s="8"/>
      <c r="H943" s="55"/>
    </row>
    <row r="944" spans="1:8">
      <c r="A944" s="4"/>
      <c r="B944" s="54"/>
      <c r="C944" s="5"/>
      <c r="D944" s="5"/>
      <c r="E944" s="50" t="str">
        <f>IFERROR(INDEX('Отчет о движении готов. прод.'!$C$9:$C$259,MATCH(D944,'Отчет о движении готов. прод.'!$B$9:$B$259,0),1),"")</f>
        <v/>
      </c>
      <c r="F944" s="51" t="str">
        <f>IFERROR(INDEX('Отчет о движении готов. прод.'!$D$9:$D$259,MATCH(D944,'Отчет о движении готов. прод.'!$B$9:$B$259,0),1),"")</f>
        <v/>
      </c>
      <c r="G944" s="8"/>
      <c r="H944" s="55"/>
    </row>
    <row r="945" spans="1:8">
      <c r="A945" s="4"/>
      <c r="B945" s="54"/>
      <c r="C945" s="5"/>
      <c r="D945" s="5"/>
      <c r="E945" s="50" t="str">
        <f>IFERROR(INDEX('Отчет о движении готов. прод.'!$C$9:$C$259,MATCH(D945,'Отчет о движении готов. прод.'!$B$9:$B$259,0),1),"")</f>
        <v/>
      </c>
      <c r="F945" s="51" t="str">
        <f>IFERROR(INDEX('Отчет о движении готов. прод.'!$D$9:$D$259,MATCH(D945,'Отчет о движении готов. прод.'!$B$9:$B$259,0),1),"")</f>
        <v/>
      </c>
      <c r="G945" s="8"/>
      <c r="H945" s="55"/>
    </row>
    <row r="946" spans="1:8">
      <c r="A946" s="4"/>
      <c r="B946" s="54"/>
      <c r="C946" s="5"/>
      <c r="D946" s="5"/>
      <c r="E946" s="50" t="str">
        <f>IFERROR(INDEX('Отчет о движении готов. прод.'!$C$9:$C$259,MATCH(D946,'Отчет о движении готов. прод.'!$B$9:$B$259,0),1),"")</f>
        <v/>
      </c>
      <c r="F946" s="51" t="str">
        <f>IFERROR(INDEX('Отчет о движении готов. прод.'!$D$9:$D$259,MATCH(D946,'Отчет о движении готов. прод.'!$B$9:$B$259,0),1),"")</f>
        <v/>
      </c>
      <c r="G946" s="8"/>
      <c r="H946" s="55"/>
    </row>
    <row r="947" spans="1:8">
      <c r="A947" s="4"/>
      <c r="B947" s="54"/>
      <c r="C947" s="5"/>
      <c r="D947" s="5"/>
      <c r="E947" s="50" t="str">
        <f>IFERROR(INDEX('Отчет о движении готов. прод.'!$C$9:$C$259,MATCH(D947,'Отчет о движении готов. прод.'!$B$9:$B$259,0),1),"")</f>
        <v/>
      </c>
      <c r="F947" s="51" t="str">
        <f>IFERROR(INDEX('Отчет о движении готов. прод.'!$D$9:$D$259,MATCH(D947,'Отчет о движении готов. прод.'!$B$9:$B$259,0),1),"")</f>
        <v/>
      </c>
      <c r="G947" s="8"/>
      <c r="H947" s="55"/>
    </row>
    <row r="948" spans="1:8">
      <c r="A948" s="4"/>
      <c r="B948" s="54"/>
      <c r="C948" s="5"/>
      <c r="D948" s="5"/>
      <c r="E948" s="50" t="str">
        <f>IFERROR(INDEX('Отчет о движении готов. прод.'!$C$9:$C$259,MATCH(D948,'Отчет о движении готов. прод.'!$B$9:$B$259,0),1),"")</f>
        <v/>
      </c>
      <c r="F948" s="51" t="str">
        <f>IFERROR(INDEX('Отчет о движении готов. прод.'!$D$9:$D$259,MATCH(D948,'Отчет о движении готов. прод.'!$B$9:$B$259,0),1),"")</f>
        <v/>
      </c>
      <c r="G948" s="8"/>
      <c r="H948" s="55"/>
    </row>
    <row r="949" spans="1:8">
      <c r="A949" s="4"/>
      <c r="B949" s="54"/>
      <c r="C949" s="5"/>
      <c r="D949" s="5"/>
      <c r="E949" s="50" t="str">
        <f>IFERROR(INDEX('Отчет о движении готов. прод.'!$C$9:$C$259,MATCH(D949,'Отчет о движении готов. прод.'!$B$9:$B$259,0),1),"")</f>
        <v/>
      </c>
      <c r="F949" s="51" t="str">
        <f>IFERROR(INDEX('Отчет о движении готов. прод.'!$D$9:$D$259,MATCH(D949,'Отчет о движении готов. прод.'!$B$9:$B$259,0),1),"")</f>
        <v/>
      </c>
      <c r="G949" s="8"/>
      <c r="H949" s="55"/>
    </row>
    <row r="950" spans="1:8">
      <c r="A950" s="4"/>
      <c r="B950" s="54"/>
      <c r="C950" s="5"/>
      <c r="D950" s="5"/>
      <c r="E950" s="50" t="str">
        <f>IFERROR(INDEX('Отчет о движении готов. прод.'!$C$9:$C$259,MATCH(D950,'Отчет о движении готов. прод.'!$B$9:$B$259,0),1),"")</f>
        <v/>
      </c>
      <c r="F950" s="51" t="str">
        <f>IFERROR(INDEX('Отчет о движении готов. прод.'!$D$9:$D$259,MATCH(D950,'Отчет о движении готов. прод.'!$B$9:$B$259,0),1),"")</f>
        <v/>
      </c>
      <c r="G950" s="8"/>
      <c r="H950" s="55"/>
    </row>
    <row r="951" spans="1:8">
      <c r="A951" s="4"/>
      <c r="B951" s="54"/>
      <c r="C951" s="5"/>
      <c r="D951" s="5"/>
      <c r="E951" s="50" t="str">
        <f>IFERROR(INDEX('Отчет о движении готов. прод.'!$C$9:$C$259,MATCH(D951,'Отчет о движении готов. прод.'!$B$9:$B$259,0),1),"")</f>
        <v/>
      </c>
      <c r="F951" s="51" t="str">
        <f>IFERROR(INDEX('Отчет о движении готов. прод.'!$D$9:$D$259,MATCH(D951,'Отчет о движении готов. прод.'!$B$9:$B$259,0),1),"")</f>
        <v/>
      </c>
      <c r="G951" s="8"/>
      <c r="H951" s="55"/>
    </row>
    <row r="952" spans="1:8">
      <c r="A952" s="4"/>
      <c r="B952" s="54"/>
      <c r="C952" s="5"/>
      <c r="D952" s="5"/>
      <c r="E952" s="50" t="str">
        <f>IFERROR(INDEX('Отчет о движении готов. прод.'!$C$9:$C$259,MATCH(D952,'Отчет о движении готов. прод.'!$B$9:$B$259,0),1),"")</f>
        <v/>
      </c>
      <c r="F952" s="51" t="str">
        <f>IFERROR(INDEX('Отчет о движении готов. прод.'!$D$9:$D$259,MATCH(D952,'Отчет о движении готов. прод.'!$B$9:$B$259,0),1),"")</f>
        <v/>
      </c>
      <c r="G952" s="8"/>
      <c r="H952" s="55"/>
    </row>
    <row r="953" spans="1:8">
      <c r="A953" s="4"/>
      <c r="B953" s="54"/>
      <c r="C953" s="5"/>
      <c r="D953" s="5"/>
      <c r="E953" s="50" t="str">
        <f>IFERROR(INDEX('Отчет о движении готов. прод.'!$C$9:$C$259,MATCH(D953,'Отчет о движении готов. прод.'!$B$9:$B$259,0),1),"")</f>
        <v/>
      </c>
      <c r="F953" s="51" t="str">
        <f>IFERROR(INDEX('Отчет о движении готов. прод.'!$D$9:$D$259,MATCH(D953,'Отчет о движении готов. прод.'!$B$9:$B$259,0),1),"")</f>
        <v/>
      </c>
      <c r="G953" s="8"/>
      <c r="H953" s="55"/>
    </row>
    <row r="954" spans="1:8">
      <c r="A954" s="4"/>
      <c r="B954" s="54"/>
      <c r="C954" s="5"/>
      <c r="D954" s="5"/>
      <c r="E954" s="50" t="str">
        <f>IFERROR(INDEX('Отчет о движении готов. прод.'!$C$9:$C$259,MATCH(D954,'Отчет о движении готов. прод.'!$B$9:$B$259,0),1),"")</f>
        <v/>
      </c>
      <c r="F954" s="51" t="str">
        <f>IFERROR(INDEX('Отчет о движении готов. прод.'!$D$9:$D$259,MATCH(D954,'Отчет о движении готов. прод.'!$B$9:$B$259,0),1),"")</f>
        <v/>
      </c>
      <c r="G954" s="8"/>
      <c r="H954" s="55"/>
    </row>
    <row r="955" spans="1:8">
      <c r="A955" s="4"/>
      <c r="B955" s="54"/>
      <c r="C955" s="5"/>
      <c r="D955" s="5"/>
      <c r="E955" s="50" t="str">
        <f>IFERROR(INDEX('Отчет о движении готов. прод.'!$C$9:$C$259,MATCH(D955,'Отчет о движении готов. прод.'!$B$9:$B$259,0),1),"")</f>
        <v/>
      </c>
      <c r="F955" s="51" t="str">
        <f>IFERROR(INDEX('Отчет о движении готов. прод.'!$D$9:$D$259,MATCH(D955,'Отчет о движении готов. прод.'!$B$9:$B$259,0),1),"")</f>
        <v/>
      </c>
      <c r="G955" s="8"/>
      <c r="H955" s="55"/>
    </row>
    <row r="956" spans="1:8">
      <c r="A956" s="4"/>
      <c r="B956" s="54"/>
      <c r="C956" s="5"/>
      <c r="D956" s="5"/>
      <c r="E956" s="50" t="str">
        <f>IFERROR(INDEX('Отчет о движении готов. прод.'!$C$9:$C$259,MATCH(D956,'Отчет о движении готов. прод.'!$B$9:$B$259,0),1),"")</f>
        <v/>
      </c>
      <c r="F956" s="51" t="str">
        <f>IFERROR(INDEX('Отчет о движении готов. прод.'!$D$9:$D$259,MATCH(D956,'Отчет о движении готов. прод.'!$B$9:$B$259,0),1),"")</f>
        <v/>
      </c>
      <c r="G956" s="8"/>
      <c r="H956" s="55"/>
    </row>
    <row r="957" spans="1:8">
      <c r="A957" s="4"/>
      <c r="B957" s="54"/>
      <c r="C957" s="5"/>
      <c r="D957" s="5"/>
      <c r="E957" s="50" t="str">
        <f>IFERROR(INDEX('Отчет о движении готов. прод.'!$C$9:$C$259,MATCH(D957,'Отчет о движении готов. прод.'!$B$9:$B$259,0),1),"")</f>
        <v/>
      </c>
      <c r="F957" s="51" t="str">
        <f>IFERROR(INDEX('Отчет о движении готов. прод.'!$D$9:$D$259,MATCH(D957,'Отчет о движении готов. прод.'!$B$9:$B$259,0),1),"")</f>
        <v/>
      </c>
      <c r="G957" s="8"/>
      <c r="H957" s="55"/>
    </row>
    <row r="958" spans="1:8">
      <c r="A958" s="4"/>
      <c r="B958" s="54"/>
      <c r="C958" s="5"/>
      <c r="D958" s="5"/>
      <c r="E958" s="50" t="str">
        <f>IFERROR(INDEX('Отчет о движении готов. прод.'!$C$9:$C$259,MATCH(D958,'Отчет о движении готов. прод.'!$B$9:$B$259,0),1),"")</f>
        <v/>
      </c>
      <c r="F958" s="51" t="str">
        <f>IFERROR(INDEX('Отчет о движении готов. прод.'!$D$9:$D$259,MATCH(D958,'Отчет о движении готов. прод.'!$B$9:$B$259,0),1),"")</f>
        <v/>
      </c>
      <c r="G958" s="8"/>
      <c r="H958" s="55"/>
    </row>
    <row r="959" spans="1:8">
      <c r="A959" s="4"/>
      <c r="B959" s="54"/>
      <c r="C959" s="5"/>
      <c r="D959" s="5"/>
      <c r="E959" s="50" t="str">
        <f>IFERROR(INDEX('Отчет о движении готов. прод.'!$C$9:$C$259,MATCH(D959,'Отчет о движении готов. прод.'!$B$9:$B$259,0),1),"")</f>
        <v/>
      </c>
      <c r="F959" s="51" t="str">
        <f>IFERROR(INDEX('Отчет о движении готов. прод.'!$D$9:$D$259,MATCH(D959,'Отчет о движении готов. прод.'!$B$9:$B$259,0),1),"")</f>
        <v/>
      </c>
      <c r="G959" s="8"/>
      <c r="H959" s="55"/>
    </row>
    <row r="960" spans="1:8">
      <c r="A960" s="4"/>
      <c r="B960" s="54"/>
      <c r="C960" s="5"/>
      <c r="D960" s="5"/>
      <c r="E960" s="50" t="str">
        <f>IFERROR(INDEX('Отчет о движении готов. прод.'!$C$9:$C$259,MATCH(D960,'Отчет о движении готов. прод.'!$B$9:$B$259,0),1),"")</f>
        <v/>
      </c>
      <c r="F960" s="51" t="str">
        <f>IFERROR(INDEX('Отчет о движении готов. прод.'!$D$9:$D$259,MATCH(D960,'Отчет о движении готов. прод.'!$B$9:$B$259,0),1),"")</f>
        <v/>
      </c>
      <c r="G960" s="8"/>
      <c r="H960" s="55"/>
    </row>
    <row r="961" spans="1:8">
      <c r="A961" s="4"/>
      <c r="B961" s="54"/>
      <c r="C961" s="5"/>
      <c r="D961" s="5"/>
      <c r="E961" s="50" t="str">
        <f>IFERROR(INDEX('Отчет о движении готов. прод.'!$C$9:$C$259,MATCH(D961,'Отчет о движении готов. прод.'!$B$9:$B$259,0),1),"")</f>
        <v/>
      </c>
      <c r="F961" s="51" t="str">
        <f>IFERROR(INDEX('Отчет о движении готов. прод.'!$D$9:$D$259,MATCH(D961,'Отчет о движении готов. прод.'!$B$9:$B$259,0),1),"")</f>
        <v/>
      </c>
      <c r="G961" s="8"/>
      <c r="H961" s="55"/>
    </row>
    <row r="962" spans="1:8">
      <c r="A962" s="4"/>
      <c r="B962" s="54"/>
      <c r="C962" s="5"/>
      <c r="D962" s="5"/>
      <c r="E962" s="50" t="str">
        <f>IFERROR(INDEX('Отчет о движении готов. прод.'!$C$9:$C$259,MATCH(D962,'Отчет о движении готов. прод.'!$B$9:$B$259,0),1),"")</f>
        <v/>
      </c>
      <c r="F962" s="51" t="str">
        <f>IFERROR(INDEX('Отчет о движении готов. прод.'!$D$9:$D$259,MATCH(D962,'Отчет о движении готов. прод.'!$B$9:$B$259,0),1),"")</f>
        <v/>
      </c>
      <c r="G962" s="8"/>
      <c r="H962" s="55"/>
    </row>
    <row r="963" spans="1:8">
      <c r="A963" s="4"/>
      <c r="B963" s="54"/>
      <c r="C963" s="5"/>
      <c r="D963" s="5"/>
      <c r="E963" s="50" t="str">
        <f>IFERROR(INDEX('Отчет о движении готов. прод.'!$C$9:$C$259,MATCH(D963,'Отчет о движении готов. прод.'!$B$9:$B$259,0),1),"")</f>
        <v/>
      </c>
      <c r="F963" s="51" t="str">
        <f>IFERROR(INDEX('Отчет о движении готов. прод.'!$D$9:$D$259,MATCH(D963,'Отчет о движении готов. прод.'!$B$9:$B$259,0),1),"")</f>
        <v/>
      </c>
      <c r="G963" s="8"/>
      <c r="H963" s="55"/>
    </row>
    <row r="964" spans="1:8">
      <c r="A964" s="4"/>
      <c r="B964" s="54"/>
      <c r="C964" s="5"/>
      <c r="D964" s="5"/>
      <c r="E964" s="50" t="str">
        <f>IFERROR(INDEX('Отчет о движении готов. прод.'!$C$9:$C$259,MATCH(D964,'Отчет о движении готов. прод.'!$B$9:$B$259,0),1),"")</f>
        <v/>
      </c>
      <c r="F964" s="51" t="str">
        <f>IFERROR(INDEX('Отчет о движении готов. прод.'!$D$9:$D$259,MATCH(D964,'Отчет о движении готов. прод.'!$B$9:$B$259,0),1),"")</f>
        <v/>
      </c>
      <c r="G964" s="8"/>
      <c r="H964" s="55"/>
    </row>
    <row r="965" spans="1:8">
      <c r="A965" s="4"/>
      <c r="B965" s="54"/>
      <c r="C965" s="5"/>
      <c r="D965" s="5"/>
      <c r="E965" s="50" t="str">
        <f>IFERROR(INDEX('Отчет о движении готов. прод.'!$C$9:$C$259,MATCH(D965,'Отчет о движении готов. прод.'!$B$9:$B$259,0),1),"")</f>
        <v/>
      </c>
      <c r="F965" s="51" t="str">
        <f>IFERROR(INDEX('Отчет о движении готов. прод.'!$D$9:$D$259,MATCH(D965,'Отчет о движении готов. прод.'!$B$9:$B$259,0),1),"")</f>
        <v/>
      </c>
      <c r="G965" s="8"/>
      <c r="H965" s="55"/>
    </row>
    <row r="966" spans="1:8">
      <c r="A966" s="4"/>
      <c r="B966" s="54"/>
      <c r="C966" s="5"/>
      <c r="D966" s="5"/>
      <c r="E966" s="50" t="str">
        <f>IFERROR(INDEX('Отчет о движении готов. прод.'!$C$9:$C$259,MATCH(D966,'Отчет о движении готов. прод.'!$B$9:$B$259,0),1),"")</f>
        <v/>
      </c>
      <c r="F966" s="51" t="str">
        <f>IFERROR(INDEX('Отчет о движении готов. прод.'!$D$9:$D$259,MATCH(D966,'Отчет о движении готов. прод.'!$B$9:$B$259,0),1),"")</f>
        <v/>
      </c>
      <c r="G966" s="8"/>
      <c r="H966" s="55"/>
    </row>
    <row r="967" spans="1:8">
      <c r="A967" s="4"/>
      <c r="B967" s="54"/>
      <c r="C967" s="5"/>
      <c r="D967" s="5"/>
      <c r="E967" s="50" t="str">
        <f>IFERROR(INDEX('Отчет о движении готов. прод.'!$C$9:$C$259,MATCH(D967,'Отчет о движении готов. прод.'!$B$9:$B$259,0),1),"")</f>
        <v/>
      </c>
      <c r="F967" s="51" t="str">
        <f>IFERROR(INDEX('Отчет о движении готов. прод.'!$D$9:$D$259,MATCH(D967,'Отчет о движении готов. прод.'!$B$9:$B$259,0),1),"")</f>
        <v/>
      </c>
      <c r="G967" s="8"/>
      <c r="H967" s="55"/>
    </row>
    <row r="968" spans="1:8">
      <c r="A968" s="4"/>
      <c r="B968" s="54"/>
      <c r="C968" s="5"/>
      <c r="D968" s="5"/>
      <c r="E968" s="50" t="str">
        <f>IFERROR(INDEX('Отчет о движении готов. прод.'!$C$9:$C$259,MATCH(D968,'Отчет о движении готов. прод.'!$B$9:$B$259,0),1),"")</f>
        <v/>
      </c>
      <c r="F968" s="51" t="str">
        <f>IFERROR(INDEX('Отчет о движении готов. прод.'!$D$9:$D$259,MATCH(D968,'Отчет о движении готов. прод.'!$B$9:$B$259,0),1),"")</f>
        <v/>
      </c>
      <c r="G968" s="8"/>
      <c r="H968" s="55"/>
    </row>
    <row r="969" spans="1:8">
      <c r="A969" s="4"/>
      <c r="B969" s="54"/>
      <c r="C969" s="5"/>
      <c r="D969" s="5"/>
      <c r="E969" s="50" t="str">
        <f>IFERROR(INDEX('Отчет о движении готов. прод.'!$C$9:$C$259,MATCH(D969,'Отчет о движении готов. прод.'!$B$9:$B$259,0),1),"")</f>
        <v/>
      </c>
      <c r="F969" s="51" t="str">
        <f>IFERROR(INDEX('Отчет о движении готов. прод.'!$D$9:$D$259,MATCH(D969,'Отчет о движении готов. прод.'!$B$9:$B$259,0),1),"")</f>
        <v/>
      </c>
      <c r="G969" s="8"/>
      <c r="H969" s="55"/>
    </row>
    <row r="970" spans="1:8">
      <c r="A970" s="4"/>
      <c r="B970" s="54"/>
      <c r="C970" s="5"/>
      <c r="D970" s="5"/>
      <c r="E970" s="50" t="str">
        <f>IFERROR(INDEX('Отчет о движении готов. прод.'!$C$9:$C$259,MATCH(D970,'Отчет о движении готов. прод.'!$B$9:$B$259,0),1),"")</f>
        <v/>
      </c>
      <c r="F970" s="51" t="str">
        <f>IFERROR(INDEX('Отчет о движении готов. прод.'!$D$9:$D$259,MATCH(D970,'Отчет о движении готов. прод.'!$B$9:$B$259,0),1),"")</f>
        <v/>
      </c>
      <c r="G970" s="8"/>
      <c r="H970" s="55"/>
    </row>
    <row r="971" spans="1:8">
      <c r="A971" s="4"/>
      <c r="B971" s="54"/>
      <c r="C971" s="5"/>
      <c r="D971" s="5"/>
      <c r="E971" s="50" t="str">
        <f>IFERROR(INDEX('Отчет о движении готов. прод.'!$C$9:$C$259,MATCH(D971,'Отчет о движении готов. прод.'!$B$9:$B$259,0),1),"")</f>
        <v/>
      </c>
      <c r="F971" s="51" t="str">
        <f>IFERROR(INDEX('Отчет о движении готов. прод.'!$D$9:$D$259,MATCH(D971,'Отчет о движении готов. прод.'!$B$9:$B$259,0),1),"")</f>
        <v/>
      </c>
      <c r="G971" s="8"/>
      <c r="H971" s="55"/>
    </row>
    <row r="972" spans="1:8">
      <c r="A972" s="4"/>
      <c r="B972" s="54"/>
      <c r="C972" s="5"/>
      <c r="D972" s="5"/>
      <c r="E972" s="50" t="str">
        <f>IFERROR(INDEX('Отчет о движении готов. прод.'!$C$9:$C$259,MATCH(D972,'Отчет о движении готов. прод.'!$B$9:$B$259,0),1),"")</f>
        <v/>
      </c>
      <c r="F972" s="51" t="str">
        <f>IFERROR(INDEX('Отчет о движении готов. прод.'!$D$9:$D$259,MATCH(D972,'Отчет о движении готов. прод.'!$B$9:$B$259,0),1),"")</f>
        <v/>
      </c>
      <c r="G972" s="8"/>
      <c r="H972" s="55"/>
    </row>
    <row r="973" spans="1:8">
      <c r="A973" s="4"/>
      <c r="B973" s="54"/>
      <c r="C973" s="5"/>
      <c r="D973" s="5"/>
      <c r="E973" s="50" t="str">
        <f>IFERROR(INDEX('Отчет о движении готов. прод.'!$C$9:$C$259,MATCH(D973,'Отчет о движении готов. прод.'!$B$9:$B$259,0),1),"")</f>
        <v/>
      </c>
      <c r="F973" s="51" t="str">
        <f>IFERROR(INDEX('Отчет о движении готов. прод.'!$D$9:$D$259,MATCH(D973,'Отчет о движении готов. прод.'!$B$9:$B$259,0),1),"")</f>
        <v/>
      </c>
      <c r="G973" s="8"/>
      <c r="H973" s="55"/>
    </row>
    <row r="974" spans="1:8">
      <c r="A974" s="4"/>
      <c r="B974" s="54"/>
      <c r="C974" s="5"/>
      <c r="D974" s="5"/>
      <c r="E974" s="50" t="str">
        <f>IFERROR(INDEX('Отчет о движении готов. прод.'!$C$9:$C$259,MATCH(D974,'Отчет о движении готов. прод.'!$B$9:$B$259,0),1),"")</f>
        <v/>
      </c>
      <c r="F974" s="51" t="str">
        <f>IFERROR(INDEX('Отчет о движении готов. прод.'!$D$9:$D$259,MATCH(D974,'Отчет о движении готов. прод.'!$B$9:$B$259,0),1),"")</f>
        <v/>
      </c>
      <c r="G974" s="8"/>
      <c r="H974" s="55"/>
    </row>
    <row r="975" spans="1:8">
      <c r="A975" s="4"/>
      <c r="B975" s="54"/>
      <c r="C975" s="5"/>
      <c r="D975" s="5"/>
      <c r="E975" s="50" t="str">
        <f>IFERROR(INDEX('Отчет о движении готов. прод.'!$C$9:$C$259,MATCH(D975,'Отчет о движении готов. прод.'!$B$9:$B$259,0),1),"")</f>
        <v/>
      </c>
      <c r="F975" s="51" t="str">
        <f>IFERROR(INDEX('Отчет о движении готов. прод.'!$D$9:$D$259,MATCH(D975,'Отчет о движении готов. прод.'!$B$9:$B$259,0),1),"")</f>
        <v/>
      </c>
      <c r="G975" s="8"/>
      <c r="H975" s="55"/>
    </row>
    <row r="976" spans="1:8">
      <c r="A976" s="4"/>
      <c r="B976" s="54"/>
      <c r="C976" s="5"/>
      <c r="D976" s="5"/>
      <c r="E976" s="50" t="str">
        <f>IFERROR(INDEX('Отчет о движении готов. прод.'!$C$9:$C$259,MATCH(D976,'Отчет о движении готов. прод.'!$B$9:$B$259,0),1),"")</f>
        <v/>
      </c>
      <c r="F976" s="51" t="str">
        <f>IFERROR(INDEX('Отчет о движении готов. прод.'!$D$9:$D$259,MATCH(D976,'Отчет о движении готов. прод.'!$B$9:$B$259,0),1),"")</f>
        <v/>
      </c>
      <c r="G976" s="8"/>
      <c r="H976" s="55"/>
    </row>
    <row r="977" spans="1:8">
      <c r="A977" s="4"/>
      <c r="B977" s="54"/>
      <c r="C977" s="5"/>
      <c r="D977" s="5"/>
      <c r="E977" s="50" t="str">
        <f>IFERROR(INDEX('Отчет о движении готов. прод.'!$C$9:$C$259,MATCH(D977,'Отчет о движении готов. прод.'!$B$9:$B$259,0),1),"")</f>
        <v/>
      </c>
      <c r="F977" s="51" t="str">
        <f>IFERROR(INDEX('Отчет о движении готов. прод.'!$D$9:$D$259,MATCH(D977,'Отчет о движении готов. прод.'!$B$9:$B$259,0),1),"")</f>
        <v/>
      </c>
      <c r="G977" s="8"/>
      <c r="H977" s="55"/>
    </row>
    <row r="978" spans="1:8">
      <c r="A978" s="4"/>
      <c r="B978" s="54"/>
      <c r="C978" s="5"/>
      <c r="D978" s="5"/>
      <c r="E978" s="50" t="str">
        <f>IFERROR(INDEX('Отчет о движении готов. прод.'!$C$9:$C$259,MATCH(D978,'Отчет о движении готов. прод.'!$B$9:$B$259,0),1),"")</f>
        <v/>
      </c>
      <c r="F978" s="51" t="str">
        <f>IFERROR(INDEX('Отчет о движении готов. прод.'!$D$9:$D$259,MATCH(D978,'Отчет о движении готов. прод.'!$B$9:$B$259,0),1),"")</f>
        <v/>
      </c>
      <c r="G978" s="8"/>
      <c r="H978" s="55"/>
    </row>
    <row r="979" spans="1:8">
      <c r="A979" s="4"/>
      <c r="B979" s="54"/>
      <c r="C979" s="5"/>
      <c r="D979" s="5"/>
      <c r="E979" s="50" t="str">
        <f>IFERROR(INDEX('Отчет о движении готов. прод.'!$C$9:$C$259,MATCH(D979,'Отчет о движении готов. прод.'!$B$9:$B$259,0),1),"")</f>
        <v/>
      </c>
      <c r="F979" s="51" t="str">
        <f>IFERROR(INDEX('Отчет о движении готов. прод.'!$D$9:$D$259,MATCH(D979,'Отчет о движении готов. прод.'!$B$9:$B$259,0),1),"")</f>
        <v/>
      </c>
      <c r="G979" s="8"/>
      <c r="H979" s="55"/>
    </row>
    <row r="980" spans="1:8">
      <c r="A980" s="4"/>
      <c r="B980" s="54"/>
      <c r="C980" s="5"/>
      <c r="D980" s="5"/>
      <c r="E980" s="50" t="str">
        <f>IFERROR(INDEX('Отчет о движении готов. прод.'!$C$9:$C$259,MATCH(D980,'Отчет о движении готов. прод.'!$B$9:$B$259,0),1),"")</f>
        <v/>
      </c>
      <c r="F980" s="51" t="str">
        <f>IFERROR(INDEX('Отчет о движении готов. прод.'!$D$9:$D$259,MATCH(D980,'Отчет о движении готов. прод.'!$B$9:$B$259,0),1),"")</f>
        <v/>
      </c>
      <c r="G980" s="8"/>
      <c r="H980" s="55"/>
    </row>
    <row r="981" spans="1:8">
      <c r="A981" s="4"/>
      <c r="B981" s="54"/>
      <c r="C981" s="5"/>
      <c r="D981" s="5"/>
      <c r="E981" s="50" t="str">
        <f>IFERROR(INDEX('Отчет о движении готов. прод.'!$C$9:$C$259,MATCH(D981,'Отчет о движении готов. прод.'!$B$9:$B$259,0),1),"")</f>
        <v/>
      </c>
      <c r="F981" s="51" t="str">
        <f>IFERROR(INDEX('Отчет о движении готов. прод.'!$D$9:$D$259,MATCH(D981,'Отчет о движении готов. прод.'!$B$9:$B$259,0),1),"")</f>
        <v/>
      </c>
      <c r="G981" s="8"/>
      <c r="H981" s="55"/>
    </row>
    <row r="982" spans="1:8">
      <c r="A982" s="4"/>
      <c r="B982" s="54"/>
      <c r="C982" s="5"/>
      <c r="D982" s="5"/>
      <c r="E982" s="50" t="str">
        <f>IFERROR(INDEX('Отчет о движении готов. прод.'!$C$9:$C$259,MATCH(D982,'Отчет о движении готов. прод.'!$B$9:$B$259,0),1),"")</f>
        <v/>
      </c>
      <c r="F982" s="51" t="str">
        <f>IFERROR(INDEX('Отчет о движении готов. прод.'!$D$9:$D$259,MATCH(D982,'Отчет о движении готов. прод.'!$B$9:$B$259,0),1),"")</f>
        <v/>
      </c>
      <c r="G982" s="8"/>
      <c r="H982" s="55"/>
    </row>
    <row r="983" spans="1:8">
      <c r="A983" s="4"/>
      <c r="B983" s="54"/>
      <c r="C983" s="5"/>
      <c r="D983" s="5"/>
      <c r="E983" s="50" t="str">
        <f>IFERROR(INDEX('Отчет о движении готов. прод.'!$C$9:$C$259,MATCH(D983,'Отчет о движении готов. прод.'!$B$9:$B$259,0),1),"")</f>
        <v/>
      </c>
      <c r="F983" s="51" t="str">
        <f>IFERROR(INDEX('Отчет о движении готов. прод.'!$D$9:$D$259,MATCH(D983,'Отчет о движении готов. прод.'!$B$9:$B$259,0),1),"")</f>
        <v/>
      </c>
      <c r="G983" s="8"/>
      <c r="H983" s="55"/>
    </row>
    <row r="984" spans="1:8">
      <c r="A984" s="4"/>
      <c r="B984" s="54"/>
      <c r="C984" s="5"/>
      <c r="D984" s="5"/>
      <c r="E984" s="50" t="str">
        <f>IFERROR(INDEX('Отчет о движении готов. прод.'!$C$9:$C$259,MATCH(D984,'Отчет о движении готов. прод.'!$B$9:$B$259,0),1),"")</f>
        <v/>
      </c>
      <c r="F984" s="51" t="str">
        <f>IFERROR(INDEX('Отчет о движении готов. прод.'!$D$9:$D$259,MATCH(D984,'Отчет о движении готов. прод.'!$B$9:$B$259,0),1),"")</f>
        <v/>
      </c>
      <c r="G984" s="8"/>
      <c r="H984" s="55"/>
    </row>
    <row r="985" spans="1:8">
      <c r="A985" s="4"/>
      <c r="B985" s="54"/>
      <c r="C985" s="5"/>
      <c r="D985" s="5"/>
      <c r="E985" s="50" t="str">
        <f>IFERROR(INDEX('Отчет о движении готов. прод.'!$C$9:$C$259,MATCH(D985,'Отчет о движении готов. прод.'!$B$9:$B$259,0),1),"")</f>
        <v/>
      </c>
      <c r="F985" s="51" t="str">
        <f>IFERROR(INDEX('Отчет о движении готов. прод.'!$D$9:$D$259,MATCH(D985,'Отчет о движении готов. прод.'!$B$9:$B$259,0),1),"")</f>
        <v/>
      </c>
      <c r="G985" s="8"/>
      <c r="H985" s="55"/>
    </row>
    <row r="986" spans="1:8">
      <c r="A986" s="4"/>
      <c r="B986" s="54"/>
      <c r="C986" s="5"/>
      <c r="D986" s="5"/>
      <c r="E986" s="50" t="str">
        <f>IFERROR(INDEX('Отчет о движении готов. прод.'!$C$9:$C$259,MATCH(D986,'Отчет о движении готов. прод.'!$B$9:$B$259,0),1),"")</f>
        <v/>
      </c>
      <c r="F986" s="51" t="str">
        <f>IFERROR(INDEX('Отчет о движении готов. прод.'!$D$9:$D$259,MATCH(D986,'Отчет о движении готов. прод.'!$B$9:$B$259,0),1),"")</f>
        <v/>
      </c>
      <c r="G986" s="8"/>
      <c r="H986" s="55"/>
    </row>
    <row r="987" spans="1:8">
      <c r="A987" s="4"/>
      <c r="B987" s="54"/>
      <c r="C987" s="5"/>
      <c r="D987" s="5"/>
      <c r="E987" s="50" t="str">
        <f>IFERROR(INDEX('Отчет о движении готов. прод.'!$C$9:$C$259,MATCH(D987,'Отчет о движении готов. прод.'!$B$9:$B$259,0),1),"")</f>
        <v/>
      </c>
      <c r="F987" s="51" t="str">
        <f>IFERROR(INDEX('Отчет о движении готов. прод.'!$D$9:$D$259,MATCH(D987,'Отчет о движении готов. прод.'!$B$9:$B$259,0),1),"")</f>
        <v/>
      </c>
      <c r="G987" s="8"/>
      <c r="H987" s="55"/>
    </row>
    <row r="988" spans="1:8">
      <c r="A988" s="4"/>
      <c r="B988" s="54"/>
      <c r="C988" s="5"/>
      <c r="D988" s="5"/>
      <c r="E988" s="50" t="str">
        <f>IFERROR(INDEX('Отчет о движении готов. прод.'!$C$9:$C$259,MATCH(D988,'Отчет о движении готов. прод.'!$B$9:$B$259,0),1),"")</f>
        <v/>
      </c>
      <c r="F988" s="51" t="str">
        <f>IFERROR(INDEX('Отчет о движении готов. прод.'!$D$9:$D$259,MATCH(D988,'Отчет о движении готов. прод.'!$B$9:$B$259,0),1),"")</f>
        <v/>
      </c>
      <c r="G988" s="8"/>
      <c r="H988" s="55"/>
    </row>
    <row r="989" spans="1:8">
      <c r="A989" s="4"/>
      <c r="B989" s="54"/>
      <c r="C989" s="5"/>
      <c r="D989" s="5"/>
      <c r="E989" s="50" t="str">
        <f>IFERROR(INDEX('Отчет о движении готов. прод.'!$C$9:$C$259,MATCH(D989,'Отчет о движении готов. прод.'!$B$9:$B$259,0),1),"")</f>
        <v/>
      </c>
      <c r="F989" s="51" t="str">
        <f>IFERROR(INDEX('Отчет о движении готов. прод.'!$D$9:$D$259,MATCH(D989,'Отчет о движении готов. прод.'!$B$9:$B$259,0),1),"")</f>
        <v/>
      </c>
      <c r="G989" s="8"/>
      <c r="H989" s="55"/>
    </row>
    <row r="990" spans="1:8">
      <c r="A990" s="4"/>
      <c r="B990" s="54"/>
      <c r="C990" s="5"/>
      <c r="D990" s="5"/>
      <c r="E990" s="50" t="str">
        <f>IFERROR(INDEX('Отчет о движении готов. прод.'!$C$9:$C$259,MATCH(D990,'Отчет о движении готов. прод.'!$B$9:$B$259,0),1),"")</f>
        <v/>
      </c>
      <c r="F990" s="51" t="str">
        <f>IFERROR(INDEX('Отчет о движении готов. прод.'!$D$9:$D$259,MATCH(D990,'Отчет о движении готов. прод.'!$B$9:$B$259,0),1),"")</f>
        <v/>
      </c>
      <c r="G990" s="8"/>
      <c r="H990" s="55"/>
    </row>
    <row r="991" spans="1:8">
      <c r="A991" s="4"/>
      <c r="B991" s="54"/>
      <c r="C991" s="5"/>
      <c r="D991" s="5"/>
      <c r="E991" s="50" t="str">
        <f>IFERROR(INDEX('Отчет о движении готов. прод.'!$C$9:$C$259,MATCH(D991,'Отчет о движении готов. прод.'!$B$9:$B$259,0),1),"")</f>
        <v/>
      </c>
      <c r="F991" s="51" t="str">
        <f>IFERROR(INDEX('Отчет о движении готов. прод.'!$D$9:$D$259,MATCH(D991,'Отчет о движении готов. прод.'!$B$9:$B$259,0),1),"")</f>
        <v/>
      </c>
      <c r="G991" s="8"/>
      <c r="H991" s="55"/>
    </row>
    <row r="992" spans="1:8">
      <c r="A992" s="4"/>
      <c r="B992" s="54"/>
      <c r="C992" s="5"/>
      <c r="D992" s="5"/>
      <c r="E992" s="50" t="str">
        <f>IFERROR(INDEX('Отчет о движении готов. прод.'!$C$9:$C$259,MATCH(D992,'Отчет о движении готов. прод.'!$B$9:$B$259,0),1),"")</f>
        <v/>
      </c>
      <c r="F992" s="51" t="str">
        <f>IFERROR(INDEX('Отчет о движении готов. прод.'!$D$9:$D$259,MATCH(D992,'Отчет о движении готов. прод.'!$B$9:$B$259,0),1),"")</f>
        <v/>
      </c>
      <c r="G992" s="8"/>
      <c r="H992" s="55"/>
    </row>
    <row r="993" spans="1:8">
      <c r="A993" s="4"/>
      <c r="B993" s="54"/>
      <c r="C993" s="5"/>
      <c r="D993" s="5"/>
      <c r="E993" s="50" t="str">
        <f>IFERROR(INDEX('Отчет о движении готов. прод.'!$C$9:$C$259,MATCH(D993,'Отчет о движении готов. прод.'!$B$9:$B$259,0),1),"")</f>
        <v/>
      </c>
      <c r="F993" s="51" t="str">
        <f>IFERROR(INDEX('Отчет о движении готов. прод.'!$D$9:$D$259,MATCH(D993,'Отчет о движении готов. прод.'!$B$9:$B$259,0),1),"")</f>
        <v/>
      </c>
      <c r="G993" s="8"/>
      <c r="H993" s="55"/>
    </row>
    <row r="994" spans="1:8">
      <c r="A994" s="4"/>
      <c r="B994" s="54"/>
      <c r="C994" s="5"/>
      <c r="D994" s="5"/>
      <c r="E994" s="50" t="str">
        <f>IFERROR(INDEX('Отчет о движении готов. прод.'!$C$9:$C$259,MATCH(D994,'Отчет о движении готов. прод.'!$B$9:$B$259,0),1),"")</f>
        <v/>
      </c>
      <c r="F994" s="51" t="str">
        <f>IFERROR(INDEX('Отчет о движении готов. прод.'!$D$9:$D$259,MATCH(D994,'Отчет о движении готов. прод.'!$B$9:$B$259,0),1),"")</f>
        <v/>
      </c>
      <c r="G994" s="8"/>
      <c r="H994" s="55"/>
    </row>
    <row r="995" spans="1:8">
      <c r="A995" s="4"/>
      <c r="B995" s="54"/>
      <c r="C995" s="5"/>
      <c r="D995" s="5"/>
      <c r="E995" s="50" t="str">
        <f>IFERROR(INDEX('Отчет о движении готов. прод.'!$C$9:$C$259,MATCH(D995,'Отчет о движении готов. прод.'!$B$9:$B$259,0),1),"")</f>
        <v/>
      </c>
      <c r="F995" s="51" t="str">
        <f>IFERROR(INDEX('Отчет о движении готов. прод.'!$D$9:$D$259,MATCH(D995,'Отчет о движении готов. прод.'!$B$9:$B$259,0),1),"")</f>
        <v/>
      </c>
      <c r="G995" s="8"/>
      <c r="H995" s="55"/>
    </row>
    <row r="996" spans="1:8">
      <c r="A996" s="4"/>
      <c r="B996" s="54"/>
      <c r="C996" s="5"/>
      <c r="D996" s="5"/>
      <c r="E996" s="50" t="str">
        <f>IFERROR(INDEX('Отчет о движении готов. прод.'!$C$9:$C$259,MATCH(D996,'Отчет о движении готов. прод.'!$B$9:$B$259,0),1),"")</f>
        <v/>
      </c>
      <c r="F996" s="51" t="str">
        <f>IFERROR(INDEX('Отчет о движении готов. прод.'!$D$9:$D$259,MATCH(D996,'Отчет о движении готов. прод.'!$B$9:$B$259,0),1),"")</f>
        <v/>
      </c>
      <c r="G996" s="8"/>
      <c r="H996" s="55"/>
    </row>
    <row r="997" spans="1:8">
      <c r="A997" s="4"/>
      <c r="B997" s="54"/>
      <c r="C997" s="5"/>
      <c r="D997" s="5"/>
      <c r="E997" s="50" t="str">
        <f>IFERROR(INDEX('Отчет о движении готов. прод.'!$C$9:$C$259,MATCH(D997,'Отчет о движении готов. прод.'!$B$9:$B$259,0),1),"")</f>
        <v/>
      </c>
      <c r="F997" s="51" t="str">
        <f>IFERROR(INDEX('Отчет о движении готов. прод.'!$D$9:$D$259,MATCH(D997,'Отчет о движении готов. прод.'!$B$9:$B$259,0),1),"")</f>
        <v/>
      </c>
      <c r="G997" s="8"/>
      <c r="H997" s="55"/>
    </row>
    <row r="998" spans="1:8">
      <c r="A998" s="4"/>
      <c r="B998" s="54"/>
      <c r="C998" s="5"/>
      <c r="D998" s="5"/>
      <c r="E998" s="50" t="str">
        <f>IFERROR(INDEX('Отчет о движении готов. прод.'!$C$9:$C$259,MATCH(D998,'Отчет о движении готов. прод.'!$B$9:$B$259,0),1),"")</f>
        <v/>
      </c>
      <c r="F998" s="51" t="str">
        <f>IFERROR(INDEX('Отчет о движении готов. прод.'!$D$9:$D$259,MATCH(D998,'Отчет о движении готов. прод.'!$B$9:$B$259,0),1),"")</f>
        <v/>
      </c>
      <c r="G998" s="8"/>
      <c r="H998" s="55"/>
    </row>
    <row r="999" spans="1:8">
      <c r="A999" s="4"/>
      <c r="B999" s="54"/>
      <c r="C999" s="5"/>
      <c r="D999" s="5"/>
      <c r="E999" s="50" t="str">
        <f>IFERROR(INDEX('Отчет о движении готов. прод.'!$C$9:$C$259,MATCH(D999,'Отчет о движении готов. прод.'!$B$9:$B$259,0),1),"")</f>
        <v/>
      </c>
      <c r="F999" s="51" t="str">
        <f>IFERROR(INDEX('Отчет о движении готов. прод.'!$D$9:$D$259,MATCH(D999,'Отчет о движении готов. прод.'!$B$9:$B$259,0),1),"")</f>
        <v/>
      </c>
      <c r="G999" s="8"/>
      <c r="H999" s="55"/>
    </row>
    <row r="1000" spans="1:8">
      <c r="A1000" s="4"/>
      <c r="B1000" s="54"/>
      <c r="C1000" s="5"/>
      <c r="D1000" s="5"/>
      <c r="E1000" s="50" t="str">
        <f>IFERROR(INDEX('Отчет о движении готов. прод.'!$C$9:$C$259,MATCH(D1000,'Отчет о движении готов. прод.'!$B$9:$B$259,0),1),"")</f>
        <v/>
      </c>
      <c r="F1000" s="51" t="str">
        <f>IFERROR(INDEX('Отчет о движении готов. прод.'!$D$9:$D$259,MATCH(D1000,'Отчет о движении готов. прод.'!$B$9:$B$259,0),1),"")</f>
        <v/>
      </c>
      <c r="G1000" s="8"/>
      <c r="H1000" s="55"/>
    </row>
    <row r="1001" spans="1:8">
      <c r="A1001" s="4"/>
      <c r="B1001" s="54"/>
      <c r="C1001" s="5"/>
      <c r="D1001" s="5"/>
      <c r="E1001" s="50" t="str">
        <f>IFERROR(INDEX('Отчет о движении готов. прод.'!$C$9:$C$259,MATCH(D1001,'Отчет о движении готов. прод.'!$B$9:$B$259,0),1),"")</f>
        <v/>
      </c>
      <c r="F1001" s="51" t="str">
        <f>IFERROR(INDEX('Отчет о движении готов. прод.'!$D$9:$D$259,MATCH(D1001,'Отчет о движении готов. прод.'!$B$9:$B$259,0),1),"")</f>
        <v/>
      </c>
      <c r="G1001" s="8"/>
      <c r="H1001" s="55"/>
    </row>
    <row r="1002" spans="1:8">
      <c r="A1002" s="4"/>
      <c r="B1002" s="54"/>
      <c r="C1002" s="5"/>
      <c r="D1002" s="5"/>
      <c r="E1002" s="50" t="str">
        <f>IFERROR(INDEX('Отчет о движении готов. прод.'!$C$9:$C$259,MATCH(D1002,'Отчет о движении готов. прод.'!$B$9:$B$259,0),1),"")</f>
        <v/>
      </c>
      <c r="F1002" s="51" t="str">
        <f>IFERROR(INDEX('Отчет о движении готов. прод.'!$D$9:$D$259,MATCH(D1002,'Отчет о движении готов. прод.'!$B$9:$B$259,0),1),"")</f>
        <v/>
      </c>
      <c r="G1002" s="8"/>
      <c r="H1002" s="55"/>
    </row>
    <row r="1003" spans="1:8">
      <c r="A1003" s="4"/>
      <c r="B1003" s="54"/>
      <c r="C1003" s="5"/>
      <c r="D1003" s="5"/>
      <c r="E1003" s="50" t="str">
        <f>IFERROR(INDEX('Отчет о движении готов. прод.'!$C$9:$C$259,MATCH(D1003,'Отчет о движении готов. прод.'!$B$9:$B$259,0),1),"")</f>
        <v/>
      </c>
      <c r="F1003" s="51" t="str">
        <f>IFERROR(INDEX('Отчет о движении готов. прод.'!$D$9:$D$259,MATCH(D1003,'Отчет о движении готов. прод.'!$B$9:$B$259,0),1),"")</f>
        <v/>
      </c>
      <c r="G1003" s="8"/>
      <c r="H1003" s="55"/>
    </row>
    <row r="1004" spans="1:8">
      <c r="A1004" s="4"/>
      <c r="B1004" s="54"/>
      <c r="C1004" s="5"/>
      <c r="D1004" s="5"/>
      <c r="E1004" s="50" t="str">
        <f>IFERROR(INDEX('Отчет о движении готов. прод.'!$C$9:$C$259,MATCH(D1004,'Отчет о движении готов. прод.'!$B$9:$B$259,0),1),"")</f>
        <v/>
      </c>
      <c r="F1004" s="51" t="str">
        <f>IFERROR(INDEX('Отчет о движении готов. прод.'!$D$9:$D$259,MATCH(D1004,'Отчет о движении готов. прод.'!$B$9:$B$259,0),1),"")</f>
        <v/>
      </c>
      <c r="G1004" s="8"/>
      <c r="H1004" s="55"/>
    </row>
    <row r="1005" spans="1:8">
      <c r="A1005" s="4"/>
      <c r="B1005" s="54"/>
      <c r="C1005" s="5"/>
      <c r="D1005" s="5"/>
      <c r="E1005" s="50" t="str">
        <f>IFERROR(INDEX('Отчет о движении готов. прод.'!$C$9:$C$259,MATCH(D1005,'Отчет о движении готов. прод.'!$B$9:$B$259,0),1),"")</f>
        <v/>
      </c>
      <c r="F1005" s="51" t="str">
        <f>IFERROR(INDEX('Отчет о движении готов. прод.'!$D$9:$D$259,MATCH(D1005,'Отчет о движении готов. прод.'!$B$9:$B$259,0),1),"")</f>
        <v/>
      </c>
      <c r="G1005" s="8"/>
      <c r="H1005" s="55"/>
    </row>
    <row r="1006" spans="1:8">
      <c r="A1006" s="4"/>
      <c r="B1006" s="54"/>
      <c r="C1006" s="5"/>
      <c r="D1006" s="5"/>
      <c r="E1006" s="50" t="str">
        <f>IFERROR(INDEX('Отчет о движении готов. прод.'!$C$9:$C$259,MATCH(D1006,'Отчет о движении готов. прод.'!$B$9:$B$259,0),1),"")</f>
        <v/>
      </c>
      <c r="F1006" s="51" t="str">
        <f>IFERROR(INDEX('Отчет о движении готов. прод.'!$D$9:$D$259,MATCH(D1006,'Отчет о движении готов. прод.'!$B$9:$B$259,0),1),"")</f>
        <v/>
      </c>
      <c r="G1006" s="8"/>
      <c r="H1006" s="55"/>
    </row>
    <row r="1007" spans="1:8">
      <c r="A1007" s="4"/>
      <c r="B1007" s="54"/>
      <c r="C1007" s="5"/>
      <c r="D1007" s="5"/>
      <c r="E1007" s="50" t="str">
        <f>IFERROR(INDEX('Отчет о движении готов. прод.'!$C$9:$C$259,MATCH(D1007,'Отчет о движении готов. прод.'!$B$9:$B$259,0),1),"")</f>
        <v/>
      </c>
      <c r="F1007" s="51" t="str">
        <f>IFERROR(INDEX('Отчет о движении готов. прод.'!$D$9:$D$259,MATCH(D1007,'Отчет о движении готов. прод.'!$B$9:$B$259,0),1),"")</f>
        <v/>
      </c>
      <c r="G1007" s="8"/>
      <c r="H1007" s="55"/>
    </row>
    <row r="1008" spans="1:8">
      <c r="A1008" s="4"/>
      <c r="B1008" s="54"/>
      <c r="C1008" s="5"/>
      <c r="D1008" s="5"/>
      <c r="E1008" s="50" t="str">
        <f>IFERROR(INDEX('Отчет о движении готов. прод.'!$C$9:$C$259,MATCH(D1008,'Отчет о движении готов. прод.'!$B$9:$B$259,0),1),"")</f>
        <v/>
      </c>
      <c r="F1008" s="51" t="str">
        <f>IFERROR(INDEX('Отчет о движении готов. прод.'!$D$9:$D$259,MATCH(D1008,'Отчет о движении готов. прод.'!$B$9:$B$259,0),1),"")</f>
        <v/>
      </c>
      <c r="G1008" s="8"/>
      <c r="H1008" s="55"/>
    </row>
    <row r="1009" spans="1:8">
      <c r="A1009" s="4"/>
      <c r="B1009" s="54"/>
      <c r="C1009" s="5"/>
      <c r="D1009" s="5"/>
      <c r="E1009" s="50" t="str">
        <f>IFERROR(INDEX('Отчет о движении готов. прод.'!$C$9:$C$259,MATCH(D1009,'Отчет о движении готов. прод.'!$B$9:$B$259,0),1),"")</f>
        <v/>
      </c>
      <c r="F1009" s="51" t="str">
        <f>IFERROR(INDEX('Отчет о движении готов. прод.'!$D$9:$D$259,MATCH(D1009,'Отчет о движении готов. прод.'!$B$9:$B$259,0),1),"")</f>
        <v/>
      </c>
      <c r="G1009" s="8"/>
      <c r="H1009" s="55"/>
    </row>
    <row r="1010" spans="1:8">
      <c r="A1010" s="4"/>
      <c r="B1010" s="54"/>
      <c r="C1010" s="5"/>
      <c r="D1010" s="5"/>
      <c r="E1010" s="50" t="str">
        <f>IFERROR(INDEX('Отчет о движении готов. прод.'!$C$9:$C$259,MATCH(D1010,'Отчет о движении готов. прод.'!$B$9:$B$259,0),1),"")</f>
        <v/>
      </c>
      <c r="F1010" s="51" t="str">
        <f>IFERROR(INDEX('Отчет о движении готов. прод.'!$D$9:$D$259,MATCH(D1010,'Отчет о движении готов. прод.'!$B$9:$B$259,0),1),"")</f>
        <v/>
      </c>
      <c r="G1010" s="8"/>
      <c r="H1010" s="55"/>
    </row>
    <row r="1011" spans="1:8">
      <c r="A1011" s="4"/>
      <c r="B1011" s="54"/>
      <c r="C1011" s="5"/>
      <c r="D1011" s="5"/>
      <c r="E1011" s="50" t="str">
        <f>IFERROR(INDEX('Отчет о движении готов. прод.'!$C$9:$C$259,MATCH(D1011,'Отчет о движении готов. прод.'!$B$9:$B$259,0),1),"")</f>
        <v/>
      </c>
      <c r="F1011" s="51" t="str">
        <f>IFERROR(INDEX('Отчет о движении готов. прод.'!$D$9:$D$259,MATCH(D1011,'Отчет о движении готов. прод.'!$B$9:$B$259,0),1),"")</f>
        <v/>
      </c>
      <c r="G1011" s="8"/>
      <c r="H1011" s="55"/>
    </row>
    <row r="1012" spans="1:8">
      <c r="A1012" s="4"/>
      <c r="B1012" s="54"/>
      <c r="C1012" s="5"/>
      <c r="D1012" s="5"/>
      <c r="E1012" s="50" t="str">
        <f>IFERROR(INDEX('Отчет о движении готов. прод.'!$C$9:$C$259,MATCH(D1012,'Отчет о движении готов. прод.'!$B$9:$B$259,0),1),"")</f>
        <v/>
      </c>
      <c r="F1012" s="51" t="str">
        <f>IFERROR(INDEX('Отчет о движении готов. прод.'!$D$9:$D$259,MATCH(D1012,'Отчет о движении готов. прод.'!$B$9:$B$259,0),1),"")</f>
        <v/>
      </c>
      <c r="G1012" s="8"/>
      <c r="H1012" s="55"/>
    </row>
    <row r="1013" spans="1:8">
      <c r="A1013" s="4"/>
      <c r="B1013" s="54"/>
      <c r="C1013" s="5"/>
      <c r="D1013" s="5"/>
      <c r="E1013" s="50" t="str">
        <f>IFERROR(INDEX('Отчет о движении готов. прод.'!$C$9:$C$259,MATCH(D1013,'Отчет о движении готов. прод.'!$B$9:$B$259,0),1),"")</f>
        <v/>
      </c>
      <c r="F1013" s="51" t="str">
        <f>IFERROR(INDEX('Отчет о движении готов. прод.'!$D$9:$D$259,MATCH(D1013,'Отчет о движении готов. прод.'!$B$9:$B$259,0),1),"")</f>
        <v/>
      </c>
      <c r="G1013" s="8"/>
      <c r="H1013" s="55"/>
    </row>
    <row r="1014" spans="1:8">
      <c r="A1014" s="4"/>
      <c r="B1014" s="54"/>
      <c r="C1014" s="5"/>
      <c r="D1014" s="5"/>
      <c r="E1014" s="50" t="str">
        <f>IFERROR(INDEX('Отчет о движении готов. прод.'!$C$9:$C$259,MATCH(D1014,'Отчет о движении готов. прод.'!$B$9:$B$259,0),1),"")</f>
        <v/>
      </c>
      <c r="F1014" s="51" t="str">
        <f>IFERROR(INDEX('Отчет о движении готов. прод.'!$D$9:$D$259,MATCH(D1014,'Отчет о движении готов. прод.'!$B$9:$B$259,0),1),"")</f>
        <v/>
      </c>
      <c r="G1014" s="8"/>
      <c r="H1014" s="55"/>
    </row>
    <row r="1015" spans="1:8">
      <c r="A1015" s="4"/>
      <c r="B1015" s="54"/>
      <c r="C1015" s="5"/>
      <c r="D1015" s="5"/>
      <c r="E1015" s="50" t="str">
        <f>IFERROR(INDEX('Отчет о движении готов. прод.'!$C$9:$C$259,MATCH(D1015,'Отчет о движении готов. прод.'!$B$9:$B$259,0),1),"")</f>
        <v/>
      </c>
      <c r="F1015" s="51" t="str">
        <f>IFERROR(INDEX('Отчет о движении готов. прод.'!$D$9:$D$259,MATCH(D1015,'Отчет о движении готов. прод.'!$B$9:$B$259,0),1),"")</f>
        <v/>
      </c>
      <c r="G1015" s="8"/>
      <c r="H1015" s="55"/>
    </row>
    <row r="1016" spans="1:8">
      <c r="A1016" s="4"/>
      <c r="B1016" s="54"/>
      <c r="C1016" s="5"/>
      <c r="D1016" s="5"/>
      <c r="E1016" s="50" t="str">
        <f>IFERROR(INDEX('Отчет о движении готов. прод.'!$C$9:$C$259,MATCH(D1016,'Отчет о движении готов. прод.'!$B$9:$B$259,0),1),"")</f>
        <v/>
      </c>
      <c r="F1016" s="51" t="str">
        <f>IFERROR(INDEX('Отчет о движении готов. прод.'!$D$9:$D$259,MATCH(D1016,'Отчет о движении готов. прод.'!$B$9:$B$259,0),1),"")</f>
        <v/>
      </c>
      <c r="G1016" s="8"/>
      <c r="H1016" s="55"/>
    </row>
    <row r="1017" spans="1:8">
      <c r="A1017" s="4"/>
      <c r="B1017" s="54"/>
      <c r="C1017" s="5"/>
      <c r="D1017" s="5"/>
      <c r="E1017" s="50" t="str">
        <f>IFERROR(INDEX('Отчет о движении готов. прод.'!$C$9:$C$259,MATCH(D1017,'Отчет о движении готов. прод.'!$B$9:$B$259,0),1),"")</f>
        <v/>
      </c>
      <c r="F1017" s="51" t="str">
        <f>IFERROR(INDEX('Отчет о движении готов. прод.'!$D$9:$D$259,MATCH(D1017,'Отчет о движении готов. прод.'!$B$9:$B$259,0),1),"")</f>
        <v/>
      </c>
      <c r="G1017" s="8"/>
      <c r="H1017" s="55"/>
    </row>
    <row r="1018" spans="1:8">
      <c r="A1018" s="4"/>
      <c r="B1018" s="54"/>
      <c r="C1018" s="5"/>
      <c r="D1018" s="5"/>
      <c r="E1018" s="50" t="str">
        <f>IFERROR(INDEX('Отчет о движении готов. прод.'!$C$9:$C$259,MATCH(D1018,'Отчет о движении готов. прод.'!$B$9:$B$259,0),1),"")</f>
        <v/>
      </c>
      <c r="F1018" s="51" t="str">
        <f>IFERROR(INDEX('Отчет о движении готов. прод.'!$D$9:$D$259,MATCH(D1018,'Отчет о движении готов. прод.'!$B$9:$B$259,0),1),"")</f>
        <v/>
      </c>
      <c r="G1018" s="8"/>
      <c r="H1018" s="55"/>
    </row>
    <row r="1019" spans="1:8">
      <c r="A1019" s="4"/>
      <c r="B1019" s="54"/>
      <c r="C1019" s="5"/>
      <c r="D1019" s="5"/>
      <c r="E1019" s="50" t="str">
        <f>IFERROR(INDEX('Отчет о движении готов. прод.'!$C$9:$C$259,MATCH(D1019,'Отчет о движении готов. прод.'!$B$9:$B$259,0),1),"")</f>
        <v/>
      </c>
      <c r="F1019" s="51" t="str">
        <f>IFERROR(INDEX('Отчет о движении готов. прод.'!$D$9:$D$259,MATCH(D1019,'Отчет о движении готов. прод.'!$B$9:$B$259,0),1),"")</f>
        <v/>
      </c>
      <c r="G1019" s="8"/>
      <c r="H1019" s="55"/>
    </row>
    <row r="1020" spans="1:8">
      <c r="A1020" s="4"/>
      <c r="B1020" s="54"/>
      <c r="C1020" s="5"/>
      <c r="D1020" s="5"/>
      <c r="E1020" s="50" t="str">
        <f>IFERROR(INDEX('Отчет о движении готов. прод.'!$C$9:$C$259,MATCH(D1020,'Отчет о движении готов. прод.'!$B$9:$B$259,0),1),"")</f>
        <v/>
      </c>
      <c r="F1020" s="51" t="str">
        <f>IFERROR(INDEX('Отчет о движении готов. прод.'!$D$9:$D$259,MATCH(D1020,'Отчет о движении готов. прод.'!$B$9:$B$259,0),1),"")</f>
        <v/>
      </c>
      <c r="G1020" s="8"/>
      <c r="H1020" s="55"/>
    </row>
    <row r="1021" spans="1:8">
      <c r="A1021" s="4"/>
      <c r="B1021" s="54"/>
      <c r="C1021" s="5"/>
      <c r="D1021" s="5"/>
      <c r="E1021" s="50" t="str">
        <f>IFERROR(INDEX('Отчет о движении готов. прод.'!$C$9:$C$259,MATCH(D1021,'Отчет о движении готов. прод.'!$B$9:$B$259,0),1),"")</f>
        <v/>
      </c>
      <c r="F1021" s="51" t="str">
        <f>IFERROR(INDEX('Отчет о движении готов. прод.'!$D$9:$D$259,MATCH(D1021,'Отчет о движении готов. прод.'!$B$9:$B$259,0),1),"")</f>
        <v/>
      </c>
      <c r="G1021" s="8"/>
      <c r="H1021" s="55"/>
    </row>
    <row r="1022" spans="1:8">
      <c r="A1022" s="4"/>
      <c r="B1022" s="54"/>
      <c r="C1022" s="5"/>
      <c r="D1022" s="5"/>
      <c r="E1022" s="50" t="str">
        <f>IFERROR(INDEX('Отчет о движении готов. прод.'!$C$9:$C$259,MATCH(D1022,'Отчет о движении готов. прод.'!$B$9:$B$259,0),1),"")</f>
        <v/>
      </c>
      <c r="F1022" s="51" t="str">
        <f>IFERROR(INDEX('Отчет о движении готов. прод.'!$D$9:$D$259,MATCH(D1022,'Отчет о движении готов. прод.'!$B$9:$B$259,0),1),"")</f>
        <v/>
      </c>
      <c r="G1022" s="8"/>
      <c r="H1022" s="55"/>
    </row>
    <row r="1023" spans="1:8">
      <c r="A1023" s="4"/>
      <c r="B1023" s="54"/>
      <c r="C1023" s="5"/>
      <c r="D1023" s="5"/>
      <c r="E1023" s="50" t="str">
        <f>IFERROR(INDEX('Отчет о движении готов. прод.'!$C$9:$C$259,MATCH(D1023,'Отчет о движении готов. прод.'!$B$9:$B$259,0),1),"")</f>
        <v/>
      </c>
      <c r="F1023" s="51" t="str">
        <f>IFERROR(INDEX('Отчет о движении готов. прод.'!$D$9:$D$259,MATCH(D1023,'Отчет о движении готов. прод.'!$B$9:$B$259,0),1),"")</f>
        <v/>
      </c>
      <c r="G1023" s="8"/>
      <c r="H1023" s="55"/>
    </row>
    <row r="1024" spans="1:8">
      <c r="A1024" s="4"/>
      <c r="B1024" s="54"/>
      <c r="C1024" s="5"/>
      <c r="D1024" s="5"/>
      <c r="E1024" s="50" t="str">
        <f>IFERROR(INDEX('Отчет о движении готов. прод.'!$C$9:$C$259,MATCH(D1024,'Отчет о движении готов. прод.'!$B$9:$B$259,0),1),"")</f>
        <v/>
      </c>
      <c r="F1024" s="51" t="str">
        <f>IFERROR(INDEX('Отчет о движении готов. прод.'!$D$9:$D$259,MATCH(D1024,'Отчет о движении готов. прод.'!$B$9:$B$259,0),1),"")</f>
        <v/>
      </c>
      <c r="G1024" s="8"/>
      <c r="H1024" s="55"/>
    </row>
    <row r="1025" spans="1:8">
      <c r="A1025" s="4"/>
      <c r="B1025" s="54"/>
      <c r="C1025" s="5"/>
      <c r="D1025" s="5"/>
      <c r="E1025" s="50" t="str">
        <f>IFERROR(INDEX('Отчет о движении готов. прод.'!$C$9:$C$259,MATCH(D1025,'Отчет о движении готов. прод.'!$B$9:$B$259,0),1),"")</f>
        <v/>
      </c>
      <c r="F1025" s="51" t="str">
        <f>IFERROR(INDEX('Отчет о движении готов. прод.'!$D$9:$D$259,MATCH(D1025,'Отчет о движении готов. прод.'!$B$9:$B$259,0),1),"")</f>
        <v/>
      </c>
      <c r="G1025" s="8"/>
      <c r="H1025" s="55"/>
    </row>
    <row r="1026" spans="1:8">
      <c r="A1026" s="4"/>
      <c r="B1026" s="54"/>
      <c r="C1026" s="5"/>
      <c r="D1026" s="5"/>
      <c r="E1026" s="50" t="str">
        <f>IFERROR(INDEX('Отчет о движении готов. прод.'!$C$9:$C$259,MATCH(D1026,'Отчет о движении готов. прод.'!$B$9:$B$259,0),1),"")</f>
        <v/>
      </c>
      <c r="F1026" s="51" t="str">
        <f>IFERROR(INDEX('Отчет о движении готов. прод.'!$D$9:$D$259,MATCH(D1026,'Отчет о движении готов. прод.'!$B$9:$B$259,0),1),"")</f>
        <v/>
      </c>
      <c r="G1026" s="8"/>
      <c r="H1026" s="55"/>
    </row>
    <row r="1027" spans="1:8">
      <c r="A1027" s="4"/>
      <c r="B1027" s="54"/>
      <c r="C1027" s="5"/>
      <c r="D1027" s="5"/>
      <c r="E1027" s="50" t="str">
        <f>IFERROR(INDEX('Отчет о движении готов. прод.'!$C$9:$C$259,MATCH(D1027,'Отчет о движении готов. прод.'!$B$9:$B$259,0),1),"")</f>
        <v/>
      </c>
      <c r="F1027" s="51" t="str">
        <f>IFERROR(INDEX('Отчет о движении готов. прод.'!$D$9:$D$259,MATCH(D1027,'Отчет о движении готов. прод.'!$B$9:$B$259,0),1),"")</f>
        <v/>
      </c>
      <c r="G1027" s="8"/>
      <c r="H1027" s="55"/>
    </row>
    <row r="1028" spans="1:8">
      <c r="A1028" s="4"/>
      <c r="B1028" s="54"/>
      <c r="C1028" s="5"/>
      <c r="D1028" s="5"/>
      <c r="E1028" s="50" t="str">
        <f>IFERROR(INDEX('Отчет о движении готов. прод.'!$C$9:$C$259,MATCH(D1028,'Отчет о движении готов. прод.'!$B$9:$B$259,0),1),"")</f>
        <v/>
      </c>
      <c r="F1028" s="51" t="str">
        <f>IFERROR(INDEX('Отчет о движении готов. прод.'!$D$9:$D$259,MATCH(D1028,'Отчет о движении готов. прод.'!$B$9:$B$259,0),1),"")</f>
        <v/>
      </c>
      <c r="G1028" s="8"/>
      <c r="H1028" s="55"/>
    </row>
    <row r="1029" spans="1:8">
      <c r="A1029" s="4"/>
      <c r="B1029" s="54"/>
      <c r="C1029" s="5"/>
      <c r="D1029" s="5"/>
      <c r="E1029" s="50" t="str">
        <f>IFERROR(INDEX('Отчет о движении готов. прод.'!$C$9:$C$259,MATCH(D1029,'Отчет о движении готов. прод.'!$B$9:$B$259,0),1),"")</f>
        <v/>
      </c>
      <c r="F1029" s="51" t="str">
        <f>IFERROR(INDEX('Отчет о движении готов. прод.'!$D$9:$D$259,MATCH(D1029,'Отчет о движении готов. прод.'!$B$9:$B$259,0),1),"")</f>
        <v/>
      </c>
      <c r="G1029" s="8"/>
      <c r="H1029" s="55"/>
    </row>
    <row r="1030" spans="1:8">
      <c r="A1030" s="4"/>
      <c r="B1030" s="54"/>
      <c r="C1030" s="5"/>
      <c r="D1030" s="5"/>
      <c r="E1030" s="50" t="str">
        <f>IFERROR(INDEX('Отчет о движении готов. прод.'!$C$9:$C$259,MATCH(D1030,'Отчет о движении готов. прод.'!$B$9:$B$259,0),1),"")</f>
        <v/>
      </c>
      <c r="F1030" s="51" t="str">
        <f>IFERROR(INDEX('Отчет о движении готов. прод.'!$D$9:$D$259,MATCH(D1030,'Отчет о движении готов. прод.'!$B$9:$B$259,0),1),"")</f>
        <v/>
      </c>
      <c r="G1030" s="8"/>
      <c r="H1030" s="55"/>
    </row>
    <row r="1031" spans="1:8">
      <c r="A1031" s="4"/>
      <c r="B1031" s="54"/>
      <c r="C1031" s="5"/>
      <c r="D1031" s="5"/>
      <c r="E1031" s="50" t="str">
        <f>IFERROR(INDEX('Отчет о движении готов. прод.'!$C$9:$C$259,MATCH(D1031,'Отчет о движении готов. прод.'!$B$9:$B$259,0),1),"")</f>
        <v/>
      </c>
      <c r="F1031" s="51" t="str">
        <f>IFERROR(INDEX('Отчет о движении готов. прод.'!$D$9:$D$259,MATCH(D1031,'Отчет о движении готов. прод.'!$B$9:$B$259,0),1),"")</f>
        <v/>
      </c>
      <c r="G1031" s="8"/>
      <c r="H1031" s="55"/>
    </row>
    <row r="1032" spans="1:8">
      <c r="A1032" s="4"/>
      <c r="B1032" s="54"/>
      <c r="C1032" s="5"/>
      <c r="D1032" s="5"/>
      <c r="E1032" s="50" t="str">
        <f>IFERROR(INDEX('Отчет о движении готов. прод.'!$C$9:$C$259,MATCH(D1032,'Отчет о движении готов. прод.'!$B$9:$B$259,0),1),"")</f>
        <v/>
      </c>
      <c r="F1032" s="51" t="str">
        <f>IFERROR(INDEX('Отчет о движении готов. прод.'!$D$9:$D$259,MATCH(D1032,'Отчет о движении готов. прод.'!$B$9:$B$259,0),1),"")</f>
        <v/>
      </c>
      <c r="G1032" s="8"/>
      <c r="H1032" s="55"/>
    </row>
    <row r="1033" spans="1:8">
      <c r="A1033" s="4"/>
      <c r="B1033" s="54"/>
      <c r="C1033" s="5"/>
      <c r="D1033" s="5"/>
      <c r="E1033" s="50" t="str">
        <f>IFERROR(INDEX('Отчет о движении готов. прод.'!$C$9:$C$259,MATCH(D1033,'Отчет о движении готов. прод.'!$B$9:$B$259,0),1),"")</f>
        <v/>
      </c>
      <c r="F1033" s="51" t="str">
        <f>IFERROR(INDEX('Отчет о движении готов. прод.'!$D$9:$D$259,MATCH(D1033,'Отчет о движении готов. прод.'!$B$9:$B$259,0),1),"")</f>
        <v/>
      </c>
      <c r="G1033" s="8"/>
      <c r="H1033" s="55"/>
    </row>
    <row r="1034" spans="1:8">
      <c r="A1034" s="4"/>
      <c r="B1034" s="54"/>
      <c r="C1034" s="5"/>
      <c r="D1034" s="5"/>
      <c r="E1034" s="50" t="str">
        <f>IFERROR(INDEX('Отчет о движении готов. прод.'!$C$9:$C$259,MATCH(D1034,'Отчет о движении готов. прод.'!$B$9:$B$259,0),1),"")</f>
        <v/>
      </c>
      <c r="F1034" s="51" t="str">
        <f>IFERROR(INDEX('Отчет о движении готов. прод.'!$D$9:$D$259,MATCH(D1034,'Отчет о движении готов. прод.'!$B$9:$B$259,0),1),"")</f>
        <v/>
      </c>
      <c r="G1034" s="8"/>
      <c r="H1034" s="55"/>
    </row>
    <row r="1035" spans="1:8">
      <c r="A1035" s="4"/>
      <c r="B1035" s="54"/>
      <c r="C1035" s="5"/>
      <c r="D1035" s="5"/>
      <c r="E1035" s="50" t="str">
        <f>IFERROR(INDEX('Отчет о движении готов. прод.'!$C$9:$C$259,MATCH(D1035,'Отчет о движении готов. прод.'!$B$9:$B$259,0),1),"")</f>
        <v/>
      </c>
      <c r="F1035" s="51" t="str">
        <f>IFERROR(INDEX('Отчет о движении готов. прод.'!$D$9:$D$259,MATCH(D1035,'Отчет о движении готов. прод.'!$B$9:$B$259,0),1),"")</f>
        <v/>
      </c>
      <c r="G1035" s="8"/>
      <c r="H1035" s="55"/>
    </row>
    <row r="1036" spans="1:8">
      <c r="A1036" s="4"/>
      <c r="B1036" s="54"/>
      <c r="C1036" s="5"/>
      <c r="D1036" s="5"/>
      <c r="E1036" s="50" t="str">
        <f>IFERROR(INDEX('Отчет о движении готов. прод.'!$C$9:$C$259,MATCH(D1036,'Отчет о движении готов. прод.'!$B$9:$B$259,0),1),"")</f>
        <v/>
      </c>
      <c r="F1036" s="51" t="str">
        <f>IFERROR(INDEX('Отчет о движении готов. прод.'!$D$9:$D$259,MATCH(D1036,'Отчет о движении готов. прод.'!$B$9:$B$259,0),1),"")</f>
        <v/>
      </c>
      <c r="G1036" s="8"/>
      <c r="H1036" s="55"/>
    </row>
    <row r="1037" spans="1:8">
      <c r="A1037" s="4"/>
      <c r="B1037" s="54"/>
      <c r="C1037" s="5"/>
      <c r="D1037" s="5"/>
      <c r="E1037" s="50" t="str">
        <f>IFERROR(INDEX('Отчет о движении готов. прод.'!$C$9:$C$259,MATCH(D1037,'Отчет о движении готов. прод.'!$B$9:$B$259,0),1),"")</f>
        <v/>
      </c>
      <c r="F1037" s="51" t="str">
        <f>IFERROR(INDEX('Отчет о движении готов. прод.'!$D$9:$D$259,MATCH(D1037,'Отчет о движении готов. прод.'!$B$9:$B$259,0),1),"")</f>
        <v/>
      </c>
      <c r="G1037" s="8"/>
      <c r="H1037" s="55"/>
    </row>
    <row r="1038" spans="1:8">
      <c r="A1038" s="4"/>
      <c r="B1038" s="54"/>
      <c r="C1038" s="5"/>
      <c r="D1038" s="5"/>
      <c r="E1038" s="50" t="str">
        <f>IFERROR(INDEX('Отчет о движении готов. прод.'!$C$9:$C$259,MATCH(D1038,'Отчет о движении готов. прод.'!$B$9:$B$259,0),1),"")</f>
        <v/>
      </c>
      <c r="F1038" s="51" t="str">
        <f>IFERROR(INDEX('Отчет о движении готов. прод.'!$D$9:$D$259,MATCH(D1038,'Отчет о движении готов. прод.'!$B$9:$B$259,0),1),"")</f>
        <v/>
      </c>
      <c r="G1038" s="8"/>
      <c r="H1038" s="55"/>
    </row>
    <row r="1039" spans="1:8">
      <c r="A1039" s="4"/>
      <c r="B1039" s="54"/>
      <c r="C1039" s="5"/>
      <c r="D1039" s="5"/>
      <c r="E1039" s="50" t="str">
        <f>IFERROR(INDEX('Отчет о движении готов. прод.'!$C$9:$C$259,MATCH(D1039,'Отчет о движении готов. прод.'!$B$9:$B$259,0),1),"")</f>
        <v/>
      </c>
      <c r="F1039" s="51" t="str">
        <f>IFERROR(INDEX('Отчет о движении готов. прод.'!$D$9:$D$259,MATCH(D1039,'Отчет о движении готов. прод.'!$B$9:$B$259,0),1),"")</f>
        <v/>
      </c>
      <c r="G1039" s="8"/>
      <c r="H1039" s="55"/>
    </row>
    <row r="1040" spans="1:8">
      <c r="A1040" s="4"/>
      <c r="B1040" s="54"/>
      <c r="C1040" s="5"/>
      <c r="D1040" s="5"/>
      <c r="E1040" s="50" t="str">
        <f>IFERROR(INDEX('Отчет о движении готов. прод.'!$C$9:$C$259,MATCH(D1040,'Отчет о движении готов. прод.'!$B$9:$B$259,0),1),"")</f>
        <v/>
      </c>
      <c r="F1040" s="51" t="str">
        <f>IFERROR(INDEX('Отчет о движении готов. прод.'!$D$9:$D$259,MATCH(D1040,'Отчет о движении готов. прод.'!$B$9:$B$259,0),1),"")</f>
        <v/>
      </c>
      <c r="G1040" s="8"/>
      <c r="H1040" s="55"/>
    </row>
    <row r="1041" spans="1:8">
      <c r="A1041" s="4"/>
      <c r="B1041" s="54"/>
      <c r="C1041" s="5"/>
      <c r="D1041" s="5"/>
      <c r="E1041" s="50" t="str">
        <f>IFERROR(INDEX('Отчет о движении готов. прод.'!$C$9:$C$259,MATCH(D1041,'Отчет о движении готов. прод.'!$B$9:$B$259,0),1),"")</f>
        <v/>
      </c>
      <c r="F1041" s="51" t="str">
        <f>IFERROR(INDEX('Отчет о движении готов. прод.'!$D$9:$D$259,MATCH(D1041,'Отчет о движении готов. прод.'!$B$9:$B$259,0),1),"")</f>
        <v/>
      </c>
      <c r="G1041" s="8"/>
      <c r="H1041" s="55"/>
    </row>
    <row r="1042" spans="1:8">
      <c r="A1042" s="4"/>
      <c r="B1042" s="54"/>
      <c r="C1042" s="5"/>
      <c r="D1042" s="5"/>
      <c r="E1042" s="50" t="str">
        <f>IFERROR(INDEX('Отчет о движении готов. прод.'!$C$9:$C$259,MATCH(D1042,'Отчет о движении готов. прод.'!$B$9:$B$259,0),1),"")</f>
        <v/>
      </c>
      <c r="F1042" s="51" t="str">
        <f>IFERROR(INDEX('Отчет о движении готов. прод.'!$D$9:$D$259,MATCH(D1042,'Отчет о движении готов. прод.'!$B$9:$B$259,0),1),"")</f>
        <v/>
      </c>
      <c r="G1042" s="8"/>
      <c r="H1042" s="55"/>
    </row>
    <row r="1043" spans="1:8">
      <c r="A1043" s="4"/>
      <c r="B1043" s="54"/>
      <c r="C1043" s="5"/>
      <c r="D1043" s="5"/>
      <c r="E1043" s="50" t="str">
        <f>IFERROR(INDEX('Отчет о движении готов. прод.'!$C$9:$C$259,MATCH(D1043,'Отчет о движении готов. прод.'!$B$9:$B$259,0),1),"")</f>
        <v/>
      </c>
      <c r="F1043" s="51" t="str">
        <f>IFERROR(INDEX('Отчет о движении готов. прод.'!$D$9:$D$259,MATCH(D1043,'Отчет о движении готов. прод.'!$B$9:$B$259,0),1),"")</f>
        <v/>
      </c>
      <c r="G1043" s="8"/>
      <c r="H1043" s="55"/>
    </row>
    <row r="1044" spans="1:8">
      <c r="A1044" s="4"/>
      <c r="B1044" s="54"/>
      <c r="C1044" s="5"/>
      <c r="D1044" s="5"/>
      <c r="E1044" s="50" t="str">
        <f>IFERROR(INDEX('Отчет о движении готов. прод.'!$C$9:$C$259,MATCH(D1044,'Отчет о движении готов. прод.'!$B$9:$B$259,0),1),"")</f>
        <v/>
      </c>
      <c r="F1044" s="51" t="str">
        <f>IFERROR(INDEX('Отчет о движении готов. прод.'!$D$9:$D$259,MATCH(D1044,'Отчет о движении готов. прод.'!$B$9:$B$259,0),1),"")</f>
        <v/>
      </c>
      <c r="G1044" s="8"/>
      <c r="H1044" s="55"/>
    </row>
    <row r="1045" spans="1:8">
      <c r="A1045" s="4"/>
      <c r="B1045" s="54"/>
      <c r="C1045" s="5"/>
      <c r="D1045" s="5"/>
      <c r="E1045" s="50" t="str">
        <f>IFERROR(INDEX('Отчет о движении готов. прод.'!$C$9:$C$259,MATCH(D1045,'Отчет о движении готов. прод.'!$B$9:$B$259,0),1),"")</f>
        <v/>
      </c>
      <c r="F1045" s="51" t="str">
        <f>IFERROR(INDEX('Отчет о движении готов. прод.'!$D$9:$D$259,MATCH(D1045,'Отчет о движении готов. прод.'!$B$9:$B$259,0),1),"")</f>
        <v/>
      </c>
      <c r="G1045" s="8"/>
      <c r="H1045" s="55"/>
    </row>
    <row r="1046" spans="1:8">
      <c r="A1046" s="4"/>
      <c r="B1046" s="54"/>
      <c r="C1046" s="5"/>
      <c r="D1046" s="5"/>
      <c r="E1046" s="50" t="str">
        <f>IFERROR(INDEX('Отчет о движении готов. прод.'!$C$9:$C$259,MATCH(D1046,'Отчет о движении готов. прод.'!$B$9:$B$259,0),1),"")</f>
        <v/>
      </c>
      <c r="F1046" s="51" t="str">
        <f>IFERROR(INDEX('Отчет о движении готов. прод.'!$D$9:$D$259,MATCH(D1046,'Отчет о движении готов. прод.'!$B$9:$B$259,0),1),"")</f>
        <v/>
      </c>
      <c r="G1046" s="8"/>
      <c r="H1046" s="55"/>
    </row>
    <row r="1047" spans="1:8">
      <c r="A1047" s="4"/>
      <c r="B1047" s="54"/>
      <c r="C1047" s="5"/>
      <c r="D1047" s="5"/>
      <c r="E1047" s="50" t="str">
        <f>IFERROR(INDEX('Отчет о движении готов. прод.'!$C$9:$C$259,MATCH(D1047,'Отчет о движении готов. прод.'!$B$9:$B$259,0),1),"")</f>
        <v/>
      </c>
      <c r="F1047" s="51" t="str">
        <f>IFERROR(INDEX('Отчет о движении готов. прод.'!$D$9:$D$259,MATCH(D1047,'Отчет о движении готов. прод.'!$B$9:$B$259,0),1),"")</f>
        <v/>
      </c>
      <c r="G1047" s="8"/>
      <c r="H1047" s="55"/>
    </row>
    <row r="1048" spans="1:8">
      <c r="A1048" s="4"/>
      <c r="B1048" s="54"/>
      <c r="C1048" s="5"/>
      <c r="D1048" s="5"/>
      <c r="E1048" s="50" t="str">
        <f>IFERROR(INDEX('Отчет о движении готов. прод.'!$C$9:$C$259,MATCH(D1048,'Отчет о движении готов. прод.'!$B$9:$B$259,0),1),"")</f>
        <v/>
      </c>
      <c r="F1048" s="51" t="str">
        <f>IFERROR(INDEX('Отчет о движении готов. прод.'!$D$9:$D$259,MATCH(D1048,'Отчет о движении готов. прод.'!$B$9:$B$259,0),1),"")</f>
        <v/>
      </c>
      <c r="G1048" s="8"/>
      <c r="H1048" s="55"/>
    </row>
    <row r="1049" spans="1:8">
      <c r="A1049" s="4"/>
      <c r="B1049" s="54"/>
      <c r="C1049" s="5"/>
      <c r="D1049" s="5"/>
      <c r="E1049" s="50" t="str">
        <f>IFERROR(INDEX('Отчет о движении готов. прод.'!$C$9:$C$259,MATCH(D1049,'Отчет о движении готов. прод.'!$B$9:$B$259,0),1),"")</f>
        <v/>
      </c>
      <c r="F1049" s="51" t="str">
        <f>IFERROR(INDEX('Отчет о движении готов. прод.'!$D$9:$D$259,MATCH(D1049,'Отчет о движении готов. прод.'!$B$9:$B$259,0),1),"")</f>
        <v/>
      </c>
      <c r="G1049" s="8"/>
      <c r="H1049" s="55"/>
    </row>
    <row r="1050" spans="1:8">
      <c r="A1050" s="4"/>
      <c r="B1050" s="54"/>
      <c r="C1050" s="5"/>
      <c r="D1050" s="5"/>
      <c r="E1050" s="50" t="str">
        <f>IFERROR(INDEX('Отчет о движении готов. прод.'!$C$9:$C$259,MATCH(D1050,'Отчет о движении готов. прод.'!$B$9:$B$259,0),1),"")</f>
        <v/>
      </c>
      <c r="F1050" s="51" t="str">
        <f>IFERROR(INDEX('Отчет о движении готов. прод.'!$D$9:$D$259,MATCH(D1050,'Отчет о движении готов. прод.'!$B$9:$B$259,0),1),"")</f>
        <v/>
      </c>
      <c r="G1050" s="8"/>
      <c r="H1050" s="55"/>
    </row>
    <row r="1051" spans="1:8">
      <c r="A1051" s="4"/>
      <c r="B1051" s="54"/>
      <c r="C1051" s="5"/>
      <c r="D1051" s="5"/>
      <c r="E1051" s="50" t="str">
        <f>IFERROR(INDEX('Отчет о движении готов. прод.'!$C$9:$C$259,MATCH(D1051,'Отчет о движении готов. прод.'!$B$9:$B$259,0),1),"")</f>
        <v/>
      </c>
      <c r="F1051" s="51" t="str">
        <f>IFERROR(INDEX('Отчет о движении готов. прод.'!$D$9:$D$259,MATCH(D1051,'Отчет о движении готов. прод.'!$B$9:$B$259,0),1),"")</f>
        <v/>
      </c>
      <c r="G1051" s="8"/>
      <c r="H1051" s="55"/>
    </row>
    <row r="1052" spans="1:8">
      <c r="A1052" s="4"/>
      <c r="B1052" s="54"/>
      <c r="C1052" s="5"/>
      <c r="D1052" s="5"/>
      <c r="E1052" s="50" t="str">
        <f>IFERROR(INDEX('Отчет о движении готов. прод.'!$C$9:$C$259,MATCH(D1052,'Отчет о движении готов. прод.'!$B$9:$B$259,0),1),"")</f>
        <v/>
      </c>
      <c r="F1052" s="51" t="str">
        <f>IFERROR(INDEX('Отчет о движении готов. прод.'!$D$9:$D$259,MATCH(D1052,'Отчет о движении готов. прод.'!$B$9:$B$259,0),1),"")</f>
        <v/>
      </c>
      <c r="G1052" s="8"/>
      <c r="H1052" s="55"/>
    </row>
    <row r="1053" spans="1:8">
      <c r="A1053" s="4"/>
      <c r="B1053" s="54"/>
      <c r="C1053" s="5"/>
      <c r="D1053" s="5"/>
      <c r="E1053" s="50" t="str">
        <f>IFERROR(INDEX('Отчет о движении готов. прод.'!$C$9:$C$259,MATCH(D1053,'Отчет о движении готов. прод.'!$B$9:$B$259,0),1),"")</f>
        <v/>
      </c>
      <c r="F1053" s="51" t="str">
        <f>IFERROR(INDEX('Отчет о движении готов. прод.'!$D$9:$D$259,MATCH(D1053,'Отчет о движении готов. прод.'!$B$9:$B$259,0),1),"")</f>
        <v/>
      </c>
      <c r="G1053" s="8"/>
      <c r="H1053" s="55"/>
    </row>
    <row r="1054" spans="1:8">
      <c r="A1054" s="4"/>
      <c r="B1054" s="54"/>
      <c r="C1054" s="5"/>
      <c r="D1054" s="5"/>
      <c r="E1054" s="50" t="str">
        <f>IFERROR(INDEX('Отчет о движении готов. прод.'!$C$9:$C$259,MATCH(D1054,'Отчет о движении готов. прод.'!$B$9:$B$259,0),1),"")</f>
        <v/>
      </c>
      <c r="F1054" s="51" t="str">
        <f>IFERROR(INDEX('Отчет о движении готов. прод.'!$D$9:$D$259,MATCH(D1054,'Отчет о движении готов. прод.'!$B$9:$B$259,0),1),"")</f>
        <v/>
      </c>
      <c r="G1054" s="8"/>
      <c r="H1054" s="55"/>
    </row>
    <row r="1055" spans="1:8">
      <c r="A1055" s="4"/>
      <c r="B1055" s="54"/>
      <c r="C1055" s="5"/>
      <c r="D1055" s="5"/>
      <c r="E1055" s="50" t="str">
        <f>IFERROR(INDEX('Отчет о движении готов. прод.'!$C$9:$C$259,MATCH(D1055,'Отчет о движении готов. прод.'!$B$9:$B$259,0),1),"")</f>
        <v/>
      </c>
      <c r="F1055" s="51" t="str">
        <f>IFERROR(INDEX('Отчет о движении готов. прод.'!$D$9:$D$259,MATCH(D1055,'Отчет о движении готов. прод.'!$B$9:$B$259,0),1),"")</f>
        <v/>
      </c>
      <c r="G1055" s="8"/>
      <c r="H1055" s="55"/>
    </row>
    <row r="1056" spans="1:8">
      <c r="A1056" s="4"/>
      <c r="B1056" s="54"/>
      <c r="C1056" s="5"/>
      <c r="D1056" s="5"/>
      <c r="E1056" s="50" t="str">
        <f>IFERROR(INDEX('Отчет о движении готов. прод.'!$C$9:$C$259,MATCH(D1056,'Отчет о движении готов. прод.'!$B$9:$B$259,0),1),"")</f>
        <v/>
      </c>
      <c r="F1056" s="51" t="str">
        <f>IFERROR(INDEX('Отчет о движении готов. прод.'!$D$9:$D$259,MATCH(D1056,'Отчет о движении готов. прод.'!$B$9:$B$259,0),1),"")</f>
        <v/>
      </c>
      <c r="G1056" s="8"/>
      <c r="H1056" s="55"/>
    </row>
    <row r="1057" spans="1:8">
      <c r="A1057" s="4"/>
      <c r="B1057" s="54"/>
      <c r="C1057" s="5"/>
      <c r="D1057" s="5"/>
      <c r="E1057" s="50" t="str">
        <f>IFERROR(INDEX('Отчет о движении готов. прод.'!$C$9:$C$259,MATCH(D1057,'Отчет о движении готов. прод.'!$B$9:$B$259,0),1),"")</f>
        <v/>
      </c>
      <c r="F1057" s="51" t="str">
        <f>IFERROR(INDEX('Отчет о движении готов. прод.'!$D$9:$D$259,MATCH(D1057,'Отчет о движении готов. прод.'!$B$9:$B$259,0),1),"")</f>
        <v/>
      </c>
      <c r="G1057" s="8"/>
      <c r="H1057" s="55"/>
    </row>
    <row r="1058" spans="1:8">
      <c r="A1058" s="4"/>
      <c r="B1058" s="54"/>
      <c r="C1058" s="5"/>
      <c r="D1058" s="5"/>
      <c r="E1058" s="50" t="str">
        <f>IFERROR(INDEX('Отчет о движении готов. прод.'!$C$9:$C$259,MATCH(D1058,'Отчет о движении готов. прод.'!$B$9:$B$259,0),1),"")</f>
        <v/>
      </c>
      <c r="F1058" s="51" t="str">
        <f>IFERROR(INDEX('Отчет о движении готов. прод.'!$D$9:$D$259,MATCH(D1058,'Отчет о движении готов. прод.'!$B$9:$B$259,0),1),"")</f>
        <v/>
      </c>
      <c r="G1058" s="8"/>
      <c r="H1058" s="55"/>
    </row>
    <row r="1059" spans="1:8">
      <c r="A1059" s="4"/>
      <c r="B1059" s="54"/>
      <c r="C1059" s="5"/>
      <c r="D1059" s="5"/>
      <c r="E1059" s="50" t="str">
        <f>IFERROR(INDEX('Отчет о движении готов. прод.'!$C$9:$C$259,MATCH(D1059,'Отчет о движении готов. прод.'!$B$9:$B$259,0),1),"")</f>
        <v/>
      </c>
      <c r="F1059" s="51" t="str">
        <f>IFERROR(INDEX('Отчет о движении готов. прод.'!$D$9:$D$259,MATCH(D1059,'Отчет о движении готов. прод.'!$B$9:$B$259,0),1),"")</f>
        <v/>
      </c>
      <c r="G1059" s="8"/>
      <c r="H1059" s="55"/>
    </row>
    <row r="1060" spans="1:8">
      <c r="A1060" s="4"/>
      <c r="B1060" s="54"/>
      <c r="C1060" s="5"/>
      <c r="D1060" s="5"/>
      <c r="E1060" s="50" t="str">
        <f>IFERROR(INDEX('Отчет о движении готов. прод.'!$C$9:$C$259,MATCH(D1060,'Отчет о движении готов. прод.'!$B$9:$B$259,0),1),"")</f>
        <v/>
      </c>
      <c r="F1060" s="51" t="str">
        <f>IFERROR(INDEX('Отчет о движении готов. прод.'!$D$9:$D$259,MATCH(D1060,'Отчет о движении готов. прод.'!$B$9:$B$259,0),1),"")</f>
        <v/>
      </c>
      <c r="G1060" s="8"/>
      <c r="H1060" s="55"/>
    </row>
    <row r="1061" spans="1:8">
      <c r="A1061" s="4"/>
      <c r="B1061" s="54"/>
      <c r="C1061" s="5"/>
      <c r="D1061" s="5"/>
      <c r="E1061" s="50" t="str">
        <f>IFERROR(INDEX('Отчет о движении готов. прод.'!$C$9:$C$259,MATCH(D1061,'Отчет о движении готов. прод.'!$B$9:$B$259,0),1),"")</f>
        <v/>
      </c>
      <c r="F1061" s="51" t="str">
        <f>IFERROR(INDEX('Отчет о движении готов. прод.'!$D$9:$D$259,MATCH(D1061,'Отчет о движении готов. прод.'!$B$9:$B$259,0),1),"")</f>
        <v/>
      </c>
      <c r="G1061" s="8"/>
      <c r="H1061" s="55"/>
    </row>
    <row r="1062" spans="1:8">
      <c r="A1062" s="4"/>
      <c r="B1062" s="54"/>
      <c r="C1062" s="5"/>
      <c r="D1062" s="5"/>
      <c r="E1062" s="50" t="str">
        <f>IFERROR(INDEX('Отчет о движении готов. прод.'!$C$9:$C$259,MATCH(D1062,'Отчет о движении готов. прод.'!$B$9:$B$259,0),1),"")</f>
        <v/>
      </c>
      <c r="F1062" s="51" t="str">
        <f>IFERROR(INDEX('Отчет о движении готов. прод.'!$D$9:$D$259,MATCH(D1062,'Отчет о движении готов. прод.'!$B$9:$B$259,0),1),"")</f>
        <v/>
      </c>
      <c r="G1062" s="8"/>
      <c r="H1062" s="55"/>
    </row>
    <row r="1063" spans="1:8">
      <c r="A1063" s="4"/>
      <c r="B1063" s="54"/>
      <c r="C1063" s="5"/>
      <c r="D1063" s="5"/>
      <c r="E1063" s="50" t="str">
        <f>IFERROR(INDEX('Отчет о движении готов. прод.'!$C$9:$C$259,MATCH(D1063,'Отчет о движении готов. прод.'!$B$9:$B$259,0),1),"")</f>
        <v/>
      </c>
      <c r="F1063" s="51" t="str">
        <f>IFERROR(INDEX('Отчет о движении готов. прод.'!$D$9:$D$259,MATCH(D1063,'Отчет о движении готов. прод.'!$B$9:$B$259,0),1),"")</f>
        <v/>
      </c>
      <c r="G1063" s="8"/>
      <c r="H1063" s="55"/>
    </row>
    <row r="1064" spans="1:8">
      <c r="A1064" s="4"/>
      <c r="B1064" s="54"/>
      <c r="C1064" s="5"/>
      <c r="D1064" s="5"/>
      <c r="E1064" s="50" t="str">
        <f>IFERROR(INDEX('Отчет о движении готов. прод.'!$C$9:$C$259,MATCH(D1064,'Отчет о движении готов. прод.'!$B$9:$B$259,0),1),"")</f>
        <v/>
      </c>
      <c r="F1064" s="51" t="str">
        <f>IFERROR(INDEX('Отчет о движении готов. прод.'!$D$9:$D$259,MATCH(D1064,'Отчет о движении готов. прод.'!$B$9:$B$259,0),1),"")</f>
        <v/>
      </c>
      <c r="G1064" s="8"/>
      <c r="H1064" s="55"/>
    </row>
    <row r="1065" spans="1:8">
      <c r="A1065" s="4"/>
      <c r="B1065" s="54"/>
      <c r="C1065" s="5"/>
      <c r="D1065" s="5"/>
      <c r="E1065" s="50" t="str">
        <f>IFERROR(INDEX('Отчет о движении готов. прод.'!$C$9:$C$259,MATCH(D1065,'Отчет о движении готов. прод.'!$B$9:$B$259,0),1),"")</f>
        <v/>
      </c>
      <c r="F1065" s="51" t="str">
        <f>IFERROR(INDEX('Отчет о движении готов. прод.'!$D$9:$D$259,MATCH(D1065,'Отчет о движении готов. прод.'!$B$9:$B$259,0),1),"")</f>
        <v/>
      </c>
      <c r="G1065" s="8"/>
      <c r="H1065" s="55"/>
    </row>
    <row r="1066" spans="1:8">
      <c r="A1066" s="4"/>
      <c r="B1066" s="54"/>
      <c r="C1066" s="5"/>
      <c r="D1066" s="5"/>
      <c r="E1066" s="50" t="str">
        <f>IFERROR(INDEX('Отчет о движении готов. прод.'!$C$9:$C$259,MATCH(D1066,'Отчет о движении готов. прод.'!$B$9:$B$259,0),1),"")</f>
        <v/>
      </c>
      <c r="F1066" s="51" t="str">
        <f>IFERROR(INDEX('Отчет о движении готов. прод.'!$D$9:$D$259,MATCH(D1066,'Отчет о движении готов. прод.'!$B$9:$B$259,0),1),"")</f>
        <v/>
      </c>
      <c r="G1066" s="8"/>
      <c r="H1066" s="55"/>
    </row>
    <row r="1067" spans="1:8">
      <c r="A1067" s="4"/>
      <c r="B1067" s="54"/>
      <c r="C1067" s="5"/>
      <c r="D1067" s="5"/>
      <c r="E1067" s="50" t="str">
        <f>IFERROR(INDEX('Отчет о движении готов. прод.'!$C$9:$C$259,MATCH(D1067,'Отчет о движении готов. прод.'!$B$9:$B$259,0),1),"")</f>
        <v/>
      </c>
      <c r="F1067" s="51" t="str">
        <f>IFERROR(INDEX('Отчет о движении готов. прод.'!$D$9:$D$259,MATCH(D1067,'Отчет о движении готов. прод.'!$B$9:$B$259,0),1),"")</f>
        <v/>
      </c>
      <c r="G1067" s="8"/>
      <c r="H1067" s="55"/>
    </row>
    <row r="1068" spans="1:8">
      <c r="A1068" s="4"/>
      <c r="B1068" s="54"/>
      <c r="C1068" s="5"/>
      <c r="D1068" s="5"/>
      <c r="E1068" s="50" t="str">
        <f>IFERROR(INDEX('Отчет о движении готов. прод.'!$C$9:$C$259,MATCH(D1068,'Отчет о движении готов. прод.'!$B$9:$B$259,0),1),"")</f>
        <v/>
      </c>
      <c r="F1068" s="51" t="str">
        <f>IFERROR(INDEX('Отчет о движении готов. прод.'!$D$9:$D$259,MATCH(D1068,'Отчет о движении готов. прод.'!$B$9:$B$259,0),1),"")</f>
        <v/>
      </c>
      <c r="G1068" s="8"/>
      <c r="H1068" s="55"/>
    </row>
    <row r="1069" spans="1:8">
      <c r="A1069" s="4"/>
      <c r="B1069" s="54"/>
      <c r="C1069" s="5"/>
      <c r="D1069" s="5"/>
      <c r="E1069" s="50" t="str">
        <f>IFERROR(INDEX('Отчет о движении готов. прод.'!$C$9:$C$259,MATCH(D1069,'Отчет о движении готов. прод.'!$B$9:$B$259,0),1),"")</f>
        <v/>
      </c>
      <c r="F1069" s="51" t="str">
        <f>IFERROR(INDEX('Отчет о движении готов. прод.'!$D$9:$D$259,MATCH(D1069,'Отчет о движении готов. прод.'!$B$9:$B$259,0),1),"")</f>
        <v/>
      </c>
      <c r="G1069" s="8"/>
      <c r="H1069" s="55"/>
    </row>
    <row r="1070" spans="1:8">
      <c r="A1070" s="4"/>
      <c r="B1070" s="54"/>
      <c r="C1070" s="5"/>
      <c r="D1070" s="5"/>
      <c r="E1070" s="50" t="str">
        <f>IFERROR(INDEX('Отчет о движении готов. прод.'!$C$9:$C$259,MATCH(D1070,'Отчет о движении готов. прод.'!$B$9:$B$259,0),1),"")</f>
        <v/>
      </c>
      <c r="F1070" s="51" t="str">
        <f>IFERROR(INDEX('Отчет о движении готов. прод.'!$D$9:$D$259,MATCH(D1070,'Отчет о движении готов. прод.'!$B$9:$B$259,0),1),"")</f>
        <v/>
      </c>
      <c r="G1070" s="8"/>
      <c r="H1070" s="55"/>
    </row>
    <row r="1071" spans="1:8">
      <c r="A1071" s="4"/>
      <c r="B1071" s="54"/>
      <c r="C1071" s="5"/>
      <c r="D1071" s="5"/>
      <c r="E1071" s="50" t="str">
        <f>IFERROR(INDEX('Отчет о движении готов. прод.'!$C$9:$C$259,MATCH(D1071,'Отчет о движении готов. прод.'!$B$9:$B$259,0),1),"")</f>
        <v/>
      </c>
      <c r="F1071" s="51" t="str">
        <f>IFERROR(INDEX('Отчет о движении готов. прод.'!$D$9:$D$259,MATCH(D1071,'Отчет о движении готов. прод.'!$B$9:$B$259,0),1),"")</f>
        <v/>
      </c>
      <c r="G1071" s="8"/>
      <c r="H1071" s="55"/>
    </row>
    <row r="1072" spans="1:8">
      <c r="A1072" s="4"/>
      <c r="B1072" s="54"/>
      <c r="C1072" s="5"/>
      <c r="D1072" s="5"/>
      <c r="E1072" s="50" t="str">
        <f>IFERROR(INDEX('Отчет о движении готов. прод.'!$C$9:$C$259,MATCH(D1072,'Отчет о движении готов. прод.'!$B$9:$B$259,0),1),"")</f>
        <v/>
      </c>
      <c r="F1072" s="51" t="str">
        <f>IFERROR(INDEX('Отчет о движении готов. прод.'!$D$9:$D$259,MATCH(D1072,'Отчет о движении готов. прод.'!$B$9:$B$259,0),1),"")</f>
        <v/>
      </c>
      <c r="G1072" s="8"/>
      <c r="H1072" s="55"/>
    </row>
    <row r="1073" spans="1:8">
      <c r="A1073" s="4"/>
      <c r="B1073" s="54"/>
      <c r="C1073" s="5"/>
      <c r="D1073" s="5"/>
      <c r="E1073" s="50" t="str">
        <f>IFERROR(INDEX('Отчет о движении готов. прод.'!$C$9:$C$259,MATCH(D1073,'Отчет о движении готов. прод.'!$B$9:$B$259,0),1),"")</f>
        <v/>
      </c>
      <c r="F1073" s="51" t="str">
        <f>IFERROR(INDEX('Отчет о движении готов. прод.'!$D$9:$D$259,MATCH(D1073,'Отчет о движении готов. прод.'!$B$9:$B$259,0),1),"")</f>
        <v/>
      </c>
      <c r="G1073" s="8"/>
      <c r="H1073" s="55"/>
    </row>
    <row r="1074" spans="1:8">
      <c r="A1074" s="4"/>
      <c r="B1074" s="54"/>
      <c r="C1074" s="5"/>
      <c r="D1074" s="5"/>
      <c r="E1074" s="50" t="str">
        <f>IFERROR(INDEX('Отчет о движении готов. прод.'!$C$9:$C$259,MATCH(D1074,'Отчет о движении готов. прод.'!$B$9:$B$259,0),1),"")</f>
        <v/>
      </c>
      <c r="F1074" s="51" t="str">
        <f>IFERROR(INDEX('Отчет о движении готов. прод.'!$D$9:$D$259,MATCH(D1074,'Отчет о движении готов. прод.'!$B$9:$B$259,0),1),"")</f>
        <v/>
      </c>
      <c r="G1074" s="8"/>
      <c r="H1074" s="55"/>
    </row>
    <row r="1075" spans="1:8">
      <c r="A1075" s="4"/>
      <c r="B1075" s="54"/>
      <c r="C1075" s="5"/>
      <c r="D1075" s="5"/>
      <c r="E1075" s="50" t="str">
        <f>IFERROR(INDEX('Отчет о движении готов. прод.'!$C$9:$C$259,MATCH(D1075,'Отчет о движении готов. прод.'!$B$9:$B$259,0),1),"")</f>
        <v/>
      </c>
      <c r="F1075" s="51" t="str">
        <f>IFERROR(INDEX('Отчет о движении готов. прод.'!$D$9:$D$259,MATCH(D1075,'Отчет о движении готов. прод.'!$B$9:$B$259,0),1),"")</f>
        <v/>
      </c>
      <c r="G1075" s="8"/>
      <c r="H1075" s="55"/>
    </row>
    <row r="1076" spans="1:8">
      <c r="A1076" s="4"/>
      <c r="B1076" s="54"/>
      <c r="C1076" s="5"/>
      <c r="D1076" s="5"/>
      <c r="E1076" s="50" t="str">
        <f>IFERROR(INDEX('Отчет о движении готов. прод.'!$C$9:$C$259,MATCH(D1076,'Отчет о движении готов. прод.'!$B$9:$B$259,0),1),"")</f>
        <v/>
      </c>
      <c r="F1076" s="51" t="str">
        <f>IFERROR(INDEX('Отчет о движении готов. прод.'!$D$9:$D$259,MATCH(D1076,'Отчет о движении готов. прод.'!$B$9:$B$259,0),1),"")</f>
        <v/>
      </c>
      <c r="G1076" s="8"/>
      <c r="H1076" s="55"/>
    </row>
    <row r="1077" spans="1:8">
      <c r="A1077" s="4"/>
      <c r="B1077" s="54"/>
      <c r="C1077" s="5"/>
      <c r="D1077" s="5"/>
      <c r="E1077" s="50" t="str">
        <f>IFERROR(INDEX('Отчет о движении готов. прод.'!$C$9:$C$259,MATCH(D1077,'Отчет о движении готов. прод.'!$B$9:$B$259,0),1),"")</f>
        <v/>
      </c>
      <c r="F1077" s="51" t="str">
        <f>IFERROR(INDEX('Отчет о движении готов. прод.'!$D$9:$D$259,MATCH(D1077,'Отчет о движении готов. прод.'!$B$9:$B$259,0),1),"")</f>
        <v/>
      </c>
      <c r="G1077" s="8"/>
      <c r="H1077" s="55"/>
    </row>
    <row r="1078" spans="1:8">
      <c r="A1078" s="4"/>
      <c r="B1078" s="54"/>
      <c r="C1078" s="5"/>
      <c r="D1078" s="5"/>
      <c r="E1078" s="50" t="str">
        <f>IFERROR(INDEX('Отчет о движении готов. прод.'!$C$9:$C$259,MATCH(D1078,'Отчет о движении готов. прод.'!$B$9:$B$259,0),1),"")</f>
        <v/>
      </c>
      <c r="F1078" s="51" t="str">
        <f>IFERROR(INDEX('Отчет о движении готов. прод.'!$D$9:$D$259,MATCH(D1078,'Отчет о движении готов. прод.'!$B$9:$B$259,0),1),"")</f>
        <v/>
      </c>
      <c r="G1078" s="8"/>
      <c r="H1078" s="55"/>
    </row>
    <row r="1079" spans="1:8">
      <c r="A1079" s="4"/>
      <c r="B1079" s="54"/>
      <c r="C1079" s="5"/>
      <c r="D1079" s="5"/>
      <c r="E1079" s="50" t="str">
        <f>IFERROR(INDEX('Отчет о движении готов. прод.'!$C$9:$C$259,MATCH(D1079,'Отчет о движении готов. прод.'!$B$9:$B$259,0),1),"")</f>
        <v/>
      </c>
      <c r="F1079" s="51" t="str">
        <f>IFERROR(INDEX('Отчет о движении готов. прод.'!$D$9:$D$259,MATCH(D1079,'Отчет о движении готов. прод.'!$B$9:$B$259,0),1),"")</f>
        <v/>
      </c>
      <c r="G1079" s="8"/>
      <c r="H1079" s="55"/>
    </row>
    <row r="1080" spans="1:8">
      <c r="A1080" s="4"/>
      <c r="B1080" s="54"/>
      <c r="C1080" s="5"/>
      <c r="D1080" s="5"/>
      <c r="E1080" s="50" t="str">
        <f>IFERROR(INDEX('Отчет о движении готов. прод.'!$C$9:$C$259,MATCH(D1080,'Отчет о движении готов. прод.'!$B$9:$B$259,0),1),"")</f>
        <v/>
      </c>
      <c r="F1080" s="51" t="str">
        <f>IFERROR(INDEX('Отчет о движении готов. прод.'!$D$9:$D$259,MATCH(D1080,'Отчет о движении готов. прод.'!$B$9:$B$259,0),1),"")</f>
        <v/>
      </c>
      <c r="G1080" s="8"/>
      <c r="H1080" s="55"/>
    </row>
    <row r="1081" spans="1:8">
      <c r="A1081" s="4"/>
      <c r="B1081" s="54"/>
      <c r="C1081" s="5"/>
      <c r="D1081" s="5"/>
      <c r="E1081" s="50" t="str">
        <f>IFERROR(INDEX('Отчет о движении готов. прод.'!$C$9:$C$259,MATCH(D1081,'Отчет о движении готов. прод.'!$B$9:$B$259,0),1),"")</f>
        <v/>
      </c>
      <c r="F1081" s="51" t="str">
        <f>IFERROR(INDEX('Отчет о движении готов. прод.'!$D$9:$D$259,MATCH(D1081,'Отчет о движении готов. прод.'!$B$9:$B$259,0),1),"")</f>
        <v/>
      </c>
      <c r="G1081" s="8"/>
      <c r="H1081" s="55"/>
    </row>
    <row r="1082" spans="1:8">
      <c r="A1082" s="4"/>
      <c r="B1082" s="54"/>
      <c r="C1082" s="5"/>
      <c r="D1082" s="5"/>
      <c r="E1082" s="50" t="str">
        <f>IFERROR(INDEX('Отчет о движении готов. прод.'!$C$9:$C$259,MATCH(D1082,'Отчет о движении готов. прод.'!$B$9:$B$259,0),1),"")</f>
        <v/>
      </c>
      <c r="F1082" s="51" t="str">
        <f>IFERROR(INDEX('Отчет о движении готов. прод.'!$D$9:$D$259,MATCH(D1082,'Отчет о движении готов. прод.'!$B$9:$B$259,0),1),"")</f>
        <v/>
      </c>
      <c r="G1082" s="8"/>
      <c r="H1082" s="55"/>
    </row>
    <row r="1083" spans="1:8">
      <c r="A1083" s="4"/>
      <c r="B1083" s="54"/>
      <c r="C1083" s="5"/>
      <c r="D1083" s="5"/>
      <c r="E1083" s="50" t="str">
        <f>IFERROR(INDEX('Отчет о движении готов. прод.'!$C$9:$C$259,MATCH(D1083,'Отчет о движении готов. прод.'!$B$9:$B$259,0),1),"")</f>
        <v/>
      </c>
      <c r="F1083" s="51" t="str">
        <f>IFERROR(INDEX('Отчет о движении готов. прод.'!$D$9:$D$259,MATCH(D1083,'Отчет о движении готов. прод.'!$B$9:$B$259,0),1),"")</f>
        <v/>
      </c>
      <c r="G1083" s="8"/>
      <c r="H1083" s="55"/>
    </row>
    <row r="1084" spans="1:8">
      <c r="A1084" s="4"/>
      <c r="B1084" s="54"/>
      <c r="C1084" s="5"/>
      <c r="D1084" s="5"/>
      <c r="E1084" s="50" t="str">
        <f>IFERROR(INDEX('Отчет о движении готов. прод.'!$C$9:$C$259,MATCH(D1084,'Отчет о движении готов. прод.'!$B$9:$B$259,0),1),"")</f>
        <v/>
      </c>
      <c r="F1084" s="51" t="str">
        <f>IFERROR(INDEX('Отчет о движении готов. прод.'!$D$9:$D$259,MATCH(D1084,'Отчет о движении готов. прод.'!$B$9:$B$259,0),1),"")</f>
        <v/>
      </c>
      <c r="G1084" s="8"/>
      <c r="H1084" s="55"/>
    </row>
    <row r="1085" spans="1:8">
      <c r="A1085" s="4"/>
      <c r="B1085" s="54"/>
      <c r="C1085" s="5"/>
      <c r="D1085" s="5"/>
      <c r="E1085" s="50" t="str">
        <f>IFERROR(INDEX('Отчет о движении готов. прод.'!$C$9:$C$259,MATCH(D1085,'Отчет о движении готов. прод.'!$B$9:$B$259,0),1),"")</f>
        <v/>
      </c>
      <c r="F1085" s="51" t="str">
        <f>IFERROR(INDEX('Отчет о движении готов. прод.'!$D$9:$D$259,MATCH(D1085,'Отчет о движении готов. прод.'!$B$9:$B$259,0),1),"")</f>
        <v/>
      </c>
      <c r="G1085" s="8"/>
      <c r="H1085" s="55"/>
    </row>
    <row r="1086" spans="1:8">
      <c r="A1086" s="4"/>
      <c r="B1086" s="54"/>
      <c r="C1086" s="5"/>
      <c r="D1086" s="5"/>
      <c r="E1086" s="50" t="str">
        <f>IFERROR(INDEX('Отчет о движении готов. прод.'!$C$9:$C$259,MATCH(D1086,'Отчет о движении готов. прод.'!$B$9:$B$259,0),1),"")</f>
        <v/>
      </c>
      <c r="F1086" s="51" t="str">
        <f>IFERROR(INDEX('Отчет о движении готов. прод.'!$D$9:$D$259,MATCH(D1086,'Отчет о движении готов. прод.'!$B$9:$B$259,0),1),"")</f>
        <v/>
      </c>
      <c r="G1086" s="8"/>
      <c r="H1086" s="55"/>
    </row>
    <row r="1087" spans="1:8">
      <c r="A1087" s="4"/>
      <c r="B1087" s="54"/>
      <c r="C1087" s="5"/>
      <c r="D1087" s="5"/>
      <c r="E1087" s="50" t="str">
        <f>IFERROR(INDEX('Отчет о движении готов. прод.'!$C$9:$C$259,MATCH(D1087,'Отчет о движении готов. прод.'!$B$9:$B$259,0),1),"")</f>
        <v/>
      </c>
      <c r="F1087" s="51" t="str">
        <f>IFERROR(INDEX('Отчет о движении готов. прод.'!$D$9:$D$259,MATCH(D1087,'Отчет о движении готов. прод.'!$B$9:$B$259,0),1),"")</f>
        <v/>
      </c>
      <c r="G1087" s="8"/>
      <c r="H1087" s="55"/>
    </row>
    <row r="1088" spans="1:8">
      <c r="A1088" s="4"/>
      <c r="B1088" s="54"/>
      <c r="C1088" s="5"/>
      <c r="D1088" s="5"/>
      <c r="E1088" s="50" t="str">
        <f>IFERROR(INDEX('Отчет о движении готов. прод.'!$C$9:$C$259,MATCH(D1088,'Отчет о движении готов. прод.'!$B$9:$B$259,0),1),"")</f>
        <v/>
      </c>
      <c r="F1088" s="51" t="str">
        <f>IFERROR(INDEX('Отчет о движении готов. прод.'!$D$9:$D$259,MATCH(D1088,'Отчет о движении готов. прод.'!$B$9:$B$259,0),1),"")</f>
        <v/>
      </c>
      <c r="G1088" s="8"/>
      <c r="H1088" s="55"/>
    </row>
    <row r="1089" spans="1:8">
      <c r="A1089" s="4"/>
      <c r="B1089" s="54"/>
      <c r="C1089" s="5"/>
      <c r="D1089" s="5"/>
      <c r="E1089" s="50" t="str">
        <f>IFERROR(INDEX('Отчет о движении готов. прод.'!$C$9:$C$259,MATCH(D1089,'Отчет о движении готов. прод.'!$B$9:$B$259,0),1),"")</f>
        <v/>
      </c>
      <c r="F1089" s="51" t="str">
        <f>IFERROR(INDEX('Отчет о движении готов. прод.'!$D$9:$D$259,MATCH(D1089,'Отчет о движении готов. прод.'!$B$9:$B$259,0),1),"")</f>
        <v/>
      </c>
      <c r="G1089" s="8"/>
      <c r="H1089" s="55"/>
    </row>
    <row r="1090" spans="1:8">
      <c r="A1090" s="4"/>
      <c r="B1090" s="54"/>
      <c r="C1090" s="5"/>
      <c r="D1090" s="5"/>
      <c r="E1090" s="50" t="str">
        <f>IFERROR(INDEX('Отчет о движении готов. прод.'!$C$9:$C$259,MATCH(D1090,'Отчет о движении готов. прод.'!$B$9:$B$259,0),1),"")</f>
        <v/>
      </c>
      <c r="F1090" s="51" t="str">
        <f>IFERROR(INDEX('Отчет о движении готов. прод.'!$D$9:$D$259,MATCH(D1090,'Отчет о движении готов. прод.'!$B$9:$B$259,0),1),"")</f>
        <v/>
      </c>
      <c r="G1090" s="8"/>
      <c r="H1090" s="55"/>
    </row>
    <row r="1091" spans="1:8">
      <c r="A1091" s="4"/>
      <c r="B1091" s="54"/>
      <c r="C1091" s="5"/>
      <c r="D1091" s="5"/>
      <c r="E1091" s="50" t="str">
        <f>IFERROR(INDEX('Отчет о движении готов. прод.'!$C$9:$C$259,MATCH(D1091,'Отчет о движении готов. прод.'!$B$9:$B$259,0),1),"")</f>
        <v/>
      </c>
      <c r="F1091" s="51" t="str">
        <f>IFERROR(INDEX('Отчет о движении готов. прод.'!$D$9:$D$259,MATCH(D1091,'Отчет о движении готов. прод.'!$B$9:$B$259,0),1),"")</f>
        <v/>
      </c>
      <c r="G1091" s="8"/>
      <c r="H1091" s="55"/>
    </row>
    <row r="1092" spans="1:8">
      <c r="A1092" s="4"/>
      <c r="B1092" s="54"/>
      <c r="C1092" s="5"/>
      <c r="D1092" s="5"/>
      <c r="E1092" s="50" t="str">
        <f>IFERROR(INDEX('Отчет о движении готов. прод.'!$C$9:$C$259,MATCH(D1092,'Отчет о движении готов. прод.'!$B$9:$B$259,0),1),"")</f>
        <v/>
      </c>
      <c r="F1092" s="51" t="str">
        <f>IFERROR(INDEX('Отчет о движении готов. прод.'!$D$9:$D$259,MATCH(D1092,'Отчет о движении готов. прод.'!$B$9:$B$259,0),1),"")</f>
        <v/>
      </c>
      <c r="G1092" s="8"/>
      <c r="H1092" s="55"/>
    </row>
    <row r="1093" spans="1:8">
      <c r="A1093" s="4"/>
      <c r="B1093" s="54"/>
      <c r="C1093" s="5"/>
      <c r="D1093" s="5"/>
      <c r="E1093" s="50" t="str">
        <f>IFERROR(INDEX('Отчет о движении готов. прод.'!$C$9:$C$259,MATCH(D1093,'Отчет о движении готов. прод.'!$B$9:$B$259,0),1),"")</f>
        <v/>
      </c>
      <c r="F1093" s="51" t="str">
        <f>IFERROR(INDEX('Отчет о движении готов. прод.'!$D$9:$D$259,MATCH(D1093,'Отчет о движении готов. прод.'!$B$9:$B$259,0),1),"")</f>
        <v/>
      </c>
      <c r="G1093" s="8"/>
      <c r="H1093" s="55"/>
    </row>
    <row r="1094" spans="1:8">
      <c r="A1094" s="4"/>
      <c r="B1094" s="54"/>
      <c r="C1094" s="5"/>
      <c r="D1094" s="5"/>
      <c r="E1094" s="50" t="str">
        <f>IFERROR(INDEX('Отчет о движении готов. прод.'!$C$9:$C$259,MATCH(D1094,'Отчет о движении готов. прод.'!$B$9:$B$259,0),1),"")</f>
        <v/>
      </c>
      <c r="F1094" s="51" t="str">
        <f>IFERROR(INDEX('Отчет о движении готов. прод.'!$D$9:$D$259,MATCH(D1094,'Отчет о движении готов. прод.'!$B$9:$B$259,0),1),"")</f>
        <v/>
      </c>
      <c r="G1094" s="8"/>
      <c r="H1094" s="55"/>
    </row>
    <row r="1095" spans="1:8">
      <c r="A1095" s="4"/>
      <c r="B1095" s="54"/>
      <c r="C1095" s="5"/>
      <c r="D1095" s="5"/>
      <c r="E1095" s="50" t="str">
        <f>IFERROR(INDEX('Отчет о движении готов. прод.'!$C$9:$C$259,MATCH(D1095,'Отчет о движении готов. прод.'!$B$9:$B$259,0),1),"")</f>
        <v/>
      </c>
      <c r="F1095" s="51" t="str">
        <f>IFERROR(INDEX('Отчет о движении готов. прод.'!$D$9:$D$259,MATCH(D1095,'Отчет о движении готов. прод.'!$B$9:$B$259,0),1),"")</f>
        <v/>
      </c>
      <c r="G1095" s="8"/>
      <c r="H1095" s="55"/>
    </row>
    <row r="1096" spans="1:8">
      <c r="A1096" s="4"/>
      <c r="B1096" s="54"/>
      <c r="C1096" s="5"/>
      <c r="D1096" s="5"/>
      <c r="E1096" s="50" t="str">
        <f>IFERROR(INDEX('Отчет о движении готов. прод.'!$C$9:$C$259,MATCH(D1096,'Отчет о движении готов. прод.'!$B$9:$B$259,0),1),"")</f>
        <v/>
      </c>
      <c r="F1096" s="51" t="str">
        <f>IFERROR(INDEX('Отчет о движении готов. прод.'!$D$9:$D$259,MATCH(D1096,'Отчет о движении готов. прод.'!$B$9:$B$259,0),1),"")</f>
        <v/>
      </c>
      <c r="G1096" s="8"/>
      <c r="H1096" s="55"/>
    </row>
    <row r="1097" spans="1:8">
      <c r="A1097" s="4"/>
      <c r="B1097" s="54"/>
      <c r="C1097" s="5"/>
      <c r="D1097" s="5"/>
      <c r="E1097" s="50" t="str">
        <f>IFERROR(INDEX('Отчет о движении готов. прод.'!$C$9:$C$259,MATCH(D1097,'Отчет о движении готов. прод.'!$B$9:$B$259,0),1),"")</f>
        <v/>
      </c>
      <c r="F1097" s="51" t="str">
        <f>IFERROR(INDEX('Отчет о движении готов. прод.'!$D$9:$D$259,MATCH(D1097,'Отчет о движении готов. прод.'!$B$9:$B$259,0),1),"")</f>
        <v/>
      </c>
      <c r="G1097" s="8"/>
      <c r="H1097" s="55"/>
    </row>
    <row r="1098" spans="1:8">
      <c r="A1098" s="4"/>
      <c r="B1098" s="54"/>
      <c r="C1098" s="5"/>
      <c r="D1098" s="5"/>
      <c r="E1098" s="50" t="str">
        <f>IFERROR(INDEX('Отчет о движении готов. прод.'!$C$9:$C$259,MATCH(D1098,'Отчет о движении готов. прод.'!$B$9:$B$259,0),1),"")</f>
        <v/>
      </c>
      <c r="F1098" s="51" t="str">
        <f>IFERROR(INDEX('Отчет о движении готов. прод.'!$D$9:$D$259,MATCH(D1098,'Отчет о движении готов. прод.'!$B$9:$B$259,0),1),"")</f>
        <v/>
      </c>
      <c r="G1098" s="8"/>
      <c r="H1098" s="55"/>
    </row>
    <row r="1099" spans="1:8">
      <c r="A1099" s="4"/>
      <c r="B1099" s="54"/>
      <c r="C1099" s="5"/>
      <c r="D1099" s="5"/>
      <c r="E1099" s="50" t="str">
        <f>IFERROR(INDEX('Отчет о движении готов. прод.'!$C$9:$C$259,MATCH(D1099,'Отчет о движении готов. прод.'!$B$9:$B$259,0),1),"")</f>
        <v/>
      </c>
      <c r="F1099" s="51" t="str">
        <f>IFERROR(INDEX('Отчет о движении готов. прод.'!$D$9:$D$259,MATCH(D1099,'Отчет о движении готов. прод.'!$B$9:$B$259,0),1),"")</f>
        <v/>
      </c>
      <c r="G1099" s="8"/>
      <c r="H1099" s="55"/>
    </row>
    <row r="1100" spans="1:8">
      <c r="A1100" s="4"/>
      <c r="B1100" s="54"/>
      <c r="C1100" s="5"/>
      <c r="D1100" s="5"/>
      <c r="E1100" s="50" t="str">
        <f>IFERROR(INDEX('Отчет о движении готов. прод.'!$C$9:$C$259,MATCH(D1100,'Отчет о движении готов. прод.'!$B$9:$B$259,0),1),"")</f>
        <v/>
      </c>
      <c r="F1100" s="51" t="str">
        <f>IFERROR(INDEX('Отчет о движении готов. прод.'!$D$9:$D$259,MATCH(D1100,'Отчет о движении готов. прод.'!$B$9:$B$259,0),1),"")</f>
        <v/>
      </c>
      <c r="G1100" s="8"/>
      <c r="H1100" s="55"/>
    </row>
    <row r="1101" spans="1:8">
      <c r="A1101" s="4"/>
      <c r="B1101" s="54"/>
      <c r="C1101" s="5"/>
      <c r="D1101" s="5"/>
      <c r="E1101" s="50" t="str">
        <f>IFERROR(INDEX('Отчет о движении готов. прод.'!$C$9:$C$259,MATCH(D1101,'Отчет о движении готов. прод.'!$B$9:$B$259,0),1),"")</f>
        <v/>
      </c>
      <c r="F1101" s="51" t="str">
        <f>IFERROR(INDEX('Отчет о движении готов. прод.'!$D$9:$D$259,MATCH(D1101,'Отчет о движении готов. прод.'!$B$9:$B$259,0),1),"")</f>
        <v/>
      </c>
      <c r="G1101" s="8"/>
      <c r="H1101" s="55"/>
    </row>
    <row r="1102" spans="1:8">
      <c r="A1102" s="4"/>
      <c r="B1102" s="54"/>
      <c r="C1102" s="5"/>
      <c r="D1102" s="5"/>
      <c r="E1102" s="50" t="str">
        <f>IFERROR(INDEX('Отчет о движении готов. прод.'!$C$9:$C$259,MATCH(D1102,'Отчет о движении готов. прод.'!$B$9:$B$259,0),1),"")</f>
        <v/>
      </c>
      <c r="F1102" s="51" t="str">
        <f>IFERROR(INDEX('Отчет о движении готов. прод.'!$D$9:$D$259,MATCH(D1102,'Отчет о движении готов. прод.'!$B$9:$B$259,0),1),"")</f>
        <v/>
      </c>
      <c r="G1102" s="8"/>
      <c r="H1102" s="55"/>
    </row>
    <row r="1103" spans="1:8">
      <c r="A1103" s="4"/>
      <c r="B1103" s="54"/>
      <c r="C1103" s="5"/>
      <c r="D1103" s="5"/>
      <c r="E1103" s="50" t="str">
        <f>IFERROR(INDEX('Отчет о движении готов. прод.'!$C$9:$C$259,MATCH(D1103,'Отчет о движении готов. прод.'!$B$9:$B$259,0),1),"")</f>
        <v/>
      </c>
      <c r="F1103" s="51" t="str">
        <f>IFERROR(INDEX('Отчет о движении готов. прод.'!$D$9:$D$259,MATCH(D1103,'Отчет о движении готов. прод.'!$B$9:$B$259,0),1),"")</f>
        <v/>
      </c>
      <c r="G1103" s="8"/>
      <c r="H1103" s="55"/>
    </row>
    <row r="1104" spans="1:8">
      <c r="A1104" s="4"/>
      <c r="B1104" s="54"/>
      <c r="C1104" s="5"/>
      <c r="D1104" s="5"/>
      <c r="E1104" s="50" t="str">
        <f>IFERROR(INDEX('Отчет о движении готов. прод.'!$C$9:$C$259,MATCH(D1104,'Отчет о движении готов. прод.'!$B$9:$B$259,0),1),"")</f>
        <v/>
      </c>
      <c r="F1104" s="51" t="str">
        <f>IFERROR(INDEX('Отчет о движении готов. прод.'!$D$9:$D$259,MATCH(D1104,'Отчет о движении готов. прод.'!$B$9:$B$259,0),1),"")</f>
        <v/>
      </c>
      <c r="G1104" s="8"/>
      <c r="H1104" s="55"/>
    </row>
    <row r="1105" spans="1:8">
      <c r="A1105" s="4"/>
      <c r="B1105" s="54"/>
      <c r="C1105" s="5"/>
      <c r="D1105" s="5"/>
      <c r="E1105" s="50" t="str">
        <f>IFERROR(INDEX('Отчет о движении готов. прод.'!$C$9:$C$259,MATCH(D1105,'Отчет о движении готов. прод.'!$B$9:$B$259,0),1),"")</f>
        <v/>
      </c>
      <c r="F1105" s="51" t="str">
        <f>IFERROR(INDEX('Отчет о движении готов. прод.'!$D$9:$D$259,MATCH(D1105,'Отчет о движении готов. прод.'!$B$9:$B$259,0),1),"")</f>
        <v/>
      </c>
      <c r="G1105" s="8"/>
      <c r="H1105" s="55"/>
    </row>
    <row r="1106" spans="1:8">
      <c r="A1106" s="4"/>
      <c r="B1106" s="54"/>
      <c r="C1106" s="5"/>
      <c r="D1106" s="5"/>
      <c r="E1106" s="50" t="str">
        <f>IFERROR(INDEX('Отчет о движении готов. прод.'!$C$9:$C$259,MATCH(D1106,'Отчет о движении готов. прод.'!$B$9:$B$259,0),1),"")</f>
        <v/>
      </c>
      <c r="F1106" s="51" t="str">
        <f>IFERROR(INDEX('Отчет о движении готов. прод.'!$D$9:$D$259,MATCH(D1106,'Отчет о движении готов. прод.'!$B$9:$B$259,0),1),"")</f>
        <v/>
      </c>
      <c r="G1106" s="8"/>
      <c r="H1106" s="55"/>
    </row>
    <row r="1107" spans="1:8">
      <c r="A1107" s="4"/>
      <c r="B1107" s="54"/>
      <c r="C1107" s="5"/>
      <c r="D1107" s="5"/>
      <c r="E1107" s="50" t="str">
        <f>IFERROR(INDEX('Отчет о движении готов. прод.'!$C$9:$C$259,MATCH(D1107,'Отчет о движении готов. прод.'!$B$9:$B$259,0),1),"")</f>
        <v/>
      </c>
      <c r="F1107" s="51" t="str">
        <f>IFERROR(INDEX('Отчет о движении готов. прод.'!$D$9:$D$259,MATCH(D1107,'Отчет о движении готов. прод.'!$B$9:$B$259,0),1),"")</f>
        <v/>
      </c>
      <c r="G1107" s="8"/>
      <c r="H1107" s="55"/>
    </row>
    <row r="1108" spans="1:8">
      <c r="A1108" s="4"/>
      <c r="B1108" s="54"/>
      <c r="C1108" s="5"/>
      <c r="D1108" s="5"/>
      <c r="E1108" s="50" t="str">
        <f>IFERROR(INDEX('Отчет о движении готов. прод.'!$C$9:$C$259,MATCH(D1108,'Отчет о движении готов. прод.'!$B$9:$B$259,0),1),"")</f>
        <v/>
      </c>
      <c r="F1108" s="51" t="str">
        <f>IFERROR(INDEX('Отчет о движении готов. прод.'!$D$9:$D$259,MATCH(D1108,'Отчет о движении готов. прод.'!$B$9:$B$259,0),1),"")</f>
        <v/>
      </c>
      <c r="G1108" s="8"/>
      <c r="H1108" s="55"/>
    </row>
    <row r="1109" spans="1:8">
      <c r="A1109" s="4"/>
      <c r="B1109" s="54"/>
      <c r="C1109" s="5"/>
      <c r="D1109" s="5"/>
      <c r="E1109" s="50" t="str">
        <f>IFERROR(INDEX('Отчет о движении готов. прод.'!$C$9:$C$259,MATCH(D1109,'Отчет о движении готов. прод.'!$B$9:$B$259,0),1),"")</f>
        <v/>
      </c>
      <c r="F1109" s="51" t="str">
        <f>IFERROR(INDEX('Отчет о движении готов. прод.'!$D$9:$D$259,MATCH(D1109,'Отчет о движении готов. прод.'!$B$9:$B$259,0),1),"")</f>
        <v/>
      </c>
      <c r="G1109" s="8"/>
      <c r="H1109" s="55"/>
    </row>
    <row r="1110" spans="1:8">
      <c r="A1110" s="4"/>
      <c r="B1110" s="54"/>
      <c r="C1110" s="5"/>
      <c r="D1110" s="5"/>
      <c r="E1110" s="50" t="str">
        <f>IFERROR(INDEX('Отчет о движении готов. прод.'!$C$9:$C$259,MATCH(D1110,'Отчет о движении готов. прод.'!$B$9:$B$259,0),1),"")</f>
        <v/>
      </c>
      <c r="F1110" s="51" t="str">
        <f>IFERROR(INDEX('Отчет о движении готов. прод.'!$D$9:$D$259,MATCH(D1110,'Отчет о движении готов. прод.'!$B$9:$B$259,0),1),"")</f>
        <v/>
      </c>
      <c r="G1110" s="8"/>
      <c r="H1110" s="55"/>
    </row>
    <row r="1111" spans="1:8">
      <c r="A1111" s="4"/>
      <c r="B1111" s="54"/>
      <c r="C1111" s="5"/>
      <c r="D1111" s="5"/>
      <c r="E1111" s="50" t="str">
        <f>IFERROR(INDEX('Отчет о движении готов. прод.'!$C$9:$C$259,MATCH(D1111,'Отчет о движении готов. прод.'!$B$9:$B$259,0),1),"")</f>
        <v/>
      </c>
      <c r="F1111" s="51" t="str">
        <f>IFERROR(INDEX('Отчет о движении готов. прод.'!$D$9:$D$259,MATCH(D1111,'Отчет о движении готов. прод.'!$B$9:$B$259,0),1),"")</f>
        <v/>
      </c>
      <c r="G1111" s="8"/>
      <c r="H1111" s="55"/>
    </row>
    <row r="1112" spans="1:8">
      <c r="A1112" s="4"/>
      <c r="B1112" s="54"/>
      <c r="C1112" s="5"/>
      <c r="D1112" s="5"/>
      <c r="E1112" s="50" t="str">
        <f>IFERROR(INDEX('Отчет о движении готов. прод.'!$C$9:$C$259,MATCH(D1112,'Отчет о движении готов. прод.'!$B$9:$B$259,0),1),"")</f>
        <v/>
      </c>
      <c r="F1112" s="51" t="str">
        <f>IFERROR(INDEX('Отчет о движении готов. прод.'!$D$9:$D$259,MATCH(D1112,'Отчет о движении готов. прод.'!$B$9:$B$259,0),1),"")</f>
        <v/>
      </c>
      <c r="G1112" s="8"/>
      <c r="H1112" s="55"/>
    </row>
    <row r="1113" spans="1:8">
      <c r="A1113" s="4"/>
      <c r="B1113" s="54"/>
      <c r="C1113" s="5"/>
      <c r="D1113" s="5"/>
      <c r="E1113" s="50" t="str">
        <f>IFERROR(INDEX('Отчет о движении готов. прод.'!$C$9:$C$259,MATCH(D1113,'Отчет о движении готов. прод.'!$B$9:$B$259,0),1),"")</f>
        <v/>
      </c>
      <c r="F1113" s="51" t="str">
        <f>IFERROR(INDEX('Отчет о движении готов. прод.'!$D$9:$D$259,MATCH(D1113,'Отчет о движении готов. прод.'!$B$9:$B$259,0),1),"")</f>
        <v/>
      </c>
      <c r="G1113" s="8"/>
      <c r="H1113" s="55"/>
    </row>
    <row r="1114" spans="1:8">
      <c r="A1114" s="4"/>
      <c r="B1114" s="54"/>
      <c r="C1114" s="5"/>
      <c r="D1114" s="5"/>
      <c r="E1114" s="50" t="str">
        <f>IFERROR(INDEX('Отчет о движении готов. прод.'!$C$9:$C$259,MATCH(D1114,'Отчет о движении готов. прод.'!$B$9:$B$259,0),1),"")</f>
        <v/>
      </c>
      <c r="F1114" s="51" t="str">
        <f>IFERROR(INDEX('Отчет о движении готов. прод.'!$D$9:$D$259,MATCH(D1114,'Отчет о движении готов. прод.'!$B$9:$B$259,0),1),"")</f>
        <v/>
      </c>
      <c r="G1114" s="8"/>
      <c r="H1114" s="55"/>
    </row>
    <row r="1115" spans="1:8">
      <c r="A1115" s="4"/>
      <c r="B1115" s="54"/>
      <c r="C1115" s="5"/>
      <c r="D1115" s="5"/>
      <c r="E1115" s="50" t="str">
        <f>IFERROR(INDEX('Отчет о движении готов. прод.'!$C$9:$C$259,MATCH(D1115,'Отчет о движении готов. прод.'!$B$9:$B$259,0),1),"")</f>
        <v/>
      </c>
      <c r="F1115" s="51" t="str">
        <f>IFERROR(INDEX('Отчет о движении готов. прод.'!$D$9:$D$259,MATCH(D1115,'Отчет о движении готов. прод.'!$B$9:$B$259,0),1),"")</f>
        <v/>
      </c>
      <c r="G1115" s="8"/>
      <c r="H1115" s="55"/>
    </row>
    <row r="1116" spans="1:8">
      <c r="A1116" s="4"/>
      <c r="B1116" s="54"/>
      <c r="C1116" s="5"/>
      <c r="D1116" s="5"/>
      <c r="E1116" s="50" t="str">
        <f>IFERROR(INDEX('Отчет о движении готов. прод.'!$C$9:$C$259,MATCH(D1116,'Отчет о движении готов. прод.'!$B$9:$B$259,0),1),"")</f>
        <v/>
      </c>
      <c r="F1116" s="51" t="str">
        <f>IFERROR(INDEX('Отчет о движении готов. прод.'!$D$9:$D$259,MATCH(D1116,'Отчет о движении готов. прод.'!$B$9:$B$259,0),1),"")</f>
        <v/>
      </c>
      <c r="G1116" s="8"/>
      <c r="H1116" s="55"/>
    </row>
    <row r="1117" spans="1:8">
      <c r="A1117" s="4"/>
      <c r="B1117" s="54"/>
      <c r="C1117" s="5"/>
      <c r="D1117" s="5"/>
      <c r="E1117" s="50" t="str">
        <f>IFERROR(INDEX('Отчет о движении готов. прод.'!$C$9:$C$259,MATCH(D1117,'Отчет о движении готов. прод.'!$B$9:$B$259,0),1),"")</f>
        <v/>
      </c>
      <c r="F1117" s="51" t="str">
        <f>IFERROR(INDEX('Отчет о движении готов. прод.'!$D$9:$D$259,MATCH(D1117,'Отчет о движении готов. прод.'!$B$9:$B$259,0),1),"")</f>
        <v/>
      </c>
      <c r="G1117" s="8"/>
      <c r="H1117" s="55"/>
    </row>
    <row r="1118" spans="1:8">
      <c r="A1118" s="4"/>
      <c r="B1118" s="54"/>
      <c r="C1118" s="5"/>
      <c r="D1118" s="5"/>
      <c r="E1118" s="50" t="str">
        <f>IFERROR(INDEX('Отчет о движении готов. прод.'!$C$9:$C$259,MATCH(D1118,'Отчет о движении готов. прод.'!$B$9:$B$259,0),1),"")</f>
        <v/>
      </c>
      <c r="F1118" s="51" t="str">
        <f>IFERROR(INDEX('Отчет о движении готов. прод.'!$D$9:$D$259,MATCH(D1118,'Отчет о движении готов. прод.'!$B$9:$B$259,0),1),"")</f>
        <v/>
      </c>
      <c r="G1118" s="8"/>
      <c r="H1118" s="55"/>
    </row>
    <row r="1119" spans="1:8">
      <c r="A1119" s="4"/>
      <c r="B1119" s="54"/>
      <c r="C1119" s="5"/>
      <c r="D1119" s="5"/>
      <c r="E1119" s="50" t="str">
        <f>IFERROR(INDEX('Отчет о движении готов. прод.'!$C$9:$C$259,MATCH(D1119,'Отчет о движении готов. прод.'!$B$9:$B$259,0),1),"")</f>
        <v/>
      </c>
      <c r="F1119" s="51" t="str">
        <f>IFERROR(INDEX('Отчет о движении готов. прод.'!$D$9:$D$259,MATCH(D1119,'Отчет о движении готов. прод.'!$B$9:$B$259,0),1),"")</f>
        <v/>
      </c>
      <c r="G1119" s="8"/>
      <c r="H1119" s="55"/>
    </row>
    <row r="1120" spans="1:8">
      <c r="A1120" s="4"/>
      <c r="B1120" s="54"/>
      <c r="C1120" s="5"/>
      <c r="D1120" s="5"/>
      <c r="E1120" s="50" t="str">
        <f>IFERROR(INDEX('Отчет о движении готов. прод.'!$C$9:$C$259,MATCH(D1120,'Отчет о движении готов. прод.'!$B$9:$B$259,0),1),"")</f>
        <v/>
      </c>
      <c r="F1120" s="51" t="str">
        <f>IFERROR(INDEX('Отчет о движении готов. прод.'!$D$9:$D$259,MATCH(D1120,'Отчет о движении готов. прод.'!$B$9:$B$259,0),1),"")</f>
        <v/>
      </c>
      <c r="G1120" s="8"/>
      <c r="H1120" s="55"/>
    </row>
    <row r="1121" spans="1:8">
      <c r="A1121" s="4"/>
      <c r="B1121" s="54"/>
      <c r="C1121" s="5"/>
      <c r="D1121" s="5"/>
      <c r="E1121" s="50" t="str">
        <f>IFERROR(INDEX('Отчет о движении готов. прод.'!$C$9:$C$259,MATCH(D1121,'Отчет о движении готов. прод.'!$B$9:$B$259,0),1),"")</f>
        <v/>
      </c>
      <c r="F1121" s="51" t="str">
        <f>IFERROR(INDEX('Отчет о движении готов. прод.'!$D$9:$D$259,MATCH(D1121,'Отчет о движении готов. прод.'!$B$9:$B$259,0),1),"")</f>
        <v/>
      </c>
      <c r="G1121" s="8"/>
      <c r="H1121" s="55"/>
    </row>
    <row r="1122" spans="1:8">
      <c r="A1122" s="4"/>
      <c r="B1122" s="54"/>
      <c r="C1122" s="5"/>
      <c r="D1122" s="5"/>
      <c r="E1122" s="50" t="str">
        <f>IFERROR(INDEX('Отчет о движении готов. прод.'!$C$9:$C$259,MATCH(D1122,'Отчет о движении готов. прод.'!$B$9:$B$259,0),1),"")</f>
        <v/>
      </c>
      <c r="F1122" s="51" t="str">
        <f>IFERROR(INDEX('Отчет о движении готов. прод.'!$D$9:$D$259,MATCH(D1122,'Отчет о движении готов. прод.'!$B$9:$B$259,0),1),"")</f>
        <v/>
      </c>
      <c r="G1122" s="8"/>
      <c r="H1122" s="55"/>
    </row>
    <row r="1123" spans="1:8">
      <c r="A1123" s="4"/>
      <c r="B1123" s="54"/>
      <c r="C1123" s="5"/>
      <c r="D1123" s="5"/>
      <c r="E1123" s="50" t="str">
        <f>IFERROR(INDEX('Отчет о движении готов. прод.'!$C$9:$C$259,MATCH(D1123,'Отчет о движении готов. прод.'!$B$9:$B$259,0),1),"")</f>
        <v/>
      </c>
      <c r="F1123" s="51" t="str">
        <f>IFERROR(INDEX('Отчет о движении готов. прод.'!$D$9:$D$259,MATCH(D1123,'Отчет о движении готов. прод.'!$B$9:$B$259,0),1),"")</f>
        <v/>
      </c>
      <c r="G1123" s="8"/>
      <c r="H1123" s="55"/>
    </row>
    <row r="1124" spans="1:8">
      <c r="A1124" s="4"/>
      <c r="B1124" s="54"/>
      <c r="C1124" s="5"/>
      <c r="D1124" s="5"/>
      <c r="E1124" s="50" t="str">
        <f>IFERROR(INDEX('Отчет о движении готов. прод.'!$C$9:$C$259,MATCH(D1124,'Отчет о движении готов. прод.'!$B$9:$B$259,0),1),"")</f>
        <v/>
      </c>
      <c r="F1124" s="51" t="str">
        <f>IFERROR(INDEX('Отчет о движении готов. прод.'!$D$9:$D$259,MATCH(D1124,'Отчет о движении готов. прод.'!$B$9:$B$259,0),1),"")</f>
        <v/>
      </c>
      <c r="G1124" s="8"/>
      <c r="H1124" s="55"/>
    </row>
    <row r="1125" spans="1:8">
      <c r="A1125" s="4"/>
      <c r="B1125" s="54"/>
      <c r="C1125" s="5"/>
      <c r="D1125" s="5"/>
      <c r="E1125" s="50" t="str">
        <f>IFERROR(INDEX('Отчет о движении готов. прод.'!$C$9:$C$259,MATCH(D1125,'Отчет о движении готов. прод.'!$B$9:$B$259,0),1),"")</f>
        <v/>
      </c>
      <c r="F1125" s="51" t="str">
        <f>IFERROR(INDEX('Отчет о движении готов. прод.'!$D$9:$D$259,MATCH(D1125,'Отчет о движении готов. прод.'!$B$9:$B$259,0),1),"")</f>
        <v/>
      </c>
      <c r="G1125" s="8"/>
      <c r="H1125" s="55"/>
    </row>
    <row r="1126" spans="1:8">
      <c r="A1126" s="4"/>
      <c r="B1126" s="54"/>
      <c r="C1126" s="5"/>
      <c r="D1126" s="5"/>
      <c r="E1126" s="50" t="str">
        <f>IFERROR(INDEX('Отчет о движении готов. прод.'!$C$9:$C$259,MATCH(D1126,'Отчет о движении готов. прод.'!$B$9:$B$259,0),1),"")</f>
        <v/>
      </c>
      <c r="F1126" s="51" t="str">
        <f>IFERROR(INDEX('Отчет о движении готов. прод.'!$D$9:$D$259,MATCH(D1126,'Отчет о движении готов. прод.'!$B$9:$B$259,0),1),"")</f>
        <v/>
      </c>
      <c r="G1126" s="8"/>
      <c r="H1126" s="55"/>
    </row>
    <row r="1127" spans="1:8">
      <c r="A1127" s="4"/>
      <c r="B1127" s="54"/>
      <c r="C1127" s="5"/>
      <c r="D1127" s="5"/>
      <c r="E1127" s="50" t="str">
        <f>IFERROR(INDEX('Отчет о движении готов. прод.'!$C$9:$C$259,MATCH(D1127,'Отчет о движении готов. прод.'!$B$9:$B$259,0),1),"")</f>
        <v/>
      </c>
      <c r="F1127" s="51" t="str">
        <f>IFERROR(INDEX('Отчет о движении готов. прод.'!$D$9:$D$259,MATCH(D1127,'Отчет о движении готов. прод.'!$B$9:$B$259,0),1),"")</f>
        <v/>
      </c>
      <c r="G1127" s="8"/>
      <c r="H1127" s="55"/>
    </row>
    <row r="1128" spans="1:8">
      <c r="A1128" s="4"/>
      <c r="B1128" s="54"/>
      <c r="C1128" s="5"/>
      <c r="D1128" s="5"/>
      <c r="E1128" s="50" t="str">
        <f>IFERROR(INDEX('Отчет о движении готов. прод.'!$C$9:$C$259,MATCH(D1128,'Отчет о движении готов. прод.'!$B$9:$B$259,0),1),"")</f>
        <v/>
      </c>
      <c r="F1128" s="51" t="str">
        <f>IFERROR(INDEX('Отчет о движении готов. прод.'!$D$9:$D$259,MATCH(D1128,'Отчет о движении готов. прод.'!$B$9:$B$259,0),1),"")</f>
        <v/>
      </c>
      <c r="G1128" s="8"/>
      <c r="H1128" s="55"/>
    </row>
    <row r="1129" spans="1:8">
      <c r="A1129" s="4"/>
      <c r="B1129" s="54"/>
      <c r="C1129" s="5"/>
      <c r="D1129" s="5"/>
      <c r="E1129" s="50" t="str">
        <f>IFERROR(INDEX('Отчет о движении готов. прод.'!$C$9:$C$259,MATCH(D1129,'Отчет о движении готов. прод.'!$B$9:$B$259,0),1),"")</f>
        <v/>
      </c>
      <c r="F1129" s="51" t="str">
        <f>IFERROR(INDEX('Отчет о движении готов. прод.'!$D$9:$D$259,MATCH(D1129,'Отчет о движении готов. прод.'!$B$9:$B$259,0),1),"")</f>
        <v/>
      </c>
      <c r="G1129" s="8"/>
      <c r="H1129" s="55"/>
    </row>
    <row r="1130" spans="1:8">
      <c r="A1130" s="4"/>
      <c r="B1130" s="54"/>
      <c r="C1130" s="5"/>
      <c r="D1130" s="5"/>
      <c r="E1130" s="50" t="str">
        <f>IFERROR(INDEX('Отчет о движении готов. прод.'!$C$9:$C$259,MATCH(D1130,'Отчет о движении готов. прод.'!$B$9:$B$259,0),1),"")</f>
        <v/>
      </c>
      <c r="F1130" s="51" t="str">
        <f>IFERROR(INDEX('Отчет о движении готов. прод.'!$D$9:$D$259,MATCH(D1130,'Отчет о движении готов. прод.'!$B$9:$B$259,0),1),"")</f>
        <v/>
      </c>
      <c r="G1130" s="8"/>
      <c r="H1130" s="55"/>
    </row>
    <row r="1131" spans="1:8">
      <c r="A1131" s="4"/>
      <c r="B1131" s="54"/>
      <c r="C1131" s="5"/>
      <c r="D1131" s="5"/>
      <c r="E1131" s="50" t="str">
        <f>IFERROR(INDEX('Отчет о движении готов. прод.'!$C$9:$C$259,MATCH(D1131,'Отчет о движении готов. прод.'!$B$9:$B$259,0),1),"")</f>
        <v/>
      </c>
      <c r="F1131" s="51" t="str">
        <f>IFERROR(INDEX('Отчет о движении готов. прод.'!$D$9:$D$259,MATCH(D1131,'Отчет о движении готов. прод.'!$B$9:$B$259,0),1),"")</f>
        <v/>
      </c>
      <c r="G1131" s="8"/>
      <c r="H1131" s="55"/>
    </row>
    <row r="1132" spans="1:8">
      <c r="A1132" s="4"/>
      <c r="B1132" s="54"/>
      <c r="C1132" s="5"/>
      <c r="D1132" s="5"/>
      <c r="E1132" s="50" t="str">
        <f>IFERROR(INDEX('Отчет о движении готов. прод.'!$C$9:$C$259,MATCH(D1132,'Отчет о движении готов. прод.'!$B$9:$B$259,0),1),"")</f>
        <v/>
      </c>
      <c r="F1132" s="51" t="str">
        <f>IFERROR(INDEX('Отчет о движении готов. прод.'!$D$9:$D$259,MATCH(D1132,'Отчет о движении готов. прод.'!$B$9:$B$259,0),1),"")</f>
        <v/>
      </c>
      <c r="G1132" s="8"/>
      <c r="H1132" s="55"/>
    </row>
    <row r="1133" spans="1:8">
      <c r="A1133" s="4"/>
      <c r="B1133" s="54"/>
      <c r="C1133" s="5"/>
      <c r="D1133" s="5"/>
      <c r="E1133" s="50" t="str">
        <f>IFERROR(INDEX('Отчет о движении готов. прод.'!$C$9:$C$259,MATCH(D1133,'Отчет о движении готов. прод.'!$B$9:$B$259,0),1),"")</f>
        <v/>
      </c>
      <c r="F1133" s="51" t="str">
        <f>IFERROR(INDEX('Отчет о движении готов. прод.'!$D$9:$D$259,MATCH(D1133,'Отчет о движении готов. прод.'!$B$9:$B$259,0),1),"")</f>
        <v/>
      </c>
      <c r="G1133" s="8"/>
      <c r="H1133" s="55"/>
    </row>
    <row r="1134" spans="1:8">
      <c r="A1134" s="4"/>
      <c r="B1134" s="54"/>
      <c r="C1134" s="5"/>
      <c r="D1134" s="5"/>
      <c r="E1134" s="50" t="str">
        <f>IFERROR(INDEX('Отчет о движении готов. прод.'!$C$9:$C$259,MATCH(D1134,'Отчет о движении готов. прод.'!$B$9:$B$259,0),1),"")</f>
        <v/>
      </c>
      <c r="F1134" s="51" t="str">
        <f>IFERROR(INDEX('Отчет о движении готов. прод.'!$D$9:$D$259,MATCH(D1134,'Отчет о движении готов. прод.'!$B$9:$B$259,0),1),"")</f>
        <v/>
      </c>
      <c r="G1134" s="8"/>
      <c r="H1134" s="55"/>
    </row>
    <row r="1135" spans="1:8">
      <c r="A1135" s="4"/>
      <c r="B1135" s="54"/>
      <c r="C1135" s="5"/>
      <c r="D1135" s="5"/>
      <c r="E1135" s="50" t="str">
        <f>IFERROR(INDEX('Отчет о движении готов. прод.'!$C$9:$C$259,MATCH(D1135,'Отчет о движении готов. прод.'!$B$9:$B$259,0),1),"")</f>
        <v/>
      </c>
      <c r="F1135" s="51" t="str">
        <f>IFERROR(INDEX('Отчет о движении готов. прод.'!$D$9:$D$259,MATCH(D1135,'Отчет о движении готов. прод.'!$B$9:$B$259,0),1),"")</f>
        <v/>
      </c>
      <c r="G1135" s="8"/>
      <c r="H1135" s="55"/>
    </row>
    <row r="1136" spans="1:8">
      <c r="A1136" s="4"/>
      <c r="B1136" s="54"/>
      <c r="C1136" s="5"/>
      <c r="D1136" s="5"/>
      <c r="E1136" s="50" t="str">
        <f>IFERROR(INDEX('Отчет о движении готов. прод.'!$C$9:$C$259,MATCH(D1136,'Отчет о движении готов. прод.'!$B$9:$B$259,0),1),"")</f>
        <v/>
      </c>
      <c r="F1136" s="51" t="str">
        <f>IFERROR(INDEX('Отчет о движении готов. прод.'!$D$9:$D$259,MATCH(D1136,'Отчет о движении готов. прод.'!$B$9:$B$259,0),1),"")</f>
        <v/>
      </c>
      <c r="G1136" s="8"/>
      <c r="H1136" s="55"/>
    </row>
    <row r="1137" spans="1:8">
      <c r="A1137" s="4"/>
      <c r="B1137" s="54"/>
      <c r="C1137" s="5"/>
      <c r="D1137" s="5"/>
      <c r="E1137" s="50" t="str">
        <f>IFERROR(INDEX('Отчет о движении готов. прод.'!$C$9:$C$259,MATCH(D1137,'Отчет о движении готов. прод.'!$B$9:$B$259,0),1),"")</f>
        <v/>
      </c>
      <c r="F1137" s="51" t="str">
        <f>IFERROR(INDEX('Отчет о движении готов. прод.'!$D$9:$D$259,MATCH(D1137,'Отчет о движении готов. прод.'!$B$9:$B$259,0),1),"")</f>
        <v/>
      </c>
      <c r="G1137" s="8"/>
      <c r="H1137" s="55"/>
    </row>
    <row r="1138" spans="1:8">
      <c r="A1138" s="4"/>
      <c r="B1138" s="54"/>
      <c r="C1138" s="5"/>
      <c r="D1138" s="5"/>
      <c r="E1138" s="50" t="str">
        <f>IFERROR(INDEX('Отчет о движении готов. прод.'!$C$9:$C$259,MATCH(D1138,'Отчет о движении готов. прод.'!$B$9:$B$259,0),1),"")</f>
        <v/>
      </c>
      <c r="F1138" s="51" t="str">
        <f>IFERROR(INDEX('Отчет о движении готов. прод.'!$D$9:$D$259,MATCH(D1138,'Отчет о движении готов. прод.'!$B$9:$B$259,0),1),"")</f>
        <v/>
      </c>
      <c r="G1138" s="8"/>
      <c r="H1138" s="55"/>
    </row>
    <row r="1139" spans="1:8">
      <c r="A1139" s="4"/>
      <c r="B1139" s="54"/>
      <c r="C1139" s="5"/>
      <c r="D1139" s="5"/>
      <c r="E1139" s="50" t="str">
        <f>IFERROR(INDEX('Отчет о движении готов. прод.'!$C$9:$C$259,MATCH(D1139,'Отчет о движении готов. прод.'!$B$9:$B$259,0),1),"")</f>
        <v/>
      </c>
      <c r="F1139" s="51" t="str">
        <f>IFERROR(INDEX('Отчет о движении готов. прод.'!$D$9:$D$259,MATCH(D1139,'Отчет о движении готов. прод.'!$B$9:$B$259,0),1),"")</f>
        <v/>
      </c>
      <c r="G1139" s="8"/>
      <c r="H1139" s="55"/>
    </row>
    <row r="1140" spans="1:8">
      <c r="A1140" s="4"/>
      <c r="B1140" s="54"/>
      <c r="C1140" s="5"/>
      <c r="D1140" s="5"/>
      <c r="E1140" s="50" t="str">
        <f>IFERROR(INDEX('Отчет о движении готов. прод.'!$C$9:$C$259,MATCH(D1140,'Отчет о движении готов. прод.'!$B$9:$B$259,0),1),"")</f>
        <v/>
      </c>
      <c r="F1140" s="51" t="str">
        <f>IFERROR(INDEX('Отчет о движении готов. прод.'!$D$9:$D$259,MATCH(D1140,'Отчет о движении готов. прод.'!$B$9:$B$259,0),1),"")</f>
        <v/>
      </c>
      <c r="G1140" s="8"/>
      <c r="H1140" s="55"/>
    </row>
    <row r="1141" spans="1:8">
      <c r="A1141" s="4"/>
      <c r="B1141" s="54"/>
      <c r="C1141" s="5"/>
      <c r="D1141" s="5"/>
      <c r="E1141" s="50" t="str">
        <f>IFERROR(INDEX('Отчет о движении готов. прод.'!$C$9:$C$259,MATCH(D1141,'Отчет о движении готов. прод.'!$B$9:$B$259,0),1),"")</f>
        <v/>
      </c>
      <c r="F1141" s="51" t="str">
        <f>IFERROR(INDEX('Отчет о движении готов. прод.'!$D$9:$D$259,MATCH(D1141,'Отчет о движении готов. прод.'!$B$9:$B$259,0),1),"")</f>
        <v/>
      </c>
      <c r="G1141" s="8"/>
      <c r="H1141" s="55"/>
    </row>
    <row r="1142" spans="1:8">
      <c r="A1142" s="4"/>
      <c r="B1142" s="54"/>
      <c r="C1142" s="5"/>
      <c r="D1142" s="5"/>
      <c r="E1142" s="50" t="str">
        <f>IFERROR(INDEX('Отчет о движении готов. прод.'!$C$9:$C$259,MATCH(D1142,'Отчет о движении готов. прод.'!$B$9:$B$259,0),1),"")</f>
        <v/>
      </c>
      <c r="F1142" s="51" t="str">
        <f>IFERROR(INDEX('Отчет о движении готов. прод.'!$D$9:$D$259,MATCH(D1142,'Отчет о движении готов. прод.'!$B$9:$B$259,0),1),"")</f>
        <v/>
      </c>
      <c r="G1142" s="8"/>
      <c r="H1142" s="55"/>
    </row>
    <row r="1143" spans="1:8">
      <c r="A1143" s="4"/>
      <c r="B1143" s="54"/>
      <c r="C1143" s="5"/>
      <c r="D1143" s="5"/>
      <c r="E1143" s="50" t="str">
        <f>IFERROR(INDEX('Отчет о движении готов. прод.'!$C$9:$C$259,MATCH(D1143,'Отчет о движении готов. прод.'!$B$9:$B$259,0),1),"")</f>
        <v/>
      </c>
      <c r="F1143" s="51" t="str">
        <f>IFERROR(INDEX('Отчет о движении готов. прод.'!$D$9:$D$259,MATCH(D1143,'Отчет о движении готов. прод.'!$B$9:$B$259,0),1),"")</f>
        <v/>
      </c>
      <c r="G1143" s="8"/>
      <c r="H1143" s="55"/>
    </row>
    <row r="1144" spans="1:8">
      <c r="A1144" s="4"/>
      <c r="B1144" s="54"/>
      <c r="C1144" s="5"/>
      <c r="D1144" s="5"/>
      <c r="E1144" s="50" t="str">
        <f>IFERROR(INDEX('Отчет о движении готов. прод.'!$C$9:$C$259,MATCH(D1144,'Отчет о движении готов. прод.'!$B$9:$B$259,0),1),"")</f>
        <v/>
      </c>
      <c r="F1144" s="51" t="str">
        <f>IFERROR(INDEX('Отчет о движении готов. прод.'!$D$9:$D$259,MATCH(D1144,'Отчет о движении готов. прод.'!$B$9:$B$259,0),1),"")</f>
        <v/>
      </c>
      <c r="G1144" s="8"/>
      <c r="H1144" s="55"/>
    </row>
    <row r="1145" spans="1:8">
      <c r="A1145" s="4"/>
      <c r="B1145" s="54"/>
      <c r="C1145" s="5"/>
      <c r="D1145" s="5"/>
      <c r="E1145" s="50" t="str">
        <f>IFERROR(INDEX('Отчет о движении готов. прод.'!$C$9:$C$259,MATCH(D1145,'Отчет о движении готов. прод.'!$B$9:$B$259,0),1),"")</f>
        <v/>
      </c>
      <c r="F1145" s="51" t="str">
        <f>IFERROR(INDEX('Отчет о движении готов. прод.'!$D$9:$D$259,MATCH(D1145,'Отчет о движении готов. прод.'!$B$9:$B$259,0),1),"")</f>
        <v/>
      </c>
      <c r="G1145" s="8"/>
      <c r="H1145" s="55"/>
    </row>
    <row r="1146" spans="1:8">
      <c r="A1146" s="4"/>
      <c r="B1146" s="54"/>
      <c r="C1146" s="5"/>
      <c r="D1146" s="5"/>
      <c r="E1146" s="50" t="str">
        <f>IFERROR(INDEX('Отчет о движении готов. прод.'!$C$9:$C$259,MATCH(D1146,'Отчет о движении готов. прод.'!$B$9:$B$259,0),1),"")</f>
        <v/>
      </c>
      <c r="F1146" s="51" t="str">
        <f>IFERROR(INDEX('Отчет о движении готов. прод.'!$D$9:$D$259,MATCH(D1146,'Отчет о движении готов. прод.'!$B$9:$B$259,0),1),"")</f>
        <v/>
      </c>
      <c r="G1146" s="8"/>
      <c r="H1146" s="55"/>
    </row>
    <row r="1147" spans="1:8">
      <c r="A1147" s="4"/>
      <c r="B1147" s="54"/>
      <c r="C1147" s="5"/>
      <c r="D1147" s="5"/>
      <c r="E1147" s="50" t="str">
        <f>IFERROR(INDEX('Отчет о движении готов. прод.'!$C$9:$C$259,MATCH(D1147,'Отчет о движении готов. прод.'!$B$9:$B$259,0),1),"")</f>
        <v/>
      </c>
      <c r="F1147" s="51" t="str">
        <f>IFERROR(INDEX('Отчет о движении готов. прод.'!$D$9:$D$259,MATCH(D1147,'Отчет о движении готов. прод.'!$B$9:$B$259,0),1),"")</f>
        <v/>
      </c>
      <c r="G1147" s="8"/>
      <c r="H1147" s="55"/>
    </row>
    <row r="1148" spans="1:8">
      <c r="A1148" s="4"/>
      <c r="B1148" s="54"/>
      <c r="C1148" s="5"/>
      <c r="D1148" s="5"/>
      <c r="E1148" s="50" t="str">
        <f>IFERROR(INDEX('Отчет о движении готов. прод.'!$C$9:$C$259,MATCH(D1148,'Отчет о движении готов. прод.'!$B$9:$B$259,0),1),"")</f>
        <v/>
      </c>
      <c r="F1148" s="51" t="str">
        <f>IFERROR(INDEX('Отчет о движении готов. прод.'!$D$9:$D$259,MATCH(D1148,'Отчет о движении готов. прод.'!$B$9:$B$259,0),1),"")</f>
        <v/>
      </c>
      <c r="G1148" s="8"/>
      <c r="H1148" s="55"/>
    </row>
    <row r="1149" spans="1:8">
      <c r="A1149" s="4"/>
      <c r="B1149" s="54"/>
      <c r="C1149" s="5"/>
      <c r="D1149" s="5"/>
      <c r="E1149" s="50" t="str">
        <f>IFERROR(INDEX('Отчет о движении готов. прод.'!$C$9:$C$259,MATCH(D1149,'Отчет о движении готов. прод.'!$B$9:$B$259,0),1),"")</f>
        <v/>
      </c>
      <c r="F1149" s="51" t="str">
        <f>IFERROR(INDEX('Отчет о движении готов. прод.'!$D$9:$D$259,MATCH(D1149,'Отчет о движении готов. прод.'!$B$9:$B$259,0),1),"")</f>
        <v/>
      </c>
      <c r="G1149" s="8"/>
      <c r="H1149" s="55"/>
    </row>
    <row r="1150" spans="1:8">
      <c r="A1150" s="4"/>
      <c r="B1150" s="54"/>
      <c r="C1150" s="5"/>
      <c r="D1150" s="5"/>
      <c r="E1150" s="50" t="str">
        <f>IFERROR(INDEX('Отчет о движении готов. прод.'!$C$9:$C$259,MATCH(D1150,'Отчет о движении готов. прод.'!$B$9:$B$259,0),1),"")</f>
        <v/>
      </c>
      <c r="F1150" s="51" t="str">
        <f>IFERROR(INDEX('Отчет о движении готов. прод.'!$D$9:$D$259,MATCH(D1150,'Отчет о движении готов. прод.'!$B$9:$B$259,0),1),"")</f>
        <v/>
      </c>
      <c r="G1150" s="8"/>
      <c r="H1150" s="55"/>
    </row>
    <row r="1151" spans="1:8">
      <c r="A1151" s="4"/>
      <c r="B1151" s="54"/>
      <c r="C1151" s="5"/>
      <c r="D1151" s="5"/>
      <c r="E1151" s="50" t="str">
        <f>IFERROR(INDEX('Отчет о движении готов. прод.'!$C$9:$C$259,MATCH(D1151,'Отчет о движении готов. прод.'!$B$9:$B$259,0),1),"")</f>
        <v/>
      </c>
      <c r="F1151" s="51" t="str">
        <f>IFERROR(INDEX('Отчет о движении готов. прод.'!$D$9:$D$259,MATCH(D1151,'Отчет о движении готов. прод.'!$B$9:$B$259,0),1),"")</f>
        <v/>
      </c>
      <c r="G1151" s="8"/>
      <c r="H1151" s="55"/>
    </row>
    <row r="1152" spans="1:8">
      <c r="A1152" s="4"/>
      <c r="B1152" s="54"/>
      <c r="C1152" s="5"/>
      <c r="D1152" s="5"/>
      <c r="E1152" s="50" t="str">
        <f>IFERROR(INDEX('Отчет о движении готов. прод.'!$C$9:$C$259,MATCH(D1152,'Отчет о движении готов. прод.'!$B$9:$B$259,0),1),"")</f>
        <v/>
      </c>
      <c r="F1152" s="51" t="str">
        <f>IFERROR(INDEX('Отчет о движении готов. прод.'!$D$9:$D$259,MATCH(D1152,'Отчет о движении готов. прод.'!$B$9:$B$259,0),1),"")</f>
        <v/>
      </c>
      <c r="G1152" s="8"/>
      <c r="H1152" s="55"/>
    </row>
    <row r="1153" spans="1:8">
      <c r="A1153" s="4"/>
      <c r="B1153" s="54"/>
      <c r="C1153" s="5"/>
      <c r="D1153" s="5"/>
      <c r="E1153" s="50" t="str">
        <f>IFERROR(INDEX('Отчет о движении готов. прод.'!$C$9:$C$259,MATCH(D1153,'Отчет о движении готов. прод.'!$B$9:$B$259,0),1),"")</f>
        <v/>
      </c>
      <c r="F1153" s="51" t="str">
        <f>IFERROR(INDEX('Отчет о движении готов. прод.'!$D$9:$D$259,MATCH(D1153,'Отчет о движении готов. прод.'!$B$9:$B$259,0),1),"")</f>
        <v/>
      </c>
      <c r="G1153" s="8"/>
      <c r="H1153" s="55"/>
    </row>
    <row r="1154" spans="1:8">
      <c r="A1154" s="4"/>
      <c r="B1154" s="54"/>
      <c r="C1154" s="5"/>
      <c r="D1154" s="5"/>
      <c r="E1154" s="50" t="str">
        <f>IFERROR(INDEX('Отчет о движении готов. прод.'!$C$9:$C$259,MATCH(D1154,'Отчет о движении готов. прод.'!$B$9:$B$259,0),1),"")</f>
        <v/>
      </c>
      <c r="F1154" s="51" t="str">
        <f>IFERROR(INDEX('Отчет о движении готов. прод.'!$D$9:$D$259,MATCH(D1154,'Отчет о движении готов. прод.'!$B$9:$B$259,0),1),"")</f>
        <v/>
      </c>
      <c r="G1154" s="8"/>
      <c r="H1154" s="55"/>
    </row>
    <row r="1155" spans="1:8">
      <c r="A1155" s="4"/>
      <c r="B1155" s="54"/>
      <c r="C1155" s="5"/>
      <c r="D1155" s="5"/>
      <c r="E1155" s="50" t="str">
        <f>IFERROR(INDEX('Отчет о движении готов. прод.'!$C$9:$C$259,MATCH(D1155,'Отчет о движении готов. прод.'!$B$9:$B$259,0),1),"")</f>
        <v/>
      </c>
      <c r="F1155" s="51" t="str">
        <f>IFERROR(INDEX('Отчет о движении готов. прод.'!$D$9:$D$259,MATCH(D1155,'Отчет о движении готов. прод.'!$B$9:$B$259,0),1),"")</f>
        <v/>
      </c>
      <c r="G1155" s="8"/>
      <c r="H1155" s="55"/>
    </row>
    <row r="1156" spans="1:8">
      <c r="A1156" s="4"/>
      <c r="B1156" s="54"/>
      <c r="C1156" s="5"/>
      <c r="D1156" s="5"/>
      <c r="E1156" s="50" t="str">
        <f>IFERROR(INDEX('Отчет о движении готов. прод.'!$C$9:$C$259,MATCH(D1156,'Отчет о движении готов. прод.'!$B$9:$B$259,0),1),"")</f>
        <v/>
      </c>
      <c r="F1156" s="51" t="str">
        <f>IFERROR(INDEX('Отчет о движении готов. прод.'!$D$9:$D$259,MATCH(D1156,'Отчет о движении готов. прод.'!$B$9:$B$259,0),1),"")</f>
        <v/>
      </c>
      <c r="G1156" s="8"/>
      <c r="H1156" s="55"/>
    </row>
    <row r="1157" spans="1:8">
      <c r="A1157" s="4"/>
      <c r="B1157" s="54"/>
      <c r="C1157" s="5"/>
      <c r="D1157" s="5"/>
      <c r="E1157" s="50" t="str">
        <f>IFERROR(INDEX('Отчет о движении готов. прод.'!$C$9:$C$259,MATCH(D1157,'Отчет о движении готов. прод.'!$B$9:$B$259,0),1),"")</f>
        <v/>
      </c>
      <c r="F1157" s="51" t="str">
        <f>IFERROR(INDEX('Отчет о движении готов. прод.'!$D$9:$D$259,MATCH(D1157,'Отчет о движении готов. прод.'!$B$9:$B$259,0),1),"")</f>
        <v/>
      </c>
      <c r="G1157" s="8"/>
      <c r="H1157" s="55"/>
    </row>
    <row r="1158" spans="1:8">
      <c r="A1158" s="4"/>
      <c r="B1158" s="54"/>
      <c r="C1158" s="5"/>
      <c r="D1158" s="5"/>
      <c r="E1158" s="50" t="str">
        <f>IFERROR(INDEX('Отчет о движении готов. прод.'!$C$9:$C$259,MATCH(D1158,'Отчет о движении готов. прод.'!$B$9:$B$259,0),1),"")</f>
        <v/>
      </c>
      <c r="F1158" s="51" t="str">
        <f>IFERROR(INDEX('Отчет о движении готов. прод.'!$D$9:$D$259,MATCH(D1158,'Отчет о движении готов. прод.'!$B$9:$B$259,0),1),"")</f>
        <v/>
      </c>
      <c r="G1158" s="8"/>
      <c r="H1158" s="55"/>
    </row>
    <row r="1159" spans="1:8">
      <c r="A1159" s="4"/>
      <c r="B1159" s="54"/>
      <c r="C1159" s="5"/>
      <c r="D1159" s="5"/>
      <c r="E1159" s="50" t="str">
        <f>IFERROR(INDEX('Отчет о движении готов. прод.'!$C$9:$C$259,MATCH(D1159,'Отчет о движении готов. прод.'!$B$9:$B$259,0),1),"")</f>
        <v/>
      </c>
      <c r="F1159" s="51" t="str">
        <f>IFERROR(INDEX('Отчет о движении готов. прод.'!$D$9:$D$259,MATCH(D1159,'Отчет о движении готов. прод.'!$B$9:$B$259,0),1),"")</f>
        <v/>
      </c>
      <c r="G1159" s="8"/>
      <c r="H1159" s="55"/>
    </row>
    <row r="1160" spans="1:8">
      <c r="A1160" s="4"/>
      <c r="B1160" s="54"/>
      <c r="C1160" s="5"/>
      <c r="D1160" s="5"/>
      <c r="E1160" s="50" t="str">
        <f>IFERROR(INDEX('Отчет о движении готов. прод.'!$C$9:$C$259,MATCH(D1160,'Отчет о движении готов. прод.'!$B$9:$B$259,0),1),"")</f>
        <v/>
      </c>
      <c r="F1160" s="51" t="str">
        <f>IFERROR(INDEX('Отчет о движении готов. прод.'!$D$9:$D$259,MATCH(D1160,'Отчет о движении готов. прод.'!$B$9:$B$259,0),1),"")</f>
        <v/>
      </c>
      <c r="G1160" s="8"/>
      <c r="H1160" s="55"/>
    </row>
    <row r="1161" spans="1:8">
      <c r="A1161" s="4"/>
      <c r="B1161" s="54"/>
      <c r="C1161" s="5"/>
      <c r="D1161" s="5"/>
      <c r="E1161" s="50" t="str">
        <f>IFERROR(INDEX('Отчет о движении готов. прод.'!$C$9:$C$259,MATCH(D1161,'Отчет о движении готов. прод.'!$B$9:$B$259,0),1),"")</f>
        <v/>
      </c>
      <c r="F1161" s="51" t="str">
        <f>IFERROR(INDEX('Отчет о движении готов. прод.'!$D$9:$D$259,MATCH(D1161,'Отчет о движении готов. прод.'!$B$9:$B$259,0),1),"")</f>
        <v/>
      </c>
      <c r="G1161" s="8"/>
      <c r="H1161" s="55"/>
    </row>
    <row r="1162" spans="1:8">
      <c r="A1162" s="4"/>
      <c r="B1162" s="54"/>
      <c r="C1162" s="5"/>
      <c r="D1162" s="5"/>
      <c r="E1162" s="50" t="str">
        <f>IFERROR(INDEX('Отчет о движении готов. прод.'!$C$9:$C$259,MATCH(D1162,'Отчет о движении готов. прод.'!$B$9:$B$259,0),1),"")</f>
        <v/>
      </c>
      <c r="F1162" s="51" t="str">
        <f>IFERROR(INDEX('Отчет о движении готов. прод.'!$D$9:$D$259,MATCH(D1162,'Отчет о движении готов. прод.'!$B$9:$B$259,0),1),"")</f>
        <v/>
      </c>
      <c r="G1162" s="8"/>
      <c r="H1162" s="55"/>
    </row>
    <row r="1163" spans="1:8">
      <c r="A1163" s="4"/>
      <c r="B1163" s="54"/>
      <c r="C1163" s="5"/>
      <c r="D1163" s="5"/>
      <c r="E1163" s="50" t="str">
        <f>IFERROR(INDEX('Отчет о движении готов. прод.'!$C$9:$C$259,MATCH(D1163,'Отчет о движении готов. прод.'!$B$9:$B$259,0),1),"")</f>
        <v/>
      </c>
      <c r="F1163" s="51" t="str">
        <f>IFERROR(INDEX('Отчет о движении готов. прод.'!$D$9:$D$259,MATCH(D1163,'Отчет о движении готов. прод.'!$B$9:$B$259,0),1),"")</f>
        <v/>
      </c>
      <c r="G1163" s="8"/>
      <c r="H1163" s="55"/>
    </row>
    <row r="1164" spans="1:8">
      <c r="A1164" s="4"/>
      <c r="B1164" s="54"/>
      <c r="C1164" s="5"/>
      <c r="D1164" s="5"/>
      <c r="E1164" s="50" t="str">
        <f>IFERROR(INDEX('Отчет о движении готов. прод.'!$C$9:$C$259,MATCH(D1164,'Отчет о движении готов. прод.'!$B$9:$B$259,0),1),"")</f>
        <v/>
      </c>
      <c r="F1164" s="51" t="str">
        <f>IFERROR(INDEX('Отчет о движении готов. прод.'!$D$9:$D$259,MATCH(D1164,'Отчет о движении готов. прод.'!$B$9:$B$259,0),1),"")</f>
        <v/>
      </c>
      <c r="G1164" s="8"/>
      <c r="H1164" s="55"/>
    </row>
    <row r="1165" spans="1:8">
      <c r="A1165" s="4"/>
      <c r="B1165" s="54"/>
      <c r="C1165" s="5"/>
      <c r="D1165" s="5"/>
      <c r="E1165" s="50" t="str">
        <f>IFERROR(INDEX('Отчет о движении готов. прод.'!$C$9:$C$259,MATCH(D1165,'Отчет о движении готов. прод.'!$B$9:$B$259,0),1),"")</f>
        <v/>
      </c>
      <c r="F1165" s="51" t="str">
        <f>IFERROR(INDEX('Отчет о движении готов. прод.'!$D$9:$D$259,MATCH(D1165,'Отчет о движении готов. прод.'!$B$9:$B$259,0),1),"")</f>
        <v/>
      </c>
      <c r="G1165" s="8"/>
      <c r="H1165" s="55"/>
    </row>
    <row r="1166" spans="1:8">
      <c r="A1166" s="4"/>
      <c r="B1166" s="54"/>
      <c r="C1166" s="5"/>
      <c r="D1166" s="5"/>
      <c r="E1166" s="50" t="str">
        <f>IFERROR(INDEX('Отчет о движении готов. прод.'!$C$9:$C$259,MATCH(D1166,'Отчет о движении готов. прод.'!$B$9:$B$259,0),1),"")</f>
        <v/>
      </c>
      <c r="F1166" s="51" t="str">
        <f>IFERROR(INDEX('Отчет о движении готов. прод.'!$D$9:$D$259,MATCH(D1166,'Отчет о движении готов. прод.'!$B$9:$B$259,0),1),"")</f>
        <v/>
      </c>
      <c r="G1166" s="8"/>
      <c r="H1166" s="55"/>
    </row>
    <row r="1167" spans="1:8">
      <c r="A1167" s="4"/>
      <c r="B1167" s="54"/>
      <c r="C1167" s="5"/>
      <c r="D1167" s="5"/>
      <c r="E1167" s="50" t="str">
        <f>IFERROR(INDEX('Отчет о движении готов. прод.'!$C$9:$C$259,MATCH(D1167,'Отчет о движении готов. прод.'!$B$9:$B$259,0),1),"")</f>
        <v/>
      </c>
      <c r="F1167" s="51" t="str">
        <f>IFERROR(INDEX('Отчет о движении готов. прод.'!$D$9:$D$259,MATCH(D1167,'Отчет о движении готов. прод.'!$B$9:$B$259,0),1),"")</f>
        <v/>
      </c>
      <c r="G1167" s="8"/>
      <c r="H1167" s="55"/>
    </row>
    <row r="1168" spans="1:8">
      <c r="A1168" s="4"/>
      <c r="B1168" s="54"/>
      <c r="C1168" s="5"/>
      <c r="D1168" s="5"/>
      <c r="E1168" s="50" t="str">
        <f>IFERROR(INDEX('Отчет о движении готов. прод.'!$C$9:$C$259,MATCH(D1168,'Отчет о движении готов. прод.'!$B$9:$B$259,0),1),"")</f>
        <v/>
      </c>
      <c r="F1168" s="51" t="str">
        <f>IFERROR(INDEX('Отчет о движении готов. прод.'!$D$9:$D$259,MATCH(D1168,'Отчет о движении готов. прод.'!$B$9:$B$259,0),1),"")</f>
        <v/>
      </c>
      <c r="G1168" s="8"/>
      <c r="H1168" s="55"/>
    </row>
    <row r="1169" spans="1:8">
      <c r="A1169" s="4"/>
      <c r="B1169" s="54"/>
      <c r="C1169" s="5"/>
      <c r="D1169" s="5"/>
      <c r="E1169" s="50" t="str">
        <f>IFERROR(INDEX('Отчет о движении готов. прод.'!$C$9:$C$259,MATCH(D1169,'Отчет о движении готов. прод.'!$B$9:$B$259,0),1),"")</f>
        <v/>
      </c>
      <c r="F1169" s="51" t="str">
        <f>IFERROR(INDEX('Отчет о движении готов. прод.'!$D$9:$D$259,MATCH(D1169,'Отчет о движении готов. прод.'!$B$9:$B$259,0),1),"")</f>
        <v/>
      </c>
      <c r="G1169" s="8"/>
      <c r="H1169" s="55"/>
    </row>
    <row r="1170" spans="1:8">
      <c r="A1170" s="4"/>
      <c r="B1170" s="54"/>
      <c r="C1170" s="5"/>
      <c r="D1170" s="5"/>
      <c r="E1170" s="50" t="str">
        <f>IFERROR(INDEX('Отчет о движении готов. прод.'!$C$9:$C$259,MATCH(D1170,'Отчет о движении готов. прод.'!$B$9:$B$259,0),1),"")</f>
        <v/>
      </c>
      <c r="F1170" s="51" t="str">
        <f>IFERROR(INDEX('Отчет о движении готов. прод.'!$D$9:$D$259,MATCH(D1170,'Отчет о движении готов. прод.'!$B$9:$B$259,0),1),"")</f>
        <v/>
      </c>
      <c r="G1170" s="8"/>
      <c r="H1170" s="55"/>
    </row>
    <row r="1171" spans="1:8">
      <c r="A1171" s="4"/>
      <c r="B1171" s="54"/>
      <c r="C1171" s="5"/>
      <c r="D1171" s="5"/>
      <c r="E1171" s="50" t="str">
        <f>IFERROR(INDEX('Отчет о движении готов. прод.'!$C$9:$C$259,MATCH(D1171,'Отчет о движении готов. прод.'!$B$9:$B$259,0),1),"")</f>
        <v/>
      </c>
      <c r="F1171" s="51" t="str">
        <f>IFERROR(INDEX('Отчет о движении готов. прод.'!$D$9:$D$259,MATCH(D1171,'Отчет о движении готов. прод.'!$B$9:$B$259,0),1),"")</f>
        <v/>
      </c>
      <c r="G1171" s="8"/>
      <c r="H1171" s="55"/>
    </row>
    <row r="1172" spans="1:8">
      <c r="A1172" s="4"/>
      <c r="B1172" s="54"/>
      <c r="C1172" s="5"/>
      <c r="D1172" s="5"/>
      <c r="E1172" s="50" t="str">
        <f>IFERROR(INDEX('Отчет о движении готов. прод.'!$C$9:$C$259,MATCH(D1172,'Отчет о движении готов. прод.'!$B$9:$B$259,0),1),"")</f>
        <v/>
      </c>
      <c r="F1172" s="51" t="str">
        <f>IFERROR(INDEX('Отчет о движении готов. прод.'!$D$9:$D$259,MATCH(D1172,'Отчет о движении готов. прод.'!$B$9:$B$259,0),1),"")</f>
        <v/>
      </c>
      <c r="G1172" s="8"/>
      <c r="H1172" s="55"/>
    </row>
    <row r="1173" spans="1:8">
      <c r="A1173" s="4"/>
      <c r="B1173" s="54"/>
      <c r="C1173" s="5"/>
      <c r="D1173" s="5"/>
      <c r="E1173" s="50" t="str">
        <f>IFERROR(INDEX('Отчет о движении готов. прод.'!$C$9:$C$259,MATCH(D1173,'Отчет о движении готов. прод.'!$B$9:$B$259,0),1),"")</f>
        <v/>
      </c>
      <c r="F1173" s="51" t="str">
        <f>IFERROR(INDEX('Отчет о движении готов. прод.'!$D$9:$D$259,MATCH(D1173,'Отчет о движении готов. прод.'!$B$9:$B$259,0),1),"")</f>
        <v/>
      </c>
      <c r="G1173" s="8"/>
      <c r="H1173" s="55"/>
    </row>
    <row r="1174" spans="1:8">
      <c r="A1174" s="4"/>
      <c r="B1174" s="54"/>
      <c r="C1174" s="5"/>
      <c r="D1174" s="5"/>
      <c r="E1174" s="50" t="str">
        <f>IFERROR(INDEX('Отчет о движении готов. прод.'!$C$9:$C$259,MATCH(D1174,'Отчет о движении готов. прод.'!$B$9:$B$259,0),1),"")</f>
        <v/>
      </c>
      <c r="F1174" s="51" t="str">
        <f>IFERROR(INDEX('Отчет о движении готов. прод.'!$D$9:$D$259,MATCH(D1174,'Отчет о движении готов. прод.'!$B$9:$B$259,0),1),"")</f>
        <v/>
      </c>
      <c r="G1174" s="8"/>
      <c r="H1174" s="55"/>
    </row>
    <row r="1175" spans="1:8">
      <c r="A1175" s="4"/>
      <c r="B1175" s="54"/>
      <c r="C1175" s="5"/>
      <c r="D1175" s="5"/>
      <c r="E1175" s="50" t="str">
        <f>IFERROR(INDEX('Отчет о движении готов. прод.'!$C$9:$C$259,MATCH(D1175,'Отчет о движении готов. прод.'!$B$9:$B$259,0),1),"")</f>
        <v/>
      </c>
      <c r="F1175" s="51" t="str">
        <f>IFERROR(INDEX('Отчет о движении готов. прод.'!$D$9:$D$259,MATCH(D1175,'Отчет о движении готов. прод.'!$B$9:$B$259,0),1),"")</f>
        <v/>
      </c>
      <c r="G1175" s="8"/>
      <c r="H1175" s="55"/>
    </row>
    <row r="1176" spans="1:8">
      <c r="A1176" s="4"/>
      <c r="B1176" s="54"/>
      <c r="C1176" s="5"/>
      <c r="D1176" s="5"/>
      <c r="E1176" s="50" t="str">
        <f>IFERROR(INDEX('Отчет о движении готов. прод.'!$C$9:$C$259,MATCH(D1176,'Отчет о движении готов. прод.'!$B$9:$B$259,0),1),"")</f>
        <v/>
      </c>
      <c r="F1176" s="51" t="str">
        <f>IFERROR(INDEX('Отчет о движении готов. прод.'!$D$9:$D$259,MATCH(D1176,'Отчет о движении готов. прод.'!$B$9:$B$259,0),1),"")</f>
        <v/>
      </c>
      <c r="G1176" s="8"/>
      <c r="H1176" s="55"/>
    </row>
    <row r="1177" spans="1:8">
      <c r="A1177" s="4"/>
      <c r="B1177" s="54"/>
      <c r="C1177" s="5"/>
      <c r="D1177" s="5"/>
      <c r="E1177" s="50" t="str">
        <f>IFERROR(INDEX('Отчет о движении готов. прод.'!$C$9:$C$259,MATCH(D1177,'Отчет о движении готов. прод.'!$B$9:$B$259,0),1),"")</f>
        <v/>
      </c>
      <c r="F1177" s="51" t="str">
        <f>IFERROR(INDEX('Отчет о движении готов. прод.'!$D$9:$D$259,MATCH(D1177,'Отчет о движении готов. прод.'!$B$9:$B$259,0),1),"")</f>
        <v/>
      </c>
      <c r="G1177" s="8"/>
      <c r="H1177" s="55"/>
    </row>
    <row r="1178" spans="1:8">
      <c r="A1178" s="4"/>
      <c r="B1178" s="54"/>
      <c r="C1178" s="5"/>
      <c r="D1178" s="5"/>
      <c r="E1178" s="50" t="str">
        <f>IFERROR(INDEX('Отчет о движении готов. прод.'!$C$9:$C$259,MATCH(D1178,'Отчет о движении готов. прод.'!$B$9:$B$259,0),1),"")</f>
        <v/>
      </c>
      <c r="F1178" s="51" t="str">
        <f>IFERROR(INDEX('Отчет о движении готов. прод.'!$D$9:$D$259,MATCH(D1178,'Отчет о движении готов. прод.'!$B$9:$B$259,0),1),"")</f>
        <v/>
      </c>
      <c r="G1178" s="8"/>
      <c r="H1178" s="55"/>
    </row>
    <row r="1179" spans="1:8">
      <c r="A1179" s="4"/>
      <c r="B1179" s="54"/>
      <c r="C1179" s="5"/>
      <c r="D1179" s="5"/>
      <c r="E1179" s="50" t="str">
        <f>IFERROR(INDEX('Отчет о движении готов. прод.'!$C$9:$C$259,MATCH(D1179,'Отчет о движении готов. прод.'!$B$9:$B$259,0),1),"")</f>
        <v/>
      </c>
      <c r="F1179" s="51" t="str">
        <f>IFERROR(INDEX('Отчет о движении готов. прод.'!$D$9:$D$259,MATCH(D1179,'Отчет о движении готов. прод.'!$B$9:$B$259,0),1),"")</f>
        <v/>
      </c>
      <c r="G1179" s="8"/>
      <c r="H1179" s="55"/>
    </row>
    <row r="1180" spans="1:8">
      <c r="A1180" s="4"/>
      <c r="B1180" s="54"/>
      <c r="C1180" s="5"/>
      <c r="D1180" s="5"/>
      <c r="E1180" s="50" t="str">
        <f>IFERROR(INDEX('Отчет о движении готов. прод.'!$C$9:$C$259,MATCH(D1180,'Отчет о движении готов. прод.'!$B$9:$B$259,0),1),"")</f>
        <v/>
      </c>
      <c r="F1180" s="51" t="str">
        <f>IFERROR(INDEX('Отчет о движении готов. прод.'!$D$9:$D$259,MATCH(D1180,'Отчет о движении готов. прод.'!$B$9:$B$259,0),1),"")</f>
        <v/>
      </c>
      <c r="G1180" s="8"/>
      <c r="H1180" s="55"/>
    </row>
    <row r="1181" spans="1:8">
      <c r="A1181" s="4"/>
      <c r="B1181" s="54"/>
      <c r="C1181" s="5"/>
      <c r="D1181" s="5"/>
      <c r="E1181" s="50" t="str">
        <f>IFERROR(INDEX('Отчет о движении готов. прод.'!$C$9:$C$259,MATCH(D1181,'Отчет о движении готов. прод.'!$B$9:$B$259,0),1),"")</f>
        <v/>
      </c>
      <c r="F1181" s="51" t="str">
        <f>IFERROR(INDEX('Отчет о движении готов. прод.'!$D$9:$D$259,MATCH(D1181,'Отчет о движении готов. прод.'!$B$9:$B$259,0),1),"")</f>
        <v/>
      </c>
      <c r="G1181" s="8"/>
      <c r="H1181" s="55"/>
    </row>
    <row r="1182" spans="1:8">
      <c r="A1182" s="4"/>
      <c r="B1182" s="54"/>
      <c r="C1182" s="5"/>
      <c r="D1182" s="5"/>
      <c r="E1182" s="50" t="str">
        <f>IFERROR(INDEX('Отчет о движении готов. прод.'!$C$9:$C$259,MATCH(D1182,'Отчет о движении готов. прод.'!$B$9:$B$259,0),1),"")</f>
        <v/>
      </c>
      <c r="F1182" s="51" t="str">
        <f>IFERROR(INDEX('Отчет о движении готов. прод.'!$D$9:$D$259,MATCH(D1182,'Отчет о движении готов. прод.'!$B$9:$B$259,0),1),"")</f>
        <v/>
      </c>
      <c r="G1182" s="8"/>
      <c r="H1182" s="55"/>
    </row>
    <row r="1183" spans="1:8">
      <c r="A1183" s="4"/>
      <c r="B1183" s="54"/>
      <c r="C1183" s="5"/>
      <c r="D1183" s="5"/>
      <c r="E1183" s="50" t="str">
        <f>IFERROR(INDEX('Отчет о движении готов. прод.'!$C$9:$C$259,MATCH(D1183,'Отчет о движении готов. прод.'!$B$9:$B$259,0),1),"")</f>
        <v/>
      </c>
      <c r="F1183" s="51" t="str">
        <f>IFERROR(INDEX('Отчет о движении готов. прод.'!$D$9:$D$259,MATCH(D1183,'Отчет о движении готов. прод.'!$B$9:$B$259,0),1),"")</f>
        <v/>
      </c>
      <c r="G1183" s="8"/>
      <c r="H1183" s="55"/>
    </row>
    <row r="1184" spans="1:8">
      <c r="A1184" s="4"/>
      <c r="B1184" s="54"/>
      <c r="C1184" s="5"/>
      <c r="D1184" s="5"/>
      <c r="E1184" s="50" t="str">
        <f>IFERROR(INDEX('Отчет о движении готов. прод.'!$C$9:$C$259,MATCH(D1184,'Отчет о движении готов. прод.'!$B$9:$B$259,0),1),"")</f>
        <v/>
      </c>
      <c r="F1184" s="51" t="str">
        <f>IFERROR(INDEX('Отчет о движении готов. прод.'!$D$9:$D$259,MATCH(D1184,'Отчет о движении готов. прод.'!$B$9:$B$259,0),1),"")</f>
        <v/>
      </c>
      <c r="G1184" s="8"/>
      <c r="H1184" s="55"/>
    </row>
    <row r="1185" spans="1:8">
      <c r="A1185" s="4"/>
      <c r="B1185" s="54"/>
      <c r="C1185" s="5"/>
      <c r="D1185" s="5"/>
      <c r="E1185" s="50" t="str">
        <f>IFERROR(INDEX('Отчет о движении готов. прод.'!$C$9:$C$259,MATCH(D1185,'Отчет о движении готов. прод.'!$B$9:$B$259,0),1),"")</f>
        <v/>
      </c>
      <c r="F1185" s="51" t="str">
        <f>IFERROR(INDEX('Отчет о движении готов. прод.'!$D$9:$D$259,MATCH(D1185,'Отчет о движении готов. прод.'!$B$9:$B$259,0),1),"")</f>
        <v/>
      </c>
      <c r="G1185" s="8"/>
      <c r="H1185" s="55"/>
    </row>
    <row r="1186" spans="1:8">
      <c r="A1186" s="4"/>
      <c r="B1186" s="54"/>
      <c r="C1186" s="5"/>
      <c r="D1186" s="5"/>
      <c r="E1186" s="50" t="str">
        <f>IFERROR(INDEX('Отчет о движении готов. прод.'!$C$9:$C$259,MATCH(D1186,'Отчет о движении готов. прод.'!$B$9:$B$259,0),1),"")</f>
        <v/>
      </c>
      <c r="F1186" s="51" t="str">
        <f>IFERROR(INDEX('Отчет о движении готов. прод.'!$D$9:$D$259,MATCH(D1186,'Отчет о движении готов. прод.'!$B$9:$B$259,0),1),"")</f>
        <v/>
      </c>
      <c r="G1186" s="8"/>
      <c r="H1186" s="55"/>
    </row>
    <row r="1187" spans="1:8">
      <c r="A1187" s="4"/>
      <c r="B1187" s="54"/>
      <c r="C1187" s="5"/>
      <c r="D1187" s="5"/>
      <c r="E1187" s="50" t="str">
        <f>IFERROR(INDEX('Отчет о движении готов. прод.'!$C$9:$C$259,MATCH(D1187,'Отчет о движении готов. прод.'!$B$9:$B$259,0),1),"")</f>
        <v/>
      </c>
      <c r="F1187" s="51" t="str">
        <f>IFERROR(INDEX('Отчет о движении готов. прод.'!$D$9:$D$259,MATCH(D1187,'Отчет о движении готов. прод.'!$B$9:$B$259,0),1),"")</f>
        <v/>
      </c>
      <c r="G1187" s="8"/>
      <c r="H1187" s="55"/>
    </row>
    <row r="1188" spans="1:8">
      <c r="A1188" s="4"/>
      <c r="B1188" s="54"/>
      <c r="C1188" s="5"/>
      <c r="D1188" s="5"/>
      <c r="E1188" s="50" t="str">
        <f>IFERROR(INDEX('Отчет о движении готов. прод.'!$C$9:$C$259,MATCH(D1188,'Отчет о движении готов. прод.'!$B$9:$B$259,0),1),"")</f>
        <v/>
      </c>
      <c r="F1188" s="51" t="str">
        <f>IFERROR(INDEX('Отчет о движении готов. прод.'!$D$9:$D$259,MATCH(D1188,'Отчет о движении готов. прод.'!$B$9:$B$259,0),1),"")</f>
        <v/>
      </c>
      <c r="G1188" s="8"/>
      <c r="H1188" s="55"/>
    </row>
    <row r="1189" spans="1:8">
      <c r="A1189" s="4"/>
      <c r="B1189" s="54"/>
      <c r="C1189" s="5"/>
      <c r="D1189" s="5"/>
      <c r="E1189" s="50" t="str">
        <f>IFERROR(INDEX('Отчет о движении готов. прод.'!$C$9:$C$259,MATCH(D1189,'Отчет о движении готов. прод.'!$B$9:$B$259,0),1),"")</f>
        <v/>
      </c>
      <c r="F1189" s="51" t="str">
        <f>IFERROR(INDEX('Отчет о движении готов. прод.'!$D$9:$D$259,MATCH(D1189,'Отчет о движении готов. прод.'!$B$9:$B$259,0),1),"")</f>
        <v/>
      </c>
      <c r="G1189" s="8"/>
      <c r="H1189" s="55"/>
    </row>
    <row r="1190" spans="1:8">
      <c r="A1190" s="4"/>
      <c r="B1190" s="54"/>
      <c r="C1190" s="5"/>
      <c r="D1190" s="5"/>
      <c r="E1190" s="50" t="str">
        <f>IFERROR(INDEX('Отчет о движении готов. прод.'!$C$9:$C$259,MATCH(D1190,'Отчет о движении готов. прод.'!$B$9:$B$259,0),1),"")</f>
        <v/>
      </c>
      <c r="F1190" s="51" t="str">
        <f>IFERROR(INDEX('Отчет о движении готов. прод.'!$D$9:$D$259,MATCH(D1190,'Отчет о движении готов. прод.'!$B$9:$B$259,0),1),"")</f>
        <v/>
      </c>
      <c r="G1190" s="8"/>
      <c r="H1190" s="55"/>
    </row>
    <row r="1191" spans="1:8">
      <c r="A1191" s="4"/>
      <c r="B1191" s="54"/>
      <c r="C1191" s="5"/>
      <c r="D1191" s="5"/>
      <c r="E1191" s="50" t="str">
        <f>IFERROR(INDEX('Отчет о движении готов. прод.'!$C$9:$C$259,MATCH(D1191,'Отчет о движении готов. прод.'!$B$9:$B$259,0),1),"")</f>
        <v/>
      </c>
      <c r="F1191" s="51" t="str">
        <f>IFERROR(INDEX('Отчет о движении готов. прод.'!$D$9:$D$259,MATCH(D1191,'Отчет о движении готов. прод.'!$B$9:$B$259,0),1),"")</f>
        <v/>
      </c>
      <c r="G1191" s="8"/>
      <c r="H1191" s="55"/>
    </row>
    <row r="1192" spans="1:8">
      <c r="A1192" s="4"/>
      <c r="B1192" s="54"/>
      <c r="C1192" s="5"/>
      <c r="D1192" s="5"/>
      <c r="E1192" s="50" t="str">
        <f>IFERROR(INDEX('Отчет о движении готов. прод.'!$C$9:$C$259,MATCH(D1192,'Отчет о движении готов. прод.'!$B$9:$B$259,0),1),"")</f>
        <v/>
      </c>
      <c r="F1192" s="51" t="str">
        <f>IFERROR(INDEX('Отчет о движении готов. прод.'!$D$9:$D$259,MATCH(D1192,'Отчет о движении готов. прод.'!$B$9:$B$259,0),1),"")</f>
        <v/>
      </c>
      <c r="G1192" s="8"/>
      <c r="H1192" s="55"/>
    </row>
    <row r="1193" spans="1:8">
      <c r="A1193" s="4"/>
      <c r="B1193" s="54"/>
      <c r="C1193" s="5"/>
      <c r="D1193" s="5"/>
      <c r="E1193" s="50" t="str">
        <f>IFERROR(INDEX('Отчет о движении готов. прод.'!$C$9:$C$259,MATCH(D1193,'Отчет о движении готов. прод.'!$B$9:$B$259,0),1),"")</f>
        <v/>
      </c>
      <c r="F1193" s="51" t="str">
        <f>IFERROR(INDEX('Отчет о движении готов. прод.'!$D$9:$D$259,MATCH(D1193,'Отчет о движении готов. прод.'!$B$9:$B$259,0),1),"")</f>
        <v/>
      </c>
      <c r="G1193" s="8"/>
      <c r="H1193" s="55"/>
    </row>
    <row r="1194" spans="1:8">
      <c r="A1194" s="4"/>
      <c r="B1194" s="54"/>
      <c r="C1194" s="5"/>
      <c r="D1194" s="5"/>
      <c r="E1194" s="50" t="str">
        <f>IFERROR(INDEX('Отчет о движении готов. прод.'!$C$9:$C$259,MATCH(D1194,'Отчет о движении готов. прод.'!$B$9:$B$259,0),1),"")</f>
        <v/>
      </c>
      <c r="F1194" s="51" t="str">
        <f>IFERROR(INDEX('Отчет о движении готов. прод.'!$D$9:$D$259,MATCH(D1194,'Отчет о движении готов. прод.'!$B$9:$B$259,0),1),"")</f>
        <v/>
      </c>
      <c r="G1194" s="8"/>
      <c r="H1194" s="55"/>
    </row>
    <row r="1195" spans="1:8">
      <c r="A1195" s="4"/>
      <c r="B1195" s="54"/>
      <c r="C1195" s="5"/>
      <c r="D1195" s="5"/>
      <c r="E1195" s="50" t="str">
        <f>IFERROR(INDEX('Отчет о движении готов. прод.'!$C$9:$C$259,MATCH(D1195,'Отчет о движении готов. прод.'!$B$9:$B$259,0),1),"")</f>
        <v/>
      </c>
      <c r="F1195" s="51" t="str">
        <f>IFERROR(INDEX('Отчет о движении готов. прод.'!$D$9:$D$259,MATCH(D1195,'Отчет о движении готов. прод.'!$B$9:$B$259,0),1),"")</f>
        <v/>
      </c>
      <c r="G1195" s="8"/>
      <c r="H1195" s="55"/>
    </row>
    <row r="1196" spans="1:8">
      <c r="A1196" s="4"/>
      <c r="B1196" s="54"/>
      <c r="C1196" s="5"/>
      <c r="D1196" s="5"/>
      <c r="E1196" s="50" t="str">
        <f>IFERROR(INDEX('Отчет о движении готов. прод.'!$C$9:$C$259,MATCH(D1196,'Отчет о движении готов. прод.'!$B$9:$B$259,0),1),"")</f>
        <v/>
      </c>
      <c r="F1196" s="51" t="str">
        <f>IFERROR(INDEX('Отчет о движении готов. прод.'!$D$9:$D$259,MATCH(D1196,'Отчет о движении готов. прод.'!$B$9:$B$259,0),1),"")</f>
        <v/>
      </c>
      <c r="G1196" s="8"/>
      <c r="H1196" s="55"/>
    </row>
    <row r="1197" spans="1:8">
      <c r="A1197" s="4"/>
      <c r="B1197" s="54"/>
      <c r="C1197" s="5"/>
      <c r="D1197" s="5"/>
      <c r="E1197" s="50" t="str">
        <f>IFERROR(INDEX('Отчет о движении готов. прод.'!$C$9:$C$259,MATCH(D1197,'Отчет о движении готов. прод.'!$B$9:$B$259,0),1),"")</f>
        <v/>
      </c>
      <c r="F1197" s="51" t="str">
        <f>IFERROR(INDEX('Отчет о движении готов. прод.'!$D$9:$D$259,MATCH(D1197,'Отчет о движении готов. прод.'!$B$9:$B$259,0),1),"")</f>
        <v/>
      </c>
      <c r="G1197" s="8"/>
      <c r="H1197" s="55"/>
    </row>
    <row r="1198" spans="1:8">
      <c r="A1198" s="4"/>
      <c r="B1198" s="54"/>
      <c r="C1198" s="5"/>
      <c r="D1198" s="5"/>
      <c r="E1198" s="50" t="str">
        <f>IFERROR(INDEX('Отчет о движении готов. прод.'!$C$9:$C$259,MATCH(D1198,'Отчет о движении готов. прод.'!$B$9:$B$259,0),1),"")</f>
        <v/>
      </c>
      <c r="F1198" s="51" t="str">
        <f>IFERROR(INDEX('Отчет о движении готов. прод.'!$D$9:$D$259,MATCH(D1198,'Отчет о движении готов. прод.'!$B$9:$B$259,0),1),"")</f>
        <v/>
      </c>
      <c r="G1198" s="8"/>
      <c r="H1198" s="55"/>
    </row>
    <row r="1199" spans="1:8">
      <c r="A1199" s="4"/>
      <c r="B1199" s="54"/>
      <c r="C1199" s="5"/>
      <c r="D1199" s="5"/>
      <c r="E1199" s="50" t="str">
        <f>IFERROR(INDEX('Отчет о движении готов. прод.'!$C$9:$C$259,MATCH(D1199,'Отчет о движении готов. прод.'!$B$9:$B$259,0),1),"")</f>
        <v/>
      </c>
      <c r="F1199" s="51" t="str">
        <f>IFERROR(INDEX('Отчет о движении готов. прод.'!$D$9:$D$259,MATCH(D1199,'Отчет о движении готов. прод.'!$B$9:$B$259,0),1),"")</f>
        <v/>
      </c>
      <c r="G1199" s="8"/>
      <c r="H1199" s="55"/>
    </row>
    <row r="1200" spans="1:8">
      <c r="A1200" s="4"/>
      <c r="B1200" s="54"/>
      <c r="C1200" s="5"/>
      <c r="D1200" s="5"/>
      <c r="E1200" s="50" t="str">
        <f>IFERROR(INDEX('Отчет о движении готов. прод.'!$C$9:$C$259,MATCH(D1200,'Отчет о движении готов. прод.'!$B$9:$B$259,0),1),"")</f>
        <v/>
      </c>
      <c r="F1200" s="51" t="str">
        <f>IFERROR(INDEX('Отчет о движении готов. прод.'!$D$9:$D$259,MATCH(D1200,'Отчет о движении готов. прод.'!$B$9:$B$259,0),1),"")</f>
        <v/>
      </c>
      <c r="G1200" s="8"/>
      <c r="H1200" s="55"/>
    </row>
    <row r="1201" spans="1:8">
      <c r="A1201" s="4"/>
      <c r="B1201" s="54"/>
      <c r="C1201" s="5"/>
      <c r="D1201" s="5"/>
      <c r="E1201" s="50" t="str">
        <f>IFERROR(INDEX('Отчет о движении готов. прод.'!$C$9:$C$259,MATCH(D1201,'Отчет о движении готов. прод.'!$B$9:$B$259,0),1),"")</f>
        <v/>
      </c>
      <c r="F1201" s="51" t="str">
        <f>IFERROR(INDEX('Отчет о движении готов. прод.'!$D$9:$D$259,MATCH(D1201,'Отчет о движении готов. прод.'!$B$9:$B$259,0),1),"")</f>
        <v/>
      </c>
      <c r="G1201" s="8"/>
      <c r="H1201" s="55"/>
    </row>
    <row r="1202" spans="1:8">
      <c r="A1202" s="4"/>
      <c r="B1202" s="54"/>
      <c r="C1202" s="5"/>
      <c r="D1202" s="5"/>
      <c r="E1202" s="50" t="str">
        <f>IFERROR(INDEX('Отчет о движении готов. прод.'!$C$9:$C$259,MATCH(D1202,'Отчет о движении готов. прод.'!$B$9:$B$259,0),1),"")</f>
        <v/>
      </c>
      <c r="F1202" s="51" t="str">
        <f>IFERROR(INDEX('Отчет о движении готов. прод.'!$D$9:$D$259,MATCH(D1202,'Отчет о движении готов. прод.'!$B$9:$B$259,0),1),"")</f>
        <v/>
      </c>
      <c r="G1202" s="8"/>
      <c r="H1202" s="55"/>
    </row>
    <row r="1203" spans="1:8">
      <c r="A1203" s="4"/>
      <c r="B1203" s="54"/>
      <c r="C1203" s="5"/>
      <c r="D1203" s="5"/>
      <c r="E1203" s="50" t="str">
        <f>IFERROR(INDEX('Отчет о движении готов. прод.'!$C$9:$C$259,MATCH(D1203,'Отчет о движении готов. прод.'!$B$9:$B$259,0),1),"")</f>
        <v/>
      </c>
      <c r="F1203" s="51" t="str">
        <f>IFERROR(INDEX('Отчет о движении готов. прод.'!$D$9:$D$259,MATCH(D1203,'Отчет о движении готов. прод.'!$B$9:$B$259,0),1),"")</f>
        <v/>
      </c>
      <c r="G1203" s="8"/>
      <c r="H1203" s="55"/>
    </row>
    <row r="1204" spans="1:8">
      <c r="A1204" s="4"/>
      <c r="B1204" s="54"/>
      <c r="C1204" s="5"/>
      <c r="D1204" s="5"/>
      <c r="E1204" s="50" t="str">
        <f>IFERROR(INDEX('Отчет о движении готов. прод.'!$C$9:$C$259,MATCH(D1204,'Отчет о движении готов. прод.'!$B$9:$B$259,0),1),"")</f>
        <v/>
      </c>
      <c r="F1204" s="51" t="str">
        <f>IFERROR(INDEX('Отчет о движении готов. прод.'!$D$9:$D$259,MATCH(D1204,'Отчет о движении готов. прод.'!$B$9:$B$259,0),1),"")</f>
        <v/>
      </c>
      <c r="G1204" s="8"/>
      <c r="H1204" s="55"/>
    </row>
    <row r="1205" spans="1:8">
      <c r="A1205" s="4"/>
      <c r="B1205" s="54"/>
      <c r="C1205" s="5"/>
      <c r="D1205" s="5"/>
      <c r="E1205" s="50" t="str">
        <f>IFERROR(INDEX('Отчет о движении готов. прод.'!$C$9:$C$259,MATCH(D1205,'Отчет о движении готов. прод.'!$B$9:$B$259,0),1),"")</f>
        <v/>
      </c>
      <c r="F1205" s="51" t="str">
        <f>IFERROR(INDEX('Отчет о движении готов. прод.'!$D$9:$D$259,MATCH(D1205,'Отчет о движении готов. прод.'!$B$9:$B$259,0),1),"")</f>
        <v/>
      </c>
      <c r="G1205" s="8"/>
      <c r="H1205" s="55"/>
    </row>
    <row r="1206" spans="1:8">
      <c r="A1206" s="4"/>
      <c r="B1206" s="54"/>
      <c r="C1206" s="5"/>
      <c r="D1206" s="5"/>
      <c r="E1206" s="50" t="str">
        <f>IFERROR(INDEX('Отчет о движении готов. прод.'!$C$9:$C$259,MATCH(D1206,'Отчет о движении готов. прод.'!$B$9:$B$259,0),1),"")</f>
        <v/>
      </c>
      <c r="F1206" s="51" t="str">
        <f>IFERROR(INDEX('Отчет о движении готов. прод.'!$D$9:$D$259,MATCH(D1206,'Отчет о движении готов. прод.'!$B$9:$B$259,0),1),"")</f>
        <v/>
      </c>
      <c r="G1206" s="8"/>
      <c r="H1206" s="55"/>
    </row>
    <row r="1207" spans="1:8">
      <c r="A1207" s="4"/>
      <c r="B1207" s="54"/>
      <c r="C1207" s="5"/>
      <c r="D1207" s="5"/>
      <c r="E1207" s="50" t="str">
        <f>IFERROR(INDEX('Отчет о движении готов. прод.'!$C$9:$C$259,MATCH(D1207,'Отчет о движении готов. прод.'!$B$9:$B$259,0),1),"")</f>
        <v/>
      </c>
      <c r="F1207" s="51" t="str">
        <f>IFERROR(INDEX('Отчет о движении готов. прод.'!$D$9:$D$259,MATCH(D1207,'Отчет о движении готов. прод.'!$B$9:$B$259,0),1),"")</f>
        <v/>
      </c>
      <c r="G1207" s="8"/>
      <c r="H1207" s="55"/>
    </row>
    <row r="1208" spans="1:8">
      <c r="A1208" s="4"/>
      <c r="B1208" s="54"/>
      <c r="C1208" s="5"/>
      <c r="D1208" s="5"/>
      <c r="E1208" s="50" t="str">
        <f>IFERROR(INDEX('Отчет о движении готов. прод.'!$C$9:$C$259,MATCH(D1208,'Отчет о движении готов. прод.'!$B$9:$B$259,0),1),"")</f>
        <v/>
      </c>
      <c r="F1208" s="51" t="str">
        <f>IFERROR(INDEX('Отчет о движении готов. прод.'!$D$9:$D$259,MATCH(D1208,'Отчет о движении готов. прод.'!$B$9:$B$259,0),1),"")</f>
        <v/>
      </c>
      <c r="G1208" s="8"/>
      <c r="H1208" s="55"/>
    </row>
    <row r="1209" spans="1:8">
      <c r="A1209" s="4"/>
      <c r="B1209" s="54"/>
      <c r="C1209" s="5"/>
      <c r="D1209" s="5"/>
      <c r="E1209" s="50" t="str">
        <f>IFERROR(INDEX('Отчет о движении готов. прод.'!$C$9:$C$259,MATCH(D1209,'Отчет о движении готов. прод.'!$B$9:$B$259,0),1),"")</f>
        <v/>
      </c>
      <c r="F1209" s="51" t="str">
        <f>IFERROR(INDEX('Отчет о движении готов. прод.'!$D$9:$D$259,MATCH(D1209,'Отчет о движении готов. прод.'!$B$9:$B$259,0),1),"")</f>
        <v/>
      </c>
      <c r="G1209" s="8"/>
      <c r="H1209" s="55"/>
    </row>
    <row r="1210" spans="1:8">
      <c r="A1210" s="4"/>
      <c r="B1210" s="54"/>
      <c r="C1210" s="5"/>
      <c r="D1210" s="5"/>
      <c r="E1210" s="50" t="str">
        <f>IFERROR(INDEX('Отчет о движении готов. прод.'!$C$9:$C$259,MATCH(D1210,'Отчет о движении готов. прод.'!$B$9:$B$259,0),1),"")</f>
        <v/>
      </c>
      <c r="F1210" s="51" t="str">
        <f>IFERROR(INDEX('Отчет о движении готов. прод.'!$D$9:$D$259,MATCH(D1210,'Отчет о движении готов. прод.'!$B$9:$B$259,0),1),"")</f>
        <v/>
      </c>
      <c r="G1210" s="8"/>
      <c r="H1210" s="55"/>
    </row>
    <row r="1211" spans="1:8">
      <c r="A1211" s="4"/>
      <c r="B1211" s="54"/>
      <c r="C1211" s="5"/>
      <c r="D1211" s="5"/>
      <c r="E1211" s="50" t="str">
        <f>IFERROR(INDEX('Отчет о движении готов. прод.'!$C$9:$C$259,MATCH(D1211,'Отчет о движении готов. прод.'!$B$9:$B$259,0),1),"")</f>
        <v/>
      </c>
      <c r="F1211" s="51" t="str">
        <f>IFERROR(INDEX('Отчет о движении готов. прод.'!$D$9:$D$259,MATCH(D1211,'Отчет о движении готов. прод.'!$B$9:$B$259,0),1),"")</f>
        <v/>
      </c>
      <c r="G1211" s="8"/>
      <c r="H1211" s="55"/>
    </row>
    <row r="1212" spans="1:8">
      <c r="A1212" s="4"/>
      <c r="B1212" s="54"/>
      <c r="C1212" s="5"/>
      <c r="D1212" s="5"/>
      <c r="E1212" s="50" t="str">
        <f>IFERROR(INDEX('Отчет о движении готов. прод.'!$C$9:$C$259,MATCH(D1212,'Отчет о движении готов. прод.'!$B$9:$B$259,0),1),"")</f>
        <v/>
      </c>
      <c r="F1212" s="51" t="str">
        <f>IFERROR(INDEX('Отчет о движении готов. прод.'!$D$9:$D$259,MATCH(D1212,'Отчет о движении готов. прод.'!$B$9:$B$259,0),1),"")</f>
        <v/>
      </c>
      <c r="G1212" s="8"/>
      <c r="H1212" s="55"/>
    </row>
    <row r="1213" spans="1:8">
      <c r="A1213" s="4"/>
      <c r="B1213" s="54"/>
      <c r="C1213" s="5"/>
      <c r="D1213" s="5"/>
      <c r="E1213" s="50" t="str">
        <f>IFERROR(INDEX('Отчет о движении готов. прод.'!$C$9:$C$259,MATCH(D1213,'Отчет о движении готов. прод.'!$B$9:$B$259,0),1),"")</f>
        <v/>
      </c>
      <c r="F1213" s="51" t="str">
        <f>IFERROR(INDEX('Отчет о движении готов. прод.'!$D$9:$D$259,MATCH(D1213,'Отчет о движении готов. прод.'!$B$9:$B$259,0),1),"")</f>
        <v/>
      </c>
      <c r="G1213" s="8"/>
      <c r="H1213" s="55"/>
    </row>
    <row r="1214" spans="1:8">
      <c r="A1214" s="4"/>
      <c r="B1214" s="54"/>
      <c r="C1214" s="5"/>
      <c r="D1214" s="5"/>
      <c r="E1214" s="50" t="str">
        <f>IFERROR(INDEX('Отчет о движении готов. прод.'!$C$9:$C$259,MATCH(D1214,'Отчет о движении готов. прод.'!$B$9:$B$259,0),1),"")</f>
        <v/>
      </c>
      <c r="F1214" s="51" t="str">
        <f>IFERROR(INDEX('Отчет о движении готов. прод.'!$D$9:$D$259,MATCH(D1214,'Отчет о движении готов. прод.'!$B$9:$B$259,0),1),"")</f>
        <v/>
      </c>
      <c r="G1214" s="8"/>
      <c r="H1214" s="55"/>
    </row>
    <row r="1215" spans="1:8">
      <c r="A1215" s="4"/>
      <c r="B1215" s="54"/>
      <c r="C1215" s="5"/>
      <c r="D1215" s="5"/>
      <c r="E1215" s="50" t="str">
        <f>IFERROR(INDEX('Отчет о движении готов. прод.'!$C$9:$C$259,MATCH(D1215,'Отчет о движении готов. прод.'!$B$9:$B$259,0),1),"")</f>
        <v/>
      </c>
      <c r="F1215" s="51" t="str">
        <f>IFERROR(INDEX('Отчет о движении готов. прод.'!$D$9:$D$259,MATCH(D1215,'Отчет о движении готов. прод.'!$B$9:$B$259,0),1),"")</f>
        <v/>
      </c>
      <c r="G1215" s="8"/>
      <c r="H1215" s="55"/>
    </row>
    <row r="1216" spans="1:8">
      <c r="A1216" s="4"/>
      <c r="B1216" s="54"/>
      <c r="C1216" s="5"/>
      <c r="D1216" s="5"/>
      <c r="E1216" s="50" t="str">
        <f>IFERROR(INDEX('Отчет о движении готов. прод.'!$C$9:$C$259,MATCH(D1216,'Отчет о движении готов. прод.'!$B$9:$B$259,0),1),"")</f>
        <v/>
      </c>
      <c r="F1216" s="51" t="str">
        <f>IFERROR(INDEX('Отчет о движении готов. прод.'!$D$9:$D$259,MATCH(D1216,'Отчет о движении готов. прод.'!$B$9:$B$259,0),1),"")</f>
        <v/>
      </c>
      <c r="G1216" s="8"/>
      <c r="H1216" s="55"/>
    </row>
    <row r="1217" spans="1:8">
      <c r="A1217" s="4"/>
      <c r="B1217" s="54"/>
      <c r="C1217" s="5"/>
      <c r="D1217" s="5"/>
      <c r="E1217" s="50" t="str">
        <f>IFERROR(INDEX('Отчет о движении готов. прод.'!$C$9:$C$259,MATCH(D1217,'Отчет о движении готов. прод.'!$B$9:$B$259,0),1),"")</f>
        <v/>
      </c>
      <c r="F1217" s="51" t="str">
        <f>IFERROR(INDEX('Отчет о движении готов. прод.'!$D$9:$D$259,MATCH(D1217,'Отчет о движении готов. прод.'!$B$9:$B$259,0),1),"")</f>
        <v/>
      </c>
      <c r="G1217" s="8"/>
      <c r="H1217" s="55"/>
    </row>
    <row r="1218" spans="1:8">
      <c r="A1218" s="4"/>
      <c r="B1218" s="54"/>
      <c r="C1218" s="5"/>
      <c r="D1218" s="5"/>
      <c r="E1218" s="50" t="str">
        <f>IFERROR(INDEX('Отчет о движении готов. прод.'!$C$9:$C$259,MATCH(D1218,'Отчет о движении готов. прод.'!$B$9:$B$259,0),1),"")</f>
        <v/>
      </c>
      <c r="F1218" s="51" t="str">
        <f>IFERROR(INDEX('Отчет о движении готов. прод.'!$D$9:$D$259,MATCH(D1218,'Отчет о движении готов. прод.'!$B$9:$B$259,0),1),"")</f>
        <v/>
      </c>
      <c r="G1218" s="8"/>
      <c r="H1218" s="55"/>
    </row>
    <row r="1219" spans="1:8">
      <c r="A1219" s="4"/>
      <c r="B1219" s="54"/>
      <c r="C1219" s="5"/>
      <c r="D1219" s="5"/>
      <c r="E1219" s="50" t="str">
        <f>IFERROR(INDEX('Отчет о движении готов. прод.'!$C$9:$C$259,MATCH(D1219,'Отчет о движении готов. прод.'!$B$9:$B$259,0),1),"")</f>
        <v/>
      </c>
      <c r="F1219" s="51" t="str">
        <f>IFERROR(INDEX('Отчет о движении готов. прод.'!$D$9:$D$259,MATCH(D1219,'Отчет о движении готов. прод.'!$B$9:$B$259,0),1),"")</f>
        <v/>
      </c>
      <c r="G1219" s="8"/>
      <c r="H1219" s="55"/>
    </row>
    <row r="1220" spans="1:8">
      <c r="A1220" s="4"/>
      <c r="B1220" s="54"/>
      <c r="C1220" s="5"/>
      <c r="D1220" s="5"/>
      <c r="E1220" s="50" t="str">
        <f>IFERROR(INDEX('Отчет о движении готов. прод.'!$C$9:$C$259,MATCH(D1220,'Отчет о движении готов. прод.'!$B$9:$B$259,0),1),"")</f>
        <v/>
      </c>
      <c r="F1220" s="51" t="str">
        <f>IFERROR(INDEX('Отчет о движении готов. прод.'!$D$9:$D$259,MATCH(D1220,'Отчет о движении готов. прод.'!$B$9:$B$259,0),1),"")</f>
        <v/>
      </c>
      <c r="G1220" s="8"/>
      <c r="H1220" s="55"/>
    </row>
    <row r="1221" spans="1:8">
      <c r="A1221" s="4"/>
      <c r="B1221" s="54"/>
      <c r="C1221" s="5"/>
      <c r="D1221" s="5"/>
      <c r="E1221" s="50" t="str">
        <f>IFERROR(INDEX('Отчет о движении готов. прод.'!$C$9:$C$259,MATCH(D1221,'Отчет о движении готов. прод.'!$B$9:$B$259,0),1),"")</f>
        <v/>
      </c>
      <c r="F1221" s="51" t="str">
        <f>IFERROR(INDEX('Отчет о движении готов. прод.'!$D$9:$D$259,MATCH(D1221,'Отчет о движении готов. прод.'!$B$9:$B$259,0),1),"")</f>
        <v/>
      </c>
      <c r="G1221" s="8"/>
      <c r="H1221" s="55"/>
    </row>
    <row r="1222" spans="1:8">
      <c r="A1222" s="4"/>
      <c r="B1222" s="54"/>
      <c r="C1222" s="5"/>
      <c r="D1222" s="5"/>
      <c r="E1222" s="50" t="str">
        <f>IFERROR(INDEX('Отчет о движении готов. прод.'!$C$9:$C$259,MATCH(D1222,'Отчет о движении готов. прод.'!$B$9:$B$259,0),1),"")</f>
        <v/>
      </c>
      <c r="F1222" s="51" t="str">
        <f>IFERROR(INDEX('Отчет о движении готов. прод.'!$D$9:$D$259,MATCH(D1222,'Отчет о движении готов. прод.'!$B$9:$B$259,0),1),"")</f>
        <v/>
      </c>
      <c r="G1222" s="8"/>
      <c r="H1222" s="55"/>
    </row>
    <row r="1223" spans="1:8">
      <c r="A1223" s="4"/>
      <c r="B1223" s="54"/>
      <c r="C1223" s="5"/>
      <c r="D1223" s="5"/>
      <c r="E1223" s="50" t="str">
        <f>IFERROR(INDEX('Отчет о движении готов. прод.'!$C$9:$C$259,MATCH(D1223,'Отчет о движении готов. прод.'!$B$9:$B$259,0),1),"")</f>
        <v/>
      </c>
      <c r="F1223" s="51" t="str">
        <f>IFERROR(INDEX('Отчет о движении готов. прод.'!$D$9:$D$259,MATCH(D1223,'Отчет о движении готов. прод.'!$B$9:$B$259,0),1),"")</f>
        <v/>
      </c>
      <c r="G1223" s="8"/>
      <c r="H1223" s="55"/>
    </row>
    <row r="1224" spans="1:8">
      <c r="A1224" s="4"/>
      <c r="B1224" s="54"/>
      <c r="C1224" s="5"/>
      <c r="D1224" s="5"/>
      <c r="E1224" s="50" t="str">
        <f>IFERROR(INDEX('Отчет о движении готов. прод.'!$C$9:$C$259,MATCH(D1224,'Отчет о движении готов. прод.'!$B$9:$B$259,0),1),"")</f>
        <v/>
      </c>
      <c r="F1224" s="51" t="str">
        <f>IFERROR(INDEX('Отчет о движении готов. прод.'!$D$9:$D$259,MATCH(D1224,'Отчет о движении готов. прод.'!$B$9:$B$259,0),1),"")</f>
        <v/>
      </c>
      <c r="G1224" s="8"/>
      <c r="H1224" s="55"/>
    </row>
    <row r="1225" spans="1:8">
      <c r="A1225" s="4"/>
      <c r="B1225" s="54"/>
      <c r="C1225" s="5"/>
      <c r="D1225" s="5"/>
      <c r="E1225" s="50" t="str">
        <f>IFERROR(INDEX('Отчет о движении готов. прод.'!$C$9:$C$259,MATCH(D1225,'Отчет о движении готов. прод.'!$B$9:$B$259,0),1),"")</f>
        <v/>
      </c>
      <c r="F1225" s="51" t="str">
        <f>IFERROR(INDEX('Отчет о движении готов. прод.'!$D$9:$D$259,MATCH(D1225,'Отчет о движении готов. прод.'!$B$9:$B$259,0),1),"")</f>
        <v/>
      </c>
      <c r="G1225" s="8"/>
      <c r="H1225" s="55"/>
    </row>
    <row r="1226" spans="1:8">
      <c r="A1226" s="4"/>
      <c r="B1226" s="54"/>
      <c r="C1226" s="5"/>
      <c r="D1226" s="5"/>
      <c r="E1226" s="50" t="str">
        <f>IFERROR(INDEX('Отчет о движении готов. прод.'!$C$9:$C$259,MATCH(D1226,'Отчет о движении готов. прод.'!$B$9:$B$259,0),1),"")</f>
        <v/>
      </c>
      <c r="F1226" s="51" t="str">
        <f>IFERROR(INDEX('Отчет о движении готов. прод.'!$D$9:$D$259,MATCH(D1226,'Отчет о движении готов. прод.'!$B$9:$B$259,0),1),"")</f>
        <v/>
      </c>
      <c r="G1226" s="8"/>
      <c r="H1226" s="55"/>
    </row>
    <row r="1227" spans="1:8">
      <c r="A1227" s="4"/>
      <c r="B1227" s="54"/>
      <c r="C1227" s="5"/>
      <c r="D1227" s="5"/>
      <c r="E1227" s="50" t="str">
        <f>IFERROR(INDEX('Отчет о движении готов. прод.'!$C$9:$C$259,MATCH(D1227,'Отчет о движении готов. прод.'!$B$9:$B$259,0),1),"")</f>
        <v/>
      </c>
      <c r="F1227" s="51" t="str">
        <f>IFERROR(INDEX('Отчет о движении готов. прод.'!$D$9:$D$259,MATCH(D1227,'Отчет о движении готов. прод.'!$B$9:$B$259,0),1),"")</f>
        <v/>
      </c>
      <c r="G1227" s="8"/>
      <c r="H1227" s="55"/>
    </row>
    <row r="1228" spans="1:8">
      <c r="A1228" s="4"/>
      <c r="B1228" s="54"/>
      <c r="C1228" s="5"/>
      <c r="D1228" s="5"/>
      <c r="E1228" s="50" t="str">
        <f>IFERROR(INDEX('Отчет о движении готов. прод.'!$C$9:$C$259,MATCH(D1228,'Отчет о движении готов. прод.'!$B$9:$B$259,0),1),"")</f>
        <v/>
      </c>
      <c r="F1228" s="51" t="str">
        <f>IFERROR(INDEX('Отчет о движении готов. прод.'!$D$9:$D$259,MATCH(D1228,'Отчет о движении готов. прод.'!$B$9:$B$259,0),1),"")</f>
        <v/>
      </c>
      <c r="G1228" s="8"/>
      <c r="H1228" s="55"/>
    </row>
    <row r="1229" spans="1:8">
      <c r="A1229" s="4"/>
      <c r="B1229" s="54"/>
      <c r="C1229" s="5"/>
      <c r="D1229" s="5"/>
      <c r="E1229" s="50" t="str">
        <f>IFERROR(INDEX('Отчет о движении готов. прод.'!$C$9:$C$259,MATCH(D1229,'Отчет о движении готов. прод.'!$B$9:$B$259,0),1),"")</f>
        <v/>
      </c>
      <c r="F1229" s="51" t="str">
        <f>IFERROR(INDEX('Отчет о движении готов. прод.'!$D$9:$D$259,MATCH(D1229,'Отчет о движении готов. прод.'!$B$9:$B$259,0),1),"")</f>
        <v/>
      </c>
      <c r="G1229" s="8"/>
      <c r="H1229" s="55"/>
    </row>
    <row r="1230" spans="1:8">
      <c r="A1230" s="4"/>
      <c r="B1230" s="54"/>
      <c r="C1230" s="5"/>
      <c r="D1230" s="5"/>
      <c r="E1230" s="50" t="str">
        <f>IFERROR(INDEX('Отчет о движении готов. прод.'!$C$9:$C$259,MATCH(D1230,'Отчет о движении готов. прод.'!$B$9:$B$259,0),1),"")</f>
        <v/>
      </c>
      <c r="F1230" s="51" t="str">
        <f>IFERROR(INDEX('Отчет о движении готов. прод.'!$D$9:$D$259,MATCH(D1230,'Отчет о движении готов. прод.'!$B$9:$B$259,0),1),"")</f>
        <v/>
      </c>
      <c r="G1230" s="8"/>
      <c r="H1230" s="55"/>
    </row>
    <row r="1231" spans="1:8">
      <c r="A1231" s="4"/>
      <c r="B1231" s="54"/>
      <c r="C1231" s="5"/>
      <c r="D1231" s="5"/>
      <c r="E1231" s="50" t="str">
        <f>IFERROR(INDEX('Отчет о движении готов. прод.'!$C$9:$C$259,MATCH(D1231,'Отчет о движении готов. прод.'!$B$9:$B$259,0),1),"")</f>
        <v/>
      </c>
      <c r="F1231" s="51" t="str">
        <f>IFERROR(INDEX('Отчет о движении готов. прод.'!$D$9:$D$259,MATCH(D1231,'Отчет о движении готов. прод.'!$B$9:$B$259,0),1),"")</f>
        <v/>
      </c>
      <c r="G1231" s="8"/>
      <c r="H1231" s="55"/>
    </row>
    <row r="1232" spans="1:8">
      <c r="A1232" s="4"/>
      <c r="B1232" s="54"/>
      <c r="C1232" s="5"/>
      <c r="D1232" s="5"/>
      <c r="E1232" s="50" t="str">
        <f>IFERROR(INDEX('Отчет о движении готов. прод.'!$C$9:$C$259,MATCH(D1232,'Отчет о движении готов. прод.'!$B$9:$B$259,0),1),"")</f>
        <v/>
      </c>
      <c r="F1232" s="51" t="str">
        <f>IFERROR(INDEX('Отчет о движении готов. прод.'!$D$9:$D$259,MATCH(D1232,'Отчет о движении готов. прод.'!$B$9:$B$259,0),1),"")</f>
        <v/>
      </c>
      <c r="G1232" s="8"/>
      <c r="H1232" s="55"/>
    </row>
    <row r="1233" spans="1:8">
      <c r="A1233" s="4"/>
      <c r="B1233" s="54"/>
      <c r="C1233" s="5"/>
      <c r="D1233" s="5"/>
      <c r="E1233" s="50" t="str">
        <f>IFERROR(INDEX('Отчет о движении готов. прод.'!$C$9:$C$259,MATCH(D1233,'Отчет о движении готов. прод.'!$B$9:$B$259,0),1),"")</f>
        <v/>
      </c>
      <c r="F1233" s="51" t="str">
        <f>IFERROR(INDEX('Отчет о движении готов. прод.'!$D$9:$D$259,MATCH(D1233,'Отчет о движении готов. прод.'!$B$9:$B$259,0),1),"")</f>
        <v/>
      </c>
      <c r="G1233" s="8"/>
      <c r="H1233" s="55"/>
    </row>
    <row r="1234" spans="1:8">
      <c r="A1234" s="4"/>
      <c r="B1234" s="54"/>
      <c r="C1234" s="5"/>
      <c r="D1234" s="5"/>
      <c r="E1234" s="50" t="str">
        <f>IFERROR(INDEX('Отчет о движении готов. прод.'!$C$9:$C$259,MATCH(D1234,'Отчет о движении готов. прод.'!$B$9:$B$259,0),1),"")</f>
        <v/>
      </c>
      <c r="F1234" s="51" t="str">
        <f>IFERROR(INDEX('Отчет о движении готов. прод.'!$D$9:$D$259,MATCH(D1234,'Отчет о движении готов. прод.'!$B$9:$B$259,0),1),"")</f>
        <v/>
      </c>
      <c r="G1234" s="8"/>
      <c r="H1234" s="55"/>
    </row>
    <row r="1235" spans="1:8">
      <c r="A1235" s="4"/>
      <c r="B1235" s="54"/>
      <c r="C1235" s="5"/>
      <c r="D1235" s="5"/>
      <c r="E1235" s="50" t="str">
        <f>IFERROR(INDEX('Отчет о движении готов. прод.'!$C$9:$C$259,MATCH(D1235,'Отчет о движении готов. прод.'!$B$9:$B$259,0),1),"")</f>
        <v/>
      </c>
      <c r="F1235" s="51" t="str">
        <f>IFERROR(INDEX('Отчет о движении готов. прод.'!$D$9:$D$259,MATCH(D1235,'Отчет о движении готов. прод.'!$B$9:$B$259,0),1),"")</f>
        <v/>
      </c>
      <c r="G1235" s="8"/>
      <c r="H1235" s="55"/>
    </row>
    <row r="1236" spans="1:8">
      <c r="A1236" s="4"/>
      <c r="B1236" s="54"/>
      <c r="C1236" s="5"/>
      <c r="D1236" s="5"/>
      <c r="E1236" s="50" t="str">
        <f>IFERROR(INDEX('Отчет о движении готов. прод.'!$C$9:$C$259,MATCH(D1236,'Отчет о движении готов. прод.'!$B$9:$B$259,0),1),"")</f>
        <v/>
      </c>
      <c r="F1236" s="51" t="str">
        <f>IFERROR(INDEX('Отчет о движении готов. прод.'!$D$9:$D$259,MATCH(D1236,'Отчет о движении готов. прод.'!$B$9:$B$259,0),1),"")</f>
        <v/>
      </c>
      <c r="G1236" s="8"/>
      <c r="H1236" s="55"/>
    </row>
    <row r="1237" spans="1:8">
      <c r="A1237" s="4"/>
      <c r="B1237" s="54"/>
      <c r="C1237" s="5"/>
      <c r="D1237" s="5"/>
      <c r="E1237" s="50" t="str">
        <f>IFERROR(INDEX('Отчет о движении готов. прод.'!$C$9:$C$259,MATCH(D1237,'Отчет о движении готов. прод.'!$B$9:$B$259,0),1),"")</f>
        <v/>
      </c>
      <c r="F1237" s="51" t="str">
        <f>IFERROR(INDEX('Отчет о движении готов. прод.'!$D$9:$D$259,MATCH(D1237,'Отчет о движении готов. прод.'!$B$9:$B$259,0),1),"")</f>
        <v/>
      </c>
      <c r="G1237" s="8"/>
      <c r="H1237" s="55"/>
    </row>
    <row r="1238" spans="1:8">
      <c r="A1238" s="4"/>
      <c r="B1238" s="54"/>
      <c r="C1238" s="5"/>
      <c r="D1238" s="5"/>
      <c r="E1238" s="50" t="str">
        <f>IFERROR(INDEX('Отчет о движении готов. прод.'!$C$9:$C$259,MATCH(D1238,'Отчет о движении готов. прод.'!$B$9:$B$259,0),1),"")</f>
        <v/>
      </c>
      <c r="F1238" s="51" t="str">
        <f>IFERROR(INDEX('Отчет о движении готов. прод.'!$D$9:$D$259,MATCH(D1238,'Отчет о движении готов. прод.'!$B$9:$B$259,0),1),"")</f>
        <v/>
      </c>
      <c r="G1238" s="8"/>
      <c r="H1238" s="55"/>
    </row>
    <row r="1239" spans="1:8">
      <c r="A1239" s="4"/>
      <c r="B1239" s="54"/>
      <c r="C1239" s="5"/>
      <c r="D1239" s="5"/>
      <c r="E1239" s="50" t="str">
        <f>IFERROR(INDEX('Отчет о движении готов. прод.'!$C$9:$C$259,MATCH(D1239,'Отчет о движении готов. прод.'!$B$9:$B$259,0),1),"")</f>
        <v/>
      </c>
      <c r="F1239" s="51" t="str">
        <f>IFERROR(INDEX('Отчет о движении готов. прод.'!$D$9:$D$259,MATCH(D1239,'Отчет о движении готов. прод.'!$B$9:$B$259,0),1),"")</f>
        <v/>
      </c>
      <c r="G1239" s="8"/>
      <c r="H1239" s="55"/>
    </row>
    <row r="1240" spans="1:8">
      <c r="A1240" s="4"/>
      <c r="B1240" s="54"/>
      <c r="C1240" s="5"/>
      <c r="D1240" s="5"/>
      <c r="E1240" s="50" t="str">
        <f>IFERROR(INDEX('Отчет о движении готов. прод.'!$C$9:$C$259,MATCH(D1240,'Отчет о движении готов. прод.'!$B$9:$B$259,0),1),"")</f>
        <v/>
      </c>
      <c r="F1240" s="51" t="str">
        <f>IFERROR(INDEX('Отчет о движении готов. прод.'!$D$9:$D$259,MATCH(D1240,'Отчет о движении готов. прод.'!$B$9:$B$259,0),1),"")</f>
        <v/>
      </c>
      <c r="G1240" s="8"/>
      <c r="H1240" s="55"/>
    </row>
    <row r="1241" spans="1:8">
      <c r="A1241" s="4"/>
      <c r="B1241" s="54"/>
      <c r="C1241" s="5"/>
      <c r="D1241" s="5"/>
      <c r="E1241" s="50" t="str">
        <f>IFERROR(INDEX('Отчет о движении готов. прод.'!$C$9:$C$259,MATCH(D1241,'Отчет о движении готов. прод.'!$B$9:$B$259,0),1),"")</f>
        <v/>
      </c>
      <c r="F1241" s="51" t="str">
        <f>IFERROR(INDEX('Отчет о движении готов. прод.'!$D$9:$D$259,MATCH(D1241,'Отчет о движении готов. прод.'!$B$9:$B$259,0),1),"")</f>
        <v/>
      </c>
      <c r="G1241" s="8"/>
      <c r="H1241" s="55"/>
    </row>
    <row r="1242" spans="1:8">
      <c r="A1242" s="4"/>
      <c r="B1242" s="54"/>
      <c r="C1242" s="5"/>
      <c r="D1242" s="5"/>
      <c r="E1242" s="50" t="str">
        <f>IFERROR(INDEX('Отчет о движении готов. прод.'!$C$9:$C$259,MATCH(D1242,'Отчет о движении готов. прод.'!$B$9:$B$259,0),1),"")</f>
        <v/>
      </c>
      <c r="F1242" s="51" t="str">
        <f>IFERROR(INDEX('Отчет о движении готов. прод.'!$D$9:$D$259,MATCH(D1242,'Отчет о движении готов. прод.'!$B$9:$B$259,0),1),"")</f>
        <v/>
      </c>
      <c r="G1242" s="8"/>
      <c r="H1242" s="55"/>
    </row>
    <row r="1243" spans="1:8">
      <c r="A1243" s="4"/>
      <c r="B1243" s="54"/>
      <c r="C1243" s="5"/>
      <c r="D1243" s="5"/>
      <c r="E1243" s="50" t="str">
        <f>IFERROR(INDEX('Отчет о движении готов. прод.'!$C$9:$C$259,MATCH(D1243,'Отчет о движении готов. прод.'!$B$9:$B$259,0),1),"")</f>
        <v/>
      </c>
      <c r="F1243" s="51" t="str">
        <f>IFERROR(INDEX('Отчет о движении готов. прод.'!$D$9:$D$259,MATCH(D1243,'Отчет о движении готов. прод.'!$B$9:$B$259,0),1),"")</f>
        <v/>
      </c>
      <c r="G1243" s="8"/>
      <c r="H1243" s="55"/>
    </row>
    <row r="1244" spans="1:8">
      <c r="A1244" s="4"/>
      <c r="B1244" s="54"/>
      <c r="C1244" s="5"/>
      <c r="D1244" s="5"/>
      <c r="E1244" s="50" t="str">
        <f>IFERROR(INDEX('Отчет о движении готов. прод.'!$C$9:$C$259,MATCH(D1244,'Отчет о движении готов. прод.'!$B$9:$B$259,0),1),"")</f>
        <v/>
      </c>
      <c r="F1244" s="51" t="str">
        <f>IFERROR(INDEX('Отчет о движении готов. прод.'!$D$9:$D$259,MATCH(D1244,'Отчет о движении готов. прод.'!$B$9:$B$259,0),1),"")</f>
        <v/>
      </c>
      <c r="G1244" s="8"/>
      <c r="H1244" s="55"/>
    </row>
    <row r="1245" spans="1:8">
      <c r="A1245" s="4"/>
      <c r="B1245" s="54"/>
      <c r="C1245" s="5"/>
      <c r="D1245" s="5"/>
      <c r="E1245" s="50" t="str">
        <f>IFERROR(INDEX('Отчет о движении готов. прод.'!$C$9:$C$259,MATCH(D1245,'Отчет о движении готов. прод.'!$B$9:$B$259,0),1),"")</f>
        <v/>
      </c>
      <c r="F1245" s="51" t="str">
        <f>IFERROR(INDEX('Отчет о движении готов. прод.'!$D$9:$D$259,MATCH(D1245,'Отчет о движении готов. прод.'!$B$9:$B$259,0),1),"")</f>
        <v/>
      </c>
      <c r="G1245" s="8"/>
      <c r="H1245" s="55"/>
    </row>
    <row r="1246" spans="1:8">
      <c r="A1246" s="4"/>
      <c r="B1246" s="54"/>
      <c r="C1246" s="5"/>
      <c r="D1246" s="5"/>
      <c r="E1246" s="50" t="str">
        <f>IFERROR(INDEX('Отчет о движении готов. прод.'!$C$9:$C$259,MATCH(D1246,'Отчет о движении готов. прод.'!$B$9:$B$259,0),1),"")</f>
        <v/>
      </c>
      <c r="F1246" s="51" t="str">
        <f>IFERROR(INDEX('Отчет о движении готов. прод.'!$D$9:$D$259,MATCH(D1246,'Отчет о движении готов. прод.'!$B$9:$B$259,0),1),"")</f>
        <v/>
      </c>
      <c r="G1246" s="8"/>
      <c r="H1246" s="55"/>
    </row>
    <row r="1247" spans="1:8">
      <c r="A1247" s="4"/>
      <c r="B1247" s="54"/>
      <c r="C1247" s="5"/>
      <c r="D1247" s="5"/>
      <c r="E1247" s="50" t="str">
        <f>IFERROR(INDEX('Отчет о движении готов. прод.'!$C$9:$C$259,MATCH(D1247,'Отчет о движении готов. прод.'!$B$9:$B$259,0),1),"")</f>
        <v/>
      </c>
      <c r="F1247" s="51" t="str">
        <f>IFERROR(INDEX('Отчет о движении готов. прод.'!$D$9:$D$259,MATCH(D1247,'Отчет о движении готов. прод.'!$B$9:$B$259,0),1),"")</f>
        <v/>
      </c>
      <c r="G1247" s="8"/>
      <c r="H1247" s="55"/>
    </row>
    <row r="1248" spans="1:8">
      <c r="A1248" s="4"/>
      <c r="B1248" s="54"/>
      <c r="C1248" s="5"/>
      <c r="D1248" s="5"/>
      <c r="E1248" s="50" t="str">
        <f>IFERROR(INDEX('Отчет о движении готов. прод.'!$C$9:$C$259,MATCH(D1248,'Отчет о движении готов. прод.'!$B$9:$B$259,0),1),"")</f>
        <v/>
      </c>
      <c r="F1248" s="51" t="str">
        <f>IFERROR(INDEX('Отчет о движении готов. прод.'!$D$9:$D$259,MATCH(D1248,'Отчет о движении готов. прод.'!$B$9:$B$259,0),1),"")</f>
        <v/>
      </c>
      <c r="G1248" s="8"/>
      <c r="H1248" s="55"/>
    </row>
    <row r="1249" spans="1:8">
      <c r="A1249" s="4"/>
      <c r="B1249" s="54"/>
      <c r="C1249" s="5"/>
      <c r="D1249" s="5"/>
      <c r="E1249" s="50" t="str">
        <f>IFERROR(INDEX('Отчет о движении готов. прод.'!$C$9:$C$259,MATCH(D1249,'Отчет о движении готов. прод.'!$B$9:$B$259,0),1),"")</f>
        <v/>
      </c>
      <c r="F1249" s="51" t="str">
        <f>IFERROR(INDEX('Отчет о движении готов. прод.'!$D$9:$D$259,MATCH(D1249,'Отчет о движении готов. прод.'!$B$9:$B$259,0),1),"")</f>
        <v/>
      </c>
      <c r="G1249" s="8"/>
      <c r="H1249" s="55"/>
    </row>
    <row r="1250" spans="1:8">
      <c r="A1250" s="4"/>
      <c r="B1250" s="54"/>
      <c r="C1250" s="5"/>
      <c r="D1250" s="5"/>
      <c r="E1250" s="50" t="str">
        <f>IFERROR(INDEX('Отчет о движении готов. прод.'!$C$9:$C$259,MATCH(D1250,'Отчет о движении готов. прод.'!$B$9:$B$259,0),1),"")</f>
        <v/>
      </c>
      <c r="F1250" s="51" t="str">
        <f>IFERROR(INDEX('Отчет о движении готов. прод.'!$D$9:$D$259,MATCH(D1250,'Отчет о движении готов. прод.'!$B$9:$B$259,0),1),"")</f>
        <v/>
      </c>
      <c r="G1250" s="8"/>
      <c r="H1250" s="55"/>
    </row>
    <row r="1251" spans="1:8">
      <c r="A1251" s="4"/>
      <c r="B1251" s="54"/>
      <c r="C1251" s="5"/>
      <c r="D1251" s="5"/>
      <c r="E1251" s="50" t="str">
        <f>IFERROR(INDEX('Отчет о движении готов. прод.'!$C$9:$C$259,MATCH(D1251,'Отчет о движении готов. прод.'!$B$9:$B$259,0),1),"")</f>
        <v/>
      </c>
      <c r="F1251" s="51" t="str">
        <f>IFERROR(INDEX('Отчет о движении готов. прод.'!$D$9:$D$259,MATCH(D1251,'Отчет о движении готов. прод.'!$B$9:$B$259,0),1),"")</f>
        <v/>
      </c>
      <c r="G1251" s="8"/>
      <c r="H1251" s="55"/>
    </row>
    <row r="1252" spans="1:8">
      <c r="A1252" s="4"/>
      <c r="B1252" s="54"/>
      <c r="C1252" s="5"/>
      <c r="D1252" s="5"/>
      <c r="E1252" s="50" t="str">
        <f>IFERROR(INDEX('Отчет о движении готов. прод.'!$C$9:$C$259,MATCH(D1252,'Отчет о движении готов. прод.'!$B$9:$B$259,0),1),"")</f>
        <v/>
      </c>
      <c r="F1252" s="51" t="str">
        <f>IFERROR(INDEX('Отчет о движении готов. прод.'!$D$9:$D$259,MATCH(D1252,'Отчет о движении готов. прод.'!$B$9:$B$259,0),1),"")</f>
        <v/>
      </c>
      <c r="G1252" s="8"/>
      <c r="H1252" s="55"/>
    </row>
    <row r="1253" spans="1:8">
      <c r="A1253" s="4"/>
      <c r="B1253" s="54"/>
      <c r="C1253" s="5"/>
      <c r="D1253" s="5"/>
      <c r="E1253" s="50" t="str">
        <f>IFERROR(INDEX('Отчет о движении готов. прод.'!$C$9:$C$259,MATCH(D1253,'Отчет о движении готов. прод.'!$B$9:$B$259,0),1),"")</f>
        <v/>
      </c>
      <c r="F1253" s="51" t="str">
        <f>IFERROR(INDEX('Отчет о движении готов. прод.'!$D$9:$D$259,MATCH(D1253,'Отчет о движении готов. прод.'!$B$9:$B$259,0),1),"")</f>
        <v/>
      </c>
      <c r="G1253" s="8"/>
      <c r="H1253" s="55"/>
    </row>
    <row r="1254" spans="1:8">
      <c r="A1254" s="4"/>
      <c r="B1254" s="54"/>
      <c r="C1254" s="5"/>
      <c r="D1254" s="5"/>
      <c r="E1254" s="50" t="str">
        <f>IFERROR(INDEX('Отчет о движении готов. прод.'!$C$9:$C$259,MATCH(D1254,'Отчет о движении готов. прод.'!$B$9:$B$259,0),1),"")</f>
        <v/>
      </c>
      <c r="F1254" s="51" t="str">
        <f>IFERROR(INDEX('Отчет о движении готов. прод.'!$D$9:$D$259,MATCH(D1254,'Отчет о движении готов. прод.'!$B$9:$B$259,0),1),"")</f>
        <v/>
      </c>
      <c r="G1254" s="8"/>
      <c r="H1254" s="55"/>
    </row>
    <row r="1255" spans="1:8">
      <c r="A1255" s="4"/>
      <c r="B1255" s="54"/>
      <c r="C1255" s="5"/>
      <c r="D1255" s="5"/>
      <c r="E1255" s="50" t="str">
        <f>IFERROR(INDEX('Отчет о движении готов. прод.'!$C$9:$C$259,MATCH(D1255,'Отчет о движении готов. прод.'!$B$9:$B$259,0),1),"")</f>
        <v/>
      </c>
      <c r="F1255" s="51" t="str">
        <f>IFERROR(INDEX('Отчет о движении готов. прод.'!$D$9:$D$259,MATCH(D1255,'Отчет о движении готов. прод.'!$B$9:$B$259,0),1),"")</f>
        <v/>
      </c>
      <c r="G1255" s="8"/>
      <c r="H1255" s="55"/>
    </row>
    <row r="1256" spans="1:8">
      <c r="A1256" s="4"/>
      <c r="B1256" s="54"/>
      <c r="C1256" s="5"/>
      <c r="D1256" s="5"/>
      <c r="E1256" s="50" t="str">
        <f>IFERROR(INDEX('Отчет о движении готов. прод.'!$C$9:$C$259,MATCH(D1256,'Отчет о движении готов. прод.'!$B$9:$B$259,0),1),"")</f>
        <v/>
      </c>
      <c r="F1256" s="51" t="str">
        <f>IFERROR(INDEX('Отчет о движении готов. прод.'!$D$9:$D$259,MATCH(D1256,'Отчет о движении готов. прод.'!$B$9:$B$259,0),1),"")</f>
        <v/>
      </c>
      <c r="G1256" s="8"/>
      <c r="H1256" s="55"/>
    </row>
    <row r="1257" spans="1:8">
      <c r="A1257" s="4"/>
      <c r="B1257" s="54"/>
      <c r="C1257" s="5"/>
      <c r="D1257" s="5"/>
      <c r="E1257" s="50" t="str">
        <f>IFERROR(INDEX('Отчет о движении готов. прод.'!$C$9:$C$259,MATCH(D1257,'Отчет о движении готов. прод.'!$B$9:$B$259,0),1),"")</f>
        <v/>
      </c>
      <c r="F1257" s="51" t="str">
        <f>IFERROR(INDEX('Отчет о движении готов. прод.'!$D$9:$D$259,MATCH(D1257,'Отчет о движении готов. прод.'!$B$9:$B$259,0),1),"")</f>
        <v/>
      </c>
      <c r="G1257" s="8"/>
      <c r="H1257" s="55"/>
    </row>
    <row r="1258" spans="1:8">
      <c r="A1258" s="4"/>
      <c r="B1258" s="54"/>
      <c r="C1258" s="5"/>
      <c r="D1258" s="5"/>
      <c r="E1258" s="50" t="str">
        <f>IFERROR(INDEX('Отчет о движении готов. прод.'!$C$9:$C$259,MATCH(D1258,'Отчет о движении готов. прод.'!$B$9:$B$259,0),1),"")</f>
        <v/>
      </c>
      <c r="F1258" s="51" t="str">
        <f>IFERROR(INDEX('Отчет о движении готов. прод.'!$D$9:$D$259,MATCH(D1258,'Отчет о движении готов. прод.'!$B$9:$B$259,0),1),"")</f>
        <v/>
      </c>
      <c r="G1258" s="8"/>
      <c r="H1258" s="55"/>
    </row>
    <row r="1259" spans="1:8">
      <c r="A1259" s="4"/>
      <c r="B1259" s="54"/>
      <c r="C1259" s="5"/>
      <c r="D1259" s="5"/>
      <c r="E1259" s="50" t="str">
        <f>IFERROR(INDEX('Отчет о движении готов. прод.'!$C$9:$C$259,MATCH(D1259,'Отчет о движении готов. прод.'!$B$9:$B$259,0),1),"")</f>
        <v/>
      </c>
      <c r="F1259" s="51" t="str">
        <f>IFERROR(INDEX('Отчет о движении готов. прод.'!$D$9:$D$259,MATCH(D1259,'Отчет о движении готов. прод.'!$B$9:$B$259,0),1),"")</f>
        <v/>
      </c>
      <c r="G1259" s="8"/>
      <c r="H1259" s="55"/>
    </row>
    <row r="1260" spans="1:8">
      <c r="A1260" s="4"/>
      <c r="B1260" s="54"/>
      <c r="C1260" s="5"/>
      <c r="D1260" s="5"/>
      <c r="E1260" s="50" t="str">
        <f>IFERROR(INDEX('Отчет о движении готов. прод.'!$C$9:$C$259,MATCH(D1260,'Отчет о движении готов. прод.'!$B$9:$B$259,0),1),"")</f>
        <v/>
      </c>
      <c r="F1260" s="51" t="str">
        <f>IFERROR(INDEX('Отчет о движении готов. прод.'!$D$9:$D$259,MATCH(D1260,'Отчет о движении готов. прод.'!$B$9:$B$259,0),1),"")</f>
        <v/>
      </c>
      <c r="G1260" s="8"/>
      <c r="H1260" s="55"/>
    </row>
    <row r="1261" spans="1:8">
      <c r="A1261" s="4"/>
      <c r="B1261" s="54"/>
      <c r="C1261" s="5"/>
      <c r="D1261" s="5"/>
      <c r="E1261" s="50" t="str">
        <f>IFERROR(INDEX('Отчет о движении готов. прод.'!$C$9:$C$259,MATCH(D1261,'Отчет о движении готов. прод.'!$B$9:$B$259,0),1),"")</f>
        <v/>
      </c>
      <c r="F1261" s="51" t="str">
        <f>IFERROR(INDEX('Отчет о движении готов. прод.'!$D$9:$D$259,MATCH(D1261,'Отчет о движении готов. прод.'!$B$9:$B$259,0),1),"")</f>
        <v/>
      </c>
      <c r="G1261" s="8"/>
      <c r="H1261" s="55"/>
    </row>
    <row r="1262" spans="1:8">
      <c r="A1262" s="4"/>
      <c r="B1262" s="54"/>
      <c r="C1262" s="5"/>
      <c r="D1262" s="5"/>
      <c r="E1262" s="50" t="str">
        <f>IFERROR(INDEX('Отчет о движении готов. прод.'!$C$9:$C$259,MATCH(D1262,'Отчет о движении готов. прод.'!$B$9:$B$259,0),1),"")</f>
        <v/>
      </c>
      <c r="F1262" s="51" t="str">
        <f>IFERROR(INDEX('Отчет о движении готов. прод.'!$D$9:$D$259,MATCH(D1262,'Отчет о движении готов. прод.'!$B$9:$B$259,0),1),"")</f>
        <v/>
      </c>
      <c r="G1262" s="8"/>
      <c r="H1262" s="55"/>
    </row>
    <row r="1263" spans="1:8">
      <c r="A1263" s="4"/>
      <c r="B1263" s="54"/>
      <c r="C1263" s="5"/>
      <c r="D1263" s="5"/>
      <c r="E1263" s="50" t="str">
        <f>IFERROR(INDEX('Отчет о движении готов. прод.'!$C$9:$C$259,MATCH(D1263,'Отчет о движении готов. прод.'!$B$9:$B$259,0),1),"")</f>
        <v/>
      </c>
      <c r="F1263" s="51" t="str">
        <f>IFERROR(INDEX('Отчет о движении готов. прод.'!$D$9:$D$259,MATCH(D1263,'Отчет о движении готов. прод.'!$B$9:$B$259,0),1),"")</f>
        <v/>
      </c>
      <c r="G1263" s="8"/>
      <c r="H1263" s="55"/>
    </row>
    <row r="1264" spans="1:8">
      <c r="A1264" s="4"/>
      <c r="B1264" s="54"/>
      <c r="C1264" s="5"/>
      <c r="D1264" s="5"/>
      <c r="E1264" s="50" t="str">
        <f>IFERROR(INDEX('Отчет о движении готов. прод.'!$C$9:$C$259,MATCH(D1264,'Отчет о движении готов. прод.'!$B$9:$B$259,0),1),"")</f>
        <v/>
      </c>
      <c r="F1264" s="51" t="str">
        <f>IFERROR(INDEX('Отчет о движении готов. прод.'!$D$9:$D$259,MATCH(D1264,'Отчет о движении готов. прод.'!$B$9:$B$259,0),1),"")</f>
        <v/>
      </c>
      <c r="G1264" s="8"/>
      <c r="H1264" s="55"/>
    </row>
    <row r="1265" spans="1:8">
      <c r="A1265" s="4"/>
      <c r="B1265" s="54"/>
      <c r="C1265" s="5"/>
      <c r="D1265" s="5"/>
      <c r="E1265" s="50" t="str">
        <f>IFERROR(INDEX('Отчет о движении готов. прод.'!$C$9:$C$259,MATCH(D1265,'Отчет о движении готов. прод.'!$B$9:$B$259,0),1),"")</f>
        <v/>
      </c>
      <c r="F1265" s="51" t="str">
        <f>IFERROR(INDEX('Отчет о движении готов. прод.'!$D$9:$D$259,MATCH(D1265,'Отчет о движении готов. прод.'!$B$9:$B$259,0),1),"")</f>
        <v/>
      </c>
      <c r="G1265" s="8"/>
      <c r="H1265" s="55"/>
    </row>
    <row r="1266" spans="1:8">
      <c r="A1266" s="4"/>
      <c r="B1266" s="54"/>
      <c r="C1266" s="5"/>
      <c r="D1266" s="5"/>
      <c r="E1266" s="50" t="str">
        <f>IFERROR(INDEX('Отчет о движении готов. прод.'!$C$9:$C$259,MATCH(D1266,'Отчет о движении готов. прод.'!$B$9:$B$259,0),1),"")</f>
        <v/>
      </c>
      <c r="F1266" s="51" t="str">
        <f>IFERROR(INDEX('Отчет о движении готов. прод.'!$D$9:$D$259,MATCH(D1266,'Отчет о движении готов. прод.'!$B$9:$B$259,0),1),"")</f>
        <v/>
      </c>
      <c r="G1266" s="8"/>
      <c r="H1266" s="55"/>
    </row>
    <row r="1267" spans="1:8">
      <c r="A1267" s="4"/>
      <c r="B1267" s="54"/>
      <c r="C1267" s="5"/>
      <c r="D1267" s="5"/>
      <c r="E1267" s="50" t="str">
        <f>IFERROR(INDEX('Отчет о движении готов. прод.'!$C$9:$C$259,MATCH(D1267,'Отчет о движении готов. прод.'!$B$9:$B$259,0),1),"")</f>
        <v/>
      </c>
      <c r="F1267" s="51" t="str">
        <f>IFERROR(INDEX('Отчет о движении готов. прод.'!$D$9:$D$259,MATCH(D1267,'Отчет о движении готов. прод.'!$B$9:$B$259,0),1),"")</f>
        <v/>
      </c>
      <c r="G1267" s="8"/>
      <c r="H1267" s="55"/>
    </row>
    <row r="1268" spans="1:8">
      <c r="A1268" s="4"/>
      <c r="B1268" s="54"/>
      <c r="C1268" s="5"/>
      <c r="D1268" s="5"/>
      <c r="E1268" s="50" t="str">
        <f>IFERROR(INDEX('Отчет о движении готов. прод.'!$C$9:$C$259,MATCH(D1268,'Отчет о движении готов. прод.'!$B$9:$B$259,0),1),"")</f>
        <v/>
      </c>
      <c r="F1268" s="51" t="str">
        <f>IFERROR(INDEX('Отчет о движении готов. прод.'!$D$9:$D$259,MATCH(D1268,'Отчет о движении готов. прод.'!$B$9:$B$259,0),1),"")</f>
        <v/>
      </c>
      <c r="G1268" s="8"/>
      <c r="H1268" s="55"/>
    </row>
    <row r="1269" spans="1:8">
      <c r="A1269" s="4"/>
      <c r="B1269" s="54"/>
      <c r="C1269" s="5"/>
      <c r="D1269" s="5"/>
      <c r="E1269" s="50" t="str">
        <f>IFERROR(INDEX('Отчет о движении готов. прод.'!$C$9:$C$259,MATCH(D1269,'Отчет о движении готов. прод.'!$B$9:$B$259,0),1),"")</f>
        <v/>
      </c>
      <c r="F1269" s="51" t="str">
        <f>IFERROR(INDEX('Отчет о движении готов. прод.'!$D$9:$D$259,MATCH(D1269,'Отчет о движении готов. прод.'!$B$9:$B$259,0),1),"")</f>
        <v/>
      </c>
      <c r="G1269" s="8"/>
      <c r="H1269" s="55"/>
    </row>
    <row r="1270" spans="1:8">
      <c r="A1270" s="4"/>
      <c r="B1270" s="54"/>
      <c r="C1270" s="5"/>
      <c r="D1270" s="5"/>
      <c r="E1270" s="50" t="str">
        <f>IFERROR(INDEX('Отчет о движении готов. прод.'!$C$9:$C$259,MATCH(D1270,'Отчет о движении готов. прод.'!$B$9:$B$259,0),1),"")</f>
        <v/>
      </c>
      <c r="F1270" s="51" t="str">
        <f>IFERROR(INDEX('Отчет о движении готов. прод.'!$D$9:$D$259,MATCH(D1270,'Отчет о движении готов. прод.'!$B$9:$B$259,0),1),"")</f>
        <v/>
      </c>
      <c r="G1270" s="8"/>
      <c r="H1270" s="55"/>
    </row>
    <row r="1271" spans="1:8">
      <c r="A1271" s="4"/>
      <c r="B1271" s="54"/>
      <c r="C1271" s="5"/>
      <c r="D1271" s="5"/>
      <c r="E1271" s="50" t="str">
        <f>IFERROR(INDEX('Отчет о движении готов. прод.'!$C$9:$C$259,MATCH(D1271,'Отчет о движении готов. прод.'!$B$9:$B$259,0),1),"")</f>
        <v/>
      </c>
      <c r="F1271" s="51" t="str">
        <f>IFERROR(INDEX('Отчет о движении готов. прод.'!$D$9:$D$259,MATCH(D1271,'Отчет о движении готов. прод.'!$B$9:$B$259,0),1),"")</f>
        <v/>
      </c>
      <c r="G1271" s="8"/>
      <c r="H1271" s="55"/>
    </row>
    <row r="1272" spans="1:8">
      <c r="A1272" s="4"/>
      <c r="B1272" s="54"/>
      <c r="C1272" s="5"/>
      <c r="D1272" s="5"/>
      <c r="E1272" s="50" t="str">
        <f>IFERROR(INDEX('Отчет о движении готов. прод.'!$C$9:$C$259,MATCH(D1272,'Отчет о движении готов. прод.'!$B$9:$B$259,0),1),"")</f>
        <v/>
      </c>
      <c r="F1272" s="51" t="str">
        <f>IFERROR(INDEX('Отчет о движении готов. прод.'!$D$9:$D$259,MATCH(D1272,'Отчет о движении готов. прод.'!$B$9:$B$259,0),1),"")</f>
        <v/>
      </c>
      <c r="G1272" s="8"/>
      <c r="H1272" s="55"/>
    </row>
    <row r="1273" spans="1:8">
      <c r="A1273" s="4"/>
      <c r="B1273" s="54"/>
      <c r="C1273" s="5"/>
      <c r="D1273" s="5"/>
      <c r="E1273" s="50" t="str">
        <f>IFERROR(INDEX('Отчет о движении готов. прод.'!$C$9:$C$259,MATCH(D1273,'Отчет о движении готов. прод.'!$B$9:$B$259,0),1),"")</f>
        <v/>
      </c>
      <c r="F1273" s="51" t="str">
        <f>IFERROR(INDEX('Отчет о движении готов. прод.'!$D$9:$D$259,MATCH(D1273,'Отчет о движении готов. прод.'!$B$9:$B$259,0),1),"")</f>
        <v/>
      </c>
      <c r="G1273" s="8"/>
      <c r="H1273" s="55"/>
    </row>
    <row r="1274" spans="1:8">
      <c r="A1274" s="4"/>
      <c r="B1274" s="54"/>
      <c r="C1274" s="5"/>
      <c r="D1274" s="5"/>
      <c r="E1274" s="50" t="str">
        <f>IFERROR(INDEX('Отчет о движении готов. прод.'!$C$9:$C$259,MATCH(D1274,'Отчет о движении готов. прод.'!$B$9:$B$259,0),1),"")</f>
        <v/>
      </c>
      <c r="F1274" s="51" t="str">
        <f>IFERROR(INDEX('Отчет о движении готов. прод.'!$D$9:$D$259,MATCH(D1274,'Отчет о движении готов. прод.'!$B$9:$B$259,0),1),"")</f>
        <v/>
      </c>
      <c r="G1274" s="8"/>
      <c r="H1274" s="55"/>
    </row>
    <row r="1275" spans="1:8">
      <c r="A1275" s="4"/>
      <c r="B1275" s="54"/>
      <c r="C1275" s="5"/>
      <c r="D1275" s="5"/>
      <c r="E1275" s="50" t="str">
        <f>IFERROR(INDEX('Отчет о движении готов. прод.'!$C$9:$C$259,MATCH(D1275,'Отчет о движении готов. прод.'!$B$9:$B$259,0),1),"")</f>
        <v/>
      </c>
      <c r="F1275" s="51" t="str">
        <f>IFERROR(INDEX('Отчет о движении готов. прод.'!$D$9:$D$259,MATCH(D1275,'Отчет о движении готов. прод.'!$B$9:$B$259,0),1),"")</f>
        <v/>
      </c>
      <c r="G1275" s="8"/>
      <c r="H1275" s="55"/>
    </row>
    <row r="1276" spans="1:8">
      <c r="A1276" s="4"/>
      <c r="B1276" s="54"/>
      <c r="C1276" s="5"/>
      <c r="D1276" s="5"/>
      <c r="E1276" s="50" t="str">
        <f>IFERROR(INDEX('Отчет о движении готов. прод.'!$C$9:$C$259,MATCH(D1276,'Отчет о движении готов. прод.'!$B$9:$B$259,0),1),"")</f>
        <v/>
      </c>
      <c r="F1276" s="51" t="str">
        <f>IFERROR(INDEX('Отчет о движении готов. прод.'!$D$9:$D$259,MATCH(D1276,'Отчет о движении готов. прод.'!$B$9:$B$259,0),1),"")</f>
        <v/>
      </c>
      <c r="G1276" s="8"/>
      <c r="H1276" s="55"/>
    </row>
    <row r="1277" spans="1:8">
      <c r="A1277" s="4"/>
      <c r="B1277" s="54"/>
      <c r="C1277" s="5"/>
      <c r="D1277" s="5"/>
      <c r="E1277" s="50" t="str">
        <f>IFERROR(INDEX('Отчет о движении готов. прод.'!$C$9:$C$259,MATCH(D1277,'Отчет о движении готов. прод.'!$B$9:$B$259,0),1),"")</f>
        <v/>
      </c>
      <c r="F1277" s="51" t="str">
        <f>IFERROR(INDEX('Отчет о движении готов. прод.'!$D$9:$D$259,MATCH(D1277,'Отчет о движении готов. прод.'!$B$9:$B$259,0),1),"")</f>
        <v/>
      </c>
      <c r="G1277" s="8"/>
      <c r="H1277" s="55"/>
    </row>
    <row r="1278" spans="1:8">
      <c r="A1278" s="4"/>
      <c r="B1278" s="54"/>
      <c r="C1278" s="5"/>
      <c r="D1278" s="5"/>
      <c r="E1278" s="50" t="str">
        <f>IFERROR(INDEX('Отчет о движении готов. прод.'!$C$9:$C$259,MATCH(D1278,'Отчет о движении готов. прод.'!$B$9:$B$259,0),1),"")</f>
        <v/>
      </c>
      <c r="F1278" s="51" t="str">
        <f>IFERROR(INDEX('Отчет о движении готов. прод.'!$D$9:$D$259,MATCH(D1278,'Отчет о движении готов. прод.'!$B$9:$B$259,0),1),"")</f>
        <v/>
      </c>
      <c r="G1278" s="8"/>
      <c r="H1278" s="55"/>
    </row>
    <row r="1279" spans="1:8">
      <c r="A1279" s="4"/>
      <c r="B1279" s="54"/>
      <c r="C1279" s="5"/>
      <c r="D1279" s="5"/>
      <c r="E1279" s="50" t="str">
        <f>IFERROR(INDEX('Отчет о движении готов. прод.'!$C$9:$C$259,MATCH(D1279,'Отчет о движении готов. прод.'!$B$9:$B$259,0),1),"")</f>
        <v/>
      </c>
      <c r="F1279" s="51" t="str">
        <f>IFERROR(INDEX('Отчет о движении готов. прод.'!$D$9:$D$259,MATCH(D1279,'Отчет о движении готов. прод.'!$B$9:$B$259,0),1),"")</f>
        <v/>
      </c>
      <c r="G1279" s="8"/>
      <c r="H1279" s="55"/>
    </row>
    <row r="1280" spans="1:8">
      <c r="A1280" s="4"/>
      <c r="B1280" s="54"/>
      <c r="C1280" s="5"/>
      <c r="D1280" s="5"/>
      <c r="E1280" s="50" t="str">
        <f>IFERROR(INDEX('Отчет о движении готов. прод.'!$C$9:$C$259,MATCH(D1280,'Отчет о движении готов. прод.'!$B$9:$B$259,0),1),"")</f>
        <v/>
      </c>
      <c r="F1280" s="51" t="str">
        <f>IFERROR(INDEX('Отчет о движении готов. прод.'!$D$9:$D$259,MATCH(D1280,'Отчет о движении готов. прод.'!$B$9:$B$259,0),1),"")</f>
        <v/>
      </c>
      <c r="G1280" s="8"/>
      <c r="H1280" s="55"/>
    </row>
    <row r="1281" spans="1:8">
      <c r="A1281" s="4"/>
      <c r="B1281" s="54"/>
      <c r="C1281" s="5"/>
      <c r="D1281" s="5"/>
      <c r="E1281" s="50" t="str">
        <f>IFERROR(INDEX('Отчет о движении готов. прод.'!$C$9:$C$259,MATCH(D1281,'Отчет о движении готов. прод.'!$B$9:$B$259,0),1),"")</f>
        <v/>
      </c>
      <c r="F1281" s="51" t="str">
        <f>IFERROR(INDEX('Отчет о движении готов. прод.'!$D$9:$D$259,MATCH(D1281,'Отчет о движении готов. прод.'!$B$9:$B$259,0),1),"")</f>
        <v/>
      </c>
      <c r="G1281" s="8"/>
      <c r="H1281" s="55"/>
    </row>
    <row r="1282" spans="1:8">
      <c r="A1282" s="4"/>
      <c r="B1282" s="54"/>
      <c r="C1282" s="5"/>
      <c r="D1282" s="5"/>
      <c r="E1282" s="50" t="str">
        <f>IFERROR(INDEX('Отчет о движении готов. прод.'!$C$9:$C$259,MATCH(D1282,'Отчет о движении готов. прод.'!$B$9:$B$259,0),1),"")</f>
        <v/>
      </c>
      <c r="F1282" s="51" t="str">
        <f>IFERROR(INDEX('Отчет о движении готов. прод.'!$D$9:$D$259,MATCH(D1282,'Отчет о движении готов. прод.'!$B$9:$B$259,0),1),"")</f>
        <v/>
      </c>
      <c r="G1282" s="8"/>
      <c r="H1282" s="55"/>
    </row>
    <row r="1283" spans="1:8">
      <c r="A1283" s="4"/>
      <c r="B1283" s="54"/>
      <c r="C1283" s="5"/>
      <c r="D1283" s="5"/>
      <c r="E1283" s="50" t="str">
        <f>IFERROR(INDEX('Отчет о движении готов. прод.'!$C$9:$C$259,MATCH(D1283,'Отчет о движении готов. прод.'!$B$9:$B$259,0),1),"")</f>
        <v/>
      </c>
      <c r="F1283" s="51" t="str">
        <f>IFERROR(INDEX('Отчет о движении готов. прод.'!$D$9:$D$259,MATCH(D1283,'Отчет о движении готов. прод.'!$B$9:$B$259,0),1),"")</f>
        <v/>
      </c>
      <c r="G1283" s="8"/>
      <c r="H1283" s="55"/>
    </row>
    <row r="1284" spans="1:8">
      <c r="A1284" s="4"/>
      <c r="B1284" s="54"/>
      <c r="C1284" s="5"/>
      <c r="D1284" s="5"/>
      <c r="E1284" s="50" t="str">
        <f>IFERROR(INDEX('Отчет о движении готов. прод.'!$C$9:$C$259,MATCH(D1284,'Отчет о движении готов. прод.'!$B$9:$B$259,0),1),"")</f>
        <v/>
      </c>
      <c r="F1284" s="51" t="str">
        <f>IFERROR(INDEX('Отчет о движении готов. прод.'!$D$9:$D$259,MATCH(D1284,'Отчет о движении готов. прод.'!$B$9:$B$259,0),1),"")</f>
        <v/>
      </c>
      <c r="G1284" s="8"/>
      <c r="H1284" s="55"/>
    </row>
    <row r="1285" spans="1:8">
      <c r="A1285" s="4"/>
      <c r="B1285" s="54"/>
      <c r="C1285" s="5"/>
      <c r="D1285" s="5"/>
      <c r="E1285" s="50" t="str">
        <f>IFERROR(INDEX('Отчет о движении готов. прод.'!$C$9:$C$259,MATCH(D1285,'Отчет о движении готов. прод.'!$B$9:$B$259,0),1),"")</f>
        <v/>
      </c>
      <c r="F1285" s="51" t="str">
        <f>IFERROR(INDEX('Отчет о движении готов. прод.'!$D$9:$D$259,MATCH(D1285,'Отчет о движении готов. прод.'!$B$9:$B$259,0),1),"")</f>
        <v/>
      </c>
      <c r="G1285" s="8"/>
      <c r="H1285" s="55"/>
    </row>
    <row r="1286" spans="1:8">
      <c r="A1286" s="4"/>
      <c r="B1286" s="54"/>
      <c r="C1286" s="5"/>
      <c r="D1286" s="5"/>
      <c r="E1286" s="50" t="str">
        <f>IFERROR(INDEX('Отчет о движении готов. прод.'!$C$9:$C$259,MATCH(D1286,'Отчет о движении готов. прод.'!$B$9:$B$259,0),1),"")</f>
        <v/>
      </c>
      <c r="F1286" s="51" t="str">
        <f>IFERROR(INDEX('Отчет о движении готов. прод.'!$D$9:$D$259,MATCH(D1286,'Отчет о движении готов. прод.'!$B$9:$B$259,0),1),"")</f>
        <v/>
      </c>
      <c r="G1286" s="8"/>
      <c r="H1286" s="55"/>
    </row>
    <row r="1287" spans="1:8">
      <c r="A1287" s="4"/>
      <c r="B1287" s="54"/>
      <c r="C1287" s="5"/>
      <c r="D1287" s="5"/>
      <c r="E1287" s="50" t="str">
        <f>IFERROR(INDEX('Отчет о движении готов. прод.'!$C$9:$C$259,MATCH(D1287,'Отчет о движении готов. прод.'!$B$9:$B$259,0),1),"")</f>
        <v/>
      </c>
      <c r="F1287" s="51" t="str">
        <f>IFERROR(INDEX('Отчет о движении готов. прод.'!$D$9:$D$259,MATCH(D1287,'Отчет о движении готов. прод.'!$B$9:$B$259,0),1),"")</f>
        <v/>
      </c>
      <c r="G1287" s="8"/>
      <c r="H1287" s="55"/>
    </row>
    <row r="1288" spans="1:8">
      <c r="A1288" s="4"/>
      <c r="B1288" s="54"/>
      <c r="C1288" s="5"/>
      <c r="D1288" s="5"/>
      <c r="E1288" s="50" t="str">
        <f>IFERROR(INDEX('Отчет о движении готов. прод.'!$C$9:$C$259,MATCH(D1288,'Отчет о движении готов. прод.'!$B$9:$B$259,0),1),"")</f>
        <v/>
      </c>
      <c r="F1288" s="51" t="str">
        <f>IFERROR(INDEX('Отчет о движении готов. прод.'!$D$9:$D$259,MATCH(D1288,'Отчет о движении готов. прод.'!$B$9:$B$259,0),1),"")</f>
        <v/>
      </c>
      <c r="G1288" s="8"/>
      <c r="H1288" s="55"/>
    </row>
    <row r="1289" spans="1:8">
      <c r="A1289" s="4"/>
      <c r="B1289" s="54"/>
      <c r="C1289" s="5"/>
      <c r="D1289" s="5"/>
      <c r="E1289" s="50" t="str">
        <f>IFERROR(INDEX('Отчет о движении готов. прод.'!$C$9:$C$259,MATCH(D1289,'Отчет о движении готов. прод.'!$B$9:$B$259,0),1),"")</f>
        <v/>
      </c>
      <c r="F1289" s="51" t="str">
        <f>IFERROR(INDEX('Отчет о движении готов. прод.'!$D$9:$D$259,MATCH(D1289,'Отчет о движении готов. прод.'!$B$9:$B$259,0),1),"")</f>
        <v/>
      </c>
      <c r="G1289" s="8"/>
      <c r="H1289" s="55"/>
    </row>
    <row r="1290" spans="1:8">
      <c r="A1290" s="4"/>
      <c r="B1290" s="54"/>
      <c r="C1290" s="5"/>
      <c r="D1290" s="5"/>
      <c r="E1290" s="50" t="str">
        <f>IFERROR(INDEX('Отчет о движении готов. прод.'!$C$9:$C$259,MATCH(D1290,'Отчет о движении готов. прод.'!$B$9:$B$259,0),1),"")</f>
        <v/>
      </c>
      <c r="F1290" s="51" t="str">
        <f>IFERROR(INDEX('Отчет о движении готов. прод.'!$D$9:$D$259,MATCH(D1290,'Отчет о движении готов. прод.'!$B$9:$B$259,0),1),"")</f>
        <v/>
      </c>
      <c r="G1290" s="8"/>
      <c r="H1290" s="55"/>
    </row>
    <row r="1291" spans="1:8">
      <c r="A1291" s="4"/>
      <c r="B1291" s="54"/>
      <c r="C1291" s="5"/>
      <c r="D1291" s="5"/>
      <c r="E1291" s="50" t="str">
        <f>IFERROR(INDEX('Отчет о движении готов. прод.'!$C$9:$C$259,MATCH(D1291,'Отчет о движении готов. прод.'!$B$9:$B$259,0),1),"")</f>
        <v/>
      </c>
      <c r="F1291" s="51" t="str">
        <f>IFERROR(INDEX('Отчет о движении готов. прод.'!$D$9:$D$259,MATCH(D1291,'Отчет о движении готов. прод.'!$B$9:$B$259,0),1),"")</f>
        <v/>
      </c>
      <c r="G1291" s="8"/>
      <c r="H1291" s="55"/>
    </row>
    <row r="1292" spans="1:8">
      <c r="A1292" s="4"/>
      <c r="B1292" s="54"/>
      <c r="C1292" s="5"/>
      <c r="D1292" s="5"/>
      <c r="E1292" s="50" t="str">
        <f>IFERROR(INDEX('Отчет о движении готов. прод.'!$C$9:$C$259,MATCH(D1292,'Отчет о движении готов. прод.'!$B$9:$B$259,0),1),"")</f>
        <v/>
      </c>
      <c r="F1292" s="51" t="str">
        <f>IFERROR(INDEX('Отчет о движении готов. прод.'!$D$9:$D$259,MATCH(D1292,'Отчет о движении готов. прод.'!$B$9:$B$259,0),1),"")</f>
        <v/>
      </c>
      <c r="G1292" s="8"/>
      <c r="H1292" s="55"/>
    </row>
    <row r="1293" spans="1:8">
      <c r="A1293" s="4"/>
      <c r="B1293" s="54"/>
      <c r="C1293" s="5"/>
      <c r="D1293" s="5"/>
      <c r="E1293" s="50" t="str">
        <f>IFERROR(INDEX('Отчет о движении готов. прод.'!$C$9:$C$259,MATCH(D1293,'Отчет о движении готов. прод.'!$B$9:$B$259,0),1),"")</f>
        <v/>
      </c>
      <c r="F1293" s="51" t="str">
        <f>IFERROR(INDEX('Отчет о движении готов. прод.'!$D$9:$D$259,MATCH(D1293,'Отчет о движении готов. прод.'!$B$9:$B$259,0),1),"")</f>
        <v/>
      </c>
      <c r="G1293" s="8"/>
      <c r="H1293" s="55"/>
    </row>
    <row r="1294" spans="1:8">
      <c r="A1294" s="4"/>
      <c r="B1294" s="54"/>
      <c r="C1294" s="5"/>
      <c r="D1294" s="5"/>
      <c r="E1294" s="50" t="str">
        <f>IFERROR(INDEX('Отчет о движении готов. прод.'!$C$9:$C$259,MATCH(D1294,'Отчет о движении готов. прод.'!$B$9:$B$259,0),1),"")</f>
        <v/>
      </c>
      <c r="F1294" s="51" t="str">
        <f>IFERROR(INDEX('Отчет о движении готов. прод.'!$D$9:$D$259,MATCH(D1294,'Отчет о движении готов. прод.'!$B$9:$B$259,0),1),"")</f>
        <v/>
      </c>
      <c r="G1294" s="8"/>
      <c r="H1294" s="55"/>
    </row>
    <row r="1295" spans="1:8">
      <c r="A1295" s="4"/>
      <c r="B1295" s="54"/>
      <c r="C1295" s="5"/>
      <c r="D1295" s="5"/>
      <c r="E1295" s="50" t="str">
        <f>IFERROR(INDEX('Отчет о движении готов. прод.'!$C$9:$C$259,MATCH(D1295,'Отчет о движении готов. прод.'!$B$9:$B$259,0),1),"")</f>
        <v/>
      </c>
      <c r="F1295" s="51" t="str">
        <f>IFERROR(INDEX('Отчет о движении готов. прод.'!$D$9:$D$259,MATCH(D1295,'Отчет о движении готов. прод.'!$B$9:$B$259,0),1),"")</f>
        <v/>
      </c>
      <c r="G1295" s="8"/>
      <c r="H1295" s="55"/>
    </row>
    <row r="1296" spans="1:8">
      <c r="A1296" s="4"/>
      <c r="B1296" s="54"/>
      <c r="C1296" s="5"/>
      <c r="D1296" s="5"/>
      <c r="E1296" s="50" t="str">
        <f>IFERROR(INDEX('Отчет о движении готов. прод.'!$C$9:$C$259,MATCH(D1296,'Отчет о движении готов. прод.'!$B$9:$B$259,0),1),"")</f>
        <v/>
      </c>
      <c r="F1296" s="51" t="str">
        <f>IFERROR(INDEX('Отчет о движении готов. прод.'!$D$9:$D$259,MATCH(D1296,'Отчет о движении готов. прод.'!$B$9:$B$259,0),1),"")</f>
        <v/>
      </c>
      <c r="G1296" s="8"/>
      <c r="H1296" s="55"/>
    </row>
    <row r="1297" spans="1:8">
      <c r="A1297" s="4"/>
      <c r="B1297" s="54"/>
      <c r="C1297" s="5"/>
      <c r="D1297" s="5"/>
      <c r="E1297" s="50" t="str">
        <f>IFERROR(INDEX('Отчет о движении готов. прод.'!$C$9:$C$259,MATCH(D1297,'Отчет о движении готов. прод.'!$B$9:$B$259,0),1),"")</f>
        <v/>
      </c>
      <c r="F1297" s="51" t="str">
        <f>IFERROR(INDEX('Отчет о движении готов. прод.'!$D$9:$D$259,MATCH(D1297,'Отчет о движении готов. прод.'!$B$9:$B$259,0),1),"")</f>
        <v/>
      </c>
      <c r="G1297" s="8"/>
      <c r="H1297" s="55"/>
    </row>
    <row r="1298" spans="1:8">
      <c r="A1298" s="4"/>
      <c r="B1298" s="54"/>
      <c r="C1298" s="5"/>
      <c r="D1298" s="5"/>
      <c r="E1298" s="50" t="str">
        <f>IFERROR(INDEX('Отчет о движении готов. прод.'!$C$9:$C$259,MATCH(D1298,'Отчет о движении готов. прод.'!$B$9:$B$259,0),1),"")</f>
        <v/>
      </c>
      <c r="F1298" s="51" t="str">
        <f>IFERROR(INDEX('Отчет о движении готов. прод.'!$D$9:$D$259,MATCH(D1298,'Отчет о движении готов. прод.'!$B$9:$B$259,0),1),"")</f>
        <v/>
      </c>
      <c r="G1298" s="8"/>
      <c r="H1298" s="55"/>
    </row>
    <row r="1299" spans="1:8">
      <c r="A1299" s="4"/>
      <c r="B1299" s="54"/>
      <c r="C1299" s="5"/>
      <c r="D1299" s="5"/>
      <c r="E1299" s="50" t="str">
        <f>IFERROR(INDEX('Отчет о движении готов. прод.'!$C$9:$C$259,MATCH(D1299,'Отчет о движении готов. прод.'!$B$9:$B$259,0),1),"")</f>
        <v/>
      </c>
      <c r="F1299" s="51" t="str">
        <f>IFERROR(INDEX('Отчет о движении готов. прод.'!$D$9:$D$259,MATCH(D1299,'Отчет о движении готов. прод.'!$B$9:$B$259,0),1),"")</f>
        <v/>
      </c>
      <c r="G1299" s="8"/>
      <c r="H1299" s="55"/>
    </row>
    <row r="1300" spans="1:8">
      <c r="A1300" s="4"/>
      <c r="B1300" s="54"/>
      <c r="C1300" s="5"/>
      <c r="D1300" s="5"/>
      <c r="E1300" s="50" t="str">
        <f>IFERROR(INDEX('Отчет о движении готов. прод.'!$C$9:$C$259,MATCH(D1300,'Отчет о движении готов. прод.'!$B$9:$B$259,0),1),"")</f>
        <v/>
      </c>
      <c r="F1300" s="51" t="str">
        <f>IFERROR(INDEX('Отчет о движении готов. прод.'!$D$9:$D$259,MATCH(D1300,'Отчет о движении готов. прод.'!$B$9:$B$259,0),1),"")</f>
        <v/>
      </c>
      <c r="G1300" s="8"/>
      <c r="H1300" s="55"/>
    </row>
    <row r="1301" spans="1:8">
      <c r="A1301" s="4"/>
      <c r="B1301" s="54"/>
      <c r="C1301" s="5"/>
      <c r="D1301" s="5"/>
      <c r="E1301" s="50" t="str">
        <f>IFERROR(INDEX('Отчет о движении готов. прод.'!$C$9:$C$259,MATCH(D1301,'Отчет о движении готов. прод.'!$B$9:$B$259,0),1),"")</f>
        <v/>
      </c>
      <c r="F1301" s="51" t="str">
        <f>IFERROR(INDEX('Отчет о движении готов. прод.'!$D$9:$D$259,MATCH(D1301,'Отчет о движении готов. прод.'!$B$9:$B$259,0),1),"")</f>
        <v/>
      </c>
      <c r="G1301" s="8"/>
      <c r="H1301" s="55"/>
    </row>
    <row r="1302" spans="1:8">
      <c r="A1302" s="4"/>
      <c r="B1302" s="54"/>
      <c r="C1302" s="5"/>
      <c r="D1302" s="5"/>
      <c r="E1302" s="50" t="str">
        <f>IFERROR(INDEX('Отчет о движении готов. прод.'!$C$9:$C$259,MATCH(D1302,'Отчет о движении готов. прод.'!$B$9:$B$259,0),1),"")</f>
        <v/>
      </c>
      <c r="F1302" s="51" t="str">
        <f>IFERROR(INDEX('Отчет о движении готов. прод.'!$D$9:$D$259,MATCH(D1302,'Отчет о движении готов. прод.'!$B$9:$B$259,0),1),"")</f>
        <v/>
      </c>
      <c r="G1302" s="8"/>
      <c r="H1302" s="55"/>
    </row>
    <row r="1303" spans="1:8">
      <c r="A1303" s="4"/>
      <c r="B1303" s="54"/>
      <c r="C1303" s="5"/>
      <c r="D1303" s="5"/>
      <c r="E1303" s="50" t="str">
        <f>IFERROR(INDEX('Отчет о движении готов. прод.'!$C$9:$C$259,MATCH(D1303,'Отчет о движении готов. прод.'!$B$9:$B$259,0),1),"")</f>
        <v/>
      </c>
      <c r="F1303" s="51" t="str">
        <f>IFERROR(INDEX('Отчет о движении готов. прод.'!$D$9:$D$259,MATCH(D1303,'Отчет о движении готов. прод.'!$B$9:$B$259,0),1),"")</f>
        <v/>
      </c>
      <c r="G1303" s="8"/>
      <c r="H1303" s="55"/>
    </row>
    <row r="1304" spans="1:8">
      <c r="A1304" s="4"/>
      <c r="B1304" s="54"/>
      <c r="C1304" s="5"/>
      <c r="D1304" s="5"/>
      <c r="E1304" s="50" t="str">
        <f>IFERROR(INDEX('Отчет о движении готов. прод.'!$C$9:$C$259,MATCH(D1304,'Отчет о движении готов. прод.'!$B$9:$B$259,0),1),"")</f>
        <v/>
      </c>
      <c r="F1304" s="51" t="str">
        <f>IFERROR(INDEX('Отчет о движении готов. прод.'!$D$9:$D$259,MATCH(D1304,'Отчет о движении готов. прод.'!$B$9:$B$259,0),1),"")</f>
        <v/>
      </c>
      <c r="G1304" s="8"/>
      <c r="H1304" s="55"/>
    </row>
    <row r="1305" spans="1:8">
      <c r="A1305" s="4"/>
      <c r="B1305" s="54"/>
      <c r="C1305" s="5"/>
      <c r="D1305" s="5"/>
      <c r="E1305" s="50" t="str">
        <f>IFERROR(INDEX('Отчет о движении готов. прод.'!$C$9:$C$259,MATCH(D1305,'Отчет о движении готов. прод.'!$B$9:$B$259,0),1),"")</f>
        <v/>
      </c>
      <c r="F1305" s="51" t="str">
        <f>IFERROR(INDEX('Отчет о движении готов. прод.'!$D$9:$D$259,MATCH(D1305,'Отчет о движении готов. прод.'!$B$9:$B$259,0),1),"")</f>
        <v/>
      </c>
      <c r="G1305" s="8"/>
      <c r="H1305" s="55"/>
    </row>
    <row r="1306" spans="1:8">
      <c r="A1306" s="4"/>
      <c r="B1306" s="54"/>
      <c r="C1306" s="5"/>
      <c r="D1306" s="5"/>
      <c r="E1306" s="50" t="str">
        <f>IFERROR(INDEX('Отчет о движении готов. прод.'!$C$9:$C$259,MATCH(D1306,'Отчет о движении готов. прод.'!$B$9:$B$259,0),1),"")</f>
        <v/>
      </c>
      <c r="F1306" s="51" t="str">
        <f>IFERROR(INDEX('Отчет о движении готов. прод.'!$D$9:$D$259,MATCH(D1306,'Отчет о движении готов. прод.'!$B$9:$B$259,0),1),"")</f>
        <v/>
      </c>
      <c r="G1306" s="8"/>
      <c r="H1306" s="55"/>
    </row>
    <row r="1307" spans="1:8">
      <c r="A1307" s="4"/>
      <c r="B1307" s="54"/>
      <c r="C1307" s="5"/>
      <c r="D1307" s="5"/>
      <c r="E1307" s="50" t="str">
        <f>IFERROR(INDEX('Отчет о движении готов. прод.'!$C$9:$C$259,MATCH(D1307,'Отчет о движении готов. прод.'!$B$9:$B$259,0),1),"")</f>
        <v/>
      </c>
      <c r="F1307" s="51" t="str">
        <f>IFERROR(INDEX('Отчет о движении готов. прод.'!$D$9:$D$259,MATCH(D1307,'Отчет о движении готов. прод.'!$B$9:$B$259,0),1),"")</f>
        <v/>
      </c>
      <c r="G1307" s="8"/>
      <c r="H1307" s="55"/>
    </row>
    <row r="1308" spans="1:8">
      <c r="A1308" s="4"/>
      <c r="B1308" s="54"/>
      <c r="C1308" s="5"/>
      <c r="D1308" s="5"/>
      <c r="E1308" s="50" t="str">
        <f>IFERROR(INDEX('Отчет о движении готов. прод.'!$C$9:$C$259,MATCH(D1308,'Отчет о движении готов. прод.'!$B$9:$B$259,0),1),"")</f>
        <v/>
      </c>
      <c r="F1308" s="51" t="str">
        <f>IFERROR(INDEX('Отчет о движении готов. прод.'!$D$9:$D$259,MATCH(D1308,'Отчет о движении готов. прод.'!$B$9:$B$259,0),1),"")</f>
        <v/>
      </c>
      <c r="G1308" s="8"/>
      <c r="H1308" s="55"/>
    </row>
    <row r="1309" spans="1:8">
      <c r="A1309" s="4"/>
      <c r="B1309" s="54"/>
      <c r="C1309" s="5"/>
      <c r="D1309" s="5"/>
      <c r="E1309" s="50" t="str">
        <f>IFERROR(INDEX('Отчет о движении готов. прод.'!$C$9:$C$259,MATCH(D1309,'Отчет о движении готов. прод.'!$B$9:$B$259,0),1),"")</f>
        <v/>
      </c>
      <c r="F1309" s="51" t="str">
        <f>IFERROR(INDEX('Отчет о движении готов. прод.'!$D$9:$D$259,MATCH(D1309,'Отчет о движении готов. прод.'!$B$9:$B$259,0),1),"")</f>
        <v/>
      </c>
      <c r="G1309" s="8"/>
      <c r="H1309" s="55"/>
    </row>
    <row r="1310" spans="1:8">
      <c r="A1310" s="4"/>
      <c r="B1310" s="54"/>
      <c r="C1310" s="5"/>
      <c r="D1310" s="5"/>
      <c r="E1310" s="50" t="str">
        <f>IFERROR(INDEX('Отчет о движении готов. прод.'!$C$9:$C$259,MATCH(D1310,'Отчет о движении готов. прод.'!$B$9:$B$259,0),1),"")</f>
        <v/>
      </c>
      <c r="F1310" s="51" t="str">
        <f>IFERROR(INDEX('Отчет о движении готов. прод.'!$D$9:$D$259,MATCH(D1310,'Отчет о движении готов. прод.'!$B$9:$B$259,0),1),"")</f>
        <v/>
      </c>
      <c r="G1310" s="8"/>
      <c r="H1310" s="55"/>
    </row>
    <row r="1311" spans="1:8">
      <c r="A1311" s="4"/>
      <c r="B1311" s="54"/>
      <c r="C1311" s="5"/>
      <c r="D1311" s="5"/>
      <c r="E1311" s="50" t="str">
        <f>IFERROR(INDEX('Отчет о движении готов. прод.'!$C$9:$C$259,MATCH(D1311,'Отчет о движении готов. прод.'!$B$9:$B$259,0),1),"")</f>
        <v/>
      </c>
      <c r="F1311" s="51" t="str">
        <f>IFERROR(INDEX('Отчет о движении готов. прод.'!$D$9:$D$259,MATCH(D1311,'Отчет о движении готов. прод.'!$B$9:$B$259,0),1),"")</f>
        <v/>
      </c>
      <c r="G1311" s="8"/>
      <c r="H1311" s="55"/>
    </row>
    <row r="1312" spans="1:8">
      <c r="A1312" s="4"/>
      <c r="B1312" s="54"/>
      <c r="C1312" s="5"/>
      <c r="D1312" s="5"/>
      <c r="E1312" s="50" t="str">
        <f>IFERROR(INDEX('Отчет о движении готов. прод.'!$C$9:$C$259,MATCH(D1312,'Отчет о движении готов. прод.'!$B$9:$B$259,0),1),"")</f>
        <v/>
      </c>
      <c r="F1312" s="51" t="str">
        <f>IFERROR(INDEX('Отчет о движении готов. прод.'!$D$9:$D$259,MATCH(D1312,'Отчет о движении готов. прод.'!$B$9:$B$259,0),1),"")</f>
        <v/>
      </c>
      <c r="G1312" s="8"/>
      <c r="H1312" s="55"/>
    </row>
    <row r="1313" spans="1:8">
      <c r="A1313" s="4"/>
      <c r="B1313" s="54"/>
      <c r="C1313" s="5"/>
      <c r="D1313" s="5"/>
      <c r="E1313" s="50" t="str">
        <f>IFERROR(INDEX('Отчет о движении готов. прод.'!$C$9:$C$259,MATCH(D1313,'Отчет о движении готов. прод.'!$B$9:$B$259,0),1),"")</f>
        <v/>
      </c>
      <c r="F1313" s="51" t="str">
        <f>IFERROR(INDEX('Отчет о движении готов. прод.'!$D$9:$D$259,MATCH(D1313,'Отчет о движении готов. прод.'!$B$9:$B$259,0),1),"")</f>
        <v/>
      </c>
      <c r="G1313" s="8"/>
      <c r="H1313" s="55"/>
    </row>
    <row r="1314" spans="1:8">
      <c r="A1314" s="4"/>
      <c r="B1314" s="54"/>
      <c r="C1314" s="5"/>
      <c r="D1314" s="5"/>
      <c r="E1314" s="50" t="str">
        <f>IFERROR(INDEX('Отчет о движении готов. прод.'!$C$9:$C$259,MATCH(D1314,'Отчет о движении готов. прод.'!$B$9:$B$259,0),1),"")</f>
        <v/>
      </c>
      <c r="F1314" s="51" t="str">
        <f>IFERROR(INDEX('Отчет о движении готов. прод.'!$D$9:$D$259,MATCH(D1314,'Отчет о движении готов. прод.'!$B$9:$B$259,0),1),"")</f>
        <v/>
      </c>
      <c r="G1314" s="8"/>
      <c r="H1314" s="55"/>
    </row>
    <row r="1315" spans="1:8">
      <c r="A1315" s="4"/>
      <c r="B1315" s="54"/>
      <c r="C1315" s="5"/>
      <c r="D1315" s="5"/>
      <c r="E1315" s="50" t="str">
        <f>IFERROR(INDEX('Отчет о движении готов. прод.'!$C$9:$C$259,MATCH(D1315,'Отчет о движении готов. прод.'!$B$9:$B$259,0),1),"")</f>
        <v/>
      </c>
      <c r="F1315" s="51" t="str">
        <f>IFERROR(INDEX('Отчет о движении готов. прод.'!$D$9:$D$259,MATCH(D1315,'Отчет о движении готов. прод.'!$B$9:$B$259,0),1),"")</f>
        <v/>
      </c>
      <c r="G1315" s="8"/>
      <c r="H1315" s="55"/>
    </row>
    <row r="1316" spans="1:8">
      <c r="A1316" s="4"/>
      <c r="B1316" s="54"/>
      <c r="C1316" s="5"/>
      <c r="D1316" s="5"/>
      <c r="E1316" s="50" t="str">
        <f>IFERROR(INDEX('Отчет о движении готов. прод.'!$C$9:$C$259,MATCH(D1316,'Отчет о движении готов. прод.'!$B$9:$B$259,0),1),"")</f>
        <v/>
      </c>
      <c r="F1316" s="51" t="str">
        <f>IFERROR(INDEX('Отчет о движении готов. прод.'!$D$9:$D$259,MATCH(D1316,'Отчет о движении готов. прод.'!$B$9:$B$259,0),1),"")</f>
        <v/>
      </c>
      <c r="G1316" s="8"/>
      <c r="H1316" s="55"/>
    </row>
    <row r="1317" spans="1:8">
      <c r="A1317" s="4"/>
      <c r="B1317" s="54"/>
      <c r="C1317" s="5"/>
      <c r="D1317" s="5"/>
      <c r="E1317" s="50" t="str">
        <f>IFERROR(INDEX('Отчет о движении готов. прод.'!$C$9:$C$259,MATCH(D1317,'Отчет о движении готов. прод.'!$B$9:$B$259,0),1),"")</f>
        <v/>
      </c>
      <c r="F1317" s="51" t="str">
        <f>IFERROR(INDEX('Отчет о движении готов. прод.'!$D$9:$D$259,MATCH(D1317,'Отчет о движении готов. прод.'!$B$9:$B$259,0),1),"")</f>
        <v/>
      </c>
      <c r="G1317" s="8"/>
      <c r="H1317" s="55"/>
    </row>
    <row r="1318" spans="1:8">
      <c r="A1318" s="4"/>
      <c r="B1318" s="54"/>
      <c r="C1318" s="5"/>
      <c r="D1318" s="5"/>
      <c r="E1318" s="50" t="str">
        <f>IFERROR(INDEX('Отчет о движении готов. прод.'!$C$9:$C$259,MATCH(D1318,'Отчет о движении готов. прод.'!$B$9:$B$259,0),1),"")</f>
        <v/>
      </c>
      <c r="F1318" s="51" t="str">
        <f>IFERROR(INDEX('Отчет о движении готов. прод.'!$D$9:$D$259,MATCH(D1318,'Отчет о движении готов. прод.'!$B$9:$B$259,0),1),"")</f>
        <v/>
      </c>
      <c r="G1318" s="8"/>
      <c r="H1318" s="55"/>
    </row>
    <row r="1319" spans="1:8">
      <c r="A1319" s="4"/>
      <c r="B1319" s="54"/>
      <c r="C1319" s="5"/>
      <c r="D1319" s="5"/>
      <c r="E1319" s="50" t="str">
        <f>IFERROR(INDEX('Отчет о движении готов. прод.'!$C$9:$C$259,MATCH(D1319,'Отчет о движении готов. прод.'!$B$9:$B$259,0),1),"")</f>
        <v/>
      </c>
      <c r="F1319" s="51" t="str">
        <f>IFERROR(INDEX('Отчет о движении готов. прод.'!$D$9:$D$259,MATCH(D1319,'Отчет о движении готов. прод.'!$B$9:$B$259,0),1),"")</f>
        <v/>
      </c>
      <c r="G1319" s="8"/>
      <c r="H1319" s="55"/>
    </row>
    <row r="1320" spans="1:8">
      <c r="A1320" s="4"/>
      <c r="B1320" s="54"/>
      <c r="C1320" s="5"/>
      <c r="D1320" s="5"/>
      <c r="E1320" s="50" t="str">
        <f>IFERROR(INDEX('Отчет о движении готов. прод.'!$C$9:$C$259,MATCH(D1320,'Отчет о движении готов. прод.'!$B$9:$B$259,0),1),"")</f>
        <v/>
      </c>
      <c r="F1320" s="51" t="str">
        <f>IFERROR(INDEX('Отчет о движении готов. прод.'!$D$9:$D$259,MATCH(D1320,'Отчет о движении готов. прод.'!$B$9:$B$259,0),1),"")</f>
        <v/>
      </c>
      <c r="G1320" s="8"/>
      <c r="H1320" s="55"/>
    </row>
    <row r="1321" spans="1:8">
      <c r="A1321" s="4"/>
      <c r="B1321" s="54"/>
      <c r="C1321" s="5"/>
      <c r="D1321" s="5"/>
      <c r="E1321" s="50" t="str">
        <f>IFERROR(INDEX('Отчет о движении готов. прод.'!$C$9:$C$259,MATCH(D1321,'Отчет о движении готов. прод.'!$B$9:$B$259,0),1),"")</f>
        <v/>
      </c>
      <c r="F1321" s="51" t="str">
        <f>IFERROR(INDEX('Отчет о движении готов. прод.'!$D$9:$D$259,MATCH(D1321,'Отчет о движении готов. прод.'!$B$9:$B$259,0),1),"")</f>
        <v/>
      </c>
      <c r="G1321" s="8"/>
      <c r="H1321" s="55"/>
    </row>
    <row r="1322" spans="1:8">
      <c r="A1322" s="4"/>
      <c r="B1322" s="54"/>
      <c r="C1322" s="5"/>
      <c r="D1322" s="5"/>
      <c r="E1322" s="50" t="str">
        <f>IFERROR(INDEX('Отчет о движении готов. прод.'!$C$9:$C$259,MATCH(D1322,'Отчет о движении готов. прод.'!$B$9:$B$259,0),1),"")</f>
        <v/>
      </c>
      <c r="F1322" s="51" t="str">
        <f>IFERROR(INDEX('Отчет о движении готов. прод.'!$D$9:$D$259,MATCH(D1322,'Отчет о движении готов. прод.'!$B$9:$B$259,0),1),"")</f>
        <v/>
      </c>
      <c r="G1322" s="8"/>
      <c r="H1322" s="55"/>
    </row>
    <row r="1323" spans="1:8">
      <c r="A1323" s="4"/>
      <c r="B1323" s="54"/>
      <c r="C1323" s="5"/>
      <c r="D1323" s="5"/>
      <c r="E1323" s="50" t="str">
        <f>IFERROR(INDEX('Отчет о движении готов. прод.'!$C$9:$C$259,MATCH(D1323,'Отчет о движении готов. прод.'!$B$9:$B$259,0),1),"")</f>
        <v/>
      </c>
      <c r="F1323" s="51" t="str">
        <f>IFERROR(INDEX('Отчет о движении готов. прод.'!$D$9:$D$259,MATCH(D1323,'Отчет о движении готов. прод.'!$B$9:$B$259,0),1),"")</f>
        <v/>
      </c>
      <c r="G1323" s="8"/>
      <c r="H1323" s="55"/>
    </row>
    <row r="1324" spans="1:8">
      <c r="A1324" s="4"/>
      <c r="B1324" s="54"/>
      <c r="C1324" s="5"/>
      <c r="D1324" s="5"/>
      <c r="E1324" s="50" t="str">
        <f>IFERROR(INDEX('Отчет о движении готов. прод.'!$C$9:$C$259,MATCH(D1324,'Отчет о движении готов. прод.'!$B$9:$B$259,0),1),"")</f>
        <v/>
      </c>
      <c r="F1324" s="51" t="str">
        <f>IFERROR(INDEX('Отчет о движении готов. прод.'!$D$9:$D$259,MATCH(D1324,'Отчет о движении готов. прод.'!$B$9:$B$259,0),1),"")</f>
        <v/>
      </c>
      <c r="G1324" s="8"/>
      <c r="H1324" s="55"/>
    </row>
    <row r="1325" spans="1:8">
      <c r="A1325" s="4"/>
      <c r="B1325" s="54"/>
      <c r="C1325" s="5"/>
      <c r="D1325" s="5"/>
      <c r="E1325" s="50" t="str">
        <f>IFERROR(INDEX('Отчет о движении готов. прод.'!$C$9:$C$259,MATCH(D1325,'Отчет о движении готов. прод.'!$B$9:$B$259,0),1),"")</f>
        <v/>
      </c>
      <c r="F1325" s="51" t="str">
        <f>IFERROR(INDEX('Отчет о движении готов. прод.'!$D$9:$D$259,MATCH(D1325,'Отчет о движении готов. прод.'!$B$9:$B$259,0),1),"")</f>
        <v/>
      </c>
      <c r="G1325" s="8"/>
      <c r="H1325" s="55"/>
    </row>
    <row r="1326" spans="1:8">
      <c r="A1326" s="4"/>
      <c r="B1326" s="54"/>
      <c r="C1326" s="5"/>
      <c r="D1326" s="5"/>
      <c r="E1326" s="50" t="str">
        <f>IFERROR(INDEX('Отчет о движении готов. прод.'!$C$9:$C$259,MATCH(D1326,'Отчет о движении готов. прод.'!$B$9:$B$259,0),1),"")</f>
        <v/>
      </c>
      <c r="F1326" s="51" t="str">
        <f>IFERROR(INDEX('Отчет о движении готов. прод.'!$D$9:$D$259,MATCH(D1326,'Отчет о движении готов. прод.'!$B$9:$B$259,0),1),"")</f>
        <v/>
      </c>
      <c r="G1326" s="8"/>
      <c r="H1326" s="55"/>
    </row>
    <row r="1327" spans="1:8">
      <c r="A1327" s="4"/>
      <c r="B1327" s="54"/>
      <c r="C1327" s="5"/>
      <c r="D1327" s="5"/>
      <c r="E1327" s="50" t="str">
        <f>IFERROR(INDEX('Отчет о движении готов. прод.'!$C$9:$C$259,MATCH(D1327,'Отчет о движении готов. прод.'!$B$9:$B$259,0),1),"")</f>
        <v/>
      </c>
      <c r="F1327" s="51" t="str">
        <f>IFERROR(INDEX('Отчет о движении готов. прод.'!$D$9:$D$259,MATCH(D1327,'Отчет о движении готов. прод.'!$B$9:$B$259,0),1),"")</f>
        <v/>
      </c>
      <c r="G1327" s="8"/>
      <c r="H1327" s="55"/>
    </row>
    <row r="1328" spans="1:8">
      <c r="A1328" s="4"/>
      <c r="B1328" s="54"/>
      <c r="C1328" s="5"/>
      <c r="D1328" s="5"/>
      <c r="E1328" s="50" t="str">
        <f>IFERROR(INDEX('Отчет о движении готов. прод.'!$C$9:$C$259,MATCH(D1328,'Отчет о движении готов. прод.'!$B$9:$B$259,0),1),"")</f>
        <v/>
      </c>
      <c r="F1328" s="51" t="str">
        <f>IFERROR(INDEX('Отчет о движении готов. прод.'!$D$9:$D$259,MATCH(D1328,'Отчет о движении готов. прод.'!$B$9:$B$259,0),1),"")</f>
        <v/>
      </c>
      <c r="G1328" s="8"/>
      <c r="H1328" s="55"/>
    </row>
    <row r="1329" spans="1:8">
      <c r="A1329" s="4"/>
      <c r="B1329" s="54"/>
      <c r="C1329" s="5"/>
      <c r="D1329" s="5"/>
      <c r="E1329" s="50" t="str">
        <f>IFERROR(INDEX('Отчет о движении готов. прод.'!$C$9:$C$259,MATCH(D1329,'Отчет о движении готов. прод.'!$B$9:$B$259,0),1),"")</f>
        <v/>
      </c>
      <c r="F1329" s="51" t="str">
        <f>IFERROR(INDEX('Отчет о движении готов. прод.'!$D$9:$D$259,MATCH(D1329,'Отчет о движении готов. прод.'!$B$9:$B$259,0),1),"")</f>
        <v/>
      </c>
      <c r="G1329" s="8"/>
      <c r="H1329" s="55"/>
    </row>
    <row r="1330" spans="1:8">
      <c r="A1330" s="4"/>
      <c r="B1330" s="54"/>
      <c r="C1330" s="5"/>
      <c r="D1330" s="5"/>
      <c r="E1330" s="50" t="str">
        <f>IFERROR(INDEX('Отчет о движении готов. прод.'!$C$9:$C$259,MATCH(D1330,'Отчет о движении готов. прод.'!$B$9:$B$259,0),1),"")</f>
        <v/>
      </c>
      <c r="F1330" s="51" t="str">
        <f>IFERROR(INDEX('Отчет о движении готов. прод.'!$D$9:$D$259,MATCH(D1330,'Отчет о движении готов. прод.'!$B$9:$B$259,0),1),"")</f>
        <v/>
      </c>
      <c r="G1330" s="8"/>
      <c r="H1330" s="55"/>
    </row>
    <row r="1331" spans="1:8">
      <c r="A1331" s="4"/>
      <c r="B1331" s="54"/>
      <c r="C1331" s="5"/>
      <c r="D1331" s="5"/>
      <c r="E1331" s="50" t="str">
        <f>IFERROR(INDEX('Отчет о движении готов. прод.'!$C$9:$C$259,MATCH(D1331,'Отчет о движении готов. прод.'!$B$9:$B$259,0),1),"")</f>
        <v/>
      </c>
      <c r="F1331" s="51" t="str">
        <f>IFERROR(INDEX('Отчет о движении готов. прод.'!$D$9:$D$259,MATCH(D1331,'Отчет о движении готов. прод.'!$B$9:$B$259,0),1),"")</f>
        <v/>
      </c>
      <c r="G1331" s="8"/>
      <c r="H1331" s="55"/>
    </row>
    <row r="1332" spans="1:8">
      <c r="A1332" s="4"/>
      <c r="B1332" s="54"/>
      <c r="C1332" s="5"/>
      <c r="D1332" s="5"/>
      <c r="E1332" s="50" t="str">
        <f>IFERROR(INDEX('Отчет о движении готов. прод.'!$C$9:$C$259,MATCH(D1332,'Отчет о движении готов. прод.'!$B$9:$B$259,0),1),"")</f>
        <v/>
      </c>
      <c r="F1332" s="51" t="str">
        <f>IFERROR(INDEX('Отчет о движении готов. прод.'!$D$9:$D$259,MATCH(D1332,'Отчет о движении готов. прод.'!$B$9:$B$259,0),1),"")</f>
        <v/>
      </c>
      <c r="G1332" s="8"/>
      <c r="H1332" s="55"/>
    </row>
    <row r="1333" spans="1:8">
      <c r="A1333" s="4"/>
      <c r="B1333" s="54"/>
      <c r="C1333" s="5"/>
      <c r="D1333" s="5"/>
      <c r="E1333" s="50" t="str">
        <f>IFERROR(INDEX('Отчет о движении готов. прод.'!$C$9:$C$259,MATCH(D1333,'Отчет о движении готов. прод.'!$B$9:$B$259,0),1),"")</f>
        <v/>
      </c>
      <c r="F1333" s="51" t="str">
        <f>IFERROR(INDEX('Отчет о движении готов. прод.'!$D$9:$D$259,MATCH(D1333,'Отчет о движении готов. прод.'!$B$9:$B$259,0),1),"")</f>
        <v/>
      </c>
      <c r="G1333" s="8"/>
      <c r="H1333" s="55"/>
    </row>
    <row r="1334" spans="1:8">
      <c r="A1334" s="4"/>
      <c r="B1334" s="54"/>
      <c r="C1334" s="5"/>
      <c r="D1334" s="5"/>
      <c r="E1334" s="50" t="str">
        <f>IFERROR(INDEX('Отчет о движении готов. прод.'!$C$9:$C$259,MATCH(D1334,'Отчет о движении готов. прод.'!$B$9:$B$259,0),1),"")</f>
        <v/>
      </c>
      <c r="F1334" s="51" t="str">
        <f>IFERROR(INDEX('Отчет о движении готов. прод.'!$D$9:$D$259,MATCH(D1334,'Отчет о движении готов. прод.'!$B$9:$B$259,0),1),"")</f>
        <v/>
      </c>
      <c r="G1334" s="8"/>
      <c r="H1334" s="55"/>
    </row>
    <row r="1335" spans="1:8">
      <c r="A1335" s="4"/>
      <c r="B1335" s="54"/>
      <c r="C1335" s="5"/>
      <c r="D1335" s="5"/>
      <c r="E1335" s="50" t="str">
        <f>IFERROR(INDEX('Отчет о движении готов. прод.'!$C$9:$C$259,MATCH(D1335,'Отчет о движении готов. прод.'!$B$9:$B$259,0),1),"")</f>
        <v/>
      </c>
      <c r="F1335" s="51" t="str">
        <f>IFERROR(INDEX('Отчет о движении готов. прод.'!$D$9:$D$259,MATCH(D1335,'Отчет о движении готов. прод.'!$B$9:$B$259,0),1),"")</f>
        <v/>
      </c>
      <c r="G1335" s="8"/>
      <c r="H1335" s="55"/>
    </row>
    <row r="1336" spans="1:8">
      <c r="A1336" s="4"/>
      <c r="B1336" s="54"/>
      <c r="C1336" s="5"/>
      <c r="D1336" s="5"/>
      <c r="E1336" s="50" t="str">
        <f>IFERROR(INDEX('Отчет о движении готов. прод.'!$C$9:$C$259,MATCH(D1336,'Отчет о движении готов. прод.'!$B$9:$B$259,0),1),"")</f>
        <v/>
      </c>
      <c r="F1336" s="51" t="str">
        <f>IFERROR(INDEX('Отчет о движении готов. прод.'!$D$9:$D$259,MATCH(D1336,'Отчет о движении готов. прод.'!$B$9:$B$259,0),1),"")</f>
        <v/>
      </c>
      <c r="G1336" s="8"/>
      <c r="H1336" s="55"/>
    </row>
    <row r="1337" spans="1:8">
      <c r="A1337" s="4"/>
      <c r="B1337" s="54"/>
      <c r="C1337" s="5"/>
      <c r="D1337" s="5"/>
      <c r="E1337" s="50" t="str">
        <f>IFERROR(INDEX('Отчет о движении готов. прод.'!$C$9:$C$259,MATCH(D1337,'Отчет о движении готов. прод.'!$B$9:$B$259,0),1),"")</f>
        <v/>
      </c>
      <c r="F1337" s="51" t="str">
        <f>IFERROR(INDEX('Отчет о движении готов. прод.'!$D$9:$D$259,MATCH(D1337,'Отчет о движении готов. прод.'!$B$9:$B$259,0),1),"")</f>
        <v/>
      </c>
      <c r="G1337" s="8"/>
      <c r="H1337" s="55"/>
    </row>
    <row r="1338" spans="1:8">
      <c r="A1338" s="4"/>
      <c r="B1338" s="54"/>
      <c r="C1338" s="5"/>
      <c r="D1338" s="5"/>
      <c r="E1338" s="50" t="str">
        <f>IFERROR(INDEX('Отчет о движении готов. прод.'!$C$9:$C$259,MATCH(D1338,'Отчет о движении готов. прод.'!$B$9:$B$259,0),1),"")</f>
        <v/>
      </c>
      <c r="F1338" s="51" t="str">
        <f>IFERROR(INDEX('Отчет о движении готов. прод.'!$D$9:$D$259,MATCH(D1338,'Отчет о движении готов. прод.'!$B$9:$B$259,0),1),"")</f>
        <v/>
      </c>
      <c r="G1338" s="8"/>
      <c r="H1338" s="55"/>
    </row>
    <row r="1339" spans="1:8">
      <c r="A1339" s="4"/>
      <c r="B1339" s="54"/>
      <c r="C1339" s="5"/>
      <c r="D1339" s="5"/>
      <c r="E1339" s="50" t="str">
        <f>IFERROR(INDEX('Отчет о движении готов. прод.'!$C$9:$C$259,MATCH(D1339,'Отчет о движении готов. прод.'!$B$9:$B$259,0),1),"")</f>
        <v/>
      </c>
      <c r="F1339" s="51" t="str">
        <f>IFERROR(INDEX('Отчет о движении готов. прод.'!$D$9:$D$259,MATCH(D1339,'Отчет о движении готов. прод.'!$B$9:$B$259,0),1),"")</f>
        <v/>
      </c>
      <c r="G1339" s="8"/>
      <c r="H1339" s="55"/>
    </row>
    <row r="1340" spans="1:8">
      <c r="A1340" s="4"/>
      <c r="B1340" s="54"/>
      <c r="C1340" s="5"/>
      <c r="D1340" s="5"/>
      <c r="E1340" s="50" t="str">
        <f>IFERROR(INDEX('Отчет о движении готов. прод.'!$C$9:$C$259,MATCH(D1340,'Отчет о движении готов. прод.'!$B$9:$B$259,0),1),"")</f>
        <v/>
      </c>
      <c r="F1340" s="51" t="str">
        <f>IFERROR(INDEX('Отчет о движении готов. прод.'!$D$9:$D$259,MATCH(D1340,'Отчет о движении готов. прод.'!$B$9:$B$259,0),1),"")</f>
        <v/>
      </c>
      <c r="G1340" s="8"/>
      <c r="H1340" s="55"/>
    </row>
    <row r="1341" spans="1:8">
      <c r="A1341" s="4"/>
      <c r="B1341" s="54"/>
      <c r="C1341" s="5"/>
      <c r="D1341" s="5"/>
      <c r="E1341" s="50" t="str">
        <f>IFERROR(INDEX('Отчет о движении готов. прод.'!$C$9:$C$259,MATCH(D1341,'Отчет о движении готов. прод.'!$B$9:$B$259,0),1),"")</f>
        <v/>
      </c>
      <c r="F1341" s="51" t="str">
        <f>IFERROR(INDEX('Отчет о движении готов. прод.'!$D$9:$D$259,MATCH(D1341,'Отчет о движении готов. прод.'!$B$9:$B$259,0),1),"")</f>
        <v/>
      </c>
      <c r="G1341" s="8"/>
      <c r="H1341" s="55"/>
    </row>
    <row r="1342" spans="1:8">
      <c r="A1342" s="4"/>
      <c r="B1342" s="54"/>
      <c r="C1342" s="5"/>
      <c r="D1342" s="5"/>
      <c r="E1342" s="50" t="str">
        <f>IFERROR(INDEX('Отчет о движении готов. прод.'!$C$9:$C$259,MATCH(D1342,'Отчет о движении готов. прод.'!$B$9:$B$259,0),1),"")</f>
        <v/>
      </c>
      <c r="F1342" s="51" t="str">
        <f>IFERROR(INDEX('Отчет о движении готов. прод.'!$D$9:$D$259,MATCH(D1342,'Отчет о движении готов. прод.'!$B$9:$B$259,0),1),"")</f>
        <v/>
      </c>
      <c r="G1342" s="8"/>
      <c r="H1342" s="55"/>
    </row>
    <row r="1343" spans="1:8">
      <c r="A1343" s="4"/>
      <c r="B1343" s="54"/>
      <c r="C1343" s="5"/>
      <c r="D1343" s="5"/>
      <c r="E1343" s="50" t="str">
        <f>IFERROR(INDEX('Отчет о движении готов. прод.'!$C$9:$C$259,MATCH(D1343,'Отчет о движении готов. прод.'!$B$9:$B$259,0),1),"")</f>
        <v/>
      </c>
      <c r="F1343" s="51" t="str">
        <f>IFERROR(INDEX('Отчет о движении готов. прод.'!$D$9:$D$259,MATCH(D1343,'Отчет о движении готов. прод.'!$B$9:$B$259,0),1),"")</f>
        <v/>
      </c>
      <c r="G1343" s="8"/>
      <c r="H1343" s="55"/>
    </row>
    <row r="1344" spans="1:8">
      <c r="A1344" s="4"/>
      <c r="B1344" s="54"/>
      <c r="C1344" s="5"/>
      <c r="D1344" s="5"/>
      <c r="E1344" s="50" t="str">
        <f>IFERROR(INDEX('Отчет о движении готов. прод.'!$C$9:$C$259,MATCH(D1344,'Отчет о движении готов. прод.'!$B$9:$B$259,0),1),"")</f>
        <v/>
      </c>
      <c r="F1344" s="51" t="str">
        <f>IFERROR(INDEX('Отчет о движении готов. прод.'!$D$9:$D$259,MATCH(D1344,'Отчет о движении готов. прод.'!$B$9:$B$259,0),1),"")</f>
        <v/>
      </c>
      <c r="G1344" s="8"/>
      <c r="H1344" s="55"/>
    </row>
    <row r="1345" spans="1:8">
      <c r="A1345" s="4"/>
      <c r="B1345" s="54"/>
      <c r="C1345" s="5"/>
      <c r="D1345" s="5"/>
      <c r="E1345" s="50" t="str">
        <f>IFERROR(INDEX('Отчет о движении готов. прод.'!$C$9:$C$259,MATCH(D1345,'Отчет о движении готов. прод.'!$B$9:$B$259,0),1),"")</f>
        <v/>
      </c>
      <c r="F1345" s="51" t="str">
        <f>IFERROR(INDEX('Отчет о движении готов. прод.'!$D$9:$D$259,MATCH(D1345,'Отчет о движении готов. прод.'!$B$9:$B$259,0),1),"")</f>
        <v/>
      </c>
      <c r="G1345" s="8"/>
      <c r="H1345" s="55"/>
    </row>
    <row r="1346" spans="1:8">
      <c r="A1346" s="4"/>
      <c r="B1346" s="54"/>
      <c r="C1346" s="5"/>
      <c r="D1346" s="5"/>
      <c r="E1346" s="50" t="str">
        <f>IFERROR(INDEX('Отчет о движении готов. прод.'!$C$9:$C$259,MATCH(D1346,'Отчет о движении готов. прод.'!$B$9:$B$259,0),1),"")</f>
        <v/>
      </c>
      <c r="F1346" s="51" t="str">
        <f>IFERROR(INDEX('Отчет о движении готов. прод.'!$D$9:$D$259,MATCH(D1346,'Отчет о движении готов. прод.'!$B$9:$B$259,0),1),"")</f>
        <v/>
      </c>
      <c r="G1346" s="8"/>
      <c r="H1346" s="55"/>
    </row>
    <row r="1347" spans="1:8">
      <c r="A1347" s="4"/>
      <c r="B1347" s="54"/>
      <c r="C1347" s="5"/>
      <c r="D1347" s="5"/>
      <c r="E1347" s="50" t="str">
        <f>IFERROR(INDEX('Отчет о движении готов. прод.'!$C$9:$C$259,MATCH(D1347,'Отчет о движении готов. прод.'!$B$9:$B$259,0),1),"")</f>
        <v/>
      </c>
      <c r="F1347" s="51" t="str">
        <f>IFERROR(INDEX('Отчет о движении готов. прод.'!$D$9:$D$259,MATCH(D1347,'Отчет о движении готов. прод.'!$B$9:$B$259,0),1),"")</f>
        <v/>
      </c>
      <c r="G1347" s="8"/>
      <c r="H1347" s="55"/>
    </row>
    <row r="1348" spans="1:8">
      <c r="A1348" s="4"/>
      <c r="B1348" s="54"/>
      <c r="C1348" s="5"/>
      <c r="D1348" s="5"/>
      <c r="E1348" s="50" t="str">
        <f>IFERROR(INDEX('Отчет о движении готов. прод.'!$C$9:$C$259,MATCH(D1348,'Отчет о движении готов. прод.'!$B$9:$B$259,0),1),"")</f>
        <v/>
      </c>
      <c r="F1348" s="51" t="str">
        <f>IFERROR(INDEX('Отчет о движении готов. прод.'!$D$9:$D$259,MATCH(D1348,'Отчет о движении готов. прод.'!$B$9:$B$259,0),1),"")</f>
        <v/>
      </c>
      <c r="G1348" s="8"/>
      <c r="H1348" s="55"/>
    </row>
    <row r="1349" spans="1:8">
      <c r="A1349" s="4"/>
      <c r="B1349" s="54"/>
      <c r="C1349" s="5"/>
      <c r="D1349" s="5"/>
      <c r="E1349" s="50" t="str">
        <f>IFERROR(INDEX('Отчет о движении готов. прод.'!$C$9:$C$259,MATCH(D1349,'Отчет о движении готов. прод.'!$B$9:$B$259,0),1),"")</f>
        <v/>
      </c>
      <c r="F1349" s="51" t="str">
        <f>IFERROR(INDEX('Отчет о движении готов. прод.'!$D$9:$D$259,MATCH(D1349,'Отчет о движении готов. прод.'!$B$9:$B$259,0),1),"")</f>
        <v/>
      </c>
      <c r="G1349" s="8"/>
      <c r="H1349" s="55"/>
    </row>
    <row r="1350" spans="1:8">
      <c r="A1350" s="4"/>
      <c r="B1350" s="54"/>
      <c r="C1350" s="5"/>
      <c r="D1350" s="5"/>
      <c r="E1350" s="50" t="str">
        <f>IFERROR(INDEX('Отчет о движении готов. прод.'!$C$9:$C$259,MATCH(D1350,'Отчет о движении готов. прод.'!$B$9:$B$259,0),1),"")</f>
        <v/>
      </c>
      <c r="F1350" s="51" t="str">
        <f>IFERROR(INDEX('Отчет о движении готов. прод.'!$D$9:$D$259,MATCH(D1350,'Отчет о движении готов. прод.'!$B$9:$B$259,0),1),"")</f>
        <v/>
      </c>
      <c r="G1350" s="8"/>
      <c r="H1350" s="55"/>
    </row>
    <row r="1351" spans="1:8">
      <c r="A1351" s="4"/>
      <c r="B1351" s="54"/>
      <c r="C1351" s="5"/>
      <c r="D1351" s="5"/>
      <c r="E1351" s="50" t="str">
        <f>IFERROR(INDEX('Отчет о движении готов. прод.'!$C$9:$C$259,MATCH(D1351,'Отчет о движении готов. прод.'!$B$9:$B$259,0),1),"")</f>
        <v/>
      </c>
      <c r="F1351" s="51" t="str">
        <f>IFERROR(INDEX('Отчет о движении готов. прод.'!$D$9:$D$259,MATCH(D1351,'Отчет о движении готов. прод.'!$B$9:$B$259,0),1),"")</f>
        <v/>
      </c>
      <c r="G1351" s="8"/>
      <c r="H1351" s="55"/>
    </row>
    <row r="1352" spans="1:8">
      <c r="A1352" s="4"/>
      <c r="B1352" s="54"/>
      <c r="C1352" s="5"/>
      <c r="D1352" s="5"/>
      <c r="E1352" s="50" t="str">
        <f>IFERROR(INDEX('Отчет о движении готов. прод.'!$C$9:$C$259,MATCH(D1352,'Отчет о движении готов. прод.'!$B$9:$B$259,0),1),"")</f>
        <v/>
      </c>
      <c r="F1352" s="51" t="str">
        <f>IFERROR(INDEX('Отчет о движении готов. прод.'!$D$9:$D$259,MATCH(D1352,'Отчет о движении готов. прод.'!$B$9:$B$259,0),1),"")</f>
        <v/>
      </c>
      <c r="G1352" s="8"/>
      <c r="H1352" s="55"/>
    </row>
    <row r="1353" spans="1:8">
      <c r="A1353" s="4"/>
      <c r="B1353" s="54"/>
      <c r="C1353" s="5"/>
      <c r="D1353" s="5"/>
      <c r="E1353" s="50" t="str">
        <f>IFERROR(INDEX('Отчет о движении готов. прод.'!$C$9:$C$259,MATCH(D1353,'Отчет о движении готов. прод.'!$B$9:$B$259,0),1),"")</f>
        <v/>
      </c>
      <c r="F1353" s="51" t="str">
        <f>IFERROR(INDEX('Отчет о движении готов. прод.'!$D$9:$D$259,MATCH(D1353,'Отчет о движении готов. прод.'!$B$9:$B$259,0),1),"")</f>
        <v/>
      </c>
      <c r="G1353" s="8"/>
      <c r="H1353" s="55"/>
    </row>
    <row r="1354" spans="1:8">
      <c r="A1354" s="4"/>
      <c r="B1354" s="54"/>
      <c r="C1354" s="5"/>
      <c r="D1354" s="5"/>
      <c r="E1354" s="50" t="str">
        <f>IFERROR(INDEX('Отчет о движении готов. прод.'!$C$9:$C$259,MATCH(D1354,'Отчет о движении готов. прод.'!$B$9:$B$259,0),1),"")</f>
        <v/>
      </c>
      <c r="F1354" s="51" t="str">
        <f>IFERROR(INDEX('Отчет о движении готов. прод.'!$D$9:$D$259,MATCH(D1354,'Отчет о движении готов. прод.'!$B$9:$B$259,0),1),"")</f>
        <v/>
      </c>
      <c r="G1354" s="8"/>
      <c r="H1354" s="55"/>
    </row>
    <row r="1355" spans="1:8">
      <c r="A1355" s="4"/>
      <c r="B1355" s="54"/>
      <c r="C1355" s="5"/>
      <c r="D1355" s="5"/>
      <c r="E1355" s="50" t="str">
        <f>IFERROR(INDEX('Отчет о движении готов. прод.'!$C$9:$C$259,MATCH(D1355,'Отчет о движении готов. прод.'!$B$9:$B$259,0),1),"")</f>
        <v/>
      </c>
      <c r="F1355" s="51" t="str">
        <f>IFERROR(INDEX('Отчет о движении готов. прод.'!$D$9:$D$259,MATCH(D1355,'Отчет о движении готов. прод.'!$B$9:$B$259,0),1),"")</f>
        <v/>
      </c>
      <c r="G1355" s="8"/>
      <c r="H1355" s="55"/>
    </row>
    <row r="1356" spans="1:8">
      <c r="A1356" s="4"/>
      <c r="B1356" s="54"/>
      <c r="C1356" s="5"/>
      <c r="D1356" s="5"/>
      <c r="E1356" s="50" t="str">
        <f>IFERROR(INDEX('Отчет о движении готов. прод.'!$C$9:$C$259,MATCH(D1356,'Отчет о движении готов. прод.'!$B$9:$B$259,0),1),"")</f>
        <v/>
      </c>
      <c r="F1356" s="51" t="str">
        <f>IFERROR(INDEX('Отчет о движении готов. прод.'!$D$9:$D$259,MATCH(D1356,'Отчет о движении готов. прод.'!$B$9:$B$259,0),1),"")</f>
        <v/>
      </c>
      <c r="G1356" s="8"/>
      <c r="H1356" s="55"/>
    </row>
    <row r="1357" spans="1:8">
      <c r="A1357" s="4"/>
      <c r="B1357" s="54"/>
      <c r="C1357" s="5"/>
      <c r="D1357" s="5"/>
      <c r="E1357" s="50" t="str">
        <f>IFERROR(INDEX('Отчет о движении готов. прод.'!$C$9:$C$259,MATCH(D1357,'Отчет о движении готов. прод.'!$B$9:$B$259,0),1),"")</f>
        <v/>
      </c>
      <c r="F1357" s="51" t="str">
        <f>IFERROR(INDEX('Отчет о движении готов. прод.'!$D$9:$D$259,MATCH(D1357,'Отчет о движении готов. прод.'!$B$9:$B$259,0),1),"")</f>
        <v/>
      </c>
      <c r="G1357" s="8"/>
      <c r="H1357" s="55"/>
    </row>
    <row r="1358" spans="1:8">
      <c r="A1358" s="4"/>
      <c r="B1358" s="54"/>
      <c r="C1358" s="5"/>
      <c r="D1358" s="5"/>
      <c r="E1358" s="50" t="str">
        <f>IFERROR(INDEX('Отчет о движении готов. прод.'!$C$9:$C$259,MATCH(D1358,'Отчет о движении готов. прод.'!$B$9:$B$259,0),1),"")</f>
        <v/>
      </c>
      <c r="F1358" s="51" t="str">
        <f>IFERROR(INDEX('Отчет о движении готов. прод.'!$D$9:$D$259,MATCH(D1358,'Отчет о движении готов. прод.'!$B$9:$B$259,0),1),"")</f>
        <v/>
      </c>
      <c r="G1358" s="8"/>
      <c r="H1358" s="55"/>
    </row>
    <row r="1359" spans="1:8">
      <c r="A1359" s="4"/>
      <c r="B1359" s="54"/>
      <c r="C1359" s="5"/>
      <c r="D1359" s="5"/>
      <c r="E1359" s="50" t="str">
        <f>IFERROR(INDEX('Отчет о движении готов. прод.'!$C$9:$C$259,MATCH(D1359,'Отчет о движении готов. прод.'!$B$9:$B$259,0),1),"")</f>
        <v/>
      </c>
      <c r="F1359" s="51" t="str">
        <f>IFERROR(INDEX('Отчет о движении готов. прод.'!$D$9:$D$259,MATCH(D1359,'Отчет о движении готов. прод.'!$B$9:$B$259,0),1),"")</f>
        <v/>
      </c>
      <c r="G1359" s="8"/>
      <c r="H1359" s="55"/>
    </row>
    <row r="1360" spans="1:8">
      <c r="A1360" s="4"/>
      <c r="B1360" s="54"/>
      <c r="C1360" s="5"/>
      <c r="D1360" s="5"/>
      <c r="E1360" s="50" t="str">
        <f>IFERROR(INDEX('Отчет о движении готов. прод.'!$C$9:$C$259,MATCH(D1360,'Отчет о движении готов. прод.'!$B$9:$B$259,0),1),"")</f>
        <v/>
      </c>
      <c r="F1360" s="51" t="str">
        <f>IFERROR(INDEX('Отчет о движении готов. прод.'!$D$9:$D$259,MATCH(D1360,'Отчет о движении готов. прод.'!$B$9:$B$259,0),1),"")</f>
        <v/>
      </c>
      <c r="G1360" s="8"/>
      <c r="H1360" s="55"/>
    </row>
    <row r="1361" spans="1:8">
      <c r="A1361" s="4"/>
      <c r="B1361" s="54"/>
      <c r="C1361" s="5"/>
      <c r="D1361" s="5"/>
      <c r="E1361" s="50" t="str">
        <f>IFERROR(INDEX('Отчет о движении готов. прод.'!$C$9:$C$259,MATCH(D1361,'Отчет о движении готов. прод.'!$B$9:$B$259,0),1),"")</f>
        <v/>
      </c>
      <c r="F1361" s="51" t="str">
        <f>IFERROR(INDEX('Отчет о движении готов. прод.'!$D$9:$D$259,MATCH(D1361,'Отчет о движении готов. прод.'!$B$9:$B$259,0),1),"")</f>
        <v/>
      </c>
      <c r="G1361" s="8"/>
      <c r="H1361" s="55"/>
    </row>
    <row r="1362" spans="1:8">
      <c r="A1362" s="4"/>
      <c r="B1362" s="54"/>
      <c r="C1362" s="5"/>
      <c r="D1362" s="5"/>
      <c r="E1362" s="50" t="str">
        <f>IFERROR(INDEX('Отчет о движении готов. прод.'!$C$9:$C$259,MATCH(D1362,'Отчет о движении готов. прод.'!$B$9:$B$259,0),1),"")</f>
        <v/>
      </c>
      <c r="F1362" s="51" t="str">
        <f>IFERROR(INDEX('Отчет о движении готов. прод.'!$D$9:$D$259,MATCH(D1362,'Отчет о движении готов. прод.'!$B$9:$B$259,0),1),"")</f>
        <v/>
      </c>
      <c r="G1362" s="8"/>
      <c r="H1362" s="55"/>
    </row>
    <row r="1363" spans="1:8">
      <c r="A1363" s="4"/>
      <c r="B1363" s="54"/>
      <c r="C1363" s="5"/>
      <c r="D1363" s="5"/>
      <c r="E1363" s="50" t="str">
        <f>IFERROR(INDEX('Отчет о движении готов. прод.'!$C$9:$C$259,MATCH(D1363,'Отчет о движении готов. прод.'!$B$9:$B$259,0),1),"")</f>
        <v/>
      </c>
      <c r="F1363" s="51" t="str">
        <f>IFERROR(INDEX('Отчет о движении готов. прод.'!$D$9:$D$259,MATCH(D1363,'Отчет о движении готов. прод.'!$B$9:$B$259,0),1),"")</f>
        <v/>
      </c>
      <c r="G1363" s="8"/>
      <c r="H1363" s="55"/>
    </row>
    <row r="1364" spans="1:8">
      <c r="A1364" s="4"/>
      <c r="B1364" s="54"/>
      <c r="C1364" s="5"/>
      <c r="D1364" s="5"/>
      <c r="E1364" s="50" t="str">
        <f>IFERROR(INDEX('Отчет о движении готов. прод.'!$C$9:$C$259,MATCH(D1364,'Отчет о движении готов. прод.'!$B$9:$B$259,0),1),"")</f>
        <v/>
      </c>
      <c r="F1364" s="51" t="str">
        <f>IFERROR(INDEX('Отчет о движении готов. прод.'!$D$9:$D$259,MATCH(D1364,'Отчет о движении готов. прод.'!$B$9:$B$259,0),1),"")</f>
        <v/>
      </c>
      <c r="G1364" s="8"/>
      <c r="H1364" s="55"/>
    </row>
    <row r="1365" spans="1:8">
      <c r="A1365" s="4"/>
      <c r="B1365" s="54"/>
      <c r="C1365" s="5"/>
      <c r="D1365" s="5"/>
      <c r="E1365" s="50" t="str">
        <f>IFERROR(INDEX('Отчет о движении готов. прод.'!$C$9:$C$259,MATCH(D1365,'Отчет о движении готов. прод.'!$B$9:$B$259,0),1),"")</f>
        <v/>
      </c>
      <c r="F1365" s="51" t="str">
        <f>IFERROR(INDEX('Отчет о движении готов. прод.'!$D$9:$D$259,MATCH(D1365,'Отчет о движении готов. прод.'!$B$9:$B$259,0),1),"")</f>
        <v/>
      </c>
      <c r="G1365" s="8"/>
      <c r="H1365" s="55"/>
    </row>
    <row r="1366" spans="1:8">
      <c r="A1366" s="4"/>
      <c r="B1366" s="54"/>
      <c r="C1366" s="5"/>
      <c r="D1366" s="5"/>
      <c r="E1366" s="50" t="str">
        <f>IFERROR(INDEX('Отчет о движении готов. прод.'!$C$9:$C$259,MATCH(D1366,'Отчет о движении готов. прод.'!$B$9:$B$259,0),1),"")</f>
        <v/>
      </c>
      <c r="F1366" s="51" t="str">
        <f>IFERROR(INDEX('Отчет о движении готов. прод.'!$D$9:$D$259,MATCH(D1366,'Отчет о движении готов. прод.'!$B$9:$B$259,0),1),"")</f>
        <v/>
      </c>
      <c r="G1366" s="8"/>
      <c r="H1366" s="55"/>
    </row>
    <row r="1367" spans="1:8">
      <c r="A1367" s="4"/>
      <c r="B1367" s="54"/>
      <c r="C1367" s="5"/>
      <c r="D1367" s="5"/>
      <c r="E1367" s="50" t="str">
        <f>IFERROR(INDEX('Отчет о движении готов. прод.'!$C$9:$C$259,MATCH(D1367,'Отчет о движении готов. прод.'!$B$9:$B$259,0),1),"")</f>
        <v/>
      </c>
      <c r="F1367" s="51" t="str">
        <f>IFERROR(INDEX('Отчет о движении готов. прод.'!$D$9:$D$259,MATCH(D1367,'Отчет о движении готов. прод.'!$B$9:$B$259,0),1),"")</f>
        <v/>
      </c>
      <c r="G1367" s="8"/>
      <c r="H1367" s="55"/>
    </row>
    <row r="1368" spans="1:8">
      <c r="A1368" s="4"/>
      <c r="B1368" s="54"/>
      <c r="C1368" s="5"/>
      <c r="D1368" s="5"/>
      <c r="E1368" s="50" t="str">
        <f>IFERROR(INDEX('Отчет о движении готов. прод.'!$C$9:$C$259,MATCH(D1368,'Отчет о движении готов. прод.'!$B$9:$B$259,0),1),"")</f>
        <v/>
      </c>
      <c r="F1368" s="51" t="str">
        <f>IFERROR(INDEX('Отчет о движении готов. прод.'!$D$9:$D$259,MATCH(D1368,'Отчет о движении готов. прод.'!$B$9:$B$259,0),1),"")</f>
        <v/>
      </c>
      <c r="G1368" s="8"/>
      <c r="H1368" s="55"/>
    </row>
    <row r="1369" spans="1:8">
      <c r="A1369" s="4"/>
      <c r="B1369" s="54"/>
      <c r="C1369" s="5"/>
      <c r="D1369" s="5"/>
      <c r="E1369" s="50" t="str">
        <f>IFERROR(INDEX('Отчет о движении готов. прод.'!$C$9:$C$259,MATCH(D1369,'Отчет о движении готов. прод.'!$B$9:$B$259,0),1),"")</f>
        <v/>
      </c>
      <c r="F1369" s="51" t="str">
        <f>IFERROR(INDEX('Отчет о движении готов. прод.'!$D$9:$D$259,MATCH(D1369,'Отчет о движении готов. прод.'!$B$9:$B$259,0),1),"")</f>
        <v/>
      </c>
      <c r="G1369" s="8"/>
      <c r="H1369" s="55"/>
    </row>
    <row r="1370" spans="1:8">
      <c r="A1370" s="4"/>
      <c r="B1370" s="54"/>
      <c r="C1370" s="5"/>
      <c r="D1370" s="5"/>
      <c r="E1370" s="50" t="str">
        <f>IFERROR(INDEX('Отчет о движении готов. прод.'!$C$9:$C$259,MATCH(D1370,'Отчет о движении готов. прод.'!$B$9:$B$259,0),1),"")</f>
        <v/>
      </c>
      <c r="F1370" s="51" t="str">
        <f>IFERROR(INDEX('Отчет о движении готов. прод.'!$D$9:$D$259,MATCH(D1370,'Отчет о движении готов. прод.'!$B$9:$B$259,0),1),"")</f>
        <v/>
      </c>
      <c r="G1370" s="8"/>
      <c r="H1370" s="55"/>
    </row>
    <row r="1371" spans="1:8">
      <c r="A1371" s="4"/>
      <c r="B1371" s="54"/>
      <c r="C1371" s="5"/>
      <c r="D1371" s="5"/>
      <c r="E1371" s="50" t="str">
        <f>IFERROR(INDEX('Отчет о движении готов. прод.'!$C$9:$C$259,MATCH(D1371,'Отчет о движении готов. прод.'!$B$9:$B$259,0),1),"")</f>
        <v/>
      </c>
      <c r="F1371" s="51" t="str">
        <f>IFERROR(INDEX('Отчет о движении готов. прод.'!$D$9:$D$259,MATCH(D1371,'Отчет о движении готов. прод.'!$B$9:$B$259,0),1),"")</f>
        <v/>
      </c>
      <c r="G1371" s="8"/>
      <c r="H1371" s="55"/>
    </row>
    <row r="1372" spans="1:8">
      <c r="A1372" s="4"/>
      <c r="B1372" s="54"/>
      <c r="C1372" s="5"/>
      <c r="D1372" s="5"/>
      <c r="E1372" s="50" t="str">
        <f>IFERROR(INDEX('Отчет о движении готов. прод.'!$C$9:$C$259,MATCH(D1372,'Отчет о движении готов. прод.'!$B$9:$B$259,0),1),"")</f>
        <v/>
      </c>
      <c r="F1372" s="51" t="str">
        <f>IFERROR(INDEX('Отчет о движении готов. прод.'!$D$9:$D$259,MATCH(D1372,'Отчет о движении готов. прод.'!$B$9:$B$259,0),1),"")</f>
        <v/>
      </c>
      <c r="G1372" s="8"/>
      <c r="H1372" s="55"/>
    </row>
    <row r="1373" spans="1:8">
      <c r="A1373" s="4"/>
      <c r="B1373" s="54"/>
      <c r="C1373" s="5"/>
      <c r="D1373" s="5"/>
      <c r="E1373" s="50" t="str">
        <f>IFERROR(INDEX('Отчет о движении готов. прод.'!$C$9:$C$259,MATCH(D1373,'Отчет о движении готов. прод.'!$B$9:$B$259,0),1),"")</f>
        <v/>
      </c>
      <c r="F1373" s="51" t="str">
        <f>IFERROR(INDEX('Отчет о движении готов. прод.'!$D$9:$D$259,MATCH(D1373,'Отчет о движении готов. прод.'!$B$9:$B$259,0),1),"")</f>
        <v/>
      </c>
      <c r="G1373" s="8"/>
      <c r="H1373" s="55"/>
    </row>
    <row r="1374" spans="1:8">
      <c r="A1374" s="4"/>
      <c r="B1374" s="54"/>
      <c r="C1374" s="5"/>
      <c r="D1374" s="5"/>
      <c r="E1374" s="50" t="str">
        <f>IFERROR(INDEX('Отчет о движении готов. прод.'!$C$9:$C$259,MATCH(D1374,'Отчет о движении готов. прод.'!$B$9:$B$259,0),1),"")</f>
        <v/>
      </c>
      <c r="F1374" s="51" t="str">
        <f>IFERROR(INDEX('Отчет о движении готов. прод.'!$D$9:$D$259,MATCH(D1374,'Отчет о движении готов. прод.'!$B$9:$B$259,0),1),"")</f>
        <v/>
      </c>
      <c r="G1374" s="8"/>
      <c r="H1374" s="55"/>
    </row>
    <row r="1375" spans="1:8">
      <c r="A1375" s="4"/>
      <c r="B1375" s="54"/>
      <c r="C1375" s="5"/>
      <c r="D1375" s="5"/>
      <c r="E1375" s="50" t="str">
        <f>IFERROR(INDEX('Отчет о движении готов. прод.'!$C$9:$C$259,MATCH(D1375,'Отчет о движении готов. прод.'!$B$9:$B$259,0),1),"")</f>
        <v/>
      </c>
      <c r="F1375" s="51" t="str">
        <f>IFERROR(INDEX('Отчет о движении готов. прод.'!$D$9:$D$259,MATCH(D1375,'Отчет о движении готов. прод.'!$B$9:$B$259,0),1),"")</f>
        <v/>
      </c>
      <c r="G1375" s="8"/>
      <c r="H1375" s="55"/>
    </row>
    <row r="1376" spans="1:8">
      <c r="A1376" s="4"/>
      <c r="B1376" s="54"/>
      <c r="C1376" s="5"/>
      <c r="D1376" s="5"/>
      <c r="E1376" s="50" t="str">
        <f>IFERROR(INDEX('Отчет о движении готов. прод.'!$C$9:$C$259,MATCH(D1376,'Отчет о движении готов. прод.'!$B$9:$B$259,0),1),"")</f>
        <v/>
      </c>
      <c r="F1376" s="51" t="str">
        <f>IFERROR(INDEX('Отчет о движении готов. прод.'!$D$9:$D$259,MATCH(D1376,'Отчет о движении готов. прод.'!$B$9:$B$259,0),1),"")</f>
        <v/>
      </c>
      <c r="G1376" s="8"/>
      <c r="H1376" s="55"/>
    </row>
    <row r="1377" spans="1:8">
      <c r="A1377" s="4"/>
      <c r="B1377" s="54"/>
      <c r="C1377" s="5"/>
      <c r="D1377" s="5"/>
      <c r="E1377" s="50" t="str">
        <f>IFERROR(INDEX('Отчет о движении готов. прод.'!$C$9:$C$259,MATCH(D1377,'Отчет о движении готов. прод.'!$B$9:$B$259,0),1),"")</f>
        <v/>
      </c>
      <c r="F1377" s="51" t="str">
        <f>IFERROR(INDEX('Отчет о движении готов. прод.'!$D$9:$D$259,MATCH(D1377,'Отчет о движении готов. прод.'!$B$9:$B$259,0),1),"")</f>
        <v/>
      </c>
      <c r="G1377" s="8"/>
      <c r="H1377" s="55"/>
    </row>
    <row r="1378" spans="1:8">
      <c r="A1378" s="4"/>
      <c r="B1378" s="54"/>
      <c r="C1378" s="5"/>
      <c r="D1378" s="5"/>
      <c r="E1378" s="50" t="str">
        <f>IFERROR(INDEX('Отчет о движении готов. прод.'!$C$9:$C$259,MATCH(D1378,'Отчет о движении готов. прод.'!$B$9:$B$259,0),1),"")</f>
        <v/>
      </c>
      <c r="F1378" s="51" t="str">
        <f>IFERROR(INDEX('Отчет о движении готов. прод.'!$D$9:$D$259,MATCH(D1378,'Отчет о движении готов. прод.'!$B$9:$B$259,0),1),"")</f>
        <v/>
      </c>
      <c r="G1378" s="8"/>
      <c r="H1378" s="55"/>
    </row>
    <row r="1379" spans="1:8">
      <c r="A1379" s="4"/>
      <c r="B1379" s="54"/>
      <c r="C1379" s="5"/>
      <c r="D1379" s="5"/>
      <c r="E1379" s="50" t="str">
        <f>IFERROR(INDEX('Отчет о движении готов. прод.'!$C$9:$C$259,MATCH(D1379,'Отчет о движении готов. прод.'!$B$9:$B$259,0),1),"")</f>
        <v/>
      </c>
      <c r="F1379" s="51" t="str">
        <f>IFERROR(INDEX('Отчет о движении готов. прод.'!$D$9:$D$259,MATCH(D1379,'Отчет о движении готов. прод.'!$B$9:$B$259,0),1),"")</f>
        <v/>
      </c>
      <c r="G1379" s="8"/>
      <c r="H1379" s="55"/>
    </row>
    <row r="1380" spans="1:8">
      <c r="A1380" s="4"/>
      <c r="B1380" s="54"/>
      <c r="C1380" s="5"/>
      <c r="D1380" s="5"/>
      <c r="E1380" s="50" t="str">
        <f>IFERROR(INDEX('Отчет о движении готов. прод.'!$C$9:$C$259,MATCH(D1380,'Отчет о движении готов. прод.'!$B$9:$B$259,0),1),"")</f>
        <v/>
      </c>
      <c r="F1380" s="51" t="str">
        <f>IFERROR(INDEX('Отчет о движении готов. прод.'!$D$9:$D$259,MATCH(D1380,'Отчет о движении готов. прод.'!$B$9:$B$259,0),1),"")</f>
        <v/>
      </c>
      <c r="G1380" s="8"/>
      <c r="H1380" s="55"/>
    </row>
    <row r="1381" spans="1:8">
      <c r="A1381" s="4"/>
      <c r="B1381" s="54"/>
      <c r="C1381" s="5"/>
      <c r="D1381" s="5"/>
      <c r="E1381" s="50" t="str">
        <f>IFERROR(INDEX('Отчет о движении готов. прод.'!$C$9:$C$259,MATCH(D1381,'Отчет о движении готов. прод.'!$B$9:$B$259,0),1),"")</f>
        <v/>
      </c>
      <c r="F1381" s="51" t="str">
        <f>IFERROR(INDEX('Отчет о движении готов. прод.'!$D$9:$D$259,MATCH(D1381,'Отчет о движении готов. прод.'!$B$9:$B$259,0),1),"")</f>
        <v/>
      </c>
      <c r="G1381" s="8"/>
      <c r="H1381" s="55"/>
    </row>
    <row r="1382" spans="1:8">
      <c r="A1382" s="4"/>
      <c r="B1382" s="54"/>
      <c r="C1382" s="5"/>
      <c r="D1382" s="5"/>
      <c r="E1382" s="50" t="str">
        <f>IFERROR(INDEX('Отчет о движении готов. прод.'!$C$9:$C$259,MATCH(D1382,'Отчет о движении готов. прод.'!$B$9:$B$259,0),1),"")</f>
        <v/>
      </c>
      <c r="F1382" s="51" t="str">
        <f>IFERROR(INDEX('Отчет о движении готов. прод.'!$D$9:$D$259,MATCH(D1382,'Отчет о движении готов. прод.'!$B$9:$B$259,0),1),"")</f>
        <v/>
      </c>
      <c r="G1382" s="8"/>
      <c r="H1382" s="55"/>
    </row>
    <row r="1383" spans="1:8">
      <c r="A1383" s="4"/>
      <c r="B1383" s="54"/>
      <c r="C1383" s="5"/>
      <c r="D1383" s="5"/>
      <c r="E1383" s="50" t="str">
        <f>IFERROR(INDEX('Отчет о движении готов. прод.'!$C$9:$C$259,MATCH(D1383,'Отчет о движении готов. прод.'!$B$9:$B$259,0),1),"")</f>
        <v/>
      </c>
      <c r="F1383" s="51" t="str">
        <f>IFERROR(INDEX('Отчет о движении готов. прод.'!$D$9:$D$259,MATCH(D1383,'Отчет о движении готов. прод.'!$B$9:$B$259,0),1),"")</f>
        <v/>
      </c>
      <c r="G1383" s="8"/>
      <c r="H1383" s="55"/>
    </row>
    <row r="1384" spans="1:8">
      <c r="A1384" s="4"/>
      <c r="B1384" s="54"/>
      <c r="C1384" s="5"/>
      <c r="D1384" s="5"/>
      <c r="E1384" s="50" t="str">
        <f>IFERROR(INDEX('Отчет о движении готов. прод.'!$C$9:$C$259,MATCH(D1384,'Отчет о движении готов. прод.'!$B$9:$B$259,0),1),"")</f>
        <v/>
      </c>
      <c r="F1384" s="51" t="str">
        <f>IFERROR(INDEX('Отчет о движении готов. прод.'!$D$9:$D$259,MATCH(D1384,'Отчет о движении готов. прод.'!$B$9:$B$259,0),1),"")</f>
        <v/>
      </c>
      <c r="G1384" s="8"/>
      <c r="H1384" s="55"/>
    </row>
    <row r="1385" spans="1:8">
      <c r="A1385" s="4"/>
      <c r="B1385" s="54"/>
      <c r="C1385" s="5"/>
      <c r="D1385" s="5"/>
      <c r="E1385" s="50" t="str">
        <f>IFERROR(INDEX('Отчет о движении готов. прод.'!$C$9:$C$259,MATCH(D1385,'Отчет о движении готов. прод.'!$B$9:$B$259,0),1),"")</f>
        <v/>
      </c>
      <c r="F1385" s="51" t="str">
        <f>IFERROR(INDEX('Отчет о движении готов. прод.'!$D$9:$D$259,MATCH(D1385,'Отчет о движении готов. прод.'!$B$9:$B$259,0),1),"")</f>
        <v/>
      </c>
      <c r="G1385" s="8"/>
      <c r="H1385" s="55"/>
    </row>
    <row r="1386" spans="1:8">
      <c r="A1386" s="4"/>
      <c r="B1386" s="54"/>
      <c r="C1386" s="5"/>
      <c r="D1386" s="5"/>
      <c r="E1386" s="50" t="str">
        <f>IFERROR(INDEX('Отчет о движении готов. прод.'!$C$9:$C$259,MATCH(D1386,'Отчет о движении готов. прод.'!$B$9:$B$259,0),1),"")</f>
        <v/>
      </c>
      <c r="F1386" s="51" t="str">
        <f>IFERROR(INDEX('Отчет о движении готов. прод.'!$D$9:$D$259,MATCH(D1386,'Отчет о движении готов. прод.'!$B$9:$B$259,0),1),"")</f>
        <v/>
      </c>
      <c r="G1386" s="8"/>
      <c r="H1386" s="55"/>
    </row>
    <row r="1387" spans="1:8">
      <c r="A1387" s="4"/>
      <c r="B1387" s="54"/>
      <c r="C1387" s="5"/>
      <c r="D1387" s="5"/>
      <c r="E1387" s="50" t="str">
        <f>IFERROR(INDEX('Отчет о движении готов. прод.'!$C$9:$C$259,MATCH(D1387,'Отчет о движении готов. прод.'!$B$9:$B$259,0),1),"")</f>
        <v/>
      </c>
      <c r="F1387" s="51" t="str">
        <f>IFERROR(INDEX('Отчет о движении готов. прод.'!$D$9:$D$259,MATCH(D1387,'Отчет о движении готов. прод.'!$B$9:$B$259,0),1),"")</f>
        <v/>
      </c>
      <c r="G1387" s="8"/>
      <c r="H1387" s="55"/>
    </row>
    <row r="1388" spans="1:8">
      <c r="A1388" s="4"/>
      <c r="B1388" s="54"/>
      <c r="C1388" s="5"/>
      <c r="D1388" s="5"/>
      <c r="E1388" s="50" t="str">
        <f>IFERROR(INDEX('Отчет о движении готов. прод.'!$C$9:$C$259,MATCH(D1388,'Отчет о движении готов. прод.'!$B$9:$B$259,0),1),"")</f>
        <v/>
      </c>
      <c r="F1388" s="51" t="str">
        <f>IFERROR(INDEX('Отчет о движении готов. прод.'!$D$9:$D$259,MATCH(D1388,'Отчет о движении готов. прод.'!$B$9:$B$259,0),1),"")</f>
        <v/>
      </c>
      <c r="G1388" s="8"/>
      <c r="H1388" s="55"/>
    </row>
    <row r="1389" spans="1:8">
      <c r="A1389" s="4"/>
      <c r="B1389" s="54"/>
      <c r="C1389" s="5"/>
      <c r="D1389" s="5"/>
      <c r="E1389" s="50" t="str">
        <f>IFERROR(INDEX('Отчет о движении готов. прод.'!$C$9:$C$259,MATCH(D1389,'Отчет о движении готов. прод.'!$B$9:$B$259,0),1),"")</f>
        <v/>
      </c>
      <c r="F1389" s="51" t="str">
        <f>IFERROR(INDEX('Отчет о движении готов. прод.'!$D$9:$D$259,MATCH(D1389,'Отчет о движении готов. прод.'!$B$9:$B$259,0),1),"")</f>
        <v/>
      </c>
      <c r="G1389" s="8"/>
      <c r="H1389" s="55"/>
    </row>
    <row r="1390" spans="1:8">
      <c r="A1390" s="4"/>
      <c r="B1390" s="54"/>
      <c r="C1390" s="5"/>
      <c r="D1390" s="5"/>
      <c r="E1390" s="50" t="str">
        <f>IFERROR(INDEX('Отчет о движении готов. прод.'!$C$9:$C$259,MATCH(D1390,'Отчет о движении готов. прод.'!$B$9:$B$259,0),1),"")</f>
        <v/>
      </c>
      <c r="F1390" s="51" t="str">
        <f>IFERROR(INDEX('Отчет о движении готов. прод.'!$D$9:$D$259,MATCH(D1390,'Отчет о движении готов. прод.'!$B$9:$B$259,0),1),"")</f>
        <v/>
      </c>
      <c r="G1390" s="8"/>
      <c r="H1390" s="55"/>
    </row>
    <row r="1391" spans="1:8">
      <c r="A1391" s="4"/>
      <c r="B1391" s="54"/>
      <c r="C1391" s="5"/>
      <c r="D1391" s="5"/>
      <c r="E1391" s="50" t="str">
        <f>IFERROR(INDEX('Отчет о движении готов. прод.'!$C$9:$C$259,MATCH(D1391,'Отчет о движении готов. прод.'!$B$9:$B$259,0),1),"")</f>
        <v/>
      </c>
      <c r="F1391" s="51" t="str">
        <f>IFERROR(INDEX('Отчет о движении готов. прод.'!$D$9:$D$259,MATCH(D1391,'Отчет о движении готов. прод.'!$B$9:$B$259,0),1),"")</f>
        <v/>
      </c>
      <c r="G1391" s="8"/>
      <c r="H1391" s="55"/>
    </row>
    <row r="1392" spans="1:8">
      <c r="A1392" s="4"/>
      <c r="B1392" s="54"/>
      <c r="C1392" s="5"/>
      <c r="D1392" s="5"/>
      <c r="E1392" s="50" t="str">
        <f>IFERROR(INDEX('Отчет о движении готов. прод.'!$C$9:$C$259,MATCH(D1392,'Отчет о движении готов. прод.'!$B$9:$B$259,0),1),"")</f>
        <v/>
      </c>
      <c r="F1392" s="51" t="str">
        <f>IFERROR(INDEX('Отчет о движении готов. прод.'!$D$9:$D$259,MATCH(D1392,'Отчет о движении готов. прод.'!$B$9:$B$259,0),1),"")</f>
        <v/>
      </c>
      <c r="G1392" s="8"/>
      <c r="H1392" s="55"/>
    </row>
    <row r="1393" spans="1:8">
      <c r="A1393" s="4"/>
      <c r="B1393" s="54"/>
      <c r="C1393" s="5"/>
      <c r="D1393" s="5"/>
      <c r="E1393" s="50" t="str">
        <f>IFERROR(INDEX('Отчет о движении готов. прод.'!$C$9:$C$259,MATCH(D1393,'Отчет о движении готов. прод.'!$B$9:$B$259,0),1),"")</f>
        <v/>
      </c>
      <c r="F1393" s="51" t="str">
        <f>IFERROR(INDEX('Отчет о движении готов. прод.'!$D$9:$D$259,MATCH(D1393,'Отчет о движении готов. прод.'!$B$9:$B$259,0),1),"")</f>
        <v/>
      </c>
      <c r="G1393" s="8"/>
      <c r="H1393" s="55"/>
    </row>
    <row r="1394" spans="1:8">
      <c r="A1394" s="4"/>
      <c r="B1394" s="54"/>
      <c r="C1394" s="5"/>
      <c r="D1394" s="5"/>
      <c r="E1394" s="50" t="str">
        <f>IFERROR(INDEX('Отчет о движении готов. прод.'!$C$9:$C$259,MATCH(D1394,'Отчет о движении готов. прод.'!$B$9:$B$259,0),1),"")</f>
        <v/>
      </c>
      <c r="F1394" s="51" t="str">
        <f>IFERROR(INDEX('Отчет о движении готов. прод.'!$D$9:$D$259,MATCH(D1394,'Отчет о движении готов. прод.'!$B$9:$B$259,0),1),"")</f>
        <v/>
      </c>
      <c r="G1394" s="8"/>
      <c r="H1394" s="55"/>
    </row>
    <row r="1395" spans="1:8">
      <c r="A1395" s="4"/>
      <c r="B1395" s="54"/>
      <c r="C1395" s="5"/>
      <c r="D1395" s="5"/>
      <c r="E1395" s="50" t="str">
        <f>IFERROR(INDEX('Отчет о движении готов. прод.'!$C$9:$C$259,MATCH(D1395,'Отчет о движении готов. прод.'!$B$9:$B$259,0),1),"")</f>
        <v/>
      </c>
      <c r="F1395" s="51" t="str">
        <f>IFERROR(INDEX('Отчет о движении готов. прод.'!$D$9:$D$259,MATCH(D1395,'Отчет о движении готов. прод.'!$B$9:$B$259,0),1),"")</f>
        <v/>
      </c>
      <c r="G1395" s="8"/>
      <c r="H1395" s="55"/>
    </row>
    <row r="1396" spans="1:8">
      <c r="A1396" s="4"/>
      <c r="B1396" s="54"/>
      <c r="C1396" s="5"/>
      <c r="D1396" s="5"/>
      <c r="E1396" s="50" t="str">
        <f>IFERROR(INDEX('Отчет о движении готов. прод.'!$C$9:$C$259,MATCH(D1396,'Отчет о движении готов. прод.'!$B$9:$B$259,0),1),"")</f>
        <v/>
      </c>
      <c r="F1396" s="51" t="str">
        <f>IFERROR(INDEX('Отчет о движении готов. прод.'!$D$9:$D$259,MATCH(D1396,'Отчет о движении готов. прод.'!$B$9:$B$259,0),1),"")</f>
        <v/>
      </c>
      <c r="G1396" s="8"/>
      <c r="H1396" s="55"/>
    </row>
    <row r="1397" spans="1:8">
      <c r="A1397" s="4"/>
      <c r="B1397" s="54"/>
      <c r="C1397" s="5"/>
      <c r="D1397" s="5"/>
      <c r="E1397" s="50" t="str">
        <f>IFERROR(INDEX('Отчет о движении готов. прод.'!$C$9:$C$259,MATCH(D1397,'Отчет о движении готов. прод.'!$B$9:$B$259,0),1),"")</f>
        <v/>
      </c>
      <c r="F1397" s="51" t="str">
        <f>IFERROR(INDEX('Отчет о движении готов. прод.'!$D$9:$D$259,MATCH(D1397,'Отчет о движении готов. прод.'!$B$9:$B$259,0),1),"")</f>
        <v/>
      </c>
      <c r="G1397" s="8"/>
      <c r="H1397" s="55"/>
    </row>
    <row r="1398" spans="1:8">
      <c r="A1398" s="4"/>
      <c r="B1398" s="54"/>
      <c r="C1398" s="5"/>
      <c r="D1398" s="5"/>
      <c r="E1398" s="50" t="str">
        <f>IFERROR(INDEX('Отчет о движении готов. прод.'!$C$9:$C$259,MATCH(D1398,'Отчет о движении готов. прод.'!$B$9:$B$259,0),1),"")</f>
        <v/>
      </c>
      <c r="F1398" s="51" t="str">
        <f>IFERROR(INDEX('Отчет о движении готов. прод.'!$D$9:$D$259,MATCH(D1398,'Отчет о движении готов. прод.'!$B$9:$B$259,0),1),"")</f>
        <v/>
      </c>
      <c r="G1398" s="8"/>
      <c r="H1398" s="55"/>
    </row>
    <row r="1399" spans="1:8">
      <c r="A1399" s="4"/>
      <c r="B1399" s="54"/>
      <c r="C1399" s="5"/>
      <c r="D1399" s="5"/>
      <c r="E1399" s="50" t="str">
        <f>IFERROR(INDEX('Отчет о движении готов. прод.'!$C$9:$C$259,MATCH(D1399,'Отчет о движении готов. прод.'!$B$9:$B$259,0),1),"")</f>
        <v/>
      </c>
      <c r="F1399" s="51" t="str">
        <f>IFERROR(INDEX('Отчет о движении готов. прод.'!$D$9:$D$259,MATCH(D1399,'Отчет о движении готов. прод.'!$B$9:$B$259,0),1),"")</f>
        <v/>
      </c>
      <c r="G1399" s="8"/>
      <c r="H1399" s="55"/>
    </row>
    <row r="1400" spans="1:8">
      <c r="A1400" s="4"/>
      <c r="B1400" s="54"/>
      <c r="C1400" s="5"/>
      <c r="D1400" s="5"/>
      <c r="E1400" s="50" t="str">
        <f>IFERROR(INDEX('Отчет о движении готов. прод.'!$C$9:$C$259,MATCH(D1400,'Отчет о движении готов. прод.'!$B$9:$B$259,0),1),"")</f>
        <v/>
      </c>
      <c r="F1400" s="51" t="str">
        <f>IFERROR(INDEX('Отчет о движении готов. прод.'!$D$9:$D$259,MATCH(D1400,'Отчет о движении готов. прод.'!$B$9:$B$259,0),1),"")</f>
        <v/>
      </c>
      <c r="G1400" s="8"/>
      <c r="H1400" s="55"/>
    </row>
    <row r="1401" spans="1:8">
      <c r="A1401" s="4"/>
      <c r="B1401" s="54"/>
      <c r="C1401" s="5"/>
      <c r="D1401" s="5"/>
      <c r="E1401" s="50" t="str">
        <f>IFERROR(INDEX('Отчет о движении готов. прод.'!$C$9:$C$259,MATCH(D1401,'Отчет о движении готов. прод.'!$B$9:$B$259,0),1),"")</f>
        <v/>
      </c>
      <c r="F1401" s="51" t="str">
        <f>IFERROR(INDEX('Отчет о движении готов. прод.'!$D$9:$D$259,MATCH(D1401,'Отчет о движении готов. прод.'!$B$9:$B$259,0),1),"")</f>
        <v/>
      </c>
      <c r="G1401" s="8"/>
      <c r="H1401" s="55"/>
    </row>
    <row r="1402" spans="1:8">
      <c r="A1402" s="4"/>
      <c r="B1402" s="54"/>
      <c r="C1402" s="5"/>
      <c r="D1402" s="5"/>
      <c r="E1402" s="50" t="str">
        <f>IFERROR(INDEX('Отчет о движении готов. прод.'!$C$9:$C$259,MATCH(D1402,'Отчет о движении готов. прод.'!$B$9:$B$259,0),1),"")</f>
        <v/>
      </c>
      <c r="F1402" s="51" t="str">
        <f>IFERROR(INDEX('Отчет о движении готов. прод.'!$D$9:$D$259,MATCH(D1402,'Отчет о движении готов. прод.'!$B$9:$B$259,0),1),"")</f>
        <v/>
      </c>
      <c r="G1402" s="8"/>
      <c r="H1402" s="55"/>
    </row>
    <row r="1403" spans="1:8">
      <c r="A1403" s="4"/>
      <c r="B1403" s="54"/>
      <c r="C1403" s="5"/>
      <c r="D1403" s="5"/>
      <c r="E1403" s="50" t="str">
        <f>IFERROR(INDEX('Отчет о движении готов. прод.'!$C$9:$C$259,MATCH(D1403,'Отчет о движении готов. прод.'!$B$9:$B$259,0),1),"")</f>
        <v/>
      </c>
      <c r="F1403" s="51" t="str">
        <f>IFERROR(INDEX('Отчет о движении готов. прод.'!$D$9:$D$259,MATCH(D1403,'Отчет о движении готов. прод.'!$B$9:$B$259,0),1),"")</f>
        <v/>
      </c>
      <c r="G1403" s="8"/>
      <c r="H1403" s="55"/>
    </row>
    <row r="1404" spans="1:8">
      <c r="A1404" s="4"/>
      <c r="B1404" s="54"/>
      <c r="C1404" s="5"/>
      <c r="D1404" s="5"/>
      <c r="E1404" s="50" t="str">
        <f>IFERROR(INDEX('Отчет о движении готов. прод.'!$C$9:$C$259,MATCH(D1404,'Отчет о движении готов. прод.'!$B$9:$B$259,0),1),"")</f>
        <v/>
      </c>
      <c r="F1404" s="51" t="str">
        <f>IFERROR(INDEX('Отчет о движении готов. прод.'!$D$9:$D$259,MATCH(D1404,'Отчет о движении готов. прод.'!$B$9:$B$259,0),1),"")</f>
        <v/>
      </c>
      <c r="G1404" s="8"/>
      <c r="H1404" s="55"/>
    </row>
    <row r="1405" spans="1:8">
      <c r="A1405" s="4"/>
      <c r="B1405" s="54"/>
      <c r="C1405" s="5"/>
      <c r="D1405" s="5"/>
      <c r="E1405" s="50" t="str">
        <f>IFERROR(INDEX('Отчет о движении готов. прод.'!$C$9:$C$259,MATCH(D1405,'Отчет о движении готов. прод.'!$B$9:$B$259,0),1),"")</f>
        <v/>
      </c>
      <c r="F1405" s="51" t="str">
        <f>IFERROR(INDEX('Отчет о движении готов. прод.'!$D$9:$D$259,MATCH(D1405,'Отчет о движении готов. прод.'!$B$9:$B$259,0),1),"")</f>
        <v/>
      </c>
      <c r="G1405" s="8"/>
      <c r="H1405" s="55"/>
    </row>
    <row r="1406" spans="1:8">
      <c r="A1406" s="4"/>
      <c r="B1406" s="54"/>
      <c r="C1406" s="5"/>
      <c r="D1406" s="5"/>
      <c r="E1406" s="50" t="str">
        <f>IFERROR(INDEX('Отчет о движении готов. прод.'!$C$9:$C$259,MATCH(D1406,'Отчет о движении готов. прод.'!$B$9:$B$259,0),1),"")</f>
        <v/>
      </c>
      <c r="F1406" s="51" t="str">
        <f>IFERROR(INDEX('Отчет о движении готов. прод.'!$D$9:$D$259,MATCH(D1406,'Отчет о движении готов. прод.'!$B$9:$B$259,0),1),"")</f>
        <v/>
      </c>
      <c r="G1406" s="8"/>
      <c r="H1406" s="55"/>
    </row>
    <row r="1407" spans="1:8">
      <c r="A1407" s="4"/>
      <c r="B1407" s="54"/>
      <c r="C1407" s="5"/>
      <c r="D1407" s="5"/>
      <c r="E1407" s="50" t="str">
        <f>IFERROR(INDEX('Отчет о движении готов. прод.'!$C$9:$C$259,MATCH(D1407,'Отчет о движении готов. прод.'!$B$9:$B$259,0),1),"")</f>
        <v/>
      </c>
      <c r="F1407" s="51" t="str">
        <f>IFERROR(INDEX('Отчет о движении готов. прод.'!$D$9:$D$259,MATCH(D1407,'Отчет о движении готов. прод.'!$B$9:$B$259,0),1),"")</f>
        <v/>
      </c>
      <c r="G1407" s="8"/>
      <c r="H1407" s="55"/>
    </row>
    <row r="1408" spans="1:8">
      <c r="A1408" s="4"/>
      <c r="B1408" s="54"/>
      <c r="C1408" s="5"/>
      <c r="D1408" s="5"/>
      <c r="E1408" s="50" t="str">
        <f>IFERROR(INDEX('Отчет о движении готов. прод.'!$C$9:$C$259,MATCH(D1408,'Отчет о движении готов. прод.'!$B$9:$B$259,0),1),"")</f>
        <v/>
      </c>
      <c r="F1408" s="51" t="str">
        <f>IFERROR(INDEX('Отчет о движении готов. прод.'!$D$9:$D$259,MATCH(D1408,'Отчет о движении готов. прод.'!$B$9:$B$259,0),1),"")</f>
        <v/>
      </c>
      <c r="G1408" s="8"/>
      <c r="H1408" s="55"/>
    </row>
    <row r="1409" spans="1:8">
      <c r="A1409" s="4"/>
      <c r="B1409" s="54"/>
      <c r="C1409" s="5"/>
      <c r="D1409" s="5"/>
      <c r="E1409" s="50" t="str">
        <f>IFERROR(INDEX('Отчет о движении готов. прод.'!$C$9:$C$259,MATCH(D1409,'Отчет о движении готов. прод.'!$B$9:$B$259,0),1),"")</f>
        <v/>
      </c>
      <c r="F1409" s="51" t="str">
        <f>IFERROR(INDEX('Отчет о движении готов. прод.'!$D$9:$D$259,MATCH(D1409,'Отчет о движении готов. прод.'!$B$9:$B$259,0),1),"")</f>
        <v/>
      </c>
      <c r="G1409" s="8"/>
      <c r="H1409" s="55"/>
    </row>
    <row r="1410" spans="1:8">
      <c r="A1410" s="4"/>
      <c r="B1410" s="54"/>
      <c r="C1410" s="5"/>
      <c r="D1410" s="5"/>
      <c r="E1410" s="50" t="str">
        <f>IFERROR(INDEX('Отчет о движении готов. прод.'!$C$9:$C$259,MATCH(D1410,'Отчет о движении готов. прод.'!$B$9:$B$259,0),1),"")</f>
        <v/>
      </c>
      <c r="F1410" s="51" t="str">
        <f>IFERROR(INDEX('Отчет о движении готов. прод.'!$D$9:$D$259,MATCH(D1410,'Отчет о движении готов. прод.'!$B$9:$B$259,0),1),"")</f>
        <v/>
      </c>
      <c r="G1410" s="8"/>
      <c r="H1410" s="55"/>
    </row>
    <row r="1411" spans="1:8">
      <c r="A1411" s="4"/>
      <c r="B1411" s="54"/>
      <c r="C1411" s="5"/>
      <c r="D1411" s="5"/>
      <c r="E1411" s="50" t="str">
        <f>IFERROR(INDEX('Отчет о движении готов. прод.'!$C$9:$C$259,MATCH(D1411,'Отчет о движении готов. прод.'!$B$9:$B$259,0),1),"")</f>
        <v/>
      </c>
      <c r="F1411" s="51" t="str">
        <f>IFERROR(INDEX('Отчет о движении готов. прод.'!$D$9:$D$259,MATCH(D1411,'Отчет о движении готов. прод.'!$B$9:$B$259,0),1),"")</f>
        <v/>
      </c>
      <c r="G1411" s="8"/>
      <c r="H1411" s="55"/>
    </row>
    <row r="1412" spans="1:8">
      <c r="A1412" s="4"/>
      <c r="B1412" s="54"/>
      <c r="C1412" s="5"/>
      <c r="D1412" s="5"/>
      <c r="E1412" s="50" t="str">
        <f>IFERROR(INDEX('Отчет о движении готов. прод.'!$C$9:$C$259,MATCH(D1412,'Отчет о движении готов. прод.'!$B$9:$B$259,0),1),"")</f>
        <v/>
      </c>
      <c r="F1412" s="51" t="str">
        <f>IFERROR(INDEX('Отчет о движении готов. прод.'!$D$9:$D$259,MATCH(D1412,'Отчет о движении готов. прод.'!$B$9:$B$259,0),1),"")</f>
        <v/>
      </c>
      <c r="G1412" s="8"/>
      <c r="H1412" s="55"/>
    </row>
    <row r="1413" spans="1:8">
      <c r="A1413" s="4"/>
      <c r="B1413" s="54"/>
      <c r="C1413" s="5"/>
      <c r="D1413" s="5"/>
      <c r="E1413" s="50" t="str">
        <f>IFERROR(INDEX('Отчет о движении готов. прод.'!$C$9:$C$259,MATCH(D1413,'Отчет о движении готов. прод.'!$B$9:$B$259,0),1),"")</f>
        <v/>
      </c>
      <c r="F1413" s="51" t="str">
        <f>IFERROR(INDEX('Отчет о движении готов. прод.'!$D$9:$D$259,MATCH(D1413,'Отчет о движении готов. прод.'!$B$9:$B$259,0),1),"")</f>
        <v/>
      </c>
      <c r="G1413" s="8"/>
      <c r="H1413" s="55"/>
    </row>
    <row r="1414" spans="1:8">
      <c r="A1414" s="4"/>
      <c r="B1414" s="54"/>
      <c r="C1414" s="5"/>
      <c r="D1414" s="5"/>
      <c r="E1414" s="50" t="str">
        <f>IFERROR(INDEX('Отчет о движении готов. прод.'!$C$9:$C$259,MATCH(D1414,'Отчет о движении готов. прод.'!$B$9:$B$259,0),1),"")</f>
        <v/>
      </c>
      <c r="F1414" s="51" t="str">
        <f>IFERROR(INDEX('Отчет о движении готов. прод.'!$D$9:$D$259,MATCH(D1414,'Отчет о движении готов. прод.'!$B$9:$B$259,0),1),"")</f>
        <v/>
      </c>
      <c r="G1414" s="8"/>
      <c r="H1414" s="55"/>
    </row>
    <row r="1415" spans="1:8">
      <c r="A1415" s="4"/>
      <c r="B1415" s="54"/>
      <c r="C1415" s="5"/>
      <c r="D1415" s="5"/>
      <c r="E1415" s="50" t="str">
        <f>IFERROR(INDEX('Отчет о движении готов. прод.'!$C$9:$C$259,MATCH(D1415,'Отчет о движении готов. прод.'!$B$9:$B$259,0),1),"")</f>
        <v/>
      </c>
      <c r="F1415" s="51" t="str">
        <f>IFERROR(INDEX('Отчет о движении готов. прод.'!$D$9:$D$259,MATCH(D1415,'Отчет о движении готов. прод.'!$B$9:$B$259,0),1),"")</f>
        <v/>
      </c>
      <c r="G1415" s="8"/>
      <c r="H1415" s="55"/>
    </row>
    <row r="1416" spans="1:8">
      <c r="A1416" s="4"/>
      <c r="B1416" s="54"/>
      <c r="C1416" s="5"/>
      <c r="D1416" s="5"/>
      <c r="E1416" s="50" t="str">
        <f>IFERROR(INDEX('Отчет о движении готов. прод.'!$C$9:$C$259,MATCH(D1416,'Отчет о движении готов. прод.'!$B$9:$B$259,0),1),"")</f>
        <v/>
      </c>
      <c r="F1416" s="51" t="str">
        <f>IFERROR(INDEX('Отчет о движении готов. прод.'!$D$9:$D$259,MATCH(D1416,'Отчет о движении готов. прод.'!$B$9:$B$259,0),1),"")</f>
        <v/>
      </c>
      <c r="G1416" s="8"/>
      <c r="H1416" s="55"/>
    </row>
    <row r="1417" spans="1:8">
      <c r="A1417" s="4"/>
      <c r="B1417" s="54"/>
      <c r="C1417" s="5"/>
      <c r="D1417" s="5"/>
      <c r="E1417" s="50" t="str">
        <f>IFERROR(INDEX('Отчет о движении готов. прод.'!$C$9:$C$259,MATCH(D1417,'Отчет о движении готов. прод.'!$B$9:$B$259,0),1),"")</f>
        <v/>
      </c>
      <c r="F1417" s="51" t="str">
        <f>IFERROR(INDEX('Отчет о движении готов. прод.'!$D$9:$D$259,MATCH(D1417,'Отчет о движении готов. прод.'!$B$9:$B$259,0),1),"")</f>
        <v/>
      </c>
      <c r="G1417" s="8"/>
      <c r="H1417" s="55"/>
    </row>
    <row r="1418" spans="1:8">
      <c r="A1418" s="4"/>
      <c r="B1418" s="54"/>
      <c r="C1418" s="5"/>
      <c r="D1418" s="5"/>
      <c r="E1418" s="50" t="str">
        <f>IFERROR(INDEX('Отчет о движении готов. прод.'!$C$9:$C$259,MATCH(D1418,'Отчет о движении готов. прод.'!$B$9:$B$259,0),1),"")</f>
        <v/>
      </c>
      <c r="F1418" s="51" t="str">
        <f>IFERROR(INDEX('Отчет о движении готов. прод.'!$D$9:$D$259,MATCH(D1418,'Отчет о движении готов. прод.'!$B$9:$B$259,0),1),"")</f>
        <v/>
      </c>
      <c r="G1418" s="8"/>
      <c r="H1418" s="55"/>
    </row>
    <row r="1419" spans="1:8">
      <c r="A1419" s="4"/>
      <c r="B1419" s="54"/>
      <c r="C1419" s="5"/>
      <c r="D1419" s="5"/>
      <c r="E1419" s="50" t="str">
        <f>IFERROR(INDEX('Отчет о движении готов. прод.'!$C$9:$C$259,MATCH(D1419,'Отчет о движении готов. прод.'!$B$9:$B$259,0),1),"")</f>
        <v/>
      </c>
      <c r="F1419" s="51" t="str">
        <f>IFERROR(INDEX('Отчет о движении готов. прод.'!$D$9:$D$259,MATCH(D1419,'Отчет о движении готов. прод.'!$B$9:$B$259,0),1),"")</f>
        <v/>
      </c>
      <c r="G1419" s="8"/>
      <c r="H1419" s="55"/>
    </row>
    <row r="1420" spans="1:8">
      <c r="A1420" s="4"/>
      <c r="B1420" s="54"/>
      <c r="C1420" s="5"/>
      <c r="D1420" s="5"/>
      <c r="E1420" s="50" t="str">
        <f>IFERROR(INDEX('Отчет о движении готов. прод.'!$C$9:$C$259,MATCH(D1420,'Отчет о движении готов. прод.'!$B$9:$B$259,0),1),"")</f>
        <v/>
      </c>
      <c r="F1420" s="51" t="str">
        <f>IFERROR(INDEX('Отчет о движении готов. прод.'!$D$9:$D$259,MATCH(D1420,'Отчет о движении готов. прод.'!$B$9:$B$259,0),1),"")</f>
        <v/>
      </c>
      <c r="G1420" s="8"/>
      <c r="H1420" s="55"/>
    </row>
    <row r="1421" spans="1:8">
      <c r="A1421" s="4"/>
      <c r="B1421" s="54"/>
      <c r="C1421" s="5"/>
      <c r="D1421" s="5"/>
      <c r="E1421" s="50" t="str">
        <f>IFERROR(INDEX('Отчет о движении готов. прод.'!$C$9:$C$259,MATCH(D1421,'Отчет о движении готов. прод.'!$B$9:$B$259,0),1),"")</f>
        <v/>
      </c>
      <c r="F1421" s="51" t="str">
        <f>IFERROR(INDEX('Отчет о движении готов. прод.'!$D$9:$D$259,MATCH(D1421,'Отчет о движении готов. прод.'!$B$9:$B$259,0),1),"")</f>
        <v/>
      </c>
      <c r="G1421" s="8"/>
      <c r="H1421" s="55"/>
    </row>
    <row r="1422" spans="1:8">
      <c r="A1422" s="4"/>
      <c r="B1422" s="54"/>
      <c r="C1422" s="5"/>
      <c r="D1422" s="5"/>
      <c r="E1422" s="50" t="str">
        <f>IFERROR(INDEX('Отчет о движении готов. прод.'!$C$9:$C$259,MATCH(D1422,'Отчет о движении готов. прод.'!$B$9:$B$259,0),1),"")</f>
        <v/>
      </c>
      <c r="F1422" s="51" t="str">
        <f>IFERROR(INDEX('Отчет о движении готов. прод.'!$D$9:$D$259,MATCH(D1422,'Отчет о движении готов. прод.'!$B$9:$B$259,0),1),"")</f>
        <v/>
      </c>
      <c r="G1422" s="8"/>
      <c r="H1422" s="55"/>
    </row>
    <row r="1423" spans="1:8">
      <c r="A1423" s="4"/>
      <c r="B1423" s="54"/>
      <c r="C1423" s="5"/>
      <c r="D1423" s="5"/>
      <c r="E1423" s="50" t="str">
        <f>IFERROR(INDEX('Отчет о движении готов. прод.'!$C$9:$C$259,MATCH(D1423,'Отчет о движении готов. прод.'!$B$9:$B$259,0),1),"")</f>
        <v/>
      </c>
      <c r="F1423" s="51" t="str">
        <f>IFERROR(INDEX('Отчет о движении готов. прод.'!$D$9:$D$259,MATCH(D1423,'Отчет о движении готов. прод.'!$B$9:$B$259,0),1),"")</f>
        <v/>
      </c>
      <c r="G1423" s="8"/>
      <c r="H1423" s="55"/>
    </row>
    <row r="1424" spans="1:8">
      <c r="A1424" s="4"/>
      <c r="B1424" s="54"/>
      <c r="C1424" s="5"/>
      <c r="D1424" s="5"/>
      <c r="E1424" s="50" t="str">
        <f>IFERROR(INDEX('Отчет о движении готов. прод.'!$C$9:$C$259,MATCH(D1424,'Отчет о движении готов. прод.'!$B$9:$B$259,0),1),"")</f>
        <v/>
      </c>
      <c r="F1424" s="51" t="str">
        <f>IFERROR(INDEX('Отчет о движении готов. прод.'!$D$9:$D$259,MATCH(D1424,'Отчет о движении готов. прод.'!$B$9:$B$259,0),1),"")</f>
        <v/>
      </c>
      <c r="G1424" s="8"/>
      <c r="H1424" s="55"/>
    </row>
    <row r="1425" spans="1:8">
      <c r="A1425" s="4"/>
      <c r="B1425" s="54"/>
      <c r="C1425" s="5"/>
      <c r="D1425" s="5"/>
      <c r="E1425" s="50" t="str">
        <f>IFERROR(INDEX('Отчет о движении готов. прод.'!$C$9:$C$259,MATCH(D1425,'Отчет о движении готов. прод.'!$B$9:$B$259,0),1),"")</f>
        <v/>
      </c>
      <c r="F1425" s="51" t="str">
        <f>IFERROR(INDEX('Отчет о движении готов. прод.'!$D$9:$D$259,MATCH(D1425,'Отчет о движении готов. прод.'!$B$9:$B$259,0),1),"")</f>
        <v/>
      </c>
      <c r="G1425" s="8"/>
      <c r="H1425" s="55"/>
    </row>
    <row r="1426" spans="1:8">
      <c r="A1426" s="4"/>
      <c r="B1426" s="54"/>
      <c r="C1426" s="5"/>
      <c r="D1426" s="5"/>
      <c r="E1426" s="50" t="str">
        <f>IFERROR(INDEX('Отчет о движении готов. прод.'!$C$9:$C$259,MATCH(D1426,'Отчет о движении готов. прод.'!$B$9:$B$259,0),1),"")</f>
        <v/>
      </c>
      <c r="F1426" s="51" t="str">
        <f>IFERROR(INDEX('Отчет о движении готов. прод.'!$D$9:$D$259,MATCH(D1426,'Отчет о движении готов. прод.'!$B$9:$B$259,0),1),"")</f>
        <v/>
      </c>
      <c r="G1426" s="8"/>
      <c r="H1426" s="55"/>
    </row>
    <row r="1427" spans="1:8">
      <c r="A1427" s="4"/>
      <c r="B1427" s="54"/>
      <c r="C1427" s="5"/>
      <c r="D1427" s="5"/>
      <c r="E1427" s="50" t="str">
        <f>IFERROR(INDEX('Отчет о движении готов. прод.'!$C$9:$C$259,MATCH(D1427,'Отчет о движении готов. прод.'!$B$9:$B$259,0),1),"")</f>
        <v/>
      </c>
      <c r="F1427" s="51" t="str">
        <f>IFERROR(INDEX('Отчет о движении готов. прод.'!$D$9:$D$259,MATCH(D1427,'Отчет о движении готов. прод.'!$B$9:$B$259,0),1),"")</f>
        <v/>
      </c>
      <c r="G1427" s="8"/>
      <c r="H1427" s="55"/>
    </row>
    <row r="1428" spans="1:8">
      <c r="A1428" s="4"/>
      <c r="B1428" s="54"/>
      <c r="C1428" s="5"/>
      <c r="D1428" s="5"/>
      <c r="E1428" s="50" t="str">
        <f>IFERROR(INDEX('Отчет о движении готов. прод.'!$C$9:$C$259,MATCH(D1428,'Отчет о движении готов. прод.'!$B$9:$B$259,0),1),"")</f>
        <v/>
      </c>
      <c r="F1428" s="51" t="str">
        <f>IFERROR(INDEX('Отчет о движении готов. прод.'!$D$9:$D$259,MATCH(D1428,'Отчет о движении готов. прод.'!$B$9:$B$259,0),1),"")</f>
        <v/>
      </c>
      <c r="G1428" s="8"/>
      <c r="H1428" s="55"/>
    </row>
    <row r="1429" spans="1:8">
      <c r="A1429" s="4"/>
      <c r="B1429" s="54"/>
      <c r="C1429" s="5"/>
      <c r="D1429" s="5"/>
      <c r="E1429" s="50" t="str">
        <f>IFERROR(INDEX('Отчет о движении готов. прод.'!$C$9:$C$259,MATCH(D1429,'Отчет о движении готов. прод.'!$B$9:$B$259,0),1),"")</f>
        <v/>
      </c>
      <c r="F1429" s="51" t="str">
        <f>IFERROR(INDEX('Отчет о движении готов. прод.'!$D$9:$D$259,MATCH(D1429,'Отчет о движении готов. прод.'!$B$9:$B$259,0),1),"")</f>
        <v/>
      </c>
      <c r="G1429" s="8"/>
      <c r="H1429" s="55"/>
    </row>
    <row r="1430" spans="1:8">
      <c r="A1430" s="4"/>
      <c r="B1430" s="54"/>
      <c r="C1430" s="5"/>
      <c r="D1430" s="5"/>
      <c r="E1430" s="50" t="str">
        <f>IFERROR(INDEX('Отчет о движении готов. прод.'!$C$9:$C$259,MATCH(D1430,'Отчет о движении готов. прод.'!$B$9:$B$259,0),1),"")</f>
        <v/>
      </c>
      <c r="F1430" s="51" t="str">
        <f>IFERROR(INDEX('Отчет о движении готов. прод.'!$D$9:$D$259,MATCH(D1430,'Отчет о движении готов. прод.'!$B$9:$B$259,0),1),"")</f>
        <v/>
      </c>
      <c r="G1430" s="8"/>
      <c r="H1430" s="55"/>
    </row>
    <row r="1431" spans="1:8">
      <c r="A1431" s="4"/>
      <c r="B1431" s="54"/>
      <c r="C1431" s="5"/>
      <c r="D1431" s="5"/>
      <c r="E1431" s="50" t="str">
        <f>IFERROR(INDEX('Отчет о движении готов. прод.'!$C$9:$C$259,MATCH(D1431,'Отчет о движении готов. прод.'!$B$9:$B$259,0),1),"")</f>
        <v/>
      </c>
      <c r="F1431" s="51" t="str">
        <f>IFERROR(INDEX('Отчет о движении готов. прод.'!$D$9:$D$259,MATCH(D1431,'Отчет о движении готов. прод.'!$B$9:$B$259,0),1),"")</f>
        <v/>
      </c>
      <c r="G1431" s="8"/>
      <c r="H1431" s="55"/>
    </row>
    <row r="1432" spans="1:8">
      <c r="A1432" s="4"/>
      <c r="B1432" s="54"/>
      <c r="C1432" s="5"/>
      <c r="D1432" s="5"/>
      <c r="E1432" s="50" t="str">
        <f>IFERROR(INDEX('Отчет о движении готов. прод.'!$C$9:$C$259,MATCH(D1432,'Отчет о движении готов. прод.'!$B$9:$B$259,0),1),"")</f>
        <v/>
      </c>
      <c r="F1432" s="51" t="str">
        <f>IFERROR(INDEX('Отчет о движении готов. прод.'!$D$9:$D$259,MATCH(D1432,'Отчет о движении готов. прод.'!$B$9:$B$259,0),1),"")</f>
        <v/>
      </c>
      <c r="G1432" s="8"/>
      <c r="H1432" s="55"/>
    </row>
    <row r="1433" spans="1:8">
      <c r="A1433" s="4"/>
      <c r="B1433" s="54"/>
      <c r="C1433" s="5"/>
      <c r="D1433" s="5"/>
      <c r="E1433" s="50" t="str">
        <f>IFERROR(INDEX('Отчет о движении готов. прод.'!$C$9:$C$259,MATCH(D1433,'Отчет о движении готов. прод.'!$B$9:$B$259,0),1),"")</f>
        <v/>
      </c>
      <c r="F1433" s="51" t="str">
        <f>IFERROR(INDEX('Отчет о движении готов. прод.'!$D$9:$D$259,MATCH(D1433,'Отчет о движении готов. прод.'!$B$9:$B$259,0),1),"")</f>
        <v/>
      </c>
      <c r="G1433" s="8"/>
      <c r="H1433" s="55"/>
    </row>
    <row r="1434" spans="1:8">
      <c r="A1434" s="4"/>
      <c r="B1434" s="54"/>
      <c r="C1434" s="5"/>
      <c r="D1434" s="5"/>
      <c r="E1434" s="50" t="str">
        <f>IFERROR(INDEX('Отчет о движении готов. прод.'!$C$9:$C$259,MATCH(D1434,'Отчет о движении готов. прод.'!$B$9:$B$259,0),1),"")</f>
        <v/>
      </c>
      <c r="F1434" s="51" t="str">
        <f>IFERROR(INDEX('Отчет о движении готов. прод.'!$D$9:$D$259,MATCH(D1434,'Отчет о движении готов. прод.'!$B$9:$B$259,0),1),"")</f>
        <v/>
      </c>
      <c r="G1434" s="8"/>
      <c r="H1434" s="55"/>
    </row>
    <row r="1435" spans="1:8">
      <c r="A1435" s="4"/>
      <c r="B1435" s="54"/>
      <c r="C1435" s="5"/>
      <c r="D1435" s="5"/>
      <c r="E1435" s="50" t="str">
        <f>IFERROR(INDEX('Отчет о движении готов. прод.'!$C$9:$C$259,MATCH(D1435,'Отчет о движении готов. прод.'!$B$9:$B$259,0),1),"")</f>
        <v/>
      </c>
      <c r="F1435" s="51" t="str">
        <f>IFERROR(INDEX('Отчет о движении готов. прод.'!$D$9:$D$259,MATCH(D1435,'Отчет о движении готов. прод.'!$B$9:$B$259,0),1),"")</f>
        <v/>
      </c>
      <c r="G1435" s="8"/>
      <c r="H1435" s="55"/>
    </row>
    <row r="1436" spans="1:8">
      <c r="A1436" s="4"/>
      <c r="B1436" s="54"/>
      <c r="C1436" s="5"/>
      <c r="D1436" s="5"/>
      <c r="E1436" s="50" t="str">
        <f>IFERROR(INDEX('Отчет о движении готов. прод.'!$C$9:$C$259,MATCH(D1436,'Отчет о движении готов. прод.'!$B$9:$B$259,0),1),"")</f>
        <v/>
      </c>
      <c r="F1436" s="51" t="str">
        <f>IFERROR(INDEX('Отчет о движении готов. прод.'!$D$9:$D$259,MATCH(D1436,'Отчет о движении готов. прод.'!$B$9:$B$259,0),1),"")</f>
        <v/>
      </c>
      <c r="G1436" s="8"/>
      <c r="H1436" s="55"/>
    </row>
    <row r="1437" spans="1:8">
      <c r="A1437" s="4"/>
      <c r="B1437" s="54"/>
      <c r="C1437" s="5"/>
      <c r="D1437" s="5"/>
      <c r="E1437" s="50" t="str">
        <f>IFERROR(INDEX('Отчет о движении готов. прод.'!$C$9:$C$259,MATCH(D1437,'Отчет о движении готов. прод.'!$B$9:$B$259,0),1),"")</f>
        <v/>
      </c>
      <c r="F1437" s="51" t="str">
        <f>IFERROR(INDEX('Отчет о движении готов. прод.'!$D$9:$D$259,MATCH(D1437,'Отчет о движении готов. прод.'!$B$9:$B$259,0),1),"")</f>
        <v/>
      </c>
      <c r="G1437" s="8"/>
      <c r="H1437" s="55"/>
    </row>
    <row r="1438" spans="1:8">
      <c r="A1438" s="4"/>
      <c r="B1438" s="54"/>
      <c r="C1438" s="5"/>
      <c r="D1438" s="5"/>
      <c r="E1438" s="50" t="str">
        <f>IFERROR(INDEX('Отчет о движении готов. прод.'!$C$9:$C$259,MATCH(D1438,'Отчет о движении готов. прод.'!$B$9:$B$259,0),1),"")</f>
        <v/>
      </c>
      <c r="F1438" s="51" t="str">
        <f>IFERROR(INDEX('Отчет о движении готов. прод.'!$D$9:$D$259,MATCH(D1438,'Отчет о движении готов. прод.'!$B$9:$B$259,0),1),"")</f>
        <v/>
      </c>
      <c r="G1438" s="8"/>
      <c r="H1438" s="55"/>
    </row>
    <row r="1439" spans="1:8">
      <c r="A1439" s="4"/>
      <c r="B1439" s="54"/>
      <c r="C1439" s="5"/>
      <c r="D1439" s="5"/>
      <c r="E1439" s="50" t="str">
        <f>IFERROR(INDEX('Отчет о движении готов. прод.'!$C$9:$C$259,MATCH(D1439,'Отчет о движении готов. прод.'!$B$9:$B$259,0),1),"")</f>
        <v/>
      </c>
      <c r="F1439" s="51" t="str">
        <f>IFERROR(INDEX('Отчет о движении готов. прод.'!$D$9:$D$259,MATCH(D1439,'Отчет о движении готов. прод.'!$B$9:$B$259,0),1),"")</f>
        <v/>
      </c>
      <c r="G1439" s="8"/>
      <c r="H1439" s="55"/>
    </row>
    <row r="1440" spans="1:8">
      <c r="A1440" s="4"/>
      <c r="B1440" s="54"/>
      <c r="C1440" s="5"/>
      <c r="D1440" s="5"/>
      <c r="E1440" s="50" t="str">
        <f>IFERROR(INDEX('Отчет о движении готов. прод.'!$C$9:$C$259,MATCH(D1440,'Отчет о движении готов. прод.'!$B$9:$B$259,0),1),"")</f>
        <v/>
      </c>
      <c r="F1440" s="51" t="str">
        <f>IFERROR(INDEX('Отчет о движении готов. прод.'!$D$9:$D$259,MATCH(D1440,'Отчет о движении готов. прод.'!$B$9:$B$259,0),1),"")</f>
        <v/>
      </c>
      <c r="G1440" s="8"/>
      <c r="H1440" s="55"/>
    </row>
    <row r="1441" spans="1:8">
      <c r="A1441" s="4"/>
      <c r="B1441" s="54"/>
      <c r="C1441" s="5"/>
      <c r="D1441" s="5"/>
      <c r="E1441" s="50" t="str">
        <f>IFERROR(INDEX('Отчет о движении готов. прод.'!$C$9:$C$259,MATCH(D1441,'Отчет о движении готов. прод.'!$B$9:$B$259,0),1),"")</f>
        <v/>
      </c>
      <c r="F1441" s="51" t="str">
        <f>IFERROR(INDEX('Отчет о движении готов. прод.'!$D$9:$D$259,MATCH(D1441,'Отчет о движении готов. прод.'!$B$9:$B$259,0),1),"")</f>
        <v/>
      </c>
      <c r="G1441" s="8"/>
      <c r="H1441" s="55"/>
    </row>
    <row r="1442" spans="1:8">
      <c r="A1442" s="4"/>
      <c r="B1442" s="54"/>
      <c r="C1442" s="5"/>
      <c r="D1442" s="5"/>
      <c r="E1442" s="50" t="str">
        <f>IFERROR(INDEX('Отчет о движении готов. прод.'!$C$9:$C$259,MATCH(D1442,'Отчет о движении готов. прод.'!$B$9:$B$259,0),1),"")</f>
        <v/>
      </c>
      <c r="F1442" s="51" t="str">
        <f>IFERROR(INDEX('Отчет о движении готов. прод.'!$D$9:$D$259,MATCH(D1442,'Отчет о движении готов. прод.'!$B$9:$B$259,0),1),"")</f>
        <v/>
      </c>
      <c r="G1442" s="8"/>
      <c r="H1442" s="55"/>
    </row>
    <row r="1443" spans="1:8">
      <c r="A1443" s="4"/>
      <c r="B1443" s="54"/>
      <c r="C1443" s="5"/>
      <c r="D1443" s="5"/>
      <c r="E1443" s="50" t="str">
        <f>IFERROR(INDEX('Отчет о движении готов. прод.'!$C$9:$C$259,MATCH(D1443,'Отчет о движении готов. прод.'!$B$9:$B$259,0),1),"")</f>
        <v/>
      </c>
      <c r="F1443" s="51" t="str">
        <f>IFERROR(INDEX('Отчет о движении готов. прод.'!$D$9:$D$259,MATCH(D1443,'Отчет о движении готов. прод.'!$B$9:$B$259,0),1),"")</f>
        <v/>
      </c>
      <c r="G1443" s="8"/>
      <c r="H1443" s="55"/>
    </row>
    <row r="1444" spans="1:8">
      <c r="A1444" s="4"/>
      <c r="B1444" s="54"/>
      <c r="C1444" s="5"/>
      <c r="D1444" s="5"/>
      <c r="E1444" s="50" t="str">
        <f>IFERROR(INDEX('Отчет о движении готов. прод.'!$C$9:$C$259,MATCH(D1444,'Отчет о движении готов. прод.'!$B$9:$B$259,0),1),"")</f>
        <v/>
      </c>
      <c r="F1444" s="51" t="str">
        <f>IFERROR(INDEX('Отчет о движении готов. прод.'!$D$9:$D$259,MATCH(D1444,'Отчет о движении готов. прод.'!$B$9:$B$259,0),1),"")</f>
        <v/>
      </c>
      <c r="G1444" s="8"/>
      <c r="H1444" s="55"/>
    </row>
    <row r="1445" spans="1:8">
      <c r="A1445" s="4"/>
      <c r="B1445" s="54"/>
      <c r="C1445" s="5"/>
      <c r="D1445" s="5"/>
      <c r="E1445" s="50" t="str">
        <f>IFERROR(INDEX('Отчет о движении готов. прод.'!$C$9:$C$259,MATCH(D1445,'Отчет о движении готов. прод.'!$B$9:$B$259,0),1),"")</f>
        <v/>
      </c>
      <c r="F1445" s="51" t="str">
        <f>IFERROR(INDEX('Отчет о движении готов. прод.'!$D$9:$D$259,MATCH(D1445,'Отчет о движении готов. прод.'!$B$9:$B$259,0),1),"")</f>
        <v/>
      </c>
      <c r="G1445" s="8"/>
      <c r="H1445" s="55"/>
    </row>
    <row r="1446" spans="1:8">
      <c r="A1446" s="4"/>
      <c r="B1446" s="54"/>
      <c r="C1446" s="5"/>
      <c r="D1446" s="5"/>
      <c r="E1446" s="50" t="str">
        <f>IFERROR(INDEX('Отчет о движении готов. прод.'!$C$9:$C$259,MATCH(D1446,'Отчет о движении готов. прод.'!$B$9:$B$259,0),1),"")</f>
        <v/>
      </c>
      <c r="F1446" s="51" t="str">
        <f>IFERROR(INDEX('Отчет о движении готов. прод.'!$D$9:$D$259,MATCH(D1446,'Отчет о движении готов. прод.'!$B$9:$B$259,0),1),"")</f>
        <v/>
      </c>
      <c r="G1446" s="8"/>
      <c r="H1446" s="55"/>
    </row>
    <row r="1447" spans="1:8">
      <c r="A1447" s="4"/>
      <c r="B1447" s="54"/>
      <c r="C1447" s="5"/>
      <c r="D1447" s="5"/>
      <c r="E1447" s="50" t="str">
        <f>IFERROR(INDEX('Отчет о движении готов. прод.'!$C$9:$C$259,MATCH(D1447,'Отчет о движении готов. прод.'!$B$9:$B$259,0),1),"")</f>
        <v/>
      </c>
      <c r="F1447" s="51" t="str">
        <f>IFERROR(INDEX('Отчет о движении готов. прод.'!$D$9:$D$259,MATCH(D1447,'Отчет о движении готов. прод.'!$B$9:$B$259,0),1),"")</f>
        <v/>
      </c>
      <c r="G1447" s="8"/>
      <c r="H1447" s="55"/>
    </row>
    <row r="1448" spans="1:8">
      <c r="A1448" s="4"/>
      <c r="B1448" s="54"/>
      <c r="C1448" s="5"/>
      <c r="D1448" s="5"/>
      <c r="E1448" s="50" t="str">
        <f>IFERROR(INDEX('Отчет о движении готов. прод.'!$C$9:$C$259,MATCH(D1448,'Отчет о движении готов. прод.'!$B$9:$B$259,0),1),"")</f>
        <v/>
      </c>
      <c r="F1448" s="51" t="str">
        <f>IFERROR(INDEX('Отчет о движении готов. прод.'!$D$9:$D$259,MATCH(D1448,'Отчет о движении готов. прод.'!$B$9:$B$259,0),1),"")</f>
        <v/>
      </c>
      <c r="G1448" s="8"/>
      <c r="H1448" s="55"/>
    </row>
    <row r="1449" spans="1:8">
      <c r="A1449" s="4"/>
      <c r="B1449" s="54"/>
      <c r="C1449" s="5"/>
      <c r="D1449" s="5"/>
      <c r="E1449" s="50" t="str">
        <f>IFERROR(INDEX('Отчет о движении готов. прод.'!$C$9:$C$259,MATCH(D1449,'Отчет о движении готов. прод.'!$B$9:$B$259,0),1),"")</f>
        <v/>
      </c>
      <c r="F1449" s="51" t="str">
        <f>IFERROR(INDEX('Отчет о движении готов. прод.'!$D$9:$D$259,MATCH(D1449,'Отчет о движении готов. прод.'!$B$9:$B$259,0),1),"")</f>
        <v/>
      </c>
      <c r="G1449" s="8"/>
      <c r="H1449" s="55"/>
    </row>
    <row r="1450" spans="1:8">
      <c r="A1450" s="4"/>
      <c r="B1450" s="54"/>
      <c r="C1450" s="5"/>
      <c r="D1450" s="5"/>
      <c r="E1450" s="50" t="str">
        <f>IFERROR(INDEX('Отчет о движении готов. прод.'!$C$9:$C$259,MATCH(D1450,'Отчет о движении готов. прод.'!$B$9:$B$259,0),1),"")</f>
        <v/>
      </c>
      <c r="F1450" s="51" t="str">
        <f>IFERROR(INDEX('Отчет о движении готов. прод.'!$D$9:$D$259,MATCH(D1450,'Отчет о движении готов. прод.'!$B$9:$B$259,0),1),"")</f>
        <v/>
      </c>
      <c r="G1450" s="8"/>
      <c r="H1450" s="55"/>
    </row>
    <row r="1451" spans="1:8">
      <c r="A1451" s="4"/>
      <c r="B1451" s="54"/>
      <c r="C1451" s="5"/>
      <c r="D1451" s="5"/>
      <c r="E1451" s="50" t="str">
        <f>IFERROR(INDEX('Отчет о движении готов. прод.'!$C$9:$C$259,MATCH(D1451,'Отчет о движении готов. прод.'!$B$9:$B$259,0),1),"")</f>
        <v/>
      </c>
      <c r="F1451" s="51" t="str">
        <f>IFERROR(INDEX('Отчет о движении готов. прод.'!$D$9:$D$259,MATCH(D1451,'Отчет о движении готов. прод.'!$B$9:$B$259,0),1),"")</f>
        <v/>
      </c>
      <c r="G1451" s="8"/>
      <c r="H1451" s="55"/>
    </row>
    <row r="1452" spans="1:8">
      <c r="A1452" s="4"/>
      <c r="B1452" s="54"/>
      <c r="C1452" s="5"/>
      <c r="D1452" s="5"/>
      <c r="E1452" s="50" t="str">
        <f>IFERROR(INDEX('Отчет о движении готов. прод.'!$C$9:$C$259,MATCH(D1452,'Отчет о движении готов. прод.'!$B$9:$B$259,0),1),"")</f>
        <v/>
      </c>
      <c r="F1452" s="51" t="str">
        <f>IFERROR(INDEX('Отчет о движении готов. прод.'!$D$9:$D$259,MATCH(D1452,'Отчет о движении готов. прод.'!$B$9:$B$259,0),1),"")</f>
        <v/>
      </c>
      <c r="G1452" s="8"/>
      <c r="H1452" s="55"/>
    </row>
    <row r="1453" spans="1:8">
      <c r="A1453" s="4"/>
      <c r="B1453" s="54"/>
      <c r="C1453" s="5"/>
      <c r="D1453" s="5"/>
      <c r="E1453" s="50" t="str">
        <f>IFERROR(INDEX('Отчет о движении готов. прод.'!$C$9:$C$259,MATCH(D1453,'Отчет о движении готов. прод.'!$B$9:$B$259,0),1),"")</f>
        <v/>
      </c>
      <c r="F1453" s="51" t="str">
        <f>IFERROR(INDEX('Отчет о движении готов. прод.'!$D$9:$D$259,MATCH(D1453,'Отчет о движении готов. прод.'!$B$9:$B$259,0),1),"")</f>
        <v/>
      </c>
      <c r="G1453" s="8"/>
      <c r="H1453" s="55"/>
    </row>
    <row r="1454" spans="1:8">
      <c r="A1454" s="4"/>
      <c r="B1454" s="54"/>
      <c r="C1454" s="5"/>
      <c r="D1454" s="5"/>
      <c r="E1454" s="50" t="str">
        <f>IFERROR(INDEX('Отчет о движении готов. прод.'!$C$9:$C$259,MATCH(D1454,'Отчет о движении готов. прод.'!$B$9:$B$259,0),1),"")</f>
        <v/>
      </c>
      <c r="F1454" s="51" t="str">
        <f>IFERROR(INDEX('Отчет о движении готов. прод.'!$D$9:$D$259,MATCH(D1454,'Отчет о движении готов. прод.'!$B$9:$B$259,0),1),"")</f>
        <v/>
      </c>
      <c r="G1454" s="8"/>
      <c r="H1454" s="55"/>
    </row>
    <row r="1455" spans="1:8">
      <c r="A1455" s="4"/>
      <c r="B1455" s="54"/>
      <c r="C1455" s="5"/>
      <c r="D1455" s="5"/>
      <c r="E1455" s="50" t="str">
        <f>IFERROR(INDEX('Отчет о движении готов. прод.'!$C$9:$C$259,MATCH(D1455,'Отчет о движении готов. прод.'!$B$9:$B$259,0),1),"")</f>
        <v/>
      </c>
      <c r="F1455" s="51" t="str">
        <f>IFERROR(INDEX('Отчет о движении готов. прод.'!$D$9:$D$259,MATCH(D1455,'Отчет о движении готов. прод.'!$B$9:$B$259,0),1),"")</f>
        <v/>
      </c>
      <c r="G1455" s="8"/>
      <c r="H1455" s="55"/>
    </row>
    <row r="1456" spans="1:8">
      <c r="A1456" s="4"/>
      <c r="B1456" s="54"/>
      <c r="C1456" s="5"/>
      <c r="D1456" s="5"/>
      <c r="E1456" s="50" t="str">
        <f>IFERROR(INDEX('Отчет о движении готов. прод.'!$C$9:$C$259,MATCH(D1456,'Отчет о движении готов. прод.'!$B$9:$B$259,0),1),"")</f>
        <v/>
      </c>
      <c r="F1456" s="51" t="str">
        <f>IFERROR(INDEX('Отчет о движении готов. прод.'!$D$9:$D$259,MATCH(D1456,'Отчет о движении готов. прод.'!$B$9:$B$259,0),1),"")</f>
        <v/>
      </c>
      <c r="G1456" s="8"/>
      <c r="H1456" s="55"/>
    </row>
    <row r="1457" spans="1:8">
      <c r="A1457" s="4"/>
      <c r="B1457" s="54"/>
      <c r="C1457" s="5"/>
      <c r="D1457" s="5"/>
      <c r="E1457" s="50" t="str">
        <f>IFERROR(INDEX('Отчет о движении готов. прод.'!$C$9:$C$259,MATCH(D1457,'Отчет о движении готов. прод.'!$B$9:$B$259,0),1),"")</f>
        <v/>
      </c>
      <c r="F1457" s="51" t="str">
        <f>IFERROR(INDEX('Отчет о движении готов. прод.'!$D$9:$D$259,MATCH(D1457,'Отчет о движении готов. прод.'!$B$9:$B$259,0),1),"")</f>
        <v/>
      </c>
      <c r="G1457" s="8"/>
      <c r="H1457" s="55"/>
    </row>
    <row r="1458" spans="1:8">
      <c r="A1458" s="4"/>
      <c r="B1458" s="54"/>
      <c r="C1458" s="5"/>
      <c r="D1458" s="5"/>
      <c r="E1458" s="50" t="str">
        <f>IFERROR(INDEX('Отчет о движении готов. прод.'!$C$9:$C$259,MATCH(D1458,'Отчет о движении готов. прод.'!$B$9:$B$259,0),1),"")</f>
        <v/>
      </c>
      <c r="F1458" s="51" t="str">
        <f>IFERROR(INDEX('Отчет о движении готов. прод.'!$D$9:$D$259,MATCH(D1458,'Отчет о движении готов. прод.'!$B$9:$B$259,0),1),"")</f>
        <v/>
      </c>
      <c r="G1458" s="8"/>
      <c r="H1458" s="55"/>
    </row>
    <row r="1459" spans="1:8">
      <c r="A1459" s="4"/>
      <c r="B1459" s="54"/>
      <c r="C1459" s="5"/>
      <c r="D1459" s="5"/>
      <c r="E1459" s="50" t="str">
        <f>IFERROR(INDEX('Отчет о движении готов. прод.'!$C$9:$C$259,MATCH(D1459,'Отчет о движении готов. прод.'!$B$9:$B$259,0),1),"")</f>
        <v/>
      </c>
      <c r="F1459" s="51" t="str">
        <f>IFERROR(INDEX('Отчет о движении готов. прод.'!$D$9:$D$259,MATCH(D1459,'Отчет о движении готов. прод.'!$B$9:$B$259,0),1),"")</f>
        <v/>
      </c>
      <c r="G1459" s="8"/>
      <c r="H1459" s="55"/>
    </row>
    <row r="1460" spans="1:8">
      <c r="A1460" s="4"/>
      <c r="B1460" s="54"/>
      <c r="C1460" s="5"/>
      <c r="D1460" s="5"/>
      <c r="E1460" s="50" t="str">
        <f>IFERROR(INDEX('Отчет о движении готов. прод.'!$C$9:$C$259,MATCH(D1460,'Отчет о движении готов. прод.'!$B$9:$B$259,0),1),"")</f>
        <v/>
      </c>
      <c r="F1460" s="51" t="str">
        <f>IFERROR(INDEX('Отчет о движении готов. прод.'!$D$9:$D$259,MATCH(D1460,'Отчет о движении готов. прод.'!$B$9:$B$259,0),1),"")</f>
        <v/>
      </c>
      <c r="G1460" s="8"/>
      <c r="H1460" s="55"/>
    </row>
    <row r="1461" spans="1:8">
      <c r="A1461" s="4"/>
      <c r="B1461" s="54"/>
      <c r="C1461" s="5"/>
      <c r="D1461" s="5"/>
      <c r="E1461" s="50" t="str">
        <f>IFERROR(INDEX('Отчет о движении готов. прод.'!$C$9:$C$259,MATCH(D1461,'Отчет о движении готов. прод.'!$B$9:$B$259,0),1),"")</f>
        <v/>
      </c>
      <c r="F1461" s="51" t="str">
        <f>IFERROR(INDEX('Отчет о движении готов. прод.'!$D$9:$D$259,MATCH(D1461,'Отчет о движении готов. прод.'!$B$9:$B$259,0),1),"")</f>
        <v/>
      </c>
      <c r="G1461" s="8"/>
      <c r="H1461" s="55"/>
    </row>
    <row r="1462" spans="1:8">
      <c r="A1462" s="4"/>
      <c r="B1462" s="54"/>
      <c r="C1462" s="5"/>
      <c r="D1462" s="5"/>
      <c r="E1462" s="50" t="str">
        <f>IFERROR(INDEX('Отчет о движении готов. прод.'!$C$9:$C$259,MATCH(D1462,'Отчет о движении готов. прод.'!$B$9:$B$259,0),1),"")</f>
        <v/>
      </c>
      <c r="F1462" s="51" t="str">
        <f>IFERROR(INDEX('Отчет о движении готов. прод.'!$D$9:$D$259,MATCH(D1462,'Отчет о движении готов. прод.'!$B$9:$B$259,0),1),"")</f>
        <v/>
      </c>
      <c r="G1462" s="8"/>
      <c r="H1462" s="55"/>
    </row>
    <row r="1463" spans="1:8">
      <c r="A1463" s="4"/>
      <c r="B1463" s="54"/>
      <c r="C1463" s="5"/>
      <c r="D1463" s="5"/>
      <c r="E1463" s="50" t="str">
        <f>IFERROR(INDEX('Отчет о движении готов. прод.'!$C$9:$C$259,MATCH(D1463,'Отчет о движении готов. прод.'!$B$9:$B$259,0),1),"")</f>
        <v/>
      </c>
      <c r="F1463" s="51" t="str">
        <f>IFERROR(INDEX('Отчет о движении готов. прод.'!$D$9:$D$259,MATCH(D1463,'Отчет о движении готов. прод.'!$B$9:$B$259,0),1),"")</f>
        <v/>
      </c>
      <c r="G1463" s="8"/>
      <c r="H1463" s="55"/>
    </row>
    <row r="1464" spans="1:8">
      <c r="A1464" s="4"/>
      <c r="B1464" s="54"/>
      <c r="C1464" s="5"/>
      <c r="D1464" s="5"/>
      <c r="E1464" s="50" t="str">
        <f>IFERROR(INDEX('Отчет о движении готов. прод.'!$C$9:$C$259,MATCH(D1464,'Отчет о движении готов. прод.'!$B$9:$B$259,0),1),"")</f>
        <v/>
      </c>
      <c r="F1464" s="51" t="str">
        <f>IFERROR(INDEX('Отчет о движении готов. прод.'!$D$9:$D$259,MATCH(D1464,'Отчет о движении готов. прод.'!$B$9:$B$259,0),1),"")</f>
        <v/>
      </c>
      <c r="G1464" s="8"/>
      <c r="H1464" s="55"/>
    </row>
    <row r="1465" spans="1:8">
      <c r="A1465" s="4"/>
      <c r="B1465" s="54"/>
      <c r="C1465" s="5"/>
      <c r="D1465" s="5"/>
      <c r="E1465" s="50" t="str">
        <f>IFERROR(INDEX('Отчет о движении готов. прод.'!$C$9:$C$259,MATCH(D1465,'Отчет о движении готов. прод.'!$B$9:$B$259,0),1),"")</f>
        <v/>
      </c>
      <c r="F1465" s="51" t="str">
        <f>IFERROR(INDEX('Отчет о движении готов. прод.'!$D$9:$D$259,MATCH(D1465,'Отчет о движении готов. прод.'!$B$9:$B$259,0),1),"")</f>
        <v/>
      </c>
      <c r="G1465" s="8"/>
      <c r="H1465" s="55"/>
    </row>
    <row r="1466" spans="1:8">
      <c r="A1466" s="4"/>
      <c r="B1466" s="54"/>
      <c r="C1466" s="5"/>
      <c r="D1466" s="5"/>
      <c r="E1466" s="50" t="str">
        <f>IFERROR(INDEX('Отчет о движении готов. прод.'!$C$9:$C$259,MATCH(D1466,'Отчет о движении готов. прод.'!$B$9:$B$259,0),1),"")</f>
        <v/>
      </c>
      <c r="F1466" s="51" t="str">
        <f>IFERROR(INDEX('Отчет о движении готов. прод.'!$D$9:$D$259,MATCH(D1466,'Отчет о движении готов. прод.'!$B$9:$B$259,0),1),"")</f>
        <v/>
      </c>
      <c r="G1466" s="8"/>
      <c r="H1466" s="55"/>
    </row>
    <row r="1467" spans="1:8">
      <c r="A1467" s="4"/>
      <c r="B1467" s="54"/>
      <c r="C1467" s="5"/>
      <c r="D1467" s="5"/>
      <c r="E1467" s="50" t="str">
        <f>IFERROR(INDEX('Отчет о движении готов. прод.'!$C$9:$C$259,MATCH(D1467,'Отчет о движении готов. прод.'!$B$9:$B$259,0),1),"")</f>
        <v/>
      </c>
      <c r="F1467" s="51" t="str">
        <f>IFERROR(INDEX('Отчет о движении готов. прод.'!$D$9:$D$259,MATCH(D1467,'Отчет о движении готов. прод.'!$B$9:$B$259,0),1),"")</f>
        <v/>
      </c>
      <c r="G1467" s="8"/>
      <c r="H1467" s="55"/>
    </row>
    <row r="1468" spans="1:8">
      <c r="A1468" s="4"/>
      <c r="B1468" s="54"/>
      <c r="C1468" s="5"/>
      <c r="D1468" s="5"/>
      <c r="E1468" s="50" t="str">
        <f>IFERROR(INDEX('Отчет о движении готов. прод.'!$C$9:$C$259,MATCH(D1468,'Отчет о движении готов. прод.'!$B$9:$B$259,0),1),"")</f>
        <v/>
      </c>
      <c r="F1468" s="51" t="str">
        <f>IFERROR(INDEX('Отчет о движении готов. прод.'!$D$9:$D$259,MATCH(D1468,'Отчет о движении готов. прод.'!$B$9:$B$259,0),1),"")</f>
        <v/>
      </c>
      <c r="G1468" s="8"/>
      <c r="H1468" s="55"/>
    </row>
    <row r="1469" spans="1:8">
      <c r="A1469" s="4"/>
      <c r="B1469" s="54"/>
      <c r="C1469" s="5"/>
      <c r="D1469" s="5"/>
      <c r="E1469" s="50" t="str">
        <f>IFERROR(INDEX('Отчет о движении готов. прод.'!$C$9:$C$259,MATCH(D1469,'Отчет о движении готов. прод.'!$B$9:$B$259,0),1),"")</f>
        <v/>
      </c>
      <c r="F1469" s="51" t="str">
        <f>IFERROR(INDEX('Отчет о движении готов. прод.'!$D$9:$D$259,MATCH(D1469,'Отчет о движении готов. прод.'!$B$9:$B$259,0),1),"")</f>
        <v/>
      </c>
      <c r="G1469" s="8"/>
      <c r="H1469" s="55"/>
    </row>
    <row r="1470" spans="1:8">
      <c r="A1470" s="4"/>
      <c r="B1470" s="54"/>
      <c r="C1470" s="5"/>
      <c r="D1470" s="5"/>
      <c r="E1470" s="50" t="str">
        <f>IFERROR(INDEX('Отчет о движении готов. прод.'!$C$9:$C$259,MATCH(D1470,'Отчет о движении готов. прод.'!$B$9:$B$259,0),1),"")</f>
        <v/>
      </c>
      <c r="F1470" s="51" t="str">
        <f>IFERROR(INDEX('Отчет о движении готов. прод.'!$D$9:$D$259,MATCH(D1470,'Отчет о движении готов. прод.'!$B$9:$B$259,0),1),"")</f>
        <v/>
      </c>
      <c r="G1470" s="8"/>
      <c r="H1470" s="55"/>
    </row>
    <row r="1471" spans="1:8">
      <c r="A1471" s="4"/>
      <c r="B1471" s="54"/>
      <c r="C1471" s="5"/>
      <c r="D1471" s="5"/>
      <c r="E1471" s="50" t="str">
        <f>IFERROR(INDEX('Отчет о движении готов. прод.'!$C$9:$C$259,MATCH(D1471,'Отчет о движении готов. прод.'!$B$9:$B$259,0),1),"")</f>
        <v/>
      </c>
      <c r="F1471" s="51" t="str">
        <f>IFERROR(INDEX('Отчет о движении готов. прод.'!$D$9:$D$259,MATCH(D1471,'Отчет о движении готов. прод.'!$B$9:$B$259,0),1),"")</f>
        <v/>
      </c>
      <c r="G1471" s="8"/>
      <c r="H1471" s="55"/>
    </row>
    <row r="1472" spans="1:8">
      <c r="A1472" s="4"/>
      <c r="B1472" s="54"/>
      <c r="C1472" s="5"/>
      <c r="D1472" s="5"/>
      <c r="E1472" s="50" t="str">
        <f>IFERROR(INDEX('Отчет о движении готов. прод.'!$C$9:$C$259,MATCH(D1472,'Отчет о движении готов. прод.'!$B$9:$B$259,0),1),"")</f>
        <v/>
      </c>
      <c r="F1472" s="51" t="str">
        <f>IFERROR(INDEX('Отчет о движении готов. прод.'!$D$9:$D$259,MATCH(D1472,'Отчет о движении готов. прод.'!$B$9:$B$259,0),1),"")</f>
        <v/>
      </c>
      <c r="G1472" s="8"/>
      <c r="H1472" s="55"/>
    </row>
    <row r="1473" spans="1:8">
      <c r="A1473" s="4"/>
      <c r="B1473" s="54"/>
      <c r="C1473" s="5"/>
      <c r="D1473" s="5"/>
      <c r="E1473" s="50" t="str">
        <f>IFERROR(INDEX('Отчет о движении готов. прод.'!$C$9:$C$259,MATCH(D1473,'Отчет о движении готов. прод.'!$B$9:$B$259,0),1),"")</f>
        <v/>
      </c>
      <c r="F1473" s="51" t="str">
        <f>IFERROR(INDEX('Отчет о движении готов. прод.'!$D$9:$D$259,MATCH(D1473,'Отчет о движении готов. прод.'!$B$9:$B$259,0),1),"")</f>
        <v/>
      </c>
      <c r="G1473" s="8"/>
      <c r="H1473" s="55"/>
    </row>
    <row r="1474" spans="1:8">
      <c r="A1474" s="4"/>
      <c r="B1474" s="54"/>
      <c r="C1474" s="5"/>
      <c r="D1474" s="5"/>
      <c r="E1474" s="50" t="str">
        <f>IFERROR(INDEX('Отчет о движении готов. прод.'!$C$9:$C$259,MATCH(D1474,'Отчет о движении готов. прод.'!$B$9:$B$259,0),1),"")</f>
        <v/>
      </c>
      <c r="F1474" s="51" t="str">
        <f>IFERROR(INDEX('Отчет о движении готов. прод.'!$D$9:$D$259,MATCH(D1474,'Отчет о движении готов. прод.'!$B$9:$B$259,0),1),"")</f>
        <v/>
      </c>
      <c r="G1474" s="8"/>
      <c r="H1474" s="55"/>
    </row>
    <row r="1475" spans="1:8">
      <c r="A1475" s="4"/>
      <c r="B1475" s="54"/>
      <c r="C1475" s="5"/>
      <c r="D1475" s="5"/>
      <c r="E1475" s="50" t="str">
        <f>IFERROR(INDEX('Отчет о движении готов. прод.'!$C$9:$C$259,MATCH(D1475,'Отчет о движении готов. прод.'!$B$9:$B$259,0),1),"")</f>
        <v/>
      </c>
      <c r="F1475" s="51" t="str">
        <f>IFERROR(INDEX('Отчет о движении готов. прод.'!$D$9:$D$259,MATCH(D1475,'Отчет о движении готов. прод.'!$B$9:$B$259,0),1),"")</f>
        <v/>
      </c>
      <c r="G1475" s="8"/>
      <c r="H1475" s="55"/>
    </row>
    <row r="1476" spans="1:8">
      <c r="A1476" s="4"/>
      <c r="B1476" s="54"/>
      <c r="C1476" s="5"/>
      <c r="D1476" s="5"/>
      <c r="E1476" s="50" t="str">
        <f>IFERROR(INDEX('Отчет о движении готов. прод.'!$C$9:$C$259,MATCH(D1476,'Отчет о движении готов. прод.'!$B$9:$B$259,0),1),"")</f>
        <v/>
      </c>
      <c r="F1476" s="51" t="str">
        <f>IFERROR(INDEX('Отчет о движении готов. прод.'!$D$9:$D$259,MATCH(D1476,'Отчет о движении готов. прод.'!$B$9:$B$259,0),1),"")</f>
        <v/>
      </c>
      <c r="G1476" s="8"/>
      <c r="H1476" s="55"/>
    </row>
    <row r="1477" spans="1:8">
      <c r="A1477" s="4"/>
      <c r="B1477" s="54"/>
      <c r="C1477" s="5"/>
      <c r="D1477" s="5"/>
      <c r="E1477" s="50" t="str">
        <f>IFERROR(INDEX('Отчет о движении готов. прод.'!$C$9:$C$259,MATCH(D1477,'Отчет о движении готов. прод.'!$B$9:$B$259,0),1),"")</f>
        <v/>
      </c>
      <c r="F1477" s="51" t="str">
        <f>IFERROR(INDEX('Отчет о движении готов. прод.'!$D$9:$D$259,MATCH(D1477,'Отчет о движении готов. прод.'!$B$9:$B$259,0),1),"")</f>
        <v/>
      </c>
      <c r="G1477" s="8"/>
      <c r="H1477" s="55"/>
    </row>
    <row r="1478" spans="1:8">
      <c r="A1478" s="4"/>
      <c r="B1478" s="54"/>
      <c r="C1478" s="5"/>
      <c r="D1478" s="5"/>
      <c r="E1478" s="50" t="str">
        <f>IFERROR(INDEX('Отчет о движении готов. прод.'!$C$9:$C$259,MATCH(D1478,'Отчет о движении готов. прод.'!$B$9:$B$259,0),1),"")</f>
        <v/>
      </c>
      <c r="F1478" s="51" t="str">
        <f>IFERROR(INDEX('Отчет о движении готов. прод.'!$D$9:$D$259,MATCH(D1478,'Отчет о движении готов. прод.'!$B$9:$B$259,0),1),"")</f>
        <v/>
      </c>
      <c r="G1478" s="8"/>
      <c r="H1478" s="55"/>
    </row>
    <row r="1479" spans="1:8">
      <c r="A1479" s="4"/>
      <c r="B1479" s="54"/>
      <c r="C1479" s="5"/>
      <c r="D1479" s="5"/>
      <c r="E1479" s="50" t="str">
        <f>IFERROR(INDEX('Отчет о движении готов. прод.'!$C$9:$C$259,MATCH(D1479,'Отчет о движении готов. прод.'!$B$9:$B$259,0),1),"")</f>
        <v/>
      </c>
      <c r="F1479" s="51" t="str">
        <f>IFERROR(INDEX('Отчет о движении готов. прод.'!$D$9:$D$259,MATCH(D1479,'Отчет о движении готов. прод.'!$B$9:$B$259,0),1),"")</f>
        <v/>
      </c>
      <c r="G1479" s="8"/>
      <c r="H1479" s="55"/>
    </row>
    <row r="1480" spans="1:8">
      <c r="A1480" s="4"/>
      <c r="B1480" s="54"/>
      <c r="C1480" s="5"/>
      <c r="D1480" s="5"/>
      <c r="E1480" s="50" t="str">
        <f>IFERROR(INDEX('Отчет о движении готов. прод.'!$C$9:$C$259,MATCH(D1480,'Отчет о движении готов. прод.'!$B$9:$B$259,0),1),"")</f>
        <v/>
      </c>
      <c r="F1480" s="51" t="str">
        <f>IFERROR(INDEX('Отчет о движении готов. прод.'!$D$9:$D$259,MATCH(D1480,'Отчет о движении готов. прод.'!$B$9:$B$259,0),1),"")</f>
        <v/>
      </c>
      <c r="G1480" s="8"/>
      <c r="H1480" s="55"/>
    </row>
    <row r="1481" spans="1:8">
      <c r="A1481" s="4"/>
      <c r="B1481" s="54"/>
      <c r="C1481" s="5"/>
      <c r="D1481" s="5"/>
      <c r="E1481" s="50" t="str">
        <f>IFERROR(INDEX('Отчет о движении готов. прод.'!$C$9:$C$259,MATCH(D1481,'Отчет о движении готов. прод.'!$B$9:$B$259,0),1),"")</f>
        <v/>
      </c>
      <c r="F1481" s="51" t="str">
        <f>IFERROR(INDEX('Отчет о движении готов. прод.'!$D$9:$D$259,MATCH(D1481,'Отчет о движении готов. прод.'!$B$9:$B$259,0),1),"")</f>
        <v/>
      </c>
      <c r="G1481" s="8"/>
      <c r="H1481" s="55"/>
    </row>
    <row r="1482" spans="1:8">
      <c r="A1482" s="4"/>
      <c r="B1482" s="54"/>
      <c r="C1482" s="5"/>
      <c r="D1482" s="5"/>
      <c r="E1482" s="50" t="str">
        <f>IFERROR(INDEX('Отчет о движении готов. прод.'!$C$9:$C$259,MATCH(D1482,'Отчет о движении готов. прод.'!$B$9:$B$259,0),1),"")</f>
        <v/>
      </c>
      <c r="F1482" s="51" t="str">
        <f>IFERROR(INDEX('Отчет о движении готов. прод.'!$D$9:$D$259,MATCH(D1482,'Отчет о движении готов. прод.'!$B$9:$B$259,0),1),"")</f>
        <v/>
      </c>
      <c r="G1482" s="8"/>
      <c r="H1482" s="55"/>
    </row>
    <row r="1483" spans="1:8">
      <c r="A1483" s="4"/>
      <c r="B1483" s="54"/>
      <c r="C1483" s="5"/>
      <c r="D1483" s="5"/>
      <c r="E1483" s="50" t="str">
        <f>IFERROR(INDEX('Отчет о движении готов. прод.'!$C$9:$C$259,MATCH(D1483,'Отчет о движении готов. прод.'!$B$9:$B$259,0),1),"")</f>
        <v/>
      </c>
      <c r="F1483" s="51" t="str">
        <f>IFERROR(INDEX('Отчет о движении готов. прод.'!$D$9:$D$259,MATCH(D1483,'Отчет о движении готов. прод.'!$B$9:$B$259,0),1),"")</f>
        <v/>
      </c>
      <c r="G1483" s="8"/>
      <c r="H1483" s="55"/>
    </row>
    <row r="1484" spans="1:8">
      <c r="A1484" s="4"/>
      <c r="B1484" s="54"/>
      <c r="C1484" s="5"/>
      <c r="D1484" s="5"/>
      <c r="E1484" s="50" t="str">
        <f>IFERROR(INDEX('Отчет о движении готов. прод.'!$C$9:$C$259,MATCH(D1484,'Отчет о движении готов. прод.'!$B$9:$B$259,0),1),"")</f>
        <v/>
      </c>
      <c r="F1484" s="51" t="str">
        <f>IFERROR(INDEX('Отчет о движении готов. прод.'!$D$9:$D$259,MATCH(D1484,'Отчет о движении готов. прод.'!$B$9:$B$259,0),1),"")</f>
        <v/>
      </c>
      <c r="G1484" s="8"/>
      <c r="H1484" s="55"/>
    </row>
    <row r="1485" spans="1:8">
      <c r="A1485" s="4"/>
      <c r="B1485" s="54"/>
      <c r="C1485" s="5"/>
      <c r="D1485" s="5"/>
      <c r="E1485" s="50" t="str">
        <f>IFERROR(INDEX('Отчет о движении готов. прод.'!$C$9:$C$259,MATCH(D1485,'Отчет о движении готов. прод.'!$B$9:$B$259,0),1),"")</f>
        <v/>
      </c>
      <c r="F1485" s="51" t="str">
        <f>IFERROR(INDEX('Отчет о движении готов. прод.'!$D$9:$D$259,MATCH(D1485,'Отчет о движении готов. прод.'!$B$9:$B$259,0),1),"")</f>
        <v/>
      </c>
      <c r="G1485" s="8"/>
      <c r="H1485" s="55"/>
    </row>
    <row r="1486" spans="1:8">
      <c r="A1486" s="4"/>
      <c r="B1486" s="54"/>
      <c r="C1486" s="5"/>
      <c r="D1486" s="5"/>
      <c r="E1486" s="50" t="str">
        <f>IFERROR(INDEX('Отчет о движении готов. прод.'!$C$9:$C$259,MATCH(D1486,'Отчет о движении готов. прод.'!$B$9:$B$259,0),1),"")</f>
        <v/>
      </c>
      <c r="F1486" s="51" t="str">
        <f>IFERROR(INDEX('Отчет о движении готов. прод.'!$D$9:$D$259,MATCH(D1486,'Отчет о движении готов. прод.'!$B$9:$B$259,0),1),"")</f>
        <v/>
      </c>
      <c r="G1486" s="8"/>
      <c r="H1486" s="55"/>
    </row>
    <row r="1487" spans="1:8">
      <c r="A1487" s="4"/>
      <c r="B1487" s="54"/>
      <c r="C1487" s="5"/>
      <c r="D1487" s="5"/>
      <c r="E1487" s="50" t="str">
        <f>IFERROR(INDEX('Отчет о движении готов. прод.'!$C$9:$C$259,MATCH(D1487,'Отчет о движении готов. прод.'!$B$9:$B$259,0),1),"")</f>
        <v/>
      </c>
      <c r="F1487" s="51" t="str">
        <f>IFERROR(INDEX('Отчет о движении готов. прод.'!$D$9:$D$259,MATCH(D1487,'Отчет о движении готов. прод.'!$B$9:$B$259,0),1),"")</f>
        <v/>
      </c>
      <c r="G1487" s="8"/>
      <c r="H1487" s="55"/>
    </row>
    <row r="1488" spans="1:8">
      <c r="A1488" s="4"/>
      <c r="B1488" s="54"/>
      <c r="C1488" s="5"/>
      <c r="D1488" s="5"/>
      <c r="E1488" s="50" t="str">
        <f>IFERROR(INDEX('Отчет о движении готов. прод.'!$C$9:$C$259,MATCH(D1488,'Отчет о движении готов. прод.'!$B$9:$B$259,0),1),"")</f>
        <v/>
      </c>
      <c r="F1488" s="51" t="str">
        <f>IFERROR(INDEX('Отчет о движении готов. прод.'!$D$9:$D$259,MATCH(D1488,'Отчет о движении готов. прод.'!$B$9:$B$259,0),1),"")</f>
        <v/>
      </c>
      <c r="G1488" s="8"/>
      <c r="H1488" s="55"/>
    </row>
    <row r="1489" spans="1:8">
      <c r="A1489" s="4"/>
      <c r="B1489" s="54"/>
      <c r="C1489" s="5"/>
      <c r="D1489" s="5"/>
      <c r="E1489" s="50" t="str">
        <f>IFERROR(INDEX('Отчет о движении готов. прод.'!$C$9:$C$259,MATCH(D1489,'Отчет о движении готов. прод.'!$B$9:$B$259,0),1),"")</f>
        <v/>
      </c>
      <c r="F1489" s="51" t="str">
        <f>IFERROR(INDEX('Отчет о движении готов. прод.'!$D$9:$D$259,MATCH(D1489,'Отчет о движении готов. прод.'!$B$9:$B$259,0),1),"")</f>
        <v/>
      </c>
      <c r="G1489" s="8"/>
      <c r="H1489" s="55"/>
    </row>
    <row r="1490" spans="1:8">
      <c r="A1490" s="4"/>
      <c r="B1490" s="54"/>
      <c r="C1490" s="5"/>
      <c r="D1490" s="5"/>
      <c r="E1490" s="50" t="str">
        <f>IFERROR(INDEX('Отчет о движении готов. прод.'!$C$9:$C$259,MATCH(D1490,'Отчет о движении готов. прод.'!$B$9:$B$259,0),1),"")</f>
        <v/>
      </c>
      <c r="F1490" s="51" t="str">
        <f>IFERROR(INDEX('Отчет о движении готов. прод.'!$D$9:$D$259,MATCH(D1490,'Отчет о движении готов. прод.'!$B$9:$B$259,0),1),"")</f>
        <v/>
      </c>
      <c r="G1490" s="8"/>
      <c r="H1490" s="55"/>
    </row>
    <row r="1491" spans="1:8">
      <c r="A1491" s="4"/>
      <c r="B1491" s="54"/>
      <c r="C1491" s="5"/>
      <c r="D1491" s="5"/>
      <c r="E1491" s="50" t="str">
        <f>IFERROR(INDEX('Отчет о движении готов. прод.'!$C$9:$C$259,MATCH(D1491,'Отчет о движении готов. прод.'!$B$9:$B$259,0),1),"")</f>
        <v/>
      </c>
      <c r="F1491" s="51" t="str">
        <f>IFERROR(INDEX('Отчет о движении готов. прод.'!$D$9:$D$259,MATCH(D1491,'Отчет о движении готов. прод.'!$B$9:$B$259,0),1),"")</f>
        <v/>
      </c>
      <c r="G1491" s="8"/>
      <c r="H1491" s="55"/>
    </row>
    <row r="1492" spans="1:8">
      <c r="A1492" s="4"/>
      <c r="B1492" s="54"/>
      <c r="C1492" s="5"/>
      <c r="D1492" s="5"/>
      <c r="E1492" s="50" t="str">
        <f>IFERROR(INDEX('Отчет о движении готов. прод.'!$C$9:$C$259,MATCH(D1492,'Отчет о движении готов. прод.'!$B$9:$B$259,0),1),"")</f>
        <v/>
      </c>
      <c r="F1492" s="51" t="str">
        <f>IFERROR(INDEX('Отчет о движении готов. прод.'!$D$9:$D$259,MATCH(D1492,'Отчет о движении готов. прод.'!$B$9:$B$259,0),1),"")</f>
        <v/>
      </c>
      <c r="G1492" s="8"/>
      <c r="H1492" s="55"/>
    </row>
    <row r="1493" spans="1:8">
      <c r="A1493" s="4"/>
      <c r="B1493" s="54"/>
      <c r="C1493" s="5"/>
      <c r="D1493" s="5"/>
      <c r="E1493" s="50" t="str">
        <f>IFERROR(INDEX('Отчет о движении готов. прод.'!$C$9:$C$259,MATCH(D1493,'Отчет о движении готов. прод.'!$B$9:$B$259,0),1),"")</f>
        <v/>
      </c>
      <c r="F1493" s="51" t="str">
        <f>IFERROR(INDEX('Отчет о движении готов. прод.'!$D$9:$D$259,MATCH(D1493,'Отчет о движении готов. прод.'!$B$9:$B$259,0),1),"")</f>
        <v/>
      </c>
      <c r="G1493" s="8"/>
      <c r="H1493" s="55"/>
    </row>
    <row r="1494" spans="1:8">
      <c r="A1494" s="4"/>
      <c r="B1494" s="54"/>
      <c r="C1494" s="5"/>
      <c r="D1494" s="5"/>
      <c r="E1494" s="50" t="str">
        <f>IFERROR(INDEX('Отчет о движении готов. прод.'!$C$9:$C$259,MATCH(D1494,'Отчет о движении готов. прод.'!$B$9:$B$259,0),1),"")</f>
        <v/>
      </c>
      <c r="F1494" s="51" t="str">
        <f>IFERROR(INDEX('Отчет о движении готов. прод.'!$D$9:$D$259,MATCH(D1494,'Отчет о движении готов. прод.'!$B$9:$B$259,0),1),"")</f>
        <v/>
      </c>
      <c r="G1494" s="8"/>
      <c r="H1494" s="55"/>
    </row>
    <row r="1495" spans="1:8">
      <c r="A1495" s="4"/>
      <c r="B1495" s="54"/>
      <c r="C1495" s="5"/>
      <c r="D1495" s="5"/>
      <c r="E1495" s="50" t="str">
        <f>IFERROR(INDEX('Отчет о движении готов. прод.'!$C$9:$C$259,MATCH(D1495,'Отчет о движении готов. прод.'!$B$9:$B$259,0),1),"")</f>
        <v/>
      </c>
      <c r="F1495" s="51" t="str">
        <f>IFERROR(INDEX('Отчет о движении готов. прод.'!$D$9:$D$259,MATCH(D1495,'Отчет о движении готов. прод.'!$B$9:$B$259,0),1),"")</f>
        <v/>
      </c>
      <c r="G1495" s="8"/>
      <c r="H1495" s="55"/>
    </row>
    <row r="1496" spans="1:8">
      <c r="A1496" s="4"/>
      <c r="B1496" s="54"/>
      <c r="C1496" s="5"/>
      <c r="D1496" s="5"/>
      <c r="E1496" s="50" t="str">
        <f>IFERROR(INDEX('Отчет о движении готов. прод.'!$C$9:$C$259,MATCH(D1496,'Отчет о движении готов. прод.'!$B$9:$B$259,0),1),"")</f>
        <v/>
      </c>
      <c r="F1496" s="51" t="str">
        <f>IFERROR(INDEX('Отчет о движении готов. прод.'!$D$9:$D$259,MATCH(D1496,'Отчет о движении готов. прод.'!$B$9:$B$259,0),1),"")</f>
        <v/>
      </c>
      <c r="G1496" s="8"/>
      <c r="H1496" s="55"/>
    </row>
    <row r="1497" spans="1:8">
      <c r="A1497" s="4"/>
      <c r="B1497" s="54"/>
      <c r="C1497" s="5"/>
      <c r="D1497" s="5"/>
      <c r="E1497" s="50" t="str">
        <f>IFERROR(INDEX('Отчет о движении готов. прод.'!$C$9:$C$259,MATCH(D1497,'Отчет о движении готов. прод.'!$B$9:$B$259,0),1),"")</f>
        <v/>
      </c>
      <c r="F1497" s="51" t="str">
        <f>IFERROR(INDEX('Отчет о движении готов. прод.'!$D$9:$D$259,MATCH(D1497,'Отчет о движении готов. прод.'!$B$9:$B$259,0),1),"")</f>
        <v/>
      </c>
      <c r="G1497" s="8"/>
      <c r="H1497" s="55"/>
    </row>
    <row r="1498" spans="1:8">
      <c r="A1498" s="4"/>
      <c r="B1498" s="54"/>
      <c r="C1498" s="5"/>
      <c r="D1498" s="5"/>
      <c r="E1498" s="50" t="str">
        <f>IFERROR(INDEX('Отчет о движении готов. прод.'!$C$9:$C$259,MATCH(D1498,'Отчет о движении готов. прод.'!$B$9:$B$259,0),1),"")</f>
        <v/>
      </c>
      <c r="F1498" s="51" t="str">
        <f>IFERROR(INDEX('Отчет о движении готов. прод.'!$D$9:$D$259,MATCH(D1498,'Отчет о движении готов. прод.'!$B$9:$B$259,0),1),"")</f>
        <v/>
      </c>
      <c r="G1498" s="8"/>
      <c r="H1498" s="55"/>
    </row>
    <row r="1499" spans="1:8">
      <c r="A1499" s="4"/>
      <c r="B1499" s="54"/>
      <c r="C1499" s="5"/>
      <c r="D1499" s="5"/>
      <c r="E1499" s="50" t="str">
        <f>IFERROR(INDEX('Отчет о движении готов. прод.'!$C$9:$C$259,MATCH(D1499,'Отчет о движении готов. прод.'!$B$9:$B$259,0),1),"")</f>
        <v/>
      </c>
      <c r="F1499" s="51" t="str">
        <f>IFERROR(INDEX('Отчет о движении готов. прод.'!$D$9:$D$259,MATCH(D1499,'Отчет о движении готов. прод.'!$B$9:$B$259,0),1),"")</f>
        <v/>
      </c>
      <c r="G1499" s="8"/>
      <c r="H1499" s="55"/>
    </row>
    <row r="1500" spans="1:8">
      <c r="A1500" s="4"/>
      <c r="B1500" s="54"/>
      <c r="C1500" s="5"/>
      <c r="D1500" s="5"/>
      <c r="E1500" s="50" t="str">
        <f>IFERROR(INDEX('Отчет о движении готов. прод.'!$C$9:$C$259,MATCH(D1500,'Отчет о движении готов. прод.'!$B$9:$B$259,0),1),"")</f>
        <v/>
      </c>
      <c r="F1500" s="51" t="str">
        <f>IFERROR(INDEX('Отчет о движении готов. прод.'!$D$9:$D$259,MATCH(D1500,'Отчет о движении готов. прод.'!$B$9:$B$259,0),1),"")</f>
        <v/>
      </c>
      <c r="G1500" s="8"/>
      <c r="H1500" s="55"/>
    </row>
    <row r="1501" spans="1:8">
      <c r="A1501" s="4"/>
      <c r="B1501" s="54"/>
      <c r="C1501" s="5"/>
      <c r="D1501" s="5"/>
      <c r="E1501" s="50" t="str">
        <f>IFERROR(INDEX('Отчет о движении готов. прод.'!$C$9:$C$259,MATCH(D1501,'Отчет о движении готов. прод.'!$B$9:$B$259,0),1),"")</f>
        <v/>
      </c>
      <c r="F1501" s="51" t="str">
        <f>IFERROR(INDEX('Отчет о движении готов. прод.'!$D$9:$D$259,MATCH(D1501,'Отчет о движении готов. прод.'!$B$9:$B$259,0),1),"")</f>
        <v/>
      </c>
      <c r="G1501" s="8"/>
      <c r="H1501" s="55"/>
    </row>
    <row r="1502" spans="1:8">
      <c r="A1502" s="4"/>
      <c r="B1502" s="54"/>
      <c r="C1502" s="5"/>
      <c r="D1502" s="5"/>
      <c r="E1502" s="50" t="str">
        <f>IFERROR(INDEX('Отчет о движении готов. прод.'!$C$9:$C$259,MATCH(D1502,'Отчет о движении готов. прод.'!$B$9:$B$259,0),1),"")</f>
        <v/>
      </c>
      <c r="F1502" s="51" t="str">
        <f>IFERROR(INDEX('Отчет о движении готов. прод.'!$D$9:$D$259,MATCH(D1502,'Отчет о движении готов. прод.'!$B$9:$B$259,0),1),"")</f>
        <v/>
      </c>
      <c r="G1502" s="8"/>
      <c r="H1502" s="55"/>
    </row>
    <row r="1503" spans="1:8">
      <c r="A1503" s="4"/>
      <c r="B1503" s="54"/>
      <c r="C1503" s="5"/>
      <c r="D1503" s="5"/>
      <c r="E1503" s="50" t="str">
        <f>IFERROR(INDEX('Отчет о движении готов. прод.'!$C$9:$C$259,MATCH(D1503,'Отчет о движении готов. прод.'!$B$9:$B$259,0),1),"")</f>
        <v/>
      </c>
      <c r="F1503" s="51" t="str">
        <f>IFERROR(INDEX('Отчет о движении готов. прод.'!$D$9:$D$259,MATCH(D1503,'Отчет о движении готов. прод.'!$B$9:$B$259,0),1),"")</f>
        <v/>
      </c>
      <c r="G1503" s="8"/>
      <c r="H1503" s="55"/>
    </row>
    <row r="1504" spans="1:8">
      <c r="A1504" s="4"/>
      <c r="B1504" s="54"/>
      <c r="C1504" s="5"/>
      <c r="D1504" s="5"/>
      <c r="E1504" s="50" t="str">
        <f>IFERROR(INDEX('Отчет о движении готов. прод.'!$C$9:$C$259,MATCH(D1504,'Отчет о движении готов. прод.'!$B$9:$B$259,0),1),"")</f>
        <v/>
      </c>
      <c r="F1504" s="51" t="str">
        <f>IFERROR(INDEX('Отчет о движении готов. прод.'!$D$9:$D$259,MATCH(D1504,'Отчет о движении готов. прод.'!$B$9:$B$259,0),1),"")</f>
        <v/>
      </c>
      <c r="G1504" s="8"/>
      <c r="H1504" s="55"/>
    </row>
    <row r="1505" spans="1:8">
      <c r="A1505" s="4"/>
      <c r="B1505" s="54"/>
      <c r="C1505" s="5"/>
      <c r="D1505" s="5"/>
      <c r="E1505" s="50" t="str">
        <f>IFERROR(INDEX('Отчет о движении готов. прод.'!$C$9:$C$259,MATCH(D1505,'Отчет о движении готов. прод.'!$B$9:$B$259,0),1),"")</f>
        <v/>
      </c>
      <c r="F1505" s="51" t="str">
        <f>IFERROR(INDEX('Отчет о движении готов. прод.'!$D$9:$D$259,MATCH(D1505,'Отчет о движении готов. прод.'!$B$9:$B$259,0),1),"")</f>
        <v/>
      </c>
      <c r="G1505" s="8"/>
      <c r="H1505" s="55"/>
    </row>
    <row r="1506" spans="1:8">
      <c r="A1506" s="4"/>
      <c r="B1506" s="54"/>
      <c r="C1506" s="5"/>
      <c r="D1506" s="5"/>
      <c r="E1506" s="50" t="str">
        <f>IFERROR(INDEX('Отчет о движении готов. прод.'!$C$9:$C$259,MATCH(D1506,'Отчет о движении готов. прод.'!$B$9:$B$259,0),1),"")</f>
        <v/>
      </c>
      <c r="F1506" s="51" t="str">
        <f>IFERROR(INDEX('Отчет о движении готов. прод.'!$D$9:$D$259,MATCH(D1506,'Отчет о движении готов. прод.'!$B$9:$B$259,0),1),"")</f>
        <v/>
      </c>
      <c r="G1506" s="8"/>
      <c r="H1506" s="55"/>
    </row>
    <row r="1507" spans="1:8">
      <c r="A1507" s="4"/>
      <c r="B1507" s="54"/>
      <c r="C1507" s="5"/>
      <c r="D1507" s="5"/>
      <c r="E1507" s="50" t="str">
        <f>IFERROR(INDEX('Отчет о движении готов. прод.'!$C$9:$C$259,MATCH(D1507,'Отчет о движении готов. прод.'!$B$9:$B$259,0),1),"")</f>
        <v/>
      </c>
      <c r="F1507" s="51" t="str">
        <f>IFERROR(INDEX('Отчет о движении готов. прод.'!$D$9:$D$259,MATCH(D1507,'Отчет о движении готов. прод.'!$B$9:$B$259,0),1),"")</f>
        <v/>
      </c>
      <c r="G1507" s="8"/>
      <c r="H1507" s="55"/>
    </row>
    <row r="1508" spans="1:8">
      <c r="A1508" s="4"/>
      <c r="B1508" s="54"/>
      <c r="C1508" s="5"/>
      <c r="D1508" s="5"/>
      <c r="E1508" s="50" t="str">
        <f>IFERROR(INDEX('Отчет о движении готов. прод.'!$C$9:$C$259,MATCH(D1508,'Отчет о движении готов. прод.'!$B$9:$B$259,0),1),"")</f>
        <v/>
      </c>
      <c r="F1508" s="51" t="str">
        <f>IFERROR(INDEX('Отчет о движении готов. прод.'!$D$9:$D$259,MATCH(D1508,'Отчет о движении готов. прод.'!$B$9:$B$259,0),1),"")</f>
        <v/>
      </c>
      <c r="G1508" s="8"/>
      <c r="H1508" s="55"/>
    </row>
    <row r="1509" spans="1:8">
      <c r="A1509" s="4"/>
      <c r="B1509" s="54"/>
      <c r="C1509" s="5"/>
      <c r="D1509" s="5"/>
      <c r="E1509" s="50" t="str">
        <f>IFERROR(INDEX('Отчет о движении готов. прод.'!$C$9:$C$259,MATCH(D1509,'Отчет о движении готов. прод.'!$B$9:$B$259,0),1),"")</f>
        <v/>
      </c>
      <c r="F1509" s="51" t="str">
        <f>IFERROR(INDEX('Отчет о движении готов. прод.'!$D$9:$D$259,MATCH(D1509,'Отчет о движении готов. прод.'!$B$9:$B$259,0),1),"")</f>
        <v/>
      </c>
      <c r="G1509" s="8"/>
      <c r="H1509" s="55"/>
    </row>
    <row r="1510" spans="1:8">
      <c r="A1510" s="4"/>
      <c r="B1510" s="54"/>
      <c r="C1510" s="5"/>
      <c r="D1510" s="5"/>
      <c r="E1510" s="50" t="str">
        <f>IFERROR(INDEX('Отчет о движении готов. прод.'!$C$9:$C$259,MATCH(D1510,'Отчет о движении готов. прод.'!$B$9:$B$259,0),1),"")</f>
        <v/>
      </c>
      <c r="F1510" s="51" t="str">
        <f>IFERROR(INDEX('Отчет о движении готов. прод.'!$D$9:$D$259,MATCH(D1510,'Отчет о движении готов. прод.'!$B$9:$B$259,0),1),"")</f>
        <v/>
      </c>
      <c r="G1510" s="8"/>
      <c r="H1510" s="55"/>
    </row>
    <row r="1511" spans="1:8">
      <c r="A1511" s="4"/>
      <c r="B1511" s="54"/>
      <c r="C1511" s="5"/>
      <c r="D1511" s="5"/>
      <c r="E1511" s="50" t="str">
        <f>IFERROR(INDEX('Отчет о движении готов. прод.'!$C$9:$C$259,MATCH(D1511,'Отчет о движении готов. прод.'!$B$9:$B$259,0),1),"")</f>
        <v/>
      </c>
      <c r="F1511" s="51" t="str">
        <f>IFERROR(INDEX('Отчет о движении готов. прод.'!$D$9:$D$259,MATCH(D1511,'Отчет о движении готов. прод.'!$B$9:$B$259,0),1),"")</f>
        <v/>
      </c>
      <c r="G1511" s="8"/>
      <c r="H1511" s="55"/>
    </row>
    <row r="1512" spans="1:8">
      <c r="A1512" s="4"/>
      <c r="B1512" s="54"/>
      <c r="C1512" s="5"/>
      <c r="D1512" s="5"/>
      <c r="E1512" s="50" t="str">
        <f>IFERROR(INDEX('Отчет о движении готов. прод.'!$C$9:$C$259,MATCH(D1512,'Отчет о движении готов. прод.'!$B$9:$B$259,0),1),"")</f>
        <v/>
      </c>
      <c r="F1512" s="51" t="str">
        <f>IFERROR(INDEX('Отчет о движении готов. прод.'!$D$9:$D$259,MATCH(D1512,'Отчет о движении готов. прод.'!$B$9:$B$259,0),1),"")</f>
        <v/>
      </c>
      <c r="G1512" s="8"/>
      <c r="H1512" s="55"/>
    </row>
    <row r="1513" spans="1:8">
      <c r="A1513" s="4"/>
      <c r="B1513" s="54"/>
      <c r="C1513" s="5"/>
      <c r="D1513" s="5"/>
      <c r="E1513" s="50" t="str">
        <f>IFERROR(INDEX('Отчет о движении готов. прод.'!$C$9:$C$259,MATCH(D1513,'Отчет о движении готов. прод.'!$B$9:$B$259,0),1),"")</f>
        <v/>
      </c>
      <c r="F1513" s="51" t="str">
        <f>IFERROR(INDEX('Отчет о движении готов. прод.'!$D$9:$D$259,MATCH(D1513,'Отчет о движении готов. прод.'!$B$9:$B$259,0),1),"")</f>
        <v/>
      </c>
      <c r="G1513" s="8"/>
      <c r="H1513" s="55"/>
    </row>
    <row r="1514" spans="1:8">
      <c r="A1514" s="4"/>
      <c r="B1514" s="54"/>
      <c r="C1514" s="5"/>
      <c r="D1514" s="5"/>
      <c r="E1514" s="50" t="str">
        <f>IFERROR(INDEX('Отчет о движении готов. прод.'!$C$9:$C$259,MATCH(D1514,'Отчет о движении готов. прод.'!$B$9:$B$259,0),1),"")</f>
        <v/>
      </c>
      <c r="F1514" s="51" t="str">
        <f>IFERROR(INDEX('Отчет о движении готов. прод.'!$D$9:$D$259,MATCH(D1514,'Отчет о движении готов. прод.'!$B$9:$B$259,0),1),"")</f>
        <v/>
      </c>
      <c r="G1514" s="8"/>
      <c r="H1514" s="55"/>
    </row>
    <row r="1515" spans="1:8">
      <c r="A1515" s="4"/>
      <c r="B1515" s="54"/>
      <c r="C1515" s="5"/>
      <c r="D1515" s="5"/>
      <c r="E1515" s="50" t="str">
        <f>IFERROR(INDEX('Отчет о движении готов. прод.'!$C$9:$C$259,MATCH(D1515,'Отчет о движении готов. прод.'!$B$9:$B$259,0),1),"")</f>
        <v/>
      </c>
      <c r="F1515" s="51" t="str">
        <f>IFERROR(INDEX('Отчет о движении готов. прод.'!$D$9:$D$259,MATCH(D1515,'Отчет о движении готов. прод.'!$B$9:$B$259,0),1),"")</f>
        <v/>
      </c>
      <c r="G1515" s="8"/>
      <c r="H1515" s="55"/>
    </row>
    <row r="1516" spans="1:8">
      <c r="A1516" s="4"/>
      <c r="B1516" s="54"/>
      <c r="C1516" s="5"/>
      <c r="D1516" s="5"/>
      <c r="E1516" s="50" t="str">
        <f>IFERROR(INDEX('Отчет о движении готов. прод.'!$C$9:$C$259,MATCH(D1516,'Отчет о движении готов. прод.'!$B$9:$B$259,0),1),"")</f>
        <v/>
      </c>
      <c r="F1516" s="51" t="str">
        <f>IFERROR(INDEX('Отчет о движении готов. прод.'!$D$9:$D$259,MATCH(D1516,'Отчет о движении готов. прод.'!$B$9:$B$259,0),1),"")</f>
        <v/>
      </c>
      <c r="G1516" s="8"/>
      <c r="H1516" s="55"/>
    </row>
    <row r="1517" spans="1:8">
      <c r="A1517" s="4"/>
      <c r="B1517" s="54"/>
      <c r="C1517" s="5"/>
      <c r="D1517" s="5"/>
      <c r="E1517" s="50" t="str">
        <f>IFERROR(INDEX('Отчет о движении готов. прод.'!$C$9:$C$259,MATCH(D1517,'Отчет о движении готов. прод.'!$B$9:$B$259,0),1),"")</f>
        <v/>
      </c>
      <c r="F1517" s="51" t="str">
        <f>IFERROR(INDEX('Отчет о движении готов. прод.'!$D$9:$D$259,MATCH(D1517,'Отчет о движении готов. прод.'!$B$9:$B$259,0),1),"")</f>
        <v/>
      </c>
      <c r="G1517" s="8"/>
      <c r="H1517" s="55"/>
    </row>
    <row r="1518" spans="1:8">
      <c r="A1518" s="4"/>
      <c r="B1518" s="54"/>
      <c r="C1518" s="5"/>
      <c r="D1518" s="5"/>
      <c r="E1518" s="50" t="str">
        <f>IFERROR(INDEX('Отчет о движении готов. прод.'!$C$9:$C$259,MATCH(D1518,'Отчет о движении готов. прод.'!$B$9:$B$259,0),1),"")</f>
        <v/>
      </c>
      <c r="F1518" s="51" t="str">
        <f>IFERROR(INDEX('Отчет о движении готов. прод.'!$D$9:$D$259,MATCH(D1518,'Отчет о движении готов. прод.'!$B$9:$B$259,0),1),"")</f>
        <v/>
      </c>
      <c r="G1518" s="8"/>
      <c r="H1518" s="55"/>
    </row>
    <row r="1519" spans="1:8">
      <c r="A1519" s="4"/>
      <c r="B1519" s="54"/>
      <c r="C1519" s="5"/>
      <c r="D1519" s="5"/>
      <c r="E1519" s="50" t="str">
        <f>IFERROR(INDEX('Отчет о движении готов. прод.'!$C$9:$C$259,MATCH(D1519,'Отчет о движении готов. прод.'!$B$9:$B$259,0),1),"")</f>
        <v/>
      </c>
      <c r="F1519" s="51" t="str">
        <f>IFERROR(INDEX('Отчет о движении готов. прод.'!$D$9:$D$259,MATCH(D1519,'Отчет о движении готов. прод.'!$B$9:$B$259,0),1),"")</f>
        <v/>
      </c>
      <c r="G1519" s="8"/>
      <c r="H1519" s="55"/>
    </row>
    <row r="1520" spans="1:8">
      <c r="A1520" s="4"/>
      <c r="B1520" s="54"/>
      <c r="C1520" s="5"/>
      <c r="D1520" s="5"/>
      <c r="E1520" s="50" t="str">
        <f>IFERROR(INDEX('Отчет о движении готов. прод.'!$C$9:$C$259,MATCH(D1520,'Отчет о движении готов. прод.'!$B$9:$B$259,0),1),"")</f>
        <v/>
      </c>
      <c r="F1520" s="51" t="str">
        <f>IFERROR(INDEX('Отчет о движении готов. прод.'!$D$9:$D$259,MATCH(D1520,'Отчет о движении готов. прод.'!$B$9:$B$259,0),1),"")</f>
        <v/>
      </c>
      <c r="G1520" s="8"/>
      <c r="H1520" s="55"/>
    </row>
    <row r="1521" spans="1:8">
      <c r="A1521" s="4"/>
      <c r="B1521" s="54"/>
      <c r="C1521" s="5"/>
      <c r="D1521" s="5"/>
      <c r="E1521" s="50" t="str">
        <f>IFERROR(INDEX('Отчет о движении готов. прод.'!$C$9:$C$259,MATCH(D1521,'Отчет о движении готов. прод.'!$B$9:$B$259,0),1),"")</f>
        <v/>
      </c>
      <c r="F1521" s="51" t="str">
        <f>IFERROR(INDEX('Отчет о движении готов. прод.'!$D$9:$D$259,MATCH(D1521,'Отчет о движении готов. прод.'!$B$9:$B$259,0),1),"")</f>
        <v/>
      </c>
      <c r="G1521" s="8"/>
      <c r="H1521" s="55"/>
    </row>
    <row r="1522" spans="1:8">
      <c r="A1522" s="4"/>
      <c r="B1522" s="54"/>
      <c r="C1522" s="5"/>
      <c r="D1522" s="5"/>
      <c r="E1522" s="50" t="str">
        <f>IFERROR(INDEX('Отчет о движении готов. прод.'!$C$9:$C$259,MATCH(D1522,'Отчет о движении готов. прод.'!$B$9:$B$259,0),1),"")</f>
        <v/>
      </c>
      <c r="F1522" s="51" t="str">
        <f>IFERROR(INDEX('Отчет о движении готов. прод.'!$D$9:$D$259,MATCH(D1522,'Отчет о движении готов. прод.'!$B$9:$B$259,0),1),"")</f>
        <v/>
      </c>
      <c r="G1522" s="8"/>
      <c r="H1522" s="55"/>
    </row>
    <row r="1523" spans="1:8">
      <c r="A1523" s="4"/>
      <c r="B1523" s="54"/>
      <c r="C1523" s="5"/>
      <c r="D1523" s="5"/>
      <c r="E1523" s="50" t="str">
        <f>IFERROR(INDEX('Отчет о движении готов. прод.'!$C$9:$C$259,MATCH(D1523,'Отчет о движении готов. прод.'!$B$9:$B$259,0),1),"")</f>
        <v/>
      </c>
      <c r="F1523" s="51" t="str">
        <f>IFERROR(INDEX('Отчет о движении готов. прод.'!$D$9:$D$259,MATCH(D1523,'Отчет о движении готов. прод.'!$B$9:$B$259,0),1),"")</f>
        <v/>
      </c>
      <c r="G1523" s="8"/>
      <c r="H1523" s="55"/>
    </row>
    <row r="1524" spans="1:8">
      <c r="A1524" s="4"/>
      <c r="B1524" s="54"/>
      <c r="C1524" s="5"/>
      <c r="D1524" s="5"/>
      <c r="E1524" s="50" t="str">
        <f>IFERROR(INDEX('Отчет о движении готов. прод.'!$C$9:$C$259,MATCH(D1524,'Отчет о движении готов. прод.'!$B$9:$B$259,0),1),"")</f>
        <v/>
      </c>
      <c r="F1524" s="51" t="str">
        <f>IFERROR(INDEX('Отчет о движении готов. прод.'!$D$9:$D$259,MATCH(D1524,'Отчет о движении готов. прод.'!$B$9:$B$259,0),1),"")</f>
        <v/>
      </c>
      <c r="G1524" s="8"/>
      <c r="H1524" s="55"/>
    </row>
    <row r="1525" spans="1:8">
      <c r="A1525" s="4"/>
      <c r="B1525" s="54"/>
      <c r="C1525" s="5"/>
      <c r="D1525" s="5"/>
      <c r="E1525" s="50" t="str">
        <f>IFERROR(INDEX('Отчет о движении готов. прод.'!$C$9:$C$259,MATCH(D1525,'Отчет о движении готов. прод.'!$B$9:$B$259,0),1),"")</f>
        <v/>
      </c>
      <c r="F1525" s="51" t="str">
        <f>IFERROR(INDEX('Отчет о движении готов. прод.'!$D$9:$D$259,MATCH(D1525,'Отчет о движении готов. прод.'!$B$9:$B$259,0),1),"")</f>
        <v/>
      </c>
      <c r="G1525" s="8"/>
      <c r="H1525" s="55"/>
    </row>
    <row r="1526" spans="1:8">
      <c r="A1526" s="4"/>
      <c r="B1526" s="54"/>
      <c r="C1526" s="5"/>
      <c r="D1526" s="5"/>
      <c r="E1526" s="50" t="str">
        <f>IFERROR(INDEX('Отчет о движении готов. прод.'!$C$9:$C$259,MATCH(D1526,'Отчет о движении готов. прод.'!$B$9:$B$259,0),1),"")</f>
        <v/>
      </c>
      <c r="F1526" s="51" t="str">
        <f>IFERROR(INDEX('Отчет о движении готов. прод.'!$D$9:$D$259,MATCH(D1526,'Отчет о движении готов. прод.'!$B$9:$B$259,0),1),"")</f>
        <v/>
      </c>
      <c r="G1526" s="8"/>
      <c r="H1526" s="55"/>
    </row>
    <row r="1527" spans="1:8">
      <c r="A1527" s="4"/>
      <c r="B1527" s="54"/>
      <c r="C1527" s="5"/>
      <c r="D1527" s="5"/>
      <c r="E1527" s="50" t="str">
        <f>IFERROR(INDEX('Отчет о движении готов. прод.'!$C$9:$C$259,MATCH(D1527,'Отчет о движении готов. прод.'!$B$9:$B$259,0),1),"")</f>
        <v/>
      </c>
      <c r="F1527" s="51" t="str">
        <f>IFERROR(INDEX('Отчет о движении готов. прод.'!$D$9:$D$259,MATCH(D1527,'Отчет о движении готов. прод.'!$B$9:$B$259,0),1),"")</f>
        <v/>
      </c>
      <c r="G1527" s="8"/>
      <c r="H1527" s="55"/>
    </row>
    <row r="1528" spans="1:8">
      <c r="A1528" s="4"/>
      <c r="B1528" s="54"/>
      <c r="C1528" s="5"/>
      <c r="D1528" s="5"/>
      <c r="E1528" s="50" t="str">
        <f>IFERROR(INDEX('Отчет о движении готов. прод.'!$C$9:$C$259,MATCH(D1528,'Отчет о движении готов. прод.'!$B$9:$B$259,0),1),"")</f>
        <v/>
      </c>
      <c r="F1528" s="51" t="str">
        <f>IFERROR(INDEX('Отчет о движении готов. прод.'!$D$9:$D$259,MATCH(D1528,'Отчет о движении готов. прод.'!$B$9:$B$259,0),1),"")</f>
        <v/>
      </c>
      <c r="G1528" s="8"/>
      <c r="H1528" s="55"/>
    </row>
    <row r="1529" spans="1:8">
      <c r="A1529" s="4"/>
      <c r="B1529" s="54"/>
      <c r="C1529" s="5"/>
      <c r="D1529" s="5"/>
      <c r="E1529" s="50" t="str">
        <f>IFERROR(INDEX('Отчет о движении готов. прод.'!$C$9:$C$259,MATCH(D1529,'Отчет о движении готов. прод.'!$B$9:$B$259,0),1),"")</f>
        <v/>
      </c>
      <c r="F1529" s="51" t="str">
        <f>IFERROR(INDEX('Отчет о движении готов. прод.'!$D$9:$D$259,MATCH(D1529,'Отчет о движении готов. прод.'!$B$9:$B$259,0),1),"")</f>
        <v/>
      </c>
      <c r="G1529" s="8"/>
      <c r="H1529" s="55"/>
    </row>
    <row r="1530" spans="1:8">
      <c r="A1530" s="4"/>
      <c r="B1530" s="54"/>
      <c r="C1530" s="5"/>
      <c r="D1530" s="5"/>
      <c r="E1530" s="50" t="str">
        <f>IFERROR(INDEX('Отчет о движении готов. прод.'!$C$9:$C$259,MATCH(D1530,'Отчет о движении готов. прод.'!$B$9:$B$259,0),1),"")</f>
        <v/>
      </c>
      <c r="F1530" s="51" t="str">
        <f>IFERROR(INDEX('Отчет о движении готов. прод.'!$D$9:$D$259,MATCH(D1530,'Отчет о движении готов. прод.'!$B$9:$B$259,0),1),"")</f>
        <v/>
      </c>
      <c r="G1530" s="8"/>
      <c r="H1530" s="55"/>
    </row>
    <row r="1531" spans="1:8">
      <c r="A1531" s="4"/>
      <c r="B1531" s="54"/>
      <c r="C1531" s="5"/>
      <c r="D1531" s="5"/>
      <c r="E1531" s="50" t="str">
        <f>IFERROR(INDEX('Отчет о движении готов. прод.'!$C$9:$C$259,MATCH(D1531,'Отчет о движении готов. прод.'!$B$9:$B$259,0),1),"")</f>
        <v/>
      </c>
      <c r="F1531" s="51" t="str">
        <f>IFERROR(INDEX('Отчет о движении готов. прод.'!$D$9:$D$259,MATCH(D1531,'Отчет о движении готов. прод.'!$B$9:$B$259,0),1),"")</f>
        <v/>
      </c>
      <c r="G1531" s="8"/>
      <c r="H1531" s="55"/>
    </row>
    <row r="1532" spans="1:8">
      <c r="A1532" s="4"/>
      <c r="B1532" s="54"/>
      <c r="C1532" s="5"/>
      <c r="D1532" s="5"/>
      <c r="E1532" s="50" t="str">
        <f>IFERROR(INDEX('Отчет о движении готов. прод.'!$C$9:$C$259,MATCH(D1532,'Отчет о движении готов. прод.'!$B$9:$B$259,0),1),"")</f>
        <v/>
      </c>
      <c r="F1532" s="51" t="str">
        <f>IFERROR(INDEX('Отчет о движении готов. прод.'!$D$9:$D$259,MATCH(D1532,'Отчет о движении готов. прод.'!$B$9:$B$259,0),1),"")</f>
        <v/>
      </c>
      <c r="G1532" s="8"/>
      <c r="H1532" s="55"/>
    </row>
    <row r="1533" spans="1:8">
      <c r="A1533" s="4"/>
      <c r="B1533" s="54"/>
      <c r="C1533" s="5"/>
      <c r="D1533" s="5"/>
      <c r="E1533" s="50" t="str">
        <f>IFERROR(INDEX('Отчет о движении готов. прод.'!$C$9:$C$259,MATCH(D1533,'Отчет о движении готов. прод.'!$B$9:$B$259,0),1),"")</f>
        <v/>
      </c>
      <c r="F1533" s="51" t="str">
        <f>IFERROR(INDEX('Отчет о движении готов. прод.'!$D$9:$D$259,MATCH(D1533,'Отчет о движении готов. прод.'!$B$9:$B$259,0),1),"")</f>
        <v/>
      </c>
      <c r="G1533" s="8"/>
      <c r="H1533" s="55"/>
    </row>
    <row r="1534" spans="1:8">
      <c r="A1534" s="4"/>
      <c r="B1534" s="54"/>
      <c r="C1534" s="5"/>
      <c r="D1534" s="5"/>
      <c r="E1534" s="50" t="str">
        <f>IFERROR(INDEX('Отчет о движении готов. прод.'!$C$9:$C$259,MATCH(D1534,'Отчет о движении готов. прод.'!$B$9:$B$259,0),1),"")</f>
        <v/>
      </c>
      <c r="F1534" s="51" t="str">
        <f>IFERROR(INDEX('Отчет о движении готов. прод.'!$D$9:$D$259,MATCH(D1534,'Отчет о движении готов. прод.'!$B$9:$B$259,0),1),"")</f>
        <v/>
      </c>
      <c r="G1534" s="8"/>
      <c r="H1534" s="55"/>
    </row>
    <row r="1535" spans="1:8">
      <c r="A1535" s="4"/>
      <c r="B1535" s="54"/>
      <c r="C1535" s="5"/>
      <c r="D1535" s="5"/>
      <c r="E1535" s="50" t="str">
        <f>IFERROR(INDEX('Отчет о движении готов. прод.'!$C$9:$C$259,MATCH(D1535,'Отчет о движении готов. прод.'!$B$9:$B$259,0),1),"")</f>
        <v/>
      </c>
      <c r="F1535" s="51" t="str">
        <f>IFERROR(INDEX('Отчет о движении готов. прод.'!$D$9:$D$259,MATCH(D1535,'Отчет о движении готов. прод.'!$B$9:$B$259,0),1),"")</f>
        <v/>
      </c>
      <c r="G1535" s="8"/>
      <c r="H1535" s="55"/>
    </row>
    <row r="1536" spans="1:8">
      <c r="A1536" s="4"/>
      <c r="B1536" s="54"/>
      <c r="C1536" s="5"/>
      <c r="D1536" s="5"/>
      <c r="E1536" s="50" t="str">
        <f>IFERROR(INDEX('Отчет о движении готов. прод.'!$C$9:$C$259,MATCH(D1536,'Отчет о движении готов. прод.'!$B$9:$B$259,0),1),"")</f>
        <v/>
      </c>
      <c r="F1536" s="51" t="str">
        <f>IFERROR(INDEX('Отчет о движении готов. прод.'!$D$9:$D$259,MATCH(D1536,'Отчет о движении готов. прод.'!$B$9:$B$259,0),1),"")</f>
        <v/>
      </c>
      <c r="G1536" s="8"/>
      <c r="H1536" s="55"/>
    </row>
    <row r="1537" spans="1:8">
      <c r="A1537" s="4"/>
      <c r="B1537" s="54"/>
      <c r="C1537" s="5"/>
      <c r="D1537" s="5"/>
      <c r="E1537" s="50" t="str">
        <f>IFERROR(INDEX('Отчет о движении готов. прод.'!$C$9:$C$259,MATCH(D1537,'Отчет о движении готов. прод.'!$B$9:$B$259,0),1),"")</f>
        <v/>
      </c>
      <c r="F1537" s="51" t="str">
        <f>IFERROR(INDEX('Отчет о движении готов. прод.'!$D$9:$D$259,MATCH(D1537,'Отчет о движении готов. прод.'!$B$9:$B$259,0),1),"")</f>
        <v/>
      </c>
      <c r="G1537" s="8"/>
      <c r="H1537" s="55"/>
    </row>
    <row r="1538" spans="1:8">
      <c r="A1538" s="4"/>
      <c r="B1538" s="54"/>
      <c r="C1538" s="5"/>
      <c r="D1538" s="5"/>
      <c r="E1538" s="50" t="str">
        <f>IFERROR(INDEX('Отчет о движении готов. прод.'!$C$9:$C$259,MATCH(D1538,'Отчет о движении готов. прод.'!$B$9:$B$259,0),1),"")</f>
        <v/>
      </c>
      <c r="F1538" s="51" t="str">
        <f>IFERROR(INDEX('Отчет о движении готов. прод.'!$D$9:$D$259,MATCH(D1538,'Отчет о движении готов. прод.'!$B$9:$B$259,0),1),"")</f>
        <v/>
      </c>
      <c r="G1538" s="8"/>
      <c r="H1538" s="55"/>
    </row>
    <row r="1539" spans="1:8">
      <c r="A1539" s="4"/>
      <c r="B1539" s="54"/>
      <c r="C1539" s="5"/>
      <c r="D1539" s="5"/>
      <c r="E1539" s="50" t="str">
        <f>IFERROR(INDEX('Отчет о движении готов. прод.'!$C$9:$C$259,MATCH(D1539,'Отчет о движении готов. прод.'!$B$9:$B$259,0),1),"")</f>
        <v/>
      </c>
      <c r="F1539" s="51" t="str">
        <f>IFERROR(INDEX('Отчет о движении готов. прод.'!$D$9:$D$259,MATCH(D1539,'Отчет о движении готов. прод.'!$B$9:$B$259,0),1),"")</f>
        <v/>
      </c>
      <c r="G1539" s="8"/>
      <c r="H1539" s="55"/>
    </row>
    <row r="1540" spans="1:8">
      <c r="A1540" s="4"/>
      <c r="B1540" s="54"/>
      <c r="C1540" s="5"/>
      <c r="D1540" s="5"/>
      <c r="E1540" s="50" t="str">
        <f>IFERROR(INDEX('Отчет о движении готов. прод.'!$C$9:$C$259,MATCH(D1540,'Отчет о движении готов. прод.'!$B$9:$B$259,0),1),"")</f>
        <v/>
      </c>
      <c r="F1540" s="51" t="str">
        <f>IFERROR(INDEX('Отчет о движении готов. прод.'!$D$9:$D$259,MATCH(D1540,'Отчет о движении готов. прод.'!$B$9:$B$259,0),1),"")</f>
        <v/>
      </c>
      <c r="G1540" s="8"/>
      <c r="H1540" s="55"/>
    </row>
    <row r="1541" spans="1:8">
      <c r="A1541" s="4"/>
      <c r="B1541" s="54"/>
      <c r="C1541" s="5"/>
      <c r="D1541" s="5"/>
      <c r="E1541" s="50" t="str">
        <f>IFERROR(INDEX('Отчет о движении готов. прод.'!$C$9:$C$259,MATCH(D1541,'Отчет о движении готов. прод.'!$B$9:$B$259,0),1),"")</f>
        <v/>
      </c>
      <c r="F1541" s="51" t="str">
        <f>IFERROR(INDEX('Отчет о движении готов. прод.'!$D$9:$D$259,MATCH(D1541,'Отчет о движении готов. прод.'!$B$9:$B$259,0),1),"")</f>
        <v/>
      </c>
      <c r="G1541" s="8"/>
      <c r="H1541" s="55"/>
    </row>
    <row r="1542" spans="1:8">
      <c r="A1542" s="4"/>
      <c r="B1542" s="54"/>
      <c r="C1542" s="5"/>
      <c r="D1542" s="5"/>
      <c r="E1542" s="50" t="str">
        <f>IFERROR(INDEX('Отчет о движении готов. прод.'!$C$9:$C$259,MATCH(D1542,'Отчет о движении готов. прод.'!$B$9:$B$259,0),1),"")</f>
        <v/>
      </c>
      <c r="F1542" s="51" t="str">
        <f>IFERROR(INDEX('Отчет о движении готов. прод.'!$D$9:$D$259,MATCH(D1542,'Отчет о движении готов. прод.'!$B$9:$B$259,0),1),"")</f>
        <v/>
      </c>
      <c r="G1542" s="8"/>
      <c r="H1542" s="55"/>
    </row>
    <row r="1543" spans="1:8">
      <c r="A1543" s="4"/>
      <c r="B1543" s="54"/>
      <c r="C1543" s="5"/>
      <c r="D1543" s="5"/>
      <c r="E1543" s="50" t="str">
        <f>IFERROR(INDEX('Отчет о движении готов. прод.'!$C$9:$C$259,MATCH(D1543,'Отчет о движении готов. прод.'!$B$9:$B$259,0),1),"")</f>
        <v/>
      </c>
      <c r="F1543" s="51" t="str">
        <f>IFERROR(INDEX('Отчет о движении готов. прод.'!$D$9:$D$259,MATCH(D1543,'Отчет о движении готов. прод.'!$B$9:$B$259,0),1),"")</f>
        <v/>
      </c>
      <c r="G1543" s="8"/>
      <c r="H1543" s="55"/>
    </row>
    <row r="1544" spans="1:8">
      <c r="A1544" s="4"/>
      <c r="B1544" s="54"/>
      <c r="C1544" s="5"/>
      <c r="D1544" s="5"/>
      <c r="E1544" s="50" t="str">
        <f>IFERROR(INDEX('Отчет о движении готов. прод.'!$C$9:$C$259,MATCH(D1544,'Отчет о движении готов. прод.'!$B$9:$B$259,0),1),"")</f>
        <v/>
      </c>
      <c r="F1544" s="51" t="str">
        <f>IFERROR(INDEX('Отчет о движении готов. прод.'!$D$9:$D$259,MATCH(D1544,'Отчет о движении готов. прод.'!$B$9:$B$259,0),1),"")</f>
        <v/>
      </c>
      <c r="G1544" s="8"/>
      <c r="H1544" s="55"/>
    </row>
    <row r="1545" spans="1:8">
      <c r="A1545" s="4"/>
      <c r="B1545" s="54"/>
      <c r="C1545" s="5"/>
      <c r="D1545" s="5"/>
      <c r="E1545" s="50" t="str">
        <f>IFERROR(INDEX('Отчет о движении готов. прод.'!$C$9:$C$259,MATCH(D1545,'Отчет о движении готов. прод.'!$B$9:$B$259,0),1),"")</f>
        <v/>
      </c>
      <c r="F1545" s="51" t="str">
        <f>IFERROR(INDEX('Отчет о движении готов. прод.'!$D$9:$D$259,MATCH(D1545,'Отчет о движении готов. прод.'!$B$9:$B$259,0),1),"")</f>
        <v/>
      </c>
      <c r="G1545" s="8"/>
      <c r="H1545" s="55"/>
    </row>
    <row r="1546" spans="1:8">
      <c r="A1546" s="4"/>
      <c r="B1546" s="54"/>
      <c r="C1546" s="5"/>
      <c r="D1546" s="5"/>
      <c r="E1546" s="50" t="str">
        <f>IFERROR(INDEX('Отчет о движении готов. прод.'!$C$9:$C$259,MATCH(D1546,'Отчет о движении готов. прод.'!$B$9:$B$259,0),1),"")</f>
        <v/>
      </c>
      <c r="F1546" s="51" t="str">
        <f>IFERROR(INDEX('Отчет о движении готов. прод.'!$D$9:$D$259,MATCH(D1546,'Отчет о движении готов. прод.'!$B$9:$B$259,0),1),"")</f>
        <v/>
      </c>
      <c r="G1546" s="8"/>
      <c r="H1546" s="55"/>
    </row>
    <row r="1547" spans="1:8">
      <c r="A1547" s="4"/>
      <c r="B1547" s="54"/>
      <c r="C1547" s="5"/>
      <c r="D1547" s="5"/>
      <c r="E1547" s="50" t="str">
        <f>IFERROR(INDEX('Отчет о движении готов. прод.'!$C$9:$C$259,MATCH(D1547,'Отчет о движении готов. прод.'!$B$9:$B$259,0),1),"")</f>
        <v/>
      </c>
      <c r="F1547" s="51" t="str">
        <f>IFERROR(INDEX('Отчет о движении готов. прод.'!$D$9:$D$259,MATCH(D1547,'Отчет о движении готов. прод.'!$B$9:$B$259,0),1),"")</f>
        <v/>
      </c>
      <c r="G1547" s="8"/>
      <c r="H1547" s="55"/>
    </row>
    <row r="1548" spans="1:8">
      <c r="A1548" s="4"/>
      <c r="B1548" s="54"/>
      <c r="C1548" s="5"/>
      <c r="D1548" s="5"/>
      <c r="E1548" s="50" t="str">
        <f>IFERROR(INDEX('Отчет о движении готов. прод.'!$C$9:$C$259,MATCH(D1548,'Отчет о движении готов. прод.'!$B$9:$B$259,0),1),"")</f>
        <v/>
      </c>
      <c r="F1548" s="51" t="str">
        <f>IFERROR(INDEX('Отчет о движении готов. прод.'!$D$9:$D$259,MATCH(D1548,'Отчет о движении готов. прод.'!$B$9:$B$259,0),1),"")</f>
        <v/>
      </c>
      <c r="G1548" s="8"/>
      <c r="H1548" s="55"/>
    </row>
    <row r="1549" spans="1:8">
      <c r="A1549" s="4"/>
      <c r="B1549" s="54"/>
      <c r="C1549" s="5"/>
      <c r="D1549" s="5"/>
      <c r="E1549" s="50" t="str">
        <f>IFERROR(INDEX('Отчет о движении готов. прод.'!$C$9:$C$259,MATCH(D1549,'Отчет о движении готов. прод.'!$B$9:$B$259,0),1),"")</f>
        <v/>
      </c>
      <c r="F1549" s="51" t="str">
        <f>IFERROR(INDEX('Отчет о движении готов. прод.'!$D$9:$D$259,MATCH(D1549,'Отчет о движении готов. прод.'!$B$9:$B$259,0),1),"")</f>
        <v/>
      </c>
      <c r="G1549" s="8"/>
      <c r="H1549" s="55"/>
    </row>
    <row r="1550" spans="1:8">
      <c r="A1550" s="4"/>
      <c r="B1550" s="54"/>
      <c r="C1550" s="5"/>
      <c r="D1550" s="5"/>
      <c r="E1550" s="50" t="str">
        <f>IFERROR(INDEX('Отчет о движении готов. прод.'!$C$9:$C$259,MATCH(D1550,'Отчет о движении готов. прод.'!$B$9:$B$259,0),1),"")</f>
        <v/>
      </c>
      <c r="F1550" s="51" t="str">
        <f>IFERROR(INDEX('Отчет о движении готов. прод.'!$D$9:$D$259,MATCH(D1550,'Отчет о движении готов. прод.'!$B$9:$B$259,0),1),"")</f>
        <v/>
      </c>
      <c r="G1550" s="8"/>
      <c r="H1550" s="55"/>
    </row>
    <row r="1551" spans="1:8">
      <c r="A1551" s="4"/>
      <c r="B1551" s="54"/>
      <c r="C1551" s="5"/>
      <c r="D1551" s="5"/>
      <c r="E1551" s="50" t="str">
        <f>IFERROR(INDEX('Отчет о движении готов. прод.'!$C$9:$C$259,MATCH(D1551,'Отчет о движении готов. прод.'!$B$9:$B$259,0),1),"")</f>
        <v/>
      </c>
      <c r="F1551" s="51" t="str">
        <f>IFERROR(INDEX('Отчет о движении готов. прод.'!$D$9:$D$259,MATCH(D1551,'Отчет о движении готов. прод.'!$B$9:$B$259,0),1),"")</f>
        <v/>
      </c>
      <c r="G1551" s="8"/>
      <c r="H1551" s="55"/>
    </row>
    <row r="1552" spans="1:8">
      <c r="A1552" s="4"/>
      <c r="B1552" s="54"/>
      <c r="C1552" s="5"/>
      <c r="D1552" s="5"/>
      <c r="E1552" s="50" t="str">
        <f>IFERROR(INDEX('Отчет о движении готов. прод.'!$C$9:$C$259,MATCH(D1552,'Отчет о движении готов. прод.'!$B$9:$B$259,0),1),"")</f>
        <v/>
      </c>
      <c r="F1552" s="51" t="str">
        <f>IFERROR(INDEX('Отчет о движении готов. прод.'!$D$9:$D$259,MATCH(D1552,'Отчет о движении готов. прод.'!$B$9:$B$259,0),1),"")</f>
        <v/>
      </c>
      <c r="G1552" s="8"/>
      <c r="H1552" s="55"/>
    </row>
    <row r="1553" spans="1:8">
      <c r="A1553" s="4"/>
      <c r="B1553" s="54"/>
      <c r="C1553" s="5"/>
      <c r="D1553" s="5"/>
      <c r="E1553" s="50" t="str">
        <f>IFERROR(INDEX('Отчет о движении готов. прод.'!$C$9:$C$259,MATCH(D1553,'Отчет о движении готов. прод.'!$B$9:$B$259,0),1),"")</f>
        <v/>
      </c>
      <c r="F1553" s="51" t="str">
        <f>IFERROR(INDEX('Отчет о движении готов. прод.'!$D$9:$D$259,MATCH(D1553,'Отчет о движении готов. прод.'!$B$9:$B$259,0),1),"")</f>
        <v/>
      </c>
      <c r="G1553" s="8"/>
      <c r="H1553" s="55"/>
    </row>
    <row r="1554" spans="1:8">
      <c r="A1554" s="4"/>
      <c r="B1554" s="54"/>
      <c r="C1554" s="5"/>
      <c r="D1554" s="5"/>
      <c r="E1554" s="50" t="str">
        <f>IFERROR(INDEX('Отчет о движении готов. прод.'!$C$9:$C$259,MATCH(D1554,'Отчет о движении готов. прод.'!$B$9:$B$259,0),1),"")</f>
        <v/>
      </c>
      <c r="F1554" s="51" t="str">
        <f>IFERROR(INDEX('Отчет о движении готов. прод.'!$D$9:$D$259,MATCH(D1554,'Отчет о движении готов. прод.'!$B$9:$B$259,0),1),"")</f>
        <v/>
      </c>
      <c r="G1554" s="8"/>
      <c r="H1554" s="55"/>
    </row>
    <row r="1555" spans="1:8">
      <c r="A1555" s="4"/>
      <c r="B1555" s="54"/>
      <c r="C1555" s="5"/>
      <c r="D1555" s="5"/>
      <c r="E1555" s="50" t="str">
        <f>IFERROR(INDEX('Отчет о движении готов. прод.'!$C$9:$C$259,MATCH(D1555,'Отчет о движении готов. прод.'!$B$9:$B$259,0),1),"")</f>
        <v/>
      </c>
      <c r="F1555" s="51" t="str">
        <f>IFERROR(INDEX('Отчет о движении готов. прод.'!$D$9:$D$259,MATCH(D1555,'Отчет о движении готов. прод.'!$B$9:$B$259,0),1),"")</f>
        <v/>
      </c>
      <c r="G1555" s="8"/>
      <c r="H1555" s="55"/>
    </row>
    <row r="1556" spans="1:8">
      <c r="A1556" s="4"/>
      <c r="B1556" s="54"/>
      <c r="C1556" s="5"/>
      <c r="D1556" s="5"/>
      <c r="E1556" s="50" t="str">
        <f>IFERROR(INDEX('Отчет о движении готов. прод.'!$C$9:$C$259,MATCH(D1556,'Отчет о движении готов. прод.'!$B$9:$B$259,0),1),"")</f>
        <v/>
      </c>
      <c r="F1556" s="51" t="str">
        <f>IFERROR(INDEX('Отчет о движении готов. прод.'!$D$9:$D$259,MATCH(D1556,'Отчет о движении готов. прод.'!$B$9:$B$259,0),1),"")</f>
        <v/>
      </c>
      <c r="G1556" s="8"/>
      <c r="H1556" s="55"/>
    </row>
    <row r="1557" spans="1:8">
      <c r="A1557" s="4"/>
      <c r="B1557" s="54"/>
      <c r="C1557" s="5"/>
      <c r="D1557" s="5"/>
      <c r="E1557" s="50" t="str">
        <f>IFERROR(INDEX('Отчет о движении готов. прод.'!$C$9:$C$259,MATCH(D1557,'Отчет о движении готов. прод.'!$B$9:$B$259,0),1),"")</f>
        <v/>
      </c>
      <c r="F1557" s="51" t="str">
        <f>IFERROR(INDEX('Отчет о движении готов. прод.'!$D$9:$D$259,MATCH(D1557,'Отчет о движении готов. прод.'!$B$9:$B$259,0),1),"")</f>
        <v/>
      </c>
      <c r="G1557" s="8"/>
      <c r="H1557" s="55"/>
    </row>
    <row r="1558" spans="1:8">
      <c r="A1558" s="4"/>
      <c r="B1558" s="54"/>
      <c r="C1558" s="5"/>
      <c r="D1558" s="5"/>
      <c r="E1558" s="50" t="str">
        <f>IFERROR(INDEX('Отчет о движении готов. прод.'!$C$9:$C$259,MATCH(D1558,'Отчет о движении готов. прод.'!$B$9:$B$259,0),1),"")</f>
        <v/>
      </c>
      <c r="F1558" s="51" t="str">
        <f>IFERROR(INDEX('Отчет о движении готов. прод.'!$D$9:$D$259,MATCH(D1558,'Отчет о движении готов. прод.'!$B$9:$B$259,0),1),"")</f>
        <v/>
      </c>
      <c r="G1558" s="8"/>
      <c r="H1558" s="55"/>
    </row>
    <row r="1559" spans="1:8">
      <c r="A1559" s="4"/>
      <c r="B1559" s="54"/>
      <c r="C1559" s="5"/>
      <c r="D1559" s="5"/>
      <c r="E1559" s="50" t="str">
        <f>IFERROR(INDEX('Отчет о движении готов. прод.'!$C$9:$C$259,MATCH(D1559,'Отчет о движении готов. прод.'!$B$9:$B$259,0),1),"")</f>
        <v/>
      </c>
      <c r="F1559" s="51" t="str">
        <f>IFERROR(INDEX('Отчет о движении готов. прод.'!$D$9:$D$259,MATCH(D1559,'Отчет о движении готов. прод.'!$B$9:$B$259,0),1),"")</f>
        <v/>
      </c>
      <c r="G1559" s="8"/>
      <c r="H1559" s="55"/>
    </row>
    <row r="1560" spans="1:8">
      <c r="A1560" s="4"/>
      <c r="B1560" s="54"/>
      <c r="C1560" s="5"/>
      <c r="D1560" s="5"/>
      <c r="E1560" s="50" t="str">
        <f>IFERROR(INDEX('Отчет о движении готов. прод.'!$C$9:$C$259,MATCH(D1560,'Отчет о движении готов. прод.'!$B$9:$B$259,0),1),"")</f>
        <v/>
      </c>
      <c r="F1560" s="51" t="str">
        <f>IFERROR(INDEX('Отчет о движении готов. прод.'!$D$9:$D$259,MATCH(D1560,'Отчет о движении готов. прод.'!$B$9:$B$259,0),1),"")</f>
        <v/>
      </c>
      <c r="G1560" s="8"/>
      <c r="H1560" s="55"/>
    </row>
    <row r="1561" spans="1:8">
      <c r="A1561" s="4"/>
      <c r="B1561" s="54"/>
      <c r="C1561" s="5"/>
      <c r="D1561" s="5"/>
      <c r="E1561" s="50" t="str">
        <f>IFERROR(INDEX('Отчет о движении готов. прод.'!$C$9:$C$259,MATCH(D1561,'Отчет о движении готов. прод.'!$B$9:$B$259,0),1),"")</f>
        <v/>
      </c>
      <c r="F1561" s="51" t="str">
        <f>IFERROR(INDEX('Отчет о движении готов. прод.'!$D$9:$D$259,MATCH(D1561,'Отчет о движении готов. прод.'!$B$9:$B$259,0),1),"")</f>
        <v/>
      </c>
      <c r="G1561" s="8"/>
      <c r="H1561" s="55"/>
    </row>
    <row r="1562" spans="1:8">
      <c r="A1562" s="4"/>
      <c r="B1562" s="54"/>
      <c r="C1562" s="5"/>
      <c r="D1562" s="5"/>
      <c r="E1562" s="50" t="str">
        <f>IFERROR(INDEX('Отчет о движении готов. прод.'!$C$9:$C$259,MATCH(D1562,'Отчет о движении готов. прод.'!$B$9:$B$259,0),1),"")</f>
        <v/>
      </c>
      <c r="F1562" s="51" t="str">
        <f>IFERROR(INDEX('Отчет о движении готов. прод.'!$D$9:$D$259,MATCH(D1562,'Отчет о движении готов. прод.'!$B$9:$B$259,0),1),"")</f>
        <v/>
      </c>
      <c r="G1562" s="8"/>
      <c r="H1562" s="55"/>
    </row>
    <row r="1563" spans="1:8">
      <c r="A1563" s="4"/>
      <c r="B1563" s="54"/>
      <c r="C1563" s="5"/>
      <c r="D1563" s="5"/>
      <c r="E1563" s="50" t="str">
        <f>IFERROR(INDEX('Отчет о движении готов. прод.'!$C$9:$C$259,MATCH(D1563,'Отчет о движении готов. прод.'!$B$9:$B$259,0),1),"")</f>
        <v/>
      </c>
      <c r="F1563" s="51" t="str">
        <f>IFERROR(INDEX('Отчет о движении готов. прод.'!$D$9:$D$259,MATCH(D1563,'Отчет о движении готов. прод.'!$B$9:$B$259,0),1),"")</f>
        <v/>
      </c>
      <c r="G1563" s="8"/>
      <c r="H1563" s="55"/>
    </row>
    <row r="1564" spans="1:8">
      <c r="A1564" s="4"/>
      <c r="B1564" s="54"/>
      <c r="C1564" s="5"/>
      <c r="D1564" s="5"/>
      <c r="E1564" s="50" t="str">
        <f>IFERROR(INDEX('Отчет о движении готов. прод.'!$C$9:$C$259,MATCH(D1564,'Отчет о движении готов. прод.'!$B$9:$B$259,0),1),"")</f>
        <v/>
      </c>
      <c r="F1564" s="51" t="str">
        <f>IFERROR(INDEX('Отчет о движении готов. прод.'!$D$9:$D$259,MATCH(D1564,'Отчет о движении готов. прод.'!$B$9:$B$259,0),1),"")</f>
        <v/>
      </c>
      <c r="G1564" s="8"/>
      <c r="H1564" s="55"/>
    </row>
    <row r="1565" spans="1:8">
      <c r="A1565" s="4"/>
      <c r="B1565" s="54"/>
      <c r="C1565" s="5"/>
      <c r="D1565" s="5"/>
      <c r="E1565" s="50" t="str">
        <f>IFERROR(INDEX('Отчет о движении готов. прод.'!$C$9:$C$259,MATCH(D1565,'Отчет о движении готов. прод.'!$B$9:$B$259,0),1),"")</f>
        <v/>
      </c>
      <c r="F1565" s="51" t="str">
        <f>IFERROR(INDEX('Отчет о движении готов. прод.'!$D$9:$D$259,MATCH(D1565,'Отчет о движении готов. прод.'!$B$9:$B$259,0),1),"")</f>
        <v/>
      </c>
      <c r="G1565" s="8"/>
      <c r="H1565" s="55"/>
    </row>
    <row r="1566" spans="1:8">
      <c r="A1566" s="4"/>
      <c r="B1566" s="54"/>
      <c r="C1566" s="5"/>
      <c r="D1566" s="5"/>
      <c r="E1566" s="50" t="str">
        <f>IFERROR(INDEX('Отчет о движении готов. прод.'!$C$9:$C$259,MATCH(D1566,'Отчет о движении готов. прод.'!$B$9:$B$259,0),1),"")</f>
        <v/>
      </c>
      <c r="F1566" s="51" t="str">
        <f>IFERROR(INDEX('Отчет о движении готов. прод.'!$D$9:$D$259,MATCH(D1566,'Отчет о движении готов. прод.'!$B$9:$B$259,0),1),"")</f>
        <v/>
      </c>
      <c r="G1566" s="8"/>
      <c r="H1566" s="55"/>
    </row>
    <row r="1567" spans="1:8">
      <c r="A1567" s="4"/>
      <c r="B1567" s="54"/>
      <c r="C1567" s="5"/>
      <c r="D1567" s="5"/>
      <c r="E1567" s="50" t="str">
        <f>IFERROR(INDEX('Отчет о движении готов. прод.'!$C$9:$C$259,MATCH(D1567,'Отчет о движении готов. прод.'!$B$9:$B$259,0),1),"")</f>
        <v/>
      </c>
      <c r="F1567" s="51" t="str">
        <f>IFERROR(INDEX('Отчет о движении готов. прод.'!$D$9:$D$259,MATCH(D1567,'Отчет о движении готов. прод.'!$B$9:$B$259,0),1),"")</f>
        <v/>
      </c>
      <c r="G1567" s="8"/>
      <c r="H1567" s="55"/>
    </row>
    <row r="1568" spans="1:8">
      <c r="A1568" s="4"/>
      <c r="B1568" s="54"/>
      <c r="C1568" s="5"/>
      <c r="D1568" s="5"/>
      <c r="E1568" s="50" t="str">
        <f>IFERROR(INDEX('Отчет о движении готов. прод.'!$C$9:$C$259,MATCH(D1568,'Отчет о движении готов. прод.'!$B$9:$B$259,0),1),"")</f>
        <v/>
      </c>
      <c r="F1568" s="51" t="str">
        <f>IFERROR(INDEX('Отчет о движении готов. прод.'!$D$9:$D$259,MATCH(D1568,'Отчет о движении готов. прод.'!$B$9:$B$259,0),1),"")</f>
        <v/>
      </c>
      <c r="G1568" s="8"/>
      <c r="H1568" s="55"/>
    </row>
    <row r="1569" spans="1:8">
      <c r="A1569" s="4"/>
      <c r="B1569" s="54"/>
      <c r="C1569" s="5"/>
      <c r="D1569" s="5"/>
      <c r="E1569" s="50" t="str">
        <f>IFERROR(INDEX('Отчет о движении готов. прод.'!$C$9:$C$259,MATCH(D1569,'Отчет о движении готов. прод.'!$B$9:$B$259,0),1),"")</f>
        <v/>
      </c>
      <c r="F1569" s="51" t="str">
        <f>IFERROR(INDEX('Отчет о движении готов. прод.'!$D$9:$D$259,MATCH(D1569,'Отчет о движении готов. прод.'!$B$9:$B$259,0),1),"")</f>
        <v/>
      </c>
      <c r="G1569" s="8"/>
      <c r="H1569" s="55"/>
    </row>
    <row r="1570" spans="1:8">
      <c r="A1570" s="4"/>
      <c r="B1570" s="54"/>
      <c r="C1570" s="5"/>
      <c r="D1570" s="5"/>
      <c r="E1570" s="50" t="str">
        <f>IFERROR(INDEX('Отчет о движении готов. прод.'!$C$9:$C$259,MATCH(D1570,'Отчет о движении готов. прод.'!$B$9:$B$259,0),1),"")</f>
        <v/>
      </c>
      <c r="F1570" s="51" t="str">
        <f>IFERROR(INDEX('Отчет о движении готов. прод.'!$D$9:$D$259,MATCH(D1570,'Отчет о движении готов. прод.'!$B$9:$B$259,0),1),"")</f>
        <v/>
      </c>
      <c r="G1570" s="8"/>
      <c r="H1570" s="55"/>
    </row>
    <row r="1571" spans="1:8">
      <c r="A1571" s="4"/>
      <c r="B1571" s="54"/>
      <c r="C1571" s="5"/>
      <c r="D1571" s="5"/>
      <c r="E1571" s="50" t="str">
        <f>IFERROR(INDEX('Отчет о движении готов. прод.'!$C$9:$C$259,MATCH(D1571,'Отчет о движении готов. прод.'!$B$9:$B$259,0),1),"")</f>
        <v/>
      </c>
      <c r="F1571" s="51" t="str">
        <f>IFERROR(INDEX('Отчет о движении готов. прод.'!$D$9:$D$259,MATCH(D1571,'Отчет о движении готов. прод.'!$B$9:$B$259,0),1),"")</f>
        <v/>
      </c>
      <c r="G1571" s="8"/>
      <c r="H1571" s="55"/>
    </row>
    <row r="1572" spans="1:8">
      <c r="A1572" s="4"/>
      <c r="B1572" s="54"/>
      <c r="C1572" s="5"/>
      <c r="D1572" s="5"/>
      <c r="E1572" s="50" t="str">
        <f>IFERROR(INDEX('Отчет о движении готов. прод.'!$C$9:$C$259,MATCH(D1572,'Отчет о движении готов. прод.'!$B$9:$B$259,0),1),"")</f>
        <v/>
      </c>
      <c r="F1572" s="51" t="str">
        <f>IFERROR(INDEX('Отчет о движении готов. прод.'!$D$9:$D$259,MATCH(D1572,'Отчет о движении готов. прод.'!$B$9:$B$259,0),1),"")</f>
        <v/>
      </c>
      <c r="G1572" s="8"/>
      <c r="H1572" s="55"/>
    </row>
    <row r="1573" spans="1:8">
      <c r="A1573" s="4"/>
      <c r="B1573" s="54"/>
      <c r="C1573" s="5"/>
      <c r="D1573" s="5"/>
      <c r="E1573" s="50" t="str">
        <f>IFERROR(INDEX('Отчет о движении готов. прод.'!$C$9:$C$259,MATCH(D1573,'Отчет о движении готов. прод.'!$B$9:$B$259,0),1),"")</f>
        <v/>
      </c>
      <c r="F1573" s="51" t="str">
        <f>IFERROR(INDEX('Отчет о движении готов. прод.'!$D$9:$D$259,MATCH(D1573,'Отчет о движении готов. прод.'!$B$9:$B$259,0),1),"")</f>
        <v/>
      </c>
      <c r="G1573" s="8"/>
      <c r="H1573" s="55"/>
    </row>
    <row r="1574" spans="1:8">
      <c r="A1574" s="4"/>
      <c r="B1574" s="54"/>
      <c r="C1574" s="5"/>
      <c r="D1574" s="5"/>
      <c r="E1574" s="50" t="str">
        <f>IFERROR(INDEX('Отчет о движении готов. прод.'!$C$9:$C$259,MATCH(D1574,'Отчет о движении готов. прод.'!$B$9:$B$259,0),1),"")</f>
        <v/>
      </c>
      <c r="F1574" s="51" t="str">
        <f>IFERROR(INDEX('Отчет о движении готов. прод.'!$D$9:$D$259,MATCH(D1574,'Отчет о движении готов. прод.'!$B$9:$B$259,0),1),"")</f>
        <v/>
      </c>
      <c r="G1574" s="8"/>
      <c r="H1574" s="55"/>
    </row>
    <row r="1575" spans="1:8">
      <c r="A1575" s="4"/>
      <c r="B1575" s="54"/>
      <c r="C1575" s="5"/>
      <c r="D1575" s="5"/>
      <c r="E1575" s="50" t="str">
        <f>IFERROR(INDEX('Отчет о движении готов. прод.'!$C$9:$C$259,MATCH(D1575,'Отчет о движении готов. прод.'!$B$9:$B$259,0),1),"")</f>
        <v/>
      </c>
      <c r="F1575" s="51" t="str">
        <f>IFERROR(INDEX('Отчет о движении готов. прод.'!$D$9:$D$259,MATCH(D1575,'Отчет о движении готов. прод.'!$B$9:$B$259,0),1),"")</f>
        <v/>
      </c>
      <c r="G1575" s="8"/>
      <c r="H1575" s="55"/>
    </row>
    <row r="1576" spans="1:8">
      <c r="A1576" s="4"/>
      <c r="B1576" s="54"/>
      <c r="C1576" s="5"/>
      <c r="D1576" s="5"/>
      <c r="E1576" s="50" t="str">
        <f>IFERROR(INDEX('Отчет о движении готов. прод.'!$C$9:$C$259,MATCH(D1576,'Отчет о движении готов. прод.'!$B$9:$B$259,0),1),"")</f>
        <v/>
      </c>
      <c r="F1576" s="51" t="str">
        <f>IFERROR(INDEX('Отчет о движении готов. прод.'!$D$9:$D$259,MATCH(D1576,'Отчет о движении готов. прод.'!$B$9:$B$259,0),1),"")</f>
        <v/>
      </c>
      <c r="G1576" s="8"/>
      <c r="H1576" s="55"/>
    </row>
    <row r="1577" spans="1:8">
      <c r="A1577" s="4"/>
      <c r="B1577" s="54"/>
      <c r="C1577" s="5"/>
      <c r="D1577" s="5"/>
      <c r="E1577" s="50" t="str">
        <f>IFERROR(INDEX('Отчет о движении готов. прод.'!$C$9:$C$259,MATCH(D1577,'Отчет о движении готов. прод.'!$B$9:$B$259,0),1),"")</f>
        <v/>
      </c>
      <c r="F1577" s="51" t="str">
        <f>IFERROR(INDEX('Отчет о движении готов. прод.'!$D$9:$D$259,MATCH(D1577,'Отчет о движении готов. прод.'!$B$9:$B$259,0),1),"")</f>
        <v/>
      </c>
      <c r="G1577" s="8"/>
      <c r="H1577" s="55"/>
    </row>
    <row r="1578" spans="1:8">
      <c r="A1578" s="4"/>
      <c r="B1578" s="54"/>
      <c r="C1578" s="5"/>
      <c r="D1578" s="5"/>
      <c r="E1578" s="50" t="str">
        <f>IFERROR(INDEX('Отчет о движении готов. прод.'!$C$9:$C$259,MATCH(D1578,'Отчет о движении готов. прод.'!$B$9:$B$259,0),1),"")</f>
        <v/>
      </c>
      <c r="F1578" s="51" t="str">
        <f>IFERROR(INDEX('Отчет о движении готов. прод.'!$D$9:$D$259,MATCH(D1578,'Отчет о движении готов. прод.'!$B$9:$B$259,0),1),"")</f>
        <v/>
      </c>
      <c r="G1578" s="8"/>
      <c r="H1578" s="55"/>
    </row>
    <row r="1579" spans="1:8">
      <c r="A1579" s="4"/>
      <c r="B1579" s="54"/>
      <c r="C1579" s="5"/>
      <c r="D1579" s="5"/>
      <c r="E1579" s="50" t="str">
        <f>IFERROR(INDEX('Отчет о движении готов. прод.'!$C$9:$C$259,MATCH(D1579,'Отчет о движении готов. прод.'!$B$9:$B$259,0),1),"")</f>
        <v/>
      </c>
      <c r="F1579" s="51" t="str">
        <f>IFERROR(INDEX('Отчет о движении готов. прод.'!$D$9:$D$259,MATCH(D1579,'Отчет о движении готов. прод.'!$B$9:$B$259,0),1),"")</f>
        <v/>
      </c>
      <c r="G1579" s="8"/>
      <c r="H1579" s="55"/>
    </row>
    <row r="1580" spans="1:8">
      <c r="A1580" s="4"/>
      <c r="B1580" s="54"/>
      <c r="C1580" s="5"/>
      <c r="D1580" s="5"/>
      <c r="E1580" s="50" t="str">
        <f>IFERROR(INDEX('Отчет о движении готов. прод.'!$C$9:$C$259,MATCH(D1580,'Отчет о движении готов. прод.'!$B$9:$B$259,0),1),"")</f>
        <v/>
      </c>
      <c r="F1580" s="51" t="str">
        <f>IFERROR(INDEX('Отчет о движении готов. прод.'!$D$9:$D$259,MATCH(D1580,'Отчет о движении готов. прод.'!$B$9:$B$259,0),1),"")</f>
        <v/>
      </c>
      <c r="G1580" s="8"/>
      <c r="H1580" s="55"/>
    </row>
    <row r="1581" spans="1:8">
      <c r="A1581" s="4"/>
      <c r="B1581" s="54"/>
      <c r="C1581" s="5"/>
      <c r="D1581" s="5"/>
      <c r="E1581" s="50" t="str">
        <f>IFERROR(INDEX('Отчет о движении готов. прод.'!$C$9:$C$259,MATCH(D1581,'Отчет о движении готов. прод.'!$B$9:$B$259,0),1),"")</f>
        <v/>
      </c>
      <c r="F1581" s="51" t="str">
        <f>IFERROR(INDEX('Отчет о движении готов. прод.'!$D$9:$D$259,MATCH(D1581,'Отчет о движении готов. прод.'!$B$9:$B$259,0),1),"")</f>
        <v/>
      </c>
      <c r="G1581" s="8"/>
      <c r="H1581" s="55"/>
    </row>
    <row r="1582" spans="1:8">
      <c r="A1582" s="4"/>
      <c r="B1582" s="54"/>
      <c r="C1582" s="5"/>
      <c r="D1582" s="5"/>
      <c r="E1582" s="50" t="str">
        <f>IFERROR(INDEX('Отчет о движении готов. прод.'!$C$9:$C$259,MATCH(D1582,'Отчет о движении готов. прод.'!$B$9:$B$259,0),1),"")</f>
        <v/>
      </c>
      <c r="F1582" s="51" t="str">
        <f>IFERROR(INDEX('Отчет о движении готов. прод.'!$D$9:$D$259,MATCH(D1582,'Отчет о движении готов. прод.'!$B$9:$B$259,0),1),"")</f>
        <v/>
      </c>
      <c r="G1582" s="8"/>
      <c r="H1582" s="55"/>
    </row>
    <row r="1583" spans="1:8">
      <c r="A1583" s="4"/>
      <c r="B1583" s="54"/>
      <c r="C1583" s="5"/>
      <c r="D1583" s="5"/>
      <c r="E1583" s="50" t="str">
        <f>IFERROR(INDEX('Отчет о движении готов. прод.'!$C$9:$C$259,MATCH(D1583,'Отчет о движении готов. прод.'!$B$9:$B$259,0),1),"")</f>
        <v/>
      </c>
      <c r="F1583" s="51" t="str">
        <f>IFERROR(INDEX('Отчет о движении готов. прод.'!$D$9:$D$259,MATCH(D1583,'Отчет о движении готов. прод.'!$B$9:$B$259,0),1),"")</f>
        <v/>
      </c>
      <c r="G1583" s="8"/>
      <c r="H1583" s="55"/>
    </row>
    <row r="1584" spans="1:8">
      <c r="A1584" s="4"/>
      <c r="B1584" s="54"/>
      <c r="C1584" s="5"/>
      <c r="D1584" s="5"/>
      <c r="E1584" s="50" t="str">
        <f>IFERROR(INDEX('Отчет о движении готов. прод.'!$C$9:$C$259,MATCH(D1584,'Отчет о движении готов. прод.'!$B$9:$B$259,0),1),"")</f>
        <v/>
      </c>
      <c r="F1584" s="51" t="str">
        <f>IFERROR(INDEX('Отчет о движении готов. прод.'!$D$9:$D$259,MATCH(D1584,'Отчет о движении готов. прод.'!$B$9:$B$259,0),1),"")</f>
        <v/>
      </c>
      <c r="G1584" s="8"/>
      <c r="H1584" s="55"/>
    </row>
    <row r="1585" spans="1:8">
      <c r="A1585" s="4"/>
      <c r="B1585" s="54"/>
      <c r="C1585" s="5"/>
      <c r="D1585" s="5"/>
      <c r="E1585" s="50" t="str">
        <f>IFERROR(INDEX('Отчет о движении готов. прод.'!$C$9:$C$259,MATCH(D1585,'Отчет о движении готов. прод.'!$B$9:$B$259,0),1),"")</f>
        <v/>
      </c>
      <c r="F1585" s="51" t="str">
        <f>IFERROR(INDEX('Отчет о движении готов. прод.'!$D$9:$D$259,MATCH(D1585,'Отчет о движении готов. прод.'!$B$9:$B$259,0),1),"")</f>
        <v/>
      </c>
      <c r="G1585" s="8"/>
      <c r="H1585" s="55"/>
    </row>
    <row r="1586" spans="1:8">
      <c r="A1586" s="4"/>
      <c r="B1586" s="54"/>
      <c r="C1586" s="5"/>
      <c r="D1586" s="5"/>
      <c r="E1586" s="50" t="str">
        <f>IFERROR(INDEX('Отчет о движении готов. прод.'!$C$9:$C$259,MATCH(D1586,'Отчет о движении готов. прод.'!$B$9:$B$259,0),1),"")</f>
        <v/>
      </c>
      <c r="F1586" s="51" t="str">
        <f>IFERROR(INDEX('Отчет о движении готов. прод.'!$D$9:$D$259,MATCH(D1586,'Отчет о движении готов. прод.'!$B$9:$B$259,0),1),"")</f>
        <v/>
      </c>
      <c r="G1586" s="8"/>
      <c r="H1586" s="55"/>
    </row>
    <row r="1587" spans="1:8">
      <c r="A1587" s="4"/>
      <c r="B1587" s="54"/>
      <c r="C1587" s="5"/>
      <c r="D1587" s="5"/>
      <c r="E1587" s="50" t="str">
        <f>IFERROR(INDEX('Отчет о движении готов. прод.'!$C$9:$C$259,MATCH(D1587,'Отчет о движении готов. прод.'!$B$9:$B$259,0),1),"")</f>
        <v/>
      </c>
      <c r="F1587" s="51" t="str">
        <f>IFERROR(INDEX('Отчет о движении готов. прод.'!$D$9:$D$259,MATCH(D1587,'Отчет о движении готов. прод.'!$B$9:$B$259,0),1),"")</f>
        <v/>
      </c>
      <c r="G1587" s="8"/>
      <c r="H1587" s="55"/>
    </row>
    <row r="1588" spans="1:8">
      <c r="A1588" s="4"/>
      <c r="B1588" s="54"/>
      <c r="C1588" s="5"/>
      <c r="D1588" s="5"/>
      <c r="E1588" s="50" t="str">
        <f>IFERROR(INDEX('Отчет о движении готов. прод.'!$C$9:$C$259,MATCH(D1588,'Отчет о движении готов. прод.'!$B$9:$B$259,0),1),"")</f>
        <v/>
      </c>
      <c r="F1588" s="51" t="str">
        <f>IFERROR(INDEX('Отчет о движении готов. прод.'!$D$9:$D$259,MATCH(D1588,'Отчет о движении готов. прод.'!$B$9:$B$259,0),1),"")</f>
        <v/>
      </c>
      <c r="G1588" s="8"/>
      <c r="H1588" s="55"/>
    </row>
    <row r="1589" spans="1:8">
      <c r="A1589" s="4"/>
      <c r="B1589" s="54"/>
      <c r="C1589" s="5"/>
      <c r="D1589" s="5"/>
      <c r="E1589" s="50" t="str">
        <f>IFERROR(INDEX('Отчет о движении готов. прод.'!$C$9:$C$259,MATCH(D1589,'Отчет о движении готов. прод.'!$B$9:$B$259,0),1),"")</f>
        <v/>
      </c>
      <c r="F1589" s="51" t="str">
        <f>IFERROR(INDEX('Отчет о движении готов. прод.'!$D$9:$D$259,MATCH(D1589,'Отчет о движении готов. прод.'!$B$9:$B$259,0),1),"")</f>
        <v/>
      </c>
      <c r="G1589" s="8"/>
      <c r="H1589" s="55"/>
    </row>
    <row r="1590" spans="1:8">
      <c r="A1590" s="4"/>
      <c r="B1590" s="54"/>
      <c r="C1590" s="5"/>
      <c r="D1590" s="5"/>
      <c r="E1590" s="50" t="str">
        <f>IFERROR(INDEX('Отчет о движении готов. прод.'!$C$9:$C$259,MATCH(D1590,'Отчет о движении готов. прод.'!$B$9:$B$259,0),1),"")</f>
        <v/>
      </c>
      <c r="F1590" s="51" t="str">
        <f>IFERROR(INDEX('Отчет о движении готов. прод.'!$D$9:$D$259,MATCH(D1590,'Отчет о движении готов. прод.'!$B$9:$B$259,0),1),"")</f>
        <v/>
      </c>
      <c r="G1590" s="8"/>
      <c r="H1590" s="55"/>
    </row>
    <row r="1591" spans="1:8">
      <c r="A1591" s="4"/>
      <c r="B1591" s="54"/>
      <c r="C1591" s="5"/>
      <c r="D1591" s="5"/>
      <c r="E1591" s="50" t="str">
        <f>IFERROR(INDEX('Отчет о движении готов. прод.'!$C$9:$C$259,MATCH(D1591,'Отчет о движении готов. прод.'!$B$9:$B$259,0),1),"")</f>
        <v/>
      </c>
      <c r="F1591" s="51" t="str">
        <f>IFERROR(INDEX('Отчет о движении готов. прод.'!$D$9:$D$259,MATCH(D1591,'Отчет о движении готов. прод.'!$B$9:$B$259,0),1),"")</f>
        <v/>
      </c>
      <c r="G1591" s="8"/>
      <c r="H1591" s="55"/>
    </row>
    <row r="1592" spans="1:8">
      <c r="A1592" s="4"/>
      <c r="B1592" s="54"/>
      <c r="C1592" s="5"/>
      <c r="D1592" s="5"/>
      <c r="E1592" s="50" t="str">
        <f>IFERROR(INDEX('Отчет о движении готов. прод.'!$C$9:$C$259,MATCH(D1592,'Отчет о движении готов. прод.'!$B$9:$B$259,0),1),"")</f>
        <v/>
      </c>
      <c r="F1592" s="51" t="str">
        <f>IFERROR(INDEX('Отчет о движении готов. прод.'!$D$9:$D$259,MATCH(D1592,'Отчет о движении готов. прод.'!$B$9:$B$259,0),1),"")</f>
        <v/>
      </c>
      <c r="G1592" s="8"/>
      <c r="H1592" s="55"/>
    </row>
    <row r="1593" spans="1:8">
      <c r="A1593" s="4"/>
      <c r="B1593" s="54"/>
      <c r="C1593" s="5"/>
      <c r="D1593" s="5"/>
      <c r="E1593" s="50" t="str">
        <f>IFERROR(INDEX('Отчет о движении готов. прод.'!$C$9:$C$259,MATCH(D1593,'Отчет о движении готов. прод.'!$B$9:$B$259,0),1),"")</f>
        <v/>
      </c>
      <c r="F1593" s="51" t="str">
        <f>IFERROR(INDEX('Отчет о движении готов. прод.'!$D$9:$D$259,MATCH(D1593,'Отчет о движении готов. прод.'!$B$9:$B$259,0),1),"")</f>
        <v/>
      </c>
      <c r="G1593" s="8"/>
      <c r="H1593" s="55"/>
    </row>
    <row r="1594" spans="1:8">
      <c r="A1594" s="4"/>
      <c r="B1594" s="54"/>
      <c r="C1594" s="5"/>
      <c r="D1594" s="5"/>
      <c r="E1594" s="50" t="str">
        <f>IFERROR(INDEX('Отчет о движении готов. прод.'!$C$9:$C$259,MATCH(D1594,'Отчет о движении готов. прод.'!$B$9:$B$259,0),1),"")</f>
        <v/>
      </c>
      <c r="F1594" s="51" t="str">
        <f>IFERROR(INDEX('Отчет о движении готов. прод.'!$D$9:$D$259,MATCH(D1594,'Отчет о движении готов. прод.'!$B$9:$B$259,0),1),"")</f>
        <v/>
      </c>
      <c r="G1594" s="8"/>
      <c r="H1594" s="55"/>
    </row>
    <row r="1595" spans="1:8">
      <c r="A1595" s="4"/>
      <c r="B1595" s="54"/>
      <c r="C1595" s="5"/>
      <c r="D1595" s="5"/>
      <c r="E1595" s="50" t="str">
        <f>IFERROR(INDEX('Отчет о движении готов. прод.'!$C$9:$C$259,MATCH(D1595,'Отчет о движении готов. прод.'!$B$9:$B$259,0),1),"")</f>
        <v/>
      </c>
      <c r="F1595" s="51" t="str">
        <f>IFERROR(INDEX('Отчет о движении готов. прод.'!$D$9:$D$259,MATCH(D1595,'Отчет о движении готов. прод.'!$B$9:$B$259,0),1),"")</f>
        <v/>
      </c>
      <c r="G1595" s="8"/>
      <c r="H1595" s="55"/>
    </row>
    <row r="1596" spans="1:8">
      <c r="A1596" s="4"/>
      <c r="B1596" s="54"/>
      <c r="C1596" s="5"/>
      <c r="D1596" s="5"/>
      <c r="E1596" s="50" t="str">
        <f>IFERROR(INDEX('Отчет о движении готов. прод.'!$C$9:$C$259,MATCH(D1596,'Отчет о движении готов. прод.'!$B$9:$B$259,0),1),"")</f>
        <v/>
      </c>
      <c r="F1596" s="51" t="str">
        <f>IFERROR(INDEX('Отчет о движении готов. прод.'!$D$9:$D$259,MATCH(D1596,'Отчет о движении готов. прод.'!$B$9:$B$259,0),1),"")</f>
        <v/>
      </c>
      <c r="G1596" s="8"/>
      <c r="H1596" s="55"/>
    </row>
    <row r="1597" spans="1:8">
      <c r="A1597" s="4"/>
      <c r="B1597" s="54"/>
      <c r="C1597" s="5"/>
      <c r="D1597" s="5"/>
      <c r="E1597" s="50" t="str">
        <f>IFERROR(INDEX('Отчет о движении готов. прод.'!$C$9:$C$259,MATCH(D1597,'Отчет о движении готов. прод.'!$B$9:$B$259,0),1),"")</f>
        <v/>
      </c>
      <c r="F1597" s="51" t="str">
        <f>IFERROR(INDEX('Отчет о движении готов. прод.'!$D$9:$D$259,MATCH(D1597,'Отчет о движении готов. прод.'!$B$9:$B$259,0),1),"")</f>
        <v/>
      </c>
      <c r="G1597" s="8"/>
      <c r="H1597" s="55"/>
    </row>
    <row r="1598" spans="1:8">
      <c r="A1598" s="4"/>
      <c r="B1598" s="54"/>
      <c r="C1598" s="5"/>
      <c r="D1598" s="5"/>
      <c r="E1598" s="50" t="str">
        <f>IFERROR(INDEX('Отчет о движении готов. прод.'!$C$9:$C$259,MATCH(D1598,'Отчет о движении готов. прод.'!$B$9:$B$259,0),1),"")</f>
        <v/>
      </c>
      <c r="F1598" s="51" t="str">
        <f>IFERROR(INDEX('Отчет о движении готов. прод.'!$D$9:$D$259,MATCH(D1598,'Отчет о движении готов. прод.'!$B$9:$B$259,0),1),"")</f>
        <v/>
      </c>
      <c r="G1598" s="8"/>
      <c r="H1598" s="55"/>
    </row>
    <row r="1599" spans="1:8">
      <c r="A1599" s="4"/>
      <c r="B1599" s="54"/>
      <c r="C1599" s="5"/>
      <c r="D1599" s="5"/>
      <c r="E1599" s="50" t="str">
        <f>IFERROR(INDEX('Отчет о движении готов. прод.'!$C$9:$C$259,MATCH(D1599,'Отчет о движении готов. прод.'!$B$9:$B$259,0),1),"")</f>
        <v/>
      </c>
      <c r="F1599" s="51" t="str">
        <f>IFERROR(INDEX('Отчет о движении готов. прод.'!$D$9:$D$259,MATCH(D1599,'Отчет о движении готов. прод.'!$B$9:$B$259,0),1),"")</f>
        <v/>
      </c>
      <c r="G1599" s="8"/>
      <c r="H1599" s="55"/>
    </row>
    <row r="1600" spans="1:8">
      <c r="A1600" s="4"/>
      <c r="B1600" s="54"/>
      <c r="C1600" s="5"/>
      <c r="D1600" s="5"/>
      <c r="E1600" s="50" t="str">
        <f>IFERROR(INDEX('Отчет о движении готов. прод.'!$C$9:$C$259,MATCH(D1600,'Отчет о движении готов. прод.'!$B$9:$B$259,0),1),"")</f>
        <v/>
      </c>
      <c r="F1600" s="51" t="str">
        <f>IFERROR(INDEX('Отчет о движении готов. прод.'!$D$9:$D$259,MATCH(D1600,'Отчет о движении готов. прод.'!$B$9:$B$259,0),1),"")</f>
        <v/>
      </c>
      <c r="G1600" s="8"/>
      <c r="H1600" s="55"/>
    </row>
    <row r="1601" spans="1:8">
      <c r="A1601" s="4"/>
      <c r="B1601" s="54"/>
      <c r="C1601" s="5"/>
      <c r="D1601" s="5"/>
      <c r="E1601" s="50" t="str">
        <f>IFERROR(INDEX('Отчет о движении готов. прод.'!$C$9:$C$259,MATCH(D1601,'Отчет о движении готов. прод.'!$B$9:$B$259,0),1),"")</f>
        <v/>
      </c>
      <c r="F1601" s="51" t="str">
        <f>IFERROR(INDEX('Отчет о движении готов. прод.'!$D$9:$D$259,MATCH(D1601,'Отчет о движении готов. прод.'!$B$9:$B$259,0),1),"")</f>
        <v/>
      </c>
      <c r="G1601" s="8"/>
      <c r="H1601" s="55"/>
    </row>
    <row r="1602" spans="1:8">
      <c r="A1602" s="4"/>
      <c r="B1602" s="54"/>
      <c r="C1602" s="5"/>
      <c r="D1602" s="5"/>
      <c r="E1602" s="50" t="str">
        <f>IFERROR(INDEX('Отчет о движении готов. прод.'!$C$9:$C$259,MATCH(D1602,'Отчет о движении готов. прод.'!$B$9:$B$259,0),1),"")</f>
        <v/>
      </c>
      <c r="F1602" s="51" t="str">
        <f>IFERROR(INDEX('Отчет о движении готов. прод.'!$D$9:$D$259,MATCH(D1602,'Отчет о движении готов. прод.'!$B$9:$B$259,0),1),"")</f>
        <v/>
      </c>
      <c r="G1602" s="8"/>
      <c r="H1602" s="55"/>
    </row>
    <row r="1603" spans="1:8">
      <c r="A1603" s="4"/>
      <c r="B1603" s="54"/>
      <c r="C1603" s="5"/>
      <c r="D1603" s="5"/>
      <c r="E1603" s="50" t="str">
        <f>IFERROR(INDEX('Отчет о движении готов. прод.'!$C$9:$C$259,MATCH(D1603,'Отчет о движении готов. прод.'!$B$9:$B$259,0),1),"")</f>
        <v/>
      </c>
      <c r="F1603" s="51" t="str">
        <f>IFERROR(INDEX('Отчет о движении готов. прод.'!$D$9:$D$259,MATCH(D1603,'Отчет о движении готов. прод.'!$B$9:$B$259,0),1),"")</f>
        <v/>
      </c>
      <c r="G1603" s="8"/>
      <c r="H1603" s="55"/>
    </row>
    <row r="1604" spans="1:8">
      <c r="A1604" s="4"/>
      <c r="B1604" s="54"/>
      <c r="C1604" s="5"/>
      <c r="D1604" s="5"/>
      <c r="E1604" s="50" t="str">
        <f>IFERROR(INDEX('Отчет о движении готов. прод.'!$C$9:$C$259,MATCH(D1604,'Отчет о движении готов. прод.'!$B$9:$B$259,0),1),"")</f>
        <v/>
      </c>
      <c r="F1604" s="51" t="str">
        <f>IFERROR(INDEX('Отчет о движении готов. прод.'!$D$9:$D$259,MATCH(D1604,'Отчет о движении готов. прод.'!$B$9:$B$259,0),1),"")</f>
        <v/>
      </c>
      <c r="G1604" s="8"/>
      <c r="H1604" s="55"/>
    </row>
    <row r="1605" spans="1:8">
      <c r="A1605" s="4"/>
      <c r="B1605" s="54"/>
      <c r="C1605" s="5"/>
      <c r="D1605" s="5"/>
      <c r="E1605" s="50" t="str">
        <f>IFERROR(INDEX('Отчет о движении готов. прод.'!$C$9:$C$259,MATCH(D1605,'Отчет о движении готов. прод.'!$B$9:$B$259,0),1),"")</f>
        <v/>
      </c>
      <c r="F1605" s="51" t="str">
        <f>IFERROR(INDEX('Отчет о движении готов. прод.'!$D$9:$D$259,MATCH(D1605,'Отчет о движении готов. прод.'!$B$9:$B$259,0),1),"")</f>
        <v/>
      </c>
      <c r="G1605" s="8"/>
      <c r="H1605" s="55"/>
    </row>
    <row r="1606" spans="1:8">
      <c r="A1606" s="4"/>
      <c r="B1606" s="54"/>
      <c r="C1606" s="5"/>
      <c r="D1606" s="5"/>
      <c r="E1606" s="50" t="str">
        <f>IFERROR(INDEX('Отчет о движении готов. прод.'!$C$9:$C$259,MATCH(D1606,'Отчет о движении готов. прод.'!$B$9:$B$259,0),1),"")</f>
        <v/>
      </c>
      <c r="F1606" s="51" t="str">
        <f>IFERROR(INDEX('Отчет о движении готов. прод.'!$D$9:$D$259,MATCH(D1606,'Отчет о движении готов. прод.'!$B$9:$B$259,0),1),"")</f>
        <v/>
      </c>
      <c r="G1606" s="8"/>
      <c r="H1606" s="55"/>
    </row>
    <row r="1607" spans="1:8">
      <c r="A1607" s="4"/>
      <c r="B1607" s="54"/>
      <c r="C1607" s="5"/>
      <c r="D1607" s="5"/>
      <c r="E1607" s="50" t="str">
        <f>IFERROR(INDEX('Отчет о движении готов. прод.'!$C$9:$C$259,MATCH(D1607,'Отчет о движении готов. прод.'!$B$9:$B$259,0),1),"")</f>
        <v/>
      </c>
      <c r="F1607" s="51" t="str">
        <f>IFERROR(INDEX('Отчет о движении готов. прод.'!$D$9:$D$259,MATCH(D1607,'Отчет о движении готов. прод.'!$B$9:$B$259,0),1),"")</f>
        <v/>
      </c>
      <c r="G1607" s="8"/>
      <c r="H1607" s="55"/>
    </row>
    <row r="1608" spans="1:8">
      <c r="A1608" s="4"/>
      <c r="B1608" s="54"/>
      <c r="C1608" s="5"/>
      <c r="D1608" s="5"/>
      <c r="E1608" s="50" t="str">
        <f>IFERROR(INDEX('Отчет о движении готов. прод.'!$C$9:$C$259,MATCH(D1608,'Отчет о движении готов. прод.'!$B$9:$B$259,0),1),"")</f>
        <v/>
      </c>
      <c r="F1608" s="51" t="str">
        <f>IFERROR(INDEX('Отчет о движении готов. прод.'!$D$9:$D$259,MATCH(D1608,'Отчет о движении готов. прод.'!$B$9:$B$259,0),1),"")</f>
        <v/>
      </c>
      <c r="G1608" s="8"/>
      <c r="H1608" s="55"/>
    </row>
    <row r="1609" spans="1:8">
      <c r="A1609" s="4"/>
      <c r="B1609" s="54"/>
      <c r="C1609" s="5"/>
      <c r="D1609" s="5"/>
      <c r="E1609" s="50" t="str">
        <f>IFERROR(INDEX('Отчет о движении готов. прод.'!$C$9:$C$259,MATCH(D1609,'Отчет о движении готов. прод.'!$B$9:$B$259,0),1),"")</f>
        <v/>
      </c>
      <c r="F1609" s="51" t="str">
        <f>IFERROR(INDEX('Отчет о движении готов. прод.'!$D$9:$D$259,MATCH(D1609,'Отчет о движении готов. прод.'!$B$9:$B$259,0),1),"")</f>
        <v/>
      </c>
      <c r="G1609" s="8"/>
      <c r="H1609" s="55"/>
    </row>
    <row r="1610" spans="1:8">
      <c r="A1610" s="4"/>
      <c r="B1610" s="54"/>
      <c r="C1610" s="5"/>
      <c r="D1610" s="5"/>
      <c r="E1610" s="50" t="str">
        <f>IFERROR(INDEX('Отчет о движении готов. прод.'!$C$9:$C$259,MATCH(D1610,'Отчет о движении готов. прод.'!$B$9:$B$259,0),1),"")</f>
        <v/>
      </c>
      <c r="F1610" s="51" t="str">
        <f>IFERROR(INDEX('Отчет о движении готов. прод.'!$D$9:$D$259,MATCH(D1610,'Отчет о движении готов. прод.'!$B$9:$B$259,0),1),"")</f>
        <v/>
      </c>
      <c r="G1610" s="8"/>
      <c r="H1610" s="55"/>
    </row>
    <row r="1611" spans="1:8">
      <c r="A1611" s="4"/>
      <c r="B1611" s="54"/>
      <c r="C1611" s="5"/>
      <c r="D1611" s="5"/>
      <c r="E1611" s="50" t="str">
        <f>IFERROR(INDEX('Отчет о движении готов. прод.'!$C$9:$C$259,MATCH(D1611,'Отчет о движении готов. прод.'!$B$9:$B$259,0),1),"")</f>
        <v/>
      </c>
      <c r="F1611" s="51" t="str">
        <f>IFERROR(INDEX('Отчет о движении готов. прод.'!$D$9:$D$259,MATCH(D1611,'Отчет о движении готов. прод.'!$B$9:$B$259,0),1),"")</f>
        <v/>
      </c>
      <c r="G1611" s="8"/>
      <c r="H1611" s="55"/>
    </row>
    <row r="1612" spans="1:8">
      <c r="A1612" s="4"/>
      <c r="B1612" s="54"/>
      <c r="C1612" s="5"/>
      <c r="D1612" s="5"/>
      <c r="E1612" s="50" t="str">
        <f>IFERROR(INDEX('Отчет о движении готов. прод.'!$C$9:$C$259,MATCH(D1612,'Отчет о движении готов. прод.'!$B$9:$B$259,0),1),"")</f>
        <v/>
      </c>
      <c r="F1612" s="51" t="str">
        <f>IFERROR(INDEX('Отчет о движении готов. прод.'!$D$9:$D$259,MATCH(D1612,'Отчет о движении готов. прод.'!$B$9:$B$259,0),1),"")</f>
        <v/>
      </c>
      <c r="G1612" s="8"/>
      <c r="H1612" s="55"/>
    </row>
    <row r="1613" spans="1:8">
      <c r="A1613" s="4"/>
      <c r="B1613" s="54"/>
      <c r="C1613" s="5"/>
      <c r="D1613" s="5"/>
      <c r="E1613" s="50" t="str">
        <f>IFERROR(INDEX('Отчет о движении готов. прод.'!$C$9:$C$259,MATCH(D1613,'Отчет о движении готов. прод.'!$B$9:$B$259,0),1),"")</f>
        <v/>
      </c>
      <c r="F1613" s="51" t="str">
        <f>IFERROR(INDEX('Отчет о движении готов. прод.'!$D$9:$D$259,MATCH(D1613,'Отчет о движении готов. прод.'!$B$9:$B$259,0),1),"")</f>
        <v/>
      </c>
      <c r="G1613" s="8"/>
      <c r="H1613" s="55"/>
    </row>
    <row r="1614" spans="1:8">
      <c r="A1614" s="4"/>
      <c r="B1614" s="54"/>
      <c r="C1614" s="5"/>
      <c r="D1614" s="5"/>
      <c r="E1614" s="50" t="str">
        <f>IFERROR(INDEX('Отчет о движении готов. прод.'!$C$9:$C$259,MATCH(D1614,'Отчет о движении готов. прод.'!$B$9:$B$259,0),1),"")</f>
        <v/>
      </c>
      <c r="F1614" s="51" t="str">
        <f>IFERROR(INDEX('Отчет о движении готов. прод.'!$D$9:$D$259,MATCH(D1614,'Отчет о движении готов. прод.'!$B$9:$B$259,0),1),"")</f>
        <v/>
      </c>
      <c r="G1614" s="8"/>
      <c r="H1614" s="55"/>
    </row>
    <row r="1615" spans="1:8">
      <c r="A1615" s="4"/>
      <c r="B1615" s="54"/>
      <c r="C1615" s="5"/>
      <c r="D1615" s="5"/>
      <c r="E1615" s="50" t="str">
        <f>IFERROR(INDEX('Отчет о движении готов. прод.'!$C$9:$C$259,MATCH(D1615,'Отчет о движении готов. прод.'!$B$9:$B$259,0),1),"")</f>
        <v/>
      </c>
      <c r="F1615" s="51" t="str">
        <f>IFERROR(INDEX('Отчет о движении готов. прод.'!$D$9:$D$259,MATCH(D1615,'Отчет о движении готов. прод.'!$B$9:$B$259,0),1),"")</f>
        <v/>
      </c>
      <c r="G1615" s="8"/>
      <c r="H1615" s="55"/>
    </row>
    <row r="1616" spans="1:8">
      <c r="A1616" s="4"/>
      <c r="B1616" s="54"/>
      <c r="C1616" s="5"/>
      <c r="D1616" s="5"/>
      <c r="E1616" s="50" t="str">
        <f>IFERROR(INDEX('Отчет о движении готов. прод.'!$C$9:$C$259,MATCH(D1616,'Отчет о движении готов. прод.'!$B$9:$B$259,0),1),"")</f>
        <v/>
      </c>
      <c r="F1616" s="51" t="str">
        <f>IFERROR(INDEX('Отчет о движении готов. прод.'!$D$9:$D$259,MATCH(D1616,'Отчет о движении готов. прод.'!$B$9:$B$259,0),1),"")</f>
        <v/>
      </c>
      <c r="G1616" s="8"/>
      <c r="H1616" s="55"/>
    </row>
    <row r="1617" spans="1:8">
      <c r="A1617" s="4"/>
      <c r="B1617" s="54"/>
      <c r="C1617" s="5"/>
      <c r="D1617" s="5"/>
      <c r="E1617" s="50" t="str">
        <f>IFERROR(INDEX('Отчет о движении готов. прод.'!$C$9:$C$259,MATCH(D1617,'Отчет о движении готов. прод.'!$B$9:$B$259,0),1),"")</f>
        <v/>
      </c>
      <c r="F1617" s="51" t="str">
        <f>IFERROR(INDEX('Отчет о движении готов. прод.'!$D$9:$D$259,MATCH(D1617,'Отчет о движении готов. прод.'!$B$9:$B$259,0),1),"")</f>
        <v/>
      </c>
      <c r="G1617" s="8"/>
      <c r="H1617" s="55"/>
    </row>
    <row r="1618" spans="1:8">
      <c r="A1618" s="4"/>
      <c r="B1618" s="54"/>
      <c r="C1618" s="5"/>
      <c r="D1618" s="5"/>
      <c r="E1618" s="50" t="str">
        <f>IFERROR(INDEX('Отчет о движении готов. прод.'!$C$9:$C$259,MATCH(D1618,'Отчет о движении готов. прод.'!$B$9:$B$259,0),1),"")</f>
        <v/>
      </c>
      <c r="F1618" s="51" t="str">
        <f>IFERROR(INDEX('Отчет о движении готов. прод.'!$D$9:$D$259,MATCH(D1618,'Отчет о движении готов. прод.'!$B$9:$B$259,0),1),"")</f>
        <v/>
      </c>
      <c r="G1618" s="8"/>
      <c r="H1618" s="55"/>
    </row>
    <row r="1619" spans="1:8">
      <c r="A1619" s="4"/>
      <c r="B1619" s="54"/>
      <c r="C1619" s="5"/>
      <c r="D1619" s="5"/>
      <c r="E1619" s="50" t="str">
        <f>IFERROR(INDEX('Отчет о движении готов. прод.'!$C$9:$C$259,MATCH(D1619,'Отчет о движении готов. прод.'!$B$9:$B$259,0),1),"")</f>
        <v/>
      </c>
      <c r="F1619" s="51" t="str">
        <f>IFERROR(INDEX('Отчет о движении готов. прод.'!$D$9:$D$259,MATCH(D1619,'Отчет о движении готов. прод.'!$B$9:$B$259,0),1),"")</f>
        <v/>
      </c>
      <c r="G1619" s="8"/>
      <c r="H1619" s="55"/>
    </row>
    <row r="1620" spans="1:8">
      <c r="A1620" s="4"/>
      <c r="B1620" s="54"/>
      <c r="C1620" s="5"/>
      <c r="D1620" s="5"/>
      <c r="E1620" s="50" t="str">
        <f>IFERROR(INDEX('Отчет о движении готов. прод.'!$C$9:$C$259,MATCH(D1620,'Отчет о движении готов. прод.'!$B$9:$B$259,0),1),"")</f>
        <v/>
      </c>
      <c r="F1620" s="51" t="str">
        <f>IFERROR(INDEX('Отчет о движении готов. прод.'!$D$9:$D$259,MATCH(D1620,'Отчет о движении готов. прод.'!$B$9:$B$259,0),1),"")</f>
        <v/>
      </c>
      <c r="G1620" s="8"/>
      <c r="H1620" s="55"/>
    </row>
    <row r="1621" spans="1:8">
      <c r="A1621" s="4"/>
      <c r="B1621" s="54"/>
      <c r="C1621" s="5"/>
      <c r="D1621" s="5"/>
      <c r="E1621" s="50" t="str">
        <f>IFERROR(INDEX('Отчет о движении готов. прод.'!$C$9:$C$259,MATCH(D1621,'Отчет о движении готов. прод.'!$B$9:$B$259,0),1),"")</f>
        <v/>
      </c>
      <c r="F1621" s="51" t="str">
        <f>IFERROR(INDEX('Отчет о движении готов. прод.'!$D$9:$D$259,MATCH(D1621,'Отчет о движении готов. прод.'!$B$9:$B$259,0),1),"")</f>
        <v/>
      </c>
      <c r="G1621" s="8"/>
      <c r="H1621" s="55"/>
    </row>
    <row r="1622" spans="1:8">
      <c r="A1622" s="4"/>
      <c r="B1622" s="54"/>
      <c r="C1622" s="5"/>
      <c r="D1622" s="5"/>
      <c r="E1622" s="50" t="str">
        <f>IFERROR(INDEX('Отчет о движении готов. прод.'!$C$9:$C$259,MATCH(D1622,'Отчет о движении готов. прод.'!$B$9:$B$259,0),1),"")</f>
        <v/>
      </c>
      <c r="F1622" s="51" t="str">
        <f>IFERROR(INDEX('Отчет о движении готов. прод.'!$D$9:$D$259,MATCH(D1622,'Отчет о движении готов. прод.'!$B$9:$B$259,0),1),"")</f>
        <v/>
      </c>
      <c r="G1622" s="8"/>
      <c r="H1622" s="55"/>
    </row>
    <row r="1623" spans="1:8">
      <c r="A1623" s="4"/>
      <c r="B1623" s="54"/>
      <c r="C1623" s="5"/>
      <c r="D1623" s="5"/>
      <c r="E1623" s="50" t="str">
        <f>IFERROR(INDEX('Отчет о движении готов. прод.'!$C$9:$C$259,MATCH(D1623,'Отчет о движении готов. прод.'!$B$9:$B$259,0),1),"")</f>
        <v/>
      </c>
      <c r="F1623" s="51" t="str">
        <f>IFERROR(INDEX('Отчет о движении готов. прод.'!$D$9:$D$259,MATCH(D1623,'Отчет о движении готов. прод.'!$B$9:$B$259,0),1),"")</f>
        <v/>
      </c>
      <c r="G1623" s="8"/>
      <c r="H1623" s="55"/>
    </row>
    <row r="1624" spans="1:8">
      <c r="A1624" s="4"/>
      <c r="B1624" s="54"/>
      <c r="C1624" s="5"/>
      <c r="D1624" s="5"/>
      <c r="E1624" s="50" t="str">
        <f>IFERROR(INDEX('Отчет о движении готов. прод.'!$C$9:$C$259,MATCH(D1624,'Отчет о движении готов. прод.'!$B$9:$B$259,0),1),"")</f>
        <v/>
      </c>
      <c r="F1624" s="51" t="str">
        <f>IFERROR(INDEX('Отчет о движении готов. прод.'!$D$9:$D$259,MATCH(D1624,'Отчет о движении готов. прод.'!$B$9:$B$259,0),1),"")</f>
        <v/>
      </c>
      <c r="G1624" s="8"/>
      <c r="H1624" s="55"/>
    </row>
    <row r="1625" spans="1:8">
      <c r="A1625" s="4"/>
      <c r="B1625" s="54"/>
      <c r="C1625" s="5"/>
      <c r="D1625" s="5"/>
      <c r="E1625" s="50" t="str">
        <f>IFERROR(INDEX('Отчет о движении готов. прод.'!$C$9:$C$259,MATCH(D1625,'Отчет о движении готов. прод.'!$B$9:$B$259,0),1),"")</f>
        <v/>
      </c>
      <c r="F1625" s="51" t="str">
        <f>IFERROR(INDEX('Отчет о движении готов. прод.'!$D$9:$D$259,MATCH(D1625,'Отчет о движении готов. прод.'!$B$9:$B$259,0),1),"")</f>
        <v/>
      </c>
      <c r="G1625" s="8"/>
      <c r="H1625" s="55"/>
    </row>
    <row r="1626" spans="1:8">
      <c r="A1626" s="4"/>
      <c r="B1626" s="54"/>
      <c r="C1626" s="5"/>
      <c r="D1626" s="5"/>
      <c r="E1626" s="50" t="str">
        <f>IFERROR(INDEX('Отчет о движении готов. прод.'!$C$9:$C$259,MATCH(D1626,'Отчет о движении готов. прод.'!$B$9:$B$259,0),1),"")</f>
        <v/>
      </c>
      <c r="F1626" s="51" t="str">
        <f>IFERROR(INDEX('Отчет о движении готов. прод.'!$D$9:$D$259,MATCH(D1626,'Отчет о движении готов. прод.'!$B$9:$B$259,0),1),"")</f>
        <v/>
      </c>
      <c r="G1626" s="8"/>
      <c r="H1626" s="55"/>
    </row>
    <row r="1627" spans="1:8">
      <c r="A1627" s="4"/>
      <c r="B1627" s="54"/>
      <c r="C1627" s="5"/>
      <c r="D1627" s="5"/>
      <c r="E1627" s="50" t="str">
        <f>IFERROR(INDEX('Отчет о движении готов. прод.'!$C$9:$C$259,MATCH(D1627,'Отчет о движении готов. прод.'!$B$9:$B$259,0),1),"")</f>
        <v/>
      </c>
      <c r="F1627" s="51" t="str">
        <f>IFERROR(INDEX('Отчет о движении готов. прод.'!$D$9:$D$259,MATCH(D1627,'Отчет о движении готов. прод.'!$B$9:$B$259,0),1),"")</f>
        <v/>
      </c>
      <c r="G1627" s="8"/>
      <c r="H1627" s="55"/>
    </row>
    <row r="1628" spans="1:8">
      <c r="A1628" s="4"/>
      <c r="B1628" s="54"/>
      <c r="C1628" s="5"/>
      <c r="D1628" s="5"/>
      <c r="E1628" s="50" t="str">
        <f>IFERROR(INDEX('Отчет о движении готов. прод.'!$C$9:$C$259,MATCH(D1628,'Отчет о движении готов. прод.'!$B$9:$B$259,0),1),"")</f>
        <v/>
      </c>
      <c r="F1628" s="51" t="str">
        <f>IFERROR(INDEX('Отчет о движении готов. прод.'!$D$9:$D$259,MATCH(D1628,'Отчет о движении готов. прод.'!$B$9:$B$259,0),1),"")</f>
        <v/>
      </c>
      <c r="G1628" s="8"/>
      <c r="H1628" s="55"/>
    </row>
    <row r="1629" spans="1:8">
      <c r="A1629" s="4"/>
      <c r="B1629" s="54"/>
      <c r="C1629" s="5"/>
      <c r="D1629" s="5"/>
      <c r="E1629" s="50" t="str">
        <f>IFERROR(INDEX('Отчет о движении готов. прод.'!$C$9:$C$259,MATCH(D1629,'Отчет о движении готов. прод.'!$B$9:$B$259,0),1),"")</f>
        <v/>
      </c>
      <c r="F1629" s="51" t="str">
        <f>IFERROR(INDEX('Отчет о движении готов. прод.'!$D$9:$D$259,MATCH(D1629,'Отчет о движении готов. прод.'!$B$9:$B$259,0),1),"")</f>
        <v/>
      </c>
      <c r="G1629" s="8"/>
      <c r="H1629" s="55"/>
    </row>
    <row r="1630" spans="1:8">
      <c r="A1630" s="4"/>
      <c r="B1630" s="54"/>
      <c r="C1630" s="5"/>
      <c r="D1630" s="5"/>
      <c r="E1630" s="50" t="str">
        <f>IFERROR(INDEX('Отчет о движении готов. прод.'!$C$9:$C$259,MATCH(D1630,'Отчет о движении готов. прод.'!$B$9:$B$259,0),1),"")</f>
        <v/>
      </c>
      <c r="F1630" s="51" t="str">
        <f>IFERROR(INDEX('Отчет о движении готов. прод.'!$D$9:$D$259,MATCH(D1630,'Отчет о движении готов. прод.'!$B$9:$B$259,0),1),"")</f>
        <v/>
      </c>
      <c r="G1630" s="8"/>
      <c r="H1630" s="55"/>
    </row>
    <row r="1631" spans="1:8">
      <c r="A1631" s="4"/>
      <c r="B1631" s="54"/>
      <c r="C1631" s="5"/>
      <c r="D1631" s="5"/>
      <c r="E1631" s="50" t="str">
        <f>IFERROR(INDEX('Отчет о движении готов. прод.'!$C$9:$C$259,MATCH(D1631,'Отчет о движении готов. прод.'!$B$9:$B$259,0),1),"")</f>
        <v/>
      </c>
      <c r="F1631" s="51" t="str">
        <f>IFERROR(INDEX('Отчет о движении готов. прод.'!$D$9:$D$259,MATCH(D1631,'Отчет о движении готов. прод.'!$B$9:$B$259,0),1),"")</f>
        <v/>
      </c>
      <c r="G1631" s="8"/>
      <c r="H1631" s="55"/>
    </row>
    <row r="1632" spans="1:8">
      <c r="A1632" s="4"/>
      <c r="B1632" s="54"/>
      <c r="C1632" s="5"/>
      <c r="D1632" s="5"/>
      <c r="E1632" s="50" t="str">
        <f>IFERROR(INDEX('Отчет о движении готов. прод.'!$C$9:$C$259,MATCH(D1632,'Отчет о движении готов. прод.'!$B$9:$B$259,0),1),"")</f>
        <v/>
      </c>
      <c r="F1632" s="51" t="str">
        <f>IFERROR(INDEX('Отчет о движении готов. прод.'!$D$9:$D$259,MATCH(D1632,'Отчет о движении готов. прод.'!$B$9:$B$259,0),1),"")</f>
        <v/>
      </c>
      <c r="G1632" s="8"/>
      <c r="H1632" s="55"/>
    </row>
    <row r="1633" spans="1:8">
      <c r="A1633" s="4"/>
      <c r="B1633" s="54"/>
      <c r="C1633" s="5"/>
      <c r="D1633" s="5"/>
      <c r="E1633" s="50" t="str">
        <f>IFERROR(INDEX('Отчет о движении готов. прод.'!$C$9:$C$259,MATCH(D1633,'Отчет о движении готов. прод.'!$B$9:$B$259,0),1),"")</f>
        <v/>
      </c>
      <c r="F1633" s="51" t="str">
        <f>IFERROR(INDEX('Отчет о движении готов. прод.'!$D$9:$D$259,MATCH(D1633,'Отчет о движении готов. прод.'!$B$9:$B$259,0),1),"")</f>
        <v/>
      </c>
      <c r="G1633" s="8"/>
      <c r="H1633" s="55"/>
    </row>
    <row r="1634" spans="1:8">
      <c r="A1634" s="4"/>
      <c r="B1634" s="54"/>
      <c r="C1634" s="5"/>
      <c r="D1634" s="5"/>
      <c r="E1634" s="50" t="str">
        <f>IFERROR(INDEX('Отчет о движении готов. прод.'!$C$9:$C$259,MATCH(D1634,'Отчет о движении готов. прод.'!$B$9:$B$259,0),1),"")</f>
        <v/>
      </c>
      <c r="F1634" s="51" t="str">
        <f>IFERROR(INDEX('Отчет о движении готов. прод.'!$D$9:$D$259,MATCH(D1634,'Отчет о движении готов. прод.'!$B$9:$B$259,0),1),"")</f>
        <v/>
      </c>
      <c r="G1634" s="8"/>
      <c r="H1634" s="55"/>
    </row>
    <row r="1635" spans="1:8">
      <c r="A1635" s="4"/>
      <c r="B1635" s="54"/>
      <c r="C1635" s="5"/>
      <c r="D1635" s="5"/>
      <c r="E1635" s="50" t="str">
        <f>IFERROR(INDEX('Отчет о движении готов. прод.'!$C$9:$C$259,MATCH(D1635,'Отчет о движении готов. прод.'!$B$9:$B$259,0),1),"")</f>
        <v/>
      </c>
      <c r="F1635" s="51" t="str">
        <f>IFERROR(INDEX('Отчет о движении готов. прод.'!$D$9:$D$259,MATCH(D1635,'Отчет о движении готов. прод.'!$B$9:$B$259,0),1),"")</f>
        <v/>
      </c>
      <c r="G1635" s="8"/>
      <c r="H1635" s="55"/>
    </row>
    <row r="1636" spans="1:8">
      <c r="A1636" s="4"/>
      <c r="B1636" s="54"/>
      <c r="C1636" s="5"/>
      <c r="D1636" s="5"/>
      <c r="E1636" s="50" t="str">
        <f>IFERROR(INDEX('Отчет о движении готов. прод.'!$C$9:$C$259,MATCH(D1636,'Отчет о движении готов. прод.'!$B$9:$B$259,0),1),"")</f>
        <v/>
      </c>
      <c r="F1636" s="51" t="str">
        <f>IFERROR(INDEX('Отчет о движении готов. прод.'!$D$9:$D$259,MATCH(D1636,'Отчет о движении готов. прод.'!$B$9:$B$259,0),1),"")</f>
        <v/>
      </c>
      <c r="G1636" s="8"/>
      <c r="H1636" s="55"/>
    </row>
    <row r="1637" spans="1:8">
      <c r="A1637" s="4"/>
      <c r="B1637" s="54"/>
      <c r="C1637" s="5"/>
      <c r="D1637" s="5"/>
      <c r="E1637" s="50" t="str">
        <f>IFERROR(INDEX('Отчет о движении готов. прод.'!$C$9:$C$259,MATCH(D1637,'Отчет о движении готов. прод.'!$B$9:$B$259,0),1),"")</f>
        <v/>
      </c>
      <c r="F1637" s="51" t="str">
        <f>IFERROR(INDEX('Отчет о движении готов. прод.'!$D$9:$D$259,MATCH(D1637,'Отчет о движении готов. прод.'!$B$9:$B$259,0),1),"")</f>
        <v/>
      </c>
      <c r="G1637" s="8"/>
      <c r="H1637" s="55"/>
    </row>
    <row r="1638" spans="1:8">
      <c r="A1638" s="4"/>
      <c r="B1638" s="54"/>
      <c r="C1638" s="5"/>
      <c r="D1638" s="5"/>
      <c r="E1638" s="50" t="str">
        <f>IFERROR(INDEX('Отчет о движении готов. прод.'!$C$9:$C$259,MATCH(D1638,'Отчет о движении готов. прод.'!$B$9:$B$259,0),1),"")</f>
        <v/>
      </c>
      <c r="F1638" s="51" t="str">
        <f>IFERROR(INDEX('Отчет о движении готов. прод.'!$D$9:$D$259,MATCH(D1638,'Отчет о движении готов. прод.'!$B$9:$B$259,0),1),"")</f>
        <v/>
      </c>
      <c r="G1638" s="8"/>
      <c r="H1638" s="55"/>
    </row>
    <row r="1639" spans="1:8">
      <c r="A1639" s="4"/>
      <c r="B1639" s="54"/>
      <c r="C1639" s="5"/>
      <c r="D1639" s="5"/>
      <c r="E1639" s="50" t="str">
        <f>IFERROR(INDEX('Отчет о движении готов. прод.'!$C$9:$C$259,MATCH(D1639,'Отчет о движении готов. прод.'!$B$9:$B$259,0),1),"")</f>
        <v/>
      </c>
      <c r="F1639" s="51" t="str">
        <f>IFERROR(INDEX('Отчет о движении готов. прод.'!$D$9:$D$259,MATCH(D1639,'Отчет о движении готов. прод.'!$B$9:$B$259,0),1),"")</f>
        <v/>
      </c>
      <c r="G1639" s="8"/>
      <c r="H1639" s="55"/>
    </row>
    <row r="1640" spans="1:8">
      <c r="A1640" s="4"/>
      <c r="B1640" s="54"/>
      <c r="C1640" s="5"/>
      <c r="D1640" s="5"/>
      <c r="E1640" s="50" t="str">
        <f>IFERROR(INDEX('Отчет о движении готов. прод.'!$C$9:$C$259,MATCH(D1640,'Отчет о движении готов. прод.'!$B$9:$B$259,0),1),"")</f>
        <v/>
      </c>
      <c r="F1640" s="51" t="str">
        <f>IFERROR(INDEX('Отчет о движении готов. прод.'!$D$9:$D$259,MATCH(D1640,'Отчет о движении готов. прод.'!$B$9:$B$259,0),1),"")</f>
        <v/>
      </c>
      <c r="G1640" s="8"/>
      <c r="H1640" s="55"/>
    </row>
    <row r="1641" spans="1:8">
      <c r="A1641" s="4"/>
      <c r="B1641" s="54"/>
      <c r="C1641" s="5"/>
      <c r="D1641" s="5"/>
      <c r="E1641" s="50" t="str">
        <f>IFERROR(INDEX('Отчет о движении готов. прод.'!$C$9:$C$259,MATCH(D1641,'Отчет о движении готов. прод.'!$B$9:$B$259,0),1),"")</f>
        <v/>
      </c>
      <c r="F1641" s="51" t="str">
        <f>IFERROR(INDEX('Отчет о движении готов. прод.'!$D$9:$D$259,MATCH(D1641,'Отчет о движении готов. прод.'!$B$9:$B$259,0),1),"")</f>
        <v/>
      </c>
      <c r="G1641" s="8"/>
      <c r="H1641" s="55"/>
    </row>
    <row r="1642" spans="1:8">
      <c r="A1642" s="4"/>
      <c r="B1642" s="54"/>
      <c r="C1642" s="5"/>
      <c r="D1642" s="5"/>
      <c r="E1642" s="50" t="str">
        <f>IFERROR(INDEX('Отчет о движении готов. прод.'!$C$9:$C$259,MATCH(D1642,'Отчет о движении готов. прод.'!$B$9:$B$259,0),1),"")</f>
        <v/>
      </c>
      <c r="F1642" s="51" t="str">
        <f>IFERROR(INDEX('Отчет о движении готов. прод.'!$D$9:$D$259,MATCH(D1642,'Отчет о движении готов. прод.'!$B$9:$B$259,0),1),"")</f>
        <v/>
      </c>
      <c r="G1642" s="8"/>
      <c r="H1642" s="55"/>
    </row>
    <row r="1643" spans="1:8">
      <c r="A1643" s="4"/>
      <c r="B1643" s="54"/>
      <c r="C1643" s="5"/>
      <c r="D1643" s="5"/>
      <c r="E1643" s="50" t="str">
        <f>IFERROR(INDEX('Отчет о движении готов. прод.'!$C$9:$C$259,MATCH(D1643,'Отчет о движении готов. прод.'!$B$9:$B$259,0),1),"")</f>
        <v/>
      </c>
      <c r="F1643" s="51" t="str">
        <f>IFERROR(INDEX('Отчет о движении готов. прод.'!$D$9:$D$259,MATCH(D1643,'Отчет о движении готов. прод.'!$B$9:$B$259,0),1),"")</f>
        <v/>
      </c>
      <c r="G1643" s="8"/>
      <c r="H1643" s="55"/>
    </row>
    <row r="1644" spans="1:8">
      <c r="A1644" s="4"/>
      <c r="B1644" s="54"/>
      <c r="C1644" s="5"/>
      <c r="D1644" s="5"/>
      <c r="E1644" s="50" t="str">
        <f>IFERROR(INDEX('Отчет о движении готов. прод.'!$C$9:$C$259,MATCH(D1644,'Отчет о движении готов. прод.'!$B$9:$B$259,0),1),"")</f>
        <v/>
      </c>
      <c r="F1644" s="51" t="str">
        <f>IFERROR(INDEX('Отчет о движении готов. прод.'!$D$9:$D$259,MATCH(D1644,'Отчет о движении готов. прод.'!$B$9:$B$259,0),1),"")</f>
        <v/>
      </c>
      <c r="G1644" s="8"/>
      <c r="H1644" s="55"/>
    </row>
    <row r="1645" spans="1:8">
      <c r="A1645" s="4"/>
      <c r="B1645" s="54"/>
      <c r="C1645" s="5"/>
      <c r="D1645" s="5"/>
      <c r="E1645" s="50" t="str">
        <f>IFERROR(INDEX('Отчет о движении готов. прод.'!$C$9:$C$259,MATCH(D1645,'Отчет о движении готов. прод.'!$B$9:$B$259,0),1),"")</f>
        <v/>
      </c>
      <c r="F1645" s="51" t="str">
        <f>IFERROR(INDEX('Отчет о движении готов. прод.'!$D$9:$D$259,MATCH(D1645,'Отчет о движении готов. прод.'!$B$9:$B$259,0),1),"")</f>
        <v/>
      </c>
      <c r="G1645" s="8"/>
      <c r="H1645" s="55"/>
    </row>
    <row r="1646" spans="1:8">
      <c r="A1646" s="4"/>
      <c r="B1646" s="54"/>
      <c r="C1646" s="5"/>
      <c r="D1646" s="5"/>
      <c r="E1646" s="50" t="str">
        <f>IFERROR(INDEX('Отчет о движении готов. прод.'!$C$9:$C$259,MATCH(D1646,'Отчет о движении готов. прод.'!$B$9:$B$259,0),1),"")</f>
        <v/>
      </c>
      <c r="F1646" s="51" t="str">
        <f>IFERROR(INDEX('Отчет о движении готов. прод.'!$D$9:$D$259,MATCH(D1646,'Отчет о движении готов. прод.'!$B$9:$B$259,0),1),"")</f>
        <v/>
      </c>
      <c r="G1646" s="8"/>
      <c r="H1646" s="55"/>
    </row>
    <row r="1647" spans="1:8">
      <c r="A1647" s="4"/>
      <c r="B1647" s="54"/>
      <c r="C1647" s="5"/>
      <c r="D1647" s="5"/>
      <c r="E1647" s="50" t="str">
        <f>IFERROR(INDEX('Отчет о движении готов. прод.'!$C$9:$C$259,MATCH(D1647,'Отчет о движении готов. прод.'!$B$9:$B$259,0),1),"")</f>
        <v/>
      </c>
      <c r="F1647" s="51" t="str">
        <f>IFERROR(INDEX('Отчет о движении готов. прод.'!$D$9:$D$259,MATCH(D1647,'Отчет о движении готов. прод.'!$B$9:$B$259,0),1),"")</f>
        <v/>
      </c>
      <c r="G1647" s="8"/>
      <c r="H1647" s="55"/>
    </row>
    <row r="1648" spans="1:8">
      <c r="A1648" s="4"/>
      <c r="B1648" s="54"/>
      <c r="C1648" s="5"/>
      <c r="D1648" s="5"/>
      <c r="E1648" s="50" t="str">
        <f>IFERROR(INDEX('Отчет о движении готов. прод.'!$C$9:$C$259,MATCH(D1648,'Отчет о движении готов. прод.'!$B$9:$B$259,0),1),"")</f>
        <v/>
      </c>
      <c r="F1648" s="51" t="str">
        <f>IFERROR(INDEX('Отчет о движении готов. прод.'!$D$9:$D$259,MATCH(D1648,'Отчет о движении готов. прод.'!$B$9:$B$259,0),1),"")</f>
        <v/>
      </c>
      <c r="G1648" s="8"/>
      <c r="H1648" s="55"/>
    </row>
    <row r="1649" spans="1:8">
      <c r="A1649" s="4"/>
      <c r="B1649" s="54"/>
      <c r="C1649" s="5"/>
      <c r="D1649" s="5"/>
      <c r="E1649" s="50" t="str">
        <f>IFERROR(INDEX('Отчет о движении готов. прод.'!$C$9:$C$259,MATCH(D1649,'Отчет о движении готов. прод.'!$B$9:$B$259,0),1),"")</f>
        <v/>
      </c>
      <c r="F1649" s="51" t="str">
        <f>IFERROR(INDEX('Отчет о движении готов. прод.'!$D$9:$D$259,MATCH(D1649,'Отчет о движении готов. прод.'!$B$9:$B$259,0),1),"")</f>
        <v/>
      </c>
      <c r="G1649" s="8"/>
      <c r="H1649" s="55"/>
    </row>
    <row r="1650" spans="1:8">
      <c r="A1650" s="4"/>
      <c r="B1650" s="54"/>
      <c r="C1650" s="5"/>
      <c r="D1650" s="5"/>
      <c r="E1650" s="50" t="str">
        <f>IFERROR(INDEX('Отчет о движении готов. прод.'!$C$9:$C$259,MATCH(D1650,'Отчет о движении готов. прод.'!$B$9:$B$259,0),1),"")</f>
        <v/>
      </c>
      <c r="F1650" s="51" t="str">
        <f>IFERROR(INDEX('Отчет о движении готов. прод.'!$D$9:$D$259,MATCH(D1650,'Отчет о движении готов. прод.'!$B$9:$B$259,0),1),"")</f>
        <v/>
      </c>
      <c r="G1650" s="8"/>
      <c r="H1650" s="55"/>
    </row>
    <row r="1651" spans="1:8">
      <c r="A1651" s="4"/>
      <c r="B1651" s="54"/>
      <c r="C1651" s="5"/>
      <c r="D1651" s="5"/>
      <c r="E1651" s="50" t="str">
        <f>IFERROR(INDEX('Отчет о движении готов. прод.'!$C$9:$C$259,MATCH(D1651,'Отчет о движении готов. прод.'!$B$9:$B$259,0),1),"")</f>
        <v/>
      </c>
      <c r="F1651" s="51" t="str">
        <f>IFERROR(INDEX('Отчет о движении готов. прод.'!$D$9:$D$259,MATCH(D1651,'Отчет о движении готов. прод.'!$B$9:$B$259,0),1),"")</f>
        <v/>
      </c>
      <c r="G1651" s="8"/>
      <c r="H1651" s="55"/>
    </row>
    <row r="1652" spans="1:8">
      <c r="A1652" s="4"/>
      <c r="B1652" s="54"/>
      <c r="C1652" s="5"/>
      <c r="D1652" s="5"/>
      <c r="E1652" s="50" t="str">
        <f>IFERROR(INDEX('Отчет о движении готов. прод.'!$C$9:$C$259,MATCH(D1652,'Отчет о движении готов. прод.'!$B$9:$B$259,0),1),"")</f>
        <v/>
      </c>
      <c r="F1652" s="51" t="str">
        <f>IFERROR(INDEX('Отчет о движении готов. прод.'!$D$9:$D$259,MATCH(D1652,'Отчет о движении готов. прод.'!$B$9:$B$259,0),1),"")</f>
        <v/>
      </c>
      <c r="G1652" s="8"/>
      <c r="H1652" s="55"/>
    </row>
    <row r="1653" spans="1:8">
      <c r="A1653" s="4"/>
      <c r="B1653" s="54"/>
      <c r="C1653" s="5"/>
      <c r="D1653" s="5"/>
      <c r="E1653" s="50" t="str">
        <f>IFERROR(INDEX('Отчет о движении готов. прод.'!$C$9:$C$259,MATCH(D1653,'Отчет о движении готов. прод.'!$B$9:$B$259,0),1),"")</f>
        <v/>
      </c>
      <c r="F1653" s="51" t="str">
        <f>IFERROR(INDEX('Отчет о движении готов. прод.'!$D$9:$D$259,MATCH(D1653,'Отчет о движении готов. прод.'!$B$9:$B$259,0),1),"")</f>
        <v/>
      </c>
      <c r="G1653" s="8"/>
      <c r="H1653" s="55"/>
    </row>
    <row r="1654" spans="1:8">
      <c r="A1654" s="4"/>
      <c r="B1654" s="54"/>
      <c r="C1654" s="5"/>
      <c r="D1654" s="5"/>
      <c r="E1654" s="50" t="str">
        <f>IFERROR(INDEX('Отчет о движении готов. прод.'!$C$9:$C$259,MATCH(D1654,'Отчет о движении готов. прод.'!$B$9:$B$259,0),1),"")</f>
        <v/>
      </c>
      <c r="F1654" s="51" t="str">
        <f>IFERROR(INDEX('Отчет о движении готов. прод.'!$D$9:$D$259,MATCH(D1654,'Отчет о движении готов. прод.'!$B$9:$B$259,0),1),"")</f>
        <v/>
      </c>
      <c r="G1654" s="8"/>
      <c r="H1654" s="55"/>
    </row>
    <row r="1655" spans="1:8">
      <c r="A1655" s="4"/>
      <c r="B1655" s="54"/>
      <c r="C1655" s="5"/>
      <c r="D1655" s="5"/>
      <c r="E1655" s="50" t="str">
        <f>IFERROR(INDEX('Отчет о движении готов. прод.'!$C$9:$C$259,MATCH(D1655,'Отчет о движении готов. прод.'!$B$9:$B$259,0),1),"")</f>
        <v/>
      </c>
      <c r="F1655" s="51" t="str">
        <f>IFERROR(INDEX('Отчет о движении готов. прод.'!$D$9:$D$259,MATCH(D1655,'Отчет о движении готов. прод.'!$B$9:$B$259,0),1),"")</f>
        <v/>
      </c>
      <c r="G1655" s="8"/>
      <c r="H1655" s="55"/>
    </row>
    <row r="1656" spans="1:8">
      <c r="A1656" s="4"/>
      <c r="B1656" s="54"/>
      <c r="C1656" s="5"/>
      <c r="D1656" s="5"/>
      <c r="E1656" s="50" t="str">
        <f>IFERROR(INDEX('Отчет о движении готов. прод.'!$C$9:$C$259,MATCH(D1656,'Отчет о движении готов. прод.'!$B$9:$B$259,0),1),"")</f>
        <v/>
      </c>
      <c r="F1656" s="51" t="str">
        <f>IFERROR(INDEX('Отчет о движении готов. прод.'!$D$9:$D$259,MATCH(D1656,'Отчет о движении готов. прод.'!$B$9:$B$259,0),1),"")</f>
        <v/>
      </c>
      <c r="G1656" s="8"/>
      <c r="H1656" s="55"/>
    </row>
    <row r="1657" spans="1:8">
      <c r="A1657" s="4"/>
      <c r="B1657" s="54"/>
      <c r="C1657" s="5"/>
      <c r="D1657" s="5"/>
      <c r="E1657" s="50" t="str">
        <f>IFERROR(INDEX('Отчет о движении готов. прод.'!$C$9:$C$259,MATCH(D1657,'Отчет о движении готов. прод.'!$B$9:$B$259,0),1),"")</f>
        <v/>
      </c>
      <c r="F1657" s="51" t="str">
        <f>IFERROR(INDEX('Отчет о движении готов. прод.'!$D$9:$D$259,MATCH(D1657,'Отчет о движении готов. прод.'!$B$9:$B$259,0),1),"")</f>
        <v/>
      </c>
      <c r="G1657" s="8"/>
      <c r="H1657" s="55"/>
    </row>
    <row r="1658" spans="1:8">
      <c r="A1658" s="4"/>
      <c r="B1658" s="54"/>
      <c r="C1658" s="5"/>
      <c r="D1658" s="5"/>
      <c r="E1658" s="50" t="str">
        <f>IFERROR(INDEX('Отчет о движении готов. прод.'!$C$9:$C$259,MATCH(D1658,'Отчет о движении готов. прод.'!$B$9:$B$259,0),1),"")</f>
        <v/>
      </c>
      <c r="F1658" s="51" t="str">
        <f>IFERROR(INDEX('Отчет о движении готов. прод.'!$D$9:$D$259,MATCH(D1658,'Отчет о движении готов. прод.'!$B$9:$B$259,0),1),"")</f>
        <v/>
      </c>
      <c r="G1658" s="8"/>
      <c r="H1658" s="55"/>
    </row>
    <row r="1659" spans="1:8">
      <c r="A1659" s="4"/>
      <c r="B1659" s="54"/>
      <c r="C1659" s="5"/>
      <c r="D1659" s="5"/>
      <c r="E1659" s="50" t="str">
        <f>IFERROR(INDEX('Отчет о движении готов. прод.'!$C$9:$C$259,MATCH(D1659,'Отчет о движении готов. прод.'!$B$9:$B$259,0),1),"")</f>
        <v/>
      </c>
      <c r="F1659" s="51" t="str">
        <f>IFERROR(INDEX('Отчет о движении готов. прод.'!$D$9:$D$259,MATCH(D1659,'Отчет о движении готов. прод.'!$B$9:$B$259,0),1),"")</f>
        <v/>
      </c>
      <c r="G1659" s="8"/>
      <c r="H1659" s="55"/>
    </row>
    <row r="1660" spans="1:8">
      <c r="A1660" s="4"/>
      <c r="B1660" s="54"/>
      <c r="C1660" s="5"/>
      <c r="D1660" s="5"/>
      <c r="E1660" s="50" t="str">
        <f>IFERROR(INDEX('Отчет о движении готов. прод.'!$C$9:$C$259,MATCH(D1660,'Отчет о движении готов. прод.'!$B$9:$B$259,0),1),"")</f>
        <v/>
      </c>
      <c r="F1660" s="51" t="str">
        <f>IFERROR(INDEX('Отчет о движении готов. прод.'!$D$9:$D$259,MATCH(D1660,'Отчет о движении готов. прод.'!$B$9:$B$259,0),1),"")</f>
        <v/>
      </c>
      <c r="G1660" s="8"/>
      <c r="H1660" s="55"/>
    </row>
    <row r="1661" spans="1:8">
      <c r="A1661" s="4"/>
      <c r="B1661" s="54"/>
      <c r="C1661" s="5"/>
      <c r="D1661" s="5"/>
      <c r="E1661" s="50" t="str">
        <f>IFERROR(INDEX('Отчет о движении готов. прод.'!$C$9:$C$259,MATCH(D1661,'Отчет о движении готов. прод.'!$B$9:$B$259,0),1),"")</f>
        <v/>
      </c>
      <c r="F1661" s="51" t="str">
        <f>IFERROR(INDEX('Отчет о движении готов. прод.'!$D$9:$D$259,MATCH(D1661,'Отчет о движении готов. прод.'!$B$9:$B$259,0),1),"")</f>
        <v/>
      </c>
      <c r="G1661" s="8"/>
      <c r="H1661" s="55"/>
    </row>
    <row r="1662" spans="1:8">
      <c r="A1662" s="4"/>
      <c r="B1662" s="54"/>
      <c r="C1662" s="5"/>
      <c r="D1662" s="5"/>
      <c r="E1662" s="50" t="str">
        <f>IFERROR(INDEX('Отчет о движении готов. прод.'!$C$9:$C$259,MATCH(D1662,'Отчет о движении готов. прод.'!$B$9:$B$259,0),1),"")</f>
        <v/>
      </c>
      <c r="F1662" s="51" t="str">
        <f>IFERROR(INDEX('Отчет о движении готов. прод.'!$D$9:$D$259,MATCH(D1662,'Отчет о движении готов. прод.'!$B$9:$B$259,0),1),"")</f>
        <v/>
      </c>
      <c r="G1662" s="8"/>
      <c r="H1662" s="55"/>
    </row>
    <row r="1663" spans="1:8">
      <c r="A1663" s="4"/>
      <c r="B1663" s="54"/>
      <c r="C1663" s="5"/>
      <c r="D1663" s="5"/>
      <c r="E1663" s="50" t="str">
        <f>IFERROR(INDEX('Отчет о движении готов. прод.'!$C$9:$C$259,MATCH(D1663,'Отчет о движении готов. прод.'!$B$9:$B$259,0),1),"")</f>
        <v/>
      </c>
      <c r="F1663" s="51" t="str">
        <f>IFERROR(INDEX('Отчет о движении готов. прод.'!$D$9:$D$259,MATCH(D1663,'Отчет о движении готов. прод.'!$B$9:$B$259,0),1),"")</f>
        <v/>
      </c>
      <c r="G1663" s="8"/>
      <c r="H1663" s="55"/>
    </row>
    <row r="1664" spans="1:8">
      <c r="A1664" s="4"/>
      <c r="B1664" s="54"/>
      <c r="C1664" s="5"/>
      <c r="D1664" s="5"/>
      <c r="E1664" s="50" t="str">
        <f>IFERROR(INDEX('Отчет о движении готов. прод.'!$C$9:$C$259,MATCH(D1664,'Отчет о движении готов. прод.'!$B$9:$B$259,0),1),"")</f>
        <v/>
      </c>
      <c r="F1664" s="51" t="str">
        <f>IFERROR(INDEX('Отчет о движении готов. прод.'!$D$9:$D$259,MATCH(D1664,'Отчет о движении готов. прод.'!$B$9:$B$259,0),1),"")</f>
        <v/>
      </c>
      <c r="G1664" s="8"/>
      <c r="H1664" s="55"/>
    </row>
    <row r="1665" spans="1:8">
      <c r="A1665" s="4"/>
      <c r="B1665" s="54"/>
      <c r="C1665" s="5"/>
      <c r="D1665" s="5"/>
      <c r="E1665" s="50" t="str">
        <f>IFERROR(INDEX('Отчет о движении готов. прод.'!$C$9:$C$259,MATCH(D1665,'Отчет о движении готов. прод.'!$B$9:$B$259,0),1),"")</f>
        <v/>
      </c>
      <c r="F1665" s="51" t="str">
        <f>IFERROR(INDEX('Отчет о движении готов. прод.'!$D$9:$D$259,MATCH(D1665,'Отчет о движении готов. прод.'!$B$9:$B$259,0),1),"")</f>
        <v/>
      </c>
      <c r="G1665" s="8"/>
      <c r="H1665" s="55"/>
    </row>
    <row r="1666" spans="1:8">
      <c r="A1666" s="4"/>
      <c r="B1666" s="54"/>
      <c r="C1666" s="5"/>
      <c r="D1666" s="5"/>
      <c r="E1666" s="50" t="str">
        <f>IFERROR(INDEX('Отчет о движении готов. прод.'!$C$9:$C$259,MATCH(D1666,'Отчет о движении готов. прод.'!$B$9:$B$259,0),1),"")</f>
        <v/>
      </c>
      <c r="F1666" s="51" t="str">
        <f>IFERROR(INDEX('Отчет о движении готов. прод.'!$D$9:$D$259,MATCH(D1666,'Отчет о движении готов. прод.'!$B$9:$B$259,0),1),"")</f>
        <v/>
      </c>
      <c r="G1666" s="8"/>
      <c r="H1666" s="55"/>
    </row>
    <row r="1667" spans="1:8">
      <c r="A1667" s="4"/>
      <c r="B1667" s="54"/>
      <c r="C1667" s="5"/>
      <c r="D1667" s="5"/>
      <c r="E1667" s="50" t="str">
        <f>IFERROR(INDEX('Отчет о движении готов. прод.'!$C$9:$C$259,MATCH(D1667,'Отчет о движении готов. прод.'!$B$9:$B$259,0),1),"")</f>
        <v/>
      </c>
      <c r="F1667" s="51" t="str">
        <f>IFERROR(INDEX('Отчет о движении готов. прод.'!$D$9:$D$259,MATCH(D1667,'Отчет о движении готов. прод.'!$B$9:$B$259,0),1),"")</f>
        <v/>
      </c>
      <c r="G1667" s="8"/>
      <c r="H1667" s="55"/>
    </row>
    <row r="1668" spans="1:8">
      <c r="A1668" s="4"/>
      <c r="B1668" s="54"/>
      <c r="C1668" s="5"/>
      <c r="D1668" s="5"/>
      <c r="E1668" s="50" t="str">
        <f>IFERROR(INDEX('Отчет о движении готов. прод.'!$C$9:$C$259,MATCH(D1668,'Отчет о движении готов. прод.'!$B$9:$B$259,0),1),"")</f>
        <v/>
      </c>
      <c r="F1668" s="51" t="str">
        <f>IFERROR(INDEX('Отчет о движении готов. прод.'!$D$9:$D$259,MATCH(D1668,'Отчет о движении готов. прод.'!$B$9:$B$259,0),1),"")</f>
        <v/>
      </c>
      <c r="G1668" s="8"/>
      <c r="H1668" s="55"/>
    </row>
    <row r="1669" spans="1:8">
      <c r="A1669" s="4"/>
      <c r="B1669" s="54"/>
      <c r="C1669" s="5"/>
      <c r="D1669" s="5"/>
      <c r="E1669" s="50" t="str">
        <f>IFERROR(INDEX('Отчет о движении готов. прод.'!$C$9:$C$259,MATCH(D1669,'Отчет о движении готов. прод.'!$B$9:$B$259,0),1),"")</f>
        <v/>
      </c>
      <c r="F1669" s="51" t="str">
        <f>IFERROR(INDEX('Отчет о движении готов. прод.'!$D$9:$D$259,MATCH(D1669,'Отчет о движении готов. прод.'!$B$9:$B$259,0),1),"")</f>
        <v/>
      </c>
      <c r="G1669" s="8"/>
      <c r="H1669" s="55"/>
    </row>
    <row r="1670" spans="1:8">
      <c r="A1670" s="4"/>
      <c r="B1670" s="54"/>
      <c r="C1670" s="5"/>
      <c r="D1670" s="5"/>
      <c r="E1670" s="50" t="str">
        <f>IFERROR(INDEX('Отчет о движении готов. прод.'!$C$9:$C$259,MATCH(D1670,'Отчет о движении готов. прод.'!$B$9:$B$259,0),1),"")</f>
        <v/>
      </c>
      <c r="F1670" s="51" t="str">
        <f>IFERROR(INDEX('Отчет о движении готов. прод.'!$D$9:$D$259,MATCH(D1670,'Отчет о движении готов. прод.'!$B$9:$B$259,0),1),"")</f>
        <v/>
      </c>
      <c r="G1670" s="8"/>
      <c r="H1670" s="55"/>
    </row>
    <row r="1671" spans="1:8">
      <c r="A1671" s="4"/>
      <c r="B1671" s="54"/>
      <c r="C1671" s="5"/>
      <c r="D1671" s="5"/>
      <c r="E1671" s="50" t="str">
        <f>IFERROR(INDEX('Отчет о движении готов. прод.'!$C$9:$C$259,MATCH(D1671,'Отчет о движении готов. прод.'!$B$9:$B$259,0),1),"")</f>
        <v/>
      </c>
      <c r="F1671" s="51" t="str">
        <f>IFERROR(INDEX('Отчет о движении готов. прод.'!$D$9:$D$259,MATCH(D1671,'Отчет о движении готов. прод.'!$B$9:$B$259,0),1),"")</f>
        <v/>
      </c>
      <c r="G1671" s="8"/>
      <c r="H1671" s="55"/>
    </row>
    <row r="1672" spans="1:8">
      <c r="A1672" s="4"/>
      <c r="B1672" s="54"/>
      <c r="C1672" s="5"/>
      <c r="D1672" s="5"/>
      <c r="E1672" s="50" t="str">
        <f>IFERROR(INDEX('Отчет о движении готов. прод.'!$C$9:$C$259,MATCH(D1672,'Отчет о движении готов. прод.'!$B$9:$B$259,0),1),"")</f>
        <v/>
      </c>
      <c r="F1672" s="51" t="str">
        <f>IFERROR(INDEX('Отчет о движении готов. прод.'!$D$9:$D$259,MATCH(D1672,'Отчет о движении готов. прод.'!$B$9:$B$259,0),1),"")</f>
        <v/>
      </c>
      <c r="G1672" s="8"/>
      <c r="H1672" s="55"/>
    </row>
    <row r="1673" spans="1:8">
      <c r="A1673" s="4"/>
      <c r="B1673" s="54"/>
      <c r="C1673" s="5"/>
      <c r="D1673" s="5"/>
      <c r="E1673" s="50" t="str">
        <f>IFERROR(INDEX('Отчет о движении готов. прод.'!$C$9:$C$259,MATCH(D1673,'Отчет о движении готов. прод.'!$B$9:$B$259,0),1),"")</f>
        <v/>
      </c>
      <c r="F1673" s="51" t="str">
        <f>IFERROR(INDEX('Отчет о движении готов. прод.'!$D$9:$D$259,MATCH(D1673,'Отчет о движении готов. прод.'!$B$9:$B$259,0),1),"")</f>
        <v/>
      </c>
      <c r="G1673" s="8"/>
      <c r="H1673" s="55"/>
    </row>
    <row r="1674" spans="1:8">
      <c r="A1674" s="4"/>
      <c r="B1674" s="54"/>
      <c r="C1674" s="5"/>
      <c r="D1674" s="5"/>
      <c r="E1674" s="50" t="str">
        <f>IFERROR(INDEX('Отчет о движении готов. прод.'!$C$9:$C$259,MATCH(D1674,'Отчет о движении готов. прод.'!$B$9:$B$259,0),1),"")</f>
        <v/>
      </c>
      <c r="F1674" s="51" t="str">
        <f>IFERROR(INDEX('Отчет о движении готов. прод.'!$D$9:$D$259,MATCH(D1674,'Отчет о движении готов. прод.'!$B$9:$B$259,0),1),"")</f>
        <v/>
      </c>
      <c r="G1674" s="8"/>
      <c r="H1674" s="55"/>
    </row>
    <row r="1675" spans="1:8">
      <c r="A1675" s="4"/>
      <c r="B1675" s="54"/>
      <c r="C1675" s="5"/>
      <c r="D1675" s="5"/>
      <c r="E1675" s="50" t="str">
        <f>IFERROR(INDEX('Отчет о движении готов. прод.'!$C$9:$C$259,MATCH(D1675,'Отчет о движении готов. прод.'!$B$9:$B$259,0),1),"")</f>
        <v/>
      </c>
      <c r="F1675" s="51" t="str">
        <f>IFERROR(INDEX('Отчет о движении готов. прод.'!$D$9:$D$259,MATCH(D1675,'Отчет о движении готов. прод.'!$B$9:$B$259,0),1),"")</f>
        <v/>
      </c>
      <c r="G1675" s="8"/>
      <c r="H1675" s="55"/>
    </row>
    <row r="1676" spans="1:8">
      <c r="A1676" s="4"/>
      <c r="B1676" s="54"/>
      <c r="C1676" s="5"/>
      <c r="D1676" s="5"/>
      <c r="E1676" s="50" t="str">
        <f>IFERROR(INDEX('Отчет о движении готов. прод.'!$C$9:$C$259,MATCH(D1676,'Отчет о движении готов. прод.'!$B$9:$B$259,0),1),"")</f>
        <v/>
      </c>
      <c r="F1676" s="51" t="str">
        <f>IFERROR(INDEX('Отчет о движении готов. прод.'!$D$9:$D$259,MATCH(D1676,'Отчет о движении готов. прод.'!$B$9:$B$259,0),1),"")</f>
        <v/>
      </c>
      <c r="G1676" s="8"/>
      <c r="H1676" s="55"/>
    </row>
    <row r="1677" spans="1:8">
      <c r="A1677" s="4"/>
      <c r="B1677" s="54"/>
      <c r="C1677" s="5"/>
      <c r="D1677" s="5"/>
      <c r="E1677" s="50" t="str">
        <f>IFERROR(INDEX('Отчет о движении готов. прод.'!$C$9:$C$259,MATCH(D1677,'Отчет о движении готов. прод.'!$B$9:$B$259,0),1),"")</f>
        <v/>
      </c>
      <c r="F1677" s="51" t="str">
        <f>IFERROR(INDEX('Отчет о движении готов. прод.'!$D$9:$D$259,MATCH(D1677,'Отчет о движении готов. прод.'!$B$9:$B$259,0),1),"")</f>
        <v/>
      </c>
      <c r="G1677" s="8"/>
      <c r="H1677" s="55"/>
    </row>
    <row r="1678" spans="1:8">
      <c r="A1678" s="4"/>
      <c r="B1678" s="54"/>
      <c r="C1678" s="5"/>
      <c r="D1678" s="5"/>
      <c r="E1678" s="50" t="str">
        <f>IFERROR(INDEX('Отчет о движении готов. прод.'!$C$9:$C$259,MATCH(D1678,'Отчет о движении готов. прод.'!$B$9:$B$259,0),1),"")</f>
        <v/>
      </c>
      <c r="F1678" s="51" t="str">
        <f>IFERROR(INDEX('Отчет о движении готов. прод.'!$D$9:$D$259,MATCH(D1678,'Отчет о движении готов. прод.'!$B$9:$B$259,0),1),"")</f>
        <v/>
      </c>
      <c r="G1678" s="8"/>
      <c r="H1678" s="55"/>
    </row>
    <row r="1679" spans="1:8">
      <c r="A1679" s="4"/>
      <c r="B1679" s="54"/>
      <c r="C1679" s="5"/>
      <c r="D1679" s="5"/>
      <c r="E1679" s="50" t="str">
        <f>IFERROR(INDEX('Отчет о движении готов. прод.'!$C$9:$C$259,MATCH(D1679,'Отчет о движении готов. прод.'!$B$9:$B$259,0),1),"")</f>
        <v/>
      </c>
      <c r="F1679" s="51" t="str">
        <f>IFERROR(INDEX('Отчет о движении готов. прод.'!$D$9:$D$259,MATCH(D1679,'Отчет о движении готов. прод.'!$B$9:$B$259,0),1),"")</f>
        <v/>
      </c>
      <c r="G1679" s="8"/>
      <c r="H1679" s="55"/>
    </row>
    <row r="1680" spans="1:8">
      <c r="A1680" s="4"/>
      <c r="B1680" s="54"/>
      <c r="C1680" s="5"/>
      <c r="D1680" s="5"/>
      <c r="E1680" s="50" t="str">
        <f>IFERROR(INDEX('Отчет о движении готов. прод.'!$C$9:$C$259,MATCH(D1680,'Отчет о движении готов. прод.'!$B$9:$B$259,0),1),"")</f>
        <v/>
      </c>
      <c r="F1680" s="51" t="str">
        <f>IFERROR(INDEX('Отчет о движении готов. прод.'!$D$9:$D$259,MATCH(D1680,'Отчет о движении готов. прод.'!$B$9:$B$259,0),1),"")</f>
        <v/>
      </c>
      <c r="G1680" s="8"/>
      <c r="H1680" s="55"/>
    </row>
    <row r="1681" spans="1:8">
      <c r="A1681" s="4"/>
      <c r="B1681" s="54"/>
      <c r="C1681" s="5"/>
      <c r="D1681" s="5"/>
      <c r="E1681" s="50" t="str">
        <f>IFERROR(INDEX('Отчет о движении готов. прод.'!$C$9:$C$259,MATCH(D1681,'Отчет о движении готов. прод.'!$B$9:$B$259,0),1),"")</f>
        <v/>
      </c>
      <c r="F1681" s="51" t="str">
        <f>IFERROR(INDEX('Отчет о движении готов. прод.'!$D$9:$D$259,MATCH(D1681,'Отчет о движении готов. прод.'!$B$9:$B$259,0),1),"")</f>
        <v/>
      </c>
      <c r="G1681" s="8"/>
      <c r="H1681" s="55"/>
    </row>
    <row r="1682" spans="1:8">
      <c r="A1682" s="4"/>
      <c r="B1682" s="54"/>
      <c r="C1682" s="5"/>
      <c r="D1682" s="5"/>
      <c r="E1682" s="50" t="str">
        <f>IFERROR(INDEX('Отчет о движении готов. прод.'!$C$9:$C$259,MATCH(D1682,'Отчет о движении готов. прод.'!$B$9:$B$259,0),1),"")</f>
        <v/>
      </c>
      <c r="F1682" s="51" t="str">
        <f>IFERROR(INDEX('Отчет о движении готов. прод.'!$D$9:$D$259,MATCH(D1682,'Отчет о движении готов. прод.'!$B$9:$B$259,0),1),"")</f>
        <v/>
      </c>
      <c r="G1682" s="8"/>
      <c r="H1682" s="55"/>
    </row>
    <row r="1683" spans="1:8">
      <c r="A1683" s="4"/>
      <c r="B1683" s="54"/>
      <c r="C1683" s="5"/>
      <c r="D1683" s="5"/>
      <c r="E1683" s="50" t="str">
        <f>IFERROR(INDEX('Отчет о движении готов. прод.'!$C$9:$C$259,MATCH(D1683,'Отчет о движении готов. прод.'!$B$9:$B$259,0),1),"")</f>
        <v/>
      </c>
      <c r="F1683" s="51" t="str">
        <f>IFERROR(INDEX('Отчет о движении готов. прод.'!$D$9:$D$259,MATCH(D1683,'Отчет о движении готов. прод.'!$B$9:$B$259,0),1),"")</f>
        <v/>
      </c>
      <c r="G1683" s="8"/>
      <c r="H1683" s="55"/>
    </row>
    <row r="1684" spans="1:8">
      <c r="A1684" s="4"/>
      <c r="B1684" s="54"/>
      <c r="C1684" s="5"/>
      <c r="D1684" s="5"/>
      <c r="E1684" s="50" t="str">
        <f>IFERROR(INDEX('Отчет о движении готов. прод.'!$C$9:$C$259,MATCH(D1684,'Отчет о движении готов. прод.'!$B$9:$B$259,0),1),"")</f>
        <v/>
      </c>
      <c r="F1684" s="51" t="str">
        <f>IFERROR(INDEX('Отчет о движении готов. прод.'!$D$9:$D$259,MATCH(D1684,'Отчет о движении готов. прод.'!$B$9:$B$259,0),1),"")</f>
        <v/>
      </c>
      <c r="G1684" s="8"/>
      <c r="H1684" s="55"/>
    </row>
    <row r="1685" spans="1:8">
      <c r="A1685" s="4"/>
      <c r="B1685" s="54"/>
      <c r="C1685" s="5"/>
      <c r="D1685" s="5"/>
      <c r="E1685" s="50" t="str">
        <f>IFERROR(INDEX('Отчет о движении готов. прод.'!$C$9:$C$259,MATCH(D1685,'Отчет о движении готов. прод.'!$B$9:$B$259,0),1),"")</f>
        <v/>
      </c>
      <c r="F1685" s="51" t="str">
        <f>IFERROR(INDEX('Отчет о движении готов. прод.'!$D$9:$D$259,MATCH(D1685,'Отчет о движении готов. прод.'!$B$9:$B$259,0),1),"")</f>
        <v/>
      </c>
      <c r="G1685" s="8"/>
      <c r="H1685" s="55"/>
    </row>
    <row r="1686" spans="1:8">
      <c r="A1686" s="4"/>
      <c r="B1686" s="54"/>
      <c r="C1686" s="5"/>
      <c r="D1686" s="5"/>
      <c r="E1686" s="50" t="str">
        <f>IFERROR(INDEX('Отчет о движении готов. прод.'!$C$9:$C$259,MATCH(D1686,'Отчет о движении готов. прод.'!$B$9:$B$259,0),1),"")</f>
        <v/>
      </c>
      <c r="F1686" s="51" t="str">
        <f>IFERROR(INDEX('Отчет о движении готов. прод.'!$D$9:$D$259,MATCH(D1686,'Отчет о движении готов. прод.'!$B$9:$B$259,0),1),"")</f>
        <v/>
      </c>
      <c r="G1686" s="8"/>
      <c r="H1686" s="55"/>
    </row>
    <row r="1687" spans="1:8">
      <c r="A1687" s="4"/>
      <c r="B1687" s="54"/>
      <c r="C1687" s="5"/>
      <c r="D1687" s="5"/>
      <c r="E1687" s="50" t="str">
        <f>IFERROR(INDEX('Отчет о движении готов. прод.'!$C$9:$C$259,MATCH(D1687,'Отчет о движении готов. прод.'!$B$9:$B$259,0),1),"")</f>
        <v/>
      </c>
      <c r="F1687" s="51" t="str">
        <f>IFERROR(INDEX('Отчет о движении готов. прод.'!$D$9:$D$259,MATCH(D1687,'Отчет о движении готов. прод.'!$B$9:$B$259,0),1),"")</f>
        <v/>
      </c>
      <c r="G1687" s="8"/>
      <c r="H1687" s="55"/>
    </row>
    <row r="1688" spans="1:8">
      <c r="A1688" s="4"/>
      <c r="B1688" s="54"/>
      <c r="C1688" s="5"/>
      <c r="D1688" s="5"/>
      <c r="E1688" s="50" t="str">
        <f>IFERROR(INDEX('Отчет о движении готов. прод.'!$C$9:$C$259,MATCH(D1688,'Отчет о движении готов. прод.'!$B$9:$B$259,0),1),"")</f>
        <v/>
      </c>
      <c r="F1688" s="51" t="str">
        <f>IFERROR(INDEX('Отчет о движении готов. прод.'!$D$9:$D$259,MATCH(D1688,'Отчет о движении готов. прод.'!$B$9:$B$259,0),1),"")</f>
        <v/>
      </c>
      <c r="G1688" s="8"/>
      <c r="H1688" s="55"/>
    </row>
    <row r="1689" spans="1:8">
      <c r="A1689" s="4"/>
      <c r="B1689" s="54"/>
      <c r="C1689" s="5"/>
      <c r="D1689" s="5"/>
      <c r="E1689" s="50" t="str">
        <f>IFERROR(INDEX('Отчет о движении готов. прод.'!$C$9:$C$259,MATCH(D1689,'Отчет о движении готов. прод.'!$B$9:$B$259,0),1),"")</f>
        <v/>
      </c>
      <c r="F1689" s="51" t="str">
        <f>IFERROR(INDEX('Отчет о движении готов. прод.'!$D$9:$D$259,MATCH(D1689,'Отчет о движении готов. прод.'!$B$9:$B$259,0),1),"")</f>
        <v/>
      </c>
      <c r="G1689" s="8"/>
      <c r="H1689" s="55"/>
    </row>
    <row r="1690" spans="1:8">
      <c r="A1690" s="4"/>
      <c r="B1690" s="54"/>
      <c r="C1690" s="5"/>
      <c r="D1690" s="5"/>
      <c r="E1690" s="50" t="str">
        <f>IFERROR(INDEX('Отчет о движении готов. прод.'!$C$9:$C$259,MATCH(D1690,'Отчет о движении готов. прод.'!$B$9:$B$259,0),1),"")</f>
        <v/>
      </c>
      <c r="F1690" s="51" t="str">
        <f>IFERROR(INDEX('Отчет о движении готов. прод.'!$D$9:$D$259,MATCH(D1690,'Отчет о движении готов. прод.'!$B$9:$B$259,0),1),"")</f>
        <v/>
      </c>
      <c r="G1690" s="8"/>
      <c r="H1690" s="55"/>
    </row>
    <row r="1691" spans="1:8">
      <c r="A1691" s="4"/>
      <c r="B1691" s="54"/>
      <c r="C1691" s="5"/>
      <c r="D1691" s="5"/>
      <c r="E1691" s="50" t="str">
        <f>IFERROR(INDEX('Отчет о движении готов. прод.'!$C$9:$C$259,MATCH(D1691,'Отчет о движении готов. прод.'!$B$9:$B$259,0),1),"")</f>
        <v/>
      </c>
      <c r="F1691" s="51" t="str">
        <f>IFERROR(INDEX('Отчет о движении готов. прод.'!$D$9:$D$259,MATCH(D1691,'Отчет о движении готов. прод.'!$B$9:$B$259,0),1),"")</f>
        <v/>
      </c>
      <c r="G1691" s="8"/>
      <c r="H1691" s="55"/>
    </row>
    <row r="1692" spans="1:8">
      <c r="A1692" s="4"/>
      <c r="B1692" s="54"/>
      <c r="C1692" s="5"/>
      <c r="D1692" s="5"/>
      <c r="E1692" s="50" t="str">
        <f>IFERROR(INDEX('Отчет о движении готов. прод.'!$C$9:$C$259,MATCH(D1692,'Отчет о движении готов. прод.'!$B$9:$B$259,0),1),"")</f>
        <v/>
      </c>
      <c r="F1692" s="51" t="str">
        <f>IFERROR(INDEX('Отчет о движении готов. прод.'!$D$9:$D$259,MATCH(D1692,'Отчет о движении готов. прод.'!$B$9:$B$259,0),1),"")</f>
        <v/>
      </c>
      <c r="G1692" s="8"/>
      <c r="H1692" s="55"/>
    </row>
    <row r="1693" spans="1:8">
      <c r="A1693" s="4"/>
      <c r="B1693" s="54"/>
      <c r="C1693" s="5"/>
      <c r="D1693" s="5"/>
      <c r="E1693" s="50" t="str">
        <f>IFERROR(INDEX('Отчет о движении готов. прод.'!$C$9:$C$259,MATCH(D1693,'Отчет о движении готов. прод.'!$B$9:$B$259,0),1),"")</f>
        <v/>
      </c>
      <c r="F1693" s="51" t="str">
        <f>IFERROR(INDEX('Отчет о движении готов. прод.'!$D$9:$D$259,MATCH(D1693,'Отчет о движении готов. прод.'!$B$9:$B$259,0),1),"")</f>
        <v/>
      </c>
      <c r="G1693" s="8"/>
      <c r="H1693" s="55"/>
    </row>
    <row r="1694" spans="1:8">
      <c r="A1694" s="4"/>
      <c r="B1694" s="54"/>
      <c r="C1694" s="5"/>
      <c r="D1694" s="5"/>
      <c r="E1694" s="50" t="str">
        <f>IFERROR(INDEX('Отчет о движении готов. прод.'!$C$9:$C$259,MATCH(D1694,'Отчет о движении готов. прод.'!$B$9:$B$259,0),1),"")</f>
        <v/>
      </c>
      <c r="F1694" s="51" t="str">
        <f>IFERROR(INDEX('Отчет о движении готов. прод.'!$D$9:$D$259,MATCH(D1694,'Отчет о движении готов. прод.'!$B$9:$B$259,0),1),"")</f>
        <v/>
      </c>
      <c r="G1694" s="8"/>
      <c r="H1694" s="55"/>
    </row>
    <row r="1695" spans="1:8">
      <c r="A1695" s="4"/>
      <c r="B1695" s="54"/>
      <c r="C1695" s="5"/>
      <c r="D1695" s="5"/>
      <c r="E1695" s="50" t="str">
        <f>IFERROR(INDEX('Отчет о движении готов. прод.'!$C$9:$C$259,MATCH(D1695,'Отчет о движении готов. прод.'!$B$9:$B$259,0),1),"")</f>
        <v/>
      </c>
      <c r="F1695" s="51" t="str">
        <f>IFERROR(INDEX('Отчет о движении готов. прод.'!$D$9:$D$259,MATCH(D1695,'Отчет о движении готов. прод.'!$B$9:$B$259,0),1),"")</f>
        <v/>
      </c>
      <c r="G1695" s="8"/>
      <c r="H1695" s="55"/>
    </row>
    <row r="1696" spans="1:8">
      <c r="A1696" s="4"/>
      <c r="B1696" s="54"/>
      <c r="C1696" s="5"/>
      <c r="D1696" s="5"/>
      <c r="E1696" s="50" t="str">
        <f>IFERROR(INDEX('Отчет о движении готов. прод.'!$C$9:$C$259,MATCH(D1696,'Отчет о движении готов. прод.'!$B$9:$B$259,0),1),"")</f>
        <v/>
      </c>
      <c r="F1696" s="51" t="str">
        <f>IFERROR(INDEX('Отчет о движении готов. прод.'!$D$9:$D$259,MATCH(D1696,'Отчет о движении готов. прод.'!$B$9:$B$259,0),1),"")</f>
        <v/>
      </c>
      <c r="G1696" s="8"/>
      <c r="H1696" s="55"/>
    </row>
    <row r="1697" spans="1:8">
      <c r="A1697" s="4"/>
      <c r="B1697" s="54"/>
      <c r="C1697" s="5"/>
      <c r="D1697" s="5"/>
      <c r="E1697" s="50" t="str">
        <f>IFERROR(INDEX('Отчет о движении готов. прод.'!$C$9:$C$259,MATCH(D1697,'Отчет о движении готов. прод.'!$B$9:$B$259,0),1),"")</f>
        <v/>
      </c>
      <c r="F1697" s="51" t="str">
        <f>IFERROR(INDEX('Отчет о движении готов. прод.'!$D$9:$D$259,MATCH(D1697,'Отчет о движении готов. прод.'!$B$9:$B$259,0),1),"")</f>
        <v/>
      </c>
      <c r="G1697" s="8"/>
      <c r="H1697" s="55"/>
    </row>
    <row r="1698" spans="1:8">
      <c r="A1698" s="4"/>
      <c r="B1698" s="54"/>
      <c r="C1698" s="5"/>
      <c r="D1698" s="5"/>
      <c r="E1698" s="50" t="str">
        <f>IFERROR(INDEX('Отчет о движении готов. прод.'!$C$9:$C$259,MATCH(D1698,'Отчет о движении готов. прод.'!$B$9:$B$259,0),1),"")</f>
        <v/>
      </c>
      <c r="F1698" s="51" t="str">
        <f>IFERROR(INDEX('Отчет о движении готов. прод.'!$D$9:$D$259,MATCH(D1698,'Отчет о движении готов. прод.'!$B$9:$B$259,0),1),"")</f>
        <v/>
      </c>
      <c r="G1698" s="8"/>
      <c r="H1698" s="55"/>
    </row>
    <row r="1699" spans="1:8">
      <c r="A1699" s="4"/>
      <c r="B1699" s="54"/>
      <c r="C1699" s="5"/>
      <c r="D1699" s="5"/>
      <c r="E1699" s="50" t="str">
        <f>IFERROR(INDEX('Отчет о движении готов. прод.'!$C$9:$C$259,MATCH(D1699,'Отчет о движении готов. прод.'!$B$9:$B$259,0),1),"")</f>
        <v/>
      </c>
      <c r="F1699" s="51" t="str">
        <f>IFERROR(INDEX('Отчет о движении готов. прод.'!$D$9:$D$259,MATCH(D1699,'Отчет о движении готов. прод.'!$B$9:$B$259,0),1),"")</f>
        <v/>
      </c>
      <c r="G1699" s="8"/>
      <c r="H1699" s="55"/>
    </row>
    <row r="1700" spans="1:8">
      <c r="A1700" s="4"/>
      <c r="B1700" s="54"/>
      <c r="C1700" s="5"/>
      <c r="D1700" s="5"/>
      <c r="E1700" s="50" t="str">
        <f>IFERROR(INDEX('Отчет о движении готов. прод.'!$C$9:$C$259,MATCH(D1700,'Отчет о движении готов. прод.'!$B$9:$B$259,0),1),"")</f>
        <v/>
      </c>
      <c r="F1700" s="51" t="str">
        <f>IFERROR(INDEX('Отчет о движении готов. прод.'!$D$9:$D$259,MATCH(D1700,'Отчет о движении готов. прод.'!$B$9:$B$259,0),1),"")</f>
        <v/>
      </c>
      <c r="G1700" s="8"/>
      <c r="H1700" s="55"/>
    </row>
    <row r="1701" spans="1:8">
      <c r="A1701" s="4"/>
      <c r="B1701" s="54"/>
      <c r="C1701" s="5"/>
      <c r="D1701" s="5"/>
      <c r="E1701" s="50" t="str">
        <f>IFERROR(INDEX('Отчет о движении готов. прод.'!$C$9:$C$259,MATCH(D1701,'Отчет о движении готов. прод.'!$B$9:$B$259,0),1),"")</f>
        <v/>
      </c>
      <c r="F1701" s="51" t="str">
        <f>IFERROR(INDEX('Отчет о движении готов. прод.'!$D$9:$D$259,MATCH(D1701,'Отчет о движении готов. прод.'!$B$9:$B$259,0),1),"")</f>
        <v/>
      </c>
      <c r="G1701" s="8"/>
      <c r="H1701" s="55"/>
    </row>
    <row r="1702" spans="1:8">
      <c r="A1702" s="4"/>
      <c r="B1702" s="54"/>
      <c r="C1702" s="5"/>
      <c r="D1702" s="5"/>
      <c r="E1702" s="50" t="str">
        <f>IFERROR(INDEX('Отчет о движении готов. прод.'!$C$9:$C$259,MATCH(D1702,'Отчет о движении готов. прод.'!$B$9:$B$259,0),1),"")</f>
        <v/>
      </c>
      <c r="F1702" s="51" t="str">
        <f>IFERROR(INDEX('Отчет о движении готов. прод.'!$D$9:$D$259,MATCH(D1702,'Отчет о движении готов. прод.'!$B$9:$B$259,0),1),"")</f>
        <v/>
      </c>
      <c r="G1702" s="8"/>
      <c r="H1702" s="55"/>
    </row>
    <row r="1703" spans="1:8">
      <c r="A1703" s="4"/>
      <c r="B1703" s="54"/>
      <c r="C1703" s="5"/>
      <c r="D1703" s="5"/>
      <c r="E1703" s="50" t="str">
        <f>IFERROR(INDEX('Отчет о движении готов. прод.'!$C$9:$C$259,MATCH(D1703,'Отчет о движении готов. прод.'!$B$9:$B$259,0),1),"")</f>
        <v/>
      </c>
      <c r="F1703" s="51" t="str">
        <f>IFERROR(INDEX('Отчет о движении готов. прод.'!$D$9:$D$259,MATCH(D1703,'Отчет о движении готов. прод.'!$B$9:$B$259,0),1),"")</f>
        <v/>
      </c>
      <c r="G1703" s="8"/>
      <c r="H1703" s="55"/>
    </row>
    <row r="1704" spans="1:8">
      <c r="A1704" s="4"/>
      <c r="B1704" s="54"/>
      <c r="C1704" s="5"/>
      <c r="D1704" s="5"/>
      <c r="E1704" s="50" t="str">
        <f>IFERROR(INDEX('Отчет о движении готов. прод.'!$C$9:$C$259,MATCH(D1704,'Отчет о движении готов. прод.'!$B$9:$B$259,0),1),"")</f>
        <v/>
      </c>
      <c r="F1704" s="51" t="str">
        <f>IFERROR(INDEX('Отчет о движении готов. прод.'!$D$9:$D$259,MATCH(D1704,'Отчет о движении готов. прод.'!$B$9:$B$259,0),1),"")</f>
        <v/>
      </c>
      <c r="G1704" s="8"/>
      <c r="H1704" s="55"/>
    </row>
    <row r="1705" spans="1:8">
      <c r="A1705" s="4"/>
      <c r="B1705" s="54"/>
      <c r="C1705" s="5"/>
      <c r="D1705" s="5"/>
      <c r="E1705" s="50" t="str">
        <f>IFERROR(INDEX('Отчет о движении готов. прод.'!$C$9:$C$259,MATCH(D1705,'Отчет о движении готов. прод.'!$B$9:$B$259,0),1),"")</f>
        <v/>
      </c>
      <c r="F1705" s="51" t="str">
        <f>IFERROR(INDEX('Отчет о движении готов. прод.'!$D$9:$D$259,MATCH(D1705,'Отчет о движении готов. прод.'!$B$9:$B$259,0),1),"")</f>
        <v/>
      </c>
      <c r="G1705" s="8"/>
      <c r="H1705" s="55"/>
    </row>
    <row r="1706" spans="1:8">
      <c r="A1706" s="4"/>
      <c r="B1706" s="54"/>
      <c r="C1706" s="5"/>
      <c r="D1706" s="5"/>
      <c r="E1706" s="50" t="str">
        <f>IFERROR(INDEX('Отчет о движении готов. прод.'!$C$9:$C$259,MATCH(D1706,'Отчет о движении готов. прод.'!$B$9:$B$259,0),1),"")</f>
        <v/>
      </c>
      <c r="F1706" s="51" t="str">
        <f>IFERROR(INDEX('Отчет о движении готов. прод.'!$D$9:$D$259,MATCH(D1706,'Отчет о движении готов. прод.'!$B$9:$B$259,0),1),"")</f>
        <v/>
      </c>
      <c r="G1706" s="8"/>
      <c r="H1706" s="55"/>
    </row>
    <row r="1707" spans="1:8">
      <c r="A1707" s="4"/>
      <c r="B1707" s="54"/>
      <c r="C1707" s="5"/>
      <c r="D1707" s="5"/>
      <c r="E1707" s="50" t="str">
        <f>IFERROR(INDEX('Отчет о движении готов. прод.'!$C$9:$C$259,MATCH(D1707,'Отчет о движении готов. прод.'!$B$9:$B$259,0),1),"")</f>
        <v/>
      </c>
      <c r="F1707" s="51" t="str">
        <f>IFERROR(INDEX('Отчет о движении готов. прод.'!$D$9:$D$259,MATCH(D1707,'Отчет о движении готов. прод.'!$B$9:$B$259,0),1),"")</f>
        <v/>
      </c>
      <c r="G1707" s="8"/>
      <c r="H1707" s="55"/>
    </row>
    <row r="1708" spans="1:8">
      <c r="A1708" s="4"/>
      <c r="B1708" s="54"/>
      <c r="C1708" s="5"/>
      <c r="D1708" s="5"/>
      <c r="E1708" s="50" t="str">
        <f>IFERROR(INDEX('Отчет о движении готов. прод.'!$C$9:$C$259,MATCH(D1708,'Отчет о движении готов. прод.'!$B$9:$B$259,0),1),"")</f>
        <v/>
      </c>
      <c r="F1708" s="51" t="str">
        <f>IFERROR(INDEX('Отчет о движении готов. прод.'!$D$9:$D$259,MATCH(D1708,'Отчет о движении готов. прод.'!$B$9:$B$259,0),1),"")</f>
        <v/>
      </c>
      <c r="G1708" s="8"/>
      <c r="H1708" s="55"/>
    </row>
    <row r="1709" spans="1:8">
      <c r="A1709" s="4"/>
      <c r="B1709" s="54"/>
      <c r="C1709" s="5"/>
      <c r="D1709" s="5"/>
      <c r="E1709" s="50" t="str">
        <f>IFERROR(INDEX('Отчет о движении готов. прод.'!$C$9:$C$259,MATCH(D1709,'Отчет о движении готов. прод.'!$B$9:$B$259,0),1),"")</f>
        <v/>
      </c>
      <c r="F1709" s="51" t="str">
        <f>IFERROR(INDEX('Отчет о движении готов. прод.'!$D$9:$D$259,MATCH(D1709,'Отчет о движении готов. прод.'!$B$9:$B$259,0),1),"")</f>
        <v/>
      </c>
      <c r="G1709" s="8"/>
      <c r="H1709" s="55"/>
    </row>
    <row r="1710" spans="1:8">
      <c r="A1710" s="4"/>
      <c r="B1710" s="54"/>
      <c r="C1710" s="5"/>
      <c r="D1710" s="5"/>
      <c r="E1710" s="50" t="str">
        <f>IFERROR(INDEX('Отчет о движении готов. прод.'!$C$9:$C$259,MATCH(D1710,'Отчет о движении готов. прод.'!$B$9:$B$259,0),1),"")</f>
        <v/>
      </c>
      <c r="F1710" s="51" t="str">
        <f>IFERROR(INDEX('Отчет о движении готов. прод.'!$D$9:$D$259,MATCH(D1710,'Отчет о движении готов. прод.'!$B$9:$B$259,0),1),"")</f>
        <v/>
      </c>
      <c r="G1710" s="8"/>
      <c r="H1710" s="55"/>
    </row>
    <row r="1711" spans="1:8">
      <c r="A1711" s="4"/>
      <c r="B1711" s="54"/>
      <c r="C1711" s="5"/>
      <c r="D1711" s="5"/>
      <c r="E1711" s="50" t="str">
        <f>IFERROR(INDEX('Отчет о движении готов. прод.'!$C$9:$C$259,MATCH(D1711,'Отчет о движении готов. прод.'!$B$9:$B$259,0),1),"")</f>
        <v/>
      </c>
      <c r="F1711" s="51" t="str">
        <f>IFERROR(INDEX('Отчет о движении готов. прод.'!$D$9:$D$259,MATCH(D1711,'Отчет о движении готов. прод.'!$B$9:$B$259,0),1),"")</f>
        <v/>
      </c>
      <c r="G1711" s="8"/>
      <c r="H1711" s="55"/>
    </row>
    <row r="1712" spans="1:8">
      <c r="A1712" s="4"/>
      <c r="B1712" s="54"/>
      <c r="C1712" s="5"/>
      <c r="D1712" s="5"/>
      <c r="E1712" s="50" t="str">
        <f>IFERROR(INDEX('Отчет о движении готов. прод.'!$C$9:$C$259,MATCH(D1712,'Отчет о движении готов. прод.'!$B$9:$B$259,0),1),"")</f>
        <v/>
      </c>
      <c r="F1712" s="51" t="str">
        <f>IFERROR(INDEX('Отчет о движении готов. прод.'!$D$9:$D$259,MATCH(D1712,'Отчет о движении готов. прод.'!$B$9:$B$259,0),1),"")</f>
        <v/>
      </c>
      <c r="G1712" s="8"/>
      <c r="H1712" s="55"/>
    </row>
    <row r="1713" spans="1:8">
      <c r="A1713" s="4"/>
      <c r="B1713" s="54"/>
      <c r="C1713" s="5"/>
      <c r="D1713" s="5"/>
      <c r="E1713" s="50" t="str">
        <f>IFERROR(INDEX('Отчет о движении готов. прод.'!$C$9:$C$259,MATCH(D1713,'Отчет о движении готов. прод.'!$B$9:$B$259,0),1),"")</f>
        <v/>
      </c>
      <c r="F1713" s="51" t="str">
        <f>IFERROR(INDEX('Отчет о движении готов. прод.'!$D$9:$D$259,MATCH(D1713,'Отчет о движении готов. прод.'!$B$9:$B$259,0),1),"")</f>
        <v/>
      </c>
      <c r="G1713" s="8"/>
      <c r="H1713" s="55"/>
    </row>
    <row r="1714" spans="1:8">
      <c r="A1714" s="4"/>
      <c r="B1714" s="54"/>
      <c r="C1714" s="5"/>
      <c r="D1714" s="5"/>
      <c r="E1714" s="50" t="str">
        <f>IFERROR(INDEX('Отчет о движении готов. прод.'!$C$9:$C$259,MATCH(D1714,'Отчет о движении готов. прод.'!$B$9:$B$259,0),1),"")</f>
        <v/>
      </c>
      <c r="F1714" s="51" t="str">
        <f>IFERROR(INDEX('Отчет о движении готов. прод.'!$D$9:$D$259,MATCH(D1714,'Отчет о движении готов. прод.'!$B$9:$B$259,0),1),"")</f>
        <v/>
      </c>
      <c r="G1714" s="8"/>
      <c r="H1714" s="55"/>
    </row>
    <row r="1715" spans="1:8">
      <c r="A1715" s="4"/>
      <c r="B1715" s="54"/>
      <c r="C1715" s="5"/>
      <c r="D1715" s="5"/>
      <c r="E1715" s="50" t="str">
        <f>IFERROR(INDEX('Отчет о движении готов. прод.'!$C$9:$C$259,MATCH(D1715,'Отчет о движении готов. прод.'!$B$9:$B$259,0),1),"")</f>
        <v/>
      </c>
      <c r="F1715" s="51" t="str">
        <f>IFERROR(INDEX('Отчет о движении готов. прод.'!$D$9:$D$259,MATCH(D1715,'Отчет о движении готов. прод.'!$B$9:$B$259,0),1),"")</f>
        <v/>
      </c>
      <c r="G1715" s="8"/>
      <c r="H1715" s="55"/>
    </row>
    <row r="1716" spans="1:8">
      <c r="A1716" s="4"/>
      <c r="B1716" s="54"/>
      <c r="C1716" s="5"/>
      <c r="D1716" s="5"/>
      <c r="E1716" s="50" t="str">
        <f>IFERROR(INDEX('Отчет о движении готов. прод.'!$C$9:$C$259,MATCH(D1716,'Отчет о движении готов. прод.'!$B$9:$B$259,0),1),"")</f>
        <v/>
      </c>
      <c r="F1716" s="51" t="str">
        <f>IFERROR(INDEX('Отчет о движении готов. прод.'!$D$9:$D$259,MATCH(D1716,'Отчет о движении готов. прод.'!$B$9:$B$259,0),1),"")</f>
        <v/>
      </c>
      <c r="G1716" s="8"/>
      <c r="H1716" s="55"/>
    </row>
    <row r="1717" spans="1:8">
      <c r="A1717" s="4"/>
      <c r="B1717" s="54"/>
      <c r="C1717" s="5"/>
      <c r="D1717" s="5"/>
      <c r="E1717" s="50" t="str">
        <f>IFERROR(INDEX('Отчет о движении готов. прод.'!$C$9:$C$259,MATCH(D1717,'Отчет о движении готов. прод.'!$B$9:$B$259,0),1),"")</f>
        <v/>
      </c>
      <c r="F1717" s="51" t="str">
        <f>IFERROR(INDEX('Отчет о движении готов. прод.'!$D$9:$D$259,MATCH(D1717,'Отчет о движении готов. прод.'!$B$9:$B$259,0),1),"")</f>
        <v/>
      </c>
      <c r="G1717" s="8"/>
      <c r="H1717" s="55"/>
    </row>
    <row r="1718" spans="1:8">
      <c r="A1718" s="4"/>
      <c r="B1718" s="54"/>
      <c r="C1718" s="5"/>
      <c r="D1718" s="5"/>
      <c r="E1718" s="50" t="str">
        <f>IFERROR(INDEX('Отчет о движении готов. прод.'!$C$9:$C$259,MATCH(D1718,'Отчет о движении готов. прод.'!$B$9:$B$259,0),1),"")</f>
        <v/>
      </c>
      <c r="F1718" s="51" t="str">
        <f>IFERROR(INDEX('Отчет о движении готов. прод.'!$D$9:$D$259,MATCH(D1718,'Отчет о движении готов. прод.'!$B$9:$B$259,0),1),"")</f>
        <v/>
      </c>
      <c r="G1718" s="8"/>
      <c r="H1718" s="55"/>
    </row>
    <row r="1719" spans="1:8">
      <c r="A1719" s="4"/>
      <c r="B1719" s="54"/>
      <c r="C1719" s="5"/>
      <c r="D1719" s="5"/>
      <c r="E1719" s="50" t="str">
        <f>IFERROR(INDEX('Отчет о движении готов. прод.'!$C$9:$C$259,MATCH(D1719,'Отчет о движении готов. прод.'!$B$9:$B$259,0),1),"")</f>
        <v/>
      </c>
      <c r="F1719" s="51" t="str">
        <f>IFERROR(INDEX('Отчет о движении готов. прод.'!$D$9:$D$259,MATCH(D1719,'Отчет о движении готов. прод.'!$B$9:$B$259,0),1),"")</f>
        <v/>
      </c>
      <c r="G1719" s="8"/>
      <c r="H1719" s="55"/>
    </row>
    <row r="1720" spans="1:8">
      <c r="A1720" s="4"/>
      <c r="B1720" s="54"/>
      <c r="C1720" s="5"/>
      <c r="D1720" s="5"/>
      <c r="E1720" s="50" t="str">
        <f>IFERROR(INDEX('Отчет о движении готов. прод.'!$C$9:$C$259,MATCH(D1720,'Отчет о движении готов. прод.'!$B$9:$B$259,0),1),"")</f>
        <v/>
      </c>
      <c r="F1720" s="51" t="str">
        <f>IFERROR(INDEX('Отчет о движении готов. прод.'!$D$9:$D$259,MATCH(D1720,'Отчет о движении готов. прод.'!$B$9:$B$259,0),1),"")</f>
        <v/>
      </c>
      <c r="G1720" s="8"/>
      <c r="H1720" s="55"/>
    </row>
    <row r="1721" spans="1:8">
      <c r="A1721" s="4"/>
      <c r="B1721" s="54"/>
      <c r="C1721" s="5"/>
      <c r="D1721" s="5"/>
      <c r="E1721" s="50" t="str">
        <f>IFERROR(INDEX('Отчет о движении готов. прод.'!$C$9:$C$259,MATCH(D1721,'Отчет о движении готов. прод.'!$B$9:$B$259,0),1),"")</f>
        <v/>
      </c>
      <c r="F1721" s="51" t="str">
        <f>IFERROR(INDEX('Отчет о движении готов. прод.'!$D$9:$D$259,MATCH(D1721,'Отчет о движении готов. прод.'!$B$9:$B$259,0),1),"")</f>
        <v/>
      </c>
      <c r="G1721" s="8"/>
      <c r="H1721" s="55"/>
    </row>
    <row r="1722" spans="1:8">
      <c r="A1722" s="4"/>
      <c r="B1722" s="54"/>
      <c r="C1722" s="5"/>
      <c r="D1722" s="5"/>
      <c r="E1722" s="50" t="str">
        <f>IFERROR(INDEX('Отчет о движении готов. прод.'!$C$9:$C$259,MATCH(D1722,'Отчет о движении готов. прод.'!$B$9:$B$259,0),1),"")</f>
        <v/>
      </c>
      <c r="F1722" s="51" t="str">
        <f>IFERROR(INDEX('Отчет о движении готов. прод.'!$D$9:$D$259,MATCH(D1722,'Отчет о движении готов. прод.'!$B$9:$B$259,0),1),"")</f>
        <v/>
      </c>
      <c r="G1722" s="8"/>
      <c r="H1722" s="55"/>
    </row>
    <row r="1723" spans="1:8">
      <c r="A1723" s="4"/>
      <c r="B1723" s="54"/>
      <c r="C1723" s="5"/>
      <c r="D1723" s="5"/>
      <c r="E1723" s="50" t="str">
        <f>IFERROR(INDEX('Отчет о движении готов. прод.'!$C$9:$C$259,MATCH(D1723,'Отчет о движении готов. прод.'!$B$9:$B$259,0),1),"")</f>
        <v/>
      </c>
      <c r="F1723" s="51" t="str">
        <f>IFERROR(INDEX('Отчет о движении готов. прод.'!$D$9:$D$259,MATCH(D1723,'Отчет о движении готов. прод.'!$B$9:$B$259,0),1),"")</f>
        <v/>
      </c>
      <c r="G1723" s="8"/>
      <c r="H1723" s="55"/>
    </row>
    <row r="1724" spans="1:8">
      <c r="A1724" s="4"/>
      <c r="B1724" s="54"/>
      <c r="C1724" s="5"/>
      <c r="D1724" s="5"/>
      <c r="E1724" s="50" t="str">
        <f>IFERROR(INDEX('Отчет о движении готов. прод.'!$C$9:$C$259,MATCH(D1724,'Отчет о движении готов. прод.'!$B$9:$B$259,0),1),"")</f>
        <v/>
      </c>
      <c r="F1724" s="51" t="str">
        <f>IFERROR(INDEX('Отчет о движении готов. прод.'!$D$9:$D$259,MATCH(D1724,'Отчет о движении готов. прод.'!$B$9:$B$259,0),1),"")</f>
        <v/>
      </c>
      <c r="G1724" s="8"/>
      <c r="H1724" s="55"/>
    </row>
    <row r="1725" spans="1:8">
      <c r="A1725" s="4"/>
      <c r="B1725" s="54"/>
      <c r="C1725" s="5"/>
      <c r="D1725" s="5"/>
      <c r="E1725" s="50" t="str">
        <f>IFERROR(INDEX('Отчет о движении готов. прод.'!$C$9:$C$259,MATCH(D1725,'Отчет о движении готов. прод.'!$B$9:$B$259,0),1),"")</f>
        <v/>
      </c>
      <c r="F1725" s="51" t="str">
        <f>IFERROR(INDEX('Отчет о движении готов. прод.'!$D$9:$D$259,MATCH(D1725,'Отчет о движении готов. прод.'!$B$9:$B$259,0),1),"")</f>
        <v/>
      </c>
      <c r="G1725" s="8"/>
      <c r="H1725" s="55"/>
    </row>
    <row r="1726" spans="1:8">
      <c r="A1726" s="4"/>
      <c r="B1726" s="54"/>
      <c r="C1726" s="5"/>
      <c r="D1726" s="5"/>
      <c r="E1726" s="50" t="str">
        <f>IFERROR(INDEX('Отчет о движении готов. прод.'!$C$9:$C$259,MATCH(D1726,'Отчет о движении готов. прод.'!$B$9:$B$259,0),1),"")</f>
        <v/>
      </c>
      <c r="F1726" s="51" t="str">
        <f>IFERROR(INDEX('Отчет о движении готов. прод.'!$D$9:$D$259,MATCH(D1726,'Отчет о движении готов. прод.'!$B$9:$B$259,0),1),"")</f>
        <v/>
      </c>
      <c r="G1726" s="8"/>
      <c r="H1726" s="55"/>
    </row>
    <row r="1727" spans="1:8">
      <c r="A1727" s="4"/>
      <c r="B1727" s="54"/>
      <c r="C1727" s="5"/>
      <c r="D1727" s="5"/>
      <c r="E1727" s="50" t="str">
        <f>IFERROR(INDEX('Отчет о движении готов. прод.'!$C$9:$C$259,MATCH(D1727,'Отчет о движении готов. прод.'!$B$9:$B$259,0),1),"")</f>
        <v/>
      </c>
      <c r="F1727" s="51" t="str">
        <f>IFERROR(INDEX('Отчет о движении готов. прод.'!$D$9:$D$259,MATCH(D1727,'Отчет о движении готов. прод.'!$B$9:$B$259,0),1),"")</f>
        <v/>
      </c>
      <c r="G1727" s="8"/>
      <c r="H1727" s="55"/>
    </row>
    <row r="1728" spans="1:8">
      <c r="A1728" s="4"/>
      <c r="B1728" s="54"/>
      <c r="C1728" s="5"/>
      <c r="D1728" s="5"/>
      <c r="E1728" s="50" t="str">
        <f>IFERROR(INDEX('Отчет о движении готов. прод.'!$C$9:$C$259,MATCH(D1728,'Отчет о движении готов. прод.'!$B$9:$B$259,0),1),"")</f>
        <v/>
      </c>
      <c r="F1728" s="51" t="str">
        <f>IFERROR(INDEX('Отчет о движении готов. прод.'!$D$9:$D$259,MATCH(D1728,'Отчет о движении готов. прод.'!$B$9:$B$259,0),1),"")</f>
        <v/>
      </c>
      <c r="G1728" s="8"/>
      <c r="H1728" s="55"/>
    </row>
    <row r="1729" spans="1:8">
      <c r="A1729" s="4"/>
      <c r="B1729" s="54"/>
      <c r="C1729" s="5"/>
      <c r="D1729" s="5"/>
      <c r="E1729" s="50" t="str">
        <f>IFERROR(INDEX('Отчет о движении готов. прод.'!$C$9:$C$259,MATCH(D1729,'Отчет о движении готов. прод.'!$B$9:$B$259,0),1),"")</f>
        <v/>
      </c>
      <c r="F1729" s="51" t="str">
        <f>IFERROR(INDEX('Отчет о движении готов. прод.'!$D$9:$D$259,MATCH(D1729,'Отчет о движении готов. прод.'!$B$9:$B$259,0),1),"")</f>
        <v/>
      </c>
      <c r="G1729" s="8"/>
      <c r="H1729" s="55"/>
    </row>
    <row r="1730" spans="1:8">
      <c r="A1730" s="4"/>
      <c r="B1730" s="54"/>
      <c r="C1730" s="5"/>
      <c r="D1730" s="5"/>
      <c r="E1730" s="50" t="str">
        <f>IFERROR(INDEX('Отчет о движении готов. прод.'!$C$9:$C$259,MATCH(D1730,'Отчет о движении готов. прод.'!$B$9:$B$259,0),1),"")</f>
        <v/>
      </c>
      <c r="F1730" s="51" t="str">
        <f>IFERROR(INDEX('Отчет о движении готов. прод.'!$D$9:$D$259,MATCH(D1730,'Отчет о движении готов. прод.'!$B$9:$B$259,0),1),"")</f>
        <v/>
      </c>
      <c r="G1730" s="8"/>
      <c r="H1730" s="55"/>
    </row>
    <row r="1731" spans="1:8">
      <c r="A1731" s="4"/>
      <c r="B1731" s="54"/>
      <c r="C1731" s="5"/>
      <c r="D1731" s="5"/>
      <c r="E1731" s="50" t="str">
        <f>IFERROR(INDEX('Отчет о движении готов. прод.'!$C$9:$C$259,MATCH(D1731,'Отчет о движении готов. прод.'!$B$9:$B$259,0),1),"")</f>
        <v/>
      </c>
      <c r="F1731" s="51" t="str">
        <f>IFERROR(INDEX('Отчет о движении готов. прод.'!$D$9:$D$259,MATCH(D1731,'Отчет о движении готов. прод.'!$B$9:$B$259,0),1),"")</f>
        <v/>
      </c>
      <c r="G1731" s="8"/>
      <c r="H1731" s="55"/>
    </row>
    <row r="1732" spans="1:8">
      <c r="A1732" s="4"/>
      <c r="B1732" s="54"/>
      <c r="C1732" s="5"/>
      <c r="D1732" s="5"/>
      <c r="E1732" s="50" t="str">
        <f>IFERROR(INDEX('Отчет о движении готов. прод.'!$C$9:$C$259,MATCH(D1732,'Отчет о движении готов. прод.'!$B$9:$B$259,0),1),"")</f>
        <v/>
      </c>
      <c r="F1732" s="51" t="str">
        <f>IFERROR(INDEX('Отчет о движении готов. прод.'!$D$9:$D$259,MATCH(D1732,'Отчет о движении готов. прод.'!$B$9:$B$259,0),1),"")</f>
        <v/>
      </c>
      <c r="G1732" s="8"/>
      <c r="H1732" s="55"/>
    </row>
    <row r="1733" spans="1:8">
      <c r="A1733" s="4"/>
      <c r="B1733" s="54"/>
      <c r="C1733" s="5"/>
      <c r="D1733" s="5"/>
      <c r="E1733" s="50" t="str">
        <f>IFERROR(INDEX('Отчет о движении готов. прод.'!$C$9:$C$259,MATCH(D1733,'Отчет о движении готов. прод.'!$B$9:$B$259,0),1),"")</f>
        <v/>
      </c>
      <c r="F1733" s="51" t="str">
        <f>IFERROR(INDEX('Отчет о движении готов. прод.'!$D$9:$D$259,MATCH(D1733,'Отчет о движении готов. прод.'!$B$9:$B$259,0),1),"")</f>
        <v/>
      </c>
      <c r="G1733" s="8"/>
      <c r="H1733" s="55"/>
    </row>
    <row r="1734" spans="1:8">
      <c r="A1734" s="4"/>
      <c r="B1734" s="54"/>
      <c r="C1734" s="5"/>
      <c r="D1734" s="5"/>
      <c r="E1734" s="50" t="str">
        <f>IFERROR(INDEX('Отчет о движении готов. прод.'!$C$9:$C$259,MATCH(D1734,'Отчет о движении готов. прод.'!$B$9:$B$259,0),1),"")</f>
        <v/>
      </c>
      <c r="F1734" s="51" t="str">
        <f>IFERROR(INDEX('Отчет о движении готов. прод.'!$D$9:$D$259,MATCH(D1734,'Отчет о движении готов. прод.'!$B$9:$B$259,0),1),"")</f>
        <v/>
      </c>
      <c r="G1734" s="8"/>
      <c r="H1734" s="55"/>
    </row>
    <row r="1735" spans="1:8">
      <c r="A1735" s="4"/>
      <c r="B1735" s="54"/>
      <c r="C1735" s="5"/>
      <c r="D1735" s="5"/>
      <c r="E1735" s="50" t="str">
        <f>IFERROR(INDEX('Отчет о движении готов. прод.'!$C$9:$C$259,MATCH(D1735,'Отчет о движении готов. прод.'!$B$9:$B$259,0),1),"")</f>
        <v/>
      </c>
      <c r="F1735" s="51" t="str">
        <f>IFERROR(INDEX('Отчет о движении готов. прод.'!$D$9:$D$259,MATCH(D1735,'Отчет о движении готов. прод.'!$B$9:$B$259,0),1),"")</f>
        <v/>
      </c>
      <c r="G1735" s="8"/>
      <c r="H1735" s="55"/>
    </row>
    <row r="1736" spans="1:8">
      <c r="A1736" s="4"/>
      <c r="B1736" s="54"/>
      <c r="C1736" s="5"/>
      <c r="D1736" s="5"/>
      <c r="E1736" s="50" t="str">
        <f>IFERROR(INDEX('Отчет о движении готов. прод.'!$C$9:$C$259,MATCH(D1736,'Отчет о движении готов. прод.'!$B$9:$B$259,0),1),"")</f>
        <v/>
      </c>
      <c r="F1736" s="51" t="str">
        <f>IFERROR(INDEX('Отчет о движении готов. прод.'!$D$9:$D$259,MATCH(D1736,'Отчет о движении готов. прод.'!$B$9:$B$259,0),1),"")</f>
        <v/>
      </c>
      <c r="G1736" s="8"/>
      <c r="H1736" s="55"/>
    </row>
    <row r="1737" spans="1:8">
      <c r="A1737" s="4"/>
      <c r="B1737" s="54"/>
      <c r="C1737" s="5"/>
      <c r="D1737" s="5"/>
      <c r="E1737" s="50" t="str">
        <f>IFERROR(INDEX('Отчет о движении готов. прод.'!$C$9:$C$259,MATCH(D1737,'Отчет о движении готов. прод.'!$B$9:$B$259,0),1),"")</f>
        <v/>
      </c>
      <c r="F1737" s="51" t="str">
        <f>IFERROR(INDEX('Отчет о движении готов. прод.'!$D$9:$D$259,MATCH(D1737,'Отчет о движении готов. прод.'!$B$9:$B$259,0),1),"")</f>
        <v/>
      </c>
      <c r="G1737" s="8"/>
      <c r="H1737" s="55"/>
    </row>
    <row r="1738" spans="1:8">
      <c r="A1738" s="4"/>
      <c r="B1738" s="54"/>
      <c r="C1738" s="5"/>
      <c r="D1738" s="5"/>
      <c r="E1738" s="50" t="str">
        <f>IFERROR(INDEX('Отчет о движении готов. прод.'!$C$9:$C$259,MATCH(D1738,'Отчет о движении готов. прод.'!$B$9:$B$259,0),1),"")</f>
        <v/>
      </c>
      <c r="F1738" s="51" t="str">
        <f>IFERROR(INDEX('Отчет о движении готов. прод.'!$D$9:$D$259,MATCH(D1738,'Отчет о движении готов. прод.'!$B$9:$B$259,0),1),"")</f>
        <v/>
      </c>
      <c r="G1738" s="8"/>
      <c r="H1738" s="55"/>
    </row>
    <row r="1739" spans="1:8">
      <c r="A1739" s="4"/>
      <c r="B1739" s="54"/>
      <c r="C1739" s="5"/>
      <c r="D1739" s="5"/>
      <c r="E1739" s="50" t="str">
        <f>IFERROR(INDEX('Отчет о движении готов. прод.'!$C$9:$C$259,MATCH(D1739,'Отчет о движении готов. прод.'!$B$9:$B$259,0),1),"")</f>
        <v/>
      </c>
      <c r="F1739" s="51" t="str">
        <f>IFERROR(INDEX('Отчет о движении готов. прод.'!$D$9:$D$259,MATCH(D1739,'Отчет о движении готов. прод.'!$B$9:$B$259,0),1),"")</f>
        <v/>
      </c>
      <c r="G1739" s="8"/>
      <c r="H1739" s="55"/>
    </row>
    <row r="1740" spans="1:8">
      <c r="A1740" s="4"/>
      <c r="B1740" s="54"/>
      <c r="C1740" s="5"/>
      <c r="D1740" s="5"/>
      <c r="E1740" s="50" t="str">
        <f>IFERROR(INDEX('Отчет о движении готов. прод.'!$C$9:$C$259,MATCH(D1740,'Отчет о движении готов. прод.'!$B$9:$B$259,0),1),"")</f>
        <v/>
      </c>
      <c r="F1740" s="51" t="str">
        <f>IFERROR(INDEX('Отчет о движении готов. прод.'!$D$9:$D$259,MATCH(D1740,'Отчет о движении готов. прод.'!$B$9:$B$259,0),1),"")</f>
        <v/>
      </c>
      <c r="G1740" s="8"/>
      <c r="H1740" s="55"/>
    </row>
    <row r="1741" spans="1:8">
      <c r="A1741" s="4"/>
      <c r="B1741" s="54"/>
      <c r="C1741" s="5"/>
      <c r="D1741" s="5"/>
      <c r="E1741" s="50" t="str">
        <f>IFERROR(INDEX('Отчет о движении готов. прод.'!$C$9:$C$259,MATCH(D1741,'Отчет о движении готов. прод.'!$B$9:$B$259,0),1),"")</f>
        <v/>
      </c>
      <c r="F1741" s="51" t="str">
        <f>IFERROR(INDEX('Отчет о движении готов. прод.'!$D$9:$D$259,MATCH(D1741,'Отчет о движении готов. прод.'!$B$9:$B$259,0),1),"")</f>
        <v/>
      </c>
      <c r="G1741" s="8"/>
      <c r="H1741" s="55"/>
    </row>
    <row r="1742" spans="1:8">
      <c r="A1742" s="4"/>
      <c r="B1742" s="54"/>
      <c r="C1742" s="5"/>
      <c r="D1742" s="5"/>
      <c r="E1742" s="50" t="str">
        <f>IFERROR(INDEX('Отчет о движении готов. прод.'!$C$9:$C$259,MATCH(D1742,'Отчет о движении готов. прод.'!$B$9:$B$259,0),1),"")</f>
        <v/>
      </c>
      <c r="F1742" s="51" t="str">
        <f>IFERROR(INDEX('Отчет о движении готов. прод.'!$D$9:$D$259,MATCH(D1742,'Отчет о движении готов. прод.'!$B$9:$B$259,0),1),"")</f>
        <v/>
      </c>
      <c r="G1742" s="8"/>
      <c r="H1742" s="55"/>
    </row>
    <row r="1743" spans="1:8">
      <c r="A1743" s="4"/>
      <c r="B1743" s="54"/>
      <c r="C1743" s="5"/>
      <c r="D1743" s="5"/>
      <c r="E1743" s="50" t="str">
        <f>IFERROR(INDEX('Отчет о движении готов. прод.'!$C$9:$C$259,MATCH(D1743,'Отчет о движении готов. прод.'!$B$9:$B$259,0),1),"")</f>
        <v/>
      </c>
      <c r="F1743" s="51" t="str">
        <f>IFERROR(INDEX('Отчет о движении готов. прод.'!$D$9:$D$259,MATCH(D1743,'Отчет о движении готов. прод.'!$B$9:$B$259,0),1),"")</f>
        <v/>
      </c>
      <c r="G1743" s="8"/>
      <c r="H1743" s="55"/>
    </row>
    <row r="1744" spans="1:8">
      <c r="A1744" s="4"/>
      <c r="B1744" s="54"/>
      <c r="C1744" s="5"/>
      <c r="D1744" s="5"/>
      <c r="E1744" s="50" t="str">
        <f>IFERROR(INDEX('Отчет о движении готов. прод.'!$C$9:$C$259,MATCH(D1744,'Отчет о движении готов. прод.'!$B$9:$B$259,0),1),"")</f>
        <v/>
      </c>
      <c r="F1744" s="51" t="str">
        <f>IFERROR(INDEX('Отчет о движении готов. прод.'!$D$9:$D$259,MATCH(D1744,'Отчет о движении готов. прод.'!$B$9:$B$259,0),1),"")</f>
        <v/>
      </c>
      <c r="G1744" s="8"/>
      <c r="H1744" s="55"/>
    </row>
    <row r="1745" spans="1:8">
      <c r="A1745" s="4"/>
      <c r="B1745" s="54"/>
      <c r="C1745" s="5"/>
      <c r="D1745" s="5"/>
      <c r="E1745" s="50" t="str">
        <f>IFERROR(INDEX('Отчет о движении готов. прод.'!$C$9:$C$259,MATCH(D1745,'Отчет о движении готов. прод.'!$B$9:$B$259,0),1),"")</f>
        <v/>
      </c>
      <c r="F1745" s="51" t="str">
        <f>IFERROR(INDEX('Отчет о движении готов. прод.'!$D$9:$D$259,MATCH(D1745,'Отчет о движении готов. прод.'!$B$9:$B$259,0),1),"")</f>
        <v/>
      </c>
      <c r="G1745" s="8"/>
      <c r="H1745" s="55"/>
    </row>
    <row r="1746" spans="1:8">
      <c r="A1746" s="4"/>
      <c r="B1746" s="54"/>
      <c r="C1746" s="5"/>
      <c r="D1746" s="5"/>
      <c r="E1746" s="50" t="str">
        <f>IFERROR(INDEX('Отчет о движении готов. прод.'!$C$9:$C$259,MATCH(D1746,'Отчет о движении готов. прод.'!$B$9:$B$259,0),1),"")</f>
        <v/>
      </c>
      <c r="F1746" s="51" t="str">
        <f>IFERROR(INDEX('Отчет о движении готов. прод.'!$D$9:$D$259,MATCH(D1746,'Отчет о движении готов. прод.'!$B$9:$B$259,0),1),"")</f>
        <v/>
      </c>
      <c r="G1746" s="8"/>
      <c r="H1746" s="55"/>
    </row>
    <row r="1747" spans="1:8">
      <c r="A1747" s="4"/>
      <c r="B1747" s="54"/>
      <c r="C1747" s="5"/>
      <c r="D1747" s="5"/>
      <c r="E1747" s="50" t="str">
        <f>IFERROR(INDEX('Отчет о движении готов. прод.'!$C$9:$C$259,MATCH(D1747,'Отчет о движении готов. прод.'!$B$9:$B$259,0),1),"")</f>
        <v/>
      </c>
      <c r="F1747" s="51" t="str">
        <f>IFERROR(INDEX('Отчет о движении готов. прод.'!$D$9:$D$259,MATCH(D1747,'Отчет о движении готов. прод.'!$B$9:$B$259,0),1),"")</f>
        <v/>
      </c>
      <c r="G1747" s="8"/>
      <c r="H1747" s="55"/>
    </row>
    <row r="1748" spans="1:8">
      <c r="A1748" s="4"/>
      <c r="B1748" s="54"/>
      <c r="C1748" s="5"/>
      <c r="D1748" s="5"/>
      <c r="E1748" s="50" t="str">
        <f>IFERROR(INDEX('Отчет о движении готов. прод.'!$C$9:$C$259,MATCH(D1748,'Отчет о движении готов. прод.'!$B$9:$B$259,0),1),"")</f>
        <v/>
      </c>
      <c r="F1748" s="51" t="str">
        <f>IFERROR(INDEX('Отчет о движении готов. прод.'!$D$9:$D$259,MATCH(D1748,'Отчет о движении готов. прод.'!$B$9:$B$259,0),1),"")</f>
        <v/>
      </c>
      <c r="G1748" s="8"/>
      <c r="H1748" s="55"/>
    </row>
    <row r="1749" spans="1:8">
      <c r="A1749" s="4"/>
      <c r="B1749" s="54"/>
      <c r="C1749" s="5"/>
      <c r="D1749" s="5"/>
      <c r="E1749" s="50" t="str">
        <f>IFERROR(INDEX('Отчет о движении готов. прод.'!$C$9:$C$259,MATCH(D1749,'Отчет о движении готов. прод.'!$B$9:$B$259,0),1),"")</f>
        <v/>
      </c>
      <c r="F1749" s="51" t="str">
        <f>IFERROR(INDEX('Отчет о движении готов. прод.'!$D$9:$D$259,MATCH(D1749,'Отчет о движении готов. прод.'!$B$9:$B$259,0),1),"")</f>
        <v/>
      </c>
      <c r="G1749" s="8"/>
      <c r="H1749" s="55"/>
    </row>
    <row r="1750" spans="1:8">
      <c r="A1750" s="4"/>
      <c r="B1750" s="54"/>
      <c r="C1750" s="5"/>
      <c r="D1750" s="5"/>
      <c r="E1750" s="50" t="str">
        <f>IFERROR(INDEX('Отчет о движении готов. прод.'!$C$9:$C$259,MATCH(D1750,'Отчет о движении готов. прод.'!$B$9:$B$259,0),1),"")</f>
        <v/>
      </c>
      <c r="F1750" s="51" t="str">
        <f>IFERROR(INDEX('Отчет о движении готов. прод.'!$D$9:$D$259,MATCH(D1750,'Отчет о движении готов. прод.'!$B$9:$B$259,0),1),"")</f>
        <v/>
      </c>
      <c r="G1750" s="8"/>
      <c r="H1750" s="55"/>
    </row>
    <row r="1751" spans="1:8">
      <c r="A1751" s="4"/>
      <c r="B1751" s="54"/>
      <c r="C1751" s="5"/>
      <c r="D1751" s="5"/>
      <c r="E1751" s="50" t="str">
        <f>IFERROR(INDEX('Отчет о движении готов. прод.'!$C$9:$C$259,MATCH(D1751,'Отчет о движении готов. прод.'!$B$9:$B$259,0),1),"")</f>
        <v/>
      </c>
      <c r="F1751" s="51" t="str">
        <f>IFERROR(INDEX('Отчет о движении готов. прод.'!$D$9:$D$259,MATCH(D1751,'Отчет о движении готов. прод.'!$B$9:$B$259,0),1),"")</f>
        <v/>
      </c>
      <c r="G1751" s="8"/>
      <c r="H1751" s="55"/>
    </row>
    <row r="1752" spans="1:8">
      <c r="A1752" s="4"/>
      <c r="B1752" s="54"/>
      <c r="C1752" s="5"/>
      <c r="D1752" s="5"/>
      <c r="E1752" s="50" t="str">
        <f>IFERROR(INDEX('Отчет о движении готов. прод.'!$C$9:$C$259,MATCH(D1752,'Отчет о движении готов. прод.'!$B$9:$B$259,0),1),"")</f>
        <v/>
      </c>
      <c r="F1752" s="51" t="str">
        <f>IFERROR(INDEX('Отчет о движении готов. прод.'!$D$9:$D$259,MATCH(D1752,'Отчет о движении готов. прод.'!$B$9:$B$259,0),1),"")</f>
        <v/>
      </c>
      <c r="G1752" s="8"/>
      <c r="H1752" s="55"/>
    </row>
    <row r="1753" spans="1:8">
      <c r="A1753" s="4"/>
      <c r="B1753" s="54"/>
      <c r="C1753" s="5"/>
      <c r="D1753" s="5"/>
      <c r="E1753" s="50" t="str">
        <f>IFERROR(INDEX('Отчет о движении готов. прод.'!$C$9:$C$259,MATCH(D1753,'Отчет о движении готов. прод.'!$B$9:$B$259,0),1),"")</f>
        <v/>
      </c>
      <c r="F1753" s="51" t="str">
        <f>IFERROR(INDEX('Отчет о движении готов. прод.'!$D$9:$D$259,MATCH(D1753,'Отчет о движении готов. прод.'!$B$9:$B$259,0),1),"")</f>
        <v/>
      </c>
      <c r="G1753" s="8"/>
      <c r="H1753" s="55"/>
    </row>
    <row r="1754" spans="1:8">
      <c r="A1754" s="4"/>
      <c r="B1754" s="54"/>
      <c r="C1754" s="5"/>
      <c r="D1754" s="5"/>
      <c r="E1754" s="50" t="str">
        <f>IFERROR(INDEX('Отчет о движении готов. прод.'!$C$9:$C$259,MATCH(D1754,'Отчет о движении готов. прод.'!$B$9:$B$259,0),1),"")</f>
        <v/>
      </c>
      <c r="F1754" s="51" t="str">
        <f>IFERROR(INDEX('Отчет о движении готов. прод.'!$D$9:$D$259,MATCH(D1754,'Отчет о движении готов. прод.'!$B$9:$B$259,0),1),"")</f>
        <v/>
      </c>
      <c r="G1754" s="8"/>
      <c r="H1754" s="55"/>
    </row>
    <row r="1755" spans="1:8">
      <c r="A1755" s="4"/>
      <c r="B1755" s="54"/>
      <c r="C1755" s="5"/>
      <c r="D1755" s="5"/>
      <c r="E1755" s="50" t="str">
        <f>IFERROR(INDEX('Отчет о движении готов. прод.'!$C$9:$C$259,MATCH(D1755,'Отчет о движении готов. прод.'!$B$9:$B$259,0),1),"")</f>
        <v/>
      </c>
      <c r="F1755" s="51" t="str">
        <f>IFERROR(INDEX('Отчет о движении готов. прод.'!$D$9:$D$259,MATCH(D1755,'Отчет о движении готов. прод.'!$B$9:$B$259,0),1),"")</f>
        <v/>
      </c>
      <c r="G1755" s="8"/>
      <c r="H1755" s="55"/>
    </row>
    <row r="1756" spans="1:8">
      <c r="A1756" s="4"/>
      <c r="B1756" s="54"/>
      <c r="C1756" s="5"/>
      <c r="D1756" s="5"/>
      <c r="E1756" s="50" t="str">
        <f>IFERROR(INDEX('Отчет о движении готов. прод.'!$C$9:$C$259,MATCH(D1756,'Отчет о движении готов. прод.'!$B$9:$B$259,0),1),"")</f>
        <v/>
      </c>
      <c r="F1756" s="51" t="str">
        <f>IFERROR(INDEX('Отчет о движении готов. прод.'!$D$9:$D$259,MATCH(D1756,'Отчет о движении готов. прод.'!$B$9:$B$259,0),1),"")</f>
        <v/>
      </c>
      <c r="G1756" s="8"/>
      <c r="H1756" s="55"/>
    </row>
    <row r="1757" spans="1:8">
      <c r="A1757" s="4"/>
      <c r="B1757" s="54"/>
      <c r="C1757" s="5"/>
      <c r="D1757" s="5"/>
      <c r="E1757" s="50" t="str">
        <f>IFERROR(INDEX('Отчет о движении готов. прод.'!$C$9:$C$259,MATCH(D1757,'Отчет о движении готов. прод.'!$B$9:$B$259,0),1),"")</f>
        <v/>
      </c>
      <c r="F1757" s="51" t="str">
        <f>IFERROR(INDEX('Отчет о движении готов. прод.'!$D$9:$D$259,MATCH(D1757,'Отчет о движении готов. прод.'!$B$9:$B$259,0),1),"")</f>
        <v/>
      </c>
      <c r="G1757" s="8"/>
      <c r="H1757" s="55"/>
    </row>
    <row r="1758" spans="1:8">
      <c r="A1758" s="4"/>
      <c r="B1758" s="54"/>
      <c r="C1758" s="5"/>
      <c r="D1758" s="5"/>
      <c r="E1758" s="50" t="str">
        <f>IFERROR(INDEX('Отчет о движении готов. прод.'!$C$9:$C$259,MATCH(D1758,'Отчет о движении готов. прод.'!$B$9:$B$259,0),1),"")</f>
        <v/>
      </c>
      <c r="F1758" s="51" t="str">
        <f>IFERROR(INDEX('Отчет о движении готов. прод.'!$D$9:$D$259,MATCH(D1758,'Отчет о движении готов. прод.'!$B$9:$B$259,0),1),"")</f>
        <v/>
      </c>
      <c r="G1758" s="8"/>
      <c r="H1758" s="55"/>
    </row>
    <row r="1759" spans="1:8">
      <c r="A1759" s="4"/>
      <c r="B1759" s="54"/>
      <c r="C1759" s="5"/>
      <c r="D1759" s="5"/>
      <c r="E1759" s="50" t="str">
        <f>IFERROR(INDEX('Отчет о движении готов. прод.'!$C$9:$C$259,MATCH(D1759,'Отчет о движении готов. прод.'!$B$9:$B$259,0),1),"")</f>
        <v/>
      </c>
      <c r="F1759" s="51" t="str">
        <f>IFERROR(INDEX('Отчет о движении готов. прод.'!$D$9:$D$259,MATCH(D1759,'Отчет о движении готов. прод.'!$B$9:$B$259,0),1),"")</f>
        <v/>
      </c>
      <c r="G1759" s="8"/>
      <c r="H1759" s="55"/>
    </row>
    <row r="1760" spans="1:8">
      <c r="A1760" s="4"/>
      <c r="B1760" s="54"/>
      <c r="C1760" s="5"/>
      <c r="D1760" s="5"/>
      <c r="E1760" s="50" t="str">
        <f>IFERROR(INDEX('Отчет о движении готов. прод.'!$C$9:$C$259,MATCH(D1760,'Отчет о движении готов. прод.'!$B$9:$B$259,0),1),"")</f>
        <v/>
      </c>
      <c r="F1760" s="51" t="str">
        <f>IFERROR(INDEX('Отчет о движении готов. прод.'!$D$9:$D$259,MATCH(D1760,'Отчет о движении готов. прод.'!$B$9:$B$259,0),1),"")</f>
        <v/>
      </c>
      <c r="G1760" s="8"/>
      <c r="H1760" s="55"/>
    </row>
    <row r="1761" spans="1:8">
      <c r="A1761" s="4"/>
      <c r="B1761" s="54"/>
      <c r="C1761" s="5"/>
      <c r="D1761" s="5"/>
      <c r="E1761" s="50" t="str">
        <f>IFERROR(INDEX('Отчет о движении готов. прод.'!$C$9:$C$259,MATCH(D1761,'Отчет о движении готов. прод.'!$B$9:$B$259,0),1),"")</f>
        <v/>
      </c>
      <c r="F1761" s="51" t="str">
        <f>IFERROR(INDEX('Отчет о движении готов. прод.'!$D$9:$D$259,MATCH(D1761,'Отчет о движении готов. прод.'!$B$9:$B$259,0),1),"")</f>
        <v/>
      </c>
      <c r="G1761" s="8"/>
      <c r="H1761" s="55"/>
    </row>
    <row r="1762" spans="1:8">
      <c r="A1762" s="4"/>
      <c r="B1762" s="54"/>
      <c r="C1762" s="5"/>
      <c r="D1762" s="5"/>
      <c r="E1762" s="50" t="str">
        <f>IFERROR(INDEX('Отчет о движении готов. прод.'!$C$9:$C$259,MATCH(D1762,'Отчет о движении готов. прод.'!$B$9:$B$259,0),1),"")</f>
        <v/>
      </c>
      <c r="F1762" s="51" t="str">
        <f>IFERROR(INDEX('Отчет о движении готов. прод.'!$D$9:$D$259,MATCH(D1762,'Отчет о движении готов. прод.'!$B$9:$B$259,0),1),"")</f>
        <v/>
      </c>
      <c r="G1762" s="8"/>
      <c r="H1762" s="55"/>
    </row>
    <row r="1763" spans="1:8">
      <c r="A1763" s="4"/>
      <c r="B1763" s="54"/>
      <c r="C1763" s="5"/>
      <c r="D1763" s="5"/>
      <c r="E1763" s="50" t="str">
        <f>IFERROR(INDEX('Отчет о движении готов. прод.'!$C$9:$C$259,MATCH(D1763,'Отчет о движении готов. прод.'!$B$9:$B$259,0),1),"")</f>
        <v/>
      </c>
      <c r="F1763" s="51" t="str">
        <f>IFERROR(INDEX('Отчет о движении готов. прод.'!$D$9:$D$259,MATCH(D1763,'Отчет о движении готов. прод.'!$B$9:$B$259,0),1),"")</f>
        <v/>
      </c>
      <c r="G1763" s="8"/>
      <c r="H1763" s="55"/>
    </row>
    <row r="1764" spans="1:8">
      <c r="A1764" s="4"/>
      <c r="B1764" s="54"/>
      <c r="C1764" s="5"/>
      <c r="D1764" s="5"/>
      <c r="E1764" s="50" t="str">
        <f>IFERROR(INDEX('Отчет о движении готов. прод.'!$C$9:$C$259,MATCH(D1764,'Отчет о движении готов. прод.'!$B$9:$B$259,0),1),"")</f>
        <v/>
      </c>
      <c r="F1764" s="51" t="str">
        <f>IFERROR(INDEX('Отчет о движении готов. прод.'!$D$9:$D$259,MATCH(D1764,'Отчет о движении готов. прод.'!$B$9:$B$259,0),1),"")</f>
        <v/>
      </c>
      <c r="G1764" s="8"/>
      <c r="H1764" s="55"/>
    </row>
    <row r="1765" spans="1:8">
      <c r="A1765" s="4"/>
      <c r="B1765" s="54"/>
      <c r="C1765" s="5"/>
      <c r="D1765" s="5"/>
      <c r="E1765" s="50" t="str">
        <f>IFERROR(INDEX('Отчет о движении готов. прод.'!$C$9:$C$259,MATCH(D1765,'Отчет о движении готов. прод.'!$B$9:$B$259,0),1),"")</f>
        <v/>
      </c>
      <c r="F1765" s="51" t="str">
        <f>IFERROR(INDEX('Отчет о движении готов. прод.'!$D$9:$D$259,MATCH(D1765,'Отчет о движении готов. прод.'!$B$9:$B$259,0),1),"")</f>
        <v/>
      </c>
      <c r="G1765" s="8"/>
      <c r="H1765" s="55"/>
    </row>
    <row r="1766" spans="1:8">
      <c r="A1766" s="4"/>
      <c r="B1766" s="54"/>
      <c r="C1766" s="5"/>
      <c r="D1766" s="5"/>
      <c r="E1766" s="50" t="str">
        <f>IFERROR(INDEX('Отчет о движении готов. прод.'!$C$9:$C$259,MATCH(D1766,'Отчет о движении готов. прод.'!$B$9:$B$259,0),1),"")</f>
        <v/>
      </c>
      <c r="F1766" s="51" t="str">
        <f>IFERROR(INDEX('Отчет о движении готов. прод.'!$D$9:$D$259,MATCH(D1766,'Отчет о движении готов. прод.'!$B$9:$B$259,0),1),"")</f>
        <v/>
      </c>
      <c r="G1766" s="8"/>
      <c r="H1766" s="55"/>
    </row>
    <row r="1767" spans="1:8">
      <c r="A1767" s="4"/>
      <c r="B1767" s="54"/>
      <c r="C1767" s="5"/>
      <c r="D1767" s="5"/>
      <c r="E1767" s="50" t="str">
        <f>IFERROR(INDEX('Отчет о движении готов. прод.'!$C$9:$C$259,MATCH(D1767,'Отчет о движении готов. прод.'!$B$9:$B$259,0),1),"")</f>
        <v/>
      </c>
      <c r="F1767" s="51" t="str">
        <f>IFERROR(INDEX('Отчет о движении готов. прод.'!$D$9:$D$259,MATCH(D1767,'Отчет о движении готов. прод.'!$B$9:$B$259,0),1),"")</f>
        <v/>
      </c>
      <c r="G1767" s="8"/>
      <c r="H1767" s="55"/>
    </row>
    <row r="1768" spans="1:8">
      <c r="A1768" s="4"/>
      <c r="B1768" s="54"/>
      <c r="C1768" s="5"/>
      <c r="D1768" s="5"/>
      <c r="E1768" s="50" t="str">
        <f>IFERROR(INDEX('Отчет о движении готов. прод.'!$C$9:$C$259,MATCH(D1768,'Отчет о движении готов. прод.'!$B$9:$B$259,0),1),"")</f>
        <v/>
      </c>
      <c r="F1768" s="51" t="str">
        <f>IFERROR(INDEX('Отчет о движении готов. прод.'!$D$9:$D$259,MATCH(D1768,'Отчет о движении готов. прод.'!$B$9:$B$259,0),1),"")</f>
        <v/>
      </c>
      <c r="G1768" s="8"/>
      <c r="H1768" s="55"/>
    </row>
    <row r="1769" spans="1:8">
      <c r="A1769" s="4"/>
      <c r="B1769" s="54"/>
      <c r="C1769" s="5"/>
      <c r="D1769" s="5"/>
      <c r="E1769" s="50" t="str">
        <f>IFERROR(INDEX('Отчет о движении готов. прод.'!$C$9:$C$259,MATCH(D1769,'Отчет о движении готов. прод.'!$B$9:$B$259,0),1),"")</f>
        <v/>
      </c>
      <c r="F1769" s="51" t="str">
        <f>IFERROR(INDEX('Отчет о движении готов. прод.'!$D$9:$D$259,MATCH(D1769,'Отчет о движении готов. прод.'!$B$9:$B$259,0),1),"")</f>
        <v/>
      </c>
      <c r="G1769" s="8"/>
      <c r="H1769" s="55"/>
    </row>
    <row r="1770" spans="1:8">
      <c r="A1770" s="4"/>
      <c r="B1770" s="54"/>
      <c r="C1770" s="5"/>
      <c r="D1770" s="5"/>
      <c r="E1770" s="50" t="str">
        <f>IFERROR(INDEX('Отчет о движении готов. прод.'!$C$9:$C$259,MATCH(D1770,'Отчет о движении готов. прод.'!$B$9:$B$259,0),1),"")</f>
        <v/>
      </c>
      <c r="F1770" s="51" t="str">
        <f>IFERROR(INDEX('Отчет о движении готов. прод.'!$D$9:$D$259,MATCH(D1770,'Отчет о движении готов. прод.'!$B$9:$B$259,0),1),"")</f>
        <v/>
      </c>
      <c r="G1770" s="8"/>
      <c r="H1770" s="55"/>
    </row>
    <row r="1771" spans="1:8">
      <c r="A1771" s="4"/>
      <c r="B1771" s="54"/>
      <c r="C1771" s="5"/>
      <c r="D1771" s="5"/>
      <c r="E1771" s="50" t="str">
        <f>IFERROR(INDEX('Отчет о движении готов. прод.'!$C$9:$C$259,MATCH(D1771,'Отчет о движении готов. прод.'!$B$9:$B$259,0),1),"")</f>
        <v/>
      </c>
      <c r="F1771" s="51" t="str">
        <f>IFERROR(INDEX('Отчет о движении готов. прод.'!$D$9:$D$259,MATCH(D1771,'Отчет о движении готов. прод.'!$B$9:$B$259,0),1),"")</f>
        <v/>
      </c>
      <c r="G1771" s="8"/>
      <c r="H1771" s="55"/>
    </row>
    <row r="1772" spans="1:8">
      <c r="A1772" s="4"/>
      <c r="B1772" s="54"/>
      <c r="C1772" s="5"/>
      <c r="D1772" s="5"/>
      <c r="E1772" s="50" t="str">
        <f>IFERROR(INDEX('Отчет о движении готов. прод.'!$C$9:$C$259,MATCH(D1772,'Отчет о движении готов. прод.'!$B$9:$B$259,0),1),"")</f>
        <v/>
      </c>
      <c r="F1772" s="51" t="str">
        <f>IFERROR(INDEX('Отчет о движении готов. прод.'!$D$9:$D$259,MATCH(D1772,'Отчет о движении готов. прод.'!$B$9:$B$259,0),1),"")</f>
        <v/>
      </c>
      <c r="G1772" s="8"/>
      <c r="H1772" s="55"/>
    </row>
    <row r="1773" spans="1:8">
      <c r="A1773" s="4"/>
      <c r="B1773" s="54"/>
      <c r="C1773" s="5"/>
      <c r="D1773" s="5"/>
      <c r="E1773" s="50" t="str">
        <f>IFERROR(INDEX('Отчет о движении готов. прод.'!$C$9:$C$259,MATCH(D1773,'Отчет о движении готов. прод.'!$B$9:$B$259,0),1),"")</f>
        <v/>
      </c>
      <c r="F1773" s="51" t="str">
        <f>IFERROR(INDEX('Отчет о движении готов. прод.'!$D$9:$D$259,MATCH(D1773,'Отчет о движении готов. прод.'!$B$9:$B$259,0),1),"")</f>
        <v/>
      </c>
      <c r="G1773" s="8"/>
      <c r="H1773" s="55"/>
    </row>
    <row r="1774" spans="1:8">
      <c r="A1774" s="4"/>
      <c r="B1774" s="54"/>
      <c r="C1774" s="5"/>
      <c r="D1774" s="5"/>
      <c r="E1774" s="50" t="str">
        <f>IFERROR(INDEX('Отчет о движении готов. прод.'!$C$9:$C$259,MATCH(D1774,'Отчет о движении готов. прод.'!$B$9:$B$259,0),1),"")</f>
        <v/>
      </c>
      <c r="F1774" s="51" t="str">
        <f>IFERROR(INDEX('Отчет о движении готов. прод.'!$D$9:$D$259,MATCH(D1774,'Отчет о движении готов. прод.'!$B$9:$B$259,0),1),"")</f>
        <v/>
      </c>
      <c r="G1774" s="8"/>
      <c r="H1774" s="55"/>
    </row>
    <row r="1775" spans="1:8">
      <c r="A1775" s="4"/>
      <c r="B1775" s="54"/>
      <c r="C1775" s="5"/>
      <c r="D1775" s="5"/>
      <c r="E1775" s="50" t="str">
        <f>IFERROR(INDEX('Отчет о движении готов. прод.'!$C$9:$C$259,MATCH(D1775,'Отчет о движении готов. прод.'!$B$9:$B$259,0),1),"")</f>
        <v/>
      </c>
      <c r="F1775" s="51" t="str">
        <f>IFERROR(INDEX('Отчет о движении готов. прод.'!$D$9:$D$259,MATCH(D1775,'Отчет о движении готов. прод.'!$B$9:$B$259,0),1),"")</f>
        <v/>
      </c>
      <c r="G1775" s="8"/>
      <c r="H1775" s="55"/>
    </row>
    <row r="1776" spans="1:8">
      <c r="A1776" s="4"/>
      <c r="B1776" s="54"/>
      <c r="C1776" s="5"/>
      <c r="D1776" s="5"/>
      <c r="E1776" s="50" t="str">
        <f>IFERROR(INDEX('Отчет о движении готов. прод.'!$C$9:$C$259,MATCH(D1776,'Отчет о движении готов. прод.'!$B$9:$B$259,0),1),"")</f>
        <v/>
      </c>
      <c r="F1776" s="51" t="str">
        <f>IFERROR(INDEX('Отчет о движении готов. прод.'!$D$9:$D$259,MATCH(D1776,'Отчет о движении готов. прод.'!$B$9:$B$259,0),1),"")</f>
        <v/>
      </c>
      <c r="G1776" s="8"/>
      <c r="H1776" s="55"/>
    </row>
    <row r="1777" spans="1:8">
      <c r="A1777" s="4"/>
      <c r="B1777" s="54"/>
      <c r="C1777" s="5"/>
      <c r="D1777" s="5"/>
      <c r="E1777" s="50" t="str">
        <f>IFERROR(INDEX('Отчет о движении готов. прод.'!$C$9:$C$259,MATCH(D1777,'Отчет о движении готов. прод.'!$B$9:$B$259,0),1),"")</f>
        <v/>
      </c>
      <c r="F1777" s="51" t="str">
        <f>IFERROR(INDEX('Отчет о движении готов. прод.'!$D$9:$D$259,MATCH(D1777,'Отчет о движении готов. прод.'!$B$9:$B$259,0),1),"")</f>
        <v/>
      </c>
      <c r="G1777" s="8"/>
      <c r="H1777" s="55"/>
    </row>
    <row r="1778" spans="1:8">
      <c r="A1778" s="4"/>
      <c r="B1778" s="54"/>
      <c r="C1778" s="5"/>
      <c r="D1778" s="5"/>
      <c r="E1778" s="50" t="str">
        <f>IFERROR(INDEX('Отчет о движении готов. прод.'!$C$9:$C$259,MATCH(D1778,'Отчет о движении готов. прод.'!$B$9:$B$259,0),1),"")</f>
        <v/>
      </c>
      <c r="F1778" s="51" t="str">
        <f>IFERROR(INDEX('Отчет о движении готов. прод.'!$D$9:$D$259,MATCH(D1778,'Отчет о движении готов. прод.'!$B$9:$B$259,0),1),"")</f>
        <v/>
      </c>
      <c r="G1778" s="8"/>
      <c r="H1778" s="55"/>
    </row>
    <row r="1779" spans="1:8">
      <c r="A1779" s="4"/>
      <c r="B1779" s="54"/>
      <c r="C1779" s="5"/>
      <c r="D1779" s="5"/>
      <c r="E1779" s="50" t="str">
        <f>IFERROR(INDEX('Отчет о движении готов. прод.'!$C$9:$C$259,MATCH(D1779,'Отчет о движении готов. прод.'!$B$9:$B$259,0),1),"")</f>
        <v/>
      </c>
      <c r="F1779" s="51" t="str">
        <f>IFERROR(INDEX('Отчет о движении готов. прод.'!$D$9:$D$259,MATCH(D1779,'Отчет о движении готов. прод.'!$B$9:$B$259,0),1),"")</f>
        <v/>
      </c>
      <c r="G1779" s="8"/>
      <c r="H1779" s="55"/>
    </row>
    <row r="1780" spans="1:8">
      <c r="A1780" s="4"/>
      <c r="B1780" s="54"/>
      <c r="C1780" s="5"/>
      <c r="D1780" s="5"/>
      <c r="E1780" s="50" t="str">
        <f>IFERROR(INDEX('Отчет о движении готов. прод.'!$C$9:$C$259,MATCH(D1780,'Отчет о движении готов. прод.'!$B$9:$B$259,0),1),"")</f>
        <v/>
      </c>
      <c r="F1780" s="51" t="str">
        <f>IFERROR(INDEX('Отчет о движении готов. прод.'!$D$9:$D$259,MATCH(D1780,'Отчет о движении готов. прод.'!$B$9:$B$259,0),1),"")</f>
        <v/>
      </c>
      <c r="G1780" s="8"/>
      <c r="H1780" s="55"/>
    </row>
    <row r="1781" spans="1:8">
      <c r="A1781" s="4"/>
      <c r="B1781" s="54"/>
      <c r="C1781" s="5"/>
      <c r="D1781" s="5"/>
      <c r="E1781" s="50" t="str">
        <f>IFERROR(INDEX('Отчет о движении готов. прод.'!$C$9:$C$259,MATCH(D1781,'Отчет о движении готов. прод.'!$B$9:$B$259,0),1),"")</f>
        <v/>
      </c>
      <c r="F1781" s="51" t="str">
        <f>IFERROR(INDEX('Отчет о движении готов. прод.'!$D$9:$D$259,MATCH(D1781,'Отчет о движении готов. прод.'!$B$9:$B$259,0),1),"")</f>
        <v/>
      </c>
      <c r="G1781" s="8"/>
      <c r="H1781" s="55"/>
    </row>
    <row r="1782" spans="1:8">
      <c r="A1782" s="4"/>
      <c r="B1782" s="54"/>
      <c r="C1782" s="5"/>
      <c r="D1782" s="5"/>
      <c r="E1782" s="50" t="str">
        <f>IFERROR(INDEX('Отчет о движении готов. прод.'!$C$9:$C$259,MATCH(D1782,'Отчет о движении готов. прод.'!$B$9:$B$259,0),1),"")</f>
        <v/>
      </c>
      <c r="F1782" s="51" t="str">
        <f>IFERROR(INDEX('Отчет о движении готов. прод.'!$D$9:$D$259,MATCH(D1782,'Отчет о движении готов. прод.'!$B$9:$B$259,0),1),"")</f>
        <v/>
      </c>
      <c r="G1782" s="8"/>
      <c r="H1782" s="55"/>
    </row>
    <row r="1783" spans="1:8">
      <c r="A1783" s="4"/>
      <c r="B1783" s="54"/>
      <c r="C1783" s="5"/>
      <c r="D1783" s="5"/>
      <c r="E1783" s="50" t="str">
        <f>IFERROR(INDEX('Отчет о движении готов. прод.'!$C$9:$C$259,MATCH(D1783,'Отчет о движении готов. прод.'!$B$9:$B$259,0),1),"")</f>
        <v/>
      </c>
      <c r="F1783" s="51" t="str">
        <f>IFERROR(INDEX('Отчет о движении готов. прод.'!$D$9:$D$259,MATCH(D1783,'Отчет о движении готов. прод.'!$B$9:$B$259,0),1),"")</f>
        <v/>
      </c>
      <c r="G1783" s="8"/>
      <c r="H1783" s="55"/>
    </row>
    <row r="1784" spans="1:8">
      <c r="A1784" s="4"/>
      <c r="B1784" s="54"/>
      <c r="C1784" s="5"/>
      <c r="D1784" s="5"/>
      <c r="E1784" s="50" t="str">
        <f>IFERROR(INDEX('Отчет о движении готов. прод.'!$C$9:$C$259,MATCH(D1784,'Отчет о движении готов. прод.'!$B$9:$B$259,0),1),"")</f>
        <v/>
      </c>
      <c r="F1784" s="51" t="str">
        <f>IFERROR(INDEX('Отчет о движении готов. прод.'!$D$9:$D$259,MATCH(D1784,'Отчет о движении готов. прод.'!$B$9:$B$259,0),1),"")</f>
        <v/>
      </c>
      <c r="G1784" s="8"/>
      <c r="H1784" s="55"/>
    </row>
    <row r="1785" spans="1:8">
      <c r="A1785" s="4"/>
      <c r="B1785" s="54"/>
      <c r="C1785" s="5"/>
      <c r="D1785" s="5"/>
      <c r="E1785" s="50" t="str">
        <f>IFERROR(INDEX('Отчет о движении готов. прод.'!$C$9:$C$259,MATCH(D1785,'Отчет о движении готов. прод.'!$B$9:$B$259,0),1),"")</f>
        <v/>
      </c>
      <c r="F1785" s="51" t="str">
        <f>IFERROR(INDEX('Отчет о движении готов. прод.'!$D$9:$D$259,MATCH(D1785,'Отчет о движении готов. прод.'!$B$9:$B$259,0),1),"")</f>
        <v/>
      </c>
      <c r="G1785" s="8"/>
      <c r="H1785" s="55"/>
    </row>
    <row r="1786" spans="1:8">
      <c r="A1786" s="4"/>
      <c r="B1786" s="54"/>
      <c r="C1786" s="5"/>
      <c r="D1786" s="5"/>
      <c r="E1786" s="50" t="str">
        <f>IFERROR(INDEX('Отчет о движении готов. прод.'!$C$9:$C$259,MATCH(D1786,'Отчет о движении готов. прод.'!$B$9:$B$259,0),1),"")</f>
        <v/>
      </c>
      <c r="F1786" s="51" t="str">
        <f>IFERROR(INDEX('Отчет о движении готов. прод.'!$D$9:$D$259,MATCH(D1786,'Отчет о движении готов. прод.'!$B$9:$B$259,0),1),"")</f>
        <v/>
      </c>
      <c r="G1786" s="8"/>
      <c r="H1786" s="55"/>
    </row>
    <row r="1787" spans="1:8">
      <c r="A1787" s="4"/>
      <c r="B1787" s="54"/>
      <c r="C1787" s="5"/>
      <c r="D1787" s="5"/>
      <c r="E1787" s="50" t="str">
        <f>IFERROR(INDEX('Отчет о движении готов. прод.'!$C$9:$C$259,MATCH(D1787,'Отчет о движении готов. прод.'!$B$9:$B$259,0),1),"")</f>
        <v/>
      </c>
      <c r="F1787" s="51" t="str">
        <f>IFERROR(INDEX('Отчет о движении готов. прод.'!$D$9:$D$259,MATCH(D1787,'Отчет о движении готов. прод.'!$B$9:$B$259,0),1),"")</f>
        <v/>
      </c>
      <c r="G1787" s="8"/>
      <c r="H1787" s="55"/>
    </row>
    <row r="1788" spans="1:8">
      <c r="A1788" s="4"/>
      <c r="B1788" s="54"/>
      <c r="C1788" s="5"/>
      <c r="D1788" s="5"/>
      <c r="E1788" s="50" t="str">
        <f>IFERROR(INDEX('Отчет о движении готов. прод.'!$C$9:$C$259,MATCH(D1788,'Отчет о движении готов. прод.'!$B$9:$B$259,0),1),"")</f>
        <v/>
      </c>
      <c r="F1788" s="51" t="str">
        <f>IFERROR(INDEX('Отчет о движении готов. прод.'!$D$9:$D$259,MATCH(D1788,'Отчет о движении готов. прод.'!$B$9:$B$259,0),1),"")</f>
        <v/>
      </c>
      <c r="G1788" s="8"/>
      <c r="H1788" s="55"/>
    </row>
    <row r="1789" spans="1:8">
      <c r="A1789" s="4"/>
      <c r="B1789" s="54"/>
      <c r="C1789" s="5"/>
      <c r="D1789" s="5"/>
      <c r="E1789" s="50" t="str">
        <f>IFERROR(INDEX('Отчет о движении готов. прод.'!$C$9:$C$259,MATCH(D1789,'Отчет о движении готов. прод.'!$B$9:$B$259,0),1),"")</f>
        <v/>
      </c>
      <c r="F1789" s="51" t="str">
        <f>IFERROR(INDEX('Отчет о движении готов. прод.'!$D$9:$D$259,MATCH(D1789,'Отчет о движении готов. прод.'!$B$9:$B$259,0),1),"")</f>
        <v/>
      </c>
      <c r="G1789" s="8"/>
      <c r="H1789" s="55"/>
    </row>
    <row r="1790" spans="1:8">
      <c r="A1790" s="4"/>
      <c r="B1790" s="54"/>
      <c r="C1790" s="5"/>
      <c r="D1790" s="5"/>
      <c r="E1790" s="50" t="str">
        <f>IFERROR(INDEX('Отчет о движении готов. прод.'!$C$9:$C$259,MATCH(D1790,'Отчет о движении готов. прод.'!$B$9:$B$259,0),1),"")</f>
        <v/>
      </c>
      <c r="F1790" s="51" t="str">
        <f>IFERROR(INDEX('Отчет о движении готов. прод.'!$D$9:$D$259,MATCH(D1790,'Отчет о движении готов. прод.'!$B$9:$B$259,0),1),"")</f>
        <v/>
      </c>
      <c r="G1790" s="8"/>
      <c r="H1790" s="55"/>
    </row>
    <row r="1791" spans="1:8">
      <c r="A1791" s="4"/>
      <c r="B1791" s="54"/>
      <c r="C1791" s="5"/>
      <c r="D1791" s="5"/>
      <c r="E1791" s="50" t="str">
        <f>IFERROR(INDEX('Отчет о движении готов. прод.'!$C$9:$C$259,MATCH(D1791,'Отчет о движении готов. прод.'!$B$9:$B$259,0),1),"")</f>
        <v/>
      </c>
      <c r="F1791" s="51" t="str">
        <f>IFERROR(INDEX('Отчет о движении готов. прод.'!$D$9:$D$259,MATCH(D1791,'Отчет о движении готов. прод.'!$B$9:$B$259,0),1),"")</f>
        <v/>
      </c>
      <c r="G1791" s="8"/>
      <c r="H1791" s="55"/>
    </row>
    <row r="1792" spans="1:8">
      <c r="A1792" s="4"/>
      <c r="B1792" s="54"/>
      <c r="C1792" s="5"/>
      <c r="D1792" s="5"/>
      <c r="E1792" s="50" t="str">
        <f>IFERROR(INDEX('Отчет о движении готов. прод.'!$C$9:$C$259,MATCH(D1792,'Отчет о движении готов. прод.'!$B$9:$B$259,0),1),"")</f>
        <v/>
      </c>
      <c r="F1792" s="51" t="str">
        <f>IFERROR(INDEX('Отчет о движении готов. прод.'!$D$9:$D$259,MATCH(D1792,'Отчет о движении готов. прод.'!$B$9:$B$259,0),1),"")</f>
        <v/>
      </c>
      <c r="G1792" s="8"/>
      <c r="H1792" s="55"/>
    </row>
    <row r="1793" spans="1:8">
      <c r="A1793" s="4"/>
      <c r="B1793" s="54"/>
      <c r="C1793" s="5"/>
      <c r="D1793" s="5"/>
      <c r="E1793" s="50" t="str">
        <f>IFERROR(INDEX('Отчет о движении готов. прод.'!$C$9:$C$259,MATCH(D1793,'Отчет о движении готов. прод.'!$B$9:$B$259,0),1),"")</f>
        <v/>
      </c>
      <c r="F1793" s="51" t="str">
        <f>IFERROR(INDEX('Отчет о движении готов. прод.'!$D$9:$D$259,MATCH(D1793,'Отчет о движении готов. прод.'!$B$9:$B$259,0),1),"")</f>
        <v/>
      </c>
      <c r="G1793" s="8"/>
      <c r="H1793" s="55"/>
    </row>
    <row r="1794" spans="1:8">
      <c r="A1794" s="4"/>
      <c r="B1794" s="54"/>
      <c r="C1794" s="5"/>
      <c r="D1794" s="5"/>
      <c r="E1794" s="50" t="str">
        <f>IFERROR(INDEX('Отчет о движении готов. прод.'!$C$9:$C$259,MATCH(D1794,'Отчет о движении готов. прод.'!$B$9:$B$259,0),1),"")</f>
        <v/>
      </c>
      <c r="F1794" s="51" t="str">
        <f>IFERROR(INDEX('Отчет о движении готов. прод.'!$D$9:$D$259,MATCH(D1794,'Отчет о движении готов. прод.'!$B$9:$B$259,0),1),"")</f>
        <v/>
      </c>
      <c r="G1794" s="8"/>
      <c r="H1794" s="55"/>
    </row>
    <row r="1795" spans="1:8">
      <c r="A1795" s="4"/>
      <c r="B1795" s="54"/>
      <c r="C1795" s="5"/>
      <c r="D1795" s="5"/>
      <c r="E1795" s="50" t="str">
        <f>IFERROR(INDEX('Отчет о движении готов. прод.'!$C$9:$C$259,MATCH(D1795,'Отчет о движении готов. прод.'!$B$9:$B$259,0),1),"")</f>
        <v/>
      </c>
      <c r="F1795" s="51" t="str">
        <f>IFERROR(INDEX('Отчет о движении готов. прод.'!$D$9:$D$259,MATCH(D1795,'Отчет о движении готов. прод.'!$B$9:$B$259,0),1),"")</f>
        <v/>
      </c>
      <c r="G1795" s="8"/>
      <c r="H1795" s="55"/>
    </row>
    <row r="1796" spans="1:8">
      <c r="A1796" s="4"/>
      <c r="B1796" s="54"/>
      <c r="C1796" s="5"/>
      <c r="D1796" s="5"/>
      <c r="E1796" s="50" t="str">
        <f>IFERROR(INDEX('Отчет о движении готов. прод.'!$C$9:$C$259,MATCH(D1796,'Отчет о движении готов. прод.'!$B$9:$B$259,0),1),"")</f>
        <v/>
      </c>
      <c r="F1796" s="51" t="str">
        <f>IFERROR(INDEX('Отчет о движении готов. прод.'!$D$9:$D$259,MATCH(D1796,'Отчет о движении готов. прод.'!$B$9:$B$259,0),1),"")</f>
        <v/>
      </c>
      <c r="G1796" s="8"/>
      <c r="H1796" s="55"/>
    </row>
    <row r="1797" spans="1:8">
      <c r="A1797" s="4"/>
      <c r="B1797" s="54"/>
      <c r="C1797" s="5"/>
      <c r="D1797" s="5"/>
      <c r="E1797" s="50" t="str">
        <f>IFERROR(INDEX('Отчет о движении готов. прод.'!$C$9:$C$259,MATCH(D1797,'Отчет о движении готов. прод.'!$B$9:$B$259,0),1),"")</f>
        <v/>
      </c>
      <c r="F1797" s="51" t="str">
        <f>IFERROR(INDEX('Отчет о движении готов. прод.'!$D$9:$D$259,MATCH(D1797,'Отчет о движении готов. прод.'!$B$9:$B$259,0),1),"")</f>
        <v/>
      </c>
      <c r="G1797" s="8"/>
      <c r="H1797" s="55"/>
    </row>
    <row r="1798" spans="1:8">
      <c r="A1798" s="4"/>
      <c r="B1798" s="54"/>
      <c r="C1798" s="5"/>
      <c r="D1798" s="5"/>
      <c r="E1798" s="50" t="str">
        <f>IFERROR(INDEX('Отчет о движении готов. прод.'!$C$9:$C$259,MATCH(D1798,'Отчет о движении готов. прод.'!$B$9:$B$259,0),1),"")</f>
        <v/>
      </c>
      <c r="F1798" s="51" t="str">
        <f>IFERROR(INDEX('Отчет о движении готов. прод.'!$D$9:$D$259,MATCH(D1798,'Отчет о движении готов. прод.'!$B$9:$B$259,0),1),"")</f>
        <v/>
      </c>
      <c r="G1798" s="8"/>
      <c r="H1798" s="55"/>
    </row>
    <row r="1799" spans="1:8">
      <c r="A1799" s="4"/>
      <c r="B1799" s="54"/>
      <c r="C1799" s="5"/>
      <c r="D1799" s="5"/>
      <c r="E1799" s="50" t="str">
        <f>IFERROR(INDEX('Отчет о движении готов. прод.'!$C$9:$C$259,MATCH(D1799,'Отчет о движении готов. прод.'!$B$9:$B$259,0),1),"")</f>
        <v/>
      </c>
      <c r="F1799" s="51" t="str">
        <f>IFERROR(INDEX('Отчет о движении готов. прод.'!$D$9:$D$259,MATCH(D1799,'Отчет о движении готов. прод.'!$B$9:$B$259,0),1),"")</f>
        <v/>
      </c>
      <c r="G1799" s="8"/>
      <c r="H1799" s="55"/>
    </row>
    <row r="1800" spans="1:8">
      <c r="A1800" s="4"/>
      <c r="B1800" s="54"/>
      <c r="C1800" s="5"/>
      <c r="D1800" s="5"/>
      <c r="E1800" s="50" t="str">
        <f>IFERROR(INDEX('Отчет о движении готов. прод.'!$C$9:$C$259,MATCH(D1800,'Отчет о движении готов. прод.'!$B$9:$B$259,0),1),"")</f>
        <v/>
      </c>
      <c r="F1800" s="51" t="str">
        <f>IFERROR(INDEX('Отчет о движении готов. прод.'!$D$9:$D$259,MATCH(D1800,'Отчет о движении готов. прод.'!$B$9:$B$259,0),1),"")</f>
        <v/>
      </c>
      <c r="G1800" s="8"/>
      <c r="H1800" s="55"/>
    </row>
    <row r="1801" spans="1:8">
      <c r="A1801" s="4"/>
      <c r="B1801" s="54"/>
      <c r="C1801" s="5"/>
      <c r="D1801" s="5"/>
      <c r="E1801" s="50" t="str">
        <f>IFERROR(INDEX('Отчет о движении готов. прод.'!$C$9:$C$259,MATCH(D1801,'Отчет о движении готов. прод.'!$B$9:$B$259,0),1),"")</f>
        <v/>
      </c>
      <c r="F1801" s="51" t="str">
        <f>IFERROR(INDEX('Отчет о движении готов. прод.'!$D$9:$D$259,MATCH(D1801,'Отчет о движении готов. прод.'!$B$9:$B$259,0),1),"")</f>
        <v/>
      </c>
      <c r="G1801" s="8"/>
      <c r="H1801" s="55"/>
    </row>
    <row r="1802" spans="1:8">
      <c r="A1802" s="4"/>
      <c r="B1802" s="54"/>
      <c r="C1802" s="5"/>
      <c r="D1802" s="5"/>
      <c r="E1802" s="50" t="str">
        <f>IFERROR(INDEX('Отчет о движении готов. прод.'!$C$9:$C$259,MATCH(D1802,'Отчет о движении готов. прод.'!$B$9:$B$259,0),1),"")</f>
        <v/>
      </c>
      <c r="F1802" s="51" t="str">
        <f>IFERROR(INDEX('Отчет о движении готов. прод.'!$D$9:$D$259,MATCH(D1802,'Отчет о движении готов. прод.'!$B$9:$B$259,0),1),"")</f>
        <v/>
      </c>
      <c r="G1802" s="8"/>
      <c r="H1802" s="55"/>
    </row>
    <row r="1803" spans="1:8">
      <c r="A1803" s="4"/>
      <c r="B1803" s="54"/>
      <c r="C1803" s="5"/>
      <c r="D1803" s="5"/>
      <c r="E1803" s="50" t="str">
        <f>IFERROR(INDEX('Отчет о движении готов. прод.'!$C$9:$C$259,MATCH(D1803,'Отчет о движении готов. прод.'!$B$9:$B$259,0),1),"")</f>
        <v/>
      </c>
      <c r="F1803" s="51" t="str">
        <f>IFERROR(INDEX('Отчет о движении готов. прод.'!$D$9:$D$259,MATCH(D1803,'Отчет о движении готов. прод.'!$B$9:$B$259,0),1),"")</f>
        <v/>
      </c>
      <c r="G1803" s="8"/>
      <c r="H1803" s="55"/>
    </row>
    <row r="1804" spans="1:8">
      <c r="A1804" s="4"/>
      <c r="B1804" s="54"/>
      <c r="C1804" s="5"/>
      <c r="D1804" s="5"/>
      <c r="E1804" s="50" t="str">
        <f>IFERROR(INDEX('Отчет о движении готов. прод.'!$C$9:$C$259,MATCH(D1804,'Отчет о движении готов. прод.'!$B$9:$B$259,0),1),"")</f>
        <v/>
      </c>
      <c r="F1804" s="51" t="str">
        <f>IFERROR(INDEX('Отчет о движении готов. прод.'!$D$9:$D$259,MATCH(D1804,'Отчет о движении готов. прод.'!$B$9:$B$259,0),1),"")</f>
        <v/>
      </c>
      <c r="G1804" s="8"/>
      <c r="H1804" s="55"/>
    </row>
    <row r="1805" spans="1:8">
      <c r="A1805" s="4"/>
      <c r="B1805" s="54"/>
      <c r="C1805" s="5"/>
      <c r="D1805" s="5"/>
      <c r="E1805" s="50" t="str">
        <f>IFERROR(INDEX('Отчет о движении готов. прод.'!$C$9:$C$259,MATCH(D1805,'Отчет о движении готов. прод.'!$B$9:$B$259,0),1),"")</f>
        <v/>
      </c>
      <c r="F1805" s="51" t="str">
        <f>IFERROR(INDEX('Отчет о движении готов. прод.'!$D$9:$D$259,MATCH(D1805,'Отчет о движении готов. прод.'!$B$9:$B$259,0),1),"")</f>
        <v/>
      </c>
      <c r="G1805" s="8"/>
      <c r="H1805" s="55"/>
    </row>
    <row r="1806" spans="1:8">
      <c r="A1806" s="4"/>
      <c r="B1806" s="54"/>
      <c r="C1806" s="5"/>
      <c r="D1806" s="5"/>
      <c r="E1806" s="50" t="str">
        <f>IFERROR(INDEX('Отчет о движении готов. прод.'!$C$9:$C$259,MATCH(D1806,'Отчет о движении готов. прод.'!$B$9:$B$259,0),1),"")</f>
        <v/>
      </c>
      <c r="F1806" s="51" t="str">
        <f>IFERROR(INDEX('Отчет о движении готов. прод.'!$D$9:$D$259,MATCH(D1806,'Отчет о движении готов. прод.'!$B$9:$B$259,0),1),"")</f>
        <v/>
      </c>
      <c r="G1806" s="8"/>
      <c r="H1806" s="55"/>
    </row>
    <row r="1807" spans="1:8">
      <c r="A1807" s="4"/>
      <c r="B1807" s="54"/>
      <c r="C1807" s="5"/>
      <c r="D1807" s="5"/>
      <c r="E1807" s="50" t="str">
        <f>IFERROR(INDEX('Отчет о движении готов. прод.'!$C$9:$C$259,MATCH(D1807,'Отчет о движении готов. прод.'!$B$9:$B$259,0),1),"")</f>
        <v/>
      </c>
      <c r="F1807" s="51" t="str">
        <f>IFERROR(INDEX('Отчет о движении готов. прод.'!$D$9:$D$259,MATCH(D1807,'Отчет о движении готов. прод.'!$B$9:$B$259,0),1),"")</f>
        <v/>
      </c>
      <c r="G1807" s="8"/>
      <c r="H1807" s="55"/>
    </row>
    <row r="1808" spans="1:8">
      <c r="A1808" s="4"/>
      <c r="B1808" s="54"/>
      <c r="C1808" s="5"/>
      <c r="D1808" s="5"/>
      <c r="E1808" s="50" t="str">
        <f>IFERROR(INDEX('Отчет о движении готов. прод.'!$C$9:$C$259,MATCH(D1808,'Отчет о движении готов. прод.'!$B$9:$B$259,0),1),"")</f>
        <v/>
      </c>
      <c r="F1808" s="51" t="str">
        <f>IFERROR(INDEX('Отчет о движении готов. прод.'!$D$9:$D$259,MATCH(D1808,'Отчет о движении готов. прод.'!$B$9:$B$259,0),1),"")</f>
        <v/>
      </c>
      <c r="G1808" s="8"/>
      <c r="H1808" s="55"/>
    </row>
    <row r="1809" spans="1:8">
      <c r="A1809" s="4"/>
      <c r="B1809" s="54"/>
      <c r="C1809" s="5"/>
      <c r="D1809" s="5"/>
      <c r="E1809" s="50" t="str">
        <f>IFERROR(INDEX('Отчет о движении готов. прод.'!$C$9:$C$259,MATCH(D1809,'Отчет о движении готов. прод.'!$B$9:$B$259,0),1),"")</f>
        <v/>
      </c>
      <c r="F1809" s="51" t="str">
        <f>IFERROR(INDEX('Отчет о движении готов. прод.'!$D$9:$D$259,MATCH(D1809,'Отчет о движении готов. прод.'!$B$9:$B$259,0),1),"")</f>
        <v/>
      </c>
      <c r="G1809" s="8"/>
      <c r="H1809" s="55"/>
    </row>
    <row r="1810" spans="1:8">
      <c r="A1810" s="4"/>
      <c r="B1810" s="54"/>
      <c r="C1810" s="5"/>
      <c r="D1810" s="5"/>
      <c r="E1810" s="50" t="str">
        <f>IFERROR(INDEX('Отчет о движении готов. прод.'!$C$9:$C$259,MATCH(D1810,'Отчет о движении готов. прод.'!$B$9:$B$259,0),1),"")</f>
        <v/>
      </c>
      <c r="F1810" s="51" t="str">
        <f>IFERROR(INDEX('Отчет о движении готов. прод.'!$D$9:$D$259,MATCH(D1810,'Отчет о движении готов. прод.'!$B$9:$B$259,0),1),"")</f>
        <v/>
      </c>
      <c r="G1810" s="8"/>
      <c r="H1810" s="55"/>
    </row>
    <row r="1811" spans="1:8">
      <c r="A1811" s="4"/>
      <c r="B1811" s="54"/>
      <c r="C1811" s="5"/>
      <c r="D1811" s="5"/>
      <c r="E1811" s="50" t="str">
        <f>IFERROR(INDEX('Отчет о движении готов. прод.'!$C$9:$C$259,MATCH(D1811,'Отчет о движении готов. прод.'!$B$9:$B$259,0),1),"")</f>
        <v/>
      </c>
      <c r="F1811" s="51" t="str">
        <f>IFERROR(INDEX('Отчет о движении готов. прод.'!$D$9:$D$259,MATCH(D1811,'Отчет о движении готов. прод.'!$B$9:$B$259,0),1),"")</f>
        <v/>
      </c>
      <c r="G1811" s="8"/>
      <c r="H1811" s="55"/>
    </row>
    <row r="1812" spans="1:8">
      <c r="A1812" s="4"/>
      <c r="B1812" s="54"/>
      <c r="C1812" s="5"/>
      <c r="D1812" s="5"/>
      <c r="E1812" s="50" t="str">
        <f>IFERROR(INDEX('Отчет о движении готов. прод.'!$C$9:$C$259,MATCH(D1812,'Отчет о движении готов. прод.'!$B$9:$B$259,0),1),"")</f>
        <v/>
      </c>
      <c r="F1812" s="51" t="str">
        <f>IFERROR(INDEX('Отчет о движении готов. прод.'!$D$9:$D$259,MATCH(D1812,'Отчет о движении готов. прод.'!$B$9:$B$259,0),1),"")</f>
        <v/>
      </c>
      <c r="G1812" s="8"/>
      <c r="H1812" s="55"/>
    </row>
    <row r="1813" spans="1:8">
      <c r="A1813" s="4"/>
      <c r="B1813" s="54"/>
      <c r="C1813" s="5"/>
      <c r="D1813" s="5"/>
      <c r="E1813" s="50" t="str">
        <f>IFERROR(INDEX('Отчет о движении готов. прод.'!$C$9:$C$259,MATCH(D1813,'Отчет о движении готов. прод.'!$B$9:$B$259,0),1),"")</f>
        <v/>
      </c>
      <c r="F1813" s="51" t="str">
        <f>IFERROR(INDEX('Отчет о движении готов. прод.'!$D$9:$D$259,MATCH(D1813,'Отчет о движении готов. прод.'!$B$9:$B$259,0),1),"")</f>
        <v/>
      </c>
      <c r="G1813" s="8"/>
      <c r="H1813" s="55"/>
    </row>
    <row r="1814" spans="1:8">
      <c r="A1814" s="4"/>
      <c r="B1814" s="54"/>
      <c r="C1814" s="5"/>
      <c r="D1814" s="5"/>
      <c r="E1814" s="50" t="str">
        <f>IFERROR(INDEX('Отчет о движении готов. прод.'!$C$9:$C$259,MATCH(D1814,'Отчет о движении готов. прод.'!$B$9:$B$259,0),1),"")</f>
        <v/>
      </c>
      <c r="F1814" s="51" t="str">
        <f>IFERROR(INDEX('Отчет о движении готов. прод.'!$D$9:$D$259,MATCH(D1814,'Отчет о движении готов. прод.'!$B$9:$B$259,0),1),"")</f>
        <v/>
      </c>
      <c r="G1814" s="8"/>
      <c r="H1814" s="55"/>
    </row>
    <row r="1815" spans="1:8">
      <c r="A1815" s="4"/>
      <c r="B1815" s="54"/>
      <c r="C1815" s="5"/>
      <c r="D1815" s="5"/>
      <c r="E1815" s="50" t="str">
        <f>IFERROR(INDEX('Отчет о движении готов. прод.'!$C$9:$C$259,MATCH(D1815,'Отчет о движении готов. прод.'!$B$9:$B$259,0),1),"")</f>
        <v/>
      </c>
      <c r="F1815" s="51" t="str">
        <f>IFERROR(INDEX('Отчет о движении готов. прод.'!$D$9:$D$259,MATCH(D1815,'Отчет о движении готов. прод.'!$B$9:$B$259,0),1),"")</f>
        <v/>
      </c>
      <c r="G1815" s="8"/>
      <c r="H1815" s="55"/>
    </row>
    <row r="1816" spans="1:8">
      <c r="A1816" s="4"/>
      <c r="B1816" s="54"/>
      <c r="C1816" s="5"/>
      <c r="D1816" s="5"/>
      <c r="E1816" s="50" t="str">
        <f>IFERROR(INDEX('Отчет о движении готов. прод.'!$C$9:$C$259,MATCH(D1816,'Отчет о движении готов. прод.'!$B$9:$B$259,0),1),"")</f>
        <v/>
      </c>
      <c r="F1816" s="51" t="str">
        <f>IFERROR(INDEX('Отчет о движении готов. прод.'!$D$9:$D$259,MATCH(D1816,'Отчет о движении готов. прод.'!$B$9:$B$259,0),1),"")</f>
        <v/>
      </c>
      <c r="G1816" s="8"/>
      <c r="H1816" s="55"/>
    </row>
    <row r="1817" spans="1:8">
      <c r="A1817" s="4"/>
      <c r="B1817" s="54"/>
      <c r="C1817" s="5"/>
      <c r="D1817" s="5"/>
      <c r="E1817" s="50" t="str">
        <f>IFERROR(INDEX('Отчет о движении готов. прод.'!$C$9:$C$259,MATCH(D1817,'Отчет о движении готов. прод.'!$B$9:$B$259,0),1),"")</f>
        <v/>
      </c>
      <c r="F1817" s="51" t="str">
        <f>IFERROR(INDEX('Отчет о движении готов. прод.'!$D$9:$D$259,MATCH(D1817,'Отчет о движении готов. прод.'!$B$9:$B$259,0),1),"")</f>
        <v/>
      </c>
      <c r="G1817" s="8"/>
      <c r="H1817" s="55"/>
    </row>
    <row r="1818" spans="1:8">
      <c r="A1818" s="4"/>
      <c r="B1818" s="54"/>
      <c r="C1818" s="5"/>
      <c r="D1818" s="5"/>
      <c r="E1818" s="50" t="str">
        <f>IFERROR(INDEX('Отчет о движении готов. прод.'!$C$9:$C$259,MATCH(D1818,'Отчет о движении готов. прод.'!$B$9:$B$259,0),1),"")</f>
        <v/>
      </c>
      <c r="F1818" s="51" t="str">
        <f>IFERROR(INDEX('Отчет о движении готов. прод.'!$D$9:$D$259,MATCH(D1818,'Отчет о движении готов. прод.'!$B$9:$B$259,0),1),"")</f>
        <v/>
      </c>
      <c r="G1818" s="8"/>
      <c r="H1818" s="55"/>
    </row>
    <row r="1819" spans="1:8">
      <c r="A1819" s="4"/>
      <c r="B1819" s="54"/>
      <c r="C1819" s="5"/>
      <c r="D1819" s="5"/>
      <c r="E1819" s="50" t="str">
        <f>IFERROR(INDEX('Отчет о движении готов. прод.'!$C$9:$C$259,MATCH(D1819,'Отчет о движении готов. прод.'!$B$9:$B$259,0),1),"")</f>
        <v/>
      </c>
      <c r="F1819" s="51" t="str">
        <f>IFERROR(INDEX('Отчет о движении готов. прод.'!$D$9:$D$259,MATCH(D1819,'Отчет о движении готов. прод.'!$B$9:$B$259,0),1),"")</f>
        <v/>
      </c>
      <c r="G1819" s="8"/>
      <c r="H1819" s="55"/>
    </row>
    <row r="1820" spans="1:8">
      <c r="A1820" s="4"/>
      <c r="B1820" s="54"/>
      <c r="C1820" s="5"/>
      <c r="D1820" s="5"/>
      <c r="E1820" s="50" t="str">
        <f>IFERROR(INDEX('Отчет о движении готов. прод.'!$C$9:$C$259,MATCH(D1820,'Отчет о движении готов. прод.'!$B$9:$B$259,0),1),"")</f>
        <v/>
      </c>
      <c r="F1820" s="51" t="str">
        <f>IFERROR(INDEX('Отчет о движении готов. прод.'!$D$9:$D$259,MATCH(D1820,'Отчет о движении готов. прод.'!$B$9:$B$259,0),1),"")</f>
        <v/>
      </c>
      <c r="G1820" s="8"/>
      <c r="H1820" s="55"/>
    </row>
    <row r="1821" spans="1:8">
      <c r="A1821" s="4"/>
      <c r="B1821" s="54"/>
      <c r="C1821" s="5"/>
      <c r="D1821" s="5"/>
      <c r="E1821" s="50" t="str">
        <f>IFERROR(INDEX('Отчет о движении готов. прод.'!$C$9:$C$259,MATCH(D1821,'Отчет о движении готов. прод.'!$B$9:$B$259,0),1),"")</f>
        <v/>
      </c>
      <c r="F1821" s="51" t="str">
        <f>IFERROR(INDEX('Отчет о движении готов. прод.'!$D$9:$D$259,MATCH(D1821,'Отчет о движении готов. прод.'!$B$9:$B$259,0),1),"")</f>
        <v/>
      </c>
      <c r="G1821" s="8"/>
      <c r="H1821" s="55"/>
    </row>
    <row r="1822" spans="1:8">
      <c r="A1822" s="4"/>
      <c r="B1822" s="54"/>
      <c r="C1822" s="5"/>
      <c r="D1822" s="5"/>
      <c r="E1822" s="50" t="str">
        <f>IFERROR(INDEX('Отчет о движении готов. прод.'!$C$9:$C$259,MATCH(D1822,'Отчет о движении готов. прод.'!$B$9:$B$259,0),1),"")</f>
        <v/>
      </c>
      <c r="F1822" s="51" t="str">
        <f>IFERROR(INDEX('Отчет о движении готов. прод.'!$D$9:$D$259,MATCH(D1822,'Отчет о движении готов. прод.'!$B$9:$B$259,0),1),"")</f>
        <v/>
      </c>
      <c r="G1822" s="8"/>
      <c r="H1822" s="55"/>
    </row>
    <row r="1823" spans="1:8">
      <c r="A1823" s="4"/>
      <c r="B1823" s="54"/>
      <c r="C1823" s="5"/>
      <c r="D1823" s="5"/>
      <c r="E1823" s="50" t="str">
        <f>IFERROR(INDEX('Отчет о движении готов. прод.'!$C$9:$C$259,MATCH(D1823,'Отчет о движении готов. прод.'!$B$9:$B$259,0),1),"")</f>
        <v/>
      </c>
      <c r="F1823" s="51" t="str">
        <f>IFERROR(INDEX('Отчет о движении готов. прод.'!$D$9:$D$259,MATCH(D1823,'Отчет о движении готов. прод.'!$B$9:$B$259,0),1),"")</f>
        <v/>
      </c>
      <c r="G1823" s="8"/>
      <c r="H1823" s="55"/>
    </row>
    <row r="1824" spans="1:8">
      <c r="A1824" s="4"/>
      <c r="B1824" s="54"/>
      <c r="C1824" s="5"/>
      <c r="D1824" s="5"/>
      <c r="E1824" s="50" t="str">
        <f>IFERROR(INDEX('Отчет о движении готов. прод.'!$C$9:$C$259,MATCH(D1824,'Отчет о движении готов. прод.'!$B$9:$B$259,0),1),"")</f>
        <v/>
      </c>
      <c r="F1824" s="51" t="str">
        <f>IFERROR(INDEX('Отчет о движении готов. прод.'!$D$9:$D$259,MATCH(D1824,'Отчет о движении готов. прод.'!$B$9:$B$259,0),1),"")</f>
        <v/>
      </c>
      <c r="G1824" s="8"/>
      <c r="H1824" s="55"/>
    </row>
    <row r="1825" spans="1:8">
      <c r="A1825" s="4"/>
      <c r="B1825" s="54"/>
      <c r="C1825" s="5"/>
      <c r="D1825" s="5"/>
      <c r="E1825" s="50" t="str">
        <f>IFERROR(INDEX('Отчет о движении готов. прод.'!$C$9:$C$259,MATCH(D1825,'Отчет о движении готов. прод.'!$B$9:$B$259,0),1),"")</f>
        <v/>
      </c>
      <c r="F1825" s="51" t="str">
        <f>IFERROR(INDEX('Отчет о движении готов. прод.'!$D$9:$D$259,MATCH(D1825,'Отчет о движении готов. прод.'!$B$9:$B$259,0),1),"")</f>
        <v/>
      </c>
      <c r="G1825" s="8"/>
      <c r="H1825" s="55"/>
    </row>
    <row r="1826" spans="1:8">
      <c r="A1826" s="4"/>
      <c r="B1826" s="54"/>
      <c r="C1826" s="5"/>
      <c r="D1826" s="5"/>
      <c r="E1826" s="50" t="str">
        <f>IFERROR(INDEX('Отчет о движении готов. прод.'!$C$9:$C$259,MATCH(D1826,'Отчет о движении готов. прод.'!$B$9:$B$259,0),1),"")</f>
        <v/>
      </c>
      <c r="F1826" s="51" t="str">
        <f>IFERROR(INDEX('Отчет о движении готов. прод.'!$D$9:$D$259,MATCH(D1826,'Отчет о движении готов. прод.'!$B$9:$B$259,0),1),"")</f>
        <v/>
      </c>
      <c r="G1826" s="8"/>
      <c r="H1826" s="55"/>
    </row>
    <row r="1827" spans="1:8">
      <c r="A1827" s="4"/>
      <c r="B1827" s="54"/>
      <c r="C1827" s="5"/>
      <c r="D1827" s="5"/>
      <c r="E1827" s="50" t="str">
        <f>IFERROR(INDEX('Отчет о движении готов. прод.'!$C$9:$C$259,MATCH(D1827,'Отчет о движении готов. прод.'!$B$9:$B$259,0),1),"")</f>
        <v/>
      </c>
      <c r="F1827" s="51" t="str">
        <f>IFERROR(INDEX('Отчет о движении готов. прод.'!$D$9:$D$259,MATCH(D1827,'Отчет о движении готов. прод.'!$B$9:$B$259,0),1),"")</f>
        <v/>
      </c>
      <c r="G1827" s="8"/>
      <c r="H1827" s="55"/>
    </row>
    <row r="1828" spans="1:8">
      <c r="A1828" s="4"/>
      <c r="B1828" s="54"/>
      <c r="C1828" s="5"/>
      <c r="D1828" s="5"/>
      <c r="E1828" s="50" t="str">
        <f>IFERROR(INDEX('Отчет о движении готов. прод.'!$C$9:$C$259,MATCH(D1828,'Отчет о движении готов. прод.'!$B$9:$B$259,0),1),"")</f>
        <v/>
      </c>
      <c r="F1828" s="51" t="str">
        <f>IFERROR(INDEX('Отчет о движении готов. прод.'!$D$9:$D$259,MATCH(D1828,'Отчет о движении готов. прод.'!$B$9:$B$259,0),1),"")</f>
        <v/>
      </c>
      <c r="G1828" s="8"/>
      <c r="H1828" s="55"/>
    </row>
    <row r="1829" spans="1:8">
      <c r="A1829" s="4"/>
      <c r="B1829" s="54"/>
      <c r="C1829" s="5"/>
      <c r="D1829" s="5"/>
      <c r="E1829" s="50" t="str">
        <f>IFERROR(INDEX('Отчет о движении готов. прод.'!$C$9:$C$259,MATCH(D1829,'Отчет о движении готов. прод.'!$B$9:$B$259,0),1),"")</f>
        <v/>
      </c>
      <c r="F1829" s="51" t="str">
        <f>IFERROR(INDEX('Отчет о движении готов. прод.'!$D$9:$D$259,MATCH(D1829,'Отчет о движении готов. прод.'!$B$9:$B$259,0),1),"")</f>
        <v/>
      </c>
      <c r="G1829" s="8"/>
      <c r="H1829" s="55"/>
    </row>
    <row r="1830" spans="1:8">
      <c r="A1830" s="4"/>
      <c r="B1830" s="54"/>
      <c r="C1830" s="5"/>
      <c r="D1830" s="5"/>
      <c r="E1830" s="50" t="str">
        <f>IFERROR(INDEX('Отчет о движении готов. прод.'!$C$9:$C$259,MATCH(D1830,'Отчет о движении готов. прод.'!$B$9:$B$259,0),1),"")</f>
        <v/>
      </c>
      <c r="F1830" s="51" t="str">
        <f>IFERROR(INDEX('Отчет о движении готов. прод.'!$D$9:$D$259,MATCH(D1830,'Отчет о движении готов. прод.'!$B$9:$B$259,0),1),"")</f>
        <v/>
      </c>
      <c r="G1830" s="8"/>
      <c r="H1830" s="55"/>
    </row>
    <row r="1831" spans="1:8">
      <c r="A1831" s="4"/>
      <c r="B1831" s="54"/>
      <c r="C1831" s="5"/>
      <c r="D1831" s="5"/>
      <c r="E1831" s="50" t="str">
        <f>IFERROR(INDEX('Отчет о движении готов. прод.'!$C$9:$C$259,MATCH(D1831,'Отчет о движении готов. прод.'!$B$9:$B$259,0),1),"")</f>
        <v/>
      </c>
      <c r="F1831" s="51" t="str">
        <f>IFERROR(INDEX('Отчет о движении готов. прод.'!$D$9:$D$259,MATCH(D1831,'Отчет о движении готов. прод.'!$B$9:$B$259,0),1),"")</f>
        <v/>
      </c>
      <c r="G1831" s="8"/>
      <c r="H1831" s="55"/>
    </row>
    <row r="1832" spans="1:8">
      <c r="A1832" s="4"/>
      <c r="B1832" s="54"/>
      <c r="C1832" s="5"/>
      <c r="D1832" s="5"/>
      <c r="E1832" s="50" t="str">
        <f>IFERROR(INDEX('Отчет о движении готов. прод.'!$C$9:$C$259,MATCH(D1832,'Отчет о движении готов. прод.'!$B$9:$B$259,0),1),"")</f>
        <v/>
      </c>
      <c r="F1832" s="51" t="str">
        <f>IFERROR(INDEX('Отчет о движении готов. прод.'!$D$9:$D$259,MATCH(D1832,'Отчет о движении готов. прод.'!$B$9:$B$259,0),1),"")</f>
        <v/>
      </c>
      <c r="G1832" s="8"/>
      <c r="H1832" s="55"/>
    </row>
    <row r="1833" spans="1:8">
      <c r="A1833" s="4"/>
      <c r="B1833" s="54"/>
      <c r="C1833" s="5"/>
      <c r="D1833" s="5"/>
      <c r="E1833" s="50" t="str">
        <f>IFERROR(INDEX('Отчет о движении готов. прод.'!$C$9:$C$259,MATCH(D1833,'Отчет о движении готов. прод.'!$B$9:$B$259,0),1),"")</f>
        <v/>
      </c>
      <c r="F1833" s="51" t="str">
        <f>IFERROR(INDEX('Отчет о движении готов. прод.'!$D$9:$D$259,MATCH(D1833,'Отчет о движении готов. прод.'!$B$9:$B$259,0),1),"")</f>
        <v/>
      </c>
      <c r="G1833" s="8"/>
      <c r="H1833" s="55"/>
    </row>
    <row r="1834" spans="1:8">
      <c r="A1834" s="4"/>
      <c r="B1834" s="54"/>
      <c r="C1834" s="5"/>
      <c r="D1834" s="5"/>
      <c r="E1834" s="50" t="str">
        <f>IFERROR(INDEX('Отчет о движении готов. прод.'!$C$9:$C$259,MATCH(D1834,'Отчет о движении готов. прод.'!$B$9:$B$259,0),1),"")</f>
        <v/>
      </c>
      <c r="F1834" s="51" t="str">
        <f>IFERROR(INDEX('Отчет о движении готов. прод.'!$D$9:$D$259,MATCH(D1834,'Отчет о движении готов. прод.'!$B$9:$B$259,0),1),"")</f>
        <v/>
      </c>
      <c r="G1834" s="8"/>
      <c r="H1834" s="55"/>
    </row>
    <row r="1835" spans="1:8">
      <c r="A1835" s="4"/>
      <c r="B1835" s="54"/>
      <c r="C1835" s="5"/>
      <c r="D1835" s="5"/>
      <c r="E1835" s="50" t="str">
        <f>IFERROR(INDEX('Отчет о движении готов. прод.'!$C$9:$C$259,MATCH(D1835,'Отчет о движении готов. прод.'!$B$9:$B$259,0),1),"")</f>
        <v/>
      </c>
      <c r="F1835" s="51" t="str">
        <f>IFERROR(INDEX('Отчет о движении готов. прод.'!$D$9:$D$259,MATCH(D1835,'Отчет о движении готов. прод.'!$B$9:$B$259,0),1),"")</f>
        <v/>
      </c>
      <c r="G1835" s="8"/>
      <c r="H1835" s="55"/>
    </row>
    <row r="1836" spans="1:8">
      <c r="A1836" s="4"/>
      <c r="B1836" s="54"/>
      <c r="C1836" s="5"/>
      <c r="D1836" s="5"/>
      <c r="E1836" s="50" t="str">
        <f>IFERROR(INDEX('Отчет о движении готов. прод.'!$C$9:$C$259,MATCH(D1836,'Отчет о движении готов. прод.'!$B$9:$B$259,0),1),"")</f>
        <v/>
      </c>
      <c r="F1836" s="51" t="str">
        <f>IFERROR(INDEX('Отчет о движении готов. прод.'!$D$9:$D$259,MATCH(D1836,'Отчет о движении готов. прод.'!$B$9:$B$259,0),1),"")</f>
        <v/>
      </c>
      <c r="G1836" s="8"/>
      <c r="H1836" s="55"/>
    </row>
    <row r="1837" spans="1:8">
      <c r="A1837" s="4"/>
      <c r="B1837" s="54"/>
      <c r="C1837" s="5"/>
      <c r="D1837" s="5"/>
      <c r="E1837" s="50" t="str">
        <f>IFERROR(INDEX('Отчет о движении готов. прод.'!$C$9:$C$259,MATCH(D1837,'Отчет о движении готов. прод.'!$B$9:$B$259,0),1),"")</f>
        <v/>
      </c>
      <c r="F1837" s="51" t="str">
        <f>IFERROR(INDEX('Отчет о движении готов. прод.'!$D$9:$D$259,MATCH(D1837,'Отчет о движении готов. прод.'!$B$9:$B$259,0),1),"")</f>
        <v/>
      </c>
      <c r="G1837" s="8"/>
      <c r="H1837" s="55"/>
    </row>
    <row r="1838" spans="1:8">
      <c r="A1838" s="4"/>
      <c r="B1838" s="54"/>
      <c r="C1838" s="5"/>
      <c r="D1838" s="5"/>
      <c r="E1838" s="50" t="str">
        <f>IFERROR(INDEX('Отчет о движении готов. прод.'!$C$9:$C$259,MATCH(D1838,'Отчет о движении готов. прод.'!$B$9:$B$259,0),1),"")</f>
        <v/>
      </c>
      <c r="F1838" s="51" t="str">
        <f>IFERROR(INDEX('Отчет о движении готов. прод.'!$D$9:$D$259,MATCH(D1838,'Отчет о движении готов. прод.'!$B$9:$B$259,0),1),"")</f>
        <v/>
      </c>
      <c r="G1838" s="8"/>
      <c r="H1838" s="55"/>
    </row>
    <row r="1839" spans="1:8">
      <c r="A1839" s="4"/>
      <c r="B1839" s="54"/>
      <c r="C1839" s="5"/>
      <c r="D1839" s="5"/>
      <c r="E1839" s="50" t="str">
        <f>IFERROR(INDEX('Отчет о движении готов. прод.'!$C$9:$C$259,MATCH(D1839,'Отчет о движении готов. прод.'!$B$9:$B$259,0),1),"")</f>
        <v/>
      </c>
      <c r="F1839" s="51" t="str">
        <f>IFERROR(INDEX('Отчет о движении готов. прод.'!$D$9:$D$259,MATCH(D1839,'Отчет о движении готов. прод.'!$B$9:$B$259,0),1),"")</f>
        <v/>
      </c>
      <c r="G1839" s="8"/>
      <c r="H1839" s="55"/>
    </row>
    <row r="1840" spans="1:8">
      <c r="A1840" s="4"/>
      <c r="B1840" s="54"/>
      <c r="C1840" s="5"/>
      <c r="D1840" s="5"/>
      <c r="E1840" s="50" t="str">
        <f>IFERROR(INDEX('Отчет о движении готов. прод.'!$C$9:$C$259,MATCH(D1840,'Отчет о движении готов. прод.'!$B$9:$B$259,0),1),"")</f>
        <v/>
      </c>
      <c r="F1840" s="51" t="str">
        <f>IFERROR(INDEX('Отчет о движении готов. прод.'!$D$9:$D$259,MATCH(D1840,'Отчет о движении готов. прод.'!$B$9:$B$259,0),1),"")</f>
        <v/>
      </c>
      <c r="G1840" s="8"/>
      <c r="H1840" s="55"/>
    </row>
    <row r="1841" spans="1:8">
      <c r="A1841" s="4"/>
      <c r="B1841" s="54"/>
      <c r="C1841" s="5"/>
      <c r="D1841" s="5"/>
      <c r="E1841" s="50" t="str">
        <f>IFERROR(INDEX('Отчет о движении готов. прод.'!$C$9:$C$259,MATCH(D1841,'Отчет о движении готов. прод.'!$B$9:$B$259,0),1),"")</f>
        <v/>
      </c>
      <c r="F1841" s="51" t="str">
        <f>IFERROR(INDEX('Отчет о движении готов. прод.'!$D$9:$D$259,MATCH(D1841,'Отчет о движении готов. прод.'!$B$9:$B$259,0),1),"")</f>
        <v/>
      </c>
      <c r="G1841" s="8"/>
      <c r="H1841" s="55"/>
    </row>
    <row r="1842" spans="1:8">
      <c r="A1842" s="4"/>
      <c r="B1842" s="54"/>
      <c r="C1842" s="5"/>
      <c r="D1842" s="5"/>
      <c r="E1842" s="50" t="str">
        <f>IFERROR(INDEX('Отчет о движении готов. прод.'!$C$9:$C$259,MATCH(D1842,'Отчет о движении готов. прод.'!$B$9:$B$259,0),1),"")</f>
        <v/>
      </c>
      <c r="F1842" s="51" t="str">
        <f>IFERROR(INDEX('Отчет о движении готов. прод.'!$D$9:$D$259,MATCH(D1842,'Отчет о движении готов. прод.'!$B$9:$B$259,0),1),"")</f>
        <v/>
      </c>
      <c r="G1842" s="8"/>
      <c r="H1842" s="55"/>
    </row>
    <row r="1843" spans="1:8">
      <c r="A1843" s="4"/>
      <c r="B1843" s="54"/>
      <c r="C1843" s="5"/>
      <c r="D1843" s="5"/>
      <c r="E1843" s="50" t="str">
        <f>IFERROR(INDEX('Отчет о движении готов. прод.'!$C$9:$C$259,MATCH(D1843,'Отчет о движении готов. прод.'!$B$9:$B$259,0),1),"")</f>
        <v/>
      </c>
      <c r="F1843" s="51" t="str">
        <f>IFERROR(INDEX('Отчет о движении готов. прод.'!$D$9:$D$259,MATCH(D1843,'Отчет о движении готов. прод.'!$B$9:$B$259,0),1),"")</f>
        <v/>
      </c>
      <c r="G1843" s="8"/>
      <c r="H1843" s="55"/>
    </row>
    <row r="1844" spans="1:8">
      <c r="A1844" s="4"/>
      <c r="B1844" s="54"/>
      <c r="C1844" s="5"/>
      <c r="D1844" s="5"/>
      <c r="E1844" s="50" t="str">
        <f>IFERROR(INDEX('Отчет о движении готов. прод.'!$C$9:$C$259,MATCH(D1844,'Отчет о движении готов. прод.'!$B$9:$B$259,0),1),"")</f>
        <v/>
      </c>
      <c r="F1844" s="51" t="str">
        <f>IFERROR(INDEX('Отчет о движении готов. прод.'!$D$9:$D$259,MATCH(D1844,'Отчет о движении готов. прод.'!$B$9:$B$259,0),1),"")</f>
        <v/>
      </c>
      <c r="G1844" s="8"/>
      <c r="H1844" s="55"/>
    </row>
    <row r="1845" spans="1:8">
      <c r="A1845" s="4"/>
      <c r="B1845" s="54"/>
      <c r="C1845" s="5"/>
      <c r="D1845" s="5"/>
      <c r="E1845" s="50" t="str">
        <f>IFERROR(INDEX('Отчет о движении готов. прод.'!$C$9:$C$259,MATCH(D1845,'Отчет о движении готов. прод.'!$B$9:$B$259,0),1),"")</f>
        <v/>
      </c>
      <c r="F1845" s="51" t="str">
        <f>IFERROR(INDEX('Отчет о движении готов. прод.'!$D$9:$D$259,MATCH(D1845,'Отчет о движении готов. прод.'!$B$9:$B$259,0),1),"")</f>
        <v/>
      </c>
      <c r="G1845" s="8"/>
      <c r="H1845" s="55"/>
    </row>
    <row r="1846" spans="1:8">
      <c r="A1846" s="4"/>
      <c r="B1846" s="54"/>
      <c r="C1846" s="5"/>
      <c r="D1846" s="5"/>
      <c r="E1846" s="50" t="str">
        <f>IFERROR(INDEX('Отчет о движении готов. прод.'!$C$9:$C$259,MATCH(D1846,'Отчет о движении готов. прод.'!$B$9:$B$259,0),1),"")</f>
        <v/>
      </c>
      <c r="F1846" s="51" t="str">
        <f>IFERROR(INDEX('Отчет о движении готов. прод.'!$D$9:$D$259,MATCH(D1846,'Отчет о движении готов. прод.'!$B$9:$B$259,0),1),"")</f>
        <v/>
      </c>
      <c r="G1846" s="8"/>
      <c r="H1846" s="55"/>
    </row>
    <row r="1847" spans="1:8">
      <c r="A1847" s="4"/>
      <c r="B1847" s="54"/>
      <c r="C1847" s="5"/>
      <c r="D1847" s="5"/>
      <c r="E1847" s="50" t="str">
        <f>IFERROR(INDEX('Отчет о движении готов. прод.'!$C$9:$C$259,MATCH(D1847,'Отчет о движении готов. прод.'!$B$9:$B$259,0),1),"")</f>
        <v/>
      </c>
      <c r="F1847" s="51" t="str">
        <f>IFERROR(INDEX('Отчет о движении готов. прод.'!$D$9:$D$259,MATCH(D1847,'Отчет о движении готов. прод.'!$B$9:$B$259,0),1),"")</f>
        <v/>
      </c>
      <c r="G1847" s="8"/>
      <c r="H1847" s="55"/>
    </row>
    <row r="1848" spans="1:8">
      <c r="A1848" s="4"/>
      <c r="B1848" s="54"/>
      <c r="C1848" s="5"/>
      <c r="D1848" s="5"/>
      <c r="E1848" s="50" t="str">
        <f>IFERROR(INDEX('Отчет о движении готов. прод.'!$C$9:$C$259,MATCH(D1848,'Отчет о движении готов. прод.'!$B$9:$B$259,0),1),"")</f>
        <v/>
      </c>
      <c r="F1848" s="51" t="str">
        <f>IFERROR(INDEX('Отчет о движении готов. прод.'!$D$9:$D$259,MATCH(D1848,'Отчет о движении готов. прод.'!$B$9:$B$259,0),1),"")</f>
        <v/>
      </c>
      <c r="G1848" s="8"/>
      <c r="H1848" s="55"/>
    </row>
    <row r="1849" spans="1:8">
      <c r="A1849" s="4"/>
      <c r="B1849" s="54"/>
      <c r="C1849" s="5"/>
      <c r="D1849" s="5"/>
      <c r="E1849" s="50" t="str">
        <f>IFERROR(INDEX('Отчет о движении готов. прод.'!$C$9:$C$259,MATCH(D1849,'Отчет о движении готов. прод.'!$B$9:$B$259,0),1),"")</f>
        <v/>
      </c>
      <c r="F1849" s="51" t="str">
        <f>IFERROR(INDEX('Отчет о движении готов. прод.'!$D$9:$D$259,MATCH(D1849,'Отчет о движении готов. прод.'!$B$9:$B$259,0),1),"")</f>
        <v/>
      </c>
      <c r="G1849" s="8"/>
      <c r="H1849" s="55"/>
    </row>
    <row r="1850" spans="1:8">
      <c r="A1850" s="4"/>
      <c r="B1850" s="54"/>
      <c r="C1850" s="5"/>
      <c r="D1850" s="5"/>
      <c r="E1850" s="50" t="str">
        <f>IFERROR(INDEX('Отчет о движении готов. прод.'!$C$9:$C$259,MATCH(D1850,'Отчет о движении готов. прод.'!$B$9:$B$259,0),1),"")</f>
        <v/>
      </c>
      <c r="F1850" s="51" t="str">
        <f>IFERROR(INDEX('Отчет о движении готов. прод.'!$D$9:$D$259,MATCH(D1850,'Отчет о движении готов. прод.'!$B$9:$B$259,0),1),"")</f>
        <v/>
      </c>
      <c r="G1850" s="8"/>
      <c r="H1850" s="55"/>
    </row>
    <row r="1851" spans="1:8">
      <c r="A1851" s="4"/>
      <c r="B1851" s="54"/>
      <c r="C1851" s="5"/>
      <c r="D1851" s="5"/>
      <c r="E1851" s="50" t="str">
        <f>IFERROR(INDEX('Отчет о движении готов. прод.'!$C$9:$C$259,MATCH(D1851,'Отчет о движении готов. прод.'!$B$9:$B$259,0),1),"")</f>
        <v/>
      </c>
      <c r="F1851" s="51" t="str">
        <f>IFERROR(INDEX('Отчет о движении готов. прод.'!$D$9:$D$259,MATCH(D1851,'Отчет о движении готов. прод.'!$B$9:$B$259,0),1),"")</f>
        <v/>
      </c>
      <c r="G1851" s="8"/>
      <c r="H1851" s="55"/>
    </row>
    <row r="1852" spans="1:8">
      <c r="A1852" s="4"/>
      <c r="B1852" s="54"/>
      <c r="C1852" s="5"/>
      <c r="D1852" s="5"/>
      <c r="E1852" s="50" t="str">
        <f>IFERROR(INDEX('Отчет о движении готов. прод.'!$C$9:$C$259,MATCH(D1852,'Отчет о движении готов. прод.'!$B$9:$B$259,0),1),"")</f>
        <v/>
      </c>
      <c r="F1852" s="51" t="str">
        <f>IFERROR(INDEX('Отчет о движении готов. прод.'!$D$9:$D$259,MATCH(D1852,'Отчет о движении готов. прод.'!$B$9:$B$259,0),1),"")</f>
        <v/>
      </c>
      <c r="G1852" s="8"/>
      <c r="H1852" s="55"/>
    </row>
    <row r="1853" spans="1:8">
      <c r="A1853" s="4"/>
      <c r="B1853" s="54"/>
      <c r="C1853" s="5"/>
      <c r="D1853" s="5"/>
      <c r="E1853" s="50" t="str">
        <f>IFERROR(INDEX('Отчет о движении готов. прод.'!$C$9:$C$259,MATCH(D1853,'Отчет о движении готов. прод.'!$B$9:$B$259,0),1),"")</f>
        <v/>
      </c>
      <c r="F1853" s="51" t="str">
        <f>IFERROR(INDEX('Отчет о движении готов. прод.'!$D$9:$D$259,MATCH(D1853,'Отчет о движении готов. прод.'!$B$9:$B$259,0),1),"")</f>
        <v/>
      </c>
      <c r="G1853" s="8"/>
      <c r="H1853" s="55"/>
    </row>
    <row r="1854" spans="1:8">
      <c r="A1854" s="4"/>
      <c r="B1854" s="54"/>
      <c r="C1854" s="5"/>
      <c r="D1854" s="5"/>
      <c r="E1854" s="50" t="str">
        <f>IFERROR(INDEX('Отчет о движении готов. прод.'!$C$9:$C$259,MATCH(D1854,'Отчет о движении готов. прод.'!$B$9:$B$259,0),1),"")</f>
        <v/>
      </c>
      <c r="F1854" s="51" t="str">
        <f>IFERROR(INDEX('Отчет о движении готов. прод.'!$D$9:$D$259,MATCH(D1854,'Отчет о движении готов. прод.'!$B$9:$B$259,0),1),"")</f>
        <v/>
      </c>
      <c r="G1854" s="8"/>
      <c r="H1854" s="55"/>
    </row>
    <row r="1855" spans="1:8">
      <c r="A1855" s="4"/>
      <c r="B1855" s="54"/>
      <c r="C1855" s="5"/>
      <c r="D1855" s="5"/>
      <c r="E1855" s="50" t="str">
        <f>IFERROR(INDEX('Отчет о движении готов. прод.'!$C$9:$C$259,MATCH(D1855,'Отчет о движении готов. прод.'!$B$9:$B$259,0),1),"")</f>
        <v/>
      </c>
      <c r="F1855" s="51" t="str">
        <f>IFERROR(INDEX('Отчет о движении готов. прод.'!$D$9:$D$259,MATCH(D1855,'Отчет о движении готов. прод.'!$B$9:$B$259,0),1),"")</f>
        <v/>
      </c>
      <c r="G1855" s="8"/>
      <c r="H1855" s="55"/>
    </row>
    <row r="1856" spans="1:8">
      <c r="A1856" s="4"/>
      <c r="B1856" s="54"/>
      <c r="C1856" s="5"/>
      <c r="D1856" s="5"/>
      <c r="E1856" s="50" t="str">
        <f>IFERROR(INDEX('Отчет о движении готов. прод.'!$C$9:$C$259,MATCH(D1856,'Отчет о движении готов. прод.'!$B$9:$B$259,0),1),"")</f>
        <v/>
      </c>
      <c r="F1856" s="51" t="str">
        <f>IFERROR(INDEX('Отчет о движении готов. прод.'!$D$9:$D$259,MATCH(D1856,'Отчет о движении готов. прод.'!$B$9:$B$259,0),1),"")</f>
        <v/>
      </c>
      <c r="G1856" s="8"/>
      <c r="H1856" s="55"/>
    </row>
    <row r="1857" spans="1:8">
      <c r="A1857" s="4"/>
      <c r="B1857" s="54"/>
      <c r="C1857" s="5"/>
      <c r="D1857" s="5"/>
      <c r="E1857" s="50" t="str">
        <f>IFERROR(INDEX('Отчет о движении готов. прод.'!$C$9:$C$259,MATCH(D1857,'Отчет о движении готов. прод.'!$B$9:$B$259,0),1),"")</f>
        <v/>
      </c>
      <c r="F1857" s="51" t="str">
        <f>IFERROR(INDEX('Отчет о движении готов. прод.'!$D$9:$D$259,MATCH(D1857,'Отчет о движении готов. прод.'!$B$9:$B$259,0),1),"")</f>
        <v/>
      </c>
      <c r="G1857" s="8"/>
      <c r="H1857" s="55"/>
    </row>
    <row r="1858" spans="1:8">
      <c r="A1858" s="4"/>
      <c r="B1858" s="54"/>
      <c r="C1858" s="5"/>
      <c r="D1858" s="5"/>
      <c r="E1858" s="50" t="str">
        <f>IFERROR(INDEX('Отчет о движении готов. прод.'!$C$9:$C$259,MATCH(D1858,'Отчет о движении готов. прод.'!$B$9:$B$259,0),1),"")</f>
        <v/>
      </c>
      <c r="F1858" s="51" t="str">
        <f>IFERROR(INDEX('Отчет о движении готов. прод.'!$D$9:$D$259,MATCH(D1858,'Отчет о движении готов. прод.'!$B$9:$B$259,0),1),"")</f>
        <v/>
      </c>
      <c r="G1858" s="8"/>
      <c r="H1858" s="55"/>
    </row>
    <row r="1859" spans="1:8">
      <c r="A1859" s="4"/>
      <c r="B1859" s="54"/>
      <c r="C1859" s="5"/>
      <c r="D1859" s="5"/>
      <c r="E1859" s="50" t="str">
        <f>IFERROR(INDEX('Отчет о движении готов. прод.'!$C$9:$C$259,MATCH(D1859,'Отчет о движении готов. прод.'!$B$9:$B$259,0),1),"")</f>
        <v/>
      </c>
      <c r="F1859" s="51" t="str">
        <f>IFERROR(INDEX('Отчет о движении готов. прод.'!$D$9:$D$259,MATCH(D1859,'Отчет о движении готов. прод.'!$B$9:$B$259,0),1),"")</f>
        <v/>
      </c>
      <c r="G1859" s="8"/>
      <c r="H1859" s="55"/>
    </row>
    <row r="1860" spans="1:8">
      <c r="A1860" s="4"/>
      <c r="B1860" s="54"/>
      <c r="C1860" s="5"/>
      <c r="D1860" s="5"/>
      <c r="E1860" s="50" t="str">
        <f>IFERROR(INDEX('Отчет о движении готов. прод.'!$C$9:$C$259,MATCH(D1860,'Отчет о движении готов. прод.'!$B$9:$B$259,0),1),"")</f>
        <v/>
      </c>
      <c r="F1860" s="51" t="str">
        <f>IFERROR(INDEX('Отчет о движении готов. прод.'!$D$9:$D$259,MATCH(D1860,'Отчет о движении готов. прод.'!$B$9:$B$259,0),1),"")</f>
        <v/>
      </c>
      <c r="G1860" s="8"/>
      <c r="H1860" s="55"/>
    </row>
    <row r="1861" spans="1:8">
      <c r="A1861" s="4"/>
      <c r="B1861" s="54"/>
      <c r="C1861" s="5"/>
      <c r="D1861" s="5"/>
      <c r="E1861" s="50" t="str">
        <f>IFERROR(INDEX('Отчет о движении готов. прод.'!$C$9:$C$259,MATCH(D1861,'Отчет о движении готов. прод.'!$B$9:$B$259,0),1),"")</f>
        <v/>
      </c>
      <c r="F1861" s="51" t="str">
        <f>IFERROR(INDEX('Отчет о движении готов. прод.'!$D$9:$D$259,MATCH(D1861,'Отчет о движении готов. прод.'!$B$9:$B$259,0),1),"")</f>
        <v/>
      </c>
      <c r="G1861" s="8"/>
      <c r="H1861" s="55"/>
    </row>
    <row r="1862" spans="1:8">
      <c r="A1862" s="4"/>
      <c r="B1862" s="54"/>
      <c r="C1862" s="5"/>
      <c r="D1862" s="5"/>
      <c r="E1862" s="50" t="str">
        <f>IFERROR(INDEX('Отчет о движении готов. прод.'!$C$9:$C$259,MATCH(D1862,'Отчет о движении готов. прод.'!$B$9:$B$259,0),1),"")</f>
        <v/>
      </c>
      <c r="F1862" s="51" t="str">
        <f>IFERROR(INDEX('Отчет о движении готов. прод.'!$D$9:$D$259,MATCH(D1862,'Отчет о движении готов. прод.'!$B$9:$B$259,0),1),"")</f>
        <v/>
      </c>
      <c r="G1862" s="8"/>
      <c r="H1862" s="55"/>
    </row>
    <row r="1863" spans="1:8">
      <c r="A1863" s="4"/>
      <c r="B1863" s="54"/>
      <c r="C1863" s="5"/>
      <c r="D1863" s="5"/>
      <c r="E1863" s="50" t="str">
        <f>IFERROR(INDEX('Отчет о движении готов. прод.'!$C$9:$C$259,MATCH(D1863,'Отчет о движении готов. прод.'!$B$9:$B$259,0),1),"")</f>
        <v/>
      </c>
      <c r="F1863" s="51" t="str">
        <f>IFERROR(INDEX('Отчет о движении готов. прод.'!$D$9:$D$259,MATCH(D1863,'Отчет о движении готов. прод.'!$B$9:$B$259,0),1),"")</f>
        <v/>
      </c>
      <c r="G1863" s="8"/>
      <c r="H1863" s="55"/>
    </row>
    <row r="1864" spans="1:8">
      <c r="A1864" s="4"/>
      <c r="B1864" s="54"/>
      <c r="C1864" s="5"/>
      <c r="D1864" s="5"/>
      <c r="E1864" s="50" t="str">
        <f>IFERROR(INDEX('Отчет о движении готов. прод.'!$C$9:$C$259,MATCH(D1864,'Отчет о движении готов. прод.'!$B$9:$B$259,0),1),"")</f>
        <v/>
      </c>
      <c r="F1864" s="51" t="str">
        <f>IFERROR(INDEX('Отчет о движении готов. прод.'!$D$9:$D$259,MATCH(D1864,'Отчет о движении готов. прод.'!$B$9:$B$259,0),1),"")</f>
        <v/>
      </c>
      <c r="G1864" s="8"/>
      <c r="H1864" s="55"/>
    </row>
    <row r="1865" spans="1:8">
      <c r="A1865" s="4"/>
      <c r="B1865" s="54"/>
      <c r="C1865" s="5"/>
      <c r="D1865" s="5"/>
      <c r="E1865" s="50" t="str">
        <f>IFERROR(INDEX('Отчет о движении готов. прод.'!$C$9:$C$259,MATCH(D1865,'Отчет о движении готов. прод.'!$B$9:$B$259,0),1),"")</f>
        <v/>
      </c>
      <c r="F1865" s="51" t="str">
        <f>IFERROR(INDEX('Отчет о движении готов. прод.'!$D$9:$D$259,MATCH(D1865,'Отчет о движении готов. прод.'!$B$9:$B$259,0),1),"")</f>
        <v/>
      </c>
      <c r="G1865" s="8"/>
      <c r="H1865" s="55"/>
    </row>
    <row r="1866" spans="1:8">
      <c r="A1866" s="4"/>
      <c r="B1866" s="54"/>
      <c r="C1866" s="5"/>
      <c r="D1866" s="5"/>
      <c r="E1866" s="50" t="str">
        <f>IFERROR(INDEX('Отчет о движении готов. прод.'!$C$9:$C$259,MATCH(D1866,'Отчет о движении готов. прод.'!$B$9:$B$259,0),1),"")</f>
        <v/>
      </c>
      <c r="F1866" s="51" t="str">
        <f>IFERROR(INDEX('Отчет о движении готов. прод.'!$D$9:$D$259,MATCH(D1866,'Отчет о движении готов. прод.'!$B$9:$B$259,0),1),"")</f>
        <v/>
      </c>
      <c r="G1866" s="8"/>
      <c r="H1866" s="55"/>
    </row>
    <row r="1867" spans="1:8">
      <c r="A1867" s="4"/>
      <c r="B1867" s="54"/>
      <c r="C1867" s="5"/>
      <c r="D1867" s="5"/>
      <c r="E1867" s="50" t="str">
        <f>IFERROR(INDEX('Отчет о движении готов. прод.'!$C$9:$C$259,MATCH(D1867,'Отчет о движении готов. прод.'!$B$9:$B$259,0),1),"")</f>
        <v/>
      </c>
      <c r="F1867" s="51" t="str">
        <f>IFERROR(INDEX('Отчет о движении готов. прод.'!$D$9:$D$259,MATCH(D1867,'Отчет о движении готов. прод.'!$B$9:$B$259,0),1),"")</f>
        <v/>
      </c>
      <c r="G1867" s="8"/>
      <c r="H1867" s="55"/>
    </row>
    <row r="1868" spans="1:8">
      <c r="A1868" s="4"/>
      <c r="B1868" s="54"/>
      <c r="C1868" s="5"/>
      <c r="D1868" s="5"/>
      <c r="E1868" s="50" t="str">
        <f>IFERROR(INDEX('Отчет о движении готов. прод.'!$C$9:$C$259,MATCH(D1868,'Отчет о движении готов. прод.'!$B$9:$B$259,0),1),"")</f>
        <v/>
      </c>
      <c r="F1868" s="51" t="str">
        <f>IFERROR(INDEX('Отчет о движении готов. прод.'!$D$9:$D$259,MATCH(D1868,'Отчет о движении готов. прод.'!$B$9:$B$259,0),1),"")</f>
        <v/>
      </c>
      <c r="G1868" s="8"/>
      <c r="H1868" s="55"/>
    </row>
    <row r="1869" spans="1:8">
      <c r="A1869" s="4"/>
      <c r="B1869" s="54"/>
      <c r="C1869" s="5"/>
      <c r="D1869" s="5"/>
      <c r="E1869" s="50" t="str">
        <f>IFERROR(INDEX('Отчет о движении готов. прод.'!$C$9:$C$259,MATCH(D1869,'Отчет о движении готов. прод.'!$B$9:$B$259,0),1),"")</f>
        <v/>
      </c>
      <c r="F1869" s="51" t="str">
        <f>IFERROR(INDEX('Отчет о движении готов. прод.'!$D$9:$D$259,MATCH(D1869,'Отчет о движении готов. прод.'!$B$9:$B$259,0),1),"")</f>
        <v/>
      </c>
      <c r="G1869" s="8"/>
      <c r="H1869" s="55"/>
    </row>
    <row r="1870" spans="1:8">
      <c r="A1870" s="4"/>
      <c r="B1870" s="54"/>
      <c r="C1870" s="5"/>
      <c r="D1870" s="5"/>
      <c r="E1870" s="50" t="str">
        <f>IFERROR(INDEX('Отчет о движении готов. прод.'!$C$9:$C$259,MATCH(D1870,'Отчет о движении готов. прод.'!$B$9:$B$259,0),1),"")</f>
        <v/>
      </c>
      <c r="F1870" s="51" t="str">
        <f>IFERROR(INDEX('Отчет о движении готов. прод.'!$D$9:$D$259,MATCH(D1870,'Отчет о движении готов. прод.'!$B$9:$B$259,0),1),"")</f>
        <v/>
      </c>
      <c r="G1870" s="8"/>
      <c r="H1870" s="55"/>
    </row>
    <row r="1871" spans="1:8">
      <c r="A1871" s="4"/>
      <c r="B1871" s="54"/>
      <c r="C1871" s="5"/>
      <c r="D1871" s="5"/>
      <c r="E1871" s="50" t="str">
        <f>IFERROR(INDEX('Отчет о движении готов. прод.'!$C$9:$C$259,MATCH(D1871,'Отчет о движении готов. прод.'!$B$9:$B$259,0),1),"")</f>
        <v/>
      </c>
      <c r="F1871" s="51" t="str">
        <f>IFERROR(INDEX('Отчет о движении готов. прод.'!$D$9:$D$259,MATCH(D1871,'Отчет о движении готов. прод.'!$B$9:$B$259,0),1),"")</f>
        <v/>
      </c>
      <c r="G1871" s="8"/>
      <c r="H1871" s="55"/>
    </row>
    <row r="1872" spans="1:8">
      <c r="A1872" s="4"/>
      <c r="B1872" s="54"/>
      <c r="C1872" s="5"/>
      <c r="D1872" s="5"/>
      <c r="E1872" s="50" t="str">
        <f>IFERROR(INDEX('Отчет о движении готов. прод.'!$C$9:$C$259,MATCH(D1872,'Отчет о движении готов. прод.'!$B$9:$B$259,0),1),"")</f>
        <v/>
      </c>
      <c r="F1872" s="51" t="str">
        <f>IFERROR(INDEX('Отчет о движении готов. прод.'!$D$9:$D$259,MATCH(D1872,'Отчет о движении готов. прод.'!$B$9:$B$259,0),1),"")</f>
        <v/>
      </c>
      <c r="G1872" s="8"/>
      <c r="H1872" s="55"/>
    </row>
    <row r="1873" spans="1:8">
      <c r="A1873" s="4"/>
      <c r="B1873" s="54"/>
      <c r="C1873" s="5"/>
      <c r="D1873" s="5"/>
      <c r="E1873" s="50" t="str">
        <f>IFERROR(INDEX('Отчет о движении готов. прод.'!$C$9:$C$259,MATCH(D1873,'Отчет о движении готов. прод.'!$B$9:$B$259,0),1),"")</f>
        <v/>
      </c>
      <c r="F1873" s="51" t="str">
        <f>IFERROR(INDEX('Отчет о движении готов. прод.'!$D$9:$D$259,MATCH(D1873,'Отчет о движении готов. прод.'!$B$9:$B$259,0),1),"")</f>
        <v/>
      </c>
      <c r="G1873" s="8"/>
      <c r="H1873" s="55"/>
    </row>
    <row r="1874" spans="1:8">
      <c r="A1874" s="4"/>
      <c r="B1874" s="54"/>
      <c r="C1874" s="5"/>
      <c r="D1874" s="5"/>
      <c r="E1874" s="50" t="str">
        <f>IFERROR(INDEX('Отчет о движении готов. прод.'!$C$9:$C$259,MATCH(D1874,'Отчет о движении готов. прод.'!$B$9:$B$259,0),1),"")</f>
        <v/>
      </c>
      <c r="F1874" s="51" t="str">
        <f>IFERROR(INDEX('Отчет о движении готов. прод.'!$D$9:$D$259,MATCH(D1874,'Отчет о движении готов. прод.'!$B$9:$B$259,0),1),"")</f>
        <v/>
      </c>
      <c r="G1874" s="8"/>
      <c r="H1874" s="55"/>
    </row>
    <row r="1875" spans="1:8">
      <c r="A1875" s="4"/>
      <c r="B1875" s="54"/>
      <c r="C1875" s="5"/>
      <c r="D1875" s="5"/>
      <c r="E1875" s="50" t="str">
        <f>IFERROR(INDEX('Отчет о движении готов. прод.'!$C$9:$C$259,MATCH(D1875,'Отчет о движении готов. прод.'!$B$9:$B$259,0),1),"")</f>
        <v/>
      </c>
      <c r="F1875" s="51" t="str">
        <f>IFERROR(INDEX('Отчет о движении готов. прод.'!$D$9:$D$259,MATCH(D1875,'Отчет о движении готов. прод.'!$B$9:$B$259,0),1),"")</f>
        <v/>
      </c>
      <c r="G1875" s="8"/>
      <c r="H1875" s="55"/>
    </row>
    <row r="1876" spans="1:8">
      <c r="A1876" s="4"/>
      <c r="B1876" s="54"/>
      <c r="C1876" s="5"/>
      <c r="D1876" s="5"/>
      <c r="E1876" s="50" t="str">
        <f>IFERROR(INDEX('Отчет о движении готов. прод.'!$C$9:$C$259,MATCH(D1876,'Отчет о движении готов. прод.'!$B$9:$B$259,0),1),"")</f>
        <v/>
      </c>
      <c r="F1876" s="51" t="str">
        <f>IFERROR(INDEX('Отчет о движении готов. прод.'!$D$9:$D$259,MATCH(D1876,'Отчет о движении готов. прод.'!$B$9:$B$259,0),1),"")</f>
        <v/>
      </c>
      <c r="G1876" s="8"/>
      <c r="H1876" s="55"/>
    </row>
    <row r="1877" spans="1:8">
      <c r="A1877" s="4"/>
      <c r="B1877" s="54"/>
      <c r="C1877" s="5"/>
      <c r="D1877" s="5"/>
      <c r="E1877" s="50" t="str">
        <f>IFERROR(INDEX('Отчет о движении готов. прод.'!$C$9:$C$259,MATCH(D1877,'Отчет о движении готов. прод.'!$B$9:$B$259,0),1),"")</f>
        <v/>
      </c>
      <c r="F1877" s="51" t="str">
        <f>IFERROR(INDEX('Отчет о движении готов. прод.'!$D$9:$D$259,MATCH(D1877,'Отчет о движении готов. прод.'!$B$9:$B$259,0),1),"")</f>
        <v/>
      </c>
      <c r="G1877" s="8"/>
      <c r="H1877" s="55"/>
    </row>
    <row r="1878" spans="1:8">
      <c r="A1878" s="4"/>
      <c r="B1878" s="54"/>
      <c r="C1878" s="5"/>
      <c r="D1878" s="5"/>
      <c r="E1878" s="50" t="str">
        <f>IFERROR(INDEX('Отчет о движении готов. прод.'!$C$9:$C$259,MATCH(D1878,'Отчет о движении готов. прод.'!$B$9:$B$259,0),1),"")</f>
        <v/>
      </c>
      <c r="F1878" s="51" t="str">
        <f>IFERROR(INDEX('Отчет о движении готов. прод.'!$D$9:$D$259,MATCH(D1878,'Отчет о движении готов. прод.'!$B$9:$B$259,0),1),"")</f>
        <v/>
      </c>
      <c r="G1878" s="8"/>
      <c r="H1878" s="55"/>
    </row>
    <row r="1879" spans="1:8">
      <c r="A1879" s="4"/>
      <c r="B1879" s="54"/>
      <c r="C1879" s="5"/>
      <c r="D1879" s="5"/>
      <c r="E1879" s="50" t="str">
        <f>IFERROR(INDEX('Отчет о движении готов. прод.'!$C$9:$C$259,MATCH(D1879,'Отчет о движении готов. прод.'!$B$9:$B$259,0),1),"")</f>
        <v/>
      </c>
      <c r="F1879" s="51" t="str">
        <f>IFERROR(INDEX('Отчет о движении готов. прод.'!$D$9:$D$259,MATCH(D1879,'Отчет о движении готов. прод.'!$B$9:$B$259,0),1),"")</f>
        <v/>
      </c>
      <c r="G1879" s="8"/>
      <c r="H1879" s="55"/>
    </row>
    <row r="1880" spans="1:8">
      <c r="A1880" s="4"/>
      <c r="B1880" s="54"/>
      <c r="C1880" s="5"/>
      <c r="D1880" s="5"/>
      <c r="E1880" s="50" t="str">
        <f>IFERROR(INDEX('Отчет о движении готов. прод.'!$C$9:$C$259,MATCH(D1880,'Отчет о движении готов. прод.'!$B$9:$B$259,0),1),"")</f>
        <v/>
      </c>
      <c r="F1880" s="51" t="str">
        <f>IFERROR(INDEX('Отчет о движении готов. прод.'!$D$9:$D$259,MATCH(D1880,'Отчет о движении готов. прод.'!$B$9:$B$259,0),1),"")</f>
        <v/>
      </c>
      <c r="G1880" s="8"/>
      <c r="H1880" s="55"/>
    </row>
    <row r="1881" spans="1:8">
      <c r="A1881" s="4"/>
      <c r="B1881" s="54"/>
      <c r="C1881" s="5"/>
      <c r="D1881" s="5"/>
      <c r="E1881" s="50" t="str">
        <f>IFERROR(INDEX('Отчет о движении готов. прод.'!$C$9:$C$259,MATCH(D1881,'Отчет о движении готов. прод.'!$B$9:$B$259,0),1),"")</f>
        <v/>
      </c>
      <c r="F1881" s="51" t="str">
        <f>IFERROR(INDEX('Отчет о движении готов. прод.'!$D$9:$D$259,MATCH(D1881,'Отчет о движении готов. прод.'!$B$9:$B$259,0),1),"")</f>
        <v/>
      </c>
      <c r="G1881" s="8"/>
      <c r="H1881" s="55"/>
    </row>
    <row r="1882" spans="1:8">
      <c r="A1882" s="4"/>
      <c r="B1882" s="54"/>
      <c r="C1882" s="5"/>
      <c r="D1882" s="5"/>
      <c r="E1882" s="50" t="str">
        <f>IFERROR(INDEX('Отчет о движении готов. прод.'!$C$9:$C$259,MATCH(D1882,'Отчет о движении готов. прод.'!$B$9:$B$259,0),1),"")</f>
        <v/>
      </c>
      <c r="F1882" s="51" t="str">
        <f>IFERROR(INDEX('Отчет о движении готов. прод.'!$D$9:$D$259,MATCH(D1882,'Отчет о движении готов. прод.'!$B$9:$B$259,0),1),"")</f>
        <v/>
      </c>
      <c r="G1882" s="8"/>
      <c r="H1882" s="55"/>
    </row>
    <row r="1883" spans="1:8">
      <c r="A1883" s="4"/>
      <c r="B1883" s="54"/>
      <c r="C1883" s="5"/>
      <c r="D1883" s="5"/>
      <c r="E1883" s="50" t="str">
        <f>IFERROR(INDEX('Отчет о движении готов. прод.'!$C$9:$C$259,MATCH(D1883,'Отчет о движении готов. прод.'!$B$9:$B$259,0),1),"")</f>
        <v/>
      </c>
      <c r="F1883" s="51" t="str">
        <f>IFERROR(INDEX('Отчет о движении готов. прод.'!$D$9:$D$259,MATCH(D1883,'Отчет о движении готов. прод.'!$B$9:$B$259,0),1),"")</f>
        <v/>
      </c>
      <c r="G1883" s="8"/>
      <c r="H1883" s="55"/>
    </row>
    <row r="1884" spans="1:8">
      <c r="A1884" s="4"/>
      <c r="B1884" s="54"/>
      <c r="C1884" s="5"/>
      <c r="D1884" s="5"/>
      <c r="E1884" s="50" t="str">
        <f>IFERROR(INDEX('Отчет о движении готов. прод.'!$C$9:$C$259,MATCH(D1884,'Отчет о движении готов. прод.'!$B$9:$B$259,0),1),"")</f>
        <v/>
      </c>
      <c r="F1884" s="51" t="str">
        <f>IFERROR(INDEX('Отчет о движении готов. прод.'!$D$9:$D$259,MATCH(D1884,'Отчет о движении готов. прод.'!$B$9:$B$259,0),1),"")</f>
        <v/>
      </c>
      <c r="G1884" s="8"/>
      <c r="H1884" s="55"/>
    </row>
    <row r="1885" spans="1:8">
      <c r="A1885" s="4"/>
      <c r="B1885" s="54"/>
      <c r="C1885" s="5"/>
      <c r="D1885" s="5"/>
      <c r="E1885" s="50" t="str">
        <f>IFERROR(INDEX('Отчет о движении готов. прод.'!$C$9:$C$259,MATCH(D1885,'Отчет о движении готов. прод.'!$B$9:$B$259,0),1),"")</f>
        <v/>
      </c>
      <c r="F1885" s="51" t="str">
        <f>IFERROR(INDEX('Отчет о движении готов. прод.'!$D$9:$D$259,MATCH(D1885,'Отчет о движении готов. прод.'!$B$9:$B$259,0),1),"")</f>
        <v/>
      </c>
      <c r="G1885" s="8"/>
      <c r="H1885" s="55"/>
    </row>
    <row r="1886" spans="1:8">
      <c r="A1886" s="4"/>
      <c r="B1886" s="54"/>
      <c r="C1886" s="5"/>
      <c r="D1886" s="5"/>
      <c r="E1886" s="50" t="str">
        <f>IFERROR(INDEX('Отчет о движении готов. прод.'!$C$9:$C$259,MATCH(D1886,'Отчет о движении готов. прод.'!$B$9:$B$259,0),1),"")</f>
        <v/>
      </c>
      <c r="F1886" s="51" t="str">
        <f>IFERROR(INDEX('Отчет о движении готов. прод.'!$D$9:$D$259,MATCH(D1886,'Отчет о движении готов. прод.'!$B$9:$B$259,0),1),"")</f>
        <v/>
      </c>
      <c r="G1886" s="8"/>
      <c r="H1886" s="55"/>
    </row>
    <row r="1887" spans="1:8">
      <c r="A1887" s="4"/>
      <c r="B1887" s="54"/>
      <c r="C1887" s="5"/>
      <c r="D1887" s="5"/>
      <c r="E1887" s="50" t="str">
        <f>IFERROR(INDEX('Отчет о движении готов. прод.'!$C$9:$C$259,MATCH(D1887,'Отчет о движении готов. прод.'!$B$9:$B$259,0),1),"")</f>
        <v/>
      </c>
      <c r="F1887" s="51" t="str">
        <f>IFERROR(INDEX('Отчет о движении готов. прод.'!$D$9:$D$259,MATCH(D1887,'Отчет о движении готов. прод.'!$B$9:$B$259,0),1),"")</f>
        <v/>
      </c>
      <c r="G1887" s="8"/>
      <c r="H1887" s="55"/>
    </row>
    <row r="1888" spans="1:8">
      <c r="A1888" s="4"/>
      <c r="B1888" s="54"/>
      <c r="C1888" s="5"/>
      <c r="D1888" s="5"/>
      <c r="E1888" s="50" t="str">
        <f>IFERROR(INDEX('Отчет о движении готов. прод.'!$C$9:$C$259,MATCH(D1888,'Отчет о движении готов. прод.'!$B$9:$B$259,0),1),"")</f>
        <v/>
      </c>
      <c r="F1888" s="51" t="str">
        <f>IFERROR(INDEX('Отчет о движении готов. прод.'!$D$9:$D$259,MATCH(D1888,'Отчет о движении готов. прод.'!$B$9:$B$259,0),1),"")</f>
        <v/>
      </c>
      <c r="G1888" s="8"/>
      <c r="H1888" s="55"/>
    </row>
    <row r="1889" spans="1:8">
      <c r="A1889" s="4"/>
      <c r="B1889" s="54"/>
      <c r="C1889" s="5"/>
      <c r="D1889" s="5"/>
      <c r="E1889" s="50" t="str">
        <f>IFERROR(INDEX('Отчет о движении готов. прод.'!$C$9:$C$259,MATCH(D1889,'Отчет о движении готов. прод.'!$B$9:$B$259,0),1),"")</f>
        <v/>
      </c>
      <c r="F1889" s="51" t="str">
        <f>IFERROR(INDEX('Отчет о движении готов. прод.'!$D$9:$D$259,MATCH(D1889,'Отчет о движении готов. прод.'!$B$9:$B$259,0),1),"")</f>
        <v/>
      </c>
      <c r="G1889" s="8"/>
      <c r="H1889" s="55"/>
    </row>
    <row r="1890" spans="1:8">
      <c r="A1890" s="4"/>
      <c r="B1890" s="54"/>
      <c r="C1890" s="5"/>
      <c r="D1890" s="5"/>
      <c r="E1890" s="50" t="str">
        <f>IFERROR(INDEX('Отчет о движении готов. прод.'!$C$9:$C$259,MATCH(D1890,'Отчет о движении готов. прод.'!$B$9:$B$259,0),1),"")</f>
        <v/>
      </c>
      <c r="F1890" s="51" t="str">
        <f>IFERROR(INDEX('Отчет о движении готов. прод.'!$D$9:$D$259,MATCH(D1890,'Отчет о движении готов. прод.'!$B$9:$B$259,0),1),"")</f>
        <v/>
      </c>
      <c r="G1890" s="8"/>
      <c r="H1890" s="55"/>
    </row>
    <row r="1891" spans="1:8">
      <c r="A1891" s="4"/>
      <c r="B1891" s="54"/>
      <c r="C1891" s="5"/>
      <c r="D1891" s="5"/>
      <c r="E1891" s="50" t="str">
        <f>IFERROR(INDEX('Отчет о движении готов. прод.'!$C$9:$C$259,MATCH(D1891,'Отчет о движении готов. прод.'!$B$9:$B$259,0),1),"")</f>
        <v/>
      </c>
      <c r="F1891" s="51" t="str">
        <f>IFERROR(INDEX('Отчет о движении готов. прод.'!$D$9:$D$259,MATCH(D1891,'Отчет о движении готов. прод.'!$B$9:$B$259,0),1),"")</f>
        <v/>
      </c>
      <c r="G1891" s="8"/>
      <c r="H1891" s="55"/>
    </row>
    <row r="1892" spans="1:8">
      <c r="A1892" s="4"/>
      <c r="B1892" s="54"/>
      <c r="C1892" s="5"/>
      <c r="D1892" s="5"/>
      <c r="E1892" s="50" t="str">
        <f>IFERROR(INDEX('Отчет о движении готов. прод.'!$C$9:$C$259,MATCH(D1892,'Отчет о движении готов. прод.'!$B$9:$B$259,0),1),"")</f>
        <v/>
      </c>
      <c r="F1892" s="51" t="str">
        <f>IFERROR(INDEX('Отчет о движении готов. прод.'!$D$9:$D$259,MATCH(D1892,'Отчет о движении готов. прод.'!$B$9:$B$259,0),1),"")</f>
        <v/>
      </c>
      <c r="G1892" s="8"/>
      <c r="H1892" s="55"/>
    </row>
    <row r="1893" spans="1:8">
      <c r="A1893" s="4"/>
      <c r="B1893" s="54"/>
      <c r="C1893" s="5"/>
      <c r="D1893" s="5"/>
      <c r="E1893" s="50" t="str">
        <f>IFERROR(INDEX('Отчет о движении готов. прод.'!$C$9:$C$259,MATCH(D1893,'Отчет о движении готов. прод.'!$B$9:$B$259,0),1),"")</f>
        <v/>
      </c>
      <c r="F1893" s="51" t="str">
        <f>IFERROR(INDEX('Отчет о движении готов. прод.'!$D$9:$D$259,MATCH(D1893,'Отчет о движении готов. прод.'!$B$9:$B$259,0),1),"")</f>
        <v/>
      </c>
      <c r="G1893" s="8"/>
      <c r="H1893" s="55"/>
    </row>
    <row r="1894" spans="1:8">
      <c r="A1894" s="4"/>
      <c r="B1894" s="54"/>
      <c r="C1894" s="5"/>
      <c r="D1894" s="5"/>
      <c r="E1894" s="50" t="str">
        <f>IFERROR(INDEX('Отчет о движении готов. прод.'!$C$9:$C$259,MATCH(D1894,'Отчет о движении готов. прод.'!$B$9:$B$259,0),1),"")</f>
        <v/>
      </c>
      <c r="F1894" s="51" t="str">
        <f>IFERROR(INDEX('Отчет о движении готов. прод.'!$D$9:$D$259,MATCH(D1894,'Отчет о движении готов. прод.'!$B$9:$B$259,0),1),"")</f>
        <v/>
      </c>
      <c r="G1894" s="8"/>
      <c r="H1894" s="55"/>
    </row>
    <row r="1895" spans="1:8">
      <c r="A1895" s="4"/>
      <c r="B1895" s="54"/>
      <c r="C1895" s="5"/>
      <c r="D1895" s="5"/>
      <c r="E1895" s="50" t="str">
        <f>IFERROR(INDEX('Отчет о движении готов. прод.'!$C$9:$C$259,MATCH(D1895,'Отчет о движении готов. прод.'!$B$9:$B$259,0),1),"")</f>
        <v/>
      </c>
      <c r="F1895" s="51" t="str">
        <f>IFERROR(INDEX('Отчет о движении готов. прод.'!$D$9:$D$259,MATCH(D1895,'Отчет о движении готов. прод.'!$B$9:$B$259,0),1),"")</f>
        <v/>
      </c>
      <c r="G1895" s="8"/>
      <c r="H1895" s="55"/>
    </row>
    <row r="1896" spans="1:8">
      <c r="A1896" s="4"/>
      <c r="B1896" s="54"/>
      <c r="C1896" s="5"/>
      <c r="D1896" s="5"/>
      <c r="E1896" s="50" t="str">
        <f>IFERROR(INDEX('Отчет о движении готов. прод.'!$C$9:$C$259,MATCH(D1896,'Отчет о движении готов. прод.'!$B$9:$B$259,0),1),"")</f>
        <v/>
      </c>
      <c r="F1896" s="51" t="str">
        <f>IFERROR(INDEX('Отчет о движении готов. прод.'!$D$9:$D$259,MATCH(D1896,'Отчет о движении готов. прод.'!$B$9:$B$259,0),1),"")</f>
        <v/>
      </c>
      <c r="G1896" s="8"/>
      <c r="H1896" s="55"/>
    </row>
    <row r="1897" spans="1:8">
      <c r="A1897" s="4"/>
      <c r="B1897" s="54"/>
      <c r="C1897" s="5"/>
      <c r="D1897" s="5"/>
      <c r="E1897" s="50" t="str">
        <f>IFERROR(INDEX('Отчет о движении готов. прод.'!$C$9:$C$259,MATCH(D1897,'Отчет о движении готов. прод.'!$B$9:$B$259,0),1),"")</f>
        <v/>
      </c>
      <c r="F1897" s="51" t="str">
        <f>IFERROR(INDEX('Отчет о движении готов. прод.'!$D$9:$D$259,MATCH(D1897,'Отчет о движении готов. прод.'!$B$9:$B$259,0),1),"")</f>
        <v/>
      </c>
      <c r="G1897" s="8"/>
      <c r="H1897" s="55"/>
    </row>
    <row r="1898" spans="1:8">
      <c r="A1898" s="4"/>
      <c r="B1898" s="54"/>
      <c r="C1898" s="5"/>
      <c r="D1898" s="5"/>
      <c r="E1898" s="50" t="str">
        <f>IFERROR(INDEX('Отчет о движении готов. прод.'!$C$9:$C$259,MATCH(D1898,'Отчет о движении готов. прод.'!$B$9:$B$259,0),1),"")</f>
        <v/>
      </c>
      <c r="F1898" s="51" t="str">
        <f>IFERROR(INDEX('Отчет о движении готов. прод.'!$D$9:$D$259,MATCH(D1898,'Отчет о движении готов. прод.'!$B$9:$B$259,0),1),"")</f>
        <v/>
      </c>
      <c r="G1898" s="8"/>
      <c r="H1898" s="55"/>
    </row>
    <row r="1899" spans="1:8">
      <c r="A1899" s="4"/>
      <c r="B1899" s="54"/>
      <c r="C1899" s="5"/>
      <c r="D1899" s="5"/>
      <c r="E1899" s="50" t="str">
        <f>IFERROR(INDEX('Отчет о движении готов. прод.'!$C$9:$C$259,MATCH(D1899,'Отчет о движении готов. прод.'!$B$9:$B$259,0),1),"")</f>
        <v/>
      </c>
      <c r="F1899" s="51" t="str">
        <f>IFERROR(INDEX('Отчет о движении готов. прод.'!$D$9:$D$259,MATCH(D1899,'Отчет о движении готов. прод.'!$B$9:$B$259,0),1),"")</f>
        <v/>
      </c>
      <c r="G1899" s="8"/>
      <c r="H1899" s="55"/>
    </row>
    <row r="1900" spans="1:8">
      <c r="A1900" s="4"/>
      <c r="B1900" s="54"/>
      <c r="C1900" s="5"/>
      <c r="D1900" s="5"/>
      <c r="E1900" s="50" t="str">
        <f>IFERROR(INDEX('Отчет о движении готов. прод.'!$C$9:$C$259,MATCH(D1900,'Отчет о движении готов. прод.'!$B$9:$B$259,0),1),"")</f>
        <v/>
      </c>
      <c r="F1900" s="51" t="str">
        <f>IFERROR(INDEX('Отчет о движении готов. прод.'!$D$9:$D$259,MATCH(D1900,'Отчет о движении готов. прод.'!$B$9:$B$259,0),1),"")</f>
        <v/>
      </c>
      <c r="G1900" s="8"/>
      <c r="H1900" s="55"/>
    </row>
    <row r="1901" spans="1:8">
      <c r="A1901" s="4"/>
      <c r="B1901" s="54"/>
      <c r="C1901" s="5"/>
      <c r="D1901" s="5"/>
      <c r="E1901" s="50" t="str">
        <f>IFERROR(INDEX('Отчет о движении готов. прод.'!$C$9:$C$259,MATCH(D1901,'Отчет о движении готов. прод.'!$B$9:$B$259,0),1),"")</f>
        <v/>
      </c>
      <c r="F1901" s="51" t="str">
        <f>IFERROR(INDEX('Отчет о движении готов. прод.'!$D$9:$D$259,MATCH(D1901,'Отчет о движении готов. прод.'!$B$9:$B$259,0),1),"")</f>
        <v/>
      </c>
      <c r="G1901" s="8"/>
      <c r="H1901" s="55"/>
    </row>
    <row r="1902" spans="1:8">
      <c r="A1902" s="4"/>
      <c r="B1902" s="54"/>
      <c r="C1902" s="5"/>
      <c r="D1902" s="5"/>
      <c r="E1902" s="50" t="str">
        <f>IFERROR(INDEX('Отчет о движении готов. прод.'!$C$9:$C$259,MATCH(D1902,'Отчет о движении готов. прод.'!$B$9:$B$259,0),1),"")</f>
        <v/>
      </c>
      <c r="F1902" s="51" t="str">
        <f>IFERROR(INDEX('Отчет о движении готов. прод.'!$D$9:$D$259,MATCH(D1902,'Отчет о движении готов. прод.'!$B$9:$B$259,0),1),"")</f>
        <v/>
      </c>
      <c r="G1902" s="8"/>
      <c r="H1902" s="55"/>
    </row>
    <row r="1903" spans="1:8">
      <c r="A1903" s="4"/>
      <c r="B1903" s="54"/>
      <c r="C1903" s="5"/>
      <c r="D1903" s="5"/>
      <c r="E1903" s="50" t="str">
        <f>IFERROR(INDEX('Отчет о движении готов. прод.'!$C$9:$C$259,MATCH(D1903,'Отчет о движении готов. прод.'!$B$9:$B$259,0),1),"")</f>
        <v/>
      </c>
      <c r="F1903" s="51" t="str">
        <f>IFERROR(INDEX('Отчет о движении готов. прод.'!$D$9:$D$259,MATCH(D1903,'Отчет о движении готов. прод.'!$B$9:$B$259,0),1),"")</f>
        <v/>
      </c>
      <c r="G1903" s="8"/>
      <c r="H1903" s="55"/>
    </row>
    <row r="1904" spans="1:8">
      <c r="A1904" s="4"/>
      <c r="B1904" s="54"/>
      <c r="C1904" s="5"/>
      <c r="D1904" s="5"/>
      <c r="E1904" s="50" t="str">
        <f>IFERROR(INDEX('Отчет о движении готов. прод.'!$C$9:$C$259,MATCH(D1904,'Отчет о движении готов. прод.'!$B$9:$B$259,0),1),"")</f>
        <v/>
      </c>
      <c r="F1904" s="51" t="str">
        <f>IFERROR(INDEX('Отчет о движении готов. прод.'!$D$9:$D$259,MATCH(D1904,'Отчет о движении готов. прод.'!$B$9:$B$259,0),1),"")</f>
        <v/>
      </c>
      <c r="G1904" s="8"/>
      <c r="H1904" s="55"/>
    </row>
    <row r="1905" spans="1:8">
      <c r="A1905" s="4"/>
      <c r="B1905" s="54"/>
      <c r="C1905" s="5"/>
      <c r="D1905" s="5"/>
      <c r="E1905" s="50" t="str">
        <f>IFERROR(INDEX('Отчет о движении готов. прод.'!$C$9:$C$259,MATCH(D1905,'Отчет о движении готов. прод.'!$B$9:$B$259,0),1),"")</f>
        <v/>
      </c>
      <c r="F1905" s="51" t="str">
        <f>IFERROR(INDEX('Отчет о движении готов. прод.'!$D$9:$D$259,MATCH(D1905,'Отчет о движении готов. прод.'!$B$9:$B$259,0),1),"")</f>
        <v/>
      </c>
      <c r="G1905" s="8"/>
      <c r="H1905" s="55"/>
    </row>
    <row r="1906" spans="1:8">
      <c r="A1906" s="4"/>
      <c r="B1906" s="54"/>
      <c r="C1906" s="5"/>
      <c r="D1906" s="5"/>
      <c r="E1906" s="50" t="str">
        <f>IFERROR(INDEX('Отчет о движении готов. прод.'!$C$9:$C$259,MATCH(D1906,'Отчет о движении готов. прод.'!$B$9:$B$259,0),1),"")</f>
        <v/>
      </c>
      <c r="F1906" s="51" t="str">
        <f>IFERROR(INDEX('Отчет о движении готов. прод.'!$D$9:$D$259,MATCH(D1906,'Отчет о движении готов. прод.'!$B$9:$B$259,0),1),"")</f>
        <v/>
      </c>
      <c r="G1906" s="8"/>
      <c r="H1906" s="55"/>
    </row>
    <row r="1907" spans="1:8">
      <c r="A1907" s="4"/>
      <c r="B1907" s="54"/>
      <c r="C1907" s="5"/>
      <c r="D1907" s="5"/>
      <c r="E1907" s="50" t="str">
        <f>IFERROR(INDEX('Отчет о движении готов. прод.'!$C$9:$C$259,MATCH(D1907,'Отчет о движении готов. прод.'!$B$9:$B$259,0),1),"")</f>
        <v/>
      </c>
      <c r="F1907" s="51" t="str">
        <f>IFERROR(INDEX('Отчет о движении готов. прод.'!$D$9:$D$259,MATCH(D1907,'Отчет о движении готов. прод.'!$B$9:$B$259,0),1),"")</f>
        <v/>
      </c>
      <c r="G1907" s="8"/>
      <c r="H1907" s="55"/>
    </row>
    <row r="1908" spans="1:8">
      <c r="A1908" s="4"/>
      <c r="B1908" s="54"/>
      <c r="C1908" s="5"/>
      <c r="D1908" s="5"/>
      <c r="E1908" s="50" t="str">
        <f>IFERROR(INDEX('Отчет о движении готов. прод.'!$C$9:$C$259,MATCH(D1908,'Отчет о движении готов. прод.'!$B$9:$B$259,0),1),"")</f>
        <v/>
      </c>
      <c r="F1908" s="51" t="str">
        <f>IFERROR(INDEX('Отчет о движении готов. прод.'!$D$9:$D$259,MATCH(D1908,'Отчет о движении готов. прод.'!$B$9:$B$259,0),1),"")</f>
        <v/>
      </c>
      <c r="G1908" s="8"/>
      <c r="H1908" s="55"/>
    </row>
    <row r="1909" spans="1:8">
      <c r="A1909" s="4"/>
      <c r="B1909" s="54"/>
      <c r="C1909" s="5"/>
      <c r="D1909" s="5"/>
      <c r="E1909" s="50" t="str">
        <f>IFERROR(INDEX('Отчет о движении готов. прод.'!$C$9:$C$259,MATCH(D1909,'Отчет о движении готов. прод.'!$B$9:$B$259,0),1),"")</f>
        <v/>
      </c>
      <c r="F1909" s="51" t="str">
        <f>IFERROR(INDEX('Отчет о движении готов. прод.'!$D$9:$D$259,MATCH(D1909,'Отчет о движении готов. прод.'!$B$9:$B$259,0),1),"")</f>
        <v/>
      </c>
      <c r="G1909" s="8"/>
      <c r="H1909" s="55"/>
    </row>
    <row r="1910" spans="1:8">
      <c r="A1910" s="4"/>
      <c r="B1910" s="54"/>
      <c r="C1910" s="5"/>
      <c r="D1910" s="5"/>
      <c r="E1910" s="50" t="str">
        <f>IFERROR(INDEX('Отчет о движении готов. прод.'!$C$9:$C$259,MATCH(D1910,'Отчет о движении готов. прод.'!$B$9:$B$259,0),1),"")</f>
        <v/>
      </c>
      <c r="F1910" s="51" t="str">
        <f>IFERROR(INDEX('Отчет о движении готов. прод.'!$D$9:$D$259,MATCH(D1910,'Отчет о движении готов. прод.'!$B$9:$B$259,0),1),"")</f>
        <v/>
      </c>
      <c r="G1910" s="8"/>
      <c r="H1910" s="55"/>
    </row>
    <row r="1911" spans="1:8">
      <c r="A1911" s="4"/>
      <c r="B1911" s="54"/>
      <c r="C1911" s="5"/>
      <c r="D1911" s="5"/>
      <c r="E1911" s="50" t="str">
        <f>IFERROR(INDEX('Отчет о движении готов. прод.'!$C$9:$C$259,MATCH(D1911,'Отчет о движении готов. прод.'!$B$9:$B$259,0),1),"")</f>
        <v/>
      </c>
      <c r="F1911" s="51" t="str">
        <f>IFERROR(INDEX('Отчет о движении готов. прод.'!$D$9:$D$259,MATCH(D1911,'Отчет о движении готов. прод.'!$B$9:$B$259,0),1),"")</f>
        <v/>
      </c>
      <c r="G1911" s="8"/>
      <c r="H1911" s="55"/>
    </row>
    <row r="1912" spans="1:8">
      <c r="A1912" s="4"/>
      <c r="B1912" s="54"/>
      <c r="C1912" s="5"/>
      <c r="D1912" s="5"/>
      <c r="E1912" s="50" t="str">
        <f>IFERROR(INDEX('Отчет о движении готов. прод.'!$C$9:$C$259,MATCH(D1912,'Отчет о движении готов. прод.'!$B$9:$B$259,0),1),"")</f>
        <v/>
      </c>
      <c r="F1912" s="51" t="str">
        <f>IFERROR(INDEX('Отчет о движении готов. прод.'!$D$9:$D$259,MATCH(D1912,'Отчет о движении готов. прод.'!$B$9:$B$259,0),1),"")</f>
        <v/>
      </c>
      <c r="G1912" s="8"/>
      <c r="H1912" s="55"/>
    </row>
    <row r="1913" spans="1:8">
      <c r="A1913" s="4"/>
      <c r="B1913" s="54"/>
      <c r="C1913" s="5"/>
      <c r="D1913" s="5"/>
      <c r="E1913" s="50" t="str">
        <f>IFERROR(INDEX('Отчет о движении готов. прод.'!$C$9:$C$259,MATCH(D1913,'Отчет о движении готов. прод.'!$B$9:$B$259,0),1),"")</f>
        <v/>
      </c>
      <c r="F1913" s="51" t="str">
        <f>IFERROR(INDEX('Отчет о движении готов. прод.'!$D$9:$D$259,MATCH(D1913,'Отчет о движении готов. прод.'!$B$9:$B$259,0),1),"")</f>
        <v/>
      </c>
      <c r="G1913" s="8"/>
      <c r="H1913" s="55"/>
    </row>
    <row r="1914" spans="1:8">
      <c r="A1914" s="4"/>
      <c r="B1914" s="54"/>
      <c r="C1914" s="5"/>
      <c r="D1914" s="5"/>
      <c r="E1914" s="50" t="str">
        <f>IFERROR(INDEX('Отчет о движении готов. прод.'!$C$9:$C$259,MATCH(D1914,'Отчет о движении готов. прод.'!$B$9:$B$259,0),1),"")</f>
        <v/>
      </c>
      <c r="F1914" s="51" t="str">
        <f>IFERROR(INDEX('Отчет о движении готов. прод.'!$D$9:$D$259,MATCH(D1914,'Отчет о движении готов. прод.'!$B$9:$B$259,0),1),"")</f>
        <v/>
      </c>
      <c r="G1914" s="8"/>
      <c r="H1914" s="55"/>
    </row>
    <row r="1915" spans="1:8">
      <c r="A1915" s="4"/>
      <c r="B1915" s="54"/>
      <c r="C1915" s="5"/>
      <c r="D1915" s="5"/>
      <c r="E1915" s="50" t="str">
        <f>IFERROR(INDEX('Отчет о движении готов. прод.'!$C$9:$C$259,MATCH(D1915,'Отчет о движении готов. прод.'!$B$9:$B$259,0),1),"")</f>
        <v/>
      </c>
      <c r="F1915" s="51" t="str">
        <f>IFERROR(INDEX('Отчет о движении готов. прод.'!$D$9:$D$259,MATCH(D1915,'Отчет о движении готов. прод.'!$B$9:$B$259,0),1),"")</f>
        <v/>
      </c>
      <c r="G1915" s="8"/>
      <c r="H1915" s="55"/>
    </row>
    <row r="1916" spans="1:8">
      <c r="A1916" s="4"/>
      <c r="B1916" s="54"/>
      <c r="C1916" s="5"/>
      <c r="D1916" s="5"/>
      <c r="E1916" s="50" t="str">
        <f>IFERROR(INDEX('Отчет о движении готов. прод.'!$C$9:$C$259,MATCH(D1916,'Отчет о движении готов. прод.'!$B$9:$B$259,0),1),"")</f>
        <v/>
      </c>
      <c r="F1916" s="51" t="str">
        <f>IFERROR(INDEX('Отчет о движении готов. прод.'!$D$9:$D$259,MATCH(D1916,'Отчет о движении готов. прод.'!$B$9:$B$259,0),1),"")</f>
        <v/>
      </c>
      <c r="G1916" s="8"/>
      <c r="H1916" s="55"/>
    </row>
    <row r="1917" spans="1:8">
      <c r="A1917" s="4"/>
      <c r="B1917" s="54"/>
      <c r="C1917" s="5"/>
      <c r="D1917" s="5"/>
      <c r="E1917" s="50" t="str">
        <f>IFERROR(INDEX('Отчет о движении готов. прод.'!$C$9:$C$259,MATCH(D1917,'Отчет о движении готов. прод.'!$B$9:$B$259,0),1),"")</f>
        <v/>
      </c>
      <c r="F1917" s="51" t="str">
        <f>IFERROR(INDEX('Отчет о движении готов. прод.'!$D$9:$D$259,MATCH(D1917,'Отчет о движении готов. прод.'!$B$9:$B$259,0),1),"")</f>
        <v/>
      </c>
      <c r="G1917" s="8"/>
      <c r="H1917" s="55"/>
    </row>
    <row r="1918" spans="1:8">
      <c r="A1918" s="4"/>
      <c r="B1918" s="54"/>
      <c r="C1918" s="5"/>
      <c r="D1918" s="5"/>
      <c r="E1918" s="50" t="str">
        <f>IFERROR(INDEX('Отчет о движении готов. прод.'!$C$9:$C$259,MATCH(D1918,'Отчет о движении готов. прод.'!$B$9:$B$259,0),1),"")</f>
        <v/>
      </c>
      <c r="F1918" s="51" t="str">
        <f>IFERROR(INDEX('Отчет о движении готов. прод.'!$D$9:$D$259,MATCH(D1918,'Отчет о движении готов. прод.'!$B$9:$B$259,0),1),"")</f>
        <v/>
      </c>
      <c r="G1918" s="8"/>
      <c r="H1918" s="55"/>
    </row>
    <row r="1919" spans="1:8">
      <c r="A1919" s="4"/>
      <c r="B1919" s="54"/>
      <c r="C1919" s="5"/>
      <c r="D1919" s="5"/>
      <c r="E1919" s="50" t="str">
        <f>IFERROR(INDEX('Отчет о движении готов. прод.'!$C$9:$C$259,MATCH(D1919,'Отчет о движении готов. прод.'!$B$9:$B$259,0),1),"")</f>
        <v/>
      </c>
      <c r="F1919" s="51" t="str">
        <f>IFERROR(INDEX('Отчет о движении готов. прод.'!$D$9:$D$259,MATCH(D1919,'Отчет о движении готов. прод.'!$B$9:$B$259,0),1),"")</f>
        <v/>
      </c>
      <c r="G1919" s="8"/>
      <c r="H1919" s="55"/>
    </row>
    <row r="1920" spans="1:8">
      <c r="A1920" s="4"/>
      <c r="B1920" s="54"/>
      <c r="C1920" s="5"/>
      <c r="D1920" s="5"/>
      <c r="E1920" s="50" t="str">
        <f>IFERROR(INDEX('Отчет о движении готов. прод.'!$C$9:$C$259,MATCH(D1920,'Отчет о движении готов. прод.'!$B$9:$B$259,0),1),"")</f>
        <v/>
      </c>
      <c r="F1920" s="51" t="str">
        <f>IFERROR(INDEX('Отчет о движении готов. прод.'!$D$9:$D$259,MATCH(D1920,'Отчет о движении готов. прод.'!$B$9:$B$259,0),1),"")</f>
        <v/>
      </c>
      <c r="G1920" s="8"/>
      <c r="H1920" s="55"/>
    </row>
    <row r="1921" spans="1:8">
      <c r="A1921" s="4"/>
      <c r="B1921" s="54"/>
      <c r="C1921" s="5"/>
      <c r="D1921" s="5"/>
      <c r="E1921" s="50" t="str">
        <f>IFERROR(INDEX('Отчет о движении готов. прод.'!$C$9:$C$259,MATCH(D1921,'Отчет о движении готов. прод.'!$B$9:$B$259,0),1),"")</f>
        <v/>
      </c>
      <c r="F1921" s="51" t="str">
        <f>IFERROR(INDEX('Отчет о движении готов. прод.'!$D$9:$D$259,MATCH(D1921,'Отчет о движении готов. прод.'!$B$9:$B$259,0),1),"")</f>
        <v/>
      </c>
      <c r="G1921" s="8"/>
      <c r="H1921" s="55"/>
    </row>
    <row r="1922" spans="1:8">
      <c r="A1922" s="4"/>
      <c r="B1922" s="54"/>
      <c r="C1922" s="5"/>
      <c r="D1922" s="5"/>
      <c r="E1922" s="50" t="str">
        <f>IFERROR(INDEX('Отчет о движении готов. прод.'!$C$9:$C$259,MATCH(D1922,'Отчет о движении готов. прод.'!$B$9:$B$259,0),1),"")</f>
        <v/>
      </c>
      <c r="F1922" s="51" t="str">
        <f>IFERROR(INDEX('Отчет о движении готов. прод.'!$D$9:$D$259,MATCH(D1922,'Отчет о движении готов. прод.'!$B$9:$B$259,0),1),"")</f>
        <v/>
      </c>
      <c r="G1922" s="8"/>
      <c r="H1922" s="55"/>
    </row>
    <row r="1923" spans="1:8">
      <c r="A1923" s="4"/>
      <c r="B1923" s="54"/>
      <c r="C1923" s="5"/>
      <c r="D1923" s="5"/>
      <c r="E1923" s="50" t="str">
        <f>IFERROR(INDEX('Отчет о движении готов. прод.'!$C$9:$C$259,MATCH(D1923,'Отчет о движении готов. прод.'!$B$9:$B$259,0),1),"")</f>
        <v/>
      </c>
      <c r="F1923" s="51" t="str">
        <f>IFERROR(INDEX('Отчет о движении готов. прод.'!$D$9:$D$259,MATCH(D1923,'Отчет о движении готов. прод.'!$B$9:$B$259,0),1),"")</f>
        <v/>
      </c>
      <c r="G1923" s="8"/>
      <c r="H1923" s="55"/>
    </row>
    <row r="1924" spans="1:8">
      <c r="A1924" s="4"/>
      <c r="B1924" s="54"/>
      <c r="C1924" s="5"/>
      <c r="D1924" s="5"/>
      <c r="E1924" s="50" t="str">
        <f>IFERROR(INDEX('Отчет о движении готов. прод.'!$C$9:$C$259,MATCH(D1924,'Отчет о движении готов. прод.'!$B$9:$B$259,0),1),"")</f>
        <v/>
      </c>
      <c r="F1924" s="51" t="str">
        <f>IFERROR(INDEX('Отчет о движении готов. прод.'!$D$9:$D$259,MATCH(D1924,'Отчет о движении готов. прод.'!$B$9:$B$259,0),1),"")</f>
        <v/>
      </c>
      <c r="G1924" s="8"/>
      <c r="H1924" s="55"/>
    </row>
    <row r="1925" spans="1:8">
      <c r="A1925" s="4"/>
      <c r="B1925" s="54"/>
      <c r="C1925" s="5"/>
      <c r="D1925" s="5"/>
      <c r="E1925" s="50" t="str">
        <f>IFERROR(INDEX('Отчет о движении готов. прод.'!$C$9:$C$259,MATCH(D1925,'Отчет о движении готов. прод.'!$B$9:$B$259,0),1),"")</f>
        <v/>
      </c>
      <c r="F1925" s="51" t="str">
        <f>IFERROR(INDEX('Отчет о движении готов. прод.'!$D$9:$D$259,MATCH(D1925,'Отчет о движении готов. прод.'!$B$9:$B$259,0),1),"")</f>
        <v/>
      </c>
      <c r="G1925" s="8"/>
      <c r="H1925" s="55"/>
    </row>
    <row r="1926" spans="1:8">
      <c r="A1926" s="4"/>
      <c r="B1926" s="54"/>
      <c r="C1926" s="5"/>
      <c r="D1926" s="5"/>
      <c r="E1926" s="50" t="str">
        <f>IFERROR(INDEX('Отчет о движении готов. прод.'!$C$9:$C$259,MATCH(D1926,'Отчет о движении готов. прод.'!$B$9:$B$259,0),1),"")</f>
        <v/>
      </c>
      <c r="F1926" s="51" t="str">
        <f>IFERROR(INDEX('Отчет о движении готов. прод.'!$D$9:$D$259,MATCH(D1926,'Отчет о движении готов. прод.'!$B$9:$B$259,0),1),"")</f>
        <v/>
      </c>
      <c r="G1926" s="8"/>
      <c r="H1926" s="55"/>
    </row>
    <row r="1927" spans="1:8">
      <c r="A1927" s="4"/>
      <c r="B1927" s="54"/>
      <c r="C1927" s="5"/>
      <c r="D1927" s="5"/>
      <c r="E1927" s="50" t="str">
        <f>IFERROR(INDEX('Отчет о движении готов. прод.'!$C$9:$C$259,MATCH(D1927,'Отчет о движении готов. прод.'!$B$9:$B$259,0),1),"")</f>
        <v/>
      </c>
      <c r="F1927" s="51" t="str">
        <f>IFERROR(INDEX('Отчет о движении готов. прод.'!$D$9:$D$259,MATCH(D1927,'Отчет о движении готов. прод.'!$B$9:$B$259,0),1),"")</f>
        <v/>
      </c>
      <c r="G1927" s="8"/>
      <c r="H1927" s="55"/>
    </row>
    <row r="1928" spans="1:8">
      <c r="A1928" s="4"/>
      <c r="B1928" s="54"/>
      <c r="C1928" s="5"/>
      <c r="D1928" s="5"/>
      <c r="E1928" s="50" t="str">
        <f>IFERROR(INDEX('Отчет о движении готов. прод.'!$C$9:$C$259,MATCH(D1928,'Отчет о движении готов. прод.'!$B$9:$B$259,0),1),"")</f>
        <v/>
      </c>
      <c r="F1928" s="51" t="str">
        <f>IFERROR(INDEX('Отчет о движении готов. прод.'!$D$9:$D$259,MATCH(D1928,'Отчет о движении готов. прод.'!$B$9:$B$259,0),1),"")</f>
        <v/>
      </c>
      <c r="G1928" s="8"/>
      <c r="H1928" s="55"/>
    </row>
    <row r="1929" spans="1:8">
      <c r="A1929" s="4"/>
      <c r="B1929" s="54"/>
      <c r="C1929" s="5"/>
      <c r="D1929" s="5"/>
      <c r="E1929" s="50" t="str">
        <f>IFERROR(INDEX('Отчет о движении готов. прод.'!$C$9:$C$259,MATCH(D1929,'Отчет о движении готов. прод.'!$B$9:$B$259,0),1),"")</f>
        <v/>
      </c>
      <c r="F1929" s="51" t="str">
        <f>IFERROR(INDEX('Отчет о движении готов. прод.'!$D$9:$D$259,MATCH(D1929,'Отчет о движении готов. прод.'!$B$9:$B$259,0),1),"")</f>
        <v/>
      </c>
      <c r="G1929" s="8"/>
      <c r="H1929" s="55"/>
    </row>
    <row r="1930" spans="1:8">
      <c r="A1930" s="4"/>
      <c r="B1930" s="54"/>
      <c r="C1930" s="5"/>
      <c r="D1930" s="5"/>
      <c r="E1930" s="50" t="str">
        <f>IFERROR(INDEX('Отчет о движении готов. прод.'!$C$9:$C$259,MATCH(D1930,'Отчет о движении готов. прод.'!$B$9:$B$259,0),1),"")</f>
        <v/>
      </c>
      <c r="F1930" s="51" t="str">
        <f>IFERROR(INDEX('Отчет о движении готов. прод.'!$D$9:$D$259,MATCH(D1930,'Отчет о движении готов. прод.'!$B$9:$B$259,0),1),"")</f>
        <v/>
      </c>
      <c r="G1930" s="8"/>
      <c r="H1930" s="55"/>
    </row>
    <row r="1931" spans="1:8">
      <c r="A1931" s="4"/>
      <c r="B1931" s="54"/>
      <c r="C1931" s="5"/>
      <c r="D1931" s="5"/>
      <c r="E1931" s="50" t="str">
        <f>IFERROR(INDEX('Отчет о движении готов. прод.'!$C$9:$C$259,MATCH(D1931,'Отчет о движении готов. прод.'!$B$9:$B$259,0),1),"")</f>
        <v/>
      </c>
      <c r="F1931" s="51" t="str">
        <f>IFERROR(INDEX('Отчет о движении готов. прод.'!$D$9:$D$259,MATCH(D1931,'Отчет о движении готов. прод.'!$B$9:$B$259,0),1),"")</f>
        <v/>
      </c>
      <c r="G1931" s="8"/>
      <c r="H1931" s="55"/>
    </row>
    <row r="1932" spans="1:8">
      <c r="A1932" s="4"/>
      <c r="B1932" s="54"/>
      <c r="C1932" s="5"/>
      <c r="D1932" s="5"/>
      <c r="E1932" s="50" t="str">
        <f>IFERROR(INDEX('Отчет о движении готов. прод.'!$C$9:$C$259,MATCH(D1932,'Отчет о движении готов. прод.'!$B$9:$B$259,0),1),"")</f>
        <v/>
      </c>
      <c r="F1932" s="51" t="str">
        <f>IFERROR(INDEX('Отчет о движении готов. прод.'!$D$9:$D$259,MATCH(D1932,'Отчет о движении готов. прод.'!$B$9:$B$259,0),1),"")</f>
        <v/>
      </c>
      <c r="G1932" s="8"/>
      <c r="H1932" s="55"/>
    </row>
    <row r="1933" spans="1:8">
      <c r="A1933" s="4"/>
      <c r="B1933" s="54"/>
      <c r="C1933" s="5"/>
      <c r="D1933" s="5"/>
      <c r="E1933" s="50" t="str">
        <f>IFERROR(INDEX('Отчет о движении готов. прод.'!$C$9:$C$259,MATCH(D1933,'Отчет о движении готов. прод.'!$B$9:$B$259,0),1),"")</f>
        <v/>
      </c>
      <c r="F1933" s="51" t="str">
        <f>IFERROR(INDEX('Отчет о движении готов. прод.'!$D$9:$D$259,MATCH(D1933,'Отчет о движении готов. прод.'!$B$9:$B$259,0),1),"")</f>
        <v/>
      </c>
      <c r="G1933" s="8"/>
      <c r="H1933" s="55"/>
    </row>
    <row r="1934" spans="1:8">
      <c r="A1934" s="4"/>
      <c r="B1934" s="54"/>
      <c r="C1934" s="5"/>
      <c r="D1934" s="5"/>
      <c r="E1934" s="50" t="str">
        <f>IFERROR(INDEX('Отчет о движении готов. прод.'!$C$9:$C$259,MATCH(D1934,'Отчет о движении готов. прод.'!$B$9:$B$259,0),1),"")</f>
        <v/>
      </c>
      <c r="F1934" s="51" t="str">
        <f>IFERROR(INDEX('Отчет о движении готов. прод.'!$D$9:$D$259,MATCH(D1934,'Отчет о движении готов. прод.'!$B$9:$B$259,0),1),"")</f>
        <v/>
      </c>
      <c r="G1934" s="8"/>
      <c r="H1934" s="55"/>
    </row>
    <row r="1935" spans="1:8">
      <c r="A1935" s="4"/>
      <c r="B1935" s="54"/>
      <c r="C1935" s="5"/>
      <c r="D1935" s="5"/>
      <c r="E1935" s="50" t="str">
        <f>IFERROR(INDEX('Отчет о движении готов. прод.'!$C$9:$C$259,MATCH(D1935,'Отчет о движении готов. прод.'!$B$9:$B$259,0),1),"")</f>
        <v/>
      </c>
      <c r="F1935" s="51" t="str">
        <f>IFERROR(INDEX('Отчет о движении готов. прод.'!$D$9:$D$259,MATCH(D1935,'Отчет о движении готов. прод.'!$B$9:$B$259,0),1),"")</f>
        <v/>
      </c>
      <c r="G1935" s="8"/>
      <c r="H1935" s="55"/>
    </row>
    <row r="1936" spans="1:8">
      <c r="A1936" s="4"/>
      <c r="B1936" s="54"/>
      <c r="C1936" s="5"/>
      <c r="D1936" s="5"/>
      <c r="E1936" s="50" t="str">
        <f>IFERROR(INDEX('Отчет о движении готов. прод.'!$C$9:$C$259,MATCH(D1936,'Отчет о движении готов. прод.'!$B$9:$B$259,0),1),"")</f>
        <v/>
      </c>
      <c r="F1936" s="51" t="str">
        <f>IFERROR(INDEX('Отчет о движении готов. прод.'!$D$9:$D$259,MATCH(D1936,'Отчет о движении готов. прод.'!$B$9:$B$259,0),1),"")</f>
        <v/>
      </c>
      <c r="G1936" s="8"/>
      <c r="H1936" s="55"/>
    </row>
    <row r="1937" spans="1:8">
      <c r="A1937" s="4"/>
      <c r="B1937" s="54"/>
      <c r="C1937" s="5"/>
      <c r="D1937" s="5"/>
      <c r="E1937" s="50" t="str">
        <f>IFERROR(INDEX('Отчет о движении готов. прод.'!$C$9:$C$259,MATCH(D1937,'Отчет о движении готов. прод.'!$B$9:$B$259,0),1),"")</f>
        <v/>
      </c>
      <c r="F1937" s="51" t="str">
        <f>IFERROR(INDEX('Отчет о движении готов. прод.'!$D$9:$D$259,MATCH(D1937,'Отчет о движении готов. прод.'!$B$9:$B$259,0),1),"")</f>
        <v/>
      </c>
      <c r="G1937" s="8"/>
      <c r="H1937" s="55"/>
    </row>
    <row r="1938" spans="1:8">
      <c r="A1938" s="4"/>
      <c r="B1938" s="54"/>
      <c r="C1938" s="5"/>
      <c r="D1938" s="5"/>
      <c r="E1938" s="50" t="str">
        <f>IFERROR(INDEX('Отчет о движении готов. прод.'!$C$9:$C$259,MATCH(D1938,'Отчет о движении готов. прод.'!$B$9:$B$259,0),1),"")</f>
        <v/>
      </c>
      <c r="F1938" s="51" t="str">
        <f>IFERROR(INDEX('Отчет о движении готов. прод.'!$D$9:$D$259,MATCH(D1938,'Отчет о движении готов. прод.'!$B$9:$B$259,0),1),"")</f>
        <v/>
      </c>
      <c r="G1938" s="8"/>
      <c r="H1938" s="55"/>
    </row>
    <row r="1939" spans="1:8">
      <c r="A1939" s="4"/>
      <c r="B1939" s="54"/>
      <c r="C1939" s="5"/>
      <c r="D1939" s="5"/>
      <c r="E1939" s="50" t="str">
        <f>IFERROR(INDEX('Отчет о движении готов. прод.'!$C$9:$C$259,MATCH(D1939,'Отчет о движении готов. прод.'!$B$9:$B$259,0),1),"")</f>
        <v/>
      </c>
      <c r="F1939" s="51" t="str">
        <f>IFERROR(INDEX('Отчет о движении готов. прод.'!$D$9:$D$259,MATCH(D1939,'Отчет о движении готов. прод.'!$B$9:$B$259,0),1),"")</f>
        <v/>
      </c>
      <c r="G1939" s="8"/>
      <c r="H1939" s="55"/>
    </row>
    <row r="1940" spans="1:8">
      <c r="A1940" s="4"/>
      <c r="B1940" s="54"/>
      <c r="C1940" s="5"/>
      <c r="D1940" s="5"/>
      <c r="E1940" s="50" t="str">
        <f>IFERROR(INDEX('Отчет о движении готов. прод.'!$C$9:$C$259,MATCH(D1940,'Отчет о движении готов. прод.'!$B$9:$B$259,0),1),"")</f>
        <v/>
      </c>
      <c r="F1940" s="51" t="str">
        <f>IFERROR(INDEX('Отчет о движении готов. прод.'!$D$9:$D$259,MATCH(D1940,'Отчет о движении готов. прод.'!$B$9:$B$259,0),1),"")</f>
        <v/>
      </c>
      <c r="G1940" s="8"/>
      <c r="H1940" s="55"/>
    </row>
    <row r="1941" spans="1:8">
      <c r="A1941" s="4"/>
      <c r="B1941" s="54"/>
      <c r="C1941" s="5"/>
      <c r="D1941" s="5"/>
      <c r="E1941" s="50" t="str">
        <f>IFERROR(INDEX('Отчет о движении готов. прод.'!$C$9:$C$259,MATCH(D1941,'Отчет о движении готов. прод.'!$B$9:$B$259,0),1),"")</f>
        <v/>
      </c>
      <c r="F1941" s="51" t="str">
        <f>IFERROR(INDEX('Отчет о движении готов. прод.'!$D$9:$D$259,MATCH(D1941,'Отчет о движении готов. прод.'!$B$9:$B$259,0),1),"")</f>
        <v/>
      </c>
      <c r="G1941" s="8"/>
      <c r="H1941" s="55"/>
    </row>
    <row r="1942" spans="1:8">
      <c r="A1942" s="4"/>
      <c r="B1942" s="54"/>
      <c r="C1942" s="5"/>
      <c r="D1942" s="5"/>
      <c r="E1942" s="50" t="str">
        <f>IFERROR(INDEX('Отчет о движении готов. прод.'!$C$9:$C$259,MATCH(D1942,'Отчет о движении готов. прод.'!$B$9:$B$259,0),1),"")</f>
        <v/>
      </c>
      <c r="F1942" s="51" t="str">
        <f>IFERROR(INDEX('Отчет о движении готов. прод.'!$D$9:$D$259,MATCH(D1942,'Отчет о движении готов. прод.'!$B$9:$B$259,0),1),"")</f>
        <v/>
      </c>
      <c r="G1942" s="8"/>
      <c r="H1942" s="55"/>
    </row>
    <row r="1943" spans="1:8">
      <c r="A1943" s="4"/>
      <c r="B1943" s="54"/>
      <c r="C1943" s="5"/>
      <c r="D1943" s="5"/>
      <c r="E1943" s="50" t="str">
        <f>IFERROR(INDEX('Отчет о движении готов. прод.'!$C$9:$C$259,MATCH(D1943,'Отчет о движении готов. прод.'!$B$9:$B$259,0),1),"")</f>
        <v/>
      </c>
      <c r="F1943" s="51" t="str">
        <f>IFERROR(INDEX('Отчет о движении готов. прод.'!$D$9:$D$259,MATCH(D1943,'Отчет о движении готов. прод.'!$B$9:$B$259,0),1),"")</f>
        <v/>
      </c>
      <c r="G1943" s="8"/>
      <c r="H1943" s="55"/>
    </row>
    <row r="1944" spans="1:8">
      <c r="A1944" s="4"/>
      <c r="B1944" s="54"/>
      <c r="C1944" s="5"/>
      <c r="D1944" s="5"/>
      <c r="E1944" s="50" t="str">
        <f>IFERROR(INDEX('Отчет о движении готов. прод.'!$C$9:$C$259,MATCH(D1944,'Отчет о движении готов. прод.'!$B$9:$B$259,0),1),"")</f>
        <v/>
      </c>
      <c r="F1944" s="51" t="str">
        <f>IFERROR(INDEX('Отчет о движении готов. прод.'!$D$9:$D$259,MATCH(D1944,'Отчет о движении готов. прод.'!$B$9:$B$259,0),1),"")</f>
        <v/>
      </c>
      <c r="G1944" s="8"/>
      <c r="H1944" s="55"/>
    </row>
    <row r="1945" spans="1:8">
      <c r="A1945" s="4"/>
      <c r="B1945" s="54"/>
      <c r="C1945" s="5"/>
      <c r="D1945" s="5"/>
      <c r="E1945" s="50" t="str">
        <f>IFERROR(INDEX('Отчет о движении готов. прод.'!$C$9:$C$259,MATCH(D1945,'Отчет о движении готов. прод.'!$B$9:$B$259,0),1),"")</f>
        <v/>
      </c>
      <c r="F1945" s="51" t="str">
        <f>IFERROR(INDEX('Отчет о движении готов. прод.'!$D$9:$D$259,MATCH(D1945,'Отчет о движении готов. прод.'!$B$9:$B$259,0),1),"")</f>
        <v/>
      </c>
      <c r="G1945" s="8"/>
      <c r="H1945" s="55"/>
    </row>
    <row r="1946" spans="1:8">
      <c r="A1946" s="4"/>
      <c r="B1946" s="54"/>
      <c r="C1946" s="5"/>
      <c r="D1946" s="5"/>
      <c r="E1946" s="50" t="str">
        <f>IFERROR(INDEX('Отчет о движении готов. прод.'!$C$9:$C$259,MATCH(D1946,'Отчет о движении готов. прод.'!$B$9:$B$259,0),1),"")</f>
        <v/>
      </c>
      <c r="F1946" s="51" t="str">
        <f>IFERROR(INDEX('Отчет о движении готов. прод.'!$D$9:$D$259,MATCH(D1946,'Отчет о движении готов. прод.'!$B$9:$B$259,0),1),"")</f>
        <v/>
      </c>
      <c r="G1946" s="8"/>
      <c r="H1946" s="55"/>
    </row>
    <row r="1947" spans="1:8">
      <c r="A1947" s="4"/>
      <c r="B1947" s="54"/>
      <c r="C1947" s="5"/>
      <c r="D1947" s="5"/>
      <c r="E1947" s="50" t="str">
        <f>IFERROR(INDEX('Отчет о движении готов. прод.'!$C$9:$C$259,MATCH(D1947,'Отчет о движении готов. прод.'!$B$9:$B$259,0),1),"")</f>
        <v/>
      </c>
      <c r="F1947" s="51" t="str">
        <f>IFERROR(INDEX('Отчет о движении готов. прод.'!$D$9:$D$259,MATCH(D1947,'Отчет о движении готов. прод.'!$B$9:$B$259,0),1),"")</f>
        <v/>
      </c>
      <c r="G1947" s="8"/>
      <c r="H1947" s="55"/>
    </row>
    <row r="1948" spans="1:8">
      <c r="A1948" s="4"/>
      <c r="B1948" s="54"/>
      <c r="C1948" s="5"/>
      <c r="D1948" s="5"/>
      <c r="E1948" s="50" t="str">
        <f>IFERROR(INDEX('Отчет о движении готов. прод.'!$C$9:$C$259,MATCH(D1948,'Отчет о движении готов. прод.'!$B$9:$B$259,0),1),"")</f>
        <v/>
      </c>
      <c r="F1948" s="51" t="str">
        <f>IFERROR(INDEX('Отчет о движении готов. прод.'!$D$9:$D$259,MATCH(D1948,'Отчет о движении готов. прод.'!$B$9:$B$259,0),1),"")</f>
        <v/>
      </c>
      <c r="G1948" s="8"/>
      <c r="H1948" s="55"/>
    </row>
    <row r="1949" spans="1:8">
      <c r="A1949" s="4"/>
      <c r="B1949" s="54"/>
      <c r="C1949" s="5"/>
      <c r="D1949" s="5"/>
      <c r="E1949" s="50" t="str">
        <f>IFERROR(INDEX('Отчет о движении готов. прод.'!$C$9:$C$259,MATCH(D1949,'Отчет о движении готов. прод.'!$B$9:$B$259,0),1),"")</f>
        <v/>
      </c>
      <c r="F1949" s="51" t="str">
        <f>IFERROR(INDEX('Отчет о движении готов. прод.'!$D$9:$D$259,MATCH(D1949,'Отчет о движении готов. прод.'!$B$9:$B$259,0),1),"")</f>
        <v/>
      </c>
      <c r="G1949" s="8"/>
      <c r="H1949" s="55"/>
    </row>
    <row r="1950" spans="1:8">
      <c r="A1950" s="4"/>
      <c r="B1950" s="54"/>
      <c r="C1950" s="5"/>
      <c r="D1950" s="5"/>
      <c r="E1950" s="50" t="str">
        <f>IFERROR(INDEX('Отчет о движении готов. прод.'!$C$9:$C$259,MATCH(D1950,'Отчет о движении готов. прод.'!$B$9:$B$259,0),1),"")</f>
        <v/>
      </c>
      <c r="F1950" s="51" t="str">
        <f>IFERROR(INDEX('Отчет о движении готов. прод.'!$D$9:$D$259,MATCH(D1950,'Отчет о движении готов. прод.'!$B$9:$B$259,0),1),"")</f>
        <v/>
      </c>
      <c r="G1950" s="8"/>
      <c r="H1950" s="55"/>
    </row>
    <row r="1951" spans="1:8">
      <c r="A1951" s="4"/>
      <c r="B1951" s="54"/>
      <c r="C1951" s="5"/>
      <c r="D1951" s="5"/>
      <c r="E1951" s="50" t="str">
        <f>IFERROR(INDEX('Отчет о движении готов. прод.'!$C$9:$C$259,MATCH(D1951,'Отчет о движении готов. прод.'!$B$9:$B$259,0),1),"")</f>
        <v/>
      </c>
      <c r="F1951" s="51" t="str">
        <f>IFERROR(INDEX('Отчет о движении готов. прод.'!$D$9:$D$259,MATCH(D1951,'Отчет о движении готов. прод.'!$B$9:$B$259,0),1),"")</f>
        <v/>
      </c>
      <c r="G1951" s="8"/>
      <c r="H1951" s="55"/>
    </row>
    <row r="1952" spans="1:8">
      <c r="A1952" s="4"/>
      <c r="B1952" s="54"/>
      <c r="C1952" s="5"/>
      <c r="D1952" s="5"/>
      <c r="E1952" s="50" t="str">
        <f>IFERROR(INDEX('Отчет о движении готов. прод.'!$C$9:$C$259,MATCH(D1952,'Отчет о движении готов. прод.'!$B$9:$B$259,0),1),"")</f>
        <v/>
      </c>
      <c r="F1952" s="51" t="str">
        <f>IFERROR(INDEX('Отчет о движении готов. прод.'!$D$9:$D$259,MATCH(D1952,'Отчет о движении готов. прод.'!$B$9:$B$259,0),1),"")</f>
        <v/>
      </c>
      <c r="G1952" s="8"/>
      <c r="H1952" s="55"/>
    </row>
    <row r="1953" spans="1:8">
      <c r="A1953" s="4"/>
      <c r="B1953" s="54"/>
      <c r="C1953" s="5"/>
      <c r="D1953" s="5"/>
      <c r="E1953" s="50" t="str">
        <f>IFERROR(INDEX('Отчет о движении готов. прод.'!$C$9:$C$259,MATCH(D1953,'Отчет о движении готов. прод.'!$B$9:$B$259,0),1),"")</f>
        <v/>
      </c>
      <c r="F1953" s="51" t="str">
        <f>IFERROR(INDEX('Отчет о движении готов. прод.'!$D$9:$D$259,MATCH(D1953,'Отчет о движении готов. прод.'!$B$9:$B$259,0),1),"")</f>
        <v/>
      </c>
      <c r="G1953" s="8"/>
      <c r="H1953" s="55"/>
    </row>
    <row r="1954" spans="1:8">
      <c r="A1954" s="4"/>
      <c r="B1954" s="54"/>
      <c r="C1954" s="5"/>
      <c r="D1954" s="5"/>
      <c r="E1954" s="50" t="str">
        <f>IFERROR(INDEX('Отчет о движении готов. прод.'!$C$9:$C$259,MATCH(D1954,'Отчет о движении готов. прод.'!$B$9:$B$259,0),1),"")</f>
        <v/>
      </c>
      <c r="F1954" s="51" t="str">
        <f>IFERROR(INDEX('Отчет о движении готов. прод.'!$D$9:$D$259,MATCH(D1954,'Отчет о движении готов. прод.'!$B$9:$B$259,0),1),"")</f>
        <v/>
      </c>
      <c r="G1954" s="8"/>
      <c r="H1954" s="55"/>
    </row>
    <row r="1955" spans="1:8">
      <c r="A1955" s="4"/>
      <c r="B1955" s="54"/>
      <c r="C1955" s="5"/>
      <c r="D1955" s="5"/>
      <c r="E1955" s="50" t="str">
        <f>IFERROR(INDEX('Отчет о движении готов. прод.'!$C$9:$C$259,MATCH(D1955,'Отчет о движении готов. прод.'!$B$9:$B$259,0),1),"")</f>
        <v/>
      </c>
      <c r="F1955" s="51" t="str">
        <f>IFERROR(INDEX('Отчет о движении готов. прод.'!$D$9:$D$259,MATCH(D1955,'Отчет о движении готов. прод.'!$B$9:$B$259,0),1),"")</f>
        <v/>
      </c>
      <c r="G1955" s="8"/>
      <c r="H1955" s="55"/>
    </row>
    <row r="1956" spans="1:8">
      <c r="A1956" s="4"/>
      <c r="B1956" s="54"/>
      <c r="C1956" s="5"/>
      <c r="D1956" s="5"/>
      <c r="E1956" s="50" t="str">
        <f>IFERROR(INDEX('Отчет о движении готов. прод.'!$C$9:$C$259,MATCH(D1956,'Отчет о движении готов. прод.'!$B$9:$B$259,0),1),"")</f>
        <v/>
      </c>
      <c r="F1956" s="51" t="str">
        <f>IFERROR(INDEX('Отчет о движении готов. прод.'!$D$9:$D$259,MATCH(D1956,'Отчет о движении готов. прод.'!$B$9:$B$259,0),1),"")</f>
        <v/>
      </c>
      <c r="G1956" s="8"/>
      <c r="H1956" s="55"/>
    </row>
    <row r="1957" spans="1:8">
      <c r="A1957" s="4"/>
      <c r="B1957" s="54"/>
      <c r="C1957" s="5"/>
      <c r="D1957" s="5"/>
      <c r="E1957" s="50" t="str">
        <f>IFERROR(INDEX('Отчет о движении готов. прод.'!$C$9:$C$259,MATCH(D1957,'Отчет о движении готов. прод.'!$B$9:$B$259,0),1),"")</f>
        <v/>
      </c>
      <c r="F1957" s="51" t="str">
        <f>IFERROR(INDEX('Отчет о движении готов. прод.'!$D$9:$D$259,MATCH(D1957,'Отчет о движении готов. прод.'!$B$9:$B$259,0),1),"")</f>
        <v/>
      </c>
      <c r="G1957" s="8"/>
      <c r="H1957" s="55"/>
    </row>
    <row r="1958" spans="1:8">
      <c r="A1958" s="4"/>
      <c r="B1958" s="54"/>
      <c r="C1958" s="5"/>
      <c r="D1958" s="5"/>
      <c r="E1958" s="50" t="str">
        <f>IFERROR(INDEX('Отчет о движении готов. прод.'!$C$9:$C$259,MATCH(D1958,'Отчет о движении готов. прод.'!$B$9:$B$259,0),1),"")</f>
        <v/>
      </c>
      <c r="F1958" s="51" t="str">
        <f>IFERROR(INDEX('Отчет о движении готов. прод.'!$D$9:$D$259,MATCH(D1958,'Отчет о движении готов. прод.'!$B$9:$B$259,0),1),"")</f>
        <v/>
      </c>
      <c r="G1958" s="8"/>
      <c r="H1958" s="55"/>
    </row>
    <row r="1959" spans="1:8">
      <c r="A1959" s="4"/>
      <c r="B1959" s="54"/>
      <c r="C1959" s="5"/>
      <c r="D1959" s="5"/>
      <c r="E1959" s="50" t="str">
        <f>IFERROR(INDEX('Отчет о движении готов. прод.'!$C$9:$C$259,MATCH(D1959,'Отчет о движении готов. прод.'!$B$9:$B$259,0),1),"")</f>
        <v/>
      </c>
      <c r="F1959" s="51" t="str">
        <f>IFERROR(INDEX('Отчет о движении готов. прод.'!$D$9:$D$259,MATCH(D1959,'Отчет о движении готов. прод.'!$B$9:$B$259,0),1),"")</f>
        <v/>
      </c>
      <c r="G1959" s="8"/>
      <c r="H1959" s="55"/>
    </row>
    <row r="1960" spans="1:8">
      <c r="A1960" s="4"/>
      <c r="B1960" s="54"/>
      <c r="C1960" s="5"/>
      <c r="D1960" s="5"/>
      <c r="E1960" s="50" t="str">
        <f>IFERROR(INDEX('Отчет о движении готов. прод.'!$C$9:$C$259,MATCH(D1960,'Отчет о движении готов. прод.'!$B$9:$B$259,0),1),"")</f>
        <v/>
      </c>
      <c r="F1960" s="51" t="str">
        <f>IFERROR(INDEX('Отчет о движении готов. прод.'!$D$9:$D$259,MATCH(D1960,'Отчет о движении готов. прод.'!$B$9:$B$259,0),1),"")</f>
        <v/>
      </c>
      <c r="G1960" s="8"/>
      <c r="H1960" s="55"/>
    </row>
    <row r="1961" spans="1:8">
      <c r="A1961" s="4"/>
      <c r="B1961" s="54"/>
      <c r="C1961" s="5"/>
      <c r="D1961" s="5"/>
      <c r="E1961" s="50" t="str">
        <f>IFERROR(INDEX('Отчет о движении готов. прод.'!$C$9:$C$259,MATCH(D1961,'Отчет о движении готов. прод.'!$B$9:$B$259,0),1),"")</f>
        <v/>
      </c>
      <c r="F1961" s="51" t="str">
        <f>IFERROR(INDEX('Отчет о движении готов. прод.'!$D$9:$D$259,MATCH(D1961,'Отчет о движении готов. прод.'!$B$9:$B$259,0),1),"")</f>
        <v/>
      </c>
      <c r="G1961" s="8"/>
      <c r="H1961" s="55"/>
    </row>
    <row r="1962" spans="1:8">
      <c r="A1962" s="4"/>
      <c r="B1962" s="54"/>
      <c r="C1962" s="5"/>
      <c r="D1962" s="5"/>
      <c r="E1962" s="50" t="str">
        <f>IFERROR(INDEX('Отчет о движении готов. прод.'!$C$9:$C$259,MATCH(D1962,'Отчет о движении готов. прод.'!$B$9:$B$259,0),1),"")</f>
        <v/>
      </c>
      <c r="F1962" s="51" t="str">
        <f>IFERROR(INDEX('Отчет о движении готов. прод.'!$D$9:$D$259,MATCH(D1962,'Отчет о движении готов. прод.'!$B$9:$B$259,0),1),"")</f>
        <v/>
      </c>
      <c r="G1962" s="8"/>
      <c r="H1962" s="55"/>
    </row>
    <row r="1963" spans="1:8">
      <c r="A1963" s="4"/>
      <c r="B1963" s="54"/>
      <c r="C1963" s="5"/>
      <c r="D1963" s="5"/>
      <c r="E1963" s="50" t="str">
        <f>IFERROR(INDEX('Отчет о движении готов. прод.'!$C$9:$C$259,MATCH(D1963,'Отчет о движении готов. прод.'!$B$9:$B$259,0),1),"")</f>
        <v/>
      </c>
      <c r="F1963" s="51" t="str">
        <f>IFERROR(INDEX('Отчет о движении готов. прод.'!$D$9:$D$259,MATCH(D1963,'Отчет о движении готов. прод.'!$B$9:$B$259,0),1),"")</f>
        <v/>
      </c>
      <c r="G1963" s="8"/>
      <c r="H1963" s="55"/>
    </row>
    <row r="1964" spans="1:8">
      <c r="A1964" s="4"/>
      <c r="B1964" s="54"/>
      <c r="C1964" s="5"/>
      <c r="D1964" s="5"/>
      <c r="E1964" s="50" t="str">
        <f>IFERROR(INDEX('Отчет о движении готов. прод.'!$C$9:$C$259,MATCH(D1964,'Отчет о движении готов. прод.'!$B$9:$B$259,0),1),"")</f>
        <v/>
      </c>
      <c r="F1964" s="51" t="str">
        <f>IFERROR(INDEX('Отчет о движении готов. прод.'!$D$9:$D$259,MATCH(D1964,'Отчет о движении готов. прод.'!$B$9:$B$259,0),1),"")</f>
        <v/>
      </c>
      <c r="G1964" s="8"/>
      <c r="H1964" s="55"/>
    </row>
    <row r="1965" spans="1:8">
      <c r="A1965" s="4"/>
      <c r="B1965" s="54"/>
      <c r="C1965" s="5"/>
      <c r="D1965" s="5"/>
      <c r="E1965" s="50" t="str">
        <f>IFERROR(INDEX('Отчет о движении готов. прод.'!$C$9:$C$259,MATCH(D1965,'Отчет о движении готов. прод.'!$B$9:$B$259,0),1),"")</f>
        <v/>
      </c>
      <c r="F1965" s="51" t="str">
        <f>IFERROR(INDEX('Отчет о движении готов. прод.'!$D$9:$D$259,MATCH(D1965,'Отчет о движении готов. прод.'!$B$9:$B$259,0),1),"")</f>
        <v/>
      </c>
      <c r="G1965" s="8"/>
      <c r="H1965" s="55"/>
    </row>
    <row r="1966" spans="1:8">
      <c r="A1966" s="4"/>
      <c r="B1966" s="54"/>
      <c r="C1966" s="5"/>
      <c r="D1966" s="5"/>
      <c r="E1966" s="50" t="str">
        <f>IFERROR(INDEX('Отчет о движении готов. прод.'!$C$9:$C$259,MATCH(D1966,'Отчет о движении готов. прод.'!$B$9:$B$259,0),1),"")</f>
        <v/>
      </c>
      <c r="F1966" s="51" t="str">
        <f>IFERROR(INDEX('Отчет о движении готов. прод.'!$D$9:$D$259,MATCH(D1966,'Отчет о движении готов. прод.'!$B$9:$B$259,0),1),"")</f>
        <v/>
      </c>
      <c r="G1966" s="8"/>
      <c r="H1966" s="55"/>
    </row>
    <row r="1967" spans="1:8">
      <c r="A1967" s="4"/>
      <c r="B1967" s="54"/>
      <c r="C1967" s="5"/>
      <c r="D1967" s="5"/>
      <c r="E1967" s="50" t="str">
        <f>IFERROR(INDEX('Отчет о движении готов. прод.'!$C$9:$C$259,MATCH(D1967,'Отчет о движении готов. прод.'!$B$9:$B$259,0),1),"")</f>
        <v/>
      </c>
      <c r="F1967" s="51" t="str">
        <f>IFERROR(INDEX('Отчет о движении готов. прод.'!$D$9:$D$259,MATCH(D1967,'Отчет о движении готов. прод.'!$B$9:$B$259,0),1),"")</f>
        <v/>
      </c>
      <c r="G1967" s="8"/>
      <c r="H1967" s="55"/>
    </row>
    <row r="1968" spans="1:8">
      <c r="A1968" s="4">
        <v>44926</v>
      </c>
      <c r="B1968" s="54"/>
      <c r="C1968" s="5" t="s">
        <v>54</v>
      </c>
      <c r="D1968" s="5"/>
      <c r="E1968" s="50" t="str">
        <f>IFERROR(INDEX('Отчет о движении готов. прод.'!$C$9:$C$259,MATCH(D1968,'Отчет о движении готов. прод.'!$B$9:$B$259,0),1),"")</f>
        <v/>
      </c>
      <c r="F1968" s="51" t="str">
        <f>IFERROR(INDEX('Отчет о движении готов. прод.'!$D$9:$D$259,MATCH(D1968,'Отчет о движении готов. прод.'!$B$9:$B$259,0),1),"")</f>
        <v/>
      </c>
      <c r="G1968" s="8"/>
      <c r="H1968" s="55"/>
    </row>
    <row r="1969" spans="1:8">
      <c r="A1969" s="4">
        <v>44926</v>
      </c>
      <c r="B1969" s="54"/>
      <c r="C1969" s="5" t="s">
        <v>54</v>
      </c>
      <c r="D1969" s="5"/>
      <c r="E1969" s="50" t="str">
        <f>IFERROR(INDEX('Отчет о движении готов. прод.'!$C$9:$C$259,MATCH(D1969,'Отчет о движении готов. прод.'!$B$9:$B$259,0),1),"")</f>
        <v/>
      </c>
      <c r="F1969" s="51" t="str">
        <f>IFERROR(INDEX('Отчет о движении готов. прод.'!$D$9:$D$259,MATCH(D1969,'Отчет о движении готов. прод.'!$B$9:$B$259,0),1),"")</f>
        <v/>
      </c>
      <c r="G1969" s="8"/>
      <c r="H1969" s="55"/>
    </row>
    <row r="1970" spans="1:8">
      <c r="A1970" s="4">
        <v>44926</v>
      </c>
      <c r="B1970" s="54"/>
      <c r="C1970" s="5" t="s">
        <v>54</v>
      </c>
      <c r="D1970" s="5"/>
      <c r="E1970" s="50" t="str">
        <f>IFERROR(INDEX('Отчет о движении готов. прод.'!$C$9:$C$259,MATCH(D1970,'Отчет о движении готов. прод.'!$B$9:$B$259,0),1),"")</f>
        <v/>
      </c>
      <c r="F1970" s="51" t="str">
        <f>IFERROR(INDEX('Отчет о движении готов. прод.'!$D$9:$D$259,MATCH(D1970,'Отчет о движении готов. прод.'!$B$9:$B$259,0),1),"")</f>
        <v/>
      </c>
      <c r="G1970" s="8"/>
      <c r="H1970" s="55"/>
    </row>
    <row r="1971" spans="1:8">
      <c r="A1971" s="4">
        <v>44926</v>
      </c>
      <c r="B1971" s="54"/>
      <c r="C1971" s="5" t="s">
        <v>54</v>
      </c>
      <c r="D1971" s="5"/>
      <c r="E1971" s="50" t="str">
        <f>IFERROR(INDEX('Отчет о движении готов. прод.'!$C$9:$C$259,MATCH(D1971,'Отчет о движении готов. прод.'!$B$9:$B$259,0),1),"")</f>
        <v/>
      </c>
      <c r="F1971" s="51" t="str">
        <f>IFERROR(INDEX('Отчет о движении готов. прод.'!$D$9:$D$259,MATCH(D1971,'Отчет о движении готов. прод.'!$B$9:$B$259,0),1),"")</f>
        <v/>
      </c>
      <c r="G1971" s="8"/>
      <c r="H1971" s="55"/>
    </row>
    <row r="1972" spans="1:8">
      <c r="A1972" s="4">
        <v>44926</v>
      </c>
      <c r="B1972" s="54"/>
      <c r="C1972" s="5" t="s">
        <v>54</v>
      </c>
      <c r="D1972" s="5"/>
      <c r="E1972" s="50" t="str">
        <f>IFERROR(INDEX('Отчет о движении готов. прод.'!$C$9:$C$259,MATCH(D1972,'Отчет о движении готов. прод.'!$B$9:$B$259,0),1),"")</f>
        <v/>
      </c>
      <c r="F1972" s="51" t="str">
        <f>IFERROR(INDEX('Отчет о движении готов. прод.'!$D$9:$D$259,MATCH(D1972,'Отчет о движении готов. прод.'!$B$9:$B$259,0),1),"")</f>
        <v/>
      </c>
      <c r="G1972" s="8"/>
      <c r="H1972" s="55"/>
    </row>
    <row r="1973" spans="1:8">
      <c r="A1973" s="4">
        <v>44926</v>
      </c>
      <c r="B1973" s="54"/>
      <c r="C1973" s="5" t="s">
        <v>54</v>
      </c>
      <c r="D1973" s="5"/>
      <c r="E1973" s="50" t="str">
        <f>IFERROR(INDEX('Отчет о движении готов. прод.'!$C$9:$C$259,MATCH(D1973,'Отчет о движении готов. прод.'!$B$9:$B$259,0),1),"")</f>
        <v/>
      </c>
      <c r="F1973" s="51" t="str">
        <f>IFERROR(INDEX('Отчет о движении готов. прод.'!$D$9:$D$259,MATCH(D1973,'Отчет о движении готов. прод.'!$B$9:$B$259,0),1),"")</f>
        <v/>
      </c>
      <c r="G1973" s="8"/>
      <c r="H1973" s="55"/>
    </row>
    <row r="1974" spans="1:8">
      <c r="A1974" s="4">
        <v>44926</v>
      </c>
      <c r="B1974" s="54"/>
      <c r="C1974" s="5" t="s">
        <v>54</v>
      </c>
      <c r="D1974" s="5"/>
      <c r="E1974" s="50" t="str">
        <f>IFERROR(INDEX('Отчет о движении готов. прод.'!$C$9:$C$259,MATCH(D1974,'Отчет о движении готов. прод.'!$B$9:$B$259,0),1),"")</f>
        <v/>
      </c>
      <c r="F1974" s="51" t="str">
        <f>IFERROR(INDEX('Отчет о движении готов. прод.'!$D$9:$D$259,MATCH(D1974,'Отчет о движении готов. прод.'!$B$9:$B$259,0),1),"")</f>
        <v/>
      </c>
      <c r="G1974" s="8"/>
      <c r="H1974" s="55"/>
    </row>
    <row r="1975" spans="1:8">
      <c r="A1975" s="4">
        <v>44926</v>
      </c>
      <c r="B1975" s="54"/>
      <c r="C1975" s="5" t="s">
        <v>54</v>
      </c>
      <c r="D1975" s="5"/>
      <c r="E1975" s="50" t="str">
        <f>IFERROR(INDEX('Отчет о движении готов. прод.'!$C$9:$C$259,MATCH(D1975,'Отчет о движении готов. прод.'!$B$9:$B$259,0),1),"")</f>
        <v/>
      </c>
      <c r="F1975" s="51" t="str">
        <f>IFERROR(INDEX('Отчет о движении готов. прод.'!$D$9:$D$259,MATCH(D1975,'Отчет о движении готов. прод.'!$B$9:$B$259,0),1),"")</f>
        <v/>
      </c>
      <c r="G1975" s="8"/>
      <c r="H1975" s="55"/>
    </row>
    <row r="1976" spans="1:8">
      <c r="A1976" s="4">
        <v>44926</v>
      </c>
      <c r="B1976" s="54"/>
      <c r="C1976" s="5" t="s">
        <v>54</v>
      </c>
      <c r="D1976" s="5"/>
      <c r="E1976" s="50" t="str">
        <f>IFERROR(INDEX('Отчет о движении готов. прод.'!$C$9:$C$259,MATCH(D1976,'Отчет о движении готов. прод.'!$B$9:$B$259,0),1),"")</f>
        <v/>
      </c>
      <c r="F1976" s="51" t="str">
        <f>IFERROR(INDEX('Отчет о движении готов. прод.'!$D$9:$D$259,MATCH(D1976,'Отчет о движении готов. прод.'!$B$9:$B$259,0),1),"")</f>
        <v/>
      </c>
      <c r="G1976" s="8"/>
      <c r="H1976" s="55"/>
    </row>
    <row r="1977" spans="1:8">
      <c r="A1977" s="4">
        <v>44926</v>
      </c>
      <c r="B1977" s="54"/>
      <c r="C1977" s="5" t="s">
        <v>54</v>
      </c>
      <c r="D1977" s="5"/>
      <c r="E1977" s="50" t="str">
        <f>IFERROR(INDEX('Отчет о движении готов. прод.'!$C$9:$C$259,MATCH(D1977,'Отчет о движении готов. прод.'!$B$9:$B$259,0),1),"")</f>
        <v/>
      </c>
      <c r="F1977" s="51" t="str">
        <f>IFERROR(INDEX('Отчет о движении готов. прод.'!$D$9:$D$259,MATCH(D1977,'Отчет о движении готов. прод.'!$B$9:$B$259,0),1),"")</f>
        <v/>
      </c>
      <c r="G1977" s="8"/>
      <c r="H1977" s="55"/>
    </row>
    <row r="1978" spans="1:8">
      <c r="A1978" s="4">
        <v>44926</v>
      </c>
      <c r="B1978" s="54"/>
      <c r="C1978" s="5" t="s">
        <v>54</v>
      </c>
      <c r="D1978" s="5"/>
      <c r="E1978" s="50" t="str">
        <f>IFERROR(INDEX('Отчет о движении готов. прод.'!$C$9:$C$259,MATCH(D1978,'Отчет о движении готов. прод.'!$B$9:$B$259,0),1),"")</f>
        <v/>
      </c>
      <c r="F1978" s="51" t="str">
        <f>IFERROR(INDEX('Отчет о движении готов. прод.'!$D$9:$D$259,MATCH(D1978,'Отчет о движении готов. прод.'!$B$9:$B$259,0),1),"")</f>
        <v/>
      </c>
      <c r="G1978" s="8"/>
      <c r="H1978" s="55"/>
    </row>
    <row r="1979" spans="1:8">
      <c r="A1979" s="4">
        <v>44926</v>
      </c>
      <c r="B1979" s="54"/>
      <c r="C1979" s="5" t="s">
        <v>54</v>
      </c>
      <c r="D1979" s="5"/>
      <c r="E1979" s="50" t="str">
        <f>IFERROR(INDEX('Отчет о движении готов. прод.'!$C$9:$C$259,MATCH(D1979,'Отчет о движении готов. прод.'!$B$9:$B$259,0),1),"")</f>
        <v/>
      </c>
      <c r="F1979" s="51" t="str">
        <f>IFERROR(INDEX('Отчет о движении готов. прод.'!$D$9:$D$259,MATCH(D1979,'Отчет о движении готов. прод.'!$B$9:$B$259,0),1),"")</f>
        <v/>
      </c>
      <c r="G1979" s="8"/>
      <c r="H1979" s="55"/>
    </row>
    <row r="1980" spans="1:8">
      <c r="A1980" s="4">
        <v>44926</v>
      </c>
      <c r="B1980" s="54"/>
      <c r="C1980" s="5" t="s">
        <v>54</v>
      </c>
      <c r="D1980" s="5"/>
      <c r="E1980" s="50" t="str">
        <f>IFERROR(INDEX('Отчет о движении готов. прод.'!$C$9:$C$259,MATCH(D1980,'Отчет о движении готов. прод.'!$B$9:$B$259,0),1),"")</f>
        <v/>
      </c>
      <c r="F1980" s="51" t="str">
        <f>IFERROR(INDEX('Отчет о движении готов. прод.'!$D$9:$D$259,MATCH(D1980,'Отчет о движении готов. прод.'!$B$9:$B$259,0),1),"")</f>
        <v/>
      </c>
      <c r="G1980" s="8"/>
      <c r="H1980" s="55"/>
    </row>
    <row r="1981" spans="1:8">
      <c r="A1981" s="4">
        <v>44926</v>
      </c>
      <c r="B1981" s="54"/>
      <c r="C1981" s="5" t="s">
        <v>54</v>
      </c>
      <c r="D1981" s="5"/>
      <c r="E1981" s="50" t="str">
        <f>IFERROR(INDEX('Отчет о движении готов. прод.'!$C$9:$C$259,MATCH(D1981,'Отчет о движении готов. прод.'!$B$9:$B$259,0),1),"")</f>
        <v/>
      </c>
      <c r="F1981" s="51" t="str">
        <f>IFERROR(INDEX('Отчет о движении готов. прод.'!$D$9:$D$259,MATCH(D1981,'Отчет о движении готов. прод.'!$B$9:$B$259,0),1),"")</f>
        <v/>
      </c>
      <c r="G1981" s="8"/>
      <c r="H1981" s="55"/>
    </row>
    <row r="1982" spans="1:8">
      <c r="A1982" s="4">
        <v>44926</v>
      </c>
      <c r="B1982" s="54"/>
      <c r="C1982" s="5" t="s">
        <v>54</v>
      </c>
      <c r="D1982" s="5"/>
      <c r="E1982" s="50" t="str">
        <f>IFERROR(INDEX('Отчет о движении готов. прод.'!$C$9:$C$259,MATCH(D1982,'Отчет о движении готов. прод.'!$B$9:$B$259,0),1),"")</f>
        <v/>
      </c>
      <c r="F1982" s="51" t="str">
        <f>IFERROR(INDEX('Отчет о движении готов. прод.'!$D$9:$D$259,MATCH(D1982,'Отчет о движении готов. прод.'!$B$9:$B$259,0),1),"")</f>
        <v/>
      </c>
      <c r="G1982" s="8"/>
      <c r="H1982" s="55"/>
    </row>
    <row r="1983" spans="1:8">
      <c r="A1983" s="4">
        <v>44926</v>
      </c>
      <c r="B1983" s="54"/>
      <c r="C1983" s="5" t="s">
        <v>54</v>
      </c>
      <c r="D1983" s="5"/>
      <c r="E1983" s="50" t="str">
        <f>IFERROR(INDEX('Отчет о движении готов. прод.'!$C$9:$C$259,MATCH(D1983,'Отчет о движении готов. прод.'!$B$9:$B$259,0),1),"")</f>
        <v/>
      </c>
      <c r="F1983" s="51" t="str">
        <f>IFERROR(INDEX('Отчет о движении готов. прод.'!$D$9:$D$259,MATCH(D1983,'Отчет о движении готов. прод.'!$B$9:$B$259,0),1),"")</f>
        <v/>
      </c>
      <c r="G1983" s="8"/>
      <c r="H1983" s="55"/>
    </row>
    <row r="1984" spans="1:8">
      <c r="A1984" s="4">
        <v>44926</v>
      </c>
      <c r="B1984" s="54"/>
      <c r="C1984" s="5" t="s">
        <v>54</v>
      </c>
      <c r="D1984" s="5"/>
      <c r="E1984" s="50" t="str">
        <f>IFERROR(INDEX('Отчет о движении готов. прод.'!$C$9:$C$259,MATCH(D1984,'Отчет о движении готов. прод.'!$B$9:$B$259,0),1),"")</f>
        <v/>
      </c>
      <c r="F1984" s="51" t="str">
        <f>IFERROR(INDEX('Отчет о движении готов. прод.'!$D$9:$D$259,MATCH(D1984,'Отчет о движении готов. прод.'!$B$9:$B$259,0),1),"")</f>
        <v/>
      </c>
      <c r="G1984" s="8"/>
      <c r="H1984" s="55"/>
    </row>
    <row r="1985" spans="1:8">
      <c r="A1985" s="4">
        <v>44926</v>
      </c>
      <c r="B1985" s="54"/>
      <c r="C1985" s="5" t="s">
        <v>54</v>
      </c>
      <c r="D1985" s="5"/>
      <c r="E1985" s="50" t="str">
        <f>IFERROR(INDEX('Отчет о движении готов. прод.'!$C$9:$C$259,MATCH(D1985,'Отчет о движении готов. прод.'!$B$9:$B$259,0),1),"")</f>
        <v/>
      </c>
      <c r="F1985" s="51" t="str">
        <f>IFERROR(INDEX('Отчет о движении готов. прод.'!$D$9:$D$259,MATCH(D1985,'Отчет о движении готов. прод.'!$B$9:$B$259,0),1),"")</f>
        <v/>
      </c>
      <c r="G1985" s="8"/>
      <c r="H1985" s="55"/>
    </row>
    <row r="1986" spans="1:8">
      <c r="A1986" s="4">
        <v>44926</v>
      </c>
      <c r="B1986" s="54"/>
      <c r="C1986" s="5" t="s">
        <v>54</v>
      </c>
      <c r="D1986" s="5"/>
      <c r="E1986" s="50" t="str">
        <f>IFERROR(INDEX('Отчет о движении готов. прод.'!$C$9:$C$259,MATCH(D1986,'Отчет о движении готов. прод.'!$B$9:$B$259,0),1),"")</f>
        <v/>
      </c>
      <c r="F1986" s="51" t="str">
        <f>IFERROR(INDEX('Отчет о движении готов. прод.'!$D$9:$D$259,MATCH(D1986,'Отчет о движении готов. прод.'!$B$9:$B$259,0),1),"")</f>
        <v/>
      </c>
      <c r="G1986" s="8"/>
      <c r="H1986" s="55"/>
    </row>
    <row r="1987" spans="1:8">
      <c r="A1987" s="4">
        <v>44926</v>
      </c>
      <c r="B1987" s="54"/>
      <c r="C1987" s="5" t="s">
        <v>54</v>
      </c>
      <c r="D1987" s="5"/>
      <c r="E1987" s="50" t="str">
        <f>IFERROR(INDEX('Отчет о движении готов. прод.'!$C$9:$C$259,MATCH(D1987,'Отчет о движении готов. прод.'!$B$9:$B$259,0),1),"")</f>
        <v/>
      </c>
      <c r="F1987" s="51" t="str">
        <f>IFERROR(INDEX('Отчет о движении готов. прод.'!$D$9:$D$259,MATCH(D1987,'Отчет о движении готов. прод.'!$B$9:$B$259,0),1),"")</f>
        <v/>
      </c>
      <c r="G1987" s="8"/>
      <c r="H1987" s="55"/>
    </row>
    <row r="1988" spans="1:8">
      <c r="A1988" s="4">
        <v>44926</v>
      </c>
      <c r="B1988" s="54"/>
      <c r="C1988" s="5" t="s">
        <v>54</v>
      </c>
      <c r="D1988" s="5"/>
      <c r="E1988" s="50" t="str">
        <f>IFERROR(INDEX('Отчет о движении готов. прод.'!$C$9:$C$259,MATCH(D1988,'Отчет о движении готов. прод.'!$B$9:$B$259,0),1),"")</f>
        <v/>
      </c>
      <c r="F1988" s="51" t="str">
        <f>IFERROR(INDEX('Отчет о движении готов. прод.'!$D$9:$D$259,MATCH(D1988,'Отчет о движении готов. прод.'!$B$9:$B$259,0),1),"")</f>
        <v/>
      </c>
      <c r="G1988" s="8"/>
      <c r="H1988" s="55"/>
    </row>
    <row r="1989" spans="1:8">
      <c r="A1989" s="4">
        <v>44926</v>
      </c>
      <c r="B1989" s="54"/>
      <c r="C1989" s="5" t="s">
        <v>54</v>
      </c>
      <c r="D1989" s="5"/>
      <c r="E1989" s="50" t="str">
        <f>IFERROR(INDEX('Отчет о движении готов. прод.'!$C$9:$C$259,MATCH(D1989,'Отчет о движении готов. прод.'!$B$9:$B$259,0),1),"")</f>
        <v/>
      </c>
      <c r="F1989" s="51" t="str">
        <f>IFERROR(INDEX('Отчет о движении готов. прод.'!$D$9:$D$259,MATCH(D1989,'Отчет о движении готов. прод.'!$B$9:$B$259,0),1),"")</f>
        <v/>
      </c>
      <c r="G1989" s="8"/>
      <c r="H1989" s="55"/>
    </row>
    <row r="1990" spans="1:8">
      <c r="A1990" s="4">
        <v>44926</v>
      </c>
      <c r="B1990" s="54"/>
      <c r="C1990" s="5" t="s">
        <v>54</v>
      </c>
      <c r="D1990" s="5"/>
      <c r="E1990" s="50" t="str">
        <f>IFERROR(INDEX('Отчет о движении готов. прод.'!$C$9:$C$259,MATCH(D1990,'Отчет о движении готов. прод.'!$B$9:$B$259,0),1),"")</f>
        <v/>
      </c>
      <c r="F1990" s="51" t="str">
        <f>IFERROR(INDEX('Отчет о движении готов. прод.'!$D$9:$D$259,MATCH(D1990,'Отчет о движении готов. прод.'!$B$9:$B$259,0),1),"")</f>
        <v/>
      </c>
      <c r="G1990" s="8"/>
      <c r="H1990" s="55"/>
    </row>
    <row r="1991" spans="1:8">
      <c r="A1991" s="4">
        <v>44926</v>
      </c>
      <c r="B1991" s="54"/>
      <c r="C1991" s="5" t="s">
        <v>54</v>
      </c>
      <c r="D1991" s="5"/>
      <c r="E1991" s="50" t="str">
        <f>IFERROR(INDEX('Отчет о движении готов. прод.'!$C$9:$C$259,MATCH(D1991,'Отчет о движении готов. прод.'!$B$9:$B$259,0),1),"")</f>
        <v/>
      </c>
      <c r="F1991" s="51" t="str">
        <f>IFERROR(INDEX('Отчет о движении готов. прод.'!$D$9:$D$259,MATCH(D1991,'Отчет о движении готов. прод.'!$B$9:$B$259,0),1),"")</f>
        <v/>
      </c>
      <c r="G1991" s="8"/>
      <c r="H1991" s="55"/>
    </row>
    <row r="1992" spans="1:8">
      <c r="A1992" s="4">
        <v>44926</v>
      </c>
      <c r="B1992" s="54"/>
      <c r="C1992" s="5" t="s">
        <v>54</v>
      </c>
      <c r="D1992" s="5"/>
      <c r="E1992" s="50" t="str">
        <f>IFERROR(INDEX('Отчет о движении готов. прод.'!$C$9:$C$259,MATCH(D1992,'Отчет о движении готов. прод.'!$B$9:$B$259,0),1),"")</f>
        <v/>
      </c>
      <c r="F1992" s="51" t="str">
        <f>IFERROR(INDEX('Отчет о движении готов. прод.'!$D$9:$D$259,MATCH(D1992,'Отчет о движении готов. прод.'!$B$9:$B$259,0),1),"")</f>
        <v/>
      </c>
      <c r="G1992" s="8"/>
      <c r="H1992" s="55"/>
    </row>
    <row r="1993" spans="1:8">
      <c r="A1993" s="4">
        <v>44926</v>
      </c>
      <c r="B1993" s="54"/>
      <c r="C1993" s="5" t="s">
        <v>54</v>
      </c>
      <c r="D1993" s="5"/>
      <c r="E1993" s="50" t="str">
        <f>IFERROR(INDEX('Отчет о движении готов. прод.'!$C$9:$C$259,MATCH(D1993,'Отчет о движении готов. прод.'!$B$9:$B$259,0),1),"")</f>
        <v/>
      </c>
      <c r="F1993" s="51" t="str">
        <f>IFERROR(INDEX('Отчет о движении готов. прод.'!$D$9:$D$259,MATCH(D1993,'Отчет о движении готов. прод.'!$B$9:$B$259,0),1),"")</f>
        <v/>
      </c>
      <c r="G1993" s="8"/>
      <c r="H1993" s="55"/>
    </row>
    <row r="1994" spans="1:8">
      <c r="A1994" s="4">
        <v>44926</v>
      </c>
      <c r="B1994" s="54"/>
      <c r="C1994" s="5" t="s">
        <v>54</v>
      </c>
      <c r="D1994" s="5"/>
      <c r="E1994" s="50" t="str">
        <f>IFERROR(INDEX('Отчет о движении готов. прод.'!$C$9:$C$259,MATCH(D1994,'Отчет о движении готов. прод.'!$B$9:$B$259,0),1),"")</f>
        <v/>
      </c>
      <c r="F1994" s="51" t="str">
        <f>IFERROR(INDEX('Отчет о движении готов. прод.'!$D$9:$D$259,MATCH(D1994,'Отчет о движении готов. прод.'!$B$9:$B$259,0),1),"")</f>
        <v/>
      </c>
      <c r="G1994" s="8"/>
      <c r="H1994" s="55"/>
    </row>
    <row r="1995" spans="1:8">
      <c r="A1995" s="4">
        <v>44926</v>
      </c>
      <c r="B1995" s="54"/>
      <c r="C1995" s="5" t="s">
        <v>54</v>
      </c>
      <c r="D1995" s="5"/>
      <c r="E1995" s="50" t="str">
        <f>IFERROR(INDEX('Отчет о движении готов. прод.'!$C$9:$C$259,MATCH(D1995,'Отчет о движении готов. прод.'!$B$9:$B$259,0),1),"")</f>
        <v/>
      </c>
      <c r="F1995" s="51" t="str">
        <f>IFERROR(INDEX('Отчет о движении готов. прод.'!$D$9:$D$259,MATCH(D1995,'Отчет о движении готов. прод.'!$B$9:$B$259,0),1),"")</f>
        <v/>
      </c>
      <c r="G1995" s="8"/>
      <c r="H1995" s="55"/>
    </row>
    <row r="1996" spans="1:8">
      <c r="A1996" s="4">
        <v>44926</v>
      </c>
      <c r="B1996" s="54"/>
      <c r="C1996" s="5" t="s">
        <v>54</v>
      </c>
      <c r="D1996" s="5"/>
      <c r="E1996" s="50" t="str">
        <f>IFERROR(INDEX('Отчет о движении готов. прод.'!$C$9:$C$259,MATCH(D1996,'Отчет о движении готов. прод.'!$B$9:$B$259,0),1),"")</f>
        <v/>
      </c>
      <c r="F1996" s="51" t="str">
        <f>IFERROR(INDEX('Отчет о движении готов. прод.'!$D$9:$D$259,MATCH(D1996,'Отчет о движении готов. прод.'!$B$9:$B$259,0),1),"")</f>
        <v/>
      </c>
      <c r="G1996" s="8"/>
      <c r="H1996" s="55"/>
    </row>
    <row r="1997" spans="1:8">
      <c r="A1997" s="4">
        <v>44926</v>
      </c>
      <c r="B1997" s="54"/>
      <c r="C1997" s="5" t="s">
        <v>54</v>
      </c>
      <c r="D1997" s="5"/>
      <c r="E1997" s="50" t="str">
        <f>IFERROR(INDEX('Отчет о движении готов. прод.'!$C$9:$C$259,MATCH(D1997,'Отчет о движении готов. прод.'!$B$9:$B$259,0),1),"")</f>
        <v/>
      </c>
      <c r="F1997" s="51" t="str">
        <f>IFERROR(INDEX('Отчет о движении готов. прод.'!$D$9:$D$259,MATCH(D1997,'Отчет о движении готов. прод.'!$B$9:$B$259,0),1),"")</f>
        <v/>
      </c>
      <c r="G1997" s="8"/>
      <c r="H1997" s="55"/>
    </row>
    <row r="1998" spans="1:8">
      <c r="A1998" s="4">
        <v>44926</v>
      </c>
      <c r="B1998" s="54"/>
      <c r="C1998" s="5" t="s">
        <v>54</v>
      </c>
      <c r="D1998" s="5"/>
      <c r="E1998" s="50" t="str">
        <f>IFERROR(INDEX('Отчет о движении готов. прод.'!$C$9:$C$259,MATCH(D1998,'Отчет о движении готов. прод.'!$B$9:$B$259,0),1),"")</f>
        <v/>
      </c>
      <c r="F1998" s="51" t="str">
        <f>IFERROR(INDEX('Отчет о движении готов. прод.'!$D$9:$D$259,MATCH(D1998,'Отчет о движении готов. прод.'!$B$9:$B$259,0),1),"")</f>
        <v/>
      </c>
      <c r="G1998" s="8"/>
      <c r="H1998" s="55"/>
    </row>
    <row r="1999" spans="1:8">
      <c r="A1999" s="4">
        <v>44926</v>
      </c>
      <c r="B1999" s="54"/>
      <c r="C1999" s="5" t="s">
        <v>54</v>
      </c>
      <c r="D1999" s="5"/>
      <c r="E1999" s="50" t="str">
        <f>IFERROR(INDEX('Отчет о движении готов. прод.'!$C$9:$C$259,MATCH(D1999,'Отчет о движении готов. прод.'!$B$9:$B$259,0),1),"")</f>
        <v/>
      </c>
      <c r="F1999" s="51" t="str">
        <f>IFERROR(INDEX('Отчет о движении готов. прод.'!$D$9:$D$259,MATCH(D1999,'Отчет о движении готов. прод.'!$B$9:$B$259,0),1),"")</f>
        <v/>
      </c>
      <c r="G1999" s="8"/>
      <c r="H1999" s="55"/>
    </row>
    <row r="2000" spans="1:8">
      <c r="A2000" s="4">
        <v>44926</v>
      </c>
      <c r="B2000" s="54"/>
      <c r="C2000" s="5" t="s">
        <v>54</v>
      </c>
      <c r="D2000" s="5"/>
      <c r="E2000" s="50" t="str">
        <f>IFERROR(INDEX('Отчет о движении готов. прод.'!$C$9:$C$259,MATCH(D2000,'Отчет о движении готов. прод.'!$B$9:$B$259,0),1),"")</f>
        <v/>
      </c>
      <c r="F2000" s="51" t="str">
        <f>IFERROR(INDEX('Отчет о движении готов. прод.'!$D$9:$D$259,MATCH(D2000,'Отчет о движении готов. прод.'!$B$9:$B$259,0),1),"")</f>
        <v/>
      </c>
      <c r="G2000" s="8"/>
      <c r="H2000" s="55"/>
    </row>
  </sheetData>
  <pageMargins left="0.7" right="0.7" top="0.75" bottom="0.75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9" tint="-0.499984740745262"/>
  </sheetPr>
  <dimension ref="A1:K2000"/>
  <sheetViews>
    <sheetView showGridLines="0" workbookViewId="0">
      <pane ySplit="1" topLeftCell="A2" activePane="bottomLeft" state="frozen"/>
      <selection pane="bottomLeft" activeCell="C10" sqref="C10"/>
    </sheetView>
  </sheetViews>
  <sheetFormatPr defaultColWidth="9.140625" defaultRowHeight="15" zeroHeight="1"/>
  <cols>
    <col min="1" max="1" width="10.7109375" style="52" customWidth="1"/>
    <col min="2" max="2" width="12.7109375" style="53" customWidth="1"/>
    <col min="3" max="3" width="33" style="17" customWidth="1"/>
    <col min="4" max="4" width="37.140625" style="17" customWidth="1"/>
    <col min="5" max="5" width="21.7109375" style="17" customWidth="1"/>
    <col min="6" max="6" width="6.7109375" style="53" customWidth="1"/>
    <col min="7" max="7" width="15.7109375" style="6" customWidth="1"/>
    <col min="8" max="10" width="16.7109375" style="6" customWidth="1"/>
    <col min="11" max="11" width="9.140625" style="6" customWidth="1"/>
    <col min="12" max="16384" width="9.140625" style="6"/>
  </cols>
  <sheetData>
    <row r="1" spans="1:11" ht="66" customHeight="1">
      <c r="A1" s="85" t="s">
        <v>0</v>
      </c>
      <c r="B1" s="85" t="s">
        <v>1</v>
      </c>
      <c r="C1" s="85" t="s">
        <v>2</v>
      </c>
      <c r="D1" s="85" t="s">
        <v>3</v>
      </c>
      <c r="E1" s="85" t="s">
        <v>57</v>
      </c>
      <c r="F1" s="85" t="s">
        <v>4</v>
      </c>
      <c r="G1" s="85" t="s">
        <v>58</v>
      </c>
      <c r="H1" s="85" t="s">
        <v>6</v>
      </c>
      <c r="I1" s="85" t="s">
        <v>55</v>
      </c>
      <c r="J1" s="85" t="s">
        <v>56</v>
      </c>
      <c r="K1" s="48"/>
    </row>
    <row r="2" spans="1:11">
      <c r="A2" s="68"/>
      <c r="B2" s="69"/>
      <c r="C2" s="70"/>
      <c r="D2" s="71"/>
      <c r="E2" s="108" t="str">
        <f>IFERROR(INDEX('Отчет о движении готов. прод.'!$C$9:$C$259,MATCH(D2,'Отчет о движении готов. прод.'!$B$9:$B$259,0),1),"")</f>
        <v/>
      </c>
      <c r="F2" s="109" t="str">
        <f>IFERROR(INDEX('Отчет о движении готов. прод.'!$D$9:$D$259,MATCH(D2,'Отчет о движении готов. прод.'!$B$9:$B$259,0),1),"")</f>
        <v/>
      </c>
      <c r="G2" s="156"/>
      <c r="H2" s="114">
        <f>IFERROR(((SUMIFS('Приход готов. продук.'!$H$2:$H$2000,'Приход готов. продук.'!$A$2:$A$2000,"&lt;="&amp;DATE(YEAR($A2),MONTH($A2)+1,1)-1,'Приход готов. продук.'!$D$2:$D$2000,$D2)-SUMIFS($H$2:$H$2000,$A$2:$A$2000,"&lt;"&amp;$A2,$D$2:$D$2000,$D2))/(SUMIFS('Приход готов. продук.'!$G$2:$G$2000,'Приход готов. продук.'!$A$2:$A$2000,"&lt;="&amp;DATE(YEAR($A2),MONTH($A2)+1,1)-1,'Приход готов. продук.'!$D$2:$D$2000,$D2)-SUMIFS($G$2:$G$2000,$A$2:$A$2000,"&lt;"&amp;$A2,$D$2:$D$2000,$D2))*G2),0)</f>
        <v>0</v>
      </c>
      <c r="I2" s="117"/>
      <c r="J2" s="114">
        <f>+G2*I2</f>
        <v>0</v>
      </c>
    </row>
    <row r="3" spans="1:11">
      <c r="A3" s="72"/>
      <c r="B3" s="73"/>
      <c r="C3" s="74"/>
      <c r="D3" s="75"/>
      <c r="E3" s="110" t="str">
        <f>IFERROR(INDEX('Отчет о движении готов. прод.'!$C$9:$C$259,MATCH(D3,'Отчет о движении готов. прод.'!$B$9:$B$259,0),1),"")</f>
        <v/>
      </c>
      <c r="F3" s="111" t="str">
        <f>IFERROR(INDEX('Отчет о движении готов. прод.'!$D$9:$D$259,MATCH(D3,'Отчет о движении готов. прод.'!$B$9:$B$259,0),1),"")</f>
        <v/>
      </c>
      <c r="G3" s="157"/>
      <c r="H3" s="115">
        <f>IFERROR(((SUMIFS('Приход готов. продук.'!$H$2:$H$2000,'Приход готов. продук.'!$A$2:$A$2000,"&lt;="&amp;DATE(YEAR($A3),MONTH($A3)+1,1)-1,'Приход готов. продук.'!$D$2:$D$2000,$D3)-SUMIFS($H$2:$H$2000,$A$2:$A$2000,"&lt;"&amp;$A3,$D$2:$D$2000,$D3))/(SUMIFS('Приход готов. продук.'!$G$2:$G$2000,'Приход готов. продук.'!$A$2:$A$2000,"&lt;="&amp;DATE(YEAR($A3),MONTH($A3)+1,1)-1,'Приход готов. продук.'!$D$2:$D$2000,$D3)-SUMIFS($G$2:$G$2000,$A$2:$A$2000,"&lt;"&amp;$A3,$D$2:$D$2000,$D3))*G3),0)</f>
        <v>0</v>
      </c>
      <c r="I3" s="118"/>
      <c r="J3" s="115">
        <f t="shared" ref="J3:J66" si="0">+G3*I3</f>
        <v>0</v>
      </c>
    </row>
    <row r="4" spans="1:11">
      <c r="A4" s="72"/>
      <c r="B4" s="73"/>
      <c r="C4" s="74"/>
      <c r="D4" s="75"/>
      <c r="E4" s="110" t="str">
        <f>IFERROR(INDEX('Отчет о движении готов. прод.'!$C$9:$C$259,MATCH(D4,'Отчет о движении готов. прод.'!$B$9:$B$259,0),1),"")</f>
        <v/>
      </c>
      <c r="F4" s="111" t="str">
        <f>IFERROR(INDEX('Отчет о движении готов. прод.'!$D$9:$D$259,MATCH(D4,'Отчет о движении готов. прод.'!$B$9:$B$259,0),1),"")</f>
        <v/>
      </c>
      <c r="G4" s="157"/>
      <c r="H4" s="115">
        <f>IFERROR(((SUMIFS('Приход готов. продук.'!$H$2:$H$2000,'Приход готов. продук.'!$A$2:$A$2000,"&lt;="&amp;DATE(YEAR($A4),MONTH($A4)+1,1)-1,'Приход готов. продук.'!$D$2:$D$2000,$D4)-SUMIFS($H$2:$H$2000,$A$2:$A$2000,"&lt;"&amp;$A4,$D$2:$D$2000,$D4))/(SUMIFS('Приход готов. продук.'!$G$2:$G$2000,'Приход готов. продук.'!$A$2:$A$2000,"&lt;="&amp;DATE(YEAR($A4),MONTH($A4)+1,1)-1,'Приход готов. продук.'!$D$2:$D$2000,$D4)-SUMIFS($G$2:$G$2000,$A$2:$A$2000,"&lt;"&amp;$A4,$D$2:$D$2000,$D4))*G4),0)</f>
        <v>0</v>
      </c>
      <c r="I4" s="118"/>
      <c r="J4" s="115">
        <f t="shared" si="0"/>
        <v>0</v>
      </c>
    </row>
    <row r="5" spans="1:11">
      <c r="A5" s="72"/>
      <c r="B5" s="73"/>
      <c r="C5" s="74"/>
      <c r="D5" s="75"/>
      <c r="E5" s="110" t="str">
        <f>IFERROR(INDEX('Отчет о движении готов. прод.'!$C$9:$C$259,MATCH(D5,'Отчет о движении готов. прод.'!$B$9:$B$259,0),1),"")</f>
        <v/>
      </c>
      <c r="F5" s="111" t="str">
        <f>IFERROR(INDEX('Отчет о движении готов. прод.'!$D$9:$D$259,MATCH(D5,'Отчет о движении готов. прод.'!$B$9:$B$259,0),1),"")</f>
        <v/>
      </c>
      <c r="G5" s="157"/>
      <c r="H5" s="115">
        <f>IFERROR(((SUMIFS('Приход готов. продук.'!$H$2:$H$2000,'Приход готов. продук.'!$A$2:$A$2000,"&lt;="&amp;DATE(YEAR($A5),MONTH($A5)+1,1)-1,'Приход готов. продук.'!$D$2:$D$2000,$D5)-SUMIFS($H$2:$H$2000,$A$2:$A$2000,"&lt;"&amp;$A5,$D$2:$D$2000,$D5))/(SUMIFS('Приход готов. продук.'!$G$2:$G$2000,'Приход готов. продук.'!$A$2:$A$2000,"&lt;="&amp;DATE(YEAR($A5),MONTH($A5)+1,1)-1,'Приход готов. продук.'!$D$2:$D$2000,$D5)-SUMIFS($G$2:$G$2000,$A$2:$A$2000,"&lt;"&amp;$A5,$D$2:$D$2000,$D5))*G5),0)</f>
        <v>0</v>
      </c>
      <c r="I5" s="118"/>
      <c r="J5" s="115">
        <f t="shared" si="0"/>
        <v>0</v>
      </c>
    </row>
    <row r="6" spans="1:11">
      <c r="A6" s="72"/>
      <c r="B6" s="73"/>
      <c r="C6" s="74"/>
      <c r="D6" s="75"/>
      <c r="E6" s="110" t="str">
        <f>IFERROR(INDEX('Отчет о движении готов. прод.'!$C$9:$C$259,MATCH(D6,'Отчет о движении готов. прод.'!$B$9:$B$259,0),1),"")</f>
        <v/>
      </c>
      <c r="F6" s="111" t="str">
        <f>IFERROR(INDEX('Отчет о движении готов. прод.'!$D$9:$D$259,MATCH(D6,'Отчет о движении готов. прод.'!$B$9:$B$259,0),1),"")</f>
        <v/>
      </c>
      <c r="G6" s="157"/>
      <c r="H6" s="115">
        <f>IFERROR(((SUMIFS('Приход готов. продук.'!$H$2:$H$2000,'Приход готов. продук.'!$A$2:$A$2000,"&lt;="&amp;DATE(YEAR($A6),MONTH($A6)+1,1)-1,'Приход готов. продук.'!$D$2:$D$2000,$D6)-SUMIFS($H$2:$H$2000,$A$2:$A$2000,"&lt;"&amp;$A6,$D$2:$D$2000,$D6))/(SUMIFS('Приход готов. продук.'!$G$2:$G$2000,'Приход готов. продук.'!$A$2:$A$2000,"&lt;="&amp;DATE(YEAR($A6),MONTH($A6)+1,1)-1,'Приход готов. продук.'!$D$2:$D$2000,$D6)-SUMIFS($G$2:$G$2000,$A$2:$A$2000,"&lt;"&amp;$A6,$D$2:$D$2000,$D6))*G6),0)</f>
        <v>0</v>
      </c>
      <c r="I6" s="118"/>
      <c r="J6" s="115">
        <f t="shared" si="0"/>
        <v>0</v>
      </c>
    </row>
    <row r="7" spans="1:11">
      <c r="A7" s="72"/>
      <c r="B7" s="73"/>
      <c r="C7" s="74"/>
      <c r="D7" s="75"/>
      <c r="E7" s="110" t="str">
        <f>IFERROR(INDEX('Отчет о движении готов. прод.'!$C$9:$C$259,MATCH(D7,'Отчет о движении готов. прод.'!$B$9:$B$259,0),1),"")</f>
        <v/>
      </c>
      <c r="F7" s="111" t="str">
        <f>IFERROR(INDEX('Отчет о движении готов. прод.'!$D$9:$D$259,MATCH(D7,'Отчет о движении готов. прод.'!$B$9:$B$259,0),1),"")</f>
        <v/>
      </c>
      <c r="G7" s="157"/>
      <c r="H7" s="115">
        <f>IFERROR(((SUMIFS('Приход готов. продук.'!$H$2:$H$2000,'Приход готов. продук.'!$A$2:$A$2000,"&lt;="&amp;DATE(YEAR($A7),MONTH($A7)+1,1)-1,'Приход готов. продук.'!$D$2:$D$2000,$D7)-SUMIFS($H$2:$H$2000,$A$2:$A$2000,"&lt;"&amp;$A7,$D$2:$D$2000,$D7))/(SUMIFS('Приход готов. продук.'!$G$2:$G$2000,'Приход готов. продук.'!$A$2:$A$2000,"&lt;="&amp;DATE(YEAR($A7),MONTH($A7)+1,1)-1,'Приход готов. продук.'!$D$2:$D$2000,$D7)-SUMIFS($G$2:$G$2000,$A$2:$A$2000,"&lt;"&amp;$A7,$D$2:$D$2000,$D7))*G7),0)</f>
        <v>0</v>
      </c>
      <c r="I7" s="118"/>
      <c r="J7" s="115">
        <f t="shared" si="0"/>
        <v>0</v>
      </c>
    </row>
    <row r="8" spans="1:11">
      <c r="A8" s="72"/>
      <c r="B8" s="73"/>
      <c r="C8" s="74"/>
      <c r="D8" s="75"/>
      <c r="E8" s="110" t="str">
        <f>IFERROR(INDEX('Отчет о движении готов. прод.'!$C$9:$C$259,MATCH(D8,'Отчет о движении готов. прод.'!$B$9:$B$259,0),1),"")</f>
        <v/>
      </c>
      <c r="F8" s="111" t="str">
        <f>IFERROR(INDEX('Отчет о движении готов. прод.'!$D$9:$D$259,MATCH(D8,'Отчет о движении готов. прод.'!$B$9:$B$259,0),1),"")</f>
        <v/>
      </c>
      <c r="G8" s="157"/>
      <c r="H8" s="115">
        <f>IFERROR(((SUMIFS('Приход готов. продук.'!$H$2:$H$2000,'Приход готов. продук.'!$A$2:$A$2000,"&lt;="&amp;DATE(YEAR($A8),MONTH($A8)+1,1)-1,'Приход готов. продук.'!$D$2:$D$2000,$D8)-SUMIFS($H$2:$H$2000,$A$2:$A$2000,"&lt;"&amp;$A8,$D$2:$D$2000,$D8))/(SUMIFS('Приход готов. продук.'!$G$2:$G$2000,'Приход готов. продук.'!$A$2:$A$2000,"&lt;="&amp;DATE(YEAR($A8),MONTH($A8)+1,1)-1,'Приход готов. продук.'!$D$2:$D$2000,$D8)-SUMIFS($G$2:$G$2000,$A$2:$A$2000,"&lt;"&amp;$A8,$D$2:$D$2000,$D8))*G8),0)</f>
        <v>0</v>
      </c>
      <c r="I8" s="118"/>
      <c r="J8" s="115">
        <f t="shared" si="0"/>
        <v>0</v>
      </c>
    </row>
    <row r="9" spans="1:11">
      <c r="A9" s="72"/>
      <c r="B9" s="73"/>
      <c r="C9" s="74"/>
      <c r="D9" s="75"/>
      <c r="E9" s="110" t="str">
        <f>IFERROR(INDEX('Отчет о движении готов. прод.'!$C$9:$C$259,MATCH(D9,'Отчет о движении готов. прод.'!$B$9:$B$259,0),1),"")</f>
        <v/>
      </c>
      <c r="F9" s="111" t="str">
        <f>IFERROR(INDEX('Отчет о движении готов. прод.'!$D$9:$D$259,MATCH(D9,'Отчет о движении готов. прод.'!$B$9:$B$259,0),1),"")</f>
        <v/>
      </c>
      <c r="G9" s="157"/>
      <c r="H9" s="115">
        <f>IFERROR(((SUMIFS('Приход готов. продук.'!$H$2:$H$2000,'Приход готов. продук.'!$A$2:$A$2000,"&lt;="&amp;DATE(YEAR($A9),MONTH($A9)+1,1)-1,'Приход готов. продук.'!$D$2:$D$2000,$D9)-SUMIFS($H$2:$H$2000,$A$2:$A$2000,"&lt;"&amp;$A9,$D$2:$D$2000,$D9))/(SUMIFS('Приход готов. продук.'!$G$2:$G$2000,'Приход готов. продук.'!$A$2:$A$2000,"&lt;="&amp;DATE(YEAR($A9),MONTH($A9)+1,1)-1,'Приход готов. продук.'!$D$2:$D$2000,$D9)-SUMIFS($G$2:$G$2000,$A$2:$A$2000,"&lt;"&amp;$A9,$D$2:$D$2000,$D9))*G9),0)</f>
        <v>0</v>
      </c>
      <c r="I9" s="118"/>
      <c r="J9" s="115">
        <f t="shared" si="0"/>
        <v>0</v>
      </c>
    </row>
    <row r="10" spans="1:11">
      <c r="A10" s="72"/>
      <c r="B10" s="73"/>
      <c r="C10" s="74"/>
      <c r="D10" s="75"/>
      <c r="E10" s="110" t="str">
        <f>IFERROR(INDEX('Отчет о движении готов. прод.'!$C$9:$C$259,MATCH(D10,'Отчет о движении готов. прод.'!$B$9:$B$259,0),1),"")</f>
        <v/>
      </c>
      <c r="F10" s="111" t="str">
        <f>IFERROR(INDEX('Отчет о движении готов. прод.'!$D$9:$D$259,MATCH(D10,'Отчет о движении готов. прод.'!$B$9:$B$259,0),1),"")</f>
        <v/>
      </c>
      <c r="G10" s="157"/>
      <c r="H10" s="115">
        <f>IFERROR(((SUMIFS('Приход готов. продук.'!$H$2:$H$2000,'Приход готов. продук.'!$A$2:$A$2000,"&lt;="&amp;DATE(YEAR($A10),MONTH($A10)+1,1)-1,'Приход готов. продук.'!$D$2:$D$2000,$D10)-SUMIFS($H$2:$H$2000,$A$2:$A$2000,"&lt;"&amp;$A10,$D$2:$D$2000,$D10))/(SUMIFS('Приход готов. продук.'!$G$2:$G$2000,'Приход готов. продук.'!$A$2:$A$2000,"&lt;="&amp;DATE(YEAR($A10),MONTH($A10)+1,1)-1,'Приход готов. продук.'!$D$2:$D$2000,$D10)-SUMIFS($G$2:$G$2000,$A$2:$A$2000,"&lt;"&amp;$A10,$D$2:$D$2000,$D10))*G10),0)</f>
        <v>0</v>
      </c>
      <c r="I10" s="118"/>
      <c r="J10" s="115">
        <f t="shared" si="0"/>
        <v>0</v>
      </c>
    </row>
    <row r="11" spans="1:11">
      <c r="A11" s="72"/>
      <c r="B11" s="73"/>
      <c r="C11" s="74"/>
      <c r="D11" s="75"/>
      <c r="E11" s="110" t="str">
        <f>IFERROR(INDEX('Отчет о движении готов. прод.'!$C$9:$C$259,MATCH(D11,'Отчет о движении готов. прод.'!$B$9:$B$259,0),1),"")</f>
        <v/>
      </c>
      <c r="F11" s="111" t="str">
        <f>IFERROR(INDEX('Отчет о движении готов. прод.'!$D$9:$D$259,MATCH(D11,'Отчет о движении готов. прод.'!$B$9:$B$259,0),1),"")</f>
        <v/>
      </c>
      <c r="G11" s="157"/>
      <c r="H11" s="115">
        <f>IFERROR(((SUMIFS('Приход готов. продук.'!$H$2:$H$2000,'Приход готов. продук.'!$A$2:$A$2000,"&lt;="&amp;DATE(YEAR($A11),MONTH($A11)+1,1)-1,'Приход готов. продук.'!$D$2:$D$2000,$D11)-SUMIFS($H$2:$H$2000,$A$2:$A$2000,"&lt;"&amp;$A11,$D$2:$D$2000,$D11))/(SUMIFS('Приход готов. продук.'!$G$2:$G$2000,'Приход готов. продук.'!$A$2:$A$2000,"&lt;="&amp;DATE(YEAR($A11),MONTH($A11)+1,1)-1,'Приход готов. продук.'!$D$2:$D$2000,$D11)-SUMIFS($G$2:$G$2000,$A$2:$A$2000,"&lt;"&amp;$A11,$D$2:$D$2000,$D11))*G11),0)</f>
        <v>0</v>
      </c>
      <c r="I11" s="118"/>
      <c r="J11" s="115">
        <f t="shared" si="0"/>
        <v>0</v>
      </c>
    </row>
    <row r="12" spans="1:11">
      <c r="A12" s="72"/>
      <c r="B12" s="73"/>
      <c r="C12" s="74"/>
      <c r="D12" s="75"/>
      <c r="E12" s="110" t="str">
        <f>IFERROR(INDEX('Отчет о движении готов. прод.'!$C$9:$C$259,MATCH(D12,'Отчет о движении готов. прод.'!$B$9:$B$259,0),1),"")</f>
        <v/>
      </c>
      <c r="F12" s="111" t="str">
        <f>IFERROR(INDEX('Отчет о движении готов. прод.'!$D$9:$D$259,MATCH(D12,'Отчет о движении готов. прод.'!$B$9:$B$259,0),1),"")</f>
        <v/>
      </c>
      <c r="G12" s="157"/>
      <c r="H12" s="115">
        <f>IFERROR(((SUMIFS('Приход готов. продук.'!$H$2:$H$2000,'Приход готов. продук.'!$A$2:$A$2000,"&lt;="&amp;DATE(YEAR($A12),MONTH($A12)+1,1)-1,'Приход готов. продук.'!$D$2:$D$2000,$D12)-SUMIFS($H$2:$H$2000,$A$2:$A$2000,"&lt;"&amp;$A12,$D$2:$D$2000,$D12))/(SUMIFS('Приход готов. продук.'!$G$2:$G$2000,'Приход готов. продук.'!$A$2:$A$2000,"&lt;="&amp;DATE(YEAR($A12),MONTH($A12)+1,1)-1,'Приход готов. продук.'!$D$2:$D$2000,$D12)-SUMIFS($G$2:$G$2000,$A$2:$A$2000,"&lt;"&amp;$A12,$D$2:$D$2000,$D12))*G12),0)</f>
        <v>0</v>
      </c>
      <c r="I12" s="118"/>
      <c r="J12" s="115">
        <f t="shared" si="0"/>
        <v>0</v>
      </c>
    </row>
    <row r="13" spans="1:11">
      <c r="A13" s="72"/>
      <c r="B13" s="73"/>
      <c r="C13" s="74"/>
      <c r="D13" s="75"/>
      <c r="E13" s="110" t="str">
        <f>IFERROR(INDEX('Отчет о движении готов. прод.'!$C$9:$C$259,MATCH(D13,'Отчет о движении готов. прод.'!$B$9:$B$259,0),1),"")</f>
        <v/>
      </c>
      <c r="F13" s="111" t="str">
        <f>IFERROR(INDEX('Отчет о движении готов. прод.'!$D$9:$D$259,MATCH(D13,'Отчет о движении готов. прод.'!$B$9:$B$259,0),1),"")</f>
        <v/>
      </c>
      <c r="G13" s="157"/>
      <c r="H13" s="115">
        <f>IFERROR(((SUMIFS('Приход готов. продук.'!$H$2:$H$2000,'Приход готов. продук.'!$A$2:$A$2000,"&lt;="&amp;DATE(YEAR($A13),MONTH($A13)+1,1)-1,'Приход готов. продук.'!$D$2:$D$2000,$D13)-SUMIFS($H$2:$H$2000,$A$2:$A$2000,"&lt;"&amp;$A13,$D$2:$D$2000,$D13))/(SUMIFS('Приход готов. продук.'!$G$2:$G$2000,'Приход готов. продук.'!$A$2:$A$2000,"&lt;="&amp;DATE(YEAR($A13),MONTH($A13)+1,1)-1,'Приход готов. продук.'!$D$2:$D$2000,$D13)-SUMIFS($G$2:$G$2000,$A$2:$A$2000,"&lt;"&amp;$A13,$D$2:$D$2000,$D13))*G13),0)</f>
        <v>0</v>
      </c>
      <c r="I13" s="118"/>
      <c r="J13" s="115">
        <f t="shared" si="0"/>
        <v>0</v>
      </c>
    </row>
    <row r="14" spans="1:11">
      <c r="A14" s="72"/>
      <c r="B14" s="73"/>
      <c r="C14" s="74"/>
      <c r="D14" s="75"/>
      <c r="E14" s="110" t="str">
        <f>IFERROR(INDEX('Отчет о движении готов. прод.'!$C$9:$C$259,MATCH(D14,'Отчет о движении готов. прод.'!$B$9:$B$259,0),1),"")</f>
        <v/>
      </c>
      <c r="F14" s="111" t="str">
        <f>IFERROR(INDEX('Отчет о движении готов. прод.'!$D$9:$D$259,MATCH(D14,'Отчет о движении готов. прод.'!$B$9:$B$259,0),1),"")</f>
        <v/>
      </c>
      <c r="G14" s="157"/>
      <c r="H14" s="115">
        <f>IFERROR(((SUMIFS('Приход готов. продук.'!$H$2:$H$2000,'Приход готов. продук.'!$A$2:$A$2000,"&lt;="&amp;DATE(YEAR($A14),MONTH($A14)+1,1)-1,'Приход готов. продук.'!$D$2:$D$2000,$D14)-SUMIFS($H$2:$H$2000,$A$2:$A$2000,"&lt;"&amp;$A14,$D$2:$D$2000,$D14))/(SUMIFS('Приход готов. продук.'!$G$2:$G$2000,'Приход готов. продук.'!$A$2:$A$2000,"&lt;="&amp;DATE(YEAR($A14),MONTH($A14)+1,1)-1,'Приход готов. продук.'!$D$2:$D$2000,$D14)-SUMIFS($G$2:$G$2000,$A$2:$A$2000,"&lt;"&amp;$A14,$D$2:$D$2000,$D14))*G14),0)</f>
        <v>0</v>
      </c>
      <c r="I14" s="118"/>
      <c r="J14" s="115">
        <f t="shared" si="0"/>
        <v>0</v>
      </c>
    </row>
    <row r="15" spans="1:11">
      <c r="A15" s="72"/>
      <c r="B15" s="73"/>
      <c r="C15" s="74"/>
      <c r="D15" s="75"/>
      <c r="E15" s="110" t="str">
        <f>IFERROR(INDEX('Отчет о движении готов. прод.'!$C$9:$C$259,MATCH(D15,'Отчет о движении готов. прод.'!$B$9:$B$259,0),1),"")</f>
        <v/>
      </c>
      <c r="F15" s="111" t="str">
        <f>IFERROR(INDEX('Отчет о движении готов. прод.'!$D$9:$D$259,MATCH(D15,'Отчет о движении готов. прод.'!$B$9:$B$259,0),1),"")</f>
        <v/>
      </c>
      <c r="G15" s="157"/>
      <c r="H15" s="115">
        <f>IFERROR(((SUMIFS('Приход готов. продук.'!$H$2:$H$2000,'Приход готов. продук.'!$A$2:$A$2000,"&lt;="&amp;DATE(YEAR($A15),MONTH($A15)+1,1)-1,'Приход готов. продук.'!$D$2:$D$2000,$D15)-SUMIFS($H$2:$H$2000,$A$2:$A$2000,"&lt;"&amp;$A15,$D$2:$D$2000,$D15))/(SUMIFS('Приход готов. продук.'!$G$2:$G$2000,'Приход готов. продук.'!$A$2:$A$2000,"&lt;="&amp;DATE(YEAR($A15),MONTH($A15)+1,1)-1,'Приход готов. продук.'!$D$2:$D$2000,$D15)-SUMIFS($G$2:$G$2000,$A$2:$A$2000,"&lt;"&amp;$A15,$D$2:$D$2000,$D15))*G15),0)</f>
        <v>0</v>
      </c>
      <c r="I15" s="118"/>
      <c r="J15" s="115">
        <f t="shared" si="0"/>
        <v>0</v>
      </c>
    </row>
    <row r="16" spans="1:11">
      <c r="A16" s="72"/>
      <c r="B16" s="73"/>
      <c r="C16" s="74"/>
      <c r="D16" s="75"/>
      <c r="E16" s="110" t="str">
        <f>IFERROR(INDEX('Отчет о движении готов. прод.'!$C$9:$C$259,MATCH(D16,'Отчет о движении готов. прод.'!$B$9:$B$259,0),1),"")</f>
        <v/>
      </c>
      <c r="F16" s="111" t="str">
        <f>IFERROR(INDEX('Отчет о движении готов. прод.'!$D$9:$D$259,MATCH(D16,'Отчет о движении готов. прод.'!$B$9:$B$259,0),1),"")</f>
        <v/>
      </c>
      <c r="G16" s="157"/>
      <c r="H16" s="115">
        <f>IFERROR(((SUMIFS('Приход готов. продук.'!$H$2:$H$2000,'Приход готов. продук.'!$A$2:$A$2000,"&lt;="&amp;DATE(YEAR($A16),MONTH($A16)+1,1)-1,'Приход готов. продук.'!$D$2:$D$2000,$D16)-SUMIFS($H$2:$H$2000,$A$2:$A$2000,"&lt;"&amp;$A16,$D$2:$D$2000,$D16))/(SUMIFS('Приход готов. продук.'!$G$2:$G$2000,'Приход готов. продук.'!$A$2:$A$2000,"&lt;="&amp;DATE(YEAR($A16),MONTH($A16)+1,1)-1,'Приход готов. продук.'!$D$2:$D$2000,$D16)-SUMIFS($G$2:$G$2000,$A$2:$A$2000,"&lt;"&amp;$A16,$D$2:$D$2000,$D16))*G16),0)</f>
        <v>0</v>
      </c>
      <c r="I16" s="118"/>
      <c r="J16" s="115">
        <f t="shared" si="0"/>
        <v>0</v>
      </c>
    </row>
    <row r="17" spans="1:10">
      <c r="A17" s="72"/>
      <c r="B17" s="73"/>
      <c r="C17" s="74"/>
      <c r="D17" s="75"/>
      <c r="E17" s="110" t="str">
        <f>IFERROR(INDEX('Отчет о движении готов. прод.'!$C$9:$C$259,MATCH(D17,'Отчет о движении готов. прод.'!$B$9:$B$259,0),1),"")</f>
        <v/>
      </c>
      <c r="F17" s="111" t="str">
        <f>IFERROR(INDEX('Отчет о движении готов. прод.'!$D$9:$D$259,MATCH(D17,'Отчет о движении готов. прод.'!$B$9:$B$259,0),1),"")</f>
        <v/>
      </c>
      <c r="G17" s="157"/>
      <c r="H17" s="115">
        <f>IFERROR(((SUMIFS('Приход готов. продук.'!$H$2:$H$2000,'Приход готов. продук.'!$A$2:$A$2000,"&lt;="&amp;DATE(YEAR($A17),MONTH($A17)+1,1)-1,'Приход готов. продук.'!$D$2:$D$2000,$D17)-SUMIFS($H$2:$H$2000,$A$2:$A$2000,"&lt;"&amp;$A17,$D$2:$D$2000,$D17))/(SUMIFS('Приход готов. продук.'!$G$2:$G$2000,'Приход готов. продук.'!$A$2:$A$2000,"&lt;="&amp;DATE(YEAR($A17),MONTH($A17)+1,1)-1,'Приход готов. продук.'!$D$2:$D$2000,$D17)-SUMIFS($G$2:$G$2000,$A$2:$A$2000,"&lt;"&amp;$A17,$D$2:$D$2000,$D17))*G17),0)</f>
        <v>0</v>
      </c>
      <c r="I17" s="118"/>
      <c r="J17" s="115">
        <f t="shared" si="0"/>
        <v>0</v>
      </c>
    </row>
    <row r="18" spans="1:10">
      <c r="A18" s="72"/>
      <c r="B18" s="73"/>
      <c r="C18" s="74"/>
      <c r="D18" s="75"/>
      <c r="E18" s="110" t="str">
        <f>IFERROR(INDEX('Отчет о движении готов. прод.'!$C$9:$C$259,MATCH(D18,'Отчет о движении готов. прод.'!$B$9:$B$259,0),1),"")</f>
        <v/>
      </c>
      <c r="F18" s="111" t="str">
        <f>IFERROR(INDEX('Отчет о движении готов. прод.'!$D$9:$D$259,MATCH(D18,'Отчет о движении готов. прод.'!$B$9:$B$259,0),1),"")</f>
        <v/>
      </c>
      <c r="G18" s="157"/>
      <c r="H18" s="115">
        <f>IFERROR(((SUMIFS('Приход готов. продук.'!$H$2:$H$2000,'Приход готов. продук.'!$A$2:$A$2000,"&lt;="&amp;DATE(YEAR($A18),MONTH($A18)+1,1)-1,'Приход готов. продук.'!$D$2:$D$2000,$D18)-SUMIFS($H$2:$H$2000,$A$2:$A$2000,"&lt;"&amp;$A18,$D$2:$D$2000,$D18))/(SUMIFS('Приход готов. продук.'!$G$2:$G$2000,'Приход готов. продук.'!$A$2:$A$2000,"&lt;="&amp;DATE(YEAR($A18),MONTH($A18)+1,1)-1,'Приход готов. продук.'!$D$2:$D$2000,$D18)-SUMIFS($G$2:$G$2000,$A$2:$A$2000,"&lt;"&amp;$A18,$D$2:$D$2000,$D18))*G18),0)</f>
        <v>0</v>
      </c>
      <c r="I18" s="118"/>
      <c r="J18" s="115">
        <f t="shared" si="0"/>
        <v>0</v>
      </c>
    </row>
    <row r="19" spans="1:10">
      <c r="A19" s="72"/>
      <c r="B19" s="73"/>
      <c r="C19" s="74"/>
      <c r="D19" s="75"/>
      <c r="E19" s="110" t="str">
        <f>IFERROR(INDEX('Отчет о движении готов. прод.'!$C$9:$C$259,MATCH(D19,'Отчет о движении готов. прод.'!$B$9:$B$259,0),1),"")</f>
        <v/>
      </c>
      <c r="F19" s="111" t="str">
        <f>IFERROR(INDEX('Отчет о движении готов. прод.'!$D$9:$D$259,MATCH(D19,'Отчет о движении готов. прод.'!$B$9:$B$259,0),1),"")</f>
        <v/>
      </c>
      <c r="G19" s="157"/>
      <c r="H19" s="115">
        <f>IFERROR(((SUMIFS('Приход готов. продук.'!$H$2:$H$2000,'Приход готов. продук.'!$A$2:$A$2000,"&lt;="&amp;DATE(YEAR($A19),MONTH($A19)+1,1)-1,'Приход готов. продук.'!$D$2:$D$2000,$D19)-SUMIFS($H$2:$H$2000,$A$2:$A$2000,"&lt;"&amp;$A19,$D$2:$D$2000,$D19))/(SUMIFS('Приход готов. продук.'!$G$2:$G$2000,'Приход готов. продук.'!$A$2:$A$2000,"&lt;="&amp;DATE(YEAR($A19),MONTH($A19)+1,1)-1,'Приход готов. продук.'!$D$2:$D$2000,$D19)-SUMIFS($G$2:$G$2000,$A$2:$A$2000,"&lt;"&amp;$A19,$D$2:$D$2000,$D19))*G19),0)</f>
        <v>0</v>
      </c>
      <c r="I19" s="118"/>
      <c r="J19" s="115">
        <f t="shared" si="0"/>
        <v>0</v>
      </c>
    </row>
    <row r="20" spans="1:10">
      <c r="A20" s="72"/>
      <c r="B20" s="73"/>
      <c r="C20" s="74"/>
      <c r="D20" s="75"/>
      <c r="E20" s="110" t="str">
        <f>IFERROR(INDEX('Отчет о движении готов. прод.'!$C$9:$C$259,MATCH(D20,'Отчет о движении готов. прод.'!$B$9:$B$259,0),1),"")</f>
        <v/>
      </c>
      <c r="F20" s="111" t="str">
        <f>IFERROR(INDEX('Отчет о движении готов. прод.'!$D$9:$D$259,MATCH(D20,'Отчет о движении готов. прод.'!$B$9:$B$259,0),1),"")</f>
        <v/>
      </c>
      <c r="G20" s="157"/>
      <c r="H20" s="115">
        <f>IFERROR(((SUMIFS('Приход готов. продук.'!$H$2:$H$2000,'Приход готов. продук.'!$A$2:$A$2000,"&lt;="&amp;DATE(YEAR($A20),MONTH($A20)+1,1)-1,'Приход готов. продук.'!$D$2:$D$2000,$D20)-SUMIFS($H$2:$H$2000,$A$2:$A$2000,"&lt;"&amp;$A20,$D$2:$D$2000,$D20))/(SUMIFS('Приход готов. продук.'!$G$2:$G$2000,'Приход готов. продук.'!$A$2:$A$2000,"&lt;="&amp;DATE(YEAR($A20),MONTH($A20)+1,1)-1,'Приход готов. продук.'!$D$2:$D$2000,$D20)-SUMIFS($G$2:$G$2000,$A$2:$A$2000,"&lt;"&amp;$A20,$D$2:$D$2000,$D20))*G20),0)</f>
        <v>0</v>
      </c>
      <c r="I20" s="118"/>
      <c r="J20" s="115">
        <f t="shared" si="0"/>
        <v>0</v>
      </c>
    </row>
    <row r="21" spans="1:10">
      <c r="A21" s="72"/>
      <c r="B21" s="73"/>
      <c r="C21" s="74"/>
      <c r="D21" s="75"/>
      <c r="E21" s="110" t="str">
        <f>IFERROR(INDEX('Отчет о движении готов. прод.'!$C$9:$C$259,MATCH(D21,'Отчет о движении готов. прод.'!$B$9:$B$259,0),1),"")</f>
        <v/>
      </c>
      <c r="F21" s="111" t="str">
        <f>IFERROR(INDEX('Отчет о движении готов. прод.'!$D$9:$D$259,MATCH(D21,'Отчет о движении готов. прод.'!$B$9:$B$259,0),1),"")</f>
        <v/>
      </c>
      <c r="G21" s="157"/>
      <c r="H21" s="115">
        <f>IFERROR(((SUMIFS('Приход готов. продук.'!$H$2:$H$2000,'Приход готов. продук.'!$A$2:$A$2000,"&lt;="&amp;DATE(YEAR($A21),MONTH($A21)+1,1)-1,'Приход готов. продук.'!$D$2:$D$2000,$D21)-SUMIFS($H$2:$H$2000,$A$2:$A$2000,"&lt;"&amp;$A21,$D$2:$D$2000,$D21))/(SUMIFS('Приход готов. продук.'!$G$2:$G$2000,'Приход готов. продук.'!$A$2:$A$2000,"&lt;="&amp;DATE(YEAR($A21),MONTH($A21)+1,1)-1,'Приход готов. продук.'!$D$2:$D$2000,$D21)-SUMIFS($G$2:$G$2000,$A$2:$A$2000,"&lt;"&amp;$A21,$D$2:$D$2000,$D21))*G21),0)</f>
        <v>0</v>
      </c>
      <c r="I21" s="118"/>
      <c r="J21" s="115">
        <f t="shared" si="0"/>
        <v>0</v>
      </c>
    </row>
    <row r="22" spans="1:10">
      <c r="A22" s="72"/>
      <c r="B22" s="73"/>
      <c r="C22" s="74"/>
      <c r="D22" s="75"/>
      <c r="E22" s="110" t="str">
        <f>IFERROR(INDEX('Отчет о движении готов. прод.'!$C$9:$C$259,MATCH(D22,'Отчет о движении готов. прод.'!$B$9:$B$259,0),1),"")</f>
        <v/>
      </c>
      <c r="F22" s="111" t="str">
        <f>IFERROR(INDEX('Отчет о движении готов. прод.'!$D$9:$D$259,MATCH(D22,'Отчет о движении готов. прод.'!$B$9:$B$259,0),1),"")</f>
        <v/>
      </c>
      <c r="G22" s="157"/>
      <c r="H22" s="115">
        <f>IFERROR(((SUMIFS('Приход готов. продук.'!$H$2:$H$2000,'Приход готов. продук.'!$A$2:$A$2000,"&lt;="&amp;DATE(YEAR($A22),MONTH($A22)+1,1)-1,'Приход готов. продук.'!$D$2:$D$2000,$D22)-SUMIFS($H$2:$H$2000,$A$2:$A$2000,"&lt;"&amp;$A22,$D$2:$D$2000,$D22))/(SUMIFS('Приход готов. продук.'!$G$2:$G$2000,'Приход готов. продук.'!$A$2:$A$2000,"&lt;="&amp;DATE(YEAR($A22),MONTH($A22)+1,1)-1,'Приход готов. продук.'!$D$2:$D$2000,$D22)-SUMIFS($G$2:$G$2000,$A$2:$A$2000,"&lt;"&amp;$A22,$D$2:$D$2000,$D22))*G22),0)</f>
        <v>0</v>
      </c>
      <c r="I22" s="118"/>
      <c r="J22" s="115">
        <f t="shared" si="0"/>
        <v>0</v>
      </c>
    </row>
    <row r="23" spans="1:10">
      <c r="A23" s="72"/>
      <c r="B23" s="73"/>
      <c r="C23" s="74"/>
      <c r="D23" s="75"/>
      <c r="E23" s="110" t="str">
        <f>IFERROR(INDEX('Отчет о движении готов. прод.'!$C$9:$C$259,MATCH(D23,'Отчет о движении готов. прод.'!$B$9:$B$259,0),1),"")</f>
        <v/>
      </c>
      <c r="F23" s="111" t="str">
        <f>IFERROR(INDEX('Отчет о движении готов. прод.'!$D$9:$D$259,MATCH(D23,'Отчет о движении готов. прод.'!$B$9:$B$259,0),1),"")</f>
        <v/>
      </c>
      <c r="G23" s="157"/>
      <c r="H23" s="115">
        <f>IFERROR(((SUMIFS('Приход готов. продук.'!$H$2:$H$2000,'Приход готов. продук.'!$A$2:$A$2000,"&lt;="&amp;DATE(YEAR($A23),MONTH($A23)+1,1)-1,'Приход готов. продук.'!$D$2:$D$2000,$D23)-SUMIFS($H$2:$H$2000,$A$2:$A$2000,"&lt;"&amp;$A23,$D$2:$D$2000,$D23))/(SUMIFS('Приход готов. продук.'!$G$2:$G$2000,'Приход готов. продук.'!$A$2:$A$2000,"&lt;="&amp;DATE(YEAR($A23),MONTH($A23)+1,1)-1,'Приход готов. продук.'!$D$2:$D$2000,$D23)-SUMIFS($G$2:$G$2000,$A$2:$A$2000,"&lt;"&amp;$A23,$D$2:$D$2000,$D23))*G23),0)</f>
        <v>0</v>
      </c>
      <c r="I23" s="118"/>
      <c r="J23" s="115">
        <f t="shared" si="0"/>
        <v>0</v>
      </c>
    </row>
    <row r="24" spans="1:10">
      <c r="A24" s="72"/>
      <c r="B24" s="73"/>
      <c r="C24" s="74"/>
      <c r="D24" s="75"/>
      <c r="E24" s="110" t="str">
        <f>IFERROR(INDEX('Отчет о движении готов. прод.'!$C$9:$C$259,MATCH(D24,'Отчет о движении готов. прод.'!$B$9:$B$259,0),1),"")</f>
        <v/>
      </c>
      <c r="F24" s="111" t="str">
        <f>IFERROR(INDEX('Отчет о движении готов. прод.'!$D$9:$D$259,MATCH(D24,'Отчет о движении готов. прод.'!$B$9:$B$259,0),1),"")</f>
        <v/>
      </c>
      <c r="G24" s="157"/>
      <c r="H24" s="115">
        <f>IFERROR(((SUMIFS('Приход готов. продук.'!$H$2:$H$2000,'Приход готов. продук.'!$A$2:$A$2000,"&lt;="&amp;DATE(YEAR($A24),MONTH($A24)+1,1)-1,'Приход готов. продук.'!$D$2:$D$2000,$D24)-SUMIFS($H$2:$H$2000,$A$2:$A$2000,"&lt;"&amp;$A24,$D$2:$D$2000,$D24))/(SUMIFS('Приход готов. продук.'!$G$2:$G$2000,'Приход готов. продук.'!$A$2:$A$2000,"&lt;="&amp;DATE(YEAR($A24),MONTH($A24)+1,1)-1,'Приход готов. продук.'!$D$2:$D$2000,$D24)-SUMIFS($G$2:$G$2000,$A$2:$A$2000,"&lt;"&amp;$A24,$D$2:$D$2000,$D24))*G24),0)</f>
        <v>0</v>
      </c>
      <c r="I24" s="118"/>
      <c r="J24" s="115">
        <f t="shared" si="0"/>
        <v>0</v>
      </c>
    </row>
    <row r="25" spans="1:10">
      <c r="A25" s="72"/>
      <c r="B25" s="73"/>
      <c r="C25" s="74"/>
      <c r="D25" s="75"/>
      <c r="E25" s="110" t="str">
        <f>IFERROR(INDEX('Отчет о движении готов. прод.'!$C$9:$C$259,MATCH(D25,'Отчет о движении готов. прод.'!$B$9:$B$259,0),1),"")</f>
        <v/>
      </c>
      <c r="F25" s="111" t="str">
        <f>IFERROR(INDEX('Отчет о движении готов. прод.'!$D$9:$D$259,MATCH(D25,'Отчет о движении готов. прод.'!$B$9:$B$259,0),1),"")</f>
        <v/>
      </c>
      <c r="G25" s="157"/>
      <c r="H25" s="115">
        <f>IFERROR(((SUMIFS('Приход готов. продук.'!$H$2:$H$2000,'Приход готов. продук.'!$A$2:$A$2000,"&lt;="&amp;DATE(YEAR($A25),MONTH($A25)+1,1)-1,'Приход готов. продук.'!$D$2:$D$2000,$D25)-SUMIFS($H$2:$H$2000,$A$2:$A$2000,"&lt;"&amp;$A25,$D$2:$D$2000,$D25))/(SUMIFS('Приход готов. продук.'!$G$2:$G$2000,'Приход готов. продук.'!$A$2:$A$2000,"&lt;="&amp;DATE(YEAR($A25),MONTH($A25)+1,1)-1,'Приход готов. продук.'!$D$2:$D$2000,$D25)-SUMIFS($G$2:$G$2000,$A$2:$A$2000,"&lt;"&amp;$A25,$D$2:$D$2000,$D25))*G25),0)</f>
        <v>0</v>
      </c>
      <c r="I25" s="118"/>
      <c r="J25" s="115">
        <f t="shared" si="0"/>
        <v>0</v>
      </c>
    </row>
    <row r="26" spans="1:10">
      <c r="A26" s="72"/>
      <c r="B26" s="73"/>
      <c r="C26" s="74"/>
      <c r="D26" s="75"/>
      <c r="E26" s="110" t="str">
        <f>IFERROR(INDEX('Отчет о движении готов. прод.'!$C$9:$C$259,MATCH(D26,'Отчет о движении готов. прод.'!$B$9:$B$259,0),1),"")</f>
        <v/>
      </c>
      <c r="F26" s="111" t="str">
        <f>IFERROR(INDEX('Отчет о движении готов. прод.'!$D$9:$D$259,MATCH(D26,'Отчет о движении готов. прод.'!$B$9:$B$259,0),1),"")</f>
        <v/>
      </c>
      <c r="G26" s="157"/>
      <c r="H26" s="115">
        <f>IFERROR(((SUMIFS('Приход готов. продук.'!$H$2:$H$2000,'Приход готов. продук.'!$A$2:$A$2000,"&lt;="&amp;DATE(YEAR($A26),MONTH($A26)+1,1)-1,'Приход готов. продук.'!$D$2:$D$2000,$D26)-SUMIFS($H$2:$H$2000,$A$2:$A$2000,"&lt;"&amp;$A26,$D$2:$D$2000,$D26))/(SUMIFS('Приход готов. продук.'!$G$2:$G$2000,'Приход готов. продук.'!$A$2:$A$2000,"&lt;="&amp;DATE(YEAR($A26),MONTH($A26)+1,1)-1,'Приход готов. продук.'!$D$2:$D$2000,$D26)-SUMIFS($G$2:$G$2000,$A$2:$A$2000,"&lt;"&amp;$A26,$D$2:$D$2000,$D26))*G26),0)</f>
        <v>0</v>
      </c>
      <c r="I26" s="118"/>
      <c r="J26" s="115">
        <f t="shared" si="0"/>
        <v>0</v>
      </c>
    </row>
    <row r="27" spans="1:10">
      <c r="A27" s="72"/>
      <c r="B27" s="73"/>
      <c r="C27" s="74"/>
      <c r="D27" s="75"/>
      <c r="E27" s="110" t="str">
        <f>IFERROR(INDEX('Отчет о движении готов. прод.'!$C$9:$C$259,MATCH(D27,'Отчет о движении готов. прод.'!$B$9:$B$259,0),1),"")</f>
        <v/>
      </c>
      <c r="F27" s="111" t="str">
        <f>IFERROR(INDEX('Отчет о движении готов. прод.'!$D$9:$D$259,MATCH(D27,'Отчет о движении готов. прод.'!$B$9:$B$259,0),1),"")</f>
        <v/>
      </c>
      <c r="G27" s="157"/>
      <c r="H27" s="115">
        <f>IFERROR(((SUMIFS('Приход готов. продук.'!$H$2:$H$2000,'Приход готов. продук.'!$A$2:$A$2000,"&lt;="&amp;DATE(YEAR($A27),MONTH($A27)+1,1)-1,'Приход готов. продук.'!$D$2:$D$2000,$D27)-SUMIFS($H$2:$H$2000,$A$2:$A$2000,"&lt;"&amp;$A27,$D$2:$D$2000,$D27))/(SUMIFS('Приход готов. продук.'!$G$2:$G$2000,'Приход готов. продук.'!$A$2:$A$2000,"&lt;="&amp;DATE(YEAR($A27),MONTH($A27)+1,1)-1,'Приход готов. продук.'!$D$2:$D$2000,$D27)-SUMIFS($G$2:$G$2000,$A$2:$A$2000,"&lt;"&amp;$A27,$D$2:$D$2000,$D27))*G27),0)</f>
        <v>0</v>
      </c>
      <c r="I27" s="118"/>
      <c r="J27" s="115">
        <f t="shared" si="0"/>
        <v>0</v>
      </c>
    </row>
    <row r="28" spans="1:10">
      <c r="A28" s="72"/>
      <c r="B28" s="73"/>
      <c r="C28" s="74"/>
      <c r="D28" s="75"/>
      <c r="E28" s="110" t="str">
        <f>IFERROR(INDEX('Отчет о движении готов. прод.'!$C$9:$C$259,MATCH(D28,'Отчет о движении готов. прод.'!$B$9:$B$259,0),1),"")</f>
        <v/>
      </c>
      <c r="F28" s="111" t="str">
        <f>IFERROR(INDEX('Отчет о движении готов. прод.'!$D$9:$D$259,MATCH(D28,'Отчет о движении готов. прод.'!$B$9:$B$259,0),1),"")</f>
        <v/>
      </c>
      <c r="G28" s="157"/>
      <c r="H28" s="115">
        <f>IFERROR(((SUMIFS('Приход готов. продук.'!$H$2:$H$2000,'Приход готов. продук.'!$A$2:$A$2000,"&lt;="&amp;DATE(YEAR($A28),MONTH($A28)+1,1)-1,'Приход готов. продук.'!$D$2:$D$2000,$D28)-SUMIFS($H$2:$H$2000,$A$2:$A$2000,"&lt;"&amp;$A28,$D$2:$D$2000,$D28))/(SUMIFS('Приход готов. продук.'!$G$2:$G$2000,'Приход готов. продук.'!$A$2:$A$2000,"&lt;="&amp;DATE(YEAR($A28),MONTH($A28)+1,1)-1,'Приход готов. продук.'!$D$2:$D$2000,$D28)-SUMIFS($G$2:$G$2000,$A$2:$A$2000,"&lt;"&amp;$A28,$D$2:$D$2000,$D28))*G28),0)</f>
        <v>0</v>
      </c>
      <c r="I28" s="118"/>
      <c r="J28" s="115">
        <f t="shared" si="0"/>
        <v>0</v>
      </c>
    </row>
    <row r="29" spans="1:10">
      <c r="A29" s="72"/>
      <c r="B29" s="73"/>
      <c r="C29" s="74"/>
      <c r="D29" s="75"/>
      <c r="E29" s="110" t="str">
        <f>IFERROR(INDEX('Отчет о движении готов. прод.'!$C$9:$C$259,MATCH(D29,'Отчет о движении готов. прод.'!$B$9:$B$259,0),1),"")</f>
        <v/>
      </c>
      <c r="F29" s="111" t="str">
        <f>IFERROR(INDEX('Отчет о движении готов. прод.'!$D$9:$D$259,MATCH(D29,'Отчет о движении готов. прод.'!$B$9:$B$259,0),1),"")</f>
        <v/>
      </c>
      <c r="G29" s="157"/>
      <c r="H29" s="115">
        <f>IFERROR(((SUMIFS('Приход готов. продук.'!$H$2:$H$2000,'Приход готов. продук.'!$A$2:$A$2000,"&lt;="&amp;DATE(YEAR($A29),MONTH($A29)+1,1)-1,'Приход готов. продук.'!$D$2:$D$2000,$D29)-SUMIFS($H$2:$H$2000,$A$2:$A$2000,"&lt;"&amp;$A29,$D$2:$D$2000,$D29))/(SUMIFS('Приход готов. продук.'!$G$2:$G$2000,'Приход готов. продук.'!$A$2:$A$2000,"&lt;="&amp;DATE(YEAR($A29),MONTH($A29)+1,1)-1,'Приход готов. продук.'!$D$2:$D$2000,$D29)-SUMIFS($G$2:$G$2000,$A$2:$A$2000,"&lt;"&amp;$A29,$D$2:$D$2000,$D29))*G29),0)</f>
        <v>0</v>
      </c>
      <c r="I29" s="118"/>
      <c r="J29" s="115">
        <f t="shared" si="0"/>
        <v>0</v>
      </c>
    </row>
    <row r="30" spans="1:10">
      <c r="A30" s="72"/>
      <c r="B30" s="73"/>
      <c r="C30" s="74"/>
      <c r="D30" s="75"/>
      <c r="E30" s="110" t="str">
        <f>IFERROR(INDEX('Отчет о движении готов. прод.'!$C$9:$C$259,MATCH(D30,'Отчет о движении готов. прод.'!$B$9:$B$259,0),1),"")</f>
        <v/>
      </c>
      <c r="F30" s="111" t="str">
        <f>IFERROR(INDEX('Отчет о движении готов. прод.'!$D$9:$D$259,MATCH(D30,'Отчет о движении готов. прод.'!$B$9:$B$259,0),1),"")</f>
        <v/>
      </c>
      <c r="G30" s="157"/>
      <c r="H30" s="115">
        <f>IFERROR(((SUMIFS('Приход готов. продук.'!$H$2:$H$2000,'Приход готов. продук.'!$A$2:$A$2000,"&lt;="&amp;DATE(YEAR($A30),MONTH($A30)+1,1)-1,'Приход готов. продук.'!$D$2:$D$2000,$D30)-SUMIFS($H$2:$H$2000,$A$2:$A$2000,"&lt;"&amp;$A30,$D$2:$D$2000,$D30))/(SUMIFS('Приход готов. продук.'!$G$2:$G$2000,'Приход готов. продук.'!$A$2:$A$2000,"&lt;="&amp;DATE(YEAR($A30),MONTH($A30)+1,1)-1,'Приход готов. продук.'!$D$2:$D$2000,$D30)-SUMIFS($G$2:$G$2000,$A$2:$A$2000,"&lt;"&amp;$A30,$D$2:$D$2000,$D30))*G30),0)</f>
        <v>0</v>
      </c>
      <c r="I30" s="118"/>
      <c r="J30" s="115">
        <f t="shared" si="0"/>
        <v>0</v>
      </c>
    </row>
    <row r="31" spans="1:10">
      <c r="A31" s="72"/>
      <c r="B31" s="73"/>
      <c r="C31" s="74"/>
      <c r="D31" s="75"/>
      <c r="E31" s="110" t="str">
        <f>IFERROR(INDEX('Отчет о движении готов. прод.'!$C$9:$C$259,MATCH(D31,'Отчет о движении готов. прод.'!$B$9:$B$259,0),1),"")</f>
        <v/>
      </c>
      <c r="F31" s="111" t="str">
        <f>IFERROR(INDEX('Отчет о движении готов. прод.'!$D$9:$D$259,MATCH(D31,'Отчет о движении готов. прод.'!$B$9:$B$259,0),1),"")</f>
        <v/>
      </c>
      <c r="G31" s="157"/>
      <c r="H31" s="115">
        <f>IFERROR(((SUMIFS('Приход готов. продук.'!$H$2:$H$2000,'Приход готов. продук.'!$A$2:$A$2000,"&lt;="&amp;DATE(YEAR($A31),MONTH($A31)+1,1)-1,'Приход готов. продук.'!$D$2:$D$2000,$D31)-SUMIFS($H$2:$H$2000,$A$2:$A$2000,"&lt;"&amp;$A31,$D$2:$D$2000,$D31))/(SUMIFS('Приход готов. продук.'!$G$2:$G$2000,'Приход готов. продук.'!$A$2:$A$2000,"&lt;="&amp;DATE(YEAR($A31),MONTH($A31)+1,1)-1,'Приход готов. продук.'!$D$2:$D$2000,$D31)-SUMIFS($G$2:$G$2000,$A$2:$A$2000,"&lt;"&amp;$A31,$D$2:$D$2000,$D31))*G31),0)</f>
        <v>0</v>
      </c>
      <c r="I31" s="118"/>
      <c r="J31" s="115">
        <f t="shared" si="0"/>
        <v>0</v>
      </c>
    </row>
    <row r="32" spans="1:10">
      <c r="A32" s="72"/>
      <c r="B32" s="73"/>
      <c r="C32" s="74"/>
      <c r="D32" s="75"/>
      <c r="E32" s="110" t="str">
        <f>IFERROR(INDEX('Отчет о движении готов. прод.'!$C$9:$C$259,MATCH(D32,'Отчет о движении готов. прод.'!$B$9:$B$259,0),1),"")</f>
        <v/>
      </c>
      <c r="F32" s="111" t="str">
        <f>IFERROR(INDEX('Отчет о движении готов. прод.'!$D$9:$D$259,MATCH(D32,'Отчет о движении готов. прод.'!$B$9:$B$259,0),1),"")</f>
        <v/>
      </c>
      <c r="G32" s="157"/>
      <c r="H32" s="115">
        <f>IFERROR(((SUMIFS('Приход готов. продук.'!$H$2:$H$2000,'Приход готов. продук.'!$A$2:$A$2000,"&lt;="&amp;DATE(YEAR($A32),MONTH($A32)+1,1)-1,'Приход готов. продук.'!$D$2:$D$2000,$D32)-SUMIFS($H$2:$H$2000,$A$2:$A$2000,"&lt;"&amp;$A32,$D$2:$D$2000,$D32))/(SUMIFS('Приход готов. продук.'!$G$2:$G$2000,'Приход готов. продук.'!$A$2:$A$2000,"&lt;="&amp;DATE(YEAR($A32),MONTH($A32)+1,1)-1,'Приход готов. продук.'!$D$2:$D$2000,$D32)-SUMIFS($G$2:$G$2000,$A$2:$A$2000,"&lt;"&amp;$A32,$D$2:$D$2000,$D32))*G32),0)</f>
        <v>0</v>
      </c>
      <c r="I32" s="118"/>
      <c r="J32" s="115">
        <f t="shared" si="0"/>
        <v>0</v>
      </c>
    </row>
    <row r="33" spans="1:10">
      <c r="A33" s="72"/>
      <c r="B33" s="73"/>
      <c r="C33" s="74"/>
      <c r="D33" s="75"/>
      <c r="E33" s="110" t="str">
        <f>IFERROR(INDEX('Отчет о движении готов. прод.'!$C$9:$C$259,MATCH(D33,'Отчет о движении готов. прод.'!$B$9:$B$259,0),1),"")</f>
        <v/>
      </c>
      <c r="F33" s="111" t="str">
        <f>IFERROR(INDEX('Отчет о движении готов. прод.'!$D$9:$D$259,MATCH(D33,'Отчет о движении готов. прод.'!$B$9:$B$259,0),1),"")</f>
        <v/>
      </c>
      <c r="G33" s="157"/>
      <c r="H33" s="115">
        <f>IFERROR(((SUMIFS('Приход готов. продук.'!$H$2:$H$2000,'Приход готов. продук.'!$A$2:$A$2000,"&lt;="&amp;DATE(YEAR($A33),MONTH($A33)+1,1)-1,'Приход готов. продук.'!$D$2:$D$2000,$D33)-SUMIFS($H$2:$H$2000,$A$2:$A$2000,"&lt;"&amp;$A33,$D$2:$D$2000,$D33))/(SUMIFS('Приход готов. продук.'!$G$2:$G$2000,'Приход готов. продук.'!$A$2:$A$2000,"&lt;="&amp;DATE(YEAR($A33),MONTH($A33)+1,1)-1,'Приход готов. продук.'!$D$2:$D$2000,$D33)-SUMIFS($G$2:$G$2000,$A$2:$A$2000,"&lt;"&amp;$A33,$D$2:$D$2000,$D33))*G33),0)</f>
        <v>0</v>
      </c>
      <c r="I33" s="118"/>
      <c r="J33" s="115">
        <f t="shared" si="0"/>
        <v>0</v>
      </c>
    </row>
    <row r="34" spans="1:10">
      <c r="A34" s="72"/>
      <c r="B34" s="73"/>
      <c r="C34" s="74"/>
      <c r="D34" s="75"/>
      <c r="E34" s="110" t="str">
        <f>IFERROR(INDEX('Отчет о движении готов. прод.'!$C$9:$C$259,MATCH(D34,'Отчет о движении готов. прод.'!$B$9:$B$259,0),1),"")</f>
        <v/>
      </c>
      <c r="F34" s="111" t="str">
        <f>IFERROR(INDEX('Отчет о движении готов. прод.'!$D$9:$D$259,MATCH(D34,'Отчет о движении готов. прод.'!$B$9:$B$259,0),1),"")</f>
        <v/>
      </c>
      <c r="G34" s="157"/>
      <c r="H34" s="115">
        <f>IFERROR(((SUMIFS('Приход готов. продук.'!$H$2:$H$2000,'Приход готов. продук.'!$A$2:$A$2000,"&lt;="&amp;DATE(YEAR($A34),MONTH($A34)+1,1)-1,'Приход готов. продук.'!$D$2:$D$2000,$D34)-SUMIFS($H$2:$H$2000,$A$2:$A$2000,"&lt;"&amp;$A34,$D$2:$D$2000,$D34))/(SUMIFS('Приход готов. продук.'!$G$2:$G$2000,'Приход готов. продук.'!$A$2:$A$2000,"&lt;="&amp;DATE(YEAR($A34),MONTH($A34)+1,1)-1,'Приход готов. продук.'!$D$2:$D$2000,$D34)-SUMIFS($G$2:$G$2000,$A$2:$A$2000,"&lt;"&amp;$A34,$D$2:$D$2000,$D34))*G34),0)</f>
        <v>0</v>
      </c>
      <c r="I34" s="118"/>
      <c r="J34" s="115">
        <f t="shared" si="0"/>
        <v>0</v>
      </c>
    </row>
    <row r="35" spans="1:10">
      <c r="A35" s="72"/>
      <c r="B35" s="73"/>
      <c r="C35" s="74"/>
      <c r="D35" s="75"/>
      <c r="E35" s="110" t="str">
        <f>IFERROR(INDEX('Отчет о движении готов. прод.'!$C$9:$C$259,MATCH(D35,'Отчет о движении готов. прод.'!$B$9:$B$259,0),1),"")</f>
        <v/>
      </c>
      <c r="F35" s="111" t="str">
        <f>IFERROR(INDEX('Отчет о движении готов. прод.'!$D$9:$D$259,MATCH(D35,'Отчет о движении готов. прод.'!$B$9:$B$259,0),1),"")</f>
        <v/>
      </c>
      <c r="G35" s="157"/>
      <c r="H35" s="115">
        <f>IFERROR(((SUMIFS('Приход готов. продук.'!$H$2:$H$2000,'Приход готов. продук.'!$A$2:$A$2000,"&lt;="&amp;DATE(YEAR($A35),MONTH($A35)+1,1)-1,'Приход готов. продук.'!$D$2:$D$2000,$D35)-SUMIFS($H$2:$H$2000,$A$2:$A$2000,"&lt;"&amp;$A35,$D$2:$D$2000,$D35))/(SUMIFS('Приход готов. продук.'!$G$2:$G$2000,'Приход готов. продук.'!$A$2:$A$2000,"&lt;="&amp;DATE(YEAR($A35),MONTH($A35)+1,1)-1,'Приход готов. продук.'!$D$2:$D$2000,$D35)-SUMIFS($G$2:$G$2000,$A$2:$A$2000,"&lt;"&amp;$A35,$D$2:$D$2000,$D35))*G35),0)</f>
        <v>0</v>
      </c>
      <c r="I35" s="118"/>
      <c r="J35" s="115">
        <f t="shared" si="0"/>
        <v>0</v>
      </c>
    </row>
    <row r="36" spans="1:10">
      <c r="A36" s="72"/>
      <c r="B36" s="73"/>
      <c r="C36" s="74"/>
      <c r="D36" s="75"/>
      <c r="E36" s="110" t="str">
        <f>IFERROR(INDEX('Отчет о движении готов. прод.'!$C$9:$C$259,MATCH(D36,'Отчет о движении готов. прод.'!$B$9:$B$259,0),1),"")</f>
        <v/>
      </c>
      <c r="F36" s="111" t="str">
        <f>IFERROR(INDEX('Отчет о движении готов. прод.'!$D$9:$D$259,MATCH(D36,'Отчет о движении готов. прод.'!$B$9:$B$259,0),1),"")</f>
        <v/>
      </c>
      <c r="G36" s="157"/>
      <c r="H36" s="115">
        <f>IFERROR(((SUMIFS('Приход готов. продук.'!$H$2:$H$2000,'Приход готов. продук.'!$A$2:$A$2000,"&lt;="&amp;DATE(YEAR($A36),MONTH($A36)+1,1)-1,'Приход готов. продук.'!$D$2:$D$2000,$D36)-SUMIFS($H$2:$H$2000,$A$2:$A$2000,"&lt;"&amp;$A36,$D$2:$D$2000,$D36))/(SUMIFS('Приход готов. продук.'!$G$2:$G$2000,'Приход готов. продук.'!$A$2:$A$2000,"&lt;="&amp;DATE(YEAR($A36),MONTH($A36)+1,1)-1,'Приход готов. продук.'!$D$2:$D$2000,$D36)-SUMIFS($G$2:$G$2000,$A$2:$A$2000,"&lt;"&amp;$A36,$D$2:$D$2000,$D36))*G36),0)</f>
        <v>0</v>
      </c>
      <c r="I36" s="118"/>
      <c r="J36" s="115">
        <f t="shared" si="0"/>
        <v>0</v>
      </c>
    </row>
    <row r="37" spans="1:10">
      <c r="A37" s="72"/>
      <c r="B37" s="73"/>
      <c r="C37" s="74"/>
      <c r="D37" s="75"/>
      <c r="E37" s="110" t="str">
        <f>IFERROR(INDEX('Отчет о движении готов. прод.'!$C$9:$C$259,MATCH(D37,'Отчет о движении готов. прод.'!$B$9:$B$259,0),1),"")</f>
        <v/>
      </c>
      <c r="F37" s="111" t="str">
        <f>IFERROR(INDEX('Отчет о движении готов. прод.'!$D$9:$D$259,MATCH(D37,'Отчет о движении готов. прод.'!$B$9:$B$259,0),1),"")</f>
        <v/>
      </c>
      <c r="G37" s="157"/>
      <c r="H37" s="115">
        <f>IFERROR(((SUMIFS('Приход готов. продук.'!$H$2:$H$2000,'Приход готов. продук.'!$A$2:$A$2000,"&lt;="&amp;DATE(YEAR($A37),MONTH($A37)+1,1)-1,'Приход готов. продук.'!$D$2:$D$2000,$D37)-SUMIFS($H$2:$H$2000,$A$2:$A$2000,"&lt;"&amp;$A37,$D$2:$D$2000,$D37))/(SUMIFS('Приход готов. продук.'!$G$2:$G$2000,'Приход готов. продук.'!$A$2:$A$2000,"&lt;="&amp;DATE(YEAR($A37),MONTH($A37)+1,1)-1,'Приход готов. продук.'!$D$2:$D$2000,$D37)-SUMIFS($G$2:$G$2000,$A$2:$A$2000,"&lt;"&amp;$A37,$D$2:$D$2000,$D37))*G37),0)</f>
        <v>0</v>
      </c>
      <c r="I37" s="118"/>
      <c r="J37" s="115">
        <f t="shared" si="0"/>
        <v>0</v>
      </c>
    </row>
    <row r="38" spans="1:10">
      <c r="A38" s="72"/>
      <c r="B38" s="73"/>
      <c r="C38" s="74"/>
      <c r="D38" s="75"/>
      <c r="E38" s="110" t="str">
        <f>IFERROR(INDEX('Отчет о движении готов. прод.'!$C$9:$C$259,MATCH(D38,'Отчет о движении готов. прод.'!$B$9:$B$259,0),1),"")</f>
        <v/>
      </c>
      <c r="F38" s="111" t="str">
        <f>IFERROR(INDEX('Отчет о движении готов. прод.'!$D$9:$D$259,MATCH(D38,'Отчет о движении готов. прод.'!$B$9:$B$259,0),1),"")</f>
        <v/>
      </c>
      <c r="G38" s="157"/>
      <c r="H38" s="115">
        <f>IFERROR(((SUMIFS('Приход готов. продук.'!$H$2:$H$2000,'Приход готов. продук.'!$A$2:$A$2000,"&lt;="&amp;DATE(YEAR($A38),MONTH($A38)+1,1)-1,'Приход готов. продук.'!$D$2:$D$2000,$D38)-SUMIFS($H$2:$H$2000,$A$2:$A$2000,"&lt;"&amp;$A38,$D$2:$D$2000,$D38))/(SUMIFS('Приход готов. продук.'!$G$2:$G$2000,'Приход готов. продук.'!$A$2:$A$2000,"&lt;="&amp;DATE(YEAR($A38),MONTH($A38)+1,1)-1,'Приход готов. продук.'!$D$2:$D$2000,$D38)-SUMIFS($G$2:$G$2000,$A$2:$A$2000,"&lt;"&amp;$A38,$D$2:$D$2000,$D38))*G38),0)</f>
        <v>0</v>
      </c>
      <c r="I38" s="118"/>
      <c r="J38" s="115">
        <f t="shared" si="0"/>
        <v>0</v>
      </c>
    </row>
    <row r="39" spans="1:10">
      <c r="A39" s="72"/>
      <c r="B39" s="73"/>
      <c r="C39" s="74"/>
      <c r="D39" s="75"/>
      <c r="E39" s="110" t="str">
        <f>IFERROR(INDEX('Отчет о движении готов. прод.'!$C$9:$C$259,MATCH(D39,'Отчет о движении готов. прод.'!$B$9:$B$259,0),1),"")</f>
        <v/>
      </c>
      <c r="F39" s="111" t="str">
        <f>IFERROR(INDEX('Отчет о движении готов. прод.'!$D$9:$D$259,MATCH(D39,'Отчет о движении готов. прод.'!$B$9:$B$259,0),1),"")</f>
        <v/>
      </c>
      <c r="G39" s="157"/>
      <c r="H39" s="115">
        <f>IFERROR(((SUMIFS('Приход готов. продук.'!$H$2:$H$2000,'Приход готов. продук.'!$A$2:$A$2000,"&lt;="&amp;DATE(YEAR($A39),MONTH($A39)+1,1)-1,'Приход готов. продук.'!$D$2:$D$2000,$D39)-SUMIFS($H$2:$H$2000,$A$2:$A$2000,"&lt;"&amp;$A39,$D$2:$D$2000,$D39))/(SUMIFS('Приход готов. продук.'!$G$2:$G$2000,'Приход готов. продук.'!$A$2:$A$2000,"&lt;="&amp;DATE(YEAR($A39),MONTH($A39)+1,1)-1,'Приход готов. продук.'!$D$2:$D$2000,$D39)-SUMIFS($G$2:$G$2000,$A$2:$A$2000,"&lt;"&amp;$A39,$D$2:$D$2000,$D39))*G39),0)</f>
        <v>0</v>
      </c>
      <c r="I39" s="118"/>
      <c r="J39" s="115">
        <f t="shared" si="0"/>
        <v>0</v>
      </c>
    </row>
    <row r="40" spans="1:10">
      <c r="A40" s="72"/>
      <c r="B40" s="73"/>
      <c r="C40" s="74"/>
      <c r="D40" s="75"/>
      <c r="E40" s="110" t="str">
        <f>IFERROR(INDEX('Отчет о движении готов. прод.'!$C$9:$C$259,MATCH(D40,'Отчет о движении готов. прод.'!$B$9:$B$259,0),1),"")</f>
        <v/>
      </c>
      <c r="F40" s="111" t="str">
        <f>IFERROR(INDEX('Отчет о движении готов. прод.'!$D$9:$D$259,MATCH(D40,'Отчет о движении готов. прод.'!$B$9:$B$259,0),1),"")</f>
        <v/>
      </c>
      <c r="G40" s="157"/>
      <c r="H40" s="115">
        <f>IFERROR(((SUMIFS('Приход готов. продук.'!$H$2:$H$2000,'Приход готов. продук.'!$A$2:$A$2000,"&lt;="&amp;DATE(YEAR($A40),MONTH($A40)+1,1)-1,'Приход готов. продук.'!$D$2:$D$2000,$D40)-SUMIFS($H$2:$H$2000,$A$2:$A$2000,"&lt;"&amp;$A40,$D$2:$D$2000,$D40))/(SUMIFS('Приход готов. продук.'!$G$2:$G$2000,'Приход готов. продук.'!$A$2:$A$2000,"&lt;="&amp;DATE(YEAR($A40),MONTH($A40)+1,1)-1,'Приход готов. продук.'!$D$2:$D$2000,$D40)-SUMIFS($G$2:$G$2000,$A$2:$A$2000,"&lt;"&amp;$A40,$D$2:$D$2000,$D40))*G40),0)</f>
        <v>0</v>
      </c>
      <c r="I40" s="118"/>
      <c r="J40" s="115">
        <f t="shared" si="0"/>
        <v>0</v>
      </c>
    </row>
    <row r="41" spans="1:10">
      <c r="A41" s="72"/>
      <c r="B41" s="73"/>
      <c r="C41" s="74"/>
      <c r="D41" s="75"/>
      <c r="E41" s="110" t="str">
        <f>IFERROR(INDEX('Отчет о движении готов. прод.'!$C$9:$C$259,MATCH(D41,'Отчет о движении готов. прод.'!$B$9:$B$259,0),1),"")</f>
        <v/>
      </c>
      <c r="F41" s="111" t="str">
        <f>IFERROR(INDEX('Отчет о движении готов. прод.'!$D$9:$D$259,MATCH(D41,'Отчет о движении готов. прод.'!$B$9:$B$259,0),1),"")</f>
        <v/>
      </c>
      <c r="G41" s="157"/>
      <c r="H41" s="115">
        <f>IFERROR(((SUMIFS('Приход готов. продук.'!$H$2:$H$2000,'Приход готов. продук.'!$A$2:$A$2000,"&lt;="&amp;DATE(YEAR($A41),MONTH($A41)+1,1)-1,'Приход готов. продук.'!$D$2:$D$2000,$D41)-SUMIFS($H$2:$H$2000,$A$2:$A$2000,"&lt;"&amp;$A41,$D$2:$D$2000,$D41))/(SUMIFS('Приход готов. продук.'!$G$2:$G$2000,'Приход готов. продук.'!$A$2:$A$2000,"&lt;="&amp;DATE(YEAR($A41),MONTH($A41)+1,1)-1,'Приход готов. продук.'!$D$2:$D$2000,$D41)-SUMIFS($G$2:$G$2000,$A$2:$A$2000,"&lt;"&amp;$A41,$D$2:$D$2000,$D41))*G41),0)</f>
        <v>0</v>
      </c>
      <c r="I41" s="118"/>
      <c r="J41" s="115">
        <f t="shared" si="0"/>
        <v>0</v>
      </c>
    </row>
    <row r="42" spans="1:10">
      <c r="A42" s="72"/>
      <c r="B42" s="73"/>
      <c r="C42" s="74"/>
      <c r="D42" s="75"/>
      <c r="E42" s="110" t="str">
        <f>IFERROR(INDEX('Отчет о движении готов. прод.'!$C$9:$C$259,MATCH(D42,'Отчет о движении готов. прод.'!$B$9:$B$259,0),1),"")</f>
        <v/>
      </c>
      <c r="F42" s="111" t="str">
        <f>IFERROR(INDEX('Отчет о движении готов. прод.'!$D$9:$D$259,MATCH(D42,'Отчет о движении готов. прод.'!$B$9:$B$259,0),1),"")</f>
        <v/>
      </c>
      <c r="G42" s="157"/>
      <c r="H42" s="115">
        <f>IFERROR(((SUMIFS('Приход готов. продук.'!$H$2:$H$2000,'Приход готов. продук.'!$A$2:$A$2000,"&lt;="&amp;DATE(YEAR($A42),MONTH($A42)+1,1)-1,'Приход готов. продук.'!$D$2:$D$2000,$D42)-SUMIFS($H$2:$H$2000,$A$2:$A$2000,"&lt;"&amp;$A42,$D$2:$D$2000,$D42))/(SUMIFS('Приход готов. продук.'!$G$2:$G$2000,'Приход готов. продук.'!$A$2:$A$2000,"&lt;="&amp;DATE(YEAR($A42),MONTH($A42)+1,1)-1,'Приход готов. продук.'!$D$2:$D$2000,$D42)-SUMIFS($G$2:$G$2000,$A$2:$A$2000,"&lt;"&amp;$A42,$D$2:$D$2000,$D42))*G42),0)</f>
        <v>0</v>
      </c>
      <c r="I42" s="118"/>
      <c r="J42" s="115">
        <f t="shared" si="0"/>
        <v>0</v>
      </c>
    </row>
    <row r="43" spans="1:10">
      <c r="A43" s="72"/>
      <c r="B43" s="73"/>
      <c r="C43" s="74"/>
      <c r="D43" s="75"/>
      <c r="E43" s="110" t="str">
        <f>IFERROR(INDEX('Отчет о движении готов. прод.'!$C$9:$C$259,MATCH(D43,'Отчет о движении готов. прод.'!$B$9:$B$259,0),1),"")</f>
        <v/>
      </c>
      <c r="F43" s="111" t="str">
        <f>IFERROR(INDEX('Отчет о движении готов. прод.'!$D$9:$D$259,MATCH(D43,'Отчет о движении готов. прод.'!$B$9:$B$259,0),1),"")</f>
        <v/>
      </c>
      <c r="G43" s="157"/>
      <c r="H43" s="115">
        <f>IFERROR(((SUMIFS('Приход готов. продук.'!$H$2:$H$2000,'Приход готов. продук.'!$A$2:$A$2000,"&lt;="&amp;DATE(YEAR($A43),MONTH($A43)+1,1)-1,'Приход готов. продук.'!$D$2:$D$2000,$D43)-SUMIFS($H$2:$H$2000,$A$2:$A$2000,"&lt;"&amp;$A43,$D$2:$D$2000,$D43))/(SUMIFS('Приход готов. продук.'!$G$2:$G$2000,'Приход готов. продук.'!$A$2:$A$2000,"&lt;="&amp;DATE(YEAR($A43),MONTH($A43)+1,1)-1,'Приход готов. продук.'!$D$2:$D$2000,$D43)-SUMIFS($G$2:$G$2000,$A$2:$A$2000,"&lt;"&amp;$A43,$D$2:$D$2000,$D43))*G43),0)</f>
        <v>0</v>
      </c>
      <c r="I43" s="118"/>
      <c r="J43" s="115">
        <f t="shared" si="0"/>
        <v>0</v>
      </c>
    </row>
    <row r="44" spans="1:10">
      <c r="A44" s="72"/>
      <c r="B44" s="73"/>
      <c r="C44" s="74"/>
      <c r="D44" s="75"/>
      <c r="E44" s="110" t="str">
        <f>IFERROR(INDEX('Отчет о движении готов. прод.'!$C$9:$C$259,MATCH(D44,'Отчет о движении готов. прод.'!$B$9:$B$259,0),1),"")</f>
        <v/>
      </c>
      <c r="F44" s="111" t="str">
        <f>IFERROR(INDEX('Отчет о движении готов. прод.'!$D$9:$D$259,MATCH(D44,'Отчет о движении готов. прод.'!$B$9:$B$259,0),1),"")</f>
        <v/>
      </c>
      <c r="G44" s="157"/>
      <c r="H44" s="115">
        <f>IFERROR(((SUMIFS('Приход готов. продук.'!$H$2:$H$2000,'Приход готов. продук.'!$A$2:$A$2000,"&lt;="&amp;DATE(YEAR($A44),MONTH($A44)+1,1)-1,'Приход готов. продук.'!$D$2:$D$2000,$D44)-SUMIFS($H$2:$H$2000,$A$2:$A$2000,"&lt;"&amp;$A44,$D$2:$D$2000,$D44))/(SUMIFS('Приход готов. продук.'!$G$2:$G$2000,'Приход готов. продук.'!$A$2:$A$2000,"&lt;="&amp;DATE(YEAR($A44),MONTH($A44)+1,1)-1,'Приход готов. продук.'!$D$2:$D$2000,$D44)-SUMIFS($G$2:$G$2000,$A$2:$A$2000,"&lt;"&amp;$A44,$D$2:$D$2000,$D44))*G44),0)</f>
        <v>0</v>
      </c>
      <c r="I44" s="118"/>
      <c r="J44" s="115">
        <f t="shared" si="0"/>
        <v>0</v>
      </c>
    </row>
    <row r="45" spans="1:10">
      <c r="A45" s="72"/>
      <c r="B45" s="73"/>
      <c r="C45" s="74"/>
      <c r="D45" s="75"/>
      <c r="E45" s="110" t="str">
        <f>IFERROR(INDEX('Отчет о движении готов. прод.'!$C$9:$C$259,MATCH(D45,'Отчет о движении готов. прод.'!$B$9:$B$259,0),1),"")</f>
        <v/>
      </c>
      <c r="F45" s="111" t="str">
        <f>IFERROR(INDEX('Отчет о движении готов. прод.'!$D$9:$D$259,MATCH(D45,'Отчет о движении готов. прод.'!$B$9:$B$259,0),1),"")</f>
        <v/>
      </c>
      <c r="G45" s="157"/>
      <c r="H45" s="115">
        <f>IFERROR(((SUMIFS('Приход готов. продук.'!$H$2:$H$2000,'Приход готов. продук.'!$A$2:$A$2000,"&lt;="&amp;DATE(YEAR($A45),MONTH($A45)+1,1)-1,'Приход готов. продук.'!$D$2:$D$2000,$D45)-SUMIFS($H$2:$H$2000,$A$2:$A$2000,"&lt;"&amp;$A45,$D$2:$D$2000,$D45))/(SUMIFS('Приход готов. продук.'!$G$2:$G$2000,'Приход готов. продук.'!$A$2:$A$2000,"&lt;="&amp;DATE(YEAR($A45),MONTH($A45)+1,1)-1,'Приход готов. продук.'!$D$2:$D$2000,$D45)-SUMIFS($G$2:$G$2000,$A$2:$A$2000,"&lt;"&amp;$A45,$D$2:$D$2000,$D45))*G45),0)</f>
        <v>0</v>
      </c>
      <c r="I45" s="118"/>
      <c r="J45" s="115">
        <f t="shared" si="0"/>
        <v>0</v>
      </c>
    </row>
    <row r="46" spans="1:10">
      <c r="A46" s="72"/>
      <c r="B46" s="73"/>
      <c r="C46" s="74"/>
      <c r="D46" s="75"/>
      <c r="E46" s="110" t="str">
        <f>IFERROR(INDEX('Отчет о движении готов. прод.'!$C$9:$C$259,MATCH(D46,'Отчет о движении готов. прод.'!$B$9:$B$259,0),1),"")</f>
        <v/>
      </c>
      <c r="F46" s="111" t="str">
        <f>IFERROR(INDEX('Отчет о движении готов. прод.'!$D$9:$D$259,MATCH(D46,'Отчет о движении готов. прод.'!$B$9:$B$259,0),1),"")</f>
        <v/>
      </c>
      <c r="G46" s="157"/>
      <c r="H46" s="115">
        <f>IFERROR(((SUMIFS('Приход готов. продук.'!$H$2:$H$2000,'Приход готов. продук.'!$A$2:$A$2000,"&lt;="&amp;DATE(YEAR($A46),MONTH($A46)+1,1)-1,'Приход готов. продук.'!$D$2:$D$2000,$D46)-SUMIFS($H$2:$H$2000,$A$2:$A$2000,"&lt;"&amp;$A46,$D$2:$D$2000,$D46))/(SUMIFS('Приход готов. продук.'!$G$2:$G$2000,'Приход готов. продук.'!$A$2:$A$2000,"&lt;="&amp;DATE(YEAR($A46),MONTH($A46)+1,1)-1,'Приход готов. продук.'!$D$2:$D$2000,$D46)-SUMIFS($G$2:$G$2000,$A$2:$A$2000,"&lt;"&amp;$A46,$D$2:$D$2000,$D46))*G46),0)</f>
        <v>0</v>
      </c>
      <c r="I46" s="118"/>
      <c r="J46" s="115">
        <f t="shared" si="0"/>
        <v>0</v>
      </c>
    </row>
    <row r="47" spans="1:10">
      <c r="A47" s="72"/>
      <c r="B47" s="73"/>
      <c r="C47" s="74"/>
      <c r="D47" s="75"/>
      <c r="E47" s="110" t="str">
        <f>IFERROR(INDEX('Отчет о движении готов. прод.'!$C$9:$C$259,MATCH(D47,'Отчет о движении готов. прод.'!$B$9:$B$259,0),1),"")</f>
        <v/>
      </c>
      <c r="F47" s="111" t="str">
        <f>IFERROR(INDEX('Отчет о движении готов. прод.'!$D$9:$D$259,MATCH(D47,'Отчет о движении готов. прод.'!$B$9:$B$259,0),1),"")</f>
        <v/>
      </c>
      <c r="G47" s="157"/>
      <c r="H47" s="115">
        <f>IFERROR(((SUMIFS('Приход готов. продук.'!$H$2:$H$2000,'Приход готов. продук.'!$A$2:$A$2000,"&lt;="&amp;DATE(YEAR($A47),MONTH($A47)+1,1)-1,'Приход готов. продук.'!$D$2:$D$2000,$D47)-SUMIFS($H$2:$H$2000,$A$2:$A$2000,"&lt;"&amp;$A47,$D$2:$D$2000,$D47))/(SUMIFS('Приход готов. продук.'!$G$2:$G$2000,'Приход готов. продук.'!$A$2:$A$2000,"&lt;="&amp;DATE(YEAR($A47),MONTH($A47)+1,1)-1,'Приход готов. продук.'!$D$2:$D$2000,$D47)-SUMIFS($G$2:$G$2000,$A$2:$A$2000,"&lt;"&amp;$A47,$D$2:$D$2000,$D47))*G47),0)</f>
        <v>0</v>
      </c>
      <c r="I47" s="118"/>
      <c r="J47" s="115">
        <f t="shared" si="0"/>
        <v>0</v>
      </c>
    </row>
    <row r="48" spans="1:10">
      <c r="A48" s="72"/>
      <c r="B48" s="73"/>
      <c r="C48" s="74"/>
      <c r="D48" s="75"/>
      <c r="E48" s="110" t="str">
        <f>IFERROR(INDEX('Отчет о движении готов. прод.'!$C$9:$C$259,MATCH(D48,'Отчет о движении готов. прод.'!$B$9:$B$259,0),1),"")</f>
        <v/>
      </c>
      <c r="F48" s="111" t="str">
        <f>IFERROR(INDEX('Отчет о движении готов. прод.'!$D$9:$D$259,MATCH(D48,'Отчет о движении готов. прод.'!$B$9:$B$259,0),1),"")</f>
        <v/>
      </c>
      <c r="G48" s="157"/>
      <c r="H48" s="115">
        <f>IFERROR(((SUMIFS('Приход готов. продук.'!$H$2:$H$2000,'Приход готов. продук.'!$A$2:$A$2000,"&lt;="&amp;DATE(YEAR($A48),MONTH($A48)+1,1)-1,'Приход готов. продук.'!$D$2:$D$2000,$D48)-SUMIFS($H$2:$H$2000,$A$2:$A$2000,"&lt;"&amp;$A48,$D$2:$D$2000,$D48))/(SUMIFS('Приход готов. продук.'!$G$2:$G$2000,'Приход готов. продук.'!$A$2:$A$2000,"&lt;="&amp;DATE(YEAR($A48),MONTH($A48)+1,1)-1,'Приход готов. продук.'!$D$2:$D$2000,$D48)-SUMIFS($G$2:$G$2000,$A$2:$A$2000,"&lt;"&amp;$A48,$D$2:$D$2000,$D48))*G48),0)</f>
        <v>0</v>
      </c>
      <c r="I48" s="118"/>
      <c r="J48" s="115">
        <f t="shared" si="0"/>
        <v>0</v>
      </c>
    </row>
    <row r="49" spans="1:10">
      <c r="A49" s="72"/>
      <c r="B49" s="73"/>
      <c r="C49" s="74"/>
      <c r="D49" s="75"/>
      <c r="E49" s="110" t="str">
        <f>IFERROR(INDEX('Отчет о движении готов. прод.'!$C$9:$C$259,MATCH(D49,'Отчет о движении готов. прод.'!$B$9:$B$259,0),1),"")</f>
        <v/>
      </c>
      <c r="F49" s="111" t="str">
        <f>IFERROR(INDEX('Отчет о движении готов. прод.'!$D$9:$D$259,MATCH(D49,'Отчет о движении готов. прод.'!$B$9:$B$259,0),1),"")</f>
        <v/>
      </c>
      <c r="G49" s="157"/>
      <c r="H49" s="115">
        <f>IFERROR(((SUMIFS('Приход готов. продук.'!$H$2:$H$2000,'Приход готов. продук.'!$A$2:$A$2000,"&lt;="&amp;DATE(YEAR($A49),MONTH($A49)+1,1)-1,'Приход готов. продук.'!$D$2:$D$2000,$D49)-SUMIFS($H$2:$H$2000,$A$2:$A$2000,"&lt;"&amp;$A49,$D$2:$D$2000,$D49))/(SUMIFS('Приход готов. продук.'!$G$2:$G$2000,'Приход готов. продук.'!$A$2:$A$2000,"&lt;="&amp;DATE(YEAR($A49),MONTH($A49)+1,1)-1,'Приход готов. продук.'!$D$2:$D$2000,$D49)-SUMIFS($G$2:$G$2000,$A$2:$A$2000,"&lt;"&amp;$A49,$D$2:$D$2000,$D49))*G49),0)</f>
        <v>0</v>
      </c>
      <c r="I49" s="118"/>
      <c r="J49" s="115">
        <f t="shared" si="0"/>
        <v>0</v>
      </c>
    </row>
    <row r="50" spans="1:10">
      <c r="A50" s="72"/>
      <c r="B50" s="73"/>
      <c r="C50" s="74"/>
      <c r="D50" s="75"/>
      <c r="E50" s="110" t="str">
        <f>IFERROR(INDEX('Отчет о движении готов. прод.'!$C$9:$C$259,MATCH(D50,'Отчет о движении готов. прод.'!$B$9:$B$259,0),1),"")</f>
        <v/>
      </c>
      <c r="F50" s="111" t="str">
        <f>IFERROR(INDEX('Отчет о движении готов. прод.'!$D$9:$D$259,MATCH(D50,'Отчет о движении готов. прод.'!$B$9:$B$259,0),1),"")</f>
        <v/>
      </c>
      <c r="G50" s="157"/>
      <c r="H50" s="115">
        <f>IFERROR(((SUMIFS('Приход готов. продук.'!$H$2:$H$2000,'Приход готов. продук.'!$A$2:$A$2000,"&lt;="&amp;DATE(YEAR($A50),MONTH($A50)+1,1)-1,'Приход готов. продук.'!$D$2:$D$2000,$D50)-SUMIFS($H$2:$H$2000,$A$2:$A$2000,"&lt;"&amp;$A50,$D$2:$D$2000,$D50))/(SUMIFS('Приход готов. продук.'!$G$2:$G$2000,'Приход готов. продук.'!$A$2:$A$2000,"&lt;="&amp;DATE(YEAR($A50),MONTH($A50)+1,1)-1,'Приход готов. продук.'!$D$2:$D$2000,$D50)-SUMIFS($G$2:$G$2000,$A$2:$A$2000,"&lt;"&amp;$A50,$D$2:$D$2000,$D50))*G50),0)</f>
        <v>0</v>
      </c>
      <c r="I50" s="118"/>
      <c r="J50" s="115">
        <f t="shared" si="0"/>
        <v>0</v>
      </c>
    </row>
    <row r="51" spans="1:10">
      <c r="A51" s="72"/>
      <c r="B51" s="73"/>
      <c r="C51" s="74"/>
      <c r="D51" s="75"/>
      <c r="E51" s="110" t="str">
        <f>IFERROR(INDEX('Отчет о движении готов. прод.'!$C$9:$C$259,MATCH(D51,'Отчет о движении готов. прод.'!$B$9:$B$259,0),1),"")</f>
        <v/>
      </c>
      <c r="F51" s="111" t="str">
        <f>IFERROR(INDEX('Отчет о движении готов. прод.'!$D$9:$D$259,MATCH(D51,'Отчет о движении готов. прод.'!$B$9:$B$259,0),1),"")</f>
        <v/>
      </c>
      <c r="G51" s="157"/>
      <c r="H51" s="115">
        <f>IFERROR(((SUMIFS('Приход готов. продук.'!$H$2:$H$2000,'Приход готов. продук.'!$A$2:$A$2000,"&lt;="&amp;DATE(YEAR($A51),MONTH($A51)+1,1)-1,'Приход готов. продук.'!$D$2:$D$2000,$D51)-SUMIFS($H$2:$H$2000,$A$2:$A$2000,"&lt;"&amp;$A51,$D$2:$D$2000,$D51))/(SUMIFS('Приход готов. продук.'!$G$2:$G$2000,'Приход готов. продук.'!$A$2:$A$2000,"&lt;="&amp;DATE(YEAR($A51),MONTH($A51)+1,1)-1,'Приход готов. продук.'!$D$2:$D$2000,$D51)-SUMIFS($G$2:$G$2000,$A$2:$A$2000,"&lt;"&amp;$A51,$D$2:$D$2000,$D51))*G51),0)</f>
        <v>0</v>
      </c>
      <c r="I51" s="118"/>
      <c r="J51" s="115">
        <f t="shared" si="0"/>
        <v>0</v>
      </c>
    </row>
    <row r="52" spans="1:10">
      <c r="A52" s="72"/>
      <c r="B52" s="73"/>
      <c r="C52" s="74"/>
      <c r="D52" s="75"/>
      <c r="E52" s="110" t="str">
        <f>IFERROR(INDEX('Отчет о движении готов. прод.'!$C$9:$C$259,MATCH(D52,'Отчет о движении готов. прод.'!$B$9:$B$259,0),1),"")</f>
        <v/>
      </c>
      <c r="F52" s="111" t="str">
        <f>IFERROR(INDEX('Отчет о движении готов. прод.'!$D$9:$D$259,MATCH(D52,'Отчет о движении готов. прод.'!$B$9:$B$259,0),1),"")</f>
        <v/>
      </c>
      <c r="G52" s="157"/>
      <c r="H52" s="115">
        <f>IFERROR(((SUMIFS('Приход готов. продук.'!$H$2:$H$2000,'Приход готов. продук.'!$A$2:$A$2000,"&lt;="&amp;DATE(YEAR($A52),MONTH($A52)+1,1)-1,'Приход готов. продук.'!$D$2:$D$2000,$D52)-SUMIFS($H$2:$H$2000,$A$2:$A$2000,"&lt;"&amp;$A52,$D$2:$D$2000,$D52))/(SUMIFS('Приход готов. продук.'!$G$2:$G$2000,'Приход готов. продук.'!$A$2:$A$2000,"&lt;="&amp;DATE(YEAR($A52),MONTH($A52)+1,1)-1,'Приход готов. продук.'!$D$2:$D$2000,$D52)-SUMIFS($G$2:$G$2000,$A$2:$A$2000,"&lt;"&amp;$A52,$D$2:$D$2000,$D52))*G52),0)</f>
        <v>0</v>
      </c>
      <c r="I52" s="118"/>
      <c r="J52" s="115">
        <f t="shared" si="0"/>
        <v>0</v>
      </c>
    </row>
    <row r="53" spans="1:10">
      <c r="A53" s="72"/>
      <c r="B53" s="73"/>
      <c r="C53" s="74"/>
      <c r="D53" s="75"/>
      <c r="E53" s="110" t="str">
        <f>IFERROR(INDEX('Отчет о движении готов. прод.'!$C$9:$C$259,MATCH(D53,'Отчет о движении готов. прод.'!$B$9:$B$259,0),1),"")</f>
        <v/>
      </c>
      <c r="F53" s="111" t="str">
        <f>IFERROR(INDEX('Отчет о движении готов. прод.'!$D$9:$D$259,MATCH(D53,'Отчет о движении готов. прод.'!$B$9:$B$259,0),1),"")</f>
        <v/>
      </c>
      <c r="G53" s="157"/>
      <c r="H53" s="115">
        <f>IFERROR(((SUMIFS('Приход готов. продук.'!$H$2:$H$2000,'Приход готов. продук.'!$A$2:$A$2000,"&lt;="&amp;DATE(YEAR($A53),MONTH($A53)+1,1)-1,'Приход готов. продук.'!$D$2:$D$2000,$D53)-SUMIFS($H$2:$H$2000,$A$2:$A$2000,"&lt;"&amp;$A53,$D$2:$D$2000,$D53))/(SUMIFS('Приход готов. продук.'!$G$2:$G$2000,'Приход готов. продук.'!$A$2:$A$2000,"&lt;="&amp;DATE(YEAR($A53),MONTH($A53)+1,1)-1,'Приход готов. продук.'!$D$2:$D$2000,$D53)-SUMIFS($G$2:$G$2000,$A$2:$A$2000,"&lt;"&amp;$A53,$D$2:$D$2000,$D53))*G53),0)</f>
        <v>0</v>
      </c>
      <c r="I53" s="118"/>
      <c r="J53" s="115">
        <f t="shared" si="0"/>
        <v>0</v>
      </c>
    </row>
    <row r="54" spans="1:10">
      <c r="A54" s="72"/>
      <c r="B54" s="73"/>
      <c r="C54" s="74"/>
      <c r="D54" s="75"/>
      <c r="E54" s="110" t="str">
        <f>IFERROR(INDEX('Отчет о движении готов. прод.'!$C$9:$C$259,MATCH(D54,'Отчет о движении готов. прод.'!$B$9:$B$259,0),1),"")</f>
        <v/>
      </c>
      <c r="F54" s="111" t="str">
        <f>IFERROR(INDEX('Отчет о движении готов. прод.'!$D$9:$D$259,MATCH(D54,'Отчет о движении готов. прод.'!$B$9:$B$259,0),1),"")</f>
        <v/>
      </c>
      <c r="G54" s="157"/>
      <c r="H54" s="115">
        <f>IFERROR(((SUMIFS('Приход готов. продук.'!$H$2:$H$2000,'Приход готов. продук.'!$A$2:$A$2000,"&lt;="&amp;DATE(YEAR($A54),MONTH($A54)+1,1)-1,'Приход готов. продук.'!$D$2:$D$2000,$D54)-SUMIFS($H$2:$H$2000,$A$2:$A$2000,"&lt;"&amp;$A54,$D$2:$D$2000,$D54))/(SUMIFS('Приход готов. продук.'!$G$2:$G$2000,'Приход готов. продук.'!$A$2:$A$2000,"&lt;="&amp;DATE(YEAR($A54),MONTH($A54)+1,1)-1,'Приход готов. продук.'!$D$2:$D$2000,$D54)-SUMIFS($G$2:$G$2000,$A$2:$A$2000,"&lt;"&amp;$A54,$D$2:$D$2000,$D54))*G54),0)</f>
        <v>0</v>
      </c>
      <c r="I54" s="118"/>
      <c r="J54" s="115">
        <f t="shared" si="0"/>
        <v>0</v>
      </c>
    </row>
    <row r="55" spans="1:10">
      <c r="A55" s="72"/>
      <c r="B55" s="73"/>
      <c r="C55" s="74"/>
      <c r="D55" s="75"/>
      <c r="E55" s="110" t="str">
        <f>IFERROR(INDEX('Отчет о движении готов. прод.'!$C$9:$C$259,MATCH(D55,'Отчет о движении готов. прод.'!$B$9:$B$259,0),1),"")</f>
        <v/>
      </c>
      <c r="F55" s="111" t="str">
        <f>IFERROR(INDEX('Отчет о движении готов. прод.'!$D$9:$D$259,MATCH(D55,'Отчет о движении готов. прод.'!$B$9:$B$259,0),1),"")</f>
        <v/>
      </c>
      <c r="G55" s="157"/>
      <c r="H55" s="115">
        <f>IFERROR(((SUMIFS('Приход готов. продук.'!$H$2:$H$2000,'Приход готов. продук.'!$A$2:$A$2000,"&lt;="&amp;DATE(YEAR($A55),MONTH($A55)+1,1)-1,'Приход готов. продук.'!$D$2:$D$2000,$D55)-SUMIFS($H$2:$H$2000,$A$2:$A$2000,"&lt;"&amp;$A55,$D$2:$D$2000,$D55))/(SUMIFS('Приход готов. продук.'!$G$2:$G$2000,'Приход готов. продук.'!$A$2:$A$2000,"&lt;="&amp;DATE(YEAR($A55),MONTH($A55)+1,1)-1,'Приход готов. продук.'!$D$2:$D$2000,$D55)-SUMIFS($G$2:$G$2000,$A$2:$A$2000,"&lt;"&amp;$A55,$D$2:$D$2000,$D55))*G55),0)</f>
        <v>0</v>
      </c>
      <c r="I55" s="118"/>
      <c r="J55" s="115">
        <f t="shared" si="0"/>
        <v>0</v>
      </c>
    </row>
    <row r="56" spans="1:10">
      <c r="A56" s="72"/>
      <c r="B56" s="73"/>
      <c r="C56" s="74"/>
      <c r="D56" s="75"/>
      <c r="E56" s="110" t="str">
        <f>IFERROR(INDEX('Отчет о движении готов. прод.'!$C$9:$C$259,MATCH(D56,'Отчет о движении готов. прод.'!$B$9:$B$259,0),1),"")</f>
        <v/>
      </c>
      <c r="F56" s="111" t="str">
        <f>IFERROR(INDEX('Отчет о движении готов. прод.'!$D$9:$D$259,MATCH(D56,'Отчет о движении готов. прод.'!$B$9:$B$259,0),1),"")</f>
        <v/>
      </c>
      <c r="G56" s="157"/>
      <c r="H56" s="115">
        <f>IFERROR(((SUMIFS('Приход готов. продук.'!$H$2:$H$2000,'Приход готов. продук.'!$A$2:$A$2000,"&lt;="&amp;DATE(YEAR($A56),MONTH($A56)+1,1)-1,'Приход готов. продук.'!$D$2:$D$2000,$D56)-SUMIFS($H$2:$H$2000,$A$2:$A$2000,"&lt;"&amp;$A56,$D$2:$D$2000,$D56))/(SUMIFS('Приход готов. продук.'!$G$2:$G$2000,'Приход готов. продук.'!$A$2:$A$2000,"&lt;="&amp;DATE(YEAR($A56),MONTH($A56)+1,1)-1,'Приход готов. продук.'!$D$2:$D$2000,$D56)-SUMIFS($G$2:$G$2000,$A$2:$A$2000,"&lt;"&amp;$A56,$D$2:$D$2000,$D56))*G56),0)</f>
        <v>0</v>
      </c>
      <c r="I56" s="118"/>
      <c r="J56" s="115">
        <f t="shared" si="0"/>
        <v>0</v>
      </c>
    </row>
    <row r="57" spans="1:10">
      <c r="A57" s="72"/>
      <c r="B57" s="73"/>
      <c r="C57" s="74"/>
      <c r="D57" s="75"/>
      <c r="E57" s="110" t="str">
        <f>IFERROR(INDEX('Отчет о движении готов. прод.'!$C$9:$C$259,MATCH(D57,'Отчет о движении готов. прод.'!$B$9:$B$259,0),1),"")</f>
        <v/>
      </c>
      <c r="F57" s="111" t="str">
        <f>IFERROR(INDEX('Отчет о движении готов. прод.'!$D$9:$D$259,MATCH(D57,'Отчет о движении готов. прод.'!$B$9:$B$259,0),1),"")</f>
        <v/>
      </c>
      <c r="G57" s="157"/>
      <c r="H57" s="115">
        <f>IFERROR(((SUMIFS('Приход готов. продук.'!$H$2:$H$2000,'Приход готов. продук.'!$A$2:$A$2000,"&lt;="&amp;DATE(YEAR($A57),MONTH($A57)+1,1)-1,'Приход готов. продук.'!$D$2:$D$2000,$D57)-SUMIFS($H$2:$H$2000,$A$2:$A$2000,"&lt;"&amp;$A57,$D$2:$D$2000,$D57))/(SUMIFS('Приход готов. продук.'!$G$2:$G$2000,'Приход готов. продук.'!$A$2:$A$2000,"&lt;="&amp;DATE(YEAR($A57),MONTH($A57)+1,1)-1,'Приход готов. продук.'!$D$2:$D$2000,$D57)-SUMIFS($G$2:$G$2000,$A$2:$A$2000,"&lt;"&amp;$A57,$D$2:$D$2000,$D57))*G57),0)</f>
        <v>0</v>
      </c>
      <c r="I57" s="118"/>
      <c r="J57" s="115">
        <f t="shared" si="0"/>
        <v>0</v>
      </c>
    </row>
    <row r="58" spans="1:10">
      <c r="A58" s="72"/>
      <c r="B58" s="73"/>
      <c r="C58" s="74"/>
      <c r="D58" s="75"/>
      <c r="E58" s="110" t="str">
        <f>IFERROR(INDEX('Отчет о движении готов. прод.'!$C$9:$C$259,MATCH(D58,'Отчет о движении готов. прод.'!$B$9:$B$259,0),1),"")</f>
        <v/>
      </c>
      <c r="F58" s="111" t="str">
        <f>IFERROR(INDEX('Отчет о движении готов. прод.'!$D$9:$D$259,MATCH(D58,'Отчет о движении готов. прод.'!$B$9:$B$259,0),1),"")</f>
        <v/>
      </c>
      <c r="G58" s="157"/>
      <c r="H58" s="115">
        <f>IFERROR(((SUMIFS('Приход готов. продук.'!$H$2:$H$2000,'Приход готов. продук.'!$A$2:$A$2000,"&lt;="&amp;DATE(YEAR($A58),MONTH($A58)+1,1)-1,'Приход готов. продук.'!$D$2:$D$2000,$D58)-SUMIFS($H$2:$H$2000,$A$2:$A$2000,"&lt;"&amp;$A58,$D$2:$D$2000,$D58))/(SUMIFS('Приход готов. продук.'!$G$2:$G$2000,'Приход готов. продук.'!$A$2:$A$2000,"&lt;="&amp;DATE(YEAR($A58),MONTH($A58)+1,1)-1,'Приход готов. продук.'!$D$2:$D$2000,$D58)-SUMIFS($G$2:$G$2000,$A$2:$A$2000,"&lt;"&amp;$A58,$D$2:$D$2000,$D58))*G58),0)</f>
        <v>0</v>
      </c>
      <c r="I58" s="118"/>
      <c r="J58" s="115">
        <f t="shared" si="0"/>
        <v>0</v>
      </c>
    </row>
    <row r="59" spans="1:10">
      <c r="A59" s="72"/>
      <c r="B59" s="73"/>
      <c r="C59" s="74"/>
      <c r="D59" s="75"/>
      <c r="E59" s="110" t="str">
        <f>IFERROR(INDEX('Отчет о движении готов. прод.'!$C$9:$C$259,MATCH(D59,'Отчет о движении готов. прод.'!$B$9:$B$259,0),1),"")</f>
        <v/>
      </c>
      <c r="F59" s="111" t="str">
        <f>IFERROR(INDEX('Отчет о движении готов. прод.'!$D$9:$D$259,MATCH(D59,'Отчет о движении готов. прод.'!$B$9:$B$259,0),1),"")</f>
        <v/>
      </c>
      <c r="G59" s="157"/>
      <c r="H59" s="115">
        <f>IFERROR(((SUMIFS('Приход готов. продук.'!$H$2:$H$2000,'Приход готов. продук.'!$A$2:$A$2000,"&lt;="&amp;DATE(YEAR($A59),MONTH($A59)+1,1)-1,'Приход готов. продук.'!$D$2:$D$2000,$D59)-SUMIFS($H$2:$H$2000,$A$2:$A$2000,"&lt;"&amp;$A59,$D$2:$D$2000,$D59))/(SUMIFS('Приход готов. продук.'!$G$2:$G$2000,'Приход готов. продук.'!$A$2:$A$2000,"&lt;="&amp;DATE(YEAR($A59),MONTH($A59)+1,1)-1,'Приход готов. продук.'!$D$2:$D$2000,$D59)-SUMIFS($G$2:$G$2000,$A$2:$A$2000,"&lt;"&amp;$A59,$D$2:$D$2000,$D59))*G59),0)</f>
        <v>0</v>
      </c>
      <c r="I59" s="118"/>
      <c r="J59" s="115">
        <f t="shared" si="0"/>
        <v>0</v>
      </c>
    </row>
    <row r="60" spans="1:10">
      <c r="A60" s="72"/>
      <c r="B60" s="73"/>
      <c r="C60" s="74"/>
      <c r="D60" s="75"/>
      <c r="E60" s="110" t="str">
        <f>IFERROR(INDEX('Отчет о движении готов. прод.'!$C$9:$C$259,MATCH(D60,'Отчет о движении готов. прод.'!$B$9:$B$259,0),1),"")</f>
        <v/>
      </c>
      <c r="F60" s="111" t="str">
        <f>IFERROR(INDEX('Отчет о движении готов. прод.'!$D$9:$D$259,MATCH(D60,'Отчет о движении готов. прод.'!$B$9:$B$259,0),1),"")</f>
        <v/>
      </c>
      <c r="G60" s="157"/>
      <c r="H60" s="115">
        <f>IFERROR(((SUMIFS('Приход готов. продук.'!$H$2:$H$2000,'Приход готов. продук.'!$A$2:$A$2000,"&lt;="&amp;DATE(YEAR($A60),MONTH($A60)+1,1)-1,'Приход готов. продук.'!$D$2:$D$2000,$D60)-SUMIFS($H$2:$H$2000,$A$2:$A$2000,"&lt;"&amp;$A60,$D$2:$D$2000,$D60))/(SUMIFS('Приход готов. продук.'!$G$2:$G$2000,'Приход готов. продук.'!$A$2:$A$2000,"&lt;="&amp;DATE(YEAR($A60),MONTH($A60)+1,1)-1,'Приход готов. продук.'!$D$2:$D$2000,$D60)-SUMIFS($G$2:$G$2000,$A$2:$A$2000,"&lt;"&amp;$A60,$D$2:$D$2000,$D60))*G60),0)</f>
        <v>0</v>
      </c>
      <c r="I60" s="118"/>
      <c r="J60" s="115">
        <f t="shared" si="0"/>
        <v>0</v>
      </c>
    </row>
    <row r="61" spans="1:10">
      <c r="A61" s="72"/>
      <c r="B61" s="73"/>
      <c r="C61" s="74"/>
      <c r="D61" s="75"/>
      <c r="E61" s="110" t="str">
        <f>IFERROR(INDEX('Отчет о движении готов. прод.'!$C$9:$C$259,MATCH(D61,'Отчет о движении готов. прод.'!$B$9:$B$259,0),1),"")</f>
        <v/>
      </c>
      <c r="F61" s="111" t="str">
        <f>IFERROR(INDEX('Отчет о движении готов. прод.'!$D$9:$D$259,MATCH(D61,'Отчет о движении готов. прод.'!$B$9:$B$259,0),1),"")</f>
        <v/>
      </c>
      <c r="G61" s="157"/>
      <c r="H61" s="115">
        <f>IFERROR(((SUMIFS('Приход готов. продук.'!$H$2:$H$2000,'Приход готов. продук.'!$A$2:$A$2000,"&lt;="&amp;DATE(YEAR($A61),MONTH($A61)+1,1)-1,'Приход готов. продук.'!$D$2:$D$2000,$D61)-SUMIFS($H$2:$H$2000,$A$2:$A$2000,"&lt;"&amp;$A61,$D$2:$D$2000,$D61))/(SUMIFS('Приход готов. продук.'!$G$2:$G$2000,'Приход готов. продук.'!$A$2:$A$2000,"&lt;="&amp;DATE(YEAR($A61),MONTH($A61)+1,1)-1,'Приход готов. продук.'!$D$2:$D$2000,$D61)-SUMIFS($G$2:$G$2000,$A$2:$A$2000,"&lt;"&amp;$A61,$D$2:$D$2000,$D61))*G61),0)</f>
        <v>0</v>
      </c>
      <c r="I61" s="118"/>
      <c r="J61" s="115">
        <f t="shared" si="0"/>
        <v>0</v>
      </c>
    </row>
    <row r="62" spans="1:10">
      <c r="A62" s="72"/>
      <c r="B62" s="73"/>
      <c r="C62" s="74"/>
      <c r="D62" s="75"/>
      <c r="E62" s="110" t="str">
        <f>IFERROR(INDEX('Отчет о движении готов. прод.'!$C$9:$C$259,MATCH(D62,'Отчет о движении готов. прод.'!$B$9:$B$259,0),1),"")</f>
        <v/>
      </c>
      <c r="F62" s="111" t="str">
        <f>IFERROR(INDEX('Отчет о движении готов. прод.'!$D$9:$D$259,MATCH(D62,'Отчет о движении готов. прод.'!$B$9:$B$259,0),1),"")</f>
        <v/>
      </c>
      <c r="G62" s="157"/>
      <c r="H62" s="115">
        <f>IFERROR(((SUMIFS('Приход готов. продук.'!$H$2:$H$2000,'Приход готов. продук.'!$A$2:$A$2000,"&lt;="&amp;DATE(YEAR($A62),MONTH($A62)+1,1)-1,'Приход готов. продук.'!$D$2:$D$2000,$D62)-SUMIFS($H$2:$H$2000,$A$2:$A$2000,"&lt;"&amp;$A62,$D$2:$D$2000,$D62))/(SUMIFS('Приход готов. продук.'!$G$2:$G$2000,'Приход готов. продук.'!$A$2:$A$2000,"&lt;="&amp;DATE(YEAR($A62),MONTH($A62)+1,1)-1,'Приход готов. продук.'!$D$2:$D$2000,$D62)-SUMIFS($G$2:$G$2000,$A$2:$A$2000,"&lt;"&amp;$A62,$D$2:$D$2000,$D62))*G62),0)</f>
        <v>0</v>
      </c>
      <c r="I62" s="118"/>
      <c r="J62" s="115">
        <f t="shared" si="0"/>
        <v>0</v>
      </c>
    </row>
    <row r="63" spans="1:10">
      <c r="A63" s="72"/>
      <c r="B63" s="73"/>
      <c r="C63" s="74"/>
      <c r="D63" s="75"/>
      <c r="E63" s="110" t="str">
        <f>IFERROR(INDEX('Отчет о движении готов. прод.'!$C$9:$C$259,MATCH(D63,'Отчет о движении готов. прод.'!$B$9:$B$259,0),1),"")</f>
        <v/>
      </c>
      <c r="F63" s="111" t="str">
        <f>IFERROR(INDEX('Отчет о движении готов. прод.'!$D$9:$D$259,MATCH(D63,'Отчет о движении готов. прод.'!$B$9:$B$259,0),1),"")</f>
        <v/>
      </c>
      <c r="G63" s="157"/>
      <c r="H63" s="115">
        <f>IFERROR(((SUMIFS('Приход готов. продук.'!$H$2:$H$2000,'Приход готов. продук.'!$A$2:$A$2000,"&lt;="&amp;DATE(YEAR($A63),MONTH($A63)+1,1)-1,'Приход готов. продук.'!$D$2:$D$2000,$D63)-SUMIFS($H$2:$H$2000,$A$2:$A$2000,"&lt;"&amp;$A63,$D$2:$D$2000,$D63))/(SUMIFS('Приход готов. продук.'!$G$2:$G$2000,'Приход готов. продук.'!$A$2:$A$2000,"&lt;="&amp;DATE(YEAR($A63),MONTH($A63)+1,1)-1,'Приход готов. продук.'!$D$2:$D$2000,$D63)-SUMIFS($G$2:$G$2000,$A$2:$A$2000,"&lt;"&amp;$A63,$D$2:$D$2000,$D63))*G63),0)</f>
        <v>0</v>
      </c>
      <c r="I63" s="118"/>
      <c r="J63" s="115">
        <f t="shared" si="0"/>
        <v>0</v>
      </c>
    </row>
    <row r="64" spans="1:10">
      <c r="A64" s="72"/>
      <c r="B64" s="73"/>
      <c r="C64" s="74"/>
      <c r="D64" s="75"/>
      <c r="E64" s="110" t="str">
        <f>IFERROR(INDEX('Отчет о движении готов. прод.'!$C$9:$C$259,MATCH(D64,'Отчет о движении готов. прод.'!$B$9:$B$259,0),1),"")</f>
        <v/>
      </c>
      <c r="F64" s="111" t="str">
        <f>IFERROR(INDEX('Отчет о движении готов. прод.'!$D$9:$D$259,MATCH(D64,'Отчет о движении готов. прод.'!$B$9:$B$259,0),1),"")</f>
        <v/>
      </c>
      <c r="G64" s="157"/>
      <c r="H64" s="115">
        <f>IFERROR(((SUMIFS('Приход готов. продук.'!$H$2:$H$2000,'Приход готов. продук.'!$A$2:$A$2000,"&lt;="&amp;DATE(YEAR($A64),MONTH($A64)+1,1)-1,'Приход готов. продук.'!$D$2:$D$2000,$D64)-SUMIFS($H$2:$H$2000,$A$2:$A$2000,"&lt;"&amp;$A64,$D$2:$D$2000,$D64))/(SUMIFS('Приход готов. продук.'!$G$2:$G$2000,'Приход готов. продук.'!$A$2:$A$2000,"&lt;="&amp;DATE(YEAR($A64),MONTH($A64)+1,1)-1,'Приход готов. продук.'!$D$2:$D$2000,$D64)-SUMIFS($G$2:$G$2000,$A$2:$A$2000,"&lt;"&amp;$A64,$D$2:$D$2000,$D64))*G64),0)</f>
        <v>0</v>
      </c>
      <c r="I64" s="118"/>
      <c r="J64" s="115">
        <f t="shared" si="0"/>
        <v>0</v>
      </c>
    </row>
    <row r="65" spans="1:10">
      <c r="A65" s="72"/>
      <c r="B65" s="73"/>
      <c r="C65" s="74"/>
      <c r="D65" s="75"/>
      <c r="E65" s="110" t="str">
        <f>IFERROR(INDEX('Отчет о движении готов. прод.'!$C$9:$C$259,MATCH(D65,'Отчет о движении готов. прод.'!$B$9:$B$259,0),1),"")</f>
        <v/>
      </c>
      <c r="F65" s="111" t="str">
        <f>IFERROR(INDEX('Отчет о движении готов. прод.'!$D$9:$D$259,MATCH(D65,'Отчет о движении готов. прод.'!$B$9:$B$259,0),1),"")</f>
        <v/>
      </c>
      <c r="G65" s="157"/>
      <c r="H65" s="115">
        <f>IFERROR(((SUMIFS('Приход готов. продук.'!$H$2:$H$2000,'Приход готов. продук.'!$A$2:$A$2000,"&lt;="&amp;DATE(YEAR($A65),MONTH($A65)+1,1)-1,'Приход готов. продук.'!$D$2:$D$2000,$D65)-SUMIFS($H$2:$H$2000,$A$2:$A$2000,"&lt;"&amp;$A65,$D$2:$D$2000,$D65))/(SUMIFS('Приход готов. продук.'!$G$2:$G$2000,'Приход готов. продук.'!$A$2:$A$2000,"&lt;="&amp;DATE(YEAR($A65),MONTH($A65)+1,1)-1,'Приход готов. продук.'!$D$2:$D$2000,$D65)-SUMIFS($G$2:$G$2000,$A$2:$A$2000,"&lt;"&amp;$A65,$D$2:$D$2000,$D65))*G65),0)</f>
        <v>0</v>
      </c>
      <c r="I65" s="118"/>
      <c r="J65" s="115">
        <f t="shared" si="0"/>
        <v>0</v>
      </c>
    </row>
    <row r="66" spans="1:10">
      <c r="A66" s="72"/>
      <c r="B66" s="73"/>
      <c r="C66" s="74"/>
      <c r="D66" s="75"/>
      <c r="E66" s="110" t="str">
        <f>IFERROR(INDEX('Отчет о движении готов. прод.'!$C$9:$C$259,MATCH(D66,'Отчет о движении готов. прод.'!$B$9:$B$259,0),1),"")</f>
        <v/>
      </c>
      <c r="F66" s="111" t="str">
        <f>IFERROR(INDEX('Отчет о движении готов. прод.'!$D$9:$D$259,MATCH(D66,'Отчет о движении готов. прод.'!$B$9:$B$259,0),1),"")</f>
        <v/>
      </c>
      <c r="G66" s="157"/>
      <c r="H66" s="115">
        <f>IFERROR(((SUMIFS('Приход готов. продук.'!$H$2:$H$2000,'Приход готов. продук.'!$A$2:$A$2000,"&lt;="&amp;DATE(YEAR($A66),MONTH($A66)+1,1)-1,'Приход готов. продук.'!$D$2:$D$2000,$D66)-SUMIFS($H$2:$H$2000,$A$2:$A$2000,"&lt;"&amp;$A66,$D$2:$D$2000,$D66))/(SUMIFS('Приход готов. продук.'!$G$2:$G$2000,'Приход готов. продук.'!$A$2:$A$2000,"&lt;="&amp;DATE(YEAR($A66),MONTH($A66)+1,1)-1,'Приход готов. продук.'!$D$2:$D$2000,$D66)-SUMIFS($G$2:$G$2000,$A$2:$A$2000,"&lt;"&amp;$A66,$D$2:$D$2000,$D66))*G66),0)</f>
        <v>0</v>
      </c>
      <c r="I66" s="118"/>
      <c r="J66" s="115">
        <f t="shared" si="0"/>
        <v>0</v>
      </c>
    </row>
    <row r="67" spans="1:10">
      <c r="A67" s="72"/>
      <c r="B67" s="73"/>
      <c r="C67" s="74"/>
      <c r="D67" s="75"/>
      <c r="E67" s="110" t="str">
        <f>IFERROR(INDEX('Отчет о движении готов. прод.'!$C$9:$C$259,MATCH(D67,'Отчет о движении готов. прод.'!$B$9:$B$259,0),1),"")</f>
        <v/>
      </c>
      <c r="F67" s="111" t="str">
        <f>IFERROR(INDEX('Отчет о движении готов. прод.'!$D$9:$D$259,MATCH(D67,'Отчет о движении готов. прод.'!$B$9:$B$259,0),1),"")</f>
        <v/>
      </c>
      <c r="G67" s="157"/>
      <c r="H67" s="115">
        <f>IFERROR(((SUMIFS('Приход готов. продук.'!$H$2:$H$2000,'Приход готов. продук.'!$A$2:$A$2000,"&lt;="&amp;DATE(YEAR($A67),MONTH($A67)+1,1)-1,'Приход готов. продук.'!$D$2:$D$2000,$D67)-SUMIFS($H$2:$H$2000,$A$2:$A$2000,"&lt;"&amp;$A67,$D$2:$D$2000,$D67))/(SUMIFS('Приход готов. продук.'!$G$2:$G$2000,'Приход готов. продук.'!$A$2:$A$2000,"&lt;="&amp;DATE(YEAR($A67),MONTH($A67)+1,1)-1,'Приход готов. продук.'!$D$2:$D$2000,$D67)-SUMIFS($G$2:$G$2000,$A$2:$A$2000,"&lt;"&amp;$A67,$D$2:$D$2000,$D67))*G67),0)</f>
        <v>0</v>
      </c>
      <c r="I67" s="118"/>
      <c r="J67" s="115">
        <f t="shared" ref="J67:J130" si="1">+G67*I67</f>
        <v>0</v>
      </c>
    </row>
    <row r="68" spans="1:10">
      <c r="A68" s="72"/>
      <c r="B68" s="73"/>
      <c r="C68" s="74"/>
      <c r="D68" s="75"/>
      <c r="E68" s="110" t="str">
        <f>IFERROR(INDEX('Отчет о движении готов. прод.'!$C$9:$C$259,MATCH(D68,'Отчет о движении готов. прод.'!$B$9:$B$259,0),1),"")</f>
        <v/>
      </c>
      <c r="F68" s="111" t="str">
        <f>IFERROR(INDEX('Отчет о движении готов. прод.'!$D$9:$D$259,MATCH(D68,'Отчет о движении готов. прод.'!$B$9:$B$259,0),1),"")</f>
        <v/>
      </c>
      <c r="G68" s="157"/>
      <c r="H68" s="115">
        <f>IFERROR(((SUMIFS('Приход готов. продук.'!$H$2:$H$2000,'Приход готов. продук.'!$A$2:$A$2000,"&lt;="&amp;DATE(YEAR($A68),MONTH($A68)+1,1)-1,'Приход готов. продук.'!$D$2:$D$2000,$D68)-SUMIFS($H$2:$H$2000,$A$2:$A$2000,"&lt;"&amp;$A68,$D$2:$D$2000,$D68))/(SUMIFS('Приход готов. продук.'!$G$2:$G$2000,'Приход готов. продук.'!$A$2:$A$2000,"&lt;="&amp;DATE(YEAR($A68),MONTH($A68)+1,1)-1,'Приход готов. продук.'!$D$2:$D$2000,$D68)-SUMIFS($G$2:$G$2000,$A$2:$A$2000,"&lt;"&amp;$A68,$D$2:$D$2000,$D68))*G68),0)</f>
        <v>0</v>
      </c>
      <c r="I68" s="118"/>
      <c r="J68" s="115">
        <f t="shared" si="1"/>
        <v>0</v>
      </c>
    </row>
    <row r="69" spans="1:10">
      <c r="A69" s="72"/>
      <c r="B69" s="73"/>
      <c r="C69" s="74"/>
      <c r="D69" s="75"/>
      <c r="E69" s="110" t="str">
        <f>IFERROR(INDEX('Отчет о движении готов. прод.'!$C$9:$C$259,MATCH(D69,'Отчет о движении готов. прод.'!$B$9:$B$259,0),1),"")</f>
        <v/>
      </c>
      <c r="F69" s="111" t="str">
        <f>IFERROR(INDEX('Отчет о движении готов. прод.'!$D$9:$D$259,MATCH(D69,'Отчет о движении готов. прод.'!$B$9:$B$259,0),1),"")</f>
        <v/>
      </c>
      <c r="G69" s="157"/>
      <c r="H69" s="115">
        <f>IFERROR(((SUMIFS('Приход готов. продук.'!$H$2:$H$2000,'Приход готов. продук.'!$A$2:$A$2000,"&lt;="&amp;DATE(YEAR($A69),MONTH($A69)+1,1)-1,'Приход готов. продук.'!$D$2:$D$2000,$D69)-SUMIFS($H$2:$H$2000,$A$2:$A$2000,"&lt;"&amp;$A69,$D$2:$D$2000,$D69))/(SUMIFS('Приход готов. продук.'!$G$2:$G$2000,'Приход готов. продук.'!$A$2:$A$2000,"&lt;="&amp;DATE(YEAR($A69),MONTH($A69)+1,1)-1,'Приход готов. продук.'!$D$2:$D$2000,$D69)-SUMIFS($G$2:$G$2000,$A$2:$A$2000,"&lt;"&amp;$A69,$D$2:$D$2000,$D69))*G69),0)</f>
        <v>0</v>
      </c>
      <c r="I69" s="118"/>
      <c r="J69" s="115">
        <f t="shared" si="1"/>
        <v>0</v>
      </c>
    </row>
    <row r="70" spans="1:10">
      <c r="A70" s="72"/>
      <c r="B70" s="73"/>
      <c r="C70" s="74"/>
      <c r="D70" s="75"/>
      <c r="E70" s="110" t="str">
        <f>IFERROR(INDEX('Отчет о движении готов. прод.'!$C$9:$C$259,MATCH(D70,'Отчет о движении готов. прод.'!$B$9:$B$259,0),1),"")</f>
        <v/>
      </c>
      <c r="F70" s="111" t="str">
        <f>IFERROR(INDEX('Отчет о движении готов. прод.'!$D$9:$D$259,MATCH(D70,'Отчет о движении готов. прод.'!$B$9:$B$259,0),1),"")</f>
        <v/>
      </c>
      <c r="G70" s="157"/>
      <c r="H70" s="115">
        <f>IFERROR(((SUMIFS('Приход готов. продук.'!$H$2:$H$2000,'Приход готов. продук.'!$A$2:$A$2000,"&lt;="&amp;DATE(YEAR($A70),MONTH($A70)+1,1)-1,'Приход готов. продук.'!$D$2:$D$2000,$D70)-SUMIFS($H$2:$H$2000,$A$2:$A$2000,"&lt;"&amp;$A70,$D$2:$D$2000,$D70))/(SUMIFS('Приход готов. продук.'!$G$2:$G$2000,'Приход готов. продук.'!$A$2:$A$2000,"&lt;="&amp;DATE(YEAR($A70),MONTH($A70)+1,1)-1,'Приход готов. продук.'!$D$2:$D$2000,$D70)-SUMIFS($G$2:$G$2000,$A$2:$A$2000,"&lt;"&amp;$A70,$D$2:$D$2000,$D70))*G70),0)</f>
        <v>0</v>
      </c>
      <c r="I70" s="118"/>
      <c r="J70" s="115">
        <f t="shared" si="1"/>
        <v>0</v>
      </c>
    </row>
    <row r="71" spans="1:10">
      <c r="A71" s="72"/>
      <c r="B71" s="73"/>
      <c r="C71" s="74"/>
      <c r="D71" s="75"/>
      <c r="E71" s="110" t="str">
        <f>IFERROR(INDEX('Отчет о движении готов. прод.'!$C$9:$C$259,MATCH(D71,'Отчет о движении готов. прод.'!$B$9:$B$259,0),1),"")</f>
        <v/>
      </c>
      <c r="F71" s="111" t="str">
        <f>IFERROR(INDEX('Отчет о движении готов. прод.'!$D$9:$D$259,MATCH(D71,'Отчет о движении готов. прод.'!$B$9:$B$259,0),1),"")</f>
        <v/>
      </c>
      <c r="G71" s="157"/>
      <c r="H71" s="115">
        <f>IFERROR(((SUMIFS('Приход готов. продук.'!$H$2:$H$2000,'Приход готов. продук.'!$A$2:$A$2000,"&lt;="&amp;DATE(YEAR($A71),MONTH($A71)+1,1)-1,'Приход готов. продук.'!$D$2:$D$2000,$D71)-SUMIFS($H$2:$H$2000,$A$2:$A$2000,"&lt;"&amp;$A71,$D$2:$D$2000,$D71))/(SUMIFS('Приход готов. продук.'!$G$2:$G$2000,'Приход готов. продук.'!$A$2:$A$2000,"&lt;="&amp;DATE(YEAR($A71),MONTH($A71)+1,1)-1,'Приход готов. продук.'!$D$2:$D$2000,$D71)-SUMIFS($G$2:$G$2000,$A$2:$A$2000,"&lt;"&amp;$A71,$D$2:$D$2000,$D71))*G71),0)</f>
        <v>0</v>
      </c>
      <c r="I71" s="118"/>
      <c r="J71" s="115">
        <f t="shared" si="1"/>
        <v>0</v>
      </c>
    </row>
    <row r="72" spans="1:10">
      <c r="A72" s="72"/>
      <c r="B72" s="73"/>
      <c r="C72" s="74"/>
      <c r="D72" s="75"/>
      <c r="E72" s="110" t="str">
        <f>IFERROR(INDEX('Отчет о движении готов. прод.'!$C$9:$C$259,MATCH(D72,'Отчет о движении готов. прод.'!$B$9:$B$259,0),1),"")</f>
        <v/>
      </c>
      <c r="F72" s="111" t="str">
        <f>IFERROR(INDEX('Отчет о движении готов. прод.'!$D$9:$D$259,MATCH(D72,'Отчет о движении готов. прод.'!$B$9:$B$259,0),1),"")</f>
        <v/>
      </c>
      <c r="G72" s="157"/>
      <c r="H72" s="115">
        <f>IFERROR(((SUMIFS('Приход готов. продук.'!$H$2:$H$2000,'Приход готов. продук.'!$A$2:$A$2000,"&lt;="&amp;DATE(YEAR($A72),MONTH($A72)+1,1)-1,'Приход готов. продук.'!$D$2:$D$2000,$D72)-SUMIFS($H$2:$H$2000,$A$2:$A$2000,"&lt;"&amp;$A72,$D$2:$D$2000,$D72))/(SUMIFS('Приход готов. продук.'!$G$2:$G$2000,'Приход готов. продук.'!$A$2:$A$2000,"&lt;="&amp;DATE(YEAR($A72),MONTH($A72)+1,1)-1,'Приход готов. продук.'!$D$2:$D$2000,$D72)-SUMIFS($G$2:$G$2000,$A$2:$A$2000,"&lt;"&amp;$A72,$D$2:$D$2000,$D72))*G72),0)</f>
        <v>0</v>
      </c>
      <c r="I72" s="118"/>
      <c r="J72" s="115">
        <f t="shared" si="1"/>
        <v>0</v>
      </c>
    </row>
    <row r="73" spans="1:10">
      <c r="A73" s="72"/>
      <c r="B73" s="73"/>
      <c r="C73" s="74"/>
      <c r="D73" s="75"/>
      <c r="E73" s="110" t="str">
        <f>IFERROR(INDEX('Отчет о движении готов. прод.'!$C$9:$C$259,MATCH(D73,'Отчет о движении готов. прод.'!$B$9:$B$259,0),1),"")</f>
        <v/>
      </c>
      <c r="F73" s="111" t="str">
        <f>IFERROR(INDEX('Отчет о движении готов. прод.'!$D$9:$D$259,MATCH(D73,'Отчет о движении готов. прод.'!$B$9:$B$259,0),1),"")</f>
        <v/>
      </c>
      <c r="G73" s="157"/>
      <c r="H73" s="115">
        <f>IFERROR(((SUMIFS('Приход готов. продук.'!$H$2:$H$2000,'Приход готов. продук.'!$A$2:$A$2000,"&lt;="&amp;DATE(YEAR($A73),MONTH($A73)+1,1)-1,'Приход готов. продук.'!$D$2:$D$2000,$D73)-SUMIFS($H$2:$H$2000,$A$2:$A$2000,"&lt;"&amp;$A73,$D$2:$D$2000,$D73))/(SUMIFS('Приход готов. продук.'!$G$2:$G$2000,'Приход готов. продук.'!$A$2:$A$2000,"&lt;="&amp;DATE(YEAR($A73),MONTH($A73)+1,1)-1,'Приход готов. продук.'!$D$2:$D$2000,$D73)-SUMIFS($G$2:$G$2000,$A$2:$A$2000,"&lt;"&amp;$A73,$D$2:$D$2000,$D73))*G73),0)</f>
        <v>0</v>
      </c>
      <c r="I73" s="118"/>
      <c r="J73" s="115">
        <f t="shared" si="1"/>
        <v>0</v>
      </c>
    </row>
    <row r="74" spans="1:10">
      <c r="A74" s="72"/>
      <c r="B74" s="73"/>
      <c r="C74" s="74"/>
      <c r="D74" s="75"/>
      <c r="E74" s="110" t="str">
        <f>IFERROR(INDEX('Отчет о движении готов. прод.'!$C$9:$C$259,MATCH(D74,'Отчет о движении готов. прод.'!$B$9:$B$259,0),1),"")</f>
        <v/>
      </c>
      <c r="F74" s="111" t="str">
        <f>IFERROR(INDEX('Отчет о движении готов. прод.'!$D$9:$D$259,MATCH(D74,'Отчет о движении готов. прод.'!$B$9:$B$259,0),1),"")</f>
        <v/>
      </c>
      <c r="G74" s="157"/>
      <c r="H74" s="115">
        <f>IFERROR(((SUMIFS('Приход готов. продук.'!$H$2:$H$2000,'Приход готов. продук.'!$A$2:$A$2000,"&lt;="&amp;DATE(YEAR($A74),MONTH($A74)+1,1)-1,'Приход готов. продук.'!$D$2:$D$2000,$D74)-SUMIFS($H$2:$H$2000,$A$2:$A$2000,"&lt;"&amp;$A74,$D$2:$D$2000,$D74))/(SUMIFS('Приход готов. продук.'!$G$2:$G$2000,'Приход готов. продук.'!$A$2:$A$2000,"&lt;="&amp;DATE(YEAR($A74),MONTH($A74)+1,1)-1,'Приход готов. продук.'!$D$2:$D$2000,$D74)-SUMIFS($G$2:$G$2000,$A$2:$A$2000,"&lt;"&amp;$A74,$D$2:$D$2000,$D74))*G74),0)</f>
        <v>0</v>
      </c>
      <c r="I74" s="118"/>
      <c r="J74" s="115">
        <f t="shared" si="1"/>
        <v>0</v>
      </c>
    </row>
    <row r="75" spans="1:10">
      <c r="A75" s="72"/>
      <c r="B75" s="73"/>
      <c r="C75" s="74"/>
      <c r="D75" s="75"/>
      <c r="E75" s="110" t="str">
        <f>IFERROR(INDEX('Отчет о движении готов. прод.'!$C$9:$C$259,MATCH(D75,'Отчет о движении готов. прод.'!$B$9:$B$259,0),1),"")</f>
        <v/>
      </c>
      <c r="F75" s="111" t="str">
        <f>IFERROR(INDEX('Отчет о движении готов. прод.'!$D$9:$D$259,MATCH(D75,'Отчет о движении готов. прод.'!$B$9:$B$259,0),1),"")</f>
        <v/>
      </c>
      <c r="G75" s="157"/>
      <c r="H75" s="115">
        <f>IFERROR(((SUMIFS('Приход готов. продук.'!$H$2:$H$2000,'Приход готов. продук.'!$A$2:$A$2000,"&lt;="&amp;DATE(YEAR($A75),MONTH($A75)+1,1)-1,'Приход готов. продук.'!$D$2:$D$2000,$D75)-SUMIFS($H$2:$H$2000,$A$2:$A$2000,"&lt;"&amp;$A75,$D$2:$D$2000,$D75))/(SUMIFS('Приход готов. продук.'!$G$2:$G$2000,'Приход готов. продук.'!$A$2:$A$2000,"&lt;="&amp;DATE(YEAR($A75),MONTH($A75)+1,1)-1,'Приход готов. продук.'!$D$2:$D$2000,$D75)-SUMIFS($G$2:$G$2000,$A$2:$A$2000,"&lt;"&amp;$A75,$D$2:$D$2000,$D75))*G75),0)</f>
        <v>0</v>
      </c>
      <c r="I75" s="118"/>
      <c r="J75" s="115">
        <f t="shared" si="1"/>
        <v>0</v>
      </c>
    </row>
    <row r="76" spans="1:10">
      <c r="A76" s="72"/>
      <c r="B76" s="73"/>
      <c r="C76" s="74"/>
      <c r="D76" s="75"/>
      <c r="E76" s="110" t="str">
        <f>IFERROR(INDEX('Отчет о движении готов. прод.'!$C$9:$C$259,MATCH(D76,'Отчет о движении готов. прод.'!$B$9:$B$259,0),1),"")</f>
        <v/>
      </c>
      <c r="F76" s="111" t="str">
        <f>IFERROR(INDEX('Отчет о движении готов. прод.'!$D$9:$D$259,MATCH(D76,'Отчет о движении готов. прод.'!$B$9:$B$259,0),1),"")</f>
        <v/>
      </c>
      <c r="G76" s="157"/>
      <c r="H76" s="115">
        <f>IFERROR(((SUMIFS('Приход готов. продук.'!$H$2:$H$2000,'Приход готов. продук.'!$A$2:$A$2000,"&lt;="&amp;DATE(YEAR($A76),MONTH($A76)+1,1)-1,'Приход готов. продук.'!$D$2:$D$2000,$D76)-SUMIFS($H$2:$H$2000,$A$2:$A$2000,"&lt;"&amp;$A76,$D$2:$D$2000,$D76))/(SUMIFS('Приход готов. продук.'!$G$2:$G$2000,'Приход готов. продук.'!$A$2:$A$2000,"&lt;="&amp;DATE(YEAR($A76),MONTH($A76)+1,1)-1,'Приход готов. продук.'!$D$2:$D$2000,$D76)-SUMIFS($G$2:$G$2000,$A$2:$A$2000,"&lt;"&amp;$A76,$D$2:$D$2000,$D76))*G76),0)</f>
        <v>0</v>
      </c>
      <c r="I76" s="118"/>
      <c r="J76" s="115">
        <f t="shared" si="1"/>
        <v>0</v>
      </c>
    </row>
    <row r="77" spans="1:10">
      <c r="A77" s="72"/>
      <c r="B77" s="73"/>
      <c r="C77" s="74"/>
      <c r="D77" s="75"/>
      <c r="E77" s="110" t="str">
        <f>IFERROR(INDEX('Отчет о движении готов. прод.'!$C$9:$C$259,MATCH(D77,'Отчет о движении готов. прод.'!$B$9:$B$259,0),1),"")</f>
        <v/>
      </c>
      <c r="F77" s="111" t="str">
        <f>IFERROR(INDEX('Отчет о движении готов. прод.'!$D$9:$D$259,MATCH(D77,'Отчет о движении готов. прод.'!$B$9:$B$259,0),1),"")</f>
        <v/>
      </c>
      <c r="G77" s="157"/>
      <c r="H77" s="115">
        <f>IFERROR(((SUMIFS('Приход готов. продук.'!$H$2:$H$2000,'Приход готов. продук.'!$A$2:$A$2000,"&lt;="&amp;DATE(YEAR($A77),MONTH($A77)+1,1)-1,'Приход готов. продук.'!$D$2:$D$2000,$D77)-SUMIFS($H$2:$H$2000,$A$2:$A$2000,"&lt;"&amp;$A77,$D$2:$D$2000,$D77))/(SUMIFS('Приход готов. продук.'!$G$2:$G$2000,'Приход готов. продук.'!$A$2:$A$2000,"&lt;="&amp;DATE(YEAR($A77),MONTH($A77)+1,1)-1,'Приход готов. продук.'!$D$2:$D$2000,$D77)-SUMIFS($G$2:$G$2000,$A$2:$A$2000,"&lt;"&amp;$A77,$D$2:$D$2000,$D77))*G77),0)</f>
        <v>0</v>
      </c>
      <c r="I77" s="118"/>
      <c r="J77" s="115">
        <f t="shared" si="1"/>
        <v>0</v>
      </c>
    </row>
    <row r="78" spans="1:10">
      <c r="A78" s="72"/>
      <c r="B78" s="73"/>
      <c r="C78" s="74"/>
      <c r="D78" s="75"/>
      <c r="E78" s="110" t="str">
        <f>IFERROR(INDEX('Отчет о движении готов. прод.'!$C$9:$C$259,MATCH(D78,'Отчет о движении готов. прод.'!$B$9:$B$259,0),1),"")</f>
        <v/>
      </c>
      <c r="F78" s="111" t="str">
        <f>IFERROR(INDEX('Отчет о движении готов. прод.'!$D$9:$D$259,MATCH(D78,'Отчет о движении готов. прод.'!$B$9:$B$259,0),1),"")</f>
        <v/>
      </c>
      <c r="G78" s="157"/>
      <c r="H78" s="115">
        <f>IFERROR(((SUMIFS('Приход готов. продук.'!$H$2:$H$2000,'Приход готов. продук.'!$A$2:$A$2000,"&lt;="&amp;DATE(YEAR($A78),MONTH($A78)+1,1)-1,'Приход готов. продук.'!$D$2:$D$2000,$D78)-SUMIFS($H$2:$H$2000,$A$2:$A$2000,"&lt;"&amp;$A78,$D$2:$D$2000,$D78))/(SUMIFS('Приход готов. продук.'!$G$2:$G$2000,'Приход готов. продук.'!$A$2:$A$2000,"&lt;="&amp;DATE(YEAR($A78),MONTH($A78)+1,1)-1,'Приход готов. продук.'!$D$2:$D$2000,$D78)-SUMIFS($G$2:$G$2000,$A$2:$A$2000,"&lt;"&amp;$A78,$D$2:$D$2000,$D78))*G78),0)</f>
        <v>0</v>
      </c>
      <c r="I78" s="118"/>
      <c r="J78" s="115">
        <f t="shared" si="1"/>
        <v>0</v>
      </c>
    </row>
    <row r="79" spans="1:10">
      <c r="A79" s="72"/>
      <c r="B79" s="73"/>
      <c r="C79" s="74"/>
      <c r="D79" s="75"/>
      <c r="E79" s="110" t="str">
        <f>IFERROR(INDEX('Отчет о движении готов. прод.'!$C$9:$C$259,MATCH(D79,'Отчет о движении готов. прод.'!$B$9:$B$259,0),1),"")</f>
        <v/>
      </c>
      <c r="F79" s="111" t="str">
        <f>IFERROR(INDEX('Отчет о движении готов. прод.'!$D$9:$D$259,MATCH(D79,'Отчет о движении готов. прод.'!$B$9:$B$259,0),1),"")</f>
        <v/>
      </c>
      <c r="G79" s="157"/>
      <c r="H79" s="115">
        <f>IFERROR(((SUMIFS('Приход готов. продук.'!$H$2:$H$2000,'Приход готов. продук.'!$A$2:$A$2000,"&lt;="&amp;DATE(YEAR($A79),MONTH($A79)+1,1)-1,'Приход готов. продук.'!$D$2:$D$2000,$D79)-SUMIFS($H$2:$H$2000,$A$2:$A$2000,"&lt;"&amp;$A79,$D$2:$D$2000,$D79))/(SUMIFS('Приход готов. продук.'!$G$2:$G$2000,'Приход готов. продук.'!$A$2:$A$2000,"&lt;="&amp;DATE(YEAR($A79),MONTH($A79)+1,1)-1,'Приход готов. продук.'!$D$2:$D$2000,$D79)-SUMIFS($G$2:$G$2000,$A$2:$A$2000,"&lt;"&amp;$A79,$D$2:$D$2000,$D79))*G79),0)</f>
        <v>0</v>
      </c>
      <c r="I79" s="118"/>
      <c r="J79" s="115">
        <f t="shared" si="1"/>
        <v>0</v>
      </c>
    </row>
    <row r="80" spans="1:10">
      <c r="A80" s="72"/>
      <c r="B80" s="73"/>
      <c r="C80" s="74"/>
      <c r="D80" s="75"/>
      <c r="E80" s="110" t="str">
        <f>IFERROR(INDEX('Отчет о движении готов. прод.'!$C$9:$C$259,MATCH(D80,'Отчет о движении готов. прод.'!$B$9:$B$259,0),1),"")</f>
        <v/>
      </c>
      <c r="F80" s="111" t="str">
        <f>IFERROR(INDEX('Отчет о движении готов. прод.'!$D$9:$D$259,MATCH(D80,'Отчет о движении готов. прод.'!$B$9:$B$259,0),1),"")</f>
        <v/>
      </c>
      <c r="G80" s="157"/>
      <c r="H80" s="115">
        <f>IFERROR(((SUMIFS('Приход готов. продук.'!$H$2:$H$2000,'Приход готов. продук.'!$A$2:$A$2000,"&lt;="&amp;DATE(YEAR($A80),MONTH($A80)+1,1)-1,'Приход готов. продук.'!$D$2:$D$2000,$D80)-SUMIFS($H$2:$H$2000,$A$2:$A$2000,"&lt;"&amp;$A80,$D$2:$D$2000,$D80))/(SUMIFS('Приход готов. продук.'!$G$2:$G$2000,'Приход готов. продук.'!$A$2:$A$2000,"&lt;="&amp;DATE(YEAR($A80),MONTH($A80)+1,1)-1,'Приход готов. продук.'!$D$2:$D$2000,$D80)-SUMIFS($G$2:$G$2000,$A$2:$A$2000,"&lt;"&amp;$A80,$D$2:$D$2000,$D80))*G80),0)</f>
        <v>0</v>
      </c>
      <c r="I80" s="118"/>
      <c r="J80" s="115">
        <f t="shared" si="1"/>
        <v>0</v>
      </c>
    </row>
    <row r="81" spans="1:10">
      <c r="A81" s="72"/>
      <c r="B81" s="73"/>
      <c r="C81" s="74"/>
      <c r="D81" s="75"/>
      <c r="E81" s="110" t="str">
        <f>IFERROR(INDEX('Отчет о движении готов. прод.'!$C$9:$C$259,MATCH(D81,'Отчет о движении готов. прод.'!$B$9:$B$259,0),1),"")</f>
        <v/>
      </c>
      <c r="F81" s="111" t="str">
        <f>IFERROR(INDEX('Отчет о движении готов. прод.'!$D$9:$D$259,MATCH(D81,'Отчет о движении готов. прод.'!$B$9:$B$259,0),1),"")</f>
        <v/>
      </c>
      <c r="G81" s="157"/>
      <c r="H81" s="115">
        <f>IFERROR(((SUMIFS('Приход готов. продук.'!$H$2:$H$2000,'Приход готов. продук.'!$A$2:$A$2000,"&lt;="&amp;DATE(YEAR($A81),MONTH($A81)+1,1)-1,'Приход готов. продук.'!$D$2:$D$2000,$D81)-SUMIFS($H$2:$H$2000,$A$2:$A$2000,"&lt;"&amp;$A81,$D$2:$D$2000,$D81))/(SUMIFS('Приход готов. продук.'!$G$2:$G$2000,'Приход готов. продук.'!$A$2:$A$2000,"&lt;="&amp;DATE(YEAR($A81),MONTH($A81)+1,1)-1,'Приход готов. продук.'!$D$2:$D$2000,$D81)-SUMIFS($G$2:$G$2000,$A$2:$A$2000,"&lt;"&amp;$A81,$D$2:$D$2000,$D81))*G81),0)</f>
        <v>0</v>
      </c>
      <c r="I81" s="118"/>
      <c r="J81" s="115">
        <f t="shared" si="1"/>
        <v>0</v>
      </c>
    </row>
    <row r="82" spans="1:10">
      <c r="A82" s="72"/>
      <c r="B82" s="73"/>
      <c r="C82" s="74"/>
      <c r="D82" s="75"/>
      <c r="E82" s="110" t="str">
        <f>IFERROR(INDEX('Отчет о движении готов. прод.'!$C$9:$C$259,MATCH(D82,'Отчет о движении готов. прод.'!$B$9:$B$259,0),1),"")</f>
        <v/>
      </c>
      <c r="F82" s="111" t="str">
        <f>IFERROR(INDEX('Отчет о движении готов. прод.'!$D$9:$D$259,MATCH(D82,'Отчет о движении готов. прод.'!$B$9:$B$259,0),1),"")</f>
        <v/>
      </c>
      <c r="G82" s="157"/>
      <c r="H82" s="115">
        <f>IFERROR(((SUMIFS('Приход готов. продук.'!$H$2:$H$2000,'Приход готов. продук.'!$A$2:$A$2000,"&lt;="&amp;DATE(YEAR($A82),MONTH($A82)+1,1)-1,'Приход готов. продук.'!$D$2:$D$2000,$D82)-SUMIFS($H$2:$H$2000,$A$2:$A$2000,"&lt;"&amp;$A82,$D$2:$D$2000,$D82))/(SUMIFS('Приход готов. продук.'!$G$2:$G$2000,'Приход готов. продук.'!$A$2:$A$2000,"&lt;="&amp;DATE(YEAR($A82),MONTH($A82)+1,1)-1,'Приход готов. продук.'!$D$2:$D$2000,$D82)-SUMIFS($G$2:$G$2000,$A$2:$A$2000,"&lt;"&amp;$A82,$D$2:$D$2000,$D82))*G82),0)</f>
        <v>0</v>
      </c>
      <c r="I82" s="118"/>
      <c r="J82" s="115">
        <f t="shared" si="1"/>
        <v>0</v>
      </c>
    </row>
    <row r="83" spans="1:10">
      <c r="A83" s="72"/>
      <c r="B83" s="73"/>
      <c r="C83" s="74"/>
      <c r="D83" s="75"/>
      <c r="E83" s="110" t="str">
        <f>IFERROR(INDEX('Отчет о движении готов. прод.'!$C$9:$C$259,MATCH(D83,'Отчет о движении готов. прод.'!$B$9:$B$259,0),1),"")</f>
        <v/>
      </c>
      <c r="F83" s="111" t="str">
        <f>IFERROR(INDEX('Отчет о движении готов. прод.'!$D$9:$D$259,MATCH(D83,'Отчет о движении готов. прод.'!$B$9:$B$259,0),1),"")</f>
        <v/>
      </c>
      <c r="G83" s="157"/>
      <c r="H83" s="115">
        <f>IFERROR(((SUMIFS('Приход готов. продук.'!$H$2:$H$2000,'Приход готов. продук.'!$A$2:$A$2000,"&lt;="&amp;DATE(YEAR($A83),MONTH($A83)+1,1)-1,'Приход готов. продук.'!$D$2:$D$2000,$D83)-SUMIFS($H$2:$H$2000,$A$2:$A$2000,"&lt;"&amp;$A83,$D$2:$D$2000,$D83))/(SUMIFS('Приход готов. продук.'!$G$2:$G$2000,'Приход готов. продук.'!$A$2:$A$2000,"&lt;="&amp;DATE(YEAR($A83),MONTH($A83)+1,1)-1,'Приход готов. продук.'!$D$2:$D$2000,$D83)-SUMIFS($G$2:$G$2000,$A$2:$A$2000,"&lt;"&amp;$A83,$D$2:$D$2000,$D83))*G83),0)</f>
        <v>0</v>
      </c>
      <c r="I83" s="118"/>
      <c r="J83" s="115">
        <f t="shared" si="1"/>
        <v>0</v>
      </c>
    </row>
    <row r="84" spans="1:10">
      <c r="A84" s="72"/>
      <c r="B84" s="73"/>
      <c r="C84" s="74"/>
      <c r="D84" s="75"/>
      <c r="E84" s="110" t="str">
        <f>IFERROR(INDEX('Отчет о движении готов. прод.'!$C$9:$C$259,MATCH(D84,'Отчет о движении готов. прод.'!$B$9:$B$259,0),1),"")</f>
        <v/>
      </c>
      <c r="F84" s="111" t="str">
        <f>IFERROR(INDEX('Отчет о движении готов. прод.'!$D$9:$D$259,MATCH(D84,'Отчет о движении готов. прод.'!$B$9:$B$259,0),1),"")</f>
        <v/>
      </c>
      <c r="G84" s="157"/>
      <c r="H84" s="115">
        <f>IFERROR(((SUMIFS('Приход готов. продук.'!$H$2:$H$2000,'Приход готов. продук.'!$A$2:$A$2000,"&lt;="&amp;DATE(YEAR($A84),MONTH($A84)+1,1)-1,'Приход готов. продук.'!$D$2:$D$2000,$D84)-SUMIFS($H$2:$H$2000,$A$2:$A$2000,"&lt;"&amp;$A84,$D$2:$D$2000,$D84))/(SUMIFS('Приход готов. продук.'!$G$2:$G$2000,'Приход готов. продук.'!$A$2:$A$2000,"&lt;="&amp;DATE(YEAR($A84),MONTH($A84)+1,1)-1,'Приход готов. продук.'!$D$2:$D$2000,$D84)-SUMIFS($G$2:$G$2000,$A$2:$A$2000,"&lt;"&amp;$A84,$D$2:$D$2000,$D84))*G84),0)</f>
        <v>0</v>
      </c>
      <c r="I84" s="118"/>
      <c r="J84" s="115">
        <f t="shared" si="1"/>
        <v>0</v>
      </c>
    </row>
    <row r="85" spans="1:10">
      <c r="A85" s="72"/>
      <c r="B85" s="73"/>
      <c r="C85" s="74"/>
      <c r="D85" s="75"/>
      <c r="E85" s="110" t="str">
        <f>IFERROR(INDEX('Отчет о движении готов. прод.'!$C$9:$C$259,MATCH(D85,'Отчет о движении готов. прод.'!$B$9:$B$259,0),1),"")</f>
        <v/>
      </c>
      <c r="F85" s="111" t="str">
        <f>IFERROR(INDEX('Отчет о движении готов. прод.'!$D$9:$D$259,MATCH(D85,'Отчет о движении готов. прод.'!$B$9:$B$259,0),1),"")</f>
        <v/>
      </c>
      <c r="G85" s="157"/>
      <c r="H85" s="115">
        <f>IFERROR(((SUMIFS('Приход готов. продук.'!$H$2:$H$2000,'Приход готов. продук.'!$A$2:$A$2000,"&lt;="&amp;DATE(YEAR($A85),MONTH($A85)+1,1)-1,'Приход готов. продук.'!$D$2:$D$2000,$D85)-SUMIFS($H$2:$H$2000,$A$2:$A$2000,"&lt;"&amp;$A85,$D$2:$D$2000,$D85))/(SUMIFS('Приход готов. продук.'!$G$2:$G$2000,'Приход готов. продук.'!$A$2:$A$2000,"&lt;="&amp;DATE(YEAR($A85),MONTH($A85)+1,1)-1,'Приход готов. продук.'!$D$2:$D$2000,$D85)-SUMIFS($G$2:$G$2000,$A$2:$A$2000,"&lt;"&amp;$A85,$D$2:$D$2000,$D85))*G85),0)</f>
        <v>0</v>
      </c>
      <c r="I85" s="118"/>
      <c r="J85" s="115">
        <f t="shared" si="1"/>
        <v>0</v>
      </c>
    </row>
    <row r="86" spans="1:10">
      <c r="A86" s="72"/>
      <c r="B86" s="73"/>
      <c r="C86" s="74"/>
      <c r="D86" s="75"/>
      <c r="E86" s="110" t="str">
        <f>IFERROR(INDEX('Отчет о движении готов. прод.'!$C$9:$C$259,MATCH(D86,'Отчет о движении готов. прод.'!$B$9:$B$259,0),1),"")</f>
        <v/>
      </c>
      <c r="F86" s="111" t="str">
        <f>IFERROR(INDEX('Отчет о движении готов. прод.'!$D$9:$D$259,MATCH(D86,'Отчет о движении готов. прод.'!$B$9:$B$259,0),1),"")</f>
        <v/>
      </c>
      <c r="G86" s="157"/>
      <c r="H86" s="115">
        <f>IFERROR(((SUMIFS('Приход готов. продук.'!$H$2:$H$2000,'Приход готов. продук.'!$A$2:$A$2000,"&lt;="&amp;DATE(YEAR($A86),MONTH($A86)+1,1)-1,'Приход готов. продук.'!$D$2:$D$2000,$D86)-SUMIFS($H$2:$H$2000,$A$2:$A$2000,"&lt;"&amp;$A86,$D$2:$D$2000,$D86))/(SUMIFS('Приход готов. продук.'!$G$2:$G$2000,'Приход готов. продук.'!$A$2:$A$2000,"&lt;="&amp;DATE(YEAR($A86),MONTH($A86)+1,1)-1,'Приход готов. продук.'!$D$2:$D$2000,$D86)-SUMIFS($G$2:$G$2000,$A$2:$A$2000,"&lt;"&amp;$A86,$D$2:$D$2000,$D86))*G86),0)</f>
        <v>0</v>
      </c>
      <c r="I86" s="118"/>
      <c r="J86" s="115">
        <f t="shared" si="1"/>
        <v>0</v>
      </c>
    </row>
    <row r="87" spans="1:10">
      <c r="A87" s="72"/>
      <c r="B87" s="73"/>
      <c r="C87" s="74"/>
      <c r="D87" s="75"/>
      <c r="E87" s="110" t="str">
        <f>IFERROR(INDEX('Отчет о движении готов. прод.'!$C$9:$C$259,MATCH(D87,'Отчет о движении готов. прод.'!$B$9:$B$259,0),1),"")</f>
        <v/>
      </c>
      <c r="F87" s="111" t="str">
        <f>IFERROR(INDEX('Отчет о движении готов. прод.'!$D$9:$D$259,MATCH(D87,'Отчет о движении готов. прод.'!$B$9:$B$259,0),1),"")</f>
        <v/>
      </c>
      <c r="G87" s="157"/>
      <c r="H87" s="115">
        <f>IFERROR(((SUMIFS('Приход готов. продук.'!$H$2:$H$2000,'Приход готов. продук.'!$A$2:$A$2000,"&lt;="&amp;DATE(YEAR($A87),MONTH($A87)+1,1)-1,'Приход готов. продук.'!$D$2:$D$2000,$D87)-SUMIFS($H$2:$H$2000,$A$2:$A$2000,"&lt;"&amp;$A87,$D$2:$D$2000,$D87))/(SUMIFS('Приход готов. продук.'!$G$2:$G$2000,'Приход готов. продук.'!$A$2:$A$2000,"&lt;="&amp;DATE(YEAR($A87),MONTH($A87)+1,1)-1,'Приход готов. продук.'!$D$2:$D$2000,$D87)-SUMIFS($G$2:$G$2000,$A$2:$A$2000,"&lt;"&amp;$A87,$D$2:$D$2000,$D87))*G87),0)</f>
        <v>0</v>
      </c>
      <c r="I87" s="118"/>
      <c r="J87" s="115">
        <f t="shared" si="1"/>
        <v>0</v>
      </c>
    </row>
    <row r="88" spans="1:10">
      <c r="A88" s="72"/>
      <c r="B88" s="73"/>
      <c r="C88" s="74"/>
      <c r="D88" s="75"/>
      <c r="E88" s="110" t="str">
        <f>IFERROR(INDEX('Отчет о движении готов. прод.'!$C$9:$C$259,MATCH(D88,'Отчет о движении готов. прод.'!$B$9:$B$259,0),1),"")</f>
        <v/>
      </c>
      <c r="F88" s="111" t="str">
        <f>IFERROR(INDEX('Отчет о движении готов. прод.'!$D$9:$D$259,MATCH(D88,'Отчет о движении готов. прод.'!$B$9:$B$259,0),1),"")</f>
        <v/>
      </c>
      <c r="G88" s="157"/>
      <c r="H88" s="115">
        <f>IFERROR(((SUMIFS('Приход готов. продук.'!$H$2:$H$2000,'Приход готов. продук.'!$A$2:$A$2000,"&lt;="&amp;DATE(YEAR($A88),MONTH($A88)+1,1)-1,'Приход готов. продук.'!$D$2:$D$2000,$D88)-SUMIFS($H$2:$H$2000,$A$2:$A$2000,"&lt;"&amp;$A88,$D$2:$D$2000,$D88))/(SUMIFS('Приход готов. продук.'!$G$2:$G$2000,'Приход готов. продук.'!$A$2:$A$2000,"&lt;="&amp;DATE(YEAR($A88),MONTH($A88)+1,1)-1,'Приход готов. продук.'!$D$2:$D$2000,$D88)-SUMIFS($G$2:$G$2000,$A$2:$A$2000,"&lt;"&amp;$A88,$D$2:$D$2000,$D88))*G88),0)</f>
        <v>0</v>
      </c>
      <c r="I88" s="118"/>
      <c r="J88" s="115">
        <f t="shared" si="1"/>
        <v>0</v>
      </c>
    </row>
    <row r="89" spans="1:10">
      <c r="A89" s="72"/>
      <c r="B89" s="73"/>
      <c r="C89" s="74"/>
      <c r="D89" s="75"/>
      <c r="E89" s="110" t="str">
        <f>IFERROR(INDEX('Отчет о движении готов. прод.'!$C$9:$C$259,MATCH(D89,'Отчет о движении готов. прод.'!$B$9:$B$259,0),1),"")</f>
        <v/>
      </c>
      <c r="F89" s="111" t="str">
        <f>IFERROR(INDEX('Отчет о движении готов. прод.'!$D$9:$D$259,MATCH(D89,'Отчет о движении готов. прод.'!$B$9:$B$259,0),1),"")</f>
        <v/>
      </c>
      <c r="G89" s="157"/>
      <c r="H89" s="115">
        <f>IFERROR(((SUMIFS('Приход готов. продук.'!$H$2:$H$2000,'Приход готов. продук.'!$A$2:$A$2000,"&lt;="&amp;DATE(YEAR($A89),MONTH($A89)+1,1)-1,'Приход готов. продук.'!$D$2:$D$2000,$D89)-SUMIFS($H$2:$H$2000,$A$2:$A$2000,"&lt;"&amp;$A89,$D$2:$D$2000,$D89))/(SUMIFS('Приход готов. продук.'!$G$2:$G$2000,'Приход готов. продук.'!$A$2:$A$2000,"&lt;="&amp;DATE(YEAR($A89),MONTH($A89)+1,1)-1,'Приход готов. продук.'!$D$2:$D$2000,$D89)-SUMIFS($G$2:$G$2000,$A$2:$A$2000,"&lt;"&amp;$A89,$D$2:$D$2000,$D89))*G89),0)</f>
        <v>0</v>
      </c>
      <c r="I89" s="118"/>
      <c r="J89" s="115">
        <f t="shared" si="1"/>
        <v>0</v>
      </c>
    </row>
    <row r="90" spans="1:10">
      <c r="A90" s="72"/>
      <c r="B90" s="73"/>
      <c r="C90" s="74"/>
      <c r="D90" s="75"/>
      <c r="E90" s="110" t="str">
        <f>IFERROR(INDEX('Отчет о движении готов. прод.'!$C$9:$C$259,MATCH(D90,'Отчет о движении готов. прод.'!$B$9:$B$259,0),1),"")</f>
        <v/>
      </c>
      <c r="F90" s="111" t="str">
        <f>IFERROR(INDEX('Отчет о движении готов. прод.'!$D$9:$D$259,MATCH(D90,'Отчет о движении готов. прод.'!$B$9:$B$259,0),1),"")</f>
        <v/>
      </c>
      <c r="G90" s="157"/>
      <c r="H90" s="115">
        <f>IFERROR(((SUMIFS('Приход готов. продук.'!$H$2:$H$2000,'Приход готов. продук.'!$A$2:$A$2000,"&lt;="&amp;DATE(YEAR($A90),MONTH($A90)+1,1)-1,'Приход готов. продук.'!$D$2:$D$2000,$D90)-SUMIFS($H$2:$H$2000,$A$2:$A$2000,"&lt;"&amp;$A90,$D$2:$D$2000,$D90))/(SUMIFS('Приход готов. продук.'!$G$2:$G$2000,'Приход готов. продук.'!$A$2:$A$2000,"&lt;="&amp;DATE(YEAR($A90),MONTH($A90)+1,1)-1,'Приход готов. продук.'!$D$2:$D$2000,$D90)-SUMIFS($G$2:$G$2000,$A$2:$A$2000,"&lt;"&amp;$A90,$D$2:$D$2000,$D90))*G90),0)</f>
        <v>0</v>
      </c>
      <c r="I90" s="118"/>
      <c r="J90" s="115">
        <f t="shared" si="1"/>
        <v>0</v>
      </c>
    </row>
    <row r="91" spans="1:10">
      <c r="A91" s="72"/>
      <c r="B91" s="73"/>
      <c r="C91" s="74"/>
      <c r="D91" s="75"/>
      <c r="E91" s="110" t="str">
        <f>IFERROR(INDEX('Отчет о движении готов. прод.'!$C$9:$C$259,MATCH(D91,'Отчет о движении готов. прод.'!$B$9:$B$259,0),1),"")</f>
        <v/>
      </c>
      <c r="F91" s="111" t="str">
        <f>IFERROR(INDEX('Отчет о движении готов. прод.'!$D$9:$D$259,MATCH(D91,'Отчет о движении готов. прод.'!$B$9:$B$259,0),1),"")</f>
        <v/>
      </c>
      <c r="G91" s="157"/>
      <c r="H91" s="115">
        <f>IFERROR(((SUMIFS('Приход готов. продук.'!$H$2:$H$2000,'Приход готов. продук.'!$A$2:$A$2000,"&lt;="&amp;DATE(YEAR($A91),MONTH($A91)+1,1)-1,'Приход готов. продук.'!$D$2:$D$2000,$D91)-SUMIFS($H$2:$H$2000,$A$2:$A$2000,"&lt;"&amp;$A91,$D$2:$D$2000,$D91))/(SUMIFS('Приход готов. продук.'!$G$2:$G$2000,'Приход готов. продук.'!$A$2:$A$2000,"&lt;="&amp;DATE(YEAR($A91),MONTH($A91)+1,1)-1,'Приход готов. продук.'!$D$2:$D$2000,$D91)-SUMIFS($G$2:$G$2000,$A$2:$A$2000,"&lt;"&amp;$A91,$D$2:$D$2000,$D91))*G91),0)</f>
        <v>0</v>
      </c>
      <c r="I91" s="118"/>
      <c r="J91" s="115">
        <f t="shared" si="1"/>
        <v>0</v>
      </c>
    </row>
    <row r="92" spans="1:10">
      <c r="A92" s="72"/>
      <c r="B92" s="73"/>
      <c r="C92" s="74"/>
      <c r="D92" s="75"/>
      <c r="E92" s="110" t="str">
        <f>IFERROR(INDEX('Отчет о движении готов. прод.'!$C$9:$C$259,MATCH(D92,'Отчет о движении готов. прод.'!$B$9:$B$259,0),1),"")</f>
        <v/>
      </c>
      <c r="F92" s="111" t="str">
        <f>IFERROR(INDEX('Отчет о движении готов. прод.'!$D$9:$D$259,MATCH(D92,'Отчет о движении готов. прод.'!$B$9:$B$259,0),1),"")</f>
        <v/>
      </c>
      <c r="G92" s="157"/>
      <c r="H92" s="115">
        <f>IFERROR(((SUMIFS('Приход готов. продук.'!$H$2:$H$2000,'Приход готов. продук.'!$A$2:$A$2000,"&lt;="&amp;DATE(YEAR($A92),MONTH($A92)+1,1)-1,'Приход готов. продук.'!$D$2:$D$2000,$D92)-SUMIFS($H$2:$H$2000,$A$2:$A$2000,"&lt;"&amp;$A92,$D$2:$D$2000,$D92))/(SUMIFS('Приход готов. продук.'!$G$2:$G$2000,'Приход готов. продук.'!$A$2:$A$2000,"&lt;="&amp;DATE(YEAR($A92),MONTH($A92)+1,1)-1,'Приход готов. продук.'!$D$2:$D$2000,$D92)-SUMIFS($G$2:$G$2000,$A$2:$A$2000,"&lt;"&amp;$A92,$D$2:$D$2000,$D92))*G92),0)</f>
        <v>0</v>
      </c>
      <c r="I92" s="118"/>
      <c r="J92" s="115">
        <f t="shared" si="1"/>
        <v>0</v>
      </c>
    </row>
    <row r="93" spans="1:10">
      <c r="A93" s="72"/>
      <c r="B93" s="73"/>
      <c r="C93" s="74"/>
      <c r="D93" s="75"/>
      <c r="E93" s="110" t="str">
        <f>IFERROR(INDEX('Отчет о движении готов. прод.'!$C$9:$C$259,MATCH(D93,'Отчет о движении готов. прод.'!$B$9:$B$259,0),1),"")</f>
        <v/>
      </c>
      <c r="F93" s="111" t="str">
        <f>IFERROR(INDEX('Отчет о движении готов. прод.'!$D$9:$D$259,MATCH(D93,'Отчет о движении готов. прод.'!$B$9:$B$259,0),1),"")</f>
        <v/>
      </c>
      <c r="G93" s="157"/>
      <c r="H93" s="115">
        <f>IFERROR(((SUMIFS('Приход готов. продук.'!$H$2:$H$2000,'Приход готов. продук.'!$A$2:$A$2000,"&lt;="&amp;DATE(YEAR($A93),MONTH($A93)+1,1)-1,'Приход готов. продук.'!$D$2:$D$2000,$D93)-SUMIFS($H$2:$H$2000,$A$2:$A$2000,"&lt;"&amp;$A93,$D$2:$D$2000,$D93))/(SUMIFS('Приход готов. продук.'!$G$2:$G$2000,'Приход готов. продук.'!$A$2:$A$2000,"&lt;="&amp;DATE(YEAR($A93),MONTH($A93)+1,1)-1,'Приход готов. продук.'!$D$2:$D$2000,$D93)-SUMIFS($G$2:$G$2000,$A$2:$A$2000,"&lt;"&amp;$A93,$D$2:$D$2000,$D93))*G93),0)</f>
        <v>0</v>
      </c>
      <c r="I93" s="118"/>
      <c r="J93" s="115">
        <f t="shared" si="1"/>
        <v>0</v>
      </c>
    </row>
    <row r="94" spans="1:10">
      <c r="A94" s="72"/>
      <c r="B94" s="73"/>
      <c r="C94" s="74"/>
      <c r="D94" s="75"/>
      <c r="E94" s="110" t="str">
        <f>IFERROR(INDEX('Отчет о движении готов. прод.'!$C$9:$C$259,MATCH(D94,'Отчет о движении готов. прод.'!$B$9:$B$259,0),1),"")</f>
        <v/>
      </c>
      <c r="F94" s="111" t="str">
        <f>IFERROR(INDEX('Отчет о движении готов. прод.'!$D$9:$D$259,MATCH(D94,'Отчет о движении готов. прод.'!$B$9:$B$259,0),1),"")</f>
        <v/>
      </c>
      <c r="G94" s="157"/>
      <c r="H94" s="115">
        <f>IFERROR(((SUMIFS('Приход готов. продук.'!$H$2:$H$2000,'Приход готов. продук.'!$A$2:$A$2000,"&lt;="&amp;DATE(YEAR($A94),MONTH($A94)+1,1)-1,'Приход готов. продук.'!$D$2:$D$2000,$D94)-SUMIFS($H$2:$H$2000,$A$2:$A$2000,"&lt;"&amp;$A94,$D$2:$D$2000,$D94))/(SUMIFS('Приход готов. продук.'!$G$2:$G$2000,'Приход готов. продук.'!$A$2:$A$2000,"&lt;="&amp;DATE(YEAR($A94),MONTH($A94)+1,1)-1,'Приход готов. продук.'!$D$2:$D$2000,$D94)-SUMIFS($G$2:$G$2000,$A$2:$A$2000,"&lt;"&amp;$A94,$D$2:$D$2000,$D94))*G94),0)</f>
        <v>0</v>
      </c>
      <c r="I94" s="118"/>
      <c r="J94" s="115">
        <f t="shared" si="1"/>
        <v>0</v>
      </c>
    </row>
    <row r="95" spans="1:10">
      <c r="A95" s="72"/>
      <c r="B95" s="73"/>
      <c r="C95" s="74"/>
      <c r="D95" s="75"/>
      <c r="E95" s="110" t="str">
        <f>IFERROR(INDEX('Отчет о движении готов. прод.'!$C$9:$C$259,MATCH(D95,'Отчет о движении готов. прод.'!$B$9:$B$259,0),1),"")</f>
        <v/>
      </c>
      <c r="F95" s="111" t="str">
        <f>IFERROR(INDEX('Отчет о движении готов. прод.'!$D$9:$D$259,MATCH(D95,'Отчет о движении готов. прод.'!$B$9:$B$259,0),1),"")</f>
        <v/>
      </c>
      <c r="G95" s="157"/>
      <c r="H95" s="115">
        <f>IFERROR(((SUMIFS('Приход готов. продук.'!$H$2:$H$2000,'Приход готов. продук.'!$A$2:$A$2000,"&lt;="&amp;DATE(YEAR($A95),MONTH($A95)+1,1)-1,'Приход готов. продук.'!$D$2:$D$2000,$D95)-SUMIFS($H$2:$H$2000,$A$2:$A$2000,"&lt;"&amp;$A95,$D$2:$D$2000,$D95))/(SUMIFS('Приход готов. продук.'!$G$2:$G$2000,'Приход готов. продук.'!$A$2:$A$2000,"&lt;="&amp;DATE(YEAR($A95),MONTH($A95)+1,1)-1,'Приход готов. продук.'!$D$2:$D$2000,$D95)-SUMIFS($G$2:$G$2000,$A$2:$A$2000,"&lt;"&amp;$A95,$D$2:$D$2000,$D95))*G95),0)</f>
        <v>0</v>
      </c>
      <c r="I95" s="118"/>
      <c r="J95" s="115">
        <f t="shared" si="1"/>
        <v>0</v>
      </c>
    </row>
    <row r="96" spans="1:10">
      <c r="A96" s="72"/>
      <c r="B96" s="73"/>
      <c r="C96" s="74"/>
      <c r="D96" s="75"/>
      <c r="E96" s="110" t="str">
        <f>IFERROR(INDEX('Отчет о движении готов. прод.'!$C$9:$C$259,MATCH(D96,'Отчет о движении готов. прод.'!$B$9:$B$259,0),1),"")</f>
        <v/>
      </c>
      <c r="F96" s="111" t="str">
        <f>IFERROR(INDEX('Отчет о движении готов. прод.'!$D$9:$D$259,MATCH(D96,'Отчет о движении готов. прод.'!$B$9:$B$259,0),1),"")</f>
        <v/>
      </c>
      <c r="G96" s="157"/>
      <c r="H96" s="115">
        <f>IFERROR(((SUMIFS('Приход готов. продук.'!$H$2:$H$2000,'Приход готов. продук.'!$A$2:$A$2000,"&lt;="&amp;DATE(YEAR($A96),MONTH($A96)+1,1)-1,'Приход готов. продук.'!$D$2:$D$2000,$D96)-SUMIFS($H$2:$H$2000,$A$2:$A$2000,"&lt;"&amp;$A96,$D$2:$D$2000,$D96))/(SUMIFS('Приход готов. продук.'!$G$2:$G$2000,'Приход готов. продук.'!$A$2:$A$2000,"&lt;="&amp;DATE(YEAR($A96),MONTH($A96)+1,1)-1,'Приход готов. продук.'!$D$2:$D$2000,$D96)-SUMIFS($G$2:$G$2000,$A$2:$A$2000,"&lt;"&amp;$A96,$D$2:$D$2000,$D96))*G96),0)</f>
        <v>0</v>
      </c>
      <c r="I96" s="118"/>
      <c r="J96" s="115">
        <f t="shared" si="1"/>
        <v>0</v>
      </c>
    </row>
    <row r="97" spans="1:10">
      <c r="A97" s="72"/>
      <c r="B97" s="73"/>
      <c r="C97" s="74"/>
      <c r="D97" s="75"/>
      <c r="E97" s="110" t="str">
        <f>IFERROR(INDEX('Отчет о движении готов. прод.'!$C$9:$C$259,MATCH(D97,'Отчет о движении готов. прод.'!$B$9:$B$259,0),1),"")</f>
        <v/>
      </c>
      <c r="F97" s="111" t="str">
        <f>IFERROR(INDEX('Отчет о движении готов. прод.'!$D$9:$D$259,MATCH(D97,'Отчет о движении готов. прод.'!$B$9:$B$259,0),1),"")</f>
        <v/>
      </c>
      <c r="G97" s="157"/>
      <c r="H97" s="115">
        <f>IFERROR(((SUMIFS('Приход готов. продук.'!$H$2:$H$2000,'Приход готов. продук.'!$A$2:$A$2000,"&lt;="&amp;DATE(YEAR($A97),MONTH($A97)+1,1)-1,'Приход готов. продук.'!$D$2:$D$2000,$D97)-SUMIFS($H$2:$H$2000,$A$2:$A$2000,"&lt;"&amp;$A97,$D$2:$D$2000,$D97))/(SUMIFS('Приход готов. продук.'!$G$2:$G$2000,'Приход готов. продук.'!$A$2:$A$2000,"&lt;="&amp;DATE(YEAR($A97),MONTH($A97)+1,1)-1,'Приход готов. продук.'!$D$2:$D$2000,$D97)-SUMIFS($G$2:$G$2000,$A$2:$A$2000,"&lt;"&amp;$A97,$D$2:$D$2000,$D97))*G97),0)</f>
        <v>0</v>
      </c>
      <c r="I97" s="118"/>
      <c r="J97" s="115">
        <f t="shared" si="1"/>
        <v>0</v>
      </c>
    </row>
    <row r="98" spans="1:10">
      <c r="A98" s="72"/>
      <c r="B98" s="73"/>
      <c r="C98" s="74"/>
      <c r="D98" s="75"/>
      <c r="E98" s="110" t="str">
        <f>IFERROR(INDEX('Отчет о движении готов. прод.'!$C$9:$C$259,MATCH(D98,'Отчет о движении готов. прод.'!$B$9:$B$259,0),1),"")</f>
        <v/>
      </c>
      <c r="F98" s="111" t="str">
        <f>IFERROR(INDEX('Отчет о движении готов. прод.'!$D$9:$D$259,MATCH(D98,'Отчет о движении готов. прод.'!$B$9:$B$259,0),1),"")</f>
        <v/>
      </c>
      <c r="G98" s="157"/>
      <c r="H98" s="115">
        <f>IFERROR(((SUMIFS('Приход готов. продук.'!$H$2:$H$2000,'Приход готов. продук.'!$A$2:$A$2000,"&lt;="&amp;DATE(YEAR($A98),MONTH($A98)+1,1)-1,'Приход готов. продук.'!$D$2:$D$2000,$D98)-SUMIFS($H$2:$H$2000,$A$2:$A$2000,"&lt;"&amp;$A98,$D$2:$D$2000,$D98))/(SUMIFS('Приход готов. продук.'!$G$2:$G$2000,'Приход готов. продук.'!$A$2:$A$2000,"&lt;="&amp;DATE(YEAR($A98),MONTH($A98)+1,1)-1,'Приход готов. продук.'!$D$2:$D$2000,$D98)-SUMIFS($G$2:$G$2000,$A$2:$A$2000,"&lt;"&amp;$A98,$D$2:$D$2000,$D98))*G98),0)</f>
        <v>0</v>
      </c>
      <c r="I98" s="118"/>
      <c r="J98" s="115">
        <f t="shared" si="1"/>
        <v>0</v>
      </c>
    </row>
    <row r="99" spans="1:10">
      <c r="A99" s="72"/>
      <c r="B99" s="73"/>
      <c r="C99" s="74"/>
      <c r="D99" s="75"/>
      <c r="E99" s="110" t="str">
        <f>IFERROR(INDEX('Отчет о движении готов. прод.'!$C$9:$C$259,MATCH(D99,'Отчет о движении готов. прод.'!$B$9:$B$259,0),1),"")</f>
        <v/>
      </c>
      <c r="F99" s="111" t="str">
        <f>IFERROR(INDEX('Отчет о движении готов. прод.'!$D$9:$D$259,MATCH(D99,'Отчет о движении готов. прод.'!$B$9:$B$259,0),1),"")</f>
        <v/>
      </c>
      <c r="G99" s="157"/>
      <c r="H99" s="115">
        <f>IFERROR(((SUMIFS('Приход готов. продук.'!$H$2:$H$2000,'Приход готов. продук.'!$A$2:$A$2000,"&lt;="&amp;DATE(YEAR($A99),MONTH($A99)+1,1)-1,'Приход готов. продук.'!$D$2:$D$2000,$D99)-SUMIFS($H$2:$H$2000,$A$2:$A$2000,"&lt;"&amp;$A99,$D$2:$D$2000,$D99))/(SUMIFS('Приход готов. продук.'!$G$2:$G$2000,'Приход готов. продук.'!$A$2:$A$2000,"&lt;="&amp;DATE(YEAR($A99),MONTH($A99)+1,1)-1,'Приход готов. продук.'!$D$2:$D$2000,$D99)-SUMIFS($G$2:$G$2000,$A$2:$A$2000,"&lt;"&amp;$A99,$D$2:$D$2000,$D99))*G99),0)</f>
        <v>0</v>
      </c>
      <c r="I99" s="118"/>
      <c r="J99" s="115">
        <f t="shared" si="1"/>
        <v>0</v>
      </c>
    </row>
    <row r="100" spans="1:10">
      <c r="A100" s="72"/>
      <c r="B100" s="73"/>
      <c r="C100" s="74"/>
      <c r="D100" s="75"/>
      <c r="E100" s="110" t="str">
        <f>IFERROR(INDEX('Отчет о движении готов. прод.'!$C$9:$C$259,MATCH(D100,'Отчет о движении готов. прод.'!$B$9:$B$259,0),1),"")</f>
        <v/>
      </c>
      <c r="F100" s="111" t="str">
        <f>IFERROR(INDEX('Отчет о движении готов. прод.'!$D$9:$D$259,MATCH(D100,'Отчет о движении готов. прод.'!$B$9:$B$259,0),1),"")</f>
        <v/>
      </c>
      <c r="G100" s="157"/>
      <c r="H100" s="115">
        <f>IFERROR(((SUMIFS('Приход готов. продук.'!$H$2:$H$2000,'Приход готов. продук.'!$A$2:$A$2000,"&lt;="&amp;DATE(YEAR($A100),MONTH($A100)+1,1)-1,'Приход готов. продук.'!$D$2:$D$2000,$D100)-SUMIFS($H$2:$H$2000,$A$2:$A$2000,"&lt;"&amp;$A100,$D$2:$D$2000,$D100))/(SUMIFS('Приход готов. продук.'!$G$2:$G$2000,'Приход готов. продук.'!$A$2:$A$2000,"&lt;="&amp;DATE(YEAR($A100),MONTH($A100)+1,1)-1,'Приход готов. продук.'!$D$2:$D$2000,$D100)-SUMIFS($G$2:$G$2000,$A$2:$A$2000,"&lt;"&amp;$A100,$D$2:$D$2000,$D100))*G100),0)</f>
        <v>0</v>
      </c>
      <c r="I100" s="118"/>
      <c r="J100" s="115">
        <f t="shared" si="1"/>
        <v>0</v>
      </c>
    </row>
    <row r="101" spans="1:10">
      <c r="A101" s="72"/>
      <c r="B101" s="73"/>
      <c r="C101" s="74"/>
      <c r="D101" s="75"/>
      <c r="E101" s="110" t="str">
        <f>IFERROR(INDEX('Отчет о движении готов. прод.'!$C$9:$C$259,MATCH(D101,'Отчет о движении готов. прод.'!$B$9:$B$259,0),1),"")</f>
        <v/>
      </c>
      <c r="F101" s="111" t="str">
        <f>IFERROR(INDEX('Отчет о движении готов. прод.'!$D$9:$D$259,MATCH(D101,'Отчет о движении готов. прод.'!$B$9:$B$259,0),1),"")</f>
        <v/>
      </c>
      <c r="G101" s="157"/>
      <c r="H101" s="115">
        <f>IFERROR(((SUMIFS('Приход готов. продук.'!$H$2:$H$2000,'Приход готов. продук.'!$A$2:$A$2000,"&lt;="&amp;DATE(YEAR($A101),MONTH($A101)+1,1)-1,'Приход готов. продук.'!$D$2:$D$2000,$D101)-SUMIFS($H$2:$H$2000,$A$2:$A$2000,"&lt;"&amp;$A101,$D$2:$D$2000,$D101))/(SUMIFS('Приход готов. продук.'!$G$2:$G$2000,'Приход готов. продук.'!$A$2:$A$2000,"&lt;="&amp;DATE(YEAR($A101),MONTH($A101)+1,1)-1,'Приход готов. продук.'!$D$2:$D$2000,$D101)-SUMIFS($G$2:$G$2000,$A$2:$A$2000,"&lt;"&amp;$A101,$D$2:$D$2000,$D101))*G101),0)</f>
        <v>0</v>
      </c>
      <c r="I101" s="118"/>
      <c r="J101" s="115">
        <f t="shared" si="1"/>
        <v>0</v>
      </c>
    </row>
    <row r="102" spans="1:10">
      <c r="A102" s="72"/>
      <c r="B102" s="73"/>
      <c r="C102" s="74"/>
      <c r="D102" s="75"/>
      <c r="E102" s="110" t="str">
        <f>IFERROR(INDEX('Отчет о движении готов. прод.'!$C$9:$C$259,MATCH(D102,'Отчет о движении готов. прод.'!$B$9:$B$259,0),1),"")</f>
        <v/>
      </c>
      <c r="F102" s="111" t="str">
        <f>IFERROR(INDEX('Отчет о движении готов. прод.'!$D$9:$D$259,MATCH(D102,'Отчет о движении готов. прод.'!$B$9:$B$259,0),1),"")</f>
        <v/>
      </c>
      <c r="G102" s="157"/>
      <c r="H102" s="115">
        <f>IFERROR(((SUMIFS('Приход готов. продук.'!$H$2:$H$2000,'Приход готов. продук.'!$A$2:$A$2000,"&lt;="&amp;DATE(YEAR($A102),MONTH($A102)+1,1)-1,'Приход готов. продук.'!$D$2:$D$2000,$D102)-SUMIFS($H$2:$H$2000,$A$2:$A$2000,"&lt;"&amp;$A102,$D$2:$D$2000,$D102))/(SUMIFS('Приход готов. продук.'!$G$2:$G$2000,'Приход готов. продук.'!$A$2:$A$2000,"&lt;="&amp;DATE(YEAR($A102),MONTH($A102)+1,1)-1,'Приход готов. продук.'!$D$2:$D$2000,$D102)-SUMIFS($G$2:$G$2000,$A$2:$A$2000,"&lt;"&amp;$A102,$D$2:$D$2000,$D102))*G102),0)</f>
        <v>0</v>
      </c>
      <c r="I102" s="118"/>
      <c r="J102" s="115">
        <f t="shared" si="1"/>
        <v>0</v>
      </c>
    </row>
    <row r="103" spans="1:10">
      <c r="A103" s="72"/>
      <c r="B103" s="73"/>
      <c r="C103" s="74"/>
      <c r="D103" s="75"/>
      <c r="E103" s="110" t="str">
        <f>IFERROR(INDEX('Отчет о движении готов. прод.'!$C$9:$C$259,MATCH(D103,'Отчет о движении готов. прод.'!$B$9:$B$259,0),1),"")</f>
        <v/>
      </c>
      <c r="F103" s="111" t="str">
        <f>IFERROR(INDEX('Отчет о движении готов. прод.'!$D$9:$D$259,MATCH(D103,'Отчет о движении готов. прод.'!$B$9:$B$259,0),1),"")</f>
        <v/>
      </c>
      <c r="G103" s="157"/>
      <c r="H103" s="115">
        <f>IFERROR(((SUMIFS('Приход готов. продук.'!$H$2:$H$2000,'Приход готов. продук.'!$A$2:$A$2000,"&lt;="&amp;DATE(YEAR($A103),MONTH($A103)+1,1)-1,'Приход готов. продук.'!$D$2:$D$2000,$D103)-SUMIFS($H$2:$H$2000,$A$2:$A$2000,"&lt;"&amp;$A103,$D$2:$D$2000,$D103))/(SUMIFS('Приход готов. продук.'!$G$2:$G$2000,'Приход готов. продук.'!$A$2:$A$2000,"&lt;="&amp;DATE(YEAR($A103),MONTH($A103)+1,1)-1,'Приход готов. продук.'!$D$2:$D$2000,$D103)-SUMIFS($G$2:$G$2000,$A$2:$A$2000,"&lt;"&amp;$A103,$D$2:$D$2000,$D103))*G103),0)</f>
        <v>0</v>
      </c>
      <c r="I103" s="118"/>
      <c r="J103" s="115">
        <f t="shared" si="1"/>
        <v>0</v>
      </c>
    </row>
    <row r="104" spans="1:10">
      <c r="A104" s="72"/>
      <c r="B104" s="73"/>
      <c r="C104" s="74"/>
      <c r="D104" s="75"/>
      <c r="E104" s="110" t="str">
        <f>IFERROR(INDEX('Отчет о движении готов. прод.'!$C$9:$C$259,MATCH(D104,'Отчет о движении готов. прод.'!$B$9:$B$259,0),1),"")</f>
        <v/>
      </c>
      <c r="F104" s="111" t="str">
        <f>IFERROR(INDEX('Отчет о движении готов. прод.'!$D$9:$D$259,MATCH(D104,'Отчет о движении готов. прод.'!$B$9:$B$259,0),1),"")</f>
        <v/>
      </c>
      <c r="G104" s="157"/>
      <c r="H104" s="115">
        <f>IFERROR(((SUMIFS('Приход готов. продук.'!$H$2:$H$2000,'Приход готов. продук.'!$A$2:$A$2000,"&lt;="&amp;DATE(YEAR($A104),MONTH($A104)+1,1)-1,'Приход готов. продук.'!$D$2:$D$2000,$D104)-SUMIFS($H$2:$H$2000,$A$2:$A$2000,"&lt;"&amp;$A104,$D$2:$D$2000,$D104))/(SUMIFS('Приход готов. продук.'!$G$2:$G$2000,'Приход готов. продук.'!$A$2:$A$2000,"&lt;="&amp;DATE(YEAR($A104),MONTH($A104)+1,1)-1,'Приход готов. продук.'!$D$2:$D$2000,$D104)-SUMIFS($G$2:$G$2000,$A$2:$A$2000,"&lt;"&amp;$A104,$D$2:$D$2000,$D104))*G104),0)</f>
        <v>0</v>
      </c>
      <c r="I104" s="118"/>
      <c r="J104" s="115">
        <f t="shared" si="1"/>
        <v>0</v>
      </c>
    </row>
    <row r="105" spans="1:10">
      <c r="A105" s="72"/>
      <c r="B105" s="73"/>
      <c r="C105" s="74"/>
      <c r="D105" s="75"/>
      <c r="E105" s="110" t="str">
        <f>IFERROR(INDEX('Отчет о движении готов. прод.'!$C$9:$C$259,MATCH(D105,'Отчет о движении готов. прод.'!$B$9:$B$259,0),1),"")</f>
        <v/>
      </c>
      <c r="F105" s="111" t="str">
        <f>IFERROR(INDEX('Отчет о движении готов. прод.'!$D$9:$D$259,MATCH(D105,'Отчет о движении готов. прод.'!$B$9:$B$259,0),1),"")</f>
        <v/>
      </c>
      <c r="G105" s="157"/>
      <c r="H105" s="115">
        <f>IFERROR(((SUMIFS('Приход готов. продук.'!$H$2:$H$2000,'Приход готов. продук.'!$A$2:$A$2000,"&lt;="&amp;DATE(YEAR($A105),MONTH($A105)+1,1)-1,'Приход готов. продук.'!$D$2:$D$2000,$D105)-SUMIFS($H$2:$H$2000,$A$2:$A$2000,"&lt;"&amp;$A105,$D$2:$D$2000,$D105))/(SUMIFS('Приход готов. продук.'!$G$2:$G$2000,'Приход готов. продук.'!$A$2:$A$2000,"&lt;="&amp;DATE(YEAR($A105),MONTH($A105)+1,1)-1,'Приход готов. продук.'!$D$2:$D$2000,$D105)-SUMIFS($G$2:$G$2000,$A$2:$A$2000,"&lt;"&amp;$A105,$D$2:$D$2000,$D105))*G105),0)</f>
        <v>0</v>
      </c>
      <c r="I105" s="118"/>
      <c r="J105" s="115">
        <f t="shared" si="1"/>
        <v>0</v>
      </c>
    </row>
    <row r="106" spans="1:10">
      <c r="A106" s="72"/>
      <c r="B106" s="73"/>
      <c r="C106" s="74"/>
      <c r="D106" s="75"/>
      <c r="E106" s="110" t="str">
        <f>IFERROR(INDEX('Отчет о движении готов. прод.'!$C$9:$C$259,MATCH(D106,'Отчет о движении готов. прод.'!$B$9:$B$259,0),1),"")</f>
        <v/>
      </c>
      <c r="F106" s="111" t="str">
        <f>IFERROR(INDEX('Отчет о движении готов. прод.'!$D$9:$D$259,MATCH(D106,'Отчет о движении готов. прод.'!$B$9:$B$259,0),1),"")</f>
        <v/>
      </c>
      <c r="G106" s="157"/>
      <c r="H106" s="115">
        <f>IFERROR(((SUMIFS('Приход готов. продук.'!$H$2:$H$2000,'Приход готов. продук.'!$A$2:$A$2000,"&lt;="&amp;DATE(YEAR($A106),MONTH($A106)+1,1)-1,'Приход готов. продук.'!$D$2:$D$2000,$D106)-SUMIFS($H$2:$H$2000,$A$2:$A$2000,"&lt;"&amp;$A106,$D$2:$D$2000,$D106))/(SUMIFS('Приход готов. продук.'!$G$2:$G$2000,'Приход готов. продук.'!$A$2:$A$2000,"&lt;="&amp;DATE(YEAR($A106),MONTH($A106)+1,1)-1,'Приход готов. продук.'!$D$2:$D$2000,$D106)-SUMIFS($G$2:$G$2000,$A$2:$A$2000,"&lt;"&amp;$A106,$D$2:$D$2000,$D106))*G106),0)</f>
        <v>0</v>
      </c>
      <c r="I106" s="118"/>
      <c r="J106" s="115">
        <f t="shared" si="1"/>
        <v>0</v>
      </c>
    </row>
    <row r="107" spans="1:10">
      <c r="A107" s="72"/>
      <c r="B107" s="73"/>
      <c r="C107" s="74"/>
      <c r="D107" s="75"/>
      <c r="E107" s="110" t="str">
        <f>IFERROR(INDEX('Отчет о движении готов. прод.'!$C$9:$C$259,MATCH(D107,'Отчет о движении готов. прод.'!$B$9:$B$259,0),1),"")</f>
        <v/>
      </c>
      <c r="F107" s="111" t="str">
        <f>IFERROR(INDEX('Отчет о движении готов. прод.'!$D$9:$D$259,MATCH(D107,'Отчет о движении готов. прод.'!$B$9:$B$259,0),1),"")</f>
        <v/>
      </c>
      <c r="G107" s="157"/>
      <c r="H107" s="115">
        <f>IFERROR(((SUMIFS('Приход готов. продук.'!$H$2:$H$2000,'Приход готов. продук.'!$A$2:$A$2000,"&lt;="&amp;DATE(YEAR($A107),MONTH($A107)+1,1)-1,'Приход готов. продук.'!$D$2:$D$2000,$D107)-SUMIFS($H$2:$H$2000,$A$2:$A$2000,"&lt;"&amp;$A107,$D$2:$D$2000,$D107))/(SUMIFS('Приход готов. продук.'!$G$2:$G$2000,'Приход готов. продук.'!$A$2:$A$2000,"&lt;="&amp;DATE(YEAR($A107),MONTH($A107)+1,1)-1,'Приход готов. продук.'!$D$2:$D$2000,$D107)-SUMIFS($G$2:$G$2000,$A$2:$A$2000,"&lt;"&amp;$A107,$D$2:$D$2000,$D107))*G107),0)</f>
        <v>0</v>
      </c>
      <c r="I107" s="118"/>
      <c r="J107" s="115">
        <f t="shared" si="1"/>
        <v>0</v>
      </c>
    </row>
    <row r="108" spans="1:10">
      <c r="A108" s="72"/>
      <c r="B108" s="73"/>
      <c r="C108" s="74"/>
      <c r="D108" s="75"/>
      <c r="E108" s="110" t="str">
        <f>IFERROR(INDEX('Отчет о движении готов. прод.'!$C$9:$C$259,MATCH(D108,'Отчет о движении готов. прод.'!$B$9:$B$259,0),1),"")</f>
        <v/>
      </c>
      <c r="F108" s="111" t="str">
        <f>IFERROR(INDEX('Отчет о движении готов. прод.'!$D$9:$D$259,MATCH(D108,'Отчет о движении готов. прод.'!$B$9:$B$259,0),1),"")</f>
        <v/>
      </c>
      <c r="G108" s="157"/>
      <c r="H108" s="115">
        <f>IFERROR(((SUMIFS('Приход готов. продук.'!$H$2:$H$2000,'Приход готов. продук.'!$A$2:$A$2000,"&lt;="&amp;DATE(YEAR($A108),MONTH($A108)+1,1)-1,'Приход готов. продук.'!$D$2:$D$2000,$D108)-SUMIFS($H$2:$H$2000,$A$2:$A$2000,"&lt;"&amp;$A108,$D$2:$D$2000,$D108))/(SUMIFS('Приход готов. продук.'!$G$2:$G$2000,'Приход готов. продук.'!$A$2:$A$2000,"&lt;="&amp;DATE(YEAR($A108),MONTH($A108)+1,1)-1,'Приход готов. продук.'!$D$2:$D$2000,$D108)-SUMIFS($G$2:$G$2000,$A$2:$A$2000,"&lt;"&amp;$A108,$D$2:$D$2000,$D108))*G108),0)</f>
        <v>0</v>
      </c>
      <c r="I108" s="118"/>
      <c r="J108" s="115">
        <f t="shared" si="1"/>
        <v>0</v>
      </c>
    </row>
    <row r="109" spans="1:10">
      <c r="A109" s="72"/>
      <c r="B109" s="73"/>
      <c r="C109" s="74"/>
      <c r="D109" s="75"/>
      <c r="E109" s="110" t="str">
        <f>IFERROR(INDEX('Отчет о движении готов. прод.'!$C$9:$C$259,MATCH(D109,'Отчет о движении готов. прод.'!$B$9:$B$259,0),1),"")</f>
        <v/>
      </c>
      <c r="F109" s="111" t="str">
        <f>IFERROR(INDEX('Отчет о движении готов. прод.'!$D$9:$D$259,MATCH(D109,'Отчет о движении готов. прод.'!$B$9:$B$259,0),1),"")</f>
        <v/>
      </c>
      <c r="G109" s="157"/>
      <c r="H109" s="115">
        <f>IFERROR(((SUMIFS('Приход готов. продук.'!$H$2:$H$2000,'Приход готов. продук.'!$A$2:$A$2000,"&lt;="&amp;DATE(YEAR($A109),MONTH($A109)+1,1)-1,'Приход готов. продук.'!$D$2:$D$2000,$D109)-SUMIFS($H$2:$H$2000,$A$2:$A$2000,"&lt;"&amp;$A109,$D$2:$D$2000,$D109))/(SUMIFS('Приход готов. продук.'!$G$2:$G$2000,'Приход готов. продук.'!$A$2:$A$2000,"&lt;="&amp;DATE(YEAR($A109),MONTH($A109)+1,1)-1,'Приход готов. продук.'!$D$2:$D$2000,$D109)-SUMIFS($G$2:$G$2000,$A$2:$A$2000,"&lt;"&amp;$A109,$D$2:$D$2000,$D109))*G109),0)</f>
        <v>0</v>
      </c>
      <c r="I109" s="118"/>
      <c r="J109" s="115">
        <f t="shared" si="1"/>
        <v>0</v>
      </c>
    </row>
    <row r="110" spans="1:10">
      <c r="A110" s="72"/>
      <c r="B110" s="73"/>
      <c r="C110" s="74"/>
      <c r="D110" s="75"/>
      <c r="E110" s="110" t="str">
        <f>IFERROR(INDEX('Отчет о движении готов. прод.'!$C$9:$C$259,MATCH(D110,'Отчет о движении готов. прод.'!$B$9:$B$259,0),1),"")</f>
        <v/>
      </c>
      <c r="F110" s="111" t="str">
        <f>IFERROR(INDEX('Отчет о движении готов. прод.'!$D$9:$D$259,MATCH(D110,'Отчет о движении готов. прод.'!$B$9:$B$259,0),1),"")</f>
        <v/>
      </c>
      <c r="G110" s="157"/>
      <c r="H110" s="115">
        <f>IFERROR(((SUMIFS('Приход готов. продук.'!$H$2:$H$2000,'Приход готов. продук.'!$A$2:$A$2000,"&lt;="&amp;DATE(YEAR($A110),MONTH($A110)+1,1)-1,'Приход готов. продук.'!$D$2:$D$2000,$D110)-SUMIFS($H$2:$H$2000,$A$2:$A$2000,"&lt;"&amp;$A110,$D$2:$D$2000,$D110))/(SUMIFS('Приход готов. продук.'!$G$2:$G$2000,'Приход готов. продук.'!$A$2:$A$2000,"&lt;="&amp;DATE(YEAR($A110),MONTH($A110)+1,1)-1,'Приход готов. продук.'!$D$2:$D$2000,$D110)-SUMIFS($G$2:$G$2000,$A$2:$A$2000,"&lt;"&amp;$A110,$D$2:$D$2000,$D110))*G110),0)</f>
        <v>0</v>
      </c>
      <c r="I110" s="118"/>
      <c r="J110" s="115">
        <f t="shared" si="1"/>
        <v>0</v>
      </c>
    </row>
    <row r="111" spans="1:10">
      <c r="A111" s="72"/>
      <c r="B111" s="73"/>
      <c r="C111" s="74"/>
      <c r="D111" s="75"/>
      <c r="E111" s="110" t="str">
        <f>IFERROR(INDEX('Отчет о движении готов. прод.'!$C$9:$C$259,MATCH(D111,'Отчет о движении готов. прод.'!$B$9:$B$259,0),1),"")</f>
        <v/>
      </c>
      <c r="F111" s="111" t="str">
        <f>IFERROR(INDEX('Отчет о движении готов. прод.'!$D$9:$D$259,MATCH(D111,'Отчет о движении готов. прод.'!$B$9:$B$259,0),1),"")</f>
        <v/>
      </c>
      <c r="G111" s="157"/>
      <c r="H111" s="115">
        <f>IFERROR(((SUMIFS('Приход готов. продук.'!$H$2:$H$2000,'Приход готов. продук.'!$A$2:$A$2000,"&lt;="&amp;DATE(YEAR($A111),MONTH($A111)+1,1)-1,'Приход готов. продук.'!$D$2:$D$2000,$D111)-SUMIFS($H$2:$H$2000,$A$2:$A$2000,"&lt;"&amp;$A111,$D$2:$D$2000,$D111))/(SUMIFS('Приход готов. продук.'!$G$2:$G$2000,'Приход готов. продук.'!$A$2:$A$2000,"&lt;="&amp;DATE(YEAR($A111),MONTH($A111)+1,1)-1,'Приход готов. продук.'!$D$2:$D$2000,$D111)-SUMIFS($G$2:$G$2000,$A$2:$A$2000,"&lt;"&amp;$A111,$D$2:$D$2000,$D111))*G111),0)</f>
        <v>0</v>
      </c>
      <c r="I111" s="118"/>
      <c r="J111" s="115">
        <f t="shared" si="1"/>
        <v>0</v>
      </c>
    </row>
    <row r="112" spans="1:10">
      <c r="A112" s="72"/>
      <c r="B112" s="73"/>
      <c r="C112" s="74"/>
      <c r="D112" s="75"/>
      <c r="E112" s="110" t="str">
        <f>IFERROR(INDEX('Отчет о движении готов. прод.'!$C$9:$C$259,MATCH(D112,'Отчет о движении готов. прод.'!$B$9:$B$259,0),1),"")</f>
        <v/>
      </c>
      <c r="F112" s="111" t="str">
        <f>IFERROR(INDEX('Отчет о движении готов. прод.'!$D$9:$D$259,MATCH(D112,'Отчет о движении готов. прод.'!$B$9:$B$259,0),1),"")</f>
        <v/>
      </c>
      <c r="G112" s="157"/>
      <c r="H112" s="115">
        <f>IFERROR(((SUMIFS('Приход готов. продук.'!$H$2:$H$2000,'Приход готов. продук.'!$A$2:$A$2000,"&lt;="&amp;DATE(YEAR($A112),MONTH($A112)+1,1)-1,'Приход готов. продук.'!$D$2:$D$2000,$D112)-SUMIFS($H$2:$H$2000,$A$2:$A$2000,"&lt;"&amp;$A112,$D$2:$D$2000,$D112))/(SUMIFS('Приход готов. продук.'!$G$2:$G$2000,'Приход готов. продук.'!$A$2:$A$2000,"&lt;="&amp;DATE(YEAR($A112),MONTH($A112)+1,1)-1,'Приход готов. продук.'!$D$2:$D$2000,$D112)-SUMIFS($G$2:$G$2000,$A$2:$A$2000,"&lt;"&amp;$A112,$D$2:$D$2000,$D112))*G112),0)</f>
        <v>0</v>
      </c>
      <c r="I112" s="118"/>
      <c r="J112" s="115">
        <f t="shared" si="1"/>
        <v>0</v>
      </c>
    </row>
    <row r="113" spans="1:10">
      <c r="A113" s="72"/>
      <c r="B113" s="73"/>
      <c r="C113" s="74"/>
      <c r="D113" s="75"/>
      <c r="E113" s="110" t="str">
        <f>IFERROR(INDEX('Отчет о движении готов. прод.'!$C$9:$C$259,MATCH(D113,'Отчет о движении готов. прод.'!$B$9:$B$259,0),1),"")</f>
        <v/>
      </c>
      <c r="F113" s="111" t="str">
        <f>IFERROR(INDEX('Отчет о движении готов. прод.'!$D$9:$D$259,MATCH(D113,'Отчет о движении готов. прод.'!$B$9:$B$259,0),1),"")</f>
        <v/>
      </c>
      <c r="G113" s="157"/>
      <c r="H113" s="115">
        <f>IFERROR(((SUMIFS('Приход готов. продук.'!$H$2:$H$2000,'Приход готов. продук.'!$A$2:$A$2000,"&lt;="&amp;DATE(YEAR($A113),MONTH($A113)+1,1)-1,'Приход готов. продук.'!$D$2:$D$2000,$D113)-SUMIFS($H$2:$H$2000,$A$2:$A$2000,"&lt;"&amp;$A113,$D$2:$D$2000,$D113))/(SUMIFS('Приход готов. продук.'!$G$2:$G$2000,'Приход готов. продук.'!$A$2:$A$2000,"&lt;="&amp;DATE(YEAR($A113),MONTH($A113)+1,1)-1,'Приход готов. продук.'!$D$2:$D$2000,$D113)-SUMIFS($G$2:$G$2000,$A$2:$A$2000,"&lt;"&amp;$A113,$D$2:$D$2000,$D113))*G113),0)</f>
        <v>0</v>
      </c>
      <c r="I113" s="118"/>
      <c r="J113" s="115">
        <f t="shared" si="1"/>
        <v>0</v>
      </c>
    </row>
    <row r="114" spans="1:10">
      <c r="A114" s="72"/>
      <c r="B114" s="73"/>
      <c r="C114" s="74"/>
      <c r="D114" s="75"/>
      <c r="E114" s="110" t="str">
        <f>IFERROR(INDEX('Отчет о движении готов. прод.'!$C$9:$C$259,MATCH(D114,'Отчет о движении готов. прод.'!$B$9:$B$259,0),1),"")</f>
        <v/>
      </c>
      <c r="F114" s="111" t="str">
        <f>IFERROR(INDEX('Отчет о движении готов. прод.'!$D$9:$D$259,MATCH(D114,'Отчет о движении готов. прод.'!$B$9:$B$259,0),1),"")</f>
        <v/>
      </c>
      <c r="G114" s="157"/>
      <c r="H114" s="115">
        <f>IFERROR(((SUMIFS('Приход готов. продук.'!$H$2:$H$2000,'Приход готов. продук.'!$A$2:$A$2000,"&lt;="&amp;DATE(YEAR($A114),MONTH($A114)+1,1)-1,'Приход готов. продук.'!$D$2:$D$2000,$D114)-SUMIFS($H$2:$H$2000,$A$2:$A$2000,"&lt;"&amp;$A114,$D$2:$D$2000,$D114))/(SUMIFS('Приход готов. продук.'!$G$2:$G$2000,'Приход готов. продук.'!$A$2:$A$2000,"&lt;="&amp;DATE(YEAR($A114),MONTH($A114)+1,1)-1,'Приход готов. продук.'!$D$2:$D$2000,$D114)-SUMIFS($G$2:$G$2000,$A$2:$A$2000,"&lt;"&amp;$A114,$D$2:$D$2000,$D114))*G114),0)</f>
        <v>0</v>
      </c>
      <c r="I114" s="118"/>
      <c r="J114" s="115">
        <f t="shared" si="1"/>
        <v>0</v>
      </c>
    </row>
    <row r="115" spans="1:10">
      <c r="A115" s="72"/>
      <c r="B115" s="73"/>
      <c r="C115" s="74"/>
      <c r="D115" s="75"/>
      <c r="E115" s="110" t="str">
        <f>IFERROR(INDEX('Отчет о движении готов. прод.'!$C$9:$C$259,MATCH(D115,'Отчет о движении готов. прод.'!$B$9:$B$259,0),1),"")</f>
        <v/>
      </c>
      <c r="F115" s="111" t="str">
        <f>IFERROR(INDEX('Отчет о движении готов. прод.'!$D$9:$D$259,MATCH(D115,'Отчет о движении готов. прод.'!$B$9:$B$259,0),1),"")</f>
        <v/>
      </c>
      <c r="G115" s="157"/>
      <c r="H115" s="115">
        <f>IFERROR(((SUMIFS('Приход готов. продук.'!$H$2:$H$2000,'Приход готов. продук.'!$A$2:$A$2000,"&lt;="&amp;DATE(YEAR($A115),MONTH($A115)+1,1)-1,'Приход готов. продук.'!$D$2:$D$2000,$D115)-SUMIFS($H$2:$H$2000,$A$2:$A$2000,"&lt;"&amp;$A115,$D$2:$D$2000,$D115))/(SUMIFS('Приход готов. продук.'!$G$2:$G$2000,'Приход готов. продук.'!$A$2:$A$2000,"&lt;="&amp;DATE(YEAR($A115),MONTH($A115)+1,1)-1,'Приход готов. продук.'!$D$2:$D$2000,$D115)-SUMIFS($G$2:$G$2000,$A$2:$A$2000,"&lt;"&amp;$A115,$D$2:$D$2000,$D115))*G115),0)</f>
        <v>0</v>
      </c>
      <c r="I115" s="118"/>
      <c r="J115" s="115">
        <f t="shared" si="1"/>
        <v>0</v>
      </c>
    </row>
    <row r="116" spans="1:10">
      <c r="A116" s="72"/>
      <c r="B116" s="73"/>
      <c r="C116" s="74"/>
      <c r="D116" s="75"/>
      <c r="E116" s="110" t="str">
        <f>IFERROR(INDEX('Отчет о движении готов. прод.'!$C$9:$C$259,MATCH(D116,'Отчет о движении готов. прод.'!$B$9:$B$259,0),1),"")</f>
        <v/>
      </c>
      <c r="F116" s="111" t="str">
        <f>IFERROR(INDEX('Отчет о движении готов. прод.'!$D$9:$D$259,MATCH(D116,'Отчет о движении готов. прод.'!$B$9:$B$259,0),1),"")</f>
        <v/>
      </c>
      <c r="G116" s="157"/>
      <c r="H116" s="115">
        <f>IFERROR(((SUMIFS('Приход готов. продук.'!$H$2:$H$2000,'Приход готов. продук.'!$A$2:$A$2000,"&lt;="&amp;DATE(YEAR($A116),MONTH($A116)+1,1)-1,'Приход готов. продук.'!$D$2:$D$2000,$D116)-SUMIFS($H$2:$H$2000,$A$2:$A$2000,"&lt;"&amp;$A116,$D$2:$D$2000,$D116))/(SUMIFS('Приход готов. продук.'!$G$2:$G$2000,'Приход готов. продук.'!$A$2:$A$2000,"&lt;="&amp;DATE(YEAR($A116),MONTH($A116)+1,1)-1,'Приход готов. продук.'!$D$2:$D$2000,$D116)-SUMIFS($G$2:$G$2000,$A$2:$A$2000,"&lt;"&amp;$A116,$D$2:$D$2000,$D116))*G116),0)</f>
        <v>0</v>
      </c>
      <c r="I116" s="118"/>
      <c r="J116" s="115">
        <f t="shared" si="1"/>
        <v>0</v>
      </c>
    </row>
    <row r="117" spans="1:10">
      <c r="A117" s="72"/>
      <c r="B117" s="73"/>
      <c r="C117" s="74"/>
      <c r="D117" s="75"/>
      <c r="E117" s="110" t="str">
        <f>IFERROR(INDEX('Отчет о движении готов. прод.'!$C$9:$C$259,MATCH(D117,'Отчет о движении готов. прод.'!$B$9:$B$259,0),1),"")</f>
        <v/>
      </c>
      <c r="F117" s="111" t="str">
        <f>IFERROR(INDEX('Отчет о движении готов. прод.'!$D$9:$D$259,MATCH(D117,'Отчет о движении готов. прод.'!$B$9:$B$259,0),1),"")</f>
        <v/>
      </c>
      <c r="G117" s="157"/>
      <c r="H117" s="115">
        <f>IFERROR(((SUMIFS('Приход готов. продук.'!$H$2:$H$2000,'Приход готов. продук.'!$A$2:$A$2000,"&lt;="&amp;DATE(YEAR($A117),MONTH($A117)+1,1)-1,'Приход готов. продук.'!$D$2:$D$2000,$D117)-SUMIFS($H$2:$H$2000,$A$2:$A$2000,"&lt;"&amp;$A117,$D$2:$D$2000,$D117))/(SUMIFS('Приход готов. продук.'!$G$2:$G$2000,'Приход готов. продук.'!$A$2:$A$2000,"&lt;="&amp;DATE(YEAR($A117),MONTH($A117)+1,1)-1,'Приход готов. продук.'!$D$2:$D$2000,$D117)-SUMIFS($G$2:$G$2000,$A$2:$A$2000,"&lt;"&amp;$A117,$D$2:$D$2000,$D117))*G117),0)</f>
        <v>0</v>
      </c>
      <c r="I117" s="118"/>
      <c r="J117" s="115">
        <f t="shared" si="1"/>
        <v>0</v>
      </c>
    </row>
    <row r="118" spans="1:10">
      <c r="A118" s="72"/>
      <c r="B118" s="73"/>
      <c r="C118" s="74"/>
      <c r="D118" s="75"/>
      <c r="E118" s="110" t="str">
        <f>IFERROR(INDEX('Отчет о движении готов. прод.'!$C$9:$C$259,MATCH(D118,'Отчет о движении готов. прод.'!$B$9:$B$259,0),1),"")</f>
        <v/>
      </c>
      <c r="F118" s="111" t="str">
        <f>IFERROR(INDEX('Отчет о движении готов. прод.'!$D$9:$D$259,MATCH(D118,'Отчет о движении готов. прод.'!$B$9:$B$259,0),1),"")</f>
        <v/>
      </c>
      <c r="G118" s="157"/>
      <c r="H118" s="115">
        <f>IFERROR(((SUMIFS('Приход готов. продук.'!$H$2:$H$2000,'Приход готов. продук.'!$A$2:$A$2000,"&lt;="&amp;DATE(YEAR($A118),MONTH($A118)+1,1)-1,'Приход готов. продук.'!$D$2:$D$2000,$D118)-SUMIFS($H$2:$H$2000,$A$2:$A$2000,"&lt;"&amp;$A118,$D$2:$D$2000,$D118))/(SUMIFS('Приход готов. продук.'!$G$2:$G$2000,'Приход готов. продук.'!$A$2:$A$2000,"&lt;="&amp;DATE(YEAR($A118),MONTH($A118)+1,1)-1,'Приход готов. продук.'!$D$2:$D$2000,$D118)-SUMIFS($G$2:$G$2000,$A$2:$A$2000,"&lt;"&amp;$A118,$D$2:$D$2000,$D118))*G118),0)</f>
        <v>0</v>
      </c>
      <c r="I118" s="118"/>
      <c r="J118" s="115">
        <f t="shared" si="1"/>
        <v>0</v>
      </c>
    </row>
    <row r="119" spans="1:10">
      <c r="A119" s="72"/>
      <c r="B119" s="73"/>
      <c r="C119" s="74"/>
      <c r="D119" s="75"/>
      <c r="E119" s="110" t="str">
        <f>IFERROR(INDEX('Отчет о движении готов. прод.'!$C$9:$C$259,MATCH(D119,'Отчет о движении готов. прод.'!$B$9:$B$259,0),1),"")</f>
        <v/>
      </c>
      <c r="F119" s="111" t="str">
        <f>IFERROR(INDEX('Отчет о движении готов. прод.'!$D$9:$D$259,MATCH(D119,'Отчет о движении готов. прод.'!$B$9:$B$259,0),1),"")</f>
        <v/>
      </c>
      <c r="G119" s="157"/>
      <c r="H119" s="115">
        <f>IFERROR(((SUMIFS('Приход готов. продук.'!$H$2:$H$2000,'Приход готов. продук.'!$A$2:$A$2000,"&lt;="&amp;DATE(YEAR($A119),MONTH($A119)+1,1)-1,'Приход готов. продук.'!$D$2:$D$2000,$D119)-SUMIFS($H$2:$H$2000,$A$2:$A$2000,"&lt;"&amp;$A119,$D$2:$D$2000,$D119))/(SUMIFS('Приход готов. продук.'!$G$2:$G$2000,'Приход готов. продук.'!$A$2:$A$2000,"&lt;="&amp;DATE(YEAR($A119),MONTH($A119)+1,1)-1,'Приход готов. продук.'!$D$2:$D$2000,$D119)-SUMIFS($G$2:$G$2000,$A$2:$A$2000,"&lt;"&amp;$A119,$D$2:$D$2000,$D119))*G119),0)</f>
        <v>0</v>
      </c>
      <c r="I119" s="118"/>
      <c r="J119" s="115">
        <f t="shared" si="1"/>
        <v>0</v>
      </c>
    </row>
    <row r="120" spans="1:10">
      <c r="A120" s="72"/>
      <c r="B120" s="73"/>
      <c r="C120" s="74"/>
      <c r="D120" s="75"/>
      <c r="E120" s="110" t="str">
        <f>IFERROR(INDEX('Отчет о движении готов. прод.'!$C$9:$C$259,MATCH(D120,'Отчет о движении готов. прод.'!$B$9:$B$259,0),1),"")</f>
        <v/>
      </c>
      <c r="F120" s="111" t="str">
        <f>IFERROR(INDEX('Отчет о движении готов. прод.'!$D$9:$D$259,MATCH(D120,'Отчет о движении готов. прод.'!$B$9:$B$259,0),1),"")</f>
        <v/>
      </c>
      <c r="G120" s="157"/>
      <c r="H120" s="115">
        <f>IFERROR(((SUMIFS('Приход готов. продук.'!$H$2:$H$2000,'Приход готов. продук.'!$A$2:$A$2000,"&lt;="&amp;DATE(YEAR($A120),MONTH($A120)+1,1)-1,'Приход готов. продук.'!$D$2:$D$2000,$D120)-SUMIFS($H$2:$H$2000,$A$2:$A$2000,"&lt;"&amp;$A120,$D$2:$D$2000,$D120))/(SUMIFS('Приход готов. продук.'!$G$2:$G$2000,'Приход готов. продук.'!$A$2:$A$2000,"&lt;="&amp;DATE(YEAR($A120),MONTH($A120)+1,1)-1,'Приход готов. продук.'!$D$2:$D$2000,$D120)-SUMIFS($G$2:$G$2000,$A$2:$A$2000,"&lt;"&amp;$A120,$D$2:$D$2000,$D120))*G120),0)</f>
        <v>0</v>
      </c>
      <c r="I120" s="118"/>
      <c r="J120" s="115">
        <f t="shared" si="1"/>
        <v>0</v>
      </c>
    </row>
    <row r="121" spans="1:10">
      <c r="A121" s="72"/>
      <c r="B121" s="73"/>
      <c r="C121" s="74"/>
      <c r="D121" s="75"/>
      <c r="E121" s="110" t="str">
        <f>IFERROR(INDEX('Отчет о движении готов. прод.'!$C$9:$C$259,MATCH(D121,'Отчет о движении готов. прод.'!$B$9:$B$259,0),1),"")</f>
        <v/>
      </c>
      <c r="F121" s="111" t="str">
        <f>IFERROR(INDEX('Отчет о движении готов. прод.'!$D$9:$D$259,MATCH(D121,'Отчет о движении готов. прод.'!$B$9:$B$259,0),1),"")</f>
        <v/>
      </c>
      <c r="G121" s="157"/>
      <c r="H121" s="115">
        <f>IFERROR(((SUMIFS('Приход готов. продук.'!$H$2:$H$2000,'Приход готов. продук.'!$A$2:$A$2000,"&lt;="&amp;DATE(YEAR($A121),MONTH($A121)+1,1)-1,'Приход готов. продук.'!$D$2:$D$2000,$D121)-SUMIFS($H$2:$H$2000,$A$2:$A$2000,"&lt;"&amp;$A121,$D$2:$D$2000,$D121))/(SUMIFS('Приход готов. продук.'!$G$2:$G$2000,'Приход готов. продук.'!$A$2:$A$2000,"&lt;="&amp;DATE(YEAR($A121),MONTH($A121)+1,1)-1,'Приход готов. продук.'!$D$2:$D$2000,$D121)-SUMIFS($G$2:$G$2000,$A$2:$A$2000,"&lt;"&amp;$A121,$D$2:$D$2000,$D121))*G121),0)</f>
        <v>0</v>
      </c>
      <c r="I121" s="118"/>
      <c r="J121" s="115">
        <f t="shared" si="1"/>
        <v>0</v>
      </c>
    </row>
    <row r="122" spans="1:10">
      <c r="A122" s="72"/>
      <c r="B122" s="73"/>
      <c r="C122" s="74"/>
      <c r="D122" s="75"/>
      <c r="E122" s="110" t="str">
        <f>IFERROR(INDEX('Отчет о движении готов. прод.'!$C$9:$C$259,MATCH(D122,'Отчет о движении готов. прод.'!$B$9:$B$259,0),1),"")</f>
        <v/>
      </c>
      <c r="F122" s="111" t="str">
        <f>IFERROR(INDEX('Отчет о движении готов. прод.'!$D$9:$D$259,MATCH(D122,'Отчет о движении готов. прод.'!$B$9:$B$259,0),1),"")</f>
        <v/>
      </c>
      <c r="G122" s="157"/>
      <c r="H122" s="115">
        <f>IFERROR(((SUMIFS('Приход готов. продук.'!$H$2:$H$2000,'Приход готов. продук.'!$A$2:$A$2000,"&lt;="&amp;DATE(YEAR($A122),MONTH($A122)+1,1)-1,'Приход готов. продук.'!$D$2:$D$2000,$D122)-SUMIFS($H$2:$H$2000,$A$2:$A$2000,"&lt;"&amp;$A122,$D$2:$D$2000,$D122))/(SUMIFS('Приход готов. продук.'!$G$2:$G$2000,'Приход готов. продук.'!$A$2:$A$2000,"&lt;="&amp;DATE(YEAR($A122),MONTH($A122)+1,1)-1,'Приход готов. продук.'!$D$2:$D$2000,$D122)-SUMIFS($G$2:$G$2000,$A$2:$A$2000,"&lt;"&amp;$A122,$D$2:$D$2000,$D122))*G122),0)</f>
        <v>0</v>
      </c>
      <c r="I122" s="118"/>
      <c r="J122" s="115">
        <f t="shared" si="1"/>
        <v>0</v>
      </c>
    </row>
    <row r="123" spans="1:10">
      <c r="A123" s="72"/>
      <c r="B123" s="73"/>
      <c r="C123" s="74"/>
      <c r="D123" s="75"/>
      <c r="E123" s="110" t="str">
        <f>IFERROR(INDEX('Отчет о движении готов. прод.'!$C$9:$C$259,MATCH(D123,'Отчет о движении готов. прод.'!$B$9:$B$259,0),1),"")</f>
        <v/>
      </c>
      <c r="F123" s="111" t="str">
        <f>IFERROR(INDEX('Отчет о движении готов. прод.'!$D$9:$D$259,MATCH(D123,'Отчет о движении готов. прод.'!$B$9:$B$259,0),1),"")</f>
        <v/>
      </c>
      <c r="G123" s="157"/>
      <c r="H123" s="115">
        <f>IFERROR(((SUMIFS('Приход готов. продук.'!$H$2:$H$2000,'Приход готов. продук.'!$A$2:$A$2000,"&lt;="&amp;DATE(YEAR($A123),MONTH($A123)+1,1)-1,'Приход готов. продук.'!$D$2:$D$2000,$D123)-SUMIFS($H$2:$H$2000,$A$2:$A$2000,"&lt;"&amp;$A123,$D$2:$D$2000,$D123))/(SUMIFS('Приход готов. продук.'!$G$2:$G$2000,'Приход готов. продук.'!$A$2:$A$2000,"&lt;="&amp;DATE(YEAR($A123),MONTH($A123)+1,1)-1,'Приход готов. продук.'!$D$2:$D$2000,$D123)-SUMIFS($G$2:$G$2000,$A$2:$A$2000,"&lt;"&amp;$A123,$D$2:$D$2000,$D123))*G123),0)</f>
        <v>0</v>
      </c>
      <c r="I123" s="118"/>
      <c r="J123" s="115">
        <f t="shared" si="1"/>
        <v>0</v>
      </c>
    </row>
    <row r="124" spans="1:10">
      <c r="A124" s="72"/>
      <c r="B124" s="73"/>
      <c r="C124" s="74"/>
      <c r="D124" s="75"/>
      <c r="E124" s="110" t="str">
        <f>IFERROR(INDEX('Отчет о движении готов. прод.'!$C$9:$C$259,MATCH(D124,'Отчет о движении готов. прод.'!$B$9:$B$259,0),1),"")</f>
        <v/>
      </c>
      <c r="F124" s="111" t="str">
        <f>IFERROR(INDEX('Отчет о движении готов. прод.'!$D$9:$D$259,MATCH(D124,'Отчет о движении готов. прод.'!$B$9:$B$259,0),1),"")</f>
        <v/>
      </c>
      <c r="G124" s="157"/>
      <c r="H124" s="115">
        <f>IFERROR(((SUMIFS('Приход готов. продук.'!$H$2:$H$2000,'Приход готов. продук.'!$A$2:$A$2000,"&lt;="&amp;DATE(YEAR($A124),MONTH($A124)+1,1)-1,'Приход готов. продук.'!$D$2:$D$2000,$D124)-SUMIFS($H$2:$H$2000,$A$2:$A$2000,"&lt;"&amp;$A124,$D$2:$D$2000,$D124))/(SUMIFS('Приход готов. продук.'!$G$2:$G$2000,'Приход готов. продук.'!$A$2:$A$2000,"&lt;="&amp;DATE(YEAR($A124),MONTH($A124)+1,1)-1,'Приход готов. продук.'!$D$2:$D$2000,$D124)-SUMIFS($G$2:$G$2000,$A$2:$A$2000,"&lt;"&amp;$A124,$D$2:$D$2000,$D124))*G124),0)</f>
        <v>0</v>
      </c>
      <c r="I124" s="118"/>
      <c r="J124" s="115">
        <f t="shared" si="1"/>
        <v>0</v>
      </c>
    </row>
    <row r="125" spans="1:10">
      <c r="A125" s="72"/>
      <c r="B125" s="73"/>
      <c r="C125" s="74"/>
      <c r="D125" s="75"/>
      <c r="E125" s="110" t="str">
        <f>IFERROR(INDEX('Отчет о движении готов. прод.'!$C$9:$C$259,MATCH(D125,'Отчет о движении готов. прод.'!$B$9:$B$259,0),1),"")</f>
        <v/>
      </c>
      <c r="F125" s="111" t="str">
        <f>IFERROR(INDEX('Отчет о движении готов. прод.'!$D$9:$D$259,MATCH(D125,'Отчет о движении готов. прод.'!$B$9:$B$259,0),1),"")</f>
        <v/>
      </c>
      <c r="G125" s="157"/>
      <c r="H125" s="115">
        <f>IFERROR(((SUMIFS('Приход готов. продук.'!$H$2:$H$2000,'Приход готов. продук.'!$A$2:$A$2000,"&lt;="&amp;DATE(YEAR($A125),MONTH($A125)+1,1)-1,'Приход готов. продук.'!$D$2:$D$2000,$D125)-SUMIFS($H$2:$H$2000,$A$2:$A$2000,"&lt;"&amp;$A125,$D$2:$D$2000,$D125))/(SUMIFS('Приход готов. продук.'!$G$2:$G$2000,'Приход готов. продук.'!$A$2:$A$2000,"&lt;="&amp;DATE(YEAR($A125),MONTH($A125)+1,1)-1,'Приход готов. продук.'!$D$2:$D$2000,$D125)-SUMIFS($G$2:$G$2000,$A$2:$A$2000,"&lt;"&amp;$A125,$D$2:$D$2000,$D125))*G125),0)</f>
        <v>0</v>
      </c>
      <c r="I125" s="118"/>
      <c r="J125" s="115">
        <f t="shared" si="1"/>
        <v>0</v>
      </c>
    </row>
    <row r="126" spans="1:10">
      <c r="A126" s="72"/>
      <c r="B126" s="73"/>
      <c r="C126" s="74"/>
      <c r="D126" s="75"/>
      <c r="E126" s="110" t="str">
        <f>IFERROR(INDEX('Отчет о движении готов. прод.'!$C$9:$C$259,MATCH(D126,'Отчет о движении готов. прод.'!$B$9:$B$259,0),1),"")</f>
        <v/>
      </c>
      <c r="F126" s="111" t="str">
        <f>IFERROR(INDEX('Отчет о движении готов. прод.'!$D$9:$D$259,MATCH(D126,'Отчет о движении готов. прод.'!$B$9:$B$259,0),1),"")</f>
        <v/>
      </c>
      <c r="G126" s="157"/>
      <c r="H126" s="115">
        <f>IFERROR(((SUMIFS('Приход готов. продук.'!$H$2:$H$2000,'Приход готов. продук.'!$A$2:$A$2000,"&lt;="&amp;DATE(YEAR($A126),MONTH($A126)+1,1)-1,'Приход готов. продук.'!$D$2:$D$2000,$D126)-SUMIFS($H$2:$H$2000,$A$2:$A$2000,"&lt;"&amp;$A126,$D$2:$D$2000,$D126))/(SUMIFS('Приход готов. продук.'!$G$2:$G$2000,'Приход готов. продук.'!$A$2:$A$2000,"&lt;="&amp;DATE(YEAR($A126),MONTH($A126)+1,1)-1,'Приход готов. продук.'!$D$2:$D$2000,$D126)-SUMIFS($G$2:$G$2000,$A$2:$A$2000,"&lt;"&amp;$A126,$D$2:$D$2000,$D126))*G126),0)</f>
        <v>0</v>
      </c>
      <c r="I126" s="118"/>
      <c r="J126" s="115">
        <f t="shared" si="1"/>
        <v>0</v>
      </c>
    </row>
    <row r="127" spans="1:10">
      <c r="A127" s="72"/>
      <c r="B127" s="73"/>
      <c r="C127" s="74"/>
      <c r="D127" s="75"/>
      <c r="E127" s="110" t="str">
        <f>IFERROR(INDEX('Отчет о движении готов. прод.'!$C$9:$C$259,MATCH(D127,'Отчет о движении готов. прод.'!$B$9:$B$259,0),1),"")</f>
        <v/>
      </c>
      <c r="F127" s="111" t="str">
        <f>IFERROR(INDEX('Отчет о движении готов. прод.'!$D$9:$D$259,MATCH(D127,'Отчет о движении готов. прод.'!$B$9:$B$259,0),1),"")</f>
        <v/>
      </c>
      <c r="G127" s="157"/>
      <c r="H127" s="115">
        <f>IFERROR(((SUMIFS('Приход готов. продук.'!$H$2:$H$2000,'Приход готов. продук.'!$A$2:$A$2000,"&lt;="&amp;DATE(YEAR($A127),MONTH($A127)+1,1)-1,'Приход готов. продук.'!$D$2:$D$2000,$D127)-SUMIFS($H$2:$H$2000,$A$2:$A$2000,"&lt;"&amp;$A127,$D$2:$D$2000,$D127))/(SUMIFS('Приход готов. продук.'!$G$2:$G$2000,'Приход готов. продук.'!$A$2:$A$2000,"&lt;="&amp;DATE(YEAR($A127),MONTH($A127)+1,1)-1,'Приход готов. продук.'!$D$2:$D$2000,$D127)-SUMIFS($G$2:$G$2000,$A$2:$A$2000,"&lt;"&amp;$A127,$D$2:$D$2000,$D127))*G127),0)</f>
        <v>0</v>
      </c>
      <c r="I127" s="118"/>
      <c r="J127" s="115">
        <f t="shared" si="1"/>
        <v>0</v>
      </c>
    </row>
    <row r="128" spans="1:10">
      <c r="A128" s="72"/>
      <c r="B128" s="73"/>
      <c r="C128" s="74"/>
      <c r="D128" s="75"/>
      <c r="E128" s="110" t="str">
        <f>IFERROR(INDEX('Отчет о движении готов. прод.'!$C$9:$C$259,MATCH(D128,'Отчет о движении готов. прод.'!$B$9:$B$259,0),1),"")</f>
        <v/>
      </c>
      <c r="F128" s="111" t="str">
        <f>IFERROR(INDEX('Отчет о движении готов. прод.'!$D$9:$D$259,MATCH(D128,'Отчет о движении готов. прод.'!$B$9:$B$259,0),1),"")</f>
        <v/>
      </c>
      <c r="G128" s="157"/>
      <c r="H128" s="115">
        <f>IFERROR(((SUMIFS('Приход готов. продук.'!$H$2:$H$2000,'Приход готов. продук.'!$A$2:$A$2000,"&lt;="&amp;DATE(YEAR($A128),MONTH($A128)+1,1)-1,'Приход готов. продук.'!$D$2:$D$2000,$D128)-SUMIFS($H$2:$H$2000,$A$2:$A$2000,"&lt;"&amp;$A128,$D$2:$D$2000,$D128))/(SUMIFS('Приход готов. продук.'!$G$2:$G$2000,'Приход готов. продук.'!$A$2:$A$2000,"&lt;="&amp;DATE(YEAR($A128),MONTH($A128)+1,1)-1,'Приход готов. продук.'!$D$2:$D$2000,$D128)-SUMIFS($G$2:$G$2000,$A$2:$A$2000,"&lt;"&amp;$A128,$D$2:$D$2000,$D128))*G128),0)</f>
        <v>0</v>
      </c>
      <c r="I128" s="118"/>
      <c r="J128" s="115">
        <f t="shared" si="1"/>
        <v>0</v>
      </c>
    </row>
    <row r="129" spans="1:10">
      <c r="A129" s="72"/>
      <c r="B129" s="73"/>
      <c r="C129" s="74"/>
      <c r="D129" s="75"/>
      <c r="E129" s="110" t="str">
        <f>IFERROR(INDEX('Отчет о движении готов. прод.'!$C$9:$C$259,MATCH(D129,'Отчет о движении готов. прод.'!$B$9:$B$259,0),1),"")</f>
        <v/>
      </c>
      <c r="F129" s="111" t="str">
        <f>IFERROR(INDEX('Отчет о движении готов. прод.'!$D$9:$D$259,MATCH(D129,'Отчет о движении готов. прод.'!$B$9:$B$259,0),1),"")</f>
        <v/>
      </c>
      <c r="G129" s="157"/>
      <c r="H129" s="115">
        <f>IFERROR(((SUMIFS('Приход готов. продук.'!$H$2:$H$2000,'Приход готов. продук.'!$A$2:$A$2000,"&lt;="&amp;DATE(YEAR($A129),MONTH($A129)+1,1)-1,'Приход готов. продук.'!$D$2:$D$2000,$D129)-SUMIFS($H$2:$H$2000,$A$2:$A$2000,"&lt;"&amp;$A129,$D$2:$D$2000,$D129))/(SUMIFS('Приход готов. продук.'!$G$2:$G$2000,'Приход готов. продук.'!$A$2:$A$2000,"&lt;="&amp;DATE(YEAR($A129),MONTH($A129)+1,1)-1,'Приход готов. продук.'!$D$2:$D$2000,$D129)-SUMIFS($G$2:$G$2000,$A$2:$A$2000,"&lt;"&amp;$A129,$D$2:$D$2000,$D129))*G129),0)</f>
        <v>0</v>
      </c>
      <c r="I129" s="118"/>
      <c r="J129" s="115">
        <f t="shared" si="1"/>
        <v>0</v>
      </c>
    </row>
    <row r="130" spans="1:10">
      <c r="A130" s="72"/>
      <c r="B130" s="73"/>
      <c r="C130" s="74"/>
      <c r="D130" s="75"/>
      <c r="E130" s="110" t="str">
        <f>IFERROR(INDEX('Отчет о движении готов. прод.'!$C$9:$C$259,MATCH(D130,'Отчет о движении готов. прод.'!$B$9:$B$259,0),1),"")</f>
        <v/>
      </c>
      <c r="F130" s="111" t="str">
        <f>IFERROR(INDEX('Отчет о движении готов. прод.'!$D$9:$D$259,MATCH(D130,'Отчет о движении готов. прод.'!$B$9:$B$259,0),1),"")</f>
        <v/>
      </c>
      <c r="G130" s="157"/>
      <c r="H130" s="115">
        <f>IFERROR(((SUMIFS('Приход готов. продук.'!$H$2:$H$2000,'Приход готов. продук.'!$A$2:$A$2000,"&lt;="&amp;DATE(YEAR($A130),MONTH($A130)+1,1)-1,'Приход готов. продук.'!$D$2:$D$2000,$D130)-SUMIFS($H$2:$H$2000,$A$2:$A$2000,"&lt;"&amp;$A130,$D$2:$D$2000,$D130))/(SUMIFS('Приход готов. продук.'!$G$2:$G$2000,'Приход готов. продук.'!$A$2:$A$2000,"&lt;="&amp;DATE(YEAR($A130),MONTH($A130)+1,1)-1,'Приход готов. продук.'!$D$2:$D$2000,$D130)-SUMIFS($G$2:$G$2000,$A$2:$A$2000,"&lt;"&amp;$A130,$D$2:$D$2000,$D130))*G130),0)</f>
        <v>0</v>
      </c>
      <c r="I130" s="118"/>
      <c r="J130" s="115">
        <f t="shared" si="1"/>
        <v>0</v>
      </c>
    </row>
    <row r="131" spans="1:10">
      <c r="A131" s="72"/>
      <c r="B131" s="73"/>
      <c r="C131" s="74"/>
      <c r="D131" s="75"/>
      <c r="E131" s="110" t="str">
        <f>IFERROR(INDEX('Отчет о движении готов. прод.'!$C$9:$C$259,MATCH(D131,'Отчет о движении готов. прод.'!$B$9:$B$259,0),1),"")</f>
        <v/>
      </c>
      <c r="F131" s="111" t="str">
        <f>IFERROR(INDEX('Отчет о движении готов. прод.'!$D$9:$D$259,MATCH(D131,'Отчет о движении готов. прод.'!$B$9:$B$259,0),1),"")</f>
        <v/>
      </c>
      <c r="G131" s="157"/>
      <c r="H131" s="115">
        <f>IFERROR(((SUMIFS('Приход готов. продук.'!$H$2:$H$2000,'Приход готов. продук.'!$A$2:$A$2000,"&lt;="&amp;DATE(YEAR($A131),MONTH($A131)+1,1)-1,'Приход готов. продук.'!$D$2:$D$2000,$D131)-SUMIFS($H$2:$H$2000,$A$2:$A$2000,"&lt;"&amp;$A131,$D$2:$D$2000,$D131))/(SUMIFS('Приход готов. продук.'!$G$2:$G$2000,'Приход готов. продук.'!$A$2:$A$2000,"&lt;="&amp;DATE(YEAR($A131),MONTH($A131)+1,1)-1,'Приход готов. продук.'!$D$2:$D$2000,$D131)-SUMIFS($G$2:$G$2000,$A$2:$A$2000,"&lt;"&amp;$A131,$D$2:$D$2000,$D131))*G131),0)</f>
        <v>0</v>
      </c>
      <c r="I131" s="118"/>
      <c r="J131" s="115">
        <f t="shared" ref="J131:J194" si="2">+G131*I131</f>
        <v>0</v>
      </c>
    </row>
    <row r="132" spans="1:10">
      <c r="A132" s="72"/>
      <c r="B132" s="73"/>
      <c r="C132" s="74"/>
      <c r="D132" s="75"/>
      <c r="E132" s="110" t="str">
        <f>IFERROR(INDEX('Отчет о движении готов. прод.'!$C$9:$C$259,MATCH(D132,'Отчет о движении готов. прод.'!$B$9:$B$259,0),1),"")</f>
        <v/>
      </c>
      <c r="F132" s="111" t="str">
        <f>IFERROR(INDEX('Отчет о движении готов. прод.'!$D$9:$D$259,MATCH(D132,'Отчет о движении готов. прод.'!$B$9:$B$259,0),1),"")</f>
        <v/>
      </c>
      <c r="G132" s="157"/>
      <c r="H132" s="115">
        <f>IFERROR(((SUMIFS('Приход готов. продук.'!$H$2:$H$2000,'Приход готов. продук.'!$A$2:$A$2000,"&lt;="&amp;DATE(YEAR($A132),MONTH($A132)+1,1)-1,'Приход готов. продук.'!$D$2:$D$2000,$D132)-SUMIFS($H$2:$H$2000,$A$2:$A$2000,"&lt;"&amp;$A132,$D$2:$D$2000,$D132))/(SUMIFS('Приход готов. продук.'!$G$2:$G$2000,'Приход готов. продук.'!$A$2:$A$2000,"&lt;="&amp;DATE(YEAR($A132),MONTH($A132)+1,1)-1,'Приход готов. продук.'!$D$2:$D$2000,$D132)-SUMIFS($G$2:$G$2000,$A$2:$A$2000,"&lt;"&amp;$A132,$D$2:$D$2000,$D132))*G132),0)</f>
        <v>0</v>
      </c>
      <c r="I132" s="118"/>
      <c r="J132" s="115">
        <f t="shared" si="2"/>
        <v>0</v>
      </c>
    </row>
    <row r="133" spans="1:10">
      <c r="A133" s="72"/>
      <c r="B133" s="73"/>
      <c r="C133" s="74"/>
      <c r="D133" s="75"/>
      <c r="E133" s="110" t="str">
        <f>IFERROR(INDEX('Отчет о движении готов. прод.'!$C$9:$C$259,MATCH(D133,'Отчет о движении готов. прод.'!$B$9:$B$259,0),1),"")</f>
        <v/>
      </c>
      <c r="F133" s="111" t="str">
        <f>IFERROR(INDEX('Отчет о движении готов. прод.'!$D$9:$D$259,MATCH(D133,'Отчет о движении готов. прод.'!$B$9:$B$259,0),1),"")</f>
        <v/>
      </c>
      <c r="G133" s="157"/>
      <c r="H133" s="115">
        <f>IFERROR(((SUMIFS('Приход готов. продук.'!$H$2:$H$2000,'Приход готов. продук.'!$A$2:$A$2000,"&lt;="&amp;DATE(YEAR($A133),MONTH($A133)+1,1)-1,'Приход готов. продук.'!$D$2:$D$2000,$D133)-SUMIFS($H$2:$H$2000,$A$2:$A$2000,"&lt;"&amp;$A133,$D$2:$D$2000,$D133))/(SUMIFS('Приход готов. продук.'!$G$2:$G$2000,'Приход готов. продук.'!$A$2:$A$2000,"&lt;="&amp;DATE(YEAR($A133),MONTH($A133)+1,1)-1,'Приход готов. продук.'!$D$2:$D$2000,$D133)-SUMIFS($G$2:$G$2000,$A$2:$A$2000,"&lt;"&amp;$A133,$D$2:$D$2000,$D133))*G133),0)</f>
        <v>0</v>
      </c>
      <c r="I133" s="118"/>
      <c r="J133" s="115">
        <f t="shared" si="2"/>
        <v>0</v>
      </c>
    </row>
    <row r="134" spans="1:10">
      <c r="A134" s="72"/>
      <c r="B134" s="73"/>
      <c r="C134" s="74"/>
      <c r="D134" s="75"/>
      <c r="E134" s="110" t="str">
        <f>IFERROR(INDEX('Отчет о движении готов. прод.'!$C$9:$C$259,MATCH(D134,'Отчет о движении готов. прод.'!$B$9:$B$259,0),1),"")</f>
        <v/>
      </c>
      <c r="F134" s="111" t="str">
        <f>IFERROR(INDEX('Отчет о движении готов. прод.'!$D$9:$D$259,MATCH(D134,'Отчет о движении готов. прод.'!$B$9:$B$259,0),1),"")</f>
        <v/>
      </c>
      <c r="G134" s="157"/>
      <c r="H134" s="115">
        <f>IFERROR(((SUMIFS('Приход готов. продук.'!$H$2:$H$2000,'Приход готов. продук.'!$A$2:$A$2000,"&lt;="&amp;DATE(YEAR($A134),MONTH($A134)+1,1)-1,'Приход готов. продук.'!$D$2:$D$2000,$D134)-SUMIFS($H$2:$H$2000,$A$2:$A$2000,"&lt;"&amp;$A134,$D$2:$D$2000,$D134))/(SUMIFS('Приход готов. продук.'!$G$2:$G$2000,'Приход готов. продук.'!$A$2:$A$2000,"&lt;="&amp;DATE(YEAR($A134),MONTH($A134)+1,1)-1,'Приход готов. продук.'!$D$2:$D$2000,$D134)-SUMIFS($G$2:$G$2000,$A$2:$A$2000,"&lt;"&amp;$A134,$D$2:$D$2000,$D134))*G134),0)</f>
        <v>0</v>
      </c>
      <c r="I134" s="118"/>
      <c r="J134" s="115">
        <f t="shared" si="2"/>
        <v>0</v>
      </c>
    </row>
    <row r="135" spans="1:10">
      <c r="A135" s="72"/>
      <c r="B135" s="73"/>
      <c r="C135" s="74"/>
      <c r="D135" s="75"/>
      <c r="E135" s="110" t="str">
        <f>IFERROR(INDEX('Отчет о движении готов. прод.'!$C$9:$C$259,MATCH(D135,'Отчет о движении готов. прод.'!$B$9:$B$259,0),1),"")</f>
        <v/>
      </c>
      <c r="F135" s="111" t="str">
        <f>IFERROR(INDEX('Отчет о движении готов. прод.'!$D$9:$D$259,MATCH(D135,'Отчет о движении готов. прод.'!$B$9:$B$259,0),1),"")</f>
        <v/>
      </c>
      <c r="G135" s="157"/>
      <c r="H135" s="115">
        <f>IFERROR(((SUMIFS('Приход готов. продук.'!$H$2:$H$2000,'Приход готов. продук.'!$A$2:$A$2000,"&lt;="&amp;DATE(YEAR($A135),MONTH($A135)+1,1)-1,'Приход готов. продук.'!$D$2:$D$2000,$D135)-SUMIFS($H$2:$H$2000,$A$2:$A$2000,"&lt;"&amp;$A135,$D$2:$D$2000,$D135))/(SUMIFS('Приход готов. продук.'!$G$2:$G$2000,'Приход готов. продук.'!$A$2:$A$2000,"&lt;="&amp;DATE(YEAR($A135),MONTH($A135)+1,1)-1,'Приход готов. продук.'!$D$2:$D$2000,$D135)-SUMIFS($G$2:$G$2000,$A$2:$A$2000,"&lt;"&amp;$A135,$D$2:$D$2000,$D135))*G135),0)</f>
        <v>0</v>
      </c>
      <c r="I135" s="118"/>
      <c r="J135" s="115">
        <f t="shared" si="2"/>
        <v>0</v>
      </c>
    </row>
    <row r="136" spans="1:10">
      <c r="A136" s="72"/>
      <c r="B136" s="73"/>
      <c r="C136" s="74"/>
      <c r="D136" s="75"/>
      <c r="E136" s="110" t="str">
        <f>IFERROR(INDEX('Отчет о движении готов. прод.'!$C$9:$C$259,MATCH(D136,'Отчет о движении готов. прод.'!$B$9:$B$259,0),1),"")</f>
        <v/>
      </c>
      <c r="F136" s="111" t="str">
        <f>IFERROR(INDEX('Отчет о движении готов. прод.'!$D$9:$D$259,MATCH(D136,'Отчет о движении готов. прод.'!$B$9:$B$259,0),1),"")</f>
        <v/>
      </c>
      <c r="G136" s="157"/>
      <c r="H136" s="115">
        <f>IFERROR(((SUMIFS('Приход готов. продук.'!$H$2:$H$2000,'Приход готов. продук.'!$A$2:$A$2000,"&lt;="&amp;DATE(YEAR($A136),MONTH($A136)+1,1)-1,'Приход готов. продук.'!$D$2:$D$2000,$D136)-SUMIFS($H$2:$H$2000,$A$2:$A$2000,"&lt;"&amp;$A136,$D$2:$D$2000,$D136))/(SUMIFS('Приход готов. продук.'!$G$2:$G$2000,'Приход готов. продук.'!$A$2:$A$2000,"&lt;="&amp;DATE(YEAR($A136),MONTH($A136)+1,1)-1,'Приход готов. продук.'!$D$2:$D$2000,$D136)-SUMIFS($G$2:$G$2000,$A$2:$A$2000,"&lt;"&amp;$A136,$D$2:$D$2000,$D136))*G136),0)</f>
        <v>0</v>
      </c>
      <c r="I136" s="118"/>
      <c r="J136" s="115">
        <f t="shared" si="2"/>
        <v>0</v>
      </c>
    </row>
    <row r="137" spans="1:10">
      <c r="A137" s="72"/>
      <c r="B137" s="73"/>
      <c r="C137" s="74"/>
      <c r="D137" s="75"/>
      <c r="E137" s="110" t="str">
        <f>IFERROR(INDEX('Отчет о движении готов. прод.'!$C$9:$C$259,MATCH(D137,'Отчет о движении готов. прод.'!$B$9:$B$259,0),1),"")</f>
        <v/>
      </c>
      <c r="F137" s="111" t="str">
        <f>IFERROR(INDEX('Отчет о движении готов. прод.'!$D$9:$D$259,MATCH(D137,'Отчет о движении готов. прод.'!$B$9:$B$259,0),1),"")</f>
        <v/>
      </c>
      <c r="G137" s="157"/>
      <c r="H137" s="115">
        <f>IFERROR(((SUMIFS('Приход готов. продук.'!$H$2:$H$2000,'Приход готов. продук.'!$A$2:$A$2000,"&lt;="&amp;DATE(YEAR($A137),MONTH($A137)+1,1)-1,'Приход готов. продук.'!$D$2:$D$2000,$D137)-SUMIFS($H$2:$H$2000,$A$2:$A$2000,"&lt;"&amp;$A137,$D$2:$D$2000,$D137))/(SUMIFS('Приход готов. продук.'!$G$2:$G$2000,'Приход готов. продук.'!$A$2:$A$2000,"&lt;="&amp;DATE(YEAR($A137),MONTH($A137)+1,1)-1,'Приход готов. продук.'!$D$2:$D$2000,$D137)-SUMIFS($G$2:$G$2000,$A$2:$A$2000,"&lt;"&amp;$A137,$D$2:$D$2000,$D137))*G137),0)</f>
        <v>0</v>
      </c>
      <c r="I137" s="118"/>
      <c r="J137" s="115">
        <f t="shared" si="2"/>
        <v>0</v>
      </c>
    </row>
    <row r="138" spans="1:10">
      <c r="A138" s="72"/>
      <c r="B138" s="73"/>
      <c r="C138" s="74"/>
      <c r="D138" s="75"/>
      <c r="E138" s="110" t="str">
        <f>IFERROR(INDEX('Отчет о движении готов. прод.'!$C$9:$C$259,MATCH(D138,'Отчет о движении готов. прод.'!$B$9:$B$259,0),1),"")</f>
        <v/>
      </c>
      <c r="F138" s="111" t="str">
        <f>IFERROR(INDEX('Отчет о движении готов. прод.'!$D$9:$D$259,MATCH(D138,'Отчет о движении готов. прод.'!$B$9:$B$259,0),1),"")</f>
        <v/>
      </c>
      <c r="G138" s="157"/>
      <c r="H138" s="115">
        <f>IFERROR(((SUMIFS('Приход готов. продук.'!$H$2:$H$2000,'Приход готов. продук.'!$A$2:$A$2000,"&lt;="&amp;DATE(YEAR($A138),MONTH($A138)+1,1)-1,'Приход готов. продук.'!$D$2:$D$2000,$D138)-SUMIFS($H$2:$H$2000,$A$2:$A$2000,"&lt;"&amp;$A138,$D$2:$D$2000,$D138))/(SUMIFS('Приход готов. продук.'!$G$2:$G$2000,'Приход готов. продук.'!$A$2:$A$2000,"&lt;="&amp;DATE(YEAR($A138),MONTH($A138)+1,1)-1,'Приход готов. продук.'!$D$2:$D$2000,$D138)-SUMIFS($G$2:$G$2000,$A$2:$A$2000,"&lt;"&amp;$A138,$D$2:$D$2000,$D138))*G138),0)</f>
        <v>0</v>
      </c>
      <c r="I138" s="118"/>
      <c r="J138" s="115">
        <f t="shared" si="2"/>
        <v>0</v>
      </c>
    </row>
    <row r="139" spans="1:10">
      <c r="A139" s="72"/>
      <c r="B139" s="73"/>
      <c r="C139" s="74"/>
      <c r="D139" s="75"/>
      <c r="E139" s="110" t="str">
        <f>IFERROR(INDEX('Отчет о движении готов. прод.'!$C$9:$C$259,MATCH(D139,'Отчет о движении готов. прод.'!$B$9:$B$259,0),1),"")</f>
        <v/>
      </c>
      <c r="F139" s="111" t="str">
        <f>IFERROR(INDEX('Отчет о движении готов. прод.'!$D$9:$D$259,MATCH(D139,'Отчет о движении готов. прод.'!$B$9:$B$259,0),1),"")</f>
        <v/>
      </c>
      <c r="G139" s="157"/>
      <c r="H139" s="115">
        <f>IFERROR(((SUMIFS('Приход готов. продук.'!$H$2:$H$2000,'Приход готов. продук.'!$A$2:$A$2000,"&lt;="&amp;DATE(YEAR($A139),MONTH($A139)+1,1)-1,'Приход готов. продук.'!$D$2:$D$2000,$D139)-SUMIFS($H$2:$H$2000,$A$2:$A$2000,"&lt;"&amp;$A139,$D$2:$D$2000,$D139))/(SUMIFS('Приход готов. продук.'!$G$2:$G$2000,'Приход готов. продук.'!$A$2:$A$2000,"&lt;="&amp;DATE(YEAR($A139),MONTH($A139)+1,1)-1,'Приход готов. продук.'!$D$2:$D$2000,$D139)-SUMIFS($G$2:$G$2000,$A$2:$A$2000,"&lt;"&amp;$A139,$D$2:$D$2000,$D139))*G139),0)</f>
        <v>0</v>
      </c>
      <c r="I139" s="118"/>
      <c r="J139" s="115">
        <f t="shared" si="2"/>
        <v>0</v>
      </c>
    </row>
    <row r="140" spans="1:10">
      <c r="A140" s="72"/>
      <c r="B140" s="73"/>
      <c r="C140" s="74"/>
      <c r="D140" s="75"/>
      <c r="E140" s="110" t="str">
        <f>IFERROR(INDEX('Отчет о движении готов. прод.'!$C$9:$C$259,MATCH(D140,'Отчет о движении готов. прод.'!$B$9:$B$259,0),1),"")</f>
        <v/>
      </c>
      <c r="F140" s="111" t="str">
        <f>IFERROR(INDEX('Отчет о движении готов. прод.'!$D$9:$D$259,MATCH(D140,'Отчет о движении готов. прод.'!$B$9:$B$259,0),1),"")</f>
        <v/>
      </c>
      <c r="G140" s="157"/>
      <c r="H140" s="115">
        <f>IFERROR(((SUMIFS('Приход готов. продук.'!$H$2:$H$2000,'Приход готов. продук.'!$A$2:$A$2000,"&lt;="&amp;DATE(YEAR($A140),MONTH($A140)+1,1)-1,'Приход готов. продук.'!$D$2:$D$2000,$D140)-SUMIFS($H$2:$H$2000,$A$2:$A$2000,"&lt;"&amp;$A140,$D$2:$D$2000,$D140))/(SUMIFS('Приход готов. продук.'!$G$2:$G$2000,'Приход готов. продук.'!$A$2:$A$2000,"&lt;="&amp;DATE(YEAR($A140),MONTH($A140)+1,1)-1,'Приход готов. продук.'!$D$2:$D$2000,$D140)-SUMIFS($G$2:$G$2000,$A$2:$A$2000,"&lt;"&amp;$A140,$D$2:$D$2000,$D140))*G140),0)</f>
        <v>0</v>
      </c>
      <c r="I140" s="118"/>
      <c r="J140" s="115">
        <f t="shared" si="2"/>
        <v>0</v>
      </c>
    </row>
    <row r="141" spans="1:10">
      <c r="A141" s="72"/>
      <c r="B141" s="73"/>
      <c r="C141" s="74"/>
      <c r="D141" s="75"/>
      <c r="E141" s="110" t="str">
        <f>IFERROR(INDEX('Отчет о движении готов. прод.'!$C$9:$C$259,MATCH(D141,'Отчет о движении готов. прод.'!$B$9:$B$259,0),1),"")</f>
        <v/>
      </c>
      <c r="F141" s="111" t="str">
        <f>IFERROR(INDEX('Отчет о движении готов. прод.'!$D$9:$D$259,MATCH(D141,'Отчет о движении готов. прод.'!$B$9:$B$259,0),1),"")</f>
        <v/>
      </c>
      <c r="G141" s="157"/>
      <c r="H141" s="115">
        <f>IFERROR(((SUMIFS('Приход готов. продук.'!$H$2:$H$2000,'Приход готов. продук.'!$A$2:$A$2000,"&lt;="&amp;DATE(YEAR($A141),MONTH($A141)+1,1)-1,'Приход готов. продук.'!$D$2:$D$2000,$D141)-SUMIFS($H$2:$H$2000,$A$2:$A$2000,"&lt;"&amp;$A141,$D$2:$D$2000,$D141))/(SUMIFS('Приход готов. продук.'!$G$2:$G$2000,'Приход готов. продук.'!$A$2:$A$2000,"&lt;="&amp;DATE(YEAR($A141),MONTH($A141)+1,1)-1,'Приход готов. продук.'!$D$2:$D$2000,$D141)-SUMIFS($G$2:$G$2000,$A$2:$A$2000,"&lt;"&amp;$A141,$D$2:$D$2000,$D141))*G141),0)</f>
        <v>0</v>
      </c>
      <c r="I141" s="118"/>
      <c r="J141" s="115">
        <f t="shared" si="2"/>
        <v>0</v>
      </c>
    </row>
    <row r="142" spans="1:10">
      <c r="A142" s="72"/>
      <c r="B142" s="73"/>
      <c r="C142" s="74"/>
      <c r="D142" s="75"/>
      <c r="E142" s="110" t="str">
        <f>IFERROR(INDEX('Отчет о движении готов. прод.'!$C$9:$C$259,MATCH(D142,'Отчет о движении готов. прод.'!$B$9:$B$259,0),1),"")</f>
        <v/>
      </c>
      <c r="F142" s="111" t="str">
        <f>IFERROR(INDEX('Отчет о движении готов. прод.'!$D$9:$D$259,MATCH(D142,'Отчет о движении готов. прод.'!$B$9:$B$259,0),1),"")</f>
        <v/>
      </c>
      <c r="G142" s="157"/>
      <c r="H142" s="115">
        <f>IFERROR(((SUMIFS('Приход готов. продук.'!$H$2:$H$2000,'Приход готов. продук.'!$A$2:$A$2000,"&lt;="&amp;DATE(YEAR($A142),MONTH($A142)+1,1)-1,'Приход готов. продук.'!$D$2:$D$2000,$D142)-SUMIFS($H$2:$H$2000,$A$2:$A$2000,"&lt;"&amp;$A142,$D$2:$D$2000,$D142))/(SUMIFS('Приход готов. продук.'!$G$2:$G$2000,'Приход готов. продук.'!$A$2:$A$2000,"&lt;="&amp;DATE(YEAR($A142),MONTH($A142)+1,1)-1,'Приход готов. продук.'!$D$2:$D$2000,$D142)-SUMIFS($G$2:$G$2000,$A$2:$A$2000,"&lt;"&amp;$A142,$D$2:$D$2000,$D142))*G142),0)</f>
        <v>0</v>
      </c>
      <c r="I142" s="118"/>
      <c r="J142" s="115">
        <f t="shared" si="2"/>
        <v>0</v>
      </c>
    </row>
    <row r="143" spans="1:10">
      <c r="A143" s="72"/>
      <c r="B143" s="73"/>
      <c r="C143" s="74"/>
      <c r="D143" s="75"/>
      <c r="E143" s="110" t="str">
        <f>IFERROR(INDEX('Отчет о движении готов. прод.'!$C$9:$C$259,MATCH(D143,'Отчет о движении готов. прод.'!$B$9:$B$259,0),1),"")</f>
        <v/>
      </c>
      <c r="F143" s="111" t="str">
        <f>IFERROR(INDEX('Отчет о движении готов. прод.'!$D$9:$D$259,MATCH(D143,'Отчет о движении готов. прод.'!$B$9:$B$259,0),1),"")</f>
        <v/>
      </c>
      <c r="G143" s="157"/>
      <c r="H143" s="115">
        <f>IFERROR(((SUMIFS('Приход готов. продук.'!$H$2:$H$2000,'Приход готов. продук.'!$A$2:$A$2000,"&lt;="&amp;DATE(YEAR($A143),MONTH($A143)+1,1)-1,'Приход готов. продук.'!$D$2:$D$2000,$D143)-SUMIFS($H$2:$H$2000,$A$2:$A$2000,"&lt;"&amp;$A143,$D$2:$D$2000,$D143))/(SUMIFS('Приход готов. продук.'!$G$2:$G$2000,'Приход готов. продук.'!$A$2:$A$2000,"&lt;="&amp;DATE(YEAR($A143),MONTH($A143)+1,1)-1,'Приход готов. продук.'!$D$2:$D$2000,$D143)-SUMIFS($G$2:$G$2000,$A$2:$A$2000,"&lt;"&amp;$A143,$D$2:$D$2000,$D143))*G143),0)</f>
        <v>0</v>
      </c>
      <c r="I143" s="118"/>
      <c r="J143" s="115">
        <f t="shared" si="2"/>
        <v>0</v>
      </c>
    </row>
    <row r="144" spans="1:10">
      <c r="A144" s="72"/>
      <c r="B144" s="73"/>
      <c r="C144" s="74"/>
      <c r="D144" s="75"/>
      <c r="E144" s="110" t="str">
        <f>IFERROR(INDEX('Отчет о движении готов. прод.'!$C$9:$C$259,MATCH(D144,'Отчет о движении готов. прод.'!$B$9:$B$259,0),1),"")</f>
        <v/>
      </c>
      <c r="F144" s="111" t="str">
        <f>IFERROR(INDEX('Отчет о движении готов. прод.'!$D$9:$D$259,MATCH(D144,'Отчет о движении готов. прод.'!$B$9:$B$259,0),1),"")</f>
        <v/>
      </c>
      <c r="G144" s="157"/>
      <c r="H144" s="115">
        <f>IFERROR(((SUMIFS('Приход готов. продук.'!$H$2:$H$2000,'Приход готов. продук.'!$A$2:$A$2000,"&lt;="&amp;DATE(YEAR($A144),MONTH($A144)+1,1)-1,'Приход готов. продук.'!$D$2:$D$2000,$D144)-SUMIFS($H$2:$H$2000,$A$2:$A$2000,"&lt;"&amp;$A144,$D$2:$D$2000,$D144))/(SUMIFS('Приход готов. продук.'!$G$2:$G$2000,'Приход готов. продук.'!$A$2:$A$2000,"&lt;="&amp;DATE(YEAR($A144),MONTH($A144)+1,1)-1,'Приход готов. продук.'!$D$2:$D$2000,$D144)-SUMIFS($G$2:$G$2000,$A$2:$A$2000,"&lt;"&amp;$A144,$D$2:$D$2000,$D144))*G144),0)</f>
        <v>0</v>
      </c>
      <c r="I144" s="118"/>
      <c r="J144" s="115">
        <f t="shared" si="2"/>
        <v>0</v>
      </c>
    </row>
    <row r="145" spans="1:10">
      <c r="A145" s="72"/>
      <c r="B145" s="73"/>
      <c r="C145" s="74"/>
      <c r="D145" s="75"/>
      <c r="E145" s="110" t="str">
        <f>IFERROR(INDEX('Отчет о движении готов. прод.'!$C$9:$C$259,MATCH(D145,'Отчет о движении готов. прод.'!$B$9:$B$259,0),1),"")</f>
        <v/>
      </c>
      <c r="F145" s="111" t="str">
        <f>IFERROR(INDEX('Отчет о движении готов. прод.'!$D$9:$D$259,MATCH(D145,'Отчет о движении готов. прод.'!$B$9:$B$259,0),1),"")</f>
        <v/>
      </c>
      <c r="G145" s="157"/>
      <c r="H145" s="115">
        <f>IFERROR(((SUMIFS('Приход готов. продук.'!$H$2:$H$2000,'Приход готов. продук.'!$A$2:$A$2000,"&lt;="&amp;DATE(YEAR($A145),MONTH($A145)+1,1)-1,'Приход готов. продук.'!$D$2:$D$2000,$D145)-SUMIFS($H$2:$H$2000,$A$2:$A$2000,"&lt;"&amp;$A145,$D$2:$D$2000,$D145))/(SUMIFS('Приход готов. продук.'!$G$2:$G$2000,'Приход готов. продук.'!$A$2:$A$2000,"&lt;="&amp;DATE(YEAR($A145),MONTH($A145)+1,1)-1,'Приход готов. продук.'!$D$2:$D$2000,$D145)-SUMIFS($G$2:$G$2000,$A$2:$A$2000,"&lt;"&amp;$A145,$D$2:$D$2000,$D145))*G145),0)</f>
        <v>0</v>
      </c>
      <c r="I145" s="118"/>
      <c r="J145" s="115">
        <f t="shared" si="2"/>
        <v>0</v>
      </c>
    </row>
    <row r="146" spans="1:10">
      <c r="A146" s="72"/>
      <c r="B146" s="73"/>
      <c r="C146" s="74"/>
      <c r="D146" s="75"/>
      <c r="E146" s="110" t="str">
        <f>IFERROR(INDEX('Отчет о движении готов. прод.'!$C$9:$C$259,MATCH(D146,'Отчет о движении готов. прод.'!$B$9:$B$259,0),1),"")</f>
        <v/>
      </c>
      <c r="F146" s="111" t="str">
        <f>IFERROR(INDEX('Отчет о движении готов. прод.'!$D$9:$D$259,MATCH(D146,'Отчет о движении готов. прод.'!$B$9:$B$259,0),1),"")</f>
        <v/>
      </c>
      <c r="G146" s="157"/>
      <c r="H146" s="115">
        <f>IFERROR(((SUMIFS('Приход готов. продук.'!$H$2:$H$2000,'Приход готов. продук.'!$A$2:$A$2000,"&lt;="&amp;DATE(YEAR($A146),MONTH($A146)+1,1)-1,'Приход готов. продук.'!$D$2:$D$2000,$D146)-SUMIFS($H$2:$H$2000,$A$2:$A$2000,"&lt;"&amp;$A146,$D$2:$D$2000,$D146))/(SUMIFS('Приход готов. продук.'!$G$2:$G$2000,'Приход готов. продук.'!$A$2:$A$2000,"&lt;="&amp;DATE(YEAR($A146),MONTH($A146)+1,1)-1,'Приход готов. продук.'!$D$2:$D$2000,$D146)-SUMIFS($G$2:$G$2000,$A$2:$A$2000,"&lt;"&amp;$A146,$D$2:$D$2000,$D146))*G146),0)</f>
        <v>0</v>
      </c>
      <c r="I146" s="118"/>
      <c r="J146" s="115">
        <f t="shared" si="2"/>
        <v>0</v>
      </c>
    </row>
    <row r="147" spans="1:10">
      <c r="A147" s="72"/>
      <c r="B147" s="73"/>
      <c r="C147" s="74"/>
      <c r="D147" s="75"/>
      <c r="E147" s="110" t="str">
        <f>IFERROR(INDEX('Отчет о движении готов. прод.'!$C$9:$C$259,MATCH(D147,'Отчет о движении готов. прод.'!$B$9:$B$259,0),1),"")</f>
        <v/>
      </c>
      <c r="F147" s="111" t="str">
        <f>IFERROR(INDEX('Отчет о движении готов. прод.'!$D$9:$D$259,MATCH(D147,'Отчет о движении готов. прод.'!$B$9:$B$259,0),1),"")</f>
        <v/>
      </c>
      <c r="G147" s="157"/>
      <c r="H147" s="115">
        <f>IFERROR(((SUMIFS('Приход готов. продук.'!$H$2:$H$2000,'Приход готов. продук.'!$A$2:$A$2000,"&lt;="&amp;DATE(YEAR($A147),MONTH($A147)+1,1)-1,'Приход готов. продук.'!$D$2:$D$2000,$D147)-SUMIFS($H$2:$H$2000,$A$2:$A$2000,"&lt;"&amp;$A147,$D$2:$D$2000,$D147))/(SUMIFS('Приход готов. продук.'!$G$2:$G$2000,'Приход готов. продук.'!$A$2:$A$2000,"&lt;="&amp;DATE(YEAR($A147),MONTH($A147)+1,1)-1,'Приход готов. продук.'!$D$2:$D$2000,$D147)-SUMIFS($G$2:$G$2000,$A$2:$A$2000,"&lt;"&amp;$A147,$D$2:$D$2000,$D147))*G147),0)</f>
        <v>0</v>
      </c>
      <c r="I147" s="118"/>
      <c r="J147" s="115">
        <f t="shared" si="2"/>
        <v>0</v>
      </c>
    </row>
    <row r="148" spans="1:10">
      <c r="A148" s="72"/>
      <c r="B148" s="73"/>
      <c r="C148" s="74"/>
      <c r="D148" s="75"/>
      <c r="E148" s="110" t="str">
        <f>IFERROR(INDEX('Отчет о движении готов. прод.'!$C$9:$C$259,MATCH(D148,'Отчет о движении готов. прод.'!$B$9:$B$259,0),1),"")</f>
        <v/>
      </c>
      <c r="F148" s="111" t="str">
        <f>IFERROR(INDEX('Отчет о движении готов. прод.'!$D$9:$D$259,MATCH(D148,'Отчет о движении готов. прод.'!$B$9:$B$259,0),1),"")</f>
        <v/>
      </c>
      <c r="G148" s="157"/>
      <c r="H148" s="115">
        <f>IFERROR(((SUMIFS('Приход готов. продук.'!$H$2:$H$2000,'Приход готов. продук.'!$A$2:$A$2000,"&lt;="&amp;DATE(YEAR($A148),MONTH($A148)+1,1)-1,'Приход готов. продук.'!$D$2:$D$2000,$D148)-SUMIFS($H$2:$H$2000,$A$2:$A$2000,"&lt;"&amp;$A148,$D$2:$D$2000,$D148))/(SUMIFS('Приход готов. продук.'!$G$2:$G$2000,'Приход готов. продук.'!$A$2:$A$2000,"&lt;="&amp;DATE(YEAR($A148),MONTH($A148)+1,1)-1,'Приход готов. продук.'!$D$2:$D$2000,$D148)-SUMIFS($G$2:$G$2000,$A$2:$A$2000,"&lt;"&amp;$A148,$D$2:$D$2000,$D148))*G148),0)</f>
        <v>0</v>
      </c>
      <c r="I148" s="118"/>
      <c r="J148" s="115">
        <f t="shared" si="2"/>
        <v>0</v>
      </c>
    </row>
    <row r="149" spans="1:10">
      <c r="A149" s="72"/>
      <c r="B149" s="73"/>
      <c r="C149" s="74"/>
      <c r="D149" s="75"/>
      <c r="E149" s="110" t="str">
        <f>IFERROR(INDEX('Отчет о движении готов. прод.'!$C$9:$C$259,MATCH(D149,'Отчет о движении готов. прод.'!$B$9:$B$259,0),1),"")</f>
        <v/>
      </c>
      <c r="F149" s="111" t="str">
        <f>IFERROR(INDEX('Отчет о движении готов. прод.'!$D$9:$D$259,MATCH(D149,'Отчет о движении готов. прод.'!$B$9:$B$259,0),1),"")</f>
        <v/>
      </c>
      <c r="G149" s="157"/>
      <c r="H149" s="115">
        <f>IFERROR(((SUMIFS('Приход готов. продук.'!$H$2:$H$2000,'Приход готов. продук.'!$A$2:$A$2000,"&lt;="&amp;DATE(YEAR($A149),MONTH($A149)+1,1)-1,'Приход готов. продук.'!$D$2:$D$2000,$D149)-SUMIFS($H$2:$H$2000,$A$2:$A$2000,"&lt;"&amp;$A149,$D$2:$D$2000,$D149))/(SUMIFS('Приход готов. продук.'!$G$2:$G$2000,'Приход готов. продук.'!$A$2:$A$2000,"&lt;="&amp;DATE(YEAR($A149),MONTH($A149)+1,1)-1,'Приход готов. продук.'!$D$2:$D$2000,$D149)-SUMIFS($G$2:$G$2000,$A$2:$A$2000,"&lt;"&amp;$A149,$D$2:$D$2000,$D149))*G149),0)</f>
        <v>0</v>
      </c>
      <c r="I149" s="118"/>
      <c r="J149" s="115">
        <f t="shared" si="2"/>
        <v>0</v>
      </c>
    </row>
    <row r="150" spans="1:10">
      <c r="A150" s="72"/>
      <c r="B150" s="73"/>
      <c r="C150" s="74"/>
      <c r="D150" s="75"/>
      <c r="E150" s="110" t="str">
        <f>IFERROR(INDEX('Отчет о движении готов. прод.'!$C$9:$C$259,MATCH(D150,'Отчет о движении готов. прод.'!$B$9:$B$259,0),1),"")</f>
        <v/>
      </c>
      <c r="F150" s="111" t="str">
        <f>IFERROR(INDEX('Отчет о движении готов. прод.'!$D$9:$D$259,MATCH(D150,'Отчет о движении готов. прод.'!$B$9:$B$259,0),1),"")</f>
        <v/>
      </c>
      <c r="G150" s="157"/>
      <c r="H150" s="115">
        <f>IFERROR(((SUMIFS('Приход готов. продук.'!$H$2:$H$2000,'Приход готов. продук.'!$A$2:$A$2000,"&lt;="&amp;DATE(YEAR($A150),MONTH($A150)+1,1)-1,'Приход готов. продук.'!$D$2:$D$2000,$D150)-SUMIFS($H$2:$H$2000,$A$2:$A$2000,"&lt;"&amp;$A150,$D$2:$D$2000,$D150))/(SUMIFS('Приход готов. продук.'!$G$2:$G$2000,'Приход готов. продук.'!$A$2:$A$2000,"&lt;="&amp;DATE(YEAR($A150),MONTH($A150)+1,1)-1,'Приход готов. продук.'!$D$2:$D$2000,$D150)-SUMIFS($G$2:$G$2000,$A$2:$A$2000,"&lt;"&amp;$A150,$D$2:$D$2000,$D150))*G150),0)</f>
        <v>0</v>
      </c>
      <c r="I150" s="118"/>
      <c r="J150" s="115">
        <f t="shared" si="2"/>
        <v>0</v>
      </c>
    </row>
    <row r="151" spans="1:10">
      <c r="A151" s="72"/>
      <c r="B151" s="73"/>
      <c r="C151" s="74"/>
      <c r="D151" s="75"/>
      <c r="E151" s="110" t="str">
        <f>IFERROR(INDEX('Отчет о движении готов. прод.'!$C$9:$C$259,MATCH(D151,'Отчет о движении готов. прод.'!$B$9:$B$259,0),1),"")</f>
        <v/>
      </c>
      <c r="F151" s="111" t="str">
        <f>IFERROR(INDEX('Отчет о движении готов. прод.'!$D$9:$D$259,MATCH(D151,'Отчет о движении готов. прод.'!$B$9:$B$259,0),1),"")</f>
        <v/>
      </c>
      <c r="G151" s="157"/>
      <c r="H151" s="115">
        <f>IFERROR(((SUMIFS('Приход готов. продук.'!$H$2:$H$2000,'Приход готов. продук.'!$A$2:$A$2000,"&lt;="&amp;DATE(YEAR($A151),MONTH($A151)+1,1)-1,'Приход готов. продук.'!$D$2:$D$2000,$D151)-SUMIFS($H$2:$H$2000,$A$2:$A$2000,"&lt;"&amp;$A151,$D$2:$D$2000,$D151))/(SUMIFS('Приход готов. продук.'!$G$2:$G$2000,'Приход готов. продук.'!$A$2:$A$2000,"&lt;="&amp;DATE(YEAR($A151),MONTH($A151)+1,1)-1,'Приход готов. продук.'!$D$2:$D$2000,$D151)-SUMIFS($G$2:$G$2000,$A$2:$A$2000,"&lt;"&amp;$A151,$D$2:$D$2000,$D151))*G151),0)</f>
        <v>0</v>
      </c>
      <c r="I151" s="118"/>
      <c r="J151" s="115">
        <f t="shared" si="2"/>
        <v>0</v>
      </c>
    </row>
    <row r="152" spans="1:10">
      <c r="A152" s="72"/>
      <c r="B152" s="73"/>
      <c r="C152" s="74"/>
      <c r="D152" s="75"/>
      <c r="E152" s="110" t="str">
        <f>IFERROR(INDEX('Отчет о движении готов. прод.'!$C$9:$C$259,MATCH(D152,'Отчет о движении готов. прод.'!$B$9:$B$259,0),1),"")</f>
        <v/>
      </c>
      <c r="F152" s="111" t="str">
        <f>IFERROR(INDEX('Отчет о движении готов. прод.'!$D$9:$D$259,MATCH(D152,'Отчет о движении готов. прод.'!$B$9:$B$259,0),1),"")</f>
        <v/>
      </c>
      <c r="G152" s="157"/>
      <c r="H152" s="115">
        <f>IFERROR(((SUMIFS('Приход готов. продук.'!$H$2:$H$2000,'Приход готов. продук.'!$A$2:$A$2000,"&lt;="&amp;DATE(YEAR($A152),MONTH($A152)+1,1)-1,'Приход готов. продук.'!$D$2:$D$2000,$D152)-SUMIFS($H$2:$H$2000,$A$2:$A$2000,"&lt;"&amp;$A152,$D$2:$D$2000,$D152))/(SUMIFS('Приход готов. продук.'!$G$2:$G$2000,'Приход готов. продук.'!$A$2:$A$2000,"&lt;="&amp;DATE(YEAR($A152),MONTH($A152)+1,1)-1,'Приход готов. продук.'!$D$2:$D$2000,$D152)-SUMIFS($G$2:$G$2000,$A$2:$A$2000,"&lt;"&amp;$A152,$D$2:$D$2000,$D152))*G152),0)</f>
        <v>0</v>
      </c>
      <c r="I152" s="118"/>
      <c r="J152" s="115">
        <f t="shared" si="2"/>
        <v>0</v>
      </c>
    </row>
    <row r="153" spans="1:10">
      <c r="A153" s="72"/>
      <c r="B153" s="73"/>
      <c r="C153" s="74"/>
      <c r="D153" s="75"/>
      <c r="E153" s="110" t="str">
        <f>IFERROR(INDEX('Отчет о движении готов. прод.'!$C$9:$C$259,MATCH(D153,'Отчет о движении готов. прод.'!$B$9:$B$259,0),1),"")</f>
        <v/>
      </c>
      <c r="F153" s="111" t="str">
        <f>IFERROR(INDEX('Отчет о движении готов. прод.'!$D$9:$D$259,MATCH(D153,'Отчет о движении готов. прод.'!$B$9:$B$259,0),1),"")</f>
        <v/>
      </c>
      <c r="G153" s="157"/>
      <c r="H153" s="115">
        <f>IFERROR(((SUMIFS('Приход готов. продук.'!$H$2:$H$2000,'Приход готов. продук.'!$A$2:$A$2000,"&lt;="&amp;DATE(YEAR($A153),MONTH($A153)+1,1)-1,'Приход готов. продук.'!$D$2:$D$2000,$D153)-SUMIFS($H$2:$H$2000,$A$2:$A$2000,"&lt;"&amp;$A153,$D$2:$D$2000,$D153))/(SUMIFS('Приход готов. продук.'!$G$2:$G$2000,'Приход готов. продук.'!$A$2:$A$2000,"&lt;="&amp;DATE(YEAR($A153),MONTH($A153)+1,1)-1,'Приход готов. продук.'!$D$2:$D$2000,$D153)-SUMIFS($G$2:$G$2000,$A$2:$A$2000,"&lt;"&amp;$A153,$D$2:$D$2000,$D153))*G153),0)</f>
        <v>0</v>
      </c>
      <c r="I153" s="118"/>
      <c r="J153" s="115">
        <f t="shared" si="2"/>
        <v>0</v>
      </c>
    </row>
    <row r="154" spans="1:10">
      <c r="A154" s="72"/>
      <c r="B154" s="73"/>
      <c r="C154" s="74"/>
      <c r="D154" s="75"/>
      <c r="E154" s="110" t="str">
        <f>IFERROR(INDEX('Отчет о движении готов. прод.'!$C$9:$C$259,MATCH(D154,'Отчет о движении готов. прод.'!$B$9:$B$259,0),1),"")</f>
        <v/>
      </c>
      <c r="F154" s="111" t="str">
        <f>IFERROR(INDEX('Отчет о движении готов. прод.'!$D$9:$D$259,MATCH(D154,'Отчет о движении готов. прод.'!$B$9:$B$259,0),1),"")</f>
        <v/>
      </c>
      <c r="G154" s="157"/>
      <c r="H154" s="115">
        <f>IFERROR(((SUMIFS('Приход готов. продук.'!$H$2:$H$2000,'Приход готов. продук.'!$A$2:$A$2000,"&lt;="&amp;DATE(YEAR($A154),MONTH($A154)+1,1)-1,'Приход готов. продук.'!$D$2:$D$2000,$D154)-SUMIFS($H$2:$H$2000,$A$2:$A$2000,"&lt;"&amp;$A154,$D$2:$D$2000,$D154))/(SUMIFS('Приход готов. продук.'!$G$2:$G$2000,'Приход готов. продук.'!$A$2:$A$2000,"&lt;="&amp;DATE(YEAR($A154),MONTH($A154)+1,1)-1,'Приход готов. продук.'!$D$2:$D$2000,$D154)-SUMIFS($G$2:$G$2000,$A$2:$A$2000,"&lt;"&amp;$A154,$D$2:$D$2000,$D154))*G154),0)</f>
        <v>0</v>
      </c>
      <c r="I154" s="118"/>
      <c r="J154" s="115">
        <f t="shared" si="2"/>
        <v>0</v>
      </c>
    </row>
    <row r="155" spans="1:10">
      <c r="A155" s="72"/>
      <c r="B155" s="73"/>
      <c r="C155" s="74"/>
      <c r="D155" s="75"/>
      <c r="E155" s="110" t="str">
        <f>IFERROR(INDEX('Отчет о движении готов. прод.'!$C$9:$C$259,MATCH(D155,'Отчет о движении готов. прод.'!$B$9:$B$259,0),1),"")</f>
        <v/>
      </c>
      <c r="F155" s="111" t="str">
        <f>IFERROR(INDEX('Отчет о движении готов. прод.'!$D$9:$D$259,MATCH(D155,'Отчет о движении готов. прод.'!$B$9:$B$259,0),1),"")</f>
        <v/>
      </c>
      <c r="G155" s="157"/>
      <c r="H155" s="115">
        <f>IFERROR(((SUMIFS('Приход готов. продук.'!$H$2:$H$2000,'Приход готов. продук.'!$A$2:$A$2000,"&lt;="&amp;DATE(YEAR($A155),MONTH($A155)+1,1)-1,'Приход готов. продук.'!$D$2:$D$2000,$D155)-SUMIFS($H$2:$H$2000,$A$2:$A$2000,"&lt;"&amp;$A155,$D$2:$D$2000,$D155))/(SUMIFS('Приход готов. продук.'!$G$2:$G$2000,'Приход готов. продук.'!$A$2:$A$2000,"&lt;="&amp;DATE(YEAR($A155),MONTH($A155)+1,1)-1,'Приход готов. продук.'!$D$2:$D$2000,$D155)-SUMIFS($G$2:$G$2000,$A$2:$A$2000,"&lt;"&amp;$A155,$D$2:$D$2000,$D155))*G155),0)</f>
        <v>0</v>
      </c>
      <c r="I155" s="118"/>
      <c r="J155" s="115">
        <f t="shared" si="2"/>
        <v>0</v>
      </c>
    </row>
    <row r="156" spans="1:10">
      <c r="A156" s="72"/>
      <c r="B156" s="73"/>
      <c r="C156" s="74"/>
      <c r="D156" s="75"/>
      <c r="E156" s="110" t="str">
        <f>IFERROR(INDEX('Отчет о движении готов. прод.'!$C$9:$C$259,MATCH(D156,'Отчет о движении готов. прод.'!$B$9:$B$259,0),1),"")</f>
        <v/>
      </c>
      <c r="F156" s="111" t="str">
        <f>IFERROR(INDEX('Отчет о движении готов. прод.'!$D$9:$D$259,MATCH(D156,'Отчет о движении готов. прод.'!$B$9:$B$259,0),1),"")</f>
        <v/>
      </c>
      <c r="G156" s="157"/>
      <c r="H156" s="115">
        <f>IFERROR(((SUMIFS('Приход готов. продук.'!$H$2:$H$2000,'Приход готов. продук.'!$A$2:$A$2000,"&lt;="&amp;DATE(YEAR($A156),MONTH($A156)+1,1)-1,'Приход готов. продук.'!$D$2:$D$2000,$D156)-SUMIFS($H$2:$H$2000,$A$2:$A$2000,"&lt;"&amp;$A156,$D$2:$D$2000,$D156))/(SUMIFS('Приход готов. продук.'!$G$2:$G$2000,'Приход готов. продук.'!$A$2:$A$2000,"&lt;="&amp;DATE(YEAR($A156),MONTH($A156)+1,1)-1,'Приход готов. продук.'!$D$2:$D$2000,$D156)-SUMIFS($G$2:$G$2000,$A$2:$A$2000,"&lt;"&amp;$A156,$D$2:$D$2000,$D156))*G156),0)</f>
        <v>0</v>
      </c>
      <c r="I156" s="118"/>
      <c r="J156" s="115">
        <f t="shared" si="2"/>
        <v>0</v>
      </c>
    </row>
    <row r="157" spans="1:10">
      <c r="A157" s="72"/>
      <c r="B157" s="73"/>
      <c r="C157" s="74"/>
      <c r="D157" s="75"/>
      <c r="E157" s="110" t="str">
        <f>IFERROR(INDEX('Отчет о движении готов. прод.'!$C$9:$C$259,MATCH(D157,'Отчет о движении готов. прод.'!$B$9:$B$259,0),1),"")</f>
        <v/>
      </c>
      <c r="F157" s="111" t="str">
        <f>IFERROR(INDEX('Отчет о движении готов. прод.'!$D$9:$D$259,MATCH(D157,'Отчет о движении готов. прод.'!$B$9:$B$259,0),1),"")</f>
        <v/>
      </c>
      <c r="G157" s="157"/>
      <c r="H157" s="115">
        <f>IFERROR(((SUMIFS('Приход готов. продук.'!$H$2:$H$2000,'Приход готов. продук.'!$A$2:$A$2000,"&lt;="&amp;DATE(YEAR($A157),MONTH($A157)+1,1)-1,'Приход готов. продук.'!$D$2:$D$2000,$D157)-SUMIFS($H$2:$H$2000,$A$2:$A$2000,"&lt;"&amp;$A157,$D$2:$D$2000,$D157))/(SUMIFS('Приход готов. продук.'!$G$2:$G$2000,'Приход готов. продук.'!$A$2:$A$2000,"&lt;="&amp;DATE(YEAR($A157),MONTH($A157)+1,1)-1,'Приход готов. продук.'!$D$2:$D$2000,$D157)-SUMIFS($G$2:$G$2000,$A$2:$A$2000,"&lt;"&amp;$A157,$D$2:$D$2000,$D157))*G157),0)</f>
        <v>0</v>
      </c>
      <c r="I157" s="118"/>
      <c r="J157" s="115">
        <f t="shared" si="2"/>
        <v>0</v>
      </c>
    </row>
    <row r="158" spans="1:10">
      <c r="A158" s="72"/>
      <c r="B158" s="73"/>
      <c r="C158" s="74"/>
      <c r="D158" s="75"/>
      <c r="E158" s="110" t="str">
        <f>IFERROR(INDEX('Отчет о движении готов. прод.'!$C$9:$C$259,MATCH(D158,'Отчет о движении готов. прод.'!$B$9:$B$259,0),1),"")</f>
        <v/>
      </c>
      <c r="F158" s="111" t="str">
        <f>IFERROR(INDEX('Отчет о движении готов. прод.'!$D$9:$D$259,MATCH(D158,'Отчет о движении готов. прод.'!$B$9:$B$259,0),1),"")</f>
        <v/>
      </c>
      <c r="G158" s="157"/>
      <c r="H158" s="115">
        <f>IFERROR(((SUMIFS('Приход готов. продук.'!$H$2:$H$2000,'Приход готов. продук.'!$A$2:$A$2000,"&lt;="&amp;DATE(YEAR($A158),MONTH($A158)+1,1)-1,'Приход готов. продук.'!$D$2:$D$2000,$D158)-SUMIFS($H$2:$H$2000,$A$2:$A$2000,"&lt;"&amp;$A158,$D$2:$D$2000,$D158))/(SUMIFS('Приход готов. продук.'!$G$2:$G$2000,'Приход готов. продук.'!$A$2:$A$2000,"&lt;="&amp;DATE(YEAR($A158),MONTH($A158)+1,1)-1,'Приход готов. продук.'!$D$2:$D$2000,$D158)-SUMIFS($G$2:$G$2000,$A$2:$A$2000,"&lt;"&amp;$A158,$D$2:$D$2000,$D158))*G158),0)</f>
        <v>0</v>
      </c>
      <c r="I158" s="118"/>
      <c r="J158" s="115">
        <f t="shared" si="2"/>
        <v>0</v>
      </c>
    </row>
    <row r="159" spans="1:10">
      <c r="A159" s="72"/>
      <c r="B159" s="73"/>
      <c r="C159" s="74"/>
      <c r="D159" s="75"/>
      <c r="E159" s="110" t="str">
        <f>IFERROR(INDEX('Отчет о движении готов. прод.'!$C$9:$C$259,MATCH(D159,'Отчет о движении готов. прод.'!$B$9:$B$259,0),1),"")</f>
        <v/>
      </c>
      <c r="F159" s="111" t="str">
        <f>IFERROR(INDEX('Отчет о движении готов. прод.'!$D$9:$D$259,MATCH(D159,'Отчет о движении готов. прод.'!$B$9:$B$259,0),1),"")</f>
        <v/>
      </c>
      <c r="G159" s="157"/>
      <c r="H159" s="115">
        <f>IFERROR(((SUMIFS('Приход готов. продук.'!$H$2:$H$2000,'Приход готов. продук.'!$A$2:$A$2000,"&lt;="&amp;DATE(YEAR($A159),MONTH($A159)+1,1)-1,'Приход готов. продук.'!$D$2:$D$2000,$D159)-SUMIFS($H$2:$H$2000,$A$2:$A$2000,"&lt;"&amp;$A159,$D$2:$D$2000,$D159))/(SUMIFS('Приход готов. продук.'!$G$2:$G$2000,'Приход готов. продук.'!$A$2:$A$2000,"&lt;="&amp;DATE(YEAR($A159),MONTH($A159)+1,1)-1,'Приход готов. продук.'!$D$2:$D$2000,$D159)-SUMIFS($G$2:$G$2000,$A$2:$A$2000,"&lt;"&amp;$A159,$D$2:$D$2000,$D159))*G159),0)</f>
        <v>0</v>
      </c>
      <c r="I159" s="118"/>
      <c r="J159" s="115">
        <f t="shared" si="2"/>
        <v>0</v>
      </c>
    </row>
    <row r="160" spans="1:10">
      <c r="A160" s="72"/>
      <c r="B160" s="73"/>
      <c r="C160" s="74"/>
      <c r="D160" s="75"/>
      <c r="E160" s="110" t="str">
        <f>IFERROR(INDEX('Отчет о движении готов. прод.'!$C$9:$C$259,MATCH(D160,'Отчет о движении готов. прод.'!$B$9:$B$259,0),1),"")</f>
        <v/>
      </c>
      <c r="F160" s="111" t="str">
        <f>IFERROR(INDEX('Отчет о движении готов. прод.'!$D$9:$D$259,MATCH(D160,'Отчет о движении готов. прод.'!$B$9:$B$259,0),1),"")</f>
        <v/>
      </c>
      <c r="G160" s="157"/>
      <c r="H160" s="115">
        <f>IFERROR(((SUMIFS('Приход готов. продук.'!$H$2:$H$2000,'Приход готов. продук.'!$A$2:$A$2000,"&lt;="&amp;DATE(YEAR($A160),MONTH($A160)+1,1)-1,'Приход готов. продук.'!$D$2:$D$2000,$D160)-SUMIFS($H$2:$H$2000,$A$2:$A$2000,"&lt;"&amp;$A160,$D$2:$D$2000,$D160))/(SUMIFS('Приход готов. продук.'!$G$2:$G$2000,'Приход готов. продук.'!$A$2:$A$2000,"&lt;="&amp;DATE(YEAR($A160),MONTH($A160)+1,1)-1,'Приход готов. продук.'!$D$2:$D$2000,$D160)-SUMIFS($G$2:$G$2000,$A$2:$A$2000,"&lt;"&amp;$A160,$D$2:$D$2000,$D160))*G160),0)</f>
        <v>0</v>
      </c>
      <c r="I160" s="118"/>
      <c r="J160" s="115">
        <f t="shared" si="2"/>
        <v>0</v>
      </c>
    </row>
    <row r="161" spans="1:10">
      <c r="A161" s="72"/>
      <c r="B161" s="73"/>
      <c r="C161" s="74"/>
      <c r="D161" s="75"/>
      <c r="E161" s="110" t="str">
        <f>IFERROR(INDEX('Отчет о движении готов. прод.'!$C$9:$C$259,MATCH(D161,'Отчет о движении готов. прод.'!$B$9:$B$259,0),1),"")</f>
        <v/>
      </c>
      <c r="F161" s="111" t="str">
        <f>IFERROR(INDEX('Отчет о движении готов. прод.'!$D$9:$D$259,MATCH(D161,'Отчет о движении готов. прод.'!$B$9:$B$259,0),1),"")</f>
        <v/>
      </c>
      <c r="G161" s="157"/>
      <c r="H161" s="115">
        <f>IFERROR(((SUMIFS('Приход готов. продук.'!$H$2:$H$2000,'Приход готов. продук.'!$A$2:$A$2000,"&lt;="&amp;DATE(YEAR($A161),MONTH($A161)+1,1)-1,'Приход готов. продук.'!$D$2:$D$2000,$D161)-SUMIFS($H$2:$H$2000,$A$2:$A$2000,"&lt;"&amp;$A161,$D$2:$D$2000,$D161))/(SUMIFS('Приход готов. продук.'!$G$2:$G$2000,'Приход готов. продук.'!$A$2:$A$2000,"&lt;="&amp;DATE(YEAR($A161),MONTH($A161)+1,1)-1,'Приход готов. продук.'!$D$2:$D$2000,$D161)-SUMIFS($G$2:$G$2000,$A$2:$A$2000,"&lt;"&amp;$A161,$D$2:$D$2000,$D161))*G161),0)</f>
        <v>0</v>
      </c>
      <c r="I161" s="118"/>
      <c r="J161" s="115">
        <f t="shared" si="2"/>
        <v>0</v>
      </c>
    </row>
    <row r="162" spans="1:10">
      <c r="A162" s="72"/>
      <c r="B162" s="73"/>
      <c r="C162" s="74"/>
      <c r="D162" s="75"/>
      <c r="E162" s="110" t="str">
        <f>IFERROR(INDEX('Отчет о движении готов. прод.'!$C$9:$C$259,MATCH(D162,'Отчет о движении готов. прод.'!$B$9:$B$259,0),1),"")</f>
        <v/>
      </c>
      <c r="F162" s="111" t="str">
        <f>IFERROR(INDEX('Отчет о движении готов. прод.'!$D$9:$D$259,MATCH(D162,'Отчет о движении готов. прод.'!$B$9:$B$259,0),1),"")</f>
        <v/>
      </c>
      <c r="G162" s="157"/>
      <c r="H162" s="115">
        <f>IFERROR(((SUMIFS('Приход готов. продук.'!$H$2:$H$2000,'Приход готов. продук.'!$A$2:$A$2000,"&lt;="&amp;DATE(YEAR($A162),MONTH($A162)+1,1)-1,'Приход готов. продук.'!$D$2:$D$2000,$D162)-SUMIFS($H$2:$H$2000,$A$2:$A$2000,"&lt;"&amp;$A162,$D$2:$D$2000,$D162))/(SUMIFS('Приход готов. продук.'!$G$2:$G$2000,'Приход готов. продук.'!$A$2:$A$2000,"&lt;="&amp;DATE(YEAR($A162),MONTH($A162)+1,1)-1,'Приход готов. продук.'!$D$2:$D$2000,$D162)-SUMIFS($G$2:$G$2000,$A$2:$A$2000,"&lt;"&amp;$A162,$D$2:$D$2000,$D162))*G162),0)</f>
        <v>0</v>
      </c>
      <c r="I162" s="118"/>
      <c r="J162" s="115">
        <f t="shared" si="2"/>
        <v>0</v>
      </c>
    </row>
    <row r="163" spans="1:10">
      <c r="A163" s="72"/>
      <c r="B163" s="73"/>
      <c r="C163" s="74"/>
      <c r="D163" s="75"/>
      <c r="E163" s="110" t="str">
        <f>IFERROR(INDEX('Отчет о движении готов. прод.'!$C$9:$C$259,MATCH(D163,'Отчет о движении готов. прод.'!$B$9:$B$259,0),1),"")</f>
        <v/>
      </c>
      <c r="F163" s="111" t="str">
        <f>IFERROR(INDEX('Отчет о движении готов. прод.'!$D$9:$D$259,MATCH(D163,'Отчет о движении готов. прод.'!$B$9:$B$259,0),1),"")</f>
        <v/>
      </c>
      <c r="G163" s="157"/>
      <c r="H163" s="115">
        <f>IFERROR(((SUMIFS('Приход готов. продук.'!$H$2:$H$2000,'Приход готов. продук.'!$A$2:$A$2000,"&lt;="&amp;DATE(YEAR($A163),MONTH($A163)+1,1)-1,'Приход готов. продук.'!$D$2:$D$2000,$D163)-SUMIFS($H$2:$H$2000,$A$2:$A$2000,"&lt;"&amp;$A163,$D$2:$D$2000,$D163))/(SUMIFS('Приход готов. продук.'!$G$2:$G$2000,'Приход готов. продук.'!$A$2:$A$2000,"&lt;="&amp;DATE(YEAR($A163),MONTH($A163)+1,1)-1,'Приход готов. продук.'!$D$2:$D$2000,$D163)-SUMIFS($G$2:$G$2000,$A$2:$A$2000,"&lt;"&amp;$A163,$D$2:$D$2000,$D163))*G163),0)</f>
        <v>0</v>
      </c>
      <c r="I163" s="118"/>
      <c r="J163" s="115">
        <f t="shared" si="2"/>
        <v>0</v>
      </c>
    </row>
    <row r="164" spans="1:10">
      <c r="A164" s="72"/>
      <c r="B164" s="73"/>
      <c r="C164" s="74"/>
      <c r="D164" s="75"/>
      <c r="E164" s="110" t="str">
        <f>IFERROR(INDEX('Отчет о движении готов. прод.'!$C$9:$C$259,MATCH(D164,'Отчет о движении готов. прод.'!$B$9:$B$259,0),1),"")</f>
        <v/>
      </c>
      <c r="F164" s="111" t="str">
        <f>IFERROR(INDEX('Отчет о движении готов. прод.'!$D$9:$D$259,MATCH(D164,'Отчет о движении готов. прод.'!$B$9:$B$259,0),1),"")</f>
        <v/>
      </c>
      <c r="G164" s="157"/>
      <c r="H164" s="115">
        <f>IFERROR(((SUMIFS('Приход готов. продук.'!$H$2:$H$2000,'Приход готов. продук.'!$A$2:$A$2000,"&lt;="&amp;DATE(YEAR($A164),MONTH($A164)+1,1)-1,'Приход готов. продук.'!$D$2:$D$2000,$D164)-SUMIFS($H$2:$H$2000,$A$2:$A$2000,"&lt;"&amp;$A164,$D$2:$D$2000,$D164))/(SUMIFS('Приход готов. продук.'!$G$2:$G$2000,'Приход готов. продук.'!$A$2:$A$2000,"&lt;="&amp;DATE(YEAR($A164),MONTH($A164)+1,1)-1,'Приход готов. продук.'!$D$2:$D$2000,$D164)-SUMIFS($G$2:$G$2000,$A$2:$A$2000,"&lt;"&amp;$A164,$D$2:$D$2000,$D164))*G164),0)</f>
        <v>0</v>
      </c>
      <c r="I164" s="118"/>
      <c r="J164" s="115">
        <f t="shared" si="2"/>
        <v>0</v>
      </c>
    </row>
    <row r="165" spans="1:10">
      <c r="A165" s="72"/>
      <c r="B165" s="73"/>
      <c r="C165" s="74"/>
      <c r="D165" s="75"/>
      <c r="E165" s="110" t="str">
        <f>IFERROR(INDEX('Отчет о движении готов. прод.'!$C$9:$C$259,MATCH(D165,'Отчет о движении готов. прод.'!$B$9:$B$259,0),1),"")</f>
        <v/>
      </c>
      <c r="F165" s="111" t="str">
        <f>IFERROR(INDEX('Отчет о движении готов. прод.'!$D$9:$D$259,MATCH(D165,'Отчет о движении готов. прод.'!$B$9:$B$259,0),1),"")</f>
        <v/>
      </c>
      <c r="G165" s="157"/>
      <c r="H165" s="115">
        <f>IFERROR(((SUMIFS('Приход готов. продук.'!$H$2:$H$2000,'Приход готов. продук.'!$A$2:$A$2000,"&lt;="&amp;DATE(YEAR($A165),MONTH($A165)+1,1)-1,'Приход готов. продук.'!$D$2:$D$2000,$D165)-SUMIFS($H$2:$H$2000,$A$2:$A$2000,"&lt;"&amp;$A165,$D$2:$D$2000,$D165))/(SUMIFS('Приход готов. продук.'!$G$2:$G$2000,'Приход готов. продук.'!$A$2:$A$2000,"&lt;="&amp;DATE(YEAR($A165),MONTH($A165)+1,1)-1,'Приход готов. продук.'!$D$2:$D$2000,$D165)-SUMIFS($G$2:$G$2000,$A$2:$A$2000,"&lt;"&amp;$A165,$D$2:$D$2000,$D165))*G165),0)</f>
        <v>0</v>
      </c>
      <c r="I165" s="118"/>
      <c r="J165" s="115">
        <f t="shared" si="2"/>
        <v>0</v>
      </c>
    </row>
    <row r="166" spans="1:10">
      <c r="A166" s="72"/>
      <c r="B166" s="73"/>
      <c r="C166" s="74"/>
      <c r="D166" s="75"/>
      <c r="E166" s="110" t="str">
        <f>IFERROR(INDEX('Отчет о движении готов. прод.'!$C$9:$C$259,MATCH(D166,'Отчет о движении готов. прод.'!$B$9:$B$259,0),1),"")</f>
        <v/>
      </c>
      <c r="F166" s="111" t="str">
        <f>IFERROR(INDEX('Отчет о движении готов. прод.'!$D$9:$D$259,MATCH(D166,'Отчет о движении готов. прод.'!$B$9:$B$259,0),1),"")</f>
        <v/>
      </c>
      <c r="G166" s="157"/>
      <c r="H166" s="115">
        <f>IFERROR(((SUMIFS('Приход готов. продук.'!$H$2:$H$2000,'Приход готов. продук.'!$A$2:$A$2000,"&lt;="&amp;DATE(YEAR($A166),MONTH($A166)+1,1)-1,'Приход готов. продук.'!$D$2:$D$2000,$D166)-SUMIFS($H$2:$H$2000,$A$2:$A$2000,"&lt;"&amp;$A166,$D$2:$D$2000,$D166))/(SUMIFS('Приход готов. продук.'!$G$2:$G$2000,'Приход готов. продук.'!$A$2:$A$2000,"&lt;="&amp;DATE(YEAR($A166),MONTH($A166)+1,1)-1,'Приход готов. продук.'!$D$2:$D$2000,$D166)-SUMIFS($G$2:$G$2000,$A$2:$A$2000,"&lt;"&amp;$A166,$D$2:$D$2000,$D166))*G166),0)</f>
        <v>0</v>
      </c>
      <c r="I166" s="118"/>
      <c r="J166" s="115">
        <f t="shared" si="2"/>
        <v>0</v>
      </c>
    </row>
    <row r="167" spans="1:10">
      <c r="A167" s="72"/>
      <c r="B167" s="73"/>
      <c r="C167" s="74"/>
      <c r="D167" s="75"/>
      <c r="E167" s="110" t="str">
        <f>IFERROR(INDEX('Отчет о движении готов. прод.'!$C$9:$C$259,MATCH(D167,'Отчет о движении готов. прод.'!$B$9:$B$259,0),1),"")</f>
        <v/>
      </c>
      <c r="F167" s="111" t="str">
        <f>IFERROR(INDEX('Отчет о движении готов. прод.'!$D$9:$D$259,MATCH(D167,'Отчет о движении готов. прод.'!$B$9:$B$259,0),1),"")</f>
        <v/>
      </c>
      <c r="G167" s="157"/>
      <c r="H167" s="115">
        <f>IFERROR(((SUMIFS('Приход готов. продук.'!$H$2:$H$2000,'Приход готов. продук.'!$A$2:$A$2000,"&lt;="&amp;DATE(YEAR($A167),MONTH($A167)+1,1)-1,'Приход готов. продук.'!$D$2:$D$2000,$D167)-SUMIFS($H$2:$H$2000,$A$2:$A$2000,"&lt;"&amp;$A167,$D$2:$D$2000,$D167))/(SUMIFS('Приход готов. продук.'!$G$2:$G$2000,'Приход готов. продук.'!$A$2:$A$2000,"&lt;="&amp;DATE(YEAR($A167),MONTH($A167)+1,1)-1,'Приход готов. продук.'!$D$2:$D$2000,$D167)-SUMIFS($G$2:$G$2000,$A$2:$A$2000,"&lt;"&amp;$A167,$D$2:$D$2000,$D167))*G167),0)</f>
        <v>0</v>
      </c>
      <c r="I167" s="118"/>
      <c r="J167" s="115">
        <f t="shared" si="2"/>
        <v>0</v>
      </c>
    </row>
    <row r="168" spans="1:10">
      <c r="A168" s="72"/>
      <c r="B168" s="73"/>
      <c r="C168" s="74"/>
      <c r="D168" s="75"/>
      <c r="E168" s="110" t="str">
        <f>IFERROR(INDEX('Отчет о движении готов. прод.'!$C$9:$C$259,MATCH(D168,'Отчет о движении готов. прод.'!$B$9:$B$259,0),1),"")</f>
        <v/>
      </c>
      <c r="F168" s="111" t="str">
        <f>IFERROR(INDEX('Отчет о движении готов. прод.'!$D$9:$D$259,MATCH(D168,'Отчет о движении готов. прод.'!$B$9:$B$259,0),1),"")</f>
        <v/>
      </c>
      <c r="G168" s="157"/>
      <c r="H168" s="115">
        <f>IFERROR(((SUMIFS('Приход готов. продук.'!$H$2:$H$2000,'Приход готов. продук.'!$A$2:$A$2000,"&lt;="&amp;DATE(YEAR($A168),MONTH($A168)+1,1)-1,'Приход готов. продук.'!$D$2:$D$2000,$D168)-SUMIFS($H$2:$H$2000,$A$2:$A$2000,"&lt;"&amp;$A168,$D$2:$D$2000,$D168))/(SUMIFS('Приход готов. продук.'!$G$2:$G$2000,'Приход готов. продук.'!$A$2:$A$2000,"&lt;="&amp;DATE(YEAR($A168),MONTH($A168)+1,1)-1,'Приход готов. продук.'!$D$2:$D$2000,$D168)-SUMIFS($G$2:$G$2000,$A$2:$A$2000,"&lt;"&amp;$A168,$D$2:$D$2000,$D168))*G168),0)</f>
        <v>0</v>
      </c>
      <c r="I168" s="118"/>
      <c r="J168" s="115">
        <f t="shared" si="2"/>
        <v>0</v>
      </c>
    </row>
    <row r="169" spans="1:10">
      <c r="A169" s="72"/>
      <c r="B169" s="73"/>
      <c r="C169" s="74"/>
      <c r="D169" s="75"/>
      <c r="E169" s="110" t="str">
        <f>IFERROR(INDEX('Отчет о движении готов. прод.'!$C$9:$C$259,MATCH(D169,'Отчет о движении готов. прод.'!$B$9:$B$259,0),1),"")</f>
        <v/>
      </c>
      <c r="F169" s="111" t="str">
        <f>IFERROR(INDEX('Отчет о движении готов. прод.'!$D$9:$D$259,MATCH(D169,'Отчет о движении готов. прод.'!$B$9:$B$259,0),1),"")</f>
        <v/>
      </c>
      <c r="G169" s="157"/>
      <c r="H169" s="115">
        <f>IFERROR(((SUMIFS('Приход готов. продук.'!$H$2:$H$2000,'Приход готов. продук.'!$A$2:$A$2000,"&lt;="&amp;DATE(YEAR($A169),MONTH($A169)+1,1)-1,'Приход готов. продук.'!$D$2:$D$2000,$D169)-SUMIFS($H$2:$H$2000,$A$2:$A$2000,"&lt;"&amp;$A169,$D$2:$D$2000,$D169))/(SUMIFS('Приход готов. продук.'!$G$2:$G$2000,'Приход готов. продук.'!$A$2:$A$2000,"&lt;="&amp;DATE(YEAR($A169),MONTH($A169)+1,1)-1,'Приход готов. продук.'!$D$2:$D$2000,$D169)-SUMIFS($G$2:$G$2000,$A$2:$A$2000,"&lt;"&amp;$A169,$D$2:$D$2000,$D169))*G169),0)</f>
        <v>0</v>
      </c>
      <c r="I169" s="118"/>
      <c r="J169" s="115">
        <f t="shared" si="2"/>
        <v>0</v>
      </c>
    </row>
    <row r="170" spans="1:10">
      <c r="A170" s="72"/>
      <c r="B170" s="73"/>
      <c r="C170" s="74"/>
      <c r="D170" s="75"/>
      <c r="E170" s="110" t="str">
        <f>IFERROR(INDEX('Отчет о движении готов. прод.'!$C$9:$C$259,MATCH(D170,'Отчет о движении готов. прод.'!$B$9:$B$259,0),1),"")</f>
        <v/>
      </c>
      <c r="F170" s="111" t="str">
        <f>IFERROR(INDEX('Отчет о движении готов. прод.'!$D$9:$D$259,MATCH(D170,'Отчет о движении готов. прод.'!$B$9:$B$259,0),1),"")</f>
        <v/>
      </c>
      <c r="G170" s="157"/>
      <c r="H170" s="115">
        <f>IFERROR(((SUMIFS('Приход готов. продук.'!$H$2:$H$2000,'Приход готов. продук.'!$A$2:$A$2000,"&lt;="&amp;DATE(YEAR($A170),MONTH($A170)+1,1)-1,'Приход готов. продук.'!$D$2:$D$2000,$D170)-SUMIFS($H$2:$H$2000,$A$2:$A$2000,"&lt;"&amp;$A170,$D$2:$D$2000,$D170))/(SUMIFS('Приход готов. продук.'!$G$2:$G$2000,'Приход готов. продук.'!$A$2:$A$2000,"&lt;="&amp;DATE(YEAR($A170),MONTH($A170)+1,1)-1,'Приход готов. продук.'!$D$2:$D$2000,$D170)-SUMIFS($G$2:$G$2000,$A$2:$A$2000,"&lt;"&amp;$A170,$D$2:$D$2000,$D170))*G170),0)</f>
        <v>0</v>
      </c>
      <c r="I170" s="118"/>
      <c r="J170" s="115">
        <f t="shared" si="2"/>
        <v>0</v>
      </c>
    </row>
    <row r="171" spans="1:10">
      <c r="A171" s="72"/>
      <c r="B171" s="73"/>
      <c r="C171" s="74"/>
      <c r="D171" s="75"/>
      <c r="E171" s="110" t="str">
        <f>IFERROR(INDEX('Отчет о движении готов. прод.'!$C$9:$C$259,MATCH(D171,'Отчет о движении готов. прод.'!$B$9:$B$259,0),1),"")</f>
        <v/>
      </c>
      <c r="F171" s="111" t="str">
        <f>IFERROR(INDEX('Отчет о движении готов. прод.'!$D$9:$D$259,MATCH(D171,'Отчет о движении готов. прод.'!$B$9:$B$259,0),1),"")</f>
        <v/>
      </c>
      <c r="G171" s="157"/>
      <c r="H171" s="115">
        <f>IFERROR(((SUMIFS('Приход готов. продук.'!$H$2:$H$2000,'Приход готов. продук.'!$A$2:$A$2000,"&lt;="&amp;DATE(YEAR($A171),MONTH($A171)+1,1)-1,'Приход готов. продук.'!$D$2:$D$2000,$D171)-SUMIFS($H$2:$H$2000,$A$2:$A$2000,"&lt;"&amp;$A171,$D$2:$D$2000,$D171))/(SUMIFS('Приход готов. продук.'!$G$2:$G$2000,'Приход готов. продук.'!$A$2:$A$2000,"&lt;="&amp;DATE(YEAR($A171),MONTH($A171)+1,1)-1,'Приход готов. продук.'!$D$2:$D$2000,$D171)-SUMIFS($G$2:$G$2000,$A$2:$A$2000,"&lt;"&amp;$A171,$D$2:$D$2000,$D171))*G171),0)</f>
        <v>0</v>
      </c>
      <c r="I171" s="118"/>
      <c r="J171" s="115">
        <f t="shared" si="2"/>
        <v>0</v>
      </c>
    </row>
    <row r="172" spans="1:10">
      <c r="A172" s="72"/>
      <c r="B172" s="73"/>
      <c r="C172" s="74"/>
      <c r="D172" s="75"/>
      <c r="E172" s="110" t="str">
        <f>IFERROR(INDEX('Отчет о движении готов. прод.'!$C$9:$C$259,MATCH(D172,'Отчет о движении готов. прод.'!$B$9:$B$259,0),1),"")</f>
        <v/>
      </c>
      <c r="F172" s="111" t="str">
        <f>IFERROR(INDEX('Отчет о движении готов. прод.'!$D$9:$D$259,MATCH(D172,'Отчет о движении готов. прод.'!$B$9:$B$259,0),1),"")</f>
        <v/>
      </c>
      <c r="G172" s="157"/>
      <c r="H172" s="115">
        <f>IFERROR(((SUMIFS('Приход готов. продук.'!$H$2:$H$2000,'Приход готов. продук.'!$A$2:$A$2000,"&lt;="&amp;DATE(YEAR($A172),MONTH($A172)+1,1)-1,'Приход готов. продук.'!$D$2:$D$2000,$D172)-SUMIFS($H$2:$H$2000,$A$2:$A$2000,"&lt;"&amp;$A172,$D$2:$D$2000,$D172))/(SUMIFS('Приход готов. продук.'!$G$2:$G$2000,'Приход готов. продук.'!$A$2:$A$2000,"&lt;="&amp;DATE(YEAR($A172),MONTH($A172)+1,1)-1,'Приход готов. продук.'!$D$2:$D$2000,$D172)-SUMIFS($G$2:$G$2000,$A$2:$A$2000,"&lt;"&amp;$A172,$D$2:$D$2000,$D172))*G172),0)</f>
        <v>0</v>
      </c>
      <c r="I172" s="118"/>
      <c r="J172" s="115">
        <f t="shared" si="2"/>
        <v>0</v>
      </c>
    </row>
    <row r="173" spans="1:10">
      <c r="A173" s="72"/>
      <c r="B173" s="73"/>
      <c r="C173" s="74"/>
      <c r="D173" s="75"/>
      <c r="E173" s="110" t="str">
        <f>IFERROR(INDEX('Отчет о движении готов. прод.'!$C$9:$C$259,MATCH(D173,'Отчет о движении готов. прод.'!$B$9:$B$259,0),1),"")</f>
        <v/>
      </c>
      <c r="F173" s="111" t="str">
        <f>IFERROR(INDEX('Отчет о движении готов. прод.'!$D$9:$D$259,MATCH(D173,'Отчет о движении готов. прод.'!$B$9:$B$259,0),1),"")</f>
        <v/>
      </c>
      <c r="G173" s="157"/>
      <c r="H173" s="115">
        <f>IFERROR(((SUMIFS('Приход готов. продук.'!$H$2:$H$2000,'Приход готов. продук.'!$A$2:$A$2000,"&lt;="&amp;DATE(YEAR($A173),MONTH($A173)+1,1)-1,'Приход готов. продук.'!$D$2:$D$2000,$D173)-SUMIFS($H$2:$H$2000,$A$2:$A$2000,"&lt;"&amp;$A173,$D$2:$D$2000,$D173))/(SUMIFS('Приход готов. продук.'!$G$2:$G$2000,'Приход готов. продук.'!$A$2:$A$2000,"&lt;="&amp;DATE(YEAR($A173),MONTH($A173)+1,1)-1,'Приход готов. продук.'!$D$2:$D$2000,$D173)-SUMIFS($G$2:$G$2000,$A$2:$A$2000,"&lt;"&amp;$A173,$D$2:$D$2000,$D173))*G173),0)</f>
        <v>0</v>
      </c>
      <c r="I173" s="118"/>
      <c r="J173" s="115">
        <f t="shared" si="2"/>
        <v>0</v>
      </c>
    </row>
    <row r="174" spans="1:10">
      <c r="A174" s="72"/>
      <c r="B174" s="73"/>
      <c r="C174" s="74"/>
      <c r="D174" s="75"/>
      <c r="E174" s="110" t="str">
        <f>IFERROR(INDEX('Отчет о движении готов. прод.'!$C$9:$C$259,MATCH(D174,'Отчет о движении готов. прод.'!$B$9:$B$259,0),1),"")</f>
        <v/>
      </c>
      <c r="F174" s="111" t="str">
        <f>IFERROR(INDEX('Отчет о движении готов. прод.'!$D$9:$D$259,MATCH(D174,'Отчет о движении готов. прод.'!$B$9:$B$259,0),1),"")</f>
        <v/>
      </c>
      <c r="G174" s="157"/>
      <c r="H174" s="115">
        <f>IFERROR(((SUMIFS('Приход готов. продук.'!$H$2:$H$2000,'Приход готов. продук.'!$A$2:$A$2000,"&lt;="&amp;DATE(YEAR($A174),MONTH($A174)+1,1)-1,'Приход готов. продук.'!$D$2:$D$2000,$D174)-SUMIFS($H$2:$H$2000,$A$2:$A$2000,"&lt;"&amp;$A174,$D$2:$D$2000,$D174))/(SUMIFS('Приход готов. продук.'!$G$2:$G$2000,'Приход готов. продук.'!$A$2:$A$2000,"&lt;="&amp;DATE(YEAR($A174),MONTH($A174)+1,1)-1,'Приход готов. продук.'!$D$2:$D$2000,$D174)-SUMIFS($G$2:$G$2000,$A$2:$A$2000,"&lt;"&amp;$A174,$D$2:$D$2000,$D174))*G174),0)</f>
        <v>0</v>
      </c>
      <c r="I174" s="118"/>
      <c r="J174" s="115">
        <f t="shared" si="2"/>
        <v>0</v>
      </c>
    </row>
    <row r="175" spans="1:10">
      <c r="A175" s="72"/>
      <c r="B175" s="73"/>
      <c r="C175" s="74"/>
      <c r="D175" s="75"/>
      <c r="E175" s="110" t="str">
        <f>IFERROR(INDEX('Отчет о движении готов. прод.'!$C$9:$C$259,MATCH(D175,'Отчет о движении готов. прод.'!$B$9:$B$259,0),1),"")</f>
        <v/>
      </c>
      <c r="F175" s="111" t="str">
        <f>IFERROR(INDEX('Отчет о движении готов. прод.'!$D$9:$D$259,MATCH(D175,'Отчет о движении готов. прод.'!$B$9:$B$259,0),1),"")</f>
        <v/>
      </c>
      <c r="G175" s="157"/>
      <c r="H175" s="115">
        <f>IFERROR(((SUMIFS('Приход готов. продук.'!$H$2:$H$2000,'Приход готов. продук.'!$A$2:$A$2000,"&lt;="&amp;DATE(YEAR($A175),MONTH($A175)+1,1)-1,'Приход готов. продук.'!$D$2:$D$2000,$D175)-SUMIFS($H$2:$H$2000,$A$2:$A$2000,"&lt;"&amp;$A175,$D$2:$D$2000,$D175))/(SUMIFS('Приход готов. продук.'!$G$2:$G$2000,'Приход готов. продук.'!$A$2:$A$2000,"&lt;="&amp;DATE(YEAR($A175),MONTH($A175)+1,1)-1,'Приход готов. продук.'!$D$2:$D$2000,$D175)-SUMIFS($G$2:$G$2000,$A$2:$A$2000,"&lt;"&amp;$A175,$D$2:$D$2000,$D175))*G175),0)</f>
        <v>0</v>
      </c>
      <c r="I175" s="118"/>
      <c r="J175" s="115">
        <f t="shared" si="2"/>
        <v>0</v>
      </c>
    </row>
    <row r="176" spans="1:10">
      <c r="A176" s="72"/>
      <c r="B176" s="73"/>
      <c r="C176" s="74"/>
      <c r="D176" s="75"/>
      <c r="E176" s="110" t="str">
        <f>IFERROR(INDEX('Отчет о движении готов. прод.'!$C$9:$C$259,MATCH(D176,'Отчет о движении готов. прод.'!$B$9:$B$259,0),1),"")</f>
        <v/>
      </c>
      <c r="F176" s="111" t="str">
        <f>IFERROR(INDEX('Отчет о движении готов. прод.'!$D$9:$D$259,MATCH(D176,'Отчет о движении готов. прод.'!$B$9:$B$259,0),1),"")</f>
        <v/>
      </c>
      <c r="G176" s="157"/>
      <c r="H176" s="115">
        <f>IFERROR(((SUMIFS('Приход готов. продук.'!$H$2:$H$2000,'Приход готов. продук.'!$A$2:$A$2000,"&lt;="&amp;DATE(YEAR($A176),MONTH($A176)+1,1)-1,'Приход готов. продук.'!$D$2:$D$2000,$D176)-SUMIFS($H$2:$H$2000,$A$2:$A$2000,"&lt;"&amp;$A176,$D$2:$D$2000,$D176))/(SUMIFS('Приход готов. продук.'!$G$2:$G$2000,'Приход готов. продук.'!$A$2:$A$2000,"&lt;="&amp;DATE(YEAR($A176),MONTH($A176)+1,1)-1,'Приход готов. продук.'!$D$2:$D$2000,$D176)-SUMIFS($G$2:$G$2000,$A$2:$A$2000,"&lt;"&amp;$A176,$D$2:$D$2000,$D176))*G176),0)</f>
        <v>0</v>
      </c>
      <c r="I176" s="118"/>
      <c r="J176" s="115">
        <f t="shared" si="2"/>
        <v>0</v>
      </c>
    </row>
    <row r="177" spans="1:10">
      <c r="A177" s="72"/>
      <c r="B177" s="73"/>
      <c r="C177" s="74"/>
      <c r="D177" s="75"/>
      <c r="E177" s="110" t="str">
        <f>IFERROR(INDEX('Отчет о движении готов. прод.'!$C$9:$C$259,MATCH(D177,'Отчет о движении готов. прод.'!$B$9:$B$259,0),1),"")</f>
        <v/>
      </c>
      <c r="F177" s="111" t="str">
        <f>IFERROR(INDEX('Отчет о движении готов. прод.'!$D$9:$D$259,MATCH(D177,'Отчет о движении готов. прод.'!$B$9:$B$259,0),1),"")</f>
        <v/>
      </c>
      <c r="G177" s="157"/>
      <c r="H177" s="115">
        <f>IFERROR(((SUMIFS('Приход готов. продук.'!$H$2:$H$2000,'Приход готов. продук.'!$A$2:$A$2000,"&lt;="&amp;DATE(YEAR($A177),MONTH($A177)+1,1)-1,'Приход готов. продук.'!$D$2:$D$2000,$D177)-SUMIFS($H$2:$H$2000,$A$2:$A$2000,"&lt;"&amp;$A177,$D$2:$D$2000,$D177))/(SUMIFS('Приход готов. продук.'!$G$2:$G$2000,'Приход готов. продук.'!$A$2:$A$2000,"&lt;="&amp;DATE(YEAR($A177),MONTH($A177)+1,1)-1,'Приход готов. продук.'!$D$2:$D$2000,$D177)-SUMIFS($G$2:$G$2000,$A$2:$A$2000,"&lt;"&amp;$A177,$D$2:$D$2000,$D177))*G177),0)</f>
        <v>0</v>
      </c>
      <c r="I177" s="118"/>
      <c r="J177" s="115">
        <f t="shared" si="2"/>
        <v>0</v>
      </c>
    </row>
    <row r="178" spans="1:10">
      <c r="A178" s="72"/>
      <c r="B178" s="73"/>
      <c r="C178" s="74"/>
      <c r="D178" s="75"/>
      <c r="E178" s="110" t="str">
        <f>IFERROR(INDEX('Отчет о движении готов. прод.'!$C$9:$C$259,MATCH(D178,'Отчет о движении готов. прод.'!$B$9:$B$259,0),1),"")</f>
        <v/>
      </c>
      <c r="F178" s="111" t="str">
        <f>IFERROR(INDEX('Отчет о движении готов. прод.'!$D$9:$D$259,MATCH(D178,'Отчет о движении готов. прод.'!$B$9:$B$259,0),1),"")</f>
        <v/>
      </c>
      <c r="G178" s="157"/>
      <c r="H178" s="115">
        <f>IFERROR(((SUMIFS('Приход готов. продук.'!$H$2:$H$2000,'Приход готов. продук.'!$A$2:$A$2000,"&lt;="&amp;DATE(YEAR($A178),MONTH($A178)+1,1)-1,'Приход готов. продук.'!$D$2:$D$2000,$D178)-SUMIFS($H$2:$H$2000,$A$2:$A$2000,"&lt;"&amp;$A178,$D$2:$D$2000,$D178))/(SUMIFS('Приход готов. продук.'!$G$2:$G$2000,'Приход готов. продук.'!$A$2:$A$2000,"&lt;="&amp;DATE(YEAR($A178),MONTH($A178)+1,1)-1,'Приход готов. продук.'!$D$2:$D$2000,$D178)-SUMIFS($G$2:$G$2000,$A$2:$A$2000,"&lt;"&amp;$A178,$D$2:$D$2000,$D178))*G178),0)</f>
        <v>0</v>
      </c>
      <c r="I178" s="118"/>
      <c r="J178" s="115">
        <f t="shared" si="2"/>
        <v>0</v>
      </c>
    </row>
    <row r="179" spans="1:10">
      <c r="A179" s="72"/>
      <c r="B179" s="73"/>
      <c r="C179" s="74"/>
      <c r="D179" s="75"/>
      <c r="E179" s="110" t="str">
        <f>IFERROR(INDEX('Отчет о движении готов. прод.'!$C$9:$C$259,MATCH(D179,'Отчет о движении готов. прод.'!$B$9:$B$259,0),1),"")</f>
        <v/>
      </c>
      <c r="F179" s="111" t="str">
        <f>IFERROR(INDEX('Отчет о движении готов. прод.'!$D$9:$D$259,MATCH(D179,'Отчет о движении готов. прод.'!$B$9:$B$259,0),1),"")</f>
        <v/>
      </c>
      <c r="G179" s="157"/>
      <c r="H179" s="115">
        <f>IFERROR(((SUMIFS('Приход готов. продук.'!$H$2:$H$2000,'Приход готов. продук.'!$A$2:$A$2000,"&lt;="&amp;DATE(YEAR($A179),MONTH($A179)+1,1)-1,'Приход готов. продук.'!$D$2:$D$2000,$D179)-SUMIFS($H$2:$H$2000,$A$2:$A$2000,"&lt;"&amp;$A179,$D$2:$D$2000,$D179))/(SUMIFS('Приход готов. продук.'!$G$2:$G$2000,'Приход готов. продук.'!$A$2:$A$2000,"&lt;="&amp;DATE(YEAR($A179),MONTH($A179)+1,1)-1,'Приход готов. продук.'!$D$2:$D$2000,$D179)-SUMIFS($G$2:$G$2000,$A$2:$A$2000,"&lt;"&amp;$A179,$D$2:$D$2000,$D179))*G179),0)</f>
        <v>0</v>
      </c>
      <c r="I179" s="118"/>
      <c r="J179" s="115">
        <f t="shared" si="2"/>
        <v>0</v>
      </c>
    </row>
    <row r="180" spans="1:10">
      <c r="A180" s="72"/>
      <c r="B180" s="73"/>
      <c r="C180" s="74"/>
      <c r="D180" s="75"/>
      <c r="E180" s="110" t="str">
        <f>IFERROR(INDEX('Отчет о движении готов. прод.'!$C$9:$C$259,MATCH(D180,'Отчет о движении готов. прод.'!$B$9:$B$259,0),1),"")</f>
        <v/>
      </c>
      <c r="F180" s="111" t="str">
        <f>IFERROR(INDEX('Отчет о движении готов. прод.'!$D$9:$D$259,MATCH(D180,'Отчет о движении готов. прод.'!$B$9:$B$259,0),1),"")</f>
        <v/>
      </c>
      <c r="G180" s="157"/>
      <c r="H180" s="115">
        <f>IFERROR(((SUMIFS('Приход готов. продук.'!$H$2:$H$2000,'Приход готов. продук.'!$A$2:$A$2000,"&lt;="&amp;DATE(YEAR($A180),MONTH($A180)+1,1)-1,'Приход готов. продук.'!$D$2:$D$2000,$D180)-SUMIFS($H$2:$H$2000,$A$2:$A$2000,"&lt;"&amp;$A180,$D$2:$D$2000,$D180))/(SUMIFS('Приход готов. продук.'!$G$2:$G$2000,'Приход готов. продук.'!$A$2:$A$2000,"&lt;="&amp;DATE(YEAR($A180),MONTH($A180)+1,1)-1,'Приход готов. продук.'!$D$2:$D$2000,$D180)-SUMIFS($G$2:$G$2000,$A$2:$A$2000,"&lt;"&amp;$A180,$D$2:$D$2000,$D180))*G180),0)</f>
        <v>0</v>
      </c>
      <c r="I180" s="118"/>
      <c r="J180" s="115">
        <f t="shared" si="2"/>
        <v>0</v>
      </c>
    </row>
    <row r="181" spans="1:10">
      <c r="A181" s="72"/>
      <c r="B181" s="73"/>
      <c r="C181" s="74"/>
      <c r="D181" s="75"/>
      <c r="E181" s="110" t="str">
        <f>IFERROR(INDEX('Отчет о движении готов. прод.'!$C$9:$C$259,MATCH(D181,'Отчет о движении готов. прод.'!$B$9:$B$259,0),1),"")</f>
        <v/>
      </c>
      <c r="F181" s="111" t="str">
        <f>IFERROR(INDEX('Отчет о движении готов. прод.'!$D$9:$D$259,MATCH(D181,'Отчет о движении готов. прод.'!$B$9:$B$259,0),1),"")</f>
        <v/>
      </c>
      <c r="G181" s="157"/>
      <c r="H181" s="115">
        <f>IFERROR(((SUMIFS('Приход готов. продук.'!$H$2:$H$2000,'Приход готов. продук.'!$A$2:$A$2000,"&lt;="&amp;DATE(YEAR($A181),MONTH($A181)+1,1)-1,'Приход готов. продук.'!$D$2:$D$2000,$D181)-SUMIFS($H$2:$H$2000,$A$2:$A$2000,"&lt;"&amp;$A181,$D$2:$D$2000,$D181))/(SUMIFS('Приход готов. продук.'!$G$2:$G$2000,'Приход готов. продук.'!$A$2:$A$2000,"&lt;="&amp;DATE(YEAR($A181),MONTH($A181)+1,1)-1,'Приход готов. продук.'!$D$2:$D$2000,$D181)-SUMIFS($G$2:$G$2000,$A$2:$A$2000,"&lt;"&amp;$A181,$D$2:$D$2000,$D181))*G181),0)</f>
        <v>0</v>
      </c>
      <c r="I181" s="118"/>
      <c r="J181" s="115">
        <f t="shared" si="2"/>
        <v>0</v>
      </c>
    </row>
    <row r="182" spans="1:10">
      <c r="A182" s="72"/>
      <c r="B182" s="73"/>
      <c r="C182" s="74"/>
      <c r="D182" s="75"/>
      <c r="E182" s="110" t="str">
        <f>IFERROR(INDEX('Отчет о движении готов. прод.'!$C$9:$C$259,MATCH(D182,'Отчет о движении готов. прод.'!$B$9:$B$259,0),1),"")</f>
        <v/>
      </c>
      <c r="F182" s="111" t="str">
        <f>IFERROR(INDEX('Отчет о движении готов. прод.'!$D$9:$D$259,MATCH(D182,'Отчет о движении готов. прод.'!$B$9:$B$259,0),1),"")</f>
        <v/>
      </c>
      <c r="G182" s="157"/>
      <c r="H182" s="115">
        <f>IFERROR(((SUMIFS('Приход готов. продук.'!$H$2:$H$2000,'Приход готов. продук.'!$A$2:$A$2000,"&lt;="&amp;DATE(YEAR($A182),MONTH($A182)+1,1)-1,'Приход готов. продук.'!$D$2:$D$2000,$D182)-SUMIFS($H$2:$H$2000,$A$2:$A$2000,"&lt;"&amp;$A182,$D$2:$D$2000,$D182))/(SUMIFS('Приход готов. продук.'!$G$2:$G$2000,'Приход готов. продук.'!$A$2:$A$2000,"&lt;="&amp;DATE(YEAR($A182),MONTH($A182)+1,1)-1,'Приход готов. продук.'!$D$2:$D$2000,$D182)-SUMIFS($G$2:$G$2000,$A$2:$A$2000,"&lt;"&amp;$A182,$D$2:$D$2000,$D182))*G182),0)</f>
        <v>0</v>
      </c>
      <c r="I182" s="118"/>
      <c r="J182" s="115">
        <f t="shared" si="2"/>
        <v>0</v>
      </c>
    </row>
    <row r="183" spans="1:10">
      <c r="A183" s="72"/>
      <c r="B183" s="73"/>
      <c r="C183" s="74"/>
      <c r="D183" s="75"/>
      <c r="E183" s="110" t="str">
        <f>IFERROR(INDEX('Отчет о движении готов. прод.'!$C$9:$C$259,MATCH(D183,'Отчет о движении готов. прод.'!$B$9:$B$259,0),1),"")</f>
        <v/>
      </c>
      <c r="F183" s="111" t="str">
        <f>IFERROR(INDEX('Отчет о движении готов. прод.'!$D$9:$D$259,MATCH(D183,'Отчет о движении готов. прод.'!$B$9:$B$259,0),1),"")</f>
        <v/>
      </c>
      <c r="G183" s="157"/>
      <c r="H183" s="115">
        <f>IFERROR(((SUMIFS('Приход готов. продук.'!$H$2:$H$2000,'Приход готов. продук.'!$A$2:$A$2000,"&lt;="&amp;DATE(YEAR($A183),MONTH($A183)+1,1)-1,'Приход готов. продук.'!$D$2:$D$2000,$D183)-SUMIFS($H$2:$H$2000,$A$2:$A$2000,"&lt;"&amp;$A183,$D$2:$D$2000,$D183))/(SUMIFS('Приход готов. продук.'!$G$2:$G$2000,'Приход готов. продук.'!$A$2:$A$2000,"&lt;="&amp;DATE(YEAR($A183),MONTH($A183)+1,1)-1,'Приход готов. продук.'!$D$2:$D$2000,$D183)-SUMIFS($G$2:$G$2000,$A$2:$A$2000,"&lt;"&amp;$A183,$D$2:$D$2000,$D183))*G183),0)</f>
        <v>0</v>
      </c>
      <c r="I183" s="118"/>
      <c r="J183" s="115">
        <f t="shared" si="2"/>
        <v>0</v>
      </c>
    </row>
    <row r="184" spans="1:10">
      <c r="A184" s="72"/>
      <c r="B184" s="73"/>
      <c r="C184" s="74"/>
      <c r="D184" s="75"/>
      <c r="E184" s="110" t="str">
        <f>IFERROR(INDEX('Отчет о движении готов. прод.'!$C$9:$C$259,MATCH(D184,'Отчет о движении готов. прод.'!$B$9:$B$259,0),1),"")</f>
        <v/>
      </c>
      <c r="F184" s="111" t="str">
        <f>IFERROR(INDEX('Отчет о движении готов. прод.'!$D$9:$D$259,MATCH(D184,'Отчет о движении готов. прод.'!$B$9:$B$259,0),1),"")</f>
        <v/>
      </c>
      <c r="G184" s="157"/>
      <c r="H184" s="115">
        <f>IFERROR(((SUMIFS('Приход готов. продук.'!$H$2:$H$2000,'Приход готов. продук.'!$A$2:$A$2000,"&lt;="&amp;DATE(YEAR($A184),MONTH($A184)+1,1)-1,'Приход готов. продук.'!$D$2:$D$2000,$D184)-SUMIFS($H$2:$H$2000,$A$2:$A$2000,"&lt;"&amp;$A184,$D$2:$D$2000,$D184))/(SUMIFS('Приход готов. продук.'!$G$2:$G$2000,'Приход готов. продук.'!$A$2:$A$2000,"&lt;="&amp;DATE(YEAR($A184),MONTH($A184)+1,1)-1,'Приход готов. продук.'!$D$2:$D$2000,$D184)-SUMIFS($G$2:$G$2000,$A$2:$A$2000,"&lt;"&amp;$A184,$D$2:$D$2000,$D184))*G184),0)</f>
        <v>0</v>
      </c>
      <c r="I184" s="118"/>
      <c r="J184" s="115">
        <f t="shared" si="2"/>
        <v>0</v>
      </c>
    </row>
    <row r="185" spans="1:10">
      <c r="A185" s="72"/>
      <c r="B185" s="73"/>
      <c r="C185" s="74"/>
      <c r="D185" s="75"/>
      <c r="E185" s="110" t="str">
        <f>IFERROR(INDEX('Отчет о движении готов. прод.'!$C$9:$C$259,MATCH(D185,'Отчет о движении готов. прод.'!$B$9:$B$259,0),1),"")</f>
        <v/>
      </c>
      <c r="F185" s="111" t="str">
        <f>IFERROR(INDEX('Отчет о движении готов. прод.'!$D$9:$D$259,MATCH(D185,'Отчет о движении готов. прод.'!$B$9:$B$259,0),1),"")</f>
        <v/>
      </c>
      <c r="G185" s="157"/>
      <c r="H185" s="115">
        <f>IFERROR(((SUMIFS('Приход готов. продук.'!$H$2:$H$2000,'Приход готов. продук.'!$A$2:$A$2000,"&lt;="&amp;DATE(YEAR($A185),MONTH($A185)+1,1)-1,'Приход готов. продук.'!$D$2:$D$2000,$D185)-SUMIFS($H$2:$H$2000,$A$2:$A$2000,"&lt;"&amp;$A185,$D$2:$D$2000,$D185))/(SUMIFS('Приход готов. продук.'!$G$2:$G$2000,'Приход готов. продук.'!$A$2:$A$2000,"&lt;="&amp;DATE(YEAR($A185),MONTH($A185)+1,1)-1,'Приход готов. продук.'!$D$2:$D$2000,$D185)-SUMIFS($G$2:$G$2000,$A$2:$A$2000,"&lt;"&amp;$A185,$D$2:$D$2000,$D185))*G185),0)</f>
        <v>0</v>
      </c>
      <c r="I185" s="118"/>
      <c r="J185" s="115">
        <f t="shared" si="2"/>
        <v>0</v>
      </c>
    </row>
    <row r="186" spans="1:10">
      <c r="A186" s="72"/>
      <c r="B186" s="73"/>
      <c r="C186" s="74"/>
      <c r="D186" s="75"/>
      <c r="E186" s="110" t="str">
        <f>IFERROR(INDEX('Отчет о движении готов. прод.'!$C$9:$C$259,MATCH(D186,'Отчет о движении готов. прод.'!$B$9:$B$259,0),1),"")</f>
        <v/>
      </c>
      <c r="F186" s="111" t="str">
        <f>IFERROR(INDEX('Отчет о движении готов. прод.'!$D$9:$D$259,MATCH(D186,'Отчет о движении готов. прод.'!$B$9:$B$259,0),1),"")</f>
        <v/>
      </c>
      <c r="G186" s="157"/>
      <c r="H186" s="115">
        <f>IFERROR(((SUMIFS('Приход готов. продук.'!$H$2:$H$2000,'Приход готов. продук.'!$A$2:$A$2000,"&lt;="&amp;DATE(YEAR($A186),MONTH($A186)+1,1)-1,'Приход готов. продук.'!$D$2:$D$2000,$D186)-SUMIFS($H$2:$H$2000,$A$2:$A$2000,"&lt;"&amp;$A186,$D$2:$D$2000,$D186))/(SUMIFS('Приход готов. продук.'!$G$2:$G$2000,'Приход готов. продук.'!$A$2:$A$2000,"&lt;="&amp;DATE(YEAR($A186),MONTH($A186)+1,1)-1,'Приход готов. продук.'!$D$2:$D$2000,$D186)-SUMIFS($G$2:$G$2000,$A$2:$A$2000,"&lt;"&amp;$A186,$D$2:$D$2000,$D186))*G186),0)</f>
        <v>0</v>
      </c>
      <c r="I186" s="118"/>
      <c r="J186" s="115">
        <f t="shared" si="2"/>
        <v>0</v>
      </c>
    </row>
    <row r="187" spans="1:10">
      <c r="A187" s="72"/>
      <c r="B187" s="73"/>
      <c r="C187" s="74"/>
      <c r="D187" s="75"/>
      <c r="E187" s="110" t="str">
        <f>IFERROR(INDEX('Отчет о движении готов. прод.'!$C$9:$C$259,MATCH(D187,'Отчет о движении готов. прод.'!$B$9:$B$259,0),1),"")</f>
        <v/>
      </c>
      <c r="F187" s="111" t="str">
        <f>IFERROR(INDEX('Отчет о движении готов. прод.'!$D$9:$D$259,MATCH(D187,'Отчет о движении готов. прод.'!$B$9:$B$259,0),1),"")</f>
        <v/>
      </c>
      <c r="G187" s="157"/>
      <c r="H187" s="115">
        <f>IFERROR(((SUMIFS('Приход готов. продук.'!$H$2:$H$2000,'Приход готов. продук.'!$A$2:$A$2000,"&lt;="&amp;DATE(YEAR($A187),MONTH($A187)+1,1)-1,'Приход готов. продук.'!$D$2:$D$2000,$D187)-SUMIFS($H$2:$H$2000,$A$2:$A$2000,"&lt;"&amp;$A187,$D$2:$D$2000,$D187))/(SUMIFS('Приход готов. продук.'!$G$2:$G$2000,'Приход готов. продук.'!$A$2:$A$2000,"&lt;="&amp;DATE(YEAR($A187),MONTH($A187)+1,1)-1,'Приход готов. продук.'!$D$2:$D$2000,$D187)-SUMIFS($G$2:$G$2000,$A$2:$A$2000,"&lt;"&amp;$A187,$D$2:$D$2000,$D187))*G187),0)</f>
        <v>0</v>
      </c>
      <c r="I187" s="118"/>
      <c r="J187" s="115">
        <f t="shared" si="2"/>
        <v>0</v>
      </c>
    </row>
    <row r="188" spans="1:10">
      <c r="A188" s="72"/>
      <c r="B188" s="73"/>
      <c r="C188" s="74"/>
      <c r="D188" s="75"/>
      <c r="E188" s="110" t="str">
        <f>IFERROR(INDEX('Отчет о движении готов. прод.'!$C$9:$C$259,MATCH(D188,'Отчет о движении готов. прод.'!$B$9:$B$259,0),1),"")</f>
        <v/>
      </c>
      <c r="F188" s="111" t="str">
        <f>IFERROR(INDEX('Отчет о движении готов. прод.'!$D$9:$D$259,MATCH(D188,'Отчет о движении готов. прод.'!$B$9:$B$259,0),1),"")</f>
        <v/>
      </c>
      <c r="G188" s="157"/>
      <c r="H188" s="115">
        <f>IFERROR(((SUMIFS('Приход готов. продук.'!$H$2:$H$2000,'Приход готов. продук.'!$A$2:$A$2000,"&lt;="&amp;DATE(YEAR($A188),MONTH($A188)+1,1)-1,'Приход готов. продук.'!$D$2:$D$2000,$D188)-SUMIFS($H$2:$H$2000,$A$2:$A$2000,"&lt;"&amp;$A188,$D$2:$D$2000,$D188))/(SUMIFS('Приход готов. продук.'!$G$2:$G$2000,'Приход готов. продук.'!$A$2:$A$2000,"&lt;="&amp;DATE(YEAR($A188),MONTH($A188)+1,1)-1,'Приход готов. продук.'!$D$2:$D$2000,$D188)-SUMIFS($G$2:$G$2000,$A$2:$A$2000,"&lt;"&amp;$A188,$D$2:$D$2000,$D188))*G188),0)</f>
        <v>0</v>
      </c>
      <c r="I188" s="118"/>
      <c r="J188" s="115">
        <f t="shared" si="2"/>
        <v>0</v>
      </c>
    </row>
    <row r="189" spans="1:10">
      <c r="A189" s="72"/>
      <c r="B189" s="73"/>
      <c r="C189" s="74"/>
      <c r="D189" s="75"/>
      <c r="E189" s="110" t="str">
        <f>IFERROR(INDEX('Отчет о движении готов. прод.'!$C$9:$C$259,MATCH(D189,'Отчет о движении готов. прод.'!$B$9:$B$259,0),1),"")</f>
        <v/>
      </c>
      <c r="F189" s="111" t="str">
        <f>IFERROR(INDEX('Отчет о движении готов. прод.'!$D$9:$D$259,MATCH(D189,'Отчет о движении готов. прод.'!$B$9:$B$259,0),1),"")</f>
        <v/>
      </c>
      <c r="G189" s="157"/>
      <c r="H189" s="115">
        <f>IFERROR(((SUMIFS('Приход готов. продук.'!$H$2:$H$2000,'Приход готов. продук.'!$A$2:$A$2000,"&lt;="&amp;DATE(YEAR($A189),MONTH($A189)+1,1)-1,'Приход готов. продук.'!$D$2:$D$2000,$D189)-SUMIFS($H$2:$H$2000,$A$2:$A$2000,"&lt;"&amp;$A189,$D$2:$D$2000,$D189))/(SUMIFS('Приход готов. продук.'!$G$2:$G$2000,'Приход готов. продук.'!$A$2:$A$2000,"&lt;="&amp;DATE(YEAR($A189),MONTH($A189)+1,1)-1,'Приход готов. продук.'!$D$2:$D$2000,$D189)-SUMIFS($G$2:$G$2000,$A$2:$A$2000,"&lt;"&amp;$A189,$D$2:$D$2000,$D189))*G189),0)</f>
        <v>0</v>
      </c>
      <c r="I189" s="118"/>
      <c r="J189" s="115">
        <f t="shared" si="2"/>
        <v>0</v>
      </c>
    </row>
    <row r="190" spans="1:10">
      <c r="A190" s="72"/>
      <c r="B190" s="73"/>
      <c r="C190" s="74"/>
      <c r="D190" s="75"/>
      <c r="E190" s="110" t="str">
        <f>IFERROR(INDEX('Отчет о движении готов. прод.'!$C$9:$C$259,MATCH(D190,'Отчет о движении готов. прод.'!$B$9:$B$259,0),1),"")</f>
        <v/>
      </c>
      <c r="F190" s="111" t="str">
        <f>IFERROR(INDEX('Отчет о движении готов. прод.'!$D$9:$D$259,MATCH(D190,'Отчет о движении готов. прод.'!$B$9:$B$259,0),1),"")</f>
        <v/>
      </c>
      <c r="G190" s="157"/>
      <c r="H190" s="115">
        <f>IFERROR(((SUMIFS('Приход готов. продук.'!$H$2:$H$2000,'Приход готов. продук.'!$A$2:$A$2000,"&lt;="&amp;DATE(YEAR($A190),MONTH($A190)+1,1)-1,'Приход готов. продук.'!$D$2:$D$2000,$D190)-SUMIFS($H$2:$H$2000,$A$2:$A$2000,"&lt;"&amp;$A190,$D$2:$D$2000,$D190))/(SUMIFS('Приход готов. продук.'!$G$2:$G$2000,'Приход готов. продук.'!$A$2:$A$2000,"&lt;="&amp;DATE(YEAR($A190),MONTH($A190)+1,1)-1,'Приход готов. продук.'!$D$2:$D$2000,$D190)-SUMIFS($G$2:$G$2000,$A$2:$A$2000,"&lt;"&amp;$A190,$D$2:$D$2000,$D190))*G190),0)</f>
        <v>0</v>
      </c>
      <c r="I190" s="118"/>
      <c r="J190" s="115">
        <f t="shared" si="2"/>
        <v>0</v>
      </c>
    </row>
    <row r="191" spans="1:10">
      <c r="A191" s="72"/>
      <c r="B191" s="73"/>
      <c r="C191" s="74"/>
      <c r="D191" s="75"/>
      <c r="E191" s="110" t="str">
        <f>IFERROR(INDEX('Отчет о движении готов. прод.'!$C$9:$C$259,MATCH(D191,'Отчет о движении готов. прод.'!$B$9:$B$259,0),1),"")</f>
        <v/>
      </c>
      <c r="F191" s="111" t="str">
        <f>IFERROR(INDEX('Отчет о движении готов. прод.'!$D$9:$D$259,MATCH(D191,'Отчет о движении готов. прод.'!$B$9:$B$259,0),1),"")</f>
        <v/>
      </c>
      <c r="G191" s="157"/>
      <c r="H191" s="115">
        <f>IFERROR(((SUMIFS('Приход готов. продук.'!$H$2:$H$2000,'Приход готов. продук.'!$A$2:$A$2000,"&lt;="&amp;DATE(YEAR($A191),MONTH($A191)+1,1)-1,'Приход готов. продук.'!$D$2:$D$2000,$D191)-SUMIFS($H$2:$H$2000,$A$2:$A$2000,"&lt;"&amp;$A191,$D$2:$D$2000,$D191))/(SUMIFS('Приход готов. продук.'!$G$2:$G$2000,'Приход готов. продук.'!$A$2:$A$2000,"&lt;="&amp;DATE(YEAR($A191),MONTH($A191)+1,1)-1,'Приход готов. продук.'!$D$2:$D$2000,$D191)-SUMIFS($G$2:$G$2000,$A$2:$A$2000,"&lt;"&amp;$A191,$D$2:$D$2000,$D191))*G191),0)</f>
        <v>0</v>
      </c>
      <c r="I191" s="118"/>
      <c r="J191" s="115">
        <f t="shared" si="2"/>
        <v>0</v>
      </c>
    </row>
    <row r="192" spans="1:10">
      <c r="A192" s="72"/>
      <c r="B192" s="73"/>
      <c r="C192" s="74"/>
      <c r="D192" s="75"/>
      <c r="E192" s="110" t="str">
        <f>IFERROR(INDEX('Отчет о движении готов. прод.'!$C$9:$C$259,MATCH(D192,'Отчет о движении готов. прод.'!$B$9:$B$259,0),1),"")</f>
        <v/>
      </c>
      <c r="F192" s="111" t="str">
        <f>IFERROR(INDEX('Отчет о движении готов. прод.'!$D$9:$D$259,MATCH(D192,'Отчет о движении готов. прод.'!$B$9:$B$259,0),1),"")</f>
        <v/>
      </c>
      <c r="G192" s="157"/>
      <c r="H192" s="115">
        <f>IFERROR(((SUMIFS('Приход готов. продук.'!$H$2:$H$2000,'Приход готов. продук.'!$A$2:$A$2000,"&lt;="&amp;DATE(YEAR($A192),MONTH($A192)+1,1)-1,'Приход готов. продук.'!$D$2:$D$2000,$D192)-SUMIFS($H$2:$H$2000,$A$2:$A$2000,"&lt;"&amp;$A192,$D$2:$D$2000,$D192))/(SUMIFS('Приход готов. продук.'!$G$2:$G$2000,'Приход готов. продук.'!$A$2:$A$2000,"&lt;="&amp;DATE(YEAR($A192),MONTH($A192)+1,1)-1,'Приход готов. продук.'!$D$2:$D$2000,$D192)-SUMIFS($G$2:$G$2000,$A$2:$A$2000,"&lt;"&amp;$A192,$D$2:$D$2000,$D192))*G192),0)</f>
        <v>0</v>
      </c>
      <c r="I192" s="118"/>
      <c r="J192" s="115">
        <f t="shared" si="2"/>
        <v>0</v>
      </c>
    </row>
    <row r="193" spans="1:10">
      <c r="A193" s="72"/>
      <c r="B193" s="73"/>
      <c r="C193" s="74"/>
      <c r="D193" s="75"/>
      <c r="E193" s="110" t="str">
        <f>IFERROR(INDEX('Отчет о движении готов. прод.'!$C$9:$C$259,MATCH(D193,'Отчет о движении готов. прод.'!$B$9:$B$259,0),1),"")</f>
        <v/>
      </c>
      <c r="F193" s="111" t="str">
        <f>IFERROR(INDEX('Отчет о движении готов. прод.'!$D$9:$D$259,MATCH(D193,'Отчет о движении готов. прод.'!$B$9:$B$259,0),1),"")</f>
        <v/>
      </c>
      <c r="G193" s="157"/>
      <c r="H193" s="115">
        <f>IFERROR(((SUMIFS('Приход готов. продук.'!$H$2:$H$2000,'Приход готов. продук.'!$A$2:$A$2000,"&lt;="&amp;DATE(YEAR($A193),MONTH($A193)+1,1)-1,'Приход готов. продук.'!$D$2:$D$2000,$D193)-SUMIFS($H$2:$H$2000,$A$2:$A$2000,"&lt;"&amp;$A193,$D$2:$D$2000,$D193))/(SUMIFS('Приход готов. продук.'!$G$2:$G$2000,'Приход готов. продук.'!$A$2:$A$2000,"&lt;="&amp;DATE(YEAR($A193),MONTH($A193)+1,1)-1,'Приход готов. продук.'!$D$2:$D$2000,$D193)-SUMIFS($G$2:$G$2000,$A$2:$A$2000,"&lt;"&amp;$A193,$D$2:$D$2000,$D193))*G193),0)</f>
        <v>0</v>
      </c>
      <c r="I193" s="118"/>
      <c r="J193" s="115">
        <f t="shared" si="2"/>
        <v>0</v>
      </c>
    </row>
    <row r="194" spans="1:10">
      <c r="A194" s="72"/>
      <c r="B194" s="73"/>
      <c r="C194" s="74"/>
      <c r="D194" s="75"/>
      <c r="E194" s="110" t="str">
        <f>IFERROR(INDEX('Отчет о движении готов. прод.'!$C$9:$C$259,MATCH(D194,'Отчет о движении готов. прод.'!$B$9:$B$259,0),1),"")</f>
        <v/>
      </c>
      <c r="F194" s="111" t="str">
        <f>IFERROR(INDEX('Отчет о движении готов. прод.'!$D$9:$D$259,MATCH(D194,'Отчет о движении готов. прод.'!$B$9:$B$259,0),1),"")</f>
        <v/>
      </c>
      <c r="G194" s="157"/>
      <c r="H194" s="115">
        <f>IFERROR(((SUMIFS('Приход готов. продук.'!$H$2:$H$2000,'Приход готов. продук.'!$A$2:$A$2000,"&lt;="&amp;DATE(YEAR($A194),MONTH($A194)+1,1)-1,'Приход готов. продук.'!$D$2:$D$2000,$D194)-SUMIFS($H$2:$H$2000,$A$2:$A$2000,"&lt;"&amp;$A194,$D$2:$D$2000,$D194))/(SUMIFS('Приход готов. продук.'!$G$2:$G$2000,'Приход готов. продук.'!$A$2:$A$2000,"&lt;="&amp;DATE(YEAR($A194),MONTH($A194)+1,1)-1,'Приход готов. продук.'!$D$2:$D$2000,$D194)-SUMIFS($G$2:$G$2000,$A$2:$A$2000,"&lt;"&amp;$A194,$D$2:$D$2000,$D194))*G194),0)</f>
        <v>0</v>
      </c>
      <c r="I194" s="118"/>
      <c r="J194" s="115">
        <f t="shared" si="2"/>
        <v>0</v>
      </c>
    </row>
    <row r="195" spans="1:10">
      <c r="A195" s="72"/>
      <c r="B195" s="73"/>
      <c r="C195" s="74"/>
      <c r="D195" s="75"/>
      <c r="E195" s="110" t="str">
        <f>IFERROR(INDEX('Отчет о движении готов. прод.'!$C$9:$C$259,MATCH(D195,'Отчет о движении готов. прод.'!$B$9:$B$259,0),1),"")</f>
        <v/>
      </c>
      <c r="F195" s="111" t="str">
        <f>IFERROR(INDEX('Отчет о движении готов. прод.'!$D$9:$D$259,MATCH(D195,'Отчет о движении готов. прод.'!$B$9:$B$259,0),1),"")</f>
        <v/>
      </c>
      <c r="G195" s="157"/>
      <c r="H195" s="115">
        <f>IFERROR(((SUMIFS('Приход готов. продук.'!$H$2:$H$2000,'Приход готов. продук.'!$A$2:$A$2000,"&lt;="&amp;DATE(YEAR($A195),MONTH($A195)+1,1)-1,'Приход готов. продук.'!$D$2:$D$2000,$D195)-SUMIFS($H$2:$H$2000,$A$2:$A$2000,"&lt;"&amp;$A195,$D$2:$D$2000,$D195))/(SUMIFS('Приход готов. продук.'!$G$2:$G$2000,'Приход готов. продук.'!$A$2:$A$2000,"&lt;="&amp;DATE(YEAR($A195),MONTH($A195)+1,1)-1,'Приход готов. продук.'!$D$2:$D$2000,$D195)-SUMIFS($G$2:$G$2000,$A$2:$A$2000,"&lt;"&amp;$A195,$D$2:$D$2000,$D195))*G195),0)</f>
        <v>0</v>
      </c>
      <c r="I195" s="118"/>
      <c r="J195" s="115">
        <f t="shared" ref="J195:J258" si="3">+G195*I195</f>
        <v>0</v>
      </c>
    </row>
    <row r="196" spans="1:10">
      <c r="A196" s="72"/>
      <c r="B196" s="73"/>
      <c r="C196" s="74"/>
      <c r="D196" s="75"/>
      <c r="E196" s="110" t="str">
        <f>IFERROR(INDEX('Отчет о движении готов. прод.'!$C$9:$C$259,MATCH(D196,'Отчет о движении готов. прод.'!$B$9:$B$259,0),1),"")</f>
        <v/>
      </c>
      <c r="F196" s="111" t="str">
        <f>IFERROR(INDEX('Отчет о движении готов. прод.'!$D$9:$D$259,MATCH(D196,'Отчет о движении готов. прод.'!$B$9:$B$259,0),1),"")</f>
        <v/>
      </c>
      <c r="G196" s="157"/>
      <c r="H196" s="115">
        <f>IFERROR(((SUMIFS('Приход готов. продук.'!$H$2:$H$2000,'Приход готов. продук.'!$A$2:$A$2000,"&lt;="&amp;DATE(YEAR($A196),MONTH($A196)+1,1)-1,'Приход готов. продук.'!$D$2:$D$2000,$D196)-SUMIFS($H$2:$H$2000,$A$2:$A$2000,"&lt;"&amp;$A196,$D$2:$D$2000,$D196))/(SUMIFS('Приход готов. продук.'!$G$2:$G$2000,'Приход готов. продук.'!$A$2:$A$2000,"&lt;="&amp;DATE(YEAR($A196),MONTH($A196)+1,1)-1,'Приход готов. продук.'!$D$2:$D$2000,$D196)-SUMIFS($G$2:$G$2000,$A$2:$A$2000,"&lt;"&amp;$A196,$D$2:$D$2000,$D196))*G196),0)</f>
        <v>0</v>
      </c>
      <c r="I196" s="118"/>
      <c r="J196" s="115">
        <f t="shared" si="3"/>
        <v>0</v>
      </c>
    </row>
    <row r="197" spans="1:10">
      <c r="A197" s="72"/>
      <c r="B197" s="73"/>
      <c r="C197" s="74"/>
      <c r="D197" s="75"/>
      <c r="E197" s="110" t="str">
        <f>IFERROR(INDEX('Отчет о движении готов. прод.'!$C$9:$C$259,MATCH(D197,'Отчет о движении готов. прод.'!$B$9:$B$259,0),1),"")</f>
        <v/>
      </c>
      <c r="F197" s="111" t="str">
        <f>IFERROR(INDEX('Отчет о движении готов. прод.'!$D$9:$D$259,MATCH(D197,'Отчет о движении готов. прод.'!$B$9:$B$259,0),1),"")</f>
        <v/>
      </c>
      <c r="G197" s="157"/>
      <c r="H197" s="115">
        <f>IFERROR(((SUMIFS('Приход готов. продук.'!$H$2:$H$2000,'Приход готов. продук.'!$A$2:$A$2000,"&lt;="&amp;DATE(YEAR($A197),MONTH($A197)+1,1)-1,'Приход готов. продук.'!$D$2:$D$2000,$D197)-SUMIFS($H$2:$H$2000,$A$2:$A$2000,"&lt;"&amp;$A197,$D$2:$D$2000,$D197))/(SUMIFS('Приход готов. продук.'!$G$2:$G$2000,'Приход готов. продук.'!$A$2:$A$2000,"&lt;="&amp;DATE(YEAR($A197),MONTH($A197)+1,1)-1,'Приход готов. продук.'!$D$2:$D$2000,$D197)-SUMIFS($G$2:$G$2000,$A$2:$A$2000,"&lt;"&amp;$A197,$D$2:$D$2000,$D197))*G197),0)</f>
        <v>0</v>
      </c>
      <c r="I197" s="118"/>
      <c r="J197" s="115">
        <f t="shared" si="3"/>
        <v>0</v>
      </c>
    </row>
    <row r="198" spans="1:10">
      <c r="A198" s="72"/>
      <c r="B198" s="73"/>
      <c r="C198" s="74"/>
      <c r="D198" s="75"/>
      <c r="E198" s="110" t="str">
        <f>IFERROR(INDEX('Отчет о движении готов. прод.'!$C$9:$C$259,MATCH(D198,'Отчет о движении готов. прод.'!$B$9:$B$259,0),1),"")</f>
        <v/>
      </c>
      <c r="F198" s="111" t="str">
        <f>IFERROR(INDEX('Отчет о движении готов. прод.'!$D$9:$D$259,MATCH(D198,'Отчет о движении готов. прод.'!$B$9:$B$259,0),1),"")</f>
        <v/>
      </c>
      <c r="G198" s="157"/>
      <c r="H198" s="115">
        <f>IFERROR(((SUMIFS('Приход готов. продук.'!$H$2:$H$2000,'Приход готов. продук.'!$A$2:$A$2000,"&lt;="&amp;DATE(YEAR($A198),MONTH($A198)+1,1)-1,'Приход готов. продук.'!$D$2:$D$2000,$D198)-SUMIFS($H$2:$H$2000,$A$2:$A$2000,"&lt;"&amp;$A198,$D$2:$D$2000,$D198))/(SUMIFS('Приход готов. продук.'!$G$2:$G$2000,'Приход готов. продук.'!$A$2:$A$2000,"&lt;="&amp;DATE(YEAR($A198),MONTH($A198)+1,1)-1,'Приход готов. продук.'!$D$2:$D$2000,$D198)-SUMIFS($G$2:$G$2000,$A$2:$A$2000,"&lt;"&amp;$A198,$D$2:$D$2000,$D198))*G198),0)</f>
        <v>0</v>
      </c>
      <c r="I198" s="118"/>
      <c r="J198" s="115">
        <f t="shared" si="3"/>
        <v>0</v>
      </c>
    </row>
    <row r="199" spans="1:10">
      <c r="A199" s="72"/>
      <c r="B199" s="73"/>
      <c r="C199" s="74"/>
      <c r="D199" s="75"/>
      <c r="E199" s="110" t="str">
        <f>IFERROR(INDEX('Отчет о движении готов. прод.'!$C$9:$C$259,MATCH(D199,'Отчет о движении готов. прод.'!$B$9:$B$259,0),1),"")</f>
        <v/>
      </c>
      <c r="F199" s="111" t="str">
        <f>IFERROR(INDEX('Отчет о движении готов. прод.'!$D$9:$D$259,MATCH(D199,'Отчет о движении готов. прод.'!$B$9:$B$259,0),1),"")</f>
        <v/>
      </c>
      <c r="G199" s="157"/>
      <c r="H199" s="115">
        <f>IFERROR(((SUMIFS('Приход готов. продук.'!$H$2:$H$2000,'Приход готов. продук.'!$A$2:$A$2000,"&lt;="&amp;DATE(YEAR($A199),MONTH($A199)+1,1)-1,'Приход готов. продук.'!$D$2:$D$2000,$D199)-SUMIFS($H$2:$H$2000,$A$2:$A$2000,"&lt;"&amp;$A199,$D$2:$D$2000,$D199))/(SUMIFS('Приход готов. продук.'!$G$2:$G$2000,'Приход готов. продук.'!$A$2:$A$2000,"&lt;="&amp;DATE(YEAR($A199),MONTH($A199)+1,1)-1,'Приход готов. продук.'!$D$2:$D$2000,$D199)-SUMIFS($G$2:$G$2000,$A$2:$A$2000,"&lt;"&amp;$A199,$D$2:$D$2000,$D199))*G199),0)</f>
        <v>0</v>
      </c>
      <c r="I199" s="118"/>
      <c r="J199" s="115">
        <f t="shared" si="3"/>
        <v>0</v>
      </c>
    </row>
    <row r="200" spans="1:10">
      <c r="A200" s="72"/>
      <c r="B200" s="73"/>
      <c r="C200" s="74"/>
      <c r="D200" s="75"/>
      <c r="E200" s="110" t="str">
        <f>IFERROR(INDEX('Отчет о движении готов. прод.'!$C$9:$C$259,MATCH(D200,'Отчет о движении готов. прод.'!$B$9:$B$259,0),1),"")</f>
        <v/>
      </c>
      <c r="F200" s="111" t="str">
        <f>IFERROR(INDEX('Отчет о движении готов. прод.'!$D$9:$D$259,MATCH(D200,'Отчет о движении готов. прод.'!$B$9:$B$259,0),1),"")</f>
        <v/>
      </c>
      <c r="G200" s="157"/>
      <c r="H200" s="115">
        <f>IFERROR(((SUMIFS('Приход готов. продук.'!$H$2:$H$2000,'Приход готов. продук.'!$A$2:$A$2000,"&lt;="&amp;DATE(YEAR($A200),MONTH($A200)+1,1)-1,'Приход готов. продук.'!$D$2:$D$2000,$D200)-SUMIFS($H$2:$H$2000,$A$2:$A$2000,"&lt;"&amp;$A200,$D$2:$D$2000,$D200))/(SUMIFS('Приход готов. продук.'!$G$2:$G$2000,'Приход готов. продук.'!$A$2:$A$2000,"&lt;="&amp;DATE(YEAR($A200),MONTH($A200)+1,1)-1,'Приход готов. продук.'!$D$2:$D$2000,$D200)-SUMIFS($G$2:$G$2000,$A$2:$A$2000,"&lt;"&amp;$A200,$D$2:$D$2000,$D200))*G200),0)</f>
        <v>0</v>
      </c>
      <c r="I200" s="118"/>
      <c r="J200" s="115">
        <f t="shared" si="3"/>
        <v>0</v>
      </c>
    </row>
    <row r="201" spans="1:10">
      <c r="A201" s="72"/>
      <c r="B201" s="73"/>
      <c r="C201" s="74"/>
      <c r="D201" s="75"/>
      <c r="E201" s="110" t="str">
        <f>IFERROR(INDEX('Отчет о движении готов. прод.'!$C$9:$C$259,MATCH(D201,'Отчет о движении готов. прод.'!$B$9:$B$259,0),1),"")</f>
        <v/>
      </c>
      <c r="F201" s="111" t="str">
        <f>IFERROR(INDEX('Отчет о движении готов. прод.'!$D$9:$D$259,MATCH(D201,'Отчет о движении готов. прод.'!$B$9:$B$259,0),1),"")</f>
        <v/>
      </c>
      <c r="G201" s="157"/>
      <c r="H201" s="115">
        <f>IFERROR(((SUMIFS('Приход готов. продук.'!$H$2:$H$2000,'Приход готов. продук.'!$A$2:$A$2000,"&lt;="&amp;DATE(YEAR($A201),MONTH($A201)+1,1)-1,'Приход готов. продук.'!$D$2:$D$2000,$D201)-SUMIFS($H$2:$H$2000,$A$2:$A$2000,"&lt;"&amp;$A201,$D$2:$D$2000,$D201))/(SUMIFS('Приход готов. продук.'!$G$2:$G$2000,'Приход готов. продук.'!$A$2:$A$2000,"&lt;="&amp;DATE(YEAR($A201),MONTH($A201)+1,1)-1,'Приход готов. продук.'!$D$2:$D$2000,$D201)-SUMIFS($G$2:$G$2000,$A$2:$A$2000,"&lt;"&amp;$A201,$D$2:$D$2000,$D201))*G201),0)</f>
        <v>0</v>
      </c>
      <c r="I201" s="118"/>
      <c r="J201" s="115">
        <f t="shared" si="3"/>
        <v>0</v>
      </c>
    </row>
    <row r="202" spans="1:10">
      <c r="A202" s="72"/>
      <c r="B202" s="73"/>
      <c r="C202" s="74"/>
      <c r="D202" s="75"/>
      <c r="E202" s="110" t="str">
        <f>IFERROR(INDEX('Отчет о движении готов. прод.'!$C$9:$C$259,MATCH(D202,'Отчет о движении готов. прод.'!$B$9:$B$259,0),1),"")</f>
        <v/>
      </c>
      <c r="F202" s="111" t="str">
        <f>IFERROR(INDEX('Отчет о движении готов. прод.'!$D$9:$D$259,MATCH(D202,'Отчет о движении готов. прод.'!$B$9:$B$259,0),1),"")</f>
        <v/>
      </c>
      <c r="G202" s="157"/>
      <c r="H202" s="115">
        <f>IFERROR(((SUMIFS('Приход готов. продук.'!$H$2:$H$2000,'Приход готов. продук.'!$A$2:$A$2000,"&lt;="&amp;DATE(YEAR($A202),MONTH($A202)+1,1)-1,'Приход готов. продук.'!$D$2:$D$2000,$D202)-SUMIFS($H$2:$H$2000,$A$2:$A$2000,"&lt;"&amp;$A202,$D$2:$D$2000,$D202))/(SUMIFS('Приход готов. продук.'!$G$2:$G$2000,'Приход готов. продук.'!$A$2:$A$2000,"&lt;="&amp;DATE(YEAR($A202),MONTH($A202)+1,1)-1,'Приход готов. продук.'!$D$2:$D$2000,$D202)-SUMIFS($G$2:$G$2000,$A$2:$A$2000,"&lt;"&amp;$A202,$D$2:$D$2000,$D202))*G202),0)</f>
        <v>0</v>
      </c>
      <c r="I202" s="118"/>
      <c r="J202" s="115">
        <f t="shared" si="3"/>
        <v>0</v>
      </c>
    </row>
    <row r="203" spans="1:10">
      <c r="A203" s="72"/>
      <c r="B203" s="73"/>
      <c r="C203" s="74"/>
      <c r="D203" s="75"/>
      <c r="E203" s="110" t="str">
        <f>IFERROR(INDEX('Отчет о движении готов. прод.'!$C$9:$C$259,MATCH(D203,'Отчет о движении готов. прод.'!$B$9:$B$259,0),1),"")</f>
        <v/>
      </c>
      <c r="F203" s="111" t="str">
        <f>IFERROR(INDEX('Отчет о движении готов. прод.'!$D$9:$D$259,MATCH(D203,'Отчет о движении готов. прод.'!$B$9:$B$259,0),1),"")</f>
        <v/>
      </c>
      <c r="G203" s="157"/>
      <c r="H203" s="115">
        <f>IFERROR(((SUMIFS('Приход готов. продук.'!$H$2:$H$2000,'Приход готов. продук.'!$A$2:$A$2000,"&lt;="&amp;DATE(YEAR($A203),MONTH($A203)+1,1)-1,'Приход готов. продук.'!$D$2:$D$2000,$D203)-SUMIFS($H$2:$H$2000,$A$2:$A$2000,"&lt;"&amp;$A203,$D$2:$D$2000,$D203))/(SUMIFS('Приход готов. продук.'!$G$2:$G$2000,'Приход готов. продук.'!$A$2:$A$2000,"&lt;="&amp;DATE(YEAR($A203),MONTH($A203)+1,1)-1,'Приход готов. продук.'!$D$2:$D$2000,$D203)-SUMIFS($G$2:$G$2000,$A$2:$A$2000,"&lt;"&amp;$A203,$D$2:$D$2000,$D203))*G203),0)</f>
        <v>0</v>
      </c>
      <c r="I203" s="118"/>
      <c r="J203" s="115">
        <f t="shared" si="3"/>
        <v>0</v>
      </c>
    </row>
    <row r="204" spans="1:10">
      <c r="A204" s="72"/>
      <c r="B204" s="73"/>
      <c r="C204" s="74"/>
      <c r="D204" s="75"/>
      <c r="E204" s="110" t="str">
        <f>IFERROR(INDEX('Отчет о движении готов. прод.'!$C$9:$C$259,MATCH(D204,'Отчет о движении готов. прод.'!$B$9:$B$259,0),1),"")</f>
        <v/>
      </c>
      <c r="F204" s="111" t="str">
        <f>IFERROR(INDEX('Отчет о движении готов. прод.'!$D$9:$D$259,MATCH(D204,'Отчет о движении готов. прод.'!$B$9:$B$259,0),1),"")</f>
        <v/>
      </c>
      <c r="G204" s="157"/>
      <c r="H204" s="115">
        <f>IFERROR(((SUMIFS('Приход готов. продук.'!$H$2:$H$2000,'Приход готов. продук.'!$A$2:$A$2000,"&lt;="&amp;DATE(YEAR($A204),MONTH($A204)+1,1)-1,'Приход готов. продук.'!$D$2:$D$2000,$D204)-SUMIFS($H$2:$H$2000,$A$2:$A$2000,"&lt;"&amp;$A204,$D$2:$D$2000,$D204))/(SUMIFS('Приход готов. продук.'!$G$2:$G$2000,'Приход готов. продук.'!$A$2:$A$2000,"&lt;="&amp;DATE(YEAR($A204),MONTH($A204)+1,1)-1,'Приход готов. продук.'!$D$2:$D$2000,$D204)-SUMIFS($G$2:$G$2000,$A$2:$A$2000,"&lt;"&amp;$A204,$D$2:$D$2000,$D204))*G204),0)</f>
        <v>0</v>
      </c>
      <c r="I204" s="118"/>
      <c r="J204" s="115">
        <f t="shared" si="3"/>
        <v>0</v>
      </c>
    </row>
    <row r="205" spans="1:10">
      <c r="A205" s="72"/>
      <c r="B205" s="73"/>
      <c r="C205" s="74"/>
      <c r="D205" s="75"/>
      <c r="E205" s="110" t="str">
        <f>IFERROR(INDEX('Отчет о движении готов. прод.'!$C$9:$C$259,MATCH(D205,'Отчет о движении готов. прод.'!$B$9:$B$259,0),1),"")</f>
        <v/>
      </c>
      <c r="F205" s="111" t="str">
        <f>IFERROR(INDEX('Отчет о движении готов. прод.'!$D$9:$D$259,MATCH(D205,'Отчет о движении готов. прод.'!$B$9:$B$259,0),1),"")</f>
        <v/>
      </c>
      <c r="G205" s="157"/>
      <c r="H205" s="115">
        <f>IFERROR(((SUMIFS('Приход готов. продук.'!$H$2:$H$2000,'Приход готов. продук.'!$A$2:$A$2000,"&lt;="&amp;DATE(YEAR($A205),MONTH($A205)+1,1)-1,'Приход готов. продук.'!$D$2:$D$2000,$D205)-SUMIFS($H$2:$H$2000,$A$2:$A$2000,"&lt;"&amp;$A205,$D$2:$D$2000,$D205))/(SUMIFS('Приход готов. продук.'!$G$2:$G$2000,'Приход готов. продук.'!$A$2:$A$2000,"&lt;="&amp;DATE(YEAR($A205),MONTH($A205)+1,1)-1,'Приход готов. продук.'!$D$2:$D$2000,$D205)-SUMIFS($G$2:$G$2000,$A$2:$A$2000,"&lt;"&amp;$A205,$D$2:$D$2000,$D205))*G205),0)</f>
        <v>0</v>
      </c>
      <c r="I205" s="118"/>
      <c r="J205" s="115">
        <f t="shared" si="3"/>
        <v>0</v>
      </c>
    </row>
    <row r="206" spans="1:10">
      <c r="A206" s="72"/>
      <c r="B206" s="73"/>
      <c r="C206" s="74"/>
      <c r="D206" s="75"/>
      <c r="E206" s="110" t="str">
        <f>IFERROR(INDEX('Отчет о движении готов. прод.'!$C$9:$C$259,MATCH(D206,'Отчет о движении готов. прод.'!$B$9:$B$259,0),1),"")</f>
        <v/>
      </c>
      <c r="F206" s="111" t="str">
        <f>IFERROR(INDEX('Отчет о движении готов. прод.'!$D$9:$D$259,MATCH(D206,'Отчет о движении готов. прод.'!$B$9:$B$259,0),1),"")</f>
        <v/>
      </c>
      <c r="G206" s="157"/>
      <c r="H206" s="115">
        <f>IFERROR(((SUMIFS('Приход готов. продук.'!$H$2:$H$2000,'Приход готов. продук.'!$A$2:$A$2000,"&lt;="&amp;DATE(YEAR($A206),MONTH($A206)+1,1)-1,'Приход готов. продук.'!$D$2:$D$2000,$D206)-SUMIFS($H$2:$H$2000,$A$2:$A$2000,"&lt;"&amp;$A206,$D$2:$D$2000,$D206))/(SUMIFS('Приход готов. продук.'!$G$2:$G$2000,'Приход готов. продук.'!$A$2:$A$2000,"&lt;="&amp;DATE(YEAR($A206),MONTH($A206)+1,1)-1,'Приход готов. продук.'!$D$2:$D$2000,$D206)-SUMIFS($G$2:$G$2000,$A$2:$A$2000,"&lt;"&amp;$A206,$D$2:$D$2000,$D206))*G206),0)</f>
        <v>0</v>
      </c>
      <c r="I206" s="118"/>
      <c r="J206" s="115">
        <f t="shared" si="3"/>
        <v>0</v>
      </c>
    </row>
    <row r="207" spans="1:10">
      <c r="A207" s="72"/>
      <c r="B207" s="73"/>
      <c r="C207" s="74"/>
      <c r="D207" s="75"/>
      <c r="E207" s="110" t="str">
        <f>IFERROR(INDEX('Отчет о движении готов. прод.'!$C$9:$C$259,MATCH(D207,'Отчет о движении готов. прод.'!$B$9:$B$259,0),1),"")</f>
        <v/>
      </c>
      <c r="F207" s="111" t="str">
        <f>IFERROR(INDEX('Отчет о движении готов. прод.'!$D$9:$D$259,MATCH(D207,'Отчет о движении готов. прод.'!$B$9:$B$259,0),1),"")</f>
        <v/>
      </c>
      <c r="G207" s="157"/>
      <c r="H207" s="115">
        <f>IFERROR(((SUMIFS('Приход готов. продук.'!$H$2:$H$2000,'Приход готов. продук.'!$A$2:$A$2000,"&lt;="&amp;DATE(YEAR($A207),MONTH($A207)+1,1)-1,'Приход готов. продук.'!$D$2:$D$2000,$D207)-SUMIFS($H$2:$H$2000,$A$2:$A$2000,"&lt;"&amp;$A207,$D$2:$D$2000,$D207))/(SUMIFS('Приход готов. продук.'!$G$2:$G$2000,'Приход готов. продук.'!$A$2:$A$2000,"&lt;="&amp;DATE(YEAR($A207),MONTH($A207)+1,1)-1,'Приход готов. продук.'!$D$2:$D$2000,$D207)-SUMIFS($G$2:$G$2000,$A$2:$A$2000,"&lt;"&amp;$A207,$D$2:$D$2000,$D207))*G207),0)</f>
        <v>0</v>
      </c>
      <c r="I207" s="118"/>
      <c r="J207" s="115">
        <f t="shared" si="3"/>
        <v>0</v>
      </c>
    </row>
    <row r="208" spans="1:10">
      <c r="A208" s="72"/>
      <c r="B208" s="73"/>
      <c r="C208" s="74"/>
      <c r="D208" s="75"/>
      <c r="E208" s="110" t="str">
        <f>IFERROR(INDEX('Отчет о движении готов. прод.'!$C$9:$C$259,MATCH(D208,'Отчет о движении готов. прод.'!$B$9:$B$259,0),1),"")</f>
        <v/>
      </c>
      <c r="F208" s="111" t="str">
        <f>IFERROR(INDEX('Отчет о движении готов. прод.'!$D$9:$D$259,MATCH(D208,'Отчет о движении готов. прод.'!$B$9:$B$259,0),1),"")</f>
        <v/>
      </c>
      <c r="G208" s="157"/>
      <c r="H208" s="115">
        <f>IFERROR(((SUMIFS('Приход готов. продук.'!$H$2:$H$2000,'Приход готов. продук.'!$A$2:$A$2000,"&lt;="&amp;DATE(YEAR($A208),MONTH($A208)+1,1)-1,'Приход готов. продук.'!$D$2:$D$2000,$D208)-SUMIFS($H$2:$H$2000,$A$2:$A$2000,"&lt;"&amp;$A208,$D$2:$D$2000,$D208))/(SUMIFS('Приход готов. продук.'!$G$2:$G$2000,'Приход готов. продук.'!$A$2:$A$2000,"&lt;="&amp;DATE(YEAR($A208),MONTH($A208)+1,1)-1,'Приход готов. продук.'!$D$2:$D$2000,$D208)-SUMIFS($G$2:$G$2000,$A$2:$A$2000,"&lt;"&amp;$A208,$D$2:$D$2000,$D208))*G208),0)</f>
        <v>0</v>
      </c>
      <c r="I208" s="118"/>
      <c r="J208" s="115">
        <f t="shared" si="3"/>
        <v>0</v>
      </c>
    </row>
    <row r="209" spans="1:10">
      <c r="A209" s="72"/>
      <c r="B209" s="73"/>
      <c r="C209" s="74"/>
      <c r="D209" s="75"/>
      <c r="E209" s="110" t="str">
        <f>IFERROR(INDEX('Отчет о движении готов. прод.'!$C$9:$C$259,MATCH(D209,'Отчет о движении готов. прод.'!$B$9:$B$259,0),1),"")</f>
        <v/>
      </c>
      <c r="F209" s="111" t="str">
        <f>IFERROR(INDEX('Отчет о движении готов. прод.'!$D$9:$D$259,MATCH(D209,'Отчет о движении готов. прод.'!$B$9:$B$259,0),1),"")</f>
        <v/>
      </c>
      <c r="G209" s="157"/>
      <c r="H209" s="115">
        <f>IFERROR(((SUMIFS('Приход готов. продук.'!$H$2:$H$2000,'Приход готов. продук.'!$A$2:$A$2000,"&lt;="&amp;DATE(YEAR($A209),MONTH($A209)+1,1)-1,'Приход готов. продук.'!$D$2:$D$2000,$D209)-SUMIFS($H$2:$H$2000,$A$2:$A$2000,"&lt;"&amp;$A209,$D$2:$D$2000,$D209))/(SUMIFS('Приход готов. продук.'!$G$2:$G$2000,'Приход готов. продук.'!$A$2:$A$2000,"&lt;="&amp;DATE(YEAR($A209),MONTH($A209)+1,1)-1,'Приход готов. продук.'!$D$2:$D$2000,$D209)-SUMIFS($G$2:$G$2000,$A$2:$A$2000,"&lt;"&amp;$A209,$D$2:$D$2000,$D209))*G209),0)</f>
        <v>0</v>
      </c>
      <c r="I209" s="118"/>
      <c r="J209" s="115">
        <f t="shared" si="3"/>
        <v>0</v>
      </c>
    </row>
    <row r="210" spans="1:10">
      <c r="A210" s="72"/>
      <c r="B210" s="73"/>
      <c r="C210" s="74"/>
      <c r="D210" s="75"/>
      <c r="E210" s="110" t="str">
        <f>IFERROR(INDEX('Отчет о движении готов. прод.'!$C$9:$C$259,MATCH(D210,'Отчет о движении готов. прод.'!$B$9:$B$259,0),1),"")</f>
        <v/>
      </c>
      <c r="F210" s="111" t="str">
        <f>IFERROR(INDEX('Отчет о движении готов. прод.'!$D$9:$D$259,MATCH(D210,'Отчет о движении готов. прод.'!$B$9:$B$259,0),1),"")</f>
        <v/>
      </c>
      <c r="G210" s="157"/>
      <c r="H210" s="115">
        <f>IFERROR(((SUMIFS('Приход готов. продук.'!$H$2:$H$2000,'Приход готов. продук.'!$A$2:$A$2000,"&lt;="&amp;DATE(YEAR($A210),MONTH($A210)+1,1)-1,'Приход готов. продук.'!$D$2:$D$2000,$D210)-SUMIFS($H$2:$H$2000,$A$2:$A$2000,"&lt;"&amp;$A210,$D$2:$D$2000,$D210))/(SUMIFS('Приход готов. продук.'!$G$2:$G$2000,'Приход готов. продук.'!$A$2:$A$2000,"&lt;="&amp;DATE(YEAR($A210),MONTH($A210)+1,1)-1,'Приход готов. продук.'!$D$2:$D$2000,$D210)-SUMIFS($G$2:$G$2000,$A$2:$A$2000,"&lt;"&amp;$A210,$D$2:$D$2000,$D210))*G210),0)</f>
        <v>0</v>
      </c>
      <c r="I210" s="118"/>
      <c r="J210" s="115">
        <f t="shared" si="3"/>
        <v>0</v>
      </c>
    </row>
    <row r="211" spans="1:10">
      <c r="A211" s="72"/>
      <c r="B211" s="73"/>
      <c r="C211" s="74"/>
      <c r="D211" s="75"/>
      <c r="E211" s="110" t="str">
        <f>IFERROR(INDEX('Отчет о движении готов. прод.'!$C$9:$C$259,MATCH(D211,'Отчет о движении готов. прод.'!$B$9:$B$259,0),1),"")</f>
        <v/>
      </c>
      <c r="F211" s="111" t="str">
        <f>IFERROR(INDEX('Отчет о движении готов. прод.'!$D$9:$D$259,MATCH(D211,'Отчет о движении готов. прод.'!$B$9:$B$259,0),1),"")</f>
        <v/>
      </c>
      <c r="G211" s="157"/>
      <c r="H211" s="115">
        <f>IFERROR(((SUMIFS('Приход готов. продук.'!$H$2:$H$2000,'Приход готов. продук.'!$A$2:$A$2000,"&lt;="&amp;DATE(YEAR($A211),MONTH($A211)+1,1)-1,'Приход готов. продук.'!$D$2:$D$2000,$D211)-SUMIFS($H$2:$H$2000,$A$2:$A$2000,"&lt;"&amp;$A211,$D$2:$D$2000,$D211))/(SUMIFS('Приход готов. продук.'!$G$2:$G$2000,'Приход готов. продук.'!$A$2:$A$2000,"&lt;="&amp;DATE(YEAR($A211),MONTH($A211)+1,1)-1,'Приход готов. продук.'!$D$2:$D$2000,$D211)-SUMIFS($G$2:$G$2000,$A$2:$A$2000,"&lt;"&amp;$A211,$D$2:$D$2000,$D211))*G211),0)</f>
        <v>0</v>
      </c>
      <c r="I211" s="118"/>
      <c r="J211" s="115">
        <f t="shared" si="3"/>
        <v>0</v>
      </c>
    </row>
    <row r="212" spans="1:10">
      <c r="A212" s="72"/>
      <c r="B212" s="73"/>
      <c r="C212" s="74"/>
      <c r="D212" s="75"/>
      <c r="E212" s="110" t="str">
        <f>IFERROR(INDEX('Отчет о движении готов. прод.'!$C$9:$C$259,MATCH(D212,'Отчет о движении готов. прод.'!$B$9:$B$259,0),1),"")</f>
        <v/>
      </c>
      <c r="F212" s="111" t="str">
        <f>IFERROR(INDEX('Отчет о движении готов. прод.'!$D$9:$D$259,MATCH(D212,'Отчет о движении готов. прод.'!$B$9:$B$259,0),1),"")</f>
        <v/>
      </c>
      <c r="G212" s="157"/>
      <c r="H212" s="115">
        <f>IFERROR(((SUMIFS('Приход готов. продук.'!$H$2:$H$2000,'Приход готов. продук.'!$A$2:$A$2000,"&lt;="&amp;DATE(YEAR($A212),MONTH($A212)+1,1)-1,'Приход готов. продук.'!$D$2:$D$2000,$D212)-SUMIFS($H$2:$H$2000,$A$2:$A$2000,"&lt;"&amp;$A212,$D$2:$D$2000,$D212))/(SUMIFS('Приход готов. продук.'!$G$2:$G$2000,'Приход готов. продук.'!$A$2:$A$2000,"&lt;="&amp;DATE(YEAR($A212),MONTH($A212)+1,1)-1,'Приход готов. продук.'!$D$2:$D$2000,$D212)-SUMIFS($G$2:$G$2000,$A$2:$A$2000,"&lt;"&amp;$A212,$D$2:$D$2000,$D212))*G212),0)</f>
        <v>0</v>
      </c>
      <c r="I212" s="118"/>
      <c r="J212" s="115">
        <f t="shared" si="3"/>
        <v>0</v>
      </c>
    </row>
    <row r="213" spans="1:10">
      <c r="A213" s="72"/>
      <c r="B213" s="73"/>
      <c r="C213" s="74"/>
      <c r="D213" s="75"/>
      <c r="E213" s="110" t="str">
        <f>IFERROR(INDEX('Отчет о движении готов. прод.'!$C$9:$C$259,MATCH(D213,'Отчет о движении готов. прод.'!$B$9:$B$259,0),1),"")</f>
        <v/>
      </c>
      <c r="F213" s="111" t="str">
        <f>IFERROR(INDEX('Отчет о движении готов. прод.'!$D$9:$D$259,MATCH(D213,'Отчет о движении готов. прод.'!$B$9:$B$259,0),1),"")</f>
        <v/>
      </c>
      <c r="G213" s="157"/>
      <c r="H213" s="115">
        <f>IFERROR(((SUMIFS('Приход готов. продук.'!$H$2:$H$2000,'Приход готов. продук.'!$A$2:$A$2000,"&lt;="&amp;DATE(YEAR($A213),MONTH($A213)+1,1)-1,'Приход готов. продук.'!$D$2:$D$2000,$D213)-SUMIFS($H$2:$H$2000,$A$2:$A$2000,"&lt;"&amp;$A213,$D$2:$D$2000,$D213))/(SUMIFS('Приход готов. продук.'!$G$2:$G$2000,'Приход готов. продук.'!$A$2:$A$2000,"&lt;="&amp;DATE(YEAR($A213),MONTH($A213)+1,1)-1,'Приход готов. продук.'!$D$2:$D$2000,$D213)-SUMIFS($G$2:$G$2000,$A$2:$A$2000,"&lt;"&amp;$A213,$D$2:$D$2000,$D213))*G213),0)</f>
        <v>0</v>
      </c>
      <c r="I213" s="118"/>
      <c r="J213" s="115">
        <f t="shared" si="3"/>
        <v>0</v>
      </c>
    </row>
    <row r="214" spans="1:10">
      <c r="A214" s="72"/>
      <c r="B214" s="73"/>
      <c r="C214" s="74"/>
      <c r="D214" s="75"/>
      <c r="E214" s="110" t="str">
        <f>IFERROR(INDEX('Отчет о движении готов. прод.'!$C$9:$C$259,MATCH(D214,'Отчет о движении готов. прод.'!$B$9:$B$259,0),1),"")</f>
        <v/>
      </c>
      <c r="F214" s="111" t="str">
        <f>IFERROR(INDEX('Отчет о движении готов. прод.'!$D$9:$D$259,MATCH(D214,'Отчет о движении готов. прод.'!$B$9:$B$259,0),1),"")</f>
        <v/>
      </c>
      <c r="G214" s="157"/>
      <c r="H214" s="115">
        <f>IFERROR(((SUMIFS('Приход готов. продук.'!$H$2:$H$2000,'Приход готов. продук.'!$A$2:$A$2000,"&lt;="&amp;DATE(YEAR($A214),MONTH($A214)+1,1)-1,'Приход готов. продук.'!$D$2:$D$2000,$D214)-SUMIFS($H$2:$H$2000,$A$2:$A$2000,"&lt;"&amp;$A214,$D$2:$D$2000,$D214))/(SUMIFS('Приход готов. продук.'!$G$2:$G$2000,'Приход готов. продук.'!$A$2:$A$2000,"&lt;="&amp;DATE(YEAR($A214),MONTH($A214)+1,1)-1,'Приход готов. продук.'!$D$2:$D$2000,$D214)-SUMIFS($G$2:$G$2000,$A$2:$A$2000,"&lt;"&amp;$A214,$D$2:$D$2000,$D214))*G214),0)</f>
        <v>0</v>
      </c>
      <c r="I214" s="118"/>
      <c r="J214" s="115">
        <f t="shared" si="3"/>
        <v>0</v>
      </c>
    </row>
    <row r="215" spans="1:10">
      <c r="A215" s="72"/>
      <c r="B215" s="73"/>
      <c r="C215" s="74"/>
      <c r="D215" s="75"/>
      <c r="E215" s="110" t="str">
        <f>IFERROR(INDEX('Отчет о движении готов. прод.'!$C$9:$C$259,MATCH(D215,'Отчет о движении готов. прод.'!$B$9:$B$259,0),1),"")</f>
        <v/>
      </c>
      <c r="F215" s="111" t="str">
        <f>IFERROR(INDEX('Отчет о движении готов. прод.'!$D$9:$D$259,MATCH(D215,'Отчет о движении готов. прод.'!$B$9:$B$259,0),1),"")</f>
        <v/>
      </c>
      <c r="G215" s="157"/>
      <c r="H215" s="115">
        <f>IFERROR(((SUMIFS('Приход готов. продук.'!$H$2:$H$2000,'Приход готов. продук.'!$A$2:$A$2000,"&lt;="&amp;DATE(YEAR($A215),MONTH($A215)+1,1)-1,'Приход готов. продук.'!$D$2:$D$2000,$D215)-SUMIFS($H$2:$H$2000,$A$2:$A$2000,"&lt;"&amp;$A215,$D$2:$D$2000,$D215))/(SUMIFS('Приход готов. продук.'!$G$2:$G$2000,'Приход готов. продук.'!$A$2:$A$2000,"&lt;="&amp;DATE(YEAR($A215),MONTH($A215)+1,1)-1,'Приход готов. продук.'!$D$2:$D$2000,$D215)-SUMIFS($G$2:$G$2000,$A$2:$A$2000,"&lt;"&amp;$A215,$D$2:$D$2000,$D215))*G215),0)</f>
        <v>0</v>
      </c>
      <c r="I215" s="118"/>
      <c r="J215" s="115">
        <f t="shared" si="3"/>
        <v>0</v>
      </c>
    </row>
    <row r="216" spans="1:10">
      <c r="A216" s="72"/>
      <c r="B216" s="73"/>
      <c r="C216" s="74"/>
      <c r="D216" s="75"/>
      <c r="E216" s="110" t="str">
        <f>IFERROR(INDEX('Отчет о движении готов. прод.'!$C$9:$C$259,MATCH(D216,'Отчет о движении готов. прод.'!$B$9:$B$259,0),1),"")</f>
        <v/>
      </c>
      <c r="F216" s="111" t="str">
        <f>IFERROR(INDEX('Отчет о движении готов. прод.'!$D$9:$D$259,MATCH(D216,'Отчет о движении готов. прод.'!$B$9:$B$259,0),1),"")</f>
        <v/>
      </c>
      <c r="G216" s="157"/>
      <c r="H216" s="115">
        <f>IFERROR(((SUMIFS('Приход готов. продук.'!$H$2:$H$2000,'Приход готов. продук.'!$A$2:$A$2000,"&lt;="&amp;DATE(YEAR($A216),MONTH($A216)+1,1)-1,'Приход готов. продук.'!$D$2:$D$2000,$D216)-SUMIFS($H$2:$H$2000,$A$2:$A$2000,"&lt;"&amp;$A216,$D$2:$D$2000,$D216))/(SUMIFS('Приход готов. продук.'!$G$2:$G$2000,'Приход готов. продук.'!$A$2:$A$2000,"&lt;="&amp;DATE(YEAR($A216),MONTH($A216)+1,1)-1,'Приход готов. продук.'!$D$2:$D$2000,$D216)-SUMIFS($G$2:$G$2000,$A$2:$A$2000,"&lt;"&amp;$A216,$D$2:$D$2000,$D216))*G216),0)</f>
        <v>0</v>
      </c>
      <c r="I216" s="118"/>
      <c r="J216" s="115">
        <f t="shared" si="3"/>
        <v>0</v>
      </c>
    </row>
    <row r="217" spans="1:10">
      <c r="A217" s="72"/>
      <c r="B217" s="73"/>
      <c r="C217" s="74"/>
      <c r="D217" s="75"/>
      <c r="E217" s="110" t="str">
        <f>IFERROR(INDEX('Отчет о движении готов. прод.'!$C$9:$C$259,MATCH(D217,'Отчет о движении готов. прод.'!$B$9:$B$259,0),1),"")</f>
        <v/>
      </c>
      <c r="F217" s="111" t="str">
        <f>IFERROR(INDEX('Отчет о движении готов. прод.'!$D$9:$D$259,MATCH(D217,'Отчет о движении готов. прод.'!$B$9:$B$259,0),1),"")</f>
        <v/>
      </c>
      <c r="G217" s="157"/>
      <c r="H217" s="115">
        <f>IFERROR(((SUMIFS('Приход готов. продук.'!$H$2:$H$2000,'Приход готов. продук.'!$A$2:$A$2000,"&lt;="&amp;DATE(YEAR($A217),MONTH($A217)+1,1)-1,'Приход готов. продук.'!$D$2:$D$2000,$D217)-SUMIFS($H$2:$H$2000,$A$2:$A$2000,"&lt;"&amp;$A217,$D$2:$D$2000,$D217))/(SUMIFS('Приход готов. продук.'!$G$2:$G$2000,'Приход готов. продук.'!$A$2:$A$2000,"&lt;="&amp;DATE(YEAR($A217),MONTH($A217)+1,1)-1,'Приход готов. продук.'!$D$2:$D$2000,$D217)-SUMIFS($G$2:$G$2000,$A$2:$A$2000,"&lt;"&amp;$A217,$D$2:$D$2000,$D217))*G217),0)</f>
        <v>0</v>
      </c>
      <c r="I217" s="118"/>
      <c r="J217" s="115">
        <f t="shared" si="3"/>
        <v>0</v>
      </c>
    </row>
    <row r="218" spans="1:10">
      <c r="A218" s="72"/>
      <c r="B218" s="73"/>
      <c r="C218" s="74"/>
      <c r="D218" s="75"/>
      <c r="E218" s="110" t="str">
        <f>IFERROR(INDEX('Отчет о движении готов. прод.'!$C$9:$C$259,MATCH(D218,'Отчет о движении готов. прод.'!$B$9:$B$259,0),1),"")</f>
        <v/>
      </c>
      <c r="F218" s="111" t="str">
        <f>IFERROR(INDEX('Отчет о движении готов. прод.'!$D$9:$D$259,MATCH(D218,'Отчет о движении готов. прод.'!$B$9:$B$259,0),1),"")</f>
        <v/>
      </c>
      <c r="G218" s="157"/>
      <c r="H218" s="115">
        <f>IFERROR(((SUMIFS('Приход готов. продук.'!$H$2:$H$2000,'Приход готов. продук.'!$A$2:$A$2000,"&lt;="&amp;DATE(YEAR($A218),MONTH($A218)+1,1)-1,'Приход готов. продук.'!$D$2:$D$2000,$D218)-SUMIFS($H$2:$H$2000,$A$2:$A$2000,"&lt;"&amp;$A218,$D$2:$D$2000,$D218))/(SUMIFS('Приход готов. продук.'!$G$2:$G$2000,'Приход готов. продук.'!$A$2:$A$2000,"&lt;="&amp;DATE(YEAR($A218),MONTH($A218)+1,1)-1,'Приход готов. продук.'!$D$2:$D$2000,$D218)-SUMIFS($G$2:$G$2000,$A$2:$A$2000,"&lt;"&amp;$A218,$D$2:$D$2000,$D218))*G218),0)</f>
        <v>0</v>
      </c>
      <c r="I218" s="118"/>
      <c r="J218" s="115">
        <f t="shared" si="3"/>
        <v>0</v>
      </c>
    </row>
    <row r="219" spans="1:10">
      <c r="A219" s="72"/>
      <c r="B219" s="73"/>
      <c r="C219" s="74"/>
      <c r="D219" s="75"/>
      <c r="E219" s="110" t="str">
        <f>IFERROR(INDEX('Отчет о движении готов. прод.'!$C$9:$C$259,MATCH(D219,'Отчет о движении готов. прод.'!$B$9:$B$259,0),1),"")</f>
        <v/>
      </c>
      <c r="F219" s="111" t="str">
        <f>IFERROR(INDEX('Отчет о движении готов. прод.'!$D$9:$D$259,MATCH(D219,'Отчет о движении готов. прод.'!$B$9:$B$259,0),1),"")</f>
        <v/>
      </c>
      <c r="G219" s="157"/>
      <c r="H219" s="115">
        <f>IFERROR(((SUMIFS('Приход готов. продук.'!$H$2:$H$2000,'Приход готов. продук.'!$A$2:$A$2000,"&lt;="&amp;DATE(YEAR($A219),MONTH($A219)+1,1)-1,'Приход готов. продук.'!$D$2:$D$2000,$D219)-SUMIFS($H$2:$H$2000,$A$2:$A$2000,"&lt;"&amp;$A219,$D$2:$D$2000,$D219))/(SUMIFS('Приход готов. продук.'!$G$2:$G$2000,'Приход готов. продук.'!$A$2:$A$2000,"&lt;="&amp;DATE(YEAR($A219),MONTH($A219)+1,1)-1,'Приход готов. продук.'!$D$2:$D$2000,$D219)-SUMIFS($G$2:$G$2000,$A$2:$A$2000,"&lt;"&amp;$A219,$D$2:$D$2000,$D219))*G219),0)</f>
        <v>0</v>
      </c>
      <c r="I219" s="118"/>
      <c r="J219" s="115">
        <f t="shared" si="3"/>
        <v>0</v>
      </c>
    </row>
    <row r="220" spans="1:10">
      <c r="A220" s="72"/>
      <c r="B220" s="73"/>
      <c r="C220" s="74"/>
      <c r="D220" s="75"/>
      <c r="E220" s="110" t="str">
        <f>IFERROR(INDEX('Отчет о движении готов. прод.'!$C$9:$C$259,MATCH(D220,'Отчет о движении готов. прод.'!$B$9:$B$259,0),1),"")</f>
        <v/>
      </c>
      <c r="F220" s="111" t="str">
        <f>IFERROR(INDEX('Отчет о движении готов. прод.'!$D$9:$D$259,MATCH(D220,'Отчет о движении готов. прод.'!$B$9:$B$259,0),1),"")</f>
        <v/>
      </c>
      <c r="G220" s="157"/>
      <c r="H220" s="115">
        <f>IFERROR(((SUMIFS('Приход готов. продук.'!$H$2:$H$2000,'Приход готов. продук.'!$A$2:$A$2000,"&lt;="&amp;DATE(YEAR($A220),MONTH($A220)+1,1)-1,'Приход готов. продук.'!$D$2:$D$2000,$D220)-SUMIFS($H$2:$H$2000,$A$2:$A$2000,"&lt;"&amp;$A220,$D$2:$D$2000,$D220))/(SUMIFS('Приход готов. продук.'!$G$2:$G$2000,'Приход готов. продук.'!$A$2:$A$2000,"&lt;="&amp;DATE(YEAR($A220),MONTH($A220)+1,1)-1,'Приход готов. продук.'!$D$2:$D$2000,$D220)-SUMIFS($G$2:$G$2000,$A$2:$A$2000,"&lt;"&amp;$A220,$D$2:$D$2000,$D220))*G220),0)</f>
        <v>0</v>
      </c>
      <c r="I220" s="118"/>
      <c r="J220" s="115">
        <f t="shared" si="3"/>
        <v>0</v>
      </c>
    </row>
    <row r="221" spans="1:10">
      <c r="A221" s="72"/>
      <c r="B221" s="73"/>
      <c r="C221" s="74"/>
      <c r="D221" s="75"/>
      <c r="E221" s="110" t="str">
        <f>IFERROR(INDEX('Отчет о движении готов. прод.'!$C$9:$C$259,MATCH(D221,'Отчет о движении готов. прод.'!$B$9:$B$259,0),1),"")</f>
        <v/>
      </c>
      <c r="F221" s="111" t="str">
        <f>IFERROR(INDEX('Отчет о движении готов. прод.'!$D$9:$D$259,MATCH(D221,'Отчет о движении готов. прод.'!$B$9:$B$259,0),1),"")</f>
        <v/>
      </c>
      <c r="G221" s="157"/>
      <c r="H221" s="115">
        <f>IFERROR(((SUMIFS('Приход готов. продук.'!$H$2:$H$2000,'Приход готов. продук.'!$A$2:$A$2000,"&lt;="&amp;DATE(YEAR($A221),MONTH($A221)+1,1)-1,'Приход готов. продук.'!$D$2:$D$2000,$D221)-SUMIFS($H$2:$H$2000,$A$2:$A$2000,"&lt;"&amp;$A221,$D$2:$D$2000,$D221))/(SUMIFS('Приход готов. продук.'!$G$2:$G$2000,'Приход готов. продук.'!$A$2:$A$2000,"&lt;="&amp;DATE(YEAR($A221),MONTH($A221)+1,1)-1,'Приход готов. продук.'!$D$2:$D$2000,$D221)-SUMIFS($G$2:$G$2000,$A$2:$A$2000,"&lt;"&amp;$A221,$D$2:$D$2000,$D221))*G221),0)</f>
        <v>0</v>
      </c>
      <c r="I221" s="118"/>
      <c r="J221" s="115">
        <f t="shared" si="3"/>
        <v>0</v>
      </c>
    </row>
    <row r="222" spans="1:10">
      <c r="A222" s="72"/>
      <c r="B222" s="73"/>
      <c r="C222" s="74"/>
      <c r="D222" s="75"/>
      <c r="E222" s="110" t="str">
        <f>IFERROR(INDEX('Отчет о движении готов. прод.'!$C$9:$C$259,MATCH(D222,'Отчет о движении готов. прод.'!$B$9:$B$259,0),1),"")</f>
        <v/>
      </c>
      <c r="F222" s="111" t="str">
        <f>IFERROR(INDEX('Отчет о движении готов. прод.'!$D$9:$D$259,MATCH(D222,'Отчет о движении готов. прод.'!$B$9:$B$259,0),1),"")</f>
        <v/>
      </c>
      <c r="G222" s="157"/>
      <c r="H222" s="115">
        <f>IFERROR(((SUMIFS('Приход готов. продук.'!$H$2:$H$2000,'Приход готов. продук.'!$A$2:$A$2000,"&lt;="&amp;DATE(YEAR($A222),MONTH($A222)+1,1)-1,'Приход готов. продук.'!$D$2:$D$2000,$D222)-SUMIFS($H$2:$H$2000,$A$2:$A$2000,"&lt;"&amp;$A222,$D$2:$D$2000,$D222))/(SUMIFS('Приход готов. продук.'!$G$2:$G$2000,'Приход готов. продук.'!$A$2:$A$2000,"&lt;="&amp;DATE(YEAR($A222),MONTH($A222)+1,1)-1,'Приход готов. продук.'!$D$2:$D$2000,$D222)-SUMIFS($G$2:$G$2000,$A$2:$A$2000,"&lt;"&amp;$A222,$D$2:$D$2000,$D222))*G222),0)</f>
        <v>0</v>
      </c>
      <c r="I222" s="118"/>
      <c r="J222" s="115">
        <f t="shared" si="3"/>
        <v>0</v>
      </c>
    </row>
    <row r="223" spans="1:10">
      <c r="A223" s="72"/>
      <c r="B223" s="73"/>
      <c r="C223" s="74"/>
      <c r="D223" s="75"/>
      <c r="E223" s="110" t="str">
        <f>IFERROR(INDEX('Отчет о движении готов. прод.'!$C$9:$C$259,MATCH(D223,'Отчет о движении готов. прод.'!$B$9:$B$259,0),1),"")</f>
        <v/>
      </c>
      <c r="F223" s="111" t="str">
        <f>IFERROR(INDEX('Отчет о движении готов. прод.'!$D$9:$D$259,MATCH(D223,'Отчет о движении готов. прод.'!$B$9:$B$259,0),1),"")</f>
        <v/>
      </c>
      <c r="G223" s="157"/>
      <c r="H223" s="115">
        <f>IFERROR(((SUMIFS('Приход готов. продук.'!$H$2:$H$2000,'Приход готов. продук.'!$A$2:$A$2000,"&lt;="&amp;DATE(YEAR($A223),MONTH($A223)+1,1)-1,'Приход готов. продук.'!$D$2:$D$2000,$D223)-SUMIFS($H$2:$H$2000,$A$2:$A$2000,"&lt;"&amp;$A223,$D$2:$D$2000,$D223))/(SUMIFS('Приход готов. продук.'!$G$2:$G$2000,'Приход готов. продук.'!$A$2:$A$2000,"&lt;="&amp;DATE(YEAR($A223),MONTH($A223)+1,1)-1,'Приход готов. продук.'!$D$2:$D$2000,$D223)-SUMIFS($G$2:$G$2000,$A$2:$A$2000,"&lt;"&amp;$A223,$D$2:$D$2000,$D223))*G223),0)</f>
        <v>0</v>
      </c>
      <c r="I223" s="118"/>
      <c r="J223" s="115">
        <f t="shared" si="3"/>
        <v>0</v>
      </c>
    </row>
    <row r="224" spans="1:10">
      <c r="A224" s="72"/>
      <c r="B224" s="73"/>
      <c r="C224" s="74"/>
      <c r="D224" s="75"/>
      <c r="E224" s="110" t="str">
        <f>IFERROR(INDEX('Отчет о движении готов. прод.'!$C$9:$C$259,MATCH(D224,'Отчет о движении готов. прод.'!$B$9:$B$259,0),1),"")</f>
        <v/>
      </c>
      <c r="F224" s="111" t="str">
        <f>IFERROR(INDEX('Отчет о движении готов. прод.'!$D$9:$D$259,MATCH(D224,'Отчет о движении готов. прод.'!$B$9:$B$259,0),1),"")</f>
        <v/>
      </c>
      <c r="G224" s="157"/>
      <c r="H224" s="115">
        <f>IFERROR(((SUMIFS('Приход готов. продук.'!$H$2:$H$2000,'Приход готов. продук.'!$A$2:$A$2000,"&lt;="&amp;DATE(YEAR($A224),MONTH($A224)+1,1)-1,'Приход готов. продук.'!$D$2:$D$2000,$D224)-SUMIFS($H$2:$H$2000,$A$2:$A$2000,"&lt;"&amp;$A224,$D$2:$D$2000,$D224))/(SUMIFS('Приход готов. продук.'!$G$2:$G$2000,'Приход готов. продук.'!$A$2:$A$2000,"&lt;="&amp;DATE(YEAR($A224),MONTH($A224)+1,1)-1,'Приход готов. продук.'!$D$2:$D$2000,$D224)-SUMIFS($G$2:$G$2000,$A$2:$A$2000,"&lt;"&amp;$A224,$D$2:$D$2000,$D224))*G224),0)</f>
        <v>0</v>
      </c>
      <c r="I224" s="118"/>
      <c r="J224" s="115">
        <f t="shared" si="3"/>
        <v>0</v>
      </c>
    </row>
    <row r="225" spans="1:10">
      <c r="A225" s="72"/>
      <c r="B225" s="73"/>
      <c r="C225" s="74"/>
      <c r="D225" s="75"/>
      <c r="E225" s="110" t="str">
        <f>IFERROR(INDEX('Отчет о движении готов. прод.'!$C$9:$C$259,MATCH(D225,'Отчет о движении готов. прод.'!$B$9:$B$259,0),1),"")</f>
        <v/>
      </c>
      <c r="F225" s="111" t="str">
        <f>IFERROR(INDEX('Отчет о движении готов. прод.'!$D$9:$D$259,MATCH(D225,'Отчет о движении готов. прод.'!$B$9:$B$259,0),1),"")</f>
        <v/>
      </c>
      <c r="G225" s="157"/>
      <c r="H225" s="115">
        <f>IFERROR(((SUMIFS('Приход готов. продук.'!$H$2:$H$2000,'Приход готов. продук.'!$A$2:$A$2000,"&lt;="&amp;DATE(YEAR($A225),MONTH($A225)+1,1)-1,'Приход готов. продук.'!$D$2:$D$2000,$D225)-SUMIFS($H$2:$H$2000,$A$2:$A$2000,"&lt;"&amp;$A225,$D$2:$D$2000,$D225))/(SUMIFS('Приход готов. продук.'!$G$2:$G$2000,'Приход готов. продук.'!$A$2:$A$2000,"&lt;="&amp;DATE(YEAR($A225),MONTH($A225)+1,1)-1,'Приход готов. продук.'!$D$2:$D$2000,$D225)-SUMIFS($G$2:$G$2000,$A$2:$A$2000,"&lt;"&amp;$A225,$D$2:$D$2000,$D225))*G225),0)</f>
        <v>0</v>
      </c>
      <c r="I225" s="118"/>
      <c r="J225" s="115">
        <f t="shared" si="3"/>
        <v>0</v>
      </c>
    </row>
    <row r="226" spans="1:10">
      <c r="A226" s="72"/>
      <c r="B226" s="73"/>
      <c r="C226" s="74"/>
      <c r="D226" s="75"/>
      <c r="E226" s="110" t="str">
        <f>IFERROR(INDEX('Отчет о движении готов. прод.'!$C$9:$C$259,MATCH(D226,'Отчет о движении готов. прод.'!$B$9:$B$259,0),1),"")</f>
        <v/>
      </c>
      <c r="F226" s="111" t="str">
        <f>IFERROR(INDEX('Отчет о движении готов. прод.'!$D$9:$D$259,MATCH(D226,'Отчет о движении готов. прод.'!$B$9:$B$259,0),1),"")</f>
        <v/>
      </c>
      <c r="G226" s="157"/>
      <c r="H226" s="115">
        <f>IFERROR(((SUMIFS('Приход готов. продук.'!$H$2:$H$2000,'Приход готов. продук.'!$A$2:$A$2000,"&lt;="&amp;DATE(YEAR($A226),MONTH($A226)+1,1)-1,'Приход готов. продук.'!$D$2:$D$2000,$D226)-SUMIFS($H$2:$H$2000,$A$2:$A$2000,"&lt;"&amp;$A226,$D$2:$D$2000,$D226))/(SUMIFS('Приход готов. продук.'!$G$2:$G$2000,'Приход готов. продук.'!$A$2:$A$2000,"&lt;="&amp;DATE(YEAR($A226),MONTH($A226)+1,1)-1,'Приход готов. продук.'!$D$2:$D$2000,$D226)-SUMIFS($G$2:$G$2000,$A$2:$A$2000,"&lt;"&amp;$A226,$D$2:$D$2000,$D226))*G226),0)</f>
        <v>0</v>
      </c>
      <c r="I226" s="118"/>
      <c r="J226" s="115">
        <f t="shared" si="3"/>
        <v>0</v>
      </c>
    </row>
    <row r="227" spans="1:10">
      <c r="A227" s="72"/>
      <c r="B227" s="73"/>
      <c r="C227" s="74"/>
      <c r="D227" s="75"/>
      <c r="E227" s="110" t="str">
        <f>IFERROR(INDEX('Отчет о движении готов. прод.'!$C$9:$C$259,MATCH(D227,'Отчет о движении готов. прод.'!$B$9:$B$259,0),1),"")</f>
        <v/>
      </c>
      <c r="F227" s="111" t="str">
        <f>IFERROR(INDEX('Отчет о движении готов. прод.'!$D$9:$D$259,MATCH(D227,'Отчет о движении готов. прод.'!$B$9:$B$259,0),1),"")</f>
        <v/>
      </c>
      <c r="G227" s="157"/>
      <c r="H227" s="115">
        <f>IFERROR(((SUMIFS('Приход готов. продук.'!$H$2:$H$2000,'Приход готов. продук.'!$A$2:$A$2000,"&lt;="&amp;DATE(YEAR($A227),MONTH($A227)+1,1)-1,'Приход готов. продук.'!$D$2:$D$2000,$D227)-SUMIFS($H$2:$H$2000,$A$2:$A$2000,"&lt;"&amp;$A227,$D$2:$D$2000,$D227))/(SUMIFS('Приход готов. продук.'!$G$2:$G$2000,'Приход готов. продук.'!$A$2:$A$2000,"&lt;="&amp;DATE(YEAR($A227),MONTH($A227)+1,1)-1,'Приход готов. продук.'!$D$2:$D$2000,$D227)-SUMIFS($G$2:$G$2000,$A$2:$A$2000,"&lt;"&amp;$A227,$D$2:$D$2000,$D227))*G227),0)</f>
        <v>0</v>
      </c>
      <c r="I227" s="118"/>
      <c r="J227" s="115">
        <f t="shared" si="3"/>
        <v>0</v>
      </c>
    </row>
    <row r="228" spans="1:10">
      <c r="A228" s="72"/>
      <c r="B228" s="73"/>
      <c r="C228" s="74"/>
      <c r="D228" s="75"/>
      <c r="E228" s="110" t="str">
        <f>IFERROR(INDEX('Отчет о движении готов. прод.'!$C$9:$C$259,MATCH(D228,'Отчет о движении готов. прод.'!$B$9:$B$259,0),1),"")</f>
        <v/>
      </c>
      <c r="F228" s="111" t="str">
        <f>IFERROR(INDEX('Отчет о движении готов. прод.'!$D$9:$D$259,MATCH(D228,'Отчет о движении готов. прод.'!$B$9:$B$259,0),1),"")</f>
        <v/>
      </c>
      <c r="G228" s="157"/>
      <c r="H228" s="115">
        <f>IFERROR(((SUMIFS('Приход готов. продук.'!$H$2:$H$2000,'Приход готов. продук.'!$A$2:$A$2000,"&lt;="&amp;DATE(YEAR($A228),MONTH($A228)+1,1)-1,'Приход готов. продук.'!$D$2:$D$2000,$D228)-SUMIFS($H$2:$H$2000,$A$2:$A$2000,"&lt;"&amp;$A228,$D$2:$D$2000,$D228))/(SUMIFS('Приход готов. продук.'!$G$2:$G$2000,'Приход готов. продук.'!$A$2:$A$2000,"&lt;="&amp;DATE(YEAR($A228),MONTH($A228)+1,1)-1,'Приход готов. продук.'!$D$2:$D$2000,$D228)-SUMIFS($G$2:$G$2000,$A$2:$A$2000,"&lt;"&amp;$A228,$D$2:$D$2000,$D228))*G228),0)</f>
        <v>0</v>
      </c>
      <c r="I228" s="118"/>
      <c r="J228" s="115">
        <f t="shared" si="3"/>
        <v>0</v>
      </c>
    </row>
    <row r="229" spans="1:10">
      <c r="A229" s="72"/>
      <c r="B229" s="73"/>
      <c r="C229" s="74"/>
      <c r="D229" s="75"/>
      <c r="E229" s="110" t="str">
        <f>IFERROR(INDEX('Отчет о движении готов. прод.'!$C$9:$C$259,MATCH(D229,'Отчет о движении готов. прод.'!$B$9:$B$259,0),1),"")</f>
        <v/>
      </c>
      <c r="F229" s="111" t="str">
        <f>IFERROR(INDEX('Отчет о движении готов. прод.'!$D$9:$D$259,MATCH(D229,'Отчет о движении готов. прод.'!$B$9:$B$259,0),1),"")</f>
        <v/>
      </c>
      <c r="G229" s="157"/>
      <c r="H229" s="115">
        <f>IFERROR(((SUMIFS('Приход готов. продук.'!$H$2:$H$2000,'Приход готов. продук.'!$A$2:$A$2000,"&lt;="&amp;DATE(YEAR($A229),MONTH($A229)+1,1)-1,'Приход готов. продук.'!$D$2:$D$2000,$D229)-SUMIFS($H$2:$H$2000,$A$2:$A$2000,"&lt;"&amp;$A229,$D$2:$D$2000,$D229))/(SUMIFS('Приход готов. продук.'!$G$2:$G$2000,'Приход готов. продук.'!$A$2:$A$2000,"&lt;="&amp;DATE(YEAR($A229),MONTH($A229)+1,1)-1,'Приход готов. продук.'!$D$2:$D$2000,$D229)-SUMIFS($G$2:$G$2000,$A$2:$A$2000,"&lt;"&amp;$A229,$D$2:$D$2000,$D229))*G229),0)</f>
        <v>0</v>
      </c>
      <c r="I229" s="118"/>
      <c r="J229" s="115">
        <f t="shared" si="3"/>
        <v>0</v>
      </c>
    </row>
    <row r="230" spans="1:10">
      <c r="A230" s="72"/>
      <c r="B230" s="73"/>
      <c r="C230" s="74"/>
      <c r="D230" s="75"/>
      <c r="E230" s="110" t="str">
        <f>IFERROR(INDEX('Отчет о движении готов. прод.'!$C$9:$C$259,MATCH(D230,'Отчет о движении готов. прод.'!$B$9:$B$259,0),1),"")</f>
        <v/>
      </c>
      <c r="F230" s="111" t="str">
        <f>IFERROR(INDEX('Отчет о движении готов. прод.'!$D$9:$D$259,MATCH(D230,'Отчет о движении готов. прод.'!$B$9:$B$259,0),1),"")</f>
        <v/>
      </c>
      <c r="G230" s="157"/>
      <c r="H230" s="115">
        <f>IFERROR(((SUMIFS('Приход готов. продук.'!$H$2:$H$2000,'Приход готов. продук.'!$A$2:$A$2000,"&lt;="&amp;DATE(YEAR($A230),MONTH($A230)+1,1)-1,'Приход готов. продук.'!$D$2:$D$2000,$D230)-SUMIFS($H$2:$H$2000,$A$2:$A$2000,"&lt;"&amp;$A230,$D$2:$D$2000,$D230))/(SUMIFS('Приход готов. продук.'!$G$2:$G$2000,'Приход готов. продук.'!$A$2:$A$2000,"&lt;="&amp;DATE(YEAR($A230),MONTH($A230)+1,1)-1,'Приход готов. продук.'!$D$2:$D$2000,$D230)-SUMIFS($G$2:$G$2000,$A$2:$A$2000,"&lt;"&amp;$A230,$D$2:$D$2000,$D230))*G230),0)</f>
        <v>0</v>
      </c>
      <c r="I230" s="118"/>
      <c r="J230" s="115">
        <f t="shared" si="3"/>
        <v>0</v>
      </c>
    </row>
    <row r="231" spans="1:10">
      <c r="A231" s="72"/>
      <c r="B231" s="73"/>
      <c r="C231" s="74"/>
      <c r="D231" s="75"/>
      <c r="E231" s="110" t="str">
        <f>IFERROR(INDEX('Отчет о движении готов. прод.'!$C$9:$C$259,MATCH(D231,'Отчет о движении готов. прод.'!$B$9:$B$259,0),1),"")</f>
        <v/>
      </c>
      <c r="F231" s="111" t="str">
        <f>IFERROR(INDEX('Отчет о движении готов. прод.'!$D$9:$D$259,MATCH(D231,'Отчет о движении готов. прод.'!$B$9:$B$259,0),1),"")</f>
        <v/>
      </c>
      <c r="G231" s="157"/>
      <c r="H231" s="115">
        <f>IFERROR(((SUMIFS('Приход готов. продук.'!$H$2:$H$2000,'Приход готов. продук.'!$A$2:$A$2000,"&lt;="&amp;DATE(YEAR($A231),MONTH($A231)+1,1)-1,'Приход готов. продук.'!$D$2:$D$2000,$D231)-SUMIFS($H$2:$H$2000,$A$2:$A$2000,"&lt;"&amp;$A231,$D$2:$D$2000,$D231))/(SUMIFS('Приход готов. продук.'!$G$2:$G$2000,'Приход готов. продук.'!$A$2:$A$2000,"&lt;="&amp;DATE(YEAR($A231),MONTH($A231)+1,1)-1,'Приход готов. продук.'!$D$2:$D$2000,$D231)-SUMIFS($G$2:$G$2000,$A$2:$A$2000,"&lt;"&amp;$A231,$D$2:$D$2000,$D231))*G231),0)</f>
        <v>0</v>
      </c>
      <c r="I231" s="118"/>
      <c r="J231" s="115">
        <f t="shared" si="3"/>
        <v>0</v>
      </c>
    </row>
    <row r="232" spans="1:10">
      <c r="A232" s="72"/>
      <c r="B232" s="73"/>
      <c r="C232" s="74"/>
      <c r="D232" s="75"/>
      <c r="E232" s="110" t="str">
        <f>IFERROR(INDEX('Отчет о движении готов. прод.'!$C$9:$C$259,MATCH(D232,'Отчет о движении готов. прод.'!$B$9:$B$259,0),1),"")</f>
        <v/>
      </c>
      <c r="F232" s="111" t="str">
        <f>IFERROR(INDEX('Отчет о движении готов. прод.'!$D$9:$D$259,MATCH(D232,'Отчет о движении готов. прод.'!$B$9:$B$259,0),1),"")</f>
        <v/>
      </c>
      <c r="G232" s="157"/>
      <c r="H232" s="115">
        <f>IFERROR(((SUMIFS('Приход готов. продук.'!$H$2:$H$2000,'Приход готов. продук.'!$A$2:$A$2000,"&lt;="&amp;DATE(YEAR($A232),MONTH($A232)+1,1)-1,'Приход готов. продук.'!$D$2:$D$2000,$D232)-SUMIFS($H$2:$H$2000,$A$2:$A$2000,"&lt;"&amp;$A232,$D$2:$D$2000,$D232))/(SUMIFS('Приход готов. продук.'!$G$2:$G$2000,'Приход готов. продук.'!$A$2:$A$2000,"&lt;="&amp;DATE(YEAR($A232),MONTH($A232)+1,1)-1,'Приход готов. продук.'!$D$2:$D$2000,$D232)-SUMIFS($G$2:$G$2000,$A$2:$A$2000,"&lt;"&amp;$A232,$D$2:$D$2000,$D232))*G232),0)</f>
        <v>0</v>
      </c>
      <c r="I232" s="118"/>
      <c r="J232" s="115">
        <f t="shared" si="3"/>
        <v>0</v>
      </c>
    </row>
    <row r="233" spans="1:10">
      <c r="A233" s="72"/>
      <c r="B233" s="73"/>
      <c r="C233" s="74"/>
      <c r="D233" s="75"/>
      <c r="E233" s="110" t="str">
        <f>IFERROR(INDEX('Отчет о движении готов. прод.'!$C$9:$C$259,MATCH(D233,'Отчет о движении готов. прод.'!$B$9:$B$259,0),1),"")</f>
        <v/>
      </c>
      <c r="F233" s="111" t="str">
        <f>IFERROR(INDEX('Отчет о движении готов. прод.'!$D$9:$D$259,MATCH(D233,'Отчет о движении готов. прод.'!$B$9:$B$259,0),1),"")</f>
        <v/>
      </c>
      <c r="G233" s="157"/>
      <c r="H233" s="115">
        <f>IFERROR(((SUMIFS('Приход готов. продук.'!$H$2:$H$2000,'Приход готов. продук.'!$A$2:$A$2000,"&lt;="&amp;DATE(YEAR($A233),MONTH($A233)+1,1)-1,'Приход готов. продук.'!$D$2:$D$2000,$D233)-SUMIFS($H$2:$H$2000,$A$2:$A$2000,"&lt;"&amp;$A233,$D$2:$D$2000,$D233))/(SUMIFS('Приход готов. продук.'!$G$2:$G$2000,'Приход готов. продук.'!$A$2:$A$2000,"&lt;="&amp;DATE(YEAR($A233),MONTH($A233)+1,1)-1,'Приход готов. продук.'!$D$2:$D$2000,$D233)-SUMIFS($G$2:$G$2000,$A$2:$A$2000,"&lt;"&amp;$A233,$D$2:$D$2000,$D233))*G233),0)</f>
        <v>0</v>
      </c>
      <c r="I233" s="118"/>
      <c r="J233" s="115">
        <f t="shared" si="3"/>
        <v>0</v>
      </c>
    </row>
    <row r="234" spans="1:10">
      <c r="A234" s="72"/>
      <c r="B234" s="73"/>
      <c r="C234" s="74"/>
      <c r="D234" s="75"/>
      <c r="E234" s="110" t="str">
        <f>IFERROR(INDEX('Отчет о движении готов. прод.'!$C$9:$C$259,MATCH(D234,'Отчет о движении готов. прод.'!$B$9:$B$259,0),1),"")</f>
        <v/>
      </c>
      <c r="F234" s="111" t="str">
        <f>IFERROR(INDEX('Отчет о движении готов. прод.'!$D$9:$D$259,MATCH(D234,'Отчет о движении готов. прод.'!$B$9:$B$259,0),1),"")</f>
        <v/>
      </c>
      <c r="G234" s="157"/>
      <c r="H234" s="115">
        <f>IFERROR(((SUMIFS('Приход готов. продук.'!$H$2:$H$2000,'Приход готов. продук.'!$A$2:$A$2000,"&lt;="&amp;DATE(YEAR($A234),MONTH($A234)+1,1)-1,'Приход готов. продук.'!$D$2:$D$2000,$D234)-SUMIFS($H$2:$H$2000,$A$2:$A$2000,"&lt;"&amp;$A234,$D$2:$D$2000,$D234))/(SUMIFS('Приход готов. продук.'!$G$2:$G$2000,'Приход готов. продук.'!$A$2:$A$2000,"&lt;="&amp;DATE(YEAR($A234),MONTH($A234)+1,1)-1,'Приход готов. продук.'!$D$2:$D$2000,$D234)-SUMIFS($G$2:$G$2000,$A$2:$A$2000,"&lt;"&amp;$A234,$D$2:$D$2000,$D234))*G234),0)</f>
        <v>0</v>
      </c>
      <c r="I234" s="118"/>
      <c r="J234" s="115">
        <f t="shared" si="3"/>
        <v>0</v>
      </c>
    </row>
    <row r="235" spans="1:10">
      <c r="A235" s="72"/>
      <c r="B235" s="73"/>
      <c r="C235" s="74"/>
      <c r="D235" s="75"/>
      <c r="E235" s="110" t="str">
        <f>IFERROR(INDEX('Отчет о движении готов. прод.'!$C$9:$C$259,MATCH(D235,'Отчет о движении готов. прод.'!$B$9:$B$259,0),1),"")</f>
        <v/>
      </c>
      <c r="F235" s="111" t="str">
        <f>IFERROR(INDEX('Отчет о движении готов. прод.'!$D$9:$D$259,MATCH(D235,'Отчет о движении готов. прод.'!$B$9:$B$259,0),1),"")</f>
        <v/>
      </c>
      <c r="G235" s="157"/>
      <c r="H235" s="115">
        <f>IFERROR(((SUMIFS('Приход готов. продук.'!$H$2:$H$2000,'Приход готов. продук.'!$A$2:$A$2000,"&lt;="&amp;DATE(YEAR($A235),MONTH($A235)+1,1)-1,'Приход готов. продук.'!$D$2:$D$2000,$D235)-SUMIFS($H$2:$H$2000,$A$2:$A$2000,"&lt;"&amp;$A235,$D$2:$D$2000,$D235))/(SUMIFS('Приход готов. продук.'!$G$2:$G$2000,'Приход готов. продук.'!$A$2:$A$2000,"&lt;="&amp;DATE(YEAR($A235),MONTH($A235)+1,1)-1,'Приход готов. продук.'!$D$2:$D$2000,$D235)-SUMIFS($G$2:$G$2000,$A$2:$A$2000,"&lt;"&amp;$A235,$D$2:$D$2000,$D235))*G235),0)</f>
        <v>0</v>
      </c>
      <c r="I235" s="118"/>
      <c r="J235" s="115">
        <f t="shared" si="3"/>
        <v>0</v>
      </c>
    </row>
    <row r="236" spans="1:10">
      <c r="A236" s="72"/>
      <c r="B236" s="73"/>
      <c r="C236" s="74"/>
      <c r="D236" s="75"/>
      <c r="E236" s="110" t="str">
        <f>IFERROR(INDEX('Отчет о движении готов. прод.'!$C$9:$C$259,MATCH(D236,'Отчет о движении готов. прод.'!$B$9:$B$259,0),1),"")</f>
        <v/>
      </c>
      <c r="F236" s="111" t="str">
        <f>IFERROR(INDEX('Отчет о движении готов. прод.'!$D$9:$D$259,MATCH(D236,'Отчет о движении готов. прод.'!$B$9:$B$259,0),1),"")</f>
        <v/>
      </c>
      <c r="G236" s="157"/>
      <c r="H236" s="115">
        <f>IFERROR(((SUMIFS('Приход готов. продук.'!$H$2:$H$2000,'Приход готов. продук.'!$A$2:$A$2000,"&lt;="&amp;DATE(YEAR($A236),MONTH($A236)+1,1)-1,'Приход готов. продук.'!$D$2:$D$2000,$D236)-SUMIFS($H$2:$H$2000,$A$2:$A$2000,"&lt;"&amp;$A236,$D$2:$D$2000,$D236))/(SUMIFS('Приход готов. продук.'!$G$2:$G$2000,'Приход готов. продук.'!$A$2:$A$2000,"&lt;="&amp;DATE(YEAR($A236),MONTH($A236)+1,1)-1,'Приход готов. продук.'!$D$2:$D$2000,$D236)-SUMIFS($G$2:$G$2000,$A$2:$A$2000,"&lt;"&amp;$A236,$D$2:$D$2000,$D236))*G236),0)</f>
        <v>0</v>
      </c>
      <c r="I236" s="118"/>
      <c r="J236" s="115">
        <f t="shared" si="3"/>
        <v>0</v>
      </c>
    </row>
    <row r="237" spans="1:10">
      <c r="A237" s="72"/>
      <c r="B237" s="73"/>
      <c r="C237" s="74"/>
      <c r="D237" s="75"/>
      <c r="E237" s="110" t="str">
        <f>IFERROR(INDEX('Отчет о движении готов. прод.'!$C$9:$C$259,MATCH(D237,'Отчет о движении готов. прод.'!$B$9:$B$259,0),1),"")</f>
        <v/>
      </c>
      <c r="F237" s="111" t="str">
        <f>IFERROR(INDEX('Отчет о движении готов. прод.'!$D$9:$D$259,MATCH(D237,'Отчет о движении готов. прод.'!$B$9:$B$259,0),1),"")</f>
        <v/>
      </c>
      <c r="G237" s="157"/>
      <c r="H237" s="115">
        <f>IFERROR(((SUMIFS('Приход готов. продук.'!$H$2:$H$2000,'Приход готов. продук.'!$A$2:$A$2000,"&lt;="&amp;DATE(YEAR($A237),MONTH($A237)+1,1)-1,'Приход готов. продук.'!$D$2:$D$2000,$D237)-SUMIFS($H$2:$H$2000,$A$2:$A$2000,"&lt;"&amp;$A237,$D$2:$D$2000,$D237))/(SUMIFS('Приход готов. продук.'!$G$2:$G$2000,'Приход готов. продук.'!$A$2:$A$2000,"&lt;="&amp;DATE(YEAR($A237),MONTH($A237)+1,1)-1,'Приход готов. продук.'!$D$2:$D$2000,$D237)-SUMIFS($G$2:$G$2000,$A$2:$A$2000,"&lt;"&amp;$A237,$D$2:$D$2000,$D237))*G237),0)</f>
        <v>0</v>
      </c>
      <c r="I237" s="118"/>
      <c r="J237" s="115">
        <f t="shared" si="3"/>
        <v>0</v>
      </c>
    </row>
    <row r="238" spans="1:10">
      <c r="A238" s="72"/>
      <c r="B238" s="73"/>
      <c r="C238" s="74"/>
      <c r="D238" s="75"/>
      <c r="E238" s="110" t="str">
        <f>IFERROR(INDEX('Отчет о движении готов. прод.'!$C$9:$C$259,MATCH(D238,'Отчет о движении готов. прод.'!$B$9:$B$259,0),1),"")</f>
        <v/>
      </c>
      <c r="F238" s="111" t="str">
        <f>IFERROR(INDEX('Отчет о движении готов. прод.'!$D$9:$D$259,MATCH(D238,'Отчет о движении готов. прод.'!$B$9:$B$259,0),1),"")</f>
        <v/>
      </c>
      <c r="G238" s="157"/>
      <c r="H238" s="115">
        <f>IFERROR(((SUMIFS('Приход готов. продук.'!$H$2:$H$2000,'Приход готов. продук.'!$A$2:$A$2000,"&lt;="&amp;DATE(YEAR($A238),MONTH($A238)+1,1)-1,'Приход готов. продук.'!$D$2:$D$2000,$D238)-SUMIFS($H$2:$H$2000,$A$2:$A$2000,"&lt;"&amp;$A238,$D$2:$D$2000,$D238))/(SUMIFS('Приход готов. продук.'!$G$2:$G$2000,'Приход готов. продук.'!$A$2:$A$2000,"&lt;="&amp;DATE(YEAR($A238),MONTH($A238)+1,1)-1,'Приход готов. продук.'!$D$2:$D$2000,$D238)-SUMIFS($G$2:$G$2000,$A$2:$A$2000,"&lt;"&amp;$A238,$D$2:$D$2000,$D238))*G238),0)</f>
        <v>0</v>
      </c>
      <c r="I238" s="118"/>
      <c r="J238" s="115">
        <f t="shared" si="3"/>
        <v>0</v>
      </c>
    </row>
    <row r="239" spans="1:10">
      <c r="A239" s="72"/>
      <c r="B239" s="73"/>
      <c r="C239" s="74"/>
      <c r="D239" s="75"/>
      <c r="E239" s="110" t="str">
        <f>IFERROR(INDEX('Отчет о движении готов. прод.'!$C$9:$C$259,MATCH(D239,'Отчет о движении готов. прод.'!$B$9:$B$259,0),1),"")</f>
        <v/>
      </c>
      <c r="F239" s="111" t="str">
        <f>IFERROR(INDEX('Отчет о движении готов. прод.'!$D$9:$D$259,MATCH(D239,'Отчет о движении готов. прод.'!$B$9:$B$259,0),1),"")</f>
        <v/>
      </c>
      <c r="G239" s="157"/>
      <c r="H239" s="115">
        <f>IFERROR(((SUMIFS('Приход готов. продук.'!$H$2:$H$2000,'Приход готов. продук.'!$A$2:$A$2000,"&lt;="&amp;DATE(YEAR($A239),MONTH($A239)+1,1)-1,'Приход готов. продук.'!$D$2:$D$2000,$D239)-SUMIFS($H$2:$H$2000,$A$2:$A$2000,"&lt;"&amp;$A239,$D$2:$D$2000,$D239))/(SUMIFS('Приход готов. продук.'!$G$2:$G$2000,'Приход готов. продук.'!$A$2:$A$2000,"&lt;="&amp;DATE(YEAR($A239),MONTH($A239)+1,1)-1,'Приход готов. продук.'!$D$2:$D$2000,$D239)-SUMIFS($G$2:$G$2000,$A$2:$A$2000,"&lt;"&amp;$A239,$D$2:$D$2000,$D239))*G239),0)</f>
        <v>0</v>
      </c>
      <c r="I239" s="118"/>
      <c r="J239" s="115">
        <f t="shared" si="3"/>
        <v>0</v>
      </c>
    </row>
    <row r="240" spans="1:10">
      <c r="A240" s="72"/>
      <c r="B240" s="73"/>
      <c r="C240" s="74"/>
      <c r="D240" s="75"/>
      <c r="E240" s="110" t="str">
        <f>IFERROR(INDEX('Отчет о движении готов. прод.'!$C$9:$C$259,MATCH(D240,'Отчет о движении готов. прод.'!$B$9:$B$259,0),1),"")</f>
        <v/>
      </c>
      <c r="F240" s="111" t="str">
        <f>IFERROR(INDEX('Отчет о движении готов. прод.'!$D$9:$D$259,MATCH(D240,'Отчет о движении готов. прод.'!$B$9:$B$259,0),1),"")</f>
        <v/>
      </c>
      <c r="G240" s="157"/>
      <c r="H240" s="115">
        <f>IFERROR(((SUMIFS('Приход готов. продук.'!$H$2:$H$2000,'Приход готов. продук.'!$A$2:$A$2000,"&lt;="&amp;DATE(YEAR($A240),MONTH($A240)+1,1)-1,'Приход готов. продук.'!$D$2:$D$2000,$D240)-SUMIFS($H$2:$H$2000,$A$2:$A$2000,"&lt;"&amp;$A240,$D$2:$D$2000,$D240))/(SUMIFS('Приход готов. продук.'!$G$2:$G$2000,'Приход готов. продук.'!$A$2:$A$2000,"&lt;="&amp;DATE(YEAR($A240),MONTH($A240)+1,1)-1,'Приход готов. продук.'!$D$2:$D$2000,$D240)-SUMIFS($G$2:$G$2000,$A$2:$A$2000,"&lt;"&amp;$A240,$D$2:$D$2000,$D240))*G240),0)</f>
        <v>0</v>
      </c>
      <c r="I240" s="118"/>
      <c r="J240" s="115">
        <f t="shared" si="3"/>
        <v>0</v>
      </c>
    </row>
    <row r="241" spans="1:10">
      <c r="A241" s="72"/>
      <c r="B241" s="73"/>
      <c r="C241" s="74"/>
      <c r="D241" s="75"/>
      <c r="E241" s="110" t="str">
        <f>IFERROR(INDEX('Отчет о движении готов. прод.'!$C$9:$C$259,MATCH(D241,'Отчет о движении готов. прод.'!$B$9:$B$259,0),1),"")</f>
        <v/>
      </c>
      <c r="F241" s="111" t="str">
        <f>IFERROR(INDEX('Отчет о движении готов. прод.'!$D$9:$D$259,MATCH(D241,'Отчет о движении готов. прод.'!$B$9:$B$259,0),1),"")</f>
        <v/>
      </c>
      <c r="G241" s="157"/>
      <c r="H241" s="115">
        <f>IFERROR(((SUMIFS('Приход готов. продук.'!$H$2:$H$2000,'Приход готов. продук.'!$A$2:$A$2000,"&lt;="&amp;DATE(YEAR($A241),MONTH($A241)+1,1)-1,'Приход готов. продук.'!$D$2:$D$2000,$D241)-SUMIFS($H$2:$H$2000,$A$2:$A$2000,"&lt;"&amp;$A241,$D$2:$D$2000,$D241))/(SUMIFS('Приход готов. продук.'!$G$2:$G$2000,'Приход готов. продук.'!$A$2:$A$2000,"&lt;="&amp;DATE(YEAR($A241),MONTH($A241)+1,1)-1,'Приход готов. продук.'!$D$2:$D$2000,$D241)-SUMIFS($G$2:$G$2000,$A$2:$A$2000,"&lt;"&amp;$A241,$D$2:$D$2000,$D241))*G241),0)</f>
        <v>0</v>
      </c>
      <c r="I241" s="118"/>
      <c r="J241" s="115">
        <f t="shared" si="3"/>
        <v>0</v>
      </c>
    </row>
    <row r="242" spans="1:10">
      <c r="A242" s="72"/>
      <c r="B242" s="73"/>
      <c r="C242" s="74"/>
      <c r="D242" s="75"/>
      <c r="E242" s="110" t="str">
        <f>IFERROR(INDEX('Отчет о движении готов. прод.'!$C$9:$C$259,MATCH(D242,'Отчет о движении готов. прод.'!$B$9:$B$259,0),1),"")</f>
        <v/>
      </c>
      <c r="F242" s="111" t="str">
        <f>IFERROR(INDEX('Отчет о движении готов. прод.'!$D$9:$D$259,MATCH(D242,'Отчет о движении готов. прод.'!$B$9:$B$259,0),1),"")</f>
        <v/>
      </c>
      <c r="G242" s="157"/>
      <c r="H242" s="115">
        <f>IFERROR(((SUMIFS('Приход готов. продук.'!$H$2:$H$2000,'Приход готов. продук.'!$A$2:$A$2000,"&lt;="&amp;DATE(YEAR($A242),MONTH($A242)+1,1)-1,'Приход готов. продук.'!$D$2:$D$2000,$D242)-SUMIFS($H$2:$H$2000,$A$2:$A$2000,"&lt;"&amp;$A242,$D$2:$D$2000,$D242))/(SUMIFS('Приход готов. продук.'!$G$2:$G$2000,'Приход готов. продук.'!$A$2:$A$2000,"&lt;="&amp;DATE(YEAR($A242),MONTH($A242)+1,1)-1,'Приход готов. продук.'!$D$2:$D$2000,$D242)-SUMIFS($G$2:$G$2000,$A$2:$A$2000,"&lt;"&amp;$A242,$D$2:$D$2000,$D242))*G242),0)</f>
        <v>0</v>
      </c>
      <c r="I242" s="118"/>
      <c r="J242" s="115">
        <f t="shared" si="3"/>
        <v>0</v>
      </c>
    </row>
    <row r="243" spans="1:10">
      <c r="A243" s="72"/>
      <c r="B243" s="73"/>
      <c r="C243" s="74"/>
      <c r="D243" s="75"/>
      <c r="E243" s="110" t="str">
        <f>IFERROR(INDEX('Отчет о движении готов. прод.'!$C$9:$C$259,MATCH(D243,'Отчет о движении готов. прод.'!$B$9:$B$259,0),1),"")</f>
        <v/>
      </c>
      <c r="F243" s="111" t="str">
        <f>IFERROR(INDEX('Отчет о движении готов. прод.'!$D$9:$D$259,MATCH(D243,'Отчет о движении готов. прод.'!$B$9:$B$259,0),1),"")</f>
        <v/>
      </c>
      <c r="G243" s="157"/>
      <c r="H243" s="115">
        <f>IFERROR(((SUMIFS('Приход готов. продук.'!$H$2:$H$2000,'Приход готов. продук.'!$A$2:$A$2000,"&lt;="&amp;DATE(YEAR($A243),MONTH($A243)+1,1)-1,'Приход готов. продук.'!$D$2:$D$2000,$D243)-SUMIFS($H$2:$H$2000,$A$2:$A$2000,"&lt;"&amp;$A243,$D$2:$D$2000,$D243))/(SUMIFS('Приход готов. продук.'!$G$2:$G$2000,'Приход готов. продук.'!$A$2:$A$2000,"&lt;="&amp;DATE(YEAR($A243),MONTH($A243)+1,1)-1,'Приход готов. продук.'!$D$2:$D$2000,$D243)-SUMIFS($G$2:$G$2000,$A$2:$A$2000,"&lt;"&amp;$A243,$D$2:$D$2000,$D243))*G243),0)</f>
        <v>0</v>
      </c>
      <c r="I243" s="118"/>
      <c r="J243" s="115">
        <f t="shared" si="3"/>
        <v>0</v>
      </c>
    </row>
    <row r="244" spans="1:10">
      <c r="A244" s="72"/>
      <c r="B244" s="73"/>
      <c r="C244" s="74"/>
      <c r="D244" s="75"/>
      <c r="E244" s="110" t="str">
        <f>IFERROR(INDEX('Отчет о движении готов. прод.'!$C$9:$C$259,MATCH(D244,'Отчет о движении готов. прод.'!$B$9:$B$259,0),1),"")</f>
        <v/>
      </c>
      <c r="F244" s="111" t="str">
        <f>IFERROR(INDEX('Отчет о движении готов. прод.'!$D$9:$D$259,MATCH(D244,'Отчет о движении готов. прод.'!$B$9:$B$259,0),1),"")</f>
        <v/>
      </c>
      <c r="G244" s="157"/>
      <c r="H244" s="115">
        <f>IFERROR(((SUMIFS('Приход готов. продук.'!$H$2:$H$2000,'Приход готов. продук.'!$A$2:$A$2000,"&lt;="&amp;DATE(YEAR($A244),MONTH($A244)+1,1)-1,'Приход готов. продук.'!$D$2:$D$2000,$D244)-SUMIFS($H$2:$H$2000,$A$2:$A$2000,"&lt;"&amp;$A244,$D$2:$D$2000,$D244))/(SUMIFS('Приход готов. продук.'!$G$2:$G$2000,'Приход готов. продук.'!$A$2:$A$2000,"&lt;="&amp;DATE(YEAR($A244),MONTH($A244)+1,1)-1,'Приход готов. продук.'!$D$2:$D$2000,$D244)-SUMIFS($G$2:$G$2000,$A$2:$A$2000,"&lt;"&amp;$A244,$D$2:$D$2000,$D244))*G244),0)</f>
        <v>0</v>
      </c>
      <c r="I244" s="118"/>
      <c r="J244" s="115">
        <f t="shared" si="3"/>
        <v>0</v>
      </c>
    </row>
    <row r="245" spans="1:10">
      <c r="A245" s="72"/>
      <c r="B245" s="73"/>
      <c r="C245" s="74"/>
      <c r="D245" s="75"/>
      <c r="E245" s="110" t="str">
        <f>IFERROR(INDEX('Отчет о движении готов. прод.'!$C$9:$C$259,MATCH(D245,'Отчет о движении готов. прод.'!$B$9:$B$259,0),1),"")</f>
        <v/>
      </c>
      <c r="F245" s="111" t="str">
        <f>IFERROR(INDEX('Отчет о движении готов. прод.'!$D$9:$D$259,MATCH(D245,'Отчет о движении готов. прод.'!$B$9:$B$259,0),1),"")</f>
        <v/>
      </c>
      <c r="G245" s="157"/>
      <c r="H245" s="115">
        <f>IFERROR(((SUMIFS('Приход готов. продук.'!$H$2:$H$2000,'Приход готов. продук.'!$A$2:$A$2000,"&lt;="&amp;DATE(YEAR($A245),MONTH($A245)+1,1)-1,'Приход готов. продук.'!$D$2:$D$2000,$D245)-SUMIFS($H$2:$H$2000,$A$2:$A$2000,"&lt;"&amp;$A245,$D$2:$D$2000,$D245))/(SUMIFS('Приход готов. продук.'!$G$2:$G$2000,'Приход готов. продук.'!$A$2:$A$2000,"&lt;="&amp;DATE(YEAR($A245),MONTH($A245)+1,1)-1,'Приход готов. продук.'!$D$2:$D$2000,$D245)-SUMIFS($G$2:$G$2000,$A$2:$A$2000,"&lt;"&amp;$A245,$D$2:$D$2000,$D245))*G245),0)</f>
        <v>0</v>
      </c>
      <c r="I245" s="118"/>
      <c r="J245" s="115">
        <f t="shared" si="3"/>
        <v>0</v>
      </c>
    </row>
    <row r="246" spans="1:10">
      <c r="A246" s="72"/>
      <c r="B246" s="73"/>
      <c r="C246" s="74"/>
      <c r="D246" s="75"/>
      <c r="E246" s="110" t="str">
        <f>IFERROR(INDEX('Отчет о движении готов. прод.'!$C$9:$C$259,MATCH(D246,'Отчет о движении готов. прод.'!$B$9:$B$259,0),1),"")</f>
        <v/>
      </c>
      <c r="F246" s="111" t="str">
        <f>IFERROR(INDEX('Отчет о движении готов. прод.'!$D$9:$D$259,MATCH(D246,'Отчет о движении готов. прод.'!$B$9:$B$259,0),1),"")</f>
        <v/>
      </c>
      <c r="G246" s="157"/>
      <c r="H246" s="115">
        <f>IFERROR(((SUMIFS('Приход готов. продук.'!$H$2:$H$2000,'Приход готов. продук.'!$A$2:$A$2000,"&lt;="&amp;DATE(YEAR($A246),MONTH($A246)+1,1)-1,'Приход готов. продук.'!$D$2:$D$2000,$D246)-SUMIFS($H$2:$H$2000,$A$2:$A$2000,"&lt;"&amp;$A246,$D$2:$D$2000,$D246))/(SUMIFS('Приход готов. продук.'!$G$2:$G$2000,'Приход готов. продук.'!$A$2:$A$2000,"&lt;="&amp;DATE(YEAR($A246),MONTH($A246)+1,1)-1,'Приход готов. продук.'!$D$2:$D$2000,$D246)-SUMIFS($G$2:$G$2000,$A$2:$A$2000,"&lt;"&amp;$A246,$D$2:$D$2000,$D246))*G246),0)</f>
        <v>0</v>
      </c>
      <c r="I246" s="118"/>
      <c r="J246" s="115">
        <f t="shared" si="3"/>
        <v>0</v>
      </c>
    </row>
    <row r="247" spans="1:10">
      <c r="A247" s="72"/>
      <c r="B247" s="73"/>
      <c r="C247" s="74"/>
      <c r="D247" s="75"/>
      <c r="E247" s="110" t="str">
        <f>IFERROR(INDEX('Отчет о движении готов. прод.'!$C$9:$C$259,MATCH(D247,'Отчет о движении готов. прод.'!$B$9:$B$259,0),1),"")</f>
        <v/>
      </c>
      <c r="F247" s="111" t="str">
        <f>IFERROR(INDEX('Отчет о движении готов. прод.'!$D$9:$D$259,MATCH(D247,'Отчет о движении готов. прод.'!$B$9:$B$259,0),1),"")</f>
        <v/>
      </c>
      <c r="G247" s="157"/>
      <c r="H247" s="115">
        <f>IFERROR(((SUMIFS('Приход готов. продук.'!$H$2:$H$2000,'Приход готов. продук.'!$A$2:$A$2000,"&lt;="&amp;DATE(YEAR($A247),MONTH($A247)+1,1)-1,'Приход готов. продук.'!$D$2:$D$2000,$D247)-SUMIFS($H$2:$H$2000,$A$2:$A$2000,"&lt;"&amp;$A247,$D$2:$D$2000,$D247))/(SUMIFS('Приход готов. продук.'!$G$2:$G$2000,'Приход готов. продук.'!$A$2:$A$2000,"&lt;="&amp;DATE(YEAR($A247),MONTH($A247)+1,1)-1,'Приход готов. продук.'!$D$2:$D$2000,$D247)-SUMIFS($G$2:$G$2000,$A$2:$A$2000,"&lt;"&amp;$A247,$D$2:$D$2000,$D247))*G247),0)</f>
        <v>0</v>
      </c>
      <c r="I247" s="118"/>
      <c r="J247" s="115">
        <f t="shared" si="3"/>
        <v>0</v>
      </c>
    </row>
    <row r="248" spans="1:10">
      <c r="A248" s="72"/>
      <c r="B248" s="73"/>
      <c r="C248" s="74"/>
      <c r="D248" s="75"/>
      <c r="E248" s="110" t="str">
        <f>IFERROR(INDEX('Отчет о движении готов. прод.'!$C$9:$C$259,MATCH(D248,'Отчет о движении готов. прод.'!$B$9:$B$259,0),1),"")</f>
        <v/>
      </c>
      <c r="F248" s="111" t="str">
        <f>IFERROR(INDEX('Отчет о движении готов. прод.'!$D$9:$D$259,MATCH(D248,'Отчет о движении готов. прод.'!$B$9:$B$259,0),1),"")</f>
        <v/>
      </c>
      <c r="G248" s="157"/>
      <c r="H248" s="115">
        <f>IFERROR(((SUMIFS('Приход готов. продук.'!$H$2:$H$2000,'Приход готов. продук.'!$A$2:$A$2000,"&lt;="&amp;DATE(YEAR($A248),MONTH($A248)+1,1)-1,'Приход готов. продук.'!$D$2:$D$2000,$D248)-SUMIFS($H$2:$H$2000,$A$2:$A$2000,"&lt;"&amp;$A248,$D$2:$D$2000,$D248))/(SUMIFS('Приход готов. продук.'!$G$2:$G$2000,'Приход готов. продук.'!$A$2:$A$2000,"&lt;="&amp;DATE(YEAR($A248),MONTH($A248)+1,1)-1,'Приход готов. продук.'!$D$2:$D$2000,$D248)-SUMIFS($G$2:$G$2000,$A$2:$A$2000,"&lt;"&amp;$A248,$D$2:$D$2000,$D248))*G248),0)</f>
        <v>0</v>
      </c>
      <c r="I248" s="118"/>
      <c r="J248" s="115">
        <f t="shared" si="3"/>
        <v>0</v>
      </c>
    </row>
    <row r="249" spans="1:10">
      <c r="A249" s="72"/>
      <c r="B249" s="73"/>
      <c r="C249" s="74"/>
      <c r="D249" s="75"/>
      <c r="E249" s="110" t="str">
        <f>IFERROR(INDEX('Отчет о движении готов. прод.'!$C$9:$C$259,MATCH(D249,'Отчет о движении готов. прод.'!$B$9:$B$259,0),1),"")</f>
        <v/>
      </c>
      <c r="F249" s="111" t="str">
        <f>IFERROR(INDEX('Отчет о движении готов. прод.'!$D$9:$D$259,MATCH(D249,'Отчет о движении готов. прод.'!$B$9:$B$259,0),1),"")</f>
        <v/>
      </c>
      <c r="G249" s="157"/>
      <c r="H249" s="115">
        <f>IFERROR(((SUMIFS('Приход готов. продук.'!$H$2:$H$2000,'Приход готов. продук.'!$A$2:$A$2000,"&lt;="&amp;DATE(YEAR($A249),MONTH($A249)+1,1)-1,'Приход готов. продук.'!$D$2:$D$2000,$D249)-SUMIFS($H$2:$H$2000,$A$2:$A$2000,"&lt;"&amp;$A249,$D$2:$D$2000,$D249))/(SUMIFS('Приход готов. продук.'!$G$2:$G$2000,'Приход готов. продук.'!$A$2:$A$2000,"&lt;="&amp;DATE(YEAR($A249),MONTH($A249)+1,1)-1,'Приход готов. продук.'!$D$2:$D$2000,$D249)-SUMIFS($G$2:$G$2000,$A$2:$A$2000,"&lt;"&amp;$A249,$D$2:$D$2000,$D249))*G249),0)</f>
        <v>0</v>
      </c>
      <c r="I249" s="118"/>
      <c r="J249" s="115">
        <f t="shared" si="3"/>
        <v>0</v>
      </c>
    </row>
    <row r="250" spans="1:10">
      <c r="A250" s="72"/>
      <c r="B250" s="73"/>
      <c r="C250" s="74"/>
      <c r="D250" s="75"/>
      <c r="E250" s="110" t="str">
        <f>IFERROR(INDEX('Отчет о движении готов. прод.'!$C$9:$C$259,MATCH(D250,'Отчет о движении готов. прод.'!$B$9:$B$259,0),1),"")</f>
        <v/>
      </c>
      <c r="F250" s="111" t="str">
        <f>IFERROR(INDEX('Отчет о движении готов. прод.'!$D$9:$D$259,MATCH(D250,'Отчет о движении готов. прод.'!$B$9:$B$259,0),1),"")</f>
        <v/>
      </c>
      <c r="G250" s="157"/>
      <c r="H250" s="115">
        <f>IFERROR(((SUMIFS('Приход готов. продук.'!$H$2:$H$2000,'Приход готов. продук.'!$A$2:$A$2000,"&lt;="&amp;DATE(YEAR($A250),MONTH($A250)+1,1)-1,'Приход готов. продук.'!$D$2:$D$2000,$D250)-SUMIFS($H$2:$H$2000,$A$2:$A$2000,"&lt;"&amp;$A250,$D$2:$D$2000,$D250))/(SUMIFS('Приход готов. продук.'!$G$2:$G$2000,'Приход готов. продук.'!$A$2:$A$2000,"&lt;="&amp;DATE(YEAR($A250),MONTH($A250)+1,1)-1,'Приход готов. продук.'!$D$2:$D$2000,$D250)-SUMIFS($G$2:$G$2000,$A$2:$A$2000,"&lt;"&amp;$A250,$D$2:$D$2000,$D250))*G250),0)</f>
        <v>0</v>
      </c>
      <c r="I250" s="118"/>
      <c r="J250" s="115">
        <f t="shared" si="3"/>
        <v>0</v>
      </c>
    </row>
    <row r="251" spans="1:10">
      <c r="A251" s="72"/>
      <c r="B251" s="73"/>
      <c r="C251" s="74"/>
      <c r="D251" s="75"/>
      <c r="E251" s="110" t="str">
        <f>IFERROR(INDEX('Отчет о движении готов. прод.'!$C$9:$C$259,MATCH(D251,'Отчет о движении готов. прод.'!$B$9:$B$259,0),1),"")</f>
        <v/>
      </c>
      <c r="F251" s="111" t="str">
        <f>IFERROR(INDEX('Отчет о движении готов. прод.'!$D$9:$D$259,MATCH(D251,'Отчет о движении готов. прод.'!$B$9:$B$259,0),1),"")</f>
        <v/>
      </c>
      <c r="G251" s="157"/>
      <c r="H251" s="115">
        <f>IFERROR(((SUMIFS('Приход готов. продук.'!$H$2:$H$2000,'Приход готов. продук.'!$A$2:$A$2000,"&lt;="&amp;DATE(YEAR($A251),MONTH($A251)+1,1)-1,'Приход готов. продук.'!$D$2:$D$2000,$D251)-SUMIFS($H$2:$H$2000,$A$2:$A$2000,"&lt;"&amp;$A251,$D$2:$D$2000,$D251))/(SUMIFS('Приход готов. продук.'!$G$2:$G$2000,'Приход готов. продук.'!$A$2:$A$2000,"&lt;="&amp;DATE(YEAR($A251),MONTH($A251)+1,1)-1,'Приход готов. продук.'!$D$2:$D$2000,$D251)-SUMIFS($G$2:$G$2000,$A$2:$A$2000,"&lt;"&amp;$A251,$D$2:$D$2000,$D251))*G251),0)</f>
        <v>0</v>
      </c>
      <c r="I251" s="118"/>
      <c r="J251" s="115">
        <f t="shared" si="3"/>
        <v>0</v>
      </c>
    </row>
    <row r="252" spans="1:10">
      <c r="A252" s="72"/>
      <c r="B252" s="73"/>
      <c r="C252" s="74"/>
      <c r="D252" s="75"/>
      <c r="E252" s="110" t="str">
        <f>IFERROR(INDEX('Отчет о движении готов. прод.'!$C$9:$C$259,MATCH(D252,'Отчет о движении готов. прод.'!$B$9:$B$259,0),1),"")</f>
        <v/>
      </c>
      <c r="F252" s="111" t="str">
        <f>IFERROR(INDEX('Отчет о движении готов. прод.'!$D$9:$D$259,MATCH(D252,'Отчет о движении готов. прод.'!$B$9:$B$259,0),1),"")</f>
        <v/>
      </c>
      <c r="G252" s="157"/>
      <c r="H252" s="115">
        <f>IFERROR(((SUMIFS('Приход готов. продук.'!$H$2:$H$2000,'Приход готов. продук.'!$A$2:$A$2000,"&lt;="&amp;DATE(YEAR($A252),MONTH($A252)+1,1)-1,'Приход готов. продук.'!$D$2:$D$2000,$D252)-SUMIFS($H$2:$H$2000,$A$2:$A$2000,"&lt;"&amp;$A252,$D$2:$D$2000,$D252))/(SUMIFS('Приход готов. продук.'!$G$2:$G$2000,'Приход готов. продук.'!$A$2:$A$2000,"&lt;="&amp;DATE(YEAR($A252),MONTH($A252)+1,1)-1,'Приход готов. продук.'!$D$2:$D$2000,$D252)-SUMIFS($G$2:$G$2000,$A$2:$A$2000,"&lt;"&amp;$A252,$D$2:$D$2000,$D252))*G252),0)</f>
        <v>0</v>
      </c>
      <c r="I252" s="118"/>
      <c r="J252" s="115">
        <f t="shared" si="3"/>
        <v>0</v>
      </c>
    </row>
    <row r="253" spans="1:10">
      <c r="A253" s="72"/>
      <c r="B253" s="73"/>
      <c r="C253" s="74"/>
      <c r="D253" s="75"/>
      <c r="E253" s="110" t="str">
        <f>IFERROR(INDEX('Отчет о движении готов. прод.'!$C$9:$C$259,MATCH(D253,'Отчет о движении готов. прод.'!$B$9:$B$259,0),1),"")</f>
        <v/>
      </c>
      <c r="F253" s="111" t="str">
        <f>IFERROR(INDEX('Отчет о движении готов. прод.'!$D$9:$D$259,MATCH(D253,'Отчет о движении готов. прод.'!$B$9:$B$259,0),1),"")</f>
        <v/>
      </c>
      <c r="G253" s="157"/>
      <c r="H253" s="115">
        <f>IFERROR(((SUMIFS('Приход готов. продук.'!$H$2:$H$2000,'Приход готов. продук.'!$A$2:$A$2000,"&lt;="&amp;DATE(YEAR($A253),MONTH($A253)+1,1)-1,'Приход готов. продук.'!$D$2:$D$2000,$D253)-SUMIFS($H$2:$H$2000,$A$2:$A$2000,"&lt;"&amp;$A253,$D$2:$D$2000,$D253))/(SUMIFS('Приход готов. продук.'!$G$2:$G$2000,'Приход готов. продук.'!$A$2:$A$2000,"&lt;="&amp;DATE(YEAR($A253),MONTH($A253)+1,1)-1,'Приход готов. продук.'!$D$2:$D$2000,$D253)-SUMIFS($G$2:$G$2000,$A$2:$A$2000,"&lt;"&amp;$A253,$D$2:$D$2000,$D253))*G253),0)</f>
        <v>0</v>
      </c>
      <c r="I253" s="118"/>
      <c r="J253" s="115">
        <f t="shared" si="3"/>
        <v>0</v>
      </c>
    </row>
    <row r="254" spans="1:10">
      <c r="A254" s="72"/>
      <c r="B254" s="73"/>
      <c r="C254" s="74"/>
      <c r="D254" s="75"/>
      <c r="E254" s="110" t="str">
        <f>IFERROR(INDEX('Отчет о движении готов. прод.'!$C$9:$C$259,MATCH(D254,'Отчет о движении готов. прод.'!$B$9:$B$259,0),1),"")</f>
        <v/>
      </c>
      <c r="F254" s="111" t="str">
        <f>IFERROR(INDEX('Отчет о движении готов. прод.'!$D$9:$D$259,MATCH(D254,'Отчет о движении готов. прод.'!$B$9:$B$259,0),1),"")</f>
        <v/>
      </c>
      <c r="G254" s="157"/>
      <c r="H254" s="115">
        <f>IFERROR(((SUMIFS('Приход готов. продук.'!$H$2:$H$2000,'Приход готов. продук.'!$A$2:$A$2000,"&lt;="&amp;DATE(YEAR($A254),MONTH($A254)+1,1)-1,'Приход готов. продук.'!$D$2:$D$2000,$D254)-SUMIFS($H$2:$H$2000,$A$2:$A$2000,"&lt;"&amp;$A254,$D$2:$D$2000,$D254))/(SUMIFS('Приход готов. продук.'!$G$2:$G$2000,'Приход готов. продук.'!$A$2:$A$2000,"&lt;="&amp;DATE(YEAR($A254),MONTH($A254)+1,1)-1,'Приход готов. продук.'!$D$2:$D$2000,$D254)-SUMIFS($G$2:$G$2000,$A$2:$A$2000,"&lt;"&amp;$A254,$D$2:$D$2000,$D254))*G254),0)</f>
        <v>0</v>
      </c>
      <c r="I254" s="118"/>
      <c r="J254" s="115">
        <f t="shared" si="3"/>
        <v>0</v>
      </c>
    </row>
    <row r="255" spans="1:10">
      <c r="A255" s="72"/>
      <c r="B255" s="73"/>
      <c r="C255" s="74"/>
      <c r="D255" s="75"/>
      <c r="E255" s="110" t="str">
        <f>IFERROR(INDEX('Отчет о движении готов. прод.'!$C$9:$C$259,MATCH(D255,'Отчет о движении готов. прод.'!$B$9:$B$259,0),1),"")</f>
        <v/>
      </c>
      <c r="F255" s="111" t="str">
        <f>IFERROR(INDEX('Отчет о движении готов. прод.'!$D$9:$D$259,MATCH(D255,'Отчет о движении готов. прод.'!$B$9:$B$259,0),1),"")</f>
        <v/>
      </c>
      <c r="G255" s="157"/>
      <c r="H255" s="115">
        <f>IFERROR(((SUMIFS('Приход готов. продук.'!$H$2:$H$2000,'Приход готов. продук.'!$A$2:$A$2000,"&lt;="&amp;DATE(YEAR($A255),MONTH($A255)+1,1)-1,'Приход готов. продук.'!$D$2:$D$2000,$D255)-SUMIFS($H$2:$H$2000,$A$2:$A$2000,"&lt;"&amp;$A255,$D$2:$D$2000,$D255))/(SUMIFS('Приход готов. продук.'!$G$2:$G$2000,'Приход готов. продук.'!$A$2:$A$2000,"&lt;="&amp;DATE(YEAR($A255),MONTH($A255)+1,1)-1,'Приход готов. продук.'!$D$2:$D$2000,$D255)-SUMIFS($G$2:$G$2000,$A$2:$A$2000,"&lt;"&amp;$A255,$D$2:$D$2000,$D255))*G255),0)</f>
        <v>0</v>
      </c>
      <c r="I255" s="118"/>
      <c r="J255" s="115">
        <f t="shared" si="3"/>
        <v>0</v>
      </c>
    </row>
    <row r="256" spans="1:10">
      <c r="A256" s="72"/>
      <c r="B256" s="73"/>
      <c r="C256" s="74"/>
      <c r="D256" s="75"/>
      <c r="E256" s="110" t="str">
        <f>IFERROR(INDEX('Отчет о движении готов. прод.'!$C$9:$C$259,MATCH(D256,'Отчет о движении готов. прод.'!$B$9:$B$259,0),1),"")</f>
        <v/>
      </c>
      <c r="F256" s="111" t="str">
        <f>IFERROR(INDEX('Отчет о движении готов. прод.'!$D$9:$D$259,MATCH(D256,'Отчет о движении готов. прод.'!$B$9:$B$259,0),1),"")</f>
        <v/>
      </c>
      <c r="G256" s="157"/>
      <c r="H256" s="115">
        <f>IFERROR(((SUMIFS('Приход готов. продук.'!$H$2:$H$2000,'Приход готов. продук.'!$A$2:$A$2000,"&lt;="&amp;DATE(YEAR($A256),MONTH($A256)+1,1)-1,'Приход готов. продук.'!$D$2:$D$2000,$D256)-SUMIFS($H$2:$H$2000,$A$2:$A$2000,"&lt;"&amp;$A256,$D$2:$D$2000,$D256))/(SUMIFS('Приход готов. продук.'!$G$2:$G$2000,'Приход готов. продук.'!$A$2:$A$2000,"&lt;="&amp;DATE(YEAR($A256),MONTH($A256)+1,1)-1,'Приход готов. продук.'!$D$2:$D$2000,$D256)-SUMIFS($G$2:$G$2000,$A$2:$A$2000,"&lt;"&amp;$A256,$D$2:$D$2000,$D256))*G256),0)</f>
        <v>0</v>
      </c>
      <c r="I256" s="118"/>
      <c r="J256" s="115">
        <f t="shared" si="3"/>
        <v>0</v>
      </c>
    </row>
    <row r="257" spans="1:10">
      <c r="A257" s="72"/>
      <c r="B257" s="73"/>
      <c r="C257" s="74"/>
      <c r="D257" s="75"/>
      <c r="E257" s="110" t="str">
        <f>IFERROR(INDEX('Отчет о движении готов. прод.'!$C$9:$C$259,MATCH(D257,'Отчет о движении готов. прод.'!$B$9:$B$259,0),1),"")</f>
        <v/>
      </c>
      <c r="F257" s="111" t="str">
        <f>IFERROR(INDEX('Отчет о движении готов. прод.'!$D$9:$D$259,MATCH(D257,'Отчет о движении готов. прод.'!$B$9:$B$259,0),1),"")</f>
        <v/>
      </c>
      <c r="G257" s="157"/>
      <c r="H257" s="115">
        <f>IFERROR(((SUMIFS('Приход готов. продук.'!$H$2:$H$2000,'Приход готов. продук.'!$A$2:$A$2000,"&lt;="&amp;DATE(YEAR($A257),MONTH($A257)+1,1)-1,'Приход готов. продук.'!$D$2:$D$2000,$D257)-SUMIFS($H$2:$H$2000,$A$2:$A$2000,"&lt;"&amp;$A257,$D$2:$D$2000,$D257))/(SUMIFS('Приход готов. продук.'!$G$2:$G$2000,'Приход готов. продук.'!$A$2:$A$2000,"&lt;="&amp;DATE(YEAR($A257),MONTH($A257)+1,1)-1,'Приход готов. продук.'!$D$2:$D$2000,$D257)-SUMIFS($G$2:$G$2000,$A$2:$A$2000,"&lt;"&amp;$A257,$D$2:$D$2000,$D257))*G257),0)</f>
        <v>0</v>
      </c>
      <c r="I257" s="118"/>
      <c r="J257" s="115">
        <f t="shared" si="3"/>
        <v>0</v>
      </c>
    </row>
    <row r="258" spans="1:10">
      <c r="A258" s="72"/>
      <c r="B258" s="73"/>
      <c r="C258" s="74"/>
      <c r="D258" s="75"/>
      <c r="E258" s="110" t="str">
        <f>IFERROR(INDEX('Отчет о движении готов. прод.'!$C$9:$C$259,MATCH(D258,'Отчет о движении готов. прод.'!$B$9:$B$259,0),1),"")</f>
        <v/>
      </c>
      <c r="F258" s="111" t="str">
        <f>IFERROR(INDEX('Отчет о движении готов. прод.'!$D$9:$D$259,MATCH(D258,'Отчет о движении готов. прод.'!$B$9:$B$259,0),1),"")</f>
        <v/>
      </c>
      <c r="G258" s="157"/>
      <c r="H258" s="115">
        <f>IFERROR(((SUMIFS('Приход готов. продук.'!$H$2:$H$2000,'Приход готов. продук.'!$A$2:$A$2000,"&lt;="&amp;DATE(YEAR($A258),MONTH($A258)+1,1)-1,'Приход готов. продук.'!$D$2:$D$2000,$D258)-SUMIFS($H$2:$H$2000,$A$2:$A$2000,"&lt;"&amp;$A258,$D$2:$D$2000,$D258))/(SUMIFS('Приход готов. продук.'!$G$2:$G$2000,'Приход готов. продук.'!$A$2:$A$2000,"&lt;="&amp;DATE(YEAR($A258),MONTH($A258)+1,1)-1,'Приход готов. продук.'!$D$2:$D$2000,$D258)-SUMIFS($G$2:$G$2000,$A$2:$A$2000,"&lt;"&amp;$A258,$D$2:$D$2000,$D258))*G258),0)</f>
        <v>0</v>
      </c>
      <c r="I258" s="118"/>
      <c r="J258" s="115">
        <f t="shared" si="3"/>
        <v>0</v>
      </c>
    </row>
    <row r="259" spans="1:10">
      <c r="A259" s="72"/>
      <c r="B259" s="73"/>
      <c r="C259" s="74"/>
      <c r="D259" s="75"/>
      <c r="E259" s="110" t="str">
        <f>IFERROR(INDEX('Отчет о движении готов. прод.'!$C$9:$C$259,MATCH(D259,'Отчет о движении готов. прод.'!$B$9:$B$259,0),1),"")</f>
        <v/>
      </c>
      <c r="F259" s="111" t="str">
        <f>IFERROR(INDEX('Отчет о движении готов. прод.'!$D$9:$D$259,MATCH(D259,'Отчет о движении готов. прод.'!$B$9:$B$259,0),1),"")</f>
        <v/>
      </c>
      <c r="G259" s="157"/>
      <c r="H259" s="115">
        <f>IFERROR(((SUMIFS('Приход готов. продук.'!$H$2:$H$2000,'Приход готов. продук.'!$A$2:$A$2000,"&lt;="&amp;DATE(YEAR($A259),MONTH($A259)+1,1)-1,'Приход готов. продук.'!$D$2:$D$2000,$D259)-SUMIFS($H$2:$H$2000,$A$2:$A$2000,"&lt;"&amp;$A259,$D$2:$D$2000,$D259))/(SUMIFS('Приход готов. продук.'!$G$2:$G$2000,'Приход готов. продук.'!$A$2:$A$2000,"&lt;="&amp;DATE(YEAR($A259),MONTH($A259)+1,1)-1,'Приход готов. продук.'!$D$2:$D$2000,$D259)-SUMIFS($G$2:$G$2000,$A$2:$A$2000,"&lt;"&amp;$A259,$D$2:$D$2000,$D259))*G259),0)</f>
        <v>0</v>
      </c>
      <c r="I259" s="118"/>
      <c r="J259" s="115">
        <f t="shared" ref="J259:J322" si="4">+G259*I259</f>
        <v>0</v>
      </c>
    </row>
    <row r="260" spans="1:10">
      <c r="A260" s="72"/>
      <c r="B260" s="73"/>
      <c r="C260" s="74"/>
      <c r="D260" s="75"/>
      <c r="E260" s="110" t="str">
        <f>IFERROR(INDEX('Отчет о движении готов. прод.'!$C$9:$C$259,MATCH(D260,'Отчет о движении готов. прод.'!$B$9:$B$259,0),1),"")</f>
        <v/>
      </c>
      <c r="F260" s="111" t="str">
        <f>IFERROR(INDEX('Отчет о движении готов. прод.'!$D$9:$D$259,MATCH(D260,'Отчет о движении готов. прод.'!$B$9:$B$259,0),1),"")</f>
        <v/>
      </c>
      <c r="G260" s="157"/>
      <c r="H260" s="115">
        <f>IFERROR(((SUMIFS('Приход готов. продук.'!$H$2:$H$2000,'Приход готов. продук.'!$A$2:$A$2000,"&lt;="&amp;DATE(YEAR($A260),MONTH($A260)+1,1)-1,'Приход готов. продук.'!$D$2:$D$2000,$D260)-SUMIFS($H$2:$H$2000,$A$2:$A$2000,"&lt;"&amp;$A260,$D$2:$D$2000,$D260))/(SUMIFS('Приход готов. продук.'!$G$2:$G$2000,'Приход готов. продук.'!$A$2:$A$2000,"&lt;="&amp;DATE(YEAR($A260),MONTH($A260)+1,1)-1,'Приход готов. продук.'!$D$2:$D$2000,$D260)-SUMIFS($G$2:$G$2000,$A$2:$A$2000,"&lt;"&amp;$A260,$D$2:$D$2000,$D260))*G260),0)</f>
        <v>0</v>
      </c>
      <c r="I260" s="118"/>
      <c r="J260" s="115">
        <f t="shared" si="4"/>
        <v>0</v>
      </c>
    </row>
    <row r="261" spans="1:10">
      <c r="A261" s="72"/>
      <c r="B261" s="73"/>
      <c r="C261" s="74"/>
      <c r="D261" s="75"/>
      <c r="E261" s="110" t="str">
        <f>IFERROR(INDEX('Отчет о движении готов. прод.'!$C$9:$C$259,MATCH(D261,'Отчет о движении готов. прод.'!$B$9:$B$259,0),1),"")</f>
        <v/>
      </c>
      <c r="F261" s="111" t="str">
        <f>IFERROR(INDEX('Отчет о движении готов. прод.'!$D$9:$D$259,MATCH(D261,'Отчет о движении готов. прод.'!$B$9:$B$259,0),1),"")</f>
        <v/>
      </c>
      <c r="G261" s="157"/>
      <c r="H261" s="115">
        <f>IFERROR(((SUMIFS('Приход готов. продук.'!$H$2:$H$2000,'Приход готов. продук.'!$A$2:$A$2000,"&lt;="&amp;DATE(YEAR($A261),MONTH($A261)+1,1)-1,'Приход готов. продук.'!$D$2:$D$2000,$D261)-SUMIFS($H$2:$H$2000,$A$2:$A$2000,"&lt;"&amp;$A261,$D$2:$D$2000,$D261))/(SUMIFS('Приход готов. продук.'!$G$2:$G$2000,'Приход готов. продук.'!$A$2:$A$2000,"&lt;="&amp;DATE(YEAR($A261),MONTH($A261)+1,1)-1,'Приход готов. продук.'!$D$2:$D$2000,$D261)-SUMIFS($G$2:$G$2000,$A$2:$A$2000,"&lt;"&amp;$A261,$D$2:$D$2000,$D261))*G261),0)</f>
        <v>0</v>
      </c>
      <c r="I261" s="118"/>
      <c r="J261" s="115">
        <f t="shared" si="4"/>
        <v>0</v>
      </c>
    </row>
    <row r="262" spans="1:10">
      <c r="A262" s="72"/>
      <c r="B262" s="73"/>
      <c r="C262" s="74"/>
      <c r="D262" s="75"/>
      <c r="E262" s="110" t="str">
        <f>IFERROR(INDEX('Отчет о движении готов. прод.'!$C$9:$C$259,MATCH(D262,'Отчет о движении готов. прод.'!$B$9:$B$259,0),1),"")</f>
        <v/>
      </c>
      <c r="F262" s="111" t="str">
        <f>IFERROR(INDEX('Отчет о движении готов. прод.'!$D$9:$D$259,MATCH(D262,'Отчет о движении готов. прод.'!$B$9:$B$259,0),1),"")</f>
        <v/>
      </c>
      <c r="G262" s="157"/>
      <c r="H262" s="115">
        <f>IFERROR(((SUMIFS('Приход готов. продук.'!$H$2:$H$2000,'Приход готов. продук.'!$A$2:$A$2000,"&lt;="&amp;DATE(YEAR($A262),MONTH($A262)+1,1)-1,'Приход готов. продук.'!$D$2:$D$2000,$D262)-SUMIFS($H$2:$H$2000,$A$2:$A$2000,"&lt;"&amp;$A262,$D$2:$D$2000,$D262))/(SUMIFS('Приход готов. продук.'!$G$2:$G$2000,'Приход готов. продук.'!$A$2:$A$2000,"&lt;="&amp;DATE(YEAR($A262),MONTH($A262)+1,1)-1,'Приход готов. продук.'!$D$2:$D$2000,$D262)-SUMIFS($G$2:$G$2000,$A$2:$A$2000,"&lt;"&amp;$A262,$D$2:$D$2000,$D262))*G262),0)</f>
        <v>0</v>
      </c>
      <c r="I262" s="118"/>
      <c r="J262" s="115">
        <f t="shared" si="4"/>
        <v>0</v>
      </c>
    </row>
    <row r="263" spans="1:10">
      <c r="A263" s="72"/>
      <c r="B263" s="73"/>
      <c r="C263" s="74"/>
      <c r="D263" s="75"/>
      <c r="E263" s="110" t="str">
        <f>IFERROR(INDEX('Отчет о движении готов. прод.'!$C$9:$C$259,MATCH(D263,'Отчет о движении готов. прод.'!$B$9:$B$259,0),1),"")</f>
        <v/>
      </c>
      <c r="F263" s="111" t="str">
        <f>IFERROR(INDEX('Отчет о движении готов. прод.'!$D$9:$D$259,MATCH(D263,'Отчет о движении готов. прод.'!$B$9:$B$259,0),1),"")</f>
        <v/>
      </c>
      <c r="G263" s="157"/>
      <c r="H263" s="115">
        <f>IFERROR(((SUMIFS('Приход готов. продук.'!$H$2:$H$2000,'Приход готов. продук.'!$A$2:$A$2000,"&lt;="&amp;DATE(YEAR($A263),MONTH($A263)+1,1)-1,'Приход готов. продук.'!$D$2:$D$2000,$D263)-SUMIFS($H$2:$H$2000,$A$2:$A$2000,"&lt;"&amp;$A263,$D$2:$D$2000,$D263))/(SUMIFS('Приход готов. продук.'!$G$2:$G$2000,'Приход готов. продук.'!$A$2:$A$2000,"&lt;="&amp;DATE(YEAR($A263),MONTH($A263)+1,1)-1,'Приход готов. продук.'!$D$2:$D$2000,$D263)-SUMIFS($G$2:$G$2000,$A$2:$A$2000,"&lt;"&amp;$A263,$D$2:$D$2000,$D263))*G263),0)</f>
        <v>0</v>
      </c>
      <c r="I263" s="118"/>
      <c r="J263" s="115">
        <f t="shared" si="4"/>
        <v>0</v>
      </c>
    </row>
    <row r="264" spans="1:10">
      <c r="A264" s="72"/>
      <c r="B264" s="73"/>
      <c r="C264" s="74"/>
      <c r="D264" s="75"/>
      <c r="E264" s="110" t="str">
        <f>IFERROR(INDEX('Отчет о движении готов. прод.'!$C$9:$C$259,MATCH(D264,'Отчет о движении готов. прод.'!$B$9:$B$259,0),1),"")</f>
        <v/>
      </c>
      <c r="F264" s="111" t="str">
        <f>IFERROR(INDEX('Отчет о движении готов. прод.'!$D$9:$D$259,MATCH(D264,'Отчет о движении готов. прод.'!$B$9:$B$259,0),1),"")</f>
        <v/>
      </c>
      <c r="G264" s="157"/>
      <c r="H264" s="115">
        <f>IFERROR(((SUMIFS('Приход готов. продук.'!$H$2:$H$2000,'Приход готов. продук.'!$A$2:$A$2000,"&lt;="&amp;DATE(YEAR($A264),MONTH($A264)+1,1)-1,'Приход готов. продук.'!$D$2:$D$2000,$D264)-SUMIFS($H$2:$H$2000,$A$2:$A$2000,"&lt;"&amp;$A264,$D$2:$D$2000,$D264))/(SUMIFS('Приход готов. продук.'!$G$2:$G$2000,'Приход готов. продук.'!$A$2:$A$2000,"&lt;="&amp;DATE(YEAR($A264),MONTH($A264)+1,1)-1,'Приход готов. продук.'!$D$2:$D$2000,$D264)-SUMIFS($G$2:$G$2000,$A$2:$A$2000,"&lt;"&amp;$A264,$D$2:$D$2000,$D264))*G264),0)</f>
        <v>0</v>
      </c>
      <c r="I264" s="118"/>
      <c r="J264" s="115">
        <f t="shared" si="4"/>
        <v>0</v>
      </c>
    </row>
    <row r="265" spans="1:10">
      <c r="A265" s="72"/>
      <c r="B265" s="73"/>
      <c r="C265" s="74"/>
      <c r="D265" s="75"/>
      <c r="E265" s="110" t="str">
        <f>IFERROR(INDEX('Отчет о движении готов. прод.'!$C$9:$C$259,MATCH(D265,'Отчет о движении готов. прод.'!$B$9:$B$259,0),1),"")</f>
        <v/>
      </c>
      <c r="F265" s="111" t="str">
        <f>IFERROR(INDEX('Отчет о движении готов. прод.'!$D$9:$D$259,MATCH(D265,'Отчет о движении готов. прод.'!$B$9:$B$259,0),1),"")</f>
        <v/>
      </c>
      <c r="G265" s="157"/>
      <c r="H265" s="115">
        <f>IFERROR(((SUMIFS('Приход готов. продук.'!$H$2:$H$2000,'Приход готов. продук.'!$A$2:$A$2000,"&lt;="&amp;DATE(YEAR($A265),MONTH($A265)+1,1)-1,'Приход готов. продук.'!$D$2:$D$2000,$D265)-SUMIFS($H$2:$H$2000,$A$2:$A$2000,"&lt;"&amp;$A265,$D$2:$D$2000,$D265))/(SUMIFS('Приход готов. продук.'!$G$2:$G$2000,'Приход готов. продук.'!$A$2:$A$2000,"&lt;="&amp;DATE(YEAR($A265),MONTH($A265)+1,1)-1,'Приход готов. продук.'!$D$2:$D$2000,$D265)-SUMIFS($G$2:$G$2000,$A$2:$A$2000,"&lt;"&amp;$A265,$D$2:$D$2000,$D265))*G265),0)</f>
        <v>0</v>
      </c>
      <c r="I265" s="118"/>
      <c r="J265" s="115">
        <f t="shared" si="4"/>
        <v>0</v>
      </c>
    </row>
    <row r="266" spans="1:10">
      <c r="A266" s="72"/>
      <c r="B266" s="73"/>
      <c r="C266" s="74"/>
      <c r="D266" s="75"/>
      <c r="E266" s="110" t="str">
        <f>IFERROR(INDEX('Отчет о движении готов. прод.'!$C$9:$C$259,MATCH(D266,'Отчет о движении готов. прод.'!$B$9:$B$259,0),1),"")</f>
        <v/>
      </c>
      <c r="F266" s="111" t="str">
        <f>IFERROR(INDEX('Отчет о движении готов. прод.'!$D$9:$D$259,MATCH(D266,'Отчет о движении готов. прод.'!$B$9:$B$259,0),1),"")</f>
        <v/>
      </c>
      <c r="G266" s="157"/>
      <c r="H266" s="115">
        <f>IFERROR(((SUMIFS('Приход готов. продук.'!$H$2:$H$2000,'Приход готов. продук.'!$A$2:$A$2000,"&lt;="&amp;DATE(YEAR($A266),MONTH($A266)+1,1)-1,'Приход готов. продук.'!$D$2:$D$2000,$D266)-SUMIFS($H$2:$H$2000,$A$2:$A$2000,"&lt;"&amp;$A266,$D$2:$D$2000,$D266))/(SUMIFS('Приход готов. продук.'!$G$2:$G$2000,'Приход готов. продук.'!$A$2:$A$2000,"&lt;="&amp;DATE(YEAR($A266),MONTH($A266)+1,1)-1,'Приход готов. продук.'!$D$2:$D$2000,$D266)-SUMIFS($G$2:$G$2000,$A$2:$A$2000,"&lt;"&amp;$A266,$D$2:$D$2000,$D266))*G266),0)</f>
        <v>0</v>
      </c>
      <c r="I266" s="118"/>
      <c r="J266" s="115">
        <f t="shared" si="4"/>
        <v>0</v>
      </c>
    </row>
    <row r="267" spans="1:10">
      <c r="A267" s="72"/>
      <c r="B267" s="73"/>
      <c r="C267" s="74"/>
      <c r="D267" s="75"/>
      <c r="E267" s="110" t="str">
        <f>IFERROR(INDEX('Отчет о движении готов. прод.'!$C$9:$C$259,MATCH(D267,'Отчет о движении готов. прод.'!$B$9:$B$259,0),1),"")</f>
        <v/>
      </c>
      <c r="F267" s="111" t="str">
        <f>IFERROR(INDEX('Отчет о движении готов. прод.'!$D$9:$D$259,MATCH(D267,'Отчет о движении готов. прод.'!$B$9:$B$259,0),1),"")</f>
        <v/>
      </c>
      <c r="G267" s="157"/>
      <c r="H267" s="115">
        <f>IFERROR(((SUMIFS('Приход готов. продук.'!$H$2:$H$2000,'Приход готов. продук.'!$A$2:$A$2000,"&lt;="&amp;DATE(YEAR($A267),MONTH($A267)+1,1)-1,'Приход готов. продук.'!$D$2:$D$2000,$D267)-SUMIFS($H$2:$H$2000,$A$2:$A$2000,"&lt;"&amp;$A267,$D$2:$D$2000,$D267))/(SUMIFS('Приход готов. продук.'!$G$2:$G$2000,'Приход готов. продук.'!$A$2:$A$2000,"&lt;="&amp;DATE(YEAR($A267),MONTH($A267)+1,1)-1,'Приход готов. продук.'!$D$2:$D$2000,$D267)-SUMIFS($G$2:$G$2000,$A$2:$A$2000,"&lt;"&amp;$A267,$D$2:$D$2000,$D267))*G267),0)</f>
        <v>0</v>
      </c>
      <c r="I267" s="118"/>
      <c r="J267" s="115">
        <f t="shared" si="4"/>
        <v>0</v>
      </c>
    </row>
    <row r="268" spans="1:10">
      <c r="A268" s="72"/>
      <c r="B268" s="73"/>
      <c r="C268" s="74"/>
      <c r="D268" s="75"/>
      <c r="E268" s="110" t="str">
        <f>IFERROR(INDEX('Отчет о движении готов. прод.'!$C$9:$C$259,MATCH(D268,'Отчет о движении готов. прод.'!$B$9:$B$259,0),1),"")</f>
        <v/>
      </c>
      <c r="F268" s="111" t="str">
        <f>IFERROR(INDEX('Отчет о движении готов. прод.'!$D$9:$D$259,MATCH(D268,'Отчет о движении готов. прод.'!$B$9:$B$259,0),1),"")</f>
        <v/>
      </c>
      <c r="G268" s="157"/>
      <c r="H268" s="115">
        <f>IFERROR(((SUMIFS('Приход готов. продук.'!$H$2:$H$2000,'Приход готов. продук.'!$A$2:$A$2000,"&lt;="&amp;DATE(YEAR($A268),MONTH($A268)+1,1)-1,'Приход готов. продук.'!$D$2:$D$2000,$D268)-SUMIFS($H$2:$H$2000,$A$2:$A$2000,"&lt;"&amp;$A268,$D$2:$D$2000,$D268))/(SUMIFS('Приход готов. продук.'!$G$2:$G$2000,'Приход готов. продук.'!$A$2:$A$2000,"&lt;="&amp;DATE(YEAR($A268),MONTH($A268)+1,1)-1,'Приход готов. продук.'!$D$2:$D$2000,$D268)-SUMIFS($G$2:$G$2000,$A$2:$A$2000,"&lt;"&amp;$A268,$D$2:$D$2000,$D268))*G268),0)</f>
        <v>0</v>
      </c>
      <c r="I268" s="118"/>
      <c r="J268" s="115">
        <f t="shared" si="4"/>
        <v>0</v>
      </c>
    </row>
    <row r="269" spans="1:10">
      <c r="A269" s="72"/>
      <c r="B269" s="73"/>
      <c r="C269" s="74"/>
      <c r="D269" s="75"/>
      <c r="E269" s="110" t="str">
        <f>IFERROR(INDEX('Отчет о движении готов. прод.'!$C$9:$C$259,MATCH(D269,'Отчет о движении готов. прод.'!$B$9:$B$259,0),1),"")</f>
        <v/>
      </c>
      <c r="F269" s="111" t="str">
        <f>IFERROR(INDEX('Отчет о движении готов. прод.'!$D$9:$D$259,MATCH(D269,'Отчет о движении готов. прод.'!$B$9:$B$259,0),1),"")</f>
        <v/>
      </c>
      <c r="G269" s="157"/>
      <c r="H269" s="115">
        <f>IFERROR(((SUMIFS('Приход готов. продук.'!$H$2:$H$2000,'Приход готов. продук.'!$A$2:$A$2000,"&lt;="&amp;DATE(YEAR($A269),MONTH($A269)+1,1)-1,'Приход готов. продук.'!$D$2:$D$2000,$D269)-SUMIFS($H$2:$H$2000,$A$2:$A$2000,"&lt;"&amp;$A269,$D$2:$D$2000,$D269))/(SUMIFS('Приход готов. продук.'!$G$2:$G$2000,'Приход готов. продук.'!$A$2:$A$2000,"&lt;="&amp;DATE(YEAR($A269),MONTH($A269)+1,1)-1,'Приход готов. продук.'!$D$2:$D$2000,$D269)-SUMIFS($G$2:$G$2000,$A$2:$A$2000,"&lt;"&amp;$A269,$D$2:$D$2000,$D269))*G269),0)</f>
        <v>0</v>
      </c>
      <c r="I269" s="118"/>
      <c r="J269" s="115">
        <f t="shared" si="4"/>
        <v>0</v>
      </c>
    </row>
    <row r="270" spans="1:10">
      <c r="A270" s="72"/>
      <c r="B270" s="73"/>
      <c r="C270" s="74"/>
      <c r="D270" s="75"/>
      <c r="E270" s="110" t="str">
        <f>IFERROR(INDEX('Отчет о движении готов. прод.'!$C$9:$C$259,MATCH(D270,'Отчет о движении готов. прод.'!$B$9:$B$259,0),1),"")</f>
        <v/>
      </c>
      <c r="F270" s="111" t="str">
        <f>IFERROR(INDEX('Отчет о движении готов. прод.'!$D$9:$D$259,MATCH(D270,'Отчет о движении готов. прод.'!$B$9:$B$259,0),1),"")</f>
        <v/>
      </c>
      <c r="G270" s="157"/>
      <c r="H270" s="115">
        <f>IFERROR(((SUMIFS('Приход готов. продук.'!$H$2:$H$2000,'Приход готов. продук.'!$A$2:$A$2000,"&lt;="&amp;DATE(YEAR($A270),MONTH($A270)+1,1)-1,'Приход готов. продук.'!$D$2:$D$2000,$D270)-SUMIFS($H$2:$H$2000,$A$2:$A$2000,"&lt;"&amp;$A270,$D$2:$D$2000,$D270))/(SUMIFS('Приход готов. продук.'!$G$2:$G$2000,'Приход готов. продук.'!$A$2:$A$2000,"&lt;="&amp;DATE(YEAR($A270),MONTH($A270)+1,1)-1,'Приход готов. продук.'!$D$2:$D$2000,$D270)-SUMIFS($G$2:$G$2000,$A$2:$A$2000,"&lt;"&amp;$A270,$D$2:$D$2000,$D270))*G270),0)</f>
        <v>0</v>
      </c>
      <c r="I270" s="118"/>
      <c r="J270" s="115">
        <f t="shared" si="4"/>
        <v>0</v>
      </c>
    </row>
    <row r="271" spans="1:10">
      <c r="A271" s="72"/>
      <c r="B271" s="73"/>
      <c r="C271" s="74"/>
      <c r="D271" s="75"/>
      <c r="E271" s="110" t="str">
        <f>IFERROR(INDEX('Отчет о движении готов. прод.'!$C$9:$C$259,MATCH(D271,'Отчет о движении готов. прод.'!$B$9:$B$259,0),1),"")</f>
        <v/>
      </c>
      <c r="F271" s="111" t="str">
        <f>IFERROR(INDEX('Отчет о движении готов. прод.'!$D$9:$D$259,MATCH(D271,'Отчет о движении готов. прод.'!$B$9:$B$259,0),1),"")</f>
        <v/>
      </c>
      <c r="G271" s="157"/>
      <c r="H271" s="115">
        <f>IFERROR(((SUMIFS('Приход готов. продук.'!$H$2:$H$2000,'Приход готов. продук.'!$A$2:$A$2000,"&lt;="&amp;DATE(YEAR($A271),MONTH($A271)+1,1)-1,'Приход готов. продук.'!$D$2:$D$2000,$D271)-SUMIFS($H$2:$H$2000,$A$2:$A$2000,"&lt;"&amp;$A271,$D$2:$D$2000,$D271))/(SUMIFS('Приход готов. продук.'!$G$2:$G$2000,'Приход готов. продук.'!$A$2:$A$2000,"&lt;="&amp;DATE(YEAR($A271),MONTH($A271)+1,1)-1,'Приход готов. продук.'!$D$2:$D$2000,$D271)-SUMIFS($G$2:$G$2000,$A$2:$A$2000,"&lt;"&amp;$A271,$D$2:$D$2000,$D271))*G271),0)</f>
        <v>0</v>
      </c>
      <c r="I271" s="118"/>
      <c r="J271" s="115">
        <f t="shared" si="4"/>
        <v>0</v>
      </c>
    </row>
    <row r="272" spans="1:10">
      <c r="A272" s="72"/>
      <c r="B272" s="73"/>
      <c r="C272" s="74"/>
      <c r="D272" s="75"/>
      <c r="E272" s="110" t="str">
        <f>IFERROR(INDEX('Отчет о движении готов. прод.'!$C$9:$C$259,MATCH(D272,'Отчет о движении готов. прод.'!$B$9:$B$259,0),1),"")</f>
        <v/>
      </c>
      <c r="F272" s="111" t="str">
        <f>IFERROR(INDEX('Отчет о движении готов. прод.'!$D$9:$D$259,MATCH(D272,'Отчет о движении готов. прод.'!$B$9:$B$259,0),1),"")</f>
        <v/>
      </c>
      <c r="G272" s="157"/>
      <c r="H272" s="115">
        <f>IFERROR(((SUMIFS('Приход готов. продук.'!$H$2:$H$2000,'Приход готов. продук.'!$A$2:$A$2000,"&lt;="&amp;DATE(YEAR($A272),MONTH($A272)+1,1)-1,'Приход готов. продук.'!$D$2:$D$2000,$D272)-SUMIFS($H$2:$H$2000,$A$2:$A$2000,"&lt;"&amp;$A272,$D$2:$D$2000,$D272))/(SUMIFS('Приход готов. продук.'!$G$2:$G$2000,'Приход готов. продук.'!$A$2:$A$2000,"&lt;="&amp;DATE(YEAR($A272),MONTH($A272)+1,1)-1,'Приход готов. продук.'!$D$2:$D$2000,$D272)-SUMIFS($G$2:$G$2000,$A$2:$A$2000,"&lt;"&amp;$A272,$D$2:$D$2000,$D272))*G272),0)</f>
        <v>0</v>
      </c>
      <c r="I272" s="118"/>
      <c r="J272" s="115">
        <f t="shared" si="4"/>
        <v>0</v>
      </c>
    </row>
    <row r="273" spans="1:10">
      <c r="A273" s="72"/>
      <c r="B273" s="73"/>
      <c r="C273" s="74"/>
      <c r="D273" s="75"/>
      <c r="E273" s="110" t="str">
        <f>IFERROR(INDEX('Отчет о движении готов. прод.'!$C$9:$C$259,MATCH(D273,'Отчет о движении готов. прод.'!$B$9:$B$259,0),1),"")</f>
        <v/>
      </c>
      <c r="F273" s="111" t="str">
        <f>IFERROR(INDEX('Отчет о движении готов. прод.'!$D$9:$D$259,MATCH(D273,'Отчет о движении готов. прод.'!$B$9:$B$259,0),1),"")</f>
        <v/>
      </c>
      <c r="G273" s="157"/>
      <c r="H273" s="115">
        <f>IFERROR(((SUMIFS('Приход готов. продук.'!$H$2:$H$2000,'Приход готов. продук.'!$A$2:$A$2000,"&lt;="&amp;DATE(YEAR($A273),MONTH($A273)+1,1)-1,'Приход готов. продук.'!$D$2:$D$2000,$D273)-SUMIFS($H$2:$H$2000,$A$2:$A$2000,"&lt;"&amp;$A273,$D$2:$D$2000,$D273))/(SUMIFS('Приход готов. продук.'!$G$2:$G$2000,'Приход готов. продук.'!$A$2:$A$2000,"&lt;="&amp;DATE(YEAR($A273),MONTH($A273)+1,1)-1,'Приход готов. продук.'!$D$2:$D$2000,$D273)-SUMIFS($G$2:$G$2000,$A$2:$A$2000,"&lt;"&amp;$A273,$D$2:$D$2000,$D273))*G273),0)</f>
        <v>0</v>
      </c>
      <c r="I273" s="118"/>
      <c r="J273" s="115">
        <f t="shared" si="4"/>
        <v>0</v>
      </c>
    </row>
    <row r="274" spans="1:10">
      <c r="A274" s="72"/>
      <c r="B274" s="73"/>
      <c r="C274" s="74"/>
      <c r="D274" s="75"/>
      <c r="E274" s="110" t="str">
        <f>IFERROR(INDEX('Отчет о движении готов. прод.'!$C$9:$C$259,MATCH(D274,'Отчет о движении готов. прод.'!$B$9:$B$259,0),1),"")</f>
        <v/>
      </c>
      <c r="F274" s="111" t="str">
        <f>IFERROR(INDEX('Отчет о движении готов. прод.'!$D$9:$D$259,MATCH(D274,'Отчет о движении готов. прод.'!$B$9:$B$259,0),1),"")</f>
        <v/>
      </c>
      <c r="G274" s="157"/>
      <c r="H274" s="115">
        <f>IFERROR(((SUMIFS('Приход готов. продук.'!$H$2:$H$2000,'Приход готов. продук.'!$A$2:$A$2000,"&lt;="&amp;DATE(YEAR($A274),MONTH($A274)+1,1)-1,'Приход готов. продук.'!$D$2:$D$2000,$D274)-SUMIFS($H$2:$H$2000,$A$2:$A$2000,"&lt;"&amp;$A274,$D$2:$D$2000,$D274))/(SUMIFS('Приход готов. продук.'!$G$2:$G$2000,'Приход готов. продук.'!$A$2:$A$2000,"&lt;="&amp;DATE(YEAR($A274),MONTH($A274)+1,1)-1,'Приход готов. продук.'!$D$2:$D$2000,$D274)-SUMIFS($G$2:$G$2000,$A$2:$A$2000,"&lt;"&amp;$A274,$D$2:$D$2000,$D274))*G274),0)</f>
        <v>0</v>
      </c>
      <c r="I274" s="118"/>
      <c r="J274" s="115">
        <f t="shared" si="4"/>
        <v>0</v>
      </c>
    </row>
    <row r="275" spans="1:10">
      <c r="A275" s="72"/>
      <c r="B275" s="73"/>
      <c r="C275" s="74"/>
      <c r="D275" s="75"/>
      <c r="E275" s="110" t="str">
        <f>IFERROR(INDEX('Отчет о движении готов. прод.'!$C$9:$C$259,MATCH(D275,'Отчет о движении готов. прод.'!$B$9:$B$259,0),1),"")</f>
        <v/>
      </c>
      <c r="F275" s="111" t="str">
        <f>IFERROR(INDEX('Отчет о движении готов. прод.'!$D$9:$D$259,MATCH(D275,'Отчет о движении готов. прод.'!$B$9:$B$259,0),1),"")</f>
        <v/>
      </c>
      <c r="G275" s="157"/>
      <c r="H275" s="115">
        <f>IFERROR(((SUMIFS('Приход готов. продук.'!$H$2:$H$2000,'Приход готов. продук.'!$A$2:$A$2000,"&lt;="&amp;DATE(YEAR($A275),MONTH($A275)+1,1)-1,'Приход готов. продук.'!$D$2:$D$2000,$D275)-SUMIFS($H$2:$H$2000,$A$2:$A$2000,"&lt;"&amp;$A275,$D$2:$D$2000,$D275))/(SUMIFS('Приход готов. продук.'!$G$2:$G$2000,'Приход готов. продук.'!$A$2:$A$2000,"&lt;="&amp;DATE(YEAR($A275),MONTH($A275)+1,1)-1,'Приход готов. продук.'!$D$2:$D$2000,$D275)-SUMIFS($G$2:$G$2000,$A$2:$A$2000,"&lt;"&amp;$A275,$D$2:$D$2000,$D275))*G275),0)</f>
        <v>0</v>
      </c>
      <c r="I275" s="118"/>
      <c r="J275" s="115">
        <f t="shared" si="4"/>
        <v>0</v>
      </c>
    </row>
    <row r="276" spans="1:10">
      <c r="A276" s="72"/>
      <c r="B276" s="73"/>
      <c r="C276" s="74"/>
      <c r="D276" s="75"/>
      <c r="E276" s="110" t="str">
        <f>IFERROR(INDEX('Отчет о движении готов. прод.'!$C$9:$C$259,MATCH(D276,'Отчет о движении готов. прод.'!$B$9:$B$259,0),1),"")</f>
        <v/>
      </c>
      <c r="F276" s="111" t="str">
        <f>IFERROR(INDEX('Отчет о движении готов. прод.'!$D$9:$D$259,MATCH(D276,'Отчет о движении готов. прод.'!$B$9:$B$259,0),1),"")</f>
        <v/>
      </c>
      <c r="G276" s="157"/>
      <c r="H276" s="115">
        <f>IFERROR(((SUMIFS('Приход готов. продук.'!$H$2:$H$2000,'Приход готов. продук.'!$A$2:$A$2000,"&lt;="&amp;DATE(YEAR($A276),MONTH($A276)+1,1)-1,'Приход готов. продук.'!$D$2:$D$2000,$D276)-SUMIFS($H$2:$H$2000,$A$2:$A$2000,"&lt;"&amp;$A276,$D$2:$D$2000,$D276))/(SUMIFS('Приход готов. продук.'!$G$2:$G$2000,'Приход готов. продук.'!$A$2:$A$2000,"&lt;="&amp;DATE(YEAR($A276),MONTH($A276)+1,1)-1,'Приход готов. продук.'!$D$2:$D$2000,$D276)-SUMIFS($G$2:$G$2000,$A$2:$A$2000,"&lt;"&amp;$A276,$D$2:$D$2000,$D276))*G276),0)</f>
        <v>0</v>
      </c>
      <c r="I276" s="118"/>
      <c r="J276" s="115">
        <f t="shared" si="4"/>
        <v>0</v>
      </c>
    </row>
    <row r="277" spans="1:10">
      <c r="A277" s="72"/>
      <c r="B277" s="73"/>
      <c r="C277" s="74"/>
      <c r="D277" s="75"/>
      <c r="E277" s="110" t="str">
        <f>IFERROR(INDEX('Отчет о движении готов. прод.'!$C$9:$C$259,MATCH(D277,'Отчет о движении готов. прод.'!$B$9:$B$259,0),1),"")</f>
        <v/>
      </c>
      <c r="F277" s="111" t="str">
        <f>IFERROR(INDEX('Отчет о движении готов. прод.'!$D$9:$D$259,MATCH(D277,'Отчет о движении готов. прод.'!$B$9:$B$259,0),1),"")</f>
        <v/>
      </c>
      <c r="G277" s="157"/>
      <c r="H277" s="115">
        <f>IFERROR(((SUMIFS('Приход готов. продук.'!$H$2:$H$2000,'Приход готов. продук.'!$A$2:$A$2000,"&lt;="&amp;DATE(YEAR($A277),MONTH($A277)+1,1)-1,'Приход готов. продук.'!$D$2:$D$2000,$D277)-SUMIFS($H$2:$H$2000,$A$2:$A$2000,"&lt;"&amp;$A277,$D$2:$D$2000,$D277))/(SUMIFS('Приход готов. продук.'!$G$2:$G$2000,'Приход готов. продук.'!$A$2:$A$2000,"&lt;="&amp;DATE(YEAR($A277),MONTH($A277)+1,1)-1,'Приход готов. продук.'!$D$2:$D$2000,$D277)-SUMIFS($G$2:$G$2000,$A$2:$A$2000,"&lt;"&amp;$A277,$D$2:$D$2000,$D277))*G277),0)</f>
        <v>0</v>
      </c>
      <c r="I277" s="118"/>
      <c r="J277" s="115">
        <f t="shared" si="4"/>
        <v>0</v>
      </c>
    </row>
    <row r="278" spans="1:10">
      <c r="A278" s="72"/>
      <c r="B278" s="73"/>
      <c r="C278" s="74"/>
      <c r="D278" s="75"/>
      <c r="E278" s="110" t="str">
        <f>IFERROR(INDEX('Отчет о движении готов. прод.'!$C$9:$C$259,MATCH(D278,'Отчет о движении готов. прод.'!$B$9:$B$259,0),1),"")</f>
        <v/>
      </c>
      <c r="F278" s="111" t="str">
        <f>IFERROR(INDEX('Отчет о движении готов. прод.'!$D$9:$D$259,MATCH(D278,'Отчет о движении готов. прод.'!$B$9:$B$259,0),1),"")</f>
        <v/>
      </c>
      <c r="G278" s="157"/>
      <c r="H278" s="115">
        <f>IFERROR(((SUMIFS('Приход готов. продук.'!$H$2:$H$2000,'Приход готов. продук.'!$A$2:$A$2000,"&lt;="&amp;DATE(YEAR($A278),MONTH($A278)+1,1)-1,'Приход готов. продук.'!$D$2:$D$2000,$D278)-SUMIFS($H$2:$H$2000,$A$2:$A$2000,"&lt;"&amp;$A278,$D$2:$D$2000,$D278))/(SUMIFS('Приход готов. продук.'!$G$2:$G$2000,'Приход готов. продук.'!$A$2:$A$2000,"&lt;="&amp;DATE(YEAR($A278),MONTH($A278)+1,1)-1,'Приход готов. продук.'!$D$2:$D$2000,$D278)-SUMIFS($G$2:$G$2000,$A$2:$A$2000,"&lt;"&amp;$A278,$D$2:$D$2000,$D278))*G278),0)</f>
        <v>0</v>
      </c>
      <c r="I278" s="118"/>
      <c r="J278" s="115">
        <f t="shared" si="4"/>
        <v>0</v>
      </c>
    </row>
    <row r="279" spans="1:10">
      <c r="A279" s="72"/>
      <c r="B279" s="73"/>
      <c r="C279" s="74"/>
      <c r="D279" s="75"/>
      <c r="E279" s="110" t="str">
        <f>IFERROR(INDEX('Отчет о движении готов. прод.'!$C$9:$C$259,MATCH(D279,'Отчет о движении готов. прод.'!$B$9:$B$259,0),1),"")</f>
        <v/>
      </c>
      <c r="F279" s="111" t="str">
        <f>IFERROR(INDEX('Отчет о движении готов. прод.'!$D$9:$D$259,MATCH(D279,'Отчет о движении готов. прод.'!$B$9:$B$259,0),1),"")</f>
        <v/>
      </c>
      <c r="G279" s="157"/>
      <c r="H279" s="115">
        <f>IFERROR(((SUMIFS('Приход готов. продук.'!$H$2:$H$2000,'Приход готов. продук.'!$A$2:$A$2000,"&lt;="&amp;DATE(YEAR($A279),MONTH($A279)+1,1)-1,'Приход готов. продук.'!$D$2:$D$2000,$D279)-SUMIFS($H$2:$H$2000,$A$2:$A$2000,"&lt;"&amp;$A279,$D$2:$D$2000,$D279))/(SUMIFS('Приход готов. продук.'!$G$2:$G$2000,'Приход готов. продук.'!$A$2:$A$2000,"&lt;="&amp;DATE(YEAR($A279),MONTH($A279)+1,1)-1,'Приход готов. продук.'!$D$2:$D$2000,$D279)-SUMIFS($G$2:$G$2000,$A$2:$A$2000,"&lt;"&amp;$A279,$D$2:$D$2000,$D279))*G279),0)</f>
        <v>0</v>
      </c>
      <c r="I279" s="118"/>
      <c r="J279" s="115">
        <f t="shared" si="4"/>
        <v>0</v>
      </c>
    </row>
    <row r="280" spans="1:10">
      <c r="A280" s="72"/>
      <c r="B280" s="73"/>
      <c r="C280" s="74"/>
      <c r="D280" s="75"/>
      <c r="E280" s="110" t="str">
        <f>IFERROR(INDEX('Отчет о движении готов. прод.'!$C$9:$C$259,MATCH(D280,'Отчет о движении готов. прод.'!$B$9:$B$259,0),1),"")</f>
        <v/>
      </c>
      <c r="F280" s="111" t="str">
        <f>IFERROR(INDEX('Отчет о движении готов. прод.'!$D$9:$D$259,MATCH(D280,'Отчет о движении готов. прод.'!$B$9:$B$259,0),1),"")</f>
        <v/>
      </c>
      <c r="G280" s="157"/>
      <c r="H280" s="115">
        <f>IFERROR(((SUMIFS('Приход готов. продук.'!$H$2:$H$2000,'Приход готов. продук.'!$A$2:$A$2000,"&lt;="&amp;DATE(YEAR($A280),MONTH($A280)+1,1)-1,'Приход готов. продук.'!$D$2:$D$2000,$D280)-SUMIFS($H$2:$H$2000,$A$2:$A$2000,"&lt;"&amp;$A280,$D$2:$D$2000,$D280))/(SUMIFS('Приход готов. продук.'!$G$2:$G$2000,'Приход готов. продук.'!$A$2:$A$2000,"&lt;="&amp;DATE(YEAR($A280),MONTH($A280)+1,1)-1,'Приход готов. продук.'!$D$2:$D$2000,$D280)-SUMIFS($G$2:$G$2000,$A$2:$A$2000,"&lt;"&amp;$A280,$D$2:$D$2000,$D280))*G280),0)</f>
        <v>0</v>
      </c>
      <c r="I280" s="118"/>
      <c r="J280" s="115">
        <f t="shared" si="4"/>
        <v>0</v>
      </c>
    </row>
    <row r="281" spans="1:10">
      <c r="A281" s="72"/>
      <c r="B281" s="73"/>
      <c r="C281" s="74"/>
      <c r="D281" s="75"/>
      <c r="E281" s="110" t="str">
        <f>IFERROR(INDEX('Отчет о движении готов. прод.'!$C$9:$C$259,MATCH(D281,'Отчет о движении готов. прод.'!$B$9:$B$259,0),1),"")</f>
        <v/>
      </c>
      <c r="F281" s="111" t="str">
        <f>IFERROR(INDEX('Отчет о движении готов. прод.'!$D$9:$D$259,MATCH(D281,'Отчет о движении готов. прод.'!$B$9:$B$259,0),1),"")</f>
        <v/>
      </c>
      <c r="G281" s="157"/>
      <c r="H281" s="115">
        <f>IFERROR(((SUMIFS('Приход готов. продук.'!$H$2:$H$2000,'Приход готов. продук.'!$A$2:$A$2000,"&lt;="&amp;DATE(YEAR($A281),MONTH($A281)+1,1)-1,'Приход готов. продук.'!$D$2:$D$2000,$D281)-SUMIFS($H$2:$H$2000,$A$2:$A$2000,"&lt;"&amp;$A281,$D$2:$D$2000,$D281))/(SUMIFS('Приход готов. продук.'!$G$2:$G$2000,'Приход готов. продук.'!$A$2:$A$2000,"&lt;="&amp;DATE(YEAR($A281),MONTH($A281)+1,1)-1,'Приход готов. продук.'!$D$2:$D$2000,$D281)-SUMIFS($G$2:$G$2000,$A$2:$A$2000,"&lt;"&amp;$A281,$D$2:$D$2000,$D281))*G281),0)</f>
        <v>0</v>
      </c>
      <c r="I281" s="118"/>
      <c r="J281" s="115">
        <f t="shared" si="4"/>
        <v>0</v>
      </c>
    </row>
    <row r="282" spans="1:10">
      <c r="A282" s="72"/>
      <c r="B282" s="73"/>
      <c r="C282" s="74"/>
      <c r="D282" s="75"/>
      <c r="E282" s="110" t="str">
        <f>IFERROR(INDEX('Отчет о движении готов. прод.'!$C$9:$C$259,MATCH(D282,'Отчет о движении готов. прод.'!$B$9:$B$259,0),1),"")</f>
        <v/>
      </c>
      <c r="F282" s="111" t="str">
        <f>IFERROR(INDEX('Отчет о движении готов. прод.'!$D$9:$D$259,MATCH(D282,'Отчет о движении готов. прод.'!$B$9:$B$259,0),1),"")</f>
        <v/>
      </c>
      <c r="G282" s="157"/>
      <c r="H282" s="115">
        <f>IFERROR(((SUMIFS('Приход готов. продук.'!$H$2:$H$2000,'Приход готов. продук.'!$A$2:$A$2000,"&lt;="&amp;DATE(YEAR($A282),MONTH($A282)+1,1)-1,'Приход готов. продук.'!$D$2:$D$2000,$D282)-SUMIFS($H$2:$H$2000,$A$2:$A$2000,"&lt;"&amp;$A282,$D$2:$D$2000,$D282))/(SUMIFS('Приход готов. продук.'!$G$2:$G$2000,'Приход готов. продук.'!$A$2:$A$2000,"&lt;="&amp;DATE(YEAR($A282),MONTH($A282)+1,1)-1,'Приход готов. продук.'!$D$2:$D$2000,$D282)-SUMIFS($G$2:$G$2000,$A$2:$A$2000,"&lt;"&amp;$A282,$D$2:$D$2000,$D282))*G282),0)</f>
        <v>0</v>
      </c>
      <c r="I282" s="118"/>
      <c r="J282" s="115">
        <f t="shared" si="4"/>
        <v>0</v>
      </c>
    </row>
    <row r="283" spans="1:10">
      <c r="A283" s="72"/>
      <c r="B283" s="73"/>
      <c r="C283" s="74"/>
      <c r="D283" s="75"/>
      <c r="E283" s="110" t="str">
        <f>IFERROR(INDEX('Отчет о движении готов. прод.'!$C$9:$C$259,MATCH(D283,'Отчет о движении готов. прод.'!$B$9:$B$259,0),1),"")</f>
        <v/>
      </c>
      <c r="F283" s="111" t="str">
        <f>IFERROR(INDEX('Отчет о движении готов. прод.'!$D$9:$D$259,MATCH(D283,'Отчет о движении готов. прод.'!$B$9:$B$259,0),1),"")</f>
        <v/>
      </c>
      <c r="G283" s="157"/>
      <c r="H283" s="115">
        <f>IFERROR(((SUMIFS('Приход готов. продук.'!$H$2:$H$2000,'Приход готов. продук.'!$A$2:$A$2000,"&lt;="&amp;DATE(YEAR($A283),MONTH($A283)+1,1)-1,'Приход готов. продук.'!$D$2:$D$2000,$D283)-SUMIFS($H$2:$H$2000,$A$2:$A$2000,"&lt;"&amp;$A283,$D$2:$D$2000,$D283))/(SUMIFS('Приход готов. продук.'!$G$2:$G$2000,'Приход готов. продук.'!$A$2:$A$2000,"&lt;="&amp;DATE(YEAR($A283),MONTH($A283)+1,1)-1,'Приход готов. продук.'!$D$2:$D$2000,$D283)-SUMIFS($G$2:$G$2000,$A$2:$A$2000,"&lt;"&amp;$A283,$D$2:$D$2000,$D283))*G283),0)</f>
        <v>0</v>
      </c>
      <c r="I283" s="118"/>
      <c r="J283" s="115">
        <f t="shared" si="4"/>
        <v>0</v>
      </c>
    </row>
    <row r="284" spans="1:10">
      <c r="A284" s="72"/>
      <c r="B284" s="73"/>
      <c r="C284" s="74"/>
      <c r="D284" s="75"/>
      <c r="E284" s="110" t="str">
        <f>IFERROR(INDEX('Отчет о движении готов. прод.'!$C$9:$C$259,MATCH(D284,'Отчет о движении готов. прод.'!$B$9:$B$259,0),1),"")</f>
        <v/>
      </c>
      <c r="F284" s="111" t="str">
        <f>IFERROR(INDEX('Отчет о движении готов. прод.'!$D$9:$D$259,MATCH(D284,'Отчет о движении готов. прод.'!$B$9:$B$259,0),1),"")</f>
        <v/>
      </c>
      <c r="G284" s="157"/>
      <c r="H284" s="115">
        <f>IFERROR(((SUMIFS('Приход готов. продук.'!$H$2:$H$2000,'Приход готов. продук.'!$A$2:$A$2000,"&lt;="&amp;DATE(YEAR($A284),MONTH($A284)+1,1)-1,'Приход готов. продук.'!$D$2:$D$2000,$D284)-SUMIFS($H$2:$H$2000,$A$2:$A$2000,"&lt;"&amp;$A284,$D$2:$D$2000,$D284))/(SUMIFS('Приход готов. продук.'!$G$2:$G$2000,'Приход готов. продук.'!$A$2:$A$2000,"&lt;="&amp;DATE(YEAR($A284),MONTH($A284)+1,1)-1,'Приход готов. продук.'!$D$2:$D$2000,$D284)-SUMIFS($G$2:$G$2000,$A$2:$A$2000,"&lt;"&amp;$A284,$D$2:$D$2000,$D284))*G284),0)</f>
        <v>0</v>
      </c>
      <c r="I284" s="118"/>
      <c r="J284" s="115">
        <f t="shared" si="4"/>
        <v>0</v>
      </c>
    </row>
    <row r="285" spans="1:10">
      <c r="A285" s="72"/>
      <c r="B285" s="73"/>
      <c r="C285" s="74"/>
      <c r="D285" s="75"/>
      <c r="E285" s="110" t="str">
        <f>IFERROR(INDEX('Отчет о движении готов. прод.'!$C$9:$C$259,MATCH(D285,'Отчет о движении готов. прод.'!$B$9:$B$259,0),1),"")</f>
        <v/>
      </c>
      <c r="F285" s="111" t="str">
        <f>IFERROR(INDEX('Отчет о движении готов. прод.'!$D$9:$D$259,MATCH(D285,'Отчет о движении готов. прод.'!$B$9:$B$259,0),1),"")</f>
        <v/>
      </c>
      <c r="G285" s="157"/>
      <c r="H285" s="115">
        <f>IFERROR(((SUMIFS('Приход готов. продук.'!$H$2:$H$2000,'Приход готов. продук.'!$A$2:$A$2000,"&lt;="&amp;DATE(YEAR($A285),MONTH($A285)+1,1)-1,'Приход готов. продук.'!$D$2:$D$2000,$D285)-SUMIFS($H$2:$H$2000,$A$2:$A$2000,"&lt;"&amp;$A285,$D$2:$D$2000,$D285))/(SUMIFS('Приход готов. продук.'!$G$2:$G$2000,'Приход готов. продук.'!$A$2:$A$2000,"&lt;="&amp;DATE(YEAR($A285),MONTH($A285)+1,1)-1,'Приход готов. продук.'!$D$2:$D$2000,$D285)-SUMIFS($G$2:$G$2000,$A$2:$A$2000,"&lt;"&amp;$A285,$D$2:$D$2000,$D285))*G285),0)</f>
        <v>0</v>
      </c>
      <c r="I285" s="118"/>
      <c r="J285" s="115">
        <f t="shared" si="4"/>
        <v>0</v>
      </c>
    </row>
    <row r="286" spans="1:10">
      <c r="A286" s="72"/>
      <c r="B286" s="73"/>
      <c r="C286" s="74"/>
      <c r="D286" s="75"/>
      <c r="E286" s="110" t="str">
        <f>IFERROR(INDEX('Отчет о движении готов. прод.'!$C$9:$C$259,MATCH(D286,'Отчет о движении готов. прод.'!$B$9:$B$259,0),1),"")</f>
        <v/>
      </c>
      <c r="F286" s="111" t="str">
        <f>IFERROR(INDEX('Отчет о движении готов. прод.'!$D$9:$D$259,MATCH(D286,'Отчет о движении готов. прод.'!$B$9:$B$259,0),1),"")</f>
        <v/>
      </c>
      <c r="G286" s="157"/>
      <c r="H286" s="115">
        <f>IFERROR(((SUMIFS('Приход готов. продук.'!$H$2:$H$2000,'Приход готов. продук.'!$A$2:$A$2000,"&lt;="&amp;DATE(YEAR($A286),MONTH($A286)+1,1)-1,'Приход готов. продук.'!$D$2:$D$2000,$D286)-SUMIFS($H$2:$H$2000,$A$2:$A$2000,"&lt;"&amp;$A286,$D$2:$D$2000,$D286))/(SUMIFS('Приход готов. продук.'!$G$2:$G$2000,'Приход готов. продук.'!$A$2:$A$2000,"&lt;="&amp;DATE(YEAR($A286),MONTH($A286)+1,1)-1,'Приход готов. продук.'!$D$2:$D$2000,$D286)-SUMIFS($G$2:$G$2000,$A$2:$A$2000,"&lt;"&amp;$A286,$D$2:$D$2000,$D286))*G286),0)</f>
        <v>0</v>
      </c>
      <c r="I286" s="118"/>
      <c r="J286" s="115">
        <f t="shared" si="4"/>
        <v>0</v>
      </c>
    </row>
    <row r="287" spans="1:10">
      <c r="A287" s="72"/>
      <c r="B287" s="73"/>
      <c r="C287" s="74"/>
      <c r="D287" s="75"/>
      <c r="E287" s="110" t="str">
        <f>IFERROR(INDEX('Отчет о движении готов. прод.'!$C$9:$C$259,MATCH(D287,'Отчет о движении готов. прод.'!$B$9:$B$259,0),1),"")</f>
        <v/>
      </c>
      <c r="F287" s="111" t="str">
        <f>IFERROR(INDEX('Отчет о движении готов. прод.'!$D$9:$D$259,MATCH(D287,'Отчет о движении готов. прод.'!$B$9:$B$259,0),1),"")</f>
        <v/>
      </c>
      <c r="G287" s="157"/>
      <c r="H287" s="115">
        <f>IFERROR(((SUMIFS('Приход готов. продук.'!$H$2:$H$2000,'Приход готов. продук.'!$A$2:$A$2000,"&lt;="&amp;DATE(YEAR($A287),MONTH($A287)+1,1)-1,'Приход готов. продук.'!$D$2:$D$2000,$D287)-SUMIFS($H$2:$H$2000,$A$2:$A$2000,"&lt;"&amp;$A287,$D$2:$D$2000,$D287))/(SUMIFS('Приход готов. продук.'!$G$2:$G$2000,'Приход готов. продук.'!$A$2:$A$2000,"&lt;="&amp;DATE(YEAR($A287),MONTH($A287)+1,1)-1,'Приход готов. продук.'!$D$2:$D$2000,$D287)-SUMIFS($G$2:$G$2000,$A$2:$A$2000,"&lt;"&amp;$A287,$D$2:$D$2000,$D287))*G287),0)</f>
        <v>0</v>
      </c>
      <c r="I287" s="118"/>
      <c r="J287" s="115">
        <f t="shared" si="4"/>
        <v>0</v>
      </c>
    </row>
    <row r="288" spans="1:10">
      <c r="A288" s="72"/>
      <c r="B288" s="73"/>
      <c r="C288" s="74"/>
      <c r="D288" s="75"/>
      <c r="E288" s="110" t="str">
        <f>IFERROR(INDEX('Отчет о движении готов. прод.'!$C$9:$C$259,MATCH(D288,'Отчет о движении готов. прод.'!$B$9:$B$259,0),1),"")</f>
        <v/>
      </c>
      <c r="F288" s="111" t="str">
        <f>IFERROR(INDEX('Отчет о движении готов. прод.'!$D$9:$D$259,MATCH(D288,'Отчет о движении готов. прод.'!$B$9:$B$259,0),1),"")</f>
        <v/>
      </c>
      <c r="G288" s="157"/>
      <c r="H288" s="115">
        <f>IFERROR(((SUMIFS('Приход готов. продук.'!$H$2:$H$2000,'Приход готов. продук.'!$A$2:$A$2000,"&lt;="&amp;DATE(YEAR($A288),MONTH($A288)+1,1)-1,'Приход готов. продук.'!$D$2:$D$2000,$D288)-SUMIFS($H$2:$H$2000,$A$2:$A$2000,"&lt;"&amp;$A288,$D$2:$D$2000,$D288))/(SUMIFS('Приход готов. продук.'!$G$2:$G$2000,'Приход готов. продук.'!$A$2:$A$2000,"&lt;="&amp;DATE(YEAR($A288),MONTH($A288)+1,1)-1,'Приход готов. продук.'!$D$2:$D$2000,$D288)-SUMIFS($G$2:$G$2000,$A$2:$A$2000,"&lt;"&amp;$A288,$D$2:$D$2000,$D288))*G288),0)</f>
        <v>0</v>
      </c>
      <c r="I288" s="118"/>
      <c r="J288" s="115">
        <f t="shared" si="4"/>
        <v>0</v>
      </c>
    </row>
    <row r="289" spans="1:10">
      <c r="A289" s="72"/>
      <c r="B289" s="73"/>
      <c r="C289" s="74"/>
      <c r="D289" s="75"/>
      <c r="E289" s="110" t="str">
        <f>IFERROR(INDEX('Отчет о движении готов. прод.'!$C$9:$C$259,MATCH(D289,'Отчет о движении готов. прод.'!$B$9:$B$259,0),1),"")</f>
        <v/>
      </c>
      <c r="F289" s="111" t="str">
        <f>IFERROR(INDEX('Отчет о движении готов. прод.'!$D$9:$D$259,MATCH(D289,'Отчет о движении готов. прод.'!$B$9:$B$259,0),1),"")</f>
        <v/>
      </c>
      <c r="G289" s="157"/>
      <c r="H289" s="115">
        <f>IFERROR(((SUMIFS('Приход готов. продук.'!$H$2:$H$2000,'Приход готов. продук.'!$A$2:$A$2000,"&lt;="&amp;DATE(YEAR($A289),MONTH($A289)+1,1)-1,'Приход готов. продук.'!$D$2:$D$2000,$D289)-SUMIFS($H$2:$H$2000,$A$2:$A$2000,"&lt;"&amp;$A289,$D$2:$D$2000,$D289))/(SUMIFS('Приход готов. продук.'!$G$2:$G$2000,'Приход готов. продук.'!$A$2:$A$2000,"&lt;="&amp;DATE(YEAR($A289),MONTH($A289)+1,1)-1,'Приход готов. продук.'!$D$2:$D$2000,$D289)-SUMIFS($G$2:$G$2000,$A$2:$A$2000,"&lt;"&amp;$A289,$D$2:$D$2000,$D289))*G289),0)</f>
        <v>0</v>
      </c>
      <c r="I289" s="118"/>
      <c r="J289" s="115">
        <f t="shared" si="4"/>
        <v>0</v>
      </c>
    </row>
    <row r="290" spans="1:10">
      <c r="A290" s="72"/>
      <c r="B290" s="73"/>
      <c r="C290" s="74"/>
      <c r="D290" s="75"/>
      <c r="E290" s="110" t="str">
        <f>IFERROR(INDEX('Отчет о движении готов. прод.'!$C$9:$C$259,MATCH(D290,'Отчет о движении готов. прод.'!$B$9:$B$259,0),1),"")</f>
        <v/>
      </c>
      <c r="F290" s="111" t="str">
        <f>IFERROR(INDEX('Отчет о движении готов. прод.'!$D$9:$D$259,MATCH(D290,'Отчет о движении готов. прод.'!$B$9:$B$259,0),1),"")</f>
        <v/>
      </c>
      <c r="G290" s="157"/>
      <c r="H290" s="115">
        <f>IFERROR(((SUMIFS('Приход готов. продук.'!$H$2:$H$2000,'Приход готов. продук.'!$A$2:$A$2000,"&lt;="&amp;DATE(YEAR($A290),MONTH($A290)+1,1)-1,'Приход готов. продук.'!$D$2:$D$2000,$D290)-SUMIFS($H$2:$H$2000,$A$2:$A$2000,"&lt;"&amp;$A290,$D$2:$D$2000,$D290))/(SUMIFS('Приход готов. продук.'!$G$2:$G$2000,'Приход готов. продук.'!$A$2:$A$2000,"&lt;="&amp;DATE(YEAR($A290),MONTH($A290)+1,1)-1,'Приход готов. продук.'!$D$2:$D$2000,$D290)-SUMIFS($G$2:$G$2000,$A$2:$A$2000,"&lt;"&amp;$A290,$D$2:$D$2000,$D290))*G290),0)</f>
        <v>0</v>
      </c>
      <c r="I290" s="118"/>
      <c r="J290" s="115">
        <f t="shared" si="4"/>
        <v>0</v>
      </c>
    </row>
    <row r="291" spans="1:10">
      <c r="A291" s="72"/>
      <c r="B291" s="73"/>
      <c r="C291" s="74"/>
      <c r="D291" s="75"/>
      <c r="E291" s="110" t="str">
        <f>IFERROR(INDEX('Отчет о движении готов. прод.'!$C$9:$C$259,MATCH(D291,'Отчет о движении готов. прод.'!$B$9:$B$259,0),1),"")</f>
        <v/>
      </c>
      <c r="F291" s="111" t="str">
        <f>IFERROR(INDEX('Отчет о движении готов. прод.'!$D$9:$D$259,MATCH(D291,'Отчет о движении готов. прод.'!$B$9:$B$259,0),1),"")</f>
        <v/>
      </c>
      <c r="G291" s="157"/>
      <c r="H291" s="115">
        <f>IFERROR(((SUMIFS('Приход готов. продук.'!$H$2:$H$2000,'Приход готов. продук.'!$A$2:$A$2000,"&lt;="&amp;DATE(YEAR($A291),MONTH($A291)+1,1)-1,'Приход готов. продук.'!$D$2:$D$2000,$D291)-SUMIFS($H$2:$H$2000,$A$2:$A$2000,"&lt;"&amp;$A291,$D$2:$D$2000,$D291))/(SUMIFS('Приход готов. продук.'!$G$2:$G$2000,'Приход готов. продук.'!$A$2:$A$2000,"&lt;="&amp;DATE(YEAR($A291),MONTH($A291)+1,1)-1,'Приход готов. продук.'!$D$2:$D$2000,$D291)-SUMIFS($G$2:$G$2000,$A$2:$A$2000,"&lt;"&amp;$A291,$D$2:$D$2000,$D291))*G291),0)</f>
        <v>0</v>
      </c>
      <c r="I291" s="118"/>
      <c r="J291" s="115">
        <f t="shared" si="4"/>
        <v>0</v>
      </c>
    </row>
    <row r="292" spans="1:10">
      <c r="A292" s="72"/>
      <c r="B292" s="73"/>
      <c r="C292" s="74"/>
      <c r="D292" s="75"/>
      <c r="E292" s="110" t="str">
        <f>IFERROR(INDEX('Отчет о движении готов. прод.'!$C$9:$C$259,MATCH(D292,'Отчет о движении готов. прод.'!$B$9:$B$259,0),1),"")</f>
        <v/>
      </c>
      <c r="F292" s="111" t="str">
        <f>IFERROR(INDEX('Отчет о движении готов. прод.'!$D$9:$D$259,MATCH(D292,'Отчет о движении готов. прод.'!$B$9:$B$259,0),1),"")</f>
        <v/>
      </c>
      <c r="G292" s="157"/>
      <c r="H292" s="115">
        <f>IFERROR(((SUMIFS('Приход готов. продук.'!$H$2:$H$2000,'Приход готов. продук.'!$A$2:$A$2000,"&lt;="&amp;DATE(YEAR($A292),MONTH($A292)+1,1)-1,'Приход готов. продук.'!$D$2:$D$2000,$D292)-SUMIFS($H$2:$H$2000,$A$2:$A$2000,"&lt;"&amp;$A292,$D$2:$D$2000,$D292))/(SUMIFS('Приход готов. продук.'!$G$2:$G$2000,'Приход готов. продук.'!$A$2:$A$2000,"&lt;="&amp;DATE(YEAR($A292),MONTH($A292)+1,1)-1,'Приход готов. продук.'!$D$2:$D$2000,$D292)-SUMIFS($G$2:$G$2000,$A$2:$A$2000,"&lt;"&amp;$A292,$D$2:$D$2000,$D292))*G292),0)</f>
        <v>0</v>
      </c>
      <c r="I292" s="118"/>
      <c r="J292" s="115">
        <f t="shared" si="4"/>
        <v>0</v>
      </c>
    </row>
    <row r="293" spans="1:10">
      <c r="A293" s="72"/>
      <c r="B293" s="73"/>
      <c r="C293" s="74"/>
      <c r="D293" s="75"/>
      <c r="E293" s="110" t="str">
        <f>IFERROR(INDEX('Отчет о движении готов. прод.'!$C$9:$C$259,MATCH(D293,'Отчет о движении готов. прод.'!$B$9:$B$259,0),1),"")</f>
        <v/>
      </c>
      <c r="F293" s="111" t="str">
        <f>IFERROR(INDEX('Отчет о движении готов. прод.'!$D$9:$D$259,MATCH(D293,'Отчет о движении готов. прод.'!$B$9:$B$259,0),1),"")</f>
        <v/>
      </c>
      <c r="G293" s="157"/>
      <c r="H293" s="115">
        <f>IFERROR(((SUMIFS('Приход готов. продук.'!$H$2:$H$2000,'Приход готов. продук.'!$A$2:$A$2000,"&lt;="&amp;DATE(YEAR($A293),MONTH($A293)+1,1)-1,'Приход готов. продук.'!$D$2:$D$2000,$D293)-SUMIFS($H$2:$H$2000,$A$2:$A$2000,"&lt;"&amp;$A293,$D$2:$D$2000,$D293))/(SUMIFS('Приход готов. продук.'!$G$2:$G$2000,'Приход готов. продук.'!$A$2:$A$2000,"&lt;="&amp;DATE(YEAR($A293),MONTH($A293)+1,1)-1,'Приход готов. продук.'!$D$2:$D$2000,$D293)-SUMIFS($G$2:$G$2000,$A$2:$A$2000,"&lt;"&amp;$A293,$D$2:$D$2000,$D293))*G293),0)</f>
        <v>0</v>
      </c>
      <c r="I293" s="118"/>
      <c r="J293" s="115">
        <f t="shared" si="4"/>
        <v>0</v>
      </c>
    </row>
    <row r="294" spans="1:10">
      <c r="A294" s="72"/>
      <c r="B294" s="73"/>
      <c r="C294" s="74"/>
      <c r="D294" s="75"/>
      <c r="E294" s="110" t="str">
        <f>IFERROR(INDEX('Отчет о движении готов. прод.'!$C$9:$C$259,MATCH(D294,'Отчет о движении готов. прод.'!$B$9:$B$259,0),1),"")</f>
        <v/>
      </c>
      <c r="F294" s="111" t="str">
        <f>IFERROR(INDEX('Отчет о движении готов. прод.'!$D$9:$D$259,MATCH(D294,'Отчет о движении готов. прод.'!$B$9:$B$259,0),1),"")</f>
        <v/>
      </c>
      <c r="G294" s="157"/>
      <c r="H294" s="115">
        <f>IFERROR(((SUMIFS('Приход готов. продук.'!$H$2:$H$2000,'Приход готов. продук.'!$A$2:$A$2000,"&lt;="&amp;DATE(YEAR($A294),MONTH($A294)+1,1)-1,'Приход готов. продук.'!$D$2:$D$2000,$D294)-SUMIFS($H$2:$H$2000,$A$2:$A$2000,"&lt;"&amp;$A294,$D$2:$D$2000,$D294))/(SUMIFS('Приход готов. продук.'!$G$2:$G$2000,'Приход готов. продук.'!$A$2:$A$2000,"&lt;="&amp;DATE(YEAR($A294),MONTH($A294)+1,1)-1,'Приход готов. продук.'!$D$2:$D$2000,$D294)-SUMIFS($G$2:$G$2000,$A$2:$A$2000,"&lt;"&amp;$A294,$D$2:$D$2000,$D294))*G294),0)</f>
        <v>0</v>
      </c>
      <c r="I294" s="118"/>
      <c r="J294" s="115">
        <f t="shared" si="4"/>
        <v>0</v>
      </c>
    </row>
    <row r="295" spans="1:10">
      <c r="A295" s="72"/>
      <c r="B295" s="73"/>
      <c r="C295" s="74"/>
      <c r="D295" s="75"/>
      <c r="E295" s="110" t="str">
        <f>IFERROR(INDEX('Отчет о движении готов. прод.'!$C$9:$C$259,MATCH(D295,'Отчет о движении готов. прод.'!$B$9:$B$259,0),1),"")</f>
        <v/>
      </c>
      <c r="F295" s="111" t="str">
        <f>IFERROR(INDEX('Отчет о движении готов. прод.'!$D$9:$D$259,MATCH(D295,'Отчет о движении готов. прод.'!$B$9:$B$259,0),1),"")</f>
        <v/>
      </c>
      <c r="G295" s="157"/>
      <c r="H295" s="115">
        <f>IFERROR(((SUMIFS('Приход готов. продук.'!$H$2:$H$2000,'Приход готов. продук.'!$A$2:$A$2000,"&lt;="&amp;DATE(YEAR($A295),MONTH($A295)+1,1)-1,'Приход готов. продук.'!$D$2:$D$2000,$D295)-SUMIFS($H$2:$H$2000,$A$2:$A$2000,"&lt;"&amp;$A295,$D$2:$D$2000,$D295))/(SUMIFS('Приход готов. продук.'!$G$2:$G$2000,'Приход готов. продук.'!$A$2:$A$2000,"&lt;="&amp;DATE(YEAR($A295),MONTH($A295)+1,1)-1,'Приход готов. продук.'!$D$2:$D$2000,$D295)-SUMIFS($G$2:$G$2000,$A$2:$A$2000,"&lt;"&amp;$A295,$D$2:$D$2000,$D295))*G295),0)</f>
        <v>0</v>
      </c>
      <c r="I295" s="118"/>
      <c r="J295" s="115">
        <f t="shared" si="4"/>
        <v>0</v>
      </c>
    </row>
    <row r="296" spans="1:10">
      <c r="A296" s="72"/>
      <c r="B296" s="73"/>
      <c r="C296" s="74"/>
      <c r="D296" s="75"/>
      <c r="E296" s="110" t="str">
        <f>IFERROR(INDEX('Отчет о движении готов. прод.'!$C$9:$C$259,MATCH(D296,'Отчет о движении готов. прод.'!$B$9:$B$259,0),1),"")</f>
        <v/>
      </c>
      <c r="F296" s="111" t="str">
        <f>IFERROR(INDEX('Отчет о движении готов. прод.'!$D$9:$D$259,MATCH(D296,'Отчет о движении готов. прод.'!$B$9:$B$259,0),1),"")</f>
        <v/>
      </c>
      <c r="G296" s="157"/>
      <c r="H296" s="115">
        <f>IFERROR(((SUMIFS('Приход готов. продук.'!$H$2:$H$2000,'Приход готов. продук.'!$A$2:$A$2000,"&lt;="&amp;DATE(YEAR($A296),MONTH($A296)+1,1)-1,'Приход готов. продук.'!$D$2:$D$2000,$D296)-SUMIFS($H$2:$H$2000,$A$2:$A$2000,"&lt;"&amp;$A296,$D$2:$D$2000,$D296))/(SUMIFS('Приход готов. продук.'!$G$2:$G$2000,'Приход готов. продук.'!$A$2:$A$2000,"&lt;="&amp;DATE(YEAR($A296),MONTH($A296)+1,1)-1,'Приход готов. продук.'!$D$2:$D$2000,$D296)-SUMIFS($G$2:$G$2000,$A$2:$A$2000,"&lt;"&amp;$A296,$D$2:$D$2000,$D296))*G296),0)</f>
        <v>0</v>
      </c>
      <c r="I296" s="118"/>
      <c r="J296" s="115">
        <f t="shared" si="4"/>
        <v>0</v>
      </c>
    </row>
    <row r="297" spans="1:10">
      <c r="A297" s="72"/>
      <c r="B297" s="73"/>
      <c r="C297" s="74"/>
      <c r="D297" s="75"/>
      <c r="E297" s="110" t="str">
        <f>IFERROR(INDEX('Отчет о движении готов. прод.'!$C$9:$C$259,MATCH(D297,'Отчет о движении готов. прод.'!$B$9:$B$259,0),1),"")</f>
        <v/>
      </c>
      <c r="F297" s="111" t="str">
        <f>IFERROR(INDEX('Отчет о движении готов. прод.'!$D$9:$D$259,MATCH(D297,'Отчет о движении готов. прод.'!$B$9:$B$259,0),1),"")</f>
        <v/>
      </c>
      <c r="G297" s="157"/>
      <c r="H297" s="115">
        <f>IFERROR(((SUMIFS('Приход готов. продук.'!$H$2:$H$2000,'Приход готов. продук.'!$A$2:$A$2000,"&lt;="&amp;DATE(YEAR($A297),MONTH($A297)+1,1)-1,'Приход готов. продук.'!$D$2:$D$2000,$D297)-SUMIFS($H$2:$H$2000,$A$2:$A$2000,"&lt;"&amp;$A297,$D$2:$D$2000,$D297))/(SUMIFS('Приход готов. продук.'!$G$2:$G$2000,'Приход готов. продук.'!$A$2:$A$2000,"&lt;="&amp;DATE(YEAR($A297),MONTH($A297)+1,1)-1,'Приход готов. продук.'!$D$2:$D$2000,$D297)-SUMIFS($G$2:$G$2000,$A$2:$A$2000,"&lt;"&amp;$A297,$D$2:$D$2000,$D297))*G297),0)</f>
        <v>0</v>
      </c>
      <c r="I297" s="118"/>
      <c r="J297" s="115">
        <f t="shared" si="4"/>
        <v>0</v>
      </c>
    </row>
    <row r="298" spans="1:10">
      <c r="A298" s="72"/>
      <c r="B298" s="73"/>
      <c r="C298" s="74"/>
      <c r="D298" s="75"/>
      <c r="E298" s="110" t="str">
        <f>IFERROR(INDEX('Отчет о движении готов. прод.'!$C$9:$C$259,MATCH(D298,'Отчет о движении готов. прод.'!$B$9:$B$259,0),1),"")</f>
        <v/>
      </c>
      <c r="F298" s="111" t="str">
        <f>IFERROR(INDEX('Отчет о движении готов. прод.'!$D$9:$D$259,MATCH(D298,'Отчет о движении готов. прод.'!$B$9:$B$259,0),1),"")</f>
        <v/>
      </c>
      <c r="G298" s="157"/>
      <c r="H298" s="115">
        <f>IFERROR(((SUMIFS('Приход готов. продук.'!$H$2:$H$2000,'Приход готов. продук.'!$A$2:$A$2000,"&lt;="&amp;DATE(YEAR($A298),MONTH($A298)+1,1)-1,'Приход готов. продук.'!$D$2:$D$2000,$D298)-SUMIFS($H$2:$H$2000,$A$2:$A$2000,"&lt;"&amp;$A298,$D$2:$D$2000,$D298))/(SUMIFS('Приход готов. продук.'!$G$2:$G$2000,'Приход готов. продук.'!$A$2:$A$2000,"&lt;="&amp;DATE(YEAR($A298),MONTH($A298)+1,1)-1,'Приход готов. продук.'!$D$2:$D$2000,$D298)-SUMIFS($G$2:$G$2000,$A$2:$A$2000,"&lt;"&amp;$A298,$D$2:$D$2000,$D298))*G298),0)</f>
        <v>0</v>
      </c>
      <c r="I298" s="118"/>
      <c r="J298" s="115">
        <f t="shared" si="4"/>
        <v>0</v>
      </c>
    </row>
    <row r="299" spans="1:10">
      <c r="A299" s="72"/>
      <c r="B299" s="73"/>
      <c r="C299" s="74"/>
      <c r="D299" s="75"/>
      <c r="E299" s="110" t="str">
        <f>IFERROR(INDEX('Отчет о движении готов. прод.'!$C$9:$C$259,MATCH(D299,'Отчет о движении готов. прод.'!$B$9:$B$259,0),1),"")</f>
        <v/>
      </c>
      <c r="F299" s="111" t="str">
        <f>IFERROR(INDEX('Отчет о движении готов. прод.'!$D$9:$D$259,MATCH(D299,'Отчет о движении готов. прод.'!$B$9:$B$259,0),1),"")</f>
        <v/>
      </c>
      <c r="G299" s="157"/>
      <c r="H299" s="115">
        <f>IFERROR(((SUMIFS('Приход готов. продук.'!$H$2:$H$2000,'Приход готов. продук.'!$A$2:$A$2000,"&lt;="&amp;DATE(YEAR($A299),MONTH($A299)+1,1)-1,'Приход готов. продук.'!$D$2:$D$2000,$D299)-SUMIFS($H$2:$H$2000,$A$2:$A$2000,"&lt;"&amp;$A299,$D$2:$D$2000,$D299))/(SUMIFS('Приход готов. продук.'!$G$2:$G$2000,'Приход готов. продук.'!$A$2:$A$2000,"&lt;="&amp;DATE(YEAR($A299),MONTH($A299)+1,1)-1,'Приход готов. продук.'!$D$2:$D$2000,$D299)-SUMIFS($G$2:$G$2000,$A$2:$A$2000,"&lt;"&amp;$A299,$D$2:$D$2000,$D299))*G299),0)</f>
        <v>0</v>
      </c>
      <c r="I299" s="118"/>
      <c r="J299" s="115">
        <f t="shared" si="4"/>
        <v>0</v>
      </c>
    </row>
    <row r="300" spans="1:10">
      <c r="A300" s="72"/>
      <c r="B300" s="73"/>
      <c r="C300" s="74"/>
      <c r="D300" s="75"/>
      <c r="E300" s="110" t="str">
        <f>IFERROR(INDEX('Отчет о движении готов. прод.'!$C$9:$C$259,MATCH(D300,'Отчет о движении готов. прод.'!$B$9:$B$259,0),1),"")</f>
        <v/>
      </c>
      <c r="F300" s="111" t="str">
        <f>IFERROR(INDEX('Отчет о движении готов. прод.'!$D$9:$D$259,MATCH(D300,'Отчет о движении готов. прод.'!$B$9:$B$259,0),1),"")</f>
        <v/>
      </c>
      <c r="G300" s="157"/>
      <c r="H300" s="115">
        <f>IFERROR(((SUMIFS('Приход готов. продук.'!$H$2:$H$2000,'Приход готов. продук.'!$A$2:$A$2000,"&lt;="&amp;DATE(YEAR($A300),MONTH($A300)+1,1)-1,'Приход готов. продук.'!$D$2:$D$2000,$D300)-SUMIFS($H$2:$H$2000,$A$2:$A$2000,"&lt;"&amp;$A300,$D$2:$D$2000,$D300))/(SUMIFS('Приход готов. продук.'!$G$2:$G$2000,'Приход готов. продук.'!$A$2:$A$2000,"&lt;="&amp;DATE(YEAR($A300),MONTH($A300)+1,1)-1,'Приход готов. продук.'!$D$2:$D$2000,$D300)-SUMIFS($G$2:$G$2000,$A$2:$A$2000,"&lt;"&amp;$A300,$D$2:$D$2000,$D300))*G300),0)</f>
        <v>0</v>
      </c>
      <c r="I300" s="118"/>
      <c r="J300" s="115">
        <f t="shared" si="4"/>
        <v>0</v>
      </c>
    </row>
    <row r="301" spans="1:10">
      <c r="A301" s="72"/>
      <c r="B301" s="73"/>
      <c r="C301" s="74"/>
      <c r="D301" s="75"/>
      <c r="E301" s="110" t="str">
        <f>IFERROR(INDEX('Отчет о движении готов. прод.'!$C$9:$C$259,MATCH(D301,'Отчет о движении готов. прод.'!$B$9:$B$259,0),1),"")</f>
        <v/>
      </c>
      <c r="F301" s="111" t="str">
        <f>IFERROR(INDEX('Отчет о движении готов. прод.'!$D$9:$D$259,MATCH(D301,'Отчет о движении готов. прод.'!$B$9:$B$259,0),1),"")</f>
        <v/>
      </c>
      <c r="G301" s="157"/>
      <c r="H301" s="115">
        <f>IFERROR(((SUMIFS('Приход готов. продук.'!$H$2:$H$2000,'Приход готов. продук.'!$A$2:$A$2000,"&lt;="&amp;DATE(YEAR($A301),MONTH($A301)+1,1)-1,'Приход готов. продук.'!$D$2:$D$2000,$D301)-SUMIFS($H$2:$H$2000,$A$2:$A$2000,"&lt;"&amp;$A301,$D$2:$D$2000,$D301))/(SUMIFS('Приход готов. продук.'!$G$2:$G$2000,'Приход готов. продук.'!$A$2:$A$2000,"&lt;="&amp;DATE(YEAR($A301),MONTH($A301)+1,1)-1,'Приход готов. продук.'!$D$2:$D$2000,$D301)-SUMIFS($G$2:$G$2000,$A$2:$A$2000,"&lt;"&amp;$A301,$D$2:$D$2000,$D301))*G301),0)</f>
        <v>0</v>
      </c>
      <c r="I301" s="118"/>
      <c r="J301" s="115">
        <f t="shared" si="4"/>
        <v>0</v>
      </c>
    </row>
    <row r="302" spans="1:10">
      <c r="A302" s="72"/>
      <c r="B302" s="73"/>
      <c r="C302" s="74"/>
      <c r="D302" s="75"/>
      <c r="E302" s="110" t="str">
        <f>IFERROR(INDEX('Отчет о движении готов. прод.'!$C$9:$C$259,MATCH(D302,'Отчет о движении готов. прод.'!$B$9:$B$259,0),1),"")</f>
        <v/>
      </c>
      <c r="F302" s="111" t="str">
        <f>IFERROR(INDEX('Отчет о движении готов. прод.'!$D$9:$D$259,MATCH(D302,'Отчет о движении готов. прод.'!$B$9:$B$259,0),1),"")</f>
        <v/>
      </c>
      <c r="G302" s="157"/>
      <c r="H302" s="115">
        <f>IFERROR(((SUMIFS('Приход готов. продук.'!$H$2:$H$2000,'Приход готов. продук.'!$A$2:$A$2000,"&lt;="&amp;DATE(YEAR($A302),MONTH($A302)+1,1)-1,'Приход готов. продук.'!$D$2:$D$2000,$D302)-SUMIFS($H$2:$H$2000,$A$2:$A$2000,"&lt;"&amp;$A302,$D$2:$D$2000,$D302))/(SUMIFS('Приход готов. продук.'!$G$2:$G$2000,'Приход готов. продук.'!$A$2:$A$2000,"&lt;="&amp;DATE(YEAR($A302),MONTH($A302)+1,1)-1,'Приход готов. продук.'!$D$2:$D$2000,$D302)-SUMIFS($G$2:$G$2000,$A$2:$A$2000,"&lt;"&amp;$A302,$D$2:$D$2000,$D302))*G302),0)</f>
        <v>0</v>
      </c>
      <c r="I302" s="118"/>
      <c r="J302" s="115">
        <f t="shared" si="4"/>
        <v>0</v>
      </c>
    </row>
    <row r="303" spans="1:10">
      <c r="A303" s="72"/>
      <c r="B303" s="73"/>
      <c r="C303" s="74"/>
      <c r="D303" s="75"/>
      <c r="E303" s="110" t="str">
        <f>IFERROR(INDEX('Отчет о движении готов. прод.'!$C$9:$C$259,MATCH(D303,'Отчет о движении готов. прод.'!$B$9:$B$259,0),1),"")</f>
        <v/>
      </c>
      <c r="F303" s="111" t="str">
        <f>IFERROR(INDEX('Отчет о движении готов. прод.'!$D$9:$D$259,MATCH(D303,'Отчет о движении готов. прод.'!$B$9:$B$259,0),1),"")</f>
        <v/>
      </c>
      <c r="G303" s="157"/>
      <c r="H303" s="115">
        <f>IFERROR(((SUMIFS('Приход готов. продук.'!$H$2:$H$2000,'Приход готов. продук.'!$A$2:$A$2000,"&lt;="&amp;DATE(YEAR($A303),MONTH($A303)+1,1)-1,'Приход готов. продук.'!$D$2:$D$2000,$D303)-SUMIFS($H$2:$H$2000,$A$2:$A$2000,"&lt;"&amp;$A303,$D$2:$D$2000,$D303))/(SUMIFS('Приход готов. продук.'!$G$2:$G$2000,'Приход готов. продук.'!$A$2:$A$2000,"&lt;="&amp;DATE(YEAR($A303),MONTH($A303)+1,1)-1,'Приход готов. продук.'!$D$2:$D$2000,$D303)-SUMIFS($G$2:$G$2000,$A$2:$A$2000,"&lt;"&amp;$A303,$D$2:$D$2000,$D303))*G303),0)</f>
        <v>0</v>
      </c>
      <c r="I303" s="118"/>
      <c r="J303" s="115">
        <f t="shared" si="4"/>
        <v>0</v>
      </c>
    </row>
    <row r="304" spans="1:10">
      <c r="A304" s="72"/>
      <c r="B304" s="73"/>
      <c r="C304" s="74"/>
      <c r="D304" s="75"/>
      <c r="E304" s="110" t="str">
        <f>IFERROR(INDEX('Отчет о движении готов. прод.'!$C$9:$C$259,MATCH(D304,'Отчет о движении готов. прод.'!$B$9:$B$259,0),1),"")</f>
        <v/>
      </c>
      <c r="F304" s="111" t="str">
        <f>IFERROR(INDEX('Отчет о движении готов. прод.'!$D$9:$D$259,MATCH(D304,'Отчет о движении готов. прод.'!$B$9:$B$259,0),1),"")</f>
        <v/>
      </c>
      <c r="G304" s="157"/>
      <c r="H304" s="115">
        <f>IFERROR(((SUMIFS('Приход готов. продук.'!$H$2:$H$2000,'Приход готов. продук.'!$A$2:$A$2000,"&lt;="&amp;DATE(YEAR($A304),MONTH($A304)+1,1)-1,'Приход готов. продук.'!$D$2:$D$2000,$D304)-SUMIFS($H$2:$H$2000,$A$2:$A$2000,"&lt;"&amp;$A304,$D$2:$D$2000,$D304))/(SUMIFS('Приход готов. продук.'!$G$2:$G$2000,'Приход готов. продук.'!$A$2:$A$2000,"&lt;="&amp;DATE(YEAR($A304),MONTH($A304)+1,1)-1,'Приход готов. продук.'!$D$2:$D$2000,$D304)-SUMIFS($G$2:$G$2000,$A$2:$A$2000,"&lt;"&amp;$A304,$D$2:$D$2000,$D304))*G304),0)</f>
        <v>0</v>
      </c>
      <c r="I304" s="118"/>
      <c r="J304" s="115">
        <f t="shared" si="4"/>
        <v>0</v>
      </c>
    </row>
    <row r="305" spans="1:10">
      <c r="A305" s="72"/>
      <c r="B305" s="73"/>
      <c r="C305" s="74"/>
      <c r="D305" s="75"/>
      <c r="E305" s="110" t="str">
        <f>IFERROR(INDEX('Отчет о движении готов. прод.'!$C$9:$C$259,MATCH(D305,'Отчет о движении готов. прод.'!$B$9:$B$259,0),1),"")</f>
        <v/>
      </c>
      <c r="F305" s="111" t="str">
        <f>IFERROR(INDEX('Отчет о движении готов. прод.'!$D$9:$D$259,MATCH(D305,'Отчет о движении готов. прод.'!$B$9:$B$259,0),1),"")</f>
        <v/>
      </c>
      <c r="G305" s="157"/>
      <c r="H305" s="115">
        <f>IFERROR(((SUMIFS('Приход готов. продук.'!$H$2:$H$2000,'Приход готов. продук.'!$A$2:$A$2000,"&lt;="&amp;DATE(YEAR($A305),MONTH($A305)+1,1)-1,'Приход готов. продук.'!$D$2:$D$2000,$D305)-SUMIFS($H$2:$H$2000,$A$2:$A$2000,"&lt;"&amp;$A305,$D$2:$D$2000,$D305))/(SUMIFS('Приход готов. продук.'!$G$2:$G$2000,'Приход готов. продук.'!$A$2:$A$2000,"&lt;="&amp;DATE(YEAR($A305),MONTH($A305)+1,1)-1,'Приход готов. продук.'!$D$2:$D$2000,$D305)-SUMIFS($G$2:$G$2000,$A$2:$A$2000,"&lt;"&amp;$A305,$D$2:$D$2000,$D305))*G305),0)</f>
        <v>0</v>
      </c>
      <c r="I305" s="118"/>
      <c r="J305" s="115">
        <f t="shared" si="4"/>
        <v>0</v>
      </c>
    </row>
    <row r="306" spans="1:10">
      <c r="A306" s="72"/>
      <c r="B306" s="73"/>
      <c r="C306" s="74"/>
      <c r="D306" s="75"/>
      <c r="E306" s="110" t="str">
        <f>IFERROR(INDEX('Отчет о движении готов. прод.'!$C$9:$C$259,MATCH(D306,'Отчет о движении готов. прод.'!$B$9:$B$259,0),1),"")</f>
        <v/>
      </c>
      <c r="F306" s="111" t="str">
        <f>IFERROR(INDEX('Отчет о движении готов. прод.'!$D$9:$D$259,MATCH(D306,'Отчет о движении готов. прод.'!$B$9:$B$259,0),1),"")</f>
        <v/>
      </c>
      <c r="G306" s="157"/>
      <c r="H306" s="115">
        <f>IFERROR(((SUMIFS('Приход готов. продук.'!$H$2:$H$2000,'Приход готов. продук.'!$A$2:$A$2000,"&lt;="&amp;DATE(YEAR($A306),MONTH($A306)+1,1)-1,'Приход готов. продук.'!$D$2:$D$2000,$D306)-SUMIFS($H$2:$H$2000,$A$2:$A$2000,"&lt;"&amp;$A306,$D$2:$D$2000,$D306))/(SUMIFS('Приход готов. продук.'!$G$2:$G$2000,'Приход готов. продук.'!$A$2:$A$2000,"&lt;="&amp;DATE(YEAR($A306),MONTH($A306)+1,1)-1,'Приход готов. продук.'!$D$2:$D$2000,$D306)-SUMIFS($G$2:$G$2000,$A$2:$A$2000,"&lt;"&amp;$A306,$D$2:$D$2000,$D306))*G306),0)</f>
        <v>0</v>
      </c>
      <c r="I306" s="118"/>
      <c r="J306" s="115">
        <f t="shared" si="4"/>
        <v>0</v>
      </c>
    </row>
    <row r="307" spans="1:10">
      <c r="A307" s="72"/>
      <c r="B307" s="73"/>
      <c r="C307" s="74"/>
      <c r="D307" s="75"/>
      <c r="E307" s="110" t="str">
        <f>IFERROR(INDEX('Отчет о движении готов. прод.'!$C$9:$C$259,MATCH(D307,'Отчет о движении готов. прод.'!$B$9:$B$259,0),1),"")</f>
        <v/>
      </c>
      <c r="F307" s="111" t="str">
        <f>IFERROR(INDEX('Отчет о движении готов. прод.'!$D$9:$D$259,MATCH(D307,'Отчет о движении готов. прод.'!$B$9:$B$259,0),1),"")</f>
        <v/>
      </c>
      <c r="G307" s="157"/>
      <c r="H307" s="115">
        <f>IFERROR(((SUMIFS('Приход готов. продук.'!$H$2:$H$2000,'Приход готов. продук.'!$A$2:$A$2000,"&lt;="&amp;DATE(YEAR($A307),MONTH($A307)+1,1)-1,'Приход готов. продук.'!$D$2:$D$2000,$D307)-SUMIFS($H$2:$H$2000,$A$2:$A$2000,"&lt;"&amp;$A307,$D$2:$D$2000,$D307))/(SUMIFS('Приход готов. продук.'!$G$2:$G$2000,'Приход готов. продук.'!$A$2:$A$2000,"&lt;="&amp;DATE(YEAR($A307),MONTH($A307)+1,1)-1,'Приход готов. продук.'!$D$2:$D$2000,$D307)-SUMIFS($G$2:$G$2000,$A$2:$A$2000,"&lt;"&amp;$A307,$D$2:$D$2000,$D307))*G307),0)</f>
        <v>0</v>
      </c>
      <c r="I307" s="118"/>
      <c r="J307" s="115">
        <f t="shared" si="4"/>
        <v>0</v>
      </c>
    </row>
    <row r="308" spans="1:10">
      <c r="A308" s="72"/>
      <c r="B308" s="73"/>
      <c r="C308" s="74"/>
      <c r="D308" s="75"/>
      <c r="E308" s="110" t="str">
        <f>IFERROR(INDEX('Отчет о движении готов. прод.'!$C$9:$C$259,MATCH(D308,'Отчет о движении готов. прод.'!$B$9:$B$259,0),1),"")</f>
        <v/>
      </c>
      <c r="F308" s="111" t="str">
        <f>IFERROR(INDEX('Отчет о движении готов. прод.'!$D$9:$D$259,MATCH(D308,'Отчет о движении готов. прод.'!$B$9:$B$259,0),1),"")</f>
        <v/>
      </c>
      <c r="G308" s="157"/>
      <c r="H308" s="115">
        <f>IFERROR(((SUMIFS('Приход готов. продук.'!$H$2:$H$2000,'Приход готов. продук.'!$A$2:$A$2000,"&lt;="&amp;DATE(YEAR($A308),MONTH($A308)+1,1)-1,'Приход готов. продук.'!$D$2:$D$2000,$D308)-SUMIFS($H$2:$H$2000,$A$2:$A$2000,"&lt;"&amp;$A308,$D$2:$D$2000,$D308))/(SUMIFS('Приход готов. продук.'!$G$2:$G$2000,'Приход готов. продук.'!$A$2:$A$2000,"&lt;="&amp;DATE(YEAR($A308),MONTH($A308)+1,1)-1,'Приход готов. продук.'!$D$2:$D$2000,$D308)-SUMIFS($G$2:$G$2000,$A$2:$A$2000,"&lt;"&amp;$A308,$D$2:$D$2000,$D308))*G308),0)</f>
        <v>0</v>
      </c>
      <c r="I308" s="118"/>
      <c r="J308" s="115">
        <f t="shared" si="4"/>
        <v>0</v>
      </c>
    </row>
    <row r="309" spans="1:10">
      <c r="A309" s="72"/>
      <c r="B309" s="73"/>
      <c r="C309" s="74"/>
      <c r="D309" s="75"/>
      <c r="E309" s="110" t="str">
        <f>IFERROR(INDEX('Отчет о движении готов. прод.'!$C$9:$C$259,MATCH(D309,'Отчет о движении готов. прод.'!$B$9:$B$259,0),1),"")</f>
        <v/>
      </c>
      <c r="F309" s="111" t="str">
        <f>IFERROR(INDEX('Отчет о движении готов. прод.'!$D$9:$D$259,MATCH(D309,'Отчет о движении готов. прод.'!$B$9:$B$259,0),1),"")</f>
        <v/>
      </c>
      <c r="G309" s="157"/>
      <c r="H309" s="115">
        <f>IFERROR(((SUMIFS('Приход готов. продук.'!$H$2:$H$2000,'Приход готов. продук.'!$A$2:$A$2000,"&lt;="&amp;DATE(YEAR($A309),MONTH($A309)+1,1)-1,'Приход готов. продук.'!$D$2:$D$2000,$D309)-SUMIFS($H$2:$H$2000,$A$2:$A$2000,"&lt;"&amp;$A309,$D$2:$D$2000,$D309))/(SUMIFS('Приход готов. продук.'!$G$2:$G$2000,'Приход готов. продук.'!$A$2:$A$2000,"&lt;="&amp;DATE(YEAR($A309),MONTH($A309)+1,1)-1,'Приход готов. продук.'!$D$2:$D$2000,$D309)-SUMIFS($G$2:$G$2000,$A$2:$A$2000,"&lt;"&amp;$A309,$D$2:$D$2000,$D309))*G309),0)</f>
        <v>0</v>
      </c>
      <c r="I309" s="118"/>
      <c r="J309" s="115">
        <f t="shared" si="4"/>
        <v>0</v>
      </c>
    </row>
    <row r="310" spans="1:10">
      <c r="A310" s="72"/>
      <c r="B310" s="73"/>
      <c r="C310" s="74"/>
      <c r="D310" s="75"/>
      <c r="E310" s="110" t="str">
        <f>IFERROR(INDEX('Отчет о движении готов. прод.'!$C$9:$C$259,MATCH(D310,'Отчет о движении готов. прод.'!$B$9:$B$259,0),1),"")</f>
        <v/>
      </c>
      <c r="F310" s="111" t="str">
        <f>IFERROR(INDEX('Отчет о движении готов. прод.'!$D$9:$D$259,MATCH(D310,'Отчет о движении готов. прод.'!$B$9:$B$259,0),1),"")</f>
        <v/>
      </c>
      <c r="G310" s="157"/>
      <c r="H310" s="115">
        <f>IFERROR(((SUMIFS('Приход готов. продук.'!$H$2:$H$2000,'Приход готов. продук.'!$A$2:$A$2000,"&lt;="&amp;DATE(YEAR($A310),MONTH($A310)+1,1)-1,'Приход готов. продук.'!$D$2:$D$2000,$D310)-SUMIFS($H$2:$H$2000,$A$2:$A$2000,"&lt;"&amp;$A310,$D$2:$D$2000,$D310))/(SUMIFS('Приход готов. продук.'!$G$2:$G$2000,'Приход готов. продук.'!$A$2:$A$2000,"&lt;="&amp;DATE(YEAR($A310),MONTH($A310)+1,1)-1,'Приход готов. продук.'!$D$2:$D$2000,$D310)-SUMIFS($G$2:$G$2000,$A$2:$A$2000,"&lt;"&amp;$A310,$D$2:$D$2000,$D310))*G310),0)</f>
        <v>0</v>
      </c>
      <c r="I310" s="118"/>
      <c r="J310" s="115">
        <f t="shared" si="4"/>
        <v>0</v>
      </c>
    </row>
    <row r="311" spans="1:10">
      <c r="A311" s="72"/>
      <c r="B311" s="73"/>
      <c r="C311" s="74"/>
      <c r="D311" s="75"/>
      <c r="E311" s="110" t="str">
        <f>IFERROR(INDEX('Отчет о движении готов. прод.'!$C$9:$C$259,MATCH(D311,'Отчет о движении готов. прод.'!$B$9:$B$259,0),1),"")</f>
        <v/>
      </c>
      <c r="F311" s="111" t="str">
        <f>IFERROR(INDEX('Отчет о движении готов. прод.'!$D$9:$D$259,MATCH(D311,'Отчет о движении готов. прод.'!$B$9:$B$259,0),1),"")</f>
        <v/>
      </c>
      <c r="G311" s="157"/>
      <c r="H311" s="115">
        <f>IFERROR(((SUMIFS('Приход готов. продук.'!$H$2:$H$2000,'Приход готов. продук.'!$A$2:$A$2000,"&lt;="&amp;DATE(YEAR($A311),MONTH($A311)+1,1)-1,'Приход готов. продук.'!$D$2:$D$2000,$D311)-SUMIFS($H$2:$H$2000,$A$2:$A$2000,"&lt;"&amp;$A311,$D$2:$D$2000,$D311))/(SUMIFS('Приход готов. продук.'!$G$2:$G$2000,'Приход готов. продук.'!$A$2:$A$2000,"&lt;="&amp;DATE(YEAR($A311),MONTH($A311)+1,1)-1,'Приход готов. продук.'!$D$2:$D$2000,$D311)-SUMIFS($G$2:$G$2000,$A$2:$A$2000,"&lt;"&amp;$A311,$D$2:$D$2000,$D311))*G311),0)</f>
        <v>0</v>
      </c>
      <c r="I311" s="118"/>
      <c r="J311" s="115">
        <f t="shared" si="4"/>
        <v>0</v>
      </c>
    </row>
    <row r="312" spans="1:10">
      <c r="A312" s="72"/>
      <c r="B312" s="73"/>
      <c r="C312" s="74"/>
      <c r="D312" s="75"/>
      <c r="E312" s="110" t="str">
        <f>IFERROR(INDEX('Отчет о движении готов. прод.'!$C$9:$C$259,MATCH(D312,'Отчет о движении готов. прод.'!$B$9:$B$259,0),1),"")</f>
        <v/>
      </c>
      <c r="F312" s="111" t="str">
        <f>IFERROR(INDEX('Отчет о движении готов. прод.'!$D$9:$D$259,MATCH(D312,'Отчет о движении готов. прод.'!$B$9:$B$259,0),1),"")</f>
        <v/>
      </c>
      <c r="G312" s="157"/>
      <c r="H312" s="115">
        <f>IFERROR(((SUMIFS('Приход готов. продук.'!$H$2:$H$2000,'Приход готов. продук.'!$A$2:$A$2000,"&lt;="&amp;DATE(YEAR($A312),MONTH($A312)+1,1)-1,'Приход готов. продук.'!$D$2:$D$2000,$D312)-SUMIFS($H$2:$H$2000,$A$2:$A$2000,"&lt;"&amp;$A312,$D$2:$D$2000,$D312))/(SUMIFS('Приход готов. продук.'!$G$2:$G$2000,'Приход готов. продук.'!$A$2:$A$2000,"&lt;="&amp;DATE(YEAR($A312),MONTH($A312)+1,1)-1,'Приход готов. продук.'!$D$2:$D$2000,$D312)-SUMIFS($G$2:$G$2000,$A$2:$A$2000,"&lt;"&amp;$A312,$D$2:$D$2000,$D312))*G312),0)</f>
        <v>0</v>
      </c>
      <c r="I312" s="118"/>
      <c r="J312" s="115">
        <f t="shared" si="4"/>
        <v>0</v>
      </c>
    </row>
    <row r="313" spans="1:10">
      <c r="A313" s="72"/>
      <c r="B313" s="73"/>
      <c r="C313" s="74"/>
      <c r="D313" s="75"/>
      <c r="E313" s="110" t="str">
        <f>IFERROR(INDEX('Отчет о движении готов. прод.'!$C$9:$C$259,MATCH(D313,'Отчет о движении готов. прод.'!$B$9:$B$259,0),1),"")</f>
        <v/>
      </c>
      <c r="F313" s="111" t="str">
        <f>IFERROR(INDEX('Отчет о движении готов. прод.'!$D$9:$D$259,MATCH(D313,'Отчет о движении готов. прод.'!$B$9:$B$259,0),1),"")</f>
        <v/>
      </c>
      <c r="G313" s="157"/>
      <c r="H313" s="115">
        <f>IFERROR(((SUMIFS('Приход готов. продук.'!$H$2:$H$2000,'Приход готов. продук.'!$A$2:$A$2000,"&lt;="&amp;DATE(YEAR($A313),MONTH($A313)+1,1)-1,'Приход готов. продук.'!$D$2:$D$2000,$D313)-SUMIFS($H$2:$H$2000,$A$2:$A$2000,"&lt;"&amp;$A313,$D$2:$D$2000,$D313))/(SUMIFS('Приход готов. продук.'!$G$2:$G$2000,'Приход готов. продук.'!$A$2:$A$2000,"&lt;="&amp;DATE(YEAR($A313),MONTH($A313)+1,1)-1,'Приход готов. продук.'!$D$2:$D$2000,$D313)-SUMIFS($G$2:$G$2000,$A$2:$A$2000,"&lt;"&amp;$A313,$D$2:$D$2000,$D313))*G313),0)</f>
        <v>0</v>
      </c>
      <c r="I313" s="118"/>
      <c r="J313" s="115">
        <f t="shared" si="4"/>
        <v>0</v>
      </c>
    </row>
    <row r="314" spans="1:10">
      <c r="A314" s="72"/>
      <c r="B314" s="73"/>
      <c r="C314" s="74"/>
      <c r="D314" s="75"/>
      <c r="E314" s="110" t="str">
        <f>IFERROR(INDEX('Отчет о движении готов. прод.'!$C$9:$C$259,MATCH(D314,'Отчет о движении готов. прод.'!$B$9:$B$259,0),1),"")</f>
        <v/>
      </c>
      <c r="F314" s="111" t="str">
        <f>IFERROR(INDEX('Отчет о движении готов. прод.'!$D$9:$D$259,MATCH(D314,'Отчет о движении готов. прод.'!$B$9:$B$259,0),1),"")</f>
        <v/>
      </c>
      <c r="G314" s="157"/>
      <c r="H314" s="115">
        <f>IFERROR(((SUMIFS('Приход готов. продук.'!$H$2:$H$2000,'Приход готов. продук.'!$A$2:$A$2000,"&lt;="&amp;DATE(YEAR($A314),MONTH($A314)+1,1)-1,'Приход готов. продук.'!$D$2:$D$2000,$D314)-SUMIFS($H$2:$H$2000,$A$2:$A$2000,"&lt;"&amp;$A314,$D$2:$D$2000,$D314))/(SUMIFS('Приход готов. продук.'!$G$2:$G$2000,'Приход готов. продук.'!$A$2:$A$2000,"&lt;="&amp;DATE(YEAR($A314),MONTH($A314)+1,1)-1,'Приход готов. продук.'!$D$2:$D$2000,$D314)-SUMIFS($G$2:$G$2000,$A$2:$A$2000,"&lt;"&amp;$A314,$D$2:$D$2000,$D314))*G314),0)</f>
        <v>0</v>
      </c>
      <c r="I314" s="118"/>
      <c r="J314" s="115">
        <f t="shared" si="4"/>
        <v>0</v>
      </c>
    </row>
    <row r="315" spans="1:10">
      <c r="A315" s="72"/>
      <c r="B315" s="73"/>
      <c r="C315" s="74"/>
      <c r="D315" s="75"/>
      <c r="E315" s="110" t="str">
        <f>IFERROR(INDEX('Отчет о движении готов. прод.'!$C$9:$C$259,MATCH(D315,'Отчет о движении готов. прод.'!$B$9:$B$259,0),1),"")</f>
        <v/>
      </c>
      <c r="F315" s="111" t="str">
        <f>IFERROR(INDEX('Отчет о движении готов. прод.'!$D$9:$D$259,MATCH(D315,'Отчет о движении готов. прод.'!$B$9:$B$259,0),1),"")</f>
        <v/>
      </c>
      <c r="G315" s="157"/>
      <c r="H315" s="115">
        <f>IFERROR(((SUMIFS('Приход готов. продук.'!$H$2:$H$2000,'Приход готов. продук.'!$A$2:$A$2000,"&lt;="&amp;DATE(YEAR($A315),MONTH($A315)+1,1)-1,'Приход готов. продук.'!$D$2:$D$2000,$D315)-SUMIFS($H$2:$H$2000,$A$2:$A$2000,"&lt;"&amp;$A315,$D$2:$D$2000,$D315))/(SUMIFS('Приход готов. продук.'!$G$2:$G$2000,'Приход готов. продук.'!$A$2:$A$2000,"&lt;="&amp;DATE(YEAR($A315),MONTH($A315)+1,1)-1,'Приход готов. продук.'!$D$2:$D$2000,$D315)-SUMIFS($G$2:$G$2000,$A$2:$A$2000,"&lt;"&amp;$A315,$D$2:$D$2000,$D315))*G315),0)</f>
        <v>0</v>
      </c>
      <c r="I315" s="118"/>
      <c r="J315" s="115">
        <f t="shared" si="4"/>
        <v>0</v>
      </c>
    </row>
    <row r="316" spans="1:10">
      <c r="A316" s="72"/>
      <c r="B316" s="73"/>
      <c r="C316" s="74"/>
      <c r="D316" s="75"/>
      <c r="E316" s="110" t="str">
        <f>IFERROR(INDEX('Отчет о движении готов. прод.'!$C$9:$C$259,MATCH(D316,'Отчет о движении готов. прод.'!$B$9:$B$259,0),1),"")</f>
        <v/>
      </c>
      <c r="F316" s="111" t="str">
        <f>IFERROR(INDEX('Отчет о движении готов. прод.'!$D$9:$D$259,MATCH(D316,'Отчет о движении готов. прод.'!$B$9:$B$259,0),1),"")</f>
        <v/>
      </c>
      <c r="G316" s="157"/>
      <c r="H316" s="115">
        <f>IFERROR(((SUMIFS('Приход готов. продук.'!$H$2:$H$2000,'Приход готов. продук.'!$A$2:$A$2000,"&lt;="&amp;DATE(YEAR($A316),MONTH($A316)+1,1)-1,'Приход готов. продук.'!$D$2:$D$2000,$D316)-SUMIFS($H$2:$H$2000,$A$2:$A$2000,"&lt;"&amp;$A316,$D$2:$D$2000,$D316))/(SUMIFS('Приход готов. продук.'!$G$2:$G$2000,'Приход готов. продук.'!$A$2:$A$2000,"&lt;="&amp;DATE(YEAR($A316),MONTH($A316)+1,1)-1,'Приход готов. продук.'!$D$2:$D$2000,$D316)-SUMIFS($G$2:$G$2000,$A$2:$A$2000,"&lt;"&amp;$A316,$D$2:$D$2000,$D316))*G316),0)</f>
        <v>0</v>
      </c>
      <c r="I316" s="118"/>
      <c r="J316" s="115">
        <f t="shared" si="4"/>
        <v>0</v>
      </c>
    </row>
    <row r="317" spans="1:10">
      <c r="A317" s="72"/>
      <c r="B317" s="73"/>
      <c r="C317" s="74"/>
      <c r="D317" s="75"/>
      <c r="E317" s="110" t="str">
        <f>IFERROR(INDEX('Отчет о движении готов. прод.'!$C$9:$C$259,MATCH(D317,'Отчет о движении готов. прод.'!$B$9:$B$259,0),1),"")</f>
        <v/>
      </c>
      <c r="F317" s="111" t="str">
        <f>IFERROR(INDEX('Отчет о движении готов. прод.'!$D$9:$D$259,MATCH(D317,'Отчет о движении готов. прод.'!$B$9:$B$259,0),1),"")</f>
        <v/>
      </c>
      <c r="G317" s="157"/>
      <c r="H317" s="115">
        <f>IFERROR(((SUMIFS('Приход готов. продук.'!$H$2:$H$2000,'Приход готов. продук.'!$A$2:$A$2000,"&lt;="&amp;DATE(YEAR($A317),MONTH($A317)+1,1)-1,'Приход готов. продук.'!$D$2:$D$2000,$D317)-SUMIFS($H$2:$H$2000,$A$2:$A$2000,"&lt;"&amp;$A317,$D$2:$D$2000,$D317))/(SUMIFS('Приход готов. продук.'!$G$2:$G$2000,'Приход готов. продук.'!$A$2:$A$2000,"&lt;="&amp;DATE(YEAR($A317),MONTH($A317)+1,1)-1,'Приход готов. продук.'!$D$2:$D$2000,$D317)-SUMIFS($G$2:$G$2000,$A$2:$A$2000,"&lt;"&amp;$A317,$D$2:$D$2000,$D317))*G317),0)</f>
        <v>0</v>
      </c>
      <c r="I317" s="118"/>
      <c r="J317" s="115">
        <f t="shared" si="4"/>
        <v>0</v>
      </c>
    </row>
    <row r="318" spans="1:10">
      <c r="A318" s="72"/>
      <c r="B318" s="73"/>
      <c r="C318" s="74"/>
      <c r="D318" s="75"/>
      <c r="E318" s="110" t="str">
        <f>IFERROR(INDEX('Отчет о движении готов. прод.'!$C$9:$C$259,MATCH(D318,'Отчет о движении готов. прод.'!$B$9:$B$259,0),1),"")</f>
        <v/>
      </c>
      <c r="F318" s="111" t="str">
        <f>IFERROR(INDEX('Отчет о движении готов. прод.'!$D$9:$D$259,MATCH(D318,'Отчет о движении готов. прод.'!$B$9:$B$259,0),1),"")</f>
        <v/>
      </c>
      <c r="G318" s="157"/>
      <c r="H318" s="115">
        <f>IFERROR(((SUMIFS('Приход готов. продук.'!$H$2:$H$2000,'Приход готов. продук.'!$A$2:$A$2000,"&lt;="&amp;DATE(YEAR($A318),MONTH($A318)+1,1)-1,'Приход готов. продук.'!$D$2:$D$2000,$D318)-SUMIFS($H$2:$H$2000,$A$2:$A$2000,"&lt;"&amp;$A318,$D$2:$D$2000,$D318))/(SUMIFS('Приход готов. продук.'!$G$2:$G$2000,'Приход готов. продук.'!$A$2:$A$2000,"&lt;="&amp;DATE(YEAR($A318),MONTH($A318)+1,1)-1,'Приход готов. продук.'!$D$2:$D$2000,$D318)-SUMIFS($G$2:$G$2000,$A$2:$A$2000,"&lt;"&amp;$A318,$D$2:$D$2000,$D318))*G318),0)</f>
        <v>0</v>
      </c>
      <c r="I318" s="118"/>
      <c r="J318" s="115">
        <f t="shared" si="4"/>
        <v>0</v>
      </c>
    </row>
    <row r="319" spans="1:10">
      <c r="A319" s="72"/>
      <c r="B319" s="73"/>
      <c r="C319" s="74"/>
      <c r="D319" s="75"/>
      <c r="E319" s="110" t="str">
        <f>IFERROR(INDEX('Отчет о движении готов. прод.'!$C$9:$C$259,MATCH(D319,'Отчет о движении готов. прод.'!$B$9:$B$259,0),1),"")</f>
        <v/>
      </c>
      <c r="F319" s="111" t="str">
        <f>IFERROR(INDEX('Отчет о движении готов. прод.'!$D$9:$D$259,MATCH(D319,'Отчет о движении готов. прод.'!$B$9:$B$259,0),1),"")</f>
        <v/>
      </c>
      <c r="G319" s="157"/>
      <c r="H319" s="115">
        <f>IFERROR(((SUMIFS('Приход готов. продук.'!$H$2:$H$2000,'Приход готов. продук.'!$A$2:$A$2000,"&lt;="&amp;DATE(YEAR($A319),MONTH($A319)+1,1)-1,'Приход готов. продук.'!$D$2:$D$2000,$D319)-SUMIFS($H$2:$H$2000,$A$2:$A$2000,"&lt;"&amp;$A319,$D$2:$D$2000,$D319))/(SUMIFS('Приход готов. продук.'!$G$2:$G$2000,'Приход готов. продук.'!$A$2:$A$2000,"&lt;="&amp;DATE(YEAR($A319),MONTH($A319)+1,1)-1,'Приход готов. продук.'!$D$2:$D$2000,$D319)-SUMIFS($G$2:$G$2000,$A$2:$A$2000,"&lt;"&amp;$A319,$D$2:$D$2000,$D319))*G319),0)</f>
        <v>0</v>
      </c>
      <c r="I319" s="118"/>
      <c r="J319" s="115">
        <f t="shared" si="4"/>
        <v>0</v>
      </c>
    </row>
    <row r="320" spans="1:10">
      <c r="A320" s="72"/>
      <c r="B320" s="73"/>
      <c r="C320" s="74"/>
      <c r="D320" s="75"/>
      <c r="E320" s="110" t="str">
        <f>IFERROR(INDEX('Отчет о движении готов. прод.'!$C$9:$C$259,MATCH(D320,'Отчет о движении готов. прод.'!$B$9:$B$259,0),1),"")</f>
        <v/>
      </c>
      <c r="F320" s="111" t="str">
        <f>IFERROR(INDEX('Отчет о движении готов. прод.'!$D$9:$D$259,MATCH(D320,'Отчет о движении готов. прод.'!$B$9:$B$259,0),1),"")</f>
        <v/>
      </c>
      <c r="G320" s="157"/>
      <c r="H320" s="115">
        <f>IFERROR(((SUMIFS('Приход готов. продук.'!$H$2:$H$2000,'Приход готов. продук.'!$A$2:$A$2000,"&lt;="&amp;DATE(YEAR($A320),MONTH($A320)+1,1)-1,'Приход готов. продук.'!$D$2:$D$2000,$D320)-SUMIFS($H$2:$H$2000,$A$2:$A$2000,"&lt;"&amp;$A320,$D$2:$D$2000,$D320))/(SUMIFS('Приход готов. продук.'!$G$2:$G$2000,'Приход готов. продук.'!$A$2:$A$2000,"&lt;="&amp;DATE(YEAR($A320),MONTH($A320)+1,1)-1,'Приход готов. продук.'!$D$2:$D$2000,$D320)-SUMIFS($G$2:$G$2000,$A$2:$A$2000,"&lt;"&amp;$A320,$D$2:$D$2000,$D320))*G320),0)</f>
        <v>0</v>
      </c>
      <c r="I320" s="118"/>
      <c r="J320" s="115">
        <f t="shared" si="4"/>
        <v>0</v>
      </c>
    </row>
    <row r="321" spans="1:10">
      <c r="A321" s="72"/>
      <c r="B321" s="73"/>
      <c r="C321" s="74"/>
      <c r="D321" s="75"/>
      <c r="E321" s="110" t="str">
        <f>IFERROR(INDEX('Отчет о движении готов. прод.'!$C$9:$C$259,MATCH(D321,'Отчет о движении готов. прод.'!$B$9:$B$259,0),1),"")</f>
        <v/>
      </c>
      <c r="F321" s="111" t="str">
        <f>IFERROR(INDEX('Отчет о движении готов. прод.'!$D$9:$D$259,MATCH(D321,'Отчет о движении готов. прод.'!$B$9:$B$259,0),1),"")</f>
        <v/>
      </c>
      <c r="G321" s="157"/>
      <c r="H321" s="115">
        <f>IFERROR(((SUMIFS('Приход готов. продук.'!$H$2:$H$2000,'Приход готов. продук.'!$A$2:$A$2000,"&lt;="&amp;DATE(YEAR($A321),MONTH($A321)+1,1)-1,'Приход готов. продук.'!$D$2:$D$2000,$D321)-SUMIFS($H$2:$H$2000,$A$2:$A$2000,"&lt;"&amp;$A321,$D$2:$D$2000,$D321))/(SUMIFS('Приход готов. продук.'!$G$2:$G$2000,'Приход готов. продук.'!$A$2:$A$2000,"&lt;="&amp;DATE(YEAR($A321),MONTH($A321)+1,1)-1,'Приход готов. продук.'!$D$2:$D$2000,$D321)-SUMIFS($G$2:$G$2000,$A$2:$A$2000,"&lt;"&amp;$A321,$D$2:$D$2000,$D321))*G321),0)</f>
        <v>0</v>
      </c>
      <c r="I321" s="118"/>
      <c r="J321" s="115">
        <f t="shared" si="4"/>
        <v>0</v>
      </c>
    </row>
    <row r="322" spans="1:10">
      <c r="A322" s="72"/>
      <c r="B322" s="73"/>
      <c r="C322" s="74"/>
      <c r="D322" s="75"/>
      <c r="E322" s="110" t="str">
        <f>IFERROR(INDEX('Отчет о движении готов. прод.'!$C$9:$C$259,MATCH(D322,'Отчет о движении готов. прод.'!$B$9:$B$259,0),1),"")</f>
        <v/>
      </c>
      <c r="F322" s="111" t="str">
        <f>IFERROR(INDEX('Отчет о движении готов. прод.'!$D$9:$D$259,MATCH(D322,'Отчет о движении готов. прод.'!$B$9:$B$259,0),1),"")</f>
        <v/>
      </c>
      <c r="G322" s="157"/>
      <c r="H322" s="115">
        <f>IFERROR(((SUMIFS('Приход готов. продук.'!$H$2:$H$2000,'Приход готов. продук.'!$A$2:$A$2000,"&lt;="&amp;DATE(YEAR($A322),MONTH($A322)+1,1)-1,'Приход готов. продук.'!$D$2:$D$2000,$D322)-SUMIFS($H$2:$H$2000,$A$2:$A$2000,"&lt;"&amp;$A322,$D$2:$D$2000,$D322))/(SUMIFS('Приход готов. продук.'!$G$2:$G$2000,'Приход готов. продук.'!$A$2:$A$2000,"&lt;="&amp;DATE(YEAR($A322),MONTH($A322)+1,1)-1,'Приход готов. продук.'!$D$2:$D$2000,$D322)-SUMIFS($G$2:$G$2000,$A$2:$A$2000,"&lt;"&amp;$A322,$D$2:$D$2000,$D322))*G322),0)</f>
        <v>0</v>
      </c>
      <c r="I322" s="118"/>
      <c r="J322" s="115">
        <f t="shared" si="4"/>
        <v>0</v>
      </c>
    </row>
    <row r="323" spans="1:10">
      <c r="A323" s="72"/>
      <c r="B323" s="73"/>
      <c r="C323" s="74"/>
      <c r="D323" s="75"/>
      <c r="E323" s="110" t="str">
        <f>IFERROR(INDEX('Отчет о движении готов. прод.'!$C$9:$C$259,MATCH(D323,'Отчет о движении готов. прод.'!$B$9:$B$259,0),1),"")</f>
        <v/>
      </c>
      <c r="F323" s="111" t="str">
        <f>IFERROR(INDEX('Отчет о движении готов. прод.'!$D$9:$D$259,MATCH(D323,'Отчет о движении готов. прод.'!$B$9:$B$259,0),1),"")</f>
        <v/>
      </c>
      <c r="G323" s="157"/>
      <c r="H323" s="115">
        <f>IFERROR(((SUMIFS('Приход готов. продук.'!$H$2:$H$2000,'Приход готов. продук.'!$A$2:$A$2000,"&lt;="&amp;DATE(YEAR($A323),MONTH($A323)+1,1)-1,'Приход готов. продук.'!$D$2:$D$2000,$D323)-SUMIFS($H$2:$H$2000,$A$2:$A$2000,"&lt;"&amp;$A323,$D$2:$D$2000,$D323))/(SUMIFS('Приход готов. продук.'!$G$2:$G$2000,'Приход готов. продук.'!$A$2:$A$2000,"&lt;="&amp;DATE(YEAR($A323),MONTH($A323)+1,1)-1,'Приход готов. продук.'!$D$2:$D$2000,$D323)-SUMIFS($G$2:$G$2000,$A$2:$A$2000,"&lt;"&amp;$A323,$D$2:$D$2000,$D323))*G323),0)</f>
        <v>0</v>
      </c>
      <c r="I323" s="118"/>
      <c r="J323" s="115">
        <f t="shared" ref="J323:J386" si="5">+G323*I323</f>
        <v>0</v>
      </c>
    </row>
    <row r="324" spans="1:10">
      <c r="A324" s="72"/>
      <c r="B324" s="73"/>
      <c r="C324" s="74"/>
      <c r="D324" s="75"/>
      <c r="E324" s="110" t="str">
        <f>IFERROR(INDEX('Отчет о движении готов. прод.'!$C$9:$C$259,MATCH(D324,'Отчет о движении готов. прод.'!$B$9:$B$259,0),1),"")</f>
        <v/>
      </c>
      <c r="F324" s="111" t="str">
        <f>IFERROR(INDEX('Отчет о движении готов. прод.'!$D$9:$D$259,MATCH(D324,'Отчет о движении готов. прод.'!$B$9:$B$259,0),1),"")</f>
        <v/>
      </c>
      <c r="G324" s="157"/>
      <c r="H324" s="115">
        <f>IFERROR(((SUMIFS('Приход готов. продук.'!$H$2:$H$2000,'Приход готов. продук.'!$A$2:$A$2000,"&lt;="&amp;DATE(YEAR($A324),MONTH($A324)+1,1)-1,'Приход готов. продук.'!$D$2:$D$2000,$D324)-SUMIFS($H$2:$H$2000,$A$2:$A$2000,"&lt;"&amp;$A324,$D$2:$D$2000,$D324))/(SUMIFS('Приход готов. продук.'!$G$2:$G$2000,'Приход готов. продук.'!$A$2:$A$2000,"&lt;="&amp;DATE(YEAR($A324),MONTH($A324)+1,1)-1,'Приход готов. продук.'!$D$2:$D$2000,$D324)-SUMIFS($G$2:$G$2000,$A$2:$A$2000,"&lt;"&amp;$A324,$D$2:$D$2000,$D324))*G324),0)</f>
        <v>0</v>
      </c>
      <c r="I324" s="118"/>
      <c r="J324" s="115">
        <f t="shared" si="5"/>
        <v>0</v>
      </c>
    </row>
    <row r="325" spans="1:10">
      <c r="A325" s="72"/>
      <c r="B325" s="73"/>
      <c r="C325" s="74"/>
      <c r="D325" s="75"/>
      <c r="E325" s="110" t="str">
        <f>IFERROR(INDEX('Отчет о движении готов. прод.'!$C$9:$C$259,MATCH(D325,'Отчет о движении готов. прод.'!$B$9:$B$259,0),1),"")</f>
        <v/>
      </c>
      <c r="F325" s="111" t="str">
        <f>IFERROR(INDEX('Отчет о движении готов. прод.'!$D$9:$D$259,MATCH(D325,'Отчет о движении готов. прод.'!$B$9:$B$259,0),1),"")</f>
        <v/>
      </c>
      <c r="G325" s="157"/>
      <c r="H325" s="115">
        <f>IFERROR(((SUMIFS('Приход готов. продук.'!$H$2:$H$2000,'Приход готов. продук.'!$A$2:$A$2000,"&lt;="&amp;DATE(YEAR($A325),MONTH($A325)+1,1)-1,'Приход готов. продук.'!$D$2:$D$2000,$D325)-SUMIFS($H$2:$H$2000,$A$2:$A$2000,"&lt;"&amp;$A325,$D$2:$D$2000,$D325))/(SUMIFS('Приход готов. продук.'!$G$2:$G$2000,'Приход готов. продук.'!$A$2:$A$2000,"&lt;="&amp;DATE(YEAR($A325),MONTH($A325)+1,1)-1,'Приход готов. продук.'!$D$2:$D$2000,$D325)-SUMIFS($G$2:$G$2000,$A$2:$A$2000,"&lt;"&amp;$A325,$D$2:$D$2000,$D325))*G325),0)</f>
        <v>0</v>
      </c>
      <c r="I325" s="118"/>
      <c r="J325" s="115">
        <f t="shared" si="5"/>
        <v>0</v>
      </c>
    </row>
    <row r="326" spans="1:10">
      <c r="A326" s="72"/>
      <c r="B326" s="73"/>
      <c r="C326" s="74"/>
      <c r="D326" s="75"/>
      <c r="E326" s="110" t="str">
        <f>IFERROR(INDEX('Отчет о движении готов. прод.'!$C$9:$C$259,MATCH(D326,'Отчет о движении готов. прод.'!$B$9:$B$259,0),1),"")</f>
        <v/>
      </c>
      <c r="F326" s="111" t="str">
        <f>IFERROR(INDEX('Отчет о движении готов. прод.'!$D$9:$D$259,MATCH(D326,'Отчет о движении готов. прод.'!$B$9:$B$259,0),1),"")</f>
        <v/>
      </c>
      <c r="G326" s="157"/>
      <c r="H326" s="115">
        <f>IFERROR(((SUMIFS('Приход готов. продук.'!$H$2:$H$2000,'Приход готов. продук.'!$A$2:$A$2000,"&lt;="&amp;DATE(YEAR($A326),MONTH($A326)+1,1)-1,'Приход готов. продук.'!$D$2:$D$2000,$D326)-SUMIFS($H$2:$H$2000,$A$2:$A$2000,"&lt;"&amp;$A326,$D$2:$D$2000,$D326))/(SUMIFS('Приход готов. продук.'!$G$2:$G$2000,'Приход готов. продук.'!$A$2:$A$2000,"&lt;="&amp;DATE(YEAR($A326),MONTH($A326)+1,1)-1,'Приход готов. продук.'!$D$2:$D$2000,$D326)-SUMIFS($G$2:$G$2000,$A$2:$A$2000,"&lt;"&amp;$A326,$D$2:$D$2000,$D326))*G326),0)</f>
        <v>0</v>
      </c>
      <c r="I326" s="118"/>
      <c r="J326" s="115">
        <f t="shared" si="5"/>
        <v>0</v>
      </c>
    </row>
    <row r="327" spans="1:10">
      <c r="A327" s="72"/>
      <c r="B327" s="73"/>
      <c r="C327" s="74"/>
      <c r="D327" s="75"/>
      <c r="E327" s="110" t="str">
        <f>IFERROR(INDEX('Отчет о движении готов. прод.'!$C$9:$C$259,MATCH(D327,'Отчет о движении готов. прод.'!$B$9:$B$259,0),1),"")</f>
        <v/>
      </c>
      <c r="F327" s="111" t="str">
        <f>IFERROR(INDEX('Отчет о движении готов. прод.'!$D$9:$D$259,MATCH(D327,'Отчет о движении готов. прод.'!$B$9:$B$259,0),1),"")</f>
        <v/>
      </c>
      <c r="G327" s="157"/>
      <c r="H327" s="115">
        <f>IFERROR(((SUMIFS('Приход готов. продук.'!$H$2:$H$2000,'Приход готов. продук.'!$A$2:$A$2000,"&lt;="&amp;DATE(YEAR($A327),MONTH($A327)+1,1)-1,'Приход готов. продук.'!$D$2:$D$2000,$D327)-SUMIFS($H$2:$H$2000,$A$2:$A$2000,"&lt;"&amp;$A327,$D$2:$D$2000,$D327))/(SUMIFS('Приход готов. продук.'!$G$2:$G$2000,'Приход готов. продук.'!$A$2:$A$2000,"&lt;="&amp;DATE(YEAR($A327),MONTH($A327)+1,1)-1,'Приход готов. продук.'!$D$2:$D$2000,$D327)-SUMIFS($G$2:$G$2000,$A$2:$A$2000,"&lt;"&amp;$A327,$D$2:$D$2000,$D327))*G327),0)</f>
        <v>0</v>
      </c>
      <c r="I327" s="118"/>
      <c r="J327" s="115">
        <f t="shared" si="5"/>
        <v>0</v>
      </c>
    </row>
    <row r="328" spans="1:10">
      <c r="A328" s="72"/>
      <c r="B328" s="73"/>
      <c r="C328" s="74"/>
      <c r="D328" s="75"/>
      <c r="E328" s="110" t="str">
        <f>IFERROR(INDEX('Отчет о движении готов. прод.'!$C$9:$C$259,MATCH(D328,'Отчет о движении готов. прод.'!$B$9:$B$259,0),1),"")</f>
        <v/>
      </c>
      <c r="F328" s="111" t="str">
        <f>IFERROR(INDEX('Отчет о движении готов. прод.'!$D$9:$D$259,MATCH(D328,'Отчет о движении готов. прод.'!$B$9:$B$259,0),1),"")</f>
        <v/>
      </c>
      <c r="G328" s="157"/>
      <c r="H328" s="115">
        <f>IFERROR(((SUMIFS('Приход готов. продук.'!$H$2:$H$2000,'Приход готов. продук.'!$A$2:$A$2000,"&lt;="&amp;DATE(YEAR($A328),MONTH($A328)+1,1)-1,'Приход готов. продук.'!$D$2:$D$2000,$D328)-SUMIFS($H$2:$H$2000,$A$2:$A$2000,"&lt;"&amp;$A328,$D$2:$D$2000,$D328))/(SUMIFS('Приход готов. продук.'!$G$2:$G$2000,'Приход готов. продук.'!$A$2:$A$2000,"&lt;="&amp;DATE(YEAR($A328),MONTH($A328)+1,1)-1,'Приход готов. продук.'!$D$2:$D$2000,$D328)-SUMIFS($G$2:$G$2000,$A$2:$A$2000,"&lt;"&amp;$A328,$D$2:$D$2000,$D328))*G328),0)</f>
        <v>0</v>
      </c>
      <c r="I328" s="118"/>
      <c r="J328" s="115">
        <f t="shared" si="5"/>
        <v>0</v>
      </c>
    </row>
    <row r="329" spans="1:10">
      <c r="A329" s="72"/>
      <c r="B329" s="73"/>
      <c r="C329" s="74"/>
      <c r="D329" s="75"/>
      <c r="E329" s="110" t="str">
        <f>IFERROR(INDEX('Отчет о движении готов. прод.'!$C$9:$C$259,MATCH(D329,'Отчет о движении готов. прод.'!$B$9:$B$259,0),1),"")</f>
        <v/>
      </c>
      <c r="F329" s="111" t="str">
        <f>IFERROR(INDEX('Отчет о движении готов. прод.'!$D$9:$D$259,MATCH(D329,'Отчет о движении готов. прод.'!$B$9:$B$259,0),1),"")</f>
        <v/>
      </c>
      <c r="G329" s="157"/>
      <c r="H329" s="115">
        <f>IFERROR(((SUMIFS('Приход готов. продук.'!$H$2:$H$2000,'Приход готов. продук.'!$A$2:$A$2000,"&lt;="&amp;DATE(YEAR($A329),MONTH($A329)+1,1)-1,'Приход готов. продук.'!$D$2:$D$2000,$D329)-SUMIFS($H$2:$H$2000,$A$2:$A$2000,"&lt;"&amp;$A329,$D$2:$D$2000,$D329))/(SUMIFS('Приход готов. продук.'!$G$2:$G$2000,'Приход готов. продук.'!$A$2:$A$2000,"&lt;="&amp;DATE(YEAR($A329),MONTH($A329)+1,1)-1,'Приход готов. продук.'!$D$2:$D$2000,$D329)-SUMIFS($G$2:$G$2000,$A$2:$A$2000,"&lt;"&amp;$A329,$D$2:$D$2000,$D329))*G329),0)</f>
        <v>0</v>
      </c>
      <c r="I329" s="118"/>
      <c r="J329" s="115">
        <f t="shared" si="5"/>
        <v>0</v>
      </c>
    </row>
    <row r="330" spans="1:10">
      <c r="A330" s="72"/>
      <c r="B330" s="73"/>
      <c r="C330" s="74"/>
      <c r="D330" s="75"/>
      <c r="E330" s="110" t="str">
        <f>IFERROR(INDEX('Отчет о движении готов. прод.'!$C$9:$C$259,MATCH(D330,'Отчет о движении готов. прод.'!$B$9:$B$259,0),1),"")</f>
        <v/>
      </c>
      <c r="F330" s="111" t="str">
        <f>IFERROR(INDEX('Отчет о движении готов. прод.'!$D$9:$D$259,MATCH(D330,'Отчет о движении готов. прод.'!$B$9:$B$259,0),1),"")</f>
        <v/>
      </c>
      <c r="G330" s="157"/>
      <c r="H330" s="115">
        <f>IFERROR(((SUMIFS('Приход готов. продук.'!$H$2:$H$2000,'Приход готов. продук.'!$A$2:$A$2000,"&lt;="&amp;DATE(YEAR($A330),MONTH($A330)+1,1)-1,'Приход готов. продук.'!$D$2:$D$2000,$D330)-SUMIFS($H$2:$H$2000,$A$2:$A$2000,"&lt;"&amp;$A330,$D$2:$D$2000,$D330))/(SUMIFS('Приход готов. продук.'!$G$2:$G$2000,'Приход готов. продук.'!$A$2:$A$2000,"&lt;="&amp;DATE(YEAR($A330),MONTH($A330)+1,1)-1,'Приход готов. продук.'!$D$2:$D$2000,$D330)-SUMIFS($G$2:$G$2000,$A$2:$A$2000,"&lt;"&amp;$A330,$D$2:$D$2000,$D330))*G330),0)</f>
        <v>0</v>
      </c>
      <c r="I330" s="118"/>
      <c r="J330" s="115">
        <f t="shared" si="5"/>
        <v>0</v>
      </c>
    </row>
    <row r="331" spans="1:10">
      <c r="A331" s="72"/>
      <c r="B331" s="73"/>
      <c r="C331" s="74"/>
      <c r="D331" s="75"/>
      <c r="E331" s="110" t="str">
        <f>IFERROR(INDEX('Отчет о движении готов. прод.'!$C$9:$C$259,MATCH(D331,'Отчет о движении готов. прод.'!$B$9:$B$259,0),1),"")</f>
        <v/>
      </c>
      <c r="F331" s="111" t="str">
        <f>IFERROR(INDEX('Отчет о движении готов. прод.'!$D$9:$D$259,MATCH(D331,'Отчет о движении готов. прод.'!$B$9:$B$259,0),1),"")</f>
        <v/>
      </c>
      <c r="G331" s="157"/>
      <c r="H331" s="115">
        <f>IFERROR(((SUMIFS('Приход готов. продук.'!$H$2:$H$2000,'Приход готов. продук.'!$A$2:$A$2000,"&lt;="&amp;DATE(YEAR($A331),MONTH($A331)+1,1)-1,'Приход готов. продук.'!$D$2:$D$2000,$D331)-SUMIFS($H$2:$H$2000,$A$2:$A$2000,"&lt;"&amp;$A331,$D$2:$D$2000,$D331))/(SUMIFS('Приход готов. продук.'!$G$2:$G$2000,'Приход готов. продук.'!$A$2:$A$2000,"&lt;="&amp;DATE(YEAR($A331),MONTH($A331)+1,1)-1,'Приход готов. продук.'!$D$2:$D$2000,$D331)-SUMIFS($G$2:$G$2000,$A$2:$A$2000,"&lt;"&amp;$A331,$D$2:$D$2000,$D331))*G331),0)</f>
        <v>0</v>
      </c>
      <c r="I331" s="118"/>
      <c r="J331" s="115">
        <f t="shared" si="5"/>
        <v>0</v>
      </c>
    </row>
    <row r="332" spans="1:10">
      <c r="A332" s="72"/>
      <c r="B332" s="73"/>
      <c r="C332" s="74"/>
      <c r="D332" s="75"/>
      <c r="E332" s="110" t="str">
        <f>IFERROR(INDEX('Отчет о движении готов. прод.'!$C$9:$C$259,MATCH(D332,'Отчет о движении готов. прод.'!$B$9:$B$259,0),1),"")</f>
        <v/>
      </c>
      <c r="F332" s="111" t="str">
        <f>IFERROR(INDEX('Отчет о движении готов. прод.'!$D$9:$D$259,MATCH(D332,'Отчет о движении готов. прод.'!$B$9:$B$259,0),1),"")</f>
        <v/>
      </c>
      <c r="G332" s="157"/>
      <c r="H332" s="115">
        <f>IFERROR(((SUMIFS('Приход готов. продук.'!$H$2:$H$2000,'Приход готов. продук.'!$A$2:$A$2000,"&lt;="&amp;DATE(YEAR($A332),MONTH($A332)+1,1)-1,'Приход готов. продук.'!$D$2:$D$2000,$D332)-SUMIFS($H$2:$H$2000,$A$2:$A$2000,"&lt;"&amp;$A332,$D$2:$D$2000,$D332))/(SUMIFS('Приход готов. продук.'!$G$2:$G$2000,'Приход готов. продук.'!$A$2:$A$2000,"&lt;="&amp;DATE(YEAR($A332),MONTH($A332)+1,1)-1,'Приход готов. продук.'!$D$2:$D$2000,$D332)-SUMIFS($G$2:$G$2000,$A$2:$A$2000,"&lt;"&amp;$A332,$D$2:$D$2000,$D332))*G332),0)</f>
        <v>0</v>
      </c>
      <c r="I332" s="118"/>
      <c r="J332" s="115">
        <f t="shared" si="5"/>
        <v>0</v>
      </c>
    </row>
    <row r="333" spans="1:10">
      <c r="A333" s="72"/>
      <c r="B333" s="73"/>
      <c r="C333" s="74"/>
      <c r="D333" s="75"/>
      <c r="E333" s="110" t="str">
        <f>IFERROR(INDEX('Отчет о движении готов. прод.'!$C$9:$C$259,MATCH(D333,'Отчет о движении готов. прод.'!$B$9:$B$259,0),1),"")</f>
        <v/>
      </c>
      <c r="F333" s="111" t="str">
        <f>IFERROR(INDEX('Отчет о движении готов. прод.'!$D$9:$D$259,MATCH(D333,'Отчет о движении готов. прод.'!$B$9:$B$259,0),1),"")</f>
        <v/>
      </c>
      <c r="G333" s="157"/>
      <c r="H333" s="115">
        <f>IFERROR(((SUMIFS('Приход готов. продук.'!$H$2:$H$2000,'Приход готов. продук.'!$A$2:$A$2000,"&lt;="&amp;DATE(YEAR($A333),MONTH($A333)+1,1)-1,'Приход готов. продук.'!$D$2:$D$2000,$D333)-SUMIFS($H$2:$H$2000,$A$2:$A$2000,"&lt;"&amp;$A333,$D$2:$D$2000,$D333))/(SUMIFS('Приход готов. продук.'!$G$2:$G$2000,'Приход готов. продук.'!$A$2:$A$2000,"&lt;="&amp;DATE(YEAR($A333),MONTH($A333)+1,1)-1,'Приход готов. продук.'!$D$2:$D$2000,$D333)-SUMIFS($G$2:$G$2000,$A$2:$A$2000,"&lt;"&amp;$A333,$D$2:$D$2000,$D333))*G333),0)</f>
        <v>0</v>
      </c>
      <c r="I333" s="118"/>
      <c r="J333" s="115">
        <f t="shared" si="5"/>
        <v>0</v>
      </c>
    </row>
    <row r="334" spans="1:10">
      <c r="A334" s="72"/>
      <c r="B334" s="73"/>
      <c r="C334" s="74"/>
      <c r="D334" s="75"/>
      <c r="E334" s="110" t="str">
        <f>IFERROR(INDEX('Отчет о движении готов. прод.'!$C$9:$C$259,MATCH(D334,'Отчет о движении готов. прод.'!$B$9:$B$259,0),1),"")</f>
        <v/>
      </c>
      <c r="F334" s="111" t="str">
        <f>IFERROR(INDEX('Отчет о движении готов. прод.'!$D$9:$D$259,MATCH(D334,'Отчет о движении готов. прод.'!$B$9:$B$259,0),1),"")</f>
        <v/>
      </c>
      <c r="G334" s="157"/>
      <c r="H334" s="115">
        <f>IFERROR(((SUMIFS('Приход готов. продук.'!$H$2:$H$2000,'Приход готов. продук.'!$A$2:$A$2000,"&lt;="&amp;DATE(YEAR($A334),MONTH($A334)+1,1)-1,'Приход готов. продук.'!$D$2:$D$2000,$D334)-SUMIFS($H$2:$H$2000,$A$2:$A$2000,"&lt;"&amp;$A334,$D$2:$D$2000,$D334))/(SUMIFS('Приход готов. продук.'!$G$2:$G$2000,'Приход готов. продук.'!$A$2:$A$2000,"&lt;="&amp;DATE(YEAR($A334),MONTH($A334)+1,1)-1,'Приход готов. продук.'!$D$2:$D$2000,$D334)-SUMIFS($G$2:$G$2000,$A$2:$A$2000,"&lt;"&amp;$A334,$D$2:$D$2000,$D334))*G334),0)</f>
        <v>0</v>
      </c>
      <c r="I334" s="118"/>
      <c r="J334" s="115">
        <f t="shared" si="5"/>
        <v>0</v>
      </c>
    </row>
    <row r="335" spans="1:10">
      <c r="A335" s="72"/>
      <c r="B335" s="73"/>
      <c r="C335" s="74"/>
      <c r="D335" s="75"/>
      <c r="E335" s="110" t="str">
        <f>IFERROR(INDEX('Отчет о движении готов. прод.'!$C$9:$C$259,MATCH(D335,'Отчет о движении готов. прод.'!$B$9:$B$259,0),1),"")</f>
        <v/>
      </c>
      <c r="F335" s="111" t="str">
        <f>IFERROR(INDEX('Отчет о движении готов. прод.'!$D$9:$D$259,MATCH(D335,'Отчет о движении готов. прод.'!$B$9:$B$259,0),1),"")</f>
        <v/>
      </c>
      <c r="G335" s="157"/>
      <c r="H335" s="115">
        <f>IFERROR(((SUMIFS('Приход готов. продук.'!$H$2:$H$2000,'Приход готов. продук.'!$A$2:$A$2000,"&lt;="&amp;DATE(YEAR($A335),MONTH($A335)+1,1)-1,'Приход готов. продук.'!$D$2:$D$2000,$D335)-SUMIFS($H$2:$H$2000,$A$2:$A$2000,"&lt;"&amp;$A335,$D$2:$D$2000,$D335))/(SUMIFS('Приход готов. продук.'!$G$2:$G$2000,'Приход готов. продук.'!$A$2:$A$2000,"&lt;="&amp;DATE(YEAR($A335),MONTH($A335)+1,1)-1,'Приход готов. продук.'!$D$2:$D$2000,$D335)-SUMIFS($G$2:$G$2000,$A$2:$A$2000,"&lt;"&amp;$A335,$D$2:$D$2000,$D335))*G335),0)</f>
        <v>0</v>
      </c>
      <c r="I335" s="118"/>
      <c r="J335" s="115">
        <f t="shared" si="5"/>
        <v>0</v>
      </c>
    </row>
    <row r="336" spans="1:10">
      <c r="A336" s="72"/>
      <c r="B336" s="73"/>
      <c r="C336" s="74"/>
      <c r="D336" s="75"/>
      <c r="E336" s="110" t="str">
        <f>IFERROR(INDEX('Отчет о движении готов. прод.'!$C$9:$C$259,MATCH(D336,'Отчет о движении готов. прод.'!$B$9:$B$259,0),1),"")</f>
        <v/>
      </c>
      <c r="F336" s="111" t="str">
        <f>IFERROR(INDEX('Отчет о движении готов. прод.'!$D$9:$D$259,MATCH(D336,'Отчет о движении готов. прод.'!$B$9:$B$259,0),1),"")</f>
        <v/>
      </c>
      <c r="G336" s="157"/>
      <c r="H336" s="115">
        <f>IFERROR(((SUMIFS('Приход готов. продук.'!$H$2:$H$2000,'Приход готов. продук.'!$A$2:$A$2000,"&lt;="&amp;DATE(YEAR($A336),MONTH($A336)+1,1)-1,'Приход готов. продук.'!$D$2:$D$2000,$D336)-SUMIFS($H$2:$H$2000,$A$2:$A$2000,"&lt;"&amp;$A336,$D$2:$D$2000,$D336))/(SUMIFS('Приход готов. продук.'!$G$2:$G$2000,'Приход готов. продук.'!$A$2:$A$2000,"&lt;="&amp;DATE(YEAR($A336),MONTH($A336)+1,1)-1,'Приход готов. продук.'!$D$2:$D$2000,$D336)-SUMIFS($G$2:$G$2000,$A$2:$A$2000,"&lt;"&amp;$A336,$D$2:$D$2000,$D336))*G336),0)</f>
        <v>0</v>
      </c>
      <c r="I336" s="118"/>
      <c r="J336" s="115">
        <f t="shared" si="5"/>
        <v>0</v>
      </c>
    </row>
    <row r="337" spans="1:10">
      <c r="A337" s="72"/>
      <c r="B337" s="73"/>
      <c r="C337" s="74"/>
      <c r="D337" s="75"/>
      <c r="E337" s="110" t="str">
        <f>IFERROR(INDEX('Отчет о движении готов. прод.'!$C$9:$C$259,MATCH(D337,'Отчет о движении готов. прод.'!$B$9:$B$259,0),1),"")</f>
        <v/>
      </c>
      <c r="F337" s="111" t="str">
        <f>IFERROR(INDEX('Отчет о движении готов. прод.'!$D$9:$D$259,MATCH(D337,'Отчет о движении готов. прод.'!$B$9:$B$259,0),1),"")</f>
        <v/>
      </c>
      <c r="G337" s="157"/>
      <c r="H337" s="115">
        <f>IFERROR(((SUMIFS('Приход готов. продук.'!$H$2:$H$2000,'Приход готов. продук.'!$A$2:$A$2000,"&lt;="&amp;DATE(YEAR($A337),MONTH($A337)+1,1)-1,'Приход готов. продук.'!$D$2:$D$2000,$D337)-SUMIFS($H$2:$H$2000,$A$2:$A$2000,"&lt;"&amp;$A337,$D$2:$D$2000,$D337))/(SUMIFS('Приход готов. продук.'!$G$2:$G$2000,'Приход готов. продук.'!$A$2:$A$2000,"&lt;="&amp;DATE(YEAR($A337),MONTH($A337)+1,1)-1,'Приход готов. продук.'!$D$2:$D$2000,$D337)-SUMIFS($G$2:$G$2000,$A$2:$A$2000,"&lt;"&amp;$A337,$D$2:$D$2000,$D337))*G337),0)</f>
        <v>0</v>
      </c>
      <c r="I337" s="118"/>
      <c r="J337" s="115">
        <f t="shared" si="5"/>
        <v>0</v>
      </c>
    </row>
    <row r="338" spans="1:10">
      <c r="A338" s="72"/>
      <c r="B338" s="73"/>
      <c r="C338" s="74"/>
      <c r="D338" s="75"/>
      <c r="E338" s="110" t="str">
        <f>IFERROR(INDEX('Отчет о движении готов. прод.'!$C$9:$C$259,MATCH(D338,'Отчет о движении готов. прод.'!$B$9:$B$259,0),1),"")</f>
        <v/>
      </c>
      <c r="F338" s="111" t="str">
        <f>IFERROR(INDEX('Отчет о движении готов. прод.'!$D$9:$D$259,MATCH(D338,'Отчет о движении готов. прод.'!$B$9:$B$259,0),1),"")</f>
        <v/>
      </c>
      <c r="G338" s="157"/>
      <c r="H338" s="115">
        <f>IFERROR(((SUMIFS('Приход готов. продук.'!$H$2:$H$2000,'Приход готов. продук.'!$A$2:$A$2000,"&lt;="&amp;DATE(YEAR($A338),MONTH($A338)+1,1)-1,'Приход готов. продук.'!$D$2:$D$2000,$D338)-SUMIFS($H$2:$H$2000,$A$2:$A$2000,"&lt;"&amp;$A338,$D$2:$D$2000,$D338))/(SUMIFS('Приход готов. продук.'!$G$2:$G$2000,'Приход готов. продук.'!$A$2:$A$2000,"&lt;="&amp;DATE(YEAR($A338),MONTH($A338)+1,1)-1,'Приход готов. продук.'!$D$2:$D$2000,$D338)-SUMIFS($G$2:$G$2000,$A$2:$A$2000,"&lt;"&amp;$A338,$D$2:$D$2000,$D338))*G338),0)</f>
        <v>0</v>
      </c>
      <c r="I338" s="118"/>
      <c r="J338" s="115">
        <f t="shared" si="5"/>
        <v>0</v>
      </c>
    </row>
    <row r="339" spans="1:10">
      <c r="A339" s="72"/>
      <c r="B339" s="73"/>
      <c r="C339" s="74"/>
      <c r="D339" s="75"/>
      <c r="E339" s="110" t="str">
        <f>IFERROR(INDEX('Отчет о движении готов. прод.'!$C$9:$C$259,MATCH(D339,'Отчет о движении готов. прод.'!$B$9:$B$259,0),1),"")</f>
        <v/>
      </c>
      <c r="F339" s="111" t="str">
        <f>IFERROR(INDEX('Отчет о движении готов. прод.'!$D$9:$D$259,MATCH(D339,'Отчет о движении готов. прод.'!$B$9:$B$259,0),1),"")</f>
        <v/>
      </c>
      <c r="G339" s="157"/>
      <c r="H339" s="115">
        <f>IFERROR(((SUMIFS('Приход готов. продук.'!$H$2:$H$2000,'Приход готов. продук.'!$A$2:$A$2000,"&lt;="&amp;DATE(YEAR($A339),MONTH($A339)+1,1)-1,'Приход готов. продук.'!$D$2:$D$2000,$D339)-SUMIFS($H$2:$H$2000,$A$2:$A$2000,"&lt;"&amp;$A339,$D$2:$D$2000,$D339))/(SUMIFS('Приход готов. продук.'!$G$2:$G$2000,'Приход готов. продук.'!$A$2:$A$2000,"&lt;="&amp;DATE(YEAR($A339),MONTH($A339)+1,1)-1,'Приход готов. продук.'!$D$2:$D$2000,$D339)-SUMIFS($G$2:$G$2000,$A$2:$A$2000,"&lt;"&amp;$A339,$D$2:$D$2000,$D339))*G339),0)</f>
        <v>0</v>
      </c>
      <c r="I339" s="118"/>
      <c r="J339" s="115">
        <f t="shared" si="5"/>
        <v>0</v>
      </c>
    </row>
    <row r="340" spans="1:10">
      <c r="A340" s="72"/>
      <c r="B340" s="73"/>
      <c r="C340" s="74"/>
      <c r="D340" s="75"/>
      <c r="E340" s="110" t="str">
        <f>IFERROR(INDEX('Отчет о движении готов. прод.'!$C$9:$C$259,MATCH(D340,'Отчет о движении готов. прод.'!$B$9:$B$259,0),1),"")</f>
        <v/>
      </c>
      <c r="F340" s="111" t="str">
        <f>IFERROR(INDEX('Отчет о движении готов. прод.'!$D$9:$D$259,MATCH(D340,'Отчет о движении готов. прод.'!$B$9:$B$259,0),1),"")</f>
        <v/>
      </c>
      <c r="G340" s="157"/>
      <c r="H340" s="115">
        <f>IFERROR(((SUMIFS('Приход готов. продук.'!$H$2:$H$2000,'Приход готов. продук.'!$A$2:$A$2000,"&lt;="&amp;DATE(YEAR($A340),MONTH($A340)+1,1)-1,'Приход готов. продук.'!$D$2:$D$2000,$D340)-SUMIFS($H$2:$H$2000,$A$2:$A$2000,"&lt;"&amp;$A340,$D$2:$D$2000,$D340))/(SUMIFS('Приход готов. продук.'!$G$2:$G$2000,'Приход готов. продук.'!$A$2:$A$2000,"&lt;="&amp;DATE(YEAR($A340),MONTH($A340)+1,1)-1,'Приход готов. продук.'!$D$2:$D$2000,$D340)-SUMIFS($G$2:$G$2000,$A$2:$A$2000,"&lt;"&amp;$A340,$D$2:$D$2000,$D340))*G340),0)</f>
        <v>0</v>
      </c>
      <c r="I340" s="118"/>
      <c r="J340" s="115">
        <f t="shared" si="5"/>
        <v>0</v>
      </c>
    </row>
    <row r="341" spans="1:10">
      <c r="A341" s="72"/>
      <c r="B341" s="73"/>
      <c r="C341" s="74"/>
      <c r="D341" s="75"/>
      <c r="E341" s="110" t="str">
        <f>IFERROR(INDEX('Отчет о движении готов. прод.'!$C$9:$C$259,MATCH(D341,'Отчет о движении готов. прод.'!$B$9:$B$259,0),1),"")</f>
        <v/>
      </c>
      <c r="F341" s="111" t="str">
        <f>IFERROR(INDEX('Отчет о движении готов. прод.'!$D$9:$D$259,MATCH(D341,'Отчет о движении готов. прод.'!$B$9:$B$259,0),1),"")</f>
        <v/>
      </c>
      <c r="G341" s="157"/>
      <c r="H341" s="115">
        <f>IFERROR(((SUMIFS('Приход готов. продук.'!$H$2:$H$2000,'Приход готов. продук.'!$A$2:$A$2000,"&lt;="&amp;DATE(YEAR($A341),MONTH($A341)+1,1)-1,'Приход готов. продук.'!$D$2:$D$2000,$D341)-SUMIFS($H$2:$H$2000,$A$2:$A$2000,"&lt;"&amp;$A341,$D$2:$D$2000,$D341))/(SUMIFS('Приход готов. продук.'!$G$2:$G$2000,'Приход готов. продук.'!$A$2:$A$2000,"&lt;="&amp;DATE(YEAR($A341),MONTH($A341)+1,1)-1,'Приход готов. продук.'!$D$2:$D$2000,$D341)-SUMIFS($G$2:$G$2000,$A$2:$A$2000,"&lt;"&amp;$A341,$D$2:$D$2000,$D341))*G341),0)</f>
        <v>0</v>
      </c>
      <c r="I341" s="118"/>
      <c r="J341" s="115">
        <f t="shared" si="5"/>
        <v>0</v>
      </c>
    </row>
    <row r="342" spans="1:10">
      <c r="A342" s="72"/>
      <c r="B342" s="73"/>
      <c r="C342" s="74"/>
      <c r="D342" s="75"/>
      <c r="E342" s="110" t="str">
        <f>IFERROR(INDEX('Отчет о движении готов. прод.'!$C$9:$C$259,MATCH(D342,'Отчет о движении готов. прод.'!$B$9:$B$259,0),1),"")</f>
        <v/>
      </c>
      <c r="F342" s="111" t="str">
        <f>IFERROR(INDEX('Отчет о движении готов. прод.'!$D$9:$D$259,MATCH(D342,'Отчет о движении готов. прод.'!$B$9:$B$259,0),1),"")</f>
        <v/>
      </c>
      <c r="G342" s="157"/>
      <c r="H342" s="115">
        <f>IFERROR(((SUMIFS('Приход готов. продук.'!$H$2:$H$2000,'Приход готов. продук.'!$A$2:$A$2000,"&lt;="&amp;DATE(YEAR($A342),MONTH($A342)+1,1)-1,'Приход готов. продук.'!$D$2:$D$2000,$D342)-SUMIFS($H$2:$H$2000,$A$2:$A$2000,"&lt;"&amp;$A342,$D$2:$D$2000,$D342))/(SUMIFS('Приход готов. продук.'!$G$2:$G$2000,'Приход готов. продук.'!$A$2:$A$2000,"&lt;="&amp;DATE(YEAR($A342),MONTH($A342)+1,1)-1,'Приход готов. продук.'!$D$2:$D$2000,$D342)-SUMIFS($G$2:$G$2000,$A$2:$A$2000,"&lt;"&amp;$A342,$D$2:$D$2000,$D342))*G342),0)</f>
        <v>0</v>
      </c>
      <c r="I342" s="118"/>
      <c r="J342" s="115">
        <f t="shared" si="5"/>
        <v>0</v>
      </c>
    </row>
    <row r="343" spans="1:10">
      <c r="A343" s="72"/>
      <c r="B343" s="73"/>
      <c r="C343" s="74"/>
      <c r="D343" s="75"/>
      <c r="E343" s="110" t="str">
        <f>IFERROR(INDEX('Отчет о движении готов. прод.'!$C$9:$C$259,MATCH(D343,'Отчет о движении готов. прод.'!$B$9:$B$259,0),1),"")</f>
        <v/>
      </c>
      <c r="F343" s="111" t="str">
        <f>IFERROR(INDEX('Отчет о движении готов. прод.'!$D$9:$D$259,MATCH(D343,'Отчет о движении готов. прод.'!$B$9:$B$259,0),1),"")</f>
        <v/>
      </c>
      <c r="G343" s="157"/>
      <c r="H343" s="115">
        <f>IFERROR(((SUMIFS('Приход готов. продук.'!$H$2:$H$2000,'Приход готов. продук.'!$A$2:$A$2000,"&lt;="&amp;DATE(YEAR($A343),MONTH($A343)+1,1)-1,'Приход готов. продук.'!$D$2:$D$2000,$D343)-SUMIFS($H$2:$H$2000,$A$2:$A$2000,"&lt;"&amp;$A343,$D$2:$D$2000,$D343))/(SUMIFS('Приход готов. продук.'!$G$2:$G$2000,'Приход готов. продук.'!$A$2:$A$2000,"&lt;="&amp;DATE(YEAR($A343),MONTH($A343)+1,1)-1,'Приход готов. продук.'!$D$2:$D$2000,$D343)-SUMIFS($G$2:$G$2000,$A$2:$A$2000,"&lt;"&amp;$A343,$D$2:$D$2000,$D343))*G343),0)</f>
        <v>0</v>
      </c>
      <c r="I343" s="118"/>
      <c r="J343" s="115">
        <f t="shared" si="5"/>
        <v>0</v>
      </c>
    </row>
    <row r="344" spans="1:10">
      <c r="A344" s="72"/>
      <c r="B344" s="73"/>
      <c r="C344" s="74"/>
      <c r="D344" s="75"/>
      <c r="E344" s="110" t="str">
        <f>IFERROR(INDEX('Отчет о движении готов. прод.'!$C$9:$C$259,MATCH(D344,'Отчет о движении готов. прод.'!$B$9:$B$259,0),1),"")</f>
        <v/>
      </c>
      <c r="F344" s="111" t="str">
        <f>IFERROR(INDEX('Отчет о движении готов. прод.'!$D$9:$D$259,MATCH(D344,'Отчет о движении готов. прод.'!$B$9:$B$259,0),1),"")</f>
        <v/>
      </c>
      <c r="G344" s="157"/>
      <c r="H344" s="115">
        <f>IFERROR(((SUMIFS('Приход готов. продук.'!$H$2:$H$2000,'Приход готов. продук.'!$A$2:$A$2000,"&lt;="&amp;DATE(YEAR($A344),MONTH($A344)+1,1)-1,'Приход готов. продук.'!$D$2:$D$2000,$D344)-SUMIFS($H$2:$H$2000,$A$2:$A$2000,"&lt;"&amp;$A344,$D$2:$D$2000,$D344))/(SUMIFS('Приход готов. продук.'!$G$2:$G$2000,'Приход готов. продук.'!$A$2:$A$2000,"&lt;="&amp;DATE(YEAR($A344),MONTH($A344)+1,1)-1,'Приход готов. продук.'!$D$2:$D$2000,$D344)-SUMIFS($G$2:$G$2000,$A$2:$A$2000,"&lt;"&amp;$A344,$D$2:$D$2000,$D344))*G344),0)</f>
        <v>0</v>
      </c>
      <c r="I344" s="118"/>
      <c r="J344" s="115">
        <f t="shared" si="5"/>
        <v>0</v>
      </c>
    </row>
    <row r="345" spans="1:10">
      <c r="A345" s="72"/>
      <c r="B345" s="73"/>
      <c r="C345" s="74"/>
      <c r="D345" s="75"/>
      <c r="E345" s="110" t="str">
        <f>IFERROR(INDEX('Отчет о движении готов. прод.'!$C$9:$C$259,MATCH(D345,'Отчет о движении готов. прод.'!$B$9:$B$259,0),1),"")</f>
        <v/>
      </c>
      <c r="F345" s="111" t="str">
        <f>IFERROR(INDEX('Отчет о движении готов. прод.'!$D$9:$D$259,MATCH(D345,'Отчет о движении готов. прод.'!$B$9:$B$259,0),1),"")</f>
        <v/>
      </c>
      <c r="G345" s="157"/>
      <c r="H345" s="115">
        <f>IFERROR(((SUMIFS('Приход готов. продук.'!$H$2:$H$2000,'Приход готов. продук.'!$A$2:$A$2000,"&lt;="&amp;DATE(YEAR($A345),MONTH($A345)+1,1)-1,'Приход готов. продук.'!$D$2:$D$2000,$D345)-SUMIFS($H$2:$H$2000,$A$2:$A$2000,"&lt;"&amp;$A345,$D$2:$D$2000,$D345))/(SUMIFS('Приход готов. продук.'!$G$2:$G$2000,'Приход готов. продук.'!$A$2:$A$2000,"&lt;="&amp;DATE(YEAR($A345),MONTH($A345)+1,1)-1,'Приход готов. продук.'!$D$2:$D$2000,$D345)-SUMIFS($G$2:$G$2000,$A$2:$A$2000,"&lt;"&amp;$A345,$D$2:$D$2000,$D345))*G345),0)</f>
        <v>0</v>
      </c>
      <c r="I345" s="118"/>
      <c r="J345" s="115">
        <f t="shared" si="5"/>
        <v>0</v>
      </c>
    </row>
    <row r="346" spans="1:10">
      <c r="A346" s="72"/>
      <c r="B346" s="73"/>
      <c r="C346" s="74"/>
      <c r="D346" s="75"/>
      <c r="E346" s="110" t="str">
        <f>IFERROR(INDEX('Отчет о движении готов. прод.'!$C$9:$C$259,MATCH(D346,'Отчет о движении готов. прод.'!$B$9:$B$259,0),1),"")</f>
        <v/>
      </c>
      <c r="F346" s="111" t="str">
        <f>IFERROR(INDEX('Отчет о движении готов. прод.'!$D$9:$D$259,MATCH(D346,'Отчет о движении готов. прод.'!$B$9:$B$259,0),1),"")</f>
        <v/>
      </c>
      <c r="G346" s="157"/>
      <c r="H346" s="115">
        <f>IFERROR(((SUMIFS('Приход готов. продук.'!$H$2:$H$2000,'Приход готов. продук.'!$A$2:$A$2000,"&lt;="&amp;DATE(YEAR($A346),MONTH($A346)+1,1)-1,'Приход готов. продук.'!$D$2:$D$2000,$D346)-SUMIFS($H$2:$H$2000,$A$2:$A$2000,"&lt;"&amp;$A346,$D$2:$D$2000,$D346))/(SUMIFS('Приход готов. продук.'!$G$2:$G$2000,'Приход готов. продук.'!$A$2:$A$2000,"&lt;="&amp;DATE(YEAR($A346),MONTH($A346)+1,1)-1,'Приход готов. продук.'!$D$2:$D$2000,$D346)-SUMIFS($G$2:$G$2000,$A$2:$A$2000,"&lt;"&amp;$A346,$D$2:$D$2000,$D346))*G346),0)</f>
        <v>0</v>
      </c>
      <c r="I346" s="118"/>
      <c r="J346" s="115">
        <f t="shared" si="5"/>
        <v>0</v>
      </c>
    </row>
    <row r="347" spans="1:10">
      <c r="A347" s="72"/>
      <c r="B347" s="73"/>
      <c r="C347" s="74"/>
      <c r="D347" s="75"/>
      <c r="E347" s="110" t="str">
        <f>IFERROR(INDEX('Отчет о движении готов. прод.'!$C$9:$C$259,MATCH(D347,'Отчет о движении готов. прод.'!$B$9:$B$259,0),1),"")</f>
        <v/>
      </c>
      <c r="F347" s="111" t="str">
        <f>IFERROR(INDEX('Отчет о движении готов. прод.'!$D$9:$D$259,MATCH(D347,'Отчет о движении готов. прод.'!$B$9:$B$259,0),1),"")</f>
        <v/>
      </c>
      <c r="G347" s="157"/>
      <c r="H347" s="115">
        <f>IFERROR(((SUMIFS('Приход готов. продук.'!$H$2:$H$2000,'Приход готов. продук.'!$A$2:$A$2000,"&lt;="&amp;DATE(YEAR($A347),MONTH($A347)+1,1)-1,'Приход готов. продук.'!$D$2:$D$2000,$D347)-SUMIFS($H$2:$H$2000,$A$2:$A$2000,"&lt;"&amp;$A347,$D$2:$D$2000,$D347))/(SUMIFS('Приход готов. продук.'!$G$2:$G$2000,'Приход готов. продук.'!$A$2:$A$2000,"&lt;="&amp;DATE(YEAR($A347),MONTH($A347)+1,1)-1,'Приход готов. продук.'!$D$2:$D$2000,$D347)-SUMIFS($G$2:$G$2000,$A$2:$A$2000,"&lt;"&amp;$A347,$D$2:$D$2000,$D347))*G347),0)</f>
        <v>0</v>
      </c>
      <c r="I347" s="118"/>
      <c r="J347" s="115">
        <f t="shared" si="5"/>
        <v>0</v>
      </c>
    </row>
    <row r="348" spans="1:10">
      <c r="A348" s="72"/>
      <c r="B348" s="73"/>
      <c r="C348" s="74"/>
      <c r="D348" s="75"/>
      <c r="E348" s="110" t="str">
        <f>IFERROR(INDEX('Отчет о движении готов. прод.'!$C$9:$C$259,MATCH(D348,'Отчет о движении готов. прод.'!$B$9:$B$259,0),1),"")</f>
        <v/>
      </c>
      <c r="F348" s="111" t="str">
        <f>IFERROR(INDEX('Отчет о движении готов. прод.'!$D$9:$D$259,MATCH(D348,'Отчет о движении готов. прод.'!$B$9:$B$259,0),1),"")</f>
        <v/>
      </c>
      <c r="G348" s="157"/>
      <c r="H348" s="115">
        <f>IFERROR(((SUMIFS('Приход готов. продук.'!$H$2:$H$2000,'Приход готов. продук.'!$A$2:$A$2000,"&lt;="&amp;DATE(YEAR($A348),MONTH($A348)+1,1)-1,'Приход готов. продук.'!$D$2:$D$2000,$D348)-SUMIFS($H$2:$H$2000,$A$2:$A$2000,"&lt;"&amp;$A348,$D$2:$D$2000,$D348))/(SUMIFS('Приход готов. продук.'!$G$2:$G$2000,'Приход готов. продук.'!$A$2:$A$2000,"&lt;="&amp;DATE(YEAR($A348),MONTH($A348)+1,1)-1,'Приход готов. продук.'!$D$2:$D$2000,$D348)-SUMIFS($G$2:$G$2000,$A$2:$A$2000,"&lt;"&amp;$A348,$D$2:$D$2000,$D348))*G348),0)</f>
        <v>0</v>
      </c>
      <c r="I348" s="118"/>
      <c r="J348" s="115">
        <f t="shared" si="5"/>
        <v>0</v>
      </c>
    </row>
    <row r="349" spans="1:10">
      <c r="A349" s="72"/>
      <c r="B349" s="73"/>
      <c r="C349" s="74"/>
      <c r="D349" s="75"/>
      <c r="E349" s="110" t="str">
        <f>IFERROR(INDEX('Отчет о движении готов. прод.'!$C$9:$C$259,MATCH(D349,'Отчет о движении готов. прод.'!$B$9:$B$259,0),1),"")</f>
        <v/>
      </c>
      <c r="F349" s="111" t="str">
        <f>IFERROR(INDEX('Отчет о движении готов. прод.'!$D$9:$D$259,MATCH(D349,'Отчет о движении готов. прод.'!$B$9:$B$259,0),1),"")</f>
        <v/>
      </c>
      <c r="G349" s="157"/>
      <c r="H349" s="115">
        <f>IFERROR(((SUMIFS('Приход готов. продук.'!$H$2:$H$2000,'Приход готов. продук.'!$A$2:$A$2000,"&lt;="&amp;DATE(YEAR($A349),MONTH($A349)+1,1)-1,'Приход готов. продук.'!$D$2:$D$2000,$D349)-SUMIFS($H$2:$H$2000,$A$2:$A$2000,"&lt;"&amp;$A349,$D$2:$D$2000,$D349))/(SUMIFS('Приход готов. продук.'!$G$2:$G$2000,'Приход готов. продук.'!$A$2:$A$2000,"&lt;="&amp;DATE(YEAR($A349),MONTH($A349)+1,1)-1,'Приход готов. продук.'!$D$2:$D$2000,$D349)-SUMIFS($G$2:$G$2000,$A$2:$A$2000,"&lt;"&amp;$A349,$D$2:$D$2000,$D349))*G349),0)</f>
        <v>0</v>
      </c>
      <c r="I349" s="118"/>
      <c r="J349" s="115">
        <f t="shared" si="5"/>
        <v>0</v>
      </c>
    </row>
    <row r="350" spans="1:10">
      <c r="A350" s="72"/>
      <c r="B350" s="73"/>
      <c r="C350" s="74"/>
      <c r="D350" s="75"/>
      <c r="E350" s="110" t="str">
        <f>IFERROR(INDEX('Отчет о движении готов. прод.'!$C$9:$C$259,MATCH(D350,'Отчет о движении готов. прод.'!$B$9:$B$259,0),1),"")</f>
        <v/>
      </c>
      <c r="F350" s="111" t="str">
        <f>IFERROR(INDEX('Отчет о движении готов. прод.'!$D$9:$D$259,MATCH(D350,'Отчет о движении готов. прод.'!$B$9:$B$259,0),1),"")</f>
        <v/>
      </c>
      <c r="G350" s="157"/>
      <c r="H350" s="115">
        <f>IFERROR(((SUMIFS('Приход готов. продук.'!$H$2:$H$2000,'Приход готов. продук.'!$A$2:$A$2000,"&lt;="&amp;DATE(YEAR($A350),MONTH($A350)+1,1)-1,'Приход готов. продук.'!$D$2:$D$2000,$D350)-SUMIFS($H$2:$H$2000,$A$2:$A$2000,"&lt;"&amp;$A350,$D$2:$D$2000,$D350))/(SUMIFS('Приход готов. продук.'!$G$2:$G$2000,'Приход готов. продук.'!$A$2:$A$2000,"&lt;="&amp;DATE(YEAR($A350),MONTH($A350)+1,1)-1,'Приход готов. продук.'!$D$2:$D$2000,$D350)-SUMIFS($G$2:$G$2000,$A$2:$A$2000,"&lt;"&amp;$A350,$D$2:$D$2000,$D350))*G350),0)</f>
        <v>0</v>
      </c>
      <c r="I350" s="118"/>
      <c r="J350" s="115">
        <f t="shared" si="5"/>
        <v>0</v>
      </c>
    </row>
    <row r="351" spans="1:10">
      <c r="A351" s="72"/>
      <c r="B351" s="73"/>
      <c r="C351" s="74"/>
      <c r="D351" s="75"/>
      <c r="E351" s="110" t="str">
        <f>IFERROR(INDEX('Отчет о движении готов. прод.'!$C$9:$C$259,MATCH(D351,'Отчет о движении готов. прод.'!$B$9:$B$259,0),1),"")</f>
        <v/>
      </c>
      <c r="F351" s="111" t="str">
        <f>IFERROR(INDEX('Отчет о движении готов. прод.'!$D$9:$D$259,MATCH(D351,'Отчет о движении готов. прод.'!$B$9:$B$259,0),1),"")</f>
        <v/>
      </c>
      <c r="G351" s="157"/>
      <c r="H351" s="115">
        <f>IFERROR(((SUMIFS('Приход готов. продук.'!$H$2:$H$2000,'Приход готов. продук.'!$A$2:$A$2000,"&lt;="&amp;DATE(YEAR($A351),MONTH($A351)+1,1)-1,'Приход готов. продук.'!$D$2:$D$2000,$D351)-SUMIFS($H$2:$H$2000,$A$2:$A$2000,"&lt;"&amp;$A351,$D$2:$D$2000,$D351))/(SUMIFS('Приход готов. продук.'!$G$2:$G$2000,'Приход готов. продук.'!$A$2:$A$2000,"&lt;="&amp;DATE(YEAR($A351),MONTH($A351)+1,1)-1,'Приход готов. продук.'!$D$2:$D$2000,$D351)-SUMIFS($G$2:$G$2000,$A$2:$A$2000,"&lt;"&amp;$A351,$D$2:$D$2000,$D351))*G351),0)</f>
        <v>0</v>
      </c>
      <c r="I351" s="118"/>
      <c r="J351" s="115">
        <f t="shared" si="5"/>
        <v>0</v>
      </c>
    </row>
    <row r="352" spans="1:10">
      <c r="A352" s="72"/>
      <c r="B352" s="73"/>
      <c r="C352" s="74"/>
      <c r="D352" s="75"/>
      <c r="E352" s="110" t="str">
        <f>IFERROR(INDEX('Отчет о движении готов. прод.'!$C$9:$C$259,MATCH(D352,'Отчет о движении готов. прод.'!$B$9:$B$259,0),1),"")</f>
        <v/>
      </c>
      <c r="F352" s="111" t="str">
        <f>IFERROR(INDEX('Отчет о движении готов. прод.'!$D$9:$D$259,MATCH(D352,'Отчет о движении готов. прод.'!$B$9:$B$259,0),1),"")</f>
        <v/>
      </c>
      <c r="G352" s="157"/>
      <c r="H352" s="115">
        <f>IFERROR(((SUMIFS('Приход готов. продук.'!$H$2:$H$2000,'Приход готов. продук.'!$A$2:$A$2000,"&lt;="&amp;DATE(YEAR($A352),MONTH($A352)+1,1)-1,'Приход готов. продук.'!$D$2:$D$2000,$D352)-SUMIFS($H$2:$H$2000,$A$2:$A$2000,"&lt;"&amp;$A352,$D$2:$D$2000,$D352))/(SUMIFS('Приход готов. продук.'!$G$2:$G$2000,'Приход готов. продук.'!$A$2:$A$2000,"&lt;="&amp;DATE(YEAR($A352),MONTH($A352)+1,1)-1,'Приход готов. продук.'!$D$2:$D$2000,$D352)-SUMIFS($G$2:$G$2000,$A$2:$A$2000,"&lt;"&amp;$A352,$D$2:$D$2000,$D352))*G352),0)</f>
        <v>0</v>
      </c>
      <c r="I352" s="118"/>
      <c r="J352" s="115">
        <f t="shared" si="5"/>
        <v>0</v>
      </c>
    </row>
    <row r="353" spans="1:10">
      <c r="A353" s="72"/>
      <c r="B353" s="73"/>
      <c r="C353" s="74"/>
      <c r="D353" s="75"/>
      <c r="E353" s="110" t="str">
        <f>IFERROR(INDEX('Отчет о движении готов. прод.'!$C$9:$C$259,MATCH(D353,'Отчет о движении готов. прод.'!$B$9:$B$259,0),1),"")</f>
        <v/>
      </c>
      <c r="F353" s="111" t="str">
        <f>IFERROR(INDEX('Отчет о движении готов. прод.'!$D$9:$D$259,MATCH(D353,'Отчет о движении готов. прод.'!$B$9:$B$259,0),1),"")</f>
        <v/>
      </c>
      <c r="G353" s="157"/>
      <c r="H353" s="115">
        <f>IFERROR(((SUMIFS('Приход готов. продук.'!$H$2:$H$2000,'Приход готов. продук.'!$A$2:$A$2000,"&lt;="&amp;DATE(YEAR($A353),MONTH($A353)+1,1)-1,'Приход готов. продук.'!$D$2:$D$2000,$D353)-SUMIFS($H$2:$H$2000,$A$2:$A$2000,"&lt;"&amp;$A353,$D$2:$D$2000,$D353))/(SUMIFS('Приход готов. продук.'!$G$2:$G$2000,'Приход готов. продук.'!$A$2:$A$2000,"&lt;="&amp;DATE(YEAR($A353),MONTH($A353)+1,1)-1,'Приход готов. продук.'!$D$2:$D$2000,$D353)-SUMIFS($G$2:$G$2000,$A$2:$A$2000,"&lt;"&amp;$A353,$D$2:$D$2000,$D353))*G353),0)</f>
        <v>0</v>
      </c>
      <c r="I353" s="118"/>
      <c r="J353" s="115">
        <f t="shared" si="5"/>
        <v>0</v>
      </c>
    </row>
    <row r="354" spans="1:10">
      <c r="A354" s="72"/>
      <c r="B354" s="73"/>
      <c r="C354" s="74"/>
      <c r="D354" s="75"/>
      <c r="E354" s="110" t="str">
        <f>IFERROR(INDEX('Отчет о движении готов. прод.'!$C$9:$C$259,MATCH(D354,'Отчет о движении готов. прод.'!$B$9:$B$259,0),1),"")</f>
        <v/>
      </c>
      <c r="F354" s="111" t="str">
        <f>IFERROR(INDEX('Отчет о движении готов. прод.'!$D$9:$D$259,MATCH(D354,'Отчет о движении готов. прод.'!$B$9:$B$259,0),1),"")</f>
        <v/>
      </c>
      <c r="G354" s="157"/>
      <c r="H354" s="115">
        <f>IFERROR(((SUMIFS('Приход готов. продук.'!$H$2:$H$2000,'Приход готов. продук.'!$A$2:$A$2000,"&lt;="&amp;DATE(YEAR($A354),MONTH($A354)+1,1)-1,'Приход готов. продук.'!$D$2:$D$2000,$D354)-SUMIFS($H$2:$H$2000,$A$2:$A$2000,"&lt;"&amp;$A354,$D$2:$D$2000,$D354))/(SUMIFS('Приход готов. продук.'!$G$2:$G$2000,'Приход готов. продук.'!$A$2:$A$2000,"&lt;="&amp;DATE(YEAR($A354),MONTH($A354)+1,1)-1,'Приход готов. продук.'!$D$2:$D$2000,$D354)-SUMIFS($G$2:$G$2000,$A$2:$A$2000,"&lt;"&amp;$A354,$D$2:$D$2000,$D354))*G354),0)</f>
        <v>0</v>
      </c>
      <c r="I354" s="118"/>
      <c r="J354" s="115">
        <f t="shared" si="5"/>
        <v>0</v>
      </c>
    </row>
    <row r="355" spans="1:10">
      <c r="A355" s="72"/>
      <c r="B355" s="73"/>
      <c r="C355" s="74"/>
      <c r="D355" s="75"/>
      <c r="E355" s="110" t="str">
        <f>IFERROR(INDEX('Отчет о движении готов. прод.'!$C$9:$C$259,MATCH(D355,'Отчет о движении готов. прод.'!$B$9:$B$259,0),1),"")</f>
        <v/>
      </c>
      <c r="F355" s="111" t="str">
        <f>IFERROR(INDEX('Отчет о движении готов. прод.'!$D$9:$D$259,MATCH(D355,'Отчет о движении готов. прод.'!$B$9:$B$259,0),1),"")</f>
        <v/>
      </c>
      <c r="G355" s="157"/>
      <c r="H355" s="115">
        <f>IFERROR(((SUMIFS('Приход готов. продук.'!$H$2:$H$2000,'Приход готов. продук.'!$A$2:$A$2000,"&lt;="&amp;DATE(YEAR($A355),MONTH($A355)+1,1)-1,'Приход готов. продук.'!$D$2:$D$2000,$D355)-SUMIFS($H$2:$H$2000,$A$2:$A$2000,"&lt;"&amp;$A355,$D$2:$D$2000,$D355))/(SUMIFS('Приход готов. продук.'!$G$2:$G$2000,'Приход готов. продук.'!$A$2:$A$2000,"&lt;="&amp;DATE(YEAR($A355),MONTH($A355)+1,1)-1,'Приход готов. продук.'!$D$2:$D$2000,$D355)-SUMIFS($G$2:$G$2000,$A$2:$A$2000,"&lt;"&amp;$A355,$D$2:$D$2000,$D355))*G355),0)</f>
        <v>0</v>
      </c>
      <c r="I355" s="118"/>
      <c r="J355" s="115">
        <f t="shared" si="5"/>
        <v>0</v>
      </c>
    </row>
    <row r="356" spans="1:10">
      <c r="A356" s="72"/>
      <c r="B356" s="73"/>
      <c r="C356" s="74"/>
      <c r="D356" s="75"/>
      <c r="E356" s="110" t="str">
        <f>IFERROR(INDEX('Отчет о движении готов. прод.'!$C$9:$C$259,MATCH(D356,'Отчет о движении готов. прод.'!$B$9:$B$259,0),1),"")</f>
        <v/>
      </c>
      <c r="F356" s="111" t="str">
        <f>IFERROR(INDEX('Отчет о движении готов. прод.'!$D$9:$D$259,MATCH(D356,'Отчет о движении готов. прод.'!$B$9:$B$259,0),1),"")</f>
        <v/>
      </c>
      <c r="G356" s="157"/>
      <c r="H356" s="115">
        <f>IFERROR(((SUMIFS('Приход готов. продук.'!$H$2:$H$2000,'Приход готов. продук.'!$A$2:$A$2000,"&lt;="&amp;DATE(YEAR($A356),MONTH($A356)+1,1)-1,'Приход готов. продук.'!$D$2:$D$2000,$D356)-SUMIFS($H$2:$H$2000,$A$2:$A$2000,"&lt;"&amp;$A356,$D$2:$D$2000,$D356))/(SUMIFS('Приход готов. продук.'!$G$2:$G$2000,'Приход готов. продук.'!$A$2:$A$2000,"&lt;="&amp;DATE(YEAR($A356),MONTH($A356)+1,1)-1,'Приход готов. продук.'!$D$2:$D$2000,$D356)-SUMIFS($G$2:$G$2000,$A$2:$A$2000,"&lt;"&amp;$A356,$D$2:$D$2000,$D356))*G356),0)</f>
        <v>0</v>
      </c>
      <c r="I356" s="118"/>
      <c r="J356" s="115">
        <f t="shared" si="5"/>
        <v>0</v>
      </c>
    </row>
    <row r="357" spans="1:10">
      <c r="A357" s="72"/>
      <c r="B357" s="73"/>
      <c r="C357" s="74"/>
      <c r="D357" s="75"/>
      <c r="E357" s="110" t="str">
        <f>IFERROR(INDEX('Отчет о движении готов. прод.'!$C$9:$C$259,MATCH(D357,'Отчет о движении готов. прод.'!$B$9:$B$259,0),1),"")</f>
        <v/>
      </c>
      <c r="F357" s="111" t="str">
        <f>IFERROR(INDEX('Отчет о движении готов. прод.'!$D$9:$D$259,MATCH(D357,'Отчет о движении готов. прод.'!$B$9:$B$259,0),1),"")</f>
        <v/>
      </c>
      <c r="G357" s="157"/>
      <c r="H357" s="115">
        <f>IFERROR(((SUMIFS('Приход готов. продук.'!$H$2:$H$2000,'Приход готов. продук.'!$A$2:$A$2000,"&lt;="&amp;DATE(YEAR($A357),MONTH($A357)+1,1)-1,'Приход готов. продук.'!$D$2:$D$2000,$D357)-SUMIFS($H$2:$H$2000,$A$2:$A$2000,"&lt;"&amp;$A357,$D$2:$D$2000,$D357))/(SUMIFS('Приход готов. продук.'!$G$2:$G$2000,'Приход готов. продук.'!$A$2:$A$2000,"&lt;="&amp;DATE(YEAR($A357),MONTH($A357)+1,1)-1,'Приход готов. продук.'!$D$2:$D$2000,$D357)-SUMIFS($G$2:$G$2000,$A$2:$A$2000,"&lt;"&amp;$A357,$D$2:$D$2000,$D357))*G357),0)</f>
        <v>0</v>
      </c>
      <c r="I357" s="118"/>
      <c r="J357" s="115">
        <f t="shared" si="5"/>
        <v>0</v>
      </c>
    </row>
    <row r="358" spans="1:10">
      <c r="A358" s="72"/>
      <c r="B358" s="73"/>
      <c r="C358" s="74"/>
      <c r="D358" s="75"/>
      <c r="E358" s="110" t="str">
        <f>IFERROR(INDEX('Отчет о движении готов. прод.'!$C$9:$C$259,MATCH(D358,'Отчет о движении готов. прод.'!$B$9:$B$259,0),1),"")</f>
        <v/>
      </c>
      <c r="F358" s="111" t="str">
        <f>IFERROR(INDEX('Отчет о движении готов. прод.'!$D$9:$D$259,MATCH(D358,'Отчет о движении готов. прод.'!$B$9:$B$259,0),1),"")</f>
        <v/>
      </c>
      <c r="G358" s="157"/>
      <c r="H358" s="115">
        <f>IFERROR(((SUMIFS('Приход готов. продук.'!$H$2:$H$2000,'Приход готов. продук.'!$A$2:$A$2000,"&lt;="&amp;DATE(YEAR($A358),MONTH($A358)+1,1)-1,'Приход готов. продук.'!$D$2:$D$2000,$D358)-SUMIFS($H$2:$H$2000,$A$2:$A$2000,"&lt;"&amp;$A358,$D$2:$D$2000,$D358))/(SUMIFS('Приход готов. продук.'!$G$2:$G$2000,'Приход готов. продук.'!$A$2:$A$2000,"&lt;="&amp;DATE(YEAR($A358),MONTH($A358)+1,1)-1,'Приход готов. продук.'!$D$2:$D$2000,$D358)-SUMIFS($G$2:$G$2000,$A$2:$A$2000,"&lt;"&amp;$A358,$D$2:$D$2000,$D358))*G358),0)</f>
        <v>0</v>
      </c>
      <c r="I358" s="118"/>
      <c r="J358" s="115">
        <f t="shared" si="5"/>
        <v>0</v>
      </c>
    </row>
    <row r="359" spans="1:10">
      <c r="A359" s="72"/>
      <c r="B359" s="73"/>
      <c r="C359" s="74"/>
      <c r="D359" s="75"/>
      <c r="E359" s="110" t="str">
        <f>IFERROR(INDEX('Отчет о движении готов. прод.'!$C$9:$C$259,MATCH(D359,'Отчет о движении готов. прод.'!$B$9:$B$259,0),1),"")</f>
        <v/>
      </c>
      <c r="F359" s="111" t="str">
        <f>IFERROR(INDEX('Отчет о движении готов. прод.'!$D$9:$D$259,MATCH(D359,'Отчет о движении готов. прод.'!$B$9:$B$259,0),1),"")</f>
        <v/>
      </c>
      <c r="G359" s="157"/>
      <c r="H359" s="115">
        <f>IFERROR(((SUMIFS('Приход готов. продук.'!$H$2:$H$2000,'Приход готов. продук.'!$A$2:$A$2000,"&lt;="&amp;DATE(YEAR($A359),MONTH($A359)+1,1)-1,'Приход готов. продук.'!$D$2:$D$2000,$D359)-SUMIFS($H$2:$H$2000,$A$2:$A$2000,"&lt;"&amp;$A359,$D$2:$D$2000,$D359))/(SUMIFS('Приход готов. продук.'!$G$2:$G$2000,'Приход готов. продук.'!$A$2:$A$2000,"&lt;="&amp;DATE(YEAR($A359),MONTH($A359)+1,1)-1,'Приход готов. продук.'!$D$2:$D$2000,$D359)-SUMIFS($G$2:$G$2000,$A$2:$A$2000,"&lt;"&amp;$A359,$D$2:$D$2000,$D359))*G359),0)</f>
        <v>0</v>
      </c>
      <c r="I359" s="118"/>
      <c r="J359" s="115">
        <f t="shared" si="5"/>
        <v>0</v>
      </c>
    </row>
    <row r="360" spans="1:10">
      <c r="A360" s="72"/>
      <c r="B360" s="73"/>
      <c r="C360" s="74"/>
      <c r="D360" s="75"/>
      <c r="E360" s="110" t="str">
        <f>IFERROR(INDEX('Отчет о движении готов. прод.'!$C$9:$C$259,MATCH(D360,'Отчет о движении готов. прод.'!$B$9:$B$259,0),1),"")</f>
        <v/>
      </c>
      <c r="F360" s="111" t="str">
        <f>IFERROR(INDEX('Отчет о движении готов. прод.'!$D$9:$D$259,MATCH(D360,'Отчет о движении готов. прод.'!$B$9:$B$259,0),1),"")</f>
        <v/>
      </c>
      <c r="G360" s="157"/>
      <c r="H360" s="115">
        <f>IFERROR(((SUMIFS('Приход готов. продук.'!$H$2:$H$2000,'Приход готов. продук.'!$A$2:$A$2000,"&lt;="&amp;DATE(YEAR($A360),MONTH($A360)+1,1)-1,'Приход готов. продук.'!$D$2:$D$2000,$D360)-SUMIFS($H$2:$H$2000,$A$2:$A$2000,"&lt;"&amp;$A360,$D$2:$D$2000,$D360))/(SUMIFS('Приход готов. продук.'!$G$2:$G$2000,'Приход готов. продук.'!$A$2:$A$2000,"&lt;="&amp;DATE(YEAR($A360),MONTH($A360)+1,1)-1,'Приход готов. продук.'!$D$2:$D$2000,$D360)-SUMIFS($G$2:$G$2000,$A$2:$A$2000,"&lt;"&amp;$A360,$D$2:$D$2000,$D360))*G360),0)</f>
        <v>0</v>
      </c>
      <c r="I360" s="118"/>
      <c r="J360" s="115">
        <f t="shared" si="5"/>
        <v>0</v>
      </c>
    </row>
    <row r="361" spans="1:10">
      <c r="A361" s="72"/>
      <c r="B361" s="73"/>
      <c r="C361" s="74"/>
      <c r="D361" s="75"/>
      <c r="E361" s="110" t="str">
        <f>IFERROR(INDEX('Отчет о движении готов. прод.'!$C$9:$C$259,MATCH(D361,'Отчет о движении готов. прод.'!$B$9:$B$259,0),1),"")</f>
        <v/>
      </c>
      <c r="F361" s="111" t="str">
        <f>IFERROR(INDEX('Отчет о движении готов. прод.'!$D$9:$D$259,MATCH(D361,'Отчет о движении готов. прод.'!$B$9:$B$259,0),1),"")</f>
        <v/>
      </c>
      <c r="G361" s="157"/>
      <c r="H361" s="115">
        <f>IFERROR(((SUMIFS('Приход готов. продук.'!$H$2:$H$2000,'Приход готов. продук.'!$A$2:$A$2000,"&lt;="&amp;DATE(YEAR($A361),MONTH($A361)+1,1)-1,'Приход готов. продук.'!$D$2:$D$2000,$D361)-SUMIFS($H$2:$H$2000,$A$2:$A$2000,"&lt;"&amp;$A361,$D$2:$D$2000,$D361))/(SUMIFS('Приход готов. продук.'!$G$2:$G$2000,'Приход готов. продук.'!$A$2:$A$2000,"&lt;="&amp;DATE(YEAR($A361),MONTH($A361)+1,1)-1,'Приход готов. продук.'!$D$2:$D$2000,$D361)-SUMIFS($G$2:$G$2000,$A$2:$A$2000,"&lt;"&amp;$A361,$D$2:$D$2000,$D361))*G361),0)</f>
        <v>0</v>
      </c>
      <c r="I361" s="118"/>
      <c r="J361" s="115">
        <f t="shared" si="5"/>
        <v>0</v>
      </c>
    </row>
    <row r="362" spans="1:10">
      <c r="A362" s="72"/>
      <c r="B362" s="73"/>
      <c r="C362" s="74"/>
      <c r="D362" s="75"/>
      <c r="E362" s="110" t="str">
        <f>IFERROR(INDEX('Отчет о движении готов. прод.'!$C$9:$C$259,MATCH(D362,'Отчет о движении готов. прод.'!$B$9:$B$259,0),1),"")</f>
        <v/>
      </c>
      <c r="F362" s="111" t="str">
        <f>IFERROR(INDEX('Отчет о движении готов. прод.'!$D$9:$D$259,MATCH(D362,'Отчет о движении готов. прод.'!$B$9:$B$259,0),1),"")</f>
        <v/>
      </c>
      <c r="G362" s="157"/>
      <c r="H362" s="115">
        <f>IFERROR(((SUMIFS('Приход готов. продук.'!$H$2:$H$2000,'Приход готов. продук.'!$A$2:$A$2000,"&lt;="&amp;DATE(YEAR($A362),MONTH($A362)+1,1)-1,'Приход готов. продук.'!$D$2:$D$2000,$D362)-SUMIFS($H$2:$H$2000,$A$2:$A$2000,"&lt;"&amp;$A362,$D$2:$D$2000,$D362))/(SUMIFS('Приход готов. продук.'!$G$2:$G$2000,'Приход готов. продук.'!$A$2:$A$2000,"&lt;="&amp;DATE(YEAR($A362),MONTH($A362)+1,1)-1,'Приход готов. продук.'!$D$2:$D$2000,$D362)-SUMIFS($G$2:$G$2000,$A$2:$A$2000,"&lt;"&amp;$A362,$D$2:$D$2000,$D362))*G362),0)</f>
        <v>0</v>
      </c>
      <c r="I362" s="118"/>
      <c r="J362" s="115">
        <f t="shared" si="5"/>
        <v>0</v>
      </c>
    </row>
    <row r="363" spans="1:10">
      <c r="A363" s="72"/>
      <c r="B363" s="73"/>
      <c r="C363" s="74"/>
      <c r="D363" s="75"/>
      <c r="E363" s="110" t="str">
        <f>IFERROR(INDEX('Отчет о движении готов. прод.'!$C$9:$C$259,MATCH(D363,'Отчет о движении готов. прод.'!$B$9:$B$259,0),1),"")</f>
        <v/>
      </c>
      <c r="F363" s="111" t="str">
        <f>IFERROR(INDEX('Отчет о движении готов. прод.'!$D$9:$D$259,MATCH(D363,'Отчет о движении готов. прод.'!$B$9:$B$259,0),1),"")</f>
        <v/>
      </c>
      <c r="G363" s="157"/>
      <c r="H363" s="115">
        <f>IFERROR(((SUMIFS('Приход готов. продук.'!$H$2:$H$2000,'Приход готов. продук.'!$A$2:$A$2000,"&lt;="&amp;DATE(YEAR($A363),MONTH($A363)+1,1)-1,'Приход готов. продук.'!$D$2:$D$2000,$D363)-SUMIFS($H$2:$H$2000,$A$2:$A$2000,"&lt;"&amp;$A363,$D$2:$D$2000,$D363))/(SUMIFS('Приход готов. продук.'!$G$2:$G$2000,'Приход готов. продук.'!$A$2:$A$2000,"&lt;="&amp;DATE(YEAR($A363),MONTH($A363)+1,1)-1,'Приход готов. продук.'!$D$2:$D$2000,$D363)-SUMIFS($G$2:$G$2000,$A$2:$A$2000,"&lt;"&amp;$A363,$D$2:$D$2000,$D363))*G363),0)</f>
        <v>0</v>
      </c>
      <c r="I363" s="118"/>
      <c r="J363" s="115">
        <f t="shared" si="5"/>
        <v>0</v>
      </c>
    </row>
    <row r="364" spans="1:10">
      <c r="A364" s="72"/>
      <c r="B364" s="73"/>
      <c r="C364" s="74"/>
      <c r="D364" s="75"/>
      <c r="E364" s="110" t="str">
        <f>IFERROR(INDEX('Отчет о движении готов. прод.'!$C$9:$C$259,MATCH(D364,'Отчет о движении готов. прод.'!$B$9:$B$259,0),1),"")</f>
        <v/>
      </c>
      <c r="F364" s="111" t="str">
        <f>IFERROR(INDEX('Отчет о движении готов. прод.'!$D$9:$D$259,MATCH(D364,'Отчет о движении готов. прод.'!$B$9:$B$259,0),1),"")</f>
        <v/>
      </c>
      <c r="G364" s="157"/>
      <c r="H364" s="115">
        <f>IFERROR(((SUMIFS('Приход готов. продук.'!$H$2:$H$2000,'Приход готов. продук.'!$A$2:$A$2000,"&lt;="&amp;DATE(YEAR($A364),MONTH($A364)+1,1)-1,'Приход готов. продук.'!$D$2:$D$2000,$D364)-SUMIFS($H$2:$H$2000,$A$2:$A$2000,"&lt;"&amp;$A364,$D$2:$D$2000,$D364))/(SUMIFS('Приход готов. продук.'!$G$2:$G$2000,'Приход готов. продук.'!$A$2:$A$2000,"&lt;="&amp;DATE(YEAR($A364),MONTH($A364)+1,1)-1,'Приход готов. продук.'!$D$2:$D$2000,$D364)-SUMIFS($G$2:$G$2000,$A$2:$A$2000,"&lt;"&amp;$A364,$D$2:$D$2000,$D364))*G364),0)</f>
        <v>0</v>
      </c>
      <c r="I364" s="118"/>
      <c r="J364" s="115">
        <f t="shared" si="5"/>
        <v>0</v>
      </c>
    </row>
    <row r="365" spans="1:10">
      <c r="A365" s="72"/>
      <c r="B365" s="73"/>
      <c r="C365" s="74"/>
      <c r="D365" s="75"/>
      <c r="E365" s="110" t="str">
        <f>IFERROR(INDEX('Отчет о движении готов. прод.'!$C$9:$C$259,MATCH(D365,'Отчет о движении готов. прод.'!$B$9:$B$259,0),1),"")</f>
        <v/>
      </c>
      <c r="F365" s="111" t="str">
        <f>IFERROR(INDEX('Отчет о движении готов. прод.'!$D$9:$D$259,MATCH(D365,'Отчет о движении готов. прод.'!$B$9:$B$259,0),1),"")</f>
        <v/>
      </c>
      <c r="G365" s="157"/>
      <c r="H365" s="115">
        <f>IFERROR(((SUMIFS('Приход готов. продук.'!$H$2:$H$2000,'Приход готов. продук.'!$A$2:$A$2000,"&lt;="&amp;DATE(YEAR($A365),MONTH($A365)+1,1)-1,'Приход готов. продук.'!$D$2:$D$2000,$D365)-SUMIFS($H$2:$H$2000,$A$2:$A$2000,"&lt;"&amp;$A365,$D$2:$D$2000,$D365))/(SUMIFS('Приход готов. продук.'!$G$2:$G$2000,'Приход готов. продук.'!$A$2:$A$2000,"&lt;="&amp;DATE(YEAR($A365),MONTH($A365)+1,1)-1,'Приход готов. продук.'!$D$2:$D$2000,$D365)-SUMIFS($G$2:$G$2000,$A$2:$A$2000,"&lt;"&amp;$A365,$D$2:$D$2000,$D365))*G365),0)</f>
        <v>0</v>
      </c>
      <c r="I365" s="118"/>
      <c r="J365" s="115">
        <f t="shared" si="5"/>
        <v>0</v>
      </c>
    </row>
    <row r="366" spans="1:10">
      <c r="A366" s="72"/>
      <c r="B366" s="73"/>
      <c r="C366" s="74"/>
      <c r="D366" s="75"/>
      <c r="E366" s="110" t="str">
        <f>IFERROR(INDEX('Отчет о движении готов. прод.'!$C$9:$C$259,MATCH(D366,'Отчет о движении готов. прод.'!$B$9:$B$259,0),1),"")</f>
        <v/>
      </c>
      <c r="F366" s="111" t="str">
        <f>IFERROR(INDEX('Отчет о движении готов. прод.'!$D$9:$D$259,MATCH(D366,'Отчет о движении готов. прод.'!$B$9:$B$259,0),1),"")</f>
        <v/>
      </c>
      <c r="G366" s="157"/>
      <c r="H366" s="115">
        <f>IFERROR(((SUMIFS('Приход готов. продук.'!$H$2:$H$2000,'Приход готов. продук.'!$A$2:$A$2000,"&lt;="&amp;DATE(YEAR($A366),MONTH($A366)+1,1)-1,'Приход готов. продук.'!$D$2:$D$2000,$D366)-SUMIFS($H$2:$H$2000,$A$2:$A$2000,"&lt;"&amp;$A366,$D$2:$D$2000,$D366))/(SUMIFS('Приход готов. продук.'!$G$2:$G$2000,'Приход готов. продук.'!$A$2:$A$2000,"&lt;="&amp;DATE(YEAR($A366),MONTH($A366)+1,1)-1,'Приход готов. продук.'!$D$2:$D$2000,$D366)-SUMIFS($G$2:$G$2000,$A$2:$A$2000,"&lt;"&amp;$A366,$D$2:$D$2000,$D366))*G366),0)</f>
        <v>0</v>
      </c>
      <c r="I366" s="118"/>
      <c r="J366" s="115">
        <f t="shared" si="5"/>
        <v>0</v>
      </c>
    </row>
    <row r="367" spans="1:10">
      <c r="A367" s="72"/>
      <c r="B367" s="73"/>
      <c r="C367" s="74"/>
      <c r="D367" s="75"/>
      <c r="E367" s="110" t="str">
        <f>IFERROR(INDEX('Отчет о движении готов. прод.'!$C$9:$C$259,MATCH(D367,'Отчет о движении готов. прод.'!$B$9:$B$259,0),1),"")</f>
        <v/>
      </c>
      <c r="F367" s="111" t="str">
        <f>IFERROR(INDEX('Отчет о движении готов. прод.'!$D$9:$D$259,MATCH(D367,'Отчет о движении готов. прод.'!$B$9:$B$259,0),1),"")</f>
        <v/>
      </c>
      <c r="G367" s="157"/>
      <c r="H367" s="115">
        <f>IFERROR(((SUMIFS('Приход готов. продук.'!$H$2:$H$2000,'Приход готов. продук.'!$A$2:$A$2000,"&lt;="&amp;DATE(YEAR($A367),MONTH($A367)+1,1)-1,'Приход готов. продук.'!$D$2:$D$2000,$D367)-SUMIFS($H$2:$H$2000,$A$2:$A$2000,"&lt;"&amp;$A367,$D$2:$D$2000,$D367))/(SUMIFS('Приход готов. продук.'!$G$2:$G$2000,'Приход готов. продук.'!$A$2:$A$2000,"&lt;="&amp;DATE(YEAR($A367),MONTH($A367)+1,1)-1,'Приход готов. продук.'!$D$2:$D$2000,$D367)-SUMIFS($G$2:$G$2000,$A$2:$A$2000,"&lt;"&amp;$A367,$D$2:$D$2000,$D367))*G367),0)</f>
        <v>0</v>
      </c>
      <c r="I367" s="118"/>
      <c r="J367" s="115">
        <f t="shared" si="5"/>
        <v>0</v>
      </c>
    </row>
    <row r="368" spans="1:10">
      <c r="A368" s="72"/>
      <c r="B368" s="73"/>
      <c r="C368" s="74"/>
      <c r="D368" s="75"/>
      <c r="E368" s="110" t="str">
        <f>IFERROR(INDEX('Отчет о движении готов. прод.'!$C$9:$C$259,MATCH(D368,'Отчет о движении готов. прод.'!$B$9:$B$259,0),1),"")</f>
        <v/>
      </c>
      <c r="F368" s="111" t="str">
        <f>IFERROR(INDEX('Отчет о движении готов. прод.'!$D$9:$D$259,MATCH(D368,'Отчет о движении готов. прод.'!$B$9:$B$259,0),1),"")</f>
        <v/>
      </c>
      <c r="G368" s="157"/>
      <c r="H368" s="115">
        <f>IFERROR(((SUMIFS('Приход готов. продук.'!$H$2:$H$2000,'Приход готов. продук.'!$A$2:$A$2000,"&lt;="&amp;DATE(YEAR($A368),MONTH($A368)+1,1)-1,'Приход готов. продук.'!$D$2:$D$2000,$D368)-SUMIFS($H$2:$H$2000,$A$2:$A$2000,"&lt;"&amp;$A368,$D$2:$D$2000,$D368))/(SUMIFS('Приход готов. продук.'!$G$2:$G$2000,'Приход готов. продук.'!$A$2:$A$2000,"&lt;="&amp;DATE(YEAR($A368),MONTH($A368)+1,1)-1,'Приход готов. продук.'!$D$2:$D$2000,$D368)-SUMIFS($G$2:$G$2000,$A$2:$A$2000,"&lt;"&amp;$A368,$D$2:$D$2000,$D368))*G368),0)</f>
        <v>0</v>
      </c>
      <c r="I368" s="118"/>
      <c r="J368" s="115">
        <f t="shared" si="5"/>
        <v>0</v>
      </c>
    </row>
    <row r="369" spans="1:10">
      <c r="A369" s="72"/>
      <c r="B369" s="73"/>
      <c r="C369" s="74"/>
      <c r="D369" s="75"/>
      <c r="E369" s="110" t="str">
        <f>IFERROR(INDEX('Отчет о движении готов. прод.'!$C$9:$C$259,MATCH(D369,'Отчет о движении готов. прод.'!$B$9:$B$259,0),1),"")</f>
        <v/>
      </c>
      <c r="F369" s="111" t="str">
        <f>IFERROR(INDEX('Отчет о движении готов. прод.'!$D$9:$D$259,MATCH(D369,'Отчет о движении готов. прод.'!$B$9:$B$259,0),1),"")</f>
        <v/>
      </c>
      <c r="G369" s="157"/>
      <c r="H369" s="115">
        <f>IFERROR(((SUMIFS('Приход готов. продук.'!$H$2:$H$2000,'Приход готов. продук.'!$A$2:$A$2000,"&lt;="&amp;DATE(YEAR($A369),MONTH($A369)+1,1)-1,'Приход готов. продук.'!$D$2:$D$2000,$D369)-SUMIFS($H$2:$H$2000,$A$2:$A$2000,"&lt;"&amp;$A369,$D$2:$D$2000,$D369))/(SUMIFS('Приход готов. продук.'!$G$2:$G$2000,'Приход готов. продук.'!$A$2:$A$2000,"&lt;="&amp;DATE(YEAR($A369),MONTH($A369)+1,1)-1,'Приход готов. продук.'!$D$2:$D$2000,$D369)-SUMIFS($G$2:$G$2000,$A$2:$A$2000,"&lt;"&amp;$A369,$D$2:$D$2000,$D369))*G369),0)</f>
        <v>0</v>
      </c>
      <c r="I369" s="118"/>
      <c r="J369" s="115">
        <f t="shared" si="5"/>
        <v>0</v>
      </c>
    </row>
    <row r="370" spans="1:10">
      <c r="A370" s="72"/>
      <c r="B370" s="73"/>
      <c r="C370" s="74"/>
      <c r="D370" s="75"/>
      <c r="E370" s="110" t="str">
        <f>IFERROR(INDEX('Отчет о движении готов. прод.'!$C$9:$C$259,MATCH(D370,'Отчет о движении готов. прод.'!$B$9:$B$259,0),1),"")</f>
        <v/>
      </c>
      <c r="F370" s="111" t="str">
        <f>IFERROR(INDEX('Отчет о движении готов. прод.'!$D$9:$D$259,MATCH(D370,'Отчет о движении готов. прод.'!$B$9:$B$259,0),1),"")</f>
        <v/>
      </c>
      <c r="G370" s="157"/>
      <c r="H370" s="115">
        <f>IFERROR(((SUMIFS('Приход готов. продук.'!$H$2:$H$2000,'Приход готов. продук.'!$A$2:$A$2000,"&lt;="&amp;DATE(YEAR($A370),MONTH($A370)+1,1)-1,'Приход готов. продук.'!$D$2:$D$2000,$D370)-SUMIFS($H$2:$H$2000,$A$2:$A$2000,"&lt;"&amp;$A370,$D$2:$D$2000,$D370))/(SUMIFS('Приход готов. продук.'!$G$2:$G$2000,'Приход готов. продук.'!$A$2:$A$2000,"&lt;="&amp;DATE(YEAR($A370),MONTH($A370)+1,1)-1,'Приход готов. продук.'!$D$2:$D$2000,$D370)-SUMIFS($G$2:$G$2000,$A$2:$A$2000,"&lt;"&amp;$A370,$D$2:$D$2000,$D370))*G370),0)</f>
        <v>0</v>
      </c>
      <c r="I370" s="118"/>
      <c r="J370" s="115">
        <f t="shared" si="5"/>
        <v>0</v>
      </c>
    </row>
    <row r="371" spans="1:10">
      <c r="A371" s="72"/>
      <c r="B371" s="73"/>
      <c r="C371" s="74"/>
      <c r="D371" s="75"/>
      <c r="E371" s="110" t="str">
        <f>IFERROR(INDEX('Отчет о движении готов. прод.'!$C$9:$C$259,MATCH(D371,'Отчет о движении готов. прод.'!$B$9:$B$259,0),1),"")</f>
        <v/>
      </c>
      <c r="F371" s="111" t="str">
        <f>IFERROR(INDEX('Отчет о движении готов. прод.'!$D$9:$D$259,MATCH(D371,'Отчет о движении готов. прод.'!$B$9:$B$259,0),1),"")</f>
        <v/>
      </c>
      <c r="G371" s="157"/>
      <c r="H371" s="115">
        <f>IFERROR(((SUMIFS('Приход готов. продук.'!$H$2:$H$2000,'Приход готов. продук.'!$A$2:$A$2000,"&lt;="&amp;DATE(YEAR($A371),MONTH($A371)+1,1)-1,'Приход готов. продук.'!$D$2:$D$2000,$D371)-SUMIFS($H$2:$H$2000,$A$2:$A$2000,"&lt;"&amp;$A371,$D$2:$D$2000,$D371))/(SUMIFS('Приход готов. продук.'!$G$2:$G$2000,'Приход готов. продук.'!$A$2:$A$2000,"&lt;="&amp;DATE(YEAR($A371),MONTH($A371)+1,1)-1,'Приход готов. продук.'!$D$2:$D$2000,$D371)-SUMIFS($G$2:$G$2000,$A$2:$A$2000,"&lt;"&amp;$A371,$D$2:$D$2000,$D371))*G371),0)</f>
        <v>0</v>
      </c>
      <c r="I371" s="118"/>
      <c r="J371" s="115">
        <f t="shared" si="5"/>
        <v>0</v>
      </c>
    </row>
    <row r="372" spans="1:10">
      <c r="A372" s="72"/>
      <c r="B372" s="73"/>
      <c r="C372" s="74"/>
      <c r="D372" s="75"/>
      <c r="E372" s="110" t="str">
        <f>IFERROR(INDEX('Отчет о движении готов. прод.'!$C$9:$C$259,MATCH(D372,'Отчет о движении готов. прод.'!$B$9:$B$259,0),1),"")</f>
        <v/>
      </c>
      <c r="F372" s="111" t="str">
        <f>IFERROR(INDEX('Отчет о движении готов. прод.'!$D$9:$D$259,MATCH(D372,'Отчет о движении готов. прод.'!$B$9:$B$259,0),1),"")</f>
        <v/>
      </c>
      <c r="G372" s="157"/>
      <c r="H372" s="115">
        <f>IFERROR(((SUMIFS('Приход готов. продук.'!$H$2:$H$2000,'Приход готов. продук.'!$A$2:$A$2000,"&lt;="&amp;DATE(YEAR($A372),MONTH($A372)+1,1)-1,'Приход готов. продук.'!$D$2:$D$2000,$D372)-SUMIFS($H$2:$H$2000,$A$2:$A$2000,"&lt;"&amp;$A372,$D$2:$D$2000,$D372))/(SUMIFS('Приход готов. продук.'!$G$2:$G$2000,'Приход готов. продук.'!$A$2:$A$2000,"&lt;="&amp;DATE(YEAR($A372),MONTH($A372)+1,1)-1,'Приход готов. продук.'!$D$2:$D$2000,$D372)-SUMIFS($G$2:$G$2000,$A$2:$A$2000,"&lt;"&amp;$A372,$D$2:$D$2000,$D372))*G372),0)</f>
        <v>0</v>
      </c>
      <c r="I372" s="118"/>
      <c r="J372" s="115">
        <f t="shared" si="5"/>
        <v>0</v>
      </c>
    </row>
    <row r="373" spans="1:10">
      <c r="A373" s="72"/>
      <c r="B373" s="73"/>
      <c r="C373" s="74"/>
      <c r="D373" s="75"/>
      <c r="E373" s="110" t="str">
        <f>IFERROR(INDEX('Отчет о движении готов. прод.'!$C$9:$C$259,MATCH(D373,'Отчет о движении готов. прод.'!$B$9:$B$259,0),1),"")</f>
        <v/>
      </c>
      <c r="F373" s="111" t="str">
        <f>IFERROR(INDEX('Отчет о движении готов. прод.'!$D$9:$D$259,MATCH(D373,'Отчет о движении готов. прод.'!$B$9:$B$259,0),1),"")</f>
        <v/>
      </c>
      <c r="G373" s="157"/>
      <c r="H373" s="115">
        <f>IFERROR(((SUMIFS('Приход готов. продук.'!$H$2:$H$2000,'Приход готов. продук.'!$A$2:$A$2000,"&lt;="&amp;DATE(YEAR($A373),MONTH($A373)+1,1)-1,'Приход готов. продук.'!$D$2:$D$2000,$D373)-SUMIFS($H$2:$H$2000,$A$2:$A$2000,"&lt;"&amp;$A373,$D$2:$D$2000,$D373))/(SUMIFS('Приход готов. продук.'!$G$2:$G$2000,'Приход готов. продук.'!$A$2:$A$2000,"&lt;="&amp;DATE(YEAR($A373),MONTH($A373)+1,1)-1,'Приход готов. продук.'!$D$2:$D$2000,$D373)-SUMIFS($G$2:$G$2000,$A$2:$A$2000,"&lt;"&amp;$A373,$D$2:$D$2000,$D373))*G373),0)</f>
        <v>0</v>
      </c>
      <c r="I373" s="118"/>
      <c r="J373" s="115">
        <f t="shared" si="5"/>
        <v>0</v>
      </c>
    </row>
    <row r="374" spans="1:10">
      <c r="A374" s="72"/>
      <c r="B374" s="73"/>
      <c r="C374" s="74"/>
      <c r="D374" s="75"/>
      <c r="E374" s="110" t="str">
        <f>IFERROR(INDEX('Отчет о движении готов. прод.'!$C$9:$C$259,MATCH(D374,'Отчет о движении готов. прод.'!$B$9:$B$259,0),1),"")</f>
        <v/>
      </c>
      <c r="F374" s="111" t="str">
        <f>IFERROR(INDEX('Отчет о движении готов. прод.'!$D$9:$D$259,MATCH(D374,'Отчет о движении готов. прод.'!$B$9:$B$259,0),1),"")</f>
        <v/>
      </c>
      <c r="G374" s="157"/>
      <c r="H374" s="115">
        <f>IFERROR(((SUMIFS('Приход готов. продук.'!$H$2:$H$2000,'Приход готов. продук.'!$A$2:$A$2000,"&lt;="&amp;DATE(YEAR($A374),MONTH($A374)+1,1)-1,'Приход готов. продук.'!$D$2:$D$2000,$D374)-SUMIFS($H$2:$H$2000,$A$2:$A$2000,"&lt;"&amp;$A374,$D$2:$D$2000,$D374))/(SUMIFS('Приход готов. продук.'!$G$2:$G$2000,'Приход готов. продук.'!$A$2:$A$2000,"&lt;="&amp;DATE(YEAR($A374),MONTH($A374)+1,1)-1,'Приход готов. продук.'!$D$2:$D$2000,$D374)-SUMIFS($G$2:$G$2000,$A$2:$A$2000,"&lt;"&amp;$A374,$D$2:$D$2000,$D374))*G374),0)</f>
        <v>0</v>
      </c>
      <c r="I374" s="118"/>
      <c r="J374" s="115">
        <f t="shared" si="5"/>
        <v>0</v>
      </c>
    </row>
    <row r="375" spans="1:10">
      <c r="A375" s="72"/>
      <c r="B375" s="73"/>
      <c r="C375" s="74"/>
      <c r="D375" s="75"/>
      <c r="E375" s="110" t="str">
        <f>IFERROR(INDEX('Отчет о движении готов. прод.'!$C$9:$C$259,MATCH(D375,'Отчет о движении готов. прод.'!$B$9:$B$259,0),1),"")</f>
        <v/>
      </c>
      <c r="F375" s="111" t="str">
        <f>IFERROR(INDEX('Отчет о движении готов. прод.'!$D$9:$D$259,MATCH(D375,'Отчет о движении готов. прод.'!$B$9:$B$259,0),1),"")</f>
        <v/>
      </c>
      <c r="G375" s="157"/>
      <c r="H375" s="115">
        <f>IFERROR(((SUMIFS('Приход готов. продук.'!$H$2:$H$2000,'Приход готов. продук.'!$A$2:$A$2000,"&lt;="&amp;DATE(YEAR($A375),MONTH($A375)+1,1)-1,'Приход готов. продук.'!$D$2:$D$2000,$D375)-SUMIFS($H$2:$H$2000,$A$2:$A$2000,"&lt;"&amp;$A375,$D$2:$D$2000,$D375))/(SUMIFS('Приход готов. продук.'!$G$2:$G$2000,'Приход готов. продук.'!$A$2:$A$2000,"&lt;="&amp;DATE(YEAR($A375),MONTH($A375)+1,1)-1,'Приход готов. продук.'!$D$2:$D$2000,$D375)-SUMIFS($G$2:$G$2000,$A$2:$A$2000,"&lt;"&amp;$A375,$D$2:$D$2000,$D375))*G375),0)</f>
        <v>0</v>
      </c>
      <c r="I375" s="118"/>
      <c r="J375" s="115">
        <f t="shared" si="5"/>
        <v>0</v>
      </c>
    </row>
    <row r="376" spans="1:10">
      <c r="A376" s="72"/>
      <c r="B376" s="73"/>
      <c r="C376" s="74"/>
      <c r="D376" s="75"/>
      <c r="E376" s="110" t="str">
        <f>IFERROR(INDEX('Отчет о движении готов. прод.'!$C$9:$C$259,MATCH(D376,'Отчет о движении готов. прод.'!$B$9:$B$259,0),1),"")</f>
        <v/>
      </c>
      <c r="F376" s="111" t="str">
        <f>IFERROR(INDEX('Отчет о движении готов. прод.'!$D$9:$D$259,MATCH(D376,'Отчет о движении готов. прод.'!$B$9:$B$259,0),1),"")</f>
        <v/>
      </c>
      <c r="G376" s="157"/>
      <c r="H376" s="115">
        <f>IFERROR(((SUMIFS('Приход готов. продук.'!$H$2:$H$2000,'Приход готов. продук.'!$A$2:$A$2000,"&lt;="&amp;DATE(YEAR($A376),MONTH($A376)+1,1)-1,'Приход готов. продук.'!$D$2:$D$2000,$D376)-SUMIFS($H$2:$H$2000,$A$2:$A$2000,"&lt;"&amp;$A376,$D$2:$D$2000,$D376))/(SUMIFS('Приход готов. продук.'!$G$2:$G$2000,'Приход готов. продук.'!$A$2:$A$2000,"&lt;="&amp;DATE(YEAR($A376),MONTH($A376)+1,1)-1,'Приход готов. продук.'!$D$2:$D$2000,$D376)-SUMIFS($G$2:$G$2000,$A$2:$A$2000,"&lt;"&amp;$A376,$D$2:$D$2000,$D376))*G376),0)</f>
        <v>0</v>
      </c>
      <c r="I376" s="118"/>
      <c r="J376" s="115">
        <f t="shared" si="5"/>
        <v>0</v>
      </c>
    </row>
    <row r="377" spans="1:10">
      <c r="A377" s="72"/>
      <c r="B377" s="73"/>
      <c r="C377" s="74"/>
      <c r="D377" s="75"/>
      <c r="E377" s="110" t="str">
        <f>IFERROR(INDEX('Отчет о движении готов. прод.'!$C$9:$C$259,MATCH(D377,'Отчет о движении готов. прод.'!$B$9:$B$259,0),1),"")</f>
        <v/>
      </c>
      <c r="F377" s="111" t="str">
        <f>IFERROR(INDEX('Отчет о движении готов. прод.'!$D$9:$D$259,MATCH(D377,'Отчет о движении готов. прод.'!$B$9:$B$259,0),1),"")</f>
        <v/>
      </c>
      <c r="G377" s="157"/>
      <c r="H377" s="115">
        <f>IFERROR(((SUMIFS('Приход готов. продук.'!$H$2:$H$2000,'Приход готов. продук.'!$A$2:$A$2000,"&lt;="&amp;DATE(YEAR($A377),MONTH($A377)+1,1)-1,'Приход готов. продук.'!$D$2:$D$2000,$D377)-SUMIFS($H$2:$H$2000,$A$2:$A$2000,"&lt;"&amp;$A377,$D$2:$D$2000,$D377))/(SUMIFS('Приход готов. продук.'!$G$2:$G$2000,'Приход готов. продук.'!$A$2:$A$2000,"&lt;="&amp;DATE(YEAR($A377),MONTH($A377)+1,1)-1,'Приход готов. продук.'!$D$2:$D$2000,$D377)-SUMIFS($G$2:$G$2000,$A$2:$A$2000,"&lt;"&amp;$A377,$D$2:$D$2000,$D377))*G377),0)</f>
        <v>0</v>
      </c>
      <c r="I377" s="118"/>
      <c r="J377" s="115">
        <f t="shared" si="5"/>
        <v>0</v>
      </c>
    </row>
    <row r="378" spans="1:10">
      <c r="A378" s="72"/>
      <c r="B378" s="73"/>
      <c r="C378" s="74"/>
      <c r="D378" s="75"/>
      <c r="E378" s="110" t="str">
        <f>IFERROR(INDEX('Отчет о движении готов. прод.'!$C$9:$C$259,MATCH(D378,'Отчет о движении готов. прод.'!$B$9:$B$259,0),1),"")</f>
        <v/>
      </c>
      <c r="F378" s="111" t="str">
        <f>IFERROR(INDEX('Отчет о движении готов. прод.'!$D$9:$D$259,MATCH(D378,'Отчет о движении готов. прод.'!$B$9:$B$259,0),1),"")</f>
        <v/>
      </c>
      <c r="G378" s="157"/>
      <c r="H378" s="115">
        <f>IFERROR(((SUMIFS('Приход готов. продук.'!$H$2:$H$2000,'Приход готов. продук.'!$A$2:$A$2000,"&lt;="&amp;DATE(YEAR($A378),MONTH($A378)+1,1)-1,'Приход готов. продук.'!$D$2:$D$2000,$D378)-SUMIFS($H$2:$H$2000,$A$2:$A$2000,"&lt;"&amp;$A378,$D$2:$D$2000,$D378))/(SUMIFS('Приход готов. продук.'!$G$2:$G$2000,'Приход готов. продук.'!$A$2:$A$2000,"&lt;="&amp;DATE(YEAR($A378),MONTH($A378)+1,1)-1,'Приход готов. продук.'!$D$2:$D$2000,$D378)-SUMIFS($G$2:$G$2000,$A$2:$A$2000,"&lt;"&amp;$A378,$D$2:$D$2000,$D378))*G378),0)</f>
        <v>0</v>
      </c>
      <c r="I378" s="118"/>
      <c r="J378" s="115">
        <f t="shared" si="5"/>
        <v>0</v>
      </c>
    </row>
    <row r="379" spans="1:10">
      <c r="A379" s="72"/>
      <c r="B379" s="73"/>
      <c r="C379" s="74"/>
      <c r="D379" s="75"/>
      <c r="E379" s="110" t="str">
        <f>IFERROR(INDEX('Отчет о движении готов. прод.'!$C$9:$C$259,MATCH(D379,'Отчет о движении готов. прод.'!$B$9:$B$259,0),1),"")</f>
        <v/>
      </c>
      <c r="F379" s="111" t="str">
        <f>IFERROR(INDEX('Отчет о движении готов. прод.'!$D$9:$D$259,MATCH(D379,'Отчет о движении готов. прод.'!$B$9:$B$259,0),1),"")</f>
        <v/>
      </c>
      <c r="G379" s="157"/>
      <c r="H379" s="115">
        <f>IFERROR(((SUMIFS('Приход готов. продук.'!$H$2:$H$2000,'Приход готов. продук.'!$A$2:$A$2000,"&lt;="&amp;DATE(YEAR($A379),MONTH($A379)+1,1)-1,'Приход готов. продук.'!$D$2:$D$2000,$D379)-SUMIFS($H$2:$H$2000,$A$2:$A$2000,"&lt;"&amp;$A379,$D$2:$D$2000,$D379))/(SUMIFS('Приход готов. продук.'!$G$2:$G$2000,'Приход готов. продук.'!$A$2:$A$2000,"&lt;="&amp;DATE(YEAR($A379),MONTH($A379)+1,1)-1,'Приход готов. продук.'!$D$2:$D$2000,$D379)-SUMIFS($G$2:$G$2000,$A$2:$A$2000,"&lt;"&amp;$A379,$D$2:$D$2000,$D379))*G379),0)</f>
        <v>0</v>
      </c>
      <c r="I379" s="118"/>
      <c r="J379" s="115">
        <f t="shared" si="5"/>
        <v>0</v>
      </c>
    </row>
    <row r="380" spans="1:10">
      <c r="A380" s="72"/>
      <c r="B380" s="73"/>
      <c r="C380" s="74"/>
      <c r="D380" s="75"/>
      <c r="E380" s="110" t="str">
        <f>IFERROR(INDEX('Отчет о движении готов. прод.'!$C$9:$C$259,MATCH(D380,'Отчет о движении готов. прод.'!$B$9:$B$259,0),1),"")</f>
        <v/>
      </c>
      <c r="F380" s="111" t="str">
        <f>IFERROR(INDEX('Отчет о движении готов. прод.'!$D$9:$D$259,MATCH(D380,'Отчет о движении готов. прод.'!$B$9:$B$259,0),1),"")</f>
        <v/>
      </c>
      <c r="G380" s="157"/>
      <c r="H380" s="115">
        <f>IFERROR(((SUMIFS('Приход готов. продук.'!$H$2:$H$2000,'Приход готов. продук.'!$A$2:$A$2000,"&lt;="&amp;DATE(YEAR($A380),MONTH($A380)+1,1)-1,'Приход готов. продук.'!$D$2:$D$2000,$D380)-SUMIFS($H$2:$H$2000,$A$2:$A$2000,"&lt;"&amp;$A380,$D$2:$D$2000,$D380))/(SUMIFS('Приход готов. продук.'!$G$2:$G$2000,'Приход готов. продук.'!$A$2:$A$2000,"&lt;="&amp;DATE(YEAR($A380),MONTH($A380)+1,1)-1,'Приход готов. продук.'!$D$2:$D$2000,$D380)-SUMIFS($G$2:$G$2000,$A$2:$A$2000,"&lt;"&amp;$A380,$D$2:$D$2000,$D380))*G380),0)</f>
        <v>0</v>
      </c>
      <c r="I380" s="118"/>
      <c r="J380" s="115">
        <f t="shared" si="5"/>
        <v>0</v>
      </c>
    </row>
    <row r="381" spans="1:10">
      <c r="A381" s="72"/>
      <c r="B381" s="73"/>
      <c r="C381" s="74"/>
      <c r="D381" s="75"/>
      <c r="E381" s="110" t="str">
        <f>IFERROR(INDEX('Отчет о движении готов. прод.'!$C$9:$C$259,MATCH(D381,'Отчет о движении готов. прод.'!$B$9:$B$259,0),1),"")</f>
        <v/>
      </c>
      <c r="F381" s="111" t="str">
        <f>IFERROR(INDEX('Отчет о движении готов. прод.'!$D$9:$D$259,MATCH(D381,'Отчет о движении готов. прод.'!$B$9:$B$259,0),1),"")</f>
        <v/>
      </c>
      <c r="G381" s="157"/>
      <c r="H381" s="115">
        <f>IFERROR(((SUMIFS('Приход готов. продук.'!$H$2:$H$2000,'Приход готов. продук.'!$A$2:$A$2000,"&lt;="&amp;DATE(YEAR($A381),MONTH($A381)+1,1)-1,'Приход готов. продук.'!$D$2:$D$2000,$D381)-SUMIFS($H$2:$H$2000,$A$2:$A$2000,"&lt;"&amp;$A381,$D$2:$D$2000,$D381))/(SUMIFS('Приход готов. продук.'!$G$2:$G$2000,'Приход готов. продук.'!$A$2:$A$2000,"&lt;="&amp;DATE(YEAR($A381),MONTH($A381)+1,1)-1,'Приход готов. продук.'!$D$2:$D$2000,$D381)-SUMIFS($G$2:$G$2000,$A$2:$A$2000,"&lt;"&amp;$A381,$D$2:$D$2000,$D381))*G381),0)</f>
        <v>0</v>
      </c>
      <c r="I381" s="118"/>
      <c r="J381" s="115">
        <f t="shared" si="5"/>
        <v>0</v>
      </c>
    </row>
    <row r="382" spans="1:10">
      <c r="A382" s="72"/>
      <c r="B382" s="73"/>
      <c r="C382" s="74"/>
      <c r="D382" s="75"/>
      <c r="E382" s="110" t="str">
        <f>IFERROR(INDEX('Отчет о движении готов. прод.'!$C$9:$C$259,MATCH(D382,'Отчет о движении готов. прод.'!$B$9:$B$259,0),1),"")</f>
        <v/>
      </c>
      <c r="F382" s="111" t="str">
        <f>IFERROR(INDEX('Отчет о движении готов. прод.'!$D$9:$D$259,MATCH(D382,'Отчет о движении готов. прод.'!$B$9:$B$259,0),1),"")</f>
        <v/>
      </c>
      <c r="G382" s="157"/>
      <c r="H382" s="115">
        <f>IFERROR(((SUMIFS('Приход готов. продук.'!$H$2:$H$2000,'Приход готов. продук.'!$A$2:$A$2000,"&lt;="&amp;DATE(YEAR($A382),MONTH($A382)+1,1)-1,'Приход готов. продук.'!$D$2:$D$2000,$D382)-SUMIFS($H$2:$H$2000,$A$2:$A$2000,"&lt;"&amp;$A382,$D$2:$D$2000,$D382))/(SUMIFS('Приход готов. продук.'!$G$2:$G$2000,'Приход готов. продук.'!$A$2:$A$2000,"&lt;="&amp;DATE(YEAR($A382),MONTH($A382)+1,1)-1,'Приход готов. продук.'!$D$2:$D$2000,$D382)-SUMIFS($G$2:$G$2000,$A$2:$A$2000,"&lt;"&amp;$A382,$D$2:$D$2000,$D382))*G382),0)</f>
        <v>0</v>
      </c>
      <c r="I382" s="118"/>
      <c r="J382" s="115">
        <f t="shared" si="5"/>
        <v>0</v>
      </c>
    </row>
    <row r="383" spans="1:10">
      <c r="A383" s="72"/>
      <c r="B383" s="73"/>
      <c r="C383" s="74"/>
      <c r="D383" s="75"/>
      <c r="E383" s="110" t="str">
        <f>IFERROR(INDEX('Отчет о движении готов. прод.'!$C$9:$C$259,MATCH(D383,'Отчет о движении готов. прод.'!$B$9:$B$259,0),1),"")</f>
        <v/>
      </c>
      <c r="F383" s="111" t="str">
        <f>IFERROR(INDEX('Отчет о движении готов. прод.'!$D$9:$D$259,MATCH(D383,'Отчет о движении готов. прод.'!$B$9:$B$259,0),1),"")</f>
        <v/>
      </c>
      <c r="G383" s="157"/>
      <c r="H383" s="115">
        <f>IFERROR(((SUMIFS('Приход готов. продук.'!$H$2:$H$2000,'Приход готов. продук.'!$A$2:$A$2000,"&lt;="&amp;DATE(YEAR($A383),MONTH($A383)+1,1)-1,'Приход готов. продук.'!$D$2:$D$2000,$D383)-SUMIFS($H$2:$H$2000,$A$2:$A$2000,"&lt;"&amp;$A383,$D$2:$D$2000,$D383))/(SUMIFS('Приход готов. продук.'!$G$2:$G$2000,'Приход готов. продук.'!$A$2:$A$2000,"&lt;="&amp;DATE(YEAR($A383),MONTH($A383)+1,1)-1,'Приход готов. продук.'!$D$2:$D$2000,$D383)-SUMIFS($G$2:$G$2000,$A$2:$A$2000,"&lt;"&amp;$A383,$D$2:$D$2000,$D383))*G383),0)</f>
        <v>0</v>
      </c>
      <c r="I383" s="118"/>
      <c r="J383" s="115">
        <f t="shared" si="5"/>
        <v>0</v>
      </c>
    </row>
    <row r="384" spans="1:10">
      <c r="A384" s="72"/>
      <c r="B384" s="73"/>
      <c r="C384" s="74"/>
      <c r="D384" s="75"/>
      <c r="E384" s="110" t="str">
        <f>IFERROR(INDEX('Отчет о движении готов. прод.'!$C$9:$C$259,MATCH(D384,'Отчет о движении готов. прод.'!$B$9:$B$259,0),1),"")</f>
        <v/>
      </c>
      <c r="F384" s="111" t="str">
        <f>IFERROR(INDEX('Отчет о движении готов. прод.'!$D$9:$D$259,MATCH(D384,'Отчет о движении готов. прод.'!$B$9:$B$259,0),1),"")</f>
        <v/>
      </c>
      <c r="G384" s="157"/>
      <c r="H384" s="115">
        <f>IFERROR(((SUMIFS('Приход готов. продук.'!$H$2:$H$2000,'Приход готов. продук.'!$A$2:$A$2000,"&lt;="&amp;DATE(YEAR($A384),MONTH($A384)+1,1)-1,'Приход готов. продук.'!$D$2:$D$2000,$D384)-SUMIFS($H$2:$H$2000,$A$2:$A$2000,"&lt;"&amp;$A384,$D$2:$D$2000,$D384))/(SUMIFS('Приход готов. продук.'!$G$2:$G$2000,'Приход готов. продук.'!$A$2:$A$2000,"&lt;="&amp;DATE(YEAR($A384),MONTH($A384)+1,1)-1,'Приход готов. продук.'!$D$2:$D$2000,$D384)-SUMIFS($G$2:$G$2000,$A$2:$A$2000,"&lt;"&amp;$A384,$D$2:$D$2000,$D384))*G384),0)</f>
        <v>0</v>
      </c>
      <c r="I384" s="118"/>
      <c r="J384" s="115">
        <f t="shared" si="5"/>
        <v>0</v>
      </c>
    </row>
    <row r="385" spans="1:10">
      <c r="A385" s="72"/>
      <c r="B385" s="73"/>
      <c r="C385" s="74"/>
      <c r="D385" s="75"/>
      <c r="E385" s="110" t="str">
        <f>IFERROR(INDEX('Отчет о движении готов. прод.'!$C$9:$C$259,MATCH(D385,'Отчет о движении готов. прод.'!$B$9:$B$259,0),1),"")</f>
        <v/>
      </c>
      <c r="F385" s="111" t="str">
        <f>IFERROR(INDEX('Отчет о движении готов. прод.'!$D$9:$D$259,MATCH(D385,'Отчет о движении готов. прод.'!$B$9:$B$259,0),1),"")</f>
        <v/>
      </c>
      <c r="G385" s="157"/>
      <c r="H385" s="115">
        <f>IFERROR(((SUMIFS('Приход готов. продук.'!$H$2:$H$2000,'Приход готов. продук.'!$A$2:$A$2000,"&lt;="&amp;DATE(YEAR($A385),MONTH($A385)+1,1)-1,'Приход готов. продук.'!$D$2:$D$2000,$D385)-SUMIFS($H$2:$H$2000,$A$2:$A$2000,"&lt;"&amp;$A385,$D$2:$D$2000,$D385))/(SUMIFS('Приход готов. продук.'!$G$2:$G$2000,'Приход готов. продук.'!$A$2:$A$2000,"&lt;="&amp;DATE(YEAR($A385),MONTH($A385)+1,1)-1,'Приход готов. продук.'!$D$2:$D$2000,$D385)-SUMIFS($G$2:$G$2000,$A$2:$A$2000,"&lt;"&amp;$A385,$D$2:$D$2000,$D385))*G385),0)</f>
        <v>0</v>
      </c>
      <c r="I385" s="118"/>
      <c r="J385" s="115">
        <f t="shared" si="5"/>
        <v>0</v>
      </c>
    </row>
    <row r="386" spans="1:10">
      <c r="A386" s="72"/>
      <c r="B386" s="73"/>
      <c r="C386" s="74"/>
      <c r="D386" s="75"/>
      <c r="E386" s="110" t="str">
        <f>IFERROR(INDEX('Отчет о движении готов. прод.'!$C$9:$C$259,MATCH(D386,'Отчет о движении готов. прод.'!$B$9:$B$259,0),1),"")</f>
        <v/>
      </c>
      <c r="F386" s="111" t="str">
        <f>IFERROR(INDEX('Отчет о движении готов. прод.'!$D$9:$D$259,MATCH(D386,'Отчет о движении готов. прод.'!$B$9:$B$259,0),1),"")</f>
        <v/>
      </c>
      <c r="G386" s="157"/>
      <c r="H386" s="115">
        <f>IFERROR(((SUMIFS('Приход готов. продук.'!$H$2:$H$2000,'Приход готов. продук.'!$A$2:$A$2000,"&lt;="&amp;DATE(YEAR($A386),MONTH($A386)+1,1)-1,'Приход готов. продук.'!$D$2:$D$2000,$D386)-SUMIFS($H$2:$H$2000,$A$2:$A$2000,"&lt;"&amp;$A386,$D$2:$D$2000,$D386))/(SUMIFS('Приход готов. продук.'!$G$2:$G$2000,'Приход готов. продук.'!$A$2:$A$2000,"&lt;="&amp;DATE(YEAR($A386),MONTH($A386)+1,1)-1,'Приход готов. продук.'!$D$2:$D$2000,$D386)-SUMIFS($G$2:$G$2000,$A$2:$A$2000,"&lt;"&amp;$A386,$D$2:$D$2000,$D386))*G386),0)</f>
        <v>0</v>
      </c>
      <c r="I386" s="118"/>
      <c r="J386" s="115">
        <f t="shared" si="5"/>
        <v>0</v>
      </c>
    </row>
    <row r="387" spans="1:10">
      <c r="A387" s="72"/>
      <c r="B387" s="73"/>
      <c r="C387" s="74"/>
      <c r="D387" s="75"/>
      <c r="E387" s="110" t="str">
        <f>IFERROR(INDEX('Отчет о движении готов. прод.'!$C$9:$C$259,MATCH(D387,'Отчет о движении готов. прод.'!$B$9:$B$259,0),1),"")</f>
        <v/>
      </c>
      <c r="F387" s="111" t="str">
        <f>IFERROR(INDEX('Отчет о движении готов. прод.'!$D$9:$D$259,MATCH(D387,'Отчет о движении готов. прод.'!$B$9:$B$259,0),1),"")</f>
        <v/>
      </c>
      <c r="G387" s="157"/>
      <c r="H387" s="115">
        <f>IFERROR(((SUMIFS('Приход готов. продук.'!$H$2:$H$2000,'Приход готов. продук.'!$A$2:$A$2000,"&lt;="&amp;DATE(YEAR($A387),MONTH($A387)+1,1)-1,'Приход готов. продук.'!$D$2:$D$2000,$D387)-SUMIFS($H$2:$H$2000,$A$2:$A$2000,"&lt;"&amp;$A387,$D$2:$D$2000,$D387))/(SUMIFS('Приход готов. продук.'!$G$2:$G$2000,'Приход готов. продук.'!$A$2:$A$2000,"&lt;="&amp;DATE(YEAR($A387),MONTH($A387)+1,1)-1,'Приход готов. продук.'!$D$2:$D$2000,$D387)-SUMIFS($G$2:$G$2000,$A$2:$A$2000,"&lt;"&amp;$A387,$D$2:$D$2000,$D387))*G387),0)</f>
        <v>0</v>
      </c>
      <c r="I387" s="118"/>
      <c r="J387" s="115">
        <f t="shared" ref="J387:J450" si="6">+G387*I387</f>
        <v>0</v>
      </c>
    </row>
    <row r="388" spans="1:10">
      <c r="A388" s="72"/>
      <c r="B388" s="73"/>
      <c r="C388" s="74"/>
      <c r="D388" s="75"/>
      <c r="E388" s="110" t="str">
        <f>IFERROR(INDEX('Отчет о движении готов. прод.'!$C$9:$C$259,MATCH(D388,'Отчет о движении готов. прод.'!$B$9:$B$259,0),1),"")</f>
        <v/>
      </c>
      <c r="F388" s="111" t="str">
        <f>IFERROR(INDEX('Отчет о движении готов. прод.'!$D$9:$D$259,MATCH(D388,'Отчет о движении готов. прод.'!$B$9:$B$259,0),1),"")</f>
        <v/>
      </c>
      <c r="G388" s="157"/>
      <c r="H388" s="115">
        <f>IFERROR(((SUMIFS('Приход готов. продук.'!$H$2:$H$2000,'Приход готов. продук.'!$A$2:$A$2000,"&lt;="&amp;DATE(YEAR($A388),MONTH($A388)+1,1)-1,'Приход готов. продук.'!$D$2:$D$2000,$D388)-SUMIFS($H$2:$H$2000,$A$2:$A$2000,"&lt;"&amp;$A388,$D$2:$D$2000,$D388))/(SUMIFS('Приход готов. продук.'!$G$2:$G$2000,'Приход готов. продук.'!$A$2:$A$2000,"&lt;="&amp;DATE(YEAR($A388),MONTH($A388)+1,1)-1,'Приход готов. продук.'!$D$2:$D$2000,$D388)-SUMIFS($G$2:$G$2000,$A$2:$A$2000,"&lt;"&amp;$A388,$D$2:$D$2000,$D388))*G388),0)</f>
        <v>0</v>
      </c>
      <c r="I388" s="118"/>
      <c r="J388" s="115">
        <f t="shared" si="6"/>
        <v>0</v>
      </c>
    </row>
    <row r="389" spans="1:10">
      <c r="A389" s="72"/>
      <c r="B389" s="73"/>
      <c r="C389" s="74"/>
      <c r="D389" s="75"/>
      <c r="E389" s="110" t="str">
        <f>IFERROR(INDEX('Отчет о движении готов. прод.'!$C$9:$C$259,MATCH(D389,'Отчет о движении готов. прод.'!$B$9:$B$259,0),1),"")</f>
        <v/>
      </c>
      <c r="F389" s="111" t="str">
        <f>IFERROR(INDEX('Отчет о движении готов. прод.'!$D$9:$D$259,MATCH(D389,'Отчет о движении готов. прод.'!$B$9:$B$259,0),1),"")</f>
        <v/>
      </c>
      <c r="G389" s="157"/>
      <c r="H389" s="115">
        <f>IFERROR(((SUMIFS('Приход готов. продук.'!$H$2:$H$2000,'Приход готов. продук.'!$A$2:$A$2000,"&lt;="&amp;DATE(YEAR($A389),MONTH($A389)+1,1)-1,'Приход готов. продук.'!$D$2:$D$2000,$D389)-SUMIFS($H$2:$H$2000,$A$2:$A$2000,"&lt;"&amp;$A389,$D$2:$D$2000,$D389))/(SUMIFS('Приход готов. продук.'!$G$2:$G$2000,'Приход готов. продук.'!$A$2:$A$2000,"&lt;="&amp;DATE(YEAR($A389),MONTH($A389)+1,1)-1,'Приход готов. продук.'!$D$2:$D$2000,$D389)-SUMIFS($G$2:$G$2000,$A$2:$A$2000,"&lt;"&amp;$A389,$D$2:$D$2000,$D389))*G389),0)</f>
        <v>0</v>
      </c>
      <c r="I389" s="118"/>
      <c r="J389" s="115">
        <f t="shared" si="6"/>
        <v>0</v>
      </c>
    </row>
    <row r="390" spans="1:10">
      <c r="A390" s="72"/>
      <c r="B390" s="73"/>
      <c r="C390" s="74"/>
      <c r="D390" s="75"/>
      <c r="E390" s="110" t="str">
        <f>IFERROR(INDEX('Отчет о движении готов. прод.'!$C$9:$C$259,MATCH(D390,'Отчет о движении готов. прод.'!$B$9:$B$259,0),1),"")</f>
        <v/>
      </c>
      <c r="F390" s="111" t="str">
        <f>IFERROR(INDEX('Отчет о движении готов. прод.'!$D$9:$D$259,MATCH(D390,'Отчет о движении готов. прод.'!$B$9:$B$259,0),1),"")</f>
        <v/>
      </c>
      <c r="G390" s="157"/>
      <c r="H390" s="115">
        <f>IFERROR(((SUMIFS('Приход готов. продук.'!$H$2:$H$2000,'Приход готов. продук.'!$A$2:$A$2000,"&lt;="&amp;DATE(YEAR($A390),MONTH($A390)+1,1)-1,'Приход готов. продук.'!$D$2:$D$2000,$D390)-SUMIFS($H$2:$H$2000,$A$2:$A$2000,"&lt;"&amp;$A390,$D$2:$D$2000,$D390))/(SUMIFS('Приход готов. продук.'!$G$2:$G$2000,'Приход готов. продук.'!$A$2:$A$2000,"&lt;="&amp;DATE(YEAR($A390),MONTH($A390)+1,1)-1,'Приход готов. продук.'!$D$2:$D$2000,$D390)-SUMIFS($G$2:$G$2000,$A$2:$A$2000,"&lt;"&amp;$A390,$D$2:$D$2000,$D390))*G390),0)</f>
        <v>0</v>
      </c>
      <c r="I390" s="118"/>
      <c r="J390" s="115">
        <f t="shared" si="6"/>
        <v>0</v>
      </c>
    </row>
    <row r="391" spans="1:10">
      <c r="A391" s="72"/>
      <c r="B391" s="73"/>
      <c r="C391" s="74"/>
      <c r="D391" s="75"/>
      <c r="E391" s="110" t="str">
        <f>IFERROR(INDEX('Отчет о движении готов. прод.'!$C$9:$C$259,MATCH(D391,'Отчет о движении готов. прод.'!$B$9:$B$259,0),1),"")</f>
        <v/>
      </c>
      <c r="F391" s="111" t="str">
        <f>IFERROR(INDEX('Отчет о движении готов. прод.'!$D$9:$D$259,MATCH(D391,'Отчет о движении готов. прод.'!$B$9:$B$259,0),1),"")</f>
        <v/>
      </c>
      <c r="G391" s="157"/>
      <c r="H391" s="115">
        <f>IFERROR(((SUMIFS('Приход готов. продук.'!$H$2:$H$2000,'Приход готов. продук.'!$A$2:$A$2000,"&lt;="&amp;DATE(YEAR($A391),MONTH($A391)+1,1)-1,'Приход готов. продук.'!$D$2:$D$2000,$D391)-SUMIFS($H$2:$H$2000,$A$2:$A$2000,"&lt;"&amp;$A391,$D$2:$D$2000,$D391))/(SUMIFS('Приход готов. продук.'!$G$2:$G$2000,'Приход готов. продук.'!$A$2:$A$2000,"&lt;="&amp;DATE(YEAR($A391),MONTH($A391)+1,1)-1,'Приход готов. продук.'!$D$2:$D$2000,$D391)-SUMIFS($G$2:$G$2000,$A$2:$A$2000,"&lt;"&amp;$A391,$D$2:$D$2000,$D391))*G391),0)</f>
        <v>0</v>
      </c>
      <c r="I391" s="118"/>
      <c r="J391" s="115">
        <f t="shared" si="6"/>
        <v>0</v>
      </c>
    </row>
    <row r="392" spans="1:10">
      <c r="A392" s="72"/>
      <c r="B392" s="73"/>
      <c r="C392" s="74"/>
      <c r="D392" s="75"/>
      <c r="E392" s="110" t="str">
        <f>IFERROR(INDEX('Отчет о движении готов. прод.'!$C$9:$C$259,MATCH(D392,'Отчет о движении готов. прод.'!$B$9:$B$259,0),1),"")</f>
        <v/>
      </c>
      <c r="F392" s="111" t="str">
        <f>IFERROR(INDEX('Отчет о движении готов. прод.'!$D$9:$D$259,MATCH(D392,'Отчет о движении готов. прод.'!$B$9:$B$259,0),1),"")</f>
        <v/>
      </c>
      <c r="G392" s="157"/>
      <c r="H392" s="115">
        <f>IFERROR(((SUMIFS('Приход готов. продук.'!$H$2:$H$2000,'Приход готов. продук.'!$A$2:$A$2000,"&lt;="&amp;DATE(YEAR($A392),MONTH($A392)+1,1)-1,'Приход готов. продук.'!$D$2:$D$2000,$D392)-SUMIFS($H$2:$H$2000,$A$2:$A$2000,"&lt;"&amp;$A392,$D$2:$D$2000,$D392))/(SUMIFS('Приход готов. продук.'!$G$2:$G$2000,'Приход готов. продук.'!$A$2:$A$2000,"&lt;="&amp;DATE(YEAR($A392),MONTH($A392)+1,1)-1,'Приход готов. продук.'!$D$2:$D$2000,$D392)-SUMIFS($G$2:$G$2000,$A$2:$A$2000,"&lt;"&amp;$A392,$D$2:$D$2000,$D392))*G392),0)</f>
        <v>0</v>
      </c>
      <c r="I392" s="118"/>
      <c r="J392" s="115">
        <f t="shared" si="6"/>
        <v>0</v>
      </c>
    </row>
    <row r="393" spans="1:10">
      <c r="A393" s="72"/>
      <c r="B393" s="73"/>
      <c r="C393" s="74"/>
      <c r="D393" s="75"/>
      <c r="E393" s="110" t="str">
        <f>IFERROR(INDEX('Отчет о движении готов. прод.'!$C$9:$C$259,MATCH(D393,'Отчет о движении готов. прод.'!$B$9:$B$259,0),1),"")</f>
        <v/>
      </c>
      <c r="F393" s="111" t="str">
        <f>IFERROR(INDEX('Отчет о движении готов. прод.'!$D$9:$D$259,MATCH(D393,'Отчет о движении готов. прод.'!$B$9:$B$259,0),1),"")</f>
        <v/>
      </c>
      <c r="G393" s="157"/>
      <c r="H393" s="115">
        <f>IFERROR(((SUMIFS('Приход готов. продук.'!$H$2:$H$2000,'Приход готов. продук.'!$A$2:$A$2000,"&lt;="&amp;DATE(YEAR($A393),MONTH($A393)+1,1)-1,'Приход готов. продук.'!$D$2:$D$2000,$D393)-SUMIFS($H$2:$H$2000,$A$2:$A$2000,"&lt;"&amp;$A393,$D$2:$D$2000,$D393))/(SUMIFS('Приход готов. продук.'!$G$2:$G$2000,'Приход готов. продук.'!$A$2:$A$2000,"&lt;="&amp;DATE(YEAR($A393),MONTH($A393)+1,1)-1,'Приход готов. продук.'!$D$2:$D$2000,$D393)-SUMIFS($G$2:$G$2000,$A$2:$A$2000,"&lt;"&amp;$A393,$D$2:$D$2000,$D393))*G393),0)</f>
        <v>0</v>
      </c>
      <c r="I393" s="118"/>
      <c r="J393" s="115">
        <f t="shared" si="6"/>
        <v>0</v>
      </c>
    </row>
    <row r="394" spans="1:10">
      <c r="A394" s="72"/>
      <c r="B394" s="73"/>
      <c r="C394" s="74"/>
      <c r="D394" s="75"/>
      <c r="E394" s="110" t="str">
        <f>IFERROR(INDEX('Отчет о движении готов. прод.'!$C$9:$C$259,MATCH(D394,'Отчет о движении готов. прод.'!$B$9:$B$259,0),1),"")</f>
        <v/>
      </c>
      <c r="F394" s="111" t="str">
        <f>IFERROR(INDEX('Отчет о движении готов. прод.'!$D$9:$D$259,MATCH(D394,'Отчет о движении готов. прод.'!$B$9:$B$259,0),1),"")</f>
        <v/>
      </c>
      <c r="G394" s="157"/>
      <c r="H394" s="115">
        <f>IFERROR(((SUMIFS('Приход готов. продук.'!$H$2:$H$2000,'Приход готов. продук.'!$A$2:$A$2000,"&lt;="&amp;DATE(YEAR($A394),MONTH($A394)+1,1)-1,'Приход готов. продук.'!$D$2:$D$2000,$D394)-SUMIFS($H$2:$H$2000,$A$2:$A$2000,"&lt;"&amp;$A394,$D$2:$D$2000,$D394))/(SUMIFS('Приход готов. продук.'!$G$2:$G$2000,'Приход готов. продук.'!$A$2:$A$2000,"&lt;="&amp;DATE(YEAR($A394),MONTH($A394)+1,1)-1,'Приход готов. продук.'!$D$2:$D$2000,$D394)-SUMIFS($G$2:$G$2000,$A$2:$A$2000,"&lt;"&amp;$A394,$D$2:$D$2000,$D394))*G394),0)</f>
        <v>0</v>
      </c>
      <c r="I394" s="118"/>
      <c r="J394" s="115">
        <f t="shared" si="6"/>
        <v>0</v>
      </c>
    </row>
    <row r="395" spans="1:10">
      <c r="A395" s="72"/>
      <c r="B395" s="73"/>
      <c r="C395" s="74"/>
      <c r="D395" s="75"/>
      <c r="E395" s="110" t="str">
        <f>IFERROR(INDEX('Отчет о движении готов. прод.'!$C$9:$C$259,MATCH(D395,'Отчет о движении готов. прод.'!$B$9:$B$259,0),1),"")</f>
        <v/>
      </c>
      <c r="F395" s="111" t="str">
        <f>IFERROR(INDEX('Отчет о движении готов. прод.'!$D$9:$D$259,MATCH(D395,'Отчет о движении готов. прод.'!$B$9:$B$259,0),1),"")</f>
        <v/>
      </c>
      <c r="G395" s="157"/>
      <c r="H395" s="115">
        <f>IFERROR(((SUMIFS('Приход готов. продук.'!$H$2:$H$2000,'Приход готов. продук.'!$A$2:$A$2000,"&lt;="&amp;DATE(YEAR($A395),MONTH($A395)+1,1)-1,'Приход готов. продук.'!$D$2:$D$2000,$D395)-SUMIFS($H$2:$H$2000,$A$2:$A$2000,"&lt;"&amp;$A395,$D$2:$D$2000,$D395))/(SUMIFS('Приход готов. продук.'!$G$2:$G$2000,'Приход готов. продук.'!$A$2:$A$2000,"&lt;="&amp;DATE(YEAR($A395),MONTH($A395)+1,1)-1,'Приход готов. продук.'!$D$2:$D$2000,$D395)-SUMIFS($G$2:$G$2000,$A$2:$A$2000,"&lt;"&amp;$A395,$D$2:$D$2000,$D395))*G395),0)</f>
        <v>0</v>
      </c>
      <c r="I395" s="118"/>
      <c r="J395" s="115">
        <f t="shared" si="6"/>
        <v>0</v>
      </c>
    </row>
    <row r="396" spans="1:10">
      <c r="A396" s="72"/>
      <c r="B396" s="73"/>
      <c r="C396" s="74"/>
      <c r="D396" s="75"/>
      <c r="E396" s="110" t="str">
        <f>IFERROR(INDEX('Отчет о движении готов. прод.'!$C$9:$C$259,MATCH(D396,'Отчет о движении готов. прод.'!$B$9:$B$259,0),1),"")</f>
        <v/>
      </c>
      <c r="F396" s="111" t="str">
        <f>IFERROR(INDEX('Отчет о движении готов. прод.'!$D$9:$D$259,MATCH(D396,'Отчет о движении готов. прод.'!$B$9:$B$259,0),1),"")</f>
        <v/>
      </c>
      <c r="G396" s="157"/>
      <c r="H396" s="115">
        <f>IFERROR(((SUMIFS('Приход готов. продук.'!$H$2:$H$2000,'Приход готов. продук.'!$A$2:$A$2000,"&lt;="&amp;DATE(YEAR($A396),MONTH($A396)+1,1)-1,'Приход готов. продук.'!$D$2:$D$2000,$D396)-SUMIFS($H$2:$H$2000,$A$2:$A$2000,"&lt;"&amp;$A396,$D$2:$D$2000,$D396))/(SUMIFS('Приход готов. продук.'!$G$2:$G$2000,'Приход готов. продук.'!$A$2:$A$2000,"&lt;="&amp;DATE(YEAR($A396),MONTH($A396)+1,1)-1,'Приход готов. продук.'!$D$2:$D$2000,$D396)-SUMIFS($G$2:$G$2000,$A$2:$A$2000,"&lt;"&amp;$A396,$D$2:$D$2000,$D396))*G396),0)</f>
        <v>0</v>
      </c>
      <c r="I396" s="118"/>
      <c r="J396" s="115">
        <f t="shared" si="6"/>
        <v>0</v>
      </c>
    </row>
    <row r="397" spans="1:10">
      <c r="A397" s="72"/>
      <c r="B397" s="73"/>
      <c r="C397" s="74"/>
      <c r="D397" s="75"/>
      <c r="E397" s="110" t="str">
        <f>IFERROR(INDEX('Отчет о движении готов. прод.'!$C$9:$C$259,MATCH(D397,'Отчет о движении готов. прод.'!$B$9:$B$259,0),1),"")</f>
        <v/>
      </c>
      <c r="F397" s="111" t="str">
        <f>IFERROR(INDEX('Отчет о движении готов. прод.'!$D$9:$D$259,MATCH(D397,'Отчет о движении готов. прод.'!$B$9:$B$259,0),1),"")</f>
        <v/>
      </c>
      <c r="G397" s="157"/>
      <c r="H397" s="115">
        <f>IFERROR(((SUMIFS('Приход готов. продук.'!$H$2:$H$2000,'Приход готов. продук.'!$A$2:$A$2000,"&lt;="&amp;DATE(YEAR($A397),MONTH($A397)+1,1)-1,'Приход готов. продук.'!$D$2:$D$2000,$D397)-SUMIFS($H$2:$H$2000,$A$2:$A$2000,"&lt;"&amp;$A397,$D$2:$D$2000,$D397))/(SUMIFS('Приход готов. продук.'!$G$2:$G$2000,'Приход готов. продук.'!$A$2:$A$2000,"&lt;="&amp;DATE(YEAR($A397),MONTH($A397)+1,1)-1,'Приход готов. продук.'!$D$2:$D$2000,$D397)-SUMIFS($G$2:$G$2000,$A$2:$A$2000,"&lt;"&amp;$A397,$D$2:$D$2000,$D397))*G397),0)</f>
        <v>0</v>
      </c>
      <c r="I397" s="118"/>
      <c r="J397" s="115">
        <f t="shared" si="6"/>
        <v>0</v>
      </c>
    </row>
    <row r="398" spans="1:10">
      <c r="A398" s="72"/>
      <c r="B398" s="73"/>
      <c r="C398" s="74"/>
      <c r="D398" s="75"/>
      <c r="E398" s="110" t="str">
        <f>IFERROR(INDEX('Отчет о движении готов. прод.'!$C$9:$C$259,MATCH(D398,'Отчет о движении готов. прод.'!$B$9:$B$259,0),1),"")</f>
        <v/>
      </c>
      <c r="F398" s="111" t="str">
        <f>IFERROR(INDEX('Отчет о движении готов. прод.'!$D$9:$D$259,MATCH(D398,'Отчет о движении готов. прод.'!$B$9:$B$259,0),1),"")</f>
        <v/>
      </c>
      <c r="G398" s="157"/>
      <c r="H398" s="115">
        <f>IFERROR(((SUMIFS('Приход готов. продук.'!$H$2:$H$2000,'Приход готов. продук.'!$A$2:$A$2000,"&lt;="&amp;DATE(YEAR($A398),MONTH($A398)+1,1)-1,'Приход готов. продук.'!$D$2:$D$2000,$D398)-SUMIFS($H$2:$H$2000,$A$2:$A$2000,"&lt;"&amp;$A398,$D$2:$D$2000,$D398))/(SUMIFS('Приход готов. продук.'!$G$2:$G$2000,'Приход готов. продук.'!$A$2:$A$2000,"&lt;="&amp;DATE(YEAR($A398),MONTH($A398)+1,1)-1,'Приход готов. продук.'!$D$2:$D$2000,$D398)-SUMIFS($G$2:$G$2000,$A$2:$A$2000,"&lt;"&amp;$A398,$D$2:$D$2000,$D398))*G398),0)</f>
        <v>0</v>
      </c>
      <c r="I398" s="118"/>
      <c r="J398" s="115">
        <f t="shared" si="6"/>
        <v>0</v>
      </c>
    </row>
    <row r="399" spans="1:10">
      <c r="A399" s="72"/>
      <c r="B399" s="73"/>
      <c r="C399" s="74"/>
      <c r="D399" s="75"/>
      <c r="E399" s="110" t="str">
        <f>IFERROR(INDEX('Отчет о движении готов. прод.'!$C$9:$C$259,MATCH(D399,'Отчет о движении готов. прод.'!$B$9:$B$259,0),1),"")</f>
        <v/>
      </c>
      <c r="F399" s="111" t="str">
        <f>IFERROR(INDEX('Отчет о движении готов. прод.'!$D$9:$D$259,MATCH(D399,'Отчет о движении готов. прод.'!$B$9:$B$259,0),1),"")</f>
        <v/>
      </c>
      <c r="G399" s="157"/>
      <c r="H399" s="115">
        <f>IFERROR(((SUMIFS('Приход готов. продук.'!$H$2:$H$2000,'Приход готов. продук.'!$A$2:$A$2000,"&lt;="&amp;DATE(YEAR($A399),MONTH($A399)+1,1)-1,'Приход готов. продук.'!$D$2:$D$2000,$D399)-SUMIFS($H$2:$H$2000,$A$2:$A$2000,"&lt;"&amp;$A399,$D$2:$D$2000,$D399))/(SUMIFS('Приход готов. продук.'!$G$2:$G$2000,'Приход готов. продук.'!$A$2:$A$2000,"&lt;="&amp;DATE(YEAR($A399),MONTH($A399)+1,1)-1,'Приход готов. продук.'!$D$2:$D$2000,$D399)-SUMIFS($G$2:$G$2000,$A$2:$A$2000,"&lt;"&amp;$A399,$D$2:$D$2000,$D399))*G399),0)</f>
        <v>0</v>
      </c>
      <c r="I399" s="118"/>
      <c r="J399" s="115">
        <f t="shared" si="6"/>
        <v>0</v>
      </c>
    </row>
    <row r="400" spans="1:10">
      <c r="A400" s="72"/>
      <c r="B400" s="73"/>
      <c r="C400" s="74"/>
      <c r="D400" s="75"/>
      <c r="E400" s="110" t="str">
        <f>IFERROR(INDEX('Отчет о движении готов. прод.'!$C$9:$C$259,MATCH(D400,'Отчет о движении готов. прод.'!$B$9:$B$259,0),1),"")</f>
        <v/>
      </c>
      <c r="F400" s="111" t="str">
        <f>IFERROR(INDEX('Отчет о движении готов. прод.'!$D$9:$D$259,MATCH(D400,'Отчет о движении готов. прод.'!$B$9:$B$259,0),1),"")</f>
        <v/>
      </c>
      <c r="G400" s="157"/>
      <c r="H400" s="115">
        <f>IFERROR(((SUMIFS('Приход готов. продук.'!$H$2:$H$2000,'Приход готов. продук.'!$A$2:$A$2000,"&lt;="&amp;DATE(YEAR($A400),MONTH($A400)+1,1)-1,'Приход готов. продук.'!$D$2:$D$2000,$D400)-SUMIFS($H$2:$H$2000,$A$2:$A$2000,"&lt;"&amp;$A400,$D$2:$D$2000,$D400))/(SUMIFS('Приход готов. продук.'!$G$2:$G$2000,'Приход готов. продук.'!$A$2:$A$2000,"&lt;="&amp;DATE(YEAR($A400),MONTH($A400)+1,1)-1,'Приход готов. продук.'!$D$2:$D$2000,$D400)-SUMIFS($G$2:$G$2000,$A$2:$A$2000,"&lt;"&amp;$A400,$D$2:$D$2000,$D400))*G400),0)</f>
        <v>0</v>
      </c>
      <c r="I400" s="118"/>
      <c r="J400" s="115">
        <f t="shared" si="6"/>
        <v>0</v>
      </c>
    </row>
    <row r="401" spans="1:10">
      <c r="A401" s="72"/>
      <c r="B401" s="73"/>
      <c r="C401" s="74"/>
      <c r="D401" s="75"/>
      <c r="E401" s="110" t="str">
        <f>IFERROR(INDEX('Отчет о движении готов. прод.'!$C$9:$C$259,MATCH(D401,'Отчет о движении готов. прод.'!$B$9:$B$259,0),1),"")</f>
        <v/>
      </c>
      <c r="F401" s="111" t="str">
        <f>IFERROR(INDEX('Отчет о движении готов. прод.'!$D$9:$D$259,MATCH(D401,'Отчет о движении готов. прод.'!$B$9:$B$259,0),1),"")</f>
        <v/>
      </c>
      <c r="G401" s="157"/>
      <c r="H401" s="115">
        <f>IFERROR(((SUMIFS('Приход готов. продук.'!$H$2:$H$2000,'Приход готов. продук.'!$A$2:$A$2000,"&lt;="&amp;DATE(YEAR($A401),MONTH($A401)+1,1)-1,'Приход готов. продук.'!$D$2:$D$2000,$D401)-SUMIFS($H$2:$H$2000,$A$2:$A$2000,"&lt;"&amp;$A401,$D$2:$D$2000,$D401))/(SUMIFS('Приход готов. продук.'!$G$2:$G$2000,'Приход готов. продук.'!$A$2:$A$2000,"&lt;="&amp;DATE(YEAR($A401),MONTH($A401)+1,1)-1,'Приход готов. продук.'!$D$2:$D$2000,$D401)-SUMIFS($G$2:$G$2000,$A$2:$A$2000,"&lt;"&amp;$A401,$D$2:$D$2000,$D401))*G401),0)</f>
        <v>0</v>
      </c>
      <c r="I401" s="118"/>
      <c r="J401" s="115">
        <f t="shared" si="6"/>
        <v>0</v>
      </c>
    </row>
    <row r="402" spans="1:10">
      <c r="A402" s="72"/>
      <c r="B402" s="73"/>
      <c r="C402" s="74"/>
      <c r="D402" s="75"/>
      <c r="E402" s="110" t="str">
        <f>IFERROR(INDEX('Отчет о движении готов. прод.'!$C$9:$C$259,MATCH(D402,'Отчет о движении готов. прод.'!$B$9:$B$259,0),1),"")</f>
        <v/>
      </c>
      <c r="F402" s="111" t="str">
        <f>IFERROR(INDEX('Отчет о движении готов. прод.'!$D$9:$D$259,MATCH(D402,'Отчет о движении готов. прод.'!$B$9:$B$259,0),1),"")</f>
        <v/>
      </c>
      <c r="G402" s="157"/>
      <c r="H402" s="115">
        <f>IFERROR(((SUMIFS('Приход готов. продук.'!$H$2:$H$2000,'Приход готов. продук.'!$A$2:$A$2000,"&lt;="&amp;DATE(YEAR($A402),MONTH($A402)+1,1)-1,'Приход готов. продук.'!$D$2:$D$2000,$D402)-SUMIFS($H$2:$H$2000,$A$2:$A$2000,"&lt;"&amp;$A402,$D$2:$D$2000,$D402))/(SUMIFS('Приход готов. продук.'!$G$2:$G$2000,'Приход готов. продук.'!$A$2:$A$2000,"&lt;="&amp;DATE(YEAR($A402),MONTH($A402)+1,1)-1,'Приход готов. продук.'!$D$2:$D$2000,$D402)-SUMIFS($G$2:$G$2000,$A$2:$A$2000,"&lt;"&amp;$A402,$D$2:$D$2000,$D402))*G402),0)</f>
        <v>0</v>
      </c>
      <c r="I402" s="118"/>
      <c r="J402" s="115">
        <f t="shared" si="6"/>
        <v>0</v>
      </c>
    </row>
    <row r="403" spans="1:10">
      <c r="A403" s="72"/>
      <c r="B403" s="73"/>
      <c r="C403" s="74"/>
      <c r="D403" s="75"/>
      <c r="E403" s="110" t="str">
        <f>IFERROR(INDEX('Отчет о движении готов. прод.'!$C$9:$C$259,MATCH(D403,'Отчет о движении готов. прод.'!$B$9:$B$259,0),1),"")</f>
        <v/>
      </c>
      <c r="F403" s="111" t="str">
        <f>IFERROR(INDEX('Отчет о движении готов. прод.'!$D$9:$D$259,MATCH(D403,'Отчет о движении готов. прод.'!$B$9:$B$259,0),1),"")</f>
        <v/>
      </c>
      <c r="G403" s="157"/>
      <c r="H403" s="115">
        <f>IFERROR(((SUMIFS('Приход готов. продук.'!$H$2:$H$2000,'Приход готов. продук.'!$A$2:$A$2000,"&lt;="&amp;DATE(YEAR($A403),MONTH($A403)+1,1)-1,'Приход готов. продук.'!$D$2:$D$2000,$D403)-SUMIFS($H$2:$H$2000,$A$2:$A$2000,"&lt;"&amp;$A403,$D$2:$D$2000,$D403))/(SUMIFS('Приход готов. продук.'!$G$2:$G$2000,'Приход готов. продук.'!$A$2:$A$2000,"&lt;="&amp;DATE(YEAR($A403),MONTH($A403)+1,1)-1,'Приход готов. продук.'!$D$2:$D$2000,$D403)-SUMIFS($G$2:$G$2000,$A$2:$A$2000,"&lt;"&amp;$A403,$D$2:$D$2000,$D403))*G403),0)</f>
        <v>0</v>
      </c>
      <c r="I403" s="118"/>
      <c r="J403" s="115">
        <f t="shared" si="6"/>
        <v>0</v>
      </c>
    </row>
    <row r="404" spans="1:10">
      <c r="A404" s="72"/>
      <c r="B404" s="73"/>
      <c r="C404" s="74"/>
      <c r="D404" s="75"/>
      <c r="E404" s="110" t="str">
        <f>IFERROR(INDEX('Отчет о движении готов. прод.'!$C$9:$C$259,MATCH(D404,'Отчет о движении готов. прод.'!$B$9:$B$259,0),1),"")</f>
        <v/>
      </c>
      <c r="F404" s="111" t="str">
        <f>IFERROR(INDEX('Отчет о движении готов. прод.'!$D$9:$D$259,MATCH(D404,'Отчет о движении готов. прод.'!$B$9:$B$259,0),1),"")</f>
        <v/>
      </c>
      <c r="G404" s="157"/>
      <c r="H404" s="115">
        <f>IFERROR(((SUMIFS('Приход готов. продук.'!$H$2:$H$2000,'Приход готов. продук.'!$A$2:$A$2000,"&lt;="&amp;DATE(YEAR($A404),MONTH($A404)+1,1)-1,'Приход готов. продук.'!$D$2:$D$2000,$D404)-SUMIFS($H$2:$H$2000,$A$2:$A$2000,"&lt;"&amp;$A404,$D$2:$D$2000,$D404))/(SUMIFS('Приход готов. продук.'!$G$2:$G$2000,'Приход готов. продук.'!$A$2:$A$2000,"&lt;="&amp;DATE(YEAR($A404),MONTH($A404)+1,1)-1,'Приход готов. продук.'!$D$2:$D$2000,$D404)-SUMIFS($G$2:$G$2000,$A$2:$A$2000,"&lt;"&amp;$A404,$D$2:$D$2000,$D404))*G404),0)</f>
        <v>0</v>
      </c>
      <c r="I404" s="118"/>
      <c r="J404" s="115">
        <f t="shared" si="6"/>
        <v>0</v>
      </c>
    </row>
    <row r="405" spans="1:10">
      <c r="A405" s="72"/>
      <c r="B405" s="73"/>
      <c r="C405" s="74"/>
      <c r="D405" s="75"/>
      <c r="E405" s="110" t="str">
        <f>IFERROR(INDEX('Отчет о движении готов. прод.'!$C$9:$C$259,MATCH(D405,'Отчет о движении готов. прод.'!$B$9:$B$259,0),1),"")</f>
        <v/>
      </c>
      <c r="F405" s="111" t="str">
        <f>IFERROR(INDEX('Отчет о движении готов. прод.'!$D$9:$D$259,MATCH(D405,'Отчет о движении готов. прод.'!$B$9:$B$259,0),1),"")</f>
        <v/>
      </c>
      <c r="G405" s="157"/>
      <c r="H405" s="115">
        <f>IFERROR(((SUMIFS('Приход готов. продук.'!$H$2:$H$2000,'Приход готов. продук.'!$A$2:$A$2000,"&lt;="&amp;DATE(YEAR($A405),MONTH($A405)+1,1)-1,'Приход готов. продук.'!$D$2:$D$2000,$D405)-SUMIFS($H$2:$H$2000,$A$2:$A$2000,"&lt;"&amp;$A405,$D$2:$D$2000,$D405))/(SUMIFS('Приход готов. продук.'!$G$2:$G$2000,'Приход готов. продук.'!$A$2:$A$2000,"&lt;="&amp;DATE(YEAR($A405),MONTH($A405)+1,1)-1,'Приход готов. продук.'!$D$2:$D$2000,$D405)-SUMIFS($G$2:$G$2000,$A$2:$A$2000,"&lt;"&amp;$A405,$D$2:$D$2000,$D405))*G405),0)</f>
        <v>0</v>
      </c>
      <c r="I405" s="118"/>
      <c r="J405" s="115">
        <f t="shared" si="6"/>
        <v>0</v>
      </c>
    </row>
    <row r="406" spans="1:10">
      <c r="A406" s="72"/>
      <c r="B406" s="73"/>
      <c r="C406" s="74"/>
      <c r="D406" s="75"/>
      <c r="E406" s="110" t="str">
        <f>IFERROR(INDEX('Отчет о движении готов. прод.'!$C$9:$C$259,MATCH(D406,'Отчет о движении готов. прод.'!$B$9:$B$259,0),1),"")</f>
        <v/>
      </c>
      <c r="F406" s="111" t="str">
        <f>IFERROR(INDEX('Отчет о движении готов. прод.'!$D$9:$D$259,MATCH(D406,'Отчет о движении готов. прод.'!$B$9:$B$259,0),1),"")</f>
        <v/>
      </c>
      <c r="G406" s="157"/>
      <c r="H406" s="115">
        <f>IFERROR(((SUMIFS('Приход готов. продук.'!$H$2:$H$2000,'Приход готов. продук.'!$A$2:$A$2000,"&lt;="&amp;DATE(YEAR($A406),MONTH($A406)+1,1)-1,'Приход готов. продук.'!$D$2:$D$2000,$D406)-SUMIFS($H$2:$H$2000,$A$2:$A$2000,"&lt;"&amp;$A406,$D$2:$D$2000,$D406))/(SUMIFS('Приход готов. продук.'!$G$2:$G$2000,'Приход готов. продук.'!$A$2:$A$2000,"&lt;="&amp;DATE(YEAR($A406),MONTH($A406)+1,1)-1,'Приход готов. продук.'!$D$2:$D$2000,$D406)-SUMIFS($G$2:$G$2000,$A$2:$A$2000,"&lt;"&amp;$A406,$D$2:$D$2000,$D406))*G406),0)</f>
        <v>0</v>
      </c>
      <c r="I406" s="118"/>
      <c r="J406" s="115">
        <f t="shared" si="6"/>
        <v>0</v>
      </c>
    </row>
    <row r="407" spans="1:10">
      <c r="A407" s="72"/>
      <c r="B407" s="73"/>
      <c r="C407" s="74"/>
      <c r="D407" s="75"/>
      <c r="E407" s="110" t="str">
        <f>IFERROR(INDEX('Отчет о движении готов. прод.'!$C$9:$C$259,MATCH(D407,'Отчет о движении готов. прод.'!$B$9:$B$259,0),1),"")</f>
        <v/>
      </c>
      <c r="F407" s="111" t="str">
        <f>IFERROR(INDEX('Отчет о движении готов. прод.'!$D$9:$D$259,MATCH(D407,'Отчет о движении готов. прод.'!$B$9:$B$259,0),1),"")</f>
        <v/>
      </c>
      <c r="G407" s="157"/>
      <c r="H407" s="115">
        <f>IFERROR(((SUMIFS('Приход готов. продук.'!$H$2:$H$2000,'Приход готов. продук.'!$A$2:$A$2000,"&lt;="&amp;DATE(YEAR($A407),MONTH($A407)+1,1)-1,'Приход готов. продук.'!$D$2:$D$2000,$D407)-SUMIFS($H$2:$H$2000,$A$2:$A$2000,"&lt;"&amp;$A407,$D$2:$D$2000,$D407))/(SUMIFS('Приход готов. продук.'!$G$2:$G$2000,'Приход готов. продук.'!$A$2:$A$2000,"&lt;="&amp;DATE(YEAR($A407),MONTH($A407)+1,1)-1,'Приход готов. продук.'!$D$2:$D$2000,$D407)-SUMIFS($G$2:$G$2000,$A$2:$A$2000,"&lt;"&amp;$A407,$D$2:$D$2000,$D407))*G407),0)</f>
        <v>0</v>
      </c>
      <c r="I407" s="118"/>
      <c r="J407" s="115">
        <f t="shared" si="6"/>
        <v>0</v>
      </c>
    </row>
    <row r="408" spans="1:10">
      <c r="A408" s="72"/>
      <c r="B408" s="73"/>
      <c r="C408" s="74"/>
      <c r="D408" s="75"/>
      <c r="E408" s="110" t="str">
        <f>IFERROR(INDEX('Отчет о движении готов. прод.'!$C$9:$C$259,MATCH(D408,'Отчет о движении готов. прод.'!$B$9:$B$259,0),1),"")</f>
        <v/>
      </c>
      <c r="F408" s="111" t="str">
        <f>IFERROR(INDEX('Отчет о движении готов. прод.'!$D$9:$D$259,MATCH(D408,'Отчет о движении готов. прод.'!$B$9:$B$259,0),1),"")</f>
        <v/>
      </c>
      <c r="G408" s="157"/>
      <c r="H408" s="115">
        <f>IFERROR(((SUMIFS('Приход готов. продук.'!$H$2:$H$2000,'Приход готов. продук.'!$A$2:$A$2000,"&lt;="&amp;DATE(YEAR($A408),MONTH($A408)+1,1)-1,'Приход готов. продук.'!$D$2:$D$2000,$D408)-SUMIFS($H$2:$H$2000,$A$2:$A$2000,"&lt;"&amp;$A408,$D$2:$D$2000,$D408))/(SUMIFS('Приход готов. продук.'!$G$2:$G$2000,'Приход готов. продук.'!$A$2:$A$2000,"&lt;="&amp;DATE(YEAR($A408),MONTH($A408)+1,1)-1,'Приход готов. продук.'!$D$2:$D$2000,$D408)-SUMIFS($G$2:$G$2000,$A$2:$A$2000,"&lt;"&amp;$A408,$D$2:$D$2000,$D408))*G408),0)</f>
        <v>0</v>
      </c>
      <c r="I408" s="118"/>
      <c r="J408" s="115">
        <f t="shared" si="6"/>
        <v>0</v>
      </c>
    </row>
    <row r="409" spans="1:10">
      <c r="A409" s="72"/>
      <c r="B409" s="73"/>
      <c r="C409" s="74"/>
      <c r="D409" s="75"/>
      <c r="E409" s="110" t="str">
        <f>IFERROR(INDEX('Отчет о движении готов. прод.'!$C$9:$C$259,MATCH(D409,'Отчет о движении готов. прод.'!$B$9:$B$259,0),1),"")</f>
        <v/>
      </c>
      <c r="F409" s="111" t="str">
        <f>IFERROR(INDEX('Отчет о движении готов. прод.'!$D$9:$D$259,MATCH(D409,'Отчет о движении готов. прод.'!$B$9:$B$259,0),1),"")</f>
        <v/>
      </c>
      <c r="G409" s="157"/>
      <c r="H409" s="115">
        <f>IFERROR(((SUMIFS('Приход готов. продук.'!$H$2:$H$2000,'Приход готов. продук.'!$A$2:$A$2000,"&lt;="&amp;DATE(YEAR($A409),MONTH($A409)+1,1)-1,'Приход готов. продук.'!$D$2:$D$2000,$D409)-SUMIFS($H$2:$H$2000,$A$2:$A$2000,"&lt;"&amp;$A409,$D$2:$D$2000,$D409))/(SUMIFS('Приход готов. продук.'!$G$2:$G$2000,'Приход готов. продук.'!$A$2:$A$2000,"&lt;="&amp;DATE(YEAR($A409),MONTH($A409)+1,1)-1,'Приход готов. продук.'!$D$2:$D$2000,$D409)-SUMIFS($G$2:$G$2000,$A$2:$A$2000,"&lt;"&amp;$A409,$D$2:$D$2000,$D409))*G409),0)</f>
        <v>0</v>
      </c>
      <c r="I409" s="118"/>
      <c r="J409" s="115">
        <f t="shared" si="6"/>
        <v>0</v>
      </c>
    </row>
    <row r="410" spans="1:10">
      <c r="A410" s="72"/>
      <c r="B410" s="73"/>
      <c r="C410" s="74"/>
      <c r="D410" s="75"/>
      <c r="E410" s="110" t="str">
        <f>IFERROR(INDEX('Отчет о движении готов. прод.'!$C$9:$C$259,MATCH(D410,'Отчет о движении готов. прод.'!$B$9:$B$259,0),1),"")</f>
        <v/>
      </c>
      <c r="F410" s="111" t="str">
        <f>IFERROR(INDEX('Отчет о движении готов. прод.'!$D$9:$D$259,MATCH(D410,'Отчет о движении готов. прод.'!$B$9:$B$259,0),1),"")</f>
        <v/>
      </c>
      <c r="G410" s="157"/>
      <c r="H410" s="115">
        <f>IFERROR(((SUMIFS('Приход готов. продук.'!$H$2:$H$2000,'Приход готов. продук.'!$A$2:$A$2000,"&lt;="&amp;DATE(YEAR($A410),MONTH($A410)+1,1)-1,'Приход готов. продук.'!$D$2:$D$2000,$D410)-SUMIFS($H$2:$H$2000,$A$2:$A$2000,"&lt;"&amp;$A410,$D$2:$D$2000,$D410))/(SUMIFS('Приход готов. продук.'!$G$2:$G$2000,'Приход готов. продук.'!$A$2:$A$2000,"&lt;="&amp;DATE(YEAR($A410),MONTH($A410)+1,1)-1,'Приход готов. продук.'!$D$2:$D$2000,$D410)-SUMIFS($G$2:$G$2000,$A$2:$A$2000,"&lt;"&amp;$A410,$D$2:$D$2000,$D410))*G410),0)</f>
        <v>0</v>
      </c>
      <c r="I410" s="118"/>
      <c r="J410" s="115">
        <f t="shared" si="6"/>
        <v>0</v>
      </c>
    </row>
    <row r="411" spans="1:10">
      <c r="A411" s="72"/>
      <c r="B411" s="73"/>
      <c r="C411" s="74"/>
      <c r="D411" s="75"/>
      <c r="E411" s="110" t="str">
        <f>IFERROR(INDEX('Отчет о движении готов. прод.'!$C$9:$C$259,MATCH(D411,'Отчет о движении готов. прод.'!$B$9:$B$259,0),1),"")</f>
        <v/>
      </c>
      <c r="F411" s="111" t="str">
        <f>IFERROR(INDEX('Отчет о движении готов. прод.'!$D$9:$D$259,MATCH(D411,'Отчет о движении готов. прод.'!$B$9:$B$259,0),1),"")</f>
        <v/>
      </c>
      <c r="G411" s="157"/>
      <c r="H411" s="115">
        <f>IFERROR(((SUMIFS('Приход готов. продук.'!$H$2:$H$2000,'Приход готов. продук.'!$A$2:$A$2000,"&lt;="&amp;DATE(YEAR($A411),MONTH($A411)+1,1)-1,'Приход готов. продук.'!$D$2:$D$2000,$D411)-SUMIFS($H$2:$H$2000,$A$2:$A$2000,"&lt;"&amp;$A411,$D$2:$D$2000,$D411))/(SUMIFS('Приход готов. продук.'!$G$2:$G$2000,'Приход готов. продук.'!$A$2:$A$2000,"&lt;="&amp;DATE(YEAR($A411),MONTH($A411)+1,1)-1,'Приход готов. продук.'!$D$2:$D$2000,$D411)-SUMIFS($G$2:$G$2000,$A$2:$A$2000,"&lt;"&amp;$A411,$D$2:$D$2000,$D411))*G411),0)</f>
        <v>0</v>
      </c>
      <c r="I411" s="118"/>
      <c r="J411" s="115">
        <f t="shared" si="6"/>
        <v>0</v>
      </c>
    </row>
    <row r="412" spans="1:10">
      <c r="A412" s="72"/>
      <c r="B412" s="73"/>
      <c r="C412" s="74"/>
      <c r="D412" s="75"/>
      <c r="E412" s="110" t="str">
        <f>IFERROR(INDEX('Отчет о движении готов. прод.'!$C$9:$C$259,MATCH(D412,'Отчет о движении готов. прод.'!$B$9:$B$259,0),1),"")</f>
        <v/>
      </c>
      <c r="F412" s="111" t="str">
        <f>IFERROR(INDEX('Отчет о движении готов. прод.'!$D$9:$D$259,MATCH(D412,'Отчет о движении готов. прод.'!$B$9:$B$259,0),1),"")</f>
        <v/>
      </c>
      <c r="G412" s="157"/>
      <c r="H412" s="115">
        <f>IFERROR(((SUMIFS('Приход готов. продук.'!$H$2:$H$2000,'Приход готов. продук.'!$A$2:$A$2000,"&lt;="&amp;DATE(YEAR($A412),MONTH($A412)+1,1)-1,'Приход готов. продук.'!$D$2:$D$2000,$D412)-SUMIFS($H$2:$H$2000,$A$2:$A$2000,"&lt;"&amp;$A412,$D$2:$D$2000,$D412))/(SUMIFS('Приход готов. продук.'!$G$2:$G$2000,'Приход готов. продук.'!$A$2:$A$2000,"&lt;="&amp;DATE(YEAR($A412),MONTH($A412)+1,1)-1,'Приход готов. продук.'!$D$2:$D$2000,$D412)-SUMIFS($G$2:$G$2000,$A$2:$A$2000,"&lt;"&amp;$A412,$D$2:$D$2000,$D412))*G412),0)</f>
        <v>0</v>
      </c>
      <c r="I412" s="118"/>
      <c r="J412" s="115">
        <f t="shared" si="6"/>
        <v>0</v>
      </c>
    </row>
    <row r="413" spans="1:10">
      <c r="A413" s="72"/>
      <c r="B413" s="73"/>
      <c r="C413" s="74"/>
      <c r="D413" s="75"/>
      <c r="E413" s="110" t="str">
        <f>IFERROR(INDEX('Отчет о движении готов. прод.'!$C$9:$C$259,MATCH(D413,'Отчет о движении готов. прод.'!$B$9:$B$259,0),1),"")</f>
        <v/>
      </c>
      <c r="F413" s="111" t="str">
        <f>IFERROR(INDEX('Отчет о движении готов. прод.'!$D$9:$D$259,MATCH(D413,'Отчет о движении готов. прод.'!$B$9:$B$259,0),1),"")</f>
        <v/>
      </c>
      <c r="G413" s="157"/>
      <c r="H413" s="115">
        <f>IFERROR(((SUMIFS('Приход готов. продук.'!$H$2:$H$2000,'Приход готов. продук.'!$A$2:$A$2000,"&lt;="&amp;DATE(YEAR($A413),MONTH($A413)+1,1)-1,'Приход готов. продук.'!$D$2:$D$2000,$D413)-SUMIFS($H$2:$H$2000,$A$2:$A$2000,"&lt;"&amp;$A413,$D$2:$D$2000,$D413))/(SUMIFS('Приход готов. продук.'!$G$2:$G$2000,'Приход готов. продук.'!$A$2:$A$2000,"&lt;="&amp;DATE(YEAR($A413),MONTH($A413)+1,1)-1,'Приход готов. продук.'!$D$2:$D$2000,$D413)-SUMIFS($G$2:$G$2000,$A$2:$A$2000,"&lt;"&amp;$A413,$D$2:$D$2000,$D413))*G413),0)</f>
        <v>0</v>
      </c>
      <c r="I413" s="118"/>
      <c r="J413" s="115">
        <f t="shared" si="6"/>
        <v>0</v>
      </c>
    </row>
    <row r="414" spans="1:10">
      <c r="A414" s="72"/>
      <c r="B414" s="73"/>
      <c r="C414" s="74"/>
      <c r="D414" s="75"/>
      <c r="E414" s="110" t="str">
        <f>IFERROR(INDEX('Отчет о движении готов. прод.'!$C$9:$C$259,MATCH(D414,'Отчет о движении готов. прод.'!$B$9:$B$259,0),1),"")</f>
        <v/>
      </c>
      <c r="F414" s="111" t="str">
        <f>IFERROR(INDEX('Отчет о движении готов. прод.'!$D$9:$D$259,MATCH(D414,'Отчет о движении готов. прод.'!$B$9:$B$259,0),1),"")</f>
        <v/>
      </c>
      <c r="G414" s="157"/>
      <c r="H414" s="115">
        <f>IFERROR(((SUMIFS('Приход готов. продук.'!$H$2:$H$2000,'Приход готов. продук.'!$A$2:$A$2000,"&lt;="&amp;DATE(YEAR($A414),MONTH($A414)+1,1)-1,'Приход готов. продук.'!$D$2:$D$2000,$D414)-SUMIFS($H$2:$H$2000,$A$2:$A$2000,"&lt;"&amp;$A414,$D$2:$D$2000,$D414))/(SUMIFS('Приход готов. продук.'!$G$2:$G$2000,'Приход готов. продук.'!$A$2:$A$2000,"&lt;="&amp;DATE(YEAR($A414),MONTH($A414)+1,1)-1,'Приход готов. продук.'!$D$2:$D$2000,$D414)-SUMIFS($G$2:$G$2000,$A$2:$A$2000,"&lt;"&amp;$A414,$D$2:$D$2000,$D414))*G414),0)</f>
        <v>0</v>
      </c>
      <c r="I414" s="118"/>
      <c r="J414" s="115">
        <f t="shared" si="6"/>
        <v>0</v>
      </c>
    </row>
    <row r="415" spans="1:10">
      <c r="A415" s="72"/>
      <c r="B415" s="73"/>
      <c r="C415" s="74"/>
      <c r="D415" s="75"/>
      <c r="E415" s="110" t="str">
        <f>IFERROR(INDEX('Отчет о движении готов. прод.'!$C$9:$C$259,MATCH(D415,'Отчет о движении готов. прод.'!$B$9:$B$259,0),1),"")</f>
        <v/>
      </c>
      <c r="F415" s="111" t="str">
        <f>IFERROR(INDEX('Отчет о движении готов. прод.'!$D$9:$D$259,MATCH(D415,'Отчет о движении готов. прод.'!$B$9:$B$259,0),1),"")</f>
        <v/>
      </c>
      <c r="G415" s="157"/>
      <c r="H415" s="115">
        <f>IFERROR(((SUMIFS('Приход готов. продук.'!$H$2:$H$2000,'Приход готов. продук.'!$A$2:$A$2000,"&lt;="&amp;DATE(YEAR($A415),MONTH($A415)+1,1)-1,'Приход готов. продук.'!$D$2:$D$2000,$D415)-SUMIFS($H$2:$H$2000,$A$2:$A$2000,"&lt;"&amp;$A415,$D$2:$D$2000,$D415))/(SUMIFS('Приход готов. продук.'!$G$2:$G$2000,'Приход готов. продук.'!$A$2:$A$2000,"&lt;="&amp;DATE(YEAR($A415),MONTH($A415)+1,1)-1,'Приход готов. продук.'!$D$2:$D$2000,$D415)-SUMIFS($G$2:$G$2000,$A$2:$A$2000,"&lt;"&amp;$A415,$D$2:$D$2000,$D415))*G415),0)</f>
        <v>0</v>
      </c>
      <c r="I415" s="118"/>
      <c r="J415" s="115">
        <f t="shared" si="6"/>
        <v>0</v>
      </c>
    </row>
    <row r="416" spans="1:10">
      <c r="A416" s="72"/>
      <c r="B416" s="73"/>
      <c r="C416" s="74"/>
      <c r="D416" s="75"/>
      <c r="E416" s="110" t="str">
        <f>IFERROR(INDEX('Отчет о движении готов. прод.'!$C$9:$C$259,MATCH(D416,'Отчет о движении готов. прод.'!$B$9:$B$259,0),1),"")</f>
        <v/>
      </c>
      <c r="F416" s="111" t="str">
        <f>IFERROR(INDEX('Отчет о движении готов. прод.'!$D$9:$D$259,MATCH(D416,'Отчет о движении готов. прод.'!$B$9:$B$259,0),1),"")</f>
        <v/>
      </c>
      <c r="G416" s="157"/>
      <c r="H416" s="115">
        <f>IFERROR(((SUMIFS('Приход готов. продук.'!$H$2:$H$2000,'Приход готов. продук.'!$A$2:$A$2000,"&lt;="&amp;DATE(YEAR($A416),MONTH($A416)+1,1)-1,'Приход готов. продук.'!$D$2:$D$2000,$D416)-SUMIFS($H$2:$H$2000,$A$2:$A$2000,"&lt;"&amp;$A416,$D$2:$D$2000,$D416))/(SUMIFS('Приход готов. продук.'!$G$2:$G$2000,'Приход готов. продук.'!$A$2:$A$2000,"&lt;="&amp;DATE(YEAR($A416),MONTH($A416)+1,1)-1,'Приход готов. продук.'!$D$2:$D$2000,$D416)-SUMIFS($G$2:$G$2000,$A$2:$A$2000,"&lt;"&amp;$A416,$D$2:$D$2000,$D416))*G416),0)</f>
        <v>0</v>
      </c>
      <c r="I416" s="118"/>
      <c r="J416" s="115">
        <f t="shared" si="6"/>
        <v>0</v>
      </c>
    </row>
    <row r="417" spans="1:10">
      <c r="A417" s="72"/>
      <c r="B417" s="73"/>
      <c r="C417" s="74"/>
      <c r="D417" s="75"/>
      <c r="E417" s="110" t="str">
        <f>IFERROR(INDEX('Отчет о движении готов. прод.'!$C$9:$C$259,MATCH(D417,'Отчет о движении готов. прод.'!$B$9:$B$259,0),1),"")</f>
        <v/>
      </c>
      <c r="F417" s="111" t="str">
        <f>IFERROR(INDEX('Отчет о движении готов. прод.'!$D$9:$D$259,MATCH(D417,'Отчет о движении готов. прод.'!$B$9:$B$259,0),1),"")</f>
        <v/>
      </c>
      <c r="G417" s="157"/>
      <c r="H417" s="115">
        <f>IFERROR(((SUMIFS('Приход готов. продук.'!$H$2:$H$2000,'Приход готов. продук.'!$A$2:$A$2000,"&lt;="&amp;DATE(YEAR($A417),MONTH($A417)+1,1)-1,'Приход готов. продук.'!$D$2:$D$2000,$D417)-SUMIFS($H$2:$H$2000,$A$2:$A$2000,"&lt;"&amp;$A417,$D$2:$D$2000,$D417))/(SUMIFS('Приход готов. продук.'!$G$2:$G$2000,'Приход готов. продук.'!$A$2:$A$2000,"&lt;="&amp;DATE(YEAR($A417),MONTH($A417)+1,1)-1,'Приход готов. продук.'!$D$2:$D$2000,$D417)-SUMIFS($G$2:$G$2000,$A$2:$A$2000,"&lt;"&amp;$A417,$D$2:$D$2000,$D417))*G417),0)</f>
        <v>0</v>
      </c>
      <c r="I417" s="118"/>
      <c r="J417" s="115">
        <f t="shared" si="6"/>
        <v>0</v>
      </c>
    </row>
    <row r="418" spans="1:10">
      <c r="A418" s="72"/>
      <c r="B418" s="73"/>
      <c r="C418" s="74"/>
      <c r="D418" s="75"/>
      <c r="E418" s="110" t="str">
        <f>IFERROR(INDEX('Отчет о движении готов. прод.'!$C$9:$C$259,MATCH(D418,'Отчет о движении готов. прод.'!$B$9:$B$259,0),1),"")</f>
        <v/>
      </c>
      <c r="F418" s="111" t="str">
        <f>IFERROR(INDEX('Отчет о движении готов. прод.'!$D$9:$D$259,MATCH(D418,'Отчет о движении готов. прод.'!$B$9:$B$259,0),1),"")</f>
        <v/>
      </c>
      <c r="G418" s="157"/>
      <c r="H418" s="115">
        <f>IFERROR(((SUMIFS('Приход готов. продук.'!$H$2:$H$2000,'Приход готов. продук.'!$A$2:$A$2000,"&lt;="&amp;DATE(YEAR($A418),MONTH($A418)+1,1)-1,'Приход готов. продук.'!$D$2:$D$2000,$D418)-SUMIFS($H$2:$H$2000,$A$2:$A$2000,"&lt;"&amp;$A418,$D$2:$D$2000,$D418))/(SUMIFS('Приход готов. продук.'!$G$2:$G$2000,'Приход готов. продук.'!$A$2:$A$2000,"&lt;="&amp;DATE(YEAR($A418),MONTH($A418)+1,1)-1,'Приход готов. продук.'!$D$2:$D$2000,$D418)-SUMIFS($G$2:$G$2000,$A$2:$A$2000,"&lt;"&amp;$A418,$D$2:$D$2000,$D418))*G418),0)</f>
        <v>0</v>
      </c>
      <c r="I418" s="118"/>
      <c r="J418" s="115">
        <f t="shared" si="6"/>
        <v>0</v>
      </c>
    </row>
    <row r="419" spans="1:10">
      <c r="A419" s="72"/>
      <c r="B419" s="73"/>
      <c r="C419" s="74"/>
      <c r="D419" s="75"/>
      <c r="E419" s="110" t="str">
        <f>IFERROR(INDEX('Отчет о движении готов. прод.'!$C$9:$C$259,MATCH(D419,'Отчет о движении готов. прод.'!$B$9:$B$259,0),1),"")</f>
        <v/>
      </c>
      <c r="F419" s="111" t="str">
        <f>IFERROR(INDEX('Отчет о движении готов. прод.'!$D$9:$D$259,MATCH(D419,'Отчет о движении готов. прод.'!$B$9:$B$259,0),1),"")</f>
        <v/>
      </c>
      <c r="G419" s="157"/>
      <c r="H419" s="115">
        <f>IFERROR(((SUMIFS('Приход готов. продук.'!$H$2:$H$2000,'Приход готов. продук.'!$A$2:$A$2000,"&lt;="&amp;DATE(YEAR($A419),MONTH($A419)+1,1)-1,'Приход готов. продук.'!$D$2:$D$2000,$D419)-SUMIFS($H$2:$H$2000,$A$2:$A$2000,"&lt;"&amp;$A419,$D$2:$D$2000,$D419))/(SUMIFS('Приход готов. продук.'!$G$2:$G$2000,'Приход готов. продук.'!$A$2:$A$2000,"&lt;="&amp;DATE(YEAR($A419),MONTH($A419)+1,1)-1,'Приход готов. продук.'!$D$2:$D$2000,$D419)-SUMIFS($G$2:$G$2000,$A$2:$A$2000,"&lt;"&amp;$A419,$D$2:$D$2000,$D419))*G419),0)</f>
        <v>0</v>
      </c>
      <c r="I419" s="118"/>
      <c r="J419" s="115">
        <f t="shared" si="6"/>
        <v>0</v>
      </c>
    </row>
    <row r="420" spans="1:10">
      <c r="A420" s="72"/>
      <c r="B420" s="73"/>
      <c r="C420" s="74"/>
      <c r="D420" s="75"/>
      <c r="E420" s="110" t="str">
        <f>IFERROR(INDEX('Отчет о движении готов. прод.'!$C$9:$C$259,MATCH(D420,'Отчет о движении готов. прод.'!$B$9:$B$259,0),1),"")</f>
        <v/>
      </c>
      <c r="F420" s="111" t="str">
        <f>IFERROR(INDEX('Отчет о движении готов. прод.'!$D$9:$D$259,MATCH(D420,'Отчет о движении готов. прод.'!$B$9:$B$259,0),1),"")</f>
        <v/>
      </c>
      <c r="G420" s="157"/>
      <c r="H420" s="115">
        <f>IFERROR(((SUMIFS('Приход готов. продук.'!$H$2:$H$2000,'Приход готов. продук.'!$A$2:$A$2000,"&lt;="&amp;DATE(YEAR($A420),MONTH($A420)+1,1)-1,'Приход готов. продук.'!$D$2:$D$2000,$D420)-SUMIFS($H$2:$H$2000,$A$2:$A$2000,"&lt;"&amp;$A420,$D$2:$D$2000,$D420))/(SUMIFS('Приход готов. продук.'!$G$2:$G$2000,'Приход готов. продук.'!$A$2:$A$2000,"&lt;="&amp;DATE(YEAR($A420),MONTH($A420)+1,1)-1,'Приход готов. продук.'!$D$2:$D$2000,$D420)-SUMIFS($G$2:$G$2000,$A$2:$A$2000,"&lt;"&amp;$A420,$D$2:$D$2000,$D420))*G420),0)</f>
        <v>0</v>
      </c>
      <c r="I420" s="118"/>
      <c r="J420" s="115">
        <f t="shared" si="6"/>
        <v>0</v>
      </c>
    </row>
    <row r="421" spans="1:10">
      <c r="A421" s="72"/>
      <c r="B421" s="73"/>
      <c r="C421" s="74"/>
      <c r="D421" s="75"/>
      <c r="E421" s="110" t="str">
        <f>IFERROR(INDEX('Отчет о движении готов. прод.'!$C$9:$C$259,MATCH(D421,'Отчет о движении готов. прод.'!$B$9:$B$259,0),1),"")</f>
        <v/>
      </c>
      <c r="F421" s="111" t="str">
        <f>IFERROR(INDEX('Отчет о движении готов. прод.'!$D$9:$D$259,MATCH(D421,'Отчет о движении готов. прод.'!$B$9:$B$259,0),1),"")</f>
        <v/>
      </c>
      <c r="G421" s="157"/>
      <c r="H421" s="115">
        <f>IFERROR(((SUMIFS('Приход готов. продук.'!$H$2:$H$2000,'Приход готов. продук.'!$A$2:$A$2000,"&lt;="&amp;DATE(YEAR($A421),MONTH($A421)+1,1)-1,'Приход готов. продук.'!$D$2:$D$2000,$D421)-SUMIFS($H$2:$H$2000,$A$2:$A$2000,"&lt;"&amp;$A421,$D$2:$D$2000,$D421))/(SUMIFS('Приход готов. продук.'!$G$2:$G$2000,'Приход готов. продук.'!$A$2:$A$2000,"&lt;="&amp;DATE(YEAR($A421),MONTH($A421)+1,1)-1,'Приход готов. продук.'!$D$2:$D$2000,$D421)-SUMIFS($G$2:$G$2000,$A$2:$A$2000,"&lt;"&amp;$A421,$D$2:$D$2000,$D421))*G421),0)</f>
        <v>0</v>
      </c>
      <c r="I421" s="118"/>
      <c r="J421" s="115">
        <f t="shared" si="6"/>
        <v>0</v>
      </c>
    </row>
    <row r="422" spans="1:10">
      <c r="A422" s="72"/>
      <c r="B422" s="73"/>
      <c r="C422" s="74"/>
      <c r="D422" s="75"/>
      <c r="E422" s="110" t="str">
        <f>IFERROR(INDEX('Отчет о движении готов. прод.'!$C$9:$C$259,MATCH(D422,'Отчет о движении готов. прод.'!$B$9:$B$259,0),1),"")</f>
        <v/>
      </c>
      <c r="F422" s="111" t="str">
        <f>IFERROR(INDEX('Отчет о движении готов. прод.'!$D$9:$D$259,MATCH(D422,'Отчет о движении готов. прод.'!$B$9:$B$259,0),1),"")</f>
        <v/>
      </c>
      <c r="G422" s="157"/>
      <c r="H422" s="115">
        <f>IFERROR(((SUMIFS('Приход готов. продук.'!$H$2:$H$2000,'Приход готов. продук.'!$A$2:$A$2000,"&lt;="&amp;DATE(YEAR($A422),MONTH($A422)+1,1)-1,'Приход готов. продук.'!$D$2:$D$2000,$D422)-SUMIFS($H$2:$H$2000,$A$2:$A$2000,"&lt;"&amp;$A422,$D$2:$D$2000,$D422))/(SUMIFS('Приход готов. продук.'!$G$2:$G$2000,'Приход готов. продук.'!$A$2:$A$2000,"&lt;="&amp;DATE(YEAR($A422),MONTH($A422)+1,1)-1,'Приход готов. продук.'!$D$2:$D$2000,$D422)-SUMIFS($G$2:$G$2000,$A$2:$A$2000,"&lt;"&amp;$A422,$D$2:$D$2000,$D422))*G422),0)</f>
        <v>0</v>
      </c>
      <c r="I422" s="118"/>
      <c r="J422" s="115">
        <f t="shared" si="6"/>
        <v>0</v>
      </c>
    </row>
    <row r="423" spans="1:10">
      <c r="A423" s="72"/>
      <c r="B423" s="73"/>
      <c r="C423" s="74"/>
      <c r="D423" s="75"/>
      <c r="E423" s="110" t="str">
        <f>IFERROR(INDEX('Отчет о движении готов. прод.'!$C$9:$C$259,MATCH(D423,'Отчет о движении готов. прод.'!$B$9:$B$259,0),1),"")</f>
        <v/>
      </c>
      <c r="F423" s="111" t="str">
        <f>IFERROR(INDEX('Отчет о движении готов. прод.'!$D$9:$D$259,MATCH(D423,'Отчет о движении готов. прод.'!$B$9:$B$259,0),1),"")</f>
        <v/>
      </c>
      <c r="G423" s="157"/>
      <c r="H423" s="115">
        <f>IFERROR(((SUMIFS('Приход готов. продук.'!$H$2:$H$2000,'Приход готов. продук.'!$A$2:$A$2000,"&lt;="&amp;DATE(YEAR($A423),MONTH($A423)+1,1)-1,'Приход готов. продук.'!$D$2:$D$2000,$D423)-SUMIFS($H$2:$H$2000,$A$2:$A$2000,"&lt;"&amp;$A423,$D$2:$D$2000,$D423))/(SUMIFS('Приход готов. продук.'!$G$2:$G$2000,'Приход готов. продук.'!$A$2:$A$2000,"&lt;="&amp;DATE(YEAR($A423),MONTH($A423)+1,1)-1,'Приход готов. продук.'!$D$2:$D$2000,$D423)-SUMIFS($G$2:$G$2000,$A$2:$A$2000,"&lt;"&amp;$A423,$D$2:$D$2000,$D423))*G423),0)</f>
        <v>0</v>
      </c>
      <c r="I423" s="118"/>
      <c r="J423" s="115">
        <f t="shared" si="6"/>
        <v>0</v>
      </c>
    </row>
    <row r="424" spans="1:10">
      <c r="A424" s="72"/>
      <c r="B424" s="73"/>
      <c r="C424" s="74"/>
      <c r="D424" s="75"/>
      <c r="E424" s="110" t="str">
        <f>IFERROR(INDEX('Отчет о движении готов. прод.'!$C$9:$C$259,MATCH(D424,'Отчет о движении готов. прод.'!$B$9:$B$259,0),1),"")</f>
        <v/>
      </c>
      <c r="F424" s="111" t="str">
        <f>IFERROR(INDEX('Отчет о движении готов. прод.'!$D$9:$D$259,MATCH(D424,'Отчет о движении готов. прод.'!$B$9:$B$259,0),1),"")</f>
        <v/>
      </c>
      <c r="G424" s="157"/>
      <c r="H424" s="115">
        <f>IFERROR(((SUMIFS('Приход готов. продук.'!$H$2:$H$2000,'Приход готов. продук.'!$A$2:$A$2000,"&lt;="&amp;DATE(YEAR($A424),MONTH($A424)+1,1)-1,'Приход готов. продук.'!$D$2:$D$2000,$D424)-SUMIFS($H$2:$H$2000,$A$2:$A$2000,"&lt;"&amp;$A424,$D$2:$D$2000,$D424))/(SUMIFS('Приход готов. продук.'!$G$2:$G$2000,'Приход готов. продук.'!$A$2:$A$2000,"&lt;="&amp;DATE(YEAR($A424),MONTH($A424)+1,1)-1,'Приход готов. продук.'!$D$2:$D$2000,$D424)-SUMIFS($G$2:$G$2000,$A$2:$A$2000,"&lt;"&amp;$A424,$D$2:$D$2000,$D424))*G424),0)</f>
        <v>0</v>
      </c>
      <c r="I424" s="118"/>
      <c r="J424" s="115">
        <f t="shared" si="6"/>
        <v>0</v>
      </c>
    </row>
    <row r="425" spans="1:10">
      <c r="A425" s="72"/>
      <c r="B425" s="73"/>
      <c r="C425" s="74"/>
      <c r="D425" s="75"/>
      <c r="E425" s="110" t="str">
        <f>IFERROR(INDEX('Отчет о движении готов. прод.'!$C$9:$C$259,MATCH(D425,'Отчет о движении готов. прод.'!$B$9:$B$259,0),1),"")</f>
        <v/>
      </c>
      <c r="F425" s="111" t="str">
        <f>IFERROR(INDEX('Отчет о движении готов. прод.'!$D$9:$D$259,MATCH(D425,'Отчет о движении готов. прод.'!$B$9:$B$259,0),1),"")</f>
        <v/>
      </c>
      <c r="G425" s="157"/>
      <c r="H425" s="115">
        <f>IFERROR(((SUMIFS('Приход готов. продук.'!$H$2:$H$2000,'Приход готов. продук.'!$A$2:$A$2000,"&lt;="&amp;DATE(YEAR($A425),MONTH($A425)+1,1)-1,'Приход готов. продук.'!$D$2:$D$2000,$D425)-SUMIFS($H$2:$H$2000,$A$2:$A$2000,"&lt;"&amp;$A425,$D$2:$D$2000,$D425))/(SUMIFS('Приход готов. продук.'!$G$2:$G$2000,'Приход готов. продук.'!$A$2:$A$2000,"&lt;="&amp;DATE(YEAR($A425),MONTH($A425)+1,1)-1,'Приход готов. продук.'!$D$2:$D$2000,$D425)-SUMIFS($G$2:$G$2000,$A$2:$A$2000,"&lt;"&amp;$A425,$D$2:$D$2000,$D425))*G425),0)</f>
        <v>0</v>
      </c>
      <c r="I425" s="118"/>
      <c r="J425" s="115">
        <f t="shared" si="6"/>
        <v>0</v>
      </c>
    </row>
    <row r="426" spans="1:10">
      <c r="A426" s="72"/>
      <c r="B426" s="73"/>
      <c r="C426" s="74"/>
      <c r="D426" s="75"/>
      <c r="E426" s="110" t="str">
        <f>IFERROR(INDEX('Отчет о движении готов. прод.'!$C$9:$C$259,MATCH(D426,'Отчет о движении готов. прод.'!$B$9:$B$259,0),1),"")</f>
        <v/>
      </c>
      <c r="F426" s="111" t="str">
        <f>IFERROR(INDEX('Отчет о движении готов. прод.'!$D$9:$D$259,MATCH(D426,'Отчет о движении готов. прод.'!$B$9:$B$259,0),1),"")</f>
        <v/>
      </c>
      <c r="G426" s="157"/>
      <c r="H426" s="115">
        <f>IFERROR(((SUMIFS('Приход готов. продук.'!$H$2:$H$2000,'Приход готов. продук.'!$A$2:$A$2000,"&lt;="&amp;DATE(YEAR($A426),MONTH($A426)+1,1)-1,'Приход готов. продук.'!$D$2:$D$2000,$D426)-SUMIFS($H$2:$H$2000,$A$2:$A$2000,"&lt;"&amp;$A426,$D$2:$D$2000,$D426))/(SUMIFS('Приход готов. продук.'!$G$2:$G$2000,'Приход готов. продук.'!$A$2:$A$2000,"&lt;="&amp;DATE(YEAR($A426),MONTH($A426)+1,1)-1,'Приход готов. продук.'!$D$2:$D$2000,$D426)-SUMIFS($G$2:$G$2000,$A$2:$A$2000,"&lt;"&amp;$A426,$D$2:$D$2000,$D426))*G426),0)</f>
        <v>0</v>
      </c>
      <c r="I426" s="118"/>
      <c r="J426" s="115">
        <f t="shared" si="6"/>
        <v>0</v>
      </c>
    </row>
    <row r="427" spans="1:10">
      <c r="A427" s="72"/>
      <c r="B427" s="73"/>
      <c r="C427" s="74"/>
      <c r="D427" s="75"/>
      <c r="E427" s="110" t="str">
        <f>IFERROR(INDEX('Отчет о движении готов. прод.'!$C$9:$C$259,MATCH(D427,'Отчет о движении готов. прод.'!$B$9:$B$259,0),1),"")</f>
        <v/>
      </c>
      <c r="F427" s="111" t="str">
        <f>IFERROR(INDEX('Отчет о движении готов. прод.'!$D$9:$D$259,MATCH(D427,'Отчет о движении готов. прод.'!$B$9:$B$259,0),1),"")</f>
        <v/>
      </c>
      <c r="G427" s="157"/>
      <c r="H427" s="115">
        <f>IFERROR(((SUMIFS('Приход готов. продук.'!$H$2:$H$2000,'Приход готов. продук.'!$A$2:$A$2000,"&lt;="&amp;DATE(YEAR($A427),MONTH($A427)+1,1)-1,'Приход готов. продук.'!$D$2:$D$2000,$D427)-SUMIFS($H$2:$H$2000,$A$2:$A$2000,"&lt;"&amp;$A427,$D$2:$D$2000,$D427))/(SUMIFS('Приход готов. продук.'!$G$2:$G$2000,'Приход готов. продук.'!$A$2:$A$2000,"&lt;="&amp;DATE(YEAR($A427),MONTH($A427)+1,1)-1,'Приход готов. продук.'!$D$2:$D$2000,$D427)-SUMIFS($G$2:$G$2000,$A$2:$A$2000,"&lt;"&amp;$A427,$D$2:$D$2000,$D427))*G427),0)</f>
        <v>0</v>
      </c>
      <c r="I427" s="118"/>
      <c r="J427" s="115">
        <f t="shared" si="6"/>
        <v>0</v>
      </c>
    </row>
    <row r="428" spans="1:10">
      <c r="A428" s="72"/>
      <c r="B428" s="73"/>
      <c r="C428" s="74"/>
      <c r="D428" s="75"/>
      <c r="E428" s="110" t="str">
        <f>IFERROR(INDEX('Отчет о движении готов. прод.'!$C$9:$C$259,MATCH(D428,'Отчет о движении готов. прод.'!$B$9:$B$259,0),1),"")</f>
        <v/>
      </c>
      <c r="F428" s="111" t="str">
        <f>IFERROR(INDEX('Отчет о движении готов. прод.'!$D$9:$D$259,MATCH(D428,'Отчет о движении готов. прод.'!$B$9:$B$259,0),1),"")</f>
        <v/>
      </c>
      <c r="G428" s="157"/>
      <c r="H428" s="115">
        <f>IFERROR(((SUMIFS('Приход готов. продук.'!$H$2:$H$2000,'Приход готов. продук.'!$A$2:$A$2000,"&lt;="&amp;DATE(YEAR($A428),MONTH($A428)+1,1)-1,'Приход готов. продук.'!$D$2:$D$2000,$D428)-SUMIFS($H$2:$H$2000,$A$2:$A$2000,"&lt;"&amp;$A428,$D$2:$D$2000,$D428))/(SUMIFS('Приход готов. продук.'!$G$2:$G$2000,'Приход готов. продук.'!$A$2:$A$2000,"&lt;="&amp;DATE(YEAR($A428),MONTH($A428)+1,1)-1,'Приход готов. продук.'!$D$2:$D$2000,$D428)-SUMIFS($G$2:$G$2000,$A$2:$A$2000,"&lt;"&amp;$A428,$D$2:$D$2000,$D428))*G428),0)</f>
        <v>0</v>
      </c>
      <c r="I428" s="118"/>
      <c r="J428" s="115">
        <f t="shared" si="6"/>
        <v>0</v>
      </c>
    </row>
    <row r="429" spans="1:10">
      <c r="A429" s="72"/>
      <c r="B429" s="73"/>
      <c r="C429" s="74"/>
      <c r="D429" s="75"/>
      <c r="E429" s="110" t="str">
        <f>IFERROR(INDEX('Отчет о движении готов. прод.'!$C$9:$C$259,MATCH(D429,'Отчет о движении готов. прод.'!$B$9:$B$259,0),1),"")</f>
        <v/>
      </c>
      <c r="F429" s="111" t="str">
        <f>IFERROR(INDEX('Отчет о движении готов. прод.'!$D$9:$D$259,MATCH(D429,'Отчет о движении готов. прод.'!$B$9:$B$259,0),1),"")</f>
        <v/>
      </c>
      <c r="G429" s="157"/>
      <c r="H429" s="115">
        <f>IFERROR(((SUMIFS('Приход готов. продук.'!$H$2:$H$2000,'Приход готов. продук.'!$A$2:$A$2000,"&lt;="&amp;DATE(YEAR($A429),MONTH($A429)+1,1)-1,'Приход готов. продук.'!$D$2:$D$2000,$D429)-SUMIFS($H$2:$H$2000,$A$2:$A$2000,"&lt;"&amp;$A429,$D$2:$D$2000,$D429))/(SUMIFS('Приход готов. продук.'!$G$2:$G$2000,'Приход готов. продук.'!$A$2:$A$2000,"&lt;="&amp;DATE(YEAR($A429),MONTH($A429)+1,1)-1,'Приход готов. продук.'!$D$2:$D$2000,$D429)-SUMIFS($G$2:$G$2000,$A$2:$A$2000,"&lt;"&amp;$A429,$D$2:$D$2000,$D429))*G429),0)</f>
        <v>0</v>
      </c>
      <c r="I429" s="118"/>
      <c r="J429" s="115">
        <f t="shared" si="6"/>
        <v>0</v>
      </c>
    </row>
    <row r="430" spans="1:10">
      <c r="A430" s="72"/>
      <c r="B430" s="73"/>
      <c r="C430" s="74"/>
      <c r="D430" s="75"/>
      <c r="E430" s="110" t="str">
        <f>IFERROR(INDEX('Отчет о движении готов. прод.'!$C$9:$C$259,MATCH(D430,'Отчет о движении готов. прод.'!$B$9:$B$259,0),1),"")</f>
        <v/>
      </c>
      <c r="F430" s="111" t="str">
        <f>IFERROR(INDEX('Отчет о движении готов. прод.'!$D$9:$D$259,MATCH(D430,'Отчет о движении готов. прод.'!$B$9:$B$259,0),1),"")</f>
        <v/>
      </c>
      <c r="G430" s="157"/>
      <c r="H430" s="115">
        <f>IFERROR(((SUMIFS('Приход готов. продук.'!$H$2:$H$2000,'Приход готов. продук.'!$A$2:$A$2000,"&lt;="&amp;DATE(YEAR($A430),MONTH($A430)+1,1)-1,'Приход готов. продук.'!$D$2:$D$2000,$D430)-SUMIFS($H$2:$H$2000,$A$2:$A$2000,"&lt;"&amp;$A430,$D$2:$D$2000,$D430))/(SUMIFS('Приход готов. продук.'!$G$2:$G$2000,'Приход готов. продук.'!$A$2:$A$2000,"&lt;="&amp;DATE(YEAR($A430),MONTH($A430)+1,1)-1,'Приход готов. продук.'!$D$2:$D$2000,$D430)-SUMIFS($G$2:$G$2000,$A$2:$A$2000,"&lt;"&amp;$A430,$D$2:$D$2000,$D430))*G430),0)</f>
        <v>0</v>
      </c>
      <c r="I430" s="118"/>
      <c r="J430" s="115">
        <f t="shared" si="6"/>
        <v>0</v>
      </c>
    </row>
    <row r="431" spans="1:10">
      <c r="A431" s="72"/>
      <c r="B431" s="73"/>
      <c r="C431" s="74"/>
      <c r="D431" s="75"/>
      <c r="E431" s="110" t="str">
        <f>IFERROR(INDEX('Отчет о движении готов. прод.'!$C$9:$C$259,MATCH(D431,'Отчет о движении готов. прод.'!$B$9:$B$259,0),1),"")</f>
        <v/>
      </c>
      <c r="F431" s="111" t="str">
        <f>IFERROR(INDEX('Отчет о движении готов. прод.'!$D$9:$D$259,MATCH(D431,'Отчет о движении готов. прод.'!$B$9:$B$259,0),1),"")</f>
        <v/>
      </c>
      <c r="G431" s="157"/>
      <c r="H431" s="115">
        <f>IFERROR(((SUMIFS('Приход готов. продук.'!$H$2:$H$2000,'Приход готов. продук.'!$A$2:$A$2000,"&lt;="&amp;DATE(YEAR($A431),MONTH($A431)+1,1)-1,'Приход готов. продук.'!$D$2:$D$2000,$D431)-SUMIFS($H$2:$H$2000,$A$2:$A$2000,"&lt;"&amp;$A431,$D$2:$D$2000,$D431))/(SUMIFS('Приход готов. продук.'!$G$2:$G$2000,'Приход готов. продук.'!$A$2:$A$2000,"&lt;="&amp;DATE(YEAR($A431),MONTH($A431)+1,1)-1,'Приход готов. продук.'!$D$2:$D$2000,$D431)-SUMIFS($G$2:$G$2000,$A$2:$A$2000,"&lt;"&amp;$A431,$D$2:$D$2000,$D431))*G431),0)</f>
        <v>0</v>
      </c>
      <c r="I431" s="118"/>
      <c r="J431" s="115">
        <f t="shared" si="6"/>
        <v>0</v>
      </c>
    </row>
    <row r="432" spans="1:10">
      <c r="A432" s="72"/>
      <c r="B432" s="73"/>
      <c r="C432" s="74"/>
      <c r="D432" s="75"/>
      <c r="E432" s="110" t="str">
        <f>IFERROR(INDEX('Отчет о движении готов. прод.'!$C$9:$C$259,MATCH(D432,'Отчет о движении готов. прод.'!$B$9:$B$259,0),1),"")</f>
        <v/>
      </c>
      <c r="F432" s="111" t="str">
        <f>IFERROR(INDEX('Отчет о движении готов. прод.'!$D$9:$D$259,MATCH(D432,'Отчет о движении готов. прод.'!$B$9:$B$259,0),1),"")</f>
        <v/>
      </c>
      <c r="G432" s="157"/>
      <c r="H432" s="115">
        <f>IFERROR(((SUMIFS('Приход готов. продук.'!$H$2:$H$2000,'Приход готов. продук.'!$A$2:$A$2000,"&lt;="&amp;DATE(YEAR($A432),MONTH($A432)+1,1)-1,'Приход готов. продук.'!$D$2:$D$2000,$D432)-SUMIFS($H$2:$H$2000,$A$2:$A$2000,"&lt;"&amp;$A432,$D$2:$D$2000,$D432))/(SUMIFS('Приход готов. продук.'!$G$2:$G$2000,'Приход готов. продук.'!$A$2:$A$2000,"&lt;="&amp;DATE(YEAR($A432),MONTH($A432)+1,1)-1,'Приход готов. продук.'!$D$2:$D$2000,$D432)-SUMIFS($G$2:$G$2000,$A$2:$A$2000,"&lt;"&amp;$A432,$D$2:$D$2000,$D432))*G432),0)</f>
        <v>0</v>
      </c>
      <c r="I432" s="118"/>
      <c r="J432" s="115">
        <f t="shared" si="6"/>
        <v>0</v>
      </c>
    </row>
    <row r="433" spans="1:10">
      <c r="A433" s="72"/>
      <c r="B433" s="73"/>
      <c r="C433" s="74"/>
      <c r="D433" s="75"/>
      <c r="E433" s="110" t="str">
        <f>IFERROR(INDEX('Отчет о движении готов. прод.'!$C$9:$C$259,MATCH(D433,'Отчет о движении готов. прод.'!$B$9:$B$259,0),1),"")</f>
        <v/>
      </c>
      <c r="F433" s="111" t="str">
        <f>IFERROR(INDEX('Отчет о движении готов. прод.'!$D$9:$D$259,MATCH(D433,'Отчет о движении готов. прод.'!$B$9:$B$259,0),1),"")</f>
        <v/>
      </c>
      <c r="G433" s="157"/>
      <c r="H433" s="115">
        <f>IFERROR(((SUMIFS('Приход готов. продук.'!$H$2:$H$2000,'Приход готов. продук.'!$A$2:$A$2000,"&lt;="&amp;DATE(YEAR($A433),MONTH($A433)+1,1)-1,'Приход готов. продук.'!$D$2:$D$2000,$D433)-SUMIFS($H$2:$H$2000,$A$2:$A$2000,"&lt;"&amp;$A433,$D$2:$D$2000,$D433))/(SUMIFS('Приход готов. продук.'!$G$2:$G$2000,'Приход готов. продук.'!$A$2:$A$2000,"&lt;="&amp;DATE(YEAR($A433),MONTH($A433)+1,1)-1,'Приход готов. продук.'!$D$2:$D$2000,$D433)-SUMIFS($G$2:$G$2000,$A$2:$A$2000,"&lt;"&amp;$A433,$D$2:$D$2000,$D433))*G433),0)</f>
        <v>0</v>
      </c>
      <c r="I433" s="118"/>
      <c r="J433" s="115">
        <f t="shared" si="6"/>
        <v>0</v>
      </c>
    </row>
    <row r="434" spans="1:10">
      <c r="A434" s="72"/>
      <c r="B434" s="73"/>
      <c r="C434" s="74"/>
      <c r="D434" s="75"/>
      <c r="E434" s="110" t="str">
        <f>IFERROR(INDEX('Отчет о движении готов. прод.'!$C$9:$C$259,MATCH(D434,'Отчет о движении готов. прод.'!$B$9:$B$259,0),1),"")</f>
        <v/>
      </c>
      <c r="F434" s="111" t="str">
        <f>IFERROR(INDEX('Отчет о движении готов. прод.'!$D$9:$D$259,MATCH(D434,'Отчет о движении готов. прод.'!$B$9:$B$259,0),1),"")</f>
        <v/>
      </c>
      <c r="G434" s="157"/>
      <c r="H434" s="115">
        <f>IFERROR(((SUMIFS('Приход готов. продук.'!$H$2:$H$2000,'Приход готов. продук.'!$A$2:$A$2000,"&lt;="&amp;DATE(YEAR($A434),MONTH($A434)+1,1)-1,'Приход готов. продук.'!$D$2:$D$2000,$D434)-SUMIFS($H$2:$H$2000,$A$2:$A$2000,"&lt;"&amp;$A434,$D$2:$D$2000,$D434))/(SUMIFS('Приход готов. продук.'!$G$2:$G$2000,'Приход готов. продук.'!$A$2:$A$2000,"&lt;="&amp;DATE(YEAR($A434),MONTH($A434)+1,1)-1,'Приход готов. продук.'!$D$2:$D$2000,$D434)-SUMIFS($G$2:$G$2000,$A$2:$A$2000,"&lt;"&amp;$A434,$D$2:$D$2000,$D434))*G434),0)</f>
        <v>0</v>
      </c>
      <c r="I434" s="118"/>
      <c r="J434" s="115">
        <f t="shared" si="6"/>
        <v>0</v>
      </c>
    </row>
    <row r="435" spans="1:10">
      <c r="A435" s="72"/>
      <c r="B435" s="73"/>
      <c r="C435" s="74"/>
      <c r="D435" s="75"/>
      <c r="E435" s="110" t="str">
        <f>IFERROR(INDEX('Отчет о движении готов. прод.'!$C$9:$C$259,MATCH(D435,'Отчет о движении готов. прод.'!$B$9:$B$259,0),1),"")</f>
        <v/>
      </c>
      <c r="F435" s="111" t="str">
        <f>IFERROR(INDEX('Отчет о движении готов. прод.'!$D$9:$D$259,MATCH(D435,'Отчет о движении готов. прод.'!$B$9:$B$259,0),1),"")</f>
        <v/>
      </c>
      <c r="G435" s="157"/>
      <c r="H435" s="115">
        <f>IFERROR(((SUMIFS('Приход готов. продук.'!$H$2:$H$2000,'Приход готов. продук.'!$A$2:$A$2000,"&lt;="&amp;DATE(YEAR($A435),MONTH($A435)+1,1)-1,'Приход готов. продук.'!$D$2:$D$2000,$D435)-SUMIFS($H$2:$H$2000,$A$2:$A$2000,"&lt;"&amp;$A435,$D$2:$D$2000,$D435))/(SUMIFS('Приход готов. продук.'!$G$2:$G$2000,'Приход готов. продук.'!$A$2:$A$2000,"&lt;="&amp;DATE(YEAR($A435),MONTH($A435)+1,1)-1,'Приход готов. продук.'!$D$2:$D$2000,$D435)-SUMIFS($G$2:$G$2000,$A$2:$A$2000,"&lt;"&amp;$A435,$D$2:$D$2000,$D435))*G435),0)</f>
        <v>0</v>
      </c>
      <c r="I435" s="118"/>
      <c r="J435" s="115">
        <f t="shared" si="6"/>
        <v>0</v>
      </c>
    </row>
    <row r="436" spans="1:10">
      <c r="A436" s="72"/>
      <c r="B436" s="73"/>
      <c r="C436" s="74"/>
      <c r="D436" s="75"/>
      <c r="E436" s="110" t="str">
        <f>IFERROR(INDEX('Отчет о движении готов. прод.'!$C$9:$C$259,MATCH(D436,'Отчет о движении готов. прод.'!$B$9:$B$259,0),1),"")</f>
        <v/>
      </c>
      <c r="F436" s="111" t="str">
        <f>IFERROR(INDEX('Отчет о движении готов. прод.'!$D$9:$D$259,MATCH(D436,'Отчет о движении готов. прод.'!$B$9:$B$259,0),1),"")</f>
        <v/>
      </c>
      <c r="G436" s="157"/>
      <c r="H436" s="115">
        <f>IFERROR(((SUMIFS('Приход готов. продук.'!$H$2:$H$2000,'Приход готов. продук.'!$A$2:$A$2000,"&lt;="&amp;DATE(YEAR($A436),MONTH($A436)+1,1)-1,'Приход готов. продук.'!$D$2:$D$2000,$D436)-SUMIFS($H$2:$H$2000,$A$2:$A$2000,"&lt;"&amp;$A436,$D$2:$D$2000,$D436))/(SUMIFS('Приход готов. продук.'!$G$2:$G$2000,'Приход готов. продук.'!$A$2:$A$2000,"&lt;="&amp;DATE(YEAR($A436),MONTH($A436)+1,1)-1,'Приход готов. продук.'!$D$2:$D$2000,$D436)-SUMIFS($G$2:$G$2000,$A$2:$A$2000,"&lt;"&amp;$A436,$D$2:$D$2000,$D436))*G436),0)</f>
        <v>0</v>
      </c>
      <c r="I436" s="118"/>
      <c r="J436" s="115">
        <f t="shared" si="6"/>
        <v>0</v>
      </c>
    </row>
    <row r="437" spans="1:10">
      <c r="A437" s="72"/>
      <c r="B437" s="73"/>
      <c r="C437" s="74"/>
      <c r="D437" s="75"/>
      <c r="E437" s="110" t="str">
        <f>IFERROR(INDEX('Отчет о движении готов. прод.'!$C$9:$C$259,MATCH(D437,'Отчет о движении готов. прод.'!$B$9:$B$259,0),1),"")</f>
        <v/>
      </c>
      <c r="F437" s="111" t="str">
        <f>IFERROR(INDEX('Отчет о движении готов. прод.'!$D$9:$D$259,MATCH(D437,'Отчет о движении готов. прод.'!$B$9:$B$259,0),1),"")</f>
        <v/>
      </c>
      <c r="G437" s="157"/>
      <c r="H437" s="115">
        <f>IFERROR(((SUMIFS('Приход готов. продук.'!$H$2:$H$2000,'Приход готов. продук.'!$A$2:$A$2000,"&lt;="&amp;DATE(YEAR($A437),MONTH($A437)+1,1)-1,'Приход готов. продук.'!$D$2:$D$2000,$D437)-SUMIFS($H$2:$H$2000,$A$2:$A$2000,"&lt;"&amp;$A437,$D$2:$D$2000,$D437))/(SUMIFS('Приход готов. продук.'!$G$2:$G$2000,'Приход готов. продук.'!$A$2:$A$2000,"&lt;="&amp;DATE(YEAR($A437),MONTH($A437)+1,1)-1,'Приход готов. продук.'!$D$2:$D$2000,$D437)-SUMIFS($G$2:$G$2000,$A$2:$A$2000,"&lt;"&amp;$A437,$D$2:$D$2000,$D437))*G437),0)</f>
        <v>0</v>
      </c>
      <c r="I437" s="118"/>
      <c r="J437" s="115">
        <f t="shared" si="6"/>
        <v>0</v>
      </c>
    </row>
    <row r="438" spans="1:10">
      <c r="A438" s="72"/>
      <c r="B438" s="73"/>
      <c r="C438" s="74"/>
      <c r="D438" s="75"/>
      <c r="E438" s="110" t="str">
        <f>IFERROR(INDEX('Отчет о движении готов. прод.'!$C$9:$C$259,MATCH(D438,'Отчет о движении готов. прод.'!$B$9:$B$259,0),1),"")</f>
        <v/>
      </c>
      <c r="F438" s="111" t="str">
        <f>IFERROR(INDEX('Отчет о движении готов. прод.'!$D$9:$D$259,MATCH(D438,'Отчет о движении готов. прод.'!$B$9:$B$259,0),1),"")</f>
        <v/>
      </c>
      <c r="G438" s="157"/>
      <c r="H438" s="115">
        <f>IFERROR(((SUMIFS('Приход готов. продук.'!$H$2:$H$2000,'Приход готов. продук.'!$A$2:$A$2000,"&lt;="&amp;DATE(YEAR($A438),MONTH($A438)+1,1)-1,'Приход готов. продук.'!$D$2:$D$2000,$D438)-SUMIFS($H$2:$H$2000,$A$2:$A$2000,"&lt;"&amp;$A438,$D$2:$D$2000,$D438))/(SUMIFS('Приход готов. продук.'!$G$2:$G$2000,'Приход готов. продук.'!$A$2:$A$2000,"&lt;="&amp;DATE(YEAR($A438),MONTH($A438)+1,1)-1,'Приход готов. продук.'!$D$2:$D$2000,$D438)-SUMIFS($G$2:$G$2000,$A$2:$A$2000,"&lt;"&amp;$A438,$D$2:$D$2000,$D438))*G438),0)</f>
        <v>0</v>
      </c>
      <c r="I438" s="118"/>
      <c r="J438" s="115">
        <f t="shared" si="6"/>
        <v>0</v>
      </c>
    </row>
    <row r="439" spans="1:10">
      <c r="A439" s="72"/>
      <c r="B439" s="73"/>
      <c r="C439" s="74"/>
      <c r="D439" s="75"/>
      <c r="E439" s="110" t="str">
        <f>IFERROR(INDEX('Отчет о движении готов. прод.'!$C$9:$C$259,MATCH(D439,'Отчет о движении готов. прод.'!$B$9:$B$259,0),1),"")</f>
        <v/>
      </c>
      <c r="F439" s="111" t="str">
        <f>IFERROR(INDEX('Отчет о движении готов. прод.'!$D$9:$D$259,MATCH(D439,'Отчет о движении готов. прод.'!$B$9:$B$259,0),1),"")</f>
        <v/>
      </c>
      <c r="G439" s="157"/>
      <c r="H439" s="115">
        <f>IFERROR(((SUMIFS('Приход готов. продук.'!$H$2:$H$2000,'Приход готов. продук.'!$A$2:$A$2000,"&lt;="&amp;DATE(YEAR($A439),MONTH($A439)+1,1)-1,'Приход готов. продук.'!$D$2:$D$2000,$D439)-SUMIFS($H$2:$H$2000,$A$2:$A$2000,"&lt;"&amp;$A439,$D$2:$D$2000,$D439))/(SUMIFS('Приход готов. продук.'!$G$2:$G$2000,'Приход готов. продук.'!$A$2:$A$2000,"&lt;="&amp;DATE(YEAR($A439),MONTH($A439)+1,1)-1,'Приход готов. продук.'!$D$2:$D$2000,$D439)-SUMIFS($G$2:$G$2000,$A$2:$A$2000,"&lt;"&amp;$A439,$D$2:$D$2000,$D439))*G439),0)</f>
        <v>0</v>
      </c>
      <c r="I439" s="118"/>
      <c r="J439" s="115">
        <f t="shared" si="6"/>
        <v>0</v>
      </c>
    </row>
    <row r="440" spans="1:10">
      <c r="A440" s="72"/>
      <c r="B440" s="73"/>
      <c r="C440" s="74"/>
      <c r="D440" s="75"/>
      <c r="E440" s="110" t="str">
        <f>IFERROR(INDEX('Отчет о движении готов. прод.'!$C$9:$C$259,MATCH(D440,'Отчет о движении готов. прод.'!$B$9:$B$259,0),1),"")</f>
        <v/>
      </c>
      <c r="F440" s="111" t="str">
        <f>IFERROR(INDEX('Отчет о движении готов. прод.'!$D$9:$D$259,MATCH(D440,'Отчет о движении готов. прод.'!$B$9:$B$259,0),1),"")</f>
        <v/>
      </c>
      <c r="G440" s="157"/>
      <c r="H440" s="115">
        <f>IFERROR(((SUMIFS('Приход готов. продук.'!$H$2:$H$2000,'Приход готов. продук.'!$A$2:$A$2000,"&lt;="&amp;DATE(YEAR($A440),MONTH($A440)+1,1)-1,'Приход готов. продук.'!$D$2:$D$2000,$D440)-SUMIFS($H$2:$H$2000,$A$2:$A$2000,"&lt;"&amp;$A440,$D$2:$D$2000,$D440))/(SUMIFS('Приход готов. продук.'!$G$2:$G$2000,'Приход готов. продук.'!$A$2:$A$2000,"&lt;="&amp;DATE(YEAR($A440),MONTH($A440)+1,1)-1,'Приход готов. продук.'!$D$2:$D$2000,$D440)-SUMIFS($G$2:$G$2000,$A$2:$A$2000,"&lt;"&amp;$A440,$D$2:$D$2000,$D440))*G440),0)</f>
        <v>0</v>
      </c>
      <c r="I440" s="118"/>
      <c r="J440" s="115">
        <f t="shared" si="6"/>
        <v>0</v>
      </c>
    </row>
    <row r="441" spans="1:10">
      <c r="A441" s="72"/>
      <c r="B441" s="73"/>
      <c r="C441" s="74"/>
      <c r="D441" s="75"/>
      <c r="E441" s="110" t="str">
        <f>IFERROR(INDEX('Отчет о движении готов. прод.'!$C$9:$C$259,MATCH(D441,'Отчет о движении готов. прод.'!$B$9:$B$259,0),1),"")</f>
        <v/>
      </c>
      <c r="F441" s="111" t="str">
        <f>IFERROR(INDEX('Отчет о движении готов. прод.'!$D$9:$D$259,MATCH(D441,'Отчет о движении готов. прод.'!$B$9:$B$259,0),1),"")</f>
        <v/>
      </c>
      <c r="G441" s="157"/>
      <c r="H441" s="115">
        <f>IFERROR(((SUMIFS('Приход готов. продук.'!$H$2:$H$2000,'Приход готов. продук.'!$A$2:$A$2000,"&lt;="&amp;DATE(YEAR($A441),MONTH($A441)+1,1)-1,'Приход готов. продук.'!$D$2:$D$2000,$D441)-SUMIFS($H$2:$H$2000,$A$2:$A$2000,"&lt;"&amp;$A441,$D$2:$D$2000,$D441))/(SUMIFS('Приход готов. продук.'!$G$2:$G$2000,'Приход готов. продук.'!$A$2:$A$2000,"&lt;="&amp;DATE(YEAR($A441),MONTH($A441)+1,1)-1,'Приход готов. продук.'!$D$2:$D$2000,$D441)-SUMIFS($G$2:$G$2000,$A$2:$A$2000,"&lt;"&amp;$A441,$D$2:$D$2000,$D441))*G441),0)</f>
        <v>0</v>
      </c>
      <c r="I441" s="118"/>
      <c r="J441" s="115">
        <f t="shared" si="6"/>
        <v>0</v>
      </c>
    </row>
    <row r="442" spans="1:10">
      <c r="A442" s="72"/>
      <c r="B442" s="73"/>
      <c r="C442" s="74"/>
      <c r="D442" s="75"/>
      <c r="E442" s="110" t="str">
        <f>IFERROR(INDEX('Отчет о движении готов. прод.'!$C$9:$C$259,MATCH(D442,'Отчет о движении готов. прод.'!$B$9:$B$259,0),1),"")</f>
        <v/>
      </c>
      <c r="F442" s="111" t="str">
        <f>IFERROR(INDEX('Отчет о движении готов. прод.'!$D$9:$D$259,MATCH(D442,'Отчет о движении готов. прод.'!$B$9:$B$259,0),1),"")</f>
        <v/>
      </c>
      <c r="G442" s="157"/>
      <c r="H442" s="115">
        <f>IFERROR(((SUMIFS('Приход готов. продук.'!$H$2:$H$2000,'Приход готов. продук.'!$A$2:$A$2000,"&lt;="&amp;DATE(YEAR($A442),MONTH($A442)+1,1)-1,'Приход готов. продук.'!$D$2:$D$2000,$D442)-SUMIFS($H$2:$H$2000,$A$2:$A$2000,"&lt;"&amp;$A442,$D$2:$D$2000,$D442))/(SUMIFS('Приход готов. продук.'!$G$2:$G$2000,'Приход готов. продук.'!$A$2:$A$2000,"&lt;="&amp;DATE(YEAR($A442),MONTH($A442)+1,1)-1,'Приход готов. продук.'!$D$2:$D$2000,$D442)-SUMIFS($G$2:$G$2000,$A$2:$A$2000,"&lt;"&amp;$A442,$D$2:$D$2000,$D442))*G442),0)</f>
        <v>0</v>
      </c>
      <c r="I442" s="118"/>
      <c r="J442" s="115">
        <f t="shared" si="6"/>
        <v>0</v>
      </c>
    </row>
    <row r="443" spans="1:10">
      <c r="A443" s="72"/>
      <c r="B443" s="73"/>
      <c r="C443" s="74"/>
      <c r="D443" s="75"/>
      <c r="E443" s="110" t="str">
        <f>IFERROR(INDEX('Отчет о движении готов. прод.'!$C$9:$C$259,MATCH(D443,'Отчет о движении готов. прод.'!$B$9:$B$259,0),1),"")</f>
        <v/>
      </c>
      <c r="F443" s="111" t="str">
        <f>IFERROR(INDEX('Отчет о движении готов. прод.'!$D$9:$D$259,MATCH(D443,'Отчет о движении готов. прод.'!$B$9:$B$259,0),1),"")</f>
        <v/>
      </c>
      <c r="G443" s="157"/>
      <c r="H443" s="115">
        <f>IFERROR(((SUMIFS('Приход готов. продук.'!$H$2:$H$2000,'Приход готов. продук.'!$A$2:$A$2000,"&lt;="&amp;DATE(YEAR($A443),MONTH($A443)+1,1)-1,'Приход готов. продук.'!$D$2:$D$2000,$D443)-SUMIFS($H$2:$H$2000,$A$2:$A$2000,"&lt;"&amp;$A443,$D$2:$D$2000,$D443))/(SUMIFS('Приход готов. продук.'!$G$2:$G$2000,'Приход готов. продук.'!$A$2:$A$2000,"&lt;="&amp;DATE(YEAR($A443),MONTH($A443)+1,1)-1,'Приход готов. продук.'!$D$2:$D$2000,$D443)-SUMIFS($G$2:$G$2000,$A$2:$A$2000,"&lt;"&amp;$A443,$D$2:$D$2000,$D443))*G443),0)</f>
        <v>0</v>
      </c>
      <c r="I443" s="118"/>
      <c r="J443" s="115">
        <f t="shared" si="6"/>
        <v>0</v>
      </c>
    </row>
    <row r="444" spans="1:10">
      <c r="A444" s="72"/>
      <c r="B444" s="73"/>
      <c r="C444" s="74"/>
      <c r="D444" s="75"/>
      <c r="E444" s="110" t="str">
        <f>IFERROR(INDEX('Отчет о движении готов. прод.'!$C$9:$C$259,MATCH(D444,'Отчет о движении готов. прод.'!$B$9:$B$259,0),1),"")</f>
        <v/>
      </c>
      <c r="F444" s="111" t="str">
        <f>IFERROR(INDEX('Отчет о движении готов. прод.'!$D$9:$D$259,MATCH(D444,'Отчет о движении готов. прод.'!$B$9:$B$259,0),1),"")</f>
        <v/>
      </c>
      <c r="G444" s="157"/>
      <c r="H444" s="115">
        <f>IFERROR(((SUMIFS('Приход готов. продук.'!$H$2:$H$2000,'Приход готов. продук.'!$A$2:$A$2000,"&lt;="&amp;DATE(YEAR($A444),MONTH($A444)+1,1)-1,'Приход готов. продук.'!$D$2:$D$2000,$D444)-SUMIFS($H$2:$H$2000,$A$2:$A$2000,"&lt;"&amp;$A444,$D$2:$D$2000,$D444))/(SUMIFS('Приход готов. продук.'!$G$2:$G$2000,'Приход готов. продук.'!$A$2:$A$2000,"&lt;="&amp;DATE(YEAR($A444),MONTH($A444)+1,1)-1,'Приход готов. продук.'!$D$2:$D$2000,$D444)-SUMIFS($G$2:$G$2000,$A$2:$A$2000,"&lt;"&amp;$A444,$D$2:$D$2000,$D444))*G444),0)</f>
        <v>0</v>
      </c>
      <c r="I444" s="118"/>
      <c r="J444" s="115">
        <f t="shared" si="6"/>
        <v>0</v>
      </c>
    </row>
    <row r="445" spans="1:10">
      <c r="A445" s="72"/>
      <c r="B445" s="73"/>
      <c r="C445" s="74"/>
      <c r="D445" s="75"/>
      <c r="E445" s="110" t="str">
        <f>IFERROR(INDEX('Отчет о движении готов. прод.'!$C$9:$C$259,MATCH(D445,'Отчет о движении готов. прод.'!$B$9:$B$259,0),1),"")</f>
        <v/>
      </c>
      <c r="F445" s="111" t="str">
        <f>IFERROR(INDEX('Отчет о движении готов. прод.'!$D$9:$D$259,MATCH(D445,'Отчет о движении готов. прод.'!$B$9:$B$259,0),1),"")</f>
        <v/>
      </c>
      <c r="G445" s="157"/>
      <c r="H445" s="115">
        <f>IFERROR(((SUMIFS('Приход готов. продук.'!$H$2:$H$2000,'Приход готов. продук.'!$A$2:$A$2000,"&lt;="&amp;DATE(YEAR($A445),MONTH($A445)+1,1)-1,'Приход готов. продук.'!$D$2:$D$2000,$D445)-SUMIFS($H$2:$H$2000,$A$2:$A$2000,"&lt;"&amp;$A445,$D$2:$D$2000,$D445))/(SUMIFS('Приход готов. продук.'!$G$2:$G$2000,'Приход готов. продук.'!$A$2:$A$2000,"&lt;="&amp;DATE(YEAR($A445),MONTH($A445)+1,1)-1,'Приход готов. продук.'!$D$2:$D$2000,$D445)-SUMIFS($G$2:$G$2000,$A$2:$A$2000,"&lt;"&amp;$A445,$D$2:$D$2000,$D445))*G445),0)</f>
        <v>0</v>
      </c>
      <c r="I445" s="118"/>
      <c r="J445" s="115">
        <f t="shared" si="6"/>
        <v>0</v>
      </c>
    </row>
    <row r="446" spans="1:10">
      <c r="A446" s="72"/>
      <c r="B446" s="73"/>
      <c r="C446" s="74"/>
      <c r="D446" s="75"/>
      <c r="E446" s="110" t="str">
        <f>IFERROR(INDEX('Отчет о движении готов. прод.'!$C$9:$C$259,MATCH(D446,'Отчет о движении готов. прод.'!$B$9:$B$259,0),1),"")</f>
        <v/>
      </c>
      <c r="F446" s="111" t="str">
        <f>IFERROR(INDEX('Отчет о движении готов. прод.'!$D$9:$D$259,MATCH(D446,'Отчет о движении готов. прод.'!$B$9:$B$259,0),1),"")</f>
        <v/>
      </c>
      <c r="G446" s="157"/>
      <c r="H446" s="115">
        <f>IFERROR(((SUMIFS('Приход готов. продук.'!$H$2:$H$2000,'Приход готов. продук.'!$A$2:$A$2000,"&lt;="&amp;DATE(YEAR($A446),MONTH($A446)+1,1)-1,'Приход готов. продук.'!$D$2:$D$2000,$D446)-SUMIFS($H$2:$H$2000,$A$2:$A$2000,"&lt;"&amp;$A446,$D$2:$D$2000,$D446))/(SUMIFS('Приход готов. продук.'!$G$2:$G$2000,'Приход готов. продук.'!$A$2:$A$2000,"&lt;="&amp;DATE(YEAR($A446),MONTH($A446)+1,1)-1,'Приход готов. продук.'!$D$2:$D$2000,$D446)-SUMIFS($G$2:$G$2000,$A$2:$A$2000,"&lt;"&amp;$A446,$D$2:$D$2000,$D446))*G446),0)</f>
        <v>0</v>
      </c>
      <c r="I446" s="118"/>
      <c r="J446" s="115">
        <f t="shared" si="6"/>
        <v>0</v>
      </c>
    </row>
    <row r="447" spans="1:10">
      <c r="A447" s="72"/>
      <c r="B447" s="73"/>
      <c r="C447" s="74"/>
      <c r="D447" s="75"/>
      <c r="E447" s="110" t="str">
        <f>IFERROR(INDEX('Отчет о движении готов. прод.'!$C$9:$C$259,MATCH(D447,'Отчет о движении готов. прод.'!$B$9:$B$259,0),1),"")</f>
        <v/>
      </c>
      <c r="F447" s="111" t="str">
        <f>IFERROR(INDEX('Отчет о движении готов. прод.'!$D$9:$D$259,MATCH(D447,'Отчет о движении готов. прод.'!$B$9:$B$259,0),1),"")</f>
        <v/>
      </c>
      <c r="G447" s="157"/>
      <c r="H447" s="115">
        <f>IFERROR(((SUMIFS('Приход готов. продук.'!$H$2:$H$2000,'Приход готов. продук.'!$A$2:$A$2000,"&lt;="&amp;DATE(YEAR($A447),MONTH($A447)+1,1)-1,'Приход готов. продук.'!$D$2:$D$2000,$D447)-SUMIFS($H$2:$H$2000,$A$2:$A$2000,"&lt;"&amp;$A447,$D$2:$D$2000,$D447))/(SUMIFS('Приход готов. продук.'!$G$2:$G$2000,'Приход готов. продук.'!$A$2:$A$2000,"&lt;="&amp;DATE(YEAR($A447),MONTH($A447)+1,1)-1,'Приход готов. продук.'!$D$2:$D$2000,$D447)-SUMIFS($G$2:$G$2000,$A$2:$A$2000,"&lt;"&amp;$A447,$D$2:$D$2000,$D447))*G447),0)</f>
        <v>0</v>
      </c>
      <c r="I447" s="118"/>
      <c r="J447" s="115">
        <f t="shared" si="6"/>
        <v>0</v>
      </c>
    </row>
    <row r="448" spans="1:10">
      <c r="A448" s="72"/>
      <c r="B448" s="73"/>
      <c r="C448" s="74"/>
      <c r="D448" s="75"/>
      <c r="E448" s="110" t="str">
        <f>IFERROR(INDEX('Отчет о движении готов. прод.'!$C$9:$C$259,MATCH(D448,'Отчет о движении готов. прод.'!$B$9:$B$259,0),1),"")</f>
        <v/>
      </c>
      <c r="F448" s="111" t="str">
        <f>IFERROR(INDEX('Отчет о движении готов. прод.'!$D$9:$D$259,MATCH(D448,'Отчет о движении готов. прод.'!$B$9:$B$259,0),1),"")</f>
        <v/>
      </c>
      <c r="G448" s="157"/>
      <c r="H448" s="115">
        <f>IFERROR(((SUMIFS('Приход готов. продук.'!$H$2:$H$2000,'Приход готов. продук.'!$A$2:$A$2000,"&lt;="&amp;DATE(YEAR($A448),MONTH($A448)+1,1)-1,'Приход готов. продук.'!$D$2:$D$2000,$D448)-SUMIFS($H$2:$H$2000,$A$2:$A$2000,"&lt;"&amp;$A448,$D$2:$D$2000,$D448))/(SUMIFS('Приход готов. продук.'!$G$2:$G$2000,'Приход готов. продук.'!$A$2:$A$2000,"&lt;="&amp;DATE(YEAR($A448),MONTH($A448)+1,1)-1,'Приход готов. продук.'!$D$2:$D$2000,$D448)-SUMIFS($G$2:$G$2000,$A$2:$A$2000,"&lt;"&amp;$A448,$D$2:$D$2000,$D448))*G448),0)</f>
        <v>0</v>
      </c>
      <c r="I448" s="118"/>
      <c r="J448" s="115">
        <f t="shared" si="6"/>
        <v>0</v>
      </c>
    </row>
    <row r="449" spans="1:10">
      <c r="A449" s="72"/>
      <c r="B449" s="73"/>
      <c r="C449" s="74"/>
      <c r="D449" s="75"/>
      <c r="E449" s="110" t="str">
        <f>IFERROR(INDEX('Отчет о движении готов. прод.'!$C$9:$C$259,MATCH(D449,'Отчет о движении готов. прод.'!$B$9:$B$259,0),1),"")</f>
        <v/>
      </c>
      <c r="F449" s="111" t="str">
        <f>IFERROR(INDEX('Отчет о движении готов. прод.'!$D$9:$D$259,MATCH(D449,'Отчет о движении готов. прод.'!$B$9:$B$259,0),1),"")</f>
        <v/>
      </c>
      <c r="G449" s="157"/>
      <c r="H449" s="115">
        <f>IFERROR(((SUMIFS('Приход готов. продук.'!$H$2:$H$2000,'Приход готов. продук.'!$A$2:$A$2000,"&lt;="&amp;DATE(YEAR($A449),MONTH($A449)+1,1)-1,'Приход готов. продук.'!$D$2:$D$2000,$D449)-SUMIFS($H$2:$H$2000,$A$2:$A$2000,"&lt;"&amp;$A449,$D$2:$D$2000,$D449))/(SUMIFS('Приход готов. продук.'!$G$2:$G$2000,'Приход готов. продук.'!$A$2:$A$2000,"&lt;="&amp;DATE(YEAR($A449),MONTH($A449)+1,1)-1,'Приход готов. продук.'!$D$2:$D$2000,$D449)-SUMIFS($G$2:$G$2000,$A$2:$A$2000,"&lt;"&amp;$A449,$D$2:$D$2000,$D449))*G449),0)</f>
        <v>0</v>
      </c>
      <c r="I449" s="118"/>
      <c r="J449" s="115">
        <f t="shared" si="6"/>
        <v>0</v>
      </c>
    </row>
    <row r="450" spans="1:10">
      <c r="A450" s="72"/>
      <c r="B450" s="73"/>
      <c r="C450" s="74"/>
      <c r="D450" s="75"/>
      <c r="E450" s="110" t="str">
        <f>IFERROR(INDEX('Отчет о движении готов. прод.'!$C$9:$C$259,MATCH(D450,'Отчет о движении готов. прод.'!$B$9:$B$259,0),1),"")</f>
        <v/>
      </c>
      <c r="F450" s="111" t="str">
        <f>IFERROR(INDEX('Отчет о движении готов. прод.'!$D$9:$D$259,MATCH(D450,'Отчет о движении готов. прод.'!$B$9:$B$259,0),1),"")</f>
        <v/>
      </c>
      <c r="G450" s="157"/>
      <c r="H450" s="115">
        <f>IFERROR(((SUMIFS('Приход готов. продук.'!$H$2:$H$2000,'Приход готов. продук.'!$A$2:$A$2000,"&lt;="&amp;DATE(YEAR($A450),MONTH($A450)+1,1)-1,'Приход готов. продук.'!$D$2:$D$2000,$D450)-SUMIFS($H$2:$H$2000,$A$2:$A$2000,"&lt;"&amp;$A450,$D$2:$D$2000,$D450))/(SUMIFS('Приход готов. продук.'!$G$2:$G$2000,'Приход готов. продук.'!$A$2:$A$2000,"&lt;="&amp;DATE(YEAR($A450),MONTH($A450)+1,1)-1,'Приход готов. продук.'!$D$2:$D$2000,$D450)-SUMIFS($G$2:$G$2000,$A$2:$A$2000,"&lt;"&amp;$A450,$D$2:$D$2000,$D450))*G450),0)</f>
        <v>0</v>
      </c>
      <c r="I450" s="118"/>
      <c r="J450" s="115">
        <f t="shared" si="6"/>
        <v>0</v>
      </c>
    </row>
    <row r="451" spans="1:10">
      <c r="A451" s="72"/>
      <c r="B451" s="73"/>
      <c r="C451" s="74"/>
      <c r="D451" s="75"/>
      <c r="E451" s="110" t="str">
        <f>IFERROR(INDEX('Отчет о движении готов. прод.'!$C$9:$C$259,MATCH(D451,'Отчет о движении готов. прод.'!$B$9:$B$259,0),1),"")</f>
        <v/>
      </c>
      <c r="F451" s="111" t="str">
        <f>IFERROR(INDEX('Отчет о движении готов. прод.'!$D$9:$D$259,MATCH(D451,'Отчет о движении готов. прод.'!$B$9:$B$259,0),1),"")</f>
        <v/>
      </c>
      <c r="G451" s="157"/>
      <c r="H451" s="115">
        <f>IFERROR(((SUMIFS('Приход готов. продук.'!$H$2:$H$2000,'Приход готов. продук.'!$A$2:$A$2000,"&lt;="&amp;DATE(YEAR($A451),MONTH($A451)+1,1)-1,'Приход готов. продук.'!$D$2:$D$2000,$D451)-SUMIFS($H$2:$H$2000,$A$2:$A$2000,"&lt;"&amp;$A451,$D$2:$D$2000,$D451))/(SUMIFS('Приход готов. продук.'!$G$2:$G$2000,'Приход готов. продук.'!$A$2:$A$2000,"&lt;="&amp;DATE(YEAR($A451),MONTH($A451)+1,1)-1,'Приход готов. продук.'!$D$2:$D$2000,$D451)-SUMIFS($G$2:$G$2000,$A$2:$A$2000,"&lt;"&amp;$A451,$D$2:$D$2000,$D451))*G451),0)</f>
        <v>0</v>
      </c>
      <c r="I451" s="118"/>
      <c r="J451" s="115">
        <f t="shared" ref="J451:J514" si="7">+G451*I451</f>
        <v>0</v>
      </c>
    </row>
    <row r="452" spans="1:10">
      <c r="A452" s="72"/>
      <c r="B452" s="73"/>
      <c r="C452" s="74"/>
      <c r="D452" s="75"/>
      <c r="E452" s="110" t="str">
        <f>IFERROR(INDEX('Отчет о движении готов. прод.'!$C$9:$C$259,MATCH(D452,'Отчет о движении готов. прод.'!$B$9:$B$259,0),1),"")</f>
        <v/>
      </c>
      <c r="F452" s="111" t="str">
        <f>IFERROR(INDEX('Отчет о движении готов. прод.'!$D$9:$D$259,MATCH(D452,'Отчет о движении готов. прод.'!$B$9:$B$259,0),1),"")</f>
        <v/>
      </c>
      <c r="G452" s="157"/>
      <c r="H452" s="115">
        <f>IFERROR(((SUMIFS('Приход готов. продук.'!$H$2:$H$2000,'Приход готов. продук.'!$A$2:$A$2000,"&lt;="&amp;DATE(YEAR($A452),MONTH($A452)+1,1)-1,'Приход готов. продук.'!$D$2:$D$2000,$D452)-SUMIFS($H$2:$H$2000,$A$2:$A$2000,"&lt;"&amp;$A452,$D$2:$D$2000,$D452))/(SUMIFS('Приход готов. продук.'!$G$2:$G$2000,'Приход готов. продук.'!$A$2:$A$2000,"&lt;="&amp;DATE(YEAR($A452),MONTH($A452)+1,1)-1,'Приход готов. продук.'!$D$2:$D$2000,$D452)-SUMIFS($G$2:$G$2000,$A$2:$A$2000,"&lt;"&amp;$A452,$D$2:$D$2000,$D452))*G452),0)</f>
        <v>0</v>
      </c>
      <c r="I452" s="118"/>
      <c r="J452" s="115">
        <f t="shared" si="7"/>
        <v>0</v>
      </c>
    </row>
    <row r="453" spans="1:10">
      <c r="A453" s="72"/>
      <c r="B453" s="73"/>
      <c r="C453" s="74"/>
      <c r="D453" s="75"/>
      <c r="E453" s="110" t="str">
        <f>IFERROR(INDEX('Отчет о движении готов. прод.'!$C$9:$C$259,MATCH(D453,'Отчет о движении готов. прод.'!$B$9:$B$259,0),1),"")</f>
        <v/>
      </c>
      <c r="F453" s="111" t="str">
        <f>IFERROR(INDEX('Отчет о движении готов. прод.'!$D$9:$D$259,MATCH(D453,'Отчет о движении готов. прод.'!$B$9:$B$259,0),1),"")</f>
        <v/>
      </c>
      <c r="G453" s="157"/>
      <c r="H453" s="115">
        <f>IFERROR(((SUMIFS('Приход готов. продук.'!$H$2:$H$2000,'Приход готов. продук.'!$A$2:$A$2000,"&lt;="&amp;DATE(YEAR($A453),MONTH($A453)+1,1)-1,'Приход готов. продук.'!$D$2:$D$2000,$D453)-SUMIFS($H$2:$H$2000,$A$2:$A$2000,"&lt;"&amp;$A453,$D$2:$D$2000,$D453))/(SUMIFS('Приход готов. продук.'!$G$2:$G$2000,'Приход готов. продук.'!$A$2:$A$2000,"&lt;="&amp;DATE(YEAR($A453),MONTH($A453)+1,1)-1,'Приход готов. продук.'!$D$2:$D$2000,$D453)-SUMIFS($G$2:$G$2000,$A$2:$A$2000,"&lt;"&amp;$A453,$D$2:$D$2000,$D453))*G453),0)</f>
        <v>0</v>
      </c>
      <c r="I453" s="118"/>
      <c r="J453" s="115">
        <f t="shared" si="7"/>
        <v>0</v>
      </c>
    </row>
    <row r="454" spans="1:10">
      <c r="A454" s="72"/>
      <c r="B454" s="73"/>
      <c r="C454" s="74"/>
      <c r="D454" s="75"/>
      <c r="E454" s="110" t="str">
        <f>IFERROR(INDEX('Отчет о движении готов. прод.'!$C$9:$C$259,MATCH(D454,'Отчет о движении готов. прод.'!$B$9:$B$259,0),1),"")</f>
        <v/>
      </c>
      <c r="F454" s="111" t="str">
        <f>IFERROR(INDEX('Отчет о движении готов. прод.'!$D$9:$D$259,MATCH(D454,'Отчет о движении готов. прод.'!$B$9:$B$259,0),1),"")</f>
        <v/>
      </c>
      <c r="G454" s="157"/>
      <c r="H454" s="115">
        <f>IFERROR(((SUMIFS('Приход готов. продук.'!$H$2:$H$2000,'Приход готов. продук.'!$A$2:$A$2000,"&lt;="&amp;DATE(YEAR($A454),MONTH($A454)+1,1)-1,'Приход готов. продук.'!$D$2:$D$2000,$D454)-SUMIFS($H$2:$H$2000,$A$2:$A$2000,"&lt;"&amp;$A454,$D$2:$D$2000,$D454))/(SUMIFS('Приход готов. продук.'!$G$2:$G$2000,'Приход готов. продук.'!$A$2:$A$2000,"&lt;="&amp;DATE(YEAR($A454),MONTH($A454)+1,1)-1,'Приход готов. продук.'!$D$2:$D$2000,$D454)-SUMIFS($G$2:$G$2000,$A$2:$A$2000,"&lt;"&amp;$A454,$D$2:$D$2000,$D454))*G454),0)</f>
        <v>0</v>
      </c>
      <c r="I454" s="118"/>
      <c r="J454" s="115">
        <f t="shared" si="7"/>
        <v>0</v>
      </c>
    </row>
    <row r="455" spans="1:10">
      <c r="A455" s="72"/>
      <c r="B455" s="73"/>
      <c r="C455" s="74"/>
      <c r="D455" s="75"/>
      <c r="E455" s="110" t="str">
        <f>IFERROR(INDEX('Отчет о движении готов. прод.'!$C$9:$C$259,MATCH(D455,'Отчет о движении готов. прод.'!$B$9:$B$259,0),1),"")</f>
        <v/>
      </c>
      <c r="F455" s="111" t="str">
        <f>IFERROR(INDEX('Отчет о движении готов. прод.'!$D$9:$D$259,MATCH(D455,'Отчет о движении готов. прод.'!$B$9:$B$259,0),1),"")</f>
        <v/>
      </c>
      <c r="G455" s="157"/>
      <c r="H455" s="115">
        <f>IFERROR(((SUMIFS('Приход готов. продук.'!$H$2:$H$2000,'Приход готов. продук.'!$A$2:$A$2000,"&lt;="&amp;DATE(YEAR($A455),MONTH($A455)+1,1)-1,'Приход готов. продук.'!$D$2:$D$2000,$D455)-SUMIFS($H$2:$H$2000,$A$2:$A$2000,"&lt;"&amp;$A455,$D$2:$D$2000,$D455))/(SUMIFS('Приход готов. продук.'!$G$2:$G$2000,'Приход готов. продук.'!$A$2:$A$2000,"&lt;="&amp;DATE(YEAR($A455),MONTH($A455)+1,1)-1,'Приход готов. продук.'!$D$2:$D$2000,$D455)-SUMIFS($G$2:$G$2000,$A$2:$A$2000,"&lt;"&amp;$A455,$D$2:$D$2000,$D455))*G455),0)</f>
        <v>0</v>
      </c>
      <c r="I455" s="118"/>
      <c r="J455" s="115">
        <f t="shared" si="7"/>
        <v>0</v>
      </c>
    </row>
    <row r="456" spans="1:10">
      <c r="A456" s="72"/>
      <c r="B456" s="73"/>
      <c r="C456" s="74"/>
      <c r="D456" s="75"/>
      <c r="E456" s="110" t="str">
        <f>IFERROR(INDEX('Отчет о движении готов. прод.'!$C$9:$C$259,MATCH(D456,'Отчет о движении готов. прод.'!$B$9:$B$259,0),1),"")</f>
        <v/>
      </c>
      <c r="F456" s="111" t="str">
        <f>IFERROR(INDEX('Отчет о движении готов. прод.'!$D$9:$D$259,MATCH(D456,'Отчет о движении готов. прод.'!$B$9:$B$259,0),1),"")</f>
        <v/>
      </c>
      <c r="G456" s="157"/>
      <c r="H456" s="115">
        <f>IFERROR(((SUMIFS('Приход готов. продук.'!$H$2:$H$2000,'Приход готов. продук.'!$A$2:$A$2000,"&lt;="&amp;DATE(YEAR($A456),MONTH($A456)+1,1)-1,'Приход готов. продук.'!$D$2:$D$2000,$D456)-SUMIFS($H$2:$H$2000,$A$2:$A$2000,"&lt;"&amp;$A456,$D$2:$D$2000,$D456))/(SUMIFS('Приход готов. продук.'!$G$2:$G$2000,'Приход готов. продук.'!$A$2:$A$2000,"&lt;="&amp;DATE(YEAR($A456),MONTH($A456)+1,1)-1,'Приход готов. продук.'!$D$2:$D$2000,$D456)-SUMIFS($G$2:$G$2000,$A$2:$A$2000,"&lt;"&amp;$A456,$D$2:$D$2000,$D456))*G456),0)</f>
        <v>0</v>
      </c>
      <c r="I456" s="118"/>
      <c r="J456" s="115">
        <f t="shared" si="7"/>
        <v>0</v>
      </c>
    </row>
    <row r="457" spans="1:10">
      <c r="A457" s="72"/>
      <c r="B457" s="73"/>
      <c r="C457" s="74"/>
      <c r="D457" s="75"/>
      <c r="E457" s="110" t="str">
        <f>IFERROR(INDEX('Отчет о движении готов. прод.'!$C$9:$C$259,MATCH(D457,'Отчет о движении готов. прод.'!$B$9:$B$259,0),1),"")</f>
        <v/>
      </c>
      <c r="F457" s="111" t="str">
        <f>IFERROR(INDEX('Отчет о движении готов. прод.'!$D$9:$D$259,MATCH(D457,'Отчет о движении готов. прод.'!$B$9:$B$259,0),1),"")</f>
        <v/>
      </c>
      <c r="G457" s="157"/>
      <c r="H457" s="115">
        <f>IFERROR(((SUMIFS('Приход готов. продук.'!$H$2:$H$2000,'Приход готов. продук.'!$A$2:$A$2000,"&lt;="&amp;DATE(YEAR($A457),MONTH($A457)+1,1)-1,'Приход готов. продук.'!$D$2:$D$2000,$D457)-SUMIFS($H$2:$H$2000,$A$2:$A$2000,"&lt;"&amp;$A457,$D$2:$D$2000,$D457))/(SUMIFS('Приход готов. продук.'!$G$2:$G$2000,'Приход готов. продук.'!$A$2:$A$2000,"&lt;="&amp;DATE(YEAR($A457),MONTH($A457)+1,1)-1,'Приход готов. продук.'!$D$2:$D$2000,$D457)-SUMIFS($G$2:$G$2000,$A$2:$A$2000,"&lt;"&amp;$A457,$D$2:$D$2000,$D457))*G457),0)</f>
        <v>0</v>
      </c>
      <c r="I457" s="118"/>
      <c r="J457" s="115">
        <f t="shared" si="7"/>
        <v>0</v>
      </c>
    </row>
    <row r="458" spans="1:10">
      <c r="A458" s="72"/>
      <c r="B458" s="73"/>
      <c r="C458" s="74"/>
      <c r="D458" s="75"/>
      <c r="E458" s="110" t="str">
        <f>IFERROR(INDEX('Отчет о движении готов. прод.'!$C$9:$C$259,MATCH(D458,'Отчет о движении готов. прод.'!$B$9:$B$259,0),1),"")</f>
        <v/>
      </c>
      <c r="F458" s="111" t="str">
        <f>IFERROR(INDEX('Отчет о движении готов. прод.'!$D$9:$D$259,MATCH(D458,'Отчет о движении готов. прод.'!$B$9:$B$259,0),1),"")</f>
        <v/>
      </c>
      <c r="G458" s="157"/>
      <c r="H458" s="115">
        <f>IFERROR(((SUMIFS('Приход готов. продук.'!$H$2:$H$2000,'Приход готов. продук.'!$A$2:$A$2000,"&lt;="&amp;DATE(YEAR($A458),MONTH($A458)+1,1)-1,'Приход готов. продук.'!$D$2:$D$2000,$D458)-SUMIFS($H$2:$H$2000,$A$2:$A$2000,"&lt;"&amp;$A458,$D$2:$D$2000,$D458))/(SUMIFS('Приход готов. продук.'!$G$2:$G$2000,'Приход готов. продук.'!$A$2:$A$2000,"&lt;="&amp;DATE(YEAR($A458),MONTH($A458)+1,1)-1,'Приход готов. продук.'!$D$2:$D$2000,$D458)-SUMIFS($G$2:$G$2000,$A$2:$A$2000,"&lt;"&amp;$A458,$D$2:$D$2000,$D458))*G458),0)</f>
        <v>0</v>
      </c>
      <c r="I458" s="118"/>
      <c r="J458" s="115">
        <f t="shared" si="7"/>
        <v>0</v>
      </c>
    </row>
    <row r="459" spans="1:10">
      <c r="A459" s="72"/>
      <c r="B459" s="73"/>
      <c r="C459" s="74"/>
      <c r="D459" s="75"/>
      <c r="E459" s="110" t="str">
        <f>IFERROR(INDEX('Отчет о движении готов. прод.'!$C$9:$C$259,MATCH(D459,'Отчет о движении готов. прод.'!$B$9:$B$259,0),1),"")</f>
        <v/>
      </c>
      <c r="F459" s="111" t="str">
        <f>IFERROR(INDEX('Отчет о движении готов. прод.'!$D$9:$D$259,MATCH(D459,'Отчет о движении готов. прод.'!$B$9:$B$259,0),1),"")</f>
        <v/>
      </c>
      <c r="G459" s="157"/>
      <c r="H459" s="115">
        <f>IFERROR(((SUMIFS('Приход готов. продук.'!$H$2:$H$2000,'Приход готов. продук.'!$A$2:$A$2000,"&lt;="&amp;DATE(YEAR($A459),MONTH($A459)+1,1)-1,'Приход готов. продук.'!$D$2:$D$2000,$D459)-SUMIFS($H$2:$H$2000,$A$2:$A$2000,"&lt;"&amp;$A459,$D$2:$D$2000,$D459))/(SUMIFS('Приход готов. продук.'!$G$2:$G$2000,'Приход готов. продук.'!$A$2:$A$2000,"&lt;="&amp;DATE(YEAR($A459),MONTH($A459)+1,1)-1,'Приход готов. продук.'!$D$2:$D$2000,$D459)-SUMIFS($G$2:$G$2000,$A$2:$A$2000,"&lt;"&amp;$A459,$D$2:$D$2000,$D459))*G459),0)</f>
        <v>0</v>
      </c>
      <c r="I459" s="118"/>
      <c r="J459" s="115">
        <f t="shared" si="7"/>
        <v>0</v>
      </c>
    </row>
    <row r="460" spans="1:10">
      <c r="A460" s="72"/>
      <c r="B460" s="73"/>
      <c r="C460" s="74"/>
      <c r="D460" s="75"/>
      <c r="E460" s="110" t="str">
        <f>IFERROR(INDEX('Отчет о движении готов. прод.'!$C$9:$C$259,MATCH(D460,'Отчет о движении готов. прод.'!$B$9:$B$259,0),1),"")</f>
        <v/>
      </c>
      <c r="F460" s="111" t="str">
        <f>IFERROR(INDEX('Отчет о движении готов. прод.'!$D$9:$D$259,MATCH(D460,'Отчет о движении готов. прод.'!$B$9:$B$259,0),1),"")</f>
        <v/>
      </c>
      <c r="G460" s="157"/>
      <c r="H460" s="115">
        <f>IFERROR(((SUMIFS('Приход готов. продук.'!$H$2:$H$2000,'Приход готов. продук.'!$A$2:$A$2000,"&lt;="&amp;DATE(YEAR($A460),MONTH($A460)+1,1)-1,'Приход готов. продук.'!$D$2:$D$2000,$D460)-SUMIFS($H$2:$H$2000,$A$2:$A$2000,"&lt;"&amp;$A460,$D$2:$D$2000,$D460))/(SUMIFS('Приход готов. продук.'!$G$2:$G$2000,'Приход готов. продук.'!$A$2:$A$2000,"&lt;="&amp;DATE(YEAR($A460),MONTH($A460)+1,1)-1,'Приход готов. продук.'!$D$2:$D$2000,$D460)-SUMIFS($G$2:$G$2000,$A$2:$A$2000,"&lt;"&amp;$A460,$D$2:$D$2000,$D460))*G460),0)</f>
        <v>0</v>
      </c>
      <c r="I460" s="118"/>
      <c r="J460" s="115">
        <f t="shared" si="7"/>
        <v>0</v>
      </c>
    </row>
    <row r="461" spans="1:10">
      <c r="A461" s="72"/>
      <c r="B461" s="73"/>
      <c r="C461" s="74"/>
      <c r="D461" s="75"/>
      <c r="E461" s="110" t="str">
        <f>IFERROR(INDEX('Отчет о движении готов. прод.'!$C$9:$C$259,MATCH(D461,'Отчет о движении готов. прод.'!$B$9:$B$259,0),1),"")</f>
        <v/>
      </c>
      <c r="F461" s="111" t="str">
        <f>IFERROR(INDEX('Отчет о движении готов. прод.'!$D$9:$D$259,MATCH(D461,'Отчет о движении готов. прод.'!$B$9:$B$259,0),1),"")</f>
        <v/>
      </c>
      <c r="G461" s="157"/>
      <c r="H461" s="115">
        <f>IFERROR(((SUMIFS('Приход готов. продук.'!$H$2:$H$2000,'Приход готов. продук.'!$A$2:$A$2000,"&lt;="&amp;DATE(YEAR($A461),MONTH($A461)+1,1)-1,'Приход готов. продук.'!$D$2:$D$2000,$D461)-SUMIFS($H$2:$H$2000,$A$2:$A$2000,"&lt;"&amp;$A461,$D$2:$D$2000,$D461))/(SUMIFS('Приход готов. продук.'!$G$2:$G$2000,'Приход готов. продук.'!$A$2:$A$2000,"&lt;="&amp;DATE(YEAR($A461),MONTH($A461)+1,1)-1,'Приход готов. продук.'!$D$2:$D$2000,$D461)-SUMIFS($G$2:$G$2000,$A$2:$A$2000,"&lt;"&amp;$A461,$D$2:$D$2000,$D461))*G461),0)</f>
        <v>0</v>
      </c>
      <c r="I461" s="118"/>
      <c r="J461" s="115">
        <f t="shared" si="7"/>
        <v>0</v>
      </c>
    </row>
    <row r="462" spans="1:10">
      <c r="A462" s="72"/>
      <c r="B462" s="73"/>
      <c r="C462" s="74"/>
      <c r="D462" s="75"/>
      <c r="E462" s="110" t="str">
        <f>IFERROR(INDEX('Отчет о движении готов. прод.'!$C$9:$C$259,MATCH(D462,'Отчет о движении готов. прод.'!$B$9:$B$259,0),1),"")</f>
        <v/>
      </c>
      <c r="F462" s="111" t="str">
        <f>IFERROR(INDEX('Отчет о движении готов. прод.'!$D$9:$D$259,MATCH(D462,'Отчет о движении готов. прод.'!$B$9:$B$259,0),1),"")</f>
        <v/>
      </c>
      <c r="G462" s="157"/>
      <c r="H462" s="115">
        <f>IFERROR(((SUMIFS('Приход готов. продук.'!$H$2:$H$2000,'Приход готов. продук.'!$A$2:$A$2000,"&lt;="&amp;DATE(YEAR($A462),MONTH($A462)+1,1)-1,'Приход готов. продук.'!$D$2:$D$2000,$D462)-SUMIFS($H$2:$H$2000,$A$2:$A$2000,"&lt;"&amp;$A462,$D$2:$D$2000,$D462))/(SUMIFS('Приход готов. продук.'!$G$2:$G$2000,'Приход готов. продук.'!$A$2:$A$2000,"&lt;="&amp;DATE(YEAR($A462),MONTH($A462)+1,1)-1,'Приход готов. продук.'!$D$2:$D$2000,$D462)-SUMIFS($G$2:$G$2000,$A$2:$A$2000,"&lt;"&amp;$A462,$D$2:$D$2000,$D462))*G462),0)</f>
        <v>0</v>
      </c>
      <c r="I462" s="118"/>
      <c r="J462" s="115">
        <f t="shared" si="7"/>
        <v>0</v>
      </c>
    </row>
    <row r="463" spans="1:10">
      <c r="A463" s="72"/>
      <c r="B463" s="73"/>
      <c r="C463" s="74"/>
      <c r="D463" s="75"/>
      <c r="E463" s="110" t="str">
        <f>IFERROR(INDEX('Отчет о движении готов. прод.'!$C$9:$C$259,MATCH(D463,'Отчет о движении готов. прод.'!$B$9:$B$259,0),1),"")</f>
        <v/>
      </c>
      <c r="F463" s="111" t="str">
        <f>IFERROR(INDEX('Отчет о движении готов. прод.'!$D$9:$D$259,MATCH(D463,'Отчет о движении готов. прод.'!$B$9:$B$259,0),1),"")</f>
        <v/>
      </c>
      <c r="G463" s="157"/>
      <c r="H463" s="115">
        <f>IFERROR(((SUMIFS('Приход готов. продук.'!$H$2:$H$2000,'Приход готов. продук.'!$A$2:$A$2000,"&lt;="&amp;DATE(YEAR($A463),MONTH($A463)+1,1)-1,'Приход готов. продук.'!$D$2:$D$2000,$D463)-SUMIFS($H$2:$H$2000,$A$2:$A$2000,"&lt;"&amp;$A463,$D$2:$D$2000,$D463))/(SUMIFS('Приход готов. продук.'!$G$2:$G$2000,'Приход готов. продук.'!$A$2:$A$2000,"&lt;="&amp;DATE(YEAR($A463),MONTH($A463)+1,1)-1,'Приход готов. продук.'!$D$2:$D$2000,$D463)-SUMIFS($G$2:$G$2000,$A$2:$A$2000,"&lt;"&amp;$A463,$D$2:$D$2000,$D463))*G463),0)</f>
        <v>0</v>
      </c>
      <c r="I463" s="118"/>
      <c r="J463" s="115">
        <f t="shared" si="7"/>
        <v>0</v>
      </c>
    </row>
    <row r="464" spans="1:10">
      <c r="A464" s="72"/>
      <c r="B464" s="73"/>
      <c r="C464" s="74"/>
      <c r="D464" s="75"/>
      <c r="E464" s="110" t="str">
        <f>IFERROR(INDEX('Отчет о движении готов. прод.'!$C$9:$C$259,MATCH(D464,'Отчет о движении готов. прод.'!$B$9:$B$259,0),1),"")</f>
        <v/>
      </c>
      <c r="F464" s="111" t="str">
        <f>IFERROR(INDEX('Отчет о движении готов. прод.'!$D$9:$D$259,MATCH(D464,'Отчет о движении готов. прод.'!$B$9:$B$259,0),1),"")</f>
        <v/>
      </c>
      <c r="G464" s="157"/>
      <c r="H464" s="115">
        <f>IFERROR(((SUMIFS('Приход готов. продук.'!$H$2:$H$2000,'Приход готов. продук.'!$A$2:$A$2000,"&lt;="&amp;DATE(YEAR($A464),MONTH($A464)+1,1)-1,'Приход готов. продук.'!$D$2:$D$2000,$D464)-SUMIFS($H$2:$H$2000,$A$2:$A$2000,"&lt;"&amp;$A464,$D$2:$D$2000,$D464))/(SUMIFS('Приход готов. продук.'!$G$2:$G$2000,'Приход готов. продук.'!$A$2:$A$2000,"&lt;="&amp;DATE(YEAR($A464),MONTH($A464)+1,1)-1,'Приход готов. продук.'!$D$2:$D$2000,$D464)-SUMIFS($G$2:$G$2000,$A$2:$A$2000,"&lt;"&amp;$A464,$D$2:$D$2000,$D464))*G464),0)</f>
        <v>0</v>
      </c>
      <c r="I464" s="118"/>
      <c r="J464" s="115">
        <f t="shared" si="7"/>
        <v>0</v>
      </c>
    </row>
    <row r="465" spans="1:10">
      <c r="A465" s="72"/>
      <c r="B465" s="73"/>
      <c r="C465" s="74"/>
      <c r="D465" s="75"/>
      <c r="E465" s="110" t="str">
        <f>IFERROR(INDEX('Отчет о движении готов. прод.'!$C$9:$C$259,MATCH(D465,'Отчет о движении готов. прод.'!$B$9:$B$259,0),1),"")</f>
        <v/>
      </c>
      <c r="F465" s="111" t="str">
        <f>IFERROR(INDEX('Отчет о движении готов. прод.'!$D$9:$D$259,MATCH(D465,'Отчет о движении готов. прод.'!$B$9:$B$259,0),1),"")</f>
        <v/>
      </c>
      <c r="G465" s="157"/>
      <c r="H465" s="115">
        <f>IFERROR(((SUMIFS('Приход готов. продук.'!$H$2:$H$2000,'Приход готов. продук.'!$A$2:$A$2000,"&lt;="&amp;DATE(YEAR($A465),MONTH($A465)+1,1)-1,'Приход готов. продук.'!$D$2:$D$2000,$D465)-SUMIFS($H$2:$H$2000,$A$2:$A$2000,"&lt;"&amp;$A465,$D$2:$D$2000,$D465))/(SUMIFS('Приход готов. продук.'!$G$2:$G$2000,'Приход готов. продук.'!$A$2:$A$2000,"&lt;="&amp;DATE(YEAR($A465),MONTH($A465)+1,1)-1,'Приход готов. продук.'!$D$2:$D$2000,$D465)-SUMIFS($G$2:$G$2000,$A$2:$A$2000,"&lt;"&amp;$A465,$D$2:$D$2000,$D465))*G465),0)</f>
        <v>0</v>
      </c>
      <c r="I465" s="118"/>
      <c r="J465" s="115">
        <f t="shared" si="7"/>
        <v>0</v>
      </c>
    </row>
    <row r="466" spans="1:10">
      <c r="A466" s="72"/>
      <c r="B466" s="73"/>
      <c r="C466" s="74"/>
      <c r="D466" s="75"/>
      <c r="E466" s="110" t="str">
        <f>IFERROR(INDEX('Отчет о движении готов. прод.'!$C$9:$C$259,MATCH(D466,'Отчет о движении готов. прод.'!$B$9:$B$259,0),1),"")</f>
        <v/>
      </c>
      <c r="F466" s="111" t="str">
        <f>IFERROR(INDEX('Отчет о движении готов. прод.'!$D$9:$D$259,MATCH(D466,'Отчет о движении готов. прод.'!$B$9:$B$259,0),1),"")</f>
        <v/>
      </c>
      <c r="G466" s="157"/>
      <c r="H466" s="115">
        <f>IFERROR(((SUMIFS('Приход готов. продук.'!$H$2:$H$2000,'Приход готов. продук.'!$A$2:$A$2000,"&lt;="&amp;DATE(YEAR($A466),MONTH($A466)+1,1)-1,'Приход готов. продук.'!$D$2:$D$2000,$D466)-SUMIFS($H$2:$H$2000,$A$2:$A$2000,"&lt;"&amp;$A466,$D$2:$D$2000,$D466))/(SUMIFS('Приход готов. продук.'!$G$2:$G$2000,'Приход готов. продук.'!$A$2:$A$2000,"&lt;="&amp;DATE(YEAR($A466),MONTH($A466)+1,1)-1,'Приход готов. продук.'!$D$2:$D$2000,$D466)-SUMIFS($G$2:$G$2000,$A$2:$A$2000,"&lt;"&amp;$A466,$D$2:$D$2000,$D466))*G466),0)</f>
        <v>0</v>
      </c>
      <c r="I466" s="118"/>
      <c r="J466" s="115">
        <f t="shared" si="7"/>
        <v>0</v>
      </c>
    </row>
    <row r="467" spans="1:10">
      <c r="A467" s="72"/>
      <c r="B467" s="73"/>
      <c r="C467" s="74"/>
      <c r="D467" s="75"/>
      <c r="E467" s="110" t="str">
        <f>IFERROR(INDEX('Отчет о движении готов. прод.'!$C$9:$C$259,MATCH(D467,'Отчет о движении готов. прод.'!$B$9:$B$259,0),1),"")</f>
        <v/>
      </c>
      <c r="F467" s="111" t="str">
        <f>IFERROR(INDEX('Отчет о движении готов. прод.'!$D$9:$D$259,MATCH(D467,'Отчет о движении готов. прод.'!$B$9:$B$259,0),1),"")</f>
        <v/>
      </c>
      <c r="G467" s="157"/>
      <c r="H467" s="115">
        <f>IFERROR(((SUMIFS('Приход готов. продук.'!$H$2:$H$2000,'Приход готов. продук.'!$A$2:$A$2000,"&lt;="&amp;DATE(YEAR($A467),MONTH($A467)+1,1)-1,'Приход готов. продук.'!$D$2:$D$2000,$D467)-SUMIFS($H$2:$H$2000,$A$2:$A$2000,"&lt;"&amp;$A467,$D$2:$D$2000,$D467))/(SUMIFS('Приход готов. продук.'!$G$2:$G$2000,'Приход готов. продук.'!$A$2:$A$2000,"&lt;="&amp;DATE(YEAR($A467),MONTH($A467)+1,1)-1,'Приход готов. продук.'!$D$2:$D$2000,$D467)-SUMIFS($G$2:$G$2000,$A$2:$A$2000,"&lt;"&amp;$A467,$D$2:$D$2000,$D467))*G467),0)</f>
        <v>0</v>
      </c>
      <c r="I467" s="118"/>
      <c r="J467" s="115">
        <f t="shared" si="7"/>
        <v>0</v>
      </c>
    </row>
    <row r="468" spans="1:10">
      <c r="A468" s="72"/>
      <c r="B468" s="73"/>
      <c r="C468" s="74"/>
      <c r="D468" s="75"/>
      <c r="E468" s="110" t="str">
        <f>IFERROR(INDEX('Отчет о движении готов. прод.'!$C$9:$C$259,MATCH(D468,'Отчет о движении готов. прод.'!$B$9:$B$259,0),1),"")</f>
        <v/>
      </c>
      <c r="F468" s="111" t="str">
        <f>IFERROR(INDEX('Отчет о движении готов. прод.'!$D$9:$D$259,MATCH(D468,'Отчет о движении готов. прод.'!$B$9:$B$259,0),1),"")</f>
        <v/>
      </c>
      <c r="G468" s="157"/>
      <c r="H468" s="115">
        <f>IFERROR(((SUMIFS('Приход готов. продук.'!$H$2:$H$2000,'Приход готов. продук.'!$A$2:$A$2000,"&lt;="&amp;DATE(YEAR($A468),MONTH($A468)+1,1)-1,'Приход готов. продук.'!$D$2:$D$2000,$D468)-SUMIFS($H$2:$H$2000,$A$2:$A$2000,"&lt;"&amp;$A468,$D$2:$D$2000,$D468))/(SUMIFS('Приход готов. продук.'!$G$2:$G$2000,'Приход готов. продук.'!$A$2:$A$2000,"&lt;="&amp;DATE(YEAR($A468),MONTH($A468)+1,1)-1,'Приход готов. продук.'!$D$2:$D$2000,$D468)-SUMIFS($G$2:$G$2000,$A$2:$A$2000,"&lt;"&amp;$A468,$D$2:$D$2000,$D468))*G468),0)</f>
        <v>0</v>
      </c>
      <c r="I468" s="118"/>
      <c r="J468" s="115">
        <f t="shared" si="7"/>
        <v>0</v>
      </c>
    </row>
    <row r="469" spans="1:10">
      <c r="A469" s="72"/>
      <c r="B469" s="73"/>
      <c r="C469" s="74"/>
      <c r="D469" s="75"/>
      <c r="E469" s="110" t="str">
        <f>IFERROR(INDEX('Отчет о движении готов. прод.'!$C$9:$C$259,MATCH(D469,'Отчет о движении готов. прод.'!$B$9:$B$259,0),1),"")</f>
        <v/>
      </c>
      <c r="F469" s="111" t="str">
        <f>IFERROR(INDEX('Отчет о движении готов. прод.'!$D$9:$D$259,MATCH(D469,'Отчет о движении готов. прод.'!$B$9:$B$259,0),1),"")</f>
        <v/>
      </c>
      <c r="G469" s="157"/>
      <c r="H469" s="115">
        <f>IFERROR(((SUMIFS('Приход готов. продук.'!$H$2:$H$2000,'Приход готов. продук.'!$A$2:$A$2000,"&lt;="&amp;DATE(YEAR($A469),MONTH($A469)+1,1)-1,'Приход готов. продук.'!$D$2:$D$2000,$D469)-SUMIFS($H$2:$H$2000,$A$2:$A$2000,"&lt;"&amp;$A469,$D$2:$D$2000,$D469))/(SUMIFS('Приход готов. продук.'!$G$2:$G$2000,'Приход готов. продук.'!$A$2:$A$2000,"&lt;="&amp;DATE(YEAR($A469),MONTH($A469)+1,1)-1,'Приход готов. продук.'!$D$2:$D$2000,$D469)-SUMIFS($G$2:$G$2000,$A$2:$A$2000,"&lt;"&amp;$A469,$D$2:$D$2000,$D469))*G469),0)</f>
        <v>0</v>
      </c>
      <c r="I469" s="118"/>
      <c r="J469" s="115">
        <f t="shared" si="7"/>
        <v>0</v>
      </c>
    </row>
    <row r="470" spans="1:10">
      <c r="A470" s="72"/>
      <c r="B470" s="73"/>
      <c r="C470" s="74"/>
      <c r="D470" s="75"/>
      <c r="E470" s="110" t="str">
        <f>IFERROR(INDEX('Отчет о движении готов. прод.'!$C$9:$C$259,MATCH(D470,'Отчет о движении готов. прод.'!$B$9:$B$259,0),1),"")</f>
        <v/>
      </c>
      <c r="F470" s="111" t="str">
        <f>IFERROR(INDEX('Отчет о движении готов. прод.'!$D$9:$D$259,MATCH(D470,'Отчет о движении готов. прод.'!$B$9:$B$259,0),1),"")</f>
        <v/>
      </c>
      <c r="G470" s="157"/>
      <c r="H470" s="115">
        <f>IFERROR(((SUMIFS('Приход готов. продук.'!$H$2:$H$2000,'Приход готов. продук.'!$A$2:$A$2000,"&lt;="&amp;DATE(YEAR($A470),MONTH($A470)+1,1)-1,'Приход готов. продук.'!$D$2:$D$2000,$D470)-SUMIFS($H$2:$H$2000,$A$2:$A$2000,"&lt;"&amp;$A470,$D$2:$D$2000,$D470))/(SUMIFS('Приход готов. продук.'!$G$2:$G$2000,'Приход готов. продук.'!$A$2:$A$2000,"&lt;="&amp;DATE(YEAR($A470),MONTH($A470)+1,1)-1,'Приход готов. продук.'!$D$2:$D$2000,$D470)-SUMIFS($G$2:$G$2000,$A$2:$A$2000,"&lt;"&amp;$A470,$D$2:$D$2000,$D470))*G470),0)</f>
        <v>0</v>
      </c>
      <c r="I470" s="118"/>
      <c r="J470" s="115">
        <f t="shared" si="7"/>
        <v>0</v>
      </c>
    </row>
    <row r="471" spans="1:10">
      <c r="A471" s="72"/>
      <c r="B471" s="73"/>
      <c r="C471" s="74"/>
      <c r="D471" s="75"/>
      <c r="E471" s="110" t="str">
        <f>IFERROR(INDEX('Отчет о движении готов. прод.'!$C$9:$C$259,MATCH(D471,'Отчет о движении готов. прод.'!$B$9:$B$259,0),1),"")</f>
        <v/>
      </c>
      <c r="F471" s="111" t="str">
        <f>IFERROR(INDEX('Отчет о движении готов. прод.'!$D$9:$D$259,MATCH(D471,'Отчет о движении готов. прод.'!$B$9:$B$259,0),1),"")</f>
        <v/>
      </c>
      <c r="G471" s="157"/>
      <c r="H471" s="115">
        <f>IFERROR(((SUMIFS('Приход готов. продук.'!$H$2:$H$2000,'Приход готов. продук.'!$A$2:$A$2000,"&lt;="&amp;DATE(YEAR($A471),MONTH($A471)+1,1)-1,'Приход готов. продук.'!$D$2:$D$2000,$D471)-SUMIFS($H$2:$H$2000,$A$2:$A$2000,"&lt;"&amp;$A471,$D$2:$D$2000,$D471))/(SUMIFS('Приход готов. продук.'!$G$2:$G$2000,'Приход готов. продук.'!$A$2:$A$2000,"&lt;="&amp;DATE(YEAR($A471),MONTH($A471)+1,1)-1,'Приход готов. продук.'!$D$2:$D$2000,$D471)-SUMIFS($G$2:$G$2000,$A$2:$A$2000,"&lt;"&amp;$A471,$D$2:$D$2000,$D471))*G471),0)</f>
        <v>0</v>
      </c>
      <c r="I471" s="118"/>
      <c r="J471" s="115">
        <f t="shared" si="7"/>
        <v>0</v>
      </c>
    </row>
    <row r="472" spans="1:10">
      <c r="A472" s="72"/>
      <c r="B472" s="73"/>
      <c r="C472" s="74"/>
      <c r="D472" s="75"/>
      <c r="E472" s="110" t="str">
        <f>IFERROR(INDEX('Отчет о движении готов. прод.'!$C$9:$C$259,MATCH(D472,'Отчет о движении готов. прод.'!$B$9:$B$259,0),1),"")</f>
        <v/>
      </c>
      <c r="F472" s="111" t="str">
        <f>IFERROR(INDEX('Отчет о движении готов. прод.'!$D$9:$D$259,MATCH(D472,'Отчет о движении готов. прод.'!$B$9:$B$259,0),1),"")</f>
        <v/>
      </c>
      <c r="G472" s="157"/>
      <c r="H472" s="115">
        <f>IFERROR(((SUMIFS('Приход готов. продук.'!$H$2:$H$2000,'Приход готов. продук.'!$A$2:$A$2000,"&lt;="&amp;DATE(YEAR($A472),MONTH($A472)+1,1)-1,'Приход готов. продук.'!$D$2:$D$2000,$D472)-SUMIFS($H$2:$H$2000,$A$2:$A$2000,"&lt;"&amp;$A472,$D$2:$D$2000,$D472))/(SUMIFS('Приход готов. продук.'!$G$2:$G$2000,'Приход готов. продук.'!$A$2:$A$2000,"&lt;="&amp;DATE(YEAR($A472),MONTH($A472)+1,1)-1,'Приход готов. продук.'!$D$2:$D$2000,$D472)-SUMIFS($G$2:$G$2000,$A$2:$A$2000,"&lt;"&amp;$A472,$D$2:$D$2000,$D472))*G472),0)</f>
        <v>0</v>
      </c>
      <c r="I472" s="118"/>
      <c r="J472" s="115">
        <f t="shared" si="7"/>
        <v>0</v>
      </c>
    </row>
    <row r="473" spans="1:10">
      <c r="A473" s="72"/>
      <c r="B473" s="73"/>
      <c r="C473" s="74"/>
      <c r="D473" s="75"/>
      <c r="E473" s="110" t="str">
        <f>IFERROR(INDEX('Отчет о движении готов. прод.'!$C$9:$C$259,MATCH(D473,'Отчет о движении готов. прод.'!$B$9:$B$259,0),1),"")</f>
        <v/>
      </c>
      <c r="F473" s="111" t="str">
        <f>IFERROR(INDEX('Отчет о движении готов. прод.'!$D$9:$D$259,MATCH(D473,'Отчет о движении готов. прод.'!$B$9:$B$259,0),1),"")</f>
        <v/>
      </c>
      <c r="G473" s="157"/>
      <c r="H473" s="115">
        <f>IFERROR(((SUMIFS('Приход готов. продук.'!$H$2:$H$2000,'Приход готов. продук.'!$A$2:$A$2000,"&lt;="&amp;DATE(YEAR($A473),MONTH($A473)+1,1)-1,'Приход готов. продук.'!$D$2:$D$2000,$D473)-SUMIFS($H$2:$H$2000,$A$2:$A$2000,"&lt;"&amp;$A473,$D$2:$D$2000,$D473))/(SUMIFS('Приход готов. продук.'!$G$2:$G$2000,'Приход готов. продук.'!$A$2:$A$2000,"&lt;="&amp;DATE(YEAR($A473),MONTH($A473)+1,1)-1,'Приход готов. продук.'!$D$2:$D$2000,$D473)-SUMIFS($G$2:$G$2000,$A$2:$A$2000,"&lt;"&amp;$A473,$D$2:$D$2000,$D473))*G473),0)</f>
        <v>0</v>
      </c>
      <c r="I473" s="118"/>
      <c r="J473" s="115">
        <f t="shared" si="7"/>
        <v>0</v>
      </c>
    </row>
    <row r="474" spans="1:10">
      <c r="A474" s="72"/>
      <c r="B474" s="73"/>
      <c r="C474" s="74"/>
      <c r="D474" s="75"/>
      <c r="E474" s="110" t="str">
        <f>IFERROR(INDEX('Отчет о движении готов. прод.'!$C$9:$C$259,MATCH(D474,'Отчет о движении готов. прод.'!$B$9:$B$259,0),1),"")</f>
        <v/>
      </c>
      <c r="F474" s="111" t="str">
        <f>IFERROR(INDEX('Отчет о движении готов. прод.'!$D$9:$D$259,MATCH(D474,'Отчет о движении готов. прод.'!$B$9:$B$259,0),1),"")</f>
        <v/>
      </c>
      <c r="G474" s="157"/>
      <c r="H474" s="115">
        <f>IFERROR(((SUMIFS('Приход готов. продук.'!$H$2:$H$2000,'Приход готов. продук.'!$A$2:$A$2000,"&lt;="&amp;DATE(YEAR($A474),MONTH($A474)+1,1)-1,'Приход готов. продук.'!$D$2:$D$2000,$D474)-SUMIFS($H$2:$H$2000,$A$2:$A$2000,"&lt;"&amp;$A474,$D$2:$D$2000,$D474))/(SUMIFS('Приход готов. продук.'!$G$2:$G$2000,'Приход готов. продук.'!$A$2:$A$2000,"&lt;="&amp;DATE(YEAR($A474),MONTH($A474)+1,1)-1,'Приход готов. продук.'!$D$2:$D$2000,$D474)-SUMIFS($G$2:$G$2000,$A$2:$A$2000,"&lt;"&amp;$A474,$D$2:$D$2000,$D474))*G474),0)</f>
        <v>0</v>
      </c>
      <c r="I474" s="118"/>
      <c r="J474" s="115">
        <f t="shared" si="7"/>
        <v>0</v>
      </c>
    </row>
    <row r="475" spans="1:10">
      <c r="A475" s="72"/>
      <c r="B475" s="73"/>
      <c r="C475" s="74"/>
      <c r="D475" s="75"/>
      <c r="E475" s="110" t="str">
        <f>IFERROR(INDEX('Отчет о движении готов. прод.'!$C$9:$C$259,MATCH(D475,'Отчет о движении готов. прод.'!$B$9:$B$259,0),1),"")</f>
        <v/>
      </c>
      <c r="F475" s="111" t="str">
        <f>IFERROR(INDEX('Отчет о движении готов. прод.'!$D$9:$D$259,MATCH(D475,'Отчет о движении готов. прод.'!$B$9:$B$259,0),1),"")</f>
        <v/>
      </c>
      <c r="G475" s="157"/>
      <c r="H475" s="115">
        <f>IFERROR(((SUMIFS('Приход готов. продук.'!$H$2:$H$2000,'Приход готов. продук.'!$A$2:$A$2000,"&lt;="&amp;DATE(YEAR($A475),MONTH($A475)+1,1)-1,'Приход готов. продук.'!$D$2:$D$2000,$D475)-SUMIFS($H$2:$H$2000,$A$2:$A$2000,"&lt;"&amp;$A475,$D$2:$D$2000,$D475))/(SUMIFS('Приход готов. продук.'!$G$2:$G$2000,'Приход готов. продук.'!$A$2:$A$2000,"&lt;="&amp;DATE(YEAR($A475),MONTH($A475)+1,1)-1,'Приход готов. продук.'!$D$2:$D$2000,$D475)-SUMIFS($G$2:$G$2000,$A$2:$A$2000,"&lt;"&amp;$A475,$D$2:$D$2000,$D475))*G475),0)</f>
        <v>0</v>
      </c>
      <c r="I475" s="118"/>
      <c r="J475" s="115">
        <f t="shared" si="7"/>
        <v>0</v>
      </c>
    </row>
    <row r="476" spans="1:10">
      <c r="A476" s="72"/>
      <c r="B476" s="73"/>
      <c r="C476" s="74"/>
      <c r="D476" s="75"/>
      <c r="E476" s="110" t="str">
        <f>IFERROR(INDEX('Отчет о движении готов. прод.'!$C$9:$C$259,MATCH(D476,'Отчет о движении готов. прод.'!$B$9:$B$259,0),1),"")</f>
        <v/>
      </c>
      <c r="F476" s="111" t="str">
        <f>IFERROR(INDEX('Отчет о движении готов. прод.'!$D$9:$D$259,MATCH(D476,'Отчет о движении готов. прод.'!$B$9:$B$259,0),1),"")</f>
        <v/>
      </c>
      <c r="G476" s="157"/>
      <c r="H476" s="115">
        <f>IFERROR(((SUMIFS('Приход готов. продук.'!$H$2:$H$2000,'Приход готов. продук.'!$A$2:$A$2000,"&lt;="&amp;DATE(YEAR($A476),MONTH($A476)+1,1)-1,'Приход готов. продук.'!$D$2:$D$2000,$D476)-SUMIFS($H$2:$H$2000,$A$2:$A$2000,"&lt;"&amp;$A476,$D$2:$D$2000,$D476))/(SUMIFS('Приход готов. продук.'!$G$2:$G$2000,'Приход готов. продук.'!$A$2:$A$2000,"&lt;="&amp;DATE(YEAR($A476),MONTH($A476)+1,1)-1,'Приход готов. продук.'!$D$2:$D$2000,$D476)-SUMIFS($G$2:$G$2000,$A$2:$A$2000,"&lt;"&amp;$A476,$D$2:$D$2000,$D476))*G476),0)</f>
        <v>0</v>
      </c>
      <c r="I476" s="118"/>
      <c r="J476" s="115">
        <f t="shared" si="7"/>
        <v>0</v>
      </c>
    </row>
    <row r="477" spans="1:10">
      <c r="A477" s="72"/>
      <c r="B477" s="73"/>
      <c r="C477" s="74"/>
      <c r="D477" s="75"/>
      <c r="E477" s="110" t="str">
        <f>IFERROR(INDEX('Отчет о движении готов. прод.'!$C$9:$C$259,MATCH(D477,'Отчет о движении готов. прод.'!$B$9:$B$259,0),1),"")</f>
        <v/>
      </c>
      <c r="F477" s="111" t="str">
        <f>IFERROR(INDEX('Отчет о движении готов. прод.'!$D$9:$D$259,MATCH(D477,'Отчет о движении готов. прод.'!$B$9:$B$259,0),1),"")</f>
        <v/>
      </c>
      <c r="G477" s="157"/>
      <c r="H477" s="115">
        <f>IFERROR(((SUMIFS('Приход готов. продук.'!$H$2:$H$2000,'Приход готов. продук.'!$A$2:$A$2000,"&lt;="&amp;DATE(YEAR($A477),MONTH($A477)+1,1)-1,'Приход готов. продук.'!$D$2:$D$2000,$D477)-SUMIFS($H$2:$H$2000,$A$2:$A$2000,"&lt;"&amp;$A477,$D$2:$D$2000,$D477))/(SUMIFS('Приход готов. продук.'!$G$2:$G$2000,'Приход готов. продук.'!$A$2:$A$2000,"&lt;="&amp;DATE(YEAR($A477),MONTH($A477)+1,1)-1,'Приход готов. продук.'!$D$2:$D$2000,$D477)-SUMIFS($G$2:$G$2000,$A$2:$A$2000,"&lt;"&amp;$A477,$D$2:$D$2000,$D477))*G477),0)</f>
        <v>0</v>
      </c>
      <c r="I477" s="118"/>
      <c r="J477" s="115">
        <f t="shared" si="7"/>
        <v>0</v>
      </c>
    </row>
    <row r="478" spans="1:10">
      <c r="A478" s="72"/>
      <c r="B478" s="73"/>
      <c r="C478" s="74"/>
      <c r="D478" s="75"/>
      <c r="E478" s="110" t="str">
        <f>IFERROR(INDEX('Отчет о движении готов. прод.'!$C$9:$C$259,MATCH(D478,'Отчет о движении готов. прод.'!$B$9:$B$259,0),1),"")</f>
        <v/>
      </c>
      <c r="F478" s="111" t="str">
        <f>IFERROR(INDEX('Отчет о движении готов. прод.'!$D$9:$D$259,MATCH(D478,'Отчет о движении готов. прод.'!$B$9:$B$259,0),1),"")</f>
        <v/>
      </c>
      <c r="G478" s="157"/>
      <c r="H478" s="115">
        <f>IFERROR(((SUMIFS('Приход готов. продук.'!$H$2:$H$2000,'Приход готов. продук.'!$A$2:$A$2000,"&lt;="&amp;DATE(YEAR($A478),MONTH($A478)+1,1)-1,'Приход готов. продук.'!$D$2:$D$2000,$D478)-SUMIFS($H$2:$H$2000,$A$2:$A$2000,"&lt;"&amp;$A478,$D$2:$D$2000,$D478))/(SUMIFS('Приход готов. продук.'!$G$2:$G$2000,'Приход готов. продук.'!$A$2:$A$2000,"&lt;="&amp;DATE(YEAR($A478),MONTH($A478)+1,1)-1,'Приход готов. продук.'!$D$2:$D$2000,$D478)-SUMIFS($G$2:$G$2000,$A$2:$A$2000,"&lt;"&amp;$A478,$D$2:$D$2000,$D478))*G478),0)</f>
        <v>0</v>
      </c>
      <c r="I478" s="118"/>
      <c r="J478" s="115">
        <f t="shared" si="7"/>
        <v>0</v>
      </c>
    </row>
    <row r="479" spans="1:10">
      <c r="A479" s="72"/>
      <c r="B479" s="73"/>
      <c r="C479" s="74"/>
      <c r="D479" s="75"/>
      <c r="E479" s="110" t="str">
        <f>IFERROR(INDEX('Отчет о движении готов. прод.'!$C$9:$C$259,MATCH(D479,'Отчет о движении готов. прод.'!$B$9:$B$259,0),1),"")</f>
        <v/>
      </c>
      <c r="F479" s="111" t="str">
        <f>IFERROR(INDEX('Отчет о движении готов. прод.'!$D$9:$D$259,MATCH(D479,'Отчет о движении готов. прод.'!$B$9:$B$259,0),1),"")</f>
        <v/>
      </c>
      <c r="G479" s="157"/>
      <c r="H479" s="115">
        <f>IFERROR(((SUMIFS('Приход готов. продук.'!$H$2:$H$2000,'Приход готов. продук.'!$A$2:$A$2000,"&lt;="&amp;DATE(YEAR($A479),MONTH($A479)+1,1)-1,'Приход готов. продук.'!$D$2:$D$2000,$D479)-SUMIFS($H$2:$H$2000,$A$2:$A$2000,"&lt;"&amp;$A479,$D$2:$D$2000,$D479))/(SUMIFS('Приход готов. продук.'!$G$2:$G$2000,'Приход готов. продук.'!$A$2:$A$2000,"&lt;="&amp;DATE(YEAR($A479),MONTH($A479)+1,1)-1,'Приход готов. продук.'!$D$2:$D$2000,$D479)-SUMIFS($G$2:$G$2000,$A$2:$A$2000,"&lt;"&amp;$A479,$D$2:$D$2000,$D479))*G479),0)</f>
        <v>0</v>
      </c>
      <c r="I479" s="118"/>
      <c r="J479" s="115">
        <f t="shared" si="7"/>
        <v>0</v>
      </c>
    </row>
    <row r="480" spans="1:10">
      <c r="A480" s="72"/>
      <c r="B480" s="73"/>
      <c r="C480" s="74"/>
      <c r="D480" s="75"/>
      <c r="E480" s="110" t="str">
        <f>IFERROR(INDEX('Отчет о движении готов. прод.'!$C$9:$C$259,MATCH(D480,'Отчет о движении готов. прод.'!$B$9:$B$259,0),1),"")</f>
        <v/>
      </c>
      <c r="F480" s="111" t="str">
        <f>IFERROR(INDEX('Отчет о движении готов. прод.'!$D$9:$D$259,MATCH(D480,'Отчет о движении готов. прод.'!$B$9:$B$259,0),1),"")</f>
        <v/>
      </c>
      <c r="G480" s="157"/>
      <c r="H480" s="115">
        <f>IFERROR(((SUMIFS('Приход готов. продук.'!$H$2:$H$2000,'Приход готов. продук.'!$A$2:$A$2000,"&lt;="&amp;DATE(YEAR($A480),MONTH($A480)+1,1)-1,'Приход готов. продук.'!$D$2:$D$2000,$D480)-SUMIFS($H$2:$H$2000,$A$2:$A$2000,"&lt;"&amp;$A480,$D$2:$D$2000,$D480))/(SUMIFS('Приход готов. продук.'!$G$2:$G$2000,'Приход готов. продук.'!$A$2:$A$2000,"&lt;="&amp;DATE(YEAR($A480),MONTH($A480)+1,1)-1,'Приход готов. продук.'!$D$2:$D$2000,$D480)-SUMIFS($G$2:$G$2000,$A$2:$A$2000,"&lt;"&amp;$A480,$D$2:$D$2000,$D480))*G480),0)</f>
        <v>0</v>
      </c>
      <c r="I480" s="118"/>
      <c r="J480" s="115">
        <f t="shared" si="7"/>
        <v>0</v>
      </c>
    </row>
    <row r="481" spans="1:10">
      <c r="A481" s="72"/>
      <c r="B481" s="73"/>
      <c r="C481" s="74"/>
      <c r="D481" s="75"/>
      <c r="E481" s="110" t="str">
        <f>IFERROR(INDEX('Отчет о движении готов. прод.'!$C$9:$C$259,MATCH(D481,'Отчет о движении готов. прод.'!$B$9:$B$259,0),1),"")</f>
        <v/>
      </c>
      <c r="F481" s="111" t="str">
        <f>IFERROR(INDEX('Отчет о движении готов. прод.'!$D$9:$D$259,MATCH(D481,'Отчет о движении готов. прод.'!$B$9:$B$259,0),1),"")</f>
        <v/>
      </c>
      <c r="G481" s="157"/>
      <c r="H481" s="115">
        <f>IFERROR(((SUMIFS('Приход готов. продук.'!$H$2:$H$2000,'Приход готов. продук.'!$A$2:$A$2000,"&lt;="&amp;DATE(YEAR($A481),MONTH($A481)+1,1)-1,'Приход готов. продук.'!$D$2:$D$2000,$D481)-SUMIFS($H$2:$H$2000,$A$2:$A$2000,"&lt;"&amp;$A481,$D$2:$D$2000,$D481))/(SUMIFS('Приход готов. продук.'!$G$2:$G$2000,'Приход готов. продук.'!$A$2:$A$2000,"&lt;="&amp;DATE(YEAR($A481),MONTH($A481)+1,1)-1,'Приход готов. продук.'!$D$2:$D$2000,$D481)-SUMIFS($G$2:$G$2000,$A$2:$A$2000,"&lt;"&amp;$A481,$D$2:$D$2000,$D481))*G481),0)</f>
        <v>0</v>
      </c>
      <c r="I481" s="118"/>
      <c r="J481" s="115">
        <f t="shared" si="7"/>
        <v>0</v>
      </c>
    </row>
    <row r="482" spans="1:10">
      <c r="A482" s="72"/>
      <c r="B482" s="73"/>
      <c r="C482" s="74"/>
      <c r="D482" s="75"/>
      <c r="E482" s="110" t="str">
        <f>IFERROR(INDEX('Отчет о движении готов. прод.'!$C$9:$C$259,MATCH(D482,'Отчет о движении готов. прод.'!$B$9:$B$259,0),1),"")</f>
        <v/>
      </c>
      <c r="F482" s="111" t="str">
        <f>IFERROR(INDEX('Отчет о движении готов. прод.'!$D$9:$D$259,MATCH(D482,'Отчет о движении готов. прод.'!$B$9:$B$259,0),1),"")</f>
        <v/>
      </c>
      <c r="G482" s="157"/>
      <c r="H482" s="115">
        <f>IFERROR(((SUMIFS('Приход готов. продук.'!$H$2:$H$2000,'Приход готов. продук.'!$A$2:$A$2000,"&lt;="&amp;DATE(YEAR($A482),MONTH($A482)+1,1)-1,'Приход готов. продук.'!$D$2:$D$2000,$D482)-SUMIFS($H$2:$H$2000,$A$2:$A$2000,"&lt;"&amp;$A482,$D$2:$D$2000,$D482))/(SUMIFS('Приход готов. продук.'!$G$2:$G$2000,'Приход готов. продук.'!$A$2:$A$2000,"&lt;="&amp;DATE(YEAR($A482),MONTH($A482)+1,1)-1,'Приход готов. продук.'!$D$2:$D$2000,$D482)-SUMIFS($G$2:$G$2000,$A$2:$A$2000,"&lt;"&amp;$A482,$D$2:$D$2000,$D482))*G482),0)</f>
        <v>0</v>
      </c>
      <c r="I482" s="118"/>
      <c r="J482" s="115">
        <f t="shared" si="7"/>
        <v>0</v>
      </c>
    </row>
    <row r="483" spans="1:10">
      <c r="A483" s="72"/>
      <c r="B483" s="73"/>
      <c r="C483" s="74"/>
      <c r="D483" s="75"/>
      <c r="E483" s="110" t="str">
        <f>IFERROR(INDEX('Отчет о движении готов. прод.'!$C$9:$C$259,MATCH(D483,'Отчет о движении готов. прод.'!$B$9:$B$259,0),1),"")</f>
        <v/>
      </c>
      <c r="F483" s="111" t="str">
        <f>IFERROR(INDEX('Отчет о движении готов. прод.'!$D$9:$D$259,MATCH(D483,'Отчет о движении готов. прод.'!$B$9:$B$259,0),1),"")</f>
        <v/>
      </c>
      <c r="G483" s="157"/>
      <c r="H483" s="115">
        <f>IFERROR(((SUMIFS('Приход готов. продук.'!$H$2:$H$2000,'Приход готов. продук.'!$A$2:$A$2000,"&lt;="&amp;DATE(YEAR($A483),MONTH($A483)+1,1)-1,'Приход готов. продук.'!$D$2:$D$2000,$D483)-SUMIFS($H$2:$H$2000,$A$2:$A$2000,"&lt;"&amp;$A483,$D$2:$D$2000,$D483))/(SUMIFS('Приход готов. продук.'!$G$2:$G$2000,'Приход готов. продук.'!$A$2:$A$2000,"&lt;="&amp;DATE(YEAR($A483),MONTH($A483)+1,1)-1,'Приход готов. продук.'!$D$2:$D$2000,$D483)-SUMIFS($G$2:$G$2000,$A$2:$A$2000,"&lt;"&amp;$A483,$D$2:$D$2000,$D483))*G483),0)</f>
        <v>0</v>
      </c>
      <c r="I483" s="118"/>
      <c r="J483" s="115">
        <f t="shared" si="7"/>
        <v>0</v>
      </c>
    </row>
    <row r="484" spans="1:10">
      <c r="A484" s="72"/>
      <c r="B484" s="73"/>
      <c r="C484" s="74"/>
      <c r="D484" s="75"/>
      <c r="E484" s="110" t="str">
        <f>IFERROR(INDEX('Отчет о движении готов. прод.'!$C$9:$C$259,MATCH(D484,'Отчет о движении готов. прод.'!$B$9:$B$259,0),1),"")</f>
        <v/>
      </c>
      <c r="F484" s="111" t="str">
        <f>IFERROR(INDEX('Отчет о движении готов. прод.'!$D$9:$D$259,MATCH(D484,'Отчет о движении готов. прод.'!$B$9:$B$259,0),1),"")</f>
        <v/>
      </c>
      <c r="G484" s="157"/>
      <c r="H484" s="115">
        <f>IFERROR(((SUMIFS('Приход готов. продук.'!$H$2:$H$2000,'Приход готов. продук.'!$A$2:$A$2000,"&lt;="&amp;DATE(YEAR($A484),MONTH($A484)+1,1)-1,'Приход готов. продук.'!$D$2:$D$2000,$D484)-SUMIFS($H$2:$H$2000,$A$2:$A$2000,"&lt;"&amp;$A484,$D$2:$D$2000,$D484))/(SUMIFS('Приход готов. продук.'!$G$2:$G$2000,'Приход готов. продук.'!$A$2:$A$2000,"&lt;="&amp;DATE(YEAR($A484),MONTH($A484)+1,1)-1,'Приход готов. продук.'!$D$2:$D$2000,$D484)-SUMIFS($G$2:$G$2000,$A$2:$A$2000,"&lt;"&amp;$A484,$D$2:$D$2000,$D484))*G484),0)</f>
        <v>0</v>
      </c>
      <c r="I484" s="118"/>
      <c r="J484" s="115">
        <f t="shared" si="7"/>
        <v>0</v>
      </c>
    </row>
    <row r="485" spans="1:10">
      <c r="A485" s="72"/>
      <c r="B485" s="73"/>
      <c r="C485" s="74"/>
      <c r="D485" s="75"/>
      <c r="E485" s="110" t="str">
        <f>IFERROR(INDEX('Отчет о движении готов. прод.'!$C$9:$C$259,MATCH(D485,'Отчет о движении готов. прод.'!$B$9:$B$259,0),1),"")</f>
        <v/>
      </c>
      <c r="F485" s="111" t="str">
        <f>IFERROR(INDEX('Отчет о движении готов. прод.'!$D$9:$D$259,MATCH(D485,'Отчет о движении готов. прод.'!$B$9:$B$259,0),1),"")</f>
        <v/>
      </c>
      <c r="G485" s="157"/>
      <c r="H485" s="115">
        <f>IFERROR(((SUMIFS('Приход готов. продук.'!$H$2:$H$2000,'Приход готов. продук.'!$A$2:$A$2000,"&lt;="&amp;DATE(YEAR($A485),MONTH($A485)+1,1)-1,'Приход готов. продук.'!$D$2:$D$2000,$D485)-SUMIFS($H$2:$H$2000,$A$2:$A$2000,"&lt;"&amp;$A485,$D$2:$D$2000,$D485))/(SUMIFS('Приход готов. продук.'!$G$2:$G$2000,'Приход готов. продук.'!$A$2:$A$2000,"&lt;="&amp;DATE(YEAR($A485),MONTH($A485)+1,1)-1,'Приход готов. продук.'!$D$2:$D$2000,$D485)-SUMIFS($G$2:$G$2000,$A$2:$A$2000,"&lt;"&amp;$A485,$D$2:$D$2000,$D485))*G485),0)</f>
        <v>0</v>
      </c>
      <c r="I485" s="118"/>
      <c r="J485" s="115">
        <f t="shared" si="7"/>
        <v>0</v>
      </c>
    </row>
    <row r="486" spans="1:10">
      <c r="A486" s="72"/>
      <c r="B486" s="73"/>
      <c r="C486" s="74"/>
      <c r="D486" s="75"/>
      <c r="E486" s="110" t="str">
        <f>IFERROR(INDEX('Отчет о движении готов. прод.'!$C$9:$C$259,MATCH(D486,'Отчет о движении готов. прод.'!$B$9:$B$259,0),1),"")</f>
        <v/>
      </c>
      <c r="F486" s="111" t="str">
        <f>IFERROR(INDEX('Отчет о движении готов. прод.'!$D$9:$D$259,MATCH(D486,'Отчет о движении готов. прод.'!$B$9:$B$259,0),1),"")</f>
        <v/>
      </c>
      <c r="G486" s="157"/>
      <c r="H486" s="115">
        <f>IFERROR(((SUMIFS('Приход готов. продук.'!$H$2:$H$2000,'Приход готов. продук.'!$A$2:$A$2000,"&lt;="&amp;DATE(YEAR($A486),MONTH($A486)+1,1)-1,'Приход готов. продук.'!$D$2:$D$2000,$D486)-SUMIFS($H$2:$H$2000,$A$2:$A$2000,"&lt;"&amp;$A486,$D$2:$D$2000,$D486))/(SUMIFS('Приход готов. продук.'!$G$2:$G$2000,'Приход готов. продук.'!$A$2:$A$2000,"&lt;="&amp;DATE(YEAR($A486),MONTH($A486)+1,1)-1,'Приход готов. продук.'!$D$2:$D$2000,$D486)-SUMIFS($G$2:$G$2000,$A$2:$A$2000,"&lt;"&amp;$A486,$D$2:$D$2000,$D486))*G486),0)</f>
        <v>0</v>
      </c>
      <c r="I486" s="118"/>
      <c r="J486" s="115">
        <f t="shared" si="7"/>
        <v>0</v>
      </c>
    </row>
    <row r="487" spans="1:10">
      <c r="A487" s="72"/>
      <c r="B487" s="73"/>
      <c r="C487" s="74"/>
      <c r="D487" s="75"/>
      <c r="E487" s="110" t="str">
        <f>IFERROR(INDEX('Отчет о движении готов. прод.'!$C$9:$C$259,MATCH(D487,'Отчет о движении готов. прод.'!$B$9:$B$259,0),1),"")</f>
        <v/>
      </c>
      <c r="F487" s="111" t="str">
        <f>IFERROR(INDEX('Отчет о движении готов. прод.'!$D$9:$D$259,MATCH(D487,'Отчет о движении готов. прод.'!$B$9:$B$259,0),1),"")</f>
        <v/>
      </c>
      <c r="G487" s="157"/>
      <c r="H487" s="115">
        <f>IFERROR(((SUMIFS('Приход готов. продук.'!$H$2:$H$2000,'Приход готов. продук.'!$A$2:$A$2000,"&lt;="&amp;DATE(YEAR($A487),MONTH($A487)+1,1)-1,'Приход готов. продук.'!$D$2:$D$2000,$D487)-SUMIFS($H$2:$H$2000,$A$2:$A$2000,"&lt;"&amp;$A487,$D$2:$D$2000,$D487))/(SUMIFS('Приход готов. продук.'!$G$2:$G$2000,'Приход готов. продук.'!$A$2:$A$2000,"&lt;="&amp;DATE(YEAR($A487),MONTH($A487)+1,1)-1,'Приход готов. продук.'!$D$2:$D$2000,$D487)-SUMIFS($G$2:$G$2000,$A$2:$A$2000,"&lt;"&amp;$A487,$D$2:$D$2000,$D487))*G487),0)</f>
        <v>0</v>
      </c>
      <c r="I487" s="118"/>
      <c r="J487" s="115">
        <f t="shared" si="7"/>
        <v>0</v>
      </c>
    </row>
    <row r="488" spans="1:10">
      <c r="A488" s="72"/>
      <c r="B488" s="73"/>
      <c r="C488" s="74"/>
      <c r="D488" s="75"/>
      <c r="E488" s="110" t="str">
        <f>IFERROR(INDEX('Отчет о движении готов. прод.'!$C$9:$C$259,MATCH(D488,'Отчет о движении готов. прод.'!$B$9:$B$259,0),1),"")</f>
        <v/>
      </c>
      <c r="F488" s="111" t="str">
        <f>IFERROR(INDEX('Отчет о движении готов. прод.'!$D$9:$D$259,MATCH(D488,'Отчет о движении готов. прод.'!$B$9:$B$259,0),1),"")</f>
        <v/>
      </c>
      <c r="G488" s="157"/>
      <c r="H488" s="115">
        <f>IFERROR(((SUMIFS('Приход готов. продук.'!$H$2:$H$2000,'Приход готов. продук.'!$A$2:$A$2000,"&lt;="&amp;DATE(YEAR($A488),MONTH($A488)+1,1)-1,'Приход готов. продук.'!$D$2:$D$2000,$D488)-SUMIFS($H$2:$H$2000,$A$2:$A$2000,"&lt;"&amp;$A488,$D$2:$D$2000,$D488))/(SUMIFS('Приход готов. продук.'!$G$2:$G$2000,'Приход готов. продук.'!$A$2:$A$2000,"&lt;="&amp;DATE(YEAR($A488),MONTH($A488)+1,1)-1,'Приход готов. продук.'!$D$2:$D$2000,$D488)-SUMIFS($G$2:$G$2000,$A$2:$A$2000,"&lt;"&amp;$A488,$D$2:$D$2000,$D488))*G488),0)</f>
        <v>0</v>
      </c>
      <c r="I488" s="118"/>
      <c r="J488" s="115">
        <f t="shared" si="7"/>
        <v>0</v>
      </c>
    </row>
    <row r="489" spans="1:10">
      <c r="A489" s="72"/>
      <c r="B489" s="73"/>
      <c r="C489" s="74"/>
      <c r="D489" s="75"/>
      <c r="E489" s="110" t="str">
        <f>IFERROR(INDEX('Отчет о движении готов. прод.'!$C$9:$C$259,MATCH(D489,'Отчет о движении готов. прод.'!$B$9:$B$259,0),1),"")</f>
        <v/>
      </c>
      <c r="F489" s="111" t="str">
        <f>IFERROR(INDEX('Отчет о движении готов. прод.'!$D$9:$D$259,MATCH(D489,'Отчет о движении готов. прод.'!$B$9:$B$259,0),1),"")</f>
        <v/>
      </c>
      <c r="G489" s="157"/>
      <c r="H489" s="115">
        <f>IFERROR(((SUMIFS('Приход готов. продук.'!$H$2:$H$2000,'Приход готов. продук.'!$A$2:$A$2000,"&lt;="&amp;DATE(YEAR($A489),MONTH($A489)+1,1)-1,'Приход готов. продук.'!$D$2:$D$2000,$D489)-SUMIFS($H$2:$H$2000,$A$2:$A$2000,"&lt;"&amp;$A489,$D$2:$D$2000,$D489))/(SUMIFS('Приход готов. продук.'!$G$2:$G$2000,'Приход готов. продук.'!$A$2:$A$2000,"&lt;="&amp;DATE(YEAR($A489),MONTH($A489)+1,1)-1,'Приход готов. продук.'!$D$2:$D$2000,$D489)-SUMIFS($G$2:$G$2000,$A$2:$A$2000,"&lt;"&amp;$A489,$D$2:$D$2000,$D489))*G489),0)</f>
        <v>0</v>
      </c>
      <c r="I489" s="118"/>
      <c r="J489" s="115">
        <f t="shared" si="7"/>
        <v>0</v>
      </c>
    </row>
    <row r="490" spans="1:10">
      <c r="A490" s="72"/>
      <c r="B490" s="73"/>
      <c r="C490" s="74"/>
      <c r="D490" s="75"/>
      <c r="E490" s="110" t="str">
        <f>IFERROR(INDEX('Отчет о движении готов. прод.'!$C$9:$C$259,MATCH(D490,'Отчет о движении готов. прод.'!$B$9:$B$259,0),1),"")</f>
        <v/>
      </c>
      <c r="F490" s="111" t="str">
        <f>IFERROR(INDEX('Отчет о движении готов. прод.'!$D$9:$D$259,MATCH(D490,'Отчет о движении готов. прод.'!$B$9:$B$259,0),1),"")</f>
        <v/>
      </c>
      <c r="G490" s="157"/>
      <c r="H490" s="115">
        <f>IFERROR(((SUMIFS('Приход готов. продук.'!$H$2:$H$2000,'Приход готов. продук.'!$A$2:$A$2000,"&lt;="&amp;DATE(YEAR($A490),MONTH($A490)+1,1)-1,'Приход готов. продук.'!$D$2:$D$2000,$D490)-SUMIFS($H$2:$H$2000,$A$2:$A$2000,"&lt;"&amp;$A490,$D$2:$D$2000,$D490))/(SUMIFS('Приход готов. продук.'!$G$2:$G$2000,'Приход готов. продук.'!$A$2:$A$2000,"&lt;="&amp;DATE(YEAR($A490),MONTH($A490)+1,1)-1,'Приход готов. продук.'!$D$2:$D$2000,$D490)-SUMIFS($G$2:$G$2000,$A$2:$A$2000,"&lt;"&amp;$A490,$D$2:$D$2000,$D490))*G490),0)</f>
        <v>0</v>
      </c>
      <c r="I490" s="118"/>
      <c r="J490" s="115">
        <f t="shared" si="7"/>
        <v>0</v>
      </c>
    </row>
    <row r="491" spans="1:10">
      <c r="A491" s="72"/>
      <c r="B491" s="73"/>
      <c r="C491" s="74"/>
      <c r="D491" s="75"/>
      <c r="E491" s="110" t="str">
        <f>IFERROR(INDEX('Отчет о движении готов. прод.'!$C$9:$C$259,MATCH(D491,'Отчет о движении готов. прод.'!$B$9:$B$259,0),1),"")</f>
        <v/>
      </c>
      <c r="F491" s="111" t="str">
        <f>IFERROR(INDEX('Отчет о движении готов. прод.'!$D$9:$D$259,MATCH(D491,'Отчет о движении готов. прод.'!$B$9:$B$259,0),1),"")</f>
        <v/>
      </c>
      <c r="G491" s="157"/>
      <c r="H491" s="115">
        <f>IFERROR(((SUMIFS('Приход готов. продук.'!$H$2:$H$2000,'Приход готов. продук.'!$A$2:$A$2000,"&lt;="&amp;DATE(YEAR($A491),MONTH($A491)+1,1)-1,'Приход готов. продук.'!$D$2:$D$2000,$D491)-SUMIFS($H$2:$H$2000,$A$2:$A$2000,"&lt;"&amp;$A491,$D$2:$D$2000,$D491))/(SUMIFS('Приход готов. продук.'!$G$2:$G$2000,'Приход готов. продук.'!$A$2:$A$2000,"&lt;="&amp;DATE(YEAR($A491),MONTH($A491)+1,1)-1,'Приход готов. продук.'!$D$2:$D$2000,$D491)-SUMIFS($G$2:$G$2000,$A$2:$A$2000,"&lt;"&amp;$A491,$D$2:$D$2000,$D491))*G491),0)</f>
        <v>0</v>
      </c>
      <c r="I491" s="118"/>
      <c r="J491" s="115">
        <f t="shared" si="7"/>
        <v>0</v>
      </c>
    </row>
    <row r="492" spans="1:10">
      <c r="A492" s="72"/>
      <c r="B492" s="73"/>
      <c r="C492" s="74"/>
      <c r="D492" s="75"/>
      <c r="E492" s="110" t="str">
        <f>IFERROR(INDEX('Отчет о движении готов. прод.'!$C$9:$C$259,MATCH(D492,'Отчет о движении готов. прод.'!$B$9:$B$259,0),1),"")</f>
        <v/>
      </c>
      <c r="F492" s="111" t="str">
        <f>IFERROR(INDEX('Отчет о движении готов. прод.'!$D$9:$D$259,MATCH(D492,'Отчет о движении готов. прод.'!$B$9:$B$259,0),1),"")</f>
        <v/>
      </c>
      <c r="G492" s="157"/>
      <c r="H492" s="115">
        <f>IFERROR(((SUMIFS('Приход готов. продук.'!$H$2:$H$2000,'Приход готов. продук.'!$A$2:$A$2000,"&lt;="&amp;DATE(YEAR($A492),MONTH($A492)+1,1)-1,'Приход готов. продук.'!$D$2:$D$2000,$D492)-SUMIFS($H$2:$H$2000,$A$2:$A$2000,"&lt;"&amp;$A492,$D$2:$D$2000,$D492))/(SUMIFS('Приход готов. продук.'!$G$2:$G$2000,'Приход готов. продук.'!$A$2:$A$2000,"&lt;="&amp;DATE(YEAR($A492),MONTH($A492)+1,1)-1,'Приход готов. продук.'!$D$2:$D$2000,$D492)-SUMIFS($G$2:$G$2000,$A$2:$A$2000,"&lt;"&amp;$A492,$D$2:$D$2000,$D492))*G492),0)</f>
        <v>0</v>
      </c>
      <c r="I492" s="118"/>
      <c r="J492" s="115">
        <f t="shared" si="7"/>
        <v>0</v>
      </c>
    </row>
    <row r="493" spans="1:10">
      <c r="A493" s="72"/>
      <c r="B493" s="73"/>
      <c r="C493" s="74"/>
      <c r="D493" s="75"/>
      <c r="E493" s="110" t="str">
        <f>IFERROR(INDEX('Отчет о движении готов. прод.'!$C$9:$C$259,MATCH(D493,'Отчет о движении готов. прод.'!$B$9:$B$259,0),1),"")</f>
        <v/>
      </c>
      <c r="F493" s="111" t="str">
        <f>IFERROR(INDEX('Отчет о движении готов. прод.'!$D$9:$D$259,MATCH(D493,'Отчет о движении готов. прод.'!$B$9:$B$259,0),1),"")</f>
        <v/>
      </c>
      <c r="G493" s="157"/>
      <c r="H493" s="115">
        <f>IFERROR(((SUMIFS('Приход готов. продук.'!$H$2:$H$2000,'Приход готов. продук.'!$A$2:$A$2000,"&lt;="&amp;DATE(YEAR($A493),MONTH($A493)+1,1)-1,'Приход готов. продук.'!$D$2:$D$2000,$D493)-SUMIFS($H$2:$H$2000,$A$2:$A$2000,"&lt;"&amp;$A493,$D$2:$D$2000,$D493))/(SUMIFS('Приход готов. продук.'!$G$2:$G$2000,'Приход готов. продук.'!$A$2:$A$2000,"&lt;="&amp;DATE(YEAR($A493),MONTH($A493)+1,1)-1,'Приход готов. продук.'!$D$2:$D$2000,$D493)-SUMIFS($G$2:$G$2000,$A$2:$A$2000,"&lt;"&amp;$A493,$D$2:$D$2000,$D493))*G493),0)</f>
        <v>0</v>
      </c>
      <c r="I493" s="118"/>
      <c r="J493" s="115">
        <f t="shared" si="7"/>
        <v>0</v>
      </c>
    </row>
    <row r="494" spans="1:10">
      <c r="A494" s="72"/>
      <c r="B494" s="73"/>
      <c r="C494" s="74"/>
      <c r="D494" s="75"/>
      <c r="E494" s="110" t="str">
        <f>IFERROR(INDEX('Отчет о движении готов. прод.'!$C$9:$C$259,MATCH(D494,'Отчет о движении готов. прод.'!$B$9:$B$259,0),1),"")</f>
        <v/>
      </c>
      <c r="F494" s="111" t="str">
        <f>IFERROR(INDEX('Отчет о движении готов. прод.'!$D$9:$D$259,MATCH(D494,'Отчет о движении готов. прод.'!$B$9:$B$259,0),1),"")</f>
        <v/>
      </c>
      <c r="G494" s="157"/>
      <c r="H494" s="115">
        <f>IFERROR(((SUMIFS('Приход готов. продук.'!$H$2:$H$2000,'Приход готов. продук.'!$A$2:$A$2000,"&lt;="&amp;DATE(YEAR($A494),MONTH($A494)+1,1)-1,'Приход готов. продук.'!$D$2:$D$2000,$D494)-SUMIFS($H$2:$H$2000,$A$2:$A$2000,"&lt;"&amp;$A494,$D$2:$D$2000,$D494))/(SUMIFS('Приход готов. продук.'!$G$2:$G$2000,'Приход готов. продук.'!$A$2:$A$2000,"&lt;="&amp;DATE(YEAR($A494),MONTH($A494)+1,1)-1,'Приход готов. продук.'!$D$2:$D$2000,$D494)-SUMIFS($G$2:$G$2000,$A$2:$A$2000,"&lt;"&amp;$A494,$D$2:$D$2000,$D494))*G494),0)</f>
        <v>0</v>
      </c>
      <c r="I494" s="118"/>
      <c r="J494" s="115">
        <f t="shared" si="7"/>
        <v>0</v>
      </c>
    </row>
    <row r="495" spans="1:10">
      <c r="A495" s="72"/>
      <c r="B495" s="73"/>
      <c r="C495" s="74"/>
      <c r="D495" s="75"/>
      <c r="E495" s="110" t="str">
        <f>IFERROR(INDEX('Отчет о движении готов. прод.'!$C$9:$C$259,MATCH(D495,'Отчет о движении готов. прод.'!$B$9:$B$259,0),1),"")</f>
        <v/>
      </c>
      <c r="F495" s="111" t="str">
        <f>IFERROR(INDEX('Отчет о движении готов. прод.'!$D$9:$D$259,MATCH(D495,'Отчет о движении готов. прод.'!$B$9:$B$259,0),1),"")</f>
        <v/>
      </c>
      <c r="G495" s="157"/>
      <c r="H495" s="115">
        <f>IFERROR(((SUMIFS('Приход готов. продук.'!$H$2:$H$2000,'Приход готов. продук.'!$A$2:$A$2000,"&lt;="&amp;DATE(YEAR($A495),MONTH($A495)+1,1)-1,'Приход готов. продук.'!$D$2:$D$2000,$D495)-SUMIFS($H$2:$H$2000,$A$2:$A$2000,"&lt;"&amp;$A495,$D$2:$D$2000,$D495))/(SUMIFS('Приход готов. продук.'!$G$2:$G$2000,'Приход готов. продук.'!$A$2:$A$2000,"&lt;="&amp;DATE(YEAR($A495),MONTH($A495)+1,1)-1,'Приход готов. продук.'!$D$2:$D$2000,$D495)-SUMIFS($G$2:$G$2000,$A$2:$A$2000,"&lt;"&amp;$A495,$D$2:$D$2000,$D495))*G495),0)</f>
        <v>0</v>
      </c>
      <c r="I495" s="118"/>
      <c r="J495" s="115">
        <f t="shared" si="7"/>
        <v>0</v>
      </c>
    </row>
    <row r="496" spans="1:10">
      <c r="A496" s="72"/>
      <c r="B496" s="73"/>
      <c r="C496" s="74"/>
      <c r="D496" s="75"/>
      <c r="E496" s="110" t="str">
        <f>IFERROR(INDEX('Отчет о движении готов. прод.'!$C$9:$C$259,MATCH(D496,'Отчет о движении готов. прод.'!$B$9:$B$259,0),1),"")</f>
        <v/>
      </c>
      <c r="F496" s="111" t="str">
        <f>IFERROR(INDEX('Отчет о движении готов. прод.'!$D$9:$D$259,MATCH(D496,'Отчет о движении готов. прод.'!$B$9:$B$259,0),1),"")</f>
        <v/>
      </c>
      <c r="G496" s="157"/>
      <c r="H496" s="115">
        <f>IFERROR(((SUMIFS('Приход готов. продук.'!$H$2:$H$2000,'Приход готов. продук.'!$A$2:$A$2000,"&lt;="&amp;DATE(YEAR($A496),MONTH($A496)+1,1)-1,'Приход готов. продук.'!$D$2:$D$2000,$D496)-SUMIFS($H$2:$H$2000,$A$2:$A$2000,"&lt;"&amp;$A496,$D$2:$D$2000,$D496))/(SUMIFS('Приход готов. продук.'!$G$2:$G$2000,'Приход готов. продук.'!$A$2:$A$2000,"&lt;="&amp;DATE(YEAR($A496),MONTH($A496)+1,1)-1,'Приход готов. продук.'!$D$2:$D$2000,$D496)-SUMIFS($G$2:$G$2000,$A$2:$A$2000,"&lt;"&amp;$A496,$D$2:$D$2000,$D496))*G496),0)</f>
        <v>0</v>
      </c>
      <c r="I496" s="118"/>
      <c r="J496" s="115">
        <f t="shared" si="7"/>
        <v>0</v>
      </c>
    </row>
    <row r="497" spans="1:10">
      <c r="A497" s="72"/>
      <c r="B497" s="73"/>
      <c r="C497" s="74"/>
      <c r="D497" s="75"/>
      <c r="E497" s="110" t="str">
        <f>IFERROR(INDEX('Отчет о движении готов. прод.'!$C$9:$C$259,MATCH(D497,'Отчет о движении готов. прод.'!$B$9:$B$259,0),1),"")</f>
        <v/>
      </c>
      <c r="F497" s="111" t="str">
        <f>IFERROR(INDEX('Отчет о движении готов. прод.'!$D$9:$D$259,MATCH(D497,'Отчет о движении готов. прод.'!$B$9:$B$259,0),1),"")</f>
        <v/>
      </c>
      <c r="G497" s="157"/>
      <c r="H497" s="115">
        <f>IFERROR(((SUMIFS('Приход готов. продук.'!$H$2:$H$2000,'Приход готов. продук.'!$A$2:$A$2000,"&lt;="&amp;DATE(YEAR($A497),MONTH($A497)+1,1)-1,'Приход готов. продук.'!$D$2:$D$2000,$D497)-SUMIFS($H$2:$H$2000,$A$2:$A$2000,"&lt;"&amp;$A497,$D$2:$D$2000,$D497))/(SUMIFS('Приход готов. продук.'!$G$2:$G$2000,'Приход готов. продук.'!$A$2:$A$2000,"&lt;="&amp;DATE(YEAR($A497),MONTH($A497)+1,1)-1,'Приход готов. продук.'!$D$2:$D$2000,$D497)-SUMIFS($G$2:$G$2000,$A$2:$A$2000,"&lt;"&amp;$A497,$D$2:$D$2000,$D497))*G497),0)</f>
        <v>0</v>
      </c>
      <c r="I497" s="118"/>
      <c r="J497" s="115">
        <f t="shared" si="7"/>
        <v>0</v>
      </c>
    </row>
    <row r="498" spans="1:10">
      <c r="A498" s="72"/>
      <c r="B498" s="73"/>
      <c r="C498" s="74"/>
      <c r="D498" s="75"/>
      <c r="E498" s="110" t="str">
        <f>IFERROR(INDEX('Отчет о движении готов. прод.'!$C$9:$C$259,MATCH(D498,'Отчет о движении готов. прод.'!$B$9:$B$259,0),1),"")</f>
        <v/>
      </c>
      <c r="F498" s="111" t="str">
        <f>IFERROR(INDEX('Отчет о движении готов. прод.'!$D$9:$D$259,MATCH(D498,'Отчет о движении готов. прод.'!$B$9:$B$259,0),1),"")</f>
        <v/>
      </c>
      <c r="G498" s="157"/>
      <c r="H498" s="115">
        <f>IFERROR(((SUMIFS('Приход готов. продук.'!$H$2:$H$2000,'Приход готов. продук.'!$A$2:$A$2000,"&lt;="&amp;DATE(YEAR($A498),MONTH($A498)+1,1)-1,'Приход готов. продук.'!$D$2:$D$2000,$D498)-SUMIFS($H$2:$H$2000,$A$2:$A$2000,"&lt;"&amp;$A498,$D$2:$D$2000,$D498))/(SUMIFS('Приход готов. продук.'!$G$2:$G$2000,'Приход готов. продук.'!$A$2:$A$2000,"&lt;="&amp;DATE(YEAR($A498),MONTH($A498)+1,1)-1,'Приход готов. продук.'!$D$2:$D$2000,$D498)-SUMIFS($G$2:$G$2000,$A$2:$A$2000,"&lt;"&amp;$A498,$D$2:$D$2000,$D498))*G498),0)</f>
        <v>0</v>
      </c>
      <c r="I498" s="118"/>
      <c r="J498" s="115">
        <f t="shared" si="7"/>
        <v>0</v>
      </c>
    </row>
    <row r="499" spans="1:10">
      <c r="A499" s="72"/>
      <c r="B499" s="73"/>
      <c r="C499" s="74"/>
      <c r="D499" s="75"/>
      <c r="E499" s="110" t="str">
        <f>IFERROR(INDEX('Отчет о движении готов. прод.'!$C$9:$C$259,MATCH(D499,'Отчет о движении готов. прод.'!$B$9:$B$259,0),1),"")</f>
        <v/>
      </c>
      <c r="F499" s="111" t="str">
        <f>IFERROR(INDEX('Отчет о движении готов. прод.'!$D$9:$D$259,MATCH(D499,'Отчет о движении готов. прод.'!$B$9:$B$259,0),1),"")</f>
        <v/>
      </c>
      <c r="G499" s="157"/>
      <c r="H499" s="115">
        <f>IFERROR(((SUMIFS('Приход готов. продук.'!$H$2:$H$2000,'Приход готов. продук.'!$A$2:$A$2000,"&lt;="&amp;DATE(YEAR($A499),MONTH($A499)+1,1)-1,'Приход готов. продук.'!$D$2:$D$2000,$D499)-SUMIFS($H$2:$H$2000,$A$2:$A$2000,"&lt;"&amp;$A499,$D$2:$D$2000,$D499))/(SUMIFS('Приход готов. продук.'!$G$2:$G$2000,'Приход готов. продук.'!$A$2:$A$2000,"&lt;="&amp;DATE(YEAR($A499),MONTH($A499)+1,1)-1,'Приход готов. продук.'!$D$2:$D$2000,$D499)-SUMIFS($G$2:$G$2000,$A$2:$A$2000,"&lt;"&amp;$A499,$D$2:$D$2000,$D499))*G499),0)</f>
        <v>0</v>
      </c>
      <c r="I499" s="118"/>
      <c r="J499" s="115">
        <f t="shared" si="7"/>
        <v>0</v>
      </c>
    </row>
    <row r="500" spans="1:10">
      <c r="A500" s="72"/>
      <c r="B500" s="73"/>
      <c r="C500" s="74"/>
      <c r="D500" s="75"/>
      <c r="E500" s="110" t="str">
        <f>IFERROR(INDEX('Отчет о движении готов. прод.'!$C$9:$C$259,MATCH(D500,'Отчет о движении готов. прод.'!$B$9:$B$259,0),1),"")</f>
        <v/>
      </c>
      <c r="F500" s="111" t="str">
        <f>IFERROR(INDEX('Отчет о движении готов. прод.'!$D$9:$D$259,MATCH(D500,'Отчет о движении готов. прод.'!$B$9:$B$259,0),1),"")</f>
        <v/>
      </c>
      <c r="G500" s="157"/>
      <c r="H500" s="115">
        <f>IFERROR(((SUMIFS('Приход готов. продук.'!$H$2:$H$2000,'Приход готов. продук.'!$A$2:$A$2000,"&lt;="&amp;DATE(YEAR($A500),MONTH($A500)+1,1)-1,'Приход готов. продук.'!$D$2:$D$2000,$D500)-SUMIFS($H$2:$H$2000,$A$2:$A$2000,"&lt;"&amp;$A500,$D$2:$D$2000,$D500))/(SUMIFS('Приход готов. продук.'!$G$2:$G$2000,'Приход готов. продук.'!$A$2:$A$2000,"&lt;="&amp;DATE(YEAR($A500),MONTH($A500)+1,1)-1,'Приход готов. продук.'!$D$2:$D$2000,$D500)-SUMIFS($G$2:$G$2000,$A$2:$A$2000,"&lt;"&amp;$A500,$D$2:$D$2000,$D500))*G500),0)</f>
        <v>0</v>
      </c>
      <c r="I500" s="118"/>
      <c r="J500" s="115">
        <f t="shared" si="7"/>
        <v>0</v>
      </c>
    </row>
    <row r="501" spans="1:10">
      <c r="A501" s="72"/>
      <c r="B501" s="73"/>
      <c r="C501" s="74"/>
      <c r="D501" s="75"/>
      <c r="E501" s="110" t="str">
        <f>IFERROR(INDEX('Отчет о движении готов. прод.'!$C$9:$C$259,MATCH(D501,'Отчет о движении готов. прод.'!$B$9:$B$259,0),1),"")</f>
        <v/>
      </c>
      <c r="F501" s="111" t="str">
        <f>IFERROR(INDEX('Отчет о движении готов. прод.'!$D$9:$D$259,MATCH(D501,'Отчет о движении готов. прод.'!$B$9:$B$259,0),1),"")</f>
        <v/>
      </c>
      <c r="G501" s="157"/>
      <c r="H501" s="115">
        <f>IFERROR(((SUMIFS('Приход готов. продук.'!$H$2:$H$2000,'Приход готов. продук.'!$A$2:$A$2000,"&lt;="&amp;DATE(YEAR($A501),MONTH($A501)+1,1)-1,'Приход готов. продук.'!$D$2:$D$2000,$D501)-SUMIFS($H$2:$H$2000,$A$2:$A$2000,"&lt;"&amp;$A501,$D$2:$D$2000,$D501))/(SUMIFS('Приход готов. продук.'!$G$2:$G$2000,'Приход готов. продук.'!$A$2:$A$2000,"&lt;="&amp;DATE(YEAR($A501),MONTH($A501)+1,1)-1,'Приход готов. продук.'!$D$2:$D$2000,$D501)-SUMIFS($G$2:$G$2000,$A$2:$A$2000,"&lt;"&amp;$A501,$D$2:$D$2000,$D501))*G501),0)</f>
        <v>0</v>
      </c>
      <c r="I501" s="118"/>
      <c r="J501" s="115">
        <f t="shared" si="7"/>
        <v>0</v>
      </c>
    </row>
    <row r="502" spans="1:10">
      <c r="A502" s="72"/>
      <c r="B502" s="73"/>
      <c r="C502" s="74"/>
      <c r="D502" s="75"/>
      <c r="E502" s="110" t="str">
        <f>IFERROR(INDEX('Отчет о движении готов. прод.'!$C$9:$C$259,MATCH(D502,'Отчет о движении готов. прод.'!$B$9:$B$259,0),1),"")</f>
        <v/>
      </c>
      <c r="F502" s="111" t="str">
        <f>IFERROR(INDEX('Отчет о движении готов. прод.'!$D$9:$D$259,MATCH(D502,'Отчет о движении готов. прод.'!$B$9:$B$259,0),1),"")</f>
        <v/>
      </c>
      <c r="G502" s="157"/>
      <c r="H502" s="115">
        <f>IFERROR(((SUMIFS('Приход готов. продук.'!$H$2:$H$2000,'Приход готов. продук.'!$A$2:$A$2000,"&lt;="&amp;DATE(YEAR($A502),MONTH($A502)+1,1)-1,'Приход готов. продук.'!$D$2:$D$2000,$D502)-SUMIFS($H$2:$H$2000,$A$2:$A$2000,"&lt;"&amp;$A502,$D$2:$D$2000,$D502))/(SUMIFS('Приход готов. продук.'!$G$2:$G$2000,'Приход готов. продук.'!$A$2:$A$2000,"&lt;="&amp;DATE(YEAR($A502),MONTH($A502)+1,1)-1,'Приход готов. продук.'!$D$2:$D$2000,$D502)-SUMIFS($G$2:$G$2000,$A$2:$A$2000,"&lt;"&amp;$A502,$D$2:$D$2000,$D502))*G502),0)</f>
        <v>0</v>
      </c>
      <c r="I502" s="118"/>
      <c r="J502" s="115">
        <f t="shared" si="7"/>
        <v>0</v>
      </c>
    </row>
    <row r="503" spans="1:10">
      <c r="A503" s="72"/>
      <c r="B503" s="73"/>
      <c r="C503" s="74"/>
      <c r="D503" s="75"/>
      <c r="E503" s="110" t="str">
        <f>IFERROR(INDEX('Отчет о движении готов. прод.'!$C$9:$C$259,MATCH(D503,'Отчет о движении готов. прод.'!$B$9:$B$259,0),1),"")</f>
        <v/>
      </c>
      <c r="F503" s="111" t="str">
        <f>IFERROR(INDEX('Отчет о движении готов. прод.'!$D$9:$D$259,MATCH(D503,'Отчет о движении готов. прод.'!$B$9:$B$259,0),1),"")</f>
        <v/>
      </c>
      <c r="G503" s="157"/>
      <c r="H503" s="115">
        <f>IFERROR(((SUMIFS('Приход готов. продук.'!$H$2:$H$2000,'Приход готов. продук.'!$A$2:$A$2000,"&lt;="&amp;DATE(YEAR($A503),MONTH($A503)+1,1)-1,'Приход готов. продук.'!$D$2:$D$2000,$D503)-SUMIFS($H$2:$H$2000,$A$2:$A$2000,"&lt;"&amp;$A503,$D$2:$D$2000,$D503))/(SUMIFS('Приход готов. продук.'!$G$2:$G$2000,'Приход готов. продук.'!$A$2:$A$2000,"&lt;="&amp;DATE(YEAR($A503),MONTH($A503)+1,1)-1,'Приход готов. продук.'!$D$2:$D$2000,$D503)-SUMIFS($G$2:$G$2000,$A$2:$A$2000,"&lt;"&amp;$A503,$D$2:$D$2000,$D503))*G503),0)</f>
        <v>0</v>
      </c>
      <c r="I503" s="118"/>
      <c r="J503" s="115">
        <f t="shared" si="7"/>
        <v>0</v>
      </c>
    </row>
    <row r="504" spans="1:10">
      <c r="A504" s="72"/>
      <c r="B504" s="73"/>
      <c r="C504" s="74"/>
      <c r="D504" s="75"/>
      <c r="E504" s="110" t="str">
        <f>IFERROR(INDEX('Отчет о движении готов. прод.'!$C$9:$C$259,MATCH(D504,'Отчет о движении готов. прод.'!$B$9:$B$259,0),1),"")</f>
        <v/>
      </c>
      <c r="F504" s="111" t="str">
        <f>IFERROR(INDEX('Отчет о движении готов. прод.'!$D$9:$D$259,MATCH(D504,'Отчет о движении готов. прод.'!$B$9:$B$259,0),1),"")</f>
        <v/>
      </c>
      <c r="G504" s="157"/>
      <c r="H504" s="115">
        <f>IFERROR(((SUMIFS('Приход готов. продук.'!$H$2:$H$2000,'Приход готов. продук.'!$A$2:$A$2000,"&lt;="&amp;DATE(YEAR($A504),MONTH($A504)+1,1)-1,'Приход готов. продук.'!$D$2:$D$2000,$D504)-SUMIFS($H$2:$H$2000,$A$2:$A$2000,"&lt;"&amp;$A504,$D$2:$D$2000,$D504))/(SUMIFS('Приход готов. продук.'!$G$2:$G$2000,'Приход готов. продук.'!$A$2:$A$2000,"&lt;="&amp;DATE(YEAR($A504),MONTH($A504)+1,1)-1,'Приход готов. продук.'!$D$2:$D$2000,$D504)-SUMIFS($G$2:$G$2000,$A$2:$A$2000,"&lt;"&amp;$A504,$D$2:$D$2000,$D504))*G504),0)</f>
        <v>0</v>
      </c>
      <c r="I504" s="118"/>
      <c r="J504" s="115">
        <f t="shared" si="7"/>
        <v>0</v>
      </c>
    </row>
    <row r="505" spans="1:10">
      <c r="A505" s="72"/>
      <c r="B505" s="73"/>
      <c r="C505" s="74"/>
      <c r="D505" s="75"/>
      <c r="E505" s="110" t="str">
        <f>IFERROR(INDEX('Отчет о движении готов. прод.'!$C$9:$C$259,MATCH(D505,'Отчет о движении готов. прод.'!$B$9:$B$259,0),1),"")</f>
        <v/>
      </c>
      <c r="F505" s="111" t="str">
        <f>IFERROR(INDEX('Отчет о движении готов. прод.'!$D$9:$D$259,MATCH(D505,'Отчет о движении готов. прод.'!$B$9:$B$259,0),1),"")</f>
        <v/>
      </c>
      <c r="G505" s="157"/>
      <c r="H505" s="115">
        <f>IFERROR(((SUMIFS('Приход готов. продук.'!$H$2:$H$2000,'Приход готов. продук.'!$A$2:$A$2000,"&lt;="&amp;DATE(YEAR($A505),MONTH($A505)+1,1)-1,'Приход готов. продук.'!$D$2:$D$2000,$D505)-SUMIFS($H$2:$H$2000,$A$2:$A$2000,"&lt;"&amp;$A505,$D$2:$D$2000,$D505))/(SUMIFS('Приход готов. продук.'!$G$2:$G$2000,'Приход готов. продук.'!$A$2:$A$2000,"&lt;="&amp;DATE(YEAR($A505),MONTH($A505)+1,1)-1,'Приход готов. продук.'!$D$2:$D$2000,$D505)-SUMIFS($G$2:$G$2000,$A$2:$A$2000,"&lt;"&amp;$A505,$D$2:$D$2000,$D505))*G505),0)</f>
        <v>0</v>
      </c>
      <c r="I505" s="118"/>
      <c r="J505" s="115">
        <f t="shared" si="7"/>
        <v>0</v>
      </c>
    </row>
    <row r="506" spans="1:10">
      <c r="A506" s="72"/>
      <c r="B506" s="73"/>
      <c r="C506" s="74"/>
      <c r="D506" s="75"/>
      <c r="E506" s="110" t="str">
        <f>IFERROR(INDEX('Отчет о движении готов. прод.'!$C$9:$C$259,MATCH(D506,'Отчет о движении готов. прод.'!$B$9:$B$259,0),1),"")</f>
        <v/>
      </c>
      <c r="F506" s="111" t="str">
        <f>IFERROR(INDEX('Отчет о движении готов. прод.'!$D$9:$D$259,MATCH(D506,'Отчет о движении готов. прод.'!$B$9:$B$259,0),1),"")</f>
        <v/>
      </c>
      <c r="G506" s="157"/>
      <c r="H506" s="115">
        <f>IFERROR(((SUMIFS('Приход готов. продук.'!$H$2:$H$2000,'Приход готов. продук.'!$A$2:$A$2000,"&lt;="&amp;DATE(YEAR($A506),MONTH($A506)+1,1)-1,'Приход готов. продук.'!$D$2:$D$2000,$D506)-SUMIFS($H$2:$H$2000,$A$2:$A$2000,"&lt;"&amp;$A506,$D$2:$D$2000,$D506))/(SUMIFS('Приход готов. продук.'!$G$2:$G$2000,'Приход готов. продук.'!$A$2:$A$2000,"&lt;="&amp;DATE(YEAR($A506),MONTH($A506)+1,1)-1,'Приход готов. продук.'!$D$2:$D$2000,$D506)-SUMIFS($G$2:$G$2000,$A$2:$A$2000,"&lt;"&amp;$A506,$D$2:$D$2000,$D506))*G506),0)</f>
        <v>0</v>
      </c>
      <c r="I506" s="118"/>
      <c r="J506" s="115">
        <f t="shared" si="7"/>
        <v>0</v>
      </c>
    </row>
    <row r="507" spans="1:10">
      <c r="A507" s="72"/>
      <c r="B507" s="73"/>
      <c r="C507" s="74"/>
      <c r="D507" s="75"/>
      <c r="E507" s="110" t="str">
        <f>IFERROR(INDEX('Отчет о движении готов. прод.'!$C$9:$C$259,MATCH(D507,'Отчет о движении готов. прод.'!$B$9:$B$259,0),1),"")</f>
        <v/>
      </c>
      <c r="F507" s="111" t="str">
        <f>IFERROR(INDEX('Отчет о движении готов. прод.'!$D$9:$D$259,MATCH(D507,'Отчет о движении готов. прод.'!$B$9:$B$259,0),1),"")</f>
        <v/>
      </c>
      <c r="G507" s="157"/>
      <c r="H507" s="115">
        <f>IFERROR(((SUMIFS('Приход готов. продук.'!$H$2:$H$2000,'Приход готов. продук.'!$A$2:$A$2000,"&lt;="&amp;DATE(YEAR($A507),MONTH($A507)+1,1)-1,'Приход готов. продук.'!$D$2:$D$2000,$D507)-SUMIFS($H$2:$H$2000,$A$2:$A$2000,"&lt;"&amp;$A507,$D$2:$D$2000,$D507))/(SUMIFS('Приход готов. продук.'!$G$2:$G$2000,'Приход готов. продук.'!$A$2:$A$2000,"&lt;="&amp;DATE(YEAR($A507),MONTH($A507)+1,1)-1,'Приход готов. продук.'!$D$2:$D$2000,$D507)-SUMIFS($G$2:$G$2000,$A$2:$A$2000,"&lt;"&amp;$A507,$D$2:$D$2000,$D507))*G507),0)</f>
        <v>0</v>
      </c>
      <c r="I507" s="118"/>
      <c r="J507" s="115">
        <f t="shared" si="7"/>
        <v>0</v>
      </c>
    </row>
    <row r="508" spans="1:10">
      <c r="A508" s="72"/>
      <c r="B508" s="73"/>
      <c r="C508" s="74"/>
      <c r="D508" s="75"/>
      <c r="E508" s="110" t="str">
        <f>IFERROR(INDEX('Отчет о движении готов. прод.'!$C$9:$C$259,MATCH(D508,'Отчет о движении готов. прод.'!$B$9:$B$259,0),1),"")</f>
        <v/>
      </c>
      <c r="F508" s="111" t="str">
        <f>IFERROR(INDEX('Отчет о движении готов. прод.'!$D$9:$D$259,MATCH(D508,'Отчет о движении готов. прод.'!$B$9:$B$259,0),1),"")</f>
        <v/>
      </c>
      <c r="G508" s="157"/>
      <c r="H508" s="115">
        <f>IFERROR(((SUMIFS('Приход готов. продук.'!$H$2:$H$2000,'Приход готов. продук.'!$A$2:$A$2000,"&lt;="&amp;DATE(YEAR($A508),MONTH($A508)+1,1)-1,'Приход готов. продук.'!$D$2:$D$2000,$D508)-SUMIFS($H$2:$H$2000,$A$2:$A$2000,"&lt;"&amp;$A508,$D$2:$D$2000,$D508))/(SUMIFS('Приход готов. продук.'!$G$2:$G$2000,'Приход готов. продук.'!$A$2:$A$2000,"&lt;="&amp;DATE(YEAR($A508),MONTH($A508)+1,1)-1,'Приход готов. продук.'!$D$2:$D$2000,$D508)-SUMIFS($G$2:$G$2000,$A$2:$A$2000,"&lt;"&amp;$A508,$D$2:$D$2000,$D508))*G508),0)</f>
        <v>0</v>
      </c>
      <c r="I508" s="118"/>
      <c r="J508" s="115">
        <f t="shared" si="7"/>
        <v>0</v>
      </c>
    </row>
    <row r="509" spans="1:10">
      <c r="A509" s="72"/>
      <c r="B509" s="73"/>
      <c r="C509" s="74"/>
      <c r="D509" s="75"/>
      <c r="E509" s="110" t="str">
        <f>IFERROR(INDEX('Отчет о движении готов. прод.'!$C$9:$C$259,MATCH(D509,'Отчет о движении готов. прод.'!$B$9:$B$259,0),1),"")</f>
        <v/>
      </c>
      <c r="F509" s="111" t="str">
        <f>IFERROR(INDEX('Отчет о движении готов. прод.'!$D$9:$D$259,MATCH(D509,'Отчет о движении готов. прод.'!$B$9:$B$259,0),1),"")</f>
        <v/>
      </c>
      <c r="G509" s="157"/>
      <c r="H509" s="115">
        <f>IFERROR(((SUMIFS('Приход готов. продук.'!$H$2:$H$2000,'Приход готов. продук.'!$A$2:$A$2000,"&lt;="&amp;DATE(YEAR($A509),MONTH($A509)+1,1)-1,'Приход готов. продук.'!$D$2:$D$2000,$D509)-SUMIFS($H$2:$H$2000,$A$2:$A$2000,"&lt;"&amp;$A509,$D$2:$D$2000,$D509))/(SUMIFS('Приход готов. продук.'!$G$2:$G$2000,'Приход готов. продук.'!$A$2:$A$2000,"&lt;="&amp;DATE(YEAR($A509),MONTH($A509)+1,1)-1,'Приход готов. продук.'!$D$2:$D$2000,$D509)-SUMIFS($G$2:$G$2000,$A$2:$A$2000,"&lt;"&amp;$A509,$D$2:$D$2000,$D509))*G509),0)</f>
        <v>0</v>
      </c>
      <c r="I509" s="118"/>
      <c r="J509" s="115">
        <f t="shared" si="7"/>
        <v>0</v>
      </c>
    </row>
    <row r="510" spans="1:10">
      <c r="A510" s="72"/>
      <c r="B510" s="73"/>
      <c r="C510" s="74"/>
      <c r="D510" s="75"/>
      <c r="E510" s="110" t="str">
        <f>IFERROR(INDEX('Отчет о движении готов. прод.'!$C$9:$C$259,MATCH(D510,'Отчет о движении готов. прод.'!$B$9:$B$259,0),1),"")</f>
        <v/>
      </c>
      <c r="F510" s="111" t="str">
        <f>IFERROR(INDEX('Отчет о движении готов. прод.'!$D$9:$D$259,MATCH(D510,'Отчет о движении готов. прод.'!$B$9:$B$259,0),1),"")</f>
        <v/>
      </c>
      <c r="G510" s="157"/>
      <c r="H510" s="115">
        <f>IFERROR(((SUMIFS('Приход готов. продук.'!$H$2:$H$2000,'Приход готов. продук.'!$A$2:$A$2000,"&lt;="&amp;DATE(YEAR($A510),MONTH($A510)+1,1)-1,'Приход готов. продук.'!$D$2:$D$2000,$D510)-SUMIFS($H$2:$H$2000,$A$2:$A$2000,"&lt;"&amp;$A510,$D$2:$D$2000,$D510))/(SUMIFS('Приход готов. продук.'!$G$2:$G$2000,'Приход готов. продук.'!$A$2:$A$2000,"&lt;="&amp;DATE(YEAR($A510),MONTH($A510)+1,1)-1,'Приход готов. продук.'!$D$2:$D$2000,$D510)-SUMIFS($G$2:$G$2000,$A$2:$A$2000,"&lt;"&amp;$A510,$D$2:$D$2000,$D510))*G510),0)</f>
        <v>0</v>
      </c>
      <c r="I510" s="118"/>
      <c r="J510" s="115">
        <f t="shared" si="7"/>
        <v>0</v>
      </c>
    </row>
    <row r="511" spans="1:10">
      <c r="A511" s="72"/>
      <c r="B511" s="73"/>
      <c r="C511" s="74"/>
      <c r="D511" s="75"/>
      <c r="E511" s="110" t="str">
        <f>IFERROR(INDEX('Отчет о движении готов. прод.'!$C$9:$C$259,MATCH(D511,'Отчет о движении готов. прод.'!$B$9:$B$259,0),1),"")</f>
        <v/>
      </c>
      <c r="F511" s="111" t="str">
        <f>IFERROR(INDEX('Отчет о движении готов. прод.'!$D$9:$D$259,MATCH(D511,'Отчет о движении готов. прод.'!$B$9:$B$259,0),1),"")</f>
        <v/>
      </c>
      <c r="G511" s="157"/>
      <c r="H511" s="115">
        <f>IFERROR(((SUMIFS('Приход готов. продук.'!$H$2:$H$2000,'Приход готов. продук.'!$A$2:$A$2000,"&lt;="&amp;DATE(YEAR($A511),MONTH($A511)+1,1)-1,'Приход готов. продук.'!$D$2:$D$2000,$D511)-SUMIFS($H$2:$H$2000,$A$2:$A$2000,"&lt;"&amp;$A511,$D$2:$D$2000,$D511))/(SUMIFS('Приход готов. продук.'!$G$2:$G$2000,'Приход готов. продук.'!$A$2:$A$2000,"&lt;="&amp;DATE(YEAR($A511),MONTH($A511)+1,1)-1,'Приход готов. продук.'!$D$2:$D$2000,$D511)-SUMIFS($G$2:$G$2000,$A$2:$A$2000,"&lt;"&amp;$A511,$D$2:$D$2000,$D511))*G511),0)</f>
        <v>0</v>
      </c>
      <c r="I511" s="118"/>
      <c r="J511" s="115">
        <f t="shared" si="7"/>
        <v>0</v>
      </c>
    </row>
    <row r="512" spans="1:10">
      <c r="A512" s="72"/>
      <c r="B512" s="73"/>
      <c r="C512" s="74"/>
      <c r="D512" s="75"/>
      <c r="E512" s="110" t="str">
        <f>IFERROR(INDEX('Отчет о движении готов. прод.'!$C$9:$C$259,MATCH(D512,'Отчет о движении готов. прод.'!$B$9:$B$259,0),1),"")</f>
        <v/>
      </c>
      <c r="F512" s="111" t="str">
        <f>IFERROR(INDEX('Отчет о движении готов. прод.'!$D$9:$D$259,MATCH(D512,'Отчет о движении готов. прод.'!$B$9:$B$259,0),1),"")</f>
        <v/>
      </c>
      <c r="G512" s="157"/>
      <c r="H512" s="115">
        <f>IFERROR(((SUMIFS('Приход готов. продук.'!$H$2:$H$2000,'Приход готов. продук.'!$A$2:$A$2000,"&lt;="&amp;DATE(YEAR($A512),MONTH($A512)+1,1)-1,'Приход готов. продук.'!$D$2:$D$2000,$D512)-SUMIFS($H$2:$H$2000,$A$2:$A$2000,"&lt;"&amp;$A512,$D$2:$D$2000,$D512))/(SUMIFS('Приход готов. продук.'!$G$2:$G$2000,'Приход готов. продук.'!$A$2:$A$2000,"&lt;="&amp;DATE(YEAR($A512),MONTH($A512)+1,1)-1,'Приход готов. продук.'!$D$2:$D$2000,$D512)-SUMIFS($G$2:$G$2000,$A$2:$A$2000,"&lt;"&amp;$A512,$D$2:$D$2000,$D512))*G512),0)</f>
        <v>0</v>
      </c>
      <c r="I512" s="118"/>
      <c r="J512" s="115">
        <f t="shared" si="7"/>
        <v>0</v>
      </c>
    </row>
    <row r="513" spans="1:10">
      <c r="A513" s="72"/>
      <c r="B513" s="73"/>
      <c r="C513" s="74"/>
      <c r="D513" s="75"/>
      <c r="E513" s="110" t="str">
        <f>IFERROR(INDEX('Отчет о движении готов. прод.'!$C$9:$C$259,MATCH(D513,'Отчет о движении готов. прод.'!$B$9:$B$259,0),1),"")</f>
        <v/>
      </c>
      <c r="F513" s="111" t="str">
        <f>IFERROR(INDEX('Отчет о движении готов. прод.'!$D$9:$D$259,MATCH(D513,'Отчет о движении готов. прод.'!$B$9:$B$259,0),1),"")</f>
        <v/>
      </c>
      <c r="G513" s="157"/>
      <c r="H513" s="115">
        <f>IFERROR(((SUMIFS('Приход готов. продук.'!$H$2:$H$2000,'Приход готов. продук.'!$A$2:$A$2000,"&lt;="&amp;DATE(YEAR($A513),MONTH($A513)+1,1)-1,'Приход готов. продук.'!$D$2:$D$2000,$D513)-SUMIFS($H$2:$H$2000,$A$2:$A$2000,"&lt;"&amp;$A513,$D$2:$D$2000,$D513))/(SUMIFS('Приход готов. продук.'!$G$2:$G$2000,'Приход готов. продук.'!$A$2:$A$2000,"&lt;="&amp;DATE(YEAR($A513),MONTH($A513)+1,1)-1,'Приход готов. продук.'!$D$2:$D$2000,$D513)-SUMIFS($G$2:$G$2000,$A$2:$A$2000,"&lt;"&amp;$A513,$D$2:$D$2000,$D513))*G513),0)</f>
        <v>0</v>
      </c>
      <c r="I513" s="118"/>
      <c r="J513" s="115">
        <f t="shared" si="7"/>
        <v>0</v>
      </c>
    </row>
    <row r="514" spans="1:10">
      <c r="A514" s="72"/>
      <c r="B514" s="73"/>
      <c r="C514" s="74"/>
      <c r="D514" s="75"/>
      <c r="E514" s="110" t="str">
        <f>IFERROR(INDEX('Отчет о движении готов. прод.'!$C$9:$C$259,MATCH(D514,'Отчет о движении готов. прод.'!$B$9:$B$259,0),1),"")</f>
        <v/>
      </c>
      <c r="F514" s="111" t="str">
        <f>IFERROR(INDEX('Отчет о движении готов. прод.'!$D$9:$D$259,MATCH(D514,'Отчет о движении готов. прод.'!$B$9:$B$259,0),1),"")</f>
        <v/>
      </c>
      <c r="G514" s="157"/>
      <c r="H514" s="115">
        <f>IFERROR(((SUMIFS('Приход готов. продук.'!$H$2:$H$2000,'Приход готов. продук.'!$A$2:$A$2000,"&lt;="&amp;DATE(YEAR($A514),MONTH($A514)+1,1)-1,'Приход готов. продук.'!$D$2:$D$2000,$D514)-SUMIFS($H$2:$H$2000,$A$2:$A$2000,"&lt;"&amp;$A514,$D$2:$D$2000,$D514))/(SUMIFS('Приход готов. продук.'!$G$2:$G$2000,'Приход готов. продук.'!$A$2:$A$2000,"&lt;="&amp;DATE(YEAR($A514),MONTH($A514)+1,1)-1,'Приход готов. продук.'!$D$2:$D$2000,$D514)-SUMIFS($G$2:$G$2000,$A$2:$A$2000,"&lt;"&amp;$A514,$D$2:$D$2000,$D514))*G514),0)</f>
        <v>0</v>
      </c>
      <c r="I514" s="118"/>
      <c r="J514" s="115">
        <f t="shared" si="7"/>
        <v>0</v>
      </c>
    </row>
    <row r="515" spans="1:10">
      <c r="A515" s="72"/>
      <c r="B515" s="73"/>
      <c r="C515" s="74"/>
      <c r="D515" s="75"/>
      <c r="E515" s="110" t="str">
        <f>IFERROR(INDEX('Отчет о движении готов. прод.'!$C$9:$C$259,MATCH(D515,'Отчет о движении готов. прод.'!$B$9:$B$259,0),1),"")</f>
        <v/>
      </c>
      <c r="F515" s="111" t="str">
        <f>IFERROR(INDEX('Отчет о движении готов. прод.'!$D$9:$D$259,MATCH(D515,'Отчет о движении готов. прод.'!$B$9:$B$259,0),1),"")</f>
        <v/>
      </c>
      <c r="G515" s="157"/>
      <c r="H515" s="115">
        <f>IFERROR(((SUMIFS('Приход готов. продук.'!$H$2:$H$2000,'Приход готов. продук.'!$A$2:$A$2000,"&lt;="&amp;DATE(YEAR($A515),MONTH($A515)+1,1)-1,'Приход готов. продук.'!$D$2:$D$2000,$D515)-SUMIFS($H$2:$H$2000,$A$2:$A$2000,"&lt;"&amp;$A515,$D$2:$D$2000,$D515))/(SUMIFS('Приход готов. продук.'!$G$2:$G$2000,'Приход готов. продук.'!$A$2:$A$2000,"&lt;="&amp;DATE(YEAR($A515),MONTH($A515)+1,1)-1,'Приход готов. продук.'!$D$2:$D$2000,$D515)-SUMIFS($G$2:$G$2000,$A$2:$A$2000,"&lt;"&amp;$A515,$D$2:$D$2000,$D515))*G515),0)</f>
        <v>0</v>
      </c>
      <c r="I515" s="118"/>
      <c r="J515" s="115">
        <f t="shared" ref="J515:J578" si="8">+G515*I515</f>
        <v>0</v>
      </c>
    </row>
    <row r="516" spans="1:10">
      <c r="A516" s="72"/>
      <c r="B516" s="73"/>
      <c r="C516" s="74"/>
      <c r="D516" s="75"/>
      <c r="E516" s="110" t="str">
        <f>IFERROR(INDEX('Отчет о движении готов. прод.'!$C$9:$C$259,MATCH(D516,'Отчет о движении готов. прод.'!$B$9:$B$259,0),1),"")</f>
        <v/>
      </c>
      <c r="F516" s="111" t="str">
        <f>IFERROR(INDEX('Отчет о движении готов. прод.'!$D$9:$D$259,MATCH(D516,'Отчет о движении готов. прод.'!$B$9:$B$259,0),1),"")</f>
        <v/>
      </c>
      <c r="G516" s="157"/>
      <c r="H516" s="115">
        <f>IFERROR(((SUMIFS('Приход готов. продук.'!$H$2:$H$2000,'Приход готов. продук.'!$A$2:$A$2000,"&lt;="&amp;DATE(YEAR($A516),MONTH($A516)+1,1)-1,'Приход готов. продук.'!$D$2:$D$2000,$D516)-SUMIFS($H$2:$H$2000,$A$2:$A$2000,"&lt;"&amp;$A516,$D$2:$D$2000,$D516))/(SUMIFS('Приход готов. продук.'!$G$2:$G$2000,'Приход готов. продук.'!$A$2:$A$2000,"&lt;="&amp;DATE(YEAR($A516),MONTH($A516)+1,1)-1,'Приход готов. продук.'!$D$2:$D$2000,$D516)-SUMIFS($G$2:$G$2000,$A$2:$A$2000,"&lt;"&amp;$A516,$D$2:$D$2000,$D516))*G516),0)</f>
        <v>0</v>
      </c>
      <c r="I516" s="118"/>
      <c r="J516" s="115">
        <f t="shared" si="8"/>
        <v>0</v>
      </c>
    </row>
    <row r="517" spans="1:10">
      <c r="A517" s="72"/>
      <c r="B517" s="73"/>
      <c r="C517" s="74"/>
      <c r="D517" s="75"/>
      <c r="E517" s="110" t="str">
        <f>IFERROR(INDEX('Отчет о движении готов. прод.'!$C$9:$C$259,MATCH(D517,'Отчет о движении готов. прод.'!$B$9:$B$259,0),1),"")</f>
        <v/>
      </c>
      <c r="F517" s="111" t="str">
        <f>IFERROR(INDEX('Отчет о движении готов. прод.'!$D$9:$D$259,MATCH(D517,'Отчет о движении готов. прод.'!$B$9:$B$259,0),1),"")</f>
        <v/>
      </c>
      <c r="G517" s="157"/>
      <c r="H517" s="115">
        <f>IFERROR(((SUMIFS('Приход готов. продук.'!$H$2:$H$2000,'Приход готов. продук.'!$A$2:$A$2000,"&lt;="&amp;DATE(YEAR($A517),MONTH($A517)+1,1)-1,'Приход готов. продук.'!$D$2:$D$2000,$D517)-SUMIFS($H$2:$H$2000,$A$2:$A$2000,"&lt;"&amp;$A517,$D$2:$D$2000,$D517))/(SUMIFS('Приход готов. продук.'!$G$2:$G$2000,'Приход готов. продук.'!$A$2:$A$2000,"&lt;="&amp;DATE(YEAR($A517),MONTH($A517)+1,1)-1,'Приход готов. продук.'!$D$2:$D$2000,$D517)-SUMIFS($G$2:$G$2000,$A$2:$A$2000,"&lt;"&amp;$A517,$D$2:$D$2000,$D517))*G517),0)</f>
        <v>0</v>
      </c>
      <c r="I517" s="118"/>
      <c r="J517" s="115">
        <f t="shared" si="8"/>
        <v>0</v>
      </c>
    </row>
    <row r="518" spans="1:10">
      <c r="A518" s="72"/>
      <c r="B518" s="73"/>
      <c r="C518" s="74"/>
      <c r="D518" s="75"/>
      <c r="E518" s="110" t="str">
        <f>IFERROR(INDEX('Отчет о движении готов. прод.'!$C$9:$C$259,MATCH(D518,'Отчет о движении готов. прод.'!$B$9:$B$259,0),1),"")</f>
        <v/>
      </c>
      <c r="F518" s="111" t="str">
        <f>IFERROR(INDEX('Отчет о движении готов. прод.'!$D$9:$D$259,MATCH(D518,'Отчет о движении готов. прод.'!$B$9:$B$259,0),1),"")</f>
        <v/>
      </c>
      <c r="G518" s="157"/>
      <c r="H518" s="115">
        <f>IFERROR(((SUMIFS('Приход готов. продук.'!$H$2:$H$2000,'Приход готов. продук.'!$A$2:$A$2000,"&lt;="&amp;DATE(YEAR($A518),MONTH($A518)+1,1)-1,'Приход готов. продук.'!$D$2:$D$2000,$D518)-SUMIFS($H$2:$H$2000,$A$2:$A$2000,"&lt;"&amp;$A518,$D$2:$D$2000,$D518))/(SUMIFS('Приход готов. продук.'!$G$2:$G$2000,'Приход готов. продук.'!$A$2:$A$2000,"&lt;="&amp;DATE(YEAR($A518),MONTH($A518)+1,1)-1,'Приход готов. продук.'!$D$2:$D$2000,$D518)-SUMIFS($G$2:$G$2000,$A$2:$A$2000,"&lt;"&amp;$A518,$D$2:$D$2000,$D518))*G518),0)</f>
        <v>0</v>
      </c>
      <c r="I518" s="118"/>
      <c r="J518" s="115">
        <f t="shared" si="8"/>
        <v>0</v>
      </c>
    </row>
    <row r="519" spans="1:10">
      <c r="A519" s="72"/>
      <c r="B519" s="73"/>
      <c r="C519" s="74"/>
      <c r="D519" s="75"/>
      <c r="E519" s="110" t="str">
        <f>IFERROR(INDEX('Отчет о движении готов. прод.'!$C$9:$C$259,MATCH(D519,'Отчет о движении готов. прод.'!$B$9:$B$259,0),1),"")</f>
        <v/>
      </c>
      <c r="F519" s="111" t="str">
        <f>IFERROR(INDEX('Отчет о движении готов. прод.'!$D$9:$D$259,MATCH(D519,'Отчет о движении готов. прод.'!$B$9:$B$259,0),1),"")</f>
        <v/>
      </c>
      <c r="G519" s="157"/>
      <c r="H519" s="115">
        <f>IFERROR(((SUMIFS('Приход готов. продук.'!$H$2:$H$2000,'Приход готов. продук.'!$A$2:$A$2000,"&lt;="&amp;DATE(YEAR($A519),MONTH($A519)+1,1)-1,'Приход готов. продук.'!$D$2:$D$2000,$D519)-SUMIFS($H$2:$H$2000,$A$2:$A$2000,"&lt;"&amp;$A519,$D$2:$D$2000,$D519))/(SUMIFS('Приход готов. продук.'!$G$2:$G$2000,'Приход готов. продук.'!$A$2:$A$2000,"&lt;="&amp;DATE(YEAR($A519),MONTH($A519)+1,1)-1,'Приход готов. продук.'!$D$2:$D$2000,$D519)-SUMIFS($G$2:$G$2000,$A$2:$A$2000,"&lt;"&amp;$A519,$D$2:$D$2000,$D519))*G519),0)</f>
        <v>0</v>
      </c>
      <c r="I519" s="118"/>
      <c r="J519" s="115">
        <f t="shared" si="8"/>
        <v>0</v>
      </c>
    </row>
    <row r="520" spans="1:10">
      <c r="A520" s="72"/>
      <c r="B520" s="73"/>
      <c r="C520" s="74"/>
      <c r="D520" s="75"/>
      <c r="E520" s="110" t="str">
        <f>IFERROR(INDEX('Отчет о движении готов. прод.'!$C$9:$C$259,MATCH(D520,'Отчет о движении готов. прод.'!$B$9:$B$259,0),1),"")</f>
        <v/>
      </c>
      <c r="F520" s="111" t="str">
        <f>IFERROR(INDEX('Отчет о движении готов. прод.'!$D$9:$D$259,MATCH(D520,'Отчет о движении готов. прод.'!$B$9:$B$259,0),1),"")</f>
        <v/>
      </c>
      <c r="G520" s="157"/>
      <c r="H520" s="115">
        <f>IFERROR(((SUMIFS('Приход готов. продук.'!$H$2:$H$2000,'Приход готов. продук.'!$A$2:$A$2000,"&lt;="&amp;DATE(YEAR($A520),MONTH($A520)+1,1)-1,'Приход готов. продук.'!$D$2:$D$2000,$D520)-SUMIFS($H$2:$H$2000,$A$2:$A$2000,"&lt;"&amp;$A520,$D$2:$D$2000,$D520))/(SUMIFS('Приход готов. продук.'!$G$2:$G$2000,'Приход готов. продук.'!$A$2:$A$2000,"&lt;="&amp;DATE(YEAR($A520),MONTH($A520)+1,1)-1,'Приход готов. продук.'!$D$2:$D$2000,$D520)-SUMIFS($G$2:$G$2000,$A$2:$A$2000,"&lt;"&amp;$A520,$D$2:$D$2000,$D520))*G520),0)</f>
        <v>0</v>
      </c>
      <c r="I520" s="118"/>
      <c r="J520" s="115">
        <f t="shared" si="8"/>
        <v>0</v>
      </c>
    </row>
    <row r="521" spans="1:10">
      <c r="A521" s="72"/>
      <c r="B521" s="73"/>
      <c r="C521" s="74"/>
      <c r="D521" s="75"/>
      <c r="E521" s="110" t="str">
        <f>IFERROR(INDEX('Отчет о движении готов. прод.'!$C$9:$C$259,MATCH(D521,'Отчет о движении готов. прод.'!$B$9:$B$259,0),1),"")</f>
        <v/>
      </c>
      <c r="F521" s="111" t="str">
        <f>IFERROR(INDEX('Отчет о движении готов. прод.'!$D$9:$D$259,MATCH(D521,'Отчет о движении готов. прод.'!$B$9:$B$259,0),1),"")</f>
        <v/>
      </c>
      <c r="G521" s="157"/>
      <c r="H521" s="115">
        <f>IFERROR(((SUMIFS('Приход готов. продук.'!$H$2:$H$2000,'Приход готов. продук.'!$A$2:$A$2000,"&lt;="&amp;DATE(YEAR($A521),MONTH($A521)+1,1)-1,'Приход готов. продук.'!$D$2:$D$2000,$D521)-SUMIFS($H$2:$H$2000,$A$2:$A$2000,"&lt;"&amp;$A521,$D$2:$D$2000,$D521))/(SUMIFS('Приход готов. продук.'!$G$2:$G$2000,'Приход готов. продук.'!$A$2:$A$2000,"&lt;="&amp;DATE(YEAR($A521),MONTH($A521)+1,1)-1,'Приход готов. продук.'!$D$2:$D$2000,$D521)-SUMIFS($G$2:$G$2000,$A$2:$A$2000,"&lt;"&amp;$A521,$D$2:$D$2000,$D521))*G521),0)</f>
        <v>0</v>
      </c>
      <c r="I521" s="118"/>
      <c r="J521" s="115">
        <f t="shared" si="8"/>
        <v>0</v>
      </c>
    </row>
    <row r="522" spans="1:10">
      <c r="A522" s="72"/>
      <c r="B522" s="73"/>
      <c r="C522" s="74"/>
      <c r="D522" s="75"/>
      <c r="E522" s="110" t="str">
        <f>IFERROR(INDEX('Отчет о движении готов. прод.'!$C$9:$C$259,MATCH(D522,'Отчет о движении готов. прод.'!$B$9:$B$259,0),1),"")</f>
        <v/>
      </c>
      <c r="F522" s="111" t="str">
        <f>IFERROR(INDEX('Отчет о движении готов. прод.'!$D$9:$D$259,MATCH(D522,'Отчет о движении готов. прод.'!$B$9:$B$259,0),1),"")</f>
        <v/>
      </c>
      <c r="G522" s="157"/>
      <c r="H522" s="115">
        <f>IFERROR(((SUMIFS('Приход готов. продук.'!$H$2:$H$2000,'Приход готов. продук.'!$A$2:$A$2000,"&lt;="&amp;DATE(YEAR($A522),MONTH($A522)+1,1)-1,'Приход готов. продук.'!$D$2:$D$2000,$D522)-SUMIFS($H$2:$H$2000,$A$2:$A$2000,"&lt;"&amp;$A522,$D$2:$D$2000,$D522))/(SUMIFS('Приход готов. продук.'!$G$2:$G$2000,'Приход готов. продук.'!$A$2:$A$2000,"&lt;="&amp;DATE(YEAR($A522),MONTH($A522)+1,1)-1,'Приход готов. продук.'!$D$2:$D$2000,$D522)-SUMIFS($G$2:$G$2000,$A$2:$A$2000,"&lt;"&amp;$A522,$D$2:$D$2000,$D522))*G522),0)</f>
        <v>0</v>
      </c>
      <c r="I522" s="118"/>
      <c r="J522" s="115">
        <f t="shared" si="8"/>
        <v>0</v>
      </c>
    </row>
    <row r="523" spans="1:10">
      <c r="A523" s="72"/>
      <c r="B523" s="73"/>
      <c r="C523" s="74"/>
      <c r="D523" s="75"/>
      <c r="E523" s="110" t="str">
        <f>IFERROR(INDEX('Отчет о движении готов. прод.'!$C$9:$C$259,MATCH(D523,'Отчет о движении готов. прод.'!$B$9:$B$259,0),1),"")</f>
        <v/>
      </c>
      <c r="F523" s="111" t="str">
        <f>IFERROR(INDEX('Отчет о движении готов. прод.'!$D$9:$D$259,MATCH(D523,'Отчет о движении готов. прод.'!$B$9:$B$259,0),1),"")</f>
        <v/>
      </c>
      <c r="G523" s="157"/>
      <c r="H523" s="115">
        <f>IFERROR(((SUMIFS('Приход готов. продук.'!$H$2:$H$2000,'Приход готов. продук.'!$A$2:$A$2000,"&lt;="&amp;DATE(YEAR($A523),MONTH($A523)+1,1)-1,'Приход готов. продук.'!$D$2:$D$2000,$D523)-SUMIFS($H$2:$H$2000,$A$2:$A$2000,"&lt;"&amp;$A523,$D$2:$D$2000,$D523))/(SUMIFS('Приход готов. продук.'!$G$2:$G$2000,'Приход готов. продук.'!$A$2:$A$2000,"&lt;="&amp;DATE(YEAR($A523),MONTH($A523)+1,1)-1,'Приход готов. продук.'!$D$2:$D$2000,$D523)-SUMIFS($G$2:$G$2000,$A$2:$A$2000,"&lt;"&amp;$A523,$D$2:$D$2000,$D523))*G523),0)</f>
        <v>0</v>
      </c>
      <c r="I523" s="118"/>
      <c r="J523" s="115">
        <f t="shared" si="8"/>
        <v>0</v>
      </c>
    </row>
    <row r="524" spans="1:10">
      <c r="A524" s="72"/>
      <c r="B524" s="73"/>
      <c r="C524" s="74"/>
      <c r="D524" s="75"/>
      <c r="E524" s="110" t="str">
        <f>IFERROR(INDEX('Отчет о движении готов. прод.'!$C$9:$C$259,MATCH(D524,'Отчет о движении готов. прод.'!$B$9:$B$259,0),1),"")</f>
        <v/>
      </c>
      <c r="F524" s="111" t="str">
        <f>IFERROR(INDEX('Отчет о движении готов. прод.'!$D$9:$D$259,MATCH(D524,'Отчет о движении готов. прод.'!$B$9:$B$259,0),1),"")</f>
        <v/>
      </c>
      <c r="G524" s="157"/>
      <c r="H524" s="115">
        <f>IFERROR(((SUMIFS('Приход готов. продук.'!$H$2:$H$2000,'Приход готов. продук.'!$A$2:$A$2000,"&lt;="&amp;DATE(YEAR($A524),MONTH($A524)+1,1)-1,'Приход готов. продук.'!$D$2:$D$2000,$D524)-SUMIFS($H$2:$H$2000,$A$2:$A$2000,"&lt;"&amp;$A524,$D$2:$D$2000,$D524))/(SUMIFS('Приход готов. продук.'!$G$2:$G$2000,'Приход готов. продук.'!$A$2:$A$2000,"&lt;="&amp;DATE(YEAR($A524),MONTH($A524)+1,1)-1,'Приход готов. продук.'!$D$2:$D$2000,$D524)-SUMIFS($G$2:$G$2000,$A$2:$A$2000,"&lt;"&amp;$A524,$D$2:$D$2000,$D524))*G524),0)</f>
        <v>0</v>
      </c>
      <c r="I524" s="118"/>
      <c r="J524" s="115">
        <f t="shared" si="8"/>
        <v>0</v>
      </c>
    </row>
    <row r="525" spans="1:10">
      <c r="A525" s="72"/>
      <c r="B525" s="73"/>
      <c r="C525" s="74"/>
      <c r="D525" s="75"/>
      <c r="E525" s="110" t="str">
        <f>IFERROR(INDEX('Отчет о движении готов. прод.'!$C$9:$C$259,MATCH(D525,'Отчет о движении готов. прод.'!$B$9:$B$259,0),1),"")</f>
        <v/>
      </c>
      <c r="F525" s="111" t="str">
        <f>IFERROR(INDEX('Отчет о движении готов. прод.'!$D$9:$D$259,MATCH(D525,'Отчет о движении готов. прод.'!$B$9:$B$259,0),1),"")</f>
        <v/>
      </c>
      <c r="G525" s="157"/>
      <c r="H525" s="115">
        <f>IFERROR(((SUMIFS('Приход готов. продук.'!$H$2:$H$2000,'Приход готов. продук.'!$A$2:$A$2000,"&lt;="&amp;DATE(YEAR($A525),MONTH($A525)+1,1)-1,'Приход готов. продук.'!$D$2:$D$2000,$D525)-SUMIFS($H$2:$H$2000,$A$2:$A$2000,"&lt;"&amp;$A525,$D$2:$D$2000,$D525))/(SUMIFS('Приход готов. продук.'!$G$2:$G$2000,'Приход готов. продук.'!$A$2:$A$2000,"&lt;="&amp;DATE(YEAR($A525),MONTH($A525)+1,1)-1,'Приход готов. продук.'!$D$2:$D$2000,$D525)-SUMIFS($G$2:$G$2000,$A$2:$A$2000,"&lt;"&amp;$A525,$D$2:$D$2000,$D525))*G525),0)</f>
        <v>0</v>
      </c>
      <c r="I525" s="118"/>
      <c r="J525" s="115">
        <f t="shared" si="8"/>
        <v>0</v>
      </c>
    </row>
    <row r="526" spans="1:10">
      <c r="A526" s="72"/>
      <c r="B526" s="73"/>
      <c r="C526" s="74"/>
      <c r="D526" s="75"/>
      <c r="E526" s="110" t="str">
        <f>IFERROR(INDEX('Отчет о движении готов. прод.'!$C$9:$C$259,MATCH(D526,'Отчет о движении готов. прод.'!$B$9:$B$259,0),1),"")</f>
        <v/>
      </c>
      <c r="F526" s="111" t="str">
        <f>IFERROR(INDEX('Отчет о движении готов. прод.'!$D$9:$D$259,MATCH(D526,'Отчет о движении готов. прод.'!$B$9:$B$259,0),1),"")</f>
        <v/>
      </c>
      <c r="G526" s="157"/>
      <c r="H526" s="115">
        <f>IFERROR(((SUMIFS('Приход готов. продук.'!$H$2:$H$2000,'Приход готов. продук.'!$A$2:$A$2000,"&lt;="&amp;DATE(YEAR($A526),MONTH($A526)+1,1)-1,'Приход готов. продук.'!$D$2:$D$2000,$D526)-SUMIFS($H$2:$H$2000,$A$2:$A$2000,"&lt;"&amp;$A526,$D$2:$D$2000,$D526))/(SUMIFS('Приход готов. продук.'!$G$2:$G$2000,'Приход готов. продук.'!$A$2:$A$2000,"&lt;="&amp;DATE(YEAR($A526),MONTH($A526)+1,1)-1,'Приход готов. продук.'!$D$2:$D$2000,$D526)-SUMIFS($G$2:$G$2000,$A$2:$A$2000,"&lt;"&amp;$A526,$D$2:$D$2000,$D526))*G526),0)</f>
        <v>0</v>
      </c>
      <c r="I526" s="118"/>
      <c r="J526" s="115">
        <f t="shared" si="8"/>
        <v>0</v>
      </c>
    </row>
    <row r="527" spans="1:10">
      <c r="A527" s="72"/>
      <c r="B527" s="73"/>
      <c r="C527" s="74"/>
      <c r="D527" s="75"/>
      <c r="E527" s="110" t="str">
        <f>IFERROR(INDEX('Отчет о движении готов. прод.'!$C$9:$C$259,MATCH(D527,'Отчет о движении готов. прод.'!$B$9:$B$259,0),1),"")</f>
        <v/>
      </c>
      <c r="F527" s="111" t="str">
        <f>IFERROR(INDEX('Отчет о движении готов. прод.'!$D$9:$D$259,MATCH(D527,'Отчет о движении готов. прод.'!$B$9:$B$259,0),1),"")</f>
        <v/>
      </c>
      <c r="G527" s="157"/>
      <c r="H527" s="115">
        <f>IFERROR(((SUMIFS('Приход готов. продук.'!$H$2:$H$2000,'Приход готов. продук.'!$A$2:$A$2000,"&lt;="&amp;DATE(YEAR($A527),MONTH($A527)+1,1)-1,'Приход готов. продук.'!$D$2:$D$2000,$D527)-SUMIFS($H$2:$H$2000,$A$2:$A$2000,"&lt;"&amp;$A527,$D$2:$D$2000,$D527))/(SUMIFS('Приход готов. продук.'!$G$2:$G$2000,'Приход готов. продук.'!$A$2:$A$2000,"&lt;="&amp;DATE(YEAR($A527),MONTH($A527)+1,1)-1,'Приход готов. продук.'!$D$2:$D$2000,$D527)-SUMIFS($G$2:$G$2000,$A$2:$A$2000,"&lt;"&amp;$A527,$D$2:$D$2000,$D527))*G527),0)</f>
        <v>0</v>
      </c>
      <c r="I527" s="118"/>
      <c r="J527" s="115">
        <f t="shared" si="8"/>
        <v>0</v>
      </c>
    </row>
    <row r="528" spans="1:10">
      <c r="A528" s="72"/>
      <c r="B528" s="73"/>
      <c r="C528" s="74"/>
      <c r="D528" s="75"/>
      <c r="E528" s="110" t="str">
        <f>IFERROR(INDEX('Отчет о движении готов. прод.'!$C$9:$C$259,MATCH(D528,'Отчет о движении готов. прод.'!$B$9:$B$259,0),1),"")</f>
        <v/>
      </c>
      <c r="F528" s="111" t="str">
        <f>IFERROR(INDEX('Отчет о движении готов. прод.'!$D$9:$D$259,MATCH(D528,'Отчет о движении готов. прод.'!$B$9:$B$259,0),1),"")</f>
        <v/>
      </c>
      <c r="G528" s="157"/>
      <c r="H528" s="115">
        <f>IFERROR(((SUMIFS('Приход готов. продук.'!$H$2:$H$2000,'Приход готов. продук.'!$A$2:$A$2000,"&lt;="&amp;DATE(YEAR($A528),MONTH($A528)+1,1)-1,'Приход готов. продук.'!$D$2:$D$2000,$D528)-SUMIFS($H$2:$H$2000,$A$2:$A$2000,"&lt;"&amp;$A528,$D$2:$D$2000,$D528))/(SUMIFS('Приход готов. продук.'!$G$2:$G$2000,'Приход готов. продук.'!$A$2:$A$2000,"&lt;="&amp;DATE(YEAR($A528),MONTH($A528)+1,1)-1,'Приход готов. продук.'!$D$2:$D$2000,$D528)-SUMIFS($G$2:$G$2000,$A$2:$A$2000,"&lt;"&amp;$A528,$D$2:$D$2000,$D528))*G528),0)</f>
        <v>0</v>
      </c>
      <c r="I528" s="118"/>
      <c r="J528" s="115">
        <f t="shared" si="8"/>
        <v>0</v>
      </c>
    </row>
    <row r="529" spans="1:10">
      <c r="A529" s="72"/>
      <c r="B529" s="73"/>
      <c r="C529" s="74"/>
      <c r="D529" s="75"/>
      <c r="E529" s="110" t="str">
        <f>IFERROR(INDEX('Отчет о движении готов. прод.'!$C$9:$C$259,MATCH(D529,'Отчет о движении готов. прод.'!$B$9:$B$259,0),1),"")</f>
        <v/>
      </c>
      <c r="F529" s="111" t="str">
        <f>IFERROR(INDEX('Отчет о движении готов. прод.'!$D$9:$D$259,MATCH(D529,'Отчет о движении готов. прод.'!$B$9:$B$259,0),1),"")</f>
        <v/>
      </c>
      <c r="G529" s="157"/>
      <c r="H529" s="115">
        <f>IFERROR(((SUMIFS('Приход готов. продук.'!$H$2:$H$2000,'Приход готов. продук.'!$A$2:$A$2000,"&lt;="&amp;DATE(YEAR($A529),MONTH($A529)+1,1)-1,'Приход готов. продук.'!$D$2:$D$2000,$D529)-SUMIFS($H$2:$H$2000,$A$2:$A$2000,"&lt;"&amp;$A529,$D$2:$D$2000,$D529))/(SUMIFS('Приход готов. продук.'!$G$2:$G$2000,'Приход готов. продук.'!$A$2:$A$2000,"&lt;="&amp;DATE(YEAR($A529),MONTH($A529)+1,1)-1,'Приход готов. продук.'!$D$2:$D$2000,$D529)-SUMIFS($G$2:$G$2000,$A$2:$A$2000,"&lt;"&amp;$A529,$D$2:$D$2000,$D529))*G529),0)</f>
        <v>0</v>
      </c>
      <c r="I529" s="118"/>
      <c r="J529" s="115">
        <f t="shared" si="8"/>
        <v>0</v>
      </c>
    </row>
    <row r="530" spans="1:10">
      <c r="A530" s="72"/>
      <c r="B530" s="73"/>
      <c r="C530" s="74"/>
      <c r="D530" s="75"/>
      <c r="E530" s="110" t="str">
        <f>IFERROR(INDEX('Отчет о движении готов. прод.'!$C$9:$C$259,MATCH(D530,'Отчет о движении готов. прод.'!$B$9:$B$259,0),1),"")</f>
        <v/>
      </c>
      <c r="F530" s="111" t="str">
        <f>IFERROR(INDEX('Отчет о движении готов. прод.'!$D$9:$D$259,MATCH(D530,'Отчет о движении готов. прод.'!$B$9:$B$259,0),1),"")</f>
        <v/>
      </c>
      <c r="G530" s="157"/>
      <c r="H530" s="115">
        <f>IFERROR(((SUMIFS('Приход готов. продук.'!$H$2:$H$2000,'Приход готов. продук.'!$A$2:$A$2000,"&lt;="&amp;DATE(YEAR($A530),MONTH($A530)+1,1)-1,'Приход готов. продук.'!$D$2:$D$2000,$D530)-SUMIFS($H$2:$H$2000,$A$2:$A$2000,"&lt;"&amp;$A530,$D$2:$D$2000,$D530))/(SUMIFS('Приход готов. продук.'!$G$2:$G$2000,'Приход готов. продук.'!$A$2:$A$2000,"&lt;="&amp;DATE(YEAR($A530),MONTH($A530)+1,1)-1,'Приход готов. продук.'!$D$2:$D$2000,$D530)-SUMIFS($G$2:$G$2000,$A$2:$A$2000,"&lt;"&amp;$A530,$D$2:$D$2000,$D530))*G530),0)</f>
        <v>0</v>
      </c>
      <c r="I530" s="118"/>
      <c r="J530" s="115">
        <f t="shared" si="8"/>
        <v>0</v>
      </c>
    </row>
    <row r="531" spans="1:10">
      <c r="A531" s="72"/>
      <c r="B531" s="73"/>
      <c r="C531" s="74"/>
      <c r="D531" s="75"/>
      <c r="E531" s="110" t="str">
        <f>IFERROR(INDEX('Отчет о движении готов. прод.'!$C$9:$C$259,MATCH(D531,'Отчет о движении готов. прод.'!$B$9:$B$259,0),1),"")</f>
        <v/>
      </c>
      <c r="F531" s="111" t="str">
        <f>IFERROR(INDEX('Отчет о движении готов. прод.'!$D$9:$D$259,MATCH(D531,'Отчет о движении готов. прод.'!$B$9:$B$259,0),1),"")</f>
        <v/>
      </c>
      <c r="G531" s="157"/>
      <c r="H531" s="115">
        <f>IFERROR(((SUMIFS('Приход готов. продук.'!$H$2:$H$2000,'Приход готов. продук.'!$A$2:$A$2000,"&lt;="&amp;DATE(YEAR($A531),MONTH($A531)+1,1)-1,'Приход готов. продук.'!$D$2:$D$2000,$D531)-SUMIFS($H$2:$H$2000,$A$2:$A$2000,"&lt;"&amp;$A531,$D$2:$D$2000,$D531))/(SUMIFS('Приход готов. продук.'!$G$2:$G$2000,'Приход готов. продук.'!$A$2:$A$2000,"&lt;="&amp;DATE(YEAR($A531),MONTH($A531)+1,1)-1,'Приход готов. продук.'!$D$2:$D$2000,$D531)-SUMIFS($G$2:$G$2000,$A$2:$A$2000,"&lt;"&amp;$A531,$D$2:$D$2000,$D531))*G531),0)</f>
        <v>0</v>
      </c>
      <c r="I531" s="118"/>
      <c r="J531" s="115">
        <f t="shared" si="8"/>
        <v>0</v>
      </c>
    </row>
    <row r="532" spans="1:10">
      <c r="A532" s="72"/>
      <c r="B532" s="73"/>
      <c r="C532" s="74"/>
      <c r="D532" s="75"/>
      <c r="E532" s="110" t="str">
        <f>IFERROR(INDEX('Отчет о движении готов. прод.'!$C$9:$C$259,MATCH(D532,'Отчет о движении готов. прод.'!$B$9:$B$259,0),1),"")</f>
        <v/>
      </c>
      <c r="F532" s="111" t="str">
        <f>IFERROR(INDEX('Отчет о движении готов. прод.'!$D$9:$D$259,MATCH(D532,'Отчет о движении готов. прод.'!$B$9:$B$259,0),1),"")</f>
        <v/>
      </c>
      <c r="G532" s="157"/>
      <c r="H532" s="115">
        <f>IFERROR(((SUMIFS('Приход готов. продук.'!$H$2:$H$2000,'Приход готов. продук.'!$A$2:$A$2000,"&lt;="&amp;DATE(YEAR($A532),MONTH($A532)+1,1)-1,'Приход готов. продук.'!$D$2:$D$2000,$D532)-SUMIFS($H$2:$H$2000,$A$2:$A$2000,"&lt;"&amp;$A532,$D$2:$D$2000,$D532))/(SUMIFS('Приход готов. продук.'!$G$2:$G$2000,'Приход готов. продук.'!$A$2:$A$2000,"&lt;="&amp;DATE(YEAR($A532),MONTH($A532)+1,1)-1,'Приход готов. продук.'!$D$2:$D$2000,$D532)-SUMIFS($G$2:$G$2000,$A$2:$A$2000,"&lt;"&amp;$A532,$D$2:$D$2000,$D532))*G532),0)</f>
        <v>0</v>
      </c>
      <c r="I532" s="118"/>
      <c r="J532" s="115">
        <f t="shared" si="8"/>
        <v>0</v>
      </c>
    </row>
    <row r="533" spans="1:10">
      <c r="A533" s="72"/>
      <c r="B533" s="73"/>
      <c r="C533" s="74"/>
      <c r="D533" s="75"/>
      <c r="E533" s="110" t="str">
        <f>IFERROR(INDEX('Отчет о движении готов. прод.'!$C$9:$C$259,MATCH(D533,'Отчет о движении готов. прод.'!$B$9:$B$259,0),1),"")</f>
        <v/>
      </c>
      <c r="F533" s="111" t="str">
        <f>IFERROR(INDEX('Отчет о движении готов. прод.'!$D$9:$D$259,MATCH(D533,'Отчет о движении готов. прод.'!$B$9:$B$259,0),1),"")</f>
        <v/>
      </c>
      <c r="G533" s="157"/>
      <c r="H533" s="115">
        <f>IFERROR(((SUMIFS('Приход готов. продук.'!$H$2:$H$2000,'Приход готов. продук.'!$A$2:$A$2000,"&lt;="&amp;DATE(YEAR($A533),MONTH($A533)+1,1)-1,'Приход готов. продук.'!$D$2:$D$2000,$D533)-SUMIFS($H$2:$H$2000,$A$2:$A$2000,"&lt;"&amp;$A533,$D$2:$D$2000,$D533))/(SUMIFS('Приход готов. продук.'!$G$2:$G$2000,'Приход готов. продук.'!$A$2:$A$2000,"&lt;="&amp;DATE(YEAR($A533),MONTH($A533)+1,1)-1,'Приход готов. продук.'!$D$2:$D$2000,$D533)-SUMIFS($G$2:$G$2000,$A$2:$A$2000,"&lt;"&amp;$A533,$D$2:$D$2000,$D533))*G533),0)</f>
        <v>0</v>
      </c>
      <c r="I533" s="118"/>
      <c r="J533" s="115">
        <f t="shared" si="8"/>
        <v>0</v>
      </c>
    </row>
    <row r="534" spans="1:10">
      <c r="A534" s="72"/>
      <c r="B534" s="73"/>
      <c r="C534" s="74"/>
      <c r="D534" s="75"/>
      <c r="E534" s="110" t="str">
        <f>IFERROR(INDEX('Отчет о движении готов. прод.'!$C$9:$C$259,MATCH(D534,'Отчет о движении готов. прод.'!$B$9:$B$259,0),1),"")</f>
        <v/>
      </c>
      <c r="F534" s="111" t="str">
        <f>IFERROR(INDEX('Отчет о движении готов. прод.'!$D$9:$D$259,MATCH(D534,'Отчет о движении готов. прод.'!$B$9:$B$259,0),1),"")</f>
        <v/>
      </c>
      <c r="G534" s="157"/>
      <c r="H534" s="115">
        <f>IFERROR(((SUMIFS('Приход готов. продук.'!$H$2:$H$2000,'Приход готов. продук.'!$A$2:$A$2000,"&lt;="&amp;DATE(YEAR($A534),MONTH($A534)+1,1)-1,'Приход готов. продук.'!$D$2:$D$2000,$D534)-SUMIFS($H$2:$H$2000,$A$2:$A$2000,"&lt;"&amp;$A534,$D$2:$D$2000,$D534))/(SUMIFS('Приход готов. продук.'!$G$2:$G$2000,'Приход готов. продук.'!$A$2:$A$2000,"&lt;="&amp;DATE(YEAR($A534),MONTH($A534)+1,1)-1,'Приход готов. продук.'!$D$2:$D$2000,$D534)-SUMIFS($G$2:$G$2000,$A$2:$A$2000,"&lt;"&amp;$A534,$D$2:$D$2000,$D534))*G534),0)</f>
        <v>0</v>
      </c>
      <c r="I534" s="118"/>
      <c r="J534" s="115">
        <f t="shared" si="8"/>
        <v>0</v>
      </c>
    </row>
    <row r="535" spans="1:10">
      <c r="A535" s="72"/>
      <c r="B535" s="73"/>
      <c r="C535" s="74"/>
      <c r="D535" s="75"/>
      <c r="E535" s="110" t="str">
        <f>IFERROR(INDEX('Отчет о движении готов. прод.'!$C$9:$C$259,MATCH(D535,'Отчет о движении готов. прод.'!$B$9:$B$259,0),1),"")</f>
        <v/>
      </c>
      <c r="F535" s="111" t="str">
        <f>IFERROR(INDEX('Отчет о движении готов. прод.'!$D$9:$D$259,MATCH(D535,'Отчет о движении готов. прод.'!$B$9:$B$259,0),1),"")</f>
        <v/>
      </c>
      <c r="G535" s="157"/>
      <c r="H535" s="115">
        <f>IFERROR(((SUMIFS('Приход готов. продук.'!$H$2:$H$2000,'Приход готов. продук.'!$A$2:$A$2000,"&lt;="&amp;DATE(YEAR($A535),MONTH($A535)+1,1)-1,'Приход готов. продук.'!$D$2:$D$2000,$D535)-SUMIFS($H$2:$H$2000,$A$2:$A$2000,"&lt;"&amp;$A535,$D$2:$D$2000,$D535))/(SUMIFS('Приход готов. продук.'!$G$2:$G$2000,'Приход готов. продук.'!$A$2:$A$2000,"&lt;="&amp;DATE(YEAR($A535),MONTH($A535)+1,1)-1,'Приход готов. продук.'!$D$2:$D$2000,$D535)-SUMIFS($G$2:$G$2000,$A$2:$A$2000,"&lt;"&amp;$A535,$D$2:$D$2000,$D535))*G535),0)</f>
        <v>0</v>
      </c>
      <c r="I535" s="118"/>
      <c r="J535" s="115">
        <f t="shared" si="8"/>
        <v>0</v>
      </c>
    </row>
    <row r="536" spans="1:10">
      <c r="A536" s="72"/>
      <c r="B536" s="73"/>
      <c r="C536" s="74"/>
      <c r="D536" s="75"/>
      <c r="E536" s="110" t="str">
        <f>IFERROR(INDEX('Отчет о движении готов. прод.'!$C$9:$C$259,MATCH(D536,'Отчет о движении готов. прод.'!$B$9:$B$259,0),1),"")</f>
        <v/>
      </c>
      <c r="F536" s="111" t="str">
        <f>IFERROR(INDEX('Отчет о движении готов. прод.'!$D$9:$D$259,MATCH(D536,'Отчет о движении готов. прод.'!$B$9:$B$259,0),1),"")</f>
        <v/>
      </c>
      <c r="G536" s="157"/>
      <c r="H536" s="115">
        <f>IFERROR(((SUMIFS('Приход готов. продук.'!$H$2:$H$2000,'Приход готов. продук.'!$A$2:$A$2000,"&lt;="&amp;DATE(YEAR($A536),MONTH($A536)+1,1)-1,'Приход готов. продук.'!$D$2:$D$2000,$D536)-SUMIFS($H$2:$H$2000,$A$2:$A$2000,"&lt;"&amp;$A536,$D$2:$D$2000,$D536))/(SUMIFS('Приход готов. продук.'!$G$2:$G$2000,'Приход готов. продук.'!$A$2:$A$2000,"&lt;="&amp;DATE(YEAR($A536),MONTH($A536)+1,1)-1,'Приход готов. продук.'!$D$2:$D$2000,$D536)-SUMIFS($G$2:$G$2000,$A$2:$A$2000,"&lt;"&amp;$A536,$D$2:$D$2000,$D536))*G536),0)</f>
        <v>0</v>
      </c>
      <c r="I536" s="118"/>
      <c r="J536" s="115">
        <f t="shared" si="8"/>
        <v>0</v>
      </c>
    </row>
    <row r="537" spans="1:10">
      <c r="A537" s="72"/>
      <c r="B537" s="73"/>
      <c r="C537" s="74"/>
      <c r="D537" s="75"/>
      <c r="E537" s="110" t="str">
        <f>IFERROR(INDEX('Отчет о движении готов. прод.'!$C$9:$C$259,MATCH(D537,'Отчет о движении готов. прод.'!$B$9:$B$259,0),1),"")</f>
        <v/>
      </c>
      <c r="F537" s="111" t="str">
        <f>IFERROR(INDEX('Отчет о движении готов. прод.'!$D$9:$D$259,MATCH(D537,'Отчет о движении готов. прод.'!$B$9:$B$259,0),1),"")</f>
        <v/>
      </c>
      <c r="G537" s="157"/>
      <c r="H537" s="115">
        <f>IFERROR(((SUMIFS('Приход готов. продук.'!$H$2:$H$2000,'Приход готов. продук.'!$A$2:$A$2000,"&lt;="&amp;DATE(YEAR($A537),MONTH($A537)+1,1)-1,'Приход готов. продук.'!$D$2:$D$2000,$D537)-SUMIFS($H$2:$H$2000,$A$2:$A$2000,"&lt;"&amp;$A537,$D$2:$D$2000,$D537))/(SUMIFS('Приход готов. продук.'!$G$2:$G$2000,'Приход готов. продук.'!$A$2:$A$2000,"&lt;="&amp;DATE(YEAR($A537),MONTH($A537)+1,1)-1,'Приход готов. продук.'!$D$2:$D$2000,$D537)-SUMIFS($G$2:$G$2000,$A$2:$A$2000,"&lt;"&amp;$A537,$D$2:$D$2000,$D537))*G537),0)</f>
        <v>0</v>
      </c>
      <c r="I537" s="118"/>
      <c r="J537" s="115">
        <f t="shared" si="8"/>
        <v>0</v>
      </c>
    </row>
    <row r="538" spans="1:10">
      <c r="A538" s="72"/>
      <c r="B538" s="73"/>
      <c r="C538" s="74"/>
      <c r="D538" s="75"/>
      <c r="E538" s="110" t="str">
        <f>IFERROR(INDEX('Отчет о движении готов. прод.'!$C$9:$C$259,MATCH(D538,'Отчет о движении готов. прод.'!$B$9:$B$259,0),1),"")</f>
        <v/>
      </c>
      <c r="F538" s="111" t="str">
        <f>IFERROR(INDEX('Отчет о движении готов. прод.'!$D$9:$D$259,MATCH(D538,'Отчет о движении готов. прод.'!$B$9:$B$259,0),1),"")</f>
        <v/>
      </c>
      <c r="G538" s="157"/>
      <c r="H538" s="115">
        <f>IFERROR(((SUMIFS('Приход готов. продук.'!$H$2:$H$2000,'Приход готов. продук.'!$A$2:$A$2000,"&lt;="&amp;DATE(YEAR($A538),MONTH($A538)+1,1)-1,'Приход готов. продук.'!$D$2:$D$2000,$D538)-SUMIFS($H$2:$H$2000,$A$2:$A$2000,"&lt;"&amp;$A538,$D$2:$D$2000,$D538))/(SUMIFS('Приход готов. продук.'!$G$2:$G$2000,'Приход готов. продук.'!$A$2:$A$2000,"&lt;="&amp;DATE(YEAR($A538),MONTH($A538)+1,1)-1,'Приход готов. продук.'!$D$2:$D$2000,$D538)-SUMIFS($G$2:$G$2000,$A$2:$A$2000,"&lt;"&amp;$A538,$D$2:$D$2000,$D538))*G538),0)</f>
        <v>0</v>
      </c>
      <c r="I538" s="118"/>
      <c r="J538" s="115">
        <f t="shared" si="8"/>
        <v>0</v>
      </c>
    </row>
    <row r="539" spans="1:10">
      <c r="A539" s="72"/>
      <c r="B539" s="73"/>
      <c r="C539" s="74"/>
      <c r="D539" s="75"/>
      <c r="E539" s="110" t="str">
        <f>IFERROR(INDEX('Отчет о движении готов. прод.'!$C$9:$C$259,MATCH(D539,'Отчет о движении готов. прод.'!$B$9:$B$259,0),1),"")</f>
        <v/>
      </c>
      <c r="F539" s="111" t="str">
        <f>IFERROR(INDEX('Отчет о движении готов. прод.'!$D$9:$D$259,MATCH(D539,'Отчет о движении готов. прод.'!$B$9:$B$259,0),1),"")</f>
        <v/>
      </c>
      <c r="G539" s="157"/>
      <c r="H539" s="115">
        <f>IFERROR(((SUMIFS('Приход готов. продук.'!$H$2:$H$2000,'Приход готов. продук.'!$A$2:$A$2000,"&lt;="&amp;DATE(YEAR($A539),MONTH($A539)+1,1)-1,'Приход готов. продук.'!$D$2:$D$2000,$D539)-SUMIFS($H$2:$H$2000,$A$2:$A$2000,"&lt;"&amp;$A539,$D$2:$D$2000,$D539))/(SUMIFS('Приход готов. продук.'!$G$2:$G$2000,'Приход готов. продук.'!$A$2:$A$2000,"&lt;="&amp;DATE(YEAR($A539),MONTH($A539)+1,1)-1,'Приход готов. продук.'!$D$2:$D$2000,$D539)-SUMIFS($G$2:$G$2000,$A$2:$A$2000,"&lt;"&amp;$A539,$D$2:$D$2000,$D539))*G539),0)</f>
        <v>0</v>
      </c>
      <c r="I539" s="118"/>
      <c r="J539" s="115">
        <f t="shared" si="8"/>
        <v>0</v>
      </c>
    </row>
    <row r="540" spans="1:10">
      <c r="A540" s="72"/>
      <c r="B540" s="73"/>
      <c r="C540" s="74"/>
      <c r="D540" s="75"/>
      <c r="E540" s="110" t="str">
        <f>IFERROR(INDEX('Отчет о движении готов. прод.'!$C$9:$C$259,MATCH(D540,'Отчет о движении готов. прод.'!$B$9:$B$259,0),1),"")</f>
        <v/>
      </c>
      <c r="F540" s="111" t="str">
        <f>IFERROR(INDEX('Отчет о движении готов. прод.'!$D$9:$D$259,MATCH(D540,'Отчет о движении готов. прод.'!$B$9:$B$259,0),1),"")</f>
        <v/>
      </c>
      <c r="G540" s="157"/>
      <c r="H540" s="115">
        <f>IFERROR(((SUMIFS('Приход готов. продук.'!$H$2:$H$2000,'Приход готов. продук.'!$A$2:$A$2000,"&lt;="&amp;DATE(YEAR($A540),MONTH($A540)+1,1)-1,'Приход готов. продук.'!$D$2:$D$2000,$D540)-SUMIFS($H$2:$H$2000,$A$2:$A$2000,"&lt;"&amp;$A540,$D$2:$D$2000,$D540))/(SUMIFS('Приход готов. продук.'!$G$2:$G$2000,'Приход готов. продук.'!$A$2:$A$2000,"&lt;="&amp;DATE(YEAR($A540),MONTH($A540)+1,1)-1,'Приход готов. продук.'!$D$2:$D$2000,$D540)-SUMIFS($G$2:$G$2000,$A$2:$A$2000,"&lt;"&amp;$A540,$D$2:$D$2000,$D540))*G540),0)</f>
        <v>0</v>
      </c>
      <c r="I540" s="118"/>
      <c r="J540" s="115">
        <f t="shared" si="8"/>
        <v>0</v>
      </c>
    </row>
    <row r="541" spans="1:10">
      <c r="A541" s="72"/>
      <c r="B541" s="73"/>
      <c r="C541" s="74"/>
      <c r="D541" s="75"/>
      <c r="E541" s="110" t="str">
        <f>IFERROR(INDEX('Отчет о движении готов. прод.'!$C$9:$C$259,MATCH(D541,'Отчет о движении готов. прод.'!$B$9:$B$259,0),1),"")</f>
        <v/>
      </c>
      <c r="F541" s="111" t="str">
        <f>IFERROR(INDEX('Отчет о движении готов. прод.'!$D$9:$D$259,MATCH(D541,'Отчет о движении готов. прод.'!$B$9:$B$259,0),1),"")</f>
        <v/>
      </c>
      <c r="G541" s="157"/>
      <c r="H541" s="115">
        <f>IFERROR(((SUMIFS('Приход готов. продук.'!$H$2:$H$2000,'Приход готов. продук.'!$A$2:$A$2000,"&lt;="&amp;DATE(YEAR($A541),MONTH($A541)+1,1)-1,'Приход готов. продук.'!$D$2:$D$2000,$D541)-SUMIFS($H$2:$H$2000,$A$2:$A$2000,"&lt;"&amp;$A541,$D$2:$D$2000,$D541))/(SUMIFS('Приход готов. продук.'!$G$2:$G$2000,'Приход готов. продук.'!$A$2:$A$2000,"&lt;="&amp;DATE(YEAR($A541),MONTH($A541)+1,1)-1,'Приход готов. продук.'!$D$2:$D$2000,$D541)-SUMIFS($G$2:$G$2000,$A$2:$A$2000,"&lt;"&amp;$A541,$D$2:$D$2000,$D541))*G541),0)</f>
        <v>0</v>
      </c>
      <c r="I541" s="118"/>
      <c r="J541" s="115">
        <f t="shared" si="8"/>
        <v>0</v>
      </c>
    </row>
    <row r="542" spans="1:10">
      <c r="A542" s="72"/>
      <c r="B542" s="73"/>
      <c r="C542" s="74"/>
      <c r="D542" s="75"/>
      <c r="E542" s="110" t="str">
        <f>IFERROR(INDEX('Отчет о движении готов. прод.'!$C$9:$C$259,MATCH(D542,'Отчет о движении готов. прод.'!$B$9:$B$259,0),1),"")</f>
        <v/>
      </c>
      <c r="F542" s="111" t="str">
        <f>IFERROR(INDEX('Отчет о движении готов. прод.'!$D$9:$D$259,MATCH(D542,'Отчет о движении готов. прод.'!$B$9:$B$259,0),1),"")</f>
        <v/>
      </c>
      <c r="G542" s="157"/>
      <c r="H542" s="115">
        <f>IFERROR(((SUMIFS('Приход готов. продук.'!$H$2:$H$2000,'Приход готов. продук.'!$A$2:$A$2000,"&lt;="&amp;DATE(YEAR($A542),MONTH($A542)+1,1)-1,'Приход готов. продук.'!$D$2:$D$2000,$D542)-SUMIFS($H$2:$H$2000,$A$2:$A$2000,"&lt;"&amp;$A542,$D$2:$D$2000,$D542))/(SUMIFS('Приход готов. продук.'!$G$2:$G$2000,'Приход готов. продук.'!$A$2:$A$2000,"&lt;="&amp;DATE(YEAR($A542),MONTH($A542)+1,1)-1,'Приход готов. продук.'!$D$2:$D$2000,$D542)-SUMIFS($G$2:$G$2000,$A$2:$A$2000,"&lt;"&amp;$A542,$D$2:$D$2000,$D542))*G542),0)</f>
        <v>0</v>
      </c>
      <c r="I542" s="118"/>
      <c r="J542" s="115">
        <f t="shared" si="8"/>
        <v>0</v>
      </c>
    </row>
    <row r="543" spans="1:10">
      <c r="A543" s="72"/>
      <c r="B543" s="73"/>
      <c r="C543" s="74"/>
      <c r="D543" s="75"/>
      <c r="E543" s="110" t="str">
        <f>IFERROR(INDEX('Отчет о движении готов. прод.'!$C$9:$C$259,MATCH(D543,'Отчет о движении готов. прод.'!$B$9:$B$259,0),1),"")</f>
        <v/>
      </c>
      <c r="F543" s="111" t="str">
        <f>IFERROR(INDEX('Отчет о движении готов. прод.'!$D$9:$D$259,MATCH(D543,'Отчет о движении готов. прод.'!$B$9:$B$259,0),1),"")</f>
        <v/>
      </c>
      <c r="G543" s="157"/>
      <c r="H543" s="115">
        <f>IFERROR(((SUMIFS('Приход готов. продук.'!$H$2:$H$2000,'Приход готов. продук.'!$A$2:$A$2000,"&lt;="&amp;DATE(YEAR($A543),MONTH($A543)+1,1)-1,'Приход готов. продук.'!$D$2:$D$2000,$D543)-SUMIFS($H$2:$H$2000,$A$2:$A$2000,"&lt;"&amp;$A543,$D$2:$D$2000,$D543))/(SUMIFS('Приход готов. продук.'!$G$2:$G$2000,'Приход готов. продук.'!$A$2:$A$2000,"&lt;="&amp;DATE(YEAR($A543),MONTH($A543)+1,1)-1,'Приход готов. продук.'!$D$2:$D$2000,$D543)-SUMIFS($G$2:$G$2000,$A$2:$A$2000,"&lt;"&amp;$A543,$D$2:$D$2000,$D543))*G543),0)</f>
        <v>0</v>
      </c>
      <c r="I543" s="118"/>
      <c r="J543" s="115">
        <f t="shared" si="8"/>
        <v>0</v>
      </c>
    </row>
    <row r="544" spans="1:10">
      <c r="A544" s="72"/>
      <c r="B544" s="73"/>
      <c r="C544" s="74"/>
      <c r="D544" s="75"/>
      <c r="E544" s="110" t="str">
        <f>IFERROR(INDEX('Отчет о движении готов. прод.'!$C$9:$C$259,MATCH(D544,'Отчет о движении готов. прод.'!$B$9:$B$259,0),1),"")</f>
        <v/>
      </c>
      <c r="F544" s="111" t="str">
        <f>IFERROR(INDEX('Отчет о движении готов. прод.'!$D$9:$D$259,MATCH(D544,'Отчет о движении готов. прод.'!$B$9:$B$259,0),1),"")</f>
        <v/>
      </c>
      <c r="G544" s="157"/>
      <c r="H544" s="115">
        <f>IFERROR(((SUMIFS('Приход готов. продук.'!$H$2:$H$2000,'Приход готов. продук.'!$A$2:$A$2000,"&lt;="&amp;DATE(YEAR($A544),MONTH($A544)+1,1)-1,'Приход готов. продук.'!$D$2:$D$2000,$D544)-SUMIFS($H$2:$H$2000,$A$2:$A$2000,"&lt;"&amp;$A544,$D$2:$D$2000,$D544))/(SUMIFS('Приход готов. продук.'!$G$2:$G$2000,'Приход готов. продук.'!$A$2:$A$2000,"&lt;="&amp;DATE(YEAR($A544),MONTH($A544)+1,1)-1,'Приход готов. продук.'!$D$2:$D$2000,$D544)-SUMIFS($G$2:$G$2000,$A$2:$A$2000,"&lt;"&amp;$A544,$D$2:$D$2000,$D544))*G544),0)</f>
        <v>0</v>
      </c>
      <c r="I544" s="118"/>
      <c r="J544" s="115">
        <f t="shared" si="8"/>
        <v>0</v>
      </c>
    </row>
    <row r="545" spans="1:10">
      <c r="A545" s="72"/>
      <c r="B545" s="73"/>
      <c r="C545" s="74"/>
      <c r="D545" s="75"/>
      <c r="E545" s="110" t="str">
        <f>IFERROR(INDEX('Отчет о движении готов. прод.'!$C$9:$C$259,MATCH(D545,'Отчет о движении готов. прод.'!$B$9:$B$259,0),1),"")</f>
        <v/>
      </c>
      <c r="F545" s="111" t="str">
        <f>IFERROR(INDEX('Отчет о движении готов. прод.'!$D$9:$D$259,MATCH(D545,'Отчет о движении готов. прод.'!$B$9:$B$259,0),1),"")</f>
        <v/>
      </c>
      <c r="G545" s="157"/>
      <c r="H545" s="115">
        <f>IFERROR(((SUMIFS('Приход готов. продук.'!$H$2:$H$2000,'Приход готов. продук.'!$A$2:$A$2000,"&lt;="&amp;DATE(YEAR($A545),MONTH($A545)+1,1)-1,'Приход готов. продук.'!$D$2:$D$2000,$D545)-SUMIFS($H$2:$H$2000,$A$2:$A$2000,"&lt;"&amp;$A545,$D$2:$D$2000,$D545))/(SUMIFS('Приход готов. продук.'!$G$2:$G$2000,'Приход готов. продук.'!$A$2:$A$2000,"&lt;="&amp;DATE(YEAR($A545),MONTH($A545)+1,1)-1,'Приход готов. продук.'!$D$2:$D$2000,$D545)-SUMIFS($G$2:$G$2000,$A$2:$A$2000,"&lt;"&amp;$A545,$D$2:$D$2000,$D545))*G545),0)</f>
        <v>0</v>
      </c>
      <c r="I545" s="118"/>
      <c r="J545" s="115">
        <f t="shared" si="8"/>
        <v>0</v>
      </c>
    </row>
    <row r="546" spans="1:10">
      <c r="A546" s="72"/>
      <c r="B546" s="73"/>
      <c r="C546" s="74"/>
      <c r="D546" s="75"/>
      <c r="E546" s="110" t="str">
        <f>IFERROR(INDEX('Отчет о движении готов. прод.'!$C$9:$C$259,MATCH(D546,'Отчет о движении готов. прод.'!$B$9:$B$259,0),1),"")</f>
        <v/>
      </c>
      <c r="F546" s="111" t="str">
        <f>IFERROR(INDEX('Отчет о движении готов. прод.'!$D$9:$D$259,MATCH(D546,'Отчет о движении готов. прод.'!$B$9:$B$259,0),1),"")</f>
        <v/>
      </c>
      <c r="G546" s="157"/>
      <c r="H546" s="115">
        <f>IFERROR(((SUMIFS('Приход готов. продук.'!$H$2:$H$2000,'Приход готов. продук.'!$A$2:$A$2000,"&lt;="&amp;DATE(YEAR($A546),MONTH($A546)+1,1)-1,'Приход готов. продук.'!$D$2:$D$2000,$D546)-SUMIFS($H$2:$H$2000,$A$2:$A$2000,"&lt;"&amp;$A546,$D$2:$D$2000,$D546))/(SUMIFS('Приход готов. продук.'!$G$2:$G$2000,'Приход готов. продук.'!$A$2:$A$2000,"&lt;="&amp;DATE(YEAR($A546),MONTH($A546)+1,1)-1,'Приход готов. продук.'!$D$2:$D$2000,$D546)-SUMIFS($G$2:$G$2000,$A$2:$A$2000,"&lt;"&amp;$A546,$D$2:$D$2000,$D546))*G546),0)</f>
        <v>0</v>
      </c>
      <c r="I546" s="118"/>
      <c r="J546" s="115">
        <f t="shared" si="8"/>
        <v>0</v>
      </c>
    </row>
    <row r="547" spans="1:10">
      <c r="A547" s="72"/>
      <c r="B547" s="73"/>
      <c r="C547" s="74"/>
      <c r="D547" s="75"/>
      <c r="E547" s="110" t="str">
        <f>IFERROR(INDEX('Отчет о движении готов. прод.'!$C$9:$C$259,MATCH(D547,'Отчет о движении готов. прод.'!$B$9:$B$259,0),1),"")</f>
        <v/>
      </c>
      <c r="F547" s="111" t="str">
        <f>IFERROR(INDEX('Отчет о движении готов. прод.'!$D$9:$D$259,MATCH(D547,'Отчет о движении готов. прод.'!$B$9:$B$259,0),1),"")</f>
        <v/>
      </c>
      <c r="G547" s="157"/>
      <c r="H547" s="115">
        <f>IFERROR(((SUMIFS('Приход готов. продук.'!$H$2:$H$2000,'Приход готов. продук.'!$A$2:$A$2000,"&lt;="&amp;DATE(YEAR($A547),MONTH($A547)+1,1)-1,'Приход готов. продук.'!$D$2:$D$2000,$D547)-SUMIFS($H$2:$H$2000,$A$2:$A$2000,"&lt;"&amp;$A547,$D$2:$D$2000,$D547))/(SUMIFS('Приход готов. продук.'!$G$2:$G$2000,'Приход готов. продук.'!$A$2:$A$2000,"&lt;="&amp;DATE(YEAR($A547),MONTH($A547)+1,1)-1,'Приход готов. продук.'!$D$2:$D$2000,$D547)-SUMIFS($G$2:$G$2000,$A$2:$A$2000,"&lt;"&amp;$A547,$D$2:$D$2000,$D547))*G547),0)</f>
        <v>0</v>
      </c>
      <c r="I547" s="118"/>
      <c r="J547" s="115">
        <f t="shared" si="8"/>
        <v>0</v>
      </c>
    </row>
    <row r="548" spans="1:10">
      <c r="A548" s="72"/>
      <c r="B548" s="73"/>
      <c r="C548" s="74"/>
      <c r="D548" s="75"/>
      <c r="E548" s="110" t="str">
        <f>IFERROR(INDEX('Отчет о движении готов. прод.'!$C$9:$C$259,MATCH(D548,'Отчет о движении готов. прод.'!$B$9:$B$259,0),1),"")</f>
        <v/>
      </c>
      <c r="F548" s="111" t="str">
        <f>IFERROR(INDEX('Отчет о движении готов. прод.'!$D$9:$D$259,MATCH(D548,'Отчет о движении готов. прод.'!$B$9:$B$259,0),1),"")</f>
        <v/>
      </c>
      <c r="G548" s="157"/>
      <c r="H548" s="115">
        <f>IFERROR(((SUMIFS('Приход готов. продук.'!$H$2:$H$2000,'Приход готов. продук.'!$A$2:$A$2000,"&lt;="&amp;DATE(YEAR($A548),MONTH($A548)+1,1)-1,'Приход готов. продук.'!$D$2:$D$2000,$D548)-SUMIFS($H$2:$H$2000,$A$2:$A$2000,"&lt;"&amp;$A548,$D$2:$D$2000,$D548))/(SUMIFS('Приход готов. продук.'!$G$2:$G$2000,'Приход готов. продук.'!$A$2:$A$2000,"&lt;="&amp;DATE(YEAR($A548),MONTH($A548)+1,1)-1,'Приход готов. продук.'!$D$2:$D$2000,$D548)-SUMIFS($G$2:$G$2000,$A$2:$A$2000,"&lt;"&amp;$A548,$D$2:$D$2000,$D548))*G548),0)</f>
        <v>0</v>
      </c>
      <c r="I548" s="118"/>
      <c r="J548" s="115">
        <f t="shared" si="8"/>
        <v>0</v>
      </c>
    </row>
    <row r="549" spans="1:10">
      <c r="A549" s="72"/>
      <c r="B549" s="73"/>
      <c r="C549" s="74"/>
      <c r="D549" s="75"/>
      <c r="E549" s="110" t="str">
        <f>IFERROR(INDEX('Отчет о движении готов. прод.'!$C$9:$C$259,MATCH(D549,'Отчет о движении готов. прод.'!$B$9:$B$259,0),1),"")</f>
        <v/>
      </c>
      <c r="F549" s="111" t="str">
        <f>IFERROR(INDEX('Отчет о движении готов. прод.'!$D$9:$D$259,MATCH(D549,'Отчет о движении готов. прод.'!$B$9:$B$259,0),1),"")</f>
        <v/>
      </c>
      <c r="G549" s="157"/>
      <c r="H549" s="115">
        <f>IFERROR(((SUMIFS('Приход готов. продук.'!$H$2:$H$2000,'Приход готов. продук.'!$A$2:$A$2000,"&lt;="&amp;DATE(YEAR($A549),MONTH($A549)+1,1)-1,'Приход готов. продук.'!$D$2:$D$2000,$D549)-SUMIFS($H$2:$H$2000,$A$2:$A$2000,"&lt;"&amp;$A549,$D$2:$D$2000,$D549))/(SUMIFS('Приход готов. продук.'!$G$2:$G$2000,'Приход готов. продук.'!$A$2:$A$2000,"&lt;="&amp;DATE(YEAR($A549),MONTH($A549)+1,1)-1,'Приход готов. продук.'!$D$2:$D$2000,$D549)-SUMIFS($G$2:$G$2000,$A$2:$A$2000,"&lt;"&amp;$A549,$D$2:$D$2000,$D549))*G549),0)</f>
        <v>0</v>
      </c>
      <c r="I549" s="118"/>
      <c r="J549" s="115">
        <f t="shared" si="8"/>
        <v>0</v>
      </c>
    </row>
    <row r="550" spans="1:10">
      <c r="A550" s="72"/>
      <c r="B550" s="73"/>
      <c r="C550" s="74"/>
      <c r="D550" s="75"/>
      <c r="E550" s="110" t="str">
        <f>IFERROR(INDEX('Отчет о движении готов. прод.'!$C$9:$C$259,MATCH(D550,'Отчет о движении готов. прод.'!$B$9:$B$259,0),1),"")</f>
        <v/>
      </c>
      <c r="F550" s="111" t="str">
        <f>IFERROR(INDEX('Отчет о движении готов. прод.'!$D$9:$D$259,MATCH(D550,'Отчет о движении готов. прод.'!$B$9:$B$259,0),1),"")</f>
        <v/>
      </c>
      <c r="G550" s="157"/>
      <c r="H550" s="115">
        <f>IFERROR(((SUMIFS('Приход готов. продук.'!$H$2:$H$2000,'Приход готов. продук.'!$A$2:$A$2000,"&lt;="&amp;DATE(YEAR($A550),MONTH($A550)+1,1)-1,'Приход готов. продук.'!$D$2:$D$2000,$D550)-SUMIFS($H$2:$H$2000,$A$2:$A$2000,"&lt;"&amp;$A550,$D$2:$D$2000,$D550))/(SUMIFS('Приход готов. продук.'!$G$2:$G$2000,'Приход готов. продук.'!$A$2:$A$2000,"&lt;="&amp;DATE(YEAR($A550),MONTH($A550)+1,1)-1,'Приход готов. продук.'!$D$2:$D$2000,$D550)-SUMIFS($G$2:$G$2000,$A$2:$A$2000,"&lt;"&amp;$A550,$D$2:$D$2000,$D550))*G550),0)</f>
        <v>0</v>
      </c>
      <c r="I550" s="118"/>
      <c r="J550" s="115">
        <f t="shared" si="8"/>
        <v>0</v>
      </c>
    </row>
    <row r="551" spans="1:10">
      <c r="A551" s="72"/>
      <c r="B551" s="73"/>
      <c r="C551" s="74"/>
      <c r="D551" s="75"/>
      <c r="E551" s="110" t="str">
        <f>IFERROR(INDEX('Отчет о движении готов. прод.'!$C$9:$C$259,MATCH(D551,'Отчет о движении готов. прод.'!$B$9:$B$259,0),1),"")</f>
        <v/>
      </c>
      <c r="F551" s="111" t="str">
        <f>IFERROR(INDEX('Отчет о движении готов. прод.'!$D$9:$D$259,MATCH(D551,'Отчет о движении готов. прод.'!$B$9:$B$259,0),1),"")</f>
        <v/>
      </c>
      <c r="G551" s="157"/>
      <c r="H551" s="115">
        <f>IFERROR(((SUMIFS('Приход готов. продук.'!$H$2:$H$2000,'Приход готов. продук.'!$A$2:$A$2000,"&lt;="&amp;DATE(YEAR($A551),MONTH($A551)+1,1)-1,'Приход готов. продук.'!$D$2:$D$2000,$D551)-SUMIFS($H$2:$H$2000,$A$2:$A$2000,"&lt;"&amp;$A551,$D$2:$D$2000,$D551))/(SUMIFS('Приход готов. продук.'!$G$2:$G$2000,'Приход готов. продук.'!$A$2:$A$2000,"&lt;="&amp;DATE(YEAR($A551),MONTH($A551)+1,1)-1,'Приход готов. продук.'!$D$2:$D$2000,$D551)-SUMIFS($G$2:$G$2000,$A$2:$A$2000,"&lt;"&amp;$A551,$D$2:$D$2000,$D551))*G551),0)</f>
        <v>0</v>
      </c>
      <c r="I551" s="118"/>
      <c r="J551" s="115">
        <f t="shared" si="8"/>
        <v>0</v>
      </c>
    </row>
    <row r="552" spans="1:10">
      <c r="A552" s="72"/>
      <c r="B552" s="73"/>
      <c r="C552" s="74"/>
      <c r="D552" s="75"/>
      <c r="E552" s="110" t="str">
        <f>IFERROR(INDEX('Отчет о движении готов. прод.'!$C$9:$C$259,MATCH(D552,'Отчет о движении готов. прод.'!$B$9:$B$259,0),1),"")</f>
        <v/>
      </c>
      <c r="F552" s="111" t="str">
        <f>IFERROR(INDEX('Отчет о движении готов. прод.'!$D$9:$D$259,MATCH(D552,'Отчет о движении готов. прод.'!$B$9:$B$259,0),1),"")</f>
        <v/>
      </c>
      <c r="G552" s="157"/>
      <c r="H552" s="115">
        <f>IFERROR(((SUMIFS('Приход готов. продук.'!$H$2:$H$2000,'Приход готов. продук.'!$A$2:$A$2000,"&lt;="&amp;DATE(YEAR($A552),MONTH($A552)+1,1)-1,'Приход готов. продук.'!$D$2:$D$2000,$D552)-SUMIFS($H$2:$H$2000,$A$2:$A$2000,"&lt;"&amp;$A552,$D$2:$D$2000,$D552))/(SUMIFS('Приход готов. продук.'!$G$2:$G$2000,'Приход готов. продук.'!$A$2:$A$2000,"&lt;="&amp;DATE(YEAR($A552),MONTH($A552)+1,1)-1,'Приход готов. продук.'!$D$2:$D$2000,$D552)-SUMIFS($G$2:$G$2000,$A$2:$A$2000,"&lt;"&amp;$A552,$D$2:$D$2000,$D552))*G552),0)</f>
        <v>0</v>
      </c>
      <c r="I552" s="118"/>
      <c r="J552" s="115">
        <f t="shared" si="8"/>
        <v>0</v>
      </c>
    </row>
    <row r="553" spans="1:10">
      <c r="A553" s="72"/>
      <c r="B553" s="73"/>
      <c r="C553" s="74"/>
      <c r="D553" s="75"/>
      <c r="E553" s="110" t="str">
        <f>IFERROR(INDEX('Отчет о движении готов. прод.'!$C$9:$C$259,MATCH(D553,'Отчет о движении готов. прод.'!$B$9:$B$259,0),1),"")</f>
        <v/>
      </c>
      <c r="F553" s="111" t="str">
        <f>IFERROR(INDEX('Отчет о движении готов. прод.'!$D$9:$D$259,MATCH(D553,'Отчет о движении готов. прод.'!$B$9:$B$259,0),1),"")</f>
        <v/>
      </c>
      <c r="G553" s="157"/>
      <c r="H553" s="115">
        <f>IFERROR(((SUMIFS('Приход готов. продук.'!$H$2:$H$2000,'Приход готов. продук.'!$A$2:$A$2000,"&lt;="&amp;DATE(YEAR($A553),MONTH($A553)+1,1)-1,'Приход готов. продук.'!$D$2:$D$2000,$D553)-SUMIFS($H$2:$H$2000,$A$2:$A$2000,"&lt;"&amp;$A553,$D$2:$D$2000,$D553))/(SUMIFS('Приход готов. продук.'!$G$2:$G$2000,'Приход готов. продук.'!$A$2:$A$2000,"&lt;="&amp;DATE(YEAR($A553),MONTH($A553)+1,1)-1,'Приход готов. продук.'!$D$2:$D$2000,$D553)-SUMIFS($G$2:$G$2000,$A$2:$A$2000,"&lt;"&amp;$A553,$D$2:$D$2000,$D553))*G553),0)</f>
        <v>0</v>
      </c>
      <c r="I553" s="118"/>
      <c r="J553" s="115">
        <f t="shared" si="8"/>
        <v>0</v>
      </c>
    </row>
    <row r="554" spans="1:10">
      <c r="A554" s="72"/>
      <c r="B554" s="73"/>
      <c r="C554" s="74"/>
      <c r="D554" s="75"/>
      <c r="E554" s="110" t="str">
        <f>IFERROR(INDEX('Отчет о движении готов. прод.'!$C$9:$C$259,MATCH(D554,'Отчет о движении готов. прод.'!$B$9:$B$259,0),1),"")</f>
        <v/>
      </c>
      <c r="F554" s="111" t="str">
        <f>IFERROR(INDEX('Отчет о движении готов. прод.'!$D$9:$D$259,MATCH(D554,'Отчет о движении готов. прод.'!$B$9:$B$259,0),1),"")</f>
        <v/>
      </c>
      <c r="G554" s="157"/>
      <c r="H554" s="115">
        <f>IFERROR(((SUMIFS('Приход готов. продук.'!$H$2:$H$2000,'Приход готов. продук.'!$A$2:$A$2000,"&lt;="&amp;DATE(YEAR($A554),MONTH($A554)+1,1)-1,'Приход готов. продук.'!$D$2:$D$2000,$D554)-SUMIFS($H$2:$H$2000,$A$2:$A$2000,"&lt;"&amp;$A554,$D$2:$D$2000,$D554))/(SUMIFS('Приход готов. продук.'!$G$2:$G$2000,'Приход готов. продук.'!$A$2:$A$2000,"&lt;="&amp;DATE(YEAR($A554),MONTH($A554)+1,1)-1,'Приход готов. продук.'!$D$2:$D$2000,$D554)-SUMIFS($G$2:$G$2000,$A$2:$A$2000,"&lt;"&amp;$A554,$D$2:$D$2000,$D554))*G554),0)</f>
        <v>0</v>
      </c>
      <c r="I554" s="118"/>
      <c r="J554" s="115">
        <f t="shared" si="8"/>
        <v>0</v>
      </c>
    </row>
    <row r="555" spans="1:10">
      <c r="A555" s="72"/>
      <c r="B555" s="73"/>
      <c r="C555" s="74"/>
      <c r="D555" s="75"/>
      <c r="E555" s="110" t="str">
        <f>IFERROR(INDEX('Отчет о движении готов. прод.'!$C$9:$C$259,MATCH(D555,'Отчет о движении готов. прод.'!$B$9:$B$259,0),1),"")</f>
        <v/>
      </c>
      <c r="F555" s="111" t="str">
        <f>IFERROR(INDEX('Отчет о движении готов. прод.'!$D$9:$D$259,MATCH(D555,'Отчет о движении готов. прод.'!$B$9:$B$259,0),1),"")</f>
        <v/>
      </c>
      <c r="G555" s="157"/>
      <c r="H555" s="115">
        <f>IFERROR(((SUMIFS('Приход готов. продук.'!$H$2:$H$2000,'Приход готов. продук.'!$A$2:$A$2000,"&lt;="&amp;DATE(YEAR($A555),MONTH($A555)+1,1)-1,'Приход готов. продук.'!$D$2:$D$2000,$D555)-SUMIFS($H$2:$H$2000,$A$2:$A$2000,"&lt;"&amp;$A555,$D$2:$D$2000,$D555))/(SUMIFS('Приход готов. продук.'!$G$2:$G$2000,'Приход готов. продук.'!$A$2:$A$2000,"&lt;="&amp;DATE(YEAR($A555),MONTH($A555)+1,1)-1,'Приход готов. продук.'!$D$2:$D$2000,$D555)-SUMIFS($G$2:$G$2000,$A$2:$A$2000,"&lt;"&amp;$A555,$D$2:$D$2000,$D555))*G555),0)</f>
        <v>0</v>
      </c>
      <c r="I555" s="118"/>
      <c r="J555" s="115">
        <f t="shared" si="8"/>
        <v>0</v>
      </c>
    </row>
    <row r="556" spans="1:10">
      <c r="A556" s="72"/>
      <c r="B556" s="73"/>
      <c r="C556" s="74"/>
      <c r="D556" s="75"/>
      <c r="E556" s="110" t="str">
        <f>IFERROR(INDEX('Отчет о движении готов. прод.'!$C$9:$C$259,MATCH(D556,'Отчет о движении готов. прод.'!$B$9:$B$259,0),1),"")</f>
        <v/>
      </c>
      <c r="F556" s="111" t="str">
        <f>IFERROR(INDEX('Отчет о движении готов. прод.'!$D$9:$D$259,MATCH(D556,'Отчет о движении готов. прод.'!$B$9:$B$259,0),1),"")</f>
        <v/>
      </c>
      <c r="G556" s="157"/>
      <c r="H556" s="115">
        <f>IFERROR(((SUMIFS('Приход готов. продук.'!$H$2:$H$2000,'Приход готов. продук.'!$A$2:$A$2000,"&lt;="&amp;DATE(YEAR($A556),MONTH($A556)+1,1)-1,'Приход готов. продук.'!$D$2:$D$2000,$D556)-SUMIFS($H$2:$H$2000,$A$2:$A$2000,"&lt;"&amp;$A556,$D$2:$D$2000,$D556))/(SUMIFS('Приход готов. продук.'!$G$2:$G$2000,'Приход готов. продук.'!$A$2:$A$2000,"&lt;="&amp;DATE(YEAR($A556),MONTH($A556)+1,1)-1,'Приход готов. продук.'!$D$2:$D$2000,$D556)-SUMIFS($G$2:$G$2000,$A$2:$A$2000,"&lt;"&amp;$A556,$D$2:$D$2000,$D556))*G556),0)</f>
        <v>0</v>
      </c>
      <c r="I556" s="118"/>
      <c r="J556" s="115">
        <f t="shared" si="8"/>
        <v>0</v>
      </c>
    </row>
    <row r="557" spans="1:10">
      <c r="A557" s="72"/>
      <c r="B557" s="73"/>
      <c r="C557" s="74"/>
      <c r="D557" s="75"/>
      <c r="E557" s="110" t="str">
        <f>IFERROR(INDEX('Отчет о движении готов. прод.'!$C$9:$C$259,MATCH(D557,'Отчет о движении готов. прод.'!$B$9:$B$259,0),1),"")</f>
        <v/>
      </c>
      <c r="F557" s="111" t="str">
        <f>IFERROR(INDEX('Отчет о движении готов. прод.'!$D$9:$D$259,MATCH(D557,'Отчет о движении готов. прод.'!$B$9:$B$259,0),1),"")</f>
        <v/>
      </c>
      <c r="G557" s="157"/>
      <c r="H557" s="115">
        <f>IFERROR(((SUMIFS('Приход готов. продук.'!$H$2:$H$2000,'Приход готов. продук.'!$A$2:$A$2000,"&lt;="&amp;DATE(YEAR($A557),MONTH($A557)+1,1)-1,'Приход готов. продук.'!$D$2:$D$2000,$D557)-SUMIFS($H$2:$H$2000,$A$2:$A$2000,"&lt;"&amp;$A557,$D$2:$D$2000,$D557))/(SUMIFS('Приход готов. продук.'!$G$2:$G$2000,'Приход готов. продук.'!$A$2:$A$2000,"&lt;="&amp;DATE(YEAR($A557),MONTH($A557)+1,1)-1,'Приход готов. продук.'!$D$2:$D$2000,$D557)-SUMIFS($G$2:$G$2000,$A$2:$A$2000,"&lt;"&amp;$A557,$D$2:$D$2000,$D557))*G557),0)</f>
        <v>0</v>
      </c>
      <c r="I557" s="118"/>
      <c r="J557" s="115">
        <f t="shared" si="8"/>
        <v>0</v>
      </c>
    </row>
    <row r="558" spans="1:10">
      <c r="A558" s="72"/>
      <c r="B558" s="73"/>
      <c r="C558" s="74"/>
      <c r="D558" s="75"/>
      <c r="E558" s="110" t="str">
        <f>IFERROR(INDEX('Отчет о движении готов. прод.'!$C$9:$C$259,MATCH(D558,'Отчет о движении готов. прод.'!$B$9:$B$259,0),1),"")</f>
        <v/>
      </c>
      <c r="F558" s="111" t="str">
        <f>IFERROR(INDEX('Отчет о движении готов. прод.'!$D$9:$D$259,MATCH(D558,'Отчет о движении готов. прод.'!$B$9:$B$259,0),1),"")</f>
        <v/>
      </c>
      <c r="G558" s="157"/>
      <c r="H558" s="115">
        <f>IFERROR(((SUMIFS('Приход готов. продук.'!$H$2:$H$2000,'Приход готов. продук.'!$A$2:$A$2000,"&lt;="&amp;DATE(YEAR($A558),MONTH($A558)+1,1)-1,'Приход готов. продук.'!$D$2:$D$2000,$D558)-SUMIFS($H$2:$H$2000,$A$2:$A$2000,"&lt;"&amp;$A558,$D$2:$D$2000,$D558))/(SUMIFS('Приход готов. продук.'!$G$2:$G$2000,'Приход готов. продук.'!$A$2:$A$2000,"&lt;="&amp;DATE(YEAR($A558),MONTH($A558)+1,1)-1,'Приход готов. продук.'!$D$2:$D$2000,$D558)-SUMIFS($G$2:$G$2000,$A$2:$A$2000,"&lt;"&amp;$A558,$D$2:$D$2000,$D558))*G558),0)</f>
        <v>0</v>
      </c>
      <c r="I558" s="118"/>
      <c r="J558" s="115">
        <f t="shared" si="8"/>
        <v>0</v>
      </c>
    </row>
    <row r="559" spans="1:10">
      <c r="A559" s="72"/>
      <c r="B559" s="73"/>
      <c r="C559" s="74"/>
      <c r="D559" s="75"/>
      <c r="E559" s="110" t="str">
        <f>IFERROR(INDEX('Отчет о движении готов. прод.'!$C$9:$C$259,MATCH(D559,'Отчет о движении готов. прод.'!$B$9:$B$259,0),1),"")</f>
        <v/>
      </c>
      <c r="F559" s="111" t="str">
        <f>IFERROR(INDEX('Отчет о движении готов. прод.'!$D$9:$D$259,MATCH(D559,'Отчет о движении готов. прод.'!$B$9:$B$259,0),1),"")</f>
        <v/>
      </c>
      <c r="G559" s="157"/>
      <c r="H559" s="115">
        <f>IFERROR(((SUMIFS('Приход готов. продук.'!$H$2:$H$2000,'Приход готов. продук.'!$A$2:$A$2000,"&lt;="&amp;DATE(YEAR($A559),MONTH($A559)+1,1)-1,'Приход готов. продук.'!$D$2:$D$2000,$D559)-SUMIFS($H$2:$H$2000,$A$2:$A$2000,"&lt;"&amp;$A559,$D$2:$D$2000,$D559))/(SUMIFS('Приход готов. продук.'!$G$2:$G$2000,'Приход готов. продук.'!$A$2:$A$2000,"&lt;="&amp;DATE(YEAR($A559),MONTH($A559)+1,1)-1,'Приход готов. продук.'!$D$2:$D$2000,$D559)-SUMIFS($G$2:$G$2000,$A$2:$A$2000,"&lt;"&amp;$A559,$D$2:$D$2000,$D559))*G559),0)</f>
        <v>0</v>
      </c>
      <c r="I559" s="118"/>
      <c r="J559" s="115">
        <f t="shared" si="8"/>
        <v>0</v>
      </c>
    </row>
    <row r="560" spans="1:10">
      <c r="A560" s="72"/>
      <c r="B560" s="73"/>
      <c r="C560" s="74"/>
      <c r="D560" s="75"/>
      <c r="E560" s="110" t="str">
        <f>IFERROR(INDEX('Отчет о движении готов. прод.'!$C$9:$C$259,MATCH(D560,'Отчет о движении готов. прод.'!$B$9:$B$259,0),1),"")</f>
        <v/>
      </c>
      <c r="F560" s="111" t="str">
        <f>IFERROR(INDEX('Отчет о движении готов. прод.'!$D$9:$D$259,MATCH(D560,'Отчет о движении готов. прод.'!$B$9:$B$259,0),1),"")</f>
        <v/>
      </c>
      <c r="G560" s="157"/>
      <c r="H560" s="115">
        <f>IFERROR(((SUMIFS('Приход готов. продук.'!$H$2:$H$2000,'Приход готов. продук.'!$A$2:$A$2000,"&lt;="&amp;DATE(YEAR($A560),MONTH($A560)+1,1)-1,'Приход готов. продук.'!$D$2:$D$2000,$D560)-SUMIFS($H$2:$H$2000,$A$2:$A$2000,"&lt;"&amp;$A560,$D$2:$D$2000,$D560))/(SUMIFS('Приход готов. продук.'!$G$2:$G$2000,'Приход готов. продук.'!$A$2:$A$2000,"&lt;="&amp;DATE(YEAR($A560),MONTH($A560)+1,1)-1,'Приход готов. продук.'!$D$2:$D$2000,$D560)-SUMIFS($G$2:$G$2000,$A$2:$A$2000,"&lt;"&amp;$A560,$D$2:$D$2000,$D560))*G560),0)</f>
        <v>0</v>
      </c>
      <c r="I560" s="118"/>
      <c r="J560" s="115">
        <f t="shared" si="8"/>
        <v>0</v>
      </c>
    </row>
    <row r="561" spans="1:10">
      <c r="A561" s="72"/>
      <c r="B561" s="73"/>
      <c r="C561" s="74"/>
      <c r="D561" s="75"/>
      <c r="E561" s="110" t="str">
        <f>IFERROR(INDEX('Отчет о движении готов. прод.'!$C$9:$C$259,MATCH(D561,'Отчет о движении готов. прод.'!$B$9:$B$259,0),1),"")</f>
        <v/>
      </c>
      <c r="F561" s="111" t="str">
        <f>IFERROR(INDEX('Отчет о движении готов. прод.'!$D$9:$D$259,MATCH(D561,'Отчет о движении готов. прод.'!$B$9:$B$259,0),1),"")</f>
        <v/>
      </c>
      <c r="G561" s="157"/>
      <c r="H561" s="115">
        <f>IFERROR(((SUMIFS('Приход готов. продук.'!$H$2:$H$2000,'Приход готов. продук.'!$A$2:$A$2000,"&lt;="&amp;DATE(YEAR($A561),MONTH($A561)+1,1)-1,'Приход готов. продук.'!$D$2:$D$2000,$D561)-SUMIFS($H$2:$H$2000,$A$2:$A$2000,"&lt;"&amp;$A561,$D$2:$D$2000,$D561))/(SUMIFS('Приход готов. продук.'!$G$2:$G$2000,'Приход готов. продук.'!$A$2:$A$2000,"&lt;="&amp;DATE(YEAR($A561),MONTH($A561)+1,1)-1,'Приход готов. продук.'!$D$2:$D$2000,$D561)-SUMIFS($G$2:$G$2000,$A$2:$A$2000,"&lt;"&amp;$A561,$D$2:$D$2000,$D561))*G561),0)</f>
        <v>0</v>
      </c>
      <c r="I561" s="118"/>
      <c r="J561" s="115">
        <f t="shared" si="8"/>
        <v>0</v>
      </c>
    </row>
    <row r="562" spans="1:10">
      <c r="A562" s="72"/>
      <c r="B562" s="73"/>
      <c r="C562" s="74"/>
      <c r="D562" s="75"/>
      <c r="E562" s="110" t="str">
        <f>IFERROR(INDEX('Отчет о движении готов. прод.'!$C$9:$C$259,MATCH(D562,'Отчет о движении готов. прод.'!$B$9:$B$259,0),1),"")</f>
        <v/>
      </c>
      <c r="F562" s="111" t="str">
        <f>IFERROR(INDEX('Отчет о движении готов. прод.'!$D$9:$D$259,MATCH(D562,'Отчет о движении готов. прод.'!$B$9:$B$259,0),1),"")</f>
        <v/>
      </c>
      <c r="G562" s="157"/>
      <c r="H562" s="115">
        <f>IFERROR(((SUMIFS('Приход готов. продук.'!$H$2:$H$2000,'Приход готов. продук.'!$A$2:$A$2000,"&lt;="&amp;DATE(YEAR($A562),MONTH($A562)+1,1)-1,'Приход готов. продук.'!$D$2:$D$2000,$D562)-SUMIFS($H$2:$H$2000,$A$2:$A$2000,"&lt;"&amp;$A562,$D$2:$D$2000,$D562))/(SUMIFS('Приход готов. продук.'!$G$2:$G$2000,'Приход готов. продук.'!$A$2:$A$2000,"&lt;="&amp;DATE(YEAR($A562),MONTH($A562)+1,1)-1,'Приход готов. продук.'!$D$2:$D$2000,$D562)-SUMIFS($G$2:$G$2000,$A$2:$A$2000,"&lt;"&amp;$A562,$D$2:$D$2000,$D562))*G562),0)</f>
        <v>0</v>
      </c>
      <c r="I562" s="118"/>
      <c r="J562" s="115">
        <f t="shared" si="8"/>
        <v>0</v>
      </c>
    </row>
    <row r="563" spans="1:10">
      <c r="A563" s="72"/>
      <c r="B563" s="73"/>
      <c r="C563" s="74"/>
      <c r="D563" s="75"/>
      <c r="E563" s="110" t="str">
        <f>IFERROR(INDEX('Отчет о движении готов. прод.'!$C$9:$C$259,MATCH(D563,'Отчет о движении готов. прод.'!$B$9:$B$259,0),1),"")</f>
        <v/>
      </c>
      <c r="F563" s="111" t="str">
        <f>IFERROR(INDEX('Отчет о движении готов. прод.'!$D$9:$D$259,MATCH(D563,'Отчет о движении готов. прод.'!$B$9:$B$259,0),1),"")</f>
        <v/>
      </c>
      <c r="G563" s="157"/>
      <c r="H563" s="115">
        <f>IFERROR(((SUMIFS('Приход готов. продук.'!$H$2:$H$2000,'Приход готов. продук.'!$A$2:$A$2000,"&lt;="&amp;DATE(YEAR($A563),MONTH($A563)+1,1)-1,'Приход готов. продук.'!$D$2:$D$2000,$D563)-SUMIFS($H$2:$H$2000,$A$2:$A$2000,"&lt;"&amp;$A563,$D$2:$D$2000,$D563))/(SUMIFS('Приход готов. продук.'!$G$2:$G$2000,'Приход готов. продук.'!$A$2:$A$2000,"&lt;="&amp;DATE(YEAR($A563),MONTH($A563)+1,1)-1,'Приход готов. продук.'!$D$2:$D$2000,$D563)-SUMIFS($G$2:$G$2000,$A$2:$A$2000,"&lt;"&amp;$A563,$D$2:$D$2000,$D563))*G563),0)</f>
        <v>0</v>
      </c>
      <c r="I563" s="118"/>
      <c r="J563" s="115">
        <f t="shared" si="8"/>
        <v>0</v>
      </c>
    </row>
    <row r="564" spans="1:10">
      <c r="A564" s="72"/>
      <c r="B564" s="73"/>
      <c r="C564" s="74"/>
      <c r="D564" s="75"/>
      <c r="E564" s="110" t="str">
        <f>IFERROR(INDEX('Отчет о движении готов. прод.'!$C$9:$C$259,MATCH(D564,'Отчет о движении готов. прод.'!$B$9:$B$259,0),1),"")</f>
        <v/>
      </c>
      <c r="F564" s="111" t="str">
        <f>IFERROR(INDEX('Отчет о движении готов. прод.'!$D$9:$D$259,MATCH(D564,'Отчет о движении готов. прод.'!$B$9:$B$259,0),1),"")</f>
        <v/>
      </c>
      <c r="G564" s="157"/>
      <c r="H564" s="115">
        <f>IFERROR(((SUMIFS('Приход готов. продук.'!$H$2:$H$2000,'Приход готов. продук.'!$A$2:$A$2000,"&lt;="&amp;DATE(YEAR($A564),MONTH($A564)+1,1)-1,'Приход готов. продук.'!$D$2:$D$2000,$D564)-SUMIFS($H$2:$H$2000,$A$2:$A$2000,"&lt;"&amp;$A564,$D$2:$D$2000,$D564))/(SUMIFS('Приход готов. продук.'!$G$2:$G$2000,'Приход готов. продук.'!$A$2:$A$2000,"&lt;="&amp;DATE(YEAR($A564),MONTH($A564)+1,1)-1,'Приход готов. продук.'!$D$2:$D$2000,$D564)-SUMIFS($G$2:$G$2000,$A$2:$A$2000,"&lt;"&amp;$A564,$D$2:$D$2000,$D564))*G564),0)</f>
        <v>0</v>
      </c>
      <c r="I564" s="118"/>
      <c r="J564" s="115">
        <f t="shared" si="8"/>
        <v>0</v>
      </c>
    </row>
    <row r="565" spans="1:10">
      <c r="A565" s="72"/>
      <c r="B565" s="73"/>
      <c r="C565" s="74"/>
      <c r="D565" s="75"/>
      <c r="E565" s="110" t="str">
        <f>IFERROR(INDEX('Отчет о движении готов. прод.'!$C$9:$C$259,MATCH(D565,'Отчет о движении готов. прод.'!$B$9:$B$259,0),1),"")</f>
        <v/>
      </c>
      <c r="F565" s="111" t="str">
        <f>IFERROR(INDEX('Отчет о движении готов. прод.'!$D$9:$D$259,MATCH(D565,'Отчет о движении готов. прод.'!$B$9:$B$259,0),1),"")</f>
        <v/>
      </c>
      <c r="G565" s="157"/>
      <c r="H565" s="115">
        <f>IFERROR(((SUMIFS('Приход готов. продук.'!$H$2:$H$2000,'Приход готов. продук.'!$A$2:$A$2000,"&lt;="&amp;DATE(YEAR($A565),MONTH($A565)+1,1)-1,'Приход готов. продук.'!$D$2:$D$2000,$D565)-SUMIFS($H$2:$H$2000,$A$2:$A$2000,"&lt;"&amp;$A565,$D$2:$D$2000,$D565))/(SUMIFS('Приход готов. продук.'!$G$2:$G$2000,'Приход готов. продук.'!$A$2:$A$2000,"&lt;="&amp;DATE(YEAR($A565),MONTH($A565)+1,1)-1,'Приход готов. продук.'!$D$2:$D$2000,$D565)-SUMIFS($G$2:$G$2000,$A$2:$A$2000,"&lt;"&amp;$A565,$D$2:$D$2000,$D565))*G565),0)</f>
        <v>0</v>
      </c>
      <c r="I565" s="118"/>
      <c r="J565" s="115">
        <f t="shared" si="8"/>
        <v>0</v>
      </c>
    </row>
    <row r="566" spans="1:10">
      <c r="A566" s="72"/>
      <c r="B566" s="73"/>
      <c r="C566" s="74"/>
      <c r="D566" s="75"/>
      <c r="E566" s="110" t="str">
        <f>IFERROR(INDEX('Отчет о движении готов. прод.'!$C$9:$C$259,MATCH(D566,'Отчет о движении готов. прод.'!$B$9:$B$259,0),1),"")</f>
        <v/>
      </c>
      <c r="F566" s="111" t="str">
        <f>IFERROR(INDEX('Отчет о движении готов. прод.'!$D$9:$D$259,MATCH(D566,'Отчет о движении готов. прод.'!$B$9:$B$259,0),1),"")</f>
        <v/>
      </c>
      <c r="G566" s="157"/>
      <c r="H566" s="115">
        <f>IFERROR(((SUMIFS('Приход готов. продук.'!$H$2:$H$2000,'Приход готов. продук.'!$A$2:$A$2000,"&lt;="&amp;DATE(YEAR($A566),MONTH($A566)+1,1)-1,'Приход готов. продук.'!$D$2:$D$2000,$D566)-SUMIFS($H$2:$H$2000,$A$2:$A$2000,"&lt;"&amp;$A566,$D$2:$D$2000,$D566))/(SUMIFS('Приход готов. продук.'!$G$2:$G$2000,'Приход готов. продук.'!$A$2:$A$2000,"&lt;="&amp;DATE(YEAR($A566),MONTH($A566)+1,1)-1,'Приход готов. продук.'!$D$2:$D$2000,$D566)-SUMIFS($G$2:$G$2000,$A$2:$A$2000,"&lt;"&amp;$A566,$D$2:$D$2000,$D566))*G566),0)</f>
        <v>0</v>
      </c>
      <c r="I566" s="118"/>
      <c r="J566" s="115">
        <f t="shared" si="8"/>
        <v>0</v>
      </c>
    </row>
    <row r="567" spans="1:10">
      <c r="A567" s="72"/>
      <c r="B567" s="73"/>
      <c r="C567" s="74"/>
      <c r="D567" s="75"/>
      <c r="E567" s="110" t="str">
        <f>IFERROR(INDEX('Отчет о движении готов. прод.'!$C$9:$C$259,MATCH(D567,'Отчет о движении готов. прод.'!$B$9:$B$259,0),1),"")</f>
        <v/>
      </c>
      <c r="F567" s="111" t="str">
        <f>IFERROR(INDEX('Отчет о движении готов. прод.'!$D$9:$D$259,MATCH(D567,'Отчет о движении готов. прод.'!$B$9:$B$259,0),1),"")</f>
        <v/>
      </c>
      <c r="G567" s="157"/>
      <c r="H567" s="115">
        <f>IFERROR(((SUMIFS('Приход готов. продук.'!$H$2:$H$2000,'Приход готов. продук.'!$A$2:$A$2000,"&lt;="&amp;DATE(YEAR($A567),MONTH($A567)+1,1)-1,'Приход готов. продук.'!$D$2:$D$2000,$D567)-SUMIFS($H$2:$H$2000,$A$2:$A$2000,"&lt;"&amp;$A567,$D$2:$D$2000,$D567))/(SUMIFS('Приход готов. продук.'!$G$2:$G$2000,'Приход готов. продук.'!$A$2:$A$2000,"&lt;="&amp;DATE(YEAR($A567),MONTH($A567)+1,1)-1,'Приход готов. продук.'!$D$2:$D$2000,$D567)-SUMIFS($G$2:$G$2000,$A$2:$A$2000,"&lt;"&amp;$A567,$D$2:$D$2000,$D567))*G567),0)</f>
        <v>0</v>
      </c>
      <c r="I567" s="118"/>
      <c r="J567" s="115">
        <f t="shared" si="8"/>
        <v>0</v>
      </c>
    </row>
    <row r="568" spans="1:10">
      <c r="A568" s="72"/>
      <c r="B568" s="73"/>
      <c r="C568" s="74"/>
      <c r="D568" s="75"/>
      <c r="E568" s="110" t="str">
        <f>IFERROR(INDEX('Отчет о движении готов. прод.'!$C$9:$C$259,MATCH(D568,'Отчет о движении готов. прод.'!$B$9:$B$259,0),1),"")</f>
        <v/>
      </c>
      <c r="F568" s="111" t="str">
        <f>IFERROR(INDEX('Отчет о движении готов. прод.'!$D$9:$D$259,MATCH(D568,'Отчет о движении готов. прод.'!$B$9:$B$259,0),1),"")</f>
        <v/>
      </c>
      <c r="G568" s="157"/>
      <c r="H568" s="115">
        <f>IFERROR(((SUMIFS('Приход готов. продук.'!$H$2:$H$2000,'Приход готов. продук.'!$A$2:$A$2000,"&lt;="&amp;DATE(YEAR($A568),MONTH($A568)+1,1)-1,'Приход готов. продук.'!$D$2:$D$2000,$D568)-SUMIFS($H$2:$H$2000,$A$2:$A$2000,"&lt;"&amp;$A568,$D$2:$D$2000,$D568))/(SUMIFS('Приход готов. продук.'!$G$2:$G$2000,'Приход готов. продук.'!$A$2:$A$2000,"&lt;="&amp;DATE(YEAR($A568),MONTH($A568)+1,1)-1,'Приход готов. продук.'!$D$2:$D$2000,$D568)-SUMIFS($G$2:$G$2000,$A$2:$A$2000,"&lt;"&amp;$A568,$D$2:$D$2000,$D568))*G568),0)</f>
        <v>0</v>
      </c>
      <c r="I568" s="118"/>
      <c r="J568" s="115">
        <f t="shared" si="8"/>
        <v>0</v>
      </c>
    </row>
    <row r="569" spans="1:10">
      <c r="A569" s="72"/>
      <c r="B569" s="73"/>
      <c r="C569" s="74"/>
      <c r="D569" s="75"/>
      <c r="E569" s="110" t="str">
        <f>IFERROR(INDEX('Отчет о движении готов. прод.'!$C$9:$C$259,MATCH(D569,'Отчет о движении готов. прод.'!$B$9:$B$259,0),1),"")</f>
        <v/>
      </c>
      <c r="F569" s="111" t="str">
        <f>IFERROR(INDEX('Отчет о движении готов. прод.'!$D$9:$D$259,MATCH(D569,'Отчет о движении готов. прод.'!$B$9:$B$259,0),1),"")</f>
        <v/>
      </c>
      <c r="G569" s="157"/>
      <c r="H569" s="115">
        <f>IFERROR(((SUMIFS('Приход готов. продук.'!$H$2:$H$2000,'Приход готов. продук.'!$A$2:$A$2000,"&lt;="&amp;DATE(YEAR($A569),MONTH($A569)+1,1)-1,'Приход готов. продук.'!$D$2:$D$2000,$D569)-SUMIFS($H$2:$H$2000,$A$2:$A$2000,"&lt;"&amp;$A569,$D$2:$D$2000,$D569))/(SUMIFS('Приход готов. продук.'!$G$2:$G$2000,'Приход готов. продук.'!$A$2:$A$2000,"&lt;="&amp;DATE(YEAR($A569),MONTH($A569)+1,1)-1,'Приход готов. продук.'!$D$2:$D$2000,$D569)-SUMIFS($G$2:$G$2000,$A$2:$A$2000,"&lt;"&amp;$A569,$D$2:$D$2000,$D569))*G569),0)</f>
        <v>0</v>
      </c>
      <c r="I569" s="118"/>
      <c r="J569" s="115">
        <f t="shared" si="8"/>
        <v>0</v>
      </c>
    </row>
    <row r="570" spans="1:10">
      <c r="A570" s="72"/>
      <c r="B570" s="73"/>
      <c r="C570" s="74"/>
      <c r="D570" s="75"/>
      <c r="E570" s="110" t="str">
        <f>IFERROR(INDEX('Отчет о движении готов. прод.'!$C$9:$C$259,MATCH(D570,'Отчет о движении готов. прод.'!$B$9:$B$259,0),1),"")</f>
        <v/>
      </c>
      <c r="F570" s="111" t="str">
        <f>IFERROR(INDEX('Отчет о движении готов. прод.'!$D$9:$D$259,MATCH(D570,'Отчет о движении готов. прод.'!$B$9:$B$259,0),1),"")</f>
        <v/>
      </c>
      <c r="G570" s="157"/>
      <c r="H570" s="115">
        <f>IFERROR(((SUMIFS('Приход готов. продук.'!$H$2:$H$2000,'Приход готов. продук.'!$A$2:$A$2000,"&lt;="&amp;DATE(YEAR($A570),MONTH($A570)+1,1)-1,'Приход готов. продук.'!$D$2:$D$2000,$D570)-SUMIFS($H$2:$H$2000,$A$2:$A$2000,"&lt;"&amp;$A570,$D$2:$D$2000,$D570))/(SUMIFS('Приход готов. продук.'!$G$2:$G$2000,'Приход готов. продук.'!$A$2:$A$2000,"&lt;="&amp;DATE(YEAR($A570),MONTH($A570)+1,1)-1,'Приход готов. продук.'!$D$2:$D$2000,$D570)-SUMIFS($G$2:$G$2000,$A$2:$A$2000,"&lt;"&amp;$A570,$D$2:$D$2000,$D570))*G570),0)</f>
        <v>0</v>
      </c>
      <c r="I570" s="118"/>
      <c r="J570" s="115">
        <f t="shared" si="8"/>
        <v>0</v>
      </c>
    </row>
    <row r="571" spans="1:10">
      <c r="A571" s="72"/>
      <c r="B571" s="73"/>
      <c r="C571" s="74"/>
      <c r="D571" s="75"/>
      <c r="E571" s="110" t="str">
        <f>IFERROR(INDEX('Отчет о движении готов. прод.'!$C$9:$C$259,MATCH(D571,'Отчет о движении готов. прод.'!$B$9:$B$259,0),1),"")</f>
        <v/>
      </c>
      <c r="F571" s="111" t="str">
        <f>IFERROR(INDEX('Отчет о движении готов. прод.'!$D$9:$D$259,MATCH(D571,'Отчет о движении готов. прод.'!$B$9:$B$259,0),1),"")</f>
        <v/>
      </c>
      <c r="G571" s="157"/>
      <c r="H571" s="115">
        <f>IFERROR(((SUMIFS('Приход готов. продук.'!$H$2:$H$2000,'Приход готов. продук.'!$A$2:$A$2000,"&lt;="&amp;DATE(YEAR($A571),MONTH($A571)+1,1)-1,'Приход готов. продук.'!$D$2:$D$2000,$D571)-SUMIFS($H$2:$H$2000,$A$2:$A$2000,"&lt;"&amp;$A571,$D$2:$D$2000,$D571))/(SUMIFS('Приход готов. продук.'!$G$2:$G$2000,'Приход готов. продук.'!$A$2:$A$2000,"&lt;="&amp;DATE(YEAR($A571),MONTH($A571)+1,1)-1,'Приход готов. продук.'!$D$2:$D$2000,$D571)-SUMIFS($G$2:$G$2000,$A$2:$A$2000,"&lt;"&amp;$A571,$D$2:$D$2000,$D571))*G571),0)</f>
        <v>0</v>
      </c>
      <c r="I571" s="118"/>
      <c r="J571" s="115">
        <f t="shared" si="8"/>
        <v>0</v>
      </c>
    </row>
    <row r="572" spans="1:10">
      <c r="A572" s="72"/>
      <c r="B572" s="73"/>
      <c r="C572" s="74"/>
      <c r="D572" s="75"/>
      <c r="E572" s="110" t="str">
        <f>IFERROR(INDEX('Отчет о движении готов. прод.'!$C$9:$C$259,MATCH(D572,'Отчет о движении готов. прод.'!$B$9:$B$259,0),1),"")</f>
        <v/>
      </c>
      <c r="F572" s="111" t="str">
        <f>IFERROR(INDEX('Отчет о движении готов. прод.'!$D$9:$D$259,MATCH(D572,'Отчет о движении готов. прод.'!$B$9:$B$259,0),1),"")</f>
        <v/>
      </c>
      <c r="G572" s="157"/>
      <c r="H572" s="115">
        <f>IFERROR(((SUMIFS('Приход готов. продук.'!$H$2:$H$2000,'Приход готов. продук.'!$A$2:$A$2000,"&lt;="&amp;DATE(YEAR($A572),MONTH($A572)+1,1)-1,'Приход готов. продук.'!$D$2:$D$2000,$D572)-SUMIFS($H$2:$H$2000,$A$2:$A$2000,"&lt;"&amp;$A572,$D$2:$D$2000,$D572))/(SUMIFS('Приход готов. продук.'!$G$2:$G$2000,'Приход готов. продук.'!$A$2:$A$2000,"&lt;="&amp;DATE(YEAR($A572),MONTH($A572)+1,1)-1,'Приход готов. продук.'!$D$2:$D$2000,$D572)-SUMIFS($G$2:$G$2000,$A$2:$A$2000,"&lt;"&amp;$A572,$D$2:$D$2000,$D572))*G572),0)</f>
        <v>0</v>
      </c>
      <c r="I572" s="118"/>
      <c r="J572" s="115">
        <f t="shared" si="8"/>
        <v>0</v>
      </c>
    </row>
    <row r="573" spans="1:10">
      <c r="A573" s="72"/>
      <c r="B573" s="73"/>
      <c r="C573" s="74"/>
      <c r="D573" s="75"/>
      <c r="E573" s="110" t="str">
        <f>IFERROR(INDEX('Отчет о движении готов. прод.'!$C$9:$C$259,MATCH(D573,'Отчет о движении готов. прод.'!$B$9:$B$259,0),1),"")</f>
        <v/>
      </c>
      <c r="F573" s="111" t="str">
        <f>IFERROR(INDEX('Отчет о движении готов. прод.'!$D$9:$D$259,MATCH(D573,'Отчет о движении готов. прод.'!$B$9:$B$259,0),1),"")</f>
        <v/>
      </c>
      <c r="G573" s="157"/>
      <c r="H573" s="115">
        <f>IFERROR(((SUMIFS('Приход готов. продук.'!$H$2:$H$2000,'Приход готов. продук.'!$A$2:$A$2000,"&lt;="&amp;DATE(YEAR($A573),MONTH($A573)+1,1)-1,'Приход готов. продук.'!$D$2:$D$2000,$D573)-SUMIFS($H$2:$H$2000,$A$2:$A$2000,"&lt;"&amp;$A573,$D$2:$D$2000,$D573))/(SUMIFS('Приход готов. продук.'!$G$2:$G$2000,'Приход готов. продук.'!$A$2:$A$2000,"&lt;="&amp;DATE(YEAR($A573),MONTH($A573)+1,1)-1,'Приход готов. продук.'!$D$2:$D$2000,$D573)-SUMIFS($G$2:$G$2000,$A$2:$A$2000,"&lt;"&amp;$A573,$D$2:$D$2000,$D573))*G573),0)</f>
        <v>0</v>
      </c>
      <c r="I573" s="118"/>
      <c r="J573" s="115">
        <f t="shared" si="8"/>
        <v>0</v>
      </c>
    </row>
    <row r="574" spans="1:10">
      <c r="A574" s="72"/>
      <c r="B574" s="73"/>
      <c r="C574" s="74"/>
      <c r="D574" s="75"/>
      <c r="E574" s="110" t="str">
        <f>IFERROR(INDEX('Отчет о движении готов. прод.'!$C$9:$C$259,MATCH(D574,'Отчет о движении готов. прод.'!$B$9:$B$259,0),1),"")</f>
        <v/>
      </c>
      <c r="F574" s="111" t="str">
        <f>IFERROR(INDEX('Отчет о движении готов. прод.'!$D$9:$D$259,MATCH(D574,'Отчет о движении готов. прод.'!$B$9:$B$259,0),1),"")</f>
        <v/>
      </c>
      <c r="G574" s="157"/>
      <c r="H574" s="115">
        <f>IFERROR(((SUMIFS('Приход готов. продук.'!$H$2:$H$2000,'Приход готов. продук.'!$A$2:$A$2000,"&lt;="&amp;DATE(YEAR($A574),MONTH($A574)+1,1)-1,'Приход готов. продук.'!$D$2:$D$2000,$D574)-SUMIFS($H$2:$H$2000,$A$2:$A$2000,"&lt;"&amp;$A574,$D$2:$D$2000,$D574))/(SUMIFS('Приход готов. продук.'!$G$2:$G$2000,'Приход готов. продук.'!$A$2:$A$2000,"&lt;="&amp;DATE(YEAR($A574),MONTH($A574)+1,1)-1,'Приход готов. продук.'!$D$2:$D$2000,$D574)-SUMIFS($G$2:$G$2000,$A$2:$A$2000,"&lt;"&amp;$A574,$D$2:$D$2000,$D574))*G574),0)</f>
        <v>0</v>
      </c>
      <c r="I574" s="118"/>
      <c r="J574" s="115">
        <f t="shared" si="8"/>
        <v>0</v>
      </c>
    </row>
    <row r="575" spans="1:10">
      <c r="A575" s="72"/>
      <c r="B575" s="73"/>
      <c r="C575" s="74"/>
      <c r="D575" s="75"/>
      <c r="E575" s="110" t="str">
        <f>IFERROR(INDEX('Отчет о движении готов. прод.'!$C$9:$C$259,MATCH(D575,'Отчет о движении готов. прод.'!$B$9:$B$259,0),1),"")</f>
        <v/>
      </c>
      <c r="F575" s="111" t="str">
        <f>IFERROR(INDEX('Отчет о движении готов. прод.'!$D$9:$D$259,MATCH(D575,'Отчет о движении готов. прод.'!$B$9:$B$259,0),1),"")</f>
        <v/>
      </c>
      <c r="G575" s="157"/>
      <c r="H575" s="115">
        <f>IFERROR(((SUMIFS('Приход готов. продук.'!$H$2:$H$2000,'Приход готов. продук.'!$A$2:$A$2000,"&lt;="&amp;DATE(YEAR($A575),MONTH($A575)+1,1)-1,'Приход готов. продук.'!$D$2:$D$2000,$D575)-SUMIFS($H$2:$H$2000,$A$2:$A$2000,"&lt;"&amp;$A575,$D$2:$D$2000,$D575))/(SUMIFS('Приход готов. продук.'!$G$2:$G$2000,'Приход готов. продук.'!$A$2:$A$2000,"&lt;="&amp;DATE(YEAR($A575),MONTH($A575)+1,1)-1,'Приход готов. продук.'!$D$2:$D$2000,$D575)-SUMIFS($G$2:$G$2000,$A$2:$A$2000,"&lt;"&amp;$A575,$D$2:$D$2000,$D575))*G575),0)</f>
        <v>0</v>
      </c>
      <c r="I575" s="118"/>
      <c r="J575" s="115">
        <f t="shared" si="8"/>
        <v>0</v>
      </c>
    </row>
    <row r="576" spans="1:10">
      <c r="A576" s="72"/>
      <c r="B576" s="73"/>
      <c r="C576" s="74"/>
      <c r="D576" s="75"/>
      <c r="E576" s="110" t="str">
        <f>IFERROR(INDEX('Отчет о движении готов. прод.'!$C$9:$C$259,MATCH(D576,'Отчет о движении готов. прод.'!$B$9:$B$259,0),1),"")</f>
        <v/>
      </c>
      <c r="F576" s="111" t="str">
        <f>IFERROR(INDEX('Отчет о движении готов. прод.'!$D$9:$D$259,MATCH(D576,'Отчет о движении готов. прод.'!$B$9:$B$259,0),1),"")</f>
        <v/>
      </c>
      <c r="G576" s="157"/>
      <c r="H576" s="115">
        <f>IFERROR(((SUMIFS('Приход готов. продук.'!$H$2:$H$2000,'Приход готов. продук.'!$A$2:$A$2000,"&lt;="&amp;DATE(YEAR($A576),MONTH($A576)+1,1)-1,'Приход готов. продук.'!$D$2:$D$2000,$D576)-SUMIFS($H$2:$H$2000,$A$2:$A$2000,"&lt;"&amp;$A576,$D$2:$D$2000,$D576))/(SUMIFS('Приход готов. продук.'!$G$2:$G$2000,'Приход готов. продук.'!$A$2:$A$2000,"&lt;="&amp;DATE(YEAR($A576),MONTH($A576)+1,1)-1,'Приход готов. продук.'!$D$2:$D$2000,$D576)-SUMIFS($G$2:$G$2000,$A$2:$A$2000,"&lt;"&amp;$A576,$D$2:$D$2000,$D576))*G576),0)</f>
        <v>0</v>
      </c>
      <c r="I576" s="118"/>
      <c r="J576" s="115">
        <f t="shared" si="8"/>
        <v>0</v>
      </c>
    </row>
    <row r="577" spans="1:10">
      <c r="A577" s="72"/>
      <c r="B577" s="73"/>
      <c r="C577" s="74"/>
      <c r="D577" s="75"/>
      <c r="E577" s="110" t="str">
        <f>IFERROR(INDEX('Отчет о движении готов. прод.'!$C$9:$C$259,MATCH(D577,'Отчет о движении готов. прод.'!$B$9:$B$259,0),1),"")</f>
        <v/>
      </c>
      <c r="F577" s="111" t="str">
        <f>IFERROR(INDEX('Отчет о движении готов. прод.'!$D$9:$D$259,MATCH(D577,'Отчет о движении готов. прод.'!$B$9:$B$259,0),1),"")</f>
        <v/>
      </c>
      <c r="G577" s="157"/>
      <c r="H577" s="115">
        <f>IFERROR(((SUMIFS('Приход готов. продук.'!$H$2:$H$2000,'Приход готов. продук.'!$A$2:$A$2000,"&lt;="&amp;DATE(YEAR($A577),MONTH($A577)+1,1)-1,'Приход готов. продук.'!$D$2:$D$2000,$D577)-SUMIFS($H$2:$H$2000,$A$2:$A$2000,"&lt;"&amp;$A577,$D$2:$D$2000,$D577))/(SUMIFS('Приход готов. продук.'!$G$2:$G$2000,'Приход готов. продук.'!$A$2:$A$2000,"&lt;="&amp;DATE(YEAR($A577),MONTH($A577)+1,1)-1,'Приход готов. продук.'!$D$2:$D$2000,$D577)-SUMIFS($G$2:$G$2000,$A$2:$A$2000,"&lt;"&amp;$A577,$D$2:$D$2000,$D577))*G577),0)</f>
        <v>0</v>
      </c>
      <c r="I577" s="118"/>
      <c r="J577" s="115">
        <f t="shared" si="8"/>
        <v>0</v>
      </c>
    </row>
    <row r="578" spans="1:10">
      <c r="A578" s="72"/>
      <c r="B578" s="73"/>
      <c r="C578" s="74"/>
      <c r="D578" s="75"/>
      <c r="E578" s="110" t="str">
        <f>IFERROR(INDEX('Отчет о движении готов. прод.'!$C$9:$C$259,MATCH(D578,'Отчет о движении готов. прод.'!$B$9:$B$259,0),1),"")</f>
        <v/>
      </c>
      <c r="F578" s="111" t="str">
        <f>IFERROR(INDEX('Отчет о движении готов. прод.'!$D$9:$D$259,MATCH(D578,'Отчет о движении готов. прод.'!$B$9:$B$259,0),1),"")</f>
        <v/>
      </c>
      <c r="G578" s="157"/>
      <c r="H578" s="115">
        <f>IFERROR(((SUMIFS('Приход готов. продук.'!$H$2:$H$2000,'Приход готов. продук.'!$A$2:$A$2000,"&lt;="&amp;DATE(YEAR($A578),MONTH($A578)+1,1)-1,'Приход готов. продук.'!$D$2:$D$2000,$D578)-SUMIFS($H$2:$H$2000,$A$2:$A$2000,"&lt;"&amp;$A578,$D$2:$D$2000,$D578))/(SUMIFS('Приход готов. продук.'!$G$2:$G$2000,'Приход готов. продук.'!$A$2:$A$2000,"&lt;="&amp;DATE(YEAR($A578),MONTH($A578)+1,1)-1,'Приход готов. продук.'!$D$2:$D$2000,$D578)-SUMIFS($G$2:$G$2000,$A$2:$A$2000,"&lt;"&amp;$A578,$D$2:$D$2000,$D578))*G578),0)</f>
        <v>0</v>
      </c>
      <c r="I578" s="118"/>
      <c r="J578" s="115">
        <f t="shared" si="8"/>
        <v>0</v>
      </c>
    </row>
    <row r="579" spans="1:10">
      <c r="A579" s="72"/>
      <c r="B579" s="73"/>
      <c r="C579" s="74"/>
      <c r="D579" s="75"/>
      <c r="E579" s="110" t="str">
        <f>IFERROR(INDEX('Отчет о движении готов. прод.'!$C$9:$C$259,MATCH(D579,'Отчет о движении готов. прод.'!$B$9:$B$259,0),1),"")</f>
        <v/>
      </c>
      <c r="F579" s="111" t="str">
        <f>IFERROR(INDEX('Отчет о движении готов. прод.'!$D$9:$D$259,MATCH(D579,'Отчет о движении готов. прод.'!$B$9:$B$259,0),1),"")</f>
        <v/>
      </c>
      <c r="G579" s="157"/>
      <c r="H579" s="115">
        <f>IFERROR(((SUMIFS('Приход готов. продук.'!$H$2:$H$2000,'Приход готов. продук.'!$A$2:$A$2000,"&lt;="&amp;DATE(YEAR($A579),MONTH($A579)+1,1)-1,'Приход готов. продук.'!$D$2:$D$2000,$D579)-SUMIFS($H$2:$H$2000,$A$2:$A$2000,"&lt;"&amp;$A579,$D$2:$D$2000,$D579))/(SUMIFS('Приход готов. продук.'!$G$2:$G$2000,'Приход готов. продук.'!$A$2:$A$2000,"&lt;="&amp;DATE(YEAR($A579),MONTH($A579)+1,1)-1,'Приход готов. продук.'!$D$2:$D$2000,$D579)-SUMIFS($G$2:$G$2000,$A$2:$A$2000,"&lt;"&amp;$A579,$D$2:$D$2000,$D579))*G579),0)</f>
        <v>0</v>
      </c>
      <c r="I579" s="118"/>
      <c r="J579" s="115">
        <f t="shared" ref="J579:J642" si="9">+G579*I579</f>
        <v>0</v>
      </c>
    </row>
    <row r="580" spans="1:10">
      <c r="A580" s="72"/>
      <c r="B580" s="73"/>
      <c r="C580" s="74"/>
      <c r="D580" s="75"/>
      <c r="E580" s="110" t="str">
        <f>IFERROR(INDEX('Отчет о движении готов. прод.'!$C$9:$C$259,MATCH(D580,'Отчет о движении готов. прод.'!$B$9:$B$259,0),1),"")</f>
        <v/>
      </c>
      <c r="F580" s="111" t="str">
        <f>IFERROR(INDEX('Отчет о движении готов. прод.'!$D$9:$D$259,MATCH(D580,'Отчет о движении готов. прод.'!$B$9:$B$259,0),1),"")</f>
        <v/>
      </c>
      <c r="G580" s="157"/>
      <c r="H580" s="115">
        <f>IFERROR(((SUMIFS('Приход готов. продук.'!$H$2:$H$2000,'Приход готов. продук.'!$A$2:$A$2000,"&lt;="&amp;DATE(YEAR($A580),MONTH($A580)+1,1)-1,'Приход готов. продук.'!$D$2:$D$2000,$D580)-SUMIFS($H$2:$H$2000,$A$2:$A$2000,"&lt;"&amp;$A580,$D$2:$D$2000,$D580))/(SUMIFS('Приход готов. продук.'!$G$2:$G$2000,'Приход готов. продук.'!$A$2:$A$2000,"&lt;="&amp;DATE(YEAR($A580),MONTH($A580)+1,1)-1,'Приход готов. продук.'!$D$2:$D$2000,$D580)-SUMIFS($G$2:$G$2000,$A$2:$A$2000,"&lt;"&amp;$A580,$D$2:$D$2000,$D580))*G580),0)</f>
        <v>0</v>
      </c>
      <c r="I580" s="118"/>
      <c r="J580" s="115">
        <f t="shared" si="9"/>
        <v>0</v>
      </c>
    </row>
    <row r="581" spans="1:10">
      <c r="A581" s="72"/>
      <c r="B581" s="73"/>
      <c r="C581" s="74"/>
      <c r="D581" s="75"/>
      <c r="E581" s="110" t="str">
        <f>IFERROR(INDEX('Отчет о движении готов. прод.'!$C$9:$C$259,MATCH(D581,'Отчет о движении готов. прод.'!$B$9:$B$259,0),1),"")</f>
        <v/>
      </c>
      <c r="F581" s="111" t="str">
        <f>IFERROR(INDEX('Отчет о движении готов. прод.'!$D$9:$D$259,MATCH(D581,'Отчет о движении готов. прод.'!$B$9:$B$259,0),1),"")</f>
        <v/>
      </c>
      <c r="G581" s="157"/>
      <c r="H581" s="115">
        <f>IFERROR(((SUMIFS('Приход готов. продук.'!$H$2:$H$2000,'Приход готов. продук.'!$A$2:$A$2000,"&lt;="&amp;DATE(YEAR($A581),MONTH($A581)+1,1)-1,'Приход готов. продук.'!$D$2:$D$2000,$D581)-SUMIFS($H$2:$H$2000,$A$2:$A$2000,"&lt;"&amp;$A581,$D$2:$D$2000,$D581))/(SUMIFS('Приход готов. продук.'!$G$2:$G$2000,'Приход готов. продук.'!$A$2:$A$2000,"&lt;="&amp;DATE(YEAR($A581),MONTH($A581)+1,1)-1,'Приход готов. продук.'!$D$2:$D$2000,$D581)-SUMIFS($G$2:$G$2000,$A$2:$A$2000,"&lt;"&amp;$A581,$D$2:$D$2000,$D581))*G581),0)</f>
        <v>0</v>
      </c>
      <c r="I581" s="118"/>
      <c r="J581" s="115">
        <f t="shared" si="9"/>
        <v>0</v>
      </c>
    </row>
    <row r="582" spans="1:10">
      <c r="A582" s="72"/>
      <c r="B582" s="73"/>
      <c r="C582" s="74"/>
      <c r="D582" s="75"/>
      <c r="E582" s="110" t="str">
        <f>IFERROR(INDEX('Отчет о движении готов. прод.'!$C$9:$C$259,MATCH(D582,'Отчет о движении готов. прод.'!$B$9:$B$259,0),1),"")</f>
        <v/>
      </c>
      <c r="F582" s="111" t="str">
        <f>IFERROR(INDEX('Отчет о движении готов. прод.'!$D$9:$D$259,MATCH(D582,'Отчет о движении готов. прод.'!$B$9:$B$259,0),1),"")</f>
        <v/>
      </c>
      <c r="G582" s="157"/>
      <c r="H582" s="115">
        <f>IFERROR(((SUMIFS('Приход готов. продук.'!$H$2:$H$2000,'Приход готов. продук.'!$A$2:$A$2000,"&lt;="&amp;DATE(YEAR($A582),MONTH($A582)+1,1)-1,'Приход готов. продук.'!$D$2:$D$2000,$D582)-SUMIFS($H$2:$H$2000,$A$2:$A$2000,"&lt;"&amp;$A582,$D$2:$D$2000,$D582))/(SUMIFS('Приход готов. продук.'!$G$2:$G$2000,'Приход готов. продук.'!$A$2:$A$2000,"&lt;="&amp;DATE(YEAR($A582),MONTH($A582)+1,1)-1,'Приход готов. продук.'!$D$2:$D$2000,$D582)-SUMIFS($G$2:$G$2000,$A$2:$A$2000,"&lt;"&amp;$A582,$D$2:$D$2000,$D582))*G582),0)</f>
        <v>0</v>
      </c>
      <c r="I582" s="118"/>
      <c r="J582" s="115">
        <f t="shared" si="9"/>
        <v>0</v>
      </c>
    </row>
    <row r="583" spans="1:10">
      <c r="A583" s="72"/>
      <c r="B583" s="73"/>
      <c r="C583" s="74"/>
      <c r="D583" s="75"/>
      <c r="E583" s="110" t="str">
        <f>IFERROR(INDEX('Отчет о движении готов. прод.'!$C$9:$C$259,MATCH(D583,'Отчет о движении готов. прод.'!$B$9:$B$259,0),1),"")</f>
        <v/>
      </c>
      <c r="F583" s="111" t="str">
        <f>IFERROR(INDEX('Отчет о движении готов. прод.'!$D$9:$D$259,MATCH(D583,'Отчет о движении готов. прод.'!$B$9:$B$259,0),1),"")</f>
        <v/>
      </c>
      <c r="G583" s="157"/>
      <c r="H583" s="115">
        <f>IFERROR(((SUMIFS('Приход готов. продук.'!$H$2:$H$2000,'Приход готов. продук.'!$A$2:$A$2000,"&lt;="&amp;DATE(YEAR($A583),MONTH($A583)+1,1)-1,'Приход готов. продук.'!$D$2:$D$2000,$D583)-SUMIFS($H$2:$H$2000,$A$2:$A$2000,"&lt;"&amp;$A583,$D$2:$D$2000,$D583))/(SUMIFS('Приход готов. продук.'!$G$2:$G$2000,'Приход готов. продук.'!$A$2:$A$2000,"&lt;="&amp;DATE(YEAR($A583),MONTH($A583)+1,1)-1,'Приход готов. продук.'!$D$2:$D$2000,$D583)-SUMIFS($G$2:$G$2000,$A$2:$A$2000,"&lt;"&amp;$A583,$D$2:$D$2000,$D583))*G583),0)</f>
        <v>0</v>
      </c>
      <c r="I583" s="118"/>
      <c r="J583" s="115">
        <f t="shared" si="9"/>
        <v>0</v>
      </c>
    </row>
    <row r="584" spans="1:10">
      <c r="A584" s="72"/>
      <c r="B584" s="73"/>
      <c r="C584" s="74"/>
      <c r="D584" s="75"/>
      <c r="E584" s="110" t="str">
        <f>IFERROR(INDEX('Отчет о движении готов. прод.'!$C$9:$C$259,MATCH(D584,'Отчет о движении готов. прод.'!$B$9:$B$259,0),1),"")</f>
        <v/>
      </c>
      <c r="F584" s="111" t="str">
        <f>IFERROR(INDEX('Отчет о движении готов. прод.'!$D$9:$D$259,MATCH(D584,'Отчет о движении готов. прод.'!$B$9:$B$259,0),1),"")</f>
        <v/>
      </c>
      <c r="G584" s="157"/>
      <c r="H584" s="115">
        <f>IFERROR(((SUMIFS('Приход готов. продук.'!$H$2:$H$2000,'Приход готов. продук.'!$A$2:$A$2000,"&lt;="&amp;DATE(YEAR($A584),MONTH($A584)+1,1)-1,'Приход готов. продук.'!$D$2:$D$2000,$D584)-SUMIFS($H$2:$H$2000,$A$2:$A$2000,"&lt;"&amp;$A584,$D$2:$D$2000,$D584))/(SUMIFS('Приход готов. продук.'!$G$2:$G$2000,'Приход готов. продук.'!$A$2:$A$2000,"&lt;="&amp;DATE(YEAR($A584),MONTH($A584)+1,1)-1,'Приход готов. продук.'!$D$2:$D$2000,$D584)-SUMIFS($G$2:$G$2000,$A$2:$A$2000,"&lt;"&amp;$A584,$D$2:$D$2000,$D584))*G584),0)</f>
        <v>0</v>
      </c>
      <c r="I584" s="118"/>
      <c r="J584" s="115">
        <f t="shared" si="9"/>
        <v>0</v>
      </c>
    </row>
    <row r="585" spans="1:10">
      <c r="A585" s="72"/>
      <c r="B585" s="73"/>
      <c r="C585" s="74"/>
      <c r="D585" s="75"/>
      <c r="E585" s="110" t="str">
        <f>IFERROR(INDEX('Отчет о движении готов. прод.'!$C$9:$C$259,MATCH(D585,'Отчет о движении готов. прод.'!$B$9:$B$259,0),1),"")</f>
        <v/>
      </c>
      <c r="F585" s="111" t="str">
        <f>IFERROR(INDEX('Отчет о движении готов. прод.'!$D$9:$D$259,MATCH(D585,'Отчет о движении готов. прод.'!$B$9:$B$259,0),1),"")</f>
        <v/>
      </c>
      <c r="G585" s="157"/>
      <c r="H585" s="115">
        <f>IFERROR(((SUMIFS('Приход готов. продук.'!$H$2:$H$2000,'Приход готов. продук.'!$A$2:$A$2000,"&lt;="&amp;DATE(YEAR($A585),MONTH($A585)+1,1)-1,'Приход готов. продук.'!$D$2:$D$2000,$D585)-SUMIFS($H$2:$H$2000,$A$2:$A$2000,"&lt;"&amp;$A585,$D$2:$D$2000,$D585))/(SUMIFS('Приход готов. продук.'!$G$2:$G$2000,'Приход готов. продук.'!$A$2:$A$2000,"&lt;="&amp;DATE(YEAR($A585),MONTH($A585)+1,1)-1,'Приход готов. продук.'!$D$2:$D$2000,$D585)-SUMIFS($G$2:$G$2000,$A$2:$A$2000,"&lt;"&amp;$A585,$D$2:$D$2000,$D585))*G585),0)</f>
        <v>0</v>
      </c>
      <c r="I585" s="118"/>
      <c r="J585" s="115">
        <f t="shared" si="9"/>
        <v>0</v>
      </c>
    </row>
    <row r="586" spans="1:10">
      <c r="A586" s="72"/>
      <c r="B586" s="73"/>
      <c r="C586" s="74"/>
      <c r="D586" s="75"/>
      <c r="E586" s="110" t="str">
        <f>IFERROR(INDEX('Отчет о движении готов. прод.'!$C$9:$C$259,MATCH(D586,'Отчет о движении готов. прод.'!$B$9:$B$259,0),1),"")</f>
        <v/>
      </c>
      <c r="F586" s="111" t="str">
        <f>IFERROR(INDEX('Отчет о движении готов. прод.'!$D$9:$D$259,MATCH(D586,'Отчет о движении готов. прод.'!$B$9:$B$259,0),1),"")</f>
        <v/>
      </c>
      <c r="G586" s="157"/>
      <c r="H586" s="115">
        <f>IFERROR(((SUMIFS('Приход готов. продук.'!$H$2:$H$2000,'Приход готов. продук.'!$A$2:$A$2000,"&lt;="&amp;DATE(YEAR($A586),MONTH($A586)+1,1)-1,'Приход готов. продук.'!$D$2:$D$2000,$D586)-SUMIFS($H$2:$H$2000,$A$2:$A$2000,"&lt;"&amp;$A586,$D$2:$D$2000,$D586))/(SUMIFS('Приход готов. продук.'!$G$2:$G$2000,'Приход готов. продук.'!$A$2:$A$2000,"&lt;="&amp;DATE(YEAR($A586),MONTH($A586)+1,1)-1,'Приход готов. продук.'!$D$2:$D$2000,$D586)-SUMIFS($G$2:$G$2000,$A$2:$A$2000,"&lt;"&amp;$A586,$D$2:$D$2000,$D586))*G586),0)</f>
        <v>0</v>
      </c>
      <c r="I586" s="118"/>
      <c r="J586" s="115">
        <f t="shared" si="9"/>
        <v>0</v>
      </c>
    </row>
    <row r="587" spans="1:10">
      <c r="A587" s="72"/>
      <c r="B587" s="73"/>
      <c r="C587" s="74"/>
      <c r="D587" s="75"/>
      <c r="E587" s="110" t="str">
        <f>IFERROR(INDEX('Отчет о движении готов. прод.'!$C$9:$C$259,MATCH(D587,'Отчет о движении готов. прод.'!$B$9:$B$259,0),1),"")</f>
        <v/>
      </c>
      <c r="F587" s="111" t="str">
        <f>IFERROR(INDEX('Отчет о движении готов. прод.'!$D$9:$D$259,MATCH(D587,'Отчет о движении готов. прод.'!$B$9:$B$259,0),1),"")</f>
        <v/>
      </c>
      <c r="G587" s="157"/>
      <c r="H587" s="115">
        <f>IFERROR(((SUMIFS('Приход готов. продук.'!$H$2:$H$2000,'Приход готов. продук.'!$A$2:$A$2000,"&lt;="&amp;DATE(YEAR($A587),MONTH($A587)+1,1)-1,'Приход готов. продук.'!$D$2:$D$2000,$D587)-SUMIFS($H$2:$H$2000,$A$2:$A$2000,"&lt;"&amp;$A587,$D$2:$D$2000,$D587))/(SUMIFS('Приход готов. продук.'!$G$2:$G$2000,'Приход готов. продук.'!$A$2:$A$2000,"&lt;="&amp;DATE(YEAR($A587),MONTH($A587)+1,1)-1,'Приход готов. продук.'!$D$2:$D$2000,$D587)-SUMIFS($G$2:$G$2000,$A$2:$A$2000,"&lt;"&amp;$A587,$D$2:$D$2000,$D587))*G587),0)</f>
        <v>0</v>
      </c>
      <c r="I587" s="118"/>
      <c r="J587" s="115">
        <f t="shared" si="9"/>
        <v>0</v>
      </c>
    </row>
    <row r="588" spans="1:10">
      <c r="A588" s="72"/>
      <c r="B588" s="73"/>
      <c r="C588" s="74"/>
      <c r="D588" s="75"/>
      <c r="E588" s="110" t="str">
        <f>IFERROR(INDEX('Отчет о движении готов. прод.'!$C$9:$C$259,MATCH(D588,'Отчет о движении готов. прод.'!$B$9:$B$259,0),1),"")</f>
        <v/>
      </c>
      <c r="F588" s="111" t="str">
        <f>IFERROR(INDEX('Отчет о движении готов. прод.'!$D$9:$D$259,MATCH(D588,'Отчет о движении готов. прод.'!$B$9:$B$259,0),1),"")</f>
        <v/>
      </c>
      <c r="G588" s="157"/>
      <c r="H588" s="115">
        <f>IFERROR(((SUMIFS('Приход готов. продук.'!$H$2:$H$2000,'Приход готов. продук.'!$A$2:$A$2000,"&lt;="&amp;DATE(YEAR($A588),MONTH($A588)+1,1)-1,'Приход готов. продук.'!$D$2:$D$2000,$D588)-SUMIFS($H$2:$H$2000,$A$2:$A$2000,"&lt;"&amp;$A588,$D$2:$D$2000,$D588))/(SUMIFS('Приход готов. продук.'!$G$2:$G$2000,'Приход готов. продук.'!$A$2:$A$2000,"&lt;="&amp;DATE(YEAR($A588),MONTH($A588)+1,1)-1,'Приход готов. продук.'!$D$2:$D$2000,$D588)-SUMIFS($G$2:$G$2000,$A$2:$A$2000,"&lt;"&amp;$A588,$D$2:$D$2000,$D588))*G588),0)</f>
        <v>0</v>
      </c>
      <c r="I588" s="118"/>
      <c r="J588" s="115">
        <f t="shared" si="9"/>
        <v>0</v>
      </c>
    </row>
    <row r="589" spans="1:10">
      <c r="A589" s="72"/>
      <c r="B589" s="73"/>
      <c r="C589" s="74"/>
      <c r="D589" s="75"/>
      <c r="E589" s="110" t="str">
        <f>IFERROR(INDEX('Отчет о движении готов. прод.'!$C$9:$C$259,MATCH(D589,'Отчет о движении готов. прод.'!$B$9:$B$259,0),1),"")</f>
        <v/>
      </c>
      <c r="F589" s="111" t="str">
        <f>IFERROR(INDEX('Отчет о движении готов. прод.'!$D$9:$D$259,MATCH(D589,'Отчет о движении готов. прод.'!$B$9:$B$259,0),1),"")</f>
        <v/>
      </c>
      <c r="G589" s="157"/>
      <c r="H589" s="115">
        <f>IFERROR(((SUMIFS('Приход готов. продук.'!$H$2:$H$2000,'Приход готов. продук.'!$A$2:$A$2000,"&lt;="&amp;DATE(YEAR($A589),MONTH($A589)+1,1)-1,'Приход готов. продук.'!$D$2:$D$2000,$D589)-SUMIFS($H$2:$H$2000,$A$2:$A$2000,"&lt;"&amp;$A589,$D$2:$D$2000,$D589))/(SUMIFS('Приход готов. продук.'!$G$2:$G$2000,'Приход готов. продук.'!$A$2:$A$2000,"&lt;="&amp;DATE(YEAR($A589),MONTH($A589)+1,1)-1,'Приход готов. продук.'!$D$2:$D$2000,$D589)-SUMIFS($G$2:$G$2000,$A$2:$A$2000,"&lt;"&amp;$A589,$D$2:$D$2000,$D589))*G589),0)</f>
        <v>0</v>
      </c>
      <c r="I589" s="118"/>
      <c r="J589" s="115">
        <f t="shared" si="9"/>
        <v>0</v>
      </c>
    </row>
    <row r="590" spans="1:10">
      <c r="A590" s="72"/>
      <c r="B590" s="73"/>
      <c r="C590" s="74"/>
      <c r="D590" s="75"/>
      <c r="E590" s="110" t="str">
        <f>IFERROR(INDEX('Отчет о движении готов. прод.'!$C$9:$C$259,MATCH(D590,'Отчет о движении готов. прод.'!$B$9:$B$259,0),1),"")</f>
        <v/>
      </c>
      <c r="F590" s="111" t="str">
        <f>IFERROR(INDEX('Отчет о движении готов. прод.'!$D$9:$D$259,MATCH(D590,'Отчет о движении готов. прод.'!$B$9:$B$259,0),1),"")</f>
        <v/>
      </c>
      <c r="G590" s="157"/>
      <c r="H590" s="115">
        <f>IFERROR(((SUMIFS('Приход готов. продук.'!$H$2:$H$2000,'Приход готов. продук.'!$A$2:$A$2000,"&lt;="&amp;DATE(YEAR($A590),MONTH($A590)+1,1)-1,'Приход готов. продук.'!$D$2:$D$2000,$D590)-SUMIFS($H$2:$H$2000,$A$2:$A$2000,"&lt;"&amp;$A590,$D$2:$D$2000,$D590))/(SUMIFS('Приход готов. продук.'!$G$2:$G$2000,'Приход готов. продук.'!$A$2:$A$2000,"&lt;="&amp;DATE(YEAR($A590),MONTH($A590)+1,1)-1,'Приход готов. продук.'!$D$2:$D$2000,$D590)-SUMIFS($G$2:$G$2000,$A$2:$A$2000,"&lt;"&amp;$A590,$D$2:$D$2000,$D590))*G590),0)</f>
        <v>0</v>
      </c>
      <c r="I590" s="118"/>
      <c r="J590" s="115">
        <f t="shared" si="9"/>
        <v>0</v>
      </c>
    </row>
    <row r="591" spans="1:10">
      <c r="A591" s="72"/>
      <c r="B591" s="73"/>
      <c r="C591" s="74"/>
      <c r="D591" s="75"/>
      <c r="E591" s="110" t="str">
        <f>IFERROR(INDEX('Отчет о движении готов. прод.'!$C$9:$C$259,MATCH(D591,'Отчет о движении готов. прод.'!$B$9:$B$259,0),1),"")</f>
        <v/>
      </c>
      <c r="F591" s="111" t="str">
        <f>IFERROR(INDEX('Отчет о движении готов. прод.'!$D$9:$D$259,MATCH(D591,'Отчет о движении готов. прод.'!$B$9:$B$259,0),1),"")</f>
        <v/>
      </c>
      <c r="G591" s="157"/>
      <c r="H591" s="115">
        <f>IFERROR(((SUMIFS('Приход готов. продук.'!$H$2:$H$2000,'Приход готов. продук.'!$A$2:$A$2000,"&lt;="&amp;DATE(YEAR($A591),MONTH($A591)+1,1)-1,'Приход готов. продук.'!$D$2:$D$2000,$D591)-SUMIFS($H$2:$H$2000,$A$2:$A$2000,"&lt;"&amp;$A591,$D$2:$D$2000,$D591))/(SUMIFS('Приход готов. продук.'!$G$2:$G$2000,'Приход готов. продук.'!$A$2:$A$2000,"&lt;="&amp;DATE(YEAR($A591),MONTH($A591)+1,1)-1,'Приход готов. продук.'!$D$2:$D$2000,$D591)-SUMIFS($G$2:$G$2000,$A$2:$A$2000,"&lt;"&amp;$A591,$D$2:$D$2000,$D591))*G591),0)</f>
        <v>0</v>
      </c>
      <c r="I591" s="118"/>
      <c r="J591" s="115">
        <f t="shared" si="9"/>
        <v>0</v>
      </c>
    </row>
    <row r="592" spans="1:10">
      <c r="A592" s="72"/>
      <c r="B592" s="73"/>
      <c r="C592" s="74"/>
      <c r="D592" s="75"/>
      <c r="E592" s="110" t="str">
        <f>IFERROR(INDEX('Отчет о движении готов. прод.'!$C$9:$C$259,MATCH(D592,'Отчет о движении готов. прод.'!$B$9:$B$259,0),1),"")</f>
        <v/>
      </c>
      <c r="F592" s="111" t="str">
        <f>IFERROR(INDEX('Отчет о движении готов. прод.'!$D$9:$D$259,MATCH(D592,'Отчет о движении готов. прод.'!$B$9:$B$259,0),1),"")</f>
        <v/>
      </c>
      <c r="G592" s="157"/>
      <c r="H592" s="115">
        <f>IFERROR(((SUMIFS('Приход готов. продук.'!$H$2:$H$2000,'Приход готов. продук.'!$A$2:$A$2000,"&lt;="&amp;DATE(YEAR($A592),MONTH($A592)+1,1)-1,'Приход готов. продук.'!$D$2:$D$2000,$D592)-SUMIFS($H$2:$H$2000,$A$2:$A$2000,"&lt;"&amp;$A592,$D$2:$D$2000,$D592))/(SUMIFS('Приход готов. продук.'!$G$2:$G$2000,'Приход готов. продук.'!$A$2:$A$2000,"&lt;="&amp;DATE(YEAR($A592),MONTH($A592)+1,1)-1,'Приход готов. продук.'!$D$2:$D$2000,$D592)-SUMIFS($G$2:$G$2000,$A$2:$A$2000,"&lt;"&amp;$A592,$D$2:$D$2000,$D592))*G592),0)</f>
        <v>0</v>
      </c>
      <c r="I592" s="118"/>
      <c r="J592" s="115">
        <f t="shared" si="9"/>
        <v>0</v>
      </c>
    </row>
    <row r="593" spans="1:10">
      <c r="A593" s="72"/>
      <c r="B593" s="73"/>
      <c r="C593" s="74"/>
      <c r="D593" s="75"/>
      <c r="E593" s="110" t="str">
        <f>IFERROR(INDEX('Отчет о движении готов. прод.'!$C$9:$C$259,MATCH(D593,'Отчет о движении готов. прод.'!$B$9:$B$259,0),1),"")</f>
        <v/>
      </c>
      <c r="F593" s="111" t="str">
        <f>IFERROR(INDEX('Отчет о движении готов. прод.'!$D$9:$D$259,MATCH(D593,'Отчет о движении готов. прод.'!$B$9:$B$259,0),1),"")</f>
        <v/>
      </c>
      <c r="G593" s="157"/>
      <c r="H593" s="115">
        <f>IFERROR(((SUMIFS('Приход готов. продук.'!$H$2:$H$2000,'Приход готов. продук.'!$A$2:$A$2000,"&lt;="&amp;DATE(YEAR($A593),MONTH($A593)+1,1)-1,'Приход готов. продук.'!$D$2:$D$2000,$D593)-SUMIFS($H$2:$H$2000,$A$2:$A$2000,"&lt;"&amp;$A593,$D$2:$D$2000,$D593))/(SUMIFS('Приход готов. продук.'!$G$2:$G$2000,'Приход готов. продук.'!$A$2:$A$2000,"&lt;="&amp;DATE(YEAR($A593),MONTH($A593)+1,1)-1,'Приход готов. продук.'!$D$2:$D$2000,$D593)-SUMIFS($G$2:$G$2000,$A$2:$A$2000,"&lt;"&amp;$A593,$D$2:$D$2000,$D593))*G593),0)</f>
        <v>0</v>
      </c>
      <c r="I593" s="118"/>
      <c r="J593" s="115">
        <f t="shared" si="9"/>
        <v>0</v>
      </c>
    </row>
    <row r="594" spans="1:10">
      <c r="A594" s="72"/>
      <c r="B594" s="73"/>
      <c r="C594" s="74"/>
      <c r="D594" s="75"/>
      <c r="E594" s="110" t="str">
        <f>IFERROR(INDEX('Отчет о движении готов. прод.'!$C$9:$C$259,MATCH(D594,'Отчет о движении готов. прод.'!$B$9:$B$259,0),1),"")</f>
        <v/>
      </c>
      <c r="F594" s="111" t="str">
        <f>IFERROR(INDEX('Отчет о движении готов. прод.'!$D$9:$D$259,MATCH(D594,'Отчет о движении готов. прод.'!$B$9:$B$259,0),1),"")</f>
        <v/>
      </c>
      <c r="G594" s="157"/>
      <c r="H594" s="115">
        <f>IFERROR(((SUMIFS('Приход готов. продук.'!$H$2:$H$2000,'Приход готов. продук.'!$A$2:$A$2000,"&lt;="&amp;DATE(YEAR($A594),MONTH($A594)+1,1)-1,'Приход готов. продук.'!$D$2:$D$2000,$D594)-SUMIFS($H$2:$H$2000,$A$2:$A$2000,"&lt;"&amp;$A594,$D$2:$D$2000,$D594))/(SUMIFS('Приход готов. продук.'!$G$2:$G$2000,'Приход готов. продук.'!$A$2:$A$2000,"&lt;="&amp;DATE(YEAR($A594),MONTH($A594)+1,1)-1,'Приход готов. продук.'!$D$2:$D$2000,$D594)-SUMIFS($G$2:$G$2000,$A$2:$A$2000,"&lt;"&amp;$A594,$D$2:$D$2000,$D594))*G594),0)</f>
        <v>0</v>
      </c>
      <c r="I594" s="118"/>
      <c r="J594" s="115">
        <f t="shared" si="9"/>
        <v>0</v>
      </c>
    </row>
    <row r="595" spans="1:10">
      <c r="A595" s="72"/>
      <c r="B595" s="73"/>
      <c r="C595" s="74"/>
      <c r="D595" s="75"/>
      <c r="E595" s="110" t="str">
        <f>IFERROR(INDEX('Отчет о движении готов. прод.'!$C$9:$C$259,MATCH(D595,'Отчет о движении готов. прод.'!$B$9:$B$259,0),1),"")</f>
        <v/>
      </c>
      <c r="F595" s="111" t="str">
        <f>IFERROR(INDEX('Отчет о движении готов. прод.'!$D$9:$D$259,MATCH(D595,'Отчет о движении готов. прод.'!$B$9:$B$259,0),1),"")</f>
        <v/>
      </c>
      <c r="G595" s="157"/>
      <c r="H595" s="115">
        <f>IFERROR(((SUMIFS('Приход готов. продук.'!$H$2:$H$2000,'Приход готов. продук.'!$A$2:$A$2000,"&lt;="&amp;DATE(YEAR($A595),MONTH($A595)+1,1)-1,'Приход готов. продук.'!$D$2:$D$2000,$D595)-SUMIFS($H$2:$H$2000,$A$2:$A$2000,"&lt;"&amp;$A595,$D$2:$D$2000,$D595))/(SUMIFS('Приход готов. продук.'!$G$2:$G$2000,'Приход готов. продук.'!$A$2:$A$2000,"&lt;="&amp;DATE(YEAR($A595),MONTH($A595)+1,1)-1,'Приход готов. продук.'!$D$2:$D$2000,$D595)-SUMIFS($G$2:$G$2000,$A$2:$A$2000,"&lt;"&amp;$A595,$D$2:$D$2000,$D595))*G595),0)</f>
        <v>0</v>
      </c>
      <c r="I595" s="118"/>
      <c r="J595" s="115">
        <f t="shared" si="9"/>
        <v>0</v>
      </c>
    </row>
    <row r="596" spans="1:10">
      <c r="A596" s="72"/>
      <c r="B596" s="73"/>
      <c r="C596" s="74"/>
      <c r="D596" s="75"/>
      <c r="E596" s="110" t="str">
        <f>IFERROR(INDEX('Отчет о движении готов. прод.'!$C$9:$C$259,MATCH(D596,'Отчет о движении готов. прод.'!$B$9:$B$259,0),1),"")</f>
        <v/>
      </c>
      <c r="F596" s="111" t="str">
        <f>IFERROR(INDEX('Отчет о движении готов. прод.'!$D$9:$D$259,MATCH(D596,'Отчет о движении готов. прод.'!$B$9:$B$259,0),1),"")</f>
        <v/>
      </c>
      <c r="G596" s="157"/>
      <c r="H596" s="115">
        <f>IFERROR(((SUMIFS('Приход готов. продук.'!$H$2:$H$2000,'Приход готов. продук.'!$A$2:$A$2000,"&lt;="&amp;DATE(YEAR($A596),MONTH($A596)+1,1)-1,'Приход готов. продук.'!$D$2:$D$2000,$D596)-SUMIFS($H$2:$H$2000,$A$2:$A$2000,"&lt;"&amp;$A596,$D$2:$D$2000,$D596))/(SUMIFS('Приход готов. продук.'!$G$2:$G$2000,'Приход готов. продук.'!$A$2:$A$2000,"&lt;="&amp;DATE(YEAR($A596),MONTH($A596)+1,1)-1,'Приход готов. продук.'!$D$2:$D$2000,$D596)-SUMIFS($G$2:$G$2000,$A$2:$A$2000,"&lt;"&amp;$A596,$D$2:$D$2000,$D596))*G596),0)</f>
        <v>0</v>
      </c>
      <c r="I596" s="118"/>
      <c r="J596" s="115">
        <f t="shared" si="9"/>
        <v>0</v>
      </c>
    </row>
    <row r="597" spans="1:10">
      <c r="A597" s="72"/>
      <c r="B597" s="73"/>
      <c r="C597" s="74"/>
      <c r="D597" s="75"/>
      <c r="E597" s="110" t="str">
        <f>IFERROR(INDEX('Отчет о движении готов. прод.'!$C$9:$C$259,MATCH(D597,'Отчет о движении готов. прод.'!$B$9:$B$259,0),1),"")</f>
        <v/>
      </c>
      <c r="F597" s="111" t="str">
        <f>IFERROR(INDEX('Отчет о движении готов. прод.'!$D$9:$D$259,MATCH(D597,'Отчет о движении готов. прод.'!$B$9:$B$259,0),1),"")</f>
        <v/>
      </c>
      <c r="G597" s="157"/>
      <c r="H597" s="115">
        <f>IFERROR(((SUMIFS('Приход готов. продук.'!$H$2:$H$2000,'Приход готов. продук.'!$A$2:$A$2000,"&lt;="&amp;DATE(YEAR($A597),MONTH($A597)+1,1)-1,'Приход готов. продук.'!$D$2:$D$2000,$D597)-SUMIFS($H$2:$H$2000,$A$2:$A$2000,"&lt;"&amp;$A597,$D$2:$D$2000,$D597))/(SUMIFS('Приход готов. продук.'!$G$2:$G$2000,'Приход готов. продук.'!$A$2:$A$2000,"&lt;="&amp;DATE(YEAR($A597),MONTH($A597)+1,1)-1,'Приход готов. продук.'!$D$2:$D$2000,$D597)-SUMIFS($G$2:$G$2000,$A$2:$A$2000,"&lt;"&amp;$A597,$D$2:$D$2000,$D597))*G597),0)</f>
        <v>0</v>
      </c>
      <c r="I597" s="118"/>
      <c r="J597" s="115">
        <f t="shared" si="9"/>
        <v>0</v>
      </c>
    </row>
    <row r="598" spans="1:10">
      <c r="A598" s="72"/>
      <c r="B598" s="73"/>
      <c r="C598" s="74"/>
      <c r="D598" s="75"/>
      <c r="E598" s="110" t="str">
        <f>IFERROR(INDEX('Отчет о движении готов. прод.'!$C$9:$C$259,MATCH(D598,'Отчет о движении готов. прод.'!$B$9:$B$259,0),1),"")</f>
        <v/>
      </c>
      <c r="F598" s="111" t="str">
        <f>IFERROR(INDEX('Отчет о движении готов. прод.'!$D$9:$D$259,MATCH(D598,'Отчет о движении готов. прод.'!$B$9:$B$259,0),1),"")</f>
        <v/>
      </c>
      <c r="G598" s="157"/>
      <c r="H598" s="115">
        <f>IFERROR(((SUMIFS('Приход готов. продук.'!$H$2:$H$2000,'Приход готов. продук.'!$A$2:$A$2000,"&lt;="&amp;DATE(YEAR($A598),MONTH($A598)+1,1)-1,'Приход готов. продук.'!$D$2:$D$2000,$D598)-SUMIFS($H$2:$H$2000,$A$2:$A$2000,"&lt;"&amp;$A598,$D$2:$D$2000,$D598))/(SUMIFS('Приход готов. продук.'!$G$2:$G$2000,'Приход готов. продук.'!$A$2:$A$2000,"&lt;="&amp;DATE(YEAR($A598),MONTH($A598)+1,1)-1,'Приход готов. продук.'!$D$2:$D$2000,$D598)-SUMIFS($G$2:$G$2000,$A$2:$A$2000,"&lt;"&amp;$A598,$D$2:$D$2000,$D598))*G598),0)</f>
        <v>0</v>
      </c>
      <c r="I598" s="118"/>
      <c r="J598" s="115">
        <f t="shared" si="9"/>
        <v>0</v>
      </c>
    </row>
    <row r="599" spans="1:10">
      <c r="A599" s="72"/>
      <c r="B599" s="73"/>
      <c r="C599" s="74"/>
      <c r="D599" s="75"/>
      <c r="E599" s="110" t="str">
        <f>IFERROR(INDEX('Отчет о движении готов. прод.'!$C$9:$C$259,MATCH(D599,'Отчет о движении готов. прод.'!$B$9:$B$259,0),1),"")</f>
        <v/>
      </c>
      <c r="F599" s="111" t="str">
        <f>IFERROR(INDEX('Отчет о движении готов. прод.'!$D$9:$D$259,MATCH(D599,'Отчет о движении готов. прод.'!$B$9:$B$259,0),1),"")</f>
        <v/>
      </c>
      <c r="G599" s="157"/>
      <c r="H599" s="115">
        <f>IFERROR(((SUMIFS('Приход готов. продук.'!$H$2:$H$2000,'Приход готов. продук.'!$A$2:$A$2000,"&lt;="&amp;DATE(YEAR($A599),MONTH($A599)+1,1)-1,'Приход готов. продук.'!$D$2:$D$2000,$D599)-SUMIFS($H$2:$H$2000,$A$2:$A$2000,"&lt;"&amp;$A599,$D$2:$D$2000,$D599))/(SUMIFS('Приход готов. продук.'!$G$2:$G$2000,'Приход готов. продук.'!$A$2:$A$2000,"&lt;="&amp;DATE(YEAR($A599),MONTH($A599)+1,1)-1,'Приход готов. продук.'!$D$2:$D$2000,$D599)-SUMIFS($G$2:$G$2000,$A$2:$A$2000,"&lt;"&amp;$A599,$D$2:$D$2000,$D599))*G599),0)</f>
        <v>0</v>
      </c>
      <c r="I599" s="118"/>
      <c r="J599" s="115">
        <f t="shared" si="9"/>
        <v>0</v>
      </c>
    </row>
    <row r="600" spans="1:10">
      <c r="A600" s="72"/>
      <c r="B600" s="73"/>
      <c r="C600" s="74"/>
      <c r="D600" s="75"/>
      <c r="E600" s="110" t="str">
        <f>IFERROR(INDEX('Отчет о движении готов. прод.'!$C$9:$C$259,MATCH(D600,'Отчет о движении готов. прод.'!$B$9:$B$259,0),1),"")</f>
        <v/>
      </c>
      <c r="F600" s="111" t="str">
        <f>IFERROR(INDEX('Отчет о движении готов. прод.'!$D$9:$D$259,MATCH(D600,'Отчет о движении готов. прод.'!$B$9:$B$259,0),1),"")</f>
        <v/>
      </c>
      <c r="G600" s="157"/>
      <c r="H600" s="115">
        <f>IFERROR(((SUMIFS('Приход готов. продук.'!$H$2:$H$2000,'Приход готов. продук.'!$A$2:$A$2000,"&lt;="&amp;DATE(YEAR($A600),MONTH($A600)+1,1)-1,'Приход готов. продук.'!$D$2:$D$2000,$D600)-SUMIFS($H$2:$H$2000,$A$2:$A$2000,"&lt;"&amp;$A600,$D$2:$D$2000,$D600))/(SUMIFS('Приход готов. продук.'!$G$2:$G$2000,'Приход готов. продук.'!$A$2:$A$2000,"&lt;="&amp;DATE(YEAR($A600),MONTH($A600)+1,1)-1,'Приход готов. продук.'!$D$2:$D$2000,$D600)-SUMIFS($G$2:$G$2000,$A$2:$A$2000,"&lt;"&amp;$A600,$D$2:$D$2000,$D600))*G600),0)</f>
        <v>0</v>
      </c>
      <c r="I600" s="118"/>
      <c r="J600" s="115">
        <f t="shared" si="9"/>
        <v>0</v>
      </c>
    </row>
    <row r="601" spans="1:10">
      <c r="A601" s="72"/>
      <c r="B601" s="73"/>
      <c r="C601" s="74"/>
      <c r="D601" s="75"/>
      <c r="E601" s="110" t="str">
        <f>IFERROR(INDEX('Отчет о движении готов. прод.'!$C$9:$C$259,MATCH(D601,'Отчет о движении готов. прод.'!$B$9:$B$259,0),1),"")</f>
        <v/>
      </c>
      <c r="F601" s="111" t="str">
        <f>IFERROR(INDEX('Отчет о движении готов. прод.'!$D$9:$D$259,MATCH(D601,'Отчет о движении готов. прод.'!$B$9:$B$259,0),1),"")</f>
        <v/>
      </c>
      <c r="G601" s="157"/>
      <c r="H601" s="115">
        <f>IFERROR(((SUMIFS('Приход готов. продук.'!$H$2:$H$2000,'Приход готов. продук.'!$A$2:$A$2000,"&lt;="&amp;DATE(YEAR($A601),MONTH($A601)+1,1)-1,'Приход готов. продук.'!$D$2:$D$2000,$D601)-SUMIFS($H$2:$H$2000,$A$2:$A$2000,"&lt;"&amp;$A601,$D$2:$D$2000,$D601))/(SUMIFS('Приход готов. продук.'!$G$2:$G$2000,'Приход готов. продук.'!$A$2:$A$2000,"&lt;="&amp;DATE(YEAR($A601),MONTH($A601)+1,1)-1,'Приход готов. продук.'!$D$2:$D$2000,$D601)-SUMIFS($G$2:$G$2000,$A$2:$A$2000,"&lt;"&amp;$A601,$D$2:$D$2000,$D601))*G601),0)</f>
        <v>0</v>
      </c>
      <c r="I601" s="118"/>
      <c r="J601" s="115">
        <f t="shared" si="9"/>
        <v>0</v>
      </c>
    </row>
    <row r="602" spans="1:10">
      <c r="A602" s="72"/>
      <c r="B602" s="73"/>
      <c r="C602" s="74"/>
      <c r="D602" s="75"/>
      <c r="E602" s="110" t="str">
        <f>IFERROR(INDEX('Отчет о движении готов. прод.'!$C$9:$C$259,MATCH(D602,'Отчет о движении готов. прод.'!$B$9:$B$259,0),1),"")</f>
        <v/>
      </c>
      <c r="F602" s="111" t="str">
        <f>IFERROR(INDEX('Отчет о движении готов. прод.'!$D$9:$D$259,MATCH(D602,'Отчет о движении готов. прод.'!$B$9:$B$259,0),1),"")</f>
        <v/>
      </c>
      <c r="G602" s="157"/>
      <c r="H602" s="115">
        <f>IFERROR(((SUMIFS('Приход готов. продук.'!$H$2:$H$2000,'Приход готов. продук.'!$A$2:$A$2000,"&lt;="&amp;DATE(YEAR($A602),MONTH($A602)+1,1)-1,'Приход готов. продук.'!$D$2:$D$2000,$D602)-SUMIFS($H$2:$H$2000,$A$2:$A$2000,"&lt;"&amp;$A602,$D$2:$D$2000,$D602))/(SUMIFS('Приход готов. продук.'!$G$2:$G$2000,'Приход готов. продук.'!$A$2:$A$2000,"&lt;="&amp;DATE(YEAR($A602),MONTH($A602)+1,1)-1,'Приход готов. продук.'!$D$2:$D$2000,$D602)-SUMIFS($G$2:$G$2000,$A$2:$A$2000,"&lt;"&amp;$A602,$D$2:$D$2000,$D602))*G602),0)</f>
        <v>0</v>
      </c>
      <c r="I602" s="118"/>
      <c r="J602" s="115">
        <f t="shared" si="9"/>
        <v>0</v>
      </c>
    </row>
    <row r="603" spans="1:10">
      <c r="A603" s="72"/>
      <c r="B603" s="73"/>
      <c r="C603" s="74"/>
      <c r="D603" s="75"/>
      <c r="E603" s="110" t="str">
        <f>IFERROR(INDEX('Отчет о движении готов. прод.'!$C$9:$C$259,MATCH(D603,'Отчет о движении готов. прод.'!$B$9:$B$259,0),1),"")</f>
        <v/>
      </c>
      <c r="F603" s="111" t="str">
        <f>IFERROR(INDEX('Отчет о движении готов. прод.'!$D$9:$D$259,MATCH(D603,'Отчет о движении готов. прод.'!$B$9:$B$259,0),1),"")</f>
        <v/>
      </c>
      <c r="G603" s="157"/>
      <c r="H603" s="115">
        <f>IFERROR(((SUMIFS('Приход готов. продук.'!$H$2:$H$2000,'Приход готов. продук.'!$A$2:$A$2000,"&lt;="&amp;DATE(YEAR($A603),MONTH($A603)+1,1)-1,'Приход готов. продук.'!$D$2:$D$2000,$D603)-SUMIFS($H$2:$H$2000,$A$2:$A$2000,"&lt;"&amp;$A603,$D$2:$D$2000,$D603))/(SUMIFS('Приход готов. продук.'!$G$2:$G$2000,'Приход готов. продук.'!$A$2:$A$2000,"&lt;="&amp;DATE(YEAR($A603),MONTH($A603)+1,1)-1,'Приход готов. продук.'!$D$2:$D$2000,$D603)-SUMIFS($G$2:$G$2000,$A$2:$A$2000,"&lt;"&amp;$A603,$D$2:$D$2000,$D603))*G603),0)</f>
        <v>0</v>
      </c>
      <c r="I603" s="118"/>
      <c r="J603" s="115">
        <f t="shared" si="9"/>
        <v>0</v>
      </c>
    </row>
    <row r="604" spans="1:10">
      <c r="A604" s="72"/>
      <c r="B604" s="73"/>
      <c r="C604" s="74"/>
      <c r="D604" s="75"/>
      <c r="E604" s="110" t="str">
        <f>IFERROR(INDEX('Отчет о движении готов. прод.'!$C$9:$C$259,MATCH(D604,'Отчет о движении готов. прод.'!$B$9:$B$259,0),1),"")</f>
        <v/>
      </c>
      <c r="F604" s="111" t="str">
        <f>IFERROR(INDEX('Отчет о движении готов. прод.'!$D$9:$D$259,MATCH(D604,'Отчет о движении готов. прод.'!$B$9:$B$259,0),1),"")</f>
        <v/>
      </c>
      <c r="G604" s="157"/>
      <c r="H604" s="115">
        <f>IFERROR(((SUMIFS('Приход готов. продук.'!$H$2:$H$2000,'Приход готов. продук.'!$A$2:$A$2000,"&lt;="&amp;DATE(YEAR($A604),MONTH($A604)+1,1)-1,'Приход готов. продук.'!$D$2:$D$2000,$D604)-SUMIFS($H$2:$H$2000,$A$2:$A$2000,"&lt;"&amp;$A604,$D$2:$D$2000,$D604))/(SUMIFS('Приход готов. продук.'!$G$2:$G$2000,'Приход готов. продук.'!$A$2:$A$2000,"&lt;="&amp;DATE(YEAR($A604),MONTH($A604)+1,1)-1,'Приход готов. продук.'!$D$2:$D$2000,$D604)-SUMIFS($G$2:$G$2000,$A$2:$A$2000,"&lt;"&amp;$A604,$D$2:$D$2000,$D604))*G604),0)</f>
        <v>0</v>
      </c>
      <c r="I604" s="118"/>
      <c r="J604" s="115">
        <f t="shared" si="9"/>
        <v>0</v>
      </c>
    </row>
    <row r="605" spans="1:10">
      <c r="A605" s="72"/>
      <c r="B605" s="73"/>
      <c r="C605" s="74"/>
      <c r="D605" s="75"/>
      <c r="E605" s="110" t="str">
        <f>IFERROR(INDEX('Отчет о движении готов. прод.'!$C$9:$C$259,MATCH(D605,'Отчет о движении готов. прод.'!$B$9:$B$259,0),1),"")</f>
        <v/>
      </c>
      <c r="F605" s="111" t="str">
        <f>IFERROR(INDEX('Отчет о движении готов. прод.'!$D$9:$D$259,MATCH(D605,'Отчет о движении готов. прод.'!$B$9:$B$259,0),1),"")</f>
        <v/>
      </c>
      <c r="G605" s="157"/>
      <c r="H605" s="115">
        <f>IFERROR(((SUMIFS('Приход готов. продук.'!$H$2:$H$2000,'Приход готов. продук.'!$A$2:$A$2000,"&lt;="&amp;DATE(YEAR($A605),MONTH($A605)+1,1)-1,'Приход готов. продук.'!$D$2:$D$2000,$D605)-SUMIFS($H$2:$H$2000,$A$2:$A$2000,"&lt;"&amp;$A605,$D$2:$D$2000,$D605))/(SUMIFS('Приход готов. продук.'!$G$2:$G$2000,'Приход готов. продук.'!$A$2:$A$2000,"&lt;="&amp;DATE(YEAR($A605),MONTH($A605)+1,1)-1,'Приход готов. продук.'!$D$2:$D$2000,$D605)-SUMIFS($G$2:$G$2000,$A$2:$A$2000,"&lt;"&amp;$A605,$D$2:$D$2000,$D605))*G605),0)</f>
        <v>0</v>
      </c>
      <c r="I605" s="118"/>
      <c r="J605" s="115">
        <f t="shared" si="9"/>
        <v>0</v>
      </c>
    </row>
    <row r="606" spans="1:10">
      <c r="A606" s="72"/>
      <c r="B606" s="73"/>
      <c r="C606" s="74"/>
      <c r="D606" s="75"/>
      <c r="E606" s="110" t="str">
        <f>IFERROR(INDEX('Отчет о движении готов. прод.'!$C$9:$C$259,MATCH(D606,'Отчет о движении готов. прод.'!$B$9:$B$259,0),1),"")</f>
        <v/>
      </c>
      <c r="F606" s="111" t="str">
        <f>IFERROR(INDEX('Отчет о движении готов. прод.'!$D$9:$D$259,MATCH(D606,'Отчет о движении готов. прод.'!$B$9:$B$259,0),1),"")</f>
        <v/>
      </c>
      <c r="G606" s="157"/>
      <c r="H606" s="115">
        <f>IFERROR(((SUMIFS('Приход готов. продук.'!$H$2:$H$2000,'Приход готов. продук.'!$A$2:$A$2000,"&lt;="&amp;DATE(YEAR($A606),MONTH($A606)+1,1)-1,'Приход готов. продук.'!$D$2:$D$2000,$D606)-SUMIFS($H$2:$H$2000,$A$2:$A$2000,"&lt;"&amp;$A606,$D$2:$D$2000,$D606))/(SUMIFS('Приход готов. продук.'!$G$2:$G$2000,'Приход готов. продук.'!$A$2:$A$2000,"&lt;="&amp;DATE(YEAR($A606),MONTH($A606)+1,1)-1,'Приход готов. продук.'!$D$2:$D$2000,$D606)-SUMIFS($G$2:$G$2000,$A$2:$A$2000,"&lt;"&amp;$A606,$D$2:$D$2000,$D606))*G606),0)</f>
        <v>0</v>
      </c>
      <c r="I606" s="118"/>
      <c r="J606" s="115">
        <f t="shared" si="9"/>
        <v>0</v>
      </c>
    </row>
    <row r="607" spans="1:10">
      <c r="A607" s="72"/>
      <c r="B607" s="73"/>
      <c r="C607" s="74"/>
      <c r="D607" s="75"/>
      <c r="E607" s="110" t="str">
        <f>IFERROR(INDEX('Отчет о движении готов. прод.'!$C$9:$C$259,MATCH(D607,'Отчет о движении готов. прод.'!$B$9:$B$259,0),1),"")</f>
        <v/>
      </c>
      <c r="F607" s="111" t="str">
        <f>IFERROR(INDEX('Отчет о движении готов. прод.'!$D$9:$D$259,MATCH(D607,'Отчет о движении готов. прод.'!$B$9:$B$259,0),1),"")</f>
        <v/>
      </c>
      <c r="G607" s="157"/>
      <c r="H607" s="115">
        <f>IFERROR(((SUMIFS('Приход готов. продук.'!$H$2:$H$2000,'Приход готов. продук.'!$A$2:$A$2000,"&lt;="&amp;DATE(YEAR($A607),MONTH($A607)+1,1)-1,'Приход готов. продук.'!$D$2:$D$2000,$D607)-SUMIFS($H$2:$H$2000,$A$2:$A$2000,"&lt;"&amp;$A607,$D$2:$D$2000,$D607))/(SUMIFS('Приход готов. продук.'!$G$2:$G$2000,'Приход готов. продук.'!$A$2:$A$2000,"&lt;="&amp;DATE(YEAR($A607),MONTH($A607)+1,1)-1,'Приход готов. продук.'!$D$2:$D$2000,$D607)-SUMIFS($G$2:$G$2000,$A$2:$A$2000,"&lt;"&amp;$A607,$D$2:$D$2000,$D607))*G607),0)</f>
        <v>0</v>
      </c>
      <c r="I607" s="118"/>
      <c r="J607" s="115">
        <f t="shared" si="9"/>
        <v>0</v>
      </c>
    </row>
    <row r="608" spans="1:10">
      <c r="A608" s="72"/>
      <c r="B608" s="73"/>
      <c r="C608" s="74"/>
      <c r="D608" s="75"/>
      <c r="E608" s="110" t="str">
        <f>IFERROR(INDEX('Отчет о движении готов. прод.'!$C$9:$C$259,MATCH(D608,'Отчет о движении готов. прод.'!$B$9:$B$259,0),1),"")</f>
        <v/>
      </c>
      <c r="F608" s="111" t="str">
        <f>IFERROR(INDEX('Отчет о движении готов. прод.'!$D$9:$D$259,MATCH(D608,'Отчет о движении готов. прод.'!$B$9:$B$259,0),1),"")</f>
        <v/>
      </c>
      <c r="G608" s="157"/>
      <c r="H608" s="115">
        <f>IFERROR(((SUMIFS('Приход готов. продук.'!$H$2:$H$2000,'Приход готов. продук.'!$A$2:$A$2000,"&lt;="&amp;DATE(YEAR($A608),MONTH($A608)+1,1)-1,'Приход готов. продук.'!$D$2:$D$2000,$D608)-SUMIFS($H$2:$H$2000,$A$2:$A$2000,"&lt;"&amp;$A608,$D$2:$D$2000,$D608))/(SUMIFS('Приход готов. продук.'!$G$2:$G$2000,'Приход готов. продук.'!$A$2:$A$2000,"&lt;="&amp;DATE(YEAR($A608),MONTH($A608)+1,1)-1,'Приход готов. продук.'!$D$2:$D$2000,$D608)-SUMIFS($G$2:$G$2000,$A$2:$A$2000,"&lt;"&amp;$A608,$D$2:$D$2000,$D608))*G608),0)</f>
        <v>0</v>
      </c>
      <c r="I608" s="118"/>
      <c r="J608" s="115">
        <f t="shared" si="9"/>
        <v>0</v>
      </c>
    </row>
    <row r="609" spans="1:10">
      <c r="A609" s="72"/>
      <c r="B609" s="73"/>
      <c r="C609" s="74"/>
      <c r="D609" s="75"/>
      <c r="E609" s="110" t="str">
        <f>IFERROR(INDEX('Отчет о движении готов. прод.'!$C$9:$C$259,MATCH(D609,'Отчет о движении готов. прод.'!$B$9:$B$259,0),1),"")</f>
        <v/>
      </c>
      <c r="F609" s="111" t="str">
        <f>IFERROR(INDEX('Отчет о движении готов. прод.'!$D$9:$D$259,MATCH(D609,'Отчет о движении готов. прод.'!$B$9:$B$259,0),1),"")</f>
        <v/>
      </c>
      <c r="G609" s="157"/>
      <c r="H609" s="115">
        <f>IFERROR(((SUMIFS('Приход готов. продук.'!$H$2:$H$2000,'Приход готов. продук.'!$A$2:$A$2000,"&lt;="&amp;DATE(YEAR($A609),MONTH($A609)+1,1)-1,'Приход готов. продук.'!$D$2:$D$2000,$D609)-SUMIFS($H$2:$H$2000,$A$2:$A$2000,"&lt;"&amp;$A609,$D$2:$D$2000,$D609))/(SUMIFS('Приход готов. продук.'!$G$2:$G$2000,'Приход готов. продук.'!$A$2:$A$2000,"&lt;="&amp;DATE(YEAR($A609),MONTH($A609)+1,1)-1,'Приход готов. продук.'!$D$2:$D$2000,$D609)-SUMIFS($G$2:$G$2000,$A$2:$A$2000,"&lt;"&amp;$A609,$D$2:$D$2000,$D609))*G609),0)</f>
        <v>0</v>
      </c>
      <c r="I609" s="118"/>
      <c r="J609" s="115">
        <f t="shared" si="9"/>
        <v>0</v>
      </c>
    </row>
    <row r="610" spans="1:10">
      <c r="A610" s="72"/>
      <c r="B610" s="73"/>
      <c r="C610" s="74"/>
      <c r="D610" s="75"/>
      <c r="E610" s="110" t="str">
        <f>IFERROR(INDEX('Отчет о движении готов. прод.'!$C$9:$C$259,MATCH(D610,'Отчет о движении готов. прод.'!$B$9:$B$259,0),1),"")</f>
        <v/>
      </c>
      <c r="F610" s="111" t="str">
        <f>IFERROR(INDEX('Отчет о движении готов. прод.'!$D$9:$D$259,MATCH(D610,'Отчет о движении готов. прод.'!$B$9:$B$259,0),1),"")</f>
        <v/>
      </c>
      <c r="G610" s="157"/>
      <c r="H610" s="115">
        <f>IFERROR(((SUMIFS('Приход готов. продук.'!$H$2:$H$2000,'Приход готов. продук.'!$A$2:$A$2000,"&lt;="&amp;DATE(YEAR($A610),MONTH($A610)+1,1)-1,'Приход готов. продук.'!$D$2:$D$2000,$D610)-SUMIFS($H$2:$H$2000,$A$2:$A$2000,"&lt;"&amp;$A610,$D$2:$D$2000,$D610))/(SUMIFS('Приход готов. продук.'!$G$2:$G$2000,'Приход готов. продук.'!$A$2:$A$2000,"&lt;="&amp;DATE(YEAR($A610),MONTH($A610)+1,1)-1,'Приход готов. продук.'!$D$2:$D$2000,$D610)-SUMIFS($G$2:$G$2000,$A$2:$A$2000,"&lt;"&amp;$A610,$D$2:$D$2000,$D610))*G610),0)</f>
        <v>0</v>
      </c>
      <c r="I610" s="118"/>
      <c r="J610" s="115">
        <f t="shared" si="9"/>
        <v>0</v>
      </c>
    </row>
    <row r="611" spans="1:10">
      <c r="A611" s="72"/>
      <c r="B611" s="73"/>
      <c r="C611" s="74"/>
      <c r="D611" s="75"/>
      <c r="E611" s="110" t="str">
        <f>IFERROR(INDEX('Отчет о движении готов. прод.'!$C$9:$C$259,MATCH(D611,'Отчет о движении готов. прод.'!$B$9:$B$259,0),1),"")</f>
        <v/>
      </c>
      <c r="F611" s="111" t="str">
        <f>IFERROR(INDEX('Отчет о движении готов. прод.'!$D$9:$D$259,MATCH(D611,'Отчет о движении готов. прод.'!$B$9:$B$259,0),1),"")</f>
        <v/>
      </c>
      <c r="G611" s="157"/>
      <c r="H611" s="115">
        <f>IFERROR(((SUMIFS('Приход готов. продук.'!$H$2:$H$2000,'Приход готов. продук.'!$A$2:$A$2000,"&lt;="&amp;DATE(YEAR($A611),MONTH($A611)+1,1)-1,'Приход готов. продук.'!$D$2:$D$2000,$D611)-SUMIFS($H$2:$H$2000,$A$2:$A$2000,"&lt;"&amp;$A611,$D$2:$D$2000,$D611))/(SUMIFS('Приход готов. продук.'!$G$2:$G$2000,'Приход готов. продук.'!$A$2:$A$2000,"&lt;="&amp;DATE(YEAR($A611),MONTH($A611)+1,1)-1,'Приход готов. продук.'!$D$2:$D$2000,$D611)-SUMIFS($G$2:$G$2000,$A$2:$A$2000,"&lt;"&amp;$A611,$D$2:$D$2000,$D611))*G611),0)</f>
        <v>0</v>
      </c>
      <c r="I611" s="118"/>
      <c r="J611" s="115">
        <f t="shared" si="9"/>
        <v>0</v>
      </c>
    </row>
    <row r="612" spans="1:10">
      <c r="A612" s="72"/>
      <c r="B612" s="73"/>
      <c r="C612" s="74"/>
      <c r="D612" s="75"/>
      <c r="E612" s="110" t="str">
        <f>IFERROR(INDEX('Отчет о движении готов. прод.'!$C$9:$C$259,MATCH(D612,'Отчет о движении готов. прод.'!$B$9:$B$259,0),1),"")</f>
        <v/>
      </c>
      <c r="F612" s="111" t="str">
        <f>IFERROR(INDEX('Отчет о движении готов. прод.'!$D$9:$D$259,MATCH(D612,'Отчет о движении готов. прод.'!$B$9:$B$259,0),1),"")</f>
        <v/>
      </c>
      <c r="G612" s="157"/>
      <c r="H612" s="115">
        <f>IFERROR(((SUMIFS('Приход готов. продук.'!$H$2:$H$2000,'Приход готов. продук.'!$A$2:$A$2000,"&lt;="&amp;DATE(YEAR($A612),MONTH($A612)+1,1)-1,'Приход готов. продук.'!$D$2:$D$2000,$D612)-SUMIFS($H$2:$H$2000,$A$2:$A$2000,"&lt;"&amp;$A612,$D$2:$D$2000,$D612))/(SUMIFS('Приход готов. продук.'!$G$2:$G$2000,'Приход готов. продук.'!$A$2:$A$2000,"&lt;="&amp;DATE(YEAR($A612),MONTH($A612)+1,1)-1,'Приход готов. продук.'!$D$2:$D$2000,$D612)-SUMIFS($G$2:$G$2000,$A$2:$A$2000,"&lt;"&amp;$A612,$D$2:$D$2000,$D612))*G612),0)</f>
        <v>0</v>
      </c>
      <c r="I612" s="118"/>
      <c r="J612" s="115">
        <f t="shared" si="9"/>
        <v>0</v>
      </c>
    </row>
    <row r="613" spans="1:10">
      <c r="A613" s="72"/>
      <c r="B613" s="73"/>
      <c r="C613" s="74"/>
      <c r="D613" s="75"/>
      <c r="E613" s="110" t="str">
        <f>IFERROR(INDEX('Отчет о движении готов. прод.'!$C$9:$C$259,MATCH(D613,'Отчет о движении готов. прод.'!$B$9:$B$259,0),1),"")</f>
        <v/>
      </c>
      <c r="F613" s="111" t="str">
        <f>IFERROR(INDEX('Отчет о движении готов. прод.'!$D$9:$D$259,MATCH(D613,'Отчет о движении готов. прод.'!$B$9:$B$259,0),1),"")</f>
        <v/>
      </c>
      <c r="G613" s="157"/>
      <c r="H613" s="115">
        <f>IFERROR(((SUMIFS('Приход готов. продук.'!$H$2:$H$2000,'Приход готов. продук.'!$A$2:$A$2000,"&lt;="&amp;DATE(YEAR($A613),MONTH($A613)+1,1)-1,'Приход готов. продук.'!$D$2:$D$2000,$D613)-SUMIFS($H$2:$H$2000,$A$2:$A$2000,"&lt;"&amp;$A613,$D$2:$D$2000,$D613))/(SUMIFS('Приход готов. продук.'!$G$2:$G$2000,'Приход готов. продук.'!$A$2:$A$2000,"&lt;="&amp;DATE(YEAR($A613),MONTH($A613)+1,1)-1,'Приход готов. продук.'!$D$2:$D$2000,$D613)-SUMIFS($G$2:$G$2000,$A$2:$A$2000,"&lt;"&amp;$A613,$D$2:$D$2000,$D613))*G613),0)</f>
        <v>0</v>
      </c>
      <c r="I613" s="118"/>
      <c r="J613" s="115">
        <f t="shared" si="9"/>
        <v>0</v>
      </c>
    </row>
    <row r="614" spans="1:10">
      <c r="A614" s="72"/>
      <c r="B614" s="73"/>
      <c r="C614" s="74"/>
      <c r="D614" s="75"/>
      <c r="E614" s="110" t="str">
        <f>IFERROR(INDEX('Отчет о движении готов. прод.'!$C$9:$C$259,MATCH(D614,'Отчет о движении готов. прод.'!$B$9:$B$259,0),1),"")</f>
        <v/>
      </c>
      <c r="F614" s="111" t="str">
        <f>IFERROR(INDEX('Отчет о движении готов. прод.'!$D$9:$D$259,MATCH(D614,'Отчет о движении готов. прод.'!$B$9:$B$259,0),1),"")</f>
        <v/>
      </c>
      <c r="G614" s="157"/>
      <c r="H614" s="115">
        <f>IFERROR(((SUMIFS('Приход готов. продук.'!$H$2:$H$2000,'Приход готов. продук.'!$A$2:$A$2000,"&lt;="&amp;DATE(YEAR($A614),MONTH($A614)+1,1)-1,'Приход готов. продук.'!$D$2:$D$2000,$D614)-SUMIFS($H$2:$H$2000,$A$2:$A$2000,"&lt;"&amp;$A614,$D$2:$D$2000,$D614))/(SUMIFS('Приход готов. продук.'!$G$2:$G$2000,'Приход готов. продук.'!$A$2:$A$2000,"&lt;="&amp;DATE(YEAR($A614),MONTH($A614)+1,1)-1,'Приход готов. продук.'!$D$2:$D$2000,$D614)-SUMIFS($G$2:$G$2000,$A$2:$A$2000,"&lt;"&amp;$A614,$D$2:$D$2000,$D614))*G614),0)</f>
        <v>0</v>
      </c>
      <c r="I614" s="118"/>
      <c r="J614" s="115">
        <f t="shared" si="9"/>
        <v>0</v>
      </c>
    </row>
    <row r="615" spans="1:10">
      <c r="A615" s="72"/>
      <c r="B615" s="73"/>
      <c r="C615" s="74"/>
      <c r="D615" s="75"/>
      <c r="E615" s="110" t="str">
        <f>IFERROR(INDEX('Отчет о движении готов. прод.'!$C$9:$C$259,MATCH(D615,'Отчет о движении готов. прод.'!$B$9:$B$259,0),1),"")</f>
        <v/>
      </c>
      <c r="F615" s="111" t="str">
        <f>IFERROR(INDEX('Отчет о движении готов. прод.'!$D$9:$D$259,MATCH(D615,'Отчет о движении готов. прод.'!$B$9:$B$259,0),1),"")</f>
        <v/>
      </c>
      <c r="G615" s="157"/>
      <c r="H615" s="115">
        <f>IFERROR(((SUMIFS('Приход готов. продук.'!$H$2:$H$2000,'Приход готов. продук.'!$A$2:$A$2000,"&lt;="&amp;DATE(YEAR($A615),MONTH($A615)+1,1)-1,'Приход готов. продук.'!$D$2:$D$2000,$D615)-SUMIFS($H$2:$H$2000,$A$2:$A$2000,"&lt;"&amp;$A615,$D$2:$D$2000,$D615))/(SUMIFS('Приход готов. продук.'!$G$2:$G$2000,'Приход готов. продук.'!$A$2:$A$2000,"&lt;="&amp;DATE(YEAR($A615),MONTH($A615)+1,1)-1,'Приход готов. продук.'!$D$2:$D$2000,$D615)-SUMIFS($G$2:$G$2000,$A$2:$A$2000,"&lt;"&amp;$A615,$D$2:$D$2000,$D615))*G615),0)</f>
        <v>0</v>
      </c>
      <c r="I615" s="118"/>
      <c r="J615" s="115">
        <f t="shared" si="9"/>
        <v>0</v>
      </c>
    </row>
    <row r="616" spans="1:10">
      <c r="A616" s="72"/>
      <c r="B616" s="73"/>
      <c r="C616" s="74"/>
      <c r="D616" s="75"/>
      <c r="E616" s="110" t="str">
        <f>IFERROR(INDEX('Отчет о движении готов. прод.'!$C$9:$C$259,MATCH(D616,'Отчет о движении готов. прод.'!$B$9:$B$259,0),1),"")</f>
        <v/>
      </c>
      <c r="F616" s="111" t="str">
        <f>IFERROR(INDEX('Отчет о движении готов. прод.'!$D$9:$D$259,MATCH(D616,'Отчет о движении готов. прод.'!$B$9:$B$259,0),1),"")</f>
        <v/>
      </c>
      <c r="G616" s="157"/>
      <c r="H616" s="115">
        <f>IFERROR(((SUMIFS('Приход готов. продук.'!$H$2:$H$2000,'Приход готов. продук.'!$A$2:$A$2000,"&lt;="&amp;DATE(YEAR($A616),MONTH($A616)+1,1)-1,'Приход готов. продук.'!$D$2:$D$2000,$D616)-SUMIFS($H$2:$H$2000,$A$2:$A$2000,"&lt;"&amp;$A616,$D$2:$D$2000,$D616))/(SUMIFS('Приход готов. продук.'!$G$2:$G$2000,'Приход готов. продук.'!$A$2:$A$2000,"&lt;="&amp;DATE(YEAR($A616),MONTH($A616)+1,1)-1,'Приход готов. продук.'!$D$2:$D$2000,$D616)-SUMIFS($G$2:$G$2000,$A$2:$A$2000,"&lt;"&amp;$A616,$D$2:$D$2000,$D616))*G616),0)</f>
        <v>0</v>
      </c>
      <c r="I616" s="118"/>
      <c r="J616" s="115">
        <f t="shared" si="9"/>
        <v>0</v>
      </c>
    </row>
    <row r="617" spans="1:10">
      <c r="A617" s="72"/>
      <c r="B617" s="73"/>
      <c r="C617" s="74"/>
      <c r="D617" s="75"/>
      <c r="E617" s="110" t="str">
        <f>IFERROR(INDEX('Отчет о движении готов. прод.'!$C$9:$C$259,MATCH(D617,'Отчет о движении готов. прод.'!$B$9:$B$259,0),1),"")</f>
        <v/>
      </c>
      <c r="F617" s="111" t="str">
        <f>IFERROR(INDEX('Отчет о движении готов. прод.'!$D$9:$D$259,MATCH(D617,'Отчет о движении готов. прод.'!$B$9:$B$259,0),1),"")</f>
        <v/>
      </c>
      <c r="G617" s="157"/>
      <c r="H617" s="115">
        <f>IFERROR(((SUMIFS('Приход готов. продук.'!$H$2:$H$2000,'Приход готов. продук.'!$A$2:$A$2000,"&lt;="&amp;DATE(YEAR($A617),MONTH($A617)+1,1)-1,'Приход готов. продук.'!$D$2:$D$2000,$D617)-SUMIFS($H$2:$H$2000,$A$2:$A$2000,"&lt;"&amp;$A617,$D$2:$D$2000,$D617))/(SUMIFS('Приход готов. продук.'!$G$2:$G$2000,'Приход готов. продук.'!$A$2:$A$2000,"&lt;="&amp;DATE(YEAR($A617),MONTH($A617)+1,1)-1,'Приход готов. продук.'!$D$2:$D$2000,$D617)-SUMIFS($G$2:$G$2000,$A$2:$A$2000,"&lt;"&amp;$A617,$D$2:$D$2000,$D617))*G617),0)</f>
        <v>0</v>
      </c>
      <c r="I617" s="118"/>
      <c r="J617" s="115">
        <f t="shared" si="9"/>
        <v>0</v>
      </c>
    </row>
    <row r="618" spans="1:10">
      <c r="A618" s="72"/>
      <c r="B618" s="73"/>
      <c r="C618" s="74"/>
      <c r="D618" s="75"/>
      <c r="E618" s="110" t="str">
        <f>IFERROR(INDEX('Отчет о движении готов. прод.'!$C$9:$C$259,MATCH(D618,'Отчет о движении готов. прод.'!$B$9:$B$259,0),1),"")</f>
        <v/>
      </c>
      <c r="F618" s="111" t="str">
        <f>IFERROR(INDEX('Отчет о движении готов. прод.'!$D$9:$D$259,MATCH(D618,'Отчет о движении готов. прод.'!$B$9:$B$259,0),1),"")</f>
        <v/>
      </c>
      <c r="G618" s="157"/>
      <c r="H618" s="115">
        <f>IFERROR(((SUMIFS('Приход готов. продук.'!$H$2:$H$2000,'Приход готов. продук.'!$A$2:$A$2000,"&lt;="&amp;DATE(YEAR($A618),MONTH($A618)+1,1)-1,'Приход готов. продук.'!$D$2:$D$2000,$D618)-SUMIFS($H$2:$H$2000,$A$2:$A$2000,"&lt;"&amp;$A618,$D$2:$D$2000,$D618))/(SUMIFS('Приход готов. продук.'!$G$2:$G$2000,'Приход готов. продук.'!$A$2:$A$2000,"&lt;="&amp;DATE(YEAR($A618),MONTH($A618)+1,1)-1,'Приход готов. продук.'!$D$2:$D$2000,$D618)-SUMIFS($G$2:$G$2000,$A$2:$A$2000,"&lt;"&amp;$A618,$D$2:$D$2000,$D618))*G618),0)</f>
        <v>0</v>
      </c>
      <c r="I618" s="118"/>
      <c r="J618" s="115">
        <f t="shared" si="9"/>
        <v>0</v>
      </c>
    </row>
    <row r="619" spans="1:10">
      <c r="A619" s="72"/>
      <c r="B619" s="73"/>
      <c r="C619" s="74"/>
      <c r="D619" s="75"/>
      <c r="E619" s="110" t="str">
        <f>IFERROR(INDEX('Отчет о движении готов. прод.'!$C$9:$C$259,MATCH(D619,'Отчет о движении готов. прод.'!$B$9:$B$259,0),1),"")</f>
        <v/>
      </c>
      <c r="F619" s="111" t="str">
        <f>IFERROR(INDEX('Отчет о движении готов. прод.'!$D$9:$D$259,MATCH(D619,'Отчет о движении готов. прод.'!$B$9:$B$259,0),1),"")</f>
        <v/>
      </c>
      <c r="G619" s="157"/>
      <c r="H619" s="115">
        <f>IFERROR(((SUMIFS('Приход готов. продук.'!$H$2:$H$2000,'Приход готов. продук.'!$A$2:$A$2000,"&lt;="&amp;DATE(YEAR($A619),MONTH($A619)+1,1)-1,'Приход готов. продук.'!$D$2:$D$2000,$D619)-SUMIFS($H$2:$H$2000,$A$2:$A$2000,"&lt;"&amp;$A619,$D$2:$D$2000,$D619))/(SUMIFS('Приход готов. продук.'!$G$2:$G$2000,'Приход готов. продук.'!$A$2:$A$2000,"&lt;="&amp;DATE(YEAR($A619),MONTH($A619)+1,1)-1,'Приход готов. продук.'!$D$2:$D$2000,$D619)-SUMIFS($G$2:$G$2000,$A$2:$A$2000,"&lt;"&amp;$A619,$D$2:$D$2000,$D619))*G619),0)</f>
        <v>0</v>
      </c>
      <c r="I619" s="118"/>
      <c r="J619" s="115">
        <f t="shared" si="9"/>
        <v>0</v>
      </c>
    </row>
    <row r="620" spans="1:10">
      <c r="A620" s="72"/>
      <c r="B620" s="73"/>
      <c r="C620" s="74"/>
      <c r="D620" s="75"/>
      <c r="E620" s="110" t="str">
        <f>IFERROR(INDEX('Отчет о движении готов. прод.'!$C$9:$C$259,MATCH(D620,'Отчет о движении готов. прод.'!$B$9:$B$259,0),1),"")</f>
        <v/>
      </c>
      <c r="F620" s="111" t="str">
        <f>IFERROR(INDEX('Отчет о движении готов. прод.'!$D$9:$D$259,MATCH(D620,'Отчет о движении готов. прод.'!$B$9:$B$259,0),1),"")</f>
        <v/>
      </c>
      <c r="G620" s="157"/>
      <c r="H620" s="115">
        <f>IFERROR(((SUMIFS('Приход готов. продук.'!$H$2:$H$2000,'Приход готов. продук.'!$A$2:$A$2000,"&lt;="&amp;DATE(YEAR($A620),MONTH($A620)+1,1)-1,'Приход готов. продук.'!$D$2:$D$2000,$D620)-SUMIFS($H$2:$H$2000,$A$2:$A$2000,"&lt;"&amp;$A620,$D$2:$D$2000,$D620))/(SUMIFS('Приход готов. продук.'!$G$2:$G$2000,'Приход готов. продук.'!$A$2:$A$2000,"&lt;="&amp;DATE(YEAR($A620),MONTH($A620)+1,1)-1,'Приход готов. продук.'!$D$2:$D$2000,$D620)-SUMIFS($G$2:$G$2000,$A$2:$A$2000,"&lt;"&amp;$A620,$D$2:$D$2000,$D620))*G620),0)</f>
        <v>0</v>
      </c>
      <c r="I620" s="118"/>
      <c r="J620" s="115">
        <f t="shared" si="9"/>
        <v>0</v>
      </c>
    </row>
    <row r="621" spans="1:10">
      <c r="A621" s="72"/>
      <c r="B621" s="73"/>
      <c r="C621" s="74"/>
      <c r="D621" s="75"/>
      <c r="E621" s="110" t="str">
        <f>IFERROR(INDEX('Отчет о движении готов. прод.'!$C$9:$C$259,MATCH(D621,'Отчет о движении готов. прод.'!$B$9:$B$259,0),1),"")</f>
        <v/>
      </c>
      <c r="F621" s="111" t="str">
        <f>IFERROR(INDEX('Отчет о движении готов. прод.'!$D$9:$D$259,MATCH(D621,'Отчет о движении готов. прод.'!$B$9:$B$259,0),1),"")</f>
        <v/>
      </c>
      <c r="G621" s="157"/>
      <c r="H621" s="115">
        <f>IFERROR(((SUMIFS('Приход готов. продук.'!$H$2:$H$2000,'Приход готов. продук.'!$A$2:$A$2000,"&lt;="&amp;DATE(YEAR($A621),MONTH($A621)+1,1)-1,'Приход готов. продук.'!$D$2:$D$2000,$D621)-SUMIFS($H$2:$H$2000,$A$2:$A$2000,"&lt;"&amp;$A621,$D$2:$D$2000,$D621))/(SUMIFS('Приход готов. продук.'!$G$2:$G$2000,'Приход готов. продук.'!$A$2:$A$2000,"&lt;="&amp;DATE(YEAR($A621),MONTH($A621)+1,1)-1,'Приход готов. продук.'!$D$2:$D$2000,$D621)-SUMIFS($G$2:$G$2000,$A$2:$A$2000,"&lt;"&amp;$A621,$D$2:$D$2000,$D621))*G621),0)</f>
        <v>0</v>
      </c>
      <c r="I621" s="118"/>
      <c r="J621" s="115">
        <f t="shared" si="9"/>
        <v>0</v>
      </c>
    </row>
    <row r="622" spans="1:10">
      <c r="A622" s="72"/>
      <c r="B622" s="73"/>
      <c r="C622" s="74"/>
      <c r="D622" s="75"/>
      <c r="E622" s="110" t="str">
        <f>IFERROR(INDEX('Отчет о движении готов. прод.'!$C$9:$C$259,MATCH(D622,'Отчет о движении готов. прод.'!$B$9:$B$259,0),1),"")</f>
        <v/>
      </c>
      <c r="F622" s="111" t="str">
        <f>IFERROR(INDEX('Отчет о движении готов. прод.'!$D$9:$D$259,MATCH(D622,'Отчет о движении готов. прод.'!$B$9:$B$259,0),1),"")</f>
        <v/>
      </c>
      <c r="G622" s="157"/>
      <c r="H622" s="115">
        <f>IFERROR(((SUMIFS('Приход готов. продук.'!$H$2:$H$2000,'Приход готов. продук.'!$A$2:$A$2000,"&lt;="&amp;DATE(YEAR($A622),MONTH($A622)+1,1)-1,'Приход готов. продук.'!$D$2:$D$2000,$D622)-SUMIFS($H$2:$H$2000,$A$2:$A$2000,"&lt;"&amp;$A622,$D$2:$D$2000,$D622))/(SUMIFS('Приход готов. продук.'!$G$2:$G$2000,'Приход готов. продук.'!$A$2:$A$2000,"&lt;="&amp;DATE(YEAR($A622),MONTH($A622)+1,1)-1,'Приход готов. продук.'!$D$2:$D$2000,$D622)-SUMIFS($G$2:$G$2000,$A$2:$A$2000,"&lt;"&amp;$A622,$D$2:$D$2000,$D622))*G622),0)</f>
        <v>0</v>
      </c>
      <c r="I622" s="118"/>
      <c r="J622" s="115">
        <f t="shared" si="9"/>
        <v>0</v>
      </c>
    </row>
    <row r="623" spans="1:10">
      <c r="A623" s="72"/>
      <c r="B623" s="73"/>
      <c r="C623" s="74"/>
      <c r="D623" s="75"/>
      <c r="E623" s="110" t="str">
        <f>IFERROR(INDEX('Отчет о движении готов. прод.'!$C$9:$C$259,MATCH(D623,'Отчет о движении готов. прод.'!$B$9:$B$259,0),1),"")</f>
        <v/>
      </c>
      <c r="F623" s="111" t="str">
        <f>IFERROR(INDEX('Отчет о движении готов. прод.'!$D$9:$D$259,MATCH(D623,'Отчет о движении готов. прод.'!$B$9:$B$259,0),1),"")</f>
        <v/>
      </c>
      <c r="G623" s="157"/>
      <c r="H623" s="115">
        <f>IFERROR(((SUMIFS('Приход готов. продук.'!$H$2:$H$2000,'Приход готов. продук.'!$A$2:$A$2000,"&lt;="&amp;DATE(YEAR($A623),MONTH($A623)+1,1)-1,'Приход готов. продук.'!$D$2:$D$2000,$D623)-SUMIFS($H$2:$H$2000,$A$2:$A$2000,"&lt;"&amp;$A623,$D$2:$D$2000,$D623))/(SUMIFS('Приход готов. продук.'!$G$2:$G$2000,'Приход готов. продук.'!$A$2:$A$2000,"&lt;="&amp;DATE(YEAR($A623),MONTH($A623)+1,1)-1,'Приход готов. продук.'!$D$2:$D$2000,$D623)-SUMIFS($G$2:$G$2000,$A$2:$A$2000,"&lt;"&amp;$A623,$D$2:$D$2000,$D623))*G623),0)</f>
        <v>0</v>
      </c>
      <c r="I623" s="118"/>
      <c r="J623" s="115">
        <f t="shared" si="9"/>
        <v>0</v>
      </c>
    </row>
    <row r="624" spans="1:10">
      <c r="A624" s="72"/>
      <c r="B624" s="73"/>
      <c r="C624" s="74"/>
      <c r="D624" s="75"/>
      <c r="E624" s="110" t="str">
        <f>IFERROR(INDEX('Отчет о движении готов. прод.'!$C$9:$C$259,MATCH(D624,'Отчет о движении готов. прод.'!$B$9:$B$259,0),1),"")</f>
        <v/>
      </c>
      <c r="F624" s="111" t="str">
        <f>IFERROR(INDEX('Отчет о движении готов. прод.'!$D$9:$D$259,MATCH(D624,'Отчет о движении готов. прод.'!$B$9:$B$259,0),1),"")</f>
        <v/>
      </c>
      <c r="G624" s="157"/>
      <c r="H624" s="115">
        <f>IFERROR(((SUMIFS('Приход готов. продук.'!$H$2:$H$2000,'Приход готов. продук.'!$A$2:$A$2000,"&lt;="&amp;DATE(YEAR($A624),MONTH($A624)+1,1)-1,'Приход готов. продук.'!$D$2:$D$2000,$D624)-SUMIFS($H$2:$H$2000,$A$2:$A$2000,"&lt;"&amp;$A624,$D$2:$D$2000,$D624))/(SUMIFS('Приход готов. продук.'!$G$2:$G$2000,'Приход готов. продук.'!$A$2:$A$2000,"&lt;="&amp;DATE(YEAR($A624),MONTH($A624)+1,1)-1,'Приход готов. продук.'!$D$2:$D$2000,$D624)-SUMIFS($G$2:$G$2000,$A$2:$A$2000,"&lt;"&amp;$A624,$D$2:$D$2000,$D624))*G624),0)</f>
        <v>0</v>
      </c>
      <c r="I624" s="118"/>
      <c r="J624" s="115">
        <f t="shared" si="9"/>
        <v>0</v>
      </c>
    </row>
    <row r="625" spans="1:10">
      <c r="A625" s="72"/>
      <c r="B625" s="73"/>
      <c r="C625" s="74"/>
      <c r="D625" s="75"/>
      <c r="E625" s="110" t="str">
        <f>IFERROR(INDEX('Отчет о движении готов. прод.'!$C$9:$C$259,MATCH(D625,'Отчет о движении готов. прод.'!$B$9:$B$259,0),1),"")</f>
        <v/>
      </c>
      <c r="F625" s="111" t="str">
        <f>IFERROR(INDEX('Отчет о движении готов. прод.'!$D$9:$D$259,MATCH(D625,'Отчет о движении готов. прод.'!$B$9:$B$259,0),1),"")</f>
        <v/>
      </c>
      <c r="G625" s="157"/>
      <c r="H625" s="115">
        <f>IFERROR(((SUMIFS('Приход готов. продук.'!$H$2:$H$2000,'Приход готов. продук.'!$A$2:$A$2000,"&lt;="&amp;DATE(YEAR($A625),MONTH($A625)+1,1)-1,'Приход готов. продук.'!$D$2:$D$2000,$D625)-SUMIFS($H$2:$H$2000,$A$2:$A$2000,"&lt;"&amp;$A625,$D$2:$D$2000,$D625))/(SUMIFS('Приход готов. продук.'!$G$2:$G$2000,'Приход готов. продук.'!$A$2:$A$2000,"&lt;="&amp;DATE(YEAR($A625),MONTH($A625)+1,1)-1,'Приход готов. продук.'!$D$2:$D$2000,$D625)-SUMIFS($G$2:$G$2000,$A$2:$A$2000,"&lt;"&amp;$A625,$D$2:$D$2000,$D625))*G625),0)</f>
        <v>0</v>
      </c>
      <c r="I625" s="118"/>
      <c r="J625" s="115">
        <f t="shared" si="9"/>
        <v>0</v>
      </c>
    </row>
    <row r="626" spans="1:10">
      <c r="A626" s="72"/>
      <c r="B626" s="73"/>
      <c r="C626" s="74"/>
      <c r="D626" s="75"/>
      <c r="E626" s="110" t="str">
        <f>IFERROR(INDEX('Отчет о движении готов. прод.'!$C$9:$C$259,MATCH(D626,'Отчет о движении готов. прод.'!$B$9:$B$259,0),1),"")</f>
        <v/>
      </c>
      <c r="F626" s="111" t="str">
        <f>IFERROR(INDEX('Отчет о движении готов. прод.'!$D$9:$D$259,MATCH(D626,'Отчет о движении готов. прод.'!$B$9:$B$259,0),1),"")</f>
        <v/>
      </c>
      <c r="G626" s="157"/>
      <c r="H626" s="115">
        <f>IFERROR(((SUMIFS('Приход готов. продук.'!$H$2:$H$2000,'Приход готов. продук.'!$A$2:$A$2000,"&lt;="&amp;DATE(YEAR($A626),MONTH($A626)+1,1)-1,'Приход готов. продук.'!$D$2:$D$2000,$D626)-SUMIFS($H$2:$H$2000,$A$2:$A$2000,"&lt;"&amp;$A626,$D$2:$D$2000,$D626))/(SUMIFS('Приход готов. продук.'!$G$2:$G$2000,'Приход готов. продук.'!$A$2:$A$2000,"&lt;="&amp;DATE(YEAR($A626),MONTH($A626)+1,1)-1,'Приход готов. продук.'!$D$2:$D$2000,$D626)-SUMIFS($G$2:$G$2000,$A$2:$A$2000,"&lt;"&amp;$A626,$D$2:$D$2000,$D626))*G626),0)</f>
        <v>0</v>
      </c>
      <c r="I626" s="118"/>
      <c r="J626" s="115">
        <f t="shared" si="9"/>
        <v>0</v>
      </c>
    </row>
    <row r="627" spans="1:10">
      <c r="A627" s="72"/>
      <c r="B627" s="73"/>
      <c r="C627" s="74"/>
      <c r="D627" s="75"/>
      <c r="E627" s="110" t="str">
        <f>IFERROR(INDEX('Отчет о движении готов. прод.'!$C$9:$C$259,MATCH(D627,'Отчет о движении готов. прод.'!$B$9:$B$259,0),1),"")</f>
        <v/>
      </c>
      <c r="F627" s="111" t="str">
        <f>IFERROR(INDEX('Отчет о движении готов. прод.'!$D$9:$D$259,MATCH(D627,'Отчет о движении готов. прод.'!$B$9:$B$259,0),1),"")</f>
        <v/>
      </c>
      <c r="G627" s="157"/>
      <c r="H627" s="115">
        <f>IFERROR(((SUMIFS('Приход готов. продук.'!$H$2:$H$2000,'Приход готов. продук.'!$A$2:$A$2000,"&lt;="&amp;DATE(YEAR($A627),MONTH($A627)+1,1)-1,'Приход готов. продук.'!$D$2:$D$2000,$D627)-SUMIFS($H$2:$H$2000,$A$2:$A$2000,"&lt;"&amp;$A627,$D$2:$D$2000,$D627))/(SUMIFS('Приход готов. продук.'!$G$2:$G$2000,'Приход готов. продук.'!$A$2:$A$2000,"&lt;="&amp;DATE(YEAR($A627),MONTH($A627)+1,1)-1,'Приход готов. продук.'!$D$2:$D$2000,$D627)-SUMIFS($G$2:$G$2000,$A$2:$A$2000,"&lt;"&amp;$A627,$D$2:$D$2000,$D627))*G627),0)</f>
        <v>0</v>
      </c>
      <c r="I627" s="118"/>
      <c r="J627" s="115">
        <f t="shared" si="9"/>
        <v>0</v>
      </c>
    </row>
    <row r="628" spans="1:10">
      <c r="A628" s="72"/>
      <c r="B628" s="73"/>
      <c r="C628" s="74"/>
      <c r="D628" s="75"/>
      <c r="E628" s="110" t="str">
        <f>IFERROR(INDEX('Отчет о движении готов. прод.'!$C$9:$C$259,MATCH(D628,'Отчет о движении готов. прод.'!$B$9:$B$259,0),1),"")</f>
        <v/>
      </c>
      <c r="F628" s="111" t="str">
        <f>IFERROR(INDEX('Отчет о движении готов. прод.'!$D$9:$D$259,MATCH(D628,'Отчет о движении готов. прод.'!$B$9:$B$259,0),1),"")</f>
        <v/>
      </c>
      <c r="G628" s="157"/>
      <c r="H628" s="115">
        <f>IFERROR(((SUMIFS('Приход готов. продук.'!$H$2:$H$2000,'Приход готов. продук.'!$A$2:$A$2000,"&lt;="&amp;DATE(YEAR($A628),MONTH($A628)+1,1)-1,'Приход готов. продук.'!$D$2:$D$2000,$D628)-SUMIFS($H$2:$H$2000,$A$2:$A$2000,"&lt;"&amp;$A628,$D$2:$D$2000,$D628))/(SUMIFS('Приход готов. продук.'!$G$2:$G$2000,'Приход готов. продук.'!$A$2:$A$2000,"&lt;="&amp;DATE(YEAR($A628),MONTH($A628)+1,1)-1,'Приход готов. продук.'!$D$2:$D$2000,$D628)-SUMIFS($G$2:$G$2000,$A$2:$A$2000,"&lt;"&amp;$A628,$D$2:$D$2000,$D628))*G628),0)</f>
        <v>0</v>
      </c>
      <c r="I628" s="118"/>
      <c r="J628" s="115">
        <f t="shared" si="9"/>
        <v>0</v>
      </c>
    </row>
    <row r="629" spans="1:10">
      <c r="A629" s="72"/>
      <c r="B629" s="73"/>
      <c r="C629" s="74"/>
      <c r="D629" s="75"/>
      <c r="E629" s="110" t="str">
        <f>IFERROR(INDEX('Отчет о движении готов. прод.'!$C$9:$C$259,MATCH(D629,'Отчет о движении готов. прод.'!$B$9:$B$259,0),1),"")</f>
        <v/>
      </c>
      <c r="F629" s="111" t="str">
        <f>IFERROR(INDEX('Отчет о движении готов. прод.'!$D$9:$D$259,MATCH(D629,'Отчет о движении готов. прод.'!$B$9:$B$259,0),1),"")</f>
        <v/>
      </c>
      <c r="G629" s="157"/>
      <c r="H629" s="115">
        <f>IFERROR(((SUMIFS('Приход готов. продук.'!$H$2:$H$2000,'Приход готов. продук.'!$A$2:$A$2000,"&lt;="&amp;DATE(YEAR($A629),MONTH($A629)+1,1)-1,'Приход готов. продук.'!$D$2:$D$2000,$D629)-SUMIFS($H$2:$H$2000,$A$2:$A$2000,"&lt;"&amp;$A629,$D$2:$D$2000,$D629))/(SUMIFS('Приход готов. продук.'!$G$2:$G$2000,'Приход готов. продук.'!$A$2:$A$2000,"&lt;="&amp;DATE(YEAR($A629),MONTH($A629)+1,1)-1,'Приход готов. продук.'!$D$2:$D$2000,$D629)-SUMIFS($G$2:$G$2000,$A$2:$A$2000,"&lt;"&amp;$A629,$D$2:$D$2000,$D629))*G629),0)</f>
        <v>0</v>
      </c>
      <c r="I629" s="118"/>
      <c r="J629" s="115">
        <f t="shared" si="9"/>
        <v>0</v>
      </c>
    </row>
    <row r="630" spans="1:10">
      <c r="A630" s="72"/>
      <c r="B630" s="73"/>
      <c r="C630" s="74"/>
      <c r="D630" s="75"/>
      <c r="E630" s="110" t="str">
        <f>IFERROR(INDEX('Отчет о движении готов. прод.'!$C$9:$C$259,MATCH(D630,'Отчет о движении готов. прод.'!$B$9:$B$259,0),1),"")</f>
        <v/>
      </c>
      <c r="F630" s="111" t="str">
        <f>IFERROR(INDEX('Отчет о движении готов. прод.'!$D$9:$D$259,MATCH(D630,'Отчет о движении готов. прод.'!$B$9:$B$259,0),1),"")</f>
        <v/>
      </c>
      <c r="G630" s="157"/>
      <c r="H630" s="115">
        <f>IFERROR(((SUMIFS('Приход готов. продук.'!$H$2:$H$2000,'Приход готов. продук.'!$A$2:$A$2000,"&lt;="&amp;DATE(YEAR($A630),MONTH($A630)+1,1)-1,'Приход готов. продук.'!$D$2:$D$2000,$D630)-SUMIFS($H$2:$H$2000,$A$2:$A$2000,"&lt;"&amp;$A630,$D$2:$D$2000,$D630))/(SUMIFS('Приход готов. продук.'!$G$2:$G$2000,'Приход готов. продук.'!$A$2:$A$2000,"&lt;="&amp;DATE(YEAR($A630),MONTH($A630)+1,1)-1,'Приход готов. продук.'!$D$2:$D$2000,$D630)-SUMIFS($G$2:$G$2000,$A$2:$A$2000,"&lt;"&amp;$A630,$D$2:$D$2000,$D630))*G630),0)</f>
        <v>0</v>
      </c>
      <c r="I630" s="118"/>
      <c r="J630" s="115">
        <f t="shared" si="9"/>
        <v>0</v>
      </c>
    </row>
    <row r="631" spans="1:10">
      <c r="A631" s="72"/>
      <c r="B631" s="73"/>
      <c r="C631" s="74"/>
      <c r="D631" s="75"/>
      <c r="E631" s="110" t="str">
        <f>IFERROR(INDEX('Отчет о движении готов. прод.'!$C$9:$C$259,MATCH(D631,'Отчет о движении готов. прод.'!$B$9:$B$259,0),1),"")</f>
        <v/>
      </c>
      <c r="F631" s="111" t="str">
        <f>IFERROR(INDEX('Отчет о движении готов. прод.'!$D$9:$D$259,MATCH(D631,'Отчет о движении готов. прод.'!$B$9:$B$259,0),1),"")</f>
        <v/>
      </c>
      <c r="G631" s="157"/>
      <c r="H631" s="115">
        <f>IFERROR(((SUMIFS('Приход готов. продук.'!$H$2:$H$2000,'Приход готов. продук.'!$A$2:$A$2000,"&lt;="&amp;DATE(YEAR($A631),MONTH($A631)+1,1)-1,'Приход готов. продук.'!$D$2:$D$2000,$D631)-SUMIFS($H$2:$H$2000,$A$2:$A$2000,"&lt;"&amp;$A631,$D$2:$D$2000,$D631))/(SUMIFS('Приход готов. продук.'!$G$2:$G$2000,'Приход готов. продук.'!$A$2:$A$2000,"&lt;="&amp;DATE(YEAR($A631),MONTH($A631)+1,1)-1,'Приход готов. продук.'!$D$2:$D$2000,$D631)-SUMIFS($G$2:$G$2000,$A$2:$A$2000,"&lt;"&amp;$A631,$D$2:$D$2000,$D631))*G631),0)</f>
        <v>0</v>
      </c>
      <c r="I631" s="118"/>
      <c r="J631" s="115">
        <f t="shared" si="9"/>
        <v>0</v>
      </c>
    </row>
    <row r="632" spans="1:10">
      <c r="A632" s="72"/>
      <c r="B632" s="73"/>
      <c r="C632" s="74"/>
      <c r="D632" s="75"/>
      <c r="E632" s="110" t="str">
        <f>IFERROR(INDEX('Отчет о движении готов. прод.'!$C$9:$C$259,MATCH(D632,'Отчет о движении готов. прод.'!$B$9:$B$259,0),1),"")</f>
        <v/>
      </c>
      <c r="F632" s="111" t="str">
        <f>IFERROR(INDEX('Отчет о движении готов. прод.'!$D$9:$D$259,MATCH(D632,'Отчет о движении готов. прод.'!$B$9:$B$259,0),1),"")</f>
        <v/>
      </c>
      <c r="G632" s="157"/>
      <c r="H632" s="115">
        <f>IFERROR(((SUMIFS('Приход готов. продук.'!$H$2:$H$2000,'Приход готов. продук.'!$A$2:$A$2000,"&lt;="&amp;DATE(YEAR($A632),MONTH($A632)+1,1)-1,'Приход готов. продук.'!$D$2:$D$2000,$D632)-SUMIFS($H$2:$H$2000,$A$2:$A$2000,"&lt;"&amp;$A632,$D$2:$D$2000,$D632))/(SUMIFS('Приход готов. продук.'!$G$2:$G$2000,'Приход готов. продук.'!$A$2:$A$2000,"&lt;="&amp;DATE(YEAR($A632),MONTH($A632)+1,1)-1,'Приход готов. продук.'!$D$2:$D$2000,$D632)-SUMIFS($G$2:$G$2000,$A$2:$A$2000,"&lt;"&amp;$A632,$D$2:$D$2000,$D632))*G632),0)</f>
        <v>0</v>
      </c>
      <c r="I632" s="118"/>
      <c r="J632" s="115">
        <f t="shared" si="9"/>
        <v>0</v>
      </c>
    </row>
    <row r="633" spans="1:10">
      <c r="A633" s="72"/>
      <c r="B633" s="73"/>
      <c r="C633" s="74"/>
      <c r="D633" s="75"/>
      <c r="E633" s="110" t="str">
        <f>IFERROR(INDEX('Отчет о движении готов. прод.'!$C$9:$C$259,MATCH(D633,'Отчет о движении готов. прод.'!$B$9:$B$259,0),1),"")</f>
        <v/>
      </c>
      <c r="F633" s="111" t="str">
        <f>IFERROR(INDEX('Отчет о движении готов. прод.'!$D$9:$D$259,MATCH(D633,'Отчет о движении готов. прод.'!$B$9:$B$259,0),1),"")</f>
        <v/>
      </c>
      <c r="G633" s="157"/>
      <c r="H633" s="115">
        <f>IFERROR(((SUMIFS('Приход готов. продук.'!$H$2:$H$2000,'Приход готов. продук.'!$A$2:$A$2000,"&lt;="&amp;DATE(YEAR($A633),MONTH($A633)+1,1)-1,'Приход готов. продук.'!$D$2:$D$2000,$D633)-SUMIFS($H$2:$H$2000,$A$2:$A$2000,"&lt;"&amp;$A633,$D$2:$D$2000,$D633))/(SUMIFS('Приход готов. продук.'!$G$2:$G$2000,'Приход готов. продук.'!$A$2:$A$2000,"&lt;="&amp;DATE(YEAR($A633),MONTH($A633)+1,1)-1,'Приход готов. продук.'!$D$2:$D$2000,$D633)-SUMIFS($G$2:$G$2000,$A$2:$A$2000,"&lt;"&amp;$A633,$D$2:$D$2000,$D633))*G633),0)</f>
        <v>0</v>
      </c>
      <c r="I633" s="118"/>
      <c r="J633" s="115">
        <f t="shared" si="9"/>
        <v>0</v>
      </c>
    </row>
    <row r="634" spans="1:10">
      <c r="A634" s="72"/>
      <c r="B634" s="73"/>
      <c r="C634" s="74"/>
      <c r="D634" s="75"/>
      <c r="E634" s="110" t="str">
        <f>IFERROR(INDEX('Отчет о движении готов. прод.'!$C$9:$C$259,MATCH(D634,'Отчет о движении готов. прод.'!$B$9:$B$259,0),1),"")</f>
        <v/>
      </c>
      <c r="F634" s="111" t="str">
        <f>IFERROR(INDEX('Отчет о движении готов. прод.'!$D$9:$D$259,MATCH(D634,'Отчет о движении готов. прод.'!$B$9:$B$259,0),1),"")</f>
        <v/>
      </c>
      <c r="G634" s="157"/>
      <c r="H634" s="115">
        <f>IFERROR(((SUMIFS('Приход готов. продук.'!$H$2:$H$2000,'Приход готов. продук.'!$A$2:$A$2000,"&lt;="&amp;DATE(YEAR($A634),MONTH($A634)+1,1)-1,'Приход готов. продук.'!$D$2:$D$2000,$D634)-SUMIFS($H$2:$H$2000,$A$2:$A$2000,"&lt;"&amp;$A634,$D$2:$D$2000,$D634))/(SUMIFS('Приход готов. продук.'!$G$2:$G$2000,'Приход готов. продук.'!$A$2:$A$2000,"&lt;="&amp;DATE(YEAR($A634),MONTH($A634)+1,1)-1,'Приход готов. продук.'!$D$2:$D$2000,$D634)-SUMIFS($G$2:$G$2000,$A$2:$A$2000,"&lt;"&amp;$A634,$D$2:$D$2000,$D634))*G634),0)</f>
        <v>0</v>
      </c>
      <c r="I634" s="118"/>
      <c r="J634" s="115">
        <f t="shared" si="9"/>
        <v>0</v>
      </c>
    </row>
    <row r="635" spans="1:10">
      <c r="A635" s="72"/>
      <c r="B635" s="73"/>
      <c r="C635" s="74"/>
      <c r="D635" s="75"/>
      <c r="E635" s="110" t="str">
        <f>IFERROR(INDEX('Отчет о движении готов. прод.'!$C$9:$C$259,MATCH(D635,'Отчет о движении готов. прод.'!$B$9:$B$259,0),1),"")</f>
        <v/>
      </c>
      <c r="F635" s="111" t="str">
        <f>IFERROR(INDEX('Отчет о движении готов. прод.'!$D$9:$D$259,MATCH(D635,'Отчет о движении готов. прод.'!$B$9:$B$259,0),1),"")</f>
        <v/>
      </c>
      <c r="G635" s="157"/>
      <c r="H635" s="115">
        <f>IFERROR(((SUMIFS('Приход готов. продук.'!$H$2:$H$2000,'Приход готов. продук.'!$A$2:$A$2000,"&lt;="&amp;DATE(YEAR($A635),MONTH($A635)+1,1)-1,'Приход готов. продук.'!$D$2:$D$2000,$D635)-SUMIFS($H$2:$H$2000,$A$2:$A$2000,"&lt;"&amp;$A635,$D$2:$D$2000,$D635))/(SUMIFS('Приход готов. продук.'!$G$2:$G$2000,'Приход готов. продук.'!$A$2:$A$2000,"&lt;="&amp;DATE(YEAR($A635),MONTH($A635)+1,1)-1,'Приход готов. продук.'!$D$2:$D$2000,$D635)-SUMIFS($G$2:$G$2000,$A$2:$A$2000,"&lt;"&amp;$A635,$D$2:$D$2000,$D635))*G635),0)</f>
        <v>0</v>
      </c>
      <c r="I635" s="118"/>
      <c r="J635" s="115">
        <f t="shared" si="9"/>
        <v>0</v>
      </c>
    </row>
    <row r="636" spans="1:10">
      <c r="A636" s="72"/>
      <c r="B636" s="73"/>
      <c r="C636" s="74"/>
      <c r="D636" s="75"/>
      <c r="E636" s="110" t="str">
        <f>IFERROR(INDEX('Отчет о движении готов. прод.'!$C$9:$C$259,MATCH(D636,'Отчет о движении готов. прод.'!$B$9:$B$259,0),1),"")</f>
        <v/>
      </c>
      <c r="F636" s="111" t="str">
        <f>IFERROR(INDEX('Отчет о движении готов. прод.'!$D$9:$D$259,MATCH(D636,'Отчет о движении готов. прод.'!$B$9:$B$259,0),1),"")</f>
        <v/>
      </c>
      <c r="G636" s="157"/>
      <c r="H636" s="115">
        <f>IFERROR(((SUMIFS('Приход готов. продук.'!$H$2:$H$2000,'Приход готов. продук.'!$A$2:$A$2000,"&lt;="&amp;DATE(YEAR($A636),MONTH($A636)+1,1)-1,'Приход готов. продук.'!$D$2:$D$2000,$D636)-SUMIFS($H$2:$H$2000,$A$2:$A$2000,"&lt;"&amp;$A636,$D$2:$D$2000,$D636))/(SUMIFS('Приход готов. продук.'!$G$2:$G$2000,'Приход готов. продук.'!$A$2:$A$2000,"&lt;="&amp;DATE(YEAR($A636),MONTH($A636)+1,1)-1,'Приход готов. продук.'!$D$2:$D$2000,$D636)-SUMIFS($G$2:$G$2000,$A$2:$A$2000,"&lt;"&amp;$A636,$D$2:$D$2000,$D636))*G636),0)</f>
        <v>0</v>
      </c>
      <c r="I636" s="118"/>
      <c r="J636" s="115">
        <f t="shared" si="9"/>
        <v>0</v>
      </c>
    </row>
    <row r="637" spans="1:10">
      <c r="A637" s="72"/>
      <c r="B637" s="73"/>
      <c r="C637" s="74"/>
      <c r="D637" s="75"/>
      <c r="E637" s="110" t="str">
        <f>IFERROR(INDEX('Отчет о движении готов. прод.'!$C$9:$C$259,MATCH(D637,'Отчет о движении готов. прод.'!$B$9:$B$259,0),1),"")</f>
        <v/>
      </c>
      <c r="F637" s="111" t="str">
        <f>IFERROR(INDEX('Отчет о движении готов. прод.'!$D$9:$D$259,MATCH(D637,'Отчет о движении готов. прод.'!$B$9:$B$259,0),1),"")</f>
        <v/>
      </c>
      <c r="G637" s="157"/>
      <c r="H637" s="115">
        <f>IFERROR(((SUMIFS('Приход готов. продук.'!$H$2:$H$2000,'Приход готов. продук.'!$A$2:$A$2000,"&lt;="&amp;DATE(YEAR($A637),MONTH($A637)+1,1)-1,'Приход готов. продук.'!$D$2:$D$2000,$D637)-SUMIFS($H$2:$H$2000,$A$2:$A$2000,"&lt;"&amp;$A637,$D$2:$D$2000,$D637))/(SUMIFS('Приход готов. продук.'!$G$2:$G$2000,'Приход готов. продук.'!$A$2:$A$2000,"&lt;="&amp;DATE(YEAR($A637),MONTH($A637)+1,1)-1,'Приход готов. продук.'!$D$2:$D$2000,$D637)-SUMIFS($G$2:$G$2000,$A$2:$A$2000,"&lt;"&amp;$A637,$D$2:$D$2000,$D637))*G637),0)</f>
        <v>0</v>
      </c>
      <c r="I637" s="118"/>
      <c r="J637" s="115">
        <f t="shared" si="9"/>
        <v>0</v>
      </c>
    </row>
    <row r="638" spans="1:10">
      <c r="A638" s="72"/>
      <c r="B638" s="73"/>
      <c r="C638" s="74"/>
      <c r="D638" s="75"/>
      <c r="E638" s="110" t="str">
        <f>IFERROR(INDEX('Отчет о движении готов. прод.'!$C$9:$C$259,MATCH(D638,'Отчет о движении готов. прод.'!$B$9:$B$259,0),1),"")</f>
        <v/>
      </c>
      <c r="F638" s="111" t="str">
        <f>IFERROR(INDEX('Отчет о движении готов. прод.'!$D$9:$D$259,MATCH(D638,'Отчет о движении готов. прод.'!$B$9:$B$259,0),1),"")</f>
        <v/>
      </c>
      <c r="G638" s="157"/>
      <c r="H638" s="115">
        <f>IFERROR(((SUMIFS('Приход готов. продук.'!$H$2:$H$2000,'Приход готов. продук.'!$A$2:$A$2000,"&lt;="&amp;DATE(YEAR($A638),MONTH($A638)+1,1)-1,'Приход готов. продук.'!$D$2:$D$2000,$D638)-SUMIFS($H$2:$H$2000,$A$2:$A$2000,"&lt;"&amp;$A638,$D$2:$D$2000,$D638))/(SUMIFS('Приход готов. продук.'!$G$2:$G$2000,'Приход готов. продук.'!$A$2:$A$2000,"&lt;="&amp;DATE(YEAR($A638),MONTH($A638)+1,1)-1,'Приход готов. продук.'!$D$2:$D$2000,$D638)-SUMIFS($G$2:$G$2000,$A$2:$A$2000,"&lt;"&amp;$A638,$D$2:$D$2000,$D638))*G638),0)</f>
        <v>0</v>
      </c>
      <c r="I638" s="118"/>
      <c r="J638" s="115">
        <f t="shared" si="9"/>
        <v>0</v>
      </c>
    </row>
    <row r="639" spans="1:10">
      <c r="A639" s="72"/>
      <c r="B639" s="73"/>
      <c r="C639" s="74"/>
      <c r="D639" s="75"/>
      <c r="E639" s="110" t="str">
        <f>IFERROR(INDEX('Отчет о движении готов. прод.'!$C$9:$C$259,MATCH(D639,'Отчет о движении готов. прод.'!$B$9:$B$259,0),1),"")</f>
        <v/>
      </c>
      <c r="F639" s="111" t="str">
        <f>IFERROR(INDEX('Отчет о движении готов. прод.'!$D$9:$D$259,MATCH(D639,'Отчет о движении готов. прод.'!$B$9:$B$259,0),1),"")</f>
        <v/>
      </c>
      <c r="G639" s="157"/>
      <c r="H639" s="115">
        <f>IFERROR(((SUMIFS('Приход готов. продук.'!$H$2:$H$2000,'Приход готов. продук.'!$A$2:$A$2000,"&lt;="&amp;DATE(YEAR($A639),MONTH($A639)+1,1)-1,'Приход готов. продук.'!$D$2:$D$2000,$D639)-SUMIFS($H$2:$H$2000,$A$2:$A$2000,"&lt;"&amp;$A639,$D$2:$D$2000,$D639))/(SUMIFS('Приход готов. продук.'!$G$2:$G$2000,'Приход готов. продук.'!$A$2:$A$2000,"&lt;="&amp;DATE(YEAR($A639),MONTH($A639)+1,1)-1,'Приход готов. продук.'!$D$2:$D$2000,$D639)-SUMIFS($G$2:$G$2000,$A$2:$A$2000,"&lt;"&amp;$A639,$D$2:$D$2000,$D639))*G639),0)</f>
        <v>0</v>
      </c>
      <c r="I639" s="118"/>
      <c r="J639" s="115">
        <f t="shared" si="9"/>
        <v>0</v>
      </c>
    </row>
    <row r="640" spans="1:10">
      <c r="A640" s="72"/>
      <c r="B640" s="73"/>
      <c r="C640" s="74"/>
      <c r="D640" s="75"/>
      <c r="E640" s="110" t="str">
        <f>IFERROR(INDEX('Отчет о движении готов. прод.'!$C$9:$C$259,MATCH(D640,'Отчет о движении готов. прод.'!$B$9:$B$259,0),1),"")</f>
        <v/>
      </c>
      <c r="F640" s="111" t="str">
        <f>IFERROR(INDEX('Отчет о движении готов. прод.'!$D$9:$D$259,MATCH(D640,'Отчет о движении готов. прод.'!$B$9:$B$259,0),1),"")</f>
        <v/>
      </c>
      <c r="G640" s="157"/>
      <c r="H640" s="115">
        <f>IFERROR(((SUMIFS('Приход готов. продук.'!$H$2:$H$2000,'Приход готов. продук.'!$A$2:$A$2000,"&lt;="&amp;DATE(YEAR($A640),MONTH($A640)+1,1)-1,'Приход готов. продук.'!$D$2:$D$2000,$D640)-SUMIFS($H$2:$H$2000,$A$2:$A$2000,"&lt;"&amp;$A640,$D$2:$D$2000,$D640))/(SUMIFS('Приход готов. продук.'!$G$2:$G$2000,'Приход готов. продук.'!$A$2:$A$2000,"&lt;="&amp;DATE(YEAR($A640),MONTH($A640)+1,1)-1,'Приход готов. продук.'!$D$2:$D$2000,$D640)-SUMIFS($G$2:$G$2000,$A$2:$A$2000,"&lt;"&amp;$A640,$D$2:$D$2000,$D640))*G640),0)</f>
        <v>0</v>
      </c>
      <c r="I640" s="118"/>
      <c r="J640" s="115">
        <f t="shared" si="9"/>
        <v>0</v>
      </c>
    </row>
    <row r="641" spans="1:10">
      <c r="A641" s="72"/>
      <c r="B641" s="73"/>
      <c r="C641" s="74"/>
      <c r="D641" s="75"/>
      <c r="E641" s="110" t="str">
        <f>IFERROR(INDEX('Отчет о движении готов. прод.'!$C$9:$C$259,MATCH(D641,'Отчет о движении готов. прод.'!$B$9:$B$259,0),1),"")</f>
        <v/>
      </c>
      <c r="F641" s="111" t="str">
        <f>IFERROR(INDEX('Отчет о движении готов. прод.'!$D$9:$D$259,MATCH(D641,'Отчет о движении готов. прод.'!$B$9:$B$259,0),1),"")</f>
        <v/>
      </c>
      <c r="G641" s="157"/>
      <c r="H641" s="115">
        <f>IFERROR(((SUMIFS('Приход готов. продук.'!$H$2:$H$2000,'Приход готов. продук.'!$A$2:$A$2000,"&lt;="&amp;DATE(YEAR($A641),MONTH($A641)+1,1)-1,'Приход готов. продук.'!$D$2:$D$2000,$D641)-SUMIFS($H$2:$H$2000,$A$2:$A$2000,"&lt;"&amp;$A641,$D$2:$D$2000,$D641))/(SUMIFS('Приход готов. продук.'!$G$2:$G$2000,'Приход готов. продук.'!$A$2:$A$2000,"&lt;="&amp;DATE(YEAR($A641),MONTH($A641)+1,1)-1,'Приход готов. продук.'!$D$2:$D$2000,$D641)-SUMIFS($G$2:$G$2000,$A$2:$A$2000,"&lt;"&amp;$A641,$D$2:$D$2000,$D641))*G641),0)</f>
        <v>0</v>
      </c>
      <c r="I641" s="118"/>
      <c r="J641" s="115">
        <f t="shared" si="9"/>
        <v>0</v>
      </c>
    </row>
    <row r="642" spans="1:10">
      <c r="A642" s="72"/>
      <c r="B642" s="73"/>
      <c r="C642" s="74"/>
      <c r="D642" s="75"/>
      <c r="E642" s="110" t="str">
        <f>IFERROR(INDEX('Отчет о движении готов. прод.'!$C$9:$C$259,MATCH(D642,'Отчет о движении готов. прод.'!$B$9:$B$259,0),1),"")</f>
        <v/>
      </c>
      <c r="F642" s="111" t="str">
        <f>IFERROR(INDEX('Отчет о движении готов. прод.'!$D$9:$D$259,MATCH(D642,'Отчет о движении готов. прод.'!$B$9:$B$259,0),1),"")</f>
        <v/>
      </c>
      <c r="G642" s="157"/>
      <c r="H642" s="115">
        <f>IFERROR(((SUMIFS('Приход готов. продук.'!$H$2:$H$2000,'Приход готов. продук.'!$A$2:$A$2000,"&lt;="&amp;DATE(YEAR($A642),MONTH($A642)+1,1)-1,'Приход готов. продук.'!$D$2:$D$2000,$D642)-SUMIFS($H$2:$H$2000,$A$2:$A$2000,"&lt;"&amp;$A642,$D$2:$D$2000,$D642))/(SUMIFS('Приход готов. продук.'!$G$2:$G$2000,'Приход готов. продук.'!$A$2:$A$2000,"&lt;="&amp;DATE(YEAR($A642),MONTH($A642)+1,1)-1,'Приход готов. продук.'!$D$2:$D$2000,$D642)-SUMIFS($G$2:$G$2000,$A$2:$A$2000,"&lt;"&amp;$A642,$D$2:$D$2000,$D642))*G642),0)</f>
        <v>0</v>
      </c>
      <c r="I642" s="118"/>
      <c r="J642" s="115">
        <f t="shared" si="9"/>
        <v>0</v>
      </c>
    </row>
    <row r="643" spans="1:10">
      <c r="A643" s="72"/>
      <c r="B643" s="73"/>
      <c r="C643" s="74"/>
      <c r="D643" s="75"/>
      <c r="E643" s="110" t="str">
        <f>IFERROR(INDEX('Отчет о движении готов. прод.'!$C$9:$C$259,MATCH(D643,'Отчет о движении готов. прод.'!$B$9:$B$259,0),1),"")</f>
        <v/>
      </c>
      <c r="F643" s="111" t="str">
        <f>IFERROR(INDEX('Отчет о движении готов. прод.'!$D$9:$D$259,MATCH(D643,'Отчет о движении готов. прод.'!$B$9:$B$259,0),1),"")</f>
        <v/>
      </c>
      <c r="G643" s="157"/>
      <c r="H643" s="115">
        <f>IFERROR(((SUMIFS('Приход готов. продук.'!$H$2:$H$2000,'Приход готов. продук.'!$A$2:$A$2000,"&lt;="&amp;DATE(YEAR($A643),MONTH($A643)+1,1)-1,'Приход готов. продук.'!$D$2:$D$2000,$D643)-SUMIFS($H$2:$H$2000,$A$2:$A$2000,"&lt;"&amp;$A643,$D$2:$D$2000,$D643))/(SUMIFS('Приход готов. продук.'!$G$2:$G$2000,'Приход готов. продук.'!$A$2:$A$2000,"&lt;="&amp;DATE(YEAR($A643),MONTH($A643)+1,1)-1,'Приход готов. продук.'!$D$2:$D$2000,$D643)-SUMIFS($G$2:$G$2000,$A$2:$A$2000,"&lt;"&amp;$A643,$D$2:$D$2000,$D643))*G643),0)</f>
        <v>0</v>
      </c>
      <c r="I643" s="118"/>
      <c r="J643" s="115">
        <f t="shared" ref="J643:J706" si="10">+G643*I643</f>
        <v>0</v>
      </c>
    </row>
    <row r="644" spans="1:10">
      <c r="A644" s="72"/>
      <c r="B644" s="73"/>
      <c r="C644" s="74"/>
      <c r="D644" s="75"/>
      <c r="E644" s="110" t="str">
        <f>IFERROR(INDEX('Отчет о движении готов. прод.'!$C$9:$C$259,MATCH(D644,'Отчет о движении готов. прод.'!$B$9:$B$259,0),1),"")</f>
        <v/>
      </c>
      <c r="F644" s="111" t="str">
        <f>IFERROR(INDEX('Отчет о движении готов. прод.'!$D$9:$D$259,MATCH(D644,'Отчет о движении готов. прод.'!$B$9:$B$259,0),1),"")</f>
        <v/>
      </c>
      <c r="G644" s="157"/>
      <c r="H644" s="115">
        <f>IFERROR(((SUMIFS('Приход готов. продук.'!$H$2:$H$2000,'Приход готов. продук.'!$A$2:$A$2000,"&lt;="&amp;DATE(YEAR($A644),MONTH($A644)+1,1)-1,'Приход готов. продук.'!$D$2:$D$2000,$D644)-SUMIFS($H$2:$H$2000,$A$2:$A$2000,"&lt;"&amp;$A644,$D$2:$D$2000,$D644))/(SUMIFS('Приход готов. продук.'!$G$2:$G$2000,'Приход готов. продук.'!$A$2:$A$2000,"&lt;="&amp;DATE(YEAR($A644),MONTH($A644)+1,1)-1,'Приход готов. продук.'!$D$2:$D$2000,$D644)-SUMIFS($G$2:$G$2000,$A$2:$A$2000,"&lt;"&amp;$A644,$D$2:$D$2000,$D644))*G644),0)</f>
        <v>0</v>
      </c>
      <c r="I644" s="118"/>
      <c r="J644" s="115">
        <f t="shared" si="10"/>
        <v>0</v>
      </c>
    </row>
    <row r="645" spans="1:10">
      <c r="A645" s="72"/>
      <c r="B645" s="73"/>
      <c r="C645" s="74"/>
      <c r="D645" s="75"/>
      <c r="E645" s="110" t="str">
        <f>IFERROR(INDEX('Отчет о движении готов. прод.'!$C$9:$C$259,MATCH(D645,'Отчет о движении готов. прод.'!$B$9:$B$259,0),1),"")</f>
        <v/>
      </c>
      <c r="F645" s="111" t="str">
        <f>IFERROR(INDEX('Отчет о движении готов. прод.'!$D$9:$D$259,MATCH(D645,'Отчет о движении готов. прод.'!$B$9:$B$259,0),1),"")</f>
        <v/>
      </c>
      <c r="G645" s="157"/>
      <c r="H645" s="115">
        <f>IFERROR(((SUMIFS('Приход готов. продук.'!$H$2:$H$2000,'Приход готов. продук.'!$A$2:$A$2000,"&lt;="&amp;DATE(YEAR($A645),MONTH($A645)+1,1)-1,'Приход готов. продук.'!$D$2:$D$2000,$D645)-SUMIFS($H$2:$H$2000,$A$2:$A$2000,"&lt;"&amp;$A645,$D$2:$D$2000,$D645))/(SUMIFS('Приход готов. продук.'!$G$2:$G$2000,'Приход готов. продук.'!$A$2:$A$2000,"&lt;="&amp;DATE(YEAR($A645),MONTH($A645)+1,1)-1,'Приход готов. продук.'!$D$2:$D$2000,$D645)-SUMIFS($G$2:$G$2000,$A$2:$A$2000,"&lt;"&amp;$A645,$D$2:$D$2000,$D645))*G645),0)</f>
        <v>0</v>
      </c>
      <c r="I645" s="118"/>
      <c r="J645" s="115">
        <f t="shared" si="10"/>
        <v>0</v>
      </c>
    </row>
    <row r="646" spans="1:10">
      <c r="A646" s="72"/>
      <c r="B646" s="73"/>
      <c r="C646" s="74"/>
      <c r="D646" s="75"/>
      <c r="E646" s="110" t="str">
        <f>IFERROR(INDEX('Отчет о движении готов. прод.'!$C$9:$C$259,MATCH(D646,'Отчет о движении готов. прод.'!$B$9:$B$259,0),1),"")</f>
        <v/>
      </c>
      <c r="F646" s="111" t="str">
        <f>IFERROR(INDEX('Отчет о движении готов. прод.'!$D$9:$D$259,MATCH(D646,'Отчет о движении готов. прод.'!$B$9:$B$259,0),1),"")</f>
        <v/>
      </c>
      <c r="G646" s="157"/>
      <c r="H646" s="115">
        <f>IFERROR(((SUMIFS('Приход готов. продук.'!$H$2:$H$2000,'Приход готов. продук.'!$A$2:$A$2000,"&lt;="&amp;DATE(YEAR($A646),MONTH($A646)+1,1)-1,'Приход готов. продук.'!$D$2:$D$2000,$D646)-SUMIFS($H$2:$H$2000,$A$2:$A$2000,"&lt;"&amp;$A646,$D$2:$D$2000,$D646))/(SUMIFS('Приход готов. продук.'!$G$2:$G$2000,'Приход готов. продук.'!$A$2:$A$2000,"&lt;="&amp;DATE(YEAR($A646),MONTH($A646)+1,1)-1,'Приход готов. продук.'!$D$2:$D$2000,$D646)-SUMIFS($G$2:$G$2000,$A$2:$A$2000,"&lt;"&amp;$A646,$D$2:$D$2000,$D646))*G646),0)</f>
        <v>0</v>
      </c>
      <c r="I646" s="118"/>
      <c r="J646" s="115">
        <f t="shared" si="10"/>
        <v>0</v>
      </c>
    </row>
    <row r="647" spans="1:10">
      <c r="A647" s="72"/>
      <c r="B647" s="73"/>
      <c r="C647" s="74"/>
      <c r="D647" s="75"/>
      <c r="E647" s="110" t="str">
        <f>IFERROR(INDEX('Отчет о движении готов. прод.'!$C$9:$C$259,MATCH(D647,'Отчет о движении готов. прод.'!$B$9:$B$259,0),1),"")</f>
        <v/>
      </c>
      <c r="F647" s="111" t="str">
        <f>IFERROR(INDEX('Отчет о движении готов. прод.'!$D$9:$D$259,MATCH(D647,'Отчет о движении готов. прод.'!$B$9:$B$259,0),1),"")</f>
        <v/>
      </c>
      <c r="G647" s="157"/>
      <c r="H647" s="115">
        <f>IFERROR(((SUMIFS('Приход готов. продук.'!$H$2:$H$2000,'Приход готов. продук.'!$A$2:$A$2000,"&lt;="&amp;DATE(YEAR($A647),MONTH($A647)+1,1)-1,'Приход готов. продук.'!$D$2:$D$2000,$D647)-SUMIFS($H$2:$H$2000,$A$2:$A$2000,"&lt;"&amp;$A647,$D$2:$D$2000,$D647))/(SUMIFS('Приход готов. продук.'!$G$2:$G$2000,'Приход готов. продук.'!$A$2:$A$2000,"&lt;="&amp;DATE(YEAR($A647),MONTH($A647)+1,1)-1,'Приход готов. продук.'!$D$2:$D$2000,$D647)-SUMIFS($G$2:$G$2000,$A$2:$A$2000,"&lt;"&amp;$A647,$D$2:$D$2000,$D647))*G647),0)</f>
        <v>0</v>
      </c>
      <c r="I647" s="118"/>
      <c r="J647" s="115">
        <f t="shared" si="10"/>
        <v>0</v>
      </c>
    </row>
    <row r="648" spans="1:10">
      <c r="A648" s="72"/>
      <c r="B648" s="73"/>
      <c r="C648" s="74"/>
      <c r="D648" s="75"/>
      <c r="E648" s="110" t="str">
        <f>IFERROR(INDEX('Отчет о движении готов. прод.'!$C$9:$C$259,MATCH(D648,'Отчет о движении готов. прод.'!$B$9:$B$259,0),1),"")</f>
        <v/>
      </c>
      <c r="F648" s="111" t="str">
        <f>IFERROR(INDEX('Отчет о движении готов. прод.'!$D$9:$D$259,MATCH(D648,'Отчет о движении готов. прод.'!$B$9:$B$259,0),1),"")</f>
        <v/>
      </c>
      <c r="G648" s="157"/>
      <c r="H648" s="115">
        <f>IFERROR(((SUMIFS('Приход готов. продук.'!$H$2:$H$2000,'Приход готов. продук.'!$A$2:$A$2000,"&lt;="&amp;DATE(YEAR($A648),MONTH($A648)+1,1)-1,'Приход готов. продук.'!$D$2:$D$2000,$D648)-SUMIFS($H$2:$H$2000,$A$2:$A$2000,"&lt;"&amp;$A648,$D$2:$D$2000,$D648))/(SUMIFS('Приход готов. продук.'!$G$2:$G$2000,'Приход готов. продук.'!$A$2:$A$2000,"&lt;="&amp;DATE(YEAR($A648),MONTH($A648)+1,1)-1,'Приход готов. продук.'!$D$2:$D$2000,$D648)-SUMIFS($G$2:$G$2000,$A$2:$A$2000,"&lt;"&amp;$A648,$D$2:$D$2000,$D648))*G648),0)</f>
        <v>0</v>
      </c>
      <c r="I648" s="118"/>
      <c r="J648" s="115">
        <f t="shared" si="10"/>
        <v>0</v>
      </c>
    </row>
    <row r="649" spans="1:10">
      <c r="A649" s="72"/>
      <c r="B649" s="73"/>
      <c r="C649" s="74"/>
      <c r="D649" s="75"/>
      <c r="E649" s="110" t="str">
        <f>IFERROR(INDEX('Отчет о движении готов. прод.'!$C$9:$C$259,MATCH(D649,'Отчет о движении готов. прод.'!$B$9:$B$259,0),1),"")</f>
        <v/>
      </c>
      <c r="F649" s="111" t="str">
        <f>IFERROR(INDEX('Отчет о движении готов. прод.'!$D$9:$D$259,MATCH(D649,'Отчет о движении готов. прод.'!$B$9:$B$259,0),1),"")</f>
        <v/>
      </c>
      <c r="G649" s="157"/>
      <c r="H649" s="115">
        <f>IFERROR(((SUMIFS('Приход готов. продук.'!$H$2:$H$2000,'Приход готов. продук.'!$A$2:$A$2000,"&lt;="&amp;DATE(YEAR($A649),MONTH($A649)+1,1)-1,'Приход готов. продук.'!$D$2:$D$2000,$D649)-SUMIFS($H$2:$H$2000,$A$2:$A$2000,"&lt;"&amp;$A649,$D$2:$D$2000,$D649))/(SUMIFS('Приход готов. продук.'!$G$2:$G$2000,'Приход готов. продук.'!$A$2:$A$2000,"&lt;="&amp;DATE(YEAR($A649),MONTH($A649)+1,1)-1,'Приход готов. продук.'!$D$2:$D$2000,$D649)-SUMIFS($G$2:$G$2000,$A$2:$A$2000,"&lt;"&amp;$A649,$D$2:$D$2000,$D649))*G649),0)</f>
        <v>0</v>
      </c>
      <c r="I649" s="118"/>
      <c r="J649" s="115">
        <f t="shared" si="10"/>
        <v>0</v>
      </c>
    </row>
    <row r="650" spans="1:10">
      <c r="A650" s="72"/>
      <c r="B650" s="73"/>
      <c r="C650" s="74"/>
      <c r="D650" s="75"/>
      <c r="E650" s="110" t="str">
        <f>IFERROR(INDEX('Отчет о движении готов. прод.'!$C$9:$C$259,MATCH(D650,'Отчет о движении готов. прод.'!$B$9:$B$259,0),1),"")</f>
        <v/>
      </c>
      <c r="F650" s="111" t="str">
        <f>IFERROR(INDEX('Отчет о движении готов. прод.'!$D$9:$D$259,MATCH(D650,'Отчет о движении готов. прод.'!$B$9:$B$259,0),1),"")</f>
        <v/>
      </c>
      <c r="G650" s="157"/>
      <c r="H650" s="115">
        <f>IFERROR(((SUMIFS('Приход готов. продук.'!$H$2:$H$2000,'Приход готов. продук.'!$A$2:$A$2000,"&lt;="&amp;DATE(YEAR($A650),MONTH($A650)+1,1)-1,'Приход готов. продук.'!$D$2:$D$2000,$D650)-SUMIFS($H$2:$H$2000,$A$2:$A$2000,"&lt;"&amp;$A650,$D$2:$D$2000,$D650))/(SUMIFS('Приход готов. продук.'!$G$2:$G$2000,'Приход готов. продук.'!$A$2:$A$2000,"&lt;="&amp;DATE(YEAR($A650),MONTH($A650)+1,1)-1,'Приход готов. продук.'!$D$2:$D$2000,$D650)-SUMIFS($G$2:$G$2000,$A$2:$A$2000,"&lt;"&amp;$A650,$D$2:$D$2000,$D650))*G650),0)</f>
        <v>0</v>
      </c>
      <c r="I650" s="118"/>
      <c r="J650" s="115">
        <f t="shared" si="10"/>
        <v>0</v>
      </c>
    </row>
    <row r="651" spans="1:10">
      <c r="A651" s="72"/>
      <c r="B651" s="73"/>
      <c r="C651" s="74"/>
      <c r="D651" s="75"/>
      <c r="E651" s="110" t="str">
        <f>IFERROR(INDEX('Отчет о движении готов. прод.'!$C$9:$C$259,MATCH(D651,'Отчет о движении готов. прод.'!$B$9:$B$259,0),1),"")</f>
        <v/>
      </c>
      <c r="F651" s="111" t="str">
        <f>IFERROR(INDEX('Отчет о движении готов. прод.'!$D$9:$D$259,MATCH(D651,'Отчет о движении готов. прод.'!$B$9:$B$259,0),1),"")</f>
        <v/>
      </c>
      <c r="G651" s="157"/>
      <c r="H651" s="115">
        <f>IFERROR(((SUMIFS('Приход готов. продук.'!$H$2:$H$2000,'Приход готов. продук.'!$A$2:$A$2000,"&lt;="&amp;DATE(YEAR($A651),MONTH($A651)+1,1)-1,'Приход готов. продук.'!$D$2:$D$2000,$D651)-SUMIFS($H$2:$H$2000,$A$2:$A$2000,"&lt;"&amp;$A651,$D$2:$D$2000,$D651))/(SUMIFS('Приход готов. продук.'!$G$2:$G$2000,'Приход готов. продук.'!$A$2:$A$2000,"&lt;="&amp;DATE(YEAR($A651),MONTH($A651)+1,1)-1,'Приход готов. продук.'!$D$2:$D$2000,$D651)-SUMIFS($G$2:$G$2000,$A$2:$A$2000,"&lt;"&amp;$A651,$D$2:$D$2000,$D651))*G651),0)</f>
        <v>0</v>
      </c>
      <c r="I651" s="118"/>
      <c r="J651" s="115">
        <f t="shared" si="10"/>
        <v>0</v>
      </c>
    </row>
    <row r="652" spans="1:10">
      <c r="A652" s="72"/>
      <c r="B652" s="73"/>
      <c r="C652" s="74"/>
      <c r="D652" s="75"/>
      <c r="E652" s="110" t="str">
        <f>IFERROR(INDEX('Отчет о движении готов. прод.'!$C$9:$C$259,MATCH(D652,'Отчет о движении готов. прод.'!$B$9:$B$259,0),1),"")</f>
        <v/>
      </c>
      <c r="F652" s="111" t="str">
        <f>IFERROR(INDEX('Отчет о движении готов. прод.'!$D$9:$D$259,MATCH(D652,'Отчет о движении готов. прод.'!$B$9:$B$259,0),1),"")</f>
        <v/>
      </c>
      <c r="G652" s="157"/>
      <c r="H652" s="115">
        <f>IFERROR(((SUMIFS('Приход готов. продук.'!$H$2:$H$2000,'Приход готов. продук.'!$A$2:$A$2000,"&lt;="&amp;DATE(YEAR($A652),MONTH($A652)+1,1)-1,'Приход готов. продук.'!$D$2:$D$2000,$D652)-SUMIFS($H$2:$H$2000,$A$2:$A$2000,"&lt;"&amp;$A652,$D$2:$D$2000,$D652))/(SUMIFS('Приход готов. продук.'!$G$2:$G$2000,'Приход готов. продук.'!$A$2:$A$2000,"&lt;="&amp;DATE(YEAR($A652),MONTH($A652)+1,1)-1,'Приход готов. продук.'!$D$2:$D$2000,$D652)-SUMIFS($G$2:$G$2000,$A$2:$A$2000,"&lt;"&amp;$A652,$D$2:$D$2000,$D652))*G652),0)</f>
        <v>0</v>
      </c>
      <c r="I652" s="118"/>
      <c r="J652" s="115">
        <f t="shared" si="10"/>
        <v>0</v>
      </c>
    </row>
    <row r="653" spans="1:10">
      <c r="A653" s="72"/>
      <c r="B653" s="73"/>
      <c r="C653" s="74"/>
      <c r="D653" s="75"/>
      <c r="E653" s="110" t="str">
        <f>IFERROR(INDEX('Отчет о движении готов. прод.'!$C$9:$C$259,MATCH(D653,'Отчет о движении готов. прод.'!$B$9:$B$259,0),1),"")</f>
        <v/>
      </c>
      <c r="F653" s="111" t="str">
        <f>IFERROR(INDEX('Отчет о движении готов. прод.'!$D$9:$D$259,MATCH(D653,'Отчет о движении готов. прод.'!$B$9:$B$259,0),1),"")</f>
        <v/>
      </c>
      <c r="G653" s="157"/>
      <c r="H653" s="115">
        <f>IFERROR(((SUMIFS('Приход готов. продук.'!$H$2:$H$2000,'Приход готов. продук.'!$A$2:$A$2000,"&lt;="&amp;DATE(YEAR($A653),MONTH($A653)+1,1)-1,'Приход готов. продук.'!$D$2:$D$2000,$D653)-SUMIFS($H$2:$H$2000,$A$2:$A$2000,"&lt;"&amp;$A653,$D$2:$D$2000,$D653))/(SUMIFS('Приход готов. продук.'!$G$2:$G$2000,'Приход готов. продук.'!$A$2:$A$2000,"&lt;="&amp;DATE(YEAR($A653),MONTH($A653)+1,1)-1,'Приход готов. продук.'!$D$2:$D$2000,$D653)-SUMIFS($G$2:$G$2000,$A$2:$A$2000,"&lt;"&amp;$A653,$D$2:$D$2000,$D653))*G653),0)</f>
        <v>0</v>
      </c>
      <c r="I653" s="118"/>
      <c r="J653" s="115">
        <f t="shared" si="10"/>
        <v>0</v>
      </c>
    </row>
    <row r="654" spans="1:10">
      <c r="A654" s="72"/>
      <c r="B654" s="73"/>
      <c r="C654" s="74"/>
      <c r="D654" s="75"/>
      <c r="E654" s="110" t="str">
        <f>IFERROR(INDEX('Отчет о движении готов. прод.'!$C$9:$C$259,MATCH(D654,'Отчет о движении готов. прод.'!$B$9:$B$259,0),1),"")</f>
        <v/>
      </c>
      <c r="F654" s="111" t="str">
        <f>IFERROR(INDEX('Отчет о движении готов. прод.'!$D$9:$D$259,MATCH(D654,'Отчет о движении готов. прод.'!$B$9:$B$259,0),1),"")</f>
        <v/>
      </c>
      <c r="G654" s="157"/>
      <c r="H654" s="115">
        <f>IFERROR(((SUMIFS('Приход готов. продук.'!$H$2:$H$2000,'Приход готов. продук.'!$A$2:$A$2000,"&lt;="&amp;DATE(YEAR($A654),MONTH($A654)+1,1)-1,'Приход готов. продук.'!$D$2:$D$2000,$D654)-SUMIFS($H$2:$H$2000,$A$2:$A$2000,"&lt;"&amp;$A654,$D$2:$D$2000,$D654))/(SUMIFS('Приход готов. продук.'!$G$2:$G$2000,'Приход готов. продук.'!$A$2:$A$2000,"&lt;="&amp;DATE(YEAR($A654),MONTH($A654)+1,1)-1,'Приход готов. продук.'!$D$2:$D$2000,$D654)-SUMIFS($G$2:$G$2000,$A$2:$A$2000,"&lt;"&amp;$A654,$D$2:$D$2000,$D654))*G654),0)</f>
        <v>0</v>
      </c>
      <c r="I654" s="118"/>
      <c r="J654" s="115">
        <f t="shared" si="10"/>
        <v>0</v>
      </c>
    </row>
    <row r="655" spans="1:10">
      <c r="A655" s="72"/>
      <c r="B655" s="73"/>
      <c r="C655" s="74"/>
      <c r="D655" s="75"/>
      <c r="E655" s="110" t="str">
        <f>IFERROR(INDEX('Отчет о движении готов. прод.'!$C$9:$C$259,MATCH(D655,'Отчет о движении готов. прод.'!$B$9:$B$259,0),1),"")</f>
        <v/>
      </c>
      <c r="F655" s="111" t="str">
        <f>IFERROR(INDEX('Отчет о движении готов. прод.'!$D$9:$D$259,MATCH(D655,'Отчет о движении готов. прод.'!$B$9:$B$259,0),1),"")</f>
        <v/>
      </c>
      <c r="G655" s="157"/>
      <c r="H655" s="115">
        <f>IFERROR(((SUMIFS('Приход готов. продук.'!$H$2:$H$2000,'Приход готов. продук.'!$A$2:$A$2000,"&lt;="&amp;DATE(YEAR($A655),MONTH($A655)+1,1)-1,'Приход готов. продук.'!$D$2:$D$2000,$D655)-SUMIFS($H$2:$H$2000,$A$2:$A$2000,"&lt;"&amp;$A655,$D$2:$D$2000,$D655))/(SUMIFS('Приход готов. продук.'!$G$2:$G$2000,'Приход готов. продук.'!$A$2:$A$2000,"&lt;="&amp;DATE(YEAR($A655),MONTH($A655)+1,1)-1,'Приход готов. продук.'!$D$2:$D$2000,$D655)-SUMIFS($G$2:$G$2000,$A$2:$A$2000,"&lt;"&amp;$A655,$D$2:$D$2000,$D655))*G655),0)</f>
        <v>0</v>
      </c>
      <c r="I655" s="118"/>
      <c r="J655" s="115">
        <f t="shared" si="10"/>
        <v>0</v>
      </c>
    </row>
    <row r="656" spans="1:10">
      <c r="A656" s="72"/>
      <c r="B656" s="73"/>
      <c r="C656" s="74"/>
      <c r="D656" s="75"/>
      <c r="E656" s="110" t="str">
        <f>IFERROR(INDEX('Отчет о движении готов. прод.'!$C$9:$C$259,MATCH(D656,'Отчет о движении готов. прод.'!$B$9:$B$259,0),1),"")</f>
        <v/>
      </c>
      <c r="F656" s="111" t="str">
        <f>IFERROR(INDEX('Отчет о движении готов. прод.'!$D$9:$D$259,MATCH(D656,'Отчет о движении готов. прод.'!$B$9:$B$259,0),1),"")</f>
        <v/>
      </c>
      <c r="G656" s="157"/>
      <c r="H656" s="115">
        <f>IFERROR(((SUMIFS('Приход готов. продук.'!$H$2:$H$2000,'Приход готов. продук.'!$A$2:$A$2000,"&lt;="&amp;DATE(YEAR($A656),MONTH($A656)+1,1)-1,'Приход готов. продук.'!$D$2:$D$2000,$D656)-SUMIFS($H$2:$H$2000,$A$2:$A$2000,"&lt;"&amp;$A656,$D$2:$D$2000,$D656))/(SUMIFS('Приход готов. продук.'!$G$2:$G$2000,'Приход готов. продук.'!$A$2:$A$2000,"&lt;="&amp;DATE(YEAR($A656),MONTH($A656)+1,1)-1,'Приход готов. продук.'!$D$2:$D$2000,$D656)-SUMIFS($G$2:$G$2000,$A$2:$A$2000,"&lt;"&amp;$A656,$D$2:$D$2000,$D656))*G656),0)</f>
        <v>0</v>
      </c>
      <c r="I656" s="118"/>
      <c r="J656" s="115">
        <f t="shared" si="10"/>
        <v>0</v>
      </c>
    </row>
    <row r="657" spans="1:10">
      <c r="A657" s="72"/>
      <c r="B657" s="73"/>
      <c r="C657" s="74"/>
      <c r="D657" s="75"/>
      <c r="E657" s="110" t="str">
        <f>IFERROR(INDEX('Отчет о движении готов. прод.'!$C$9:$C$259,MATCH(D657,'Отчет о движении готов. прод.'!$B$9:$B$259,0),1),"")</f>
        <v/>
      </c>
      <c r="F657" s="111" t="str">
        <f>IFERROR(INDEX('Отчет о движении готов. прод.'!$D$9:$D$259,MATCH(D657,'Отчет о движении готов. прод.'!$B$9:$B$259,0),1),"")</f>
        <v/>
      </c>
      <c r="G657" s="157"/>
      <c r="H657" s="115">
        <f>IFERROR(((SUMIFS('Приход готов. продук.'!$H$2:$H$2000,'Приход готов. продук.'!$A$2:$A$2000,"&lt;="&amp;DATE(YEAR($A657),MONTH($A657)+1,1)-1,'Приход готов. продук.'!$D$2:$D$2000,$D657)-SUMIFS($H$2:$H$2000,$A$2:$A$2000,"&lt;"&amp;$A657,$D$2:$D$2000,$D657))/(SUMIFS('Приход готов. продук.'!$G$2:$G$2000,'Приход готов. продук.'!$A$2:$A$2000,"&lt;="&amp;DATE(YEAR($A657),MONTH($A657)+1,1)-1,'Приход готов. продук.'!$D$2:$D$2000,$D657)-SUMIFS($G$2:$G$2000,$A$2:$A$2000,"&lt;"&amp;$A657,$D$2:$D$2000,$D657))*G657),0)</f>
        <v>0</v>
      </c>
      <c r="I657" s="118"/>
      <c r="J657" s="115">
        <f t="shared" si="10"/>
        <v>0</v>
      </c>
    </row>
    <row r="658" spans="1:10">
      <c r="A658" s="72"/>
      <c r="B658" s="73"/>
      <c r="C658" s="74"/>
      <c r="D658" s="75"/>
      <c r="E658" s="110" t="str">
        <f>IFERROR(INDEX('Отчет о движении готов. прод.'!$C$9:$C$259,MATCH(D658,'Отчет о движении готов. прод.'!$B$9:$B$259,0),1),"")</f>
        <v/>
      </c>
      <c r="F658" s="111" t="str">
        <f>IFERROR(INDEX('Отчет о движении готов. прод.'!$D$9:$D$259,MATCH(D658,'Отчет о движении готов. прод.'!$B$9:$B$259,0),1),"")</f>
        <v/>
      </c>
      <c r="G658" s="157"/>
      <c r="H658" s="115">
        <f>IFERROR(((SUMIFS('Приход готов. продук.'!$H$2:$H$2000,'Приход готов. продук.'!$A$2:$A$2000,"&lt;="&amp;DATE(YEAR($A658),MONTH($A658)+1,1)-1,'Приход готов. продук.'!$D$2:$D$2000,$D658)-SUMIFS($H$2:$H$2000,$A$2:$A$2000,"&lt;"&amp;$A658,$D$2:$D$2000,$D658))/(SUMIFS('Приход готов. продук.'!$G$2:$G$2000,'Приход готов. продук.'!$A$2:$A$2000,"&lt;="&amp;DATE(YEAR($A658),MONTH($A658)+1,1)-1,'Приход готов. продук.'!$D$2:$D$2000,$D658)-SUMIFS($G$2:$G$2000,$A$2:$A$2000,"&lt;"&amp;$A658,$D$2:$D$2000,$D658))*G658),0)</f>
        <v>0</v>
      </c>
      <c r="I658" s="118"/>
      <c r="J658" s="115">
        <f t="shared" si="10"/>
        <v>0</v>
      </c>
    </row>
    <row r="659" spans="1:10">
      <c r="A659" s="72"/>
      <c r="B659" s="73"/>
      <c r="C659" s="74"/>
      <c r="D659" s="75"/>
      <c r="E659" s="110" t="str">
        <f>IFERROR(INDEX('Отчет о движении готов. прод.'!$C$9:$C$259,MATCH(D659,'Отчет о движении готов. прод.'!$B$9:$B$259,0),1),"")</f>
        <v/>
      </c>
      <c r="F659" s="111" t="str">
        <f>IFERROR(INDEX('Отчет о движении готов. прод.'!$D$9:$D$259,MATCH(D659,'Отчет о движении готов. прод.'!$B$9:$B$259,0),1),"")</f>
        <v/>
      </c>
      <c r="G659" s="157"/>
      <c r="H659" s="115">
        <f>IFERROR(((SUMIFS('Приход готов. продук.'!$H$2:$H$2000,'Приход готов. продук.'!$A$2:$A$2000,"&lt;="&amp;DATE(YEAR($A659),MONTH($A659)+1,1)-1,'Приход готов. продук.'!$D$2:$D$2000,$D659)-SUMIFS($H$2:$H$2000,$A$2:$A$2000,"&lt;"&amp;$A659,$D$2:$D$2000,$D659))/(SUMIFS('Приход готов. продук.'!$G$2:$G$2000,'Приход готов. продук.'!$A$2:$A$2000,"&lt;="&amp;DATE(YEAR($A659),MONTH($A659)+1,1)-1,'Приход готов. продук.'!$D$2:$D$2000,$D659)-SUMIFS($G$2:$G$2000,$A$2:$A$2000,"&lt;"&amp;$A659,$D$2:$D$2000,$D659))*G659),0)</f>
        <v>0</v>
      </c>
      <c r="I659" s="118"/>
      <c r="J659" s="115">
        <f t="shared" si="10"/>
        <v>0</v>
      </c>
    </row>
    <row r="660" spans="1:10">
      <c r="A660" s="72"/>
      <c r="B660" s="73"/>
      <c r="C660" s="74"/>
      <c r="D660" s="75"/>
      <c r="E660" s="110" t="str">
        <f>IFERROR(INDEX('Отчет о движении готов. прод.'!$C$9:$C$259,MATCH(D660,'Отчет о движении готов. прод.'!$B$9:$B$259,0),1),"")</f>
        <v/>
      </c>
      <c r="F660" s="111" t="str">
        <f>IFERROR(INDEX('Отчет о движении готов. прод.'!$D$9:$D$259,MATCH(D660,'Отчет о движении готов. прод.'!$B$9:$B$259,0),1),"")</f>
        <v/>
      </c>
      <c r="G660" s="157"/>
      <c r="H660" s="115">
        <f>IFERROR(((SUMIFS('Приход готов. продук.'!$H$2:$H$2000,'Приход готов. продук.'!$A$2:$A$2000,"&lt;="&amp;DATE(YEAR($A660),MONTH($A660)+1,1)-1,'Приход готов. продук.'!$D$2:$D$2000,$D660)-SUMIFS($H$2:$H$2000,$A$2:$A$2000,"&lt;"&amp;$A660,$D$2:$D$2000,$D660))/(SUMIFS('Приход готов. продук.'!$G$2:$G$2000,'Приход готов. продук.'!$A$2:$A$2000,"&lt;="&amp;DATE(YEAR($A660),MONTH($A660)+1,1)-1,'Приход готов. продук.'!$D$2:$D$2000,$D660)-SUMIFS($G$2:$G$2000,$A$2:$A$2000,"&lt;"&amp;$A660,$D$2:$D$2000,$D660))*G660),0)</f>
        <v>0</v>
      </c>
      <c r="I660" s="118"/>
      <c r="J660" s="115">
        <f t="shared" si="10"/>
        <v>0</v>
      </c>
    </row>
    <row r="661" spans="1:10">
      <c r="A661" s="72"/>
      <c r="B661" s="73"/>
      <c r="C661" s="74"/>
      <c r="D661" s="75"/>
      <c r="E661" s="110" t="str">
        <f>IFERROR(INDEX('Отчет о движении готов. прод.'!$C$9:$C$259,MATCH(D661,'Отчет о движении готов. прод.'!$B$9:$B$259,0),1),"")</f>
        <v/>
      </c>
      <c r="F661" s="111" t="str">
        <f>IFERROR(INDEX('Отчет о движении готов. прод.'!$D$9:$D$259,MATCH(D661,'Отчет о движении готов. прод.'!$B$9:$B$259,0),1),"")</f>
        <v/>
      </c>
      <c r="G661" s="157"/>
      <c r="H661" s="115">
        <f>IFERROR(((SUMIFS('Приход готов. продук.'!$H$2:$H$2000,'Приход готов. продук.'!$A$2:$A$2000,"&lt;="&amp;DATE(YEAR($A661),MONTH($A661)+1,1)-1,'Приход готов. продук.'!$D$2:$D$2000,$D661)-SUMIFS($H$2:$H$2000,$A$2:$A$2000,"&lt;"&amp;$A661,$D$2:$D$2000,$D661))/(SUMIFS('Приход готов. продук.'!$G$2:$G$2000,'Приход готов. продук.'!$A$2:$A$2000,"&lt;="&amp;DATE(YEAR($A661),MONTH($A661)+1,1)-1,'Приход готов. продук.'!$D$2:$D$2000,$D661)-SUMIFS($G$2:$G$2000,$A$2:$A$2000,"&lt;"&amp;$A661,$D$2:$D$2000,$D661))*G661),0)</f>
        <v>0</v>
      </c>
      <c r="I661" s="118"/>
      <c r="J661" s="115">
        <f t="shared" si="10"/>
        <v>0</v>
      </c>
    </row>
    <row r="662" spans="1:10">
      <c r="A662" s="72"/>
      <c r="B662" s="73"/>
      <c r="C662" s="74"/>
      <c r="D662" s="75"/>
      <c r="E662" s="110" t="str">
        <f>IFERROR(INDEX('Отчет о движении готов. прод.'!$C$9:$C$259,MATCH(D662,'Отчет о движении готов. прод.'!$B$9:$B$259,0),1),"")</f>
        <v/>
      </c>
      <c r="F662" s="111" t="str">
        <f>IFERROR(INDEX('Отчет о движении готов. прод.'!$D$9:$D$259,MATCH(D662,'Отчет о движении готов. прод.'!$B$9:$B$259,0),1),"")</f>
        <v/>
      </c>
      <c r="G662" s="157"/>
      <c r="H662" s="115">
        <f>IFERROR(((SUMIFS('Приход готов. продук.'!$H$2:$H$2000,'Приход готов. продук.'!$A$2:$A$2000,"&lt;="&amp;DATE(YEAR($A662),MONTH($A662)+1,1)-1,'Приход готов. продук.'!$D$2:$D$2000,$D662)-SUMIFS($H$2:$H$2000,$A$2:$A$2000,"&lt;"&amp;$A662,$D$2:$D$2000,$D662))/(SUMIFS('Приход готов. продук.'!$G$2:$G$2000,'Приход готов. продук.'!$A$2:$A$2000,"&lt;="&amp;DATE(YEAR($A662),MONTH($A662)+1,1)-1,'Приход готов. продук.'!$D$2:$D$2000,$D662)-SUMIFS($G$2:$G$2000,$A$2:$A$2000,"&lt;"&amp;$A662,$D$2:$D$2000,$D662))*G662),0)</f>
        <v>0</v>
      </c>
      <c r="I662" s="118"/>
      <c r="J662" s="115">
        <f t="shared" si="10"/>
        <v>0</v>
      </c>
    </row>
    <row r="663" spans="1:10">
      <c r="A663" s="72"/>
      <c r="B663" s="73"/>
      <c r="C663" s="74"/>
      <c r="D663" s="75"/>
      <c r="E663" s="110" t="str">
        <f>IFERROR(INDEX('Отчет о движении готов. прод.'!$C$9:$C$259,MATCH(D663,'Отчет о движении готов. прод.'!$B$9:$B$259,0),1),"")</f>
        <v/>
      </c>
      <c r="F663" s="111" t="str">
        <f>IFERROR(INDEX('Отчет о движении готов. прод.'!$D$9:$D$259,MATCH(D663,'Отчет о движении готов. прод.'!$B$9:$B$259,0),1),"")</f>
        <v/>
      </c>
      <c r="G663" s="157"/>
      <c r="H663" s="115">
        <f>IFERROR(((SUMIFS('Приход готов. продук.'!$H$2:$H$2000,'Приход готов. продук.'!$A$2:$A$2000,"&lt;="&amp;DATE(YEAR($A663),MONTH($A663)+1,1)-1,'Приход готов. продук.'!$D$2:$D$2000,$D663)-SUMIFS($H$2:$H$2000,$A$2:$A$2000,"&lt;"&amp;$A663,$D$2:$D$2000,$D663))/(SUMIFS('Приход готов. продук.'!$G$2:$G$2000,'Приход готов. продук.'!$A$2:$A$2000,"&lt;="&amp;DATE(YEAR($A663),MONTH($A663)+1,1)-1,'Приход готов. продук.'!$D$2:$D$2000,$D663)-SUMIFS($G$2:$G$2000,$A$2:$A$2000,"&lt;"&amp;$A663,$D$2:$D$2000,$D663))*G663),0)</f>
        <v>0</v>
      </c>
      <c r="I663" s="118"/>
      <c r="J663" s="115">
        <f t="shared" si="10"/>
        <v>0</v>
      </c>
    </row>
    <row r="664" spans="1:10">
      <c r="A664" s="72"/>
      <c r="B664" s="73"/>
      <c r="C664" s="74"/>
      <c r="D664" s="75"/>
      <c r="E664" s="110" t="str">
        <f>IFERROR(INDEX('Отчет о движении готов. прод.'!$C$9:$C$259,MATCH(D664,'Отчет о движении готов. прод.'!$B$9:$B$259,0),1),"")</f>
        <v/>
      </c>
      <c r="F664" s="111" t="str">
        <f>IFERROR(INDEX('Отчет о движении готов. прод.'!$D$9:$D$259,MATCH(D664,'Отчет о движении готов. прод.'!$B$9:$B$259,0),1),"")</f>
        <v/>
      </c>
      <c r="G664" s="157"/>
      <c r="H664" s="115">
        <f>IFERROR(((SUMIFS('Приход готов. продук.'!$H$2:$H$2000,'Приход готов. продук.'!$A$2:$A$2000,"&lt;="&amp;DATE(YEAR($A664),MONTH($A664)+1,1)-1,'Приход готов. продук.'!$D$2:$D$2000,$D664)-SUMIFS($H$2:$H$2000,$A$2:$A$2000,"&lt;"&amp;$A664,$D$2:$D$2000,$D664))/(SUMIFS('Приход готов. продук.'!$G$2:$G$2000,'Приход готов. продук.'!$A$2:$A$2000,"&lt;="&amp;DATE(YEAR($A664),MONTH($A664)+1,1)-1,'Приход готов. продук.'!$D$2:$D$2000,$D664)-SUMIFS($G$2:$G$2000,$A$2:$A$2000,"&lt;"&amp;$A664,$D$2:$D$2000,$D664))*G664),0)</f>
        <v>0</v>
      </c>
      <c r="I664" s="118"/>
      <c r="J664" s="115">
        <f t="shared" si="10"/>
        <v>0</v>
      </c>
    </row>
    <row r="665" spans="1:10">
      <c r="A665" s="72"/>
      <c r="B665" s="73"/>
      <c r="C665" s="74"/>
      <c r="D665" s="75"/>
      <c r="E665" s="110" t="str">
        <f>IFERROR(INDEX('Отчет о движении готов. прод.'!$C$9:$C$259,MATCH(D665,'Отчет о движении готов. прод.'!$B$9:$B$259,0),1),"")</f>
        <v/>
      </c>
      <c r="F665" s="111" t="str">
        <f>IFERROR(INDEX('Отчет о движении готов. прод.'!$D$9:$D$259,MATCH(D665,'Отчет о движении готов. прод.'!$B$9:$B$259,0),1),"")</f>
        <v/>
      </c>
      <c r="G665" s="157"/>
      <c r="H665" s="115">
        <f>IFERROR(((SUMIFS('Приход готов. продук.'!$H$2:$H$2000,'Приход готов. продук.'!$A$2:$A$2000,"&lt;="&amp;DATE(YEAR($A665),MONTH($A665)+1,1)-1,'Приход готов. продук.'!$D$2:$D$2000,$D665)-SUMIFS($H$2:$H$2000,$A$2:$A$2000,"&lt;"&amp;$A665,$D$2:$D$2000,$D665))/(SUMIFS('Приход готов. продук.'!$G$2:$G$2000,'Приход готов. продук.'!$A$2:$A$2000,"&lt;="&amp;DATE(YEAR($A665),MONTH($A665)+1,1)-1,'Приход готов. продук.'!$D$2:$D$2000,$D665)-SUMIFS($G$2:$G$2000,$A$2:$A$2000,"&lt;"&amp;$A665,$D$2:$D$2000,$D665))*G665),0)</f>
        <v>0</v>
      </c>
      <c r="I665" s="118"/>
      <c r="J665" s="115">
        <f t="shared" si="10"/>
        <v>0</v>
      </c>
    </row>
    <row r="666" spans="1:10">
      <c r="A666" s="72"/>
      <c r="B666" s="73"/>
      <c r="C666" s="74"/>
      <c r="D666" s="75"/>
      <c r="E666" s="110" t="str">
        <f>IFERROR(INDEX('Отчет о движении готов. прод.'!$C$9:$C$259,MATCH(D666,'Отчет о движении готов. прод.'!$B$9:$B$259,0),1),"")</f>
        <v/>
      </c>
      <c r="F666" s="111" t="str">
        <f>IFERROR(INDEX('Отчет о движении готов. прод.'!$D$9:$D$259,MATCH(D666,'Отчет о движении готов. прод.'!$B$9:$B$259,0),1),"")</f>
        <v/>
      </c>
      <c r="G666" s="157"/>
      <c r="H666" s="115">
        <f>IFERROR(((SUMIFS('Приход готов. продук.'!$H$2:$H$2000,'Приход готов. продук.'!$A$2:$A$2000,"&lt;="&amp;DATE(YEAR($A666),MONTH($A666)+1,1)-1,'Приход готов. продук.'!$D$2:$D$2000,$D666)-SUMIFS($H$2:$H$2000,$A$2:$A$2000,"&lt;"&amp;$A666,$D$2:$D$2000,$D666))/(SUMIFS('Приход готов. продук.'!$G$2:$G$2000,'Приход готов. продук.'!$A$2:$A$2000,"&lt;="&amp;DATE(YEAR($A666),MONTH($A666)+1,1)-1,'Приход готов. продук.'!$D$2:$D$2000,$D666)-SUMIFS($G$2:$G$2000,$A$2:$A$2000,"&lt;"&amp;$A666,$D$2:$D$2000,$D666))*G666),0)</f>
        <v>0</v>
      </c>
      <c r="I666" s="118"/>
      <c r="J666" s="115">
        <f t="shared" si="10"/>
        <v>0</v>
      </c>
    </row>
    <row r="667" spans="1:10">
      <c r="A667" s="72"/>
      <c r="B667" s="73"/>
      <c r="C667" s="74"/>
      <c r="D667" s="75"/>
      <c r="E667" s="110" t="str">
        <f>IFERROR(INDEX('Отчет о движении готов. прод.'!$C$9:$C$259,MATCH(D667,'Отчет о движении готов. прод.'!$B$9:$B$259,0),1),"")</f>
        <v/>
      </c>
      <c r="F667" s="111" t="str">
        <f>IFERROR(INDEX('Отчет о движении готов. прод.'!$D$9:$D$259,MATCH(D667,'Отчет о движении готов. прод.'!$B$9:$B$259,0),1),"")</f>
        <v/>
      </c>
      <c r="G667" s="157"/>
      <c r="H667" s="115">
        <f>IFERROR(((SUMIFS('Приход готов. продук.'!$H$2:$H$2000,'Приход готов. продук.'!$A$2:$A$2000,"&lt;="&amp;DATE(YEAR($A667),MONTH($A667)+1,1)-1,'Приход готов. продук.'!$D$2:$D$2000,$D667)-SUMIFS($H$2:$H$2000,$A$2:$A$2000,"&lt;"&amp;$A667,$D$2:$D$2000,$D667))/(SUMIFS('Приход готов. продук.'!$G$2:$G$2000,'Приход готов. продук.'!$A$2:$A$2000,"&lt;="&amp;DATE(YEAR($A667),MONTH($A667)+1,1)-1,'Приход готов. продук.'!$D$2:$D$2000,$D667)-SUMIFS($G$2:$G$2000,$A$2:$A$2000,"&lt;"&amp;$A667,$D$2:$D$2000,$D667))*G667),0)</f>
        <v>0</v>
      </c>
      <c r="I667" s="118"/>
      <c r="J667" s="115">
        <f t="shared" si="10"/>
        <v>0</v>
      </c>
    </row>
    <row r="668" spans="1:10">
      <c r="A668" s="72"/>
      <c r="B668" s="73"/>
      <c r="C668" s="74"/>
      <c r="D668" s="75"/>
      <c r="E668" s="110" t="str">
        <f>IFERROR(INDEX('Отчет о движении готов. прод.'!$C$9:$C$259,MATCH(D668,'Отчет о движении готов. прод.'!$B$9:$B$259,0),1),"")</f>
        <v/>
      </c>
      <c r="F668" s="111" t="str">
        <f>IFERROR(INDEX('Отчет о движении готов. прод.'!$D$9:$D$259,MATCH(D668,'Отчет о движении готов. прод.'!$B$9:$B$259,0),1),"")</f>
        <v/>
      </c>
      <c r="G668" s="157"/>
      <c r="H668" s="115">
        <f>IFERROR(((SUMIFS('Приход готов. продук.'!$H$2:$H$2000,'Приход готов. продук.'!$A$2:$A$2000,"&lt;="&amp;DATE(YEAR($A668),MONTH($A668)+1,1)-1,'Приход готов. продук.'!$D$2:$D$2000,$D668)-SUMIFS($H$2:$H$2000,$A$2:$A$2000,"&lt;"&amp;$A668,$D$2:$D$2000,$D668))/(SUMIFS('Приход готов. продук.'!$G$2:$G$2000,'Приход готов. продук.'!$A$2:$A$2000,"&lt;="&amp;DATE(YEAR($A668),MONTH($A668)+1,1)-1,'Приход готов. продук.'!$D$2:$D$2000,$D668)-SUMIFS($G$2:$G$2000,$A$2:$A$2000,"&lt;"&amp;$A668,$D$2:$D$2000,$D668))*G668),0)</f>
        <v>0</v>
      </c>
      <c r="I668" s="118"/>
      <c r="J668" s="115">
        <f t="shared" si="10"/>
        <v>0</v>
      </c>
    </row>
    <row r="669" spans="1:10">
      <c r="A669" s="72"/>
      <c r="B669" s="73"/>
      <c r="C669" s="74"/>
      <c r="D669" s="75"/>
      <c r="E669" s="110" t="str">
        <f>IFERROR(INDEX('Отчет о движении готов. прод.'!$C$9:$C$259,MATCH(D669,'Отчет о движении готов. прод.'!$B$9:$B$259,0),1),"")</f>
        <v/>
      </c>
      <c r="F669" s="111" t="str">
        <f>IFERROR(INDEX('Отчет о движении готов. прод.'!$D$9:$D$259,MATCH(D669,'Отчет о движении готов. прод.'!$B$9:$B$259,0),1),"")</f>
        <v/>
      </c>
      <c r="G669" s="157"/>
      <c r="H669" s="115">
        <f>IFERROR(((SUMIFS('Приход готов. продук.'!$H$2:$H$2000,'Приход готов. продук.'!$A$2:$A$2000,"&lt;="&amp;DATE(YEAR($A669),MONTH($A669)+1,1)-1,'Приход готов. продук.'!$D$2:$D$2000,$D669)-SUMIFS($H$2:$H$2000,$A$2:$A$2000,"&lt;"&amp;$A669,$D$2:$D$2000,$D669))/(SUMIFS('Приход готов. продук.'!$G$2:$G$2000,'Приход готов. продук.'!$A$2:$A$2000,"&lt;="&amp;DATE(YEAR($A669),MONTH($A669)+1,1)-1,'Приход готов. продук.'!$D$2:$D$2000,$D669)-SUMIFS($G$2:$G$2000,$A$2:$A$2000,"&lt;"&amp;$A669,$D$2:$D$2000,$D669))*G669),0)</f>
        <v>0</v>
      </c>
      <c r="I669" s="118"/>
      <c r="J669" s="115">
        <f t="shared" si="10"/>
        <v>0</v>
      </c>
    </row>
    <row r="670" spans="1:10">
      <c r="A670" s="72"/>
      <c r="B670" s="73"/>
      <c r="C670" s="74"/>
      <c r="D670" s="75"/>
      <c r="E670" s="110" t="str">
        <f>IFERROR(INDEX('Отчет о движении готов. прод.'!$C$9:$C$259,MATCH(D670,'Отчет о движении готов. прод.'!$B$9:$B$259,0),1),"")</f>
        <v/>
      </c>
      <c r="F670" s="111" t="str">
        <f>IFERROR(INDEX('Отчет о движении готов. прод.'!$D$9:$D$259,MATCH(D670,'Отчет о движении готов. прод.'!$B$9:$B$259,0),1),"")</f>
        <v/>
      </c>
      <c r="G670" s="157"/>
      <c r="H670" s="115">
        <f>IFERROR(((SUMIFS('Приход готов. продук.'!$H$2:$H$2000,'Приход готов. продук.'!$A$2:$A$2000,"&lt;="&amp;DATE(YEAR($A670),MONTH($A670)+1,1)-1,'Приход готов. продук.'!$D$2:$D$2000,$D670)-SUMIFS($H$2:$H$2000,$A$2:$A$2000,"&lt;"&amp;$A670,$D$2:$D$2000,$D670))/(SUMIFS('Приход готов. продук.'!$G$2:$G$2000,'Приход готов. продук.'!$A$2:$A$2000,"&lt;="&amp;DATE(YEAR($A670),MONTH($A670)+1,1)-1,'Приход готов. продук.'!$D$2:$D$2000,$D670)-SUMIFS($G$2:$G$2000,$A$2:$A$2000,"&lt;"&amp;$A670,$D$2:$D$2000,$D670))*G670),0)</f>
        <v>0</v>
      </c>
      <c r="I670" s="118"/>
      <c r="J670" s="115">
        <f t="shared" si="10"/>
        <v>0</v>
      </c>
    </row>
    <row r="671" spans="1:10">
      <c r="A671" s="72"/>
      <c r="B671" s="73"/>
      <c r="C671" s="74"/>
      <c r="D671" s="75"/>
      <c r="E671" s="110" t="str">
        <f>IFERROR(INDEX('Отчет о движении готов. прод.'!$C$9:$C$259,MATCH(D671,'Отчет о движении готов. прод.'!$B$9:$B$259,0),1),"")</f>
        <v/>
      </c>
      <c r="F671" s="111" t="str">
        <f>IFERROR(INDEX('Отчет о движении готов. прод.'!$D$9:$D$259,MATCH(D671,'Отчет о движении готов. прод.'!$B$9:$B$259,0),1),"")</f>
        <v/>
      </c>
      <c r="G671" s="157"/>
      <c r="H671" s="115">
        <f>IFERROR(((SUMIFS('Приход готов. продук.'!$H$2:$H$2000,'Приход готов. продук.'!$A$2:$A$2000,"&lt;="&amp;DATE(YEAR($A671),MONTH($A671)+1,1)-1,'Приход готов. продук.'!$D$2:$D$2000,$D671)-SUMIFS($H$2:$H$2000,$A$2:$A$2000,"&lt;"&amp;$A671,$D$2:$D$2000,$D671))/(SUMIFS('Приход готов. продук.'!$G$2:$G$2000,'Приход готов. продук.'!$A$2:$A$2000,"&lt;="&amp;DATE(YEAR($A671),MONTH($A671)+1,1)-1,'Приход готов. продук.'!$D$2:$D$2000,$D671)-SUMIFS($G$2:$G$2000,$A$2:$A$2000,"&lt;"&amp;$A671,$D$2:$D$2000,$D671))*G671),0)</f>
        <v>0</v>
      </c>
      <c r="I671" s="118"/>
      <c r="J671" s="115">
        <f t="shared" si="10"/>
        <v>0</v>
      </c>
    </row>
    <row r="672" spans="1:10">
      <c r="A672" s="72"/>
      <c r="B672" s="73"/>
      <c r="C672" s="74"/>
      <c r="D672" s="75"/>
      <c r="E672" s="110" t="str">
        <f>IFERROR(INDEX('Отчет о движении готов. прод.'!$C$9:$C$259,MATCH(D672,'Отчет о движении готов. прод.'!$B$9:$B$259,0),1),"")</f>
        <v/>
      </c>
      <c r="F672" s="111" t="str">
        <f>IFERROR(INDEX('Отчет о движении готов. прод.'!$D$9:$D$259,MATCH(D672,'Отчет о движении готов. прод.'!$B$9:$B$259,0),1),"")</f>
        <v/>
      </c>
      <c r="G672" s="157"/>
      <c r="H672" s="115">
        <f>IFERROR(((SUMIFS('Приход готов. продук.'!$H$2:$H$2000,'Приход готов. продук.'!$A$2:$A$2000,"&lt;="&amp;DATE(YEAR($A672),MONTH($A672)+1,1)-1,'Приход готов. продук.'!$D$2:$D$2000,$D672)-SUMIFS($H$2:$H$2000,$A$2:$A$2000,"&lt;"&amp;$A672,$D$2:$D$2000,$D672))/(SUMIFS('Приход готов. продук.'!$G$2:$G$2000,'Приход готов. продук.'!$A$2:$A$2000,"&lt;="&amp;DATE(YEAR($A672),MONTH($A672)+1,1)-1,'Приход готов. продук.'!$D$2:$D$2000,$D672)-SUMIFS($G$2:$G$2000,$A$2:$A$2000,"&lt;"&amp;$A672,$D$2:$D$2000,$D672))*G672),0)</f>
        <v>0</v>
      </c>
      <c r="I672" s="118"/>
      <c r="J672" s="115">
        <f t="shared" si="10"/>
        <v>0</v>
      </c>
    </row>
    <row r="673" spans="1:10">
      <c r="A673" s="72"/>
      <c r="B673" s="73"/>
      <c r="C673" s="74"/>
      <c r="D673" s="75"/>
      <c r="E673" s="110" t="str">
        <f>IFERROR(INDEX('Отчет о движении готов. прод.'!$C$9:$C$259,MATCH(D673,'Отчет о движении готов. прод.'!$B$9:$B$259,0),1),"")</f>
        <v/>
      </c>
      <c r="F673" s="111" t="str">
        <f>IFERROR(INDEX('Отчет о движении готов. прод.'!$D$9:$D$259,MATCH(D673,'Отчет о движении готов. прод.'!$B$9:$B$259,0),1),"")</f>
        <v/>
      </c>
      <c r="G673" s="157"/>
      <c r="H673" s="115">
        <f>IFERROR(((SUMIFS('Приход готов. продук.'!$H$2:$H$2000,'Приход готов. продук.'!$A$2:$A$2000,"&lt;="&amp;DATE(YEAR($A673),MONTH($A673)+1,1)-1,'Приход готов. продук.'!$D$2:$D$2000,$D673)-SUMIFS($H$2:$H$2000,$A$2:$A$2000,"&lt;"&amp;$A673,$D$2:$D$2000,$D673))/(SUMIFS('Приход готов. продук.'!$G$2:$G$2000,'Приход готов. продук.'!$A$2:$A$2000,"&lt;="&amp;DATE(YEAR($A673),MONTH($A673)+1,1)-1,'Приход готов. продук.'!$D$2:$D$2000,$D673)-SUMIFS($G$2:$G$2000,$A$2:$A$2000,"&lt;"&amp;$A673,$D$2:$D$2000,$D673))*G673),0)</f>
        <v>0</v>
      </c>
      <c r="I673" s="118"/>
      <c r="J673" s="115">
        <f t="shared" si="10"/>
        <v>0</v>
      </c>
    </row>
    <row r="674" spans="1:10">
      <c r="A674" s="72"/>
      <c r="B674" s="73"/>
      <c r="C674" s="74"/>
      <c r="D674" s="75"/>
      <c r="E674" s="110" t="str">
        <f>IFERROR(INDEX('Отчет о движении готов. прод.'!$C$9:$C$259,MATCH(D674,'Отчет о движении готов. прод.'!$B$9:$B$259,0),1),"")</f>
        <v/>
      </c>
      <c r="F674" s="111" t="str">
        <f>IFERROR(INDEX('Отчет о движении готов. прод.'!$D$9:$D$259,MATCH(D674,'Отчет о движении готов. прод.'!$B$9:$B$259,0),1),"")</f>
        <v/>
      </c>
      <c r="G674" s="157"/>
      <c r="H674" s="115">
        <f>IFERROR(((SUMIFS('Приход готов. продук.'!$H$2:$H$2000,'Приход готов. продук.'!$A$2:$A$2000,"&lt;="&amp;DATE(YEAR($A674),MONTH($A674)+1,1)-1,'Приход готов. продук.'!$D$2:$D$2000,$D674)-SUMIFS($H$2:$H$2000,$A$2:$A$2000,"&lt;"&amp;$A674,$D$2:$D$2000,$D674))/(SUMIFS('Приход готов. продук.'!$G$2:$G$2000,'Приход готов. продук.'!$A$2:$A$2000,"&lt;="&amp;DATE(YEAR($A674),MONTH($A674)+1,1)-1,'Приход готов. продук.'!$D$2:$D$2000,$D674)-SUMIFS($G$2:$G$2000,$A$2:$A$2000,"&lt;"&amp;$A674,$D$2:$D$2000,$D674))*G674),0)</f>
        <v>0</v>
      </c>
      <c r="I674" s="118"/>
      <c r="J674" s="115">
        <f t="shared" si="10"/>
        <v>0</v>
      </c>
    </row>
    <row r="675" spans="1:10">
      <c r="A675" s="72"/>
      <c r="B675" s="73"/>
      <c r="C675" s="74"/>
      <c r="D675" s="75"/>
      <c r="E675" s="110" t="str">
        <f>IFERROR(INDEX('Отчет о движении готов. прод.'!$C$9:$C$259,MATCH(D675,'Отчет о движении готов. прод.'!$B$9:$B$259,0),1),"")</f>
        <v/>
      </c>
      <c r="F675" s="111" t="str">
        <f>IFERROR(INDEX('Отчет о движении готов. прод.'!$D$9:$D$259,MATCH(D675,'Отчет о движении готов. прод.'!$B$9:$B$259,0),1),"")</f>
        <v/>
      </c>
      <c r="G675" s="157"/>
      <c r="H675" s="115">
        <f>IFERROR(((SUMIFS('Приход готов. продук.'!$H$2:$H$2000,'Приход готов. продук.'!$A$2:$A$2000,"&lt;="&amp;DATE(YEAR($A675),MONTH($A675)+1,1)-1,'Приход готов. продук.'!$D$2:$D$2000,$D675)-SUMIFS($H$2:$H$2000,$A$2:$A$2000,"&lt;"&amp;$A675,$D$2:$D$2000,$D675))/(SUMIFS('Приход готов. продук.'!$G$2:$G$2000,'Приход готов. продук.'!$A$2:$A$2000,"&lt;="&amp;DATE(YEAR($A675),MONTH($A675)+1,1)-1,'Приход готов. продук.'!$D$2:$D$2000,$D675)-SUMIFS($G$2:$G$2000,$A$2:$A$2000,"&lt;"&amp;$A675,$D$2:$D$2000,$D675))*G675),0)</f>
        <v>0</v>
      </c>
      <c r="I675" s="118"/>
      <c r="J675" s="115">
        <f t="shared" si="10"/>
        <v>0</v>
      </c>
    </row>
    <row r="676" spans="1:10">
      <c r="A676" s="72"/>
      <c r="B676" s="73"/>
      <c r="C676" s="74"/>
      <c r="D676" s="75"/>
      <c r="E676" s="110" t="str">
        <f>IFERROR(INDEX('Отчет о движении готов. прод.'!$C$9:$C$259,MATCH(D676,'Отчет о движении готов. прод.'!$B$9:$B$259,0),1),"")</f>
        <v/>
      </c>
      <c r="F676" s="111" t="str">
        <f>IFERROR(INDEX('Отчет о движении готов. прод.'!$D$9:$D$259,MATCH(D676,'Отчет о движении готов. прод.'!$B$9:$B$259,0),1),"")</f>
        <v/>
      </c>
      <c r="G676" s="157"/>
      <c r="H676" s="115">
        <f>IFERROR(((SUMIFS('Приход готов. продук.'!$H$2:$H$2000,'Приход готов. продук.'!$A$2:$A$2000,"&lt;="&amp;DATE(YEAR($A676),MONTH($A676)+1,1)-1,'Приход готов. продук.'!$D$2:$D$2000,$D676)-SUMIFS($H$2:$H$2000,$A$2:$A$2000,"&lt;"&amp;$A676,$D$2:$D$2000,$D676))/(SUMIFS('Приход готов. продук.'!$G$2:$G$2000,'Приход готов. продук.'!$A$2:$A$2000,"&lt;="&amp;DATE(YEAR($A676),MONTH($A676)+1,1)-1,'Приход готов. продук.'!$D$2:$D$2000,$D676)-SUMIFS($G$2:$G$2000,$A$2:$A$2000,"&lt;"&amp;$A676,$D$2:$D$2000,$D676))*G676),0)</f>
        <v>0</v>
      </c>
      <c r="I676" s="118"/>
      <c r="J676" s="115">
        <f t="shared" si="10"/>
        <v>0</v>
      </c>
    </row>
    <row r="677" spans="1:10">
      <c r="A677" s="72"/>
      <c r="B677" s="73"/>
      <c r="C677" s="74"/>
      <c r="D677" s="75"/>
      <c r="E677" s="110" t="str">
        <f>IFERROR(INDEX('Отчет о движении готов. прод.'!$C$9:$C$259,MATCH(D677,'Отчет о движении готов. прод.'!$B$9:$B$259,0),1),"")</f>
        <v/>
      </c>
      <c r="F677" s="111" t="str">
        <f>IFERROR(INDEX('Отчет о движении готов. прод.'!$D$9:$D$259,MATCH(D677,'Отчет о движении готов. прод.'!$B$9:$B$259,0),1),"")</f>
        <v/>
      </c>
      <c r="G677" s="157"/>
      <c r="H677" s="115">
        <f>IFERROR(((SUMIFS('Приход готов. продук.'!$H$2:$H$2000,'Приход готов. продук.'!$A$2:$A$2000,"&lt;="&amp;DATE(YEAR($A677),MONTH($A677)+1,1)-1,'Приход готов. продук.'!$D$2:$D$2000,$D677)-SUMIFS($H$2:$H$2000,$A$2:$A$2000,"&lt;"&amp;$A677,$D$2:$D$2000,$D677))/(SUMIFS('Приход готов. продук.'!$G$2:$G$2000,'Приход готов. продук.'!$A$2:$A$2000,"&lt;="&amp;DATE(YEAR($A677),MONTH($A677)+1,1)-1,'Приход готов. продук.'!$D$2:$D$2000,$D677)-SUMIFS($G$2:$G$2000,$A$2:$A$2000,"&lt;"&amp;$A677,$D$2:$D$2000,$D677))*G677),0)</f>
        <v>0</v>
      </c>
      <c r="I677" s="118"/>
      <c r="J677" s="115">
        <f t="shared" si="10"/>
        <v>0</v>
      </c>
    </row>
    <row r="678" spans="1:10">
      <c r="A678" s="72"/>
      <c r="B678" s="73"/>
      <c r="C678" s="74"/>
      <c r="D678" s="75"/>
      <c r="E678" s="110" t="str">
        <f>IFERROR(INDEX('Отчет о движении готов. прод.'!$C$9:$C$259,MATCH(D678,'Отчет о движении готов. прод.'!$B$9:$B$259,0),1),"")</f>
        <v/>
      </c>
      <c r="F678" s="111" t="str">
        <f>IFERROR(INDEX('Отчет о движении готов. прод.'!$D$9:$D$259,MATCH(D678,'Отчет о движении готов. прод.'!$B$9:$B$259,0),1),"")</f>
        <v/>
      </c>
      <c r="G678" s="157"/>
      <c r="H678" s="115">
        <f>IFERROR(((SUMIFS('Приход готов. продук.'!$H$2:$H$2000,'Приход готов. продук.'!$A$2:$A$2000,"&lt;="&amp;DATE(YEAR($A678),MONTH($A678)+1,1)-1,'Приход готов. продук.'!$D$2:$D$2000,$D678)-SUMIFS($H$2:$H$2000,$A$2:$A$2000,"&lt;"&amp;$A678,$D$2:$D$2000,$D678))/(SUMIFS('Приход готов. продук.'!$G$2:$G$2000,'Приход готов. продук.'!$A$2:$A$2000,"&lt;="&amp;DATE(YEAR($A678),MONTH($A678)+1,1)-1,'Приход готов. продук.'!$D$2:$D$2000,$D678)-SUMIFS($G$2:$G$2000,$A$2:$A$2000,"&lt;"&amp;$A678,$D$2:$D$2000,$D678))*G678),0)</f>
        <v>0</v>
      </c>
      <c r="I678" s="118"/>
      <c r="J678" s="115">
        <f t="shared" si="10"/>
        <v>0</v>
      </c>
    </row>
    <row r="679" spans="1:10">
      <c r="A679" s="72"/>
      <c r="B679" s="73"/>
      <c r="C679" s="74"/>
      <c r="D679" s="75"/>
      <c r="E679" s="110" t="str">
        <f>IFERROR(INDEX('Отчет о движении готов. прод.'!$C$9:$C$259,MATCH(D679,'Отчет о движении готов. прод.'!$B$9:$B$259,0),1),"")</f>
        <v/>
      </c>
      <c r="F679" s="111" t="str">
        <f>IFERROR(INDEX('Отчет о движении готов. прод.'!$D$9:$D$259,MATCH(D679,'Отчет о движении готов. прод.'!$B$9:$B$259,0),1),"")</f>
        <v/>
      </c>
      <c r="G679" s="157"/>
      <c r="H679" s="115">
        <f>IFERROR(((SUMIFS('Приход готов. продук.'!$H$2:$H$2000,'Приход готов. продук.'!$A$2:$A$2000,"&lt;="&amp;DATE(YEAR($A679),MONTH($A679)+1,1)-1,'Приход готов. продук.'!$D$2:$D$2000,$D679)-SUMIFS($H$2:$H$2000,$A$2:$A$2000,"&lt;"&amp;$A679,$D$2:$D$2000,$D679))/(SUMIFS('Приход готов. продук.'!$G$2:$G$2000,'Приход готов. продук.'!$A$2:$A$2000,"&lt;="&amp;DATE(YEAR($A679),MONTH($A679)+1,1)-1,'Приход готов. продук.'!$D$2:$D$2000,$D679)-SUMIFS($G$2:$G$2000,$A$2:$A$2000,"&lt;"&amp;$A679,$D$2:$D$2000,$D679))*G679),0)</f>
        <v>0</v>
      </c>
      <c r="I679" s="118"/>
      <c r="J679" s="115">
        <f t="shared" si="10"/>
        <v>0</v>
      </c>
    </row>
    <row r="680" spans="1:10">
      <c r="A680" s="72"/>
      <c r="B680" s="73"/>
      <c r="C680" s="74"/>
      <c r="D680" s="75"/>
      <c r="E680" s="110" t="str">
        <f>IFERROR(INDEX('Отчет о движении готов. прод.'!$C$9:$C$259,MATCH(D680,'Отчет о движении готов. прод.'!$B$9:$B$259,0),1),"")</f>
        <v/>
      </c>
      <c r="F680" s="111" t="str">
        <f>IFERROR(INDEX('Отчет о движении готов. прод.'!$D$9:$D$259,MATCH(D680,'Отчет о движении готов. прод.'!$B$9:$B$259,0),1),"")</f>
        <v/>
      </c>
      <c r="G680" s="157"/>
      <c r="H680" s="115">
        <f>IFERROR(((SUMIFS('Приход готов. продук.'!$H$2:$H$2000,'Приход готов. продук.'!$A$2:$A$2000,"&lt;="&amp;DATE(YEAR($A680),MONTH($A680)+1,1)-1,'Приход готов. продук.'!$D$2:$D$2000,$D680)-SUMIFS($H$2:$H$2000,$A$2:$A$2000,"&lt;"&amp;$A680,$D$2:$D$2000,$D680))/(SUMIFS('Приход готов. продук.'!$G$2:$G$2000,'Приход готов. продук.'!$A$2:$A$2000,"&lt;="&amp;DATE(YEAR($A680),MONTH($A680)+1,1)-1,'Приход готов. продук.'!$D$2:$D$2000,$D680)-SUMIFS($G$2:$G$2000,$A$2:$A$2000,"&lt;"&amp;$A680,$D$2:$D$2000,$D680))*G680),0)</f>
        <v>0</v>
      </c>
      <c r="I680" s="118"/>
      <c r="J680" s="115">
        <f t="shared" si="10"/>
        <v>0</v>
      </c>
    </row>
    <row r="681" spans="1:10">
      <c r="A681" s="72"/>
      <c r="B681" s="73"/>
      <c r="C681" s="74"/>
      <c r="D681" s="75"/>
      <c r="E681" s="110" t="str">
        <f>IFERROR(INDEX('Отчет о движении готов. прод.'!$C$9:$C$259,MATCH(D681,'Отчет о движении готов. прод.'!$B$9:$B$259,0),1),"")</f>
        <v/>
      </c>
      <c r="F681" s="111" t="str">
        <f>IFERROR(INDEX('Отчет о движении готов. прод.'!$D$9:$D$259,MATCH(D681,'Отчет о движении готов. прод.'!$B$9:$B$259,0),1),"")</f>
        <v/>
      </c>
      <c r="G681" s="157"/>
      <c r="H681" s="115">
        <f>IFERROR(((SUMIFS('Приход готов. продук.'!$H$2:$H$2000,'Приход готов. продук.'!$A$2:$A$2000,"&lt;="&amp;DATE(YEAR($A681),MONTH($A681)+1,1)-1,'Приход готов. продук.'!$D$2:$D$2000,$D681)-SUMIFS($H$2:$H$2000,$A$2:$A$2000,"&lt;"&amp;$A681,$D$2:$D$2000,$D681))/(SUMIFS('Приход готов. продук.'!$G$2:$G$2000,'Приход готов. продук.'!$A$2:$A$2000,"&lt;="&amp;DATE(YEAR($A681),MONTH($A681)+1,1)-1,'Приход готов. продук.'!$D$2:$D$2000,$D681)-SUMIFS($G$2:$G$2000,$A$2:$A$2000,"&lt;"&amp;$A681,$D$2:$D$2000,$D681))*G681),0)</f>
        <v>0</v>
      </c>
      <c r="I681" s="118"/>
      <c r="J681" s="115">
        <f t="shared" si="10"/>
        <v>0</v>
      </c>
    </row>
    <row r="682" spans="1:10">
      <c r="A682" s="72"/>
      <c r="B682" s="73"/>
      <c r="C682" s="74"/>
      <c r="D682" s="75"/>
      <c r="E682" s="110" t="str">
        <f>IFERROR(INDEX('Отчет о движении готов. прод.'!$C$9:$C$259,MATCH(D682,'Отчет о движении готов. прод.'!$B$9:$B$259,0),1),"")</f>
        <v/>
      </c>
      <c r="F682" s="111" t="str">
        <f>IFERROR(INDEX('Отчет о движении готов. прод.'!$D$9:$D$259,MATCH(D682,'Отчет о движении готов. прод.'!$B$9:$B$259,0),1),"")</f>
        <v/>
      </c>
      <c r="G682" s="157"/>
      <c r="H682" s="115">
        <f>IFERROR(((SUMIFS('Приход готов. продук.'!$H$2:$H$2000,'Приход готов. продук.'!$A$2:$A$2000,"&lt;="&amp;DATE(YEAR($A682),MONTH($A682)+1,1)-1,'Приход готов. продук.'!$D$2:$D$2000,$D682)-SUMIFS($H$2:$H$2000,$A$2:$A$2000,"&lt;"&amp;$A682,$D$2:$D$2000,$D682))/(SUMIFS('Приход готов. продук.'!$G$2:$G$2000,'Приход готов. продук.'!$A$2:$A$2000,"&lt;="&amp;DATE(YEAR($A682),MONTH($A682)+1,1)-1,'Приход готов. продук.'!$D$2:$D$2000,$D682)-SUMIFS($G$2:$G$2000,$A$2:$A$2000,"&lt;"&amp;$A682,$D$2:$D$2000,$D682))*G682),0)</f>
        <v>0</v>
      </c>
      <c r="I682" s="118"/>
      <c r="J682" s="115">
        <f t="shared" si="10"/>
        <v>0</v>
      </c>
    </row>
    <row r="683" spans="1:10">
      <c r="A683" s="72"/>
      <c r="B683" s="73"/>
      <c r="C683" s="74"/>
      <c r="D683" s="75"/>
      <c r="E683" s="110" t="str">
        <f>IFERROR(INDEX('Отчет о движении готов. прод.'!$C$9:$C$259,MATCH(D683,'Отчет о движении готов. прод.'!$B$9:$B$259,0),1),"")</f>
        <v/>
      </c>
      <c r="F683" s="111" t="str">
        <f>IFERROR(INDEX('Отчет о движении готов. прод.'!$D$9:$D$259,MATCH(D683,'Отчет о движении готов. прод.'!$B$9:$B$259,0),1),"")</f>
        <v/>
      </c>
      <c r="G683" s="157"/>
      <c r="H683" s="115">
        <f>IFERROR(((SUMIFS('Приход готов. продук.'!$H$2:$H$2000,'Приход готов. продук.'!$A$2:$A$2000,"&lt;="&amp;DATE(YEAR($A683),MONTH($A683)+1,1)-1,'Приход готов. продук.'!$D$2:$D$2000,$D683)-SUMIFS($H$2:$H$2000,$A$2:$A$2000,"&lt;"&amp;$A683,$D$2:$D$2000,$D683))/(SUMIFS('Приход готов. продук.'!$G$2:$G$2000,'Приход готов. продук.'!$A$2:$A$2000,"&lt;="&amp;DATE(YEAR($A683),MONTH($A683)+1,1)-1,'Приход готов. продук.'!$D$2:$D$2000,$D683)-SUMIFS($G$2:$G$2000,$A$2:$A$2000,"&lt;"&amp;$A683,$D$2:$D$2000,$D683))*G683),0)</f>
        <v>0</v>
      </c>
      <c r="I683" s="118"/>
      <c r="J683" s="115">
        <f t="shared" si="10"/>
        <v>0</v>
      </c>
    </row>
    <row r="684" spans="1:10">
      <c r="A684" s="72"/>
      <c r="B684" s="73"/>
      <c r="C684" s="74"/>
      <c r="D684" s="75"/>
      <c r="E684" s="110" t="str">
        <f>IFERROR(INDEX('Отчет о движении готов. прод.'!$C$9:$C$259,MATCH(D684,'Отчет о движении готов. прод.'!$B$9:$B$259,0),1),"")</f>
        <v/>
      </c>
      <c r="F684" s="111" t="str">
        <f>IFERROR(INDEX('Отчет о движении готов. прод.'!$D$9:$D$259,MATCH(D684,'Отчет о движении готов. прод.'!$B$9:$B$259,0),1),"")</f>
        <v/>
      </c>
      <c r="G684" s="157"/>
      <c r="H684" s="115">
        <f>IFERROR(((SUMIFS('Приход готов. продук.'!$H$2:$H$2000,'Приход готов. продук.'!$A$2:$A$2000,"&lt;="&amp;DATE(YEAR($A684),MONTH($A684)+1,1)-1,'Приход готов. продук.'!$D$2:$D$2000,$D684)-SUMIFS($H$2:$H$2000,$A$2:$A$2000,"&lt;"&amp;$A684,$D$2:$D$2000,$D684))/(SUMIFS('Приход готов. продук.'!$G$2:$G$2000,'Приход готов. продук.'!$A$2:$A$2000,"&lt;="&amp;DATE(YEAR($A684),MONTH($A684)+1,1)-1,'Приход готов. продук.'!$D$2:$D$2000,$D684)-SUMIFS($G$2:$G$2000,$A$2:$A$2000,"&lt;"&amp;$A684,$D$2:$D$2000,$D684))*G684),0)</f>
        <v>0</v>
      </c>
      <c r="I684" s="118"/>
      <c r="J684" s="115">
        <f t="shared" si="10"/>
        <v>0</v>
      </c>
    </row>
    <row r="685" spans="1:10">
      <c r="A685" s="72"/>
      <c r="B685" s="73"/>
      <c r="C685" s="74"/>
      <c r="D685" s="75"/>
      <c r="E685" s="110" t="str">
        <f>IFERROR(INDEX('Отчет о движении готов. прод.'!$C$9:$C$259,MATCH(D685,'Отчет о движении готов. прод.'!$B$9:$B$259,0),1),"")</f>
        <v/>
      </c>
      <c r="F685" s="111" t="str">
        <f>IFERROR(INDEX('Отчет о движении готов. прод.'!$D$9:$D$259,MATCH(D685,'Отчет о движении готов. прод.'!$B$9:$B$259,0),1),"")</f>
        <v/>
      </c>
      <c r="G685" s="157"/>
      <c r="H685" s="115">
        <f>IFERROR(((SUMIFS('Приход готов. продук.'!$H$2:$H$2000,'Приход готов. продук.'!$A$2:$A$2000,"&lt;="&amp;DATE(YEAR($A685),MONTH($A685)+1,1)-1,'Приход готов. продук.'!$D$2:$D$2000,$D685)-SUMIFS($H$2:$H$2000,$A$2:$A$2000,"&lt;"&amp;$A685,$D$2:$D$2000,$D685))/(SUMIFS('Приход готов. продук.'!$G$2:$G$2000,'Приход готов. продук.'!$A$2:$A$2000,"&lt;="&amp;DATE(YEAR($A685),MONTH($A685)+1,1)-1,'Приход готов. продук.'!$D$2:$D$2000,$D685)-SUMIFS($G$2:$G$2000,$A$2:$A$2000,"&lt;"&amp;$A685,$D$2:$D$2000,$D685))*G685),0)</f>
        <v>0</v>
      </c>
      <c r="I685" s="118"/>
      <c r="J685" s="115">
        <f t="shared" si="10"/>
        <v>0</v>
      </c>
    </row>
    <row r="686" spans="1:10">
      <c r="A686" s="72"/>
      <c r="B686" s="73"/>
      <c r="C686" s="74"/>
      <c r="D686" s="75"/>
      <c r="E686" s="110" t="str">
        <f>IFERROR(INDEX('Отчет о движении готов. прод.'!$C$9:$C$259,MATCH(D686,'Отчет о движении готов. прод.'!$B$9:$B$259,0),1),"")</f>
        <v/>
      </c>
      <c r="F686" s="111" t="str">
        <f>IFERROR(INDEX('Отчет о движении готов. прод.'!$D$9:$D$259,MATCH(D686,'Отчет о движении готов. прод.'!$B$9:$B$259,0),1),"")</f>
        <v/>
      </c>
      <c r="G686" s="157"/>
      <c r="H686" s="115">
        <f>IFERROR(((SUMIFS('Приход готов. продук.'!$H$2:$H$2000,'Приход готов. продук.'!$A$2:$A$2000,"&lt;="&amp;DATE(YEAR($A686),MONTH($A686)+1,1)-1,'Приход готов. продук.'!$D$2:$D$2000,$D686)-SUMIFS($H$2:$H$2000,$A$2:$A$2000,"&lt;"&amp;$A686,$D$2:$D$2000,$D686))/(SUMIFS('Приход готов. продук.'!$G$2:$G$2000,'Приход готов. продук.'!$A$2:$A$2000,"&lt;="&amp;DATE(YEAR($A686),MONTH($A686)+1,1)-1,'Приход готов. продук.'!$D$2:$D$2000,$D686)-SUMIFS($G$2:$G$2000,$A$2:$A$2000,"&lt;"&amp;$A686,$D$2:$D$2000,$D686))*G686),0)</f>
        <v>0</v>
      </c>
      <c r="I686" s="118"/>
      <c r="J686" s="115">
        <f t="shared" si="10"/>
        <v>0</v>
      </c>
    </row>
    <row r="687" spans="1:10">
      <c r="A687" s="72"/>
      <c r="B687" s="73"/>
      <c r="C687" s="74"/>
      <c r="D687" s="75"/>
      <c r="E687" s="110" t="str">
        <f>IFERROR(INDEX('Отчет о движении готов. прод.'!$C$9:$C$259,MATCH(D687,'Отчет о движении готов. прод.'!$B$9:$B$259,0),1),"")</f>
        <v/>
      </c>
      <c r="F687" s="111" t="str">
        <f>IFERROR(INDEX('Отчет о движении готов. прод.'!$D$9:$D$259,MATCH(D687,'Отчет о движении готов. прод.'!$B$9:$B$259,0),1),"")</f>
        <v/>
      </c>
      <c r="G687" s="157"/>
      <c r="H687" s="115">
        <f>IFERROR(((SUMIFS('Приход готов. продук.'!$H$2:$H$2000,'Приход готов. продук.'!$A$2:$A$2000,"&lt;="&amp;DATE(YEAR($A687),MONTH($A687)+1,1)-1,'Приход готов. продук.'!$D$2:$D$2000,$D687)-SUMIFS($H$2:$H$2000,$A$2:$A$2000,"&lt;"&amp;$A687,$D$2:$D$2000,$D687))/(SUMIFS('Приход готов. продук.'!$G$2:$G$2000,'Приход готов. продук.'!$A$2:$A$2000,"&lt;="&amp;DATE(YEAR($A687),MONTH($A687)+1,1)-1,'Приход готов. продук.'!$D$2:$D$2000,$D687)-SUMIFS($G$2:$G$2000,$A$2:$A$2000,"&lt;"&amp;$A687,$D$2:$D$2000,$D687))*G687),0)</f>
        <v>0</v>
      </c>
      <c r="I687" s="118"/>
      <c r="J687" s="115">
        <f t="shared" si="10"/>
        <v>0</v>
      </c>
    </row>
    <row r="688" spans="1:10">
      <c r="A688" s="72"/>
      <c r="B688" s="73"/>
      <c r="C688" s="74"/>
      <c r="D688" s="75"/>
      <c r="E688" s="110" t="str">
        <f>IFERROR(INDEX('Отчет о движении готов. прод.'!$C$9:$C$259,MATCH(D688,'Отчет о движении готов. прод.'!$B$9:$B$259,0),1),"")</f>
        <v/>
      </c>
      <c r="F688" s="111" t="str">
        <f>IFERROR(INDEX('Отчет о движении готов. прод.'!$D$9:$D$259,MATCH(D688,'Отчет о движении готов. прод.'!$B$9:$B$259,0),1),"")</f>
        <v/>
      </c>
      <c r="G688" s="157"/>
      <c r="H688" s="115">
        <f>IFERROR(((SUMIFS('Приход готов. продук.'!$H$2:$H$2000,'Приход готов. продук.'!$A$2:$A$2000,"&lt;="&amp;DATE(YEAR($A688),MONTH($A688)+1,1)-1,'Приход готов. продук.'!$D$2:$D$2000,$D688)-SUMIFS($H$2:$H$2000,$A$2:$A$2000,"&lt;"&amp;$A688,$D$2:$D$2000,$D688))/(SUMIFS('Приход готов. продук.'!$G$2:$G$2000,'Приход готов. продук.'!$A$2:$A$2000,"&lt;="&amp;DATE(YEAR($A688),MONTH($A688)+1,1)-1,'Приход готов. продук.'!$D$2:$D$2000,$D688)-SUMIFS($G$2:$G$2000,$A$2:$A$2000,"&lt;"&amp;$A688,$D$2:$D$2000,$D688))*G688),0)</f>
        <v>0</v>
      </c>
      <c r="I688" s="118"/>
      <c r="J688" s="115">
        <f t="shared" si="10"/>
        <v>0</v>
      </c>
    </row>
    <row r="689" spans="1:10">
      <c r="A689" s="72"/>
      <c r="B689" s="73"/>
      <c r="C689" s="74"/>
      <c r="D689" s="75"/>
      <c r="E689" s="110" t="str">
        <f>IFERROR(INDEX('Отчет о движении готов. прод.'!$C$9:$C$259,MATCH(D689,'Отчет о движении готов. прод.'!$B$9:$B$259,0),1),"")</f>
        <v/>
      </c>
      <c r="F689" s="111" t="str">
        <f>IFERROR(INDEX('Отчет о движении готов. прод.'!$D$9:$D$259,MATCH(D689,'Отчет о движении готов. прод.'!$B$9:$B$259,0),1),"")</f>
        <v/>
      </c>
      <c r="G689" s="157"/>
      <c r="H689" s="115">
        <f>IFERROR(((SUMIFS('Приход готов. продук.'!$H$2:$H$2000,'Приход готов. продук.'!$A$2:$A$2000,"&lt;="&amp;DATE(YEAR($A689),MONTH($A689)+1,1)-1,'Приход готов. продук.'!$D$2:$D$2000,$D689)-SUMIFS($H$2:$H$2000,$A$2:$A$2000,"&lt;"&amp;$A689,$D$2:$D$2000,$D689))/(SUMIFS('Приход готов. продук.'!$G$2:$G$2000,'Приход готов. продук.'!$A$2:$A$2000,"&lt;="&amp;DATE(YEAR($A689),MONTH($A689)+1,1)-1,'Приход готов. продук.'!$D$2:$D$2000,$D689)-SUMIFS($G$2:$G$2000,$A$2:$A$2000,"&lt;"&amp;$A689,$D$2:$D$2000,$D689))*G689),0)</f>
        <v>0</v>
      </c>
      <c r="I689" s="118"/>
      <c r="J689" s="115">
        <f t="shared" si="10"/>
        <v>0</v>
      </c>
    </row>
    <row r="690" spans="1:10">
      <c r="A690" s="72"/>
      <c r="B690" s="73"/>
      <c r="C690" s="74"/>
      <c r="D690" s="75"/>
      <c r="E690" s="110" t="str">
        <f>IFERROR(INDEX('Отчет о движении готов. прод.'!$C$9:$C$259,MATCH(D690,'Отчет о движении готов. прод.'!$B$9:$B$259,0),1),"")</f>
        <v/>
      </c>
      <c r="F690" s="111" t="str">
        <f>IFERROR(INDEX('Отчет о движении готов. прод.'!$D$9:$D$259,MATCH(D690,'Отчет о движении готов. прод.'!$B$9:$B$259,0),1),"")</f>
        <v/>
      </c>
      <c r="G690" s="157"/>
      <c r="H690" s="115">
        <f>IFERROR(((SUMIFS('Приход готов. продук.'!$H$2:$H$2000,'Приход готов. продук.'!$A$2:$A$2000,"&lt;="&amp;DATE(YEAR($A690),MONTH($A690)+1,1)-1,'Приход готов. продук.'!$D$2:$D$2000,$D690)-SUMIFS($H$2:$H$2000,$A$2:$A$2000,"&lt;"&amp;$A690,$D$2:$D$2000,$D690))/(SUMIFS('Приход готов. продук.'!$G$2:$G$2000,'Приход готов. продук.'!$A$2:$A$2000,"&lt;="&amp;DATE(YEAR($A690),MONTH($A690)+1,1)-1,'Приход готов. продук.'!$D$2:$D$2000,$D690)-SUMIFS($G$2:$G$2000,$A$2:$A$2000,"&lt;"&amp;$A690,$D$2:$D$2000,$D690))*G690),0)</f>
        <v>0</v>
      </c>
      <c r="I690" s="118"/>
      <c r="J690" s="115">
        <f t="shared" si="10"/>
        <v>0</v>
      </c>
    </row>
    <row r="691" spans="1:10">
      <c r="A691" s="72"/>
      <c r="B691" s="73"/>
      <c r="C691" s="74"/>
      <c r="D691" s="75"/>
      <c r="E691" s="110" t="str">
        <f>IFERROR(INDEX('Отчет о движении готов. прод.'!$C$9:$C$259,MATCH(D691,'Отчет о движении готов. прод.'!$B$9:$B$259,0),1),"")</f>
        <v/>
      </c>
      <c r="F691" s="111" t="str">
        <f>IFERROR(INDEX('Отчет о движении готов. прод.'!$D$9:$D$259,MATCH(D691,'Отчет о движении готов. прод.'!$B$9:$B$259,0),1),"")</f>
        <v/>
      </c>
      <c r="G691" s="157"/>
      <c r="H691" s="115">
        <f>IFERROR(((SUMIFS('Приход готов. продук.'!$H$2:$H$2000,'Приход готов. продук.'!$A$2:$A$2000,"&lt;="&amp;DATE(YEAR($A691),MONTH($A691)+1,1)-1,'Приход готов. продук.'!$D$2:$D$2000,$D691)-SUMIFS($H$2:$H$2000,$A$2:$A$2000,"&lt;"&amp;$A691,$D$2:$D$2000,$D691))/(SUMIFS('Приход готов. продук.'!$G$2:$G$2000,'Приход готов. продук.'!$A$2:$A$2000,"&lt;="&amp;DATE(YEAR($A691),MONTH($A691)+1,1)-1,'Приход готов. продук.'!$D$2:$D$2000,$D691)-SUMIFS($G$2:$G$2000,$A$2:$A$2000,"&lt;"&amp;$A691,$D$2:$D$2000,$D691))*G691),0)</f>
        <v>0</v>
      </c>
      <c r="I691" s="118"/>
      <c r="J691" s="115">
        <f t="shared" si="10"/>
        <v>0</v>
      </c>
    </row>
    <row r="692" spans="1:10">
      <c r="A692" s="72"/>
      <c r="B692" s="73"/>
      <c r="C692" s="74"/>
      <c r="D692" s="75"/>
      <c r="E692" s="110" t="str">
        <f>IFERROR(INDEX('Отчет о движении готов. прод.'!$C$9:$C$259,MATCH(D692,'Отчет о движении готов. прод.'!$B$9:$B$259,0),1),"")</f>
        <v/>
      </c>
      <c r="F692" s="111" t="str">
        <f>IFERROR(INDEX('Отчет о движении готов. прод.'!$D$9:$D$259,MATCH(D692,'Отчет о движении готов. прод.'!$B$9:$B$259,0),1),"")</f>
        <v/>
      </c>
      <c r="G692" s="157"/>
      <c r="H692" s="115">
        <f>IFERROR(((SUMIFS('Приход готов. продук.'!$H$2:$H$2000,'Приход готов. продук.'!$A$2:$A$2000,"&lt;="&amp;DATE(YEAR($A692),MONTH($A692)+1,1)-1,'Приход готов. продук.'!$D$2:$D$2000,$D692)-SUMIFS($H$2:$H$2000,$A$2:$A$2000,"&lt;"&amp;$A692,$D$2:$D$2000,$D692))/(SUMIFS('Приход готов. продук.'!$G$2:$G$2000,'Приход готов. продук.'!$A$2:$A$2000,"&lt;="&amp;DATE(YEAR($A692),MONTH($A692)+1,1)-1,'Приход готов. продук.'!$D$2:$D$2000,$D692)-SUMIFS($G$2:$G$2000,$A$2:$A$2000,"&lt;"&amp;$A692,$D$2:$D$2000,$D692))*G692),0)</f>
        <v>0</v>
      </c>
      <c r="I692" s="118"/>
      <c r="J692" s="115">
        <f t="shared" si="10"/>
        <v>0</v>
      </c>
    </row>
    <row r="693" spans="1:10">
      <c r="A693" s="72"/>
      <c r="B693" s="73"/>
      <c r="C693" s="74"/>
      <c r="D693" s="75"/>
      <c r="E693" s="110" t="str">
        <f>IFERROR(INDEX('Отчет о движении готов. прод.'!$C$9:$C$259,MATCH(D693,'Отчет о движении готов. прод.'!$B$9:$B$259,0),1),"")</f>
        <v/>
      </c>
      <c r="F693" s="111" t="str">
        <f>IFERROR(INDEX('Отчет о движении готов. прод.'!$D$9:$D$259,MATCH(D693,'Отчет о движении готов. прод.'!$B$9:$B$259,0),1),"")</f>
        <v/>
      </c>
      <c r="G693" s="157"/>
      <c r="H693" s="115">
        <f>IFERROR(((SUMIFS('Приход готов. продук.'!$H$2:$H$2000,'Приход готов. продук.'!$A$2:$A$2000,"&lt;="&amp;DATE(YEAR($A693),MONTH($A693)+1,1)-1,'Приход готов. продук.'!$D$2:$D$2000,$D693)-SUMIFS($H$2:$H$2000,$A$2:$A$2000,"&lt;"&amp;$A693,$D$2:$D$2000,$D693))/(SUMIFS('Приход готов. продук.'!$G$2:$G$2000,'Приход готов. продук.'!$A$2:$A$2000,"&lt;="&amp;DATE(YEAR($A693),MONTH($A693)+1,1)-1,'Приход готов. продук.'!$D$2:$D$2000,$D693)-SUMIFS($G$2:$G$2000,$A$2:$A$2000,"&lt;"&amp;$A693,$D$2:$D$2000,$D693))*G693),0)</f>
        <v>0</v>
      </c>
      <c r="I693" s="118"/>
      <c r="J693" s="115">
        <f t="shared" si="10"/>
        <v>0</v>
      </c>
    </row>
    <row r="694" spans="1:10">
      <c r="A694" s="72"/>
      <c r="B694" s="73"/>
      <c r="C694" s="74"/>
      <c r="D694" s="75"/>
      <c r="E694" s="110" t="str">
        <f>IFERROR(INDEX('Отчет о движении готов. прод.'!$C$9:$C$259,MATCH(D694,'Отчет о движении готов. прод.'!$B$9:$B$259,0),1),"")</f>
        <v/>
      </c>
      <c r="F694" s="111" t="str">
        <f>IFERROR(INDEX('Отчет о движении готов. прод.'!$D$9:$D$259,MATCH(D694,'Отчет о движении готов. прод.'!$B$9:$B$259,0),1),"")</f>
        <v/>
      </c>
      <c r="G694" s="157"/>
      <c r="H694" s="115">
        <f>IFERROR(((SUMIFS('Приход готов. продук.'!$H$2:$H$2000,'Приход готов. продук.'!$A$2:$A$2000,"&lt;="&amp;DATE(YEAR($A694),MONTH($A694)+1,1)-1,'Приход готов. продук.'!$D$2:$D$2000,$D694)-SUMIFS($H$2:$H$2000,$A$2:$A$2000,"&lt;"&amp;$A694,$D$2:$D$2000,$D694))/(SUMIFS('Приход готов. продук.'!$G$2:$G$2000,'Приход готов. продук.'!$A$2:$A$2000,"&lt;="&amp;DATE(YEAR($A694),MONTH($A694)+1,1)-1,'Приход готов. продук.'!$D$2:$D$2000,$D694)-SUMIFS($G$2:$G$2000,$A$2:$A$2000,"&lt;"&amp;$A694,$D$2:$D$2000,$D694))*G694),0)</f>
        <v>0</v>
      </c>
      <c r="I694" s="118"/>
      <c r="J694" s="115">
        <f t="shared" si="10"/>
        <v>0</v>
      </c>
    </row>
    <row r="695" spans="1:10">
      <c r="A695" s="72"/>
      <c r="B695" s="73"/>
      <c r="C695" s="74"/>
      <c r="D695" s="75"/>
      <c r="E695" s="110" t="str">
        <f>IFERROR(INDEX('Отчет о движении готов. прод.'!$C$9:$C$259,MATCH(D695,'Отчет о движении готов. прод.'!$B$9:$B$259,0),1),"")</f>
        <v/>
      </c>
      <c r="F695" s="111" t="str">
        <f>IFERROR(INDEX('Отчет о движении готов. прод.'!$D$9:$D$259,MATCH(D695,'Отчет о движении готов. прод.'!$B$9:$B$259,0),1),"")</f>
        <v/>
      </c>
      <c r="G695" s="157"/>
      <c r="H695" s="115">
        <f>IFERROR(((SUMIFS('Приход готов. продук.'!$H$2:$H$2000,'Приход готов. продук.'!$A$2:$A$2000,"&lt;="&amp;DATE(YEAR($A695),MONTH($A695)+1,1)-1,'Приход готов. продук.'!$D$2:$D$2000,$D695)-SUMIFS($H$2:$H$2000,$A$2:$A$2000,"&lt;"&amp;$A695,$D$2:$D$2000,$D695))/(SUMIFS('Приход готов. продук.'!$G$2:$G$2000,'Приход готов. продук.'!$A$2:$A$2000,"&lt;="&amp;DATE(YEAR($A695),MONTH($A695)+1,1)-1,'Приход готов. продук.'!$D$2:$D$2000,$D695)-SUMIFS($G$2:$G$2000,$A$2:$A$2000,"&lt;"&amp;$A695,$D$2:$D$2000,$D695))*G695),0)</f>
        <v>0</v>
      </c>
      <c r="I695" s="118"/>
      <c r="J695" s="115">
        <f t="shared" si="10"/>
        <v>0</v>
      </c>
    </row>
    <row r="696" spans="1:10">
      <c r="A696" s="72"/>
      <c r="B696" s="73"/>
      <c r="C696" s="74"/>
      <c r="D696" s="75"/>
      <c r="E696" s="110" t="str">
        <f>IFERROR(INDEX('Отчет о движении готов. прод.'!$C$9:$C$259,MATCH(D696,'Отчет о движении готов. прод.'!$B$9:$B$259,0),1),"")</f>
        <v/>
      </c>
      <c r="F696" s="111" t="str">
        <f>IFERROR(INDEX('Отчет о движении готов. прод.'!$D$9:$D$259,MATCH(D696,'Отчет о движении готов. прод.'!$B$9:$B$259,0),1),"")</f>
        <v/>
      </c>
      <c r="G696" s="157"/>
      <c r="H696" s="115">
        <f>IFERROR(((SUMIFS('Приход готов. продук.'!$H$2:$H$2000,'Приход готов. продук.'!$A$2:$A$2000,"&lt;="&amp;DATE(YEAR($A696),MONTH($A696)+1,1)-1,'Приход готов. продук.'!$D$2:$D$2000,$D696)-SUMIFS($H$2:$H$2000,$A$2:$A$2000,"&lt;"&amp;$A696,$D$2:$D$2000,$D696))/(SUMIFS('Приход готов. продук.'!$G$2:$G$2000,'Приход готов. продук.'!$A$2:$A$2000,"&lt;="&amp;DATE(YEAR($A696),MONTH($A696)+1,1)-1,'Приход готов. продук.'!$D$2:$D$2000,$D696)-SUMIFS($G$2:$G$2000,$A$2:$A$2000,"&lt;"&amp;$A696,$D$2:$D$2000,$D696))*G696),0)</f>
        <v>0</v>
      </c>
      <c r="I696" s="118"/>
      <c r="J696" s="115">
        <f t="shared" si="10"/>
        <v>0</v>
      </c>
    </row>
    <row r="697" spans="1:10">
      <c r="A697" s="72"/>
      <c r="B697" s="73"/>
      <c r="C697" s="74"/>
      <c r="D697" s="75"/>
      <c r="E697" s="110" t="str">
        <f>IFERROR(INDEX('Отчет о движении готов. прод.'!$C$9:$C$259,MATCH(D697,'Отчет о движении готов. прод.'!$B$9:$B$259,0),1),"")</f>
        <v/>
      </c>
      <c r="F697" s="111" t="str">
        <f>IFERROR(INDEX('Отчет о движении готов. прод.'!$D$9:$D$259,MATCH(D697,'Отчет о движении готов. прод.'!$B$9:$B$259,0),1),"")</f>
        <v/>
      </c>
      <c r="G697" s="157"/>
      <c r="H697" s="115">
        <f>IFERROR(((SUMIFS('Приход готов. продук.'!$H$2:$H$2000,'Приход готов. продук.'!$A$2:$A$2000,"&lt;="&amp;DATE(YEAR($A697),MONTH($A697)+1,1)-1,'Приход готов. продук.'!$D$2:$D$2000,$D697)-SUMIFS($H$2:$H$2000,$A$2:$A$2000,"&lt;"&amp;$A697,$D$2:$D$2000,$D697))/(SUMIFS('Приход готов. продук.'!$G$2:$G$2000,'Приход готов. продук.'!$A$2:$A$2000,"&lt;="&amp;DATE(YEAR($A697),MONTH($A697)+1,1)-1,'Приход готов. продук.'!$D$2:$D$2000,$D697)-SUMIFS($G$2:$G$2000,$A$2:$A$2000,"&lt;"&amp;$A697,$D$2:$D$2000,$D697))*G697),0)</f>
        <v>0</v>
      </c>
      <c r="I697" s="118"/>
      <c r="J697" s="115">
        <f t="shared" si="10"/>
        <v>0</v>
      </c>
    </row>
    <row r="698" spans="1:10">
      <c r="A698" s="72"/>
      <c r="B698" s="73"/>
      <c r="C698" s="74"/>
      <c r="D698" s="75"/>
      <c r="E698" s="110" t="str">
        <f>IFERROR(INDEX('Отчет о движении готов. прод.'!$C$9:$C$259,MATCH(D698,'Отчет о движении готов. прод.'!$B$9:$B$259,0),1),"")</f>
        <v/>
      </c>
      <c r="F698" s="111" t="str">
        <f>IFERROR(INDEX('Отчет о движении готов. прод.'!$D$9:$D$259,MATCH(D698,'Отчет о движении готов. прод.'!$B$9:$B$259,0),1),"")</f>
        <v/>
      </c>
      <c r="G698" s="157"/>
      <c r="H698" s="115">
        <f>IFERROR(((SUMIFS('Приход готов. продук.'!$H$2:$H$2000,'Приход готов. продук.'!$A$2:$A$2000,"&lt;="&amp;DATE(YEAR($A698),MONTH($A698)+1,1)-1,'Приход готов. продук.'!$D$2:$D$2000,$D698)-SUMIFS($H$2:$H$2000,$A$2:$A$2000,"&lt;"&amp;$A698,$D$2:$D$2000,$D698))/(SUMIFS('Приход готов. продук.'!$G$2:$G$2000,'Приход готов. продук.'!$A$2:$A$2000,"&lt;="&amp;DATE(YEAR($A698),MONTH($A698)+1,1)-1,'Приход готов. продук.'!$D$2:$D$2000,$D698)-SUMIFS($G$2:$G$2000,$A$2:$A$2000,"&lt;"&amp;$A698,$D$2:$D$2000,$D698))*G698),0)</f>
        <v>0</v>
      </c>
      <c r="I698" s="118"/>
      <c r="J698" s="115">
        <f t="shared" si="10"/>
        <v>0</v>
      </c>
    </row>
    <row r="699" spans="1:10">
      <c r="A699" s="72"/>
      <c r="B699" s="73"/>
      <c r="C699" s="74"/>
      <c r="D699" s="75"/>
      <c r="E699" s="110" t="str">
        <f>IFERROR(INDEX('Отчет о движении готов. прод.'!$C$9:$C$259,MATCH(D699,'Отчет о движении готов. прод.'!$B$9:$B$259,0),1),"")</f>
        <v/>
      </c>
      <c r="F699" s="111" t="str">
        <f>IFERROR(INDEX('Отчет о движении готов. прод.'!$D$9:$D$259,MATCH(D699,'Отчет о движении готов. прод.'!$B$9:$B$259,0),1),"")</f>
        <v/>
      </c>
      <c r="G699" s="157"/>
      <c r="H699" s="115">
        <f>IFERROR(((SUMIFS('Приход готов. продук.'!$H$2:$H$2000,'Приход готов. продук.'!$A$2:$A$2000,"&lt;="&amp;DATE(YEAR($A699),MONTH($A699)+1,1)-1,'Приход готов. продук.'!$D$2:$D$2000,$D699)-SUMIFS($H$2:$H$2000,$A$2:$A$2000,"&lt;"&amp;$A699,$D$2:$D$2000,$D699))/(SUMIFS('Приход готов. продук.'!$G$2:$G$2000,'Приход готов. продук.'!$A$2:$A$2000,"&lt;="&amp;DATE(YEAR($A699),MONTH($A699)+1,1)-1,'Приход готов. продук.'!$D$2:$D$2000,$D699)-SUMIFS($G$2:$G$2000,$A$2:$A$2000,"&lt;"&amp;$A699,$D$2:$D$2000,$D699))*G699),0)</f>
        <v>0</v>
      </c>
      <c r="I699" s="118"/>
      <c r="J699" s="115">
        <f t="shared" si="10"/>
        <v>0</v>
      </c>
    </row>
    <row r="700" spans="1:10">
      <c r="A700" s="72"/>
      <c r="B700" s="73"/>
      <c r="C700" s="74"/>
      <c r="D700" s="75"/>
      <c r="E700" s="110" t="str">
        <f>IFERROR(INDEX('Отчет о движении готов. прод.'!$C$9:$C$259,MATCH(D700,'Отчет о движении готов. прод.'!$B$9:$B$259,0),1),"")</f>
        <v/>
      </c>
      <c r="F700" s="111" t="str">
        <f>IFERROR(INDEX('Отчет о движении готов. прод.'!$D$9:$D$259,MATCH(D700,'Отчет о движении готов. прод.'!$B$9:$B$259,0),1),"")</f>
        <v/>
      </c>
      <c r="G700" s="157"/>
      <c r="H700" s="115">
        <f>IFERROR(((SUMIFS('Приход готов. продук.'!$H$2:$H$2000,'Приход готов. продук.'!$A$2:$A$2000,"&lt;="&amp;DATE(YEAR($A700),MONTH($A700)+1,1)-1,'Приход готов. продук.'!$D$2:$D$2000,$D700)-SUMIFS($H$2:$H$2000,$A$2:$A$2000,"&lt;"&amp;$A700,$D$2:$D$2000,$D700))/(SUMIFS('Приход готов. продук.'!$G$2:$G$2000,'Приход готов. продук.'!$A$2:$A$2000,"&lt;="&amp;DATE(YEAR($A700),MONTH($A700)+1,1)-1,'Приход готов. продук.'!$D$2:$D$2000,$D700)-SUMIFS($G$2:$G$2000,$A$2:$A$2000,"&lt;"&amp;$A700,$D$2:$D$2000,$D700))*G700),0)</f>
        <v>0</v>
      </c>
      <c r="I700" s="118"/>
      <c r="J700" s="115">
        <f t="shared" si="10"/>
        <v>0</v>
      </c>
    </row>
    <row r="701" spans="1:10">
      <c r="A701" s="72"/>
      <c r="B701" s="73"/>
      <c r="C701" s="74"/>
      <c r="D701" s="75"/>
      <c r="E701" s="110" t="str">
        <f>IFERROR(INDEX('Отчет о движении готов. прод.'!$C$9:$C$259,MATCH(D701,'Отчет о движении готов. прод.'!$B$9:$B$259,0),1),"")</f>
        <v/>
      </c>
      <c r="F701" s="111" t="str">
        <f>IFERROR(INDEX('Отчет о движении готов. прод.'!$D$9:$D$259,MATCH(D701,'Отчет о движении готов. прод.'!$B$9:$B$259,0),1),"")</f>
        <v/>
      </c>
      <c r="G701" s="157"/>
      <c r="H701" s="115">
        <f>IFERROR(((SUMIFS('Приход готов. продук.'!$H$2:$H$2000,'Приход готов. продук.'!$A$2:$A$2000,"&lt;="&amp;DATE(YEAR($A701),MONTH($A701)+1,1)-1,'Приход готов. продук.'!$D$2:$D$2000,$D701)-SUMIFS($H$2:$H$2000,$A$2:$A$2000,"&lt;"&amp;$A701,$D$2:$D$2000,$D701))/(SUMIFS('Приход готов. продук.'!$G$2:$G$2000,'Приход готов. продук.'!$A$2:$A$2000,"&lt;="&amp;DATE(YEAR($A701),MONTH($A701)+1,1)-1,'Приход готов. продук.'!$D$2:$D$2000,$D701)-SUMIFS($G$2:$G$2000,$A$2:$A$2000,"&lt;"&amp;$A701,$D$2:$D$2000,$D701))*G701),0)</f>
        <v>0</v>
      </c>
      <c r="I701" s="118"/>
      <c r="J701" s="115">
        <f t="shared" si="10"/>
        <v>0</v>
      </c>
    </row>
    <row r="702" spans="1:10">
      <c r="A702" s="72"/>
      <c r="B702" s="73"/>
      <c r="C702" s="74"/>
      <c r="D702" s="75"/>
      <c r="E702" s="110" t="str">
        <f>IFERROR(INDEX('Отчет о движении готов. прод.'!$C$9:$C$259,MATCH(D702,'Отчет о движении готов. прод.'!$B$9:$B$259,0),1),"")</f>
        <v/>
      </c>
      <c r="F702" s="111" t="str">
        <f>IFERROR(INDEX('Отчет о движении готов. прод.'!$D$9:$D$259,MATCH(D702,'Отчет о движении готов. прод.'!$B$9:$B$259,0),1),"")</f>
        <v/>
      </c>
      <c r="G702" s="157"/>
      <c r="H702" s="115">
        <f>IFERROR(((SUMIFS('Приход готов. продук.'!$H$2:$H$2000,'Приход готов. продук.'!$A$2:$A$2000,"&lt;="&amp;DATE(YEAR($A702),MONTH($A702)+1,1)-1,'Приход готов. продук.'!$D$2:$D$2000,$D702)-SUMIFS($H$2:$H$2000,$A$2:$A$2000,"&lt;"&amp;$A702,$D$2:$D$2000,$D702))/(SUMIFS('Приход готов. продук.'!$G$2:$G$2000,'Приход готов. продук.'!$A$2:$A$2000,"&lt;="&amp;DATE(YEAR($A702),MONTH($A702)+1,1)-1,'Приход готов. продук.'!$D$2:$D$2000,$D702)-SUMIFS($G$2:$G$2000,$A$2:$A$2000,"&lt;"&amp;$A702,$D$2:$D$2000,$D702))*G702),0)</f>
        <v>0</v>
      </c>
      <c r="I702" s="118"/>
      <c r="J702" s="115">
        <f t="shared" si="10"/>
        <v>0</v>
      </c>
    </row>
    <row r="703" spans="1:10">
      <c r="A703" s="72"/>
      <c r="B703" s="73"/>
      <c r="C703" s="74"/>
      <c r="D703" s="75"/>
      <c r="E703" s="110" t="str">
        <f>IFERROR(INDEX('Отчет о движении готов. прод.'!$C$9:$C$259,MATCH(D703,'Отчет о движении готов. прод.'!$B$9:$B$259,0),1),"")</f>
        <v/>
      </c>
      <c r="F703" s="111" t="str">
        <f>IFERROR(INDEX('Отчет о движении готов. прод.'!$D$9:$D$259,MATCH(D703,'Отчет о движении готов. прод.'!$B$9:$B$259,0),1),"")</f>
        <v/>
      </c>
      <c r="G703" s="157"/>
      <c r="H703" s="115">
        <f>IFERROR(((SUMIFS('Приход готов. продук.'!$H$2:$H$2000,'Приход готов. продук.'!$A$2:$A$2000,"&lt;="&amp;DATE(YEAR($A703),MONTH($A703)+1,1)-1,'Приход готов. продук.'!$D$2:$D$2000,$D703)-SUMIFS($H$2:$H$2000,$A$2:$A$2000,"&lt;"&amp;$A703,$D$2:$D$2000,$D703))/(SUMIFS('Приход готов. продук.'!$G$2:$G$2000,'Приход готов. продук.'!$A$2:$A$2000,"&lt;="&amp;DATE(YEAR($A703),MONTH($A703)+1,1)-1,'Приход готов. продук.'!$D$2:$D$2000,$D703)-SUMIFS($G$2:$G$2000,$A$2:$A$2000,"&lt;"&amp;$A703,$D$2:$D$2000,$D703))*G703),0)</f>
        <v>0</v>
      </c>
      <c r="I703" s="118"/>
      <c r="J703" s="115">
        <f t="shared" si="10"/>
        <v>0</v>
      </c>
    </row>
    <row r="704" spans="1:10">
      <c r="A704" s="72"/>
      <c r="B704" s="73"/>
      <c r="C704" s="74"/>
      <c r="D704" s="75"/>
      <c r="E704" s="110" t="str">
        <f>IFERROR(INDEX('Отчет о движении готов. прод.'!$C$9:$C$259,MATCH(D704,'Отчет о движении готов. прод.'!$B$9:$B$259,0),1),"")</f>
        <v/>
      </c>
      <c r="F704" s="111" t="str">
        <f>IFERROR(INDEX('Отчет о движении готов. прод.'!$D$9:$D$259,MATCH(D704,'Отчет о движении готов. прод.'!$B$9:$B$259,0),1),"")</f>
        <v/>
      </c>
      <c r="G704" s="157"/>
      <c r="H704" s="115">
        <f>IFERROR(((SUMIFS('Приход готов. продук.'!$H$2:$H$2000,'Приход готов. продук.'!$A$2:$A$2000,"&lt;="&amp;DATE(YEAR($A704),MONTH($A704)+1,1)-1,'Приход готов. продук.'!$D$2:$D$2000,$D704)-SUMIFS($H$2:$H$2000,$A$2:$A$2000,"&lt;"&amp;$A704,$D$2:$D$2000,$D704))/(SUMIFS('Приход готов. продук.'!$G$2:$G$2000,'Приход готов. продук.'!$A$2:$A$2000,"&lt;="&amp;DATE(YEAR($A704),MONTH($A704)+1,1)-1,'Приход готов. продук.'!$D$2:$D$2000,$D704)-SUMIFS($G$2:$G$2000,$A$2:$A$2000,"&lt;"&amp;$A704,$D$2:$D$2000,$D704))*G704),0)</f>
        <v>0</v>
      </c>
      <c r="I704" s="118"/>
      <c r="J704" s="115">
        <f t="shared" si="10"/>
        <v>0</v>
      </c>
    </row>
    <row r="705" spans="1:10">
      <c r="A705" s="72"/>
      <c r="B705" s="73"/>
      <c r="C705" s="74"/>
      <c r="D705" s="75"/>
      <c r="E705" s="110" t="str">
        <f>IFERROR(INDEX('Отчет о движении готов. прод.'!$C$9:$C$259,MATCH(D705,'Отчет о движении готов. прод.'!$B$9:$B$259,0),1),"")</f>
        <v/>
      </c>
      <c r="F705" s="111" t="str">
        <f>IFERROR(INDEX('Отчет о движении готов. прод.'!$D$9:$D$259,MATCH(D705,'Отчет о движении готов. прод.'!$B$9:$B$259,0),1),"")</f>
        <v/>
      </c>
      <c r="G705" s="157"/>
      <c r="H705" s="115">
        <f>IFERROR(((SUMIFS('Приход готов. продук.'!$H$2:$H$2000,'Приход готов. продук.'!$A$2:$A$2000,"&lt;="&amp;DATE(YEAR($A705),MONTH($A705)+1,1)-1,'Приход готов. продук.'!$D$2:$D$2000,$D705)-SUMIFS($H$2:$H$2000,$A$2:$A$2000,"&lt;"&amp;$A705,$D$2:$D$2000,$D705))/(SUMIFS('Приход готов. продук.'!$G$2:$G$2000,'Приход готов. продук.'!$A$2:$A$2000,"&lt;="&amp;DATE(YEAR($A705),MONTH($A705)+1,1)-1,'Приход готов. продук.'!$D$2:$D$2000,$D705)-SUMIFS($G$2:$G$2000,$A$2:$A$2000,"&lt;"&amp;$A705,$D$2:$D$2000,$D705))*G705),0)</f>
        <v>0</v>
      </c>
      <c r="I705" s="118"/>
      <c r="J705" s="115">
        <f t="shared" si="10"/>
        <v>0</v>
      </c>
    </row>
    <row r="706" spans="1:10">
      <c r="A706" s="72"/>
      <c r="B706" s="73"/>
      <c r="C706" s="74"/>
      <c r="D706" s="75"/>
      <c r="E706" s="110" t="str">
        <f>IFERROR(INDEX('Отчет о движении готов. прод.'!$C$9:$C$259,MATCH(D706,'Отчет о движении готов. прод.'!$B$9:$B$259,0),1),"")</f>
        <v/>
      </c>
      <c r="F706" s="111" t="str">
        <f>IFERROR(INDEX('Отчет о движении готов. прод.'!$D$9:$D$259,MATCH(D706,'Отчет о движении готов. прод.'!$B$9:$B$259,0),1),"")</f>
        <v/>
      </c>
      <c r="G706" s="157"/>
      <c r="H706" s="115">
        <f>IFERROR(((SUMIFS('Приход готов. продук.'!$H$2:$H$2000,'Приход готов. продук.'!$A$2:$A$2000,"&lt;="&amp;DATE(YEAR($A706),MONTH($A706)+1,1)-1,'Приход готов. продук.'!$D$2:$D$2000,$D706)-SUMIFS($H$2:$H$2000,$A$2:$A$2000,"&lt;"&amp;$A706,$D$2:$D$2000,$D706))/(SUMIFS('Приход готов. продук.'!$G$2:$G$2000,'Приход готов. продук.'!$A$2:$A$2000,"&lt;="&amp;DATE(YEAR($A706),MONTH($A706)+1,1)-1,'Приход готов. продук.'!$D$2:$D$2000,$D706)-SUMIFS($G$2:$G$2000,$A$2:$A$2000,"&lt;"&amp;$A706,$D$2:$D$2000,$D706))*G706),0)</f>
        <v>0</v>
      </c>
      <c r="I706" s="118"/>
      <c r="J706" s="115">
        <f t="shared" si="10"/>
        <v>0</v>
      </c>
    </row>
    <row r="707" spans="1:10">
      <c r="A707" s="72"/>
      <c r="B707" s="73"/>
      <c r="C707" s="74"/>
      <c r="D707" s="75"/>
      <c r="E707" s="110" t="str">
        <f>IFERROR(INDEX('Отчет о движении готов. прод.'!$C$9:$C$259,MATCH(D707,'Отчет о движении готов. прод.'!$B$9:$B$259,0),1),"")</f>
        <v/>
      </c>
      <c r="F707" s="111" t="str">
        <f>IFERROR(INDEX('Отчет о движении готов. прод.'!$D$9:$D$259,MATCH(D707,'Отчет о движении готов. прод.'!$B$9:$B$259,0),1),"")</f>
        <v/>
      </c>
      <c r="G707" s="157"/>
      <c r="H707" s="115">
        <f>IFERROR(((SUMIFS('Приход готов. продук.'!$H$2:$H$2000,'Приход готов. продук.'!$A$2:$A$2000,"&lt;="&amp;DATE(YEAR($A707),MONTH($A707)+1,1)-1,'Приход готов. продук.'!$D$2:$D$2000,$D707)-SUMIFS($H$2:$H$2000,$A$2:$A$2000,"&lt;"&amp;$A707,$D$2:$D$2000,$D707))/(SUMIFS('Приход готов. продук.'!$G$2:$G$2000,'Приход готов. продук.'!$A$2:$A$2000,"&lt;="&amp;DATE(YEAR($A707),MONTH($A707)+1,1)-1,'Приход готов. продук.'!$D$2:$D$2000,$D707)-SUMIFS($G$2:$G$2000,$A$2:$A$2000,"&lt;"&amp;$A707,$D$2:$D$2000,$D707))*G707),0)</f>
        <v>0</v>
      </c>
      <c r="I707" s="118"/>
      <c r="J707" s="115">
        <f t="shared" ref="J707:J770" si="11">+G707*I707</f>
        <v>0</v>
      </c>
    </row>
    <row r="708" spans="1:10">
      <c r="A708" s="72"/>
      <c r="B708" s="73"/>
      <c r="C708" s="74"/>
      <c r="D708" s="75"/>
      <c r="E708" s="110" t="str">
        <f>IFERROR(INDEX('Отчет о движении готов. прод.'!$C$9:$C$259,MATCH(D708,'Отчет о движении готов. прод.'!$B$9:$B$259,0),1),"")</f>
        <v/>
      </c>
      <c r="F708" s="111" t="str">
        <f>IFERROR(INDEX('Отчет о движении готов. прод.'!$D$9:$D$259,MATCH(D708,'Отчет о движении готов. прод.'!$B$9:$B$259,0),1),"")</f>
        <v/>
      </c>
      <c r="G708" s="157"/>
      <c r="H708" s="115">
        <f>IFERROR(((SUMIFS('Приход готов. продук.'!$H$2:$H$2000,'Приход готов. продук.'!$A$2:$A$2000,"&lt;="&amp;DATE(YEAR($A708),MONTH($A708)+1,1)-1,'Приход готов. продук.'!$D$2:$D$2000,$D708)-SUMIFS($H$2:$H$2000,$A$2:$A$2000,"&lt;"&amp;$A708,$D$2:$D$2000,$D708))/(SUMIFS('Приход готов. продук.'!$G$2:$G$2000,'Приход готов. продук.'!$A$2:$A$2000,"&lt;="&amp;DATE(YEAR($A708),MONTH($A708)+1,1)-1,'Приход готов. продук.'!$D$2:$D$2000,$D708)-SUMIFS($G$2:$G$2000,$A$2:$A$2000,"&lt;"&amp;$A708,$D$2:$D$2000,$D708))*G708),0)</f>
        <v>0</v>
      </c>
      <c r="I708" s="118"/>
      <c r="J708" s="115">
        <f t="shared" si="11"/>
        <v>0</v>
      </c>
    </row>
    <row r="709" spans="1:10">
      <c r="A709" s="72"/>
      <c r="B709" s="73"/>
      <c r="C709" s="74"/>
      <c r="D709" s="75"/>
      <c r="E709" s="110" t="str">
        <f>IFERROR(INDEX('Отчет о движении готов. прод.'!$C$9:$C$259,MATCH(D709,'Отчет о движении готов. прод.'!$B$9:$B$259,0),1),"")</f>
        <v/>
      </c>
      <c r="F709" s="111" t="str">
        <f>IFERROR(INDEX('Отчет о движении готов. прод.'!$D$9:$D$259,MATCH(D709,'Отчет о движении готов. прод.'!$B$9:$B$259,0),1),"")</f>
        <v/>
      </c>
      <c r="G709" s="157"/>
      <c r="H709" s="115">
        <f>IFERROR(((SUMIFS('Приход готов. продук.'!$H$2:$H$2000,'Приход готов. продук.'!$A$2:$A$2000,"&lt;="&amp;DATE(YEAR($A709),MONTH($A709)+1,1)-1,'Приход готов. продук.'!$D$2:$D$2000,$D709)-SUMIFS($H$2:$H$2000,$A$2:$A$2000,"&lt;"&amp;$A709,$D$2:$D$2000,$D709))/(SUMIFS('Приход готов. продук.'!$G$2:$G$2000,'Приход готов. продук.'!$A$2:$A$2000,"&lt;="&amp;DATE(YEAR($A709),MONTH($A709)+1,1)-1,'Приход готов. продук.'!$D$2:$D$2000,$D709)-SUMIFS($G$2:$G$2000,$A$2:$A$2000,"&lt;"&amp;$A709,$D$2:$D$2000,$D709))*G709),0)</f>
        <v>0</v>
      </c>
      <c r="I709" s="118"/>
      <c r="J709" s="115">
        <f t="shared" si="11"/>
        <v>0</v>
      </c>
    </row>
    <row r="710" spans="1:10">
      <c r="A710" s="72"/>
      <c r="B710" s="73"/>
      <c r="C710" s="74"/>
      <c r="D710" s="75"/>
      <c r="E710" s="110" t="str">
        <f>IFERROR(INDEX('Отчет о движении готов. прод.'!$C$9:$C$259,MATCH(D710,'Отчет о движении готов. прод.'!$B$9:$B$259,0),1),"")</f>
        <v/>
      </c>
      <c r="F710" s="111" t="str">
        <f>IFERROR(INDEX('Отчет о движении готов. прод.'!$D$9:$D$259,MATCH(D710,'Отчет о движении готов. прод.'!$B$9:$B$259,0),1),"")</f>
        <v/>
      </c>
      <c r="G710" s="157"/>
      <c r="H710" s="115">
        <f>IFERROR(((SUMIFS('Приход готов. продук.'!$H$2:$H$2000,'Приход готов. продук.'!$A$2:$A$2000,"&lt;="&amp;DATE(YEAR($A710),MONTH($A710)+1,1)-1,'Приход готов. продук.'!$D$2:$D$2000,$D710)-SUMIFS($H$2:$H$2000,$A$2:$A$2000,"&lt;"&amp;$A710,$D$2:$D$2000,$D710))/(SUMIFS('Приход готов. продук.'!$G$2:$G$2000,'Приход готов. продук.'!$A$2:$A$2000,"&lt;="&amp;DATE(YEAR($A710),MONTH($A710)+1,1)-1,'Приход готов. продук.'!$D$2:$D$2000,$D710)-SUMIFS($G$2:$G$2000,$A$2:$A$2000,"&lt;"&amp;$A710,$D$2:$D$2000,$D710))*G710),0)</f>
        <v>0</v>
      </c>
      <c r="I710" s="118"/>
      <c r="J710" s="115">
        <f t="shared" si="11"/>
        <v>0</v>
      </c>
    </row>
    <row r="711" spans="1:10">
      <c r="A711" s="72"/>
      <c r="B711" s="73"/>
      <c r="C711" s="74"/>
      <c r="D711" s="75"/>
      <c r="E711" s="110" t="str">
        <f>IFERROR(INDEX('Отчет о движении готов. прод.'!$C$9:$C$259,MATCH(D711,'Отчет о движении готов. прод.'!$B$9:$B$259,0),1),"")</f>
        <v/>
      </c>
      <c r="F711" s="111" t="str">
        <f>IFERROR(INDEX('Отчет о движении готов. прод.'!$D$9:$D$259,MATCH(D711,'Отчет о движении готов. прод.'!$B$9:$B$259,0),1),"")</f>
        <v/>
      </c>
      <c r="G711" s="157"/>
      <c r="H711" s="115">
        <f>IFERROR(((SUMIFS('Приход готов. продук.'!$H$2:$H$2000,'Приход готов. продук.'!$A$2:$A$2000,"&lt;="&amp;DATE(YEAR($A711),MONTH($A711)+1,1)-1,'Приход готов. продук.'!$D$2:$D$2000,$D711)-SUMIFS($H$2:$H$2000,$A$2:$A$2000,"&lt;"&amp;$A711,$D$2:$D$2000,$D711))/(SUMIFS('Приход готов. продук.'!$G$2:$G$2000,'Приход готов. продук.'!$A$2:$A$2000,"&lt;="&amp;DATE(YEAR($A711),MONTH($A711)+1,1)-1,'Приход готов. продук.'!$D$2:$D$2000,$D711)-SUMIFS($G$2:$G$2000,$A$2:$A$2000,"&lt;"&amp;$A711,$D$2:$D$2000,$D711))*G711),0)</f>
        <v>0</v>
      </c>
      <c r="I711" s="118"/>
      <c r="J711" s="115">
        <f t="shared" si="11"/>
        <v>0</v>
      </c>
    </row>
    <row r="712" spans="1:10">
      <c r="A712" s="72"/>
      <c r="B712" s="73"/>
      <c r="C712" s="74"/>
      <c r="D712" s="75"/>
      <c r="E712" s="110" t="str">
        <f>IFERROR(INDEX('Отчет о движении готов. прод.'!$C$9:$C$259,MATCH(D712,'Отчет о движении готов. прод.'!$B$9:$B$259,0),1),"")</f>
        <v/>
      </c>
      <c r="F712" s="111" t="str">
        <f>IFERROR(INDEX('Отчет о движении готов. прод.'!$D$9:$D$259,MATCH(D712,'Отчет о движении готов. прод.'!$B$9:$B$259,0),1),"")</f>
        <v/>
      </c>
      <c r="G712" s="157"/>
      <c r="H712" s="115">
        <f>IFERROR(((SUMIFS('Приход готов. продук.'!$H$2:$H$2000,'Приход готов. продук.'!$A$2:$A$2000,"&lt;="&amp;DATE(YEAR($A712),MONTH($A712)+1,1)-1,'Приход готов. продук.'!$D$2:$D$2000,$D712)-SUMIFS($H$2:$H$2000,$A$2:$A$2000,"&lt;"&amp;$A712,$D$2:$D$2000,$D712))/(SUMIFS('Приход готов. продук.'!$G$2:$G$2000,'Приход готов. продук.'!$A$2:$A$2000,"&lt;="&amp;DATE(YEAR($A712),MONTH($A712)+1,1)-1,'Приход готов. продук.'!$D$2:$D$2000,$D712)-SUMIFS($G$2:$G$2000,$A$2:$A$2000,"&lt;"&amp;$A712,$D$2:$D$2000,$D712))*G712),0)</f>
        <v>0</v>
      </c>
      <c r="I712" s="118"/>
      <c r="J712" s="115">
        <f t="shared" si="11"/>
        <v>0</v>
      </c>
    </row>
    <row r="713" spans="1:10">
      <c r="A713" s="72"/>
      <c r="B713" s="73"/>
      <c r="C713" s="74"/>
      <c r="D713" s="75"/>
      <c r="E713" s="110" t="str">
        <f>IFERROR(INDEX('Отчет о движении готов. прод.'!$C$9:$C$259,MATCH(D713,'Отчет о движении готов. прод.'!$B$9:$B$259,0),1),"")</f>
        <v/>
      </c>
      <c r="F713" s="111" t="str">
        <f>IFERROR(INDEX('Отчет о движении готов. прод.'!$D$9:$D$259,MATCH(D713,'Отчет о движении готов. прод.'!$B$9:$B$259,0),1),"")</f>
        <v/>
      </c>
      <c r="G713" s="157"/>
      <c r="H713" s="115">
        <f>IFERROR(((SUMIFS('Приход готов. продук.'!$H$2:$H$2000,'Приход готов. продук.'!$A$2:$A$2000,"&lt;="&amp;DATE(YEAR($A713),MONTH($A713)+1,1)-1,'Приход готов. продук.'!$D$2:$D$2000,$D713)-SUMIFS($H$2:$H$2000,$A$2:$A$2000,"&lt;"&amp;$A713,$D$2:$D$2000,$D713))/(SUMIFS('Приход готов. продук.'!$G$2:$G$2000,'Приход готов. продук.'!$A$2:$A$2000,"&lt;="&amp;DATE(YEAR($A713),MONTH($A713)+1,1)-1,'Приход готов. продук.'!$D$2:$D$2000,$D713)-SUMIFS($G$2:$G$2000,$A$2:$A$2000,"&lt;"&amp;$A713,$D$2:$D$2000,$D713))*G713),0)</f>
        <v>0</v>
      </c>
      <c r="I713" s="118"/>
      <c r="J713" s="115">
        <f t="shared" si="11"/>
        <v>0</v>
      </c>
    </row>
    <row r="714" spans="1:10">
      <c r="A714" s="72"/>
      <c r="B714" s="73"/>
      <c r="C714" s="74"/>
      <c r="D714" s="75"/>
      <c r="E714" s="110" t="str">
        <f>IFERROR(INDEX('Отчет о движении готов. прод.'!$C$9:$C$259,MATCH(D714,'Отчет о движении готов. прод.'!$B$9:$B$259,0),1),"")</f>
        <v/>
      </c>
      <c r="F714" s="111" t="str">
        <f>IFERROR(INDEX('Отчет о движении готов. прод.'!$D$9:$D$259,MATCH(D714,'Отчет о движении готов. прод.'!$B$9:$B$259,0),1),"")</f>
        <v/>
      </c>
      <c r="G714" s="157"/>
      <c r="H714" s="115">
        <f>IFERROR(((SUMIFS('Приход готов. продук.'!$H$2:$H$2000,'Приход готов. продук.'!$A$2:$A$2000,"&lt;="&amp;DATE(YEAR($A714),MONTH($A714)+1,1)-1,'Приход готов. продук.'!$D$2:$D$2000,$D714)-SUMIFS($H$2:$H$2000,$A$2:$A$2000,"&lt;"&amp;$A714,$D$2:$D$2000,$D714))/(SUMIFS('Приход готов. продук.'!$G$2:$G$2000,'Приход готов. продук.'!$A$2:$A$2000,"&lt;="&amp;DATE(YEAR($A714),MONTH($A714)+1,1)-1,'Приход готов. продук.'!$D$2:$D$2000,$D714)-SUMIFS($G$2:$G$2000,$A$2:$A$2000,"&lt;"&amp;$A714,$D$2:$D$2000,$D714))*G714),0)</f>
        <v>0</v>
      </c>
      <c r="I714" s="118"/>
      <c r="J714" s="115">
        <f t="shared" si="11"/>
        <v>0</v>
      </c>
    </row>
    <row r="715" spans="1:10">
      <c r="A715" s="72"/>
      <c r="B715" s="73"/>
      <c r="C715" s="74"/>
      <c r="D715" s="75"/>
      <c r="E715" s="110" t="str">
        <f>IFERROR(INDEX('Отчет о движении готов. прод.'!$C$9:$C$259,MATCH(D715,'Отчет о движении готов. прод.'!$B$9:$B$259,0),1),"")</f>
        <v/>
      </c>
      <c r="F715" s="111" t="str">
        <f>IFERROR(INDEX('Отчет о движении готов. прод.'!$D$9:$D$259,MATCH(D715,'Отчет о движении готов. прод.'!$B$9:$B$259,0),1),"")</f>
        <v/>
      </c>
      <c r="G715" s="157"/>
      <c r="H715" s="115">
        <f>IFERROR(((SUMIFS('Приход готов. продук.'!$H$2:$H$2000,'Приход готов. продук.'!$A$2:$A$2000,"&lt;="&amp;DATE(YEAR($A715),MONTH($A715)+1,1)-1,'Приход готов. продук.'!$D$2:$D$2000,$D715)-SUMIFS($H$2:$H$2000,$A$2:$A$2000,"&lt;"&amp;$A715,$D$2:$D$2000,$D715))/(SUMIFS('Приход готов. продук.'!$G$2:$G$2000,'Приход готов. продук.'!$A$2:$A$2000,"&lt;="&amp;DATE(YEAR($A715),MONTH($A715)+1,1)-1,'Приход готов. продук.'!$D$2:$D$2000,$D715)-SUMIFS($G$2:$G$2000,$A$2:$A$2000,"&lt;"&amp;$A715,$D$2:$D$2000,$D715))*G715),0)</f>
        <v>0</v>
      </c>
      <c r="I715" s="118"/>
      <c r="J715" s="115">
        <f t="shared" si="11"/>
        <v>0</v>
      </c>
    </row>
    <row r="716" spans="1:10">
      <c r="A716" s="72"/>
      <c r="B716" s="73"/>
      <c r="C716" s="74"/>
      <c r="D716" s="75"/>
      <c r="E716" s="110" t="str">
        <f>IFERROR(INDEX('Отчет о движении готов. прод.'!$C$9:$C$259,MATCH(D716,'Отчет о движении готов. прод.'!$B$9:$B$259,0),1),"")</f>
        <v/>
      </c>
      <c r="F716" s="111" t="str">
        <f>IFERROR(INDEX('Отчет о движении готов. прод.'!$D$9:$D$259,MATCH(D716,'Отчет о движении готов. прод.'!$B$9:$B$259,0),1),"")</f>
        <v/>
      </c>
      <c r="G716" s="157"/>
      <c r="H716" s="115">
        <f>IFERROR(((SUMIFS('Приход готов. продук.'!$H$2:$H$2000,'Приход готов. продук.'!$A$2:$A$2000,"&lt;="&amp;DATE(YEAR($A716),MONTH($A716)+1,1)-1,'Приход готов. продук.'!$D$2:$D$2000,$D716)-SUMIFS($H$2:$H$2000,$A$2:$A$2000,"&lt;"&amp;$A716,$D$2:$D$2000,$D716))/(SUMIFS('Приход готов. продук.'!$G$2:$G$2000,'Приход готов. продук.'!$A$2:$A$2000,"&lt;="&amp;DATE(YEAR($A716),MONTH($A716)+1,1)-1,'Приход готов. продук.'!$D$2:$D$2000,$D716)-SUMIFS($G$2:$G$2000,$A$2:$A$2000,"&lt;"&amp;$A716,$D$2:$D$2000,$D716))*G716),0)</f>
        <v>0</v>
      </c>
      <c r="I716" s="118"/>
      <c r="J716" s="115">
        <f t="shared" si="11"/>
        <v>0</v>
      </c>
    </row>
    <row r="717" spans="1:10">
      <c r="A717" s="72"/>
      <c r="B717" s="73"/>
      <c r="C717" s="74"/>
      <c r="D717" s="75"/>
      <c r="E717" s="110" t="str">
        <f>IFERROR(INDEX('Отчет о движении готов. прод.'!$C$9:$C$259,MATCH(D717,'Отчет о движении готов. прод.'!$B$9:$B$259,0),1),"")</f>
        <v/>
      </c>
      <c r="F717" s="111" t="str">
        <f>IFERROR(INDEX('Отчет о движении готов. прод.'!$D$9:$D$259,MATCH(D717,'Отчет о движении готов. прод.'!$B$9:$B$259,0),1),"")</f>
        <v/>
      </c>
      <c r="G717" s="157"/>
      <c r="H717" s="115">
        <f>IFERROR(((SUMIFS('Приход готов. продук.'!$H$2:$H$2000,'Приход готов. продук.'!$A$2:$A$2000,"&lt;="&amp;DATE(YEAR($A717),MONTH($A717)+1,1)-1,'Приход готов. продук.'!$D$2:$D$2000,$D717)-SUMIFS($H$2:$H$2000,$A$2:$A$2000,"&lt;"&amp;$A717,$D$2:$D$2000,$D717))/(SUMIFS('Приход готов. продук.'!$G$2:$G$2000,'Приход готов. продук.'!$A$2:$A$2000,"&lt;="&amp;DATE(YEAR($A717),MONTH($A717)+1,1)-1,'Приход готов. продук.'!$D$2:$D$2000,$D717)-SUMIFS($G$2:$G$2000,$A$2:$A$2000,"&lt;"&amp;$A717,$D$2:$D$2000,$D717))*G717),0)</f>
        <v>0</v>
      </c>
      <c r="I717" s="118"/>
      <c r="J717" s="115">
        <f t="shared" si="11"/>
        <v>0</v>
      </c>
    </row>
    <row r="718" spans="1:10">
      <c r="A718" s="72"/>
      <c r="B718" s="73"/>
      <c r="C718" s="74"/>
      <c r="D718" s="75"/>
      <c r="E718" s="110" t="str">
        <f>IFERROR(INDEX('Отчет о движении готов. прод.'!$C$9:$C$259,MATCH(D718,'Отчет о движении готов. прод.'!$B$9:$B$259,0),1),"")</f>
        <v/>
      </c>
      <c r="F718" s="111" t="str">
        <f>IFERROR(INDEX('Отчет о движении готов. прод.'!$D$9:$D$259,MATCH(D718,'Отчет о движении готов. прод.'!$B$9:$B$259,0),1),"")</f>
        <v/>
      </c>
      <c r="G718" s="157"/>
      <c r="H718" s="115">
        <f>IFERROR(((SUMIFS('Приход готов. продук.'!$H$2:$H$2000,'Приход готов. продук.'!$A$2:$A$2000,"&lt;="&amp;DATE(YEAR($A718),MONTH($A718)+1,1)-1,'Приход готов. продук.'!$D$2:$D$2000,$D718)-SUMIFS($H$2:$H$2000,$A$2:$A$2000,"&lt;"&amp;$A718,$D$2:$D$2000,$D718))/(SUMIFS('Приход готов. продук.'!$G$2:$G$2000,'Приход готов. продук.'!$A$2:$A$2000,"&lt;="&amp;DATE(YEAR($A718),MONTH($A718)+1,1)-1,'Приход готов. продук.'!$D$2:$D$2000,$D718)-SUMIFS($G$2:$G$2000,$A$2:$A$2000,"&lt;"&amp;$A718,$D$2:$D$2000,$D718))*G718),0)</f>
        <v>0</v>
      </c>
      <c r="I718" s="118"/>
      <c r="J718" s="115">
        <f t="shared" si="11"/>
        <v>0</v>
      </c>
    </row>
    <row r="719" spans="1:10">
      <c r="A719" s="72"/>
      <c r="B719" s="73"/>
      <c r="C719" s="74"/>
      <c r="D719" s="75"/>
      <c r="E719" s="110" t="str">
        <f>IFERROR(INDEX('Отчет о движении готов. прод.'!$C$9:$C$259,MATCH(D719,'Отчет о движении готов. прод.'!$B$9:$B$259,0),1),"")</f>
        <v/>
      </c>
      <c r="F719" s="111" t="str">
        <f>IFERROR(INDEX('Отчет о движении готов. прод.'!$D$9:$D$259,MATCH(D719,'Отчет о движении готов. прод.'!$B$9:$B$259,0),1),"")</f>
        <v/>
      </c>
      <c r="G719" s="157"/>
      <c r="H719" s="115">
        <f>IFERROR(((SUMIFS('Приход готов. продук.'!$H$2:$H$2000,'Приход готов. продук.'!$A$2:$A$2000,"&lt;="&amp;DATE(YEAR($A719),MONTH($A719)+1,1)-1,'Приход готов. продук.'!$D$2:$D$2000,$D719)-SUMIFS($H$2:$H$2000,$A$2:$A$2000,"&lt;"&amp;$A719,$D$2:$D$2000,$D719))/(SUMIFS('Приход готов. продук.'!$G$2:$G$2000,'Приход готов. продук.'!$A$2:$A$2000,"&lt;="&amp;DATE(YEAR($A719),MONTH($A719)+1,1)-1,'Приход готов. продук.'!$D$2:$D$2000,$D719)-SUMIFS($G$2:$G$2000,$A$2:$A$2000,"&lt;"&amp;$A719,$D$2:$D$2000,$D719))*G719),0)</f>
        <v>0</v>
      </c>
      <c r="I719" s="118"/>
      <c r="J719" s="115">
        <f t="shared" si="11"/>
        <v>0</v>
      </c>
    </row>
    <row r="720" spans="1:10">
      <c r="A720" s="72"/>
      <c r="B720" s="73"/>
      <c r="C720" s="74"/>
      <c r="D720" s="75"/>
      <c r="E720" s="110" t="str">
        <f>IFERROR(INDEX('Отчет о движении готов. прод.'!$C$9:$C$259,MATCH(D720,'Отчет о движении готов. прод.'!$B$9:$B$259,0),1),"")</f>
        <v/>
      </c>
      <c r="F720" s="111" t="str">
        <f>IFERROR(INDEX('Отчет о движении готов. прод.'!$D$9:$D$259,MATCH(D720,'Отчет о движении готов. прод.'!$B$9:$B$259,0),1),"")</f>
        <v/>
      </c>
      <c r="G720" s="157"/>
      <c r="H720" s="115">
        <f>IFERROR(((SUMIFS('Приход готов. продук.'!$H$2:$H$2000,'Приход готов. продук.'!$A$2:$A$2000,"&lt;="&amp;DATE(YEAR($A720),MONTH($A720)+1,1)-1,'Приход готов. продук.'!$D$2:$D$2000,$D720)-SUMIFS($H$2:$H$2000,$A$2:$A$2000,"&lt;"&amp;$A720,$D$2:$D$2000,$D720))/(SUMIFS('Приход готов. продук.'!$G$2:$G$2000,'Приход готов. продук.'!$A$2:$A$2000,"&lt;="&amp;DATE(YEAR($A720),MONTH($A720)+1,1)-1,'Приход готов. продук.'!$D$2:$D$2000,$D720)-SUMIFS($G$2:$G$2000,$A$2:$A$2000,"&lt;"&amp;$A720,$D$2:$D$2000,$D720))*G720),0)</f>
        <v>0</v>
      </c>
      <c r="I720" s="118"/>
      <c r="J720" s="115">
        <f t="shared" si="11"/>
        <v>0</v>
      </c>
    </row>
    <row r="721" spans="1:10">
      <c r="A721" s="72"/>
      <c r="B721" s="73"/>
      <c r="C721" s="74"/>
      <c r="D721" s="75"/>
      <c r="E721" s="110" t="str">
        <f>IFERROR(INDEX('Отчет о движении готов. прод.'!$C$9:$C$259,MATCH(D721,'Отчет о движении готов. прод.'!$B$9:$B$259,0),1),"")</f>
        <v/>
      </c>
      <c r="F721" s="111" t="str">
        <f>IFERROR(INDEX('Отчет о движении готов. прод.'!$D$9:$D$259,MATCH(D721,'Отчет о движении готов. прод.'!$B$9:$B$259,0),1),"")</f>
        <v/>
      </c>
      <c r="G721" s="157"/>
      <c r="H721" s="115">
        <f>IFERROR(((SUMIFS('Приход готов. продук.'!$H$2:$H$2000,'Приход готов. продук.'!$A$2:$A$2000,"&lt;="&amp;DATE(YEAR($A721),MONTH($A721)+1,1)-1,'Приход готов. продук.'!$D$2:$D$2000,$D721)-SUMIFS($H$2:$H$2000,$A$2:$A$2000,"&lt;"&amp;$A721,$D$2:$D$2000,$D721))/(SUMIFS('Приход готов. продук.'!$G$2:$G$2000,'Приход готов. продук.'!$A$2:$A$2000,"&lt;="&amp;DATE(YEAR($A721),MONTH($A721)+1,1)-1,'Приход готов. продук.'!$D$2:$D$2000,$D721)-SUMIFS($G$2:$G$2000,$A$2:$A$2000,"&lt;"&amp;$A721,$D$2:$D$2000,$D721))*G721),0)</f>
        <v>0</v>
      </c>
      <c r="I721" s="118"/>
      <c r="J721" s="115">
        <f t="shared" si="11"/>
        <v>0</v>
      </c>
    </row>
    <row r="722" spans="1:10">
      <c r="A722" s="72"/>
      <c r="B722" s="73"/>
      <c r="C722" s="74"/>
      <c r="D722" s="75"/>
      <c r="E722" s="110" t="str">
        <f>IFERROR(INDEX('Отчет о движении готов. прод.'!$C$9:$C$259,MATCH(D722,'Отчет о движении готов. прод.'!$B$9:$B$259,0),1),"")</f>
        <v/>
      </c>
      <c r="F722" s="111" t="str">
        <f>IFERROR(INDEX('Отчет о движении готов. прод.'!$D$9:$D$259,MATCH(D722,'Отчет о движении готов. прод.'!$B$9:$B$259,0),1),"")</f>
        <v/>
      </c>
      <c r="G722" s="157"/>
      <c r="H722" s="115">
        <f>IFERROR(((SUMIFS('Приход готов. продук.'!$H$2:$H$2000,'Приход готов. продук.'!$A$2:$A$2000,"&lt;="&amp;DATE(YEAR($A722),MONTH($A722)+1,1)-1,'Приход готов. продук.'!$D$2:$D$2000,$D722)-SUMIFS($H$2:$H$2000,$A$2:$A$2000,"&lt;"&amp;$A722,$D$2:$D$2000,$D722))/(SUMIFS('Приход готов. продук.'!$G$2:$G$2000,'Приход готов. продук.'!$A$2:$A$2000,"&lt;="&amp;DATE(YEAR($A722),MONTH($A722)+1,1)-1,'Приход готов. продук.'!$D$2:$D$2000,$D722)-SUMIFS($G$2:$G$2000,$A$2:$A$2000,"&lt;"&amp;$A722,$D$2:$D$2000,$D722))*G722),0)</f>
        <v>0</v>
      </c>
      <c r="I722" s="118"/>
      <c r="J722" s="115">
        <f t="shared" si="11"/>
        <v>0</v>
      </c>
    </row>
    <row r="723" spans="1:10">
      <c r="A723" s="72"/>
      <c r="B723" s="73"/>
      <c r="C723" s="74"/>
      <c r="D723" s="75"/>
      <c r="E723" s="110" t="str">
        <f>IFERROR(INDEX('Отчет о движении готов. прод.'!$C$9:$C$259,MATCH(D723,'Отчет о движении готов. прод.'!$B$9:$B$259,0),1),"")</f>
        <v/>
      </c>
      <c r="F723" s="111" t="str">
        <f>IFERROR(INDEX('Отчет о движении готов. прод.'!$D$9:$D$259,MATCH(D723,'Отчет о движении готов. прод.'!$B$9:$B$259,0),1),"")</f>
        <v/>
      </c>
      <c r="G723" s="157"/>
      <c r="H723" s="115">
        <f>IFERROR(((SUMIFS('Приход готов. продук.'!$H$2:$H$2000,'Приход готов. продук.'!$A$2:$A$2000,"&lt;="&amp;DATE(YEAR($A723),MONTH($A723)+1,1)-1,'Приход готов. продук.'!$D$2:$D$2000,$D723)-SUMIFS($H$2:$H$2000,$A$2:$A$2000,"&lt;"&amp;$A723,$D$2:$D$2000,$D723))/(SUMIFS('Приход готов. продук.'!$G$2:$G$2000,'Приход готов. продук.'!$A$2:$A$2000,"&lt;="&amp;DATE(YEAR($A723),MONTH($A723)+1,1)-1,'Приход готов. продук.'!$D$2:$D$2000,$D723)-SUMIFS($G$2:$G$2000,$A$2:$A$2000,"&lt;"&amp;$A723,$D$2:$D$2000,$D723))*G723),0)</f>
        <v>0</v>
      </c>
      <c r="I723" s="118"/>
      <c r="J723" s="115">
        <f t="shared" si="11"/>
        <v>0</v>
      </c>
    </row>
    <row r="724" spans="1:10">
      <c r="A724" s="72"/>
      <c r="B724" s="73"/>
      <c r="C724" s="74"/>
      <c r="D724" s="75"/>
      <c r="E724" s="110" t="str">
        <f>IFERROR(INDEX('Отчет о движении готов. прод.'!$C$9:$C$259,MATCH(D724,'Отчет о движении готов. прод.'!$B$9:$B$259,0),1),"")</f>
        <v/>
      </c>
      <c r="F724" s="111" t="str">
        <f>IFERROR(INDEX('Отчет о движении готов. прод.'!$D$9:$D$259,MATCH(D724,'Отчет о движении готов. прод.'!$B$9:$B$259,0),1),"")</f>
        <v/>
      </c>
      <c r="G724" s="157"/>
      <c r="H724" s="115">
        <f>IFERROR(((SUMIFS('Приход готов. продук.'!$H$2:$H$2000,'Приход готов. продук.'!$A$2:$A$2000,"&lt;="&amp;DATE(YEAR($A724),MONTH($A724)+1,1)-1,'Приход готов. продук.'!$D$2:$D$2000,$D724)-SUMIFS($H$2:$H$2000,$A$2:$A$2000,"&lt;"&amp;$A724,$D$2:$D$2000,$D724))/(SUMIFS('Приход готов. продук.'!$G$2:$G$2000,'Приход готов. продук.'!$A$2:$A$2000,"&lt;="&amp;DATE(YEAR($A724),MONTH($A724)+1,1)-1,'Приход готов. продук.'!$D$2:$D$2000,$D724)-SUMIFS($G$2:$G$2000,$A$2:$A$2000,"&lt;"&amp;$A724,$D$2:$D$2000,$D724))*G724),0)</f>
        <v>0</v>
      </c>
      <c r="I724" s="118"/>
      <c r="J724" s="115">
        <f t="shared" si="11"/>
        <v>0</v>
      </c>
    </row>
    <row r="725" spans="1:10">
      <c r="A725" s="72"/>
      <c r="B725" s="73"/>
      <c r="C725" s="74"/>
      <c r="D725" s="75"/>
      <c r="E725" s="110" t="str">
        <f>IFERROR(INDEX('Отчет о движении готов. прод.'!$C$9:$C$259,MATCH(D725,'Отчет о движении готов. прод.'!$B$9:$B$259,0),1),"")</f>
        <v/>
      </c>
      <c r="F725" s="111" t="str">
        <f>IFERROR(INDEX('Отчет о движении готов. прод.'!$D$9:$D$259,MATCH(D725,'Отчет о движении готов. прод.'!$B$9:$B$259,0),1),"")</f>
        <v/>
      </c>
      <c r="G725" s="157"/>
      <c r="H725" s="115">
        <f>IFERROR(((SUMIFS('Приход готов. продук.'!$H$2:$H$2000,'Приход готов. продук.'!$A$2:$A$2000,"&lt;="&amp;DATE(YEAR($A725),MONTH($A725)+1,1)-1,'Приход готов. продук.'!$D$2:$D$2000,$D725)-SUMIFS($H$2:$H$2000,$A$2:$A$2000,"&lt;"&amp;$A725,$D$2:$D$2000,$D725))/(SUMIFS('Приход готов. продук.'!$G$2:$G$2000,'Приход готов. продук.'!$A$2:$A$2000,"&lt;="&amp;DATE(YEAR($A725),MONTH($A725)+1,1)-1,'Приход готов. продук.'!$D$2:$D$2000,$D725)-SUMIFS($G$2:$G$2000,$A$2:$A$2000,"&lt;"&amp;$A725,$D$2:$D$2000,$D725))*G725),0)</f>
        <v>0</v>
      </c>
      <c r="I725" s="118"/>
      <c r="J725" s="115">
        <f t="shared" si="11"/>
        <v>0</v>
      </c>
    </row>
    <row r="726" spans="1:10">
      <c r="A726" s="72"/>
      <c r="B726" s="73"/>
      <c r="C726" s="74"/>
      <c r="D726" s="75"/>
      <c r="E726" s="110" t="str">
        <f>IFERROR(INDEX('Отчет о движении готов. прод.'!$C$9:$C$259,MATCH(D726,'Отчет о движении готов. прод.'!$B$9:$B$259,0),1),"")</f>
        <v/>
      </c>
      <c r="F726" s="111" t="str">
        <f>IFERROR(INDEX('Отчет о движении готов. прод.'!$D$9:$D$259,MATCH(D726,'Отчет о движении готов. прод.'!$B$9:$B$259,0),1),"")</f>
        <v/>
      </c>
      <c r="G726" s="157"/>
      <c r="H726" s="115">
        <f>IFERROR(((SUMIFS('Приход готов. продук.'!$H$2:$H$2000,'Приход готов. продук.'!$A$2:$A$2000,"&lt;="&amp;DATE(YEAR($A726),MONTH($A726)+1,1)-1,'Приход готов. продук.'!$D$2:$D$2000,$D726)-SUMIFS($H$2:$H$2000,$A$2:$A$2000,"&lt;"&amp;$A726,$D$2:$D$2000,$D726))/(SUMIFS('Приход готов. продук.'!$G$2:$G$2000,'Приход готов. продук.'!$A$2:$A$2000,"&lt;="&amp;DATE(YEAR($A726),MONTH($A726)+1,1)-1,'Приход готов. продук.'!$D$2:$D$2000,$D726)-SUMIFS($G$2:$G$2000,$A$2:$A$2000,"&lt;"&amp;$A726,$D$2:$D$2000,$D726))*G726),0)</f>
        <v>0</v>
      </c>
      <c r="I726" s="118"/>
      <c r="J726" s="115">
        <f t="shared" si="11"/>
        <v>0</v>
      </c>
    </row>
    <row r="727" spans="1:10">
      <c r="A727" s="72"/>
      <c r="B727" s="73"/>
      <c r="C727" s="74"/>
      <c r="D727" s="75"/>
      <c r="E727" s="110" t="str">
        <f>IFERROR(INDEX('Отчет о движении готов. прод.'!$C$9:$C$259,MATCH(D727,'Отчет о движении готов. прод.'!$B$9:$B$259,0),1),"")</f>
        <v/>
      </c>
      <c r="F727" s="111" t="str">
        <f>IFERROR(INDEX('Отчет о движении готов. прод.'!$D$9:$D$259,MATCH(D727,'Отчет о движении готов. прод.'!$B$9:$B$259,0),1),"")</f>
        <v/>
      </c>
      <c r="G727" s="157"/>
      <c r="H727" s="115">
        <f>IFERROR(((SUMIFS('Приход готов. продук.'!$H$2:$H$2000,'Приход готов. продук.'!$A$2:$A$2000,"&lt;="&amp;DATE(YEAR($A727),MONTH($A727)+1,1)-1,'Приход готов. продук.'!$D$2:$D$2000,$D727)-SUMIFS($H$2:$H$2000,$A$2:$A$2000,"&lt;"&amp;$A727,$D$2:$D$2000,$D727))/(SUMIFS('Приход готов. продук.'!$G$2:$G$2000,'Приход готов. продук.'!$A$2:$A$2000,"&lt;="&amp;DATE(YEAR($A727),MONTH($A727)+1,1)-1,'Приход готов. продук.'!$D$2:$D$2000,$D727)-SUMIFS($G$2:$G$2000,$A$2:$A$2000,"&lt;"&amp;$A727,$D$2:$D$2000,$D727))*G727),0)</f>
        <v>0</v>
      </c>
      <c r="I727" s="118"/>
      <c r="J727" s="115">
        <f t="shared" si="11"/>
        <v>0</v>
      </c>
    </row>
    <row r="728" spans="1:10">
      <c r="A728" s="72"/>
      <c r="B728" s="73"/>
      <c r="C728" s="74"/>
      <c r="D728" s="75"/>
      <c r="E728" s="110" t="str">
        <f>IFERROR(INDEX('Отчет о движении готов. прод.'!$C$9:$C$259,MATCH(D728,'Отчет о движении готов. прод.'!$B$9:$B$259,0),1),"")</f>
        <v/>
      </c>
      <c r="F728" s="111" t="str">
        <f>IFERROR(INDEX('Отчет о движении готов. прод.'!$D$9:$D$259,MATCH(D728,'Отчет о движении готов. прод.'!$B$9:$B$259,0),1),"")</f>
        <v/>
      </c>
      <c r="G728" s="157"/>
      <c r="H728" s="115">
        <f>IFERROR(((SUMIFS('Приход готов. продук.'!$H$2:$H$2000,'Приход готов. продук.'!$A$2:$A$2000,"&lt;="&amp;DATE(YEAR($A728),MONTH($A728)+1,1)-1,'Приход готов. продук.'!$D$2:$D$2000,$D728)-SUMIFS($H$2:$H$2000,$A$2:$A$2000,"&lt;"&amp;$A728,$D$2:$D$2000,$D728))/(SUMIFS('Приход готов. продук.'!$G$2:$G$2000,'Приход готов. продук.'!$A$2:$A$2000,"&lt;="&amp;DATE(YEAR($A728),MONTH($A728)+1,1)-1,'Приход готов. продук.'!$D$2:$D$2000,$D728)-SUMIFS($G$2:$G$2000,$A$2:$A$2000,"&lt;"&amp;$A728,$D$2:$D$2000,$D728))*G728),0)</f>
        <v>0</v>
      </c>
      <c r="I728" s="118"/>
      <c r="J728" s="115">
        <f t="shared" si="11"/>
        <v>0</v>
      </c>
    </row>
    <row r="729" spans="1:10">
      <c r="A729" s="72"/>
      <c r="B729" s="73"/>
      <c r="C729" s="74"/>
      <c r="D729" s="75"/>
      <c r="E729" s="110" t="str">
        <f>IFERROR(INDEX('Отчет о движении готов. прод.'!$C$9:$C$259,MATCH(D729,'Отчет о движении готов. прод.'!$B$9:$B$259,0),1),"")</f>
        <v/>
      </c>
      <c r="F729" s="111" t="str">
        <f>IFERROR(INDEX('Отчет о движении готов. прод.'!$D$9:$D$259,MATCH(D729,'Отчет о движении готов. прод.'!$B$9:$B$259,0),1),"")</f>
        <v/>
      </c>
      <c r="G729" s="157"/>
      <c r="H729" s="115">
        <f>IFERROR(((SUMIFS('Приход готов. продук.'!$H$2:$H$2000,'Приход готов. продук.'!$A$2:$A$2000,"&lt;="&amp;DATE(YEAR($A729),MONTH($A729)+1,1)-1,'Приход готов. продук.'!$D$2:$D$2000,$D729)-SUMIFS($H$2:$H$2000,$A$2:$A$2000,"&lt;"&amp;$A729,$D$2:$D$2000,$D729))/(SUMIFS('Приход готов. продук.'!$G$2:$G$2000,'Приход готов. продук.'!$A$2:$A$2000,"&lt;="&amp;DATE(YEAR($A729),MONTH($A729)+1,1)-1,'Приход готов. продук.'!$D$2:$D$2000,$D729)-SUMIFS($G$2:$G$2000,$A$2:$A$2000,"&lt;"&amp;$A729,$D$2:$D$2000,$D729))*G729),0)</f>
        <v>0</v>
      </c>
      <c r="I729" s="118"/>
      <c r="J729" s="115">
        <f t="shared" si="11"/>
        <v>0</v>
      </c>
    </row>
    <row r="730" spans="1:10">
      <c r="A730" s="72"/>
      <c r="B730" s="73"/>
      <c r="C730" s="74"/>
      <c r="D730" s="75"/>
      <c r="E730" s="110" t="str">
        <f>IFERROR(INDEX('Отчет о движении готов. прод.'!$C$9:$C$259,MATCH(D730,'Отчет о движении готов. прод.'!$B$9:$B$259,0),1),"")</f>
        <v/>
      </c>
      <c r="F730" s="111" t="str">
        <f>IFERROR(INDEX('Отчет о движении готов. прод.'!$D$9:$D$259,MATCH(D730,'Отчет о движении готов. прод.'!$B$9:$B$259,0),1),"")</f>
        <v/>
      </c>
      <c r="G730" s="157"/>
      <c r="H730" s="115">
        <f>IFERROR(((SUMIFS('Приход готов. продук.'!$H$2:$H$2000,'Приход готов. продук.'!$A$2:$A$2000,"&lt;="&amp;DATE(YEAR($A730),MONTH($A730)+1,1)-1,'Приход готов. продук.'!$D$2:$D$2000,$D730)-SUMIFS($H$2:$H$2000,$A$2:$A$2000,"&lt;"&amp;$A730,$D$2:$D$2000,$D730))/(SUMIFS('Приход готов. продук.'!$G$2:$G$2000,'Приход готов. продук.'!$A$2:$A$2000,"&lt;="&amp;DATE(YEAR($A730),MONTH($A730)+1,1)-1,'Приход готов. продук.'!$D$2:$D$2000,$D730)-SUMIFS($G$2:$G$2000,$A$2:$A$2000,"&lt;"&amp;$A730,$D$2:$D$2000,$D730))*G730),0)</f>
        <v>0</v>
      </c>
      <c r="I730" s="118"/>
      <c r="J730" s="115">
        <f t="shared" si="11"/>
        <v>0</v>
      </c>
    </row>
    <row r="731" spans="1:10">
      <c r="A731" s="72"/>
      <c r="B731" s="73"/>
      <c r="C731" s="74"/>
      <c r="D731" s="75"/>
      <c r="E731" s="110" t="str">
        <f>IFERROR(INDEX('Отчет о движении готов. прод.'!$C$9:$C$259,MATCH(D731,'Отчет о движении готов. прод.'!$B$9:$B$259,0),1),"")</f>
        <v/>
      </c>
      <c r="F731" s="111" t="str">
        <f>IFERROR(INDEX('Отчет о движении готов. прод.'!$D$9:$D$259,MATCH(D731,'Отчет о движении готов. прод.'!$B$9:$B$259,0),1),"")</f>
        <v/>
      </c>
      <c r="G731" s="157"/>
      <c r="H731" s="115">
        <f>IFERROR(((SUMIFS('Приход готов. продук.'!$H$2:$H$2000,'Приход готов. продук.'!$A$2:$A$2000,"&lt;="&amp;DATE(YEAR($A731),MONTH($A731)+1,1)-1,'Приход готов. продук.'!$D$2:$D$2000,$D731)-SUMIFS($H$2:$H$2000,$A$2:$A$2000,"&lt;"&amp;$A731,$D$2:$D$2000,$D731))/(SUMIFS('Приход готов. продук.'!$G$2:$G$2000,'Приход готов. продук.'!$A$2:$A$2000,"&lt;="&amp;DATE(YEAR($A731),MONTH($A731)+1,1)-1,'Приход готов. продук.'!$D$2:$D$2000,$D731)-SUMIFS($G$2:$G$2000,$A$2:$A$2000,"&lt;"&amp;$A731,$D$2:$D$2000,$D731))*G731),0)</f>
        <v>0</v>
      </c>
      <c r="I731" s="118"/>
      <c r="J731" s="115">
        <f t="shared" si="11"/>
        <v>0</v>
      </c>
    </row>
    <row r="732" spans="1:10">
      <c r="A732" s="72"/>
      <c r="B732" s="73"/>
      <c r="C732" s="74"/>
      <c r="D732" s="75"/>
      <c r="E732" s="110" t="str">
        <f>IFERROR(INDEX('Отчет о движении готов. прод.'!$C$9:$C$259,MATCH(D732,'Отчет о движении готов. прод.'!$B$9:$B$259,0),1),"")</f>
        <v/>
      </c>
      <c r="F732" s="111" t="str">
        <f>IFERROR(INDEX('Отчет о движении готов. прод.'!$D$9:$D$259,MATCH(D732,'Отчет о движении готов. прод.'!$B$9:$B$259,0),1),"")</f>
        <v/>
      </c>
      <c r="G732" s="157"/>
      <c r="H732" s="115">
        <f>IFERROR(((SUMIFS('Приход готов. продук.'!$H$2:$H$2000,'Приход готов. продук.'!$A$2:$A$2000,"&lt;="&amp;DATE(YEAR($A732),MONTH($A732)+1,1)-1,'Приход готов. продук.'!$D$2:$D$2000,$D732)-SUMIFS($H$2:$H$2000,$A$2:$A$2000,"&lt;"&amp;$A732,$D$2:$D$2000,$D732))/(SUMIFS('Приход готов. продук.'!$G$2:$G$2000,'Приход готов. продук.'!$A$2:$A$2000,"&lt;="&amp;DATE(YEAR($A732),MONTH($A732)+1,1)-1,'Приход готов. продук.'!$D$2:$D$2000,$D732)-SUMIFS($G$2:$G$2000,$A$2:$A$2000,"&lt;"&amp;$A732,$D$2:$D$2000,$D732))*G732),0)</f>
        <v>0</v>
      </c>
      <c r="I732" s="118"/>
      <c r="J732" s="115">
        <f t="shared" si="11"/>
        <v>0</v>
      </c>
    </row>
    <row r="733" spans="1:10">
      <c r="A733" s="72"/>
      <c r="B733" s="73"/>
      <c r="C733" s="74"/>
      <c r="D733" s="75"/>
      <c r="E733" s="110" t="str">
        <f>IFERROR(INDEX('Отчет о движении готов. прод.'!$C$9:$C$259,MATCH(D733,'Отчет о движении готов. прод.'!$B$9:$B$259,0),1),"")</f>
        <v/>
      </c>
      <c r="F733" s="111" t="str">
        <f>IFERROR(INDEX('Отчет о движении готов. прод.'!$D$9:$D$259,MATCH(D733,'Отчет о движении готов. прод.'!$B$9:$B$259,0),1),"")</f>
        <v/>
      </c>
      <c r="G733" s="157"/>
      <c r="H733" s="115">
        <f>IFERROR(((SUMIFS('Приход готов. продук.'!$H$2:$H$2000,'Приход готов. продук.'!$A$2:$A$2000,"&lt;="&amp;DATE(YEAR($A733),MONTH($A733)+1,1)-1,'Приход готов. продук.'!$D$2:$D$2000,$D733)-SUMIFS($H$2:$H$2000,$A$2:$A$2000,"&lt;"&amp;$A733,$D$2:$D$2000,$D733))/(SUMIFS('Приход готов. продук.'!$G$2:$G$2000,'Приход готов. продук.'!$A$2:$A$2000,"&lt;="&amp;DATE(YEAR($A733),MONTH($A733)+1,1)-1,'Приход готов. продук.'!$D$2:$D$2000,$D733)-SUMIFS($G$2:$G$2000,$A$2:$A$2000,"&lt;"&amp;$A733,$D$2:$D$2000,$D733))*G733),0)</f>
        <v>0</v>
      </c>
      <c r="I733" s="118"/>
      <c r="J733" s="115">
        <f t="shared" si="11"/>
        <v>0</v>
      </c>
    </row>
    <row r="734" spans="1:10">
      <c r="A734" s="72"/>
      <c r="B734" s="73"/>
      <c r="C734" s="74"/>
      <c r="D734" s="75"/>
      <c r="E734" s="110" t="str">
        <f>IFERROR(INDEX('Отчет о движении готов. прод.'!$C$9:$C$259,MATCH(D734,'Отчет о движении готов. прод.'!$B$9:$B$259,0),1),"")</f>
        <v/>
      </c>
      <c r="F734" s="111" t="str">
        <f>IFERROR(INDEX('Отчет о движении готов. прод.'!$D$9:$D$259,MATCH(D734,'Отчет о движении готов. прод.'!$B$9:$B$259,0),1),"")</f>
        <v/>
      </c>
      <c r="G734" s="157"/>
      <c r="H734" s="115">
        <f>IFERROR(((SUMIFS('Приход готов. продук.'!$H$2:$H$2000,'Приход готов. продук.'!$A$2:$A$2000,"&lt;="&amp;DATE(YEAR($A734),MONTH($A734)+1,1)-1,'Приход готов. продук.'!$D$2:$D$2000,$D734)-SUMIFS($H$2:$H$2000,$A$2:$A$2000,"&lt;"&amp;$A734,$D$2:$D$2000,$D734))/(SUMIFS('Приход готов. продук.'!$G$2:$G$2000,'Приход готов. продук.'!$A$2:$A$2000,"&lt;="&amp;DATE(YEAR($A734),MONTH($A734)+1,1)-1,'Приход готов. продук.'!$D$2:$D$2000,$D734)-SUMIFS($G$2:$G$2000,$A$2:$A$2000,"&lt;"&amp;$A734,$D$2:$D$2000,$D734))*G734),0)</f>
        <v>0</v>
      </c>
      <c r="I734" s="118"/>
      <c r="J734" s="115">
        <f t="shared" si="11"/>
        <v>0</v>
      </c>
    </row>
    <row r="735" spans="1:10">
      <c r="A735" s="72"/>
      <c r="B735" s="73"/>
      <c r="C735" s="74"/>
      <c r="D735" s="75"/>
      <c r="E735" s="110" t="str">
        <f>IFERROR(INDEX('Отчет о движении готов. прод.'!$C$9:$C$259,MATCH(D735,'Отчет о движении готов. прод.'!$B$9:$B$259,0),1),"")</f>
        <v/>
      </c>
      <c r="F735" s="111" t="str">
        <f>IFERROR(INDEX('Отчет о движении готов. прод.'!$D$9:$D$259,MATCH(D735,'Отчет о движении готов. прод.'!$B$9:$B$259,0),1),"")</f>
        <v/>
      </c>
      <c r="G735" s="157"/>
      <c r="H735" s="115">
        <f>IFERROR(((SUMIFS('Приход готов. продук.'!$H$2:$H$2000,'Приход готов. продук.'!$A$2:$A$2000,"&lt;="&amp;DATE(YEAR($A735),MONTH($A735)+1,1)-1,'Приход готов. продук.'!$D$2:$D$2000,$D735)-SUMIFS($H$2:$H$2000,$A$2:$A$2000,"&lt;"&amp;$A735,$D$2:$D$2000,$D735))/(SUMIFS('Приход готов. продук.'!$G$2:$G$2000,'Приход готов. продук.'!$A$2:$A$2000,"&lt;="&amp;DATE(YEAR($A735),MONTH($A735)+1,1)-1,'Приход готов. продук.'!$D$2:$D$2000,$D735)-SUMIFS($G$2:$G$2000,$A$2:$A$2000,"&lt;"&amp;$A735,$D$2:$D$2000,$D735))*G735),0)</f>
        <v>0</v>
      </c>
      <c r="I735" s="118"/>
      <c r="J735" s="115">
        <f t="shared" si="11"/>
        <v>0</v>
      </c>
    </row>
    <row r="736" spans="1:10">
      <c r="A736" s="72"/>
      <c r="B736" s="73"/>
      <c r="C736" s="74"/>
      <c r="D736" s="75"/>
      <c r="E736" s="110" t="str">
        <f>IFERROR(INDEX('Отчет о движении готов. прод.'!$C$9:$C$259,MATCH(D736,'Отчет о движении готов. прод.'!$B$9:$B$259,0),1),"")</f>
        <v/>
      </c>
      <c r="F736" s="111" t="str">
        <f>IFERROR(INDEX('Отчет о движении готов. прод.'!$D$9:$D$259,MATCH(D736,'Отчет о движении готов. прод.'!$B$9:$B$259,0),1),"")</f>
        <v/>
      </c>
      <c r="G736" s="157"/>
      <c r="H736" s="115">
        <f>IFERROR(((SUMIFS('Приход готов. продук.'!$H$2:$H$2000,'Приход готов. продук.'!$A$2:$A$2000,"&lt;="&amp;DATE(YEAR($A736),MONTH($A736)+1,1)-1,'Приход готов. продук.'!$D$2:$D$2000,$D736)-SUMIFS($H$2:$H$2000,$A$2:$A$2000,"&lt;"&amp;$A736,$D$2:$D$2000,$D736))/(SUMIFS('Приход готов. продук.'!$G$2:$G$2000,'Приход готов. продук.'!$A$2:$A$2000,"&lt;="&amp;DATE(YEAR($A736),MONTH($A736)+1,1)-1,'Приход готов. продук.'!$D$2:$D$2000,$D736)-SUMIFS($G$2:$G$2000,$A$2:$A$2000,"&lt;"&amp;$A736,$D$2:$D$2000,$D736))*G736),0)</f>
        <v>0</v>
      </c>
      <c r="I736" s="118"/>
      <c r="J736" s="115">
        <f t="shared" si="11"/>
        <v>0</v>
      </c>
    </row>
    <row r="737" spans="1:10">
      <c r="A737" s="72"/>
      <c r="B737" s="73"/>
      <c r="C737" s="74"/>
      <c r="D737" s="75"/>
      <c r="E737" s="110" t="str">
        <f>IFERROR(INDEX('Отчет о движении готов. прод.'!$C$9:$C$259,MATCH(D737,'Отчет о движении готов. прод.'!$B$9:$B$259,0),1),"")</f>
        <v/>
      </c>
      <c r="F737" s="111" t="str">
        <f>IFERROR(INDEX('Отчет о движении готов. прод.'!$D$9:$D$259,MATCH(D737,'Отчет о движении готов. прод.'!$B$9:$B$259,0),1),"")</f>
        <v/>
      </c>
      <c r="G737" s="157"/>
      <c r="H737" s="115">
        <f>IFERROR(((SUMIFS('Приход готов. продук.'!$H$2:$H$2000,'Приход готов. продук.'!$A$2:$A$2000,"&lt;="&amp;DATE(YEAR($A737),MONTH($A737)+1,1)-1,'Приход готов. продук.'!$D$2:$D$2000,$D737)-SUMIFS($H$2:$H$2000,$A$2:$A$2000,"&lt;"&amp;$A737,$D$2:$D$2000,$D737))/(SUMIFS('Приход готов. продук.'!$G$2:$G$2000,'Приход готов. продук.'!$A$2:$A$2000,"&lt;="&amp;DATE(YEAR($A737),MONTH($A737)+1,1)-1,'Приход готов. продук.'!$D$2:$D$2000,$D737)-SUMIFS($G$2:$G$2000,$A$2:$A$2000,"&lt;"&amp;$A737,$D$2:$D$2000,$D737))*G737),0)</f>
        <v>0</v>
      </c>
      <c r="I737" s="118"/>
      <c r="J737" s="115">
        <f t="shared" si="11"/>
        <v>0</v>
      </c>
    </row>
    <row r="738" spans="1:10">
      <c r="A738" s="72"/>
      <c r="B738" s="73"/>
      <c r="C738" s="74"/>
      <c r="D738" s="75"/>
      <c r="E738" s="110" t="str">
        <f>IFERROR(INDEX('Отчет о движении готов. прод.'!$C$9:$C$259,MATCH(D738,'Отчет о движении готов. прод.'!$B$9:$B$259,0),1),"")</f>
        <v/>
      </c>
      <c r="F738" s="111" t="str">
        <f>IFERROR(INDEX('Отчет о движении готов. прод.'!$D$9:$D$259,MATCH(D738,'Отчет о движении готов. прод.'!$B$9:$B$259,0),1),"")</f>
        <v/>
      </c>
      <c r="G738" s="157"/>
      <c r="H738" s="115">
        <f>IFERROR(((SUMIFS('Приход готов. продук.'!$H$2:$H$2000,'Приход готов. продук.'!$A$2:$A$2000,"&lt;="&amp;DATE(YEAR($A738),MONTH($A738)+1,1)-1,'Приход готов. продук.'!$D$2:$D$2000,$D738)-SUMIFS($H$2:$H$2000,$A$2:$A$2000,"&lt;"&amp;$A738,$D$2:$D$2000,$D738))/(SUMIFS('Приход готов. продук.'!$G$2:$G$2000,'Приход готов. продук.'!$A$2:$A$2000,"&lt;="&amp;DATE(YEAR($A738),MONTH($A738)+1,1)-1,'Приход готов. продук.'!$D$2:$D$2000,$D738)-SUMIFS($G$2:$G$2000,$A$2:$A$2000,"&lt;"&amp;$A738,$D$2:$D$2000,$D738))*G738),0)</f>
        <v>0</v>
      </c>
      <c r="I738" s="118"/>
      <c r="J738" s="115">
        <f t="shared" si="11"/>
        <v>0</v>
      </c>
    </row>
    <row r="739" spans="1:10">
      <c r="A739" s="72"/>
      <c r="B739" s="73"/>
      <c r="C739" s="74"/>
      <c r="D739" s="75"/>
      <c r="E739" s="110" t="str">
        <f>IFERROR(INDEX('Отчет о движении готов. прод.'!$C$9:$C$259,MATCH(D739,'Отчет о движении готов. прод.'!$B$9:$B$259,0),1),"")</f>
        <v/>
      </c>
      <c r="F739" s="111" t="str">
        <f>IFERROR(INDEX('Отчет о движении готов. прод.'!$D$9:$D$259,MATCH(D739,'Отчет о движении готов. прод.'!$B$9:$B$259,0),1),"")</f>
        <v/>
      </c>
      <c r="G739" s="157"/>
      <c r="H739" s="115">
        <f>IFERROR(((SUMIFS('Приход готов. продук.'!$H$2:$H$2000,'Приход готов. продук.'!$A$2:$A$2000,"&lt;="&amp;DATE(YEAR($A739),MONTH($A739)+1,1)-1,'Приход готов. продук.'!$D$2:$D$2000,$D739)-SUMIFS($H$2:$H$2000,$A$2:$A$2000,"&lt;"&amp;$A739,$D$2:$D$2000,$D739))/(SUMIFS('Приход готов. продук.'!$G$2:$G$2000,'Приход готов. продук.'!$A$2:$A$2000,"&lt;="&amp;DATE(YEAR($A739),MONTH($A739)+1,1)-1,'Приход готов. продук.'!$D$2:$D$2000,$D739)-SUMIFS($G$2:$G$2000,$A$2:$A$2000,"&lt;"&amp;$A739,$D$2:$D$2000,$D739))*G739),0)</f>
        <v>0</v>
      </c>
      <c r="I739" s="118"/>
      <c r="J739" s="115">
        <f t="shared" si="11"/>
        <v>0</v>
      </c>
    </row>
    <row r="740" spans="1:10">
      <c r="A740" s="72"/>
      <c r="B740" s="73"/>
      <c r="C740" s="74"/>
      <c r="D740" s="75"/>
      <c r="E740" s="110" t="str">
        <f>IFERROR(INDEX('Отчет о движении готов. прод.'!$C$9:$C$259,MATCH(D740,'Отчет о движении готов. прод.'!$B$9:$B$259,0),1),"")</f>
        <v/>
      </c>
      <c r="F740" s="111" t="str">
        <f>IFERROR(INDEX('Отчет о движении готов. прод.'!$D$9:$D$259,MATCH(D740,'Отчет о движении готов. прод.'!$B$9:$B$259,0),1),"")</f>
        <v/>
      </c>
      <c r="G740" s="157"/>
      <c r="H740" s="115">
        <f>IFERROR(((SUMIFS('Приход готов. продук.'!$H$2:$H$2000,'Приход готов. продук.'!$A$2:$A$2000,"&lt;="&amp;DATE(YEAR($A740),MONTH($A740)+1,1)-1,'Приход готов. продук.'!$D$2:$D$2000,$D740)-SUMIFS($H$2:$H$2000,$A$2:$A$2000,"&lt;"&amp;$A740,$D$2:$D$2000,$D740))/(SUMIFS('Приход готов. продук.'!$G$2:$G$2000,'Приход готов. продук.'!$A$2:$A$2000,"&lt;="&amp;DATE(YEAR($A740),MONTH($A740)+1,1)-1,'Приход готов. продук.'!$D$2:$D$2000,$D740)-SUMIFS($G$2:$G$2000,$A$2:$A$2000,"&lt;"&amp;$A740,$D$2:$D$2000,$D740))*G740),0)</f>
        <v>0</v>
      </c>
      <c r="I740" s="118"/>
      <c r="J740" s="115">
        <f t="shared" si="11"/>
        <v>0</v>
      </c>
    </row>
    <row r="741" spans="1:10">
      <c r="A741" s="72"/>
      <c r="B741" s="73"/>
      <c r="C741" s="74"/>
      <c r="D741" s="75"/>
      <c r="E741" s="110" t="str">
        <f>IFERROR(INDEX('Отчет о движении готов. прод.'!$C$9:$C$259,MATCH(D741,'Отчет о движении готов. прод.'!$B$9:$B$259,0),1),"")</f>
        <v/>
      </c>
      <c r="F741" s="111" t="str">
        <f>IFERROR(INDEX('Отчет о движении готов. прод.'!$D$9:$D$259,MATCH(D741,'Отчет о движении готов. прод.'!$B$9:$B$259,0),1),"")</f>
        <v/>
      </c>
      <c r="G741" s="157"/>
      <c r="H741" s="115">
        <f>IFERROR(((SUMIFS('Приход готов. продук.'!$H$2:$H$2000,'Приход готов. продук.'!$A$2:$A$2000,"&lt;="&amp;DATE(YEAR($A741),MONTH($A741)+1,1)-1,'Приход готов. продук.'!$D$2:$D$2000,$D741)-SUMIFS($H$2:$H$2000,$A$2:$A$2000,"&lt;"&amp;$A741,$D$2:$D$2000,$D741))/(SUMIFS('Приход готов. продук.'!$G$2:$G$2000,'Приход готов. продук.'!$A$2:$A$2000,"&lt;="&amp;DATE(YEAR($A741),MONTH($A741)+1,1)-1,'Приход готов. продук.'!$D$2:$D$2000,$D741)-SUMIFS($G$2:$G$2000,$A$2:$A$2000,"&lt;"&amp;$A741,$D$2:$D$2000,$D741))*G741),0)</f>
        <v>0</v>
      </c>
      <c r="I741" s="118"/>
      <c r="J741" s="115">
        <f t="shared" si="11"/>
        <v>0</v>
      </c>
    </row>
    <row r="742" spans="1:10">
      <c r="A742" s="72"/>
      <c r="B742" s="73"/>
      <c r="C742" s="74"/>
      <c r="D742" s="75"/>
      <c r="E742" s="110" t="str">
        <f>IFERROR(INDEX('Отчет о движении готов. прод.'!$C$9:$C$259,MATCH(D742,'Отчет о движении готов. прод.'!$B$9:$B$259,0),1),"")</f>
        <v/>
      </c>
      <c r="F742" s="111" t="str">
        <f>IFERROR(INDEX('Отчет о движении готов. прод.'!$D$9:$D$259,MATCH(D742,'Отчет о движении готов. прод.'!$B$9:$B$259,0),1),"")</f>
        <v/>
      </c>
      <c r="G742" s="157"/>
      <c r="H742" s="115">
        <f>IFERROR(((SUMIFS('Приход готов. продук.'!$H$2:$H$2000,'Приход готов. продук.'!$A$2:$A$2000,"&lt;="&amp;DATE(YEAR($A742),MONTH($A742)+1,1)-1,'Приход готов. продук.'!$D$2:$D$2000,$D742)-SUMIFS($H$2:$H$2000,$A$2:$A$2000,"&lt;"&amp;$A742,$D$2:$D$2000,$D742))/(SUMIFS('Приход готов. продук.'!$G$2:$G$2000,'Приход готов. продук.'!$A$2:$A$2000,"&lt;="&amp;DATE(YEAR($A742),MONTH($A742)+1,1)-1,'Приход готов. продук.'!$D$2:$D$2000,$D742)-SUMIFS($G$2:$G$2000,$A$2:$A$2000,"&lt;"&amp;$A742,$D$2:$D$2000,$D742))*G742),0)</f>
        <v>0</v>
      </c>
      <c r="I742" s="118"/>
      <c r="J742" s="115">
        <f t="shared" si="11"/>
        <v>0</v>
      </c>
    </row>
    <row r="743" spans="1:10">
      <c r="A743" s="72"/>
      <c r="B743" s="73"/>
      <c r="C743" s="74"/>
      <c r="D743" s="75"/>
      <c r="E743" s="110" t="str">
        <f>IFERROR(INDEX('Отчет о движении готов. прод.'!$C$9:$C$259,MATCH(D743,'Отчет о движении готов. прод.'!$B$9:$B$259,0),1),"")</f>
        <v/>
      </c>
      <c r="F743" s="111" t="str">
        <f>IFERROR(INDEX('Отчет о движении готов. прод.'!$D$9:$D$259,MATCH(D743,'Отчет о движении готов. прод.'!$B$9:$B$259,0),1),"")</f>
        <v/>
      </c>
      <c r="G743" s="157"/>
      <c r="H743" s="115">
        <f>IFERROR(((SUMIFS('Приход готов. продук.'!$H$2:$H$2000,'Приход готов. продук.'!$A$2:$A$2000,"&lt;="&amp;DATE(YEAR($A743),MONTH($A743)+1,1)-1,'Приход готов. продук.'!$D$2:$D$2000,$D743)-SUMIFS($H$2:$H$2000,$A$2:$A$2000,"&lt;"&amp;$A743,$D$2:$D$2000,$D743))/(SUMIFS('Приход готов. продук.'!$G$2:$G$2000,'Приход готов. продук.'!$A$2:$A$2000,"&lt;="&amp;DATE(YEAR($A743),MONTH($A743)+1,1)-1,'Приход готов. продук.'!$D$2:$D$2000,$D743)-SUMIFS($G$2:$G$2000,$A$2:$A$2000,"&lt;"&amp;$A743,$D$2:$D$2000,$D743))*G743),0)</f>
        <v>0</v>
      </c>
      <c r="I743" s="118"/>
      <c r="J743" s="115">
        <f t="shared" si="11"/>
        <v>0</v>
      </c>
    </row>
    <row r="744" spans="1:10">
      <c r="A744" s="72"/>
      <c r="B744" s="73"/>
      <c r="C744" s="74"/>
      <c r="D744" s="75"/>
      <c r="E744" s="110" t="str">
        <f>IFERROR(INDEX('Отчет о движении готов. прод.'!$C$9:$C$259,MATCH(D744,'Отчет о движении готов. прод.'!$B$9:$B$259,0),1),"")</f>
        <v/>
      </c>
      <c r="F744" s="111" t="str">
        <f>IFERROR(INDEX('Отчет о движении готов. прод.'!$D$9:$D$259,MATCH(D744,'Отчет о движении готов. прод.'!$B$9:$B$259,0),1),"")</f>
        <v/>
      </c>
      <c r="G744" s="157"/>
      <c r="H744" s="115">
        <f>IFERROR(((SUMIFS('Приход готов. продук.'!$H$2:$H$2000,'Приход готов. продук.'!$A$2:$A$2000,"&lt;="&amp;DATE(YEAR($A744),MONTH($A744)+1,1)-1,'Приход готов. продук.'!$D$2:$D$2000,$D744)-SUMIFS($H$2:$H$2000,$A$2:$A$2000,"&lt;"&amp;$A744,$D$2:$D$2000,$D744))/(SUMIFS('Приход готов. продук.'!$G$2:$G$2000,'Приход готов. продук.'!$A$2:$A$2000,"&lt;="&amp;DATE(YEAR($A744),MONTH($A744)+1,1)-1,'Приход готов. продук.'!$D$2:$D$2000,$D744)-SUMIFS($G$2:$G$2000,$A$2:$A$2000,"&lt;"&amp;$A744,$D$2:$D$2000,$D744))*G744),0)</f>
        <v>0</v>
      </c>
      <c r="I744" s="118"/>
      <c r="J744" s="115">
        <f t="shared" si="11"/>
        <v>0</v>
      </c>
    </row>
    <row r="745" spans="1:10">
      <c r="A745" s="72"/>
      <c r="B745" s="73"/>
      <c r="C745" s="74"/>
      <c r="D745" s="75"/>
      <c r="E745" s="110" t="str">
        <f>IFERROR(INDEX('Отчет о движении готов. прод.'!$C$9:$C$259,MATCH(D745,'Отчет о движении готов. прод.'!$B$9:$B$259,0),1),"")</f>
        <v/>
      </c>
      <c r="F745" s="111" t="str">
        <f>IFERROR(INDEX('Отчет о движении готов. прод.'!$D$9:$D$259,MATCH(D745,'Отчет о движении готов. прод.'!$B$9:$B$259,0),1),"")</f>
        <v/>
      </c>
      <c r="G745" s="157"/>
      <c r="H745" s="115">
        <f>IFERROR(((SUMIFS('Приход готов. продук.'!$H$2:$H$2000,'Приход готов. продук.'!$A$2:$A$2000,"&lt;="&amp;DATE(YEAR($A745),MONTH($A745)+1,1)-1,'Приход готов. продук.'!$D$2:$D$2000,$D745)-SUMIFS($H$2:$H$2000,$A$2:$A$2000,"&lt;"&amp;$A745,$D$2:$D$2000,$D745))/(SUMIFS('Приход готов. продук.'!$G$2:$G$2000,'Приход готов. продук.'!$A$2:$A$2000,"&lt;="&amp;DATE(YEAR($A745),MONTH($A745)+1,1)-1,'Приход готов. продук.'!$D$2:$D$2000,$D745)-SUMIFS($G$2:$G$2000,$A$2:$A$2000,"&lt;"&amp;$A745,$D$2:$D$2000,$D745))*G745),0)</f>
        <v>0</v>
      </c>
      <c r="I745" s="118"/>
      <c r="J745" s="115">
        <f t="shared" si="11"/>
        <v>0</v>
      </c>
    </row>
    <row r="746" spans="1:10">
      <c r="A746" s="72"/>
      <c r="B746" s="73"/>
      <c r="C746" s="74"/>
      <c r="D746" s="75"/>
      <c r="E746" s="110" t="str">
        <f>IFERROR(INDEX('Отчет о движении готов. прод.'!$C$9:$C$259,MATCH(D746,'Отчет о движении готов. прод.'!$B$9:$B$259,0),1),"")</f>
        <v/>
      </c>
      <c r="F746" s="111" t="str">
        <f>IFERROR(INDEX('Отчет о движении готов. прод.'!$D$9:$D$259,MATCH(D746,'Отчет о движении готов. прод.'!$B$9:$B$259,0),1),"")</f>
        <v/>
      </c>
      <c r="G746" s="157"/>
      <c r="H746" s="115">
        <f>IFERROR(((SUMIFS('Приход готов. продук.'!$H$2:$H$2000,'Приход готов. продук.'!$A$2:$A$2000,"&lt;="&amp;DATE(YEAR($A746),MONTH($A746)+1,1)-1,'Приход готов. продук.'!$D$2:$D$2000,$D746)-SUMIFS($H$2:$H$2000,$A$2:$A$2000,"&lt;"&amp;$A746,$D$2:$D$2000,$D746))/(SUMIFS('Приход готов. продук.'!$G$2:$G$2000,'Приход готов. продук.'!$A$2:$A$2000,"&lt;="&amp;DATE(YEAR($A746),MONTH($A746)+1,1)-1,'Приход готов. продук.'!$D$2:$D$2000,$D746)-SUMIFS($G$2:$G$2000,$A$2:$A$2000,"&lt;"&amp;$A746,$D$2:$D$2000,$D746))*G746),0)</f>
        <v>0</v>
      </c>
      <c r="I746" s="118"/>
      <c r="J746" s="115">
        <f t="shared" si="11"/>
        <v>0</v>
      </c>
    </row>
    <row r="747" spans="1:10">
      <c r="A747" s="72"/>
      <c r="B747" s="73"/>
      <c r="C747" s="74"/>
      <c r="D747" s="75"/>
      <c r="E747" s="110" t="str">
        <f>IFERROR(INDEX('Отчет о движении готов. прод.'!$C$9:$C$259,MATCH(D747,'Отчет о движении готов. прод.'!$B$9:$B$259,0),1),"")</f>
        <v/>
      </c>
      <c r="F747" s="111" t="str">
        <f>IFERROR(INDEX('Отчет о движении готов. прод.'!$D$9:$D$259,MATCH(D747,'Отчет о движении готов. прод.'!$B$9:$B$259,0),1),"")</f>
        <v/>
      </c>
      <c r="G747" s="157"/>
      <c r="H747" s="115">
        <f>IFERROR(((SUMIFS('Приход готов. продук.'!$H$2:$H$2000,'Приход готов. продук.'!$A$2:$A$2000,"&lt;="&amp;DATE(YEAR($A747),MONTH($A747)+1,1)-1,'Приход готов. продук.'!$D$2:$D$2000,$D747)-SUMIFS($H$2:$H$2000,$A$2:$A$2000,"&lt;"&amp;$A747,$D$2:$D$2000,$D747))/(SUMIFS('Приход готов. продук.'!$G$2:$G$2000,'Приход готов. продук.'!$A$2:$A$2000,"&lt;="&amp;DATE(YEAR($A747),MONTH($A747)+1,1)-1,'Приход готов. продук.'!$D$2:$D$2000,$D747)-SUMIFS($G$2:$G$2000,$A$2:$A$2000,"&lt;"&amp;$A747,$D$2:$D$2000,$D747))*G747),0)</f>
        <v>0</v>
      </c>
      <c r="I747" s="118"/>
      <c r="J747" s="115">
        <f t="shared" si="11"/>
        <v>0</v>
      </c>
    </row>
    <row r="748" spans="1:10">
      <c r="A748" s="72"/>
      <c r="B748" s="73"/>
      <c r="C748" s="74"/>
      <c r="D748" s="75"/>
      <c r="E748" s="110" t="str">
        <f>IFERROR(INDEX('Отчет о движении готов. прод.'!$C$9:$C$259,MATCH(D748,'Отчет о движении готов. прод.'!$B$9:$B$259,0),1),"")</f>
        <v/>
      </c>
      <c r="F748" s="111" t="str">
        <f>IFERROR(INDEX('Отчет о движении готов. прод.'!$D$9:$D$259,MATCH(D748,'Отчет о движении готов. прод.'!$B$9:$B$259,0),1),"")</f>
        <v/>
      </c>
      <c r="G748" s="157"/>
      <c r="H748" s="115">
        <f>IFERROR(((SUMIFS('Приход готов. продук.'!$H$2:$H$2000,'Приход готов. продук.'!$A$2:$A$2000,"&lt;="&amp;DATE(YEAR($A748),MONTH($A748)+1,1)-1,'Приход готов. продук.'!$D$2:$D$2000,$D748)-SUMIFS($H$2:$H$2000,$A$2:$A$2000,"&lt;"&amp;$A748,$D$2:$D$2000,$D748))/(SUMIFS('Приход готов. продук.'!$G$2:$G$2000,'Приход готов. продук.'!$A$2:$A$2000,"&lt;="&amp;DATE(YEAR($A748),MONTH($A748)+1,1)-1,'Приход готов. продук.'!$D$2:$D$2000,$D748)-SUMIFS($G$2:$G$2000,$A$2:$A$2000,"&lt;"&amp;$A748,$D$2:$D$2000,$D748))*G748),0)</f>
        <v>0</v>
      </c>
      <c r="I748" s="118"/>
      <c r="J748" s="115">
        <f t="shared" si="11"/>
        <v>0</v>
      </c>
    </row>
    <row r="749" spans="1:10">
      <c r="A749" s="72"/>
      <c r="B749" s="73"/>
      <c r="C749" s="74"/>
      <c r="D749" s="75"/>
      <c r="E749" s="110" t="str">
        <f>IFERROR(INDEX('Отчет о движении готов. прод.'!$C$9:$C$259,MATCH(D749,'Отчет о движении готов. прод.'!$B$9:$B$259,0),1),"")</f>
        <v/>
      </c>
      <c r="F749" s="111" t="str">
        <f>IFERROR(INDEX('Отчет о движении готов. прод.'!$D$9:$D$259,MATCH(D749,'Отчет о движении готов. прод.'!$B$9:$B$259,0),1),"")</f>
        <v/>
      </c>
      <c r="G749" s="157"/>
      <c r="H749" s="115">
        <f>IFERROR(((SUMIFS('Приход готов. продук.'!$H$2:$H$2000,'Приход готов. продук.'!$A$2:$A$2000,"&lt;="&amp;DATE(YEAR($A749),MONTH($A749)+1,1)-1,'Приход готов. продук.'!$D$2:$D$2000,$D749)-SUMIFS($H$2:$H$2000,$A$2:$A$2000,"&lt;"&amp;$A749,$D$2:$D$2000,$D749))/(SUMIFS('Приход готов. продук.'!$G$2:$G$2000,'Приход готов. продук.'!$A$2:$A$2000,"&lt;="&amp;DATE(YEAR($A749),MONTH($A749)+1,1)-1,'Приход готов. продук.'!$D$2:$D$2000,$D749)-SUMIFS($G$2:$G$2000,$A$2:$A$2000,"&lt;"&amp;$A749,$D$2:$D$2000,$D749))*G749),0)</f>
        <v>0</v>
      </c>
      <c r="I749" s="118"/>
      <c r="J749" s="115">
        <f t="shared" si="11"/>
        <v>0</v>
      </c>
    </row>
    <row r="750" spans="1:10">
      <c r="A750" s="72"/>
      <c r="B750" s="73"/>
      <c r="C750" s="74"/>
      <c r="D750" s="75"/>
      <c r="E750" s="110" t="str">
        <f>IFERROR(INDEX('Отчет о движении готов. прод.'!$C$9:$C$259,MATCH(D750,'Отчет о движении готов. прод.'!$B$9:$B$259,0),1),"")</f>
        <v/>
      </c>
      <c r="F750" s="111" t="str">
        <f>IFERROR(INDEX('Отчет о движении готов. прод.'!$D$9:$D$259,MATCH(D750,'Отчет о движении готов. прод.'!$B$9:$B$259,0),1),"")</f>
        <v/>
      </c>
      <c r="G750" s="157"/>
      <c r="H750" s="115">
        <f>IFERROR(((SUMIFS('Приход готов. продук.'!$H$2:$H$2000,'Приход готов. продук.'!$A$2:$A$2000,"&lt;="&amp;DATE(YEAR($A750),MONTH($A750)+1,1)-1,'Приход готов. продук.'!$D$2:$D$2000,$D750)-SUMIFS($H$2:$H$2000,$A$2:$A$2000,"&lt;"&amp;$A750,$D$2:$D$2000,$D750))/(SUMIFS('Приход готов. продук.'!$G$2:$G$2000,'Приход готов. продук.'!$A$2:$A$2000,"&lt;="&amp;DATE(YEAR($A750),MONTH($A750)+1,1)-1,'Приход готов. продук.'!$D$2:$D$2000,$D750)-SUMIFS($G$2:$G$2000,$A$2:$A$2000,"&lt;"&amp;$A750,$D$2:$D$2000,$D750))*G750),0)</f>
        <v>0</v>
      </c>
      <c r="I750" s="118"/>
      <c r="J750" s="115">
        <f t="shared" si="11"/>
        <v>0</v>
      </c>
    </row>
    <row r="751" spans="1:10">
      <c r="A751" s="72"/>
      <c r="B751" s="73"/>
      <c r="C751" s="74"/>
      <c r="D751" s="75"/>
      <c r="E751" s="110" t="str">
        <f>IFERROR(INDEX('Отчет о движении готов. прод.'!$C$9:$C$259,MATCH(D751,'Отчет о движении готов. прод.'!$B$9:$B$259,0),1),"")</f>
        <v/>
      </c>
      <c r="F751" s="111" t="str">
        <f>IFERROR(INDEX('Отчет о движении готов. прод.'!$D$9:$D$259,MATCH(D751,'Отчет о движении готов. прод.'!$B$9:$B$259,0),1),"")</f>
        <v/>
      </c>
      <c r="G751" s="157"/>
      <c r="H751" s="115">
        <f>IFERROR(((SUMIFS('Приход готов. продук.'!$H$2:$H$2000,'Приход готов. продук.'!$A$2:$A$2000,"&lt;="&amp;DATE(YEAR($A751),MONTH($A751)+1,1)-1,'Приход готов. продук.'!$D$2:$D$2000,$D751)-SUMIFS($H$2:$H$2000,$A$2:$A$2000,"&lt;"&amp;$A751,$D$2:$D$2000,$D751))/(SUMIFS('Приход готов. продук.'!$G$2:$G$2000,'Приход готов. продук.'!$A$2:$A$2000,"&lt;="&amp;DATE(YEAR($A751),MONTH($A751)+1,1)-1,'Приход готов. продук.'!$D$2:$D$2000,$D751)-SUMIFS($G$2:$G$2000,$A$2:$A$2000,"&lt;"&amp;$A751,$D$2:$D$2000,$D751))*G751),0)</f>
        <v>0</v>
      </c>
      <c r="I751" s="118"/>
      <c r="J751" s="115">
        <f t="shared" si="11"/>
        <v>0</v>
      </c>
    </row>
    <row r="752" spans="1:10">
      <c r="A752" s="72"/>
      <c r="B752" s="73"/>
      <c r="C752" s="74"/>
      <c r="D752" s="75"/>
      <c r="E752" s="110" t="str">
        <f>IFERROR(INDEX('Отчет о движении готов. прод.'!$C$9:$C$259,MATCH(D752,'Отчет о движении готов. прод.'!$B$9:$B$259,0),1),"")</f>
        <v/>
      </c>
      <c r="F752" s="111" t="str">
        <f>IFERROR(INDEX('Отчет о движении готов. прод.'!$D$9:$D$259,MATCH(D752,'Отчет о движении готов. прод.'!$B$9:$B$259,0),1),"")</f>
        <v/>
      </c>
      <c r="G752" s="157"/>
      <c r="H752" s="115">
        <f>IFERROR(((SUMIFS('Приход готов. продук.'!$H$2:$H$2000,'Приход готов. продук.'!$A$2:$A$2000,"&lt;="&amp;DATE(YEAR($A752),MONTH($A752)+1,1)-1,'Приход готов. продук.'!$D$2:$D$2000,$D752)-SUMIFS($H$2:$H$2000,$A$2:$A$2000,"&lt;"&amp;$A752,$D$2:$D$2000,$D752))/(SUMIFS('Приход готов. продук.'!$G$2:$G$2000,'Приход готов. продук.'!$A$2:$A$2000,"&lt;="&amp;DATE(YEAR($A752),MONTH($A752)+1,1)-1,'Приход готов. продук.'!$D$2:$D$2000,$D752)-SUMIFS($G$2:$G$2000,$A$2:$A$2000,"&lt;"&amp;$A752,$D$2:$D$2000,$D752))*G752),0)</f>
        <v>0</v>
      </c>
      <c r="I752" s="118"/>
      <c r="J752" s="115">
        <f t="shared" si="11"/>
        <v>0</v>
      </c>
    </row>
    <row r="753" spans="1:10">
      <c r="A753" s="72"/>
      <c r="B753" s="73"/>
      <c r="C753" s="74"/>
      <c r="D753" s="75"/>
      <c r="E753" s="110" t="str">
        <f>IFERROR(INDEX('Отчет о движении готов. прод.'!$C$9:$C$259,MATCH(D753,'Отчет о движении готов. прод.'!$B$9:$B$259,0),1),"")</f>
        <v/>
      </c>
      <c r="F753" s="111" t="str">
        <f>IFERROR(INDEX('Отчет о движении готов. прод.'!$D$9:$D$259,MATCH(D753,'Отчет о движении готов. прод.'!$B$9:$B$259,0),1),"")</f>
        <v/>
      </c>
      <c r="G753" s="157"/>
      <c r="H753" s="115">
        <f>IFERROR(((SUMIFS('Приход готов. продук.'!$H$2:$H$2000,'Приход готов. продук.'!$A$2:$A$2000,"&lt;="&amp;DATE(YEAR($A753),MONTH($A753)+1,1)-1,'Приход готов. продук.'!$D$2:$D$2000,$D753)-SUMIFS($H$2:$H$2000,$A$2:$A$2000,"&lt;"&amp;$A753,$D$2:$D$2000,$D753))/(SUMIFS('Приход готов. продук.'!$G$2:$G$2000,'Приход готов. продук.'!$A$2:$A$2000,"&lt;="&amp;DATE(YEAR($A753),MONTH($A753)+1,1)-1,'Приход готов. продук.'!$D$2:$D$2000,$D753)-SUMIFS($G$2:$G$2000,$A$2:$A$2000,"&lt;"&amp;$A753,$D$2:$D$2000,$D753))*G753),0)</f>
        <v>0</v>
      </c>
      <c r="I753" s="118"/>
      <c r="J753" s="115">
        <f t="shared" si="11"/>
        <v>0</v>
      </c>
    </row>
    <row r="754" spans="1:10">
      <c r="A754" s="72"/>
      <c r="B754" s="73"/>
      <c r="C754" s="74"/>
      <c r="D754" s="75"/>
      <c r="E754" s="110" t="str">
        <f>IFERROR(INDEX('Отчет о движении готов. прод.'!$C$9:$C$259,MATCH(D754,'Отчет о движении готов. прод.'!$B$9:$B$259,0),1),"")</f>
        <v/>
      </c>
      <c r="F754" s="111" t="str">
        <f>IFERROR(INDEX('Отчет о движении готов. прод.'!$D$9:$D$259,MATCH(D754,'Отчет о движении готов. прод.'!$B$9:$B$259,0),1),"")</f>
        <v/>
      </c>
      <c r="G754" s="157"/>
      <c r="H754" s="115">
        <f>IFERROR(((SUMIFS('Приход готов. продук.'!$H$2:$H$2000,'Приход готов. продук.'!$A$2:$A$2000,"&lt;="&amp;DATE(YEAR($A754),MONTH($A754)+1,1)-1,'Приход готов. продук.'!$D$2:$D$2000,$D754)-SUMIFS($H$2:$H$2000,$A$2:$A$2000,"&lt;"&amp;$A754,$D$2:$D$2000,$D754))/(SUMIFS('Приход готов. продук.'!$G$2:$G$2000,'Приход готов. продук.'!$A$2:$A$2000,"&lt;="&amp;DATE(YEAR($A754),MONTH($A754)+1,1)-1,'Приход готов. продук.'!$D$2:$D$2000,$D754)-SUMIFS($G$2:$G$2000,$A$2:$A$2000,"&lt;"&amp;$A754,$D$2:$D$2000,$D754))*G754),0)</f>
        <v>0</v>
      </c>
      <c r="I754" s="118"/>
      <c r="J754" s="115">
        <f t="shared" si="11"/>
        <v>0</v>
      </c>
    </row>
    <row r="755" spans="1:10">
      <c r="A755" s="72"/>
      <c r="B755" s="73"/>
      <c r="C755" s="74"/>
      <c r="D755" s="75"/>
      <c r="E755" s="110" t="str">
        <f>IFERROR(INDEX('Отчет о движении готов. прод.'!$C$9:$C$259,MATCH(D755,'Отчет о движении готов. прод.'!$B$9:$B$259,0),1),"")</f>
        <v/>
      </c>
      <c r="F755" s="111" t="str">
        <f>IFERROR(INDEX('Отчет о движении готов. прод.'!$D$9:$D$259,MATCH(D755,'Отчет о движении готов. прод.'!$B$9:$B$259,0),1),"")</f>
        <v/>
      </c>
      <c r="G755" s="157"/>
      <c r="H755" s="115">
        <f>IFERROR(((SUMIFS('Приход готов. продук.'!$H$2:$H$2000,'Приход готов. продук.'!$A$2:$A$2000,"&lt;="&amp;DATE(YEAR($A755),MONTH($A755)+1,1)-1,'Приход готов. продук.'!$D$2:$D$2000,$D755)-SUMIFS($H$2:$H$2000,$A$2:$A$2000,"&lt;"&amp;$A755,$D$2:$D$2000,$D755))/(SUMIFS('Приход готов. продук.'!$G$2:$G$2000,'Приход готов. продук.'!$A$2:$A$2000,"&lt;="&amp;DATE(YEAR($A755),MONTH($A755)+1,1)-1,'Приход готов. продук.'!$D$2:$D$2000,$D755)-SUMIFS($G$2:$G$2000,$A$2:$A$2000,"&lt;"&amp;$A755,$D$2:$D$2000,$D755))*G755),0)</f>
        <v>0</v>
      </c>
      <c r="I755" s="118"/>
      <c r="J755" s="115">
        <f t="shared" si="11"/>
        <v>0</v>
      </c>
    </row>
    <row r="756" spans="1:10">
      <c r="A756" s="72"/>
      <c r="B756" s="73"/>
      <c r="C756" s="74"/>
      <c r="D756" s="75"/>
      <c r="E756" s="110" t="str">
        <f>IFERROR(INDEX('Отчет о движении готов. прод.'!$C$9:$C$259,MATCH(D756,'Отчет о движении готов. прод.'!$B$9:$B$259,0),1),"")</f>
        <v/>
      </c>
      <c r="F756" s="111" t="str">
        <f>IFERROR(INDEX('Отчет о движении готов. прод.'!$D$9:$D$259,MATCH(D756,'Отчет о движении готов. прод.'!$B$9:$B$259,0),1),"")</f>
        <v/>
      </c>
      <c r="G756" s="157"/>
      <c r="H756" s="115">
        <f>IFERROR(((SUMIFS('Приход готов. продук.'!$H$2:$H$2000,'Приход готов. продук.'!$A$2:$A$2000,"&lt;="&amp;DATE(YEAR($A756),MONTH($A756)+1,1)-1,'Приход готов. продук.'!$D$2:$D$2000,$D756)-SUMIFS($H$2:$H$2000,$A$2:$A$2000,"&lt;"&amp;$A756,$D$2:$D$2000,$D756))/(SUMIFS('Приход готов. продук.'!$G$2:$G$2000,'Приход готов. продук.'!$A$2:$A$2000,"&lt;="&amp;DATE(YEAR($A756),MONTH($A756)+1,1)-1,'Приход готов. продук.'!$D$2:$D$2000,$D756)-SUMIFS($G$2:$G$2000,$A$2:$A$2000,"&lt;"&amp;$A756,$D$2:$D$2000,$D756))*G756),0)</f>
        <v>0</v>
      </c>
      <c r="I756" s="118"/>
      <c r="J756" s="115">
        <f t="shared" si="11"/>
        <v>0</v>
      </c>
    </row>
    <row r="757" spans="1:10">
      <c r="A757" s="72"/>
      <c r="B757" s="73"/>
      <c r="C757" s="74"/>
      <c r="D757" s="75"/>
      <c r="E757" s="110" t="str">
        <f>IFERROR(INDEX('Отчет о движении готов. прод.'!$C$9:$C$259,MATCH(D757,'Отчет о движении готов. прод.'!$B$9:$B$259,0),1),"")</f>
        <v/>
      </c>
      <c r="F757" s="111" t="str">
        <f>IFERROR(INDEX('Отчет о движении готов. прод.'!$D$9:$D$259,MATCH(D757,'Отчет о движении готов. прод.'!$B$9:$B$259,0),1),"")</f>
        <v/>
      </c>
      <c r="G757" s="157"/>
      <c r="H757" s="115">
        <f>IFERROR(((SUMIFS('Приход готов. продук.'!$H$2:$H$2000,'Приход готов. продук.'!$A$2:$A$2000,"&lt;="&amp;DATE(YEAR($A757),MONTH($A757)+1,1)-1,'Приход готов. продук.'!$D$2:$D$2000,$D757)-SUMIFS($H$2:$H$2000,$A$2:$A$2000,"&lt;"&amp;$A757,$D$2:$D$2000,$D757))/(SUMIFS('Приход готов. продук.'!$G$2:$G$2000,'Приход готов. продук.'!$A$2:$A$2000,"&lt;="&amp;DATE(YEAR($A757),MONTH($A757)+1,1)-1,'Приход готов. продук.'!$D$2:$D$2000,$D757)-SUMIFS($G$2:$G$2000,$A$2:$A$2000,"&lt;"&amp;$A757,$D$2:$D$2000,$D757))*G757),0)</f>
        <v>0</v>
      </c>
      <c r="I757" s="118"/>
      <c r="J757" s="115">
        <f t="shared" si="11"/>
        <v>0</v>
      </c>
    </row>
    <row r="758" spans="1:10">
      <c r="A758" s="72"/>
      <c r="B758" s="73"/>
      <c r="C758" s="74"/>
      <c r="D758" s="75"/>
      <c r="E758" s="110" t="str">
        <f>IFERROR(INDEX('Отчет о движении готов. прод.'!$C$9:$C$259,MATCH(D758,'Отчет о движении готов. прод.'!$B$9:$B$259,0),1),"")</f>
        <v/>
      </c>
      <c r="F758" s="111" t="str">
        <f>IFERROR(INDEX('Отчет о движении готов. прод.'!$D$9:$D$259,MATCH(D758,'Отчет о движении готов. прод.'!$B$9:$B$259,0),1),"")</f>
        <v/>
      </c>
      <c r="G758" s="157"/>
      <c r="H758" s="115">
        <f>IFERROR(((SUMIFS('Приход готов. продук.'!$H$2:$H$2000,'Приход готов. продук.'!$A$2:$A$2000,"&lt;="&amp;DATE(YEAR($A758),MONTH($A758)+1,1)-1,'Приход готов. продук.'!$D$2:$D$2000,$D758)-SUMIFS($H$2:$H$2000,$A$2:$A$2000,"&lt;"&amp;$A758,$D$2:$D$2000,$D758))/(SUMIFS('Приход готов. продук.'!$G$2:$G$2000,'Приход готов. продук.'!$A$2:$A$2000,"&lt;="&amp;DATE(YEAR($A758),MONTH($A758)+1,1)-1,'Приход готов. продук.'!$D$2:$D$2000,$D758)-SUMIFS($G$2:$G$2000,$A$2:$A$2000,"&lt;"&amp;$A758,$D$2:$D$2000,$D758))*G758),0)</f>
        <v>0</v>
      </c>
      <c r="I758" s="118"/>
      <c r="J758" s="115">
        <f t="shared" si="11"/>
        <v>0</v>
      </c>
    </row>
    <row r="759" spans="1:10">
      <c r="A759" s="72"/>
      <c r="B759" s="73"/>
      <c r="C759" s="74"/>
      <c r="D759" s="75"/>
      <c r="E759" s="110" t="str">
        <f>IFERROR(INDEX('Отчет о движении готов. прод.'!$C$9:$C$259,MATCH(D759,'Отчет о движении готов. прод.'!$B$9:$B$259,0),1),"")</f>
        <v/>
      </c>
      <c r="F759" s="111" t="str">
        <f>IFERROR(INDEX('Отчет о движении готов. прод.'!$D$9:$D$259,MATCH(D759,'Отчет о движении готов. прод.'!$B$9:$B$259,0),1),"")</f>
        <v/>
      </c>
      <c r="G759" s="157"/>
      <c r="H759" s="115">
        <f>IFERROR(((SUMIFS('Приход готов. продук.'!$H$2:$H$2000,'Приход готов. продук.'!$A$2:$A$2000,"&lt;="&amp;DATE(YEAR($A759),MONTH($A759)+1,1)-1,'Приход готов. продук.'!$D$2:$D$2000,$D759)-SUMIFS($H$2:$H$2000,$A$2:$A$2000,"&lt;"&amp;$A759,$D$2:$D$2000,$D759))/(SUMIFS('Приход готов. продук.'!$G$2:$G$2000,'Приход готов. продук.'!$A$2:$A$2000,"&lt;="&amp;DATE(YEAR($A759),MONTH($A759)+1,1)-1,'Приход готов. продук.'!$D$2:$D$2000,$D759)-SUMIFS($G$2:$G$2000,$A$2:$A$2000,"&lt;"&amp;$A759,$D$2:$D$2000,$D759))*G759),0)</f>
        <v>0</v>
      </c>
      <c r="I759" s="118"/>
      <c r="J759" s="115">
        <f t="shared" si="11"/>
        <v>0</v>
      </c>
    </row>
    <row r="760" spans="1:10">
      <c r="A760" s="72"/>
      <c r="B760" s="73"/>
      <c r="C760" s="74"/>
      <c r="D760" s="75"/>
      <c r="E760" s="110" t="str">
        <f>IFERROR(INDEX('Отчет о движении готов. прод.'!$C$9:$C$259,MATCH(D760,'Отчет о движении готов. прод.'!$B$9:$B$259,0),1),"")</f>
        <v/>
      </c>
      <c r="F760" s="111" t="str">
        <f>IFERROR(INDEX('Отчет о движении готов. прод.'!$D$9:$D$259,MATCH(D760,'Отчет о движении готов. прод.'!$B$9:$B$259,0),1),"")</f>
        <v/>
      </c>
      <c r="G760" s="157"/>
      <c r="H760" s="115">
        <f>IFERROR(((SUMIFS('Приход готов. продук.'!$H$2:$H$2000,'Приход готов. продук.'!$A$2:$A$2000,"&lt;="&amp;DATE(YEAR($A760),MONTH($A760)+1,1)-1,'Приход готов. продук.'!$D$2:$D$2000,$D760)-SUMIFS($H$2:$H$2000,$A$2:$A$2000,"&lt;"&amp;$A760,$D$2:$D$2000,$D760))/(SUMIFS('Приход готов. продук.'!$G$2:$G$2000,'Приход готов. продук.'!$A$2:$A$2000,"&lt;="&amp;DATE(YEAR($A760),MONTH($A760)+1,1)-1,'Приход готов. продук.'!$D$2:$D$2000,$D760)-SUMIFS($G$2:$G$2000,$A$2:$A$2000,"&lt;"&amp;$A760,$D$2:$D$2000,$D760))*G760),0)</f>
        <v>0</v>
      </c>
      <c r="I760" s="118"/>
      <c r="J760" s="115">
        <f t="shared" si="11"/>
        <v>0</v>
      </c>
    </row>
    <row r="761" spans="1:10">
      <c r="A761" s="72"/>
      <c r="B761" s="73"/>
      <c r="C761" s="74"/>
      <c r="D761" s="75"/>
      <c r="E761" s="110" t="str">
        <f>IFERROR(INDEX('Отчет о движении готов. прод.'!$C$9:$C$259,MATCH(D761,'Отчет о движении готов. прод.'!$B$9:$B$259,0),1),"")</f>
        <v/>
      </c>
      <c r="F761" s="111" t="str">
        <f>IFERROR(INDEX('Отчет о движении готов. прод.'!$D$9:$D$259,MATCH(D761,'Отчет о движении готов. прод.'!$B$9:$B$259,0),1),"")</f>
        <v/>
      </c>
      <c r="G761" s="157"/>
      <c r="H761" s="115">
        <f>IFERROR(((SUMIFS('Приход готов. продук.'!$H$2:$H$2000,'Приход готов. продук.'!$A$2:$A$2000,"&lt;="&amp;DATE(YEAR($A761),MONTH($A761)+1,1)-1,'Приход готов. продук.'!$D$2:$D$2000,$D761)-SUMIFS($H$2:$H$2000,$A$2:$A$2000,"&lt;"&amp;$A761,$D$2:$D$2000,$D761))/(SUMIFS('Приход готов. продук.'!$G$2:$G$2000,'Приход готов. продук.'!$A$2:$A$2000,"&lt;="&amp;DATE(YEAR($A761),MONTH($A761)+1,1)-1,'Приход готов. продук.'!$D$2:$D$2000,$D761)-SUMIFS($G$2:$G$2000,$A$2:$A$2000,"&lt;"&amp;$A761,$D$2:$D$2000,$D761))*G761),0)</f>
        <v>0</v>
      </c>
      <c r="I761" s="118"/>
      <c r="J761" s="115">
        <f t="shared" si="11"/>
        <v>0</v>
      </c>
    </row>
    <row r="762" spans="1:10">
      <c r="A762" s="72"/>
      <c r="B762" s="73"/>
      <c r="C762" s="74"/>
      <c r="D762" s="75"/>
      <c r="E762" s="110" t="str">
        <f>IFERROR(INDEX('Отчет о движении готов. прод.'!$C$9:$C$259,MATCH(D762,'Отчет о движении готов. прод.'!$B$9:$B$259,0),1),"")</f>
        <v/>
      </c>
      <c r="F762" s="111" t="str">
        <f>IFERROR(INDEX('Отчет о движении готов. прод.'!$D$9:$D$259,MATCH(D762,'Отчет о движении готов. прод.'!$B$9:$B$259,0),1),"")</f>
        <v/>
      </c>
      <c r="G762" s="157"/>
      <c r="H762" s="115">
        <f>IFERROR(((SUMIFS('Приход готов. продук.'!$H$2:$H$2000,'Приход готов. продук.'!$A$2:$A$2000,"&lt;="&amp;DATE(YEAR($A762),MONTH($A762)+1,1)-1,'Приход готов. продук.'!$D$2:$D$2000,$D762)-SUMIFS($H$2:$H$2000,$A$2:$A$2000,"&lt;"&amp;$A762,$D$2:$D$2000,$D762))/(SUMIFS('Приход готов. продук.'!$G$2:$G$2000,'Приход готов. продук.'!$A$2:$A$2000,"&lt;="&amp;DATE(YEAR($A762),MONTH($A762)+1,1)-1,'Приход готов. продук.'!$D$2:$D$2000,$D762)-SUMIFS($G$2:$G$2000,$A$2:$A$2000,"&lt;"&amp;$A762,$D$2:$D$2000,$D762))*G762),0)</f>
        <v>0</v>
      </c>
      <c r="I762" s="118"/>
      <c r="J762" s="115">
        <f t="shared" si="11"/>
        <v>0</v>
      </c>
    </row>
    <row r="763" spans="1:10">
      <c r="A763" s="72"/>
      <c r="B763" s="73"/>
      <c r="C763" s="74"/>
      <c r="D763" s="75"/>
      <c r="E763" s="110" t="str">
        <f>IFERROR(INDEX('Отчет о движении готов. прод.'!$C$9:$C$259,MATCH(D763,'Отчет о движении готов. прод.'!$B$9:$B$259,0),1),"")</f>
        <v/>
      </c>
      <c r="F763" s="111" t="str">
        <f>IFERROR(INDEX('Отчет о движении готов. прод.'!$D$9:$D$259,MATCH(D763,'Отчет о движении готов. прод.'!$B$9:$B$259,0),1),"")</f>
        <v/>
      </c>
      <c r="G763" s="157"/>
      <c r="H763" s="115">
        <f>IFERROR(((SUMIFS('Приход готов. продук.'!$H$2:$H$2000,'Приход готов. продук.'!$A$2:$A$2000,"&lt;="&amp;DATE(YEAR($A763),MONTH($A763)+1,1)-1,'Приход готов. продук.'!$D$2:$D$2000,$D763)-SUMIFS($H$2:$H$2000,$A$2:$A$2000,"&lt;"&amp;$A763,$D$2:$D$2000,$D763))/(SUMIFS('Приход готов. продук.'!$G$2:$G$2000,'Приход готов. продук.'!$A$2:$A$2000,"&lt;="&amp;DATE(YEAR($A763),MONTH($A763)+1,1)-1,'Приход готов. продук.'!$D$2:$D$2000,$D763)-SUMIFS($G$2:$G$2000,$A$2:$A$2000,"&lt;"&amp;$A763,$D$2:$D$2000,$D763))*G763),0)</f>
        <v>0</v>
      </c>
      <c r="I763" s="118"/>
      <c r="J763" s="115">
        <f t="shared" si="11"/>
        <v>0</v>
      </c>
    </row>
    <row r="764" spans="1:10">
      <c r="A764" s="72"/>
      <c r="B764" s="73"/>
      <c r="C764" s="74"/>
      <c r="D764" s="75"/>
      <c r="E764" s="110" t="str">
        <f>IFERROR(INDEX('Отчет о движении готов. прод.'!$C$9:$C$259,MATCH(D764,'Отчет о движении готов. прод.'!$B$9:$B$259,0),1),"")</f>
        <v/>
      </c>
      <c r="F764" s="111" t="str">
        <f>IFERROR(INDEX('Отчет о движении готов. прод.'!$D$9:$D$259,MATCH(D764,'Отчет о движении готов. прод.'!$B$9:$B$259,0),1),"")</f>
        <v/>
      </c>
      <c r="G764" s="157"/>
      <c r="H764" s="115">
        <f>IFERROR(((SUMIFS('Приход готов. продук.'!$H$2:$H$2000,'Приход готов. продук.'!$A$2:$A$2000,"&lt;="&amp;DATE(YEAR($A764),MONTH($A764)+1,1)-1,'Приход готов. продук.'!$D$2:$D$2000,$D764)-SUMIFS($H$2:$H$2000,$A$2:$A$2000,"&lt;"&amp;$A764,$D$2:$D$2000,$D764))/(SUMIFS('Приход готов. продук.'!$G$2:$G$2000,'Приход готов. продук.'!$A$2:$A$2000,"&lt;="&amp;DATE(YEAR($A764),MONTH($A764)+1,1)-1,'Приход готов. продук.'!$D$2:$D$2000,$D764)-SUMIFS($G$2:$G$2000,$A$2:$A$2000,"&lt;"&amp;$A764,$D$2:$D$2000,$D764))*G764),0)</f>
        <v>0</v>
      </c>
      <c r="I764" s="118"/>
      <c r="J764" s="115">
        <f t="shared" si="11"/>
        <v>0</v>
      </c>
    </row>
    <row r="765" spans="1:10">
      <c r="A765" s="72"/>
      <c r="B765" s="73"/>
      <c r="C765" s="74"/>
      <c r="D765" s="75"/>
      <c r="E765" s="110" t="str">
        <f>IFERROR(INDEX('Отчет о движении готов. прод.'!$C$9:$C$259,MATCH(D765,'Отчет о движении готов. прод.'!$B$9:$B$259,0),1),"")</f>
        <v/>
      </c>
      <c r="F765" s="111" t="str">
        <f>IFERROR(INDEX('Отчет о движении готов. прод.'!$D$9:$D$259,MATCH(D765,'Отчет о движении готов. прод.'!$B$9:$B$259,0),1),"")</f>
        <v/>
      </c>
      <c r="G765" s="157"/>
      <c r="H765" s="115">
        <f>IFERROR(((SUMIFS('Приход готов. продук.'!$H$2:$H$2000,'Приход готов. продук.'!$A$2:$A$2000,"&lt;="&amp;DATE(YEAR($A765),MONTH($A765)+1,1)-1,'Приход готов. продук.'!$D$2:$D$2000,$D765)-SUMIFS($H$2:$H$2000,$A$2:$A$2000,"&lt;"&amp;$A765,$D$2:$D$2000,$D765))/(SUMIFS('Приход готов. продук.'!$G$2:$G$2000,'Приход готов. продук.'!$A$2:$A$2000,"&lt;="&amp;DATE(YEAR($A765),MONTH($A765)+1,1)-1,'Приход готов. продук.'!$D$2:$D$2000,$D765)-SUMIFS($G$2:$G$2000,$A$2:$A$2000,"&lt;"&amp;$A765,$D$2:$D$2000,$D765))*G765),0)</f>
        <v>0</v>
      </c>
      <c r="I765" s="118"/>
      <c r="J765" s="115">
        <f t="shared" si="11"/>
        <v>0</v>
      </c>
    </row>
    <row r="766" spans="1:10">
      <c r="A766" s="72"/>
      <c r="B766" s="73"/>
      <c r="C766" s="74"/>
      <c r="D766" s="75"/>
      <c r="E766" s="110" t="str">
        <f>IFERROR(INDEX('Отчет о движении готов. прод.'!$C$9:$C$259,MATCH(D766,'Отчет о движении готов. прод.'!$B$9:$B$259,0),1),"")</f>
        <v/>
      </c>
      <c r="F766" s="111" t="str">
        <f>IFERROR(INDEX('Отчет о движении готов. прод.'!$D$9:$D$259,MATCH(D766,'Отчет о движении готов. прод.'!$B$9:$B$259,0),1),"")</f>
        <v/>
      </c>
      <c r="G766" s="157"/>
      <c r="H766" s="115">
        <f>IFERROR(((SUMIFS('Приход готов. продук.'!$H$2:$H$2000,'Приход готов. продук.'!$A$2:$A$2000,"&lt;="&amp;DATE(YEAR($A766),MONTH($A766)+1,1)-1,'Приход готов. продук.'!$D$2:$D$2000,$D766)-SUMIFS($H$2:$H$2000,$A$2:$A$2000,"&lt;"&amp;$A766,$D$2:$D$2000,$D766))/(SUMIFS('Приход готов. продук.'!$G$2:$G$2000,'Приход готов. продук.'!$A$2:$A$2000,"&lt;="&amp;DATE(YEAR($A766),MONTH($A766)+1,1)-1,'Приход готов. продук.'!$D$2:$D$2000,$D766)-SUMIFS($G$2:$G$2000,$A$2:$A$2000,"&lt;"&amp;$A766,$D$2:$D$2000,$D766))*G766),0)</f>
        <v>0</v>
      </c>
      <c r="I766" s="118"/>
      <c r="J766" s="115">
        <f t="shared" si="11"/>
        <v>0</v>
      </c>
    </row>
    <row r="767" spans="1:10">
      <c r="A767" s="72"/>
      <c r="B767" s="73"/>
      <c r="C767" s="74"/>
      <c r="D767" s="75"/>
      <c r="E767" s="110" t="str">
        <f>IFERROR(INDEX('Отчет о движении готов. прод.'!$C$9:$C$259,MATCH(D767,'Отчет о движении готов. прод.'!$B$9:$B$259,0),1),"")</f>
        <v/>
      </c>
      <c r="F767" s="111" t="str">
        <f>IFERROR(INDEX('Отчет о движении готов. прод.'!$D$9:$D$259,MATCH(D767,'Отчет о движении готов. прод.'!$B$9:$B$259,0),1),"")</f>
        <v/>
      </c>
      <c r="G767" s="157"/>
      <c r="H767" s="115">
        <f>IFERROR(((SUMIFS('Приход готов. продук.'!$H$2:$H$2000,'Приход готов. продук.'!$A$2:$A$2000,"&lt;="&amp;DATE(YEAR($A767),MONTH($A767)+1,1)-1,'Приход готов. продук.'!$D$2:$D$2000,$D767)-SUMIFS($H$2:$H$2000,$A$2:$A$2000,"&lt;"&amp;$A767,$D$2:$D$2000,$D767))/(SUMIFS('Приход готов. продук.'!$G$2:$G$2000,'Приход готов. продук.'!$A$2:$A$2000,"&lt;="&amp;DATE(YEAR($A767),MONTH($A767)+1,1)-1,'Приход готов. продук.'!$D$2:$D$2000,$D767)-SUMIFS($G$2:$G$2000,$A$2:$A$2000,"&lt;"&amp;$A767,$D$2:$D$2000,$D767))*G767),0)</f>
        <v>0</v>
      </c>
      <c r="I767" s="118"/>
      <c r="J767" s="115">
        <f t="shared" si="11"/>
        <v>0</v>
      </c>
    </row>
    <row r="768" spans="1:10">
      <c r="A768" s="72"/>
      <c r="B768" s="73"/>
      <c r="C768" s="74"/>
      <c r="D768" s="75"/>
      <c r="E768" s="110" t="str">
        <f>IFERROR(INDEX('Отчет о движении готов. прод.'!$C$9:$C$259,MATCH(D768,'Отчет о движении готов. прод.'!$B$9:$B$259,0),1),"")</f>
        <v/>
      </c>
      <c r="F768" s="111" t="str">
        <f>IFERROR(INDEX('Отчет о движении готов. прод.'!$D$9:$D$259,MATCH(D768,'Отчет о движении готов. прод.'!$B$9:$B$259,0),1),"")</f>
        <v/>
      </c>
      <c r="G768" s="157"/>
      <c r="H768" s="115">
        <f>IFERROR(((SUMIFS('Приход готов. продук.'!$H$2:$H$2000,'Приход готов. продук.'!$A$2:$A$2000,"&lt;="&amp;DATE(YEAR($A768),MONTH($A768)+1,1)-1,'Приход готов. продук.'!$D$2:$D$2000,$D768)-SUMIFS($H$2:$H$2000,$A$2:$A$2000,"&lt;"&amp;$A768,$D$2:$D$2000,$D768))/(SUMIFS('Приход готов. продук.'!$G$2:$G$2000,'Приход готов. продук.'!$A$2:$A$2000,"&lt;="&amp;DATE(YEAR($A768),MONTH($A768)+1,1)-1,'Приход готов. продук.'!$D$2:$D$2000,$D768)-SUMIFS($G$2:$G$2000,$A$2:$A$2000,"&lt;"&amp;$A768,$D$2:$D$2000,$D768))*G768),0)</f>
        <v>0</v>
      </c>
      <c r="I768" s="118"/>
      <c r="J768" s="115">
        <f t="shared" si="11"/>
        <v>0</v>
      </c>
    </row>
    <row r="769" spans="1:10">
      <c r="A769" s="72"/>
      <c r="B769" s="73"/>
      <c r="C769" s="74"/>
      <c r="D769" s="75"/>
      <c r="E769" s="110" t="str">
        <f>IFERROR(INDEX('Отчет о движении готов. прод.'!$C$9:$C$259,MATCH(D769,'Отчет о движении готов. прод.'!$B$9:$B$259,0),1),"")</f>
        <v/>
      </c>
      <c r="F769" s="111" t="str">
        <f>IFERROR(INDEX('Отчет о движении готов. прод.'!$D$9:$D$259,MATCH(D769,'Отчет о движении готов. прод.'!$B$9:$B$259,0),1),"")</f>
        <v/>
      </c>
      <c r="G769" s="157"/>
      <c r="H769" s="115">
        <f>IFERROR(((SUMIFS('Приход готов. продук.'!$H$2:$H$2000,'Приход готов. продук.'!$A$2:$A$2000,"&lt;="&amp;DATE(YEAR($A769),MONTH($A769)+1,1)-1,'Приход готов. продук.'!$D$2:$D$2000,$D769)-SUMIFS($H$2:$H$2000,$A$2:$A$2000,"&lt;"&amp;$A769,$D$2:$D$2000,$D769))/(SUMIFS('Приход готов. продук.'!$G$2:$G$2000,'Приход готов. продук.'!$A$2:$A$2000,"&lt;="&amp;DATE(YEAR($A769),MONTH($A769)+1,1)-1,'Приход готов. продук.'!$D$2:$D$2000,$D769)-SUMIFS($G$2:$G$2000,$A$2:$A$2000,"&lt;"&amp;$A769,$D$2:$D$2000,$D769))*G769),0)</f>
        <v>0</v>
      </c>
      <c r="I769" s="118"/>
      <c r="J769" s="115">
        <f t="shared" si="11"/>
        <v>0</v>
      </c>
    </row>
    <row r="770" spans="1:10">
      <c r="A770" s="72"/>
      <c r="B770" s="73"/>
      <c r="C770" s="74"/>
      <c r="D770" s="75"/>
      <c r="E770" s="110" t="str">
        <f>IFERROR(INDEX('Отчет о движении готов. прод.'!$C$9:$C$259,MATCH(D770,'Отчет о движении готов. прод.'!$B$9:$B$259,0),1),"")</f>
        <v/>
      </c>
      <c r="F770" s="111" t="str">
        <f>IFERROR(INDEX('Отчет о движении готов. прод.'!$D$9:$D$259,MATCH(D770,'Отчет о движении готов. прод.'!$B$9:$B$259,0),1),"")</f>
        <v/>
      </c>
      <c r="G770" s="157"/>
      <c r="H770" s="115">
        <f>IFERROR(((SUMIFS('Приход готов. продук.'!$H$2:$H$2000,'Приход готов. продук.'!$A$2:$A$2000,"&lt;="&amp;DATE(YEAR($A770),MONTH($A770)+1,1)-1,'Приход готов. продук.'!$D$2:$D$2000,$D770)-SUMIFS($H$2:$H$2000,$A$2:$A$2000,"&lt;"&amp;$A770,$D$2:$D$2000,$D770))/(SUMIFS('Приход готов. продук.'!$G$2:$G$2000,'Приход готов. продук.'!$A$2:$A$2000,"&lt;="&amp;DATE(YEAR($A770),MONTH($A770)+1,1)-1,'Приход готов. продук.'!$D$2:$D$2000,$D770)-SUMIFS($G$2:$G$2000,$A$2:$A$2000,"&lt;"&amp;$A770,$D$2:$D$2000,$D770))*G770),0)</f>
        <v>0</v>
      </c>
      <c r="I770" s="118"/>
      <c r="J770" s="115">
        <f t="shared" si="11"/>
        <v>0</v>
      </c>
    </row>
    <row r="771" spans="1:10">
      <c r="A771" s="72"/>
      <c r="B771" s="73"/>
      <c r="C771" s="74"/>
      <c r="D771" s="75"/>
      <c r="E771" s="110" t="str">
        <f>IFERROR(INDEX('Отчет о движении готов. прод.'!$C$9:$C$259,MATCH(D771,'Отчет о движении готов. прод.'!$B$9:$B$259,0),1),"")</f>
        <v/>
      </c>
      <c r="F771" s="111" t="str">
        <f>IFERROR(INDEX('Отчет о движении готов. прод.'!$D$9:$D$259,MATCH(D771,'Отчет о движении готов. прод.'!$B$9:$B$259,0),1),"")</f>
        <v/>
      </c>
      <c r="G771" s="157"/>
      <c r="H771" s="115">
        <f>IFERROR(((SUMIFS('Приход готов. продук.'!$H$2:$H$2000,'Приход готов. продук.'!$A$2:$A$2000,"&lt;="&amp;DATE(YEAR($A771),MONTH($A771)+1,1)-1,'Приход готов. продук.'!$D$2:$D$2000,$D771)-SUMIFS($H$2:$H$2000,$A$2:$A$2000,"&lt;"&amp;$A771,$D$2:$D$2000,$D771))/(SUMIFS('Приход готов. продук.'!$G$2:$G$2000,'Приход готов. продук.'!$A$2:$A$2000,"&lt;="&amp;DATE(YEAR($A771),MONTH($A771)+1,1)-1,'Приход готов. продук.'!$D$2:$D$2000,$D771)-SUMIFS($G$2:$G$2000,$A$2:$A$2000,"&lt;"&amp;$A771,$D$2:$D$2000,$D771))*G771),0)</f>
        <v>0</v>
      </c>
      <c r="I771" s="118"/>
      <c r="J771" s="115">
        <f t="shared" ref="J771:J834" si="12">+G771*I771</f>
        <v>0</v>
      </c>
    </row>
    <row r="772" spans="1:10">
      <c r="A772" s="72"/>
      <c r="B772" s="73"/>
      <c r="C772" s="74"/>
      <c r="D772" s="75"/>
      <c r="E772" s="110" t="str">
        <f>IFERROR(INDEX('Отчет о движении готов. прод.'!$C$9:$C$259,MATCH(D772,'Отчет о движении готов. прод.'!$B$9:$B$259,0),1),"")</f>
        <v/>
      </c>
      <c r="F772" s="111" t="str">
        <f>IFERROR(INDEX('Отчет о движении готов. прод.'!$D$9:$D$259,MATCH(D772,'Отчет о движении готов. прод.'!$B$9:$B$259,0),1),"")</f>
        <v/>
      </c>
      <c r="G772" s="157"/>
      <c r="H772" s="115">
        <f>IFERROR(((SUMIFS('Приход готов. продук.'!$H$2:$H$2000,'Приход готов. продук.'!$A$2:$A$2000,"&lt;="&amp;DATE(YEAR($A772),MONTH($A772)+1,1)-1,'Приход готов. продук.'!$D$2:$D$2000,$D772)-SUMIFS($H$2:$H$2000,$A$2:$A$2000,"&lt;"&amp;$A772,$D$2:$D$2000,$D772))/(SUMIFS('Приход готов. продук.'!$G$2:$G$2000,'Приход готов. продук.'!$A$2:$A$2000,"&lt;="&amp;DATE(YEAR($A772),MONTH($A772)+1,1)-1,'Приход готов. продук.'!$D$2:$D$2000,$D772)-SUMIFS($G$2:$G$2000,$A$2:$A$2000,"&lt;"&amp;$A772,$D$2:$D$2000,$D772))*G772),0)</f>
        <v>0</v>
      </c>
      <c r="I772" s="118"/>
      <c r="J772" s="115">
        <f t="shared" si="12"/>
        <v>0</v>
      </c>
    </row>
    <row r="773" spans="1:10">
      <c r="A773" s="72"/>
      <c r="B773" s="73"/>
      <c r="C773" s="74"/>
      <c r="D773" s="75"/>
      <c r="E773" s="110" t="str">
        <f>IFERROR(INDEX('Отчет о движении готов. прод.'!$C$9:$C$259,MATCH(D773,'Отчет о движении готов. прод.'!$B$9:$B$259,0),1),"")</f>
        <v/>
      </c>
      <c r="F773" s="111" t="str">
        <f>IFERROR(INDEX('Отчет о движении готов. прод.'!$D$9:$D$259,MATCH(D773,'Отчет о движении готов. прод.'!$B$9:$B$259,0),1),"")</f>
        <v/>
      </c>
      <c r="G773" s="157"/>
      <c r="H773" s="115">
        <f>IFERROR(((SUMIFS('Приход готов. продук.'!$H$2:$H$2000,'Приход готов. продук.'!$A$2:$A$2000,"&lt;="&amp;DATE(YEAR($A773),MONTH($A773)+1,1)-1,'Приход готов. продук.'!$D$2:$D$2000,$D773)-SUMIFS($H$2:$H$2000,$A$2:$A$2000,"&lt;"&amp;$A773,$D$2:$D$2000,$D773))/(SUMIFS('Приход готов. продук.'!$G$2:$G$2000,'Приход готов. продук.'!$A$2:$A$2000,"&lt;="&amp;DATE(YEAR($A773),MONTH($A773)+1,1)-1,'Приход готов. продук.'!$D$2:$D$2000,$D773)-SUMIFS($G$2:$G$2000,$A$2:$A$2000,"&lt;"&amp;$A773,$D$2:$D$2000,$D773))*G773),0)</f>
        <v>0</v>
      </c>
      <c r="I773" s="118"/>
      <c r="J773" s="115">
        <f t="shared" si="12"/>
        <v>0</v>
      </c>
    </row>
    <row r="774" spans="1:10">
      <c r="A774" s="72"/>
      <c r="B774" s="73"/>
      <c r="C774" s="74"/>
      <c r="D774" s="75"/>
      <c r="E774" s="110" t="str">
        <f>IFERROR(INDEX('Отчет о движении готов. прод.'!$C$9:$C$259,MATCH(D774,'Отчет о движении готов. прод.'!$B$9:$B$259,0),1),"")</f>
        <v/>
      </c>
      <c r="F774" s="111" t="str">
        <f>IFERROR(INDEX('Отчет о движении готов. прод.'!$D$9:$D$259,MATCH(D774,'Отчет о движении готов. прод.'!$B$9:$B$259,0),1),"")</f>
        <v/>
      </c>
      <c r="G774" s="157"/>
      <c r="H774" s="115">
        <f>IFERROR(((SUMIFS('Приход готов. продук.'!$H$2:$H$2000,'Приход готов. продук.'!$A$2:$A$2000,"&lt;="&amp;DATE(YEAR($A774),MONTH($A774)+1,1)-1,'Приход готов. продук.'!$D$2:$D$2000,$D774)-SUMIFS($H$2:$H$2000,$A$2:$A$2000,"&lt;"&amp;$A774,$D$2:$D$2000,$D774))/(SUMIFS('Приход готов. продук.'!$G$2:$G$2000,'Приход готов. продук.'!$A$2:$A$2000,"&lt;="&amp;DATE(YEAR($A774),MONTH($A774)+1,1)-1,'Приход готов. продук.'!$D$2:$D$2000,$D774)-SUMIFS($G$2:$G$2000,$A$2:$A$2000,"&lt;"&amp;$A774,$D$2:$D$2000,$D774))*G774),0)</f>
        <v>0</v>
      </c>
      <c r="I774" s="118"/>
      <c r="J774" s="115">
        <f t="shared" si="12"/>
        <v>0</v>
      </c>
    </row>
    <row r="775" spans="1:10">
      <c r="A775" s="72"/>
      <c r="B775" s="73"/>
      <c r="C775" s="74"/>
      <c r="D775" s="75"/>
      <c r="E775" s="110" t="str">
        <f>IFERROR(INDEX('Отчет о движении готов. прод.'!$C$9:$C$259,MATCH(D775,'Отчет о движении готов. прод.'!$B$9:$B$259,0),1),"")</f>
        <v/>
      </c>
      <c r="F775" s="111" t="str">
        <f>IFERROR(INDEX('Отчет о движении готов. прод.'!$D$9:$D$259,MATCH(D775,'Отчет о движении готов. прод.'!$B$9:$B$259,0),1),"")</f>
        <v/>
      </c>
      <c r="G775" s="157"/>
      <c r="H775" s="115">
        <f>IFERROR(((SUMIFS('Приход готов. продук.'!$H$2:$H$2000,'Приход готов. продук.'!$A$2:$A$2000,"&lt;="&amp;DATE(YEAR($A775),MONTH($A775)+1,1)-1,'Приход готов. продук.'!$D$2:$D$2000,$D775)-SUMIFS($H$2:$H$2000,$A$2:$A$2000,"&lt;"&amp;$A775,$D$2:$D$2000,$D775))/(SUMIFS('Приход готов. продук.'!$G$2:$G$2000,'Приход готов. продук.'!$A$2:$A$2000,"&lt;="&amp;DATE(YEAR($A775),MONTH($A775)+1,1)-1,'Приход готов. продук.'!$D$2:$D$2000,$D775)-SUMIFS($G$2:$G$2000,$A$2:$A$2000,"&lt;"&amp;$A775,$D$2:$D$2000,$D775))*G775),0)</f>
        <v>0</v>
      </c>
      <c r="I775" s="118"/>
      <c r="J775" s="115">
        <f t="shared" si="12"/>
        <v>0</v>
      </c>
    </row>
    <row r="776" spans="1:10">
      <c r="A776" s="72"/>
      <c r="B776" s="73"/>
      <c r="C776" s="74"/>
      <c r="D776" s="75"/>
      <c r="E776" s="110" t="str">
        <f>IFERROR(INDEX('Отчет о движении готов. прод.'!$C$9:$C$259,MATCH(D776,'Отчет о движении готов. прод.'!$B$9:$B$259,0),1),"")</f>
        <v/>
      </c>
      <c r="F776" s="111" t="str">
        <f>IFERROR(INDEX('Отчет о движении готов. прод.'!$D$9:$D$259,MATCH(D776,'Отчет о движении готов. прод.'!$B$9:$B$259,0),1),"")</f>
        <v/>
      </c>
      <c r="G776" s="157"/>
      <c r="H776" s="115">
        <f>IFERROR(((SUMIFS('Приход готов. продук.'!$H$2:$H$2000,'Приход готов. продук.'!$A$2:$A$2000,"&lt;="&amp;DATE(YEAR($A776),MONTH($A776)+1,1)-1,'Приход готов. продук.'!$D$2:$D$2000,$D776)-SUMIFS($H$2:$H$2000,$A$2:$A$2000,"&lt;"&amp;$A776,$D$2:$D$2000,$D776))/(SUMIFS('Приход готов. продук.'!$G$2:$G$2000,'Приход готов. продук.'!$A$2:$A$2000,"&lt;="&amp;DATE(YEAR($A776),MONTH($A776)+1,1)-1,'Приход готов. продук.'!$D$2:$D$2000,$D776)-SUMIFS($G$2:$G$2000,$A$2:$A$2000,"&lt;"&amp;$A776,$D$2:$D$2000,$D776))*G776),0)</f>
        <v>0</v>
      </c>
      <c r="I776" s="118"/>
      <c r="J776" s="115">
        <f t="shared" si="12"/>
        <v>0</v>
      </c>
    </row>
    <row r="777" spans="1:10">
      <c r="A777" s="72"/>
      <c r="B777" s="73"/>
      <c r="C777" s="74"/>
      <c r="D777" s="75"/>
      <c r="E777" s="110" t="str">
        <f>IFERROR(INDEX('Отчет о движении готов. прод.'!$C$9:$C$259,MATCH(D777,'Отчет о движении готов. прод.'!$B$9:$B$259,0),1),"")</f>
        <v/>
      </c>
      <c r="F777" s="111" t="str">
        <f>IFERROR(INDEX('Отчет о движении готов. прод.'!$D$9:$D$259,MATCH(D777,'Отчет о движении готов. прод.'!$B$9:$B$259,0),1),"")</f>
        <v/>
      </c>
      <c r="G777" s="157"/>
      <c r="H777" s="115">
        <f>IFERROR(((SUMIFS('Приход готов. продук.'!$H$2:$H$2000,'Приход готов. продук.'!$A$2:$A$2000,"&lt;="&amp;DATE(YEAR($A777),MONTH($A777)+1,1)-1,'Приход готов. продук.'!$D$2:$D$2000,$D777)-SUMIFS($H$2:$H$2000,$A$2:$A$2000,"&lt;"&amp;$A777,$D$2:$D$2000,$D777))/(SUMIFS('Приход готов. продук.'!$G$2:$G$2000,'Приход готов. продук.'!$A$2:$A$2000,"&lt;="&amp;DATE(YEAR($A777),MONTH($A777)+1,1)-1,'Приход готов. продук.'!$D$2:$D$2000,$D777)-SUMIFS($G$2:$G$2000,$A$2:$A$2000,"&lt;"&amp;$A777,$D$2:$D$2000,$D777))*G777),0)</f>
        <v>0</v>
      </c>
      <c r="I777" s="118"/>
      <c r="J777" s="115">
        <f t="shared" si="12"/>
        <v>0</v>
      </c>
    </row>
    <row r="778" spans="1:10">
      <c r="A778" s="72"/>
      <c r="B778" s="73"/>
      <c r="C778" s="74"/>
      <c r="D778" s="75"/>
      <c r="E778" s="110" t="str">
        <f>IFERROR(INDEX('Отчет о движении готов. прод.'!$C$9:$C$259,MATCH(D778,'Отчет о движении готов. прод.'!$B$9:$B$259,0),1),"")</f>
        <v/>
      </c>
      <c r="F778" s="111" t="str">
        <f>IFERROR(INDEX('Отчет о движении готов. прод.'!$D$9:$D$259,MATCH(D778,'Отчет о движении готов. прод.'!$B$9:$B$259,0),1),"")</f>
        <v/>
      </c>
      <c r="G778" s="157"/>
      <c r="H778" s="115">
        <f>IFERROR(((SUMIFS('Приход готов. продук.'!$H$2:$H$2000,'Приход готов. продук.'!$A$2:$A$2000,"&lt;="&amp;DATE(YEAR($A778),MONTH($A778)+1,1)-1,'Приход готов. продук.'!$D$2:$D$2000,$D778)-SUMIFS($H$2:$H$2000,$A$2:$A$2000,"&lt;"&amp;$A778,$D$2:$D$2000,$D778))/(SUMIFS('Приход готов. продук.'!$G$2:$G$2000,'Приход готов. продук.'!$A$2:$A$2000,"&lt;="&amp;DATE(YEAR($A778),MONTH($A778)+1,1)-1,'Приход готов. продук.'!$D$2:$D$2000,$D778)-SUMIFS($G$2:$G$2000,$A$2:$A$2000,"&lt;"&amp;$A778,$D$2:$D$2000,$D778))*G778),0)</f>
        <v>0</v>
      </c>
      <c r="I778" s="118"/>
      <c r="J778" s="115">
        <f t="shared" si="12"/>
        <v>0</v>
      </c>
    </row>
    <row r="779" spans="1:10">
      <c r="A779" s="72"/>
      <c r="B779" s="73"/>
      <c r="C779" s="74"/>
      <c r="D779" s="75"/>
      <c r="E779" s="110" t="str">
        <f>IFERROR(INDEX('Отчет о движении готов. прод.'!$C$9:$C$259,MATCH(D779,'Отчет о движении готов. прод.'!$B$9:$B$259,0),1),"")</f>
        <v/>
      </c>
      <c r="F779" s="111" t="str">
        <f>IFERROR(INDEX('Отчет о движении готов. прод.'!$D$9:$D$259,MATCH(D779,'Отчет о движении готов. прод.'!$B$9:$B$259,0),1),"")</f>
        <v/>
      </c>
      <c r="G779" s="157"/>
      <c r="H779" s="115">
        <f>IFERROR(((SUMIFS('Приход готов. продук.'!$H$2:$H$2000,'Приход готов. продук.'!$A$2:$A$2000,"&lt;="&amp;DATE(YEAR($A779),MONTH($A779)+1,1)-1,'Приход готов. продук.'!$D$2:$D$2000,$D779)-SUMIFS($H$2:$H$2000,$A$2:$A$2000,"&lt;"&amp;$A779,$D$2:$D$2000,$D779))/(SUMIFS('Приход готов. продук.'!$G$2:$G$2000,'Приход готов. продук.'!$A$2:$A$2000,"&lt;="&amp;DATE(YEAR($A779),MONTH($A779)+1,1)-1,'Приход готов. продук.'!$D$2:$D$2000,$D779)-SUMIFS($G$2:$G$2000,$A$2:$A$2000,"&lt;"&amp;$A779,$D$2:$D$2000,$D779))*G779),0)</f>
        <v>0</v>
      </c>
      <c r="I779" s="118"/>
      <c r="J779" s="115">
        <f t="shared" si="12"/>
        <v>0</v>
      </c>
    </row>
    <row r="780" spans="1:10">
      <c r="A780" s="72"/>
      <c r="B780" s="73"/>
      <c r="C780" s="74"/>
      <c r="D780" s="75"/>
      <c r="E780" s="110" t="str">
        <f>IFERROR(INDEX('Отчет о движении готов. прод.'!$C$9:$C$259,MATCH(D780,'Отчет о движении готов. прод.'!$B$9:$B$259,0),1),"")</f>
        <v/>
      </c>
      <c r="F780" s="111" t="str">
        <f>IFERROR(INDEX('Отчет о движении готов. прод.'!$D$9:$D$259,MATCH(D780,'Отчет о движении готов. прод.'!$B$9:$B$259,0),1),"")</f>
        <v/>
      </c>
      <c r="G780" s="157"/>
      <c r="H780" s="115">
        <f>IFERROR(((SUMIFS('Приход готов. продук.'!$H$2:$H$2000,'Приход готов. продук.'!$A$2:$A$2000,"&lt;="&amp;DATE(YEAR($A780),MONTH($A780)+1,1)-1,'Приход готов. продук.'!$D$2:$D$2000,$D780)-SUMIFS($H$2:$H$2000,$A$2:$A$2000,"&lt;"&amp;$A780,$D$2:$D$2000,$D780))/(SUMIFS('Приход готов. продук.'!$G$2:$G$2000,'Приход готов. продук.'!$A$2:$A$2000,"&lt;="&amp;DATE(YEAR($A780),MONTH($A780)+1,1)-1,'Приход готов. продук.'!$D$2:$D$2000,$D780)-SUMIFS($G$2:$G$2000,$A$2:$A$2000,"&lt;"&amp;$A780,$D$2:$D$2000,$D780))*G780),0)</f>
        <v>0</v>
      </c>
      <c r="I780" s="118"/>
      <c r="J780" s="115">
        <f t="shared" si="12"/>
        <v>0</v>
      </c>
    </row>
    <row r="781" spans="1:10">
      <c r="A781" s="72"/>
      <c r="B781" s="73"/>
      <c r="C781" s="74"/>
      <c r="D781" s="75"/>
      <c r="E781" s="110" t="str">
        <f>IFERROR(INDEX('Отчет о движении готов. прод.'!$C$9:$C$259,MATCH(D781,'Отчет о движении готов. прод.'!$B$9:$B$259,0),1),"")</f>
        <v/>
      </c>
      <c r="F781" s="111" t="str">
        <f>IFERROR(INDEX('Отчет о движении готов. прод.'!$D$9:$D$259,MATCH(D781,'Отчет о движении готов. прод.'!$B$9:$B$259,0),1),"")</f>
        <v/>
      </c>
      <c r="G781" s="157"/>
      <c r="H781" s="115">
        <f>IFERROR(((SUMIFS('Приход готов. продук.'!$H$2:$H$2000,'Приход готов. продук.'!$A$2:$A$2000,"&lt;="&amp;DATE(YEAR($A781),MONTH($A781)+1,1)-1,'Приход готов. продук.'!$D$2:$D$2000,$D781)-SUMIFS($H$2:$H$2000,$A$2:$A$2000,"&lt;"&amp;$A781,$D$2:$D$2000,$D781))/(SUMIFS('Приход готов. продук.'!$G$2:$G$2000,'Приход готов. продук.'!$A$2:$A$2000,"&lt;="&amp;DATE(YEAR($A781),MONTH($A781)+1,1)-1,'Приход готов. продук.'!$D$2:$D$2000,$D781)-SUMIFS($G$2:$G$2000,$A$2:$A$2000,"&lt;"&amp;$A781,$D$2:$D$2000,$D781))*G781),0)</f>
        <v>0</v>
      </c>
      <c r="I781" s="118"/>
      <c r="J781" s="115">
        <f t="shared" si="12"/>
        <v>0</v>
      </c>
    </row>
    <row r="782" spans="1:10">
      <c r="A782" s="72"/>
      <c r="B782" s="73"/>
      <c r="C782" s="74"/>
      <c r="D782" s="75"/>
      <c r="E782" s="110" t="str">
        <f>IFERROR(INDEX('Отчет о движении готов. прод.'!$C$9:$C$259,MATCH(D782,'Отчет о движении готов. прод.'!$B$9:$B$259,0),1),"")</f>
        <v/>
      </c>
      <c r="F782" s="111" t="str">
        <f>IFERROR(INDEX('Отчет о движении готов. прод.'!$D$9:$D$259,MATCH(D782,'Отчет о движении готов. прод.'!$B$9:$B$259,0),1),"")</f>
        <v/>
      </c>
      <c r="G782" s="157"/>
      <c r="H782" s="115">
        <f>IFERROR(((SUMIFS('Приход готов. продук.'!$H$2:$H$2000,'Приход готов. продук.'!$A$2:$A$2000,"&lt;="&amp;DATE(YEAR($A782),MONTH($A782)+1,1)-1,'Приход готов. продук.'!$D$2:$D$2000,$D782)-SUMIFS($H$2:$H$2000,$A$2:$A$2000,"&lt;"&amp;$A782,$D$2:$D$2000,$D782))/(SUMIFS('Приход готов. продук.'!$G$2:$G$2000,'Приход готов. продук.'!$A$2:$A$2000,"&lt;="&amp;DATE(YEAR($A782),MONTH($A782)+1,1)-1,'Приход готов. продук.'!$D$2:$D$2000,$D782)-SUMIFS($G$2:$G$2000,$A$2:$A$2000,"&lt;"&amp;$A782,$D$2:$D$2000,$D782))*G782),0)</f>
        <v>0</v>
      </c>
      <c r="I782" s="118"/>
      <c r="J782" s="115">
        <f t="shared" si="12"/>
        <v>0</v>
      </c>
    </row>
    <row r="783" spans="1:10">
      <c r="A783" s="72"/>
      <c r="B783" s="73"/>
      <c r="C783" s="74"/>
      <c r="D783" s="75"/>
      <c r="E783" s="110" t="str">
        <f>IFERROR(INDEX('Отчет о движении готов. прод.'!$C$9:$C$259,MATCH(D783,'Отчет о движении готов. прод.'!$B$9:$B$259,0),1),"")</f>
        <v/>
      </c>
      <c r="F783" s="111" t="str">
        <f>IFERROR(INDEX('Отчет о движении готов. прод.'!$D$9:$D$259,MATCH(D783,'Отчет о движении готов. прод.'!$B$9:$B$259,0),1),"")</f>
        <v/>
      </c>
      <c r="G783" s="157"/>
      <c r="H783" s="115">
        <f>IFERROR(((SUMIFS('Приход готов. продук.'!$H$2:$H$2000,'Приход готов. продук.'!$A$2:$A$2000,"&lt;="&amp;DATE(YEAR($A783),MONTH($A783)+1,1)-1,'Приход готов. продук.'!$D$2:$D$2000,$D783)-SUMIFS($H$2:$H$2000,$A$2:$A$2000,"&lt;"&amp;$A783,$D$2:$D$2000,$D783))/(SUMIFS('Приход готов. продук.'!$G$2:$G$2000,'Приход готов. продук.'!$A$2:$A$2000,"&lt;="&amp;DATE(YEAR($A783),MONTH($A783)+1,1)-1,'Приход готов. продук.'!$D$2:$D$2000,$D783)-SUMIFS($G$2:$G$2000,$A$2:$A$2000,"&lt;"&amp;$A783,$D$2:$D$2000,$D783))*G783),0)</f>
        <v>0</v>
      </c>
      <c r="I783" s="118"/>
      <c r="J783" s="115">
        <f t="shared" si="12"/>
        <v>0</v>
      </c>
    </row>
    <row r="784" spans="1:10">
      <c r="A784" s="72"/>
      <c r="B784" s="73"/>
      <c r="C784" s="74"/>
      <c r="D784" s="75"/>
      <c r="E784" s="110" t="str">
        <f>IFERROR(INDEX('Отчет о движении готов. прод.'!$C$9:$C$259,MATCH(D784,'Отчет о движении готов. прод.'!$B$9:$B$259,0),1),"")</f>
        <v/>
      </c>
      <c r="F784" s="111" t="str">
        <f>IFERROR(INDEX('Отчет о движении готов. прод.'!$D$9:$D$259,MATCH(D784,'Отчет о движении готов. прод.'!$B$9:$B$259,0),1),"")</f>
        <v/>
      </c>
      <c r="G784" s="157"/>
      <c r="H784" s="115">
        <f>IFERROR(((SUMIFS('Приход готов. продук.'!$H$2:$H$2000,'Приход готов. продук.'!$A$2:$A$2000,"&lt;="&amp;DATE(YEAR($A784),MONTH($A784)+1,1)-1,'Приход готов. продук.'!$D$2:$D$2000,$D784)-SUMIFS($H$2:$H$2000,$A$2:$A$2000,"&lt;"&amp;$A784,$D$2:$D$2000,$D784))/(SUMIFS('Приход готов. продук.'!$G$2:$G$2000,'Приход готов. продук.'!$A$2:$A$2000,"&lt;="&amp;DATE(YEAR($A784),MONTH($A784)+1,1)-1,'Приход готов. продук.'!$D$2:$D$2000,$D784)-SUMIFS($G$2:$G$2000,$A$2:$A$2000,"&lt;"&amp;$A784,$D$2:$D$2000,$D784))*G784),0)</f>
        <v>0</v>
      </c>
      <c r="I784" s="118"/>
      <c r="J784" s="115">
        <f t="shared" si="12"/>
        <v>0</v>
      </c>
    </row>
    <row r="785" spans="1:10">
      <c r="A785" s="72"/>
      <c r="B785" s="73"/>
      <c r="C785" s="74"/>
      <c r="D785" s="75"/>
      <c r="E785" s="110" t="str">
        <f>IFERROR(INDEX('Отчет о движении готов. прод.'!$C$9:$C$259,MATCH(D785,'Отчет о движении готов. прод.'!$B$9:$B$259,0),1),"")</f>
        <v/>
      </c>
      <c r="F785" s="111" t="str">
        <f>IFERROR(INDEX('Отчет о движении готов. прод.'!$D$9:$D$259,MATCH(D785,'Отчет о движении готов. прод.'!$B$9:$B$259,0),1),"")</f>
        <v/>
      </c>
      <c r="G785" s="157"/>
      <c r="H785" s="115">
        <f>IFERROR(((SUMIFS('Приход готов. продук.'!$H$2:$H$2000,'Приход готов. продук.'!$A$2:$A$2000,"&lt;="&amp;DATE(YEAR($A785),MONTH($A785)+1,1)-1,'Приход готов. продук.'!$D$2:$D$2000,$D785)-SUMIFS($H$2:$H$2000,$A$2:$A$2000,"&lt;"&amp;$A785,$D$2:$D$2000,$D785))/(SUMIFS('Приход готов. продук.'!$G$2:$G$2000,'Приход готов. продук.'!$A$2:$A$2000,"&lt;="&amp;DATE(YEAR($A785),MONTH($A785)+1,1)-1,'Приход готов. продук.'!$D$2:$D$2000,$D785)-SUMIFS($G$2:$G$2000,$A$2:$A$2000,"&lt;"&amp;$A785,$D$2:$D$2000,$D785))*G785),0)</f>
        <v>0</v>
      </c>
      <c r="I785" s="118"/>
      <c r="J785" s="115">
        <f t="shared" si="12"/>
        <v>0</v>
      </c>
    </row>
    <row r="786" spans="1:10">
      <c r="A786" s="72"/>
      <c r="B786" s="73"/>
      <c r="C786" s="74"/>
      <c r="D786" s="75"/>
      <c r="E786" s="110" t="str">
        <f>IFERROR(INDEX('Отчет о движении готов. прод.'!$C$9:$C$259,MATCH(D786,'Отчет о движении готов. прод.'!$B$9:$B$259,0),1),"")</f>
        <v/>
      </c>
      <c r="F786" s="111" t="str">
        <f>IFERROR(INDEX('Отчет о движении готов. прод.'!$D$9:$D$259,MATCH(D786,'Отчет о движении готов. прод.'!$B$9:$B$259,0),1),"")</f>
        <v/>
      </c>
      <c r="G786" s="157"/>
      <c r="H786" s="115">
        <f>IFERROR(((SUMIFS('Приход готов. продук.'!$H$2:$H$2000,'Приход готов. продук.'!$A$2:$A$2000,"&lt;="&amp;DATE(YEAR($A786),MONTH($A786)+1,1)-1,'Приход готов. продук.'!$D$2:$D$2000,$D786)-SUMIFS($H$2:$H$2000,$A$2:$A$2000,"&lt;"&amp;$A786,$D$2:$D$2000,$D786))/(SUMIFS('Приход готов. продук.'!$G$2:$G$2000,'Приход готов. продук.'!$A$2:$A$2000,"&lt;="&amp;DATE(YEAR($A786),MONTH($A786)+1,1)-1,'Приход готов. продук.'!$D$2:$D$2000,$D786)-SUMIFS($G$2:$G$2000,$A$2:$A$2000,"&lt;"&amp;$A786,$D$2:$D$2000,$D786))*G786),0)</f>
        <v>0</v>
      </c>
      <c r="I786" s="118"/>
      <c r="J786" s="115">
        <f t="shared" si="12"/>
        <v>0</v>
      </c>
    </row>
    <row r="787" spans="1:10">
      <c r="A787" s="72"/>
      <c r="B787" s="73"/>
      <c r="C787" s="74"/>
      <c r="D787" s="75"/>
      <c r="E787" s="110" t="str">
        <f>IFERROR(INDEX('Отчет о движении готов. прод.'!$C$9:$C$259,MATCH(D787,'Отчет о движении готов. прод.'!$B$9:$B$259,0),1),"")</f>
        <v/>
      </c>
      <c r="F787" s="111" t="str">
        <f>IFERROR(INDEX('Отчет о движении готов. прод.'!$D$9:$D$259,MATCH(D787,'Отчет о движении готов. прод.'!$B$9:$B$259,0),1),"")</f>
        <v/>
      </c>
      <c r="G787" s="157"/>
      <c r="H787" s="115">
        <f>IFERROR(((SUMIFS('Приход готов. продук.'!$H$2:$H$2000,'Приход готов. продук.'!$A$2:$A$2000,"&lt;="&amp;DATE(YEAR($A787),MONTH($A787)+1,1)-1,'Приход готов. продук.'!$D$2:$D$2000,$D787)-SUMIFS($H$2:$H$2000,$A$2:$A$2000,"&lt;"&amp;$A787,$D$2:$D$2000,$D787))/(SUMIFS('Приход готов. продук.'!$G$2:$G$2000,'Приход готов. продук.'!$A$2:$A$2000,"&lt;="&amp;DATE(YEAR($A787),MONTH($A787)+1,1)-1,'Приход готов. продук.'!$D$2:$D$2000,$D787)-SUMIFS($G$2:$G$2000,$A$2:$A$2000,"&lt;"&amp;$A787,$D$2:$D$2000,$D787))*G787),0)</f>
        <v>0</v>
      </c>
      <c r="I787" s="118"/>
      <c r="J787" s="115">
        <f t="shared" si="12"/>
        <v>0</v>
      </c>
    </row>
    <row r="788" spans="1:10">
      <c r="A788" s="72"/>
      <c r="B788" s="73"/>
      <c r="C788" s="74"/>
      <c r="D788" s="75"/>
      <c r="E788" s="110" t="str">
        <f>IFERROR(INDEX('Отчет о движении готов. прод.'!$C$9:$C$259,MATCH(D788,'Отчет о движении готов. прод.'!$B$9:$B$259,0),1),"")</f>
        <v/>
      </c>
      <c r="F788" s="111" t="str">
        <f>IFERROR(INDEX('Отчет о движении готов. прод.'!$D$9:$D$259,MATCH(D788,'Отчет о движении готов. прод.'!$B$9:$B$259,0),1),"")</f>
        <v/>
      </c>
      <c r="G788" s="157"/>
      <c r="H788" s="115">
        <f>IFERROR(((SUMIFS('Приход готов. продук.'!$H$2:$H$2000,'Приход готов. продук.'!$A$2:$A$2000,"&lt;="&amp;DATE(YEAR($A788),MONTH($A788)+1,1)-1,'Приход готов. продук.'!$D$2:$D$2000,$D788)-SUMIFS($H$2:$H$2000,$A$2:$A$2000,"&lt;"&amp;$A788,$D$2:$D$2000,$D788))/(SUMIFS('Приход готов. продук.'!$G$2:$G$2000,'Приход готов. продук.'!$A$2:$A$2000,"&lt;="&amp;DATE(YEAR($A788),MONTH($A788)+1,1)-1,'Приход готов. продук.'!$D$2:$D$2000,$D788)-SUMIFS($G$2:$G$2000,$A$2:$A$2000,"&lt;"&amp;$A788,$D$2:$D$2000,$D788))*G788),0)</f>
        <v>0</v>
      </c>
      <c r="I788" s="118"/>
      <c r="J788" s="115">
        <f t="shared" si="12"/>
        <v>0</v>
      </c>
    </row>
    <row r="789" spans="1:10">
      <c r="A789" s="72"/>
      <c r="B789" s="73"/>
      <c r="C789" s="74"/>
      <c r="D789" s="75"/>
      <c r="E789" s="110" t="str">
        <f>IFERROR(INDEX('Отчет о движении готов. прод.'!$C$9:$C$259,MATCH(D789,'Отчет о движении готов. прод.'!$B$9:$B$259,0),1),"")</f>
        <v/>
      </c>
      <c r="F789" s="111" t="str">
        <f>IFERROR(INDEX('Отчет о движении готов. прод.'!$D$9:$D$259,MATCH(D789,'Отчет о движении готов. прод.'!$B$9:$B$259,0),1),"")</f>
        <v/>
      </c>
      <c r="G789" s="157"/>
      <c r="H789" s="115">
        <f>IFERROR(((SUMIFS('Приход готов. продук.'!$H$2:$H$2000,'Приход готов. продук.'!$A$2:$A$2000,"&lt;="&amp;DATE(YEAR($A789),MONTH($A789)+1,1)-1,'Приход готов. продук.'!$D$2:$D$2000,$D789)-SUMIFS($H$2:$H$2000,$A$2:$A$2000,"&lt;"&amp;$A789,$D$2:$D$2000,$D789))/(SUMIFS('Приход готов. продук.'!$G$2:$G$2000,'Приход готов. продук.'!$A$2:$A$2000,"&lt;="&amp;DATE(YEAR($A789),MONTH($A789)+1,1)-1,'Приход готов. продук.'!$D$2:$D$2000,$D789)-SUMIFS($G$2:$G$2000,$A$2:$A$2000,"&lt;"&amp;$A789,$D$2:$D$2000,$D789))*G789),0)</f>
        <v>0</v>
      </c>
      <c r="I789" s="118"/>
      <c r="J789" s="115">
        <f t="shared" si="12"/>
        <v>0</v>
      </c>
    </row>
    <row r="790" spans="1:10">
      <c r="A790" s="72"/>
      <c r="B790" s="73"/>
      <c r="C790" s="74"/>
      <c r="D790" s="75"/>
      <c r="E790" s="110" t="str">
        <f>IFERROR(INDEX('Отчет о движении готов. прод.'!$C$9:$C$259,MATCH(D790,'Отчет о движении готов. прод.'!$B$9:$B$259,0),1),"")</f>
        <v/>
      </c>
      <c r="F790" s="111" t="str">
        <f>IFERROR(INDEX('Отчет о движении готов. прод.'!$D$9:$D$259,MATCH(D790,'Отчет о движении готов. прод.'!$B$9:$B$259,0),1),"")</f>
        <v/>
      </c>
      <c r="G790" s="157"/>
      <c r="H790" s="115">
        <f>IFERROR(((SUMIFS('Приход готов. продук.'!$H$2:$H$2000,'Приход готов. продук.'!$A$2:$A$2000,"&lt;="&amp;DATE(YEAR($A790),MONTH($A790)+1,1)-1,'Приход готов. продук.'!$D$2:$D$2000,$D790)-SUMIFS($H$2:$H$2000,$A$2:$A$2000,"&lt;"&amp;$A790,$D$2:$D$2000,$D790))/(SUMIFS('Приход готов. продук.'!$G$2:$G$2000,'Приход готов. продук.'!$A$2:$A$2000,"&lt;="&amp;DATE(YEAR($A790),MONTH($A790)+1,1)-1,'Приход готов. продук.'!$D$2:$D$2000,$D790)-SUMIFS($G$2:$G$2000,$A$2:$A$2000,"&lt;"&amp;$A790,$D$2:$D$2000,$D790))*G790),0)</f>
        <v>0</v>
      </c>
      <c r="I790" s="118"/>
      <c r="J790" s="115">
        <f t="shared" si="12"/>
        <v>0</v>
      </c>
    </row>
    <row r="791" spans="1:10">
      <c r="A791" s="72"/>
      <c r="B791" s="73"/>
      <c r="C791" s="74"/>
      <c r="D791" s="75"/>
      <c r="E791" s="110" t="str">
        <f>IFERROR(INDEX('Отчет о движении готов. прод.'!$C$9:$C$259,MATCH(D791,'Отчет о движении готов. прод.'!$B$9:$B$259,0),1),"")</f>
        <v/>
      </c>
      <c r="F791" s="111" t="str">
        <f>IFERROR(INDEX('Отчет о движении готов. прод.'!$D$9:$D$259,MATCH(D791,'Отчет о движении готов. прод.'!$B$9:$B$259,0),1),"")</f>
        <v/>
      </c>
      <c r="G791" s="157"/>
      <c r="H791" s="115">
        <f>IFERROR(((SUMIFS('Приход готов. продук.'!$H$2:$H$2000,'Приход готов. продук.'!$A$2:$A$2000,"&lt;="&amp;DATE(YEAR($A791),MONTH($A791)+1,1)-1,'Приход готов. продук.'!$D$2:$D$2000,$D791)-SUMIFS($H$2:$H$2000,$A$2:$A$2000,"&lt;"&amp;$A791,$D$2:$D$2000,$D791))/(SUMIFS('Приход готов. продук.'!$G$2:$G$2000,'Приход готов. продук.'!$A$2:$A$2000,"&lt;="&amp;DATE(YEAR($A791),MONTH($A791)+1,1)-1,'Приход готов. продук.'!$D$2:$D$2000,$D791)-SUMIFS($G$2:$G$2000,$A$2:$A$2000,"&lt;"&amp;$A791,$D$2:$D$2000,$D791))*G791),0)</f>
        <v>0</v>
      </c>
      <c r="I791" s="118"/>
      <c r="J791" s="115">
        <f t="shared" si="12"/>
        <v>0</v>
      </c>
    </row>
    <row r="792" spans="1:10">
      <c r="A792" s="72"/>
      <c r="B792" s="73"/>
      <c r="C792" s="74"/>
      <c r="D792" s="75"/>
      <c r="E792" s="110" t="str">
        <f>IFERROR(INDEX('Отчет о движении готов. прод.'!$C$9:$C$259,MATCH(D792,'Отчет о движении готов. прод.'!$B$9:$B$259,0),1),"")</f>
        <v/>
      </c>
      <c r="F792" s="111" t="str">
        <f>IFERROR(INDEX('Отчет о движении готов. прод.'!$D$9:$D$259,MATCH(D792,'Отчет о движении готов. прод.'!$B$9:$B$259,0),1),"")</f>
        <v/>
      </c>
      <c r="G792" s="157"/>
      <c r="H792" s="115">
        <f>IFERROR(((SUMIFS('Приход готов. продук.'!$H$2:$H$2000,'Приход готов. продук.'!$A$2:$A$2000,"&lt;="&amp;DATE(YEAR($A792),MONTH($A792)+1,1)-1,'Приход готов. продук.'!$D$2:$D$2000,$D792)-SUMIFS($H$2:$H$2000,$A$2:$A$2000,"&lt;"&amp;$A792,$D$2:$D$2000,$D792))/(SUMIFS('Приход готов. продук.'!$G$2:$G$2000,'Приход готов. продук.'!$A$2:$A$2000,"&lt;="&amp;DATE(YEAR($A792),MONTH($A792)+1,1)-1,'Приход готов. продук.'!$D$2:$D$2000,$D792)-SUMIFS($G$2:$G$2000,$A$2:$A$2000,"&lt;"&amp;$A792,$D$2:$D$2000,$D792))*G792),0)</f>
        <v>0</v>
      </c>
      <c r="I792" s="118"/>
      <c r="J792" s="115">
        <f t="shared" si="12"/>
        <v>0</v>
      </c>
    </row>
    <row r="793" spans="1:10">
      <c r="A793" s="72"/>
      <c r="B793" s="73"/>
      <c r="C793" s="74"/>
      <c r="D793" s="75"/>
      <c r="E793" s="110" t="str">
        <f>IFERROR(INDEX('Отчет о движении готов. прод.'!$C$9:$C$259,MATCH(D793,'Отчет о движении готов. прод.'!$B$9:$B$259,0),1),"")</f>
        <v/>
      </c>
      <c r="F793" s="111" t="str">
        <f>IFERROR(INDEX('Отчет о движении готов. прод.'!$D$9:$D$259,MATCH(D793,'Отчет о движении готов. прод.'!$B$9:$B$259,0),1),"")</f>
        <v/>
      </c>
      <c r="G793" s="157"/>
      <c r="H793" s="115">
        <f>IFERROR(((SUMIFS('Приход готов. продук.'!$H$2:$H$2000,'Приход готов. продук.'!$A$2:$A$2000,"&lt;="&amp;DATE(YEAR($A793),MONTH($A793)+1,1)-1,'Приход готов. продук.'!$D$2:$D$2000,$D793)-SUMIFS($H$2:$H$2000,$A$2:$A$2000,"&lt;"&amp;$A793,$D$2:$D$2000,$D793))/(SUMIFS('Приход готов. продук.'!$G$2:$G$2000,'Приход готов. продук.'!$A$2:$A$2000,"&lt;="&amp;DATE(YEAR($A793),MONTH($A793)+1,1)-1,'Приход готов. продук.'!$D$2:$D$2000,$D793)-SUMIFS($G$2:$G$2000,$A$2:$A$2000,"&lt;"&amp;$A793,$D$2:$D$2000,$D793))*G793),0)</f>
        <v>0</v>
      </c>
      <c r="I793" s="118"/>
      <c r="J793" s="115">
        <f t="shared" si="12"/>
        <v>0</v>
      </c>
    </row>
    <row r="794" spans="1:10">
      <c r="A794" s="72"/>
      <c r="B794" s="73"/>
      <c r="C794" s="74"/>
      <c r="D794" s="75"/>
      <c r="E794" s="110" t="str">
        <f>IFERROR(INDEX('Отчет о движении готов. прод.'!$C$9:$C$259,MATCH(D794,'Отчет о движении готов. прод.'!$B$9:$B$259,0),1),"")</f>
        <v/>
      </c>
      <c r="F794" s="111" t="str">
        <f>IFERROR(INDEX('Отчет о движении готов. прод.'!$D$9:$D$259,MATCH(D794,'Отчет о движении готов. прод.'!$B$9:$B$259,0),1),"")</f>
        <v/>
      </c>
      <c r="G794" s="157"/>
      <c r="H794" s="115">
        <f>IFERROR(((SUMIFS('Приход готов. продук.'!$H$2:$H$2000,'Приход готов. продук.'!$A$2:$A$2000,"&lt;="&amp;DATE(YEAR($A794),MONTH($A794)+1,1)-1,'Приход готов. продук.'!$D$2:$D$2000,$D794)-SUMIFS($H$2:$H$2000,$A$2:$A$2000,"&lt;"&amp;$A794,$D$2:$D$2000,$D794))/(SUMIFS('Приход готов. продук.'!$G$2:$G$2000,'Приход готов. продук.'!$A$2:$A$2000,"&lt;="&amp;DATE(YEAR($A794),MONTH($A794)+1,1)-1,'Приход готов. продук.'!$D$2:$D$2000,$D794)-SUMIFS($G$2:$G$2000,$A$2:$A$2000,"&lt;"&amp;$A794,$D$2:$D$2000,$D794))*G794),0)</f>
        <v>0</v>
      </c>
      <c r="I794" s="118"/>
      <c r="J794" s="115">
        <f t="shared" si="12"/>
        <v>0</v>
      </c>
    </row>
    <row r="795" spans="1:10">
      <c r="A795" s="72"/>
      <c r="B795" s="73"/>
      <c r="C795" s="74"/>
      <c r="D795" s="75"/>
      <c r="E795" s="110" t="str">
        <f>IFERROR(INDEX('Отчет о движении готов. прод.'!$C$9:$C$259,MATCH(D795,'Отчет о движении готов. прод.'!$B$9:$B$259,0),1),"")</f>
        <v/>
      </c>
      <c r="F795" s="111" t="str">
        <f>IFERROR(INDEX('Отчет о движении готов. прод.'!$D$9:$D$259,MATCH(D795,'Отчет о движении готов. прод.'!$B$9:$B$259,0),1),"")</f>
        <v/>
      </c>
      <c r="G795" s="157"/>
      <c r="H795" s="115">
        <f>IFERROR(((SUMIFS('Приход готов. продук.'!$H$2:$H$2000,'Приход готов. продук.'!$A$2:$A$2000,"&lt;="&amp;DATE(YEAR($A795),MONTH($A795)+1,1)-1,'Приход готов. продук.'!$D$2:$D$2000,$D795)-SUMIFS($H$2:$H$2000,$A$2:$A$2000,"&lt;"&amp;$A795,$D$2:$D$2000,$D795))/(SUMIFS('Приход готов. продук.'!$G$2:$G$2000,'Приход готов. продук.'!$A$2:$A$2000,"&lt;="&amp;DATE(YEAR($A795),MONTH($A795)+1,1)-1,'Приход готов. продук.'!$D$2:$D$2000,$D795)-SUMIFS($G$2:$G$2000,$A$2:$A$2000,"&lt;"&amp;$A795,$D$2:$D$2000,$D795))*G795),0)</f>
        <v>0</v>
      </c>
      <c r="I795" s="118"/>
      <c r="J795" s="115">
        <f t="shared" si="12"/>
        <v>0</v>
      </c>
    </row>
    <row r="796" spans="1:10">
      <c r="A796" s="72"/>
      <c r="B796" s="73"/>
      <c r="C796" s="74"/>
      <c r="D796" s="75"/>
      <c r="E796" s="110" t="str">
        <f>IFERROR(INDEX('Отчет о движении готов. прод.'!$C$9:$C$259,MATCH(D796,'Отчет о движении готов. прод.'!$B$9:$B$259,0),1),"")</f>
        <v/>
      </c>
      <c r="F796" s="111" t="str">
        <f>IFERROR(INDEX('Отчет о движении готов. прод.'!$D$9:$D$259,MATCH(D796,'Отчет о движении готов. прод.'!$B$9:$B$259,0),1),"")</f>
        <v/>
      </c>
      <c r="G796" s="157"/>
      <c r="H796" s="115">
        <f>IFERROR(((SUMIFS('Приход готов. продук.'!$H$2:$H$2000,'Приход готов. продук.'!$A$2:$A$2000,"&lt;="&amp;DATE(YEAR($A796),MONTH($A796)+1,1)-1,'Приход готов. продук.'!$D$2:$D$2000,$D796)-SUMIFS($H$2:$H$2000,$A$2:$A$2000,"&lt;"&amp;$A796,$D$2:$D$2000,$D796))/(SUMIFS('Приход готов. продук.'!$G$2:$G$2000,'Приход готов. продук.'!$A$2:$A$2000,"&lt;="&amp;DATE(YEAR($A796),MONTH($A796)+1,1)-1,'Приход готов. продук.'!$D$2:$D$2000,$D796)-SUMIFS($G$2:$G$2000,$A$2:$A$2000,"&lt;"&amp;$A796,$D$2:$D$2000,$D796))*G796),0)</f>
        <v>0</v>
      </c>
      <c r="I796" s="118"/>
      <c r="J796" s="115">
        <f t="shared" si="12"/>
        <v>0</v>
      </c>
    </row>
    <row r="797" spans="1:10">
      <c r="A797" s="72"/>
      <c r="B797" s="73"/>
      <c r="C797" s="74"/>
      <c r="D797" s="75"/>
      <c r="E797" s="110" t="str">
        <f>IFERROR(INDEX('Отчет о движении готов. прод.'!$C$9:$C$259,MATCH(D797,'Отчет о движении готов. прод.'!$B$9:$B$259,0),1),"")</f>
        <v/>
      </c>
      <c r="F797" s="111" t="str">
        <f>IFERROR(INDEX('Отчет о движении готов. прод.'!$D$9:$D$259,MATCH(D797,'Отчет о движении готов. прод.'!$B$9:$B$259,0),1),"")</f>
        <v/>
      </c>
      <c r="G797" s="157"/>
      <c r="H797" s="115">
        <f>IFERROR(((SUMIFS('Приход готов. продук.'!$H$2:$H$2000,'Приход готов. продук.'!$A$2:$A$2000,"&lt;="&amp;DATE(YEAR($A797),MONTH($A797)+1,1)-1,'Приход готов. продук.'!$D$2:$D$2000,$D797)-SUMIFS($H$2:$H$2000,$A$2:$A$2000,"&lt;"&amp;$A797,$D$2:$D$2000,$D797))/(SUMIFS('Приход готов. продук.'!$G$2:$G$2000,'Приход готов. продук.'!$A$2:$A$2000,"&lt;="&amp;DATE(YEAR($A797),MONTH($A797)+1,1)-1,'Приход готов. продук.'!$D$2:$D$2000,$D797)-SUMIFS($G$2:$G$2000,$A$2:$A$2000,"&lt;"&amp;$A797,$D$2:$D$2000,$D797))*G797),0)</f>
        <v>0</v>
      </c>
      <c r="I797" s="118"/>
      <c r="J797" s="115">
        <f t="shared" si="12"/>
        <v>0</v>
      </c>
    </row>
    <row r="798" spans="1:10">
      <c r="A798" s="72"/>
      <c r="B798" s="73"/>
      <c r="C798" s="74"/>
      <c r="D798" s="75"/>
      <c r="E798" s="110" t="str">
        <f>IFERROR(INDEX('Отчет о движении готов. прод.'!$C$9:$C$259,MATCH(D798,'Отчет о движении готов. прод.'!$B$9:$B$259,0),1),"")</f>
        <v/>
      </c>
      <c r="F798" s="111" t="str">
        <f>IFERROR(INDEX('Отчет о движении готов. прод.'!$D$9:$D$259,MATCH(D798,'Отчет о движении готов. прод.'!$B$9:$B$259,0),1),"")</f>
        <v/>
      </c>
      <c r="G798" s="157"/>
      <c r="H798" s="115">
        <f>IFERROR(((SUMIFS('Приход готов. продук.'!$H$2:$H$2000,'Приход готов. продук.'!$A$2:$A$2000,"&lt;="&amp;DATE(YEAR($A798),MONTH($A798)+1,1)-1,'Приход готов. продук.'!$D$2:$D$2000,$D798)-SUMIFS($H$2:$H$2000,$A$2:$A$2000,"&lt;"&amp;$A798,$D$2:$D$2000,$D798))/(SUMIFS('Приход готов. продук.'!$G$2:$G$2000,'Приход готов. продук.'!$A$2:$A$2000,"&lt;="&amp;DATE(YEAR($A798),MONTH($A798)+1,1)-1,'Приход готов. продук.'!$D$2:$D$2000,$D798)-SUMIFS($G$2:$G$2000,$A$2:$A$2000,"&lt;"&amp;$A798,$D$2:$D$2000,$D798))*G798),0)</f>
        <v>0</v>
      </c>
      <c r="I798" s="118"/>
      <c r="J798" s="115">
        <f t="shared" si="12"/>
        <v>0</v>
      </c>
    </row>
    <row r="799" spans="1:10">
      <c r="A799" s="72"/>
      <c r="B799" s="73"/>
      <c r="C799" s="74"/>
      <c r="D799" s="75"/>
      <c r="E799" s="110" t="str">
        <f>IFERROR(INDEX('Отчет о движении готов. прод.'!$C$9:$C$259,MATCH(D799,'Отчет о движении готов. прод.'!$B$9:$B$259,0),1),"")</f>
        <v/>
      </c>
      <c r="F799" s="111" t="str">
        <f>IFERROR(INDEX('Отчет о движении готов. прод.'!$D$9:$D$259,MATCH(D799,'Отчет о движении готов. прод.'!$B$9:$B$259,0),1),"")</f>
        <v/>
      </c>
      <c r="G799" s="157"/>
      <c r="H799" s="115">
        <f>IFERROR(((SUMIFS('Приход готов. продук.'!$H$2:$H$2000,'Приход готов. продук.'!$A$2:$A$2000,"&lt;="&amp;DATE(YEAR($A799),MONTH($A799)+1,1)-1,'Приход готов. продук.'!$D$2:$D$2000,$D799)-SUMIFS($H$2:$H$2000,$A$2:$A$2000,"&lt;"&amp;$A799,$D$2:$D$2000,$D799))/(SUMIFS('Приход готов. продук.'!$G$2:$G$2000,'Приход готов. продук.'!$A$2:$A$2000,"&lt;="&amp;DATE(YEAR($A799),MONTH($A799)+1,1)-1,'Приход готов. продук.'!$D$2:$D$2000,$D799)-SUMIFS($G$2:$G$2000,$A$2:$A$2000,"&lt;"&amp;$A799,$D$2:$D$2000,$D799))*G799),0)</f>
        <v>0</v>
      </c>
      <c r="I799" s="118"/>
      <c r="J799" s="115">
        <f t="shared" si="12"/>
        <v>0</v>
      </c>
    </row>
    <row r="800" spans="1:10">
      <c r="A800" s="72"/>
      <c r="B800" s="73"/>
      <c r="C800" s="74"/>
      <c r="D800" s="75"/>
      <c r="E800" s="110" t="str">
        <f>IFERROR(INDEX('Отчет о движении готов. прод.'!$C$9:$C$259,MATCH(D800,'Отчет о движении готов. прод.'!$B$9:$B$259,0),1),"")</f>
        <v/>
      </c>
      <c r="F800" s="111" t="str">
        <f>IFERROR(INDEX('Отчет о движении готов. прод.'!$D$9:$D$259,MATCH(D800,'Отчет о движении готов. прод.'!$B$9:$B$259,0),1),"")</f>
        <v/>
      </c>
      <c r="G800" s="157"/>
      <c r="H800" s="115">
        <f>IFERROR(((SUMIFS('Приход готов. продук.'!$H$2:$H$2000,'Приход готов. продук.'!$A$2:$A$2000,"&lt;="&amp;DATE(YEAR($A800),MONTH($A800)+1,1)-1,'Приход готов. продук.'!$D$2:$D$2000,$D800)-SUMIFS($H$2:$H$2000,$A$2:$A$2000,"&lt;"&amp;$A800,$D$2:$D$2000,$D800))/(SUMIFS('Приход готов. продук.'!$G$2:$G$2000,'Приход готов. продук.'!$A$2:$A$2000,"&lt;="&amp;DATE(YEAR($A800),MONTH($A800)+1,1)-1,'Приход готов. продук.'!$D$2:$D$2000,$D800)-SUMIFS($G$2:$G$2000,$A$2:$A$2000,"&lt;"&amp;$A800,$D$2:$D$2000,$D800))*G800),0)</f>
        <v>0</v>
      </c>
      <c r="I800" s="118"/>
      <c r="J800" s="115">
        <f t="shared" si="12"/>
        <v>0</v>
      </c>
    </row>
    <row r="801" spans="1:10">
      <c r="A801" s="72"/>
      <c r="B801" s="73"/>
      <c r="C801" s="74"/>
      <c r="D801" s="75"/>
      <c r="E801" s="110" t="str">
        <f>IFERROR(INDEX('Отчет о движении готов. прод.'!$C$9:$C$259,MATCH(D801,'Отчет о движении готов. прод.'!$B$9:$B$259,0),1),"")</f>
        <v/>
      </c>
      <c r="F801" s="111" t="str">
        <f>IFERROR(INDEX('Отчет о движении готов. прод.'!$D$9:$D$259,MATCH(D801,'Отчет о движении готов. прод.'!$B$9:$B$259,0),1),"")</f>
        <v/>
      </c>
      <c r="G801" s="157"/>
      <c r="H801" s="115">
        <f>IFERROR(((SUMIFS('Приход готов. продук.'!$H$2:$H$2000,'Приход готов. продук.'!$A$2:$A$2000,"&lt;="&amp;DATE(YEAR($A801),MONTH($A801)+1,1)-1,'Приход готов. продук.'!$D$2:$D$2000,$D801)-SUMIFS($H$2:$H$2000,$A$2:$A$2000,"&lt;"&amp;$A801,$D$2:$D$2000,$D801))/(SUMIFS('Приход готов. продук.'!$G$2:$G$2000,'Приход готов. продук.'!$A$2:$A$2000,"&lt;="&amp;DATE(YEAR($A801),MONTH($A801)+1,1)-1,'Приход готов. продук.'!$D$2:$D$2000,$D801)-SUMIFS($G$2:$G$2000,$A$2:$A$2000,"&lt;"&amp;$A801,$D$2:$D$2000,$D801))*G801),0)</f>
        <v>0</v>
      </c>
      <c r="I801" s="118"/>
      <c r="J801" s="115">
        <f t="shared" si="12"/>
        <v>0</v>
      </c>
    </row>
    <row r="802" spans="1:10">
      <c r="A802" s="72"/>
      <c r="B802" s="73"/>
      <c r="C802" s="74"/>
      <c r="D802" s="75"/>
      <c r="E802" s="110" t="str">
        <f>IFERROR(INDEX('Отчет о движении готов. прод.'!$C$9:$C$259,MATCH(D802,'Отчет о движении готов. прод.'!$B$9:$B$259,0),1),"")</f>
        <v/>
      </c>
      <c r="F802" s="111" t="str">
        <f>IFERROR(INDEX('Отчет о движении готов. прод.'!$D$9:$D$259,MATCH(D802,'Отчет о движении готов. прод.'!$B$9:$B$259,0),1),"")</f>
        <v/>
      </c>
      <c r="G802" s="157"/>
      <c r="H802" s="115">
        <f>IFERROR(((SUMIFS('Приход готов. продук.'!$H$2:$H$2000,'Приход готов. продук.'!$A$2:$A$2000,"&lt;="&amp;DATE(YEAR($A802),MONTH($A802)+1,1)-1,'Приход готов. продук.'!$D$2:$D$2000,$D802)-SUMIFS($H$2:$H$2000,$A$2:$A$2000,"&lt;"&amp;$A802,$D$2:$D$2000,$D802))/(SUMIFS('Приход готов. продук.'!$G$2:$G$2000,'Приход готов. продук.'!$A$2:$A$2000,"&lt;="&amp;DATE(YEAR($A802),MONTH($A802)+1,1)-1,'Приход готов. продук.'!$D$2:$D$2000,$D802)-SUMIFS($G$2:$G$2000,$A$2:$A$2000,"&lt;"&amp;$A802,$D$2:$D$2000,$D802))*G802),0)</f>
        <v>0</v>
      </c>
      <c r="I802" s="118"/>
      <c r="J802" s="115">
        <f t="shared" si="12"/>
        <v>0</v>
      </c>
    </row>
    <row r="803" spans="1:10">
      <c r="A803" s="72"/>
      <c r="B803" s="73"/>
      <c r="C803" s="74"/>
      <c r="D803" s="75"/>
      <c r="E803" s="110" t="str">
        <f>IFERROR(INDEX('Отчет о движении готов. прод.'!$C$9:$C$259,MATCH(D803,'Отчет о движении готов. прод.'!$B$9:$B$259,0),1),"")</f>
        <v/>
      </c>
      <c r="F803" s="111" t="str">
        <f>IFERROR(INDEX('Отчет о движении готов. прод.'!$D$9:$D$259,MATCH(D803,'Отчет о движении готов. прод.'!$B$9:$B$259,0),1),"")</f>
        <v/>
      </c>
      <c r="G803" s="157"/>
      <c r="H803" s="115">
        <f>IFERROR(((SUMIFS('Приход готов. продук.'!$H$2:$H$2000,'Приход готов. продук.'!$A$2:$A$2000,"&lt;="&amp;DATE(YEAR($A803),MONTH($A803)+1,1)-1,'Приход готов. продук.'!$D$2:$D$2000,$D803)-SUMIFS($H$2:$H$2000,$A$2:$A$2000,"&lt;"&amp;$A803,$D$2:$D$2000,$D803))/(SUMIFS('Приход готов. продук.'!$G$2:$G$2000,'Приход готов. продук.'!$A$2:$A$2000,"&lt;="&amp;DATE(YEAR($A803),MONTH($A803)+1,1)-1,'Приход готов. продук.'!$D$2:$D$2000,$D803)-SUMIFS($G$2:$G$2000,$A$2:$A$2000,"&lt;"&amp;$A803,$D$2:$D$2000,$D803))*G803),0)</f>
        <v>0</v>
      </c>
      <c r="I803" s="118"/>
      <c r="J803" s="115">
        <f t="shared" si="12"/>
        <v>0</v>
      </c>
    </row>
    <row r="804" spans="1:10">
      <c r="A804" s="72"/>
      <c r="B804" s="73"/>
      <c r="C804" s="74"/>
      <c r="D804" s="75"/>
      <c r="E804" s="110" t="str">
        <f>IFERROR(INDEX('Отчет о движении готов. прод.'!$C$9:$C$259,MATCH(D804,'Отчет о движении готов. прод.'!$B$9:$B$259,0),1),"")</f>
        <v/>
      </c>
      <c r="F804" s="111" t="str">
        <f>IFERROR(INDEX('Отчет о движении готов. прод.'!$D$9:$D$259,MATCH(D804,'Отчет о движении готов. прод.'!$B$9:$B$259,0),1),"")</f>
        <v/>
      </c>
      <c r="G804" s="157"/>
      <c r="H804" s="115">
        <f>IFERROR(((SUMIFS('Приход готов. продук.'!$H$2:$H$2000,'Приход готов. продук.'!$A$2:$A$2000,"&lt;="&amp;DATE(YEAR($A804),MONTH($A804)+1,1)-1,'Приход готов. продук.'!$D$2:$D$2000,$D804)-SUMIFS($H$2:$H$2000,$A$2:$A$2000,"&lt;"&amp;$A804,$D$2:$D$2000,$D804))/(SUMIFS('Приход готов. продук.'!$G$2:$G$2000,'Приход готов. продук.'!$A$2:$A$2000,"&lt;="&amp;DATE(YEAR($A804),MONTH($A804)+1,1)-1,'Приход готов. продук.'!$D$2:$D$2000,$D804)-SUMIFS($G$2:$G$2000,$A$2:$A$2000,"&lt;"&amp;$A804,$D$2:$D$2000,$D804))*G804),0)</f>
        <v>0</v>
      </c>
      <c r="I804" s="118"/>
      <c r="J804" s="115">
        <f t="shared" si="12"/>
        <v>0</v>
      </c>
    </row>
    <row r="805" spans="1:10">
      <c r="A805" s="72"/>
      <c r="B805" s="73"/>
      <c r="C805" s="74"/>
      <c r="D805" s="75"/>
      <c r="E805" s="110" t="str">
        <f>IFERROR(INDEX('Отчет о движении готов. прод.'!$C$9:$C$259,MATCH(D805,'Отчет о движении готов. прод.'!$B$9:$B$259,0),1),"")</f>
        <v/>
      </c>
      <c r="F805" s="111" t="str">
        <f>IFERROR(INDEX('Отчет о движении готов. прод.'!$D$9:$D$259,MATCH(D805,'Отчет о движении готов. прод.'!$B$9:$B$259,0),1),"")</f>
        <v/>
      </c>
      <c r="G805" s="157"/>
      <c r="H805" s="115">
        <f>IFERROR(((SUMIFS('Приход готов. продук.'!$H$2:$H$2000,'Приход готов. продук.'!$A$2:$A$2000,"&lt;="&amp;DATE(YEAR($A805),MONTH($A805)+1,1)-1,'Приход готов. продук.'!$D$2:$D$2000,$D805)-SUMIFS($H$2:$H$2000,$A$2:$A$2000,"&lt;"&amp;$A805,$D$2:$D$2000,$D805))/(SUMIFS('Приход готов. продук.'!$G$2:$G$2000,'Приход готов. продук.'!$A$2:$A$2000,"&lt;="&amp;DATE(YEAR($A805),MONTH($A805)+1,1)-1,'Приход готов. продук.'!$D$2:$D$2000,$D805)-SUMIFS($G$2:$G$2000,$A$2:$A$2000,"&lt;"&amp;$A805,$D$2:$D$2000,$D805))*G805),0)</f>
        <v>0</v>
      </c>
      <c r="I805" s="118"/>
      <c r="J805" s="115">
        <f t="shared" si="12"/>
        <v>0</v>
      </c>
    </row>
    <row r="806" spans="1:10">
      <c r="A806" s="72"/>
      <c r="B806" s="73"/>
      <c r="C806" s="74"/>
      <c r="D806" s="75"/>
      <c r="E806" s="110" t="str">
        <f>IFERROR(INDEX('Отчет о движении готов. прод.'!$C$9:$C$259,MATCH(D806,'Отчет о движении готов. прод.'!$B$9:$B$259,0),1),"")</f>
        <v/>
      </c>
      <c r="F806" s="111" t="str">
        <f>IFERROR(INDEX('Отчет о движении готов. прод.'!$D$9:$D$259,MATCH(D806,'Отчет о движении готов. прод.'!$B$9:$B$259,0),1),"")</f>
        <v/>
      </c>
      <c r="G806" s="157"/>
      <c r="H806" s="115">
        <f>IFERROR(((SUMIFS('Приход готов. продук.'!$H$2:$H$2000,'Приход готов. продук.'!$A$2:$A$2000,"&lt;="&amp;DATE(YEAR($A806),MONTH($A806)+1,1)-1,'Приход готов. продук.'!$D$2:$D$2000,$D806)-SUMIFS($H$2:$H$2000,$A$2:$A$2000,"&lt;"&amp;$A806,$D$2:$D$2000,$D806))/(SUMIFS('Приход готов. продук.'!$G$2:$G$2000,'Приход готов. продук.'!$A$2:$A$2000,"&lt;="&amp;DATE(YEAR($A806),MONTH($A806)+1,1)-1,'Приход готов. продук.'!$D$2:$D$2000,$D806)-SUMIFS($G$2:$G$2000,$A$2:$A$2000,"&lt;"&amp;$A806,$D$2:$D$2000,$D806))*G806),0)</f>
        <v>0</v>
      </c>
      <c r="I806" s="118"/>
      <c r="J806" s="115">
        <f t="shared" si="12"/>
        <v>0</v>
      </c>
    </row>
    <row r="807" spans="1:10">
      <c r="A807" s="72"/>
      <c r="B807" s="73"/>
      <c r="C807" s="74"/>
      <c r="D807" s="75"/>
      <c r="E807" s="110" t="str">
        <f>IFERROR(INDEX('Отчет о движении готов. прод.'!$C$9:$C$259,MATCH(D807,'Отчет о движении готов. прод.'!$B$9:$B$259,0),1),"")</f>
        <v/>
      </c>
      <c r="F807" s="111" t="str">
        <f>IFERROR(INDEX('Отчет о движении готов. прод.'!$D$9:$D$259,MATCH(D807,'Отчет о движении готов. прод.'!$B$9:$B$259,0),1),"")</f>
        <v/>
      </c>
      <c r="G807" s="157"/>
      <c r="H807" s="115">
        <f>IFERROR(((SUMIFS('Приход готов. продук.'!$H$2:$H$2000,'Приход готов. продук.'!$A$2:$A$2000,"&lt;="&amp;DATE(YEAR($A807),MONTH($A807)+1,1)-1,'Приход готов. продук.'!$D$2:$D$2000,$D807)-SUMIFS($H$2:$H$2000,$A$2:$A$2000,"&lt;"&amp;$A807,$D$2:$D$2000,$D807))/(SUMIFS('Приход готов. продук.'!$G$2:$G$2000,'Приход готов. продук.'!$A$2:$A$2000,"&lt;="&amp;DATE(YEAR($A807),MONTH($A807)+1,1)-1,'Приход готов. продук.'!$D$2:$D$2000,$D807)-SUMIFS($G$2:$G$2000,$A$2:$A$2000,"&lt;"&amp;$A807,$D$2:$D$2000,$D807))*G807),0)</f>
        <v>0</v>
      </c>
      <c r="I807" s="118"/>
      <c r="J807" s="115">
        <f t="shared" si="12"/>
        <v>0</v>
      </c>
    </row>
    <row r="808" spans="1:10">
      <c r="A808" s="72"/>
      <c r="B808" s="73"/>
      <c r="C808" s="74"/>
      <c r="D808" s="75"/>
      <c r="E808" s="110" t="str">
        <f>IFERROR(INDEX('Отчет о движении готов. прод.'!$C$9:$C$259,MATCH(D808,'Отчет о движении готов. прод.'!$B$9:$B$259,0),1),"")</f>
        <v/>
      </c>
      <c r="F808" s="111" t="str">
        <f>IFERROR(INDEX('Отчет о движении готов. прод.'!$D$9:$D$259,MATCH(D808,'Отчет о движении готов. прод.'!$B$9:$B$259,0),1),"")</f>
        <v/>
      </c>
      <c r="G808" s="157"/>
      <c r="H808" s="115">
        <f>IFERROR(((SUMIFS('Приход готов. продук.'!$H$2:$H$2000,'Приход готов. продук.'!$A$2:$A$2000,"&lt;="&amp;DATE(YEAR($A808),MONTH($A808)+1,1)-1,'Приход готов. продук.'!$D$2:$D$2000,$D808)-SUMIFS($H$2:$H$2000,$A$2:$A$2000,"&lt;"&amp;$A808,$D$2:$D$2000,$D808))/(SUMIFS('Приход готов. продук.'!$G$2:$G$2000,'Приход готов. продук.'!$A$2:$A$2000,"&lt;="&amp;DATE(YEAR($A808),MONTH($A808)+1,1)-1,'Приход готов. продук.'!$D$2:$D$2000,$D808)-SUMIFS($G$2:$G$2000,$A$2:$A$2000,"&lt;"&amp;$A808,$D$2:$D$2000,$D808))*G808),0)</f>
        <v>0</v>
      </c>
      <c r="I808" s="118"/>
      <c r="J808" s="115">
        <f t="shared" si="12"/>
        <v>0</v>
      </c>
    </row>
    <row r="809" spans="1:10">
      <c r="A809" s="72"/>
      <c r="B809" s="73"/>
      <c r="C809" s="74"/>
      <c r="D809" s="75"/>
      <c r="E809" s="110" t="str">
        <f>IFERROR(INDEX('Отчет о движении готов. прод.'!$C$9:$C$259,MATCH(D809,'Отчет о движении готов. прод.'!$B$9:$B$259,0),1),"")</f>
        <v/>
      </c>
      <c r="F809" s="111" t="str">
        <f>IFERROR(INDEX('Отчет о движении готов. прод.'!$D$9:$D$259,MATCH(D809,'Отчет о движении готов. прод.'!$B$9:$B$259,0),1),"")</f>
        <v/>
      </c>
      <c r="G809" s="157"/>
      <c r="H809" s="115">
        <f>IFERROR(((SUMIFS('Приход готов. продук.'!$H$2:$H$2000,'Приход готов. продук.'!$A$2:$A$2000,"&lt;="&amp;DATE(YEAR($A809),MONTH($A809)+1,1)-1,'Приход готов. продук.'!$D$2:$D$2000,$D809)-SUMIFS($H$2:$H$2000,$A$2:$A$2000,"&lt;"&amp;$A809,$D$2:$D$2000,$D809))/(SUMIFS('Приход готов. продук.'!$G$2:$G$2000,'Приход готов. продук.'!$A$2:$A$2000,"&lt;="&amp;DATE(YEAR($A809),MONTH($A809)+1,1)-1,'Приход готов. продук.'!$D$2:$D$2000,$D809)-SUMIFS($G$2:$G$2000,$A$2:$A$2000,"&lt;"&amp;$A809,$D$2:$D$2000,$D809))*G809),0)</f>
        <v>0</v>
      </c>
      <c r="I809" s="118"/>
      <c r="J809" s="115">
        <f t="shared" si="12"/>
        <v>0</v>
      </c>
    </row>
    <row r="810" spans="1:10">
      <c r="A810" s="72"/>
      <c r="B810" s="73"/>
      <c r="C810" s="74"/>
      <c r="D810" s="75"/>
      <c r="E810" s="110" t="str">
        <f>IFERROR(INDEX('Отчет о движении готов. прод.'!$C$9:$C$259,MATCH(D810,'Отчет о движении готов. прод.'!$B$9:$B$259,0),1),"")</f>
        <v/>
      </c>
      <c r="F810" s="111" t="str">
        <f>IFERROR(INDEX('Отчет о движении готов. прод.'!$D$9:$D$259,MATCH(D810,'Отчет о движении готов. прод.'!$B$9:$B$259,0),1),"")</f>
        <v/>
      </c>
      <c r="G810" s="157"/>
      <c r="H810" s="115">
        <f>IFERROR(((SUMIFS('Приход готов. продук.'!$H$2:$H$2000,'Приход готов. продук.'!$A$2:$A$2000,"&lt;="&amp;DATE(YEAR($A810),MONTH($A810)+1,1)-1,'Приход готов. продук.'!$D$2:$D$2000,$D810)-SUMIFS($H$2:$H$2000,$A$2:$A$2000,"&lt;"&amp;$A810,$D$2:$D$2000,$D810))/(SUMIFS('Приход готов. продук.'!$G$2:$G$2000,'Приход готов. продук.'!$A$2:$A$2000,"&lt;="&amp;DATE(YEAR($A810),MONTH($A810)+1,1)-1,'Приход готов. продук.'!$D$2:$D$2000,$D810)-SUMIFS($G$2:$G$2000,$A$2:$A$2000,"&lt;"&amp;$A810,$D$2:$D$2000,$D810))*G810),0)</f>
        <v>0</v>
      </c>
      <c r="I810" s="118"/>
      <c r="J810" s="115">
        <f t="shared" si="12"/>
        <v>0</v>
      </c>
    </row>
    <row r="811" spans="1:10">
      <c r="A811" s="72"/>
      <c r="B811" s="73"/>
      <c r="C811" s="74"/>
      <c r="D811" s="75"/>
      <c r="E811" s="110" t="str">
        <f>IFERROR(INDEX('Отчет о движении готов. прод.'!$C$9:$C$259,MATCH(D811,'Отчет о движении готов. прод.'!$B$9:$B$259,0),1),"")</f>
        <v/>
      </c>
      <c r="F811" s="111" t="str">
        <f>IFERROR(INDEX('Отчет о движении готов. прод.'!$D$9:$D$259,MATCH(D811,'Отчет о движении готов. прод.'!$B$9:$B$259,0),1),"")</f>
        <v/>
      </c>
      <c r="G811" s="157"/>
      <c r="H811" s="115">
        <f>IFERROR(((SUMIFS('Приход готов. продук.'!$H$2:$H$2000,'Приход готов. продук.'!$A$2:$A$2000,"&lt;="&amp;DATE(YEAR($A811),MONTH($A811)+1,1)-1,'Приход готов. продук.'!$D$2:$D$2000,$D811)-SUMIFS($H$2:$H$2000,$A$2:$A$2000,"&lt;"&amp;$A811,$D$2:$D$2000,$D811))/(SUMIFS('Приход готов. продук.'!$G$2:$G$2000,'Приход готов. продук.'!$A$2:$A$2000,"&lt;="&amp;DATE(YEAR($A811),MONTH($A811)+1,1)-1,'Приход готов. продук.'!$D$2:$D$2000,$D811)-SUMIFS($G$2:$G$2000,$A$2:$A$2000,"&lt;"&amp;$A811,$D$2:$D$2000,$D811))*G811),0)</f>
        <v>0</v>
      </c>
      <c r="I811" s="118"/>
      <c r="J811" s="115">
        <f t="shared" si="12"/>
        <v>0</v>
      </c>
    </row>
    <row r="812" spans="1:10">
      <c r="A812" s="72"/>
      <c r="B812" s="73"/>
      <c r="C812" s="74"/>
      <c r="D812" s="75"/>
      <c r="E812" s="110" t="str">
        <f>IFERROR(INDEX('Отчет о движении готов. прод.'!$C$9:$C$259,MATCH(D812,'Отчет о движении готов. прод.'!$B$9:$B$259,0),1),"")</f>
        <v/>
      </c>
      <c r="F812" s="111" t="str">
        <f>IFERROR(INDEX('Отчет о движении готов. прод.'!$D$9:$D$259,MATCH(D812,'Отчет о движении готов. прод.'!$B$9:$B$259,0),1),"")</f>
        <v/>
      </c>
      <c r="G812" s="157"/>
      <c r="H812" s="115">
        <f>IFERROR(((SUMIFS('Приход готов. продук.'!$H$2:$H$2000,'Приход готов. продук.'!$A$2:$A$2000,"&lt;="&amp;DATE(YEAR($A812),MONTH($A812)+1,1)-1,'Приход готов. продук.'!$D$2:$D$2000,$D812)-SUMIFS($H$2:$H$2000,$A$2:$A$2000,"&lt;"&amp;$A812,$D$2:$D$2000,$D812))/(SUMIFS('Приход готов. продук.'!$G$2:$G$2000,'Приход готов. продук.'!$A$2:$A$2000,"&lt;="&amp;DATE(YEAR($A812),MONTH($A812)+1,1)-1,'Приход готов. продук.'!$D$2:$D$2000,$D812)-SUMIFS($G$2:$G$2000,$A$2:$A$2000,"&lt;"&amp;$A812,$D$2:$D$2000,$D812))*G812),0)</f>
        <v>0</v>
      </c>
      <c r="I812" s="118"/>
      <c r="J812" s="115">
        <f t="shared" si="12"/>
        <v>0</v>
      </c>
    </row>
    <row r="813" spans="1:10">
      <c r="A813" s="72"/>
      <c r="B813" s="73"/>
      <c r="C813" s="74"/>
      <c r="D813" s="75"/>
      <c r="E813" s="110" t="str">
        <f>IFERROR(INDEX('Отчет о движении готов. прод.'!$C$9:$C$259,MATCH(D813,'Отчет о движении готов. прод.'!$B$9:$B$259,0),1),"")</f>
        <v/>
      </c>
      <c r="F813" s="111" t="str">
        <f>IFERROR(INDEX('Отчет о движении готов. прод.'!$D$9:$D$259,MATCH(D813,'Отчет о движении готов. прод.'!$B$9:$B$259,0),1),"")</f>
        <v/>
      </c>
      <c r="G813" s="157"/>
      <c r="H813" s="115">
        <f>IFERROR(((SUMIFS('Приход готов. продук.'!$H$2:$H$2000,'Приход готов. продук.'!$A$2:$A$2000,"&lt;="&amp;DATE(YEAR($A813),MONTH($A813)+1,1)-1,'Приход готов. продук.'!$D$2:$D$2000,$D813)-SUMIFS($H$2:$H$2000,$A$2:$A$2000,"&lt;"&amp;$A813,$D$2:$D$2000,$D813))/(SUMIFS('Приход готов. продук.'!$G$2:$G$2000,'Приход готов. продук.'!$A$2:$A$2000,"&lt;="&amp;DATE(YEAR($A813),MONTH($A813)+1,1)-1,'Приход готов. продук.'!$D$2:$D$2000,$D813)-SUMIFS($G$2:$G$2000,$A$2:$A$2000,"&lt;"&amp;$A813,$D$2:$D$2000,$D813))*G813),0)</f>
        <v>0</v>
      </c>
      <c r="I813" s="118"/>
      <c r="J813" s="115">
        <f t="shared" si="12"/>
        <v>0</v>
      </c>
    </row>
    <row r="814" spans="1:10">
      <c r="A814" s="72"/>
      <c r="B814" s="73"/>
      <c r="C814" s="74"/>
      <c r="D814" s="75"/>
      <c r="E814" s="110" t="str">
        <f>IFERROR(INDEX('Отчет о движении готов. прод.'!$C$9:$C$259,MATCH(D814,'Отчет о движении готов. прод.'!$B$9:$B$259,0),1),"")</f>
        <v/>
      </c>
      <c r="F814" s="111" t="str">
        <f>IFERROR(INDEX('Отчет о движении готов. прод.'!$D$9:$D$259,MATCH(D814,'Отчет о движении готов. прод.'!$B$9:$B$259,0),1),"")</f>
        <v/>
      </c>
      <c r="G814" s="157"/>
      <c r="H814" s="115">
        <f>IFERROR(((SUMIFS('Приход готов. продук.'!$H$2:$H$2000,'Приход готов. продук.'!$A$2:$A$2000,"&lt;="&amp;DATE(YEAR($A814),MONTH($A814)+1,1)-1,'Приход готов. продук.'!$D$2:$D$2000,$D814)-SUMIFS($H$2:$H$2000,$A$2:$A$2000,"&lt;"&amp;$A814,$D$2:$D$2000,$D814))/(SUMIFS('Приход готов. продук.'!$G$2:$G$2000,'Приход готов. продук.'!$A$2:$A$2000,"&lt;="&amp;DATE(YEAR($A814),MONTH($A814)+1,1)-1,'Приход готов. продук.'!$D$2:$D$2000,$D814)-SUMIFS($G$2:$G$2000,$A$2:$A$2000,"&lt;"&amp;$A814,$D$2:$D$2000,$D814))*G814),0)</f>
        <v>0</v>
      </c>
      <c r="I814" s="118"/>
      <c r="J814" s="115">
        <f t="shared" si="12"/>
        <v>0</v>
      </c>
    </row>
    <row r="815" spans="1:10">
      <c r="A815" s="72"/>
      <c r="B815" s="73"/>
      <c r="C815" s="74"/>
      <c r="D815" s="75"/>
      <c r="E815" s="110" t="str">
        <f>IFERROR(INDEX('Отчет о движении готов. прод.'!$C$9:$C$259,MATCH(D815,'Отчет о движении готов. прод.'!$B$9:$B$259,0),1),"")</f>
        <v/>
      </c>
      <c r="F815" s="111" t="str">
        <f>IFERROR(INDEX('Отчет о движении готов. прод.'!$D$9:$D$259,MATCH(D815,'Отчет о движении готов. прод.'!$B$9:$B$259,0),1),"")</f>
        <v/>
      </c>
      <c r="G815" s="157"/>
      <c r="H815" s="115">
        <f>IFERROR(((SUMIFS('Приход готов. продук.'!$H$2:$H$2000,'Приход готов. продук.'!$A$2:$A$2000,"&lt;="&amp;DATE(YEAR($A815),MONTH($A815)+1,1)-1,'Приход готов. продук.'!$D$2:$D$2000,$D815)-SUMIFS($H$2:$H$2000,$A$2:$A$2000,"&lt;"&amp;$A815,$D$2:$D$2000,$D815))/(SUMIFS('Приход готов. продук.'!$G$2:$G$2000,'Приход готов. продук.'!$A$2:$A$2000,"&lt;="&amp;DATE(YEAR($A815),MONTH($A815)+1,1)-1,'Приход готов. продук.'!$D$2:$D$2000,$D815)-SUMIFS($G$2:$G$2000,$A$2:$A$2000,"&lt;"&amp;$A815,$D$2:$D$2000,$D815))*G815),0)</f>
        <v>0</v>
      </c>
      <c r="I815" s="118"/>
      <c r="J815" s="115">
        <f t="shared" si="12"/>
        <v>0</v>
      </c>
    </row>
    <row r="816" spans="1:10">
      <c r="A816" s="72"/>
      <c r="B816" s="73"/>
      <c r="C816" s="74"/>
      <c r="D816" s="75"/>
      <c r="E816" s="110" t="str">
        <f>IFERROR(INDEX('Отчет о движении готов. прод.'!$C$9:$C$259,MATCH(D816,'Отчет о движении готов. прод.'!$B$9:$B$259,0),1),"")</f>
        <v/>
      </c>
      <c r="F816" s="111" t="str">
        <f>IFERROR(INDEX('Отчет о движении готов. прод.'!$D$9:$D$259,MATCH(D816,'Отчет о движении готов. прод.'!$B$9:$B$259,0),1),"")</f>
        <v/>
      </c>
      <c r="G816" s="157"/>
      <c r="H816" s="115">
        <f>IFERROR(((SUMIFS('Приход готов. продук.'!$H$2:$H$2000,'Приход готов. продук.'!$A$2:$A$2000,"&lt;="&amp;DATE(YEAR($A816),MONTH($A816)+1,1)-1,'Приход готов. продук.'!$D$2:$D$2000,$D816)-SUMIFS($H$2:$H$2000,$A$2:$A$2000,"&lt;"&amp;$A816,$D$2:$D$2000,$D816))/(SUMIFS('Приход готов. продук.'!$G$2:$G$2000,'Приход готов. продук.'!$A$2:$A$2000,"&lt;="&amp;DATE(YEAR($A816),MONTH($A816)+1,1)-1,'Приход готов. продук.'!$D$2:$D$2000,$D816)-SUMIFS($G$2:$G$2000,$A$2:$A$2000,"&lt;"&amp;$A816,$D$2:$D$2000,$D816))*G816),0)</f>
        <v>0</v>
      </c>
      <c r="I816" s="118"/>
      <c r="J816" s="115">
        <f t="shared" si="12"/>
        <v>0</v>
      </c>
    </row>
    <row r="817" spans="1:10">
      <c r="A817" s="72"/>
      <c r="B817" s="73"/>
      <c r="C817" s="74"/>
      <c r="D817" s="75"/>
      <c r="E817" s="110" t="str">
        <f>IFERROR(INDEX('Отчет о движении готов. прод.'!$C$9:$C$259,MATCH(D817,'Отчет о движении готов. прод.'!$B$9:$B$259,0),1),"")</f>
        <v/>
      </c>
      <c r="F817" s="111" t="str">
        <f>IFERROR(INDEX('Отчет о движении готов. прод.'!$D$9:$D$259,MATCH(D817,'Отчет о движении готов. прод.'!$B$9:$B$259,0),1),"")</f>
        <v/>
      </c>
      <c r="G817" s="157"/>
      <c r="H817" s="115">
        <f>IFERROR(((SUMIFS('Приход готов. продук.'!$H$2:$H$2000,'Приход готов. продук.'!$A$2:$A$2000,"&lt;="&amp;DATE(YEAR($A817),MONTH($A817)+1,1)-1,'Приход готов. продук.'!$D$2:$D$2000,$D817)-SUMIFS($H$2:$H$2000,$A$2:$A$2000,"&lt;"&amp;$A817,$D$2:$D$2000,$D817))/(SUMIFS('Приход готов. продук.'!$G$2:$G$2000,'Приход готов. продук.'!$A$2:$A$2000,"&lt;="&amp;DATE(YEAR($A817),MONTH($A817)+1,1)-1,'Приход готов. продук.'!$D$2:$D$2000,$D817)-SUMIFS($G$2:$G$2000,$A$2:$A$2000,"&lt;"&amp;$A817,$D$2:$D$2000,$D817))*G817),0)</f>
        <v>0</v>
      </c>
      <c r="I817" s="118"/>
      <c r="J817" s="115">
        <f t="shared" si="12"/>
        <v>0</v>
      </c>
    </row>
    <row r="818" spans="1:10">
      <c r="A818" s="72"/>
      <c r="B818" s="73"/>
      <c r="C818" s="74"/>
      <c r="D818" s="75"/>
      <c r="E818" s="110" t="str">
        <f>IFERROR(INDEX('Отчет о движении готов. прод.'!$C$9:$C$259,MATCH(D818,'Отчет о движении готов. прод.'!$B$9:$B$259,0),1),"")</f>
        <v/>
      </c>
      <c r="F818" s="111" t="str">
        <f>IFERROR(INDEX('Отчет о движении готов. прод.'!$D$9:$D$259,MATCH(D818,'Отчет о движении готов. прод.'!$B$9:$B$259,0),1),"")</f>
        <v/>
      </c>
      <c r="G818" s="157"/>
      <c r="H818" s="115">
        <f>IFERROR(((SUMIFS('Приход готов. продук.'!$H$2:$H$2000,'Приход готов. продук.'!$A$2:$A$2000,"&lt;="&amp;DATE(YEAR($A818),MONTH($A818)+1,1)-1,'Приход готов. продук.'!$D$2:$D$2000,$D818)-SUMIFS($H$2:$H$2000,$A$2:$A$2000,"&lt;"&amp;$A818,$D$2:$D$2000,$D818))/(SUMIFS('Приход готов. продук.'!$G$2:$G$2000,'Приход готов. продук.'!$A$2:$A$2000,"&lt;="&amp;DATE(YEAR($A818),MONTH($A818)+1,1)-1,'Приход готов. продук.'!$D$2:$D$2000,$D818)-SUMIFS($G$2:$G$2000,$A$2:$A$2000,"&lt;"&amp;$A818,$D$2:$D$2000,$D818))*G818),0)</f>
        <v>0</v>
      </c>
      <c r="I818" s="118"/>
      <c r="J818" s="115">
        <f t="shared" si="12"/>
        <v>0</v>
      </c>
    </row>
    <row r="819" spans="1:10">
      <c r="A819" s="72"/>
      <c r="B819" s="73"/>
      <c r="C819" s="74"/>
      <c r="D819" s="75"/>
      <c r="E819" s="110" t="str">
        <f>IFERROR(INDEX('Отчет о движении готов. прод.'!$C$9:$C$259,MATCH(D819,'Отчет о движении готов. прод.'!$B$9:$B$259,0),1),"")</f>
        <v/>
      </c>
      <c r="F819" s="111" t="str">
        <f>IFERROR(INDEX('Отчет о движении готов. прод.'!$D$9:$D$259,MATCH(D819,'Отчет о движении готов. прод.'!$B$9:$B$259,0),1),"")</f>
        <v/>
      </c>
      <c r="G819" s="157"/>
      <c r="H819" s="115">
        <f>IFERROR(((SUMIFS('Приход готов. продук.'!$H$2:$H$2000,'Приход готов. продук.'!$A$2:$A$2000,"&lt;="&amp;DATE(YEAR($A819),MONTH($A819)+1,1)-1,'Приход готов. продук.'!$D$2:$D$2000,$D819)-SUMIFS($H$2:$H$2000,$A$2:$A$2000,"&lt;"&amp;$A819,$D$2:$D$2000,$D819))/(SUMIFS('Приход готов. продук.'!$G$2:$G$2000,'Приход готов. продук.'!$A$2:$A$2000,"&lt;="&amp;DATE(YEAR($A819),MONTH($A819)+1,1)-1,'Приход готов. продук.'!$D$2:$D$2000,$D819)-SUMIFS($G$2:$G$2000,$A$2:$A$2000,"&lt;"&amp;$A819,$D$2:$D$2000,$D819))*G819),0)</f>
        <v>0</v>
      </c>
      <c r="I819" s="118"/>
      <c r="J819" s="115">
        <f t="shared" si="12"/>
        <v>0</v>
      </c>
    </row>
    <row r="820" spans="1:10">
      <c r="A820" s="72"/>
      <c r="B820" s="73"/>
      <c r="C820" s="74"/>
      <c r="D820" s="75"/>
      <c r="E820" s="110" t="str">
        <f>IFERROR(INDEX('Отчет о движении готов. прод.'!$C$9:$C$259,MATCH(D820,'Отчет о движении готов. прод.'!$B$9:$B$259,0),1),"")</f>
        <v/>
      </c>
      <c r="F820" s="111" t="str">
        <f>IFERROR(INDEX('Отчет о движении готов. прод.'!$D$9:$D$259,MATCH(D820,'Отчет о движении готов. прод.'!$B$9:$B$259,0),1),"")</f>
        <v/>
      </c>
      <c r="G820" s="157"/>
      <c r="H820" s="115">
        <f>IFERROR(((SUMIFS('Приход готов. продук.'!$H$2:$H$2000,'Приход готов. продук.'!$A$2:$A$2000,"&lt;="&amp;DATE(YEAR($A820),MONTH($A820)+1,1)-1,'Приход готов. продук.'!$D$2:$D$2000,$D820)-SUMIFS($H$2:$H$2000,$A$2:$A$2000,"&lt;"&amp;$A820,$D$2:$D$2000,$D820))/(SUMIFS('Приход готов. продук.'!$G$2:$G$2000,'Приход готов. продук.'!$A$2:$A$2000,"&lt;="&amp;DATE(YEAR($A820),MONTH($A820)+1,1)-1,'Приход готов. продук.'!$D$2:$D$2000,$D820)-SUMIFS($G$2:$G$2000,$A$2:$A$2000,"&lt;"&amp;$A820,$D$2:$D$2000,$D820))*G820),0)</f>
        <v>0</v>
      </c>
      <c r="I820" s="118"/>
      <c r="J820" s="115">
        <f t="shared" si="12"/>
        <v>0</v>
      </c>
    </row>
    <row r="821" spans="1:10">
      <c r="A821" s="72"/>
      <c r="B821" s="73"/>
      <c r="C821" s="74"/>
      <c r="D821" s="75"/>
      <c r="E821" s="110" t="str">
        <f>IFERROR(INDEX('Отчет о движении готов. прод.'!$C$9:$C$259,MATCH(D821,'Отчет о движении готов. прод.'!$B$9:$B$259,0),1),"")</f>
        <v/>
      </c>
      <c r="F821" s="111" t="str">
        <f>IFERROR(INDEX('Отчет о движении готов. прод.'!$D$9:$D$259,MATCH(D821,'Отчет о движении готов. прод.'!$B$9:$B$259,0),1),"")</f>
        <v/>
      </c>
      <c r="G821" s="157"/>
      <c r="H821" s="115">
        <f>IFERROR(((SUMIFS('Приход готов. продук.'!$H$2:$H$2000,'Приход готов. продук.'!$A$2:$A$2000,"&lt;="&amp;DATE(YEAR($A821),MONTH($A821)+1,1)-1,'Приход готов. продук.'!$D$2:$D$2000,$D821)-SUMIFS($H$2:$H$2000,$A$2:$A$2000,"&lt;"&amp;$A821,$D$2:$D$2000,$D821))/(SUMIFS('Приход готов. продук.'!$G$2:$G$2000,'Приход готов. продук.'!$A$2:$A$2000,"&lt;="&amp;DATE(YEAR($A821),MONTH($A821)+1,1)-1,'Приход готов. продук.'!$D$2:$D$2000,$D821)-SUMIFS($G$2:$G$2000,$A$2:$A$2000,"&lt;"&amp;$A821,$D$2:$D$2000,$D821))*G821),0)</f>
        <v>0</v>
      </c>
      <c r="I821" s="118"/>
      <c r="J821" s="115">
        <f t="shared" si="12"/>
        <v>0</v>
      </c>
    </row>
    <row r="822" spans="1:10">
      <c r="A822" s="72"/>
      <c r="B822" s="73"/>
      <c r="C822" s="74"/>
      <c r="D822" s="75"/>
      <c r="E822" s="110" t="str">
        <f>IFERROR(INDEX('Отчет о движении готов. прод.'!$C$9:$C$259,MATCH(D822,'Отчет о движении готов. прод.'!$B$9:$B$259,0),1),"")</f>
        <v/>
      </c>
      <c r="F822" s="111" t="str">
        <f>IFERROR(INDEX('Отчет о движении готов. прод.'!$D$9:$D$259,MATCH(D822,'Отчет о движении готов. прод.'!$B$9:$B$259,0),1),"")</f>
        <v/>
      </c>
      <c r="G822" s="157"/>
      <c r="H822" s="115">
        <f>IFERROR(((SUMIFS('Приход готов. продук.'!$H$2:$H$2000,'Приход готов. продук.'!$A$2:$A$2000,"&lt;="&amp;DATE(YEAR($A822),MONTH($A822)+1,1)-1,'Приход готов. продук.'!$D$2:$D$2000,$D822)-SUMIFS($H$2:$H$2000,$A$2:$A$2000,"&lt;"&amp;$A822,$D$2:$D$2000,$D822))/(SUMIFS('Приход готов. продук.'!$G$2:$G$2000,'Приход готов. продук.'!$A$2:$A$2000,"&lt;="&amp;DATE(YEAR($A822),MONTH($A822)+1,1)-1,'Приход готов. продук.'!$D$2:$D$2000,$D822)-SUMIFS($G$2:$G$2000,$A$2:$A$2000,"&lt;"&amp;$A822,$D$2:$D$2000,$D822))*G822),0)</f>
        <v>0</v>
      </c>
      <c r="I822" s="118"/>
      <c r="J822" s="115">
        <f t="shared" si="12"/>
        <v>0</v>
      </c>
    </row>
    <row r="823" spans="1:10">
      <c r="A823" s="72"/>
      <c r="B823" s="73"/>
      <c r="C823" s="74"/>
      <c r="D823" s="75"/>
      <c r="E823" s="110" t="str">
        <f>IFERROR(INDEX('Отчет о движении готов. прод.'!$C$9:$C$259,MATCH(D823,'Отчет о движении готов. прод.'!$B$9:$B$259,0),1),"")</f>
        <v/>
      </c>
      <c r="F823" s="111" t="str">
        <f>IFERROR(INDEX('Отчет о движении готов. прод.'!$D$9:$D$259,MATCH(D823,'Отчет о движении готов. прод.'!$B$9:$B$259,0),1),"")</f>
        <v/>
      </c>
      <c r="G823" s="157"/>
      <c r="H823" s="115">
        <f>IFERROR(((SUMIFS('Приход готов. продук.'!$H$2:$H$2000,'Приход готов. продук.'!$A$2:$A$2000,"&lt;="&amp;DATE(YEAR($A823),MONTH($A823)+1,1)-1,'Приход готов. продук.'!$D$2:$D$2000,$D823)-SUMIFS($H$2:$H$2000,$A$2:$A$2000,"&lt;"&amp;$A823,$D$2:$D$2000,$D823))/(SUMIFS('Приход готов. продук.'!$G$2:$G$2000,'Приход готов. продук.'!$A$2:$A$2000,"&lt;="&amp;DATE(YEAR($A823),MONTH($A823)+1,1)-1,'Приход готов. продук.'!$D$2:$D$2000,$D823)-SUMIFS($G$2:$G$2000,$A$2:$A$2000,"&lt;"&amp;$A823,$D$2:$D$2000,$D823))*G823),0)</f>
        <v>0</v>
      </c>
      <c r="I823" s="118"/>
      <c r="J823" s="115">
        <f t="shared" si="12"/>
        <v>0</v>
      </c>
    </row>
    <row r="824" spans="1:10">
      <c r="A824" s="72"/>
      <c r="B824" s="73"/>
      <c r="C824" s="74"/>
      <c r="D824" s="75"/>
      <c r="E824" s="110" t="str">
        <f>IFERROR(INDEX('Отчет о движении готов. прод.'!$C$9:$C$259,MATCH(D824,'Отчет о движении готов. прод.'!$B$9:$B$259,0),1),"")</f>
        <v/>
      </c>
      <c r="F824" s="111" t="str">
        <f>IFERROR(INDEX('Отчет о движении готов. прод.'!$D$9:$D$259,MATCH(D824,'Отчет о движении готов. прод.'!$B$9:$B$259,0),1),"")</f>
        <v/>
      </c>
      <c r="G824" s="157"/>
      <c r="H824" s="115">
        <f>IFERROR(((SUMIFS('Приход готов. продук.'!$H$2:$H$2000,'Приход готов. продук.'!$A$2:$A$2000,"&lt;="&amp;DATE(YEAR($A824),MONTH($A824)+1,1)-1,'Приход готов. продук.'!$D$2:$D$2000,$D824)-SUMIFS($H$2:$H$2000,$A$2:$A$2000,"&lt;"&amp;$A824,$D$2:$D$2000,$D824))/(SUMIFS('Приход готов. продук.'!$G$2:$G$2000,'Приход готов. продук.'!$A$2:$A$2000,"&lt;="&amp;DATE(YEAR($A824),MONTH($A824)+1,1)-1,'Приход готов. продук.'!$D$2:$D$2000,$D824)-SUMIFS($G$2:$G$2000,$A$2:$A$2000,"&lt;"&amp;$A824,$D$2:$D$2000,$D824))*G824),0)</f>
        <v>0</v>
      </c>
      <c r="I824" s="118"/>
      <c r="J824" s="115">
        <f t="shared" si="12"/>
        <v>0</v>
      </c>
    </row>
    <row r="825" spans="1:10">
      <c r="A825" s="72"/>
      <c r="B825" s="73"/>
      <c r="C825" s="74"/>
      <c r="D825" s="75"/>
      <c r="E825" s="110" t="str">
        <f>IFERROR(INDEX('Отчет о движении готов. прод.'!$C$9:$C$259,MATCH(D825,'Отчет о движении готов. прод.'!$B$9:$B$259,0),1),"")</f>
        <v/>
      </c>
      <c r="F825" s="111" t="str">
        <f>IFERROR(INDEX('Отчет о движении готов. прод.'!$D$9:$D$259,MATCH(D825,'Отчет о движении готов. прод.'!$B$9:$B$259,0),1),"")</f>
        <v/>
      </c>
      <c r="G825" s="157"/>
      <c r="H825" s="115">
        <f>IFERROR(((SUMIFS('Приход готов. продук.'!$H$2:$H$2000,'Приход готов. продук.'!$A$2:$A$2000,"&lt;="&amp;DATE(YEAR($A825),MONTH($A825)+1,1)-1,'Приход готов. продук.'!$D$2:$D$2000,$D825)-SUMIFS($H$2:$H$2000,$A$2:$A$2000,"&lt;"&amp;$A825,$D$2:$D$2000,$D825))/(SUMIFS('Приход готов. продук.'!$G$2:$G$2000,'Приход готов. продук.'!$A$2:$A$2000,"&lt;="&amp;DATE(YEAR($A825),MONTH($A825)+1,1)-1,'Приход готов. продук.'!$D$2:$D$2000,$D825)-SUMIFS($G$2:$G$2000,$A$2:$A$2000,"&lt;"&amp;$A825,$D$2:$D$2000,$D825))*G825),0)</f>
        <v>0</v>
      </c>
      <c r="I825" s="118"/>
      <c r="J825" s="115">
        <f t="shared" si="12"/>
        <v>0</v>
      </c>
    </row>
    <row r="826" spans="1:10">
      <c r="A826" s="72"/>
      <c r="B826" s="73"/>
      <c r="C826" s="74"/>
      <c r="D826" s="75"/>
      <c r="E826" s="110" t="str">
        <f>IFERROR(INDEX('Отчет о движении готов. прод.'!$C$9:$C$259,MATCH(D826,'Отчет о движении готов. прод.'!$B$9:$B$259,0),1),"")</f>
        <v/>
      </c>
      <c r="F826" s="111" t="str">
        <f>IFERROR(INDEX('Отчет о движении готов. прод.'!$D$9:$D$259,MATCH(D826,'Отчет о движении готов. прод.'!$B$9:$B$259,0),1),"")</f>
        <v/>
      </c>
      <c r="G826" s="157"/>
      <c r="H826" s="115">
        <f>IFERROR(((SUMIFS('Приход готов. продук.'!$H$2:$H$2000,'Приход готов. продук.'!$A$2:$A$2000,"&lt;="&amp;DATE(YEAR($A826),MONTH($A826)+1,1)-1,'Приход готов. продук.'!$D$2:$D$2000,$D826)-SUMIFS($H$2:$H$2000,$A$2:$A$2000,"&lt;"&amp;$A826,$D$2:$D$2000,$D826))/(SUMIFS('Приход готов. продук.'!$G$2:$G$2000,'Приход готов. продук.'!$A$2:$A$2000,"&lt;="&amp;DATE(YEAR($A826),MONTH($A826)+1,1)-1,'Приход готов. продук.'!$D$2:$D$2000,$D826)-SUMIFS($G$2:$G$2000,$A$2:$A$2000,"&lt;"&amp;$A826,$D$2:$D$2000,$D826))*G826),0)</f>
        <v>0</v>
      </c>
      <c r="I826" s="118"/>
      <c r="J826" s="115">
        <f t="shared" si="12"/>
        <v>0</v>
      </c>
    </row>
    <row r="827" spans="1:10">
      <c r="A827" s="72"/>
      <c r="B827" s="73"/>
      <c r="C827" s="74"/>
      <c r="D827" s="75"/>
      <c r="E827" s="110" t="str">
        <f>IFERROR(INDEX('Отчет о движении готов. прод.'!$C$9:$C$259,MATCH(D827,'Отчет о движении готов. прод.'!$B$9:$B$259,0),1),"")</f>
        <v/>
      </c>
      <c r="F827" s="111" t="str">
        <f>IFERROR(INDEX('Отчет о движении готов. прод.'!$D$9:$D$259,MATCH(D827,'Отчет о движении готов. прод.'!$B$9:$B$259,0),1),"")</f>
        <v/>
      </c>
      <c r="G827" s="157"/>
      <c r="H827" s="115">
        <f>IFERROR(((SUMIFS('Приход готов. продук.'!$H$2:$H$2000,'Приход готов. продук.'!$A$2:$A$2000,"&lt;="&amp;DATE(YEAR($A827),MONTH($A827)+1,1)-1,'Приход готов. продук.'!$D$2:$D$2000,$D827)-SUMIFS($H$2:$H$2000,$A$2:$A$2000,"&lt;"&amp;$A827,$D$2:$D$2000,$D827))/(SUMIFS('Приход готов. продук.'!$G$2:$G$2000,'Приход готов. продук.'!$A$2:$A$2000,"&lt;="&amp;DATE(YEAR($A827),MONTH($A827)+1,1)-1,'Приход готов. продук.'!$D$2:$D$2000,$D827)-SUMIFS($G$2:$G$2000,$A$2:$A$2000,"&lt;"&amp;$A827,$D$2:$D$2000,$D827))*G827),0)</f>
        <v>0</v>
      </c>
      <c r="I827" s="118"/>
      <c r="J827" s="115">
        <f t="shared" si="12"/>
        <v>0</v>
      </c>
    </row>
    <row r="828" spans="1:10">
      <c r="A828" s="72"/>
      <c r="B828" s="73"/>
      <c r="C828" s="74"/>
      <c r="D828" s="75"/>
      <c r="E828" s="110" t="str">
        <f>IFERROR(INDEX('Отчет о движении готов. прод.'!$C$9:$C$259,MATCH(D828,'Отчет о движении готов. прод.'!$B$9:$B$259,0),1),"")</f>
        <v/>
      </c>
      <c r="F828" s="111" t="str">
        <f>IFERROR(INDEX('Отчет о движении готов. прод.'!$D$9:$D$259,MATCH(D828,'Отчет о движении готов. прод.'!$B$9:$B$259,0),1),"")</f>
        <v/>
      </c>
      <c r="G828" s="157"/>
      <c r="H828" s="115">
        <f>IFERROR(((SUMIFS('Приход готов. продук.'!$H$2:$H$2000,'Приход готов. продук.'!$A$2:$A$2000,"&lt;="&amp;DATE(YEAR($A828),MONTH($A828)+1,1)-1,'Приход готов. продук.'!$D$2:$D$2000,$D828)-SUMIFS($H$2:$H$2000,$A$2:$A$2000,"&lt;"&amp;$A828,$D$2:$D$2000,$D828))/(SUMIFS('Приход готов. продук.'!$G$2:$G$2000,'Приход готов. продук.'!$A$2:$A$2000,"&lt;="&amp;DATE(YEAR($A828),MONTH($A828)+1,1)-1,'Приход готов. продук.'!$D$2:$D$2000,$D828)-SUMIFS($G$2:$G$2000,$A$2:$A$2000,"&lt;"&amp;$A828,$D$2:$D$2000,$D828))*G828),0)</f>
        <v>0</v>
      </c>
      <c r="I828" s="118"/>
      <c r="J828" s="115">
        <f t="shared" si="12"/>
        <v>0</v>
      </c>
    </row>
    <row r="829" spans="1:10">
      <c r="A829" s="72"/>
      <c r="B829" s="73"/>
      <c r="C829" s="74"/>
      <c r="D829" s="75"/>
      <c r="E829" s="110" t="str">
        <f>IFERROR(INDEX('Отчет о движении готов. прод.'!$C$9:$C$259,MATCH(D829,'Отчет о движении готов. прод.'!$B$9:$B$259,0),1),"")</f>
        <v/>
      </c>
      <c r="F829" s="111" t="str">
        <f>IFERROR(INDEX('Отчет о движении готов. прод.'!$D$9:$D$259,MATCH(D829,'Отчет о движении готов. прод.'!$B$9:$B$259,0),1),"")</f>
        <v/>
      </c>
      <c r="G829" s="157"/>
      <c r="H829" s="115">
        <f>IFERROR(((SUMIFS('Приход готов. продук.'!$H$2:$H$2000,'Приход готов. продук.'!$A$2:$A$2000,"&lt;="&amp;DATE(YEAR($A829),MONTH($A829)+1,1)-1,'Приход готов. продук.'!$D$2:$D$2000,$D829)-SUMIFS($H$2:$H$2000,$A$2:$A$2000,"&lt;"&amp;$A829,$D$2:$D$2000,$D829))/(SUMIFS('Приход готов. продук.'!$G$2:$G$2000,'Приход готов. продук.'!$A$2:$A$2000,"&lt;="&amp;DATE(YEAR($A829),MONTH($A829)+1,1)-1,'Приход готов. продук.'!$D$2:$D$2000,$D829)-SUMIFS($G$2:$G$2000,$A$2:$A$2000,"&lt;"&amp;$A829,$D$2:$D$2000,$D829))*G829),0)</f>
        <v>0</v>
      </c>
      <c r="I829" s="118"/>
      <c r="J829" s="115">
        <f t="shared" si="12"/>
        <v>0</v>
      </c>
    </row>
    <row r="830" spans="1:10">
      <c r="A830" s="72"/>
      <c r="B830" s="73"/>
      <c r="C830" s="74"/>
      <c r="D830" s="75"/>
      <c r="E830" s="110" t="str">
        <f>IFERROR(INDEX('Отчет о движении готов. прод.'!$C$9:$C$259,MATCH(D830,'Отчет о движении готов. прод.'!$B$9:$B$259,0),1),"")</f>
        <v/>
      </c>
      <c r="F830" s="111" t="str">
        <f>IFERROR(INDEX('Отчет о движении готов. прод.'!$D$9:$D$259,MATCH(D830,'Отчет о движении готов. прод.'!$B$9:$B$259,0),1),"")</f>
        <v/>
      </c>
      <c r="G830" s="157"/>
      <c r="H830" s="115">
        <f>IFERROR(((SUMIFS('Приход готов. продук.'!$H$2:$H$2000,'Приход готов. продук.'!$A$2:$A$2000,"&lt;="&amp;DATE(YEAR($A830),MONTH($A830)+1,1)-1,'Приход готов. продук.'!$D$2:$D$2000,$D830)-SUMIFS($H$2:$H$2000,$A$2:$A$2000,"&lt;"&amp;$A830,$D$2:$D$2000,$D830))/(SUMIFS('Приход готов. продук.'!$G$2:$G$2000,'Приход готов. продук.'!$A$2:$A$2000,"&lt;="&amp;DATE(YEAR($A830),MONTH($A830)+1,1)-1,'Приход готов. продук.'!$D$2:$D$2000,$D830)-SUMIFS($G$2:$G$2000,$A$2:$A$2000,"&lt;"&amp;$A830,$D$2:$D$2000,$D830))*G830),0)</f>
        <v>0</v>
      </c>
      <c r="I830" s="118"/>
      <c r="J830" s="115">
        <f t="shared" si="12"/>
        <v>0</v>
      </c>
    </row>
    <row r="831" spans="1:10">
      <c r="A831" s="72"/>
      <c r="B831" s="73"/>
      <c r="C831" s="74"/>
      <c r="D831" s="75"/>
      <c r="E831" s="110" t="str">
        <f>IFERROR(INDEX('Отчет о движении готов. прод.'!$C$9:$C$259,MATCH(D831,'Отчет о движении готов. прод.'!$B$9:$B$259,0),1),"")</f>
        <v/>
      </c>
      <c r="F831" s="111" t="str">
        <f>IFERROR(INDEX('Отчет о движении готов. прод.'!$D$9:$D$259,MATCH(D831,'Отчет о движении готов. прод.'!$B$9:$B$259,0),1),"")</f>
        <v/>
      </c>
      <c r="G831" s="157"/>
      <c r="H831" s="115">
        <f>IFERROR(((SUMIFS('Приход готов. продук.'!$H$2:$H$2000,'Приход готов. продук.'!$A$2:$A$2000,"&lt;="&amp;DATE(YEAR($A831),MONTH($A831)+1,1)-1,'Приход готов. продук.'!$D$2:$D$2000,$D831)-SUMIFS($H$2:$H$2000,$A$2:$A$2000,"&lt;"&amp;$A831,$D$2:$D$2000,$D831))/(SUMIFS('Приход готов. продук.'!$G$2:$G$2000,'Приход готов. продук.'!$A$2:$A$2000,"&lt;="&amp;DATE(YEAR($A831),MONTH($A831)+1,1)-1,'Приход готов. продук.'!$D$2:$D$2000,$D831)-SUMIFS($G$2:$G$2000,$A$2:$A$2000,"&lt;"&amp;$A831,$D$2:$D$2000,$D831))*G831),0)</f>
        <v>0</v>
      </c>
      <c r="I831" s="118"/>
      <c r="J831" s="115">
        <f t="shared" si="12"/>
        <v>0</v>
      </c>
    </row>
    <row r="832" spans="1:10">
      <c r="A832" s="72"/>
      <c r="B832" s="73"/>
      <c r="C832" s="74"/>
      <c r="D832" s="75"/>
      <c r="E832" s="110" t="str">
        <f>IFERROR(INDEX('Отчет о движении готов. прод.'!$C$9:$C$259,MATCH(D832,'Отчет о движении готов. прод.'!$B$9:$B$259,0),1),"")</f>
        <v/>
      </c>
      <c r="F832" s="111" t="str">
        <f>IFERROR(INDEX('Отчет о движении готов. прод.'!$D$9:$D$259,MATCH(D832,'Отчет о движении готов. прод.'!$B$9:$B$259,0),1),"")</f>
        <v/>
      </c>
      <c r="G832" s="157"/>
      <c r="H832" s="115">
        <f>IFERROR(((SUMIFS('Приход готов. продук.'!$H$2:$H$2000,'Приход готов. продук.'!$A$2:$A$2000,"&lt;="&amp;DATE(YEAR($A832),MONTH($A832)+1,1)-1,'Приход готов. продук.'!$D$2:$D$2000,$D832)-SUMIFS($H$2:$H$2000,$A$2:$A$2000,"&lt;"&amp;$A832,$D$2:$D$2000,$D832))/(SUMIFS('Приход готов. продук.'!$G$2:$G$2000,'Приход готов. продук.'!$A$2:$A$2000,"&lt;="&amp;DATE(YEAR($A832),MONTH($A832)+1,1)-1,'Приход готов. продук.'!$D$2:$D$2000,$D832)-SUMIFS($G$2:$G$2000,$A$2:$A$2000,"&lt;"&amp;$A832,$D$2:$D$2000,$D832))*G832),0)</f>
        <v>0</v>
      </c>
      <c r="I832" s="118"/>
      <c r="J832" s="115">
        <f t="shared" si="12"/>
        <v>0</v>
      </c>
    </row>
    <row r="833" spans="1:10">
      <c r="A833" s="72"/>
      <c r="B833" s="73"/>
      <c r="C833" s="74"/>
      <c r="D833" s="75"/>
      <c r="E833" s="110" t="str">
        <f>IFERROR(INDEX('Отчет о движении готов. прод.'!$C$9:$C$259,MATCH(D833,'Отчет о движении готов. прод.'!$B$9:$B$259,0),1),"")</f>
        <v/>
      </c>
      <c r="F833" s="111" t="str">
        <f>IFERROR(INDEX('Отчет о движении готов. прод.'!$D$9:$D$259,MATCH(D833,'Отчет о движении готов. прод.'!$B$9:$B$259,0),1),"")</f>
        <v/>
      </c>
      <c r="G833" s="157"/>
      <c r="H833" s="115">
        <f>IFERROR(((SUMIFS('Приход готов. продук.'!$H$2:$H$2000,'Приход готов. продук.'!$A$2:$A$2000,"&lt;="&amp;DATE(YEAR($A833),MONTH($A833)+1,1)-1,'Приход готов. продук.'!$D$2:$D$2000,$D833)-SUMIFS($H$2:$H$2000,$A$2:$A$2000,"&lt;"&amp;$A833,$D$2:$D$2000,$D833))/(SUMIFS('Приход готов. продук.'!$G$2:$G$2000,'Приход готов. продук.'!$A$2:$A$2000,"&lt;="&amp;DATE(YEAR($A833),MONTH($A833)+1,1)-1,'Приход готов. продук.'!$D$2:$D$2000,$D833)-SUMIFS($G$2:$G$2000,$A$2:$A$2000,"&lt;"&amp;$A833,$D$2:$D$2000,$D833))*G833),0)</f>
        <v>0</v>
      </c>
      <c r="I833" s="118"/>
      <c r="J833" s="115">
        <f t="shared" si="12"/>
        <v>0</v>
      </c>
    </row>
    <row r="834" spans="1:10">
      <c r="A834" s="72"/>
      <c r="B834" s="73"/>
      <c r="C834" s="74"/>
      <c r="D834" s="75"/>
      <c r="E834" s="110" t="str">
        <f>IFERROR(INDEX('Отчет о движении готов. прод.'!$C$9:$C$259,MATCH(D834,'Отчет о движении готов. прод.'!$B$9:$B$259,0),1),"")</f>
        <v/>
      </c>
      <c r="F834" s="111" t="str">
        <f>IFERROR(INDEX('Отчет о движении готов. прод.'!$D$9:$D$259,MATCH(D834,'Отчет о движении готов. прод.'!$B$9:$B$259,0),1),"")</f>
        <v/>
      </c>
      <c r="G834" s="157"/>
      <c r="H834" s="115">
        <f>IFERROR(((SUMIFS('Приход готов. продук.'!$H$2:$H$2000,'Приход готов. продук.'!$A$2:$A$2000,"&lt;="&amp;DATE(YEAR($A834),MONTH($A834)+1,1)-1,'Приход готов. продук.'!$D$2:$D$2000,$D834)-SUMIFS($H$2:$H$2000,$A$2:$A$2000,"&lt;"&amp;$A834,$D$2:$D$2000,$D834))/(SUMIFS('Приход готов. продук.'!$G$2:$G$2000,'Приход готов. продук.'!$A$2:$A$2000,"&lt;="&amp;DATE(YEAR($A834),MONTH($A834)+1,1)-1,'Приход готов. продук.'!$D$2:$D$2000,$D834)-SUMIFS($G$2:$G$2000,$A$2:$A$2000,"&lt;"&amp;$A834,$D$2:$D$2000,$D834))*G834),0)</f>
        <v>0</v>
      </c>
      <c r="I834" s="118"/>
      <c r="J834" s="115">
        <f t="shared" si="12"/>
        <v>0</v>
      </c>
    </row>
    <row r="835" spans="1:10">
      <c r="A835" s="72"/>
      <c r="B835" s="73"/>
      <c r="C835" s="74"/>
      <c r="D835" s="75"/>
      <c r="E835" s="110" t="str">
        <f>IFERROR(INDEX('Отчет о движении готов. прод.'!$C$9:$C$259,MATCH(D835,'Отчет о движении готов. прод.'!$B$9:$B$259,0),1),"")</f>
        <v/>
      </c>
      <c r="F835" s="111" t="str">
        <f>IFERROR(INDEX('Отчет о движении готов. прод.'!$D$9:$D$259,MATCH(D835,'Отчет о движении готов. прод.'!$B$9:$B$259,0),1),"")</f>
        <v/>
      </c>
      <c r="G835" s="157"/>
      <c r="H835" s="115">
        <f>IFERROR(((SUMIFS('Приход готов. продук.'!$H$2:$H$2000,'Приход готов. продук.'!$A$2:$A$2000,"&lt;="&amp;DATE(YEAR($A835),MONTH($A835)+1,1)-1,'Приход готов. продук.'!$D$2:$D$2000,$D835)-SUMIFS($H$2:$H$2000,$A$2:$A$2000,"&lt;"&amp;$A835,$D$2:$D$2000,$D835))/(SUMIFS('Приход готов. продук.'!$G$2:$G$2000,'Приход готов. продук.'!$A$2:$A$2000,"&lt;="&amp;DATE(YEAR($A835),MONTH($A835)+1,1)-1,'Приход готов. продук.'!$D$2:$D$2000,$D835)-SUMIFS($G$2:$G$2000,$A$2:$A$2000,"&lt;"&amp;$A835,$D$2:$D$2000,$D835))*G835),0)</f>
        <v>0</v>
      </c>
      <c r="I835" s="118"/>
      <c r="J835" s="115">
        <f t="shared" ref="J835:J898" si="13">+G835*I835</f>
        <v>0</v>
      </c>
    </row>
    <row r="836" spans="1:10">
      <c r="A836" s="72"/>
      <c r="B836" s="73"/>
      <c r="C836" s="74"/>
      <c r="D836" s="75"/>
      <c r="E836" s="110" t="str">
        <f>IFERROR(INDEX('Отчет о движении готов. прод.'!$C$9:$C$259,MATCH(D836,'Отчет о движении готов. прод.'!$B$9:$B$259,0),1),"")</f>
        <v/>
      </c>
      <c r="F836" s="111" t="str">
        <f>IFERROR(INDEX('Отчет о движении готов. прод.'!$D$9:$D$259,MATCH(D836,'Отчет о движении готов. прод.'!$B$9:$B$259,0),1),"")</f>
        <v/>
      </c>
      <c r="G836" s="157"/>
      <c r="H836" s="115">
        <f>IFERROR(((SUMIFS('Приход готов. продук.'!$H$2:$H$2000,'Приход готов. продук.'!$A$2:$A$2000,"&lt;="&amp;DATE(YEAR($A836),MONTH($A836)+1,1)-1,'Приход готов. продук.'!$D$2:$D$2000,$D836)-SUMIFS($H$2:$H$2000,$A$2:$A$2000,"&lt;"&amp;$A836,$D$2:$D$2000,$D836))/(SUMIFS('Приход готов. продук.'!$G$2:$G$2000,'Приход готов. продук.'!$A$2:$A$2000,"&lt;="&amp;DATE(YEAR($A836),MONTH($A836)+1,1)-1,'Приход готов. продук.'!$D$2:$D$2000,$D836)-SUMIFS($G$2:$G$2000,$A$2:$A$2000,"&lt;"&amp;$A836,$D$2:$D$2000,$D836))*G836),0)</f>
        <v>0</v>
      </c>
      <c r="I836" s="118"/>
      <c r="J836" s="115">
        <f t="shared" si="13"/>
        <v>0</v>
      </c>
    </row>
    <row r="837" spans="1:10">
      <c r="A837" s="72"/>
      <c r="B837" s="73"/>
      <c r="C837" s="74"/>
      <c r="D837" s="75"/>
      <c r="E837" s="110" t="str">
        <f>IFERROR(INDEX('Отчет о движении готов. прод.'!$C$9:$C$259,MATCH(D837,'Отчет о движении готов. прод.'!$B$9:$B$259,0),1),"")</f>
        <v/>
      </c>
      <c r="F837" s="111" t="str">
        <f>IFERROR(INDEX('Отчет о движении готов. прод.'!$D$9:$D$259,MATCH(D837,'Отчет о движении готов. прод.'!$B$9:$B$259,0),1),"")</f>
        <v/>
      </c>
      <c r="G837" s="157"/>
      <c r="H837" s="115">
        <f>IFERROR(((SUMIFS('Приход готов. продук.'!$H$2:$H$2000,'Приход готов. продук.'!$A$2:$A$2000,"&lt;="&amp;DATE(YEAR($A837),MONTH($A837)+1,1)-1,'Приход готов. продук.'!$D$2:$D$2000,$D837)-SUMIFS($H$2:$H$2000,$A$2:$A$2000,"&lt;"&amp;$A837,$D$2:$D$2000,$D837))/(SUMIFS('Приход готов. продук.'!$G$2:$G$2000,'Приход готов. продук.'!$A$2:$A$2000,"&lt;="&amp;DATE(YEAR($A837),MONTH($A837)+1,1)-1,'Приход готов. продук.'!$D$2:$D$2000,$D837)-SUMIFS($G$2:$G$2000,$A$2:$A$2000,"&lt;"&amp;$A837,$D$2:$D$2000,$D837))*G837),0)</f>
        <v>0</v>
      </c>
      <c r="I837" s="118"/>
      <c r="J837" s="115">
        <f t="shared" si="13"/>
        <v>0</v>
      </c>
    </row>
    <row r="838" spans="1:10">
      <c r="A838" s="72"/>
      <c r="B838" s="73"/>
      <c r="C838" s="74"/>
      <c r="D838" s="75"/>
      <c r="E838" s="110" t="str">
        <f>IFERROR(INDEX('Отчет о движении готов. прод.'!$C$9:$C$259,MATCH(D838,'Отчет о движении готов. прод.'!$B$9:$B$259,0),1),"")</f>
        <v/>
      </c>
      <c r="F838" s="111" t="str">
        <f>IFERROR(INDEX('Отчет о движении готов. прод.'!$D$9:$D$259,MATCH(D838,'Отчет о движении готов. прод.'!$B$9:$B$259,0),1),"")</f>
        <v/>
      </c>
      <c r="G838" s="157"/>
      <c r="H838" s="115">
        <f>IFERROR(((SUMIFS('Приход готов. продук.'!$H$2:$H$2000,'Приход готов. продук.'!$A$2:$A$2000,"&lt;="&amp;DATE(YEAR($A838),MONTH($A838)+1,1)-1,'Приход готов. продук.'!$D$2:$D$2000,$D838)-SUMIFS($H$2:$H$2000,$A$2:$A$2000,"&lt;"&amp;$A838,$D$2:$D$2000,$D838))/(SUMIFS('Приход готов. продук.'!$G$2:$G$2000,'Приход готов. продук.'!$A$2:$A$2000,"&lt;="&amp;DATE(YEAR($A838),MONTH($A838)+1,1)-1,'Приход готов. продук.'!$D$2:$D$2000,$D838)-SUMIFS($G$2:$G$2000,$A$2:$A$2000,"&lt;"&amp;$A838,$D$2:$D$2000,$D838))*G838),0)</f>
        <v>0</v>
      </c>
      <c r="I838" s="118"/>
      <c r="J838" s="115">
        <f t="shared" si="13"/>
        <v>0</v>
      </c>
    </row>
    <row r="839" spans="1:10">
      <c r="A839" s="72"/>
      <c r="B839" s="73"/>
      <c r="C839" s="74"/>
      <c r="D839" s="75"/>
      <c r="E839" s="110" t="str">
        <f>IFERROR(INDEX('Отчет о движении готов. прод.'!$C$9:$C$259,MATCH(D839,'Отчет о движении готов. прод.'!$B$9:$B$259,0),1),"")</f>
        <v/>
      </c>
      <c r="F839" s="111" t="str">
        <f>IFERROR(INDEX('Отчет о движении готов. прод.'!$D$9:$D$259,MATCH(D839,'Отчет о движении готов. прод.'!$B$9:$B$259,0),1),"")</f>
        <v/>
      </c>
      <c r="G839" s="157"/>
      <c r="H839" s="115">
        <f>IFERROR(((SUMIFS('Приход готов. продук.'!$H$2:$H$2000,'Приход готов. продук.'!$A$2:$A$2000,"&lt;="&amp;DATE(YEAR($A839),MONTH($A839)+1,1)-1,'Приход готов. продук.'!$D$2:$D$2000,$D839)-SUMIFS($H$2:$H$2000,$A$2:$A$2000,"&lt;"&amp;$A839,$D$2:$D$2000,$D839))/(SUMIFS('Приход готов. продук.'!$G$2:$G$2000,'Приход готов. продук.'!$A$2:$A$2000,"&lt;="&amp;DATE(YEAR($A839),MONTH($A839)+1,1)-1,'Приход готов. продук.'!$D$2:$D$2000,$D839)-SUMIFS($G$2:$G$2000,$A$2:$A$2000,"&lt;"&amp;$A839,$D$2:$D$2000,$D839))*G839),0)</f>
        <v>0</v>
      </c>
      <c r="I839" s="118"/>
      <c r="J839" s="115">
        <f t="shared" si="13"/>
        <v>0</v>
      </c>
    </row>
    <row r="840" spans="1:10">
      <c r="A840" s="72"/>
      <c r="B840" s="73"/>
      <c r="C840" s="74"/>
      <c r="D840" s="75"/>
      <c r="E840" s="110" t="str">
        <f>IFERROR(INDEX('Отчет о движении готов. прод.'!$C$9:$C$259,MATCH(D840,'Отчет о движении готов. прод.'!$B$9:$B$259,0),1),"")</f>
        <v/>
      </c>
      <c r="F840" s="111" t="str">
        <f>IFERROR(INDEX('Отчет о движении готов. прод.'!$D$9:$D$259,MATCH(D840,'Отчет о движении готов. прод.'!$B$9:$B$259,0),1),"")</f>
        <v/>
      </c>
      <c r="G840" s="157"/>
      <c r="H840" s="115">
        <f>IFERROR(((SUMIFS('Приход готов. продук.'!$H$2:$H$2000,'Приход готов. продук.'!$A$2:$A$2000,"&lt;="&amp;DATE(YEAR($A840),MONTH($A840)+1,1)-1,'Приход готов. продук.'!$D$2:$D$2000,$D840)-SUMIFS($H$2:$H$2000,$A$2:$A$2000,"&lt;"&amp;$A840,$D$2:$D$2000,$D840))/(SUMIFS('Приход готов. продук.'!$G$2:$G$2000,'Приход готов. продук.'!$A$2:$A$2000,"&lt;="&amp;DATE(YEAR($A840),MONTH($A840)+1,1)-1,'Приход готов. продук.'!$D$2:$D$2000,$D840)-SUMIFS($G$2:$G$2000,$A$2:$A$2000,"&lt;"&amp;$A840,$D$2:$D$2000,$D840))*G840),0)</f>
        <v>0</v>
      </c>
      <c r="I840" s="118"/>
      <c r="J840" s="115">
        <f t="shared" si="13"/>
        <v>0</v>
      </c>
    </row>
    <row r="841" spans="1:10">
      <c r="A841" s="72"/>
      <c r="B841" s="73"/>
      <c r="C841" s="74"/>
      <c r="D841" s="75"/>
      <c r="E841" s="110" t="str">
        <f>IFERROR(INDEX('Отчет о движении готов. прод.'!$C$9:$C$259,MATCH(D841,'Отчет о движении готов. прод.'!$B$9:$B$259,0),1),"")</f>
        <v/>
      </c>
      <c r="F841" s="111" t="str">
        <f>IFERROR(INDEX('Отчет о движении готов. прод.'!$D$9:$D$259,MATCH(D841,'Отчет о движении готов. прод.'!$B$9:$B$259,0),1),"")</f>
        <v/>
      </c>
      <c r="G841" s="157"/>
      <c r="H841" s="115">
        <f>IFERROR(((SUMIFS('Приход готов. продук.'!$H$2:$H$2000,'Приход готов. продук.'!$A$2:$A$2000,"&lt;="&amp;DATE(YEAR($A841),MONTH($A841)+1,1)-1,'Приход готов. продук.'!$D$2:$D$2000,$D841)-SUMIFS($H$2:$H$2000,$A$2:$A$2000,"&lt;"&amp;$A841,$D$2:$D$2000,$D841))/(SUMIFS('Приход готов. продук.'!$G$2:$G$2000,'Приход готов. продук.'!$A$2:$A$2000,"&lt;="&amp;DATE(YEAR($A841),MONTH($A841)+1,1)-1,'Приход готов. продук.'!$D$2:$D$2000,$D841)-SUMIFS($G$2:$G$2000,$A$2:$A$2000,"&lt;"&amp;$A841,$D$2:$D$2000,$D841))*G841),0)</f>
        <v>0</v>
      </c>
      <c r="I841" s="118"/>
      <c r="J841" s="115">
        <f t="shared" si="13"/>
        <v>0</v>
      </c>
    </row>
    <row r="842" spans="1:10">
      <c r="A842" s="72"/>
      <c r="B842" s="73"/>
      <c r="C842" s="74"/>
      <c r="D842" s="75"/>
      <c r="E842" s="110" t="str">
        <f>IFERROR(INDEX('Отчет о движении готов. прод.'!$C$9:$C$259,MATCH(D842,'Отчет о движении готов. прод.'!$B$9:$B$259,0),1),"")</f>
        <v/>
      </c>
      <c r="F842" s="111" t="str">
        <f>IFERROR(INDEX('Отчет о движении готов. прод.'!$D$9:$D$259,MATCH(D842,'Отчет о движении готов. прод.'!$B$9:$B$259,0),1),"")</f>
        <v/>
      </c>
      <c r="G842" s="157"/>
      <c r="H842" s="115">
        <f>IFERROR(((SUMIFS('Приход готов. продук.'!$H$2:$H$2000,'Приход готов. продук.'!$A$2:$A$2000,"&lt;="&amp;DATE(YEAR($A842),MONTH($A842)+1,1)-1,'Приход готов. продук.'!$D$2:$D$2000,$D842)-SUMIFS($H$2:$H$2000,$A$2:$A$2000,"&lt;"&amp;$A842,$D$2:$D$2000,$D842))/(SUMIFS('Приход готов. продук.'!$G$2:$G$2000,'Приход готов. продук.'!$A$2:$A$2000,"&lt;="&amp;DATE(YEAR($A842),MONTH($A842)+1,1)-1,'Приход готов. продук.'!$D$2:$D$2000,$D842)-SUMIFS($G$2:$G$2000,$A$2:$A$2000,"&lt;"&amp;$A842,$D$2:$D$2000,$D842))*G842),0)</f>
        <v>0</v>
      </c>
      <c r="I842" s="118"/>
      <c r="J842" s="115">
        <f t="shared" si="13"/>
        <v>0</v>
      </c>
    </row>
    <row r="843" spans="1:10">
      <c r="A843" s="72"/>
      <c r="B843" s="73"/>
      <c r="C843" s="74"/>
      <c r="D843" s="75"/>
      <c r="E843" s="110" t="str">
        <f>IFERROR(INDEX('Отчет о движении готов. прод.'!$C$9:$C$259,MATCH(D843,'Отчет о движении готов. прод.'!$B$9:$B$259,0),1),"")</f>
        <v/>
      </c>
      <c r="F843" s="111" t="str">
        <f>IFERROR(INDEX('Отчет о движении готов. прод.'!$D$9:$D$259,MATCH(D843,'Отчет о движении готов. прод.'!$B$9:$B$259,0),1),"")</f>
        <v/>
      </c>
      <c r="G843" s="157"/>
      <c r="H843" s="115">
        <f>IFERROR(((SUMIFS('Приход готов. продук.'!$H$2:$H$2000,'Приход готов. продук.'!$A$2:$A$2000,"&lt;="&amp;DATE(YEAR($A843),MONTH($A843)+1,1)-1,'Приход готов. продук.'!$D$2:$D$2000,$D843)-SUMIFS($H$2:$H$2000,$A$2:$A$2000,"&lt;"&amp;$A843,$D$2:$D$2000,$D843))/(SUMIFS('Приход готов. продук.'!$G$2:$G$2000,'Приход готов. продук.'!$A$2:$A$2000,"&lt;="&amp;DATE(YEAR($A843),MONTH($A843)+1,1)-1,'Приход готов. продук.'!$D$2:$D$2000,$D843)-SUMIFS($G$2:$G$2000,$A$2:$A$2000,"&lt;"&amp;$A843,$D$2:$D$2000,$D843))*G843),0)</f>
        <v>0</v>
      </c>
      <c r="I843" s="118"/>
      <c r="J843" s="115">
        <f t="shared" si="13"/>
        <v>0</v>
      </c>
    </row>
    <row r="844" spans="1:10">
      <c r="A844" s="72"/>
      <c r="B844" s="73"/>
      <c r="C844" s="74"/>
      <c r="D844" s="75"/>
      <c r="E844" s="110" t="str">
        <f>IFERROR(INDEX('Отчет о движении готов. прод.'!$C$9:$C$259,MATCH(D844,'Отчет о движении готов. прод.'!$B$9:$B$259,0),1),"")</f>
        <v/>
      </c>
      <c r="F844" s="111" t="str">
        <f>IFERROR(INDEX('Отчет о движении готов. прод.'!$D$9:$D$259,MATCH(D844,'Отчет о движении готов. прод.'!$B$9:$B$259,0),1),"")</f>
        <v/>
      </c>
      <c r="G844" s="157"/>
      <c r="H844" s="115">
        <f>IFERROR(((SUMIFS('Приход готов. продук.'!$H$2:$H$2000,'Приход готов. продук.'!$A$2:$A$2000,"&lt;="&amp;DATE(YEAR($A844),MONTH($A844)+1,1)-1,'Приход готов. продук.'!$D$2:$D$2000,$D844)-SUMIFS($H$2:$H$2000,$A$2:$A$2000,"&lt;"&amp;$A844,$D$2:$D$2000,$D844))/(SUMIFS('Приход готов. продук.'!$G$2:$G$2000,'Приход готов. продук.'!$A$2:$A$2000,"&lt;="&amp;DATE(YEAR($A844),MONTH($A844)+1,1)-1,'Приход готов. продук.'!$D$2:$D$2000,$D844)-SUMIFS($G$2:$G$2000,$A$2:$A$2000,"&lt;"&amp;$A844,$D$2:$D$2000,$D844))*G844),0)</f>
        <v>0</v>
      </c>
      <c r="I844" s="118"/>
      <c r="J844" s="115">
        <f t="shared" si="13"/>
        <v>0</v>
      </c>
    </row>
    <row r="845" spans="1:10">
      <c r="A845" s="72"/>
      <c r="B845" s="73"/>
      <c r="C845" s="74"/>
      <c r="D845" s="75"/>
      <c r="E845" s="110" t="str">
        <f>IFERROR(INDEX('Отчет о движении готов. прод.'!$C$9:$C$259,MATCH(D845,'Отчет о движении готов. прод.'!$B$9:$B$259,0),1),"")</f>
        <v/>
      </c>
      <c r="F845" s="111" t="str">
        <f>IFERROR(INDEX('Отчет о движении готов. прод.'!$D$9:$D$259,MATCH(D845,'Отчет о движении готов. прод.'!$B$9:$B$259,0),1),"")</f>
        <v/>
      </c>
      <c r="G845" s="157"/>
      <c r="H845" s="115">
        <f>IFERROR(((SUMIFS('Приход готов. продук.'!$H$2:$H$2000,'Приход готов. продук.'!$A$2:$A$2000,"&lt;="&amp;DATE(YEAR($A845),MONTH($A845)+1,1)-1,'Приход готов. продук.'!$D$2:$D$2000,$D845)-SUMIFS($H$2:$H$2000,$A$2:$A$2000,"&lt;"&amp;$A845,$D$2:$D$2000,$D845))/(SUMIFS('Приход готов. продук.'!$G$2:$G$2000,'Приход готов. продук.'!$A$2:$A$2000,"&lt;="&amp;DATE(YEAR($A845),MONTH($A845)+1,1)-1,'Приход готов. продук.'!$D$2:$D$2000,$D845)-SUMIFS($G$2:$G$2000,$A$2:$A$2000,"&lt;"&amp;$A845,$D$2:$D$2000,$D845))*G845),0)</f>
        <v>0</v>
      </c>
      <c r="I845" s="118"/>
      <c r="J845" s="115">
        <f t="shared" si="13"/>
        <v>0</v>
      </c>
    </row>
    <row r="846" spans="1:10">
      <c r="A846" s="72"/>
      <c r="B846" s="73"/>
      <c r="C846" s="74"/>
      <c r="D846" s="75"/>
      <c r="E846" s="110" t="str">
        <f>IFERROR(INDEX('Отчет о движении готов. прод.'!$C$9:$C$259,MATCH(D846,'Отчет о движении готов. прод.'!$B$9:$B$259,0),1),"")</f>
        <v/>
      </c>
      <c r="F846" s="111" t="str">
        <f>IFERROR(INDEX('Отчет о движении готов. прод.'!$D$9:$D$259,MATCH(D846,'Отчет о движении готов. прод.'!$B$9:$B$259,0),1),"")</f>
        <v/>
      </c>
      <c r="G846" s="157"/>
      <c r="H846" s="115">
        <f>IFERROR(((SUMIFS('Приход готов. продук.'!$H$2:$H$2000,'Приход готов. продук.'!$A$2:$A$2000,"&lt;="&amp;DATE(YEAR($A846),MONTH($A846)+1,1)-1,'Приход готов. продук.'!$D$2:$D$2000,$D846)-SUMIFS($H$2:$H$2000,$A$2:$A$2000,"&lt;"&amp;$A846,$D$2:$D$2000,$D846))/(SUMIFS('Приход готов. продук.'!$G$2:$G$2000,'Приход готов. продук.'!$A$2:$A$2000,"&lt;="&amp;DATE(YEAR($A846),MONTH($A846)+1,1)-1,'Приход готов. продук.'!$D$2:$D$2000,$D846)-SUMIFS($G$2:$G$2000,$A$2:$A$2000,"&lt;"&amp;$A846,$D$2:$D$2000,$D846))*G846),0)</f>
        <v>0</v>
      </c>
      <c r="I846" s="118"/>
      <c r="J846" s="115">
        <f t="shared" si="13"/>
        <v>0</v>
      </c>
    </row>
    <row r="847" spans="1:10">
      <c r="A847" s="72"/>
      <c r="B847" s="73"/>
      <c r="C847" s="74"/>
      <c r="D847" s="75"/>
      <c r="E847" s="110" t="str">
        <f>IFERROR(INDEX('Отчет о движении готов. прод.'!$C$9:$C$259,MATCH(D847,'Отчет о движении готов. прод.'!$B$9:$B$259,0),1),"")</f>
        <v/>
      </c>
      <c r="F847" s="111" t="str">
        <f>IFERROR(INDEX('Отчет о движении готов. прод.'!$D$9:$D$259,MATCH(D847,'Отчет о движении готов. прод.'!$B$9:$B$259,0),1),"")</f>
        <v/>
      </c>
      <c r="G847" s="157"/>
      <c r="H847" s="115">
        <f>IFERROR(((SUMIFS('Приход готов. продук.'!$H$2:$H$2000,'Приход готов. продук.'!$A$2:$A$2000,"&lt;="&amp;DATE(YEAR($A847),MONTH($A847)+1,1)-1,'Приход готов. продук.'!$D$2:$D$2000,$D847)-SUMIFS($H$2:$H$2000,$A$2:$A$2000,"&lt;"&amp;$A847,$D$2:$D$2000,$D847))/(SUMIFS('Приход готов. продук.'!$G$2:$G$2000,'Приход готов. продук.'!$A$2:$A$2000,"&lt;="&amp;DATE(YEAR($A847),MONTH($A847)+1,1)-1,'Приход готов. продук.'!$D$2:$D$2000,$D847)-SUMIFS($G$2:$G$2000,$A$2:$A$2000,"&lt;"&amp;$A847,$D$2:$D$2000,$D847))*G847),0)</f>
        <v>0</v>
      </c>
      <c r="I847" s="118"/>
      <c r="J847" s="115">
        <f t="shared" si="13"/>
        <v>0</v>
      </c>
    </row>
    <row r="848" spans="1:10">
      <c r="A848" s="72"/>
      <c r="B848" s="73"/>
      <c r="C848" s="74"/>
      <c r="D848" s="75"/>
      <c r="E848" s="110" t="str">
        <f>IFERROR(INDEX('Отчет о движении готов. прод.'!$C$9:$C$259,MATCH(D848,'Отчет о движении готов. прод.'!$B$9:$B$259,0),1),"")</f>
        <v/>
      </c>
      <c r="F848" s="111" t="str">
        <f>IFERROR(INDEX('Отчет о движении готов. прод.'!$D$9:$D$259,MATCH(D848,'Отчет о движении готов. прод.'!$B$9:$B$259,0),1),"")</f>
        <v/>
      </c>
      <c r="G848" s="157"/>
      <c r="H848" s="115">
        <f>IFERROR(((SUMIFS('Приход готов. продук.'!$H$2:$H$2000,'Приход готов. продук.'!$A$2:$A$2000,"&lt;="&amp;DATE(YEAR($A848),MONTH($A848)+1,1)-1,'Приход готов. продук.'!$D$2:$D$2000,$D848)-SUMIFS($H$2:$H$2000,$A$2:$A$2000,"&lt;"&amp;$A848,$D$2:$D$2000,$D848))/(SUMIFS('Приход готов. продук.'!$G$2:$G$2000,'Приход готов. продук.'!$A$2:$A$2000,"&lt;="&amp;DATE(YEAR($A848),MONTH($A848)+1,1)-1,'Приход готов. продук.'!$D$2:$D$2000,$D848)-SUMIFS($G$2:$G$2000,$A$2:$A$2000,"&lt;"&amp;$A848,$D$2:$D$2000,$D848))*G848),0)</f>
        <v>0</v>
      </c>
      <c r="I848" s="118"/>
      <c r="J848" s="115">
        <f t="shared" si="13"/>
        <v>0</v>
      </c>
    </row>
    <row r="849" spans="1:10">
      <c r="A849" s="72"/>
      <c r="B849" s="73"/>
      <c r="C849" s="74"/>
      <c r="D849" s="75"/>
      <c r="E849" s="110" t="str">
        <f>IFERROR(INDEX('Отчет о движении готов. прод.'!$C$9:$C$259,MATCH(D849,'Отчет о движении готов. прод.'!$B$9:$B$259,0),1),"")</f>
        <v/>
      </c>
      <c r="F849" s="111" t="str">
        <f>IFERROR(INDEX('Отчет о движении готов. прод.'!$D$9:$D$259,MATCH(D849,'Отчет о движении готов. прод.'!$B$9:$B$259,0),1),"")</f>
        <v/>
      </c>
      <c r="G849" s="157"/>
      <c r="H849" s="115">
        <f>IFERROR(((SUMIFS('Приход готов. продук.'!$H$2:$H$2000,'Приход готов. продук.'!$A$2:$A$2000,"&lt;="&amp;DATE(YEAR($A849),MONTH($A849)+1,1)-1,'Приход готов. продук.'!$D$2:$D$2000,$D849)-SUMIFS($H$2:$H$2000,$A$2:$A$2000,"&lt;"&amp;$A849,$D$2:$D$2000,$D849))/(SUMIFS('Приход готов. продук.'!$G$2:$G$2000,'Приход готов. продук.'!$A$2:$A$2000,"&lt;="&amp;DATE(YEAR($A849),MONTH($A849)+1,1)-1,'Приход готов. продук.'!$D$2:$D$2000,$D849)-SUMIFS($G$2:$G$2000,$A$2:$A$2000,"&lt;"&amp;$A849,$D$2:$D$2000,$D849))*G849),0)</f>
        <v>0</v>
      </c>
      <c r="I849" s="118"/>
      <c r="J849" s="115">
        <f t="shared" si="13"/>
        <v>0</v>
      </c>
    </row>
    <row r="850" spans="1:10">
      <c r="A850" s="72"/>
      <c r="B850" s="73"/>
      <c r="C850" s="74"/>
      <c r="D850" s="75"/>
      <c r="E850" s="110" t="str">
        <f>IFERROR(INDEX('Отчет о движении готов. прод.'!$C$9:$C$259,MATCH(D850,'Отчет о движении готов. прод.'!$B$9:$B$259,0),1),"")</f>
        <v/>
      </c>
      <c r="F850" s="111" t="str">
        <f>IFERROR(INDEX('Отчет о движении готов. прод.'!$D$9:$D$259,MATCH(D850,'Отчет о движении готов. прод.'!$B$9:$B$259,0),1),"")</f>
        <v/>
      </c>
      <c r="G850" s="157"/>
      <c r="H850" s="115">
        <f>IFERROR(((SUMIFS('Приход готов. продук.'!$H$2:$H$2000,'Приход готов. продук.'!$A$2:$A$2000,"&lt;="&amp;DATE(YEAR($A850),MONTH($A850)+1,1)-1,'Приход готов. продук.'!$D$2:$D$2000,$D850)-SUMIFS($H$2:$H$2000,$A$2:$A$2000,"&lt;"&amp;$A850,$D$2:$D$2000,$D850))/(SUMIFS('Приход готов. продук.'!$G$2:$G$2000,'Приход готов. продук.'!$A$2:$A$2000,"&lt;="&amp;DATE(YEAR($A850),MONTH($A850)+1,1)-1,'Приход готов. продук.'!$D$2:$D$2000,$D850)-SUMIFS($G$2:$G$2000,$A$2:$A$2000,"&lt;"&amp;$A850,$D$2:$D$2000,$D850))*G850),0)</f>
        <v>0</v>
      </c>
      <c r="I850" s="118"/>
      <c r="J850" s="115">
        <f t="shared" si="13"/>
        <v>0</v>
      </c>
    </row>
    <row r="851" spans="1:10">
      <c r="A851" s="72"/>
      <c r="B851" s="73"/>
      <c r="C851" s="74"/>
      <c r="D851" s="75"/>
      <c r="E851" s="110" t="str">
        <f>IFERROR(INDEX('Отчет о движении готов. прод.'!$C$9:$C$259,MATCH(D851,'Отчет о движении готов. прод.'!$B$9:$B$259,0),1),"")</f>
        <v/>
      </c>
      <c r="F851" s="111" t="str">
        <f>IFERROR(INDEX('Отчет о движении готов. прод.'!$D$9:$D$259,MATCH(D851,'Отчет о движении готов. прод.'!$B$9:$B$259,0),1),"")</f>
        <v/>
      </c>
      <c r="G851" s="157"/>
      <c r="H851" s="115">
        <f>IFERROR(((SUMIFS('Приход готов. продук.'!$H$2:$H$2000,'Приход готов. продук.'!$A$2:$A$2000,"&lt;="&amp;DATE(YEAR($A851),MONTH($A851)+1,1)-1,'Приход готов. продук.'!$D$2:$D$2000,$D851)-SUMIFS($H$2:$H$2000,$A$2:$A$2000,"&lt;"&amp;$A851,$D$2:$D$2000,$D851))/(SUMIFS('Приход готов. продук.'!$G$2:$G$2000,'Приход готов. продук.'!$A$2:$A$2000,"&lt;="&amp;DATE(YEAR($A851),MONTH($A851)+1,1)-1,'Приход готов. продук.'!$D$2:$D$2000,$D851)-SUMIFS($G$2:$G$2000,$A$2:$A$2000,"&lt;"&amp;$A851,$D$2:$D$2000,$D851))*G851),0)</f>
        <v>0</v>
      </c>
      <c r="I851" s="118"/>
      <c r="J851" s="115">
        <f t="shared" si="13"/>
        <v>0</v>
      </c>
    </row>
    <row r="852" spans="1:10">
      <c r="A852" s="72"/>
      <c r="B852" s="73"/>
      <c r="C852" s="74"/>
      <c r="D852" s="75"/>
      <c r="E852" s="110" t="str">
        <f>IFERROR(INDEX('Отчет о движении готов. прод.'!$C$9:$C$259,MATCH(D852,'Отчет о движении готов. прод.'!$B$9:$B$259,0),1),"")</f>
        <v/>
      </c>
      <c r="F852" s="111" t="str">
        <f>IFERROR(INDEX('Отчет о движении готов. прод.'!$D$9:$D$259,MATCH(D852,'Отчет о движении готов. прод.'!$B$9:$B$259,0),1),"")</f>
        <v/>
      </c>
      <c r="G852" s="157"/>
      <c r="H852" s="115">
        <f>IFERROR(((SUMIFS('Приход готов. продук.'!$H$2:$H$2000,'Приход готов. продук.'!$A$2:$A$2000,"&lt;="&amp;DATE(YEAR($A852),MONTH($A852)+1,1)-1,'Приход готов. продук.'!$D$2:$D$2000,$D852)-SUMIFS($H$2:$H$2000,$A$2:$A$2000,"&lt;"&amp;$A852,$D$2:$D$2000,$D852))/(SUMIFS('Приход готов. продук.'!$G$2:$G$2000,'Приход готов. продук.'!$A$2:$A$2000,"&lt;="&amp;DATE(YEAR($A852),MONTH($A852)+1,1)-1,'Приход готов. продук.'!$D$2:$D$2000,$D852)-SUMIFS($G$2:$G$2000,$A$2:$A$2000,"&lt;"&amp;$A852,$D$2:$D$2000,$D852))*G852),0)</f>
        <v>0</v>
      </c>
      <c r="I852" s="118"/>
      <c r="J852" s="115">
        <f t="shared" si="13"/>
        <v>0</v>
      </c>
    </row>
    <row r="853" spans="1:10">
      <c r="A853" s="72"/>
      <c r="B853" s="73"/>
      <c r="C853" s="74"/>
      <c r="D853" s="75"/>
      <c r="E853" s="110" t="str">
        <f>IFERROR(INDEX('Отчет о движении готов. прод.'!$C$9:$C$259,MATCH(D853,'Отчет о движении готов. прод.'!$B$9:$B$259,0),1),"")</f>
        <v/>
      </c>
      <c r="F853" s="111" t="str">
        <f>IFERROR(INDEX('Отчет о движении готов. прод.'!$D$9:$D$259,MATCH(D853,'Отчет о движении готов. прод.'!$B$9:$B$259,0),1),"")</f>
        <v/>
      </c>
      <c r="G853" s="157"/>
      <c r="H853" s="115">
        <f>IFERROR(((SUMIFS('Приход готов. продук.'!$H$2:$H$2000,'Приход готов. продук.'!$A$2:$A$2000,"&lt;="&amp;DATE(YEAR($A853),MONTH($A853)+1,1)-1,'Приход готов. продук.'!$D$2:$D$2000,$D853)-SUMIFS($H$2:$H$2000,$A$2:$A$2000,"&lt;"&amp;$A853,$D$2:$D$2000,$D853))/(SUMIFS('Приход готов. продук.'!$G$2:$G$2000,'Приход готов. продук.'!$A$2:$A$2000,"&lt;="&amp;DATE(YEAR($A853),MONTH($A853)+1,1)-1,'Приход готов. продук.'!$D$2:$D$2000,$D853)-SUMIFS($G$2:$G$2000,$A$2:$A$2000,"&lt;"&amp;$A853,$D$2:$D$2000,$D853))*G853),0)</f>
        <v>0</v>
      </c>
      <c r="I853" s="118"/>
      <c r="J853" s="115">
        <f t="shared" si="13"/>
        <v>0</v>
      </c>
    </row>
    <row r="854" spans="1:10">
      <c r="A854" s="72"/>
      <c r="B854" s="73"/>
      <c r="C854" s="74"/>
      <c r="D854" s="75"/>
      <c r="E854" s="110" t="str">
        <f>IFERROR(INDEX('Отчет о движении готов. прод.'!$C$9:$C$259,MATCH(D854,'Отчет о движении готов. прод.'!$B$9:$B$259,0),1),"")</f>
        <v/>
      </c>
      <c r="F854" s="111" t="str">
        <f>IFERROR(INDEX('Отчет о движении готов. прод.'!$D$9:$D$259,MATCH(D854,'Отчет о движении готов. прод.'!$B$9:$B$259,0),1),"")</f>
        <v/>
      </c>
      <c r="G854" s="157"/>
      <c r="H854" s="115">
        <f>IFERROR(((SUMIFS('Приход готов. продук.'!$H$2:$H$2000,'Приход готов. продук.'!$A$2:$A$2000,"&lt;="&amp;DATE(YEAR($A854),MONTH($A854)+1,1)-1,'Приход готов. продук.'!$D$2:$D$2000,$D854)-SUMIFS($H$2:$H$2000,$A$2:$A$2000,"&lt;"&amp;$A854,$D$2:$D$2000,$D854))/(SUMIFS('Приход готов. продук.'!$G$2:$G$2000,'Приход готов. продук.'!$A$2:$A$2000,"&lt;="&amp;DATE(YEAR($A854),MONTH($A854)+1,1)-1,'Приход готов. продук.'!$D$2:$D$2000,$D854)-SUMIFS($G$2:$G$2000,$A$2:$A$2000,"&lt;"&amp;$A854,$D$2:$D$2000,$D854))*G854),0)</f>
        <v>0</v>
      </c>
      <c r="I854" s="118"/>
      <c r="J854" s="115">
        <f t="shared" si="13"/>
        <v>0</v>
      </c>
    </row>
    <row r="855" spans="1:10">
      <c r="A855" s="72"/>
      <c r="B855" s="73"/>
      <c r="C855" s="74"/>
      <c r="D855" s="75"/>
      <c r="E855" s="110" t="str">
        <f>IFERROR(INDEX('Отчет о движении готов. прод.'!$C$9:$C$259,MATCH(D855,'Отчет о движении готов. прод.'!$B$9:$B$259,0),1),"")</f>
        <v/>
      </c>
      <c r="F855" s="111" t="str">
        <f>IFERROR(INDEX('Отчет о движении готов. прод.'!$D$9:$D$259,MATCH(D855,'Отчет о движении готов. прод.'!$B$9:$B$259,0),1),"")</f>
        <v/>
      </c>
      <c r="G855" s="157"/>
      <c r="H855" s="115">
        <f>IFERROR(((SUMIFS('Приход готов. продук.'!$H$2:$H$2000,'Приход готов. продук.'!$A$2:$A$2000,"&lt;="&amp;DATE(YEAR($A855),MONTH($A855)+1,1)-1,'Приход готов. продук.'!$D$2:$D$2000,$D855)-SUMIFS($H$2:$H$2000,$A$2:$A$2000,"&lt;"&amp;$A855,$D$2:$D$2000,$D855))/(SUMIFS('Приход готов. продук.'!$G$2:$G$2000,'Приход готов. продук.'!$A$2:$A$2000,"&lt;="&amp;DATE(YEAR($A855),MONTH($A855)+1,1)-1,'Приход готов. продук.'!$D$2:$D$2000,$D855)-SUMIFS($G$2:$G$2000,$A$2:$A$2000,"&lt;"&amp;$A855,$D$2:$D$2000,$D855))*G855),0)</f>
        <v>0</v>
      </c>
      <c r="I855" s="118"/>
      <c r="J855" s="115">
        <f t="shared" si="13"/>
        <v>0</v>
      </c>
    </row>
    <row r="856" spans="1:10">
      <c r="A856" s="72"/>
      <c r="B856" s="73"/>
      <c r="C856" s="74"/>
      <c r="D856" s="75"/>
      <c r="E856" s="110" t="str">
        <f>IFERROR(INDEX('Отчет о движении готов. прод.'!$C$9:$C$259,MATCH(D856,'Отчет о движении готов. прод.'!$B$9:$B$259,0),1),"")</f>
        <v/>
      </c>
      <c r="F856" s="111" t="str">
        <f>IFERROR(INDEX('Отчет о движении готов. прод.'!$D$9:$D$259,MATCH(D856,'Отчет о движении готов. прод.'!$B$9:$B$259,0),1),"")</f>
        <v/>
      </c>
      <c r="G856" s="157"/>
      <c r="H856" s="115">
        <f>IFERROR(((SUMIFS('Приход готов. продук.'!$H$2:$H$2000,'Приход готов. продук.'!$A$2:$A$2000,"&lt;="&amp;DATE(YEAR($A856),MONTH($A856)+1,1)-1,'Приход готов. продук.'!$D$2:$D$2000,$D856)-SUMIFS($H$2:$H$2000,$A$2:$A$2000,"&lt;"&amp;$A856,$D$2:$D$2000,$D856))/(SUMIFS('Приход готов. продук.'!$G$2:$G$2000,'Приход готов. продук.'!$A$2:$A$2000,"&lt;="&amp;DATE(YEAR($A856),MONTH($A856)+1,1)-1,'Приход готов. продук.'!$D$2:$D$2000,$D856)-SUMIFS($G$2:$G$2000,$A$2:$A$2000,"&lt;"&amp;$A856,$D$2:$D$2000,$D856))*G856),0)</f>
        <v>0</v>
      </c>
      <c r="I856" s="118"/>
      <c r="J856" s="115">
        <f t="shared" si="13"/>
        <v>0</v>
      </c>
    </row>
    <row r="857" spans="1:10">
      <c r="A857" s="72"/>
      <c r="B857" s="73"/>
      <c r="C857" s="74"/>
      <c r="D857" s="75"/>
      <c r="E857" s="110" t="str">
        <f>IFERROR(INDEX('Отчет о движении готов. прод.'!$C$9:$C$259,MATCH(D857,'Отчет о движении готов. прод.'!$B$9:$B$259,0),1),"")</f>
        <v/>
      </c>
      <c r="F857" s="111" t="str">
        <f>IFERROR(INDEX('Отчет о движении готов. прод.'!$D$9:$D$259,MATCH(D857,'Отчет о движении готов. прод.'!$B$9:$B$259,0),1),"")</f>
        <v/>
      </c>
      <c r="G857" s="157"/>
      <c r="H857" s="115">
        <f>IFERROR(((SUMIFS('Приход готов. продук.'!$H$2:$H$2000,'Приход готов. продук.'!$A$2:$A$2000,"&lt;="&amp;DATE(YEAR($A857),MONTH($A857)+1,1)-1,'Приход готов. продук.'!$D$2:$D$2000,$D857)-SUMIFS($H$2:$H$2000,$A$2:$A$2000,"&lt;"&amp;$A857,$D$2:$D$2000,$D857))/(SUMIFS('Приход готов. продук.'!$G$2:$G$2000,'Приход готов. продук.'!$A$2:$A$2000,"&lt;="&amp;DATE(YEAR($A857),MONTH($A857)+1,1)-1,'Приход готов. продук.'!$D$2:$D$2000,$D857)-SUMIFS($G$2:$G$2000,$A$2:$A$2000,"&lt;"&amp;$A857,$D$2:$D$2000,$D857))*G857),0)</f>
        <v>0</v>
      </c>
      <c r="I857" s="118"/>
      <c r="J857" s="115">
        <f t="shared" si="13"/>
        <v>0</v>
      </c>
    </row>
    <row r="858" spans="1:10">
      <c r="A858" s="72"/>
      <c r="B858" s="73"/>
      <c r="C858" s="74"/>
      <c r="D858" s="75"/>
      <c r="E858" s="110" t="str">
        <f>IFERROR(INDEX('Отчет о движении готов. прод.'!$C$9:$C$259,MATCH(D858,'Отчет о движении готов. прод.'!$B$9:$B$259,0),1),"")</f>
        <v/>
      </c>
      <c r="F858" s="111" t="str">
        <f>IFERROR(INDEX('Отчет о движении готов. прод.'!$D$9:$D$259,MATCH(D858,'Отчет о движении готов. прод.'!$B$9:$B$259,0),1),"")</f>
        <v/>
      </c>
      <c r="G858" s="157"/>
      <c r="H858" s="115">
        <f>IFERROR(((SUMIFS('Приход готов. продук.'!$H$2:$H$2000,'Приход готов. продук.'!$A$2:$A$2000,"&lt;="&amp;DATE(YEAR($A858),MONTH($A858)+1,1)-1,'Приход готов. продук.'!$D$2:$D$2000,$D858)-SUMIFS($H$2:$H$2000,$A$2:$A$2000,"&lt;"&amp;$A858,$D$2:$D$2000,$D858))/(SUMIFS('Приход готов. продук.'!$G$2:$G$2000,'Приход готов. продук.'!$A$2:$A$2000,"&lt;="&amp;DATE(YEAR($A858),MONTH($A858)+1,1)-1,'Приход готов. продук.'!$D$2:$D$2000,$D858)-SUMIFS($G$2:$G$2000,$A$2:$A$2000,"&lt;"&amp;$A858,$D$2:$D$2000,$D858))*G858),0)</f>
        <v>0</v>
      </c>
      <c r="I858" s="118"/>
      <c r="J858" s="115">
        <f t="shared" si="13"/>
        <v>0</v>
      </c>
    </row>
    <row r="859" spans="1:10">
      <c r="A859" s="72"/>
      <c r="B859" s="73"/>
      <c r="C859" s="74"/>
      <c r="D859" s="75"/>
      <c r="E859" s="110" t="str">
        <f>IFERROR(INDEX('Отчет о движении готов. прод.'!$C$9:$C$259,MATCH(D859,'Отчет о движении готов. прод.'!$B$9:$B$259,0),1),"")</f>
        <v/>
      </c>
      <c r="F859" s="111" t="str">
        <f>IFERROR(INDEX('Отчет о движении готов. прод.'!$D$9:$D$259,MATCH(D859,'Отчет о движении готов. прод.'!$B$9:$B$259,0),1),"")</f>
        <v/>
      </c>
      <c r="G859" s="157"/>
      <c r="H859" s="115">
        <f>IFERROR(((SUMIFS('Приход готов. продук.'!$H$2:$H$2000,'Приход готов. продук.'!$A$2:$A$2000,"&lt;="&amp;DATE(YEAR($A859),MONTH($A859)+1,1)-1,'Приход готов. продук.'!$D$2:$D$2000,$D859)-SUMIFS($H$2:$H$2000,$A$2:$A$2000,"&lt;"&amp;$A859,$D$2:$D$2000,$D859))/(SUMIFS('Приход готов. продук.'!$G$2:$G$2000,'Приход готов. продук.'!$A$2:$A$2000,"&lt;="&amp;DATE(YEAR($A859),MONTH($A859)+1,1)-1,'Приход готов. продук.'!$D$2:$D$2000,$D859)-SUMIFS($G$2:$G$2000,$A$2:$A$2000,"&lt;"&amp;$A859,$D$2:$D$2000,$D859))*G859),0)</f>
        <v>0</v>
      </c>
      <c r="I859" s="118"/>
      <c r="J859" s="115">
        <f t="shared" si="13"/>
        <v>0</v>
      </c>
    </row>
    <row r="860" spans="1:10">
      <c r="A860" s="72"/>
      <c r="B860" s="73"/>
      <c r="C860" s="74"/>
      <c r="D860" s="75"/>
      <c r="E860" s="110" t="str">
        <f>IFERROR(INDEX('Отчет о движении готов. прод.'!$C$9:$C$259,MATCH(D860,'Отчет о движении готов. прод.'!$B$9:$B$259,0),1),"")</f>
        <v/>
      </c>
      <c r="F860" s="111" t="str">
        <f>IFERROR(INDEX('Отчет о движении готов. прод.'!$D$9:$D$259,MATCH(D860,'Отчет о движении готов. прод.'!$B$9:$B$259,0),1),"")</f>
        <v/>
      </c>
      <c r="G860" s="157"/>
      <c r="H860" s="115">
        <f>IFERROR(((SUMIFS('Приход готов. продук.'!$H$2:$H$2000,'Приход готов. продук.'!$A$2:$A$2000,"&lt;="&amp;DATE(YEAR($A860),MONTH($A860)+1,1)-1,'Приход готов. продук.'!$D$2:$D$2000,$D860)-SUMIFS($H$2:$H$2000,$A$2:$A$2000,"&lt;"&amp;$A860,$D$2:$D$2000,$D860))/(SUMIFS('Приход готов. продук.'!$G$2:$G$2000,'Приход готов. продук.'!$A$2:$A$2000,"&lt;="&amp;DATE(YEAR($A860),MONTH($A860)+1,1)-1,'Приход готов. продук.'!$D$2:$D$2000,$D860)-SUMIFS($G$2:$G$2000,$A$2:$A$2000,"&lt;"&amp;$A860,$D$2:$D$2000,$D860))*G860),0)</f>
        <v>0</v>
      </c>
      <c r="I860" s="118"/>
      <c r="J860" s="115">
        <f t="shared" si="13"/>
        <v>0</v>
      </c>
    </row>
    <row r="861" spans="1:10">
      <c r="A861" s="72"/>
      <c r="B861" s="73"/>
      <c r="C861" s="74"/>
      <c r="D861" s="75"/>
      <c r="E861" s="110" t="str">
        <f>IFERROR(INDEX('Отчет о движении готов. прод.'!$C$9:$C$259,MATCH(D861,'Отчет о движении готов. прод.'!$B$9:$B$259,0),1),"")</f>
        <v/>
      </c>
      <c r="F861" s="111" t="str">
        <f>IFERROR(INDEX('Отчет о движении готов. прод.'!$D$9:$D$259,MATCH(D861,'Отчет о движении готов. прод.'!$B$9:$B$259,0),1),"")</f>
        <v/>
      </c>
      <c r="G861" s="157"/>
      <c r="H861" s="115">
        <f>IFERROR(((SUMIFS('Приход готов. продук.'!$H$2:$H$2000,'Приход готов. продук.'!$A$2:$A$2000,"&lt;="&amp;DATE(YEAR($A861),MONTH($A861)+1,1)-1,'Приход готов. продук.'!$D$2:$D$2000,$D861)-SUMIFS($H$2:$H$2000,$A$2:$A$2000,"&lt;"&amp;$A861,$D$2:$D$2000,$D861))/(SUMIFS('Приход готов. продук.'!$G$2:$G$2000,'Приход готов. продук.'!$A$2:$A$2000,"&lt;="&amp;DATE(YEAR($A861),MONTH($A861)+1,1)-1,'Приход готов. продук.'!$D$2:$D$2000,$D861)-SUMIFS($G$2:$G$2000,$A$2:$A$2000,"&lt;"&amp;$A861,$D$2:$D$2000,$D861))*G861),0)</f>
        <v>0</v>
      </c>
      <c r="I861" s="118"/>
      <c r="J861" s="115">
        <f t="shared" si="13"/>
        <v>0</v>
      </c>
    </row>
    <row r="862" spans="1:10">
      <c r="A862" s="72"/>
      <c r="B862" s="73"/>
      <c r="C862" s="74"/>
      <c r="D862" s="75"/>
      <c r="E862" s="110" t="str">
        <f>IFERROR(INDEX('Отчет о движении готов. прод.'!$C$9:$C$259,MATCH(D862,'Отчет о движении готов. прод.'!$B$9:$B$259,0),1),"")</f>
        <v/>
      </c>
      <c r="F862" s="111" t="str">
        <f>IFERROR(INDEX('Отчет о движении готов. прод.'!$D$9:$D$259,MATCH(D862,'Отчет о движении готов. прод.'!$B$9:$B$259,0),1),"")</f>
        <v/>
      </c>
      <c r="G862" s="157"/>
      <c r="H862" s="115">
        <f>IFERROR(((SUMIFS('Приход готов. продук.'!$H$2:$H$2000,'Приход готов. продук.'!$A$2:$A$2000,"&lt;="&amp;DATE(YEAR($A862),MONTH($A862)+1,1)-1,'Приход готов. продук.'!$D$2:$D$2000,$D862)-SUMIFS($H$2:$H$2000,$A$2:$A$2000,"&lt;"&amp;$A862,$D$2:$D$2000,$D862))/(SUMIFS('Приход готов. продук.'!$G$2:$G$2000,'Приход готов. продук.'!$A$2:$A$2000,"&lt;="&amp;DATE(YEAR($A862),MONTH($A862)+1,1)-1,'Приход готов. продук.'!$D$2:$D$2000,$D862)-SUMIFS($G$2:$G$2000,$A$2:$A$2000,"&lt;"&amp;$A862,$D$2:$D$2000,$D862))*G862),0)</f>
        <v>0</v>
      </c>
      <c r="I862" s="118"/>
      <c r="J862" s="115">
        <f t="shared" si="13"/>
        <v>0</v>
      </c>
    </row>
    <row r="863" spans="1:10">
      <c r="A863" s="72"/>
      <c r="B863" s="73"/>
      <c r="C863" s="74"/>
      <c r="D863" s="75"/>
      <c r="E863" s="110" t="str">
        <f>IFERROR(INDEX('Отчет о движении готов. прод.'!$C$9:$C$259,MATCH(D863,'Отчет о движении готов. прод.'!$B$9:$B$259,0),1),"")</f>
        <v/>
      </c>
      <c r="F863" s="111" t="str">
        <f>IFERROR(INDEX('Отчет о движении готов. прод.'!$D$9:$D$259,MATCH(D863,'Отчет о движении готов. прод.'!$B$9:$B$259,0),1),"")</f>
        <v/>
      </c>
      <c r="G863" s="157"/>
      <c r="H863" s="115">
        <f>IFERROR(((SUMIFS('Приход готов. продук.'!$H$2:$H$2000,'Приход готов. продук.'!$A$2:$A$2000,"&lt;="&amp;DATE(YEAR($A863),MONTH($A863)+1,1)-1,'Приход готов. продук.'!$D$2:$D$2000,$D863)-SUMIFS($H$2:$H$2000,$A$2:$A$2000,"&lt;"&amp;$A863,$D$2:$D$2000,$D863))/(SUMIFS('Приход готов. продук.'!$G$2:$G$2000,'Приход готов. продук.'!$A$2:$A$2000,"&lt;="&amp;DATE(YEAR($A863),MONTH($A863)+1,1)-1,'Приход готов. продук.'!$D$2:$D$2000,$D863)-SUMIFS($G$2:$G$2000,$A$2:$A$2000,"&lt;"&amp;$A863,$D$2:$D$2000,$D863))*G863),0)</f>
        <v>0</v>
      </c>
      <c r="I863" s="118"/>
      <c r="J863" s="115">
        <f t="shared" si="13"/>
        <v>0</v>
      </c>
    </row>
    <row r="864" spans="1:10">
      <c r="A864" s="72"/>
      <c r="B864" s="73"/>
      <c r="C864" s="74"/>
      <c r="D864" s="75"/>
      <c r="E864" s="110" t="str">
        <f>IFERROR(INDEX('Отчет о движении готов. прод.'!$C$9:$C$259,MATCH(D864,'Отчет о движении готов. прод.'!$B$9:$B$259,0),1),"")</f>
        <v/>
      </c>
      <c r="F864" s="111" t="str">
        <f>IFERROR(INDEX('Отчет о движении готов. прод.'!$D$9:$D$259,MATCH(D864,'Отчет о движении готов. прод.'!$B$9:$B$259,0),1),"")</f>
        <v/>
      </c>
      <c r="G864" s="157"/>
      <c r="H864" s="115">
        <f>IFERROR(((SUMIFS('Приход готов. продук.'!$H$2:$H$2000,'Приход готов. продук.'!$A$2:$A$2000,"&lt;="&amp;DATE(YEAR($A864),MONTH($A864)+1,1)-1,'Приход готов. продук.'!$D$2:$D$2000,$D864)-SUMIFS($H$2:$H$2000,$A$2:$A$2000,"&lt;"&amp;$A864,$D$2:$D$2000,$D864))/(SUMIFS('Приход готов. продук.'!$G$2:$G$2000,'Приход готов. продук.'!$A$2:$A$2000,"&lt;="&amp;DATE(YEAR($A864),MONTH($A864)+1,1)-1,'Приход готов. продук.'!$D$2:$D$2000,$D864)-SUMIFS($G$2:$G$2000,$A$2:$A$2000,"&lt;"&amp;$A864,$D$2:$D$2000,$D864))*G864),0)</f>
        <v>0</v>
      </c>
      <c r="I864" s="118"/>
      <c r="J864" s="115">
        <f t="shared" si="13"/>
        <v>0</v>
      </c>
    </row>
    <row r="865" spans="1:10">
      <c r="A865" s="72"/>
      <c r="B865" s="73"/>
      <c r="C865" s="74"/>
      <c r="D865" s="75"/>
      <c r="E865" s="110" t="str">
        <f>IFERROR(INDEX('Отчет о движении готов. прод.'!$C$9:$C$259,MATCH(D865,'Отчет о движении готов. прод.'!$B$9:$B$259,0),1),"")</f>
        <v/>
      </c>
      <c r="F865" s="111" t="str">
        <f>IFERROR(INDEX('Отчет о движении готов. прод.'!$D$9:$D$259,MATCH(D865,'Отчет о движении готов. прод.'!$B$9:$B$259,0),1),"")</f>
        <v/>
      </c>
      <c r="G865" s="157"/>
      <c r="H865" s="115">
        <f>IFERROR(((SUMIFS('Приход готов. продук.'!$H$2:$H$2000,'Приход готов. продук.'!$A$2:$A$2000,"&lt;="&amp;DATE(YEAR($A865),MONTH($A865)+1,1)-1,'Приход готов. продук.'!$D$2:$D$2000,$D865)-SUMIFS($H$2:$H$2000,$A$2:$A$2000,"&lt;"&amp;$A865,$D$2:$D$2000,$D865))/(SUMIFS('Приход готов. продук.'!$G$2:$G$2000,'Приход готов. продук.'!$A$2:$A$2000,"&lt;="&amp;DATE(YEAR($A865),MONTH($A865)+1,1)-1,'Приход готов. продук.'!$D$2:$D$2000,$D865)-SUMIFS($G$2:$G$2000,$A$2:$A$2000,"&lt;"&amp;$A865,$D$2:$D$2000,$D865))*G865),0)</f>
        <v>0</v>
      </c>
      <c r="I865" s="118"/>
      <c r="J865" s="115">
        <f t="shared" si="13"/>
        <v>0</v>
      </c>
    </row>
    <row r="866" spans="1:10">
      <c r="A866" s="72"/>
      <c r="B866" s="73"/>
      <c r="C866" s="74"/>
      <c r="D866" s="75"/>
      <c r="E866" s="110" t="str">
        <f>IFERROR(INDEX('Отчет о движении готов. прод.'!$C$9:$C$259,MATCH(D866,'Отчет о движении готов. прод.'!$B$9:$B$259,0),1),"")</f>
        <v/>
      </c>
      <c r="F866" s="111" t="str">
        <f>IFERROR(INDEX('Отчет о движении готов. прод.'!$D$9:$D$259,MATCH(D866,'Отчет о движении готов. прод.'!$B$9:$B$259,0),1),"")</f>
        <v/>
      </c>
      <c r="G866" s="157"/>
      <c r="H866" s="115">
        <f>IFERROR(((SUMIFS('Приход готов. продук.'!$H$2:$H$2000,'Приход готов. продук.'!$A$2:$A$2000,"&lt;="&amp;DATE(YEAR($A866),MONTH($A866)+1,1)-1,'Приход готов. продук.'!$D$2:$D$2000,$D866)-SUMIFS($H$2:$H$2000,$A$2:$A$2000,"&lt;"&amp;$A866,$D$2:$D$2000,$D866))/(SUMIFS('Приход готов. продук.'!$G$2:$G$2000,'Приход готов. продук.'!$A$2:$A$2000,"&lt;="&amp;DATE(YEAR($A866),MONTH($A866)+1,1)-1,'Приход готов. продук.'!$D$2:$D$2000,$D866)-SUMIFS($G$2:$G$2000,$A$2:$A$2000,"&lt;"&amp;$A866,$D$2:$D$2000,$D866))*G866),0)</f>
        <v>0</v>
      </c>
      <c r="I866" s="118"/>
      <c r="J866" s="115">
        <f t="shared" si="13"/>
        <v>0</v>
      </c>
    </row>
    <row r="867" spans="1:10">
      <c r="A867" s="72"/>
      <c r="B867" s="73"/>
      <c r="C867" s="74"/>
      <c r="D867" s="75"/>
      <c r="E867" s="110" t="str">
        <f>IFERROR(INDEX('Отчет о движении готов. прод.'!$C$9:$C$259,MATCH(D867,'Отчет о движении готов. прод.'!$B$9:$B$259,0),1),"")</f>
        <v/>
      </c>
      <c r="F867" s="111" t="str">
        <f>IFERROR(INDEX('Отчет о движении готов. прод.'!$D$9:$D$259,MATCH(D867,'Отчет о движении готов. прод.'!$B$9:$B$259,0),1),"")</f>
        <v/>
      </c>
      <c r="G867" s="157"/>
      <c r="H867" s="115">
        <f>IFERROR(((SUMIFS('Приход готов. продук.'!$H$2:$H$2000,'Приход готов. продук.'!$A$2:$A$2000,"&lt;="&amp;DATE(YEAR($A867),MONTH($A867)+1,1)-1,'Приход готов. продук.'!$D$2:$D$2000,$D867)-SUMIFS($H$2:$H$2000,$A$2:$A$2000,"&lt;"&amp;$A867,$D$2:$D$2000,$D867))/(SUMIFS('Приход готов. продук.'!$G$2:$G$2000,'Приход готов. продук.'!$A$2:$A$2000,"&lt;="&amp;DATE(YEAR($A867),MONTH($A867)+1,1)-1,'Приход готов. продук.'!$D$2:$D$2000,$D867)-SUMIFS($G$2:$G$2000,$A$2:$A$2000,"&lt;"&amp;$A867,$D$2:$D$2000,$D867))*G867),0)</f>
        <v>0</v>
      </c>
      <c r="I867" s="118"/>
      <c r="J867" s="115">
        <f t="shared" si="13"/>
        <v>0</v>
      </c>
    </row>
    <row r="868" spans="1:10">
      <c r="A868" s="72"/>
      <c r="B868" s="73"/>
      <c r="C868" s="74"/>
      <c r="D868" s="75"/>
      <c r="E868" s="110" t="str">
        <f>IFERROR(INDEX('Отчет о движении готов. прод.'!$C$9:$C$259,MATCH(D868,'Отчет о движении готов. прод.'!$B$9:$B$259,0),1),"")</f>
        <v/>
      </c>
      <c r="F868" s="111" t="str">
        <f>IFERROR(INDEX('Отчет о движении готов. прод.'!$D$9:$D$259,MATCH(D868,'Отчет о движении готов. прод.'!$B$9:$B$259,0),1),"")</f>
        <v/>
      </c>
      <c r="G868" s="157"/>
      <c r="H868" s="115">
        <f>IFERROR(((SUMIFS('Приход готов. продук.'!$H$2:$H$2000,'Приход готов. продук.'!$A$2:$A$2000,"&lt;="&amp;DATE(YEAR($A868),MONTH($A868)+1,1)-1,'Приход готов. продук.'!$D$2:$D$2000,$D868)-SUMIFS($H$2:$H$2000,$A$2:$A$2000,"&lt;"&amp;$A868,$D$2:$D$2000,$D868))/(SUMIFS('Приход готов. продук.'!$G$2:$G$2000,'Приход готов. продук.'!$A$2:$A$2000,"&lt;="&amp;DATE(YEAR($A868),MONTH($A868)+1,1)-1,'Приход готов. продук.'!$D$2:$D$2000,$D868)-SUMIFS($G$2:$G$2000,$A$2:$A$2000,"&lt;"&amp;$A868,$D$2:$D$2000,$D868))*G868),0)</f>
        <v>0</v>
      </c>
      <c r="I868" s="118"/>
      <c r="J868" s="115">
        <f t="shared" si="13"/>
        <v>0</v>
      </c>
    </row>
    <row r="869" spans="1:10">
      <c r="A869" s="72"/>
      <c r="B869" s="73"/>
      <c r="C869" s="74"/>
      <c r="D869" s="75"/>
      <c r="E869" s="110" t="str">
        <f>IFERROR(INDEX('Отчет о движении готов. прод.'!$C$9:$C$259,MATCH(D869,'Отчет о движении готов. прод.'!$B$9:$B$259,0),1),"")</f>
        <v/>
      </c>
      <c r="F869" s="111" t="str">
        <f>IFERROR(INDEX('Отчет о движении готов. прод.'!$D$9:$D$259,MATCH(D869,'Отчет о движении готов. прод.'!$B$9:$B$259,0),1),"")</f>
        <v/>
      </c>
      <c r="G869" s="157"/>
      <c r="H869" s="115">
        <f>IFERROR(((SUMIFS('Приход готов. продук.'!$H$2:$H$2000,'Приход готов. продук.'!$A$2:$A$2000,"&lt;="&amp;DATE(YEAR($A869),MONTH($A869)+1,1)-1,'Приход готов. продук.'!$D$2:$D$2000,$D869)-SUMIFS($H$2:$H$2000,$A$2:$A$2000,"&lt;"&amp;$A869,$D$2:$D$2000,$D869))/(SUMIFS('Приход готов. продук.'!$G$2:$G$2000,'Приход готов. продук.'!$A$2:$A$2000,"&lt;="&amp;DATE(YEAR($A869),MONTH($A869)+1,1)-1,'Приход готов. продук.'!$D$2:$D$2000,$D869)-SUMIFS($G$2:$G$2000,$A$2:$A$2000,"&lt;"&amp;$A869,$D$2:$D$2000,$D869))*G869),0)</f>
        <v>0</v>
      </c>
      <c r="I869" s="118"/>
      <c r="J869" s="115">
        <f t="shared" si="13"/>
        <v>0</v>
      </c>
    </row>
    <row r="870" spans="1:10">
      <c r="A870" s="72"/>
      <c r="B870" s="73"/>
      <c r="C870" s="74"/>
      <c r="D870" s="75"/>
      <c r="E870" s="110" t="str">
        <f>IFERROR(INDEX('Отчет о движении готов. прод.'!$C$9:$C$259,MATCH(D870,'Отчет о движении готов. прод.'!$B$9:$B$259,0),1),"")</f>
        <v/>
      </c>
      <c r="F870" s="111" t="str">
        <f>IFERROR(INDEX('Отчет о движении готов. прод.'!$D$9:$D$259,MATCH(D870,'Отчет о движении готов. прод.'!$B$9:$B$259,0),1),"")</f>
        <v/>
      </c>
      <c r="G870" s="157"/>
      <c r="H870" s="115">
        <f>IFERROR(((SUMIFS('Приход готов. продук.'!$H$2:$H$2000,'Приход готов. продук.'!$A$2:$A$2000,"&lt;="&amp;DATE(YEAR($A870),MONTH($A870)+1,1)-1,'Приход готов. продук.'!$D$2:$D$2000,$D870)-SUMIFS($H$2:$H$2000,$A$2:$A$2000,"&lt;"&amp;$A870,$D$2:$D$2000,$D870))/(SUMIFS('Приход готов. продук.'!$G$2:$G$2000,'Приход готов. продук.'!$A$2:$A$2000,"&lt;="&amp;DATE(YEAR($A870),MONTH($A870)+1,1)-1,'Приход готов. продук.'!$D$2:$D$2000,$D870)-SUMIFS($G$2:$G$2000,$A$2:$A$2000,"&lt;"&amp;$A870,$D$2:$D$2000,$D870))*G870),0)</f>
        <v>0</v>
      </c>
      <c r="I870" s="118"/>
      <c r="J870" s="115">
        <f t="shared" si="13"/>
        <v>0</v>
      </c>
    </row>
    <row r="871" spans="1:10">
      <c r="A871" s="72"/>
      <c r="B871" s="73"/>
      <c r="C871" s="74"/>
      <c r="D871" s="75"/>
      <c r="E871" s="110" t="str">
        <f>IFERROR(INDEX('Отчет о движении готов. прод.'!$C$9:$C$259,MATCH(D871,'Отчет о движении готов. прод.'!$B$9:$B$259,0),1),"")</f>
        <v/>
      </c>
      <c r="F871" s="111" t="str">
        <f>IFERROR(INDEX('Отчет о движении готов. прод.'!$D$9:$D$259,MATCH(D871,'Отчет о движении готов. прод.'!$B$9:$B$259,0),1),"")</f>
        <v/>
      </c>
      <c r="G871" s="157"/>
      <c r="H871" s="115">
        <f>IFERROR(((SUMIFS('Приход готов. продук.'!$H$2:$H$2000,'Приход готов. продук.'!$A$2:$A$2000,"&lt;="&amp;DATE(YEAR($A871),MONTH($A871)+1,1)-1,'Приход готов. продук.'!$D$2:$D$2000,$D871)-SUMIFS($H$2:$H$2000,$A$2:$A$2000,"&lt;"&amp;$A871,$D$2:$D$2000,$D871))/(SUMIFS('Приход готов. продук.'!$G$2:$G$2000,'Приход готов. продук.'!$A$2:$A$2000,"&lt;="&amp;DATE(YEAR($A871),MONTH($A871)+1,1)-1,'Приход готов. продук.'!$D$2:$D$2000,$D871)-SUMIFS($G$2:$G$2000,$A$2:$A$2000,"&lt;"&amp;$A871,$D$2:$D$2000,$D871))*G871),0)</f>
        <v>0</v>
      </c>
      <c r="I871" s="118"/>
      <c r="J871" s="115">
        <f t="shared" si="13"/>
        <v>0</v>
      </c>
    </row>
    <row r="872" spans="1:10">
      <c r="A872" s="72"/>
      <c r="B872" s="73"/>
      <c r="C872" s="74"/>
      <c r="D872" s="75"/>
      <c r="E872" s="110" t="str">
        <f>IFERROR(INDEX('Отчет о движении готов. прод.'!$C$9:$C$259,MATCH(D872,'Отчет о движении готов. прод.'!$B$9:$B$259,0),1),"")</f>
        <v/>
      </c>
      <c r="F872" s="111" t="str">
        <f>IFERROR(INDEX('Отчет о движении готов. прод.'!$D$9:$D$259,MATCH(D872,'Отчет о движении готов. прод.'!$B$9:$B$259,0),1),"")</f>
        <v/>
      </c>
      <c r="G872" s="157"/>
      <c r="H872" s="115">
        <f>IFERROR(((SUMIFS('Приход готов. продук.'!$H$2:$H$2000,'Приход готов. продук.'!$A$2:$A$2000,"&lt;="&amp;DATE(YEAR($A872),MONTH($A872)+1,1)-1,'Приход готов. продук.'!$D$2:$D$2000,$D872)-SUMIFS($H$2:$H$2000,$A$2:$A$2000,"&lt;"&amp;$A872,$D$2:$D$2000,$D872))/(SUMIFS('Приход готов. продук.'!$G$2:$G$2000,'Приход готов. продук.'!$A$2:$A$2000,"&lt;="&amp;DATE(YEAR($A872),MONTH($A872)+1,1)-1,'Приход готов. продук.'!$D$2:$D$2000,$D872)-SUMIFS($G$2:$G$2000,$A$2:$A$2000,"&lt;"&amp;$A872,$D$2:$D$2000,$D872))*G872),0)</f>
        <v>0</v>
      </c>
      <c r="I872" s="118"/>
      <c r="J872" s="115">
        <f t="shared" si="13"/>
        <v>0</v>
      </c>
    </row>
    <row r="873" spans="1:10">
      <c r="A873" s="72"/>
      <c r="B873" s="73"/>
      <c r="C873" s="74"/>
      <c r="D873" s="75"/>
      <c r="E873" s="110" t="str">
        <f>IFERROR(INDEX('Отчет о движении готов. прод.'!$C$9:$C$259,MATCH(D873,'Отчет о движении готов. прод.'!$B$9:$B$259,0),1),"")</f>
        <v/>
      </c>
      <c r="F873" s="111" t="str">
        <f>IFERROR(INDEX('Отчет о движении готов. прод.'!$D$9:$D$259,MATCH(D873,'Отчет о движении готов. прод.'!$B$9:$B$259,0),1),"")</f>
        <v/>
      </c>
      <c r="G873" s="157"/>
      <c r="H873" s="115">
        <f>IFERROR(((SUMIFS('Приход готов. продук.'!$H$2:$H$2000,'Приход готов. продук.'!$A$2:$A$2000,"&lt;="&amp;DATE(YEAR($A873),MONTH($A873)+1,1)-1,'Приход готов. продук.'!$D$2:$D$2000,$D873)-SUMIFS($H$2:$H$2000,$A$2:$A$2000,"&lt;"&amp;$A873,$D$2:$D$2000,$D873))/(SUMIFS('Приход готов. продук.'!$G$2:$G$2000,'Приход готов. продук.'!$A$2:$A$2000,"&lt;="&amp;DATE(YEAR($A873),MONTH($A873)+1,1)-1,'Приход готов. продук.'!$D$2:$D$2000,$D873)-SUMIFS($G$2:$G$2000,$A$2:$A$2000,"&lt;"&amp;$A873,$D$2:$D$2000,$D873))*G873),0)</f>
        <v>0</v>
      </c>
      <c r="I873" s="118"/>
      <c r="J873" s="115">
        <f t="shared" si="13"/>
        <v>0</v>
      </c>
    </row>
    <row r="874" spans="1:10">
      <c r="A874" s="72"/>
      <c r="B874" s="73"/>
      <c r="C874" s="74"/>
      <c r="D874" s="75"/>
      <c r="E874" s="110" t="str">
        <f>IFERROR(INDEX('Отчет о движении готов. прод.'!$C$9:$C$259,MATCH(D874,'Отчет о движении готов. прод.'!$B$9:$B$259,0),1),"")</f>
        <v/>
      </c>
      <c r="F874" s="111" t="str">
        <f>IFERROR(INDEX('Отчет о движении готов. прод.'!$D$9:$D$259,MATCH(D874,'Отчет о движении готов. прод.'!$B$9:$B$259,0),1),"")</f>
        <v/>
      </c>
      <c r="G874" s="157"/>
      <c r="H874" s="115">
        <f>IFERROR(((SUMIFS('Приход готов. продук.'!$H$2:$H$2000,'Приход готов. продук.'!$A$2:$A$2000,"&lt;="&amp;DATE(YEAR($A874),MONTH($A874)+1,1)-1,'Приход готов. продук.'!$D$2:$D$2000,$D874)-SUMIFS($H$2:$H$2000,$A$2:$A$2000,"&lt;"&amp;$A874,$D$2:$D$2000,$D874))/(SUMIFS('Приход готов. продук.'!$G$2:$G$2000,'Приход готов. продук.'!$A$2:$A$2000,"&lt;="&amp;DATE(YEAR($A874),MONTH($A874)+1,1)-1,'Приход готов. продук.'!$D$2:$D$2000,$D874)-SUMIFS($G$2:$G$2000,$A$2:$A$2000,"&lt;"&amp;$A874,$D$2:$D$2000,$D874))*G874),0)</f>
        <v>0</v>
      </c>
      <c r="I874" s="118"/>
      <c r="J874" s="115">
        <f t="shared" si="13"/>
        <v>0</v>
      </c>
    </row>
    <row r="875" spans="1:10">
      <c r="A875" s="72"/>
      <c r="B875" s="73"/>
      <c r="C875" s="74"/>
      <c r="D875" s="75"/>
      <c r="E875" s="110" t="str">
        <f>IFERROR(INDEX('Отчет о движении готов. прод.'!$C$9:$C$259,MATCH(D875,'Отчет о движении готов. прод.'!$B$9:$B$259,0),1),"")</f>
        <v/>
      </c>
      <c r="F875" s="111" t="str">
        <f>IFERROR(INDEX('Отчет о движении готов. прод.'!$D$9:$D$259,MATCH(D875,'Отчет о движении готов. прод.'!$B$9:$B$259,0),1),"")</f>
        <v/>
      </c>
      <c r="G875" s="157"/>
      <c r="H875" s="115">
        <f>IFERROR(((SUMIFS('Приход готов. продук.'!$H$2:$H$2000,'Приход готов. продук.'!$A$2:$A$2000,"&lt;="&amp;DATE(YEAR($A875),MONTH($A875)+1,1)-1,'Приход готов. продук.'!$D$2:$D$2000,$D875)-SUMIFS($H$2:$H$2000,$A$2:$A$2000,"&lt;"&amp;$A875,$D$2:$D$2000,$D875))/(SUMIFS('Приход готов. продук.'!$G$2:$G$2000,'Приход готов. продук.'!$A$2:$A$2000,"&lt;="&amp;DATE(YEAR($A875),MONTH($A875)+1,1)-1,'Приход готов. продук.'!$D$2:$D$2000,$D875)-SUMIFS($G$2:$G$2000,$A$2:$A$2000,"&lt;"&amp;$A875,$D$2:$D$2000,$D875))*G875),0)</f>
        <v>0</v>
      </c>
      <c r="I875" s="118"/>
      <c r="J875" s="115">
        <f t="shared" si="13"/>
        <v>0</v>
      </c>
    </row>
    <row r="876" spans="1:10">
      <c r="A876" s="72"/>
      <c r="B876" s="73"/>
      <c r="C876" s="74"/>
      <c r="D876" s="75"/>
      <c r="E876" s="110" t="str">
        <f>IFERROR(INDEX('Отчет о движении готов. прод.'!$C$9:$C$259,MATCH(D876,'Отчет о движении готов. прод.'!$B$9:$B$259,0),1),"")</f>
        <v/>
      </c>
      <c r="F876" s="111" t="str">
        <f>IFERROR(INDEX('Отчет о движении готов. прод.'!$D$9:$D$259,MATCH(D876,'Отчет о движении готов. прод.'!$B$9:$B$259,0),1),"")</f>
        <v/>
      </c>
      <c r="G876" s="157"/>
      <c r="H876" s="115">
        <f>IFERROR(((SUMIFS('Приход готов. продук.'!$H$2:$H$2000,'Приход готов. продук.'!$A$2:$A$2000,"&lt;="&amp;DATE(YEAR($A876),MONTH($A876)+1,1)-1,'Приход готов. продук.'!$D$2:$D$2000,$D876)-SUMIFS($H$2:$H$2000,$A$2:$A$2000,"&lt;"&amp;$A876,$D$2:$D$2000,$D876))/(SUMIFS('Приход готов. продук.'!$G$2:$G$2000,'Приход готов. продук.'!$A$2:$A$2000,"&lt;="&amp;DATE(YEAR($A876),MONTH($A876)+1,1)-1,'Приход готов. продук.'!$D$2:$D$2000,$D876)-SUMIFS($G$2:$G$2000,$A$2:$A$2000,"&lt;"&amp;$A876,$D$2:$D$2000,$D876))*G876),0)</f>
        <v>0</v>
      </c>
      <c r="I876" s="118"/>
      <c r="J876" s="115">
        <f t="shared" si="13"/>
        <v>0</v>
      </c>
    </row>
    <row r="877" spans="1:10">
      <c r="A877" s="72"/>
      <c r="B877" s="73"/>
      <c r="C877" s="74"/>
      <c r="D877" s="75"/>
      <c r="E877" s="110" t="str">
        <f>IFERROR(INDEX('Отчет о движении готов. прод.'!$C$9:$C$259,MATCH(D877,'Отчет о движении готов. прод.'!$B$9:$B$259,0),1),"")</f>
        <v/>
      </c>
      <c r="F877" s="111" t="str">
        <f>IFERROR(INDEX('Отчет о движении готов. прод.'!$D$9:$D$259,MATCH(D877,'Отчет о движении готов. прод.'!$B$9:$B$259,0),1),"")</f>
        <v/>
      </c>
      <c r="G877" s="157"/>
      <c r="H877" s="115">
        <f>IFERROR(((SUMIFS('Приход готов. продук.'!$H$2:$H$2000,'Приход готов. продук.'!$A$2:$A$2000,"&lt;="&amp;DATE(YEAR($A877),MONTH($A877)+1,1)-1,'Приход готов. продук.'!$D$2:$D$2000,$D877)-SUMIFS($H$2:$H$2000,$A$2:$A$2000,"&lt;"&amp;$A877,$D$2:$D$2000,$D877))/(SUMIFS('Приход готов. продук.'!$G$2:$G$2000,'Приход готов. продук.'!$A$2:$A$2000,"&lt;="&amp;DATE(YEAR($A877),MONTH($A877)+1,1)-1,'Приход готов. продук.'!$D$2:$D$2000,$D877)-SUMIFS($G$2:$G$2000,$A$2:$A$2000,"&lt;"&amp;$A877,$D$2:$D$2000,$D877))*G877),0)</f>
        <v>0</v>
      </c>
      <c r="I877" s="118"/>
      <c r="J877" s="115">
        <f t="shared" si="13"/>
        <v>0</v>
      </c>
    </row>
    <row r="878" spans="1:10">
      <c r="A878" s="72"/>
      <c r="B878" s="73"/>
      <c r="C878" s="74"/>
      <c r="D878" s="75"/>
      <c r="E878" s="110" t="str">
        <f>IFERROR(INDEX('Отчет о движении готов. прод.'!$C$9:$C$259,MATCH(D878,'Отчет о движении готов. прод.'!$B$9:$B$259,0),1),"")</f>
        <v/>
      </c>
      <c r="F878" s="111" t="str">
        <f>IFERROR(INDEX('Отчет о движении готов. прод.'!$D$9:$D$259,MATCH(D878,'Отчет о движении готов. прод.'!$B$9:$B$259,0),1),"")</f>
        <v/>
      </c>
      <c r="G878" s="157"/>
      <c r="H878" s="115">
        <f>IFERROR(((SUMIFS('Приход готов. продук.'!$H$2:$H$2000,'Приход готов. продук.'!$A$2:$A$2000,"&lt;="&amp;DATE(YEAR($A878),MONTH($A878)+1,1)-1,'Приход готов. продук.'!$D$2:$D$2000,$D878)-SUMIFS($H$2:$H$2000,$A$2:$A$2000,"&lt;"&amp;$A878,$D$2:$D$2000,$D878))/(SUMIFS('Приход готов. продук.'!$G$2:$G$2000,'Приход готов. продук.'!$A$2:$A$2000,"&lt;="&amp;DATE(YEAR($A878),MONTH($A878)+1,1)-1,'Приход готов. продук.'!$D$2:$D$2000,$D878)-SUMIFS($G$2:$G$2000,$A$2:$A$2000,"&lt;"&amp;$A878,$D$2:$D$2000,$D878))*G878),0)</f>
        <v>0</v>
      </c>
      <c r="I878" s="118"/>
      <c r="J878" s="115">
        <f t="shared" si="13"/>
        <v>0</v>
      </c>
    </row>
    <row r="879" spans="1:10">
      <c r="A879" s="72"/>
      <c r="B879" s="73"/>
      <c r="C879" s="74"/>
      <c r="D879" s="75"/>
      <c r="E879" s="110" t="str">
        <f>IFERROR(INDEX('Отчет о движении готов. прод.'!$C$9:$C$259,MATCH(D879,'Отчет о движении готов. прод.'!$B$9:$B$259,0),1),"")</f>
        <v/>
      </c>
      <c r="F879" s="111" t="str">
        <f>IFERROR(INDEX('Отчет о движении готов. прод.'!$D$9:$D$259,MATCH(D879,'Отчет о движении готов. прод.'!$B$9:$B$259,0),1),"")</f>
        <v/>
      </c>
      <c r="G879" s="157"/>
      <c r="H879" s="115">
        <f>IFERROR(((SUMIFS('Приход готов. продук.'!$H$2:$H$2000,'Приход готов. продук.'!$A$2:$A$2000,"&lt;="&amp;DATE(YEAR($A879),MONTH($A879)+1,1)-1,'Приход готов. продук.'!$D$2:$D$2000,$D879)-SUMIFS($H$2:$H$2000,$A$2:$A$2000,"&lt;"&amp;$A879,$D$2:$D$2000,$D879))/(SUMIFS('Приход готов. продук.'!$G$2:$G$2000,'Приход готов. продук.'!$A$2:$A$2000,"&lt;="&amp;DATE(YEAR($A879),MONTH($A879)+1,1)-1,'Приход готов. продук.'!$D$2:$D$2000,$D879)-SUMIFS($G$2:$G$2000,$A$2:$A$2000,"&lt;"&amp;$A879,$D$2:$D$2000,$D879))*G879),0)</f>
        <v>0</v>
      </c>
      <c r="I879" s="118"/>
      <c r="J879" s="115">
        <f t="shared" si="13"/>
        <v>0</v>
      </c>
    </row>
    <row r="880" spans="1:10">
      <c r="A880" s="72"/>
      <c r="B880" s="73"/>
      <c r="C880" s="74"/>
      <c r="D880" s="75"/>
      <c r="E880" s="110" t="str">
        <f>IFERROR(INDEX('Отчет о движении готов. прод.'!$C$9:$C$259,MATCH(D880,'Отчет о движении готов. прод.'!$B$9:$B$259,0),1),"")</f>
        <v/>
      </c>
      <c r="F880" s="111" t="str">
        <f>IFERROR(INDEX('Отчет о движении готов. прод.'!$D$9:$D$259,MATCH(D880,'Отчет о движении готов. прод.'!$B$9:$B$259,0),1),"")</f>
        <v/>
      </c>
      <c r="G880" s="157"/>
      <c r="H880" s="115">
        <f>IFERROR(((SUMIFS('Приход готов. продук.'!$H$2:$H$2000,'Приход готов. продук.'!$A$2:$A$2000,"&lt;="&amp;DATE(YEAR($A880),MONTH($A880)+1,1)-1,'Приход готов. продук.'!$D$2:$D$2000,$D880)-SUMIFS($H$2:$H$2000,$A$2:$A$2000,"&lt;"&amp;$A880,$D$2:$D$2000,$D880))/(SUMIFS('Приход готов. продук.'!$G$2:$G$2000,'Приход готов. продук.'!$A$2:$A$2000,"&lt;="&amp;DATE(YEAR($A880),MONTH($A880)+1,1)-1,'Приход готов. продук.'!$D$2:$D$2000,$D880)-SUMIFS($G$2:$G$2000,$A$2:$A$2000,"&lt;"&amp;$A880,$D$2:$D$2000,$D880))*G880),0)</f>
        <v>0</v>
      </c>
      <c r="I880" s="118"/>
      <c r="J880" s="115">
        <f t="shared" si="13"/>
        <v>0</v>
      </c>
    </row>
    <row r="881" spans="1:10">
      <c r="A881" s="72"/>
      <c r="B881" s="73"/>
      <c r="C881" s="74"/>
      <c r="D881" s="75"/>
      <c r="E881" s="110" t="str">
        <f>IFERROR(INDEX('Отчет о движении готов. прод.'!$C$9:$C$259,MATCH(D881,'Отчет о движении готов. прод.'!$B$9:$B$259,0),1),"")</f>
        <v/>
      </c>
      <c r="F881" s="111" t="str">
        <f>IFERROR(INDEX('Отчет о движении готов. прод.'!$D$9:$D$259,MATCH(D881,'Отчет о движении готов. прод.'!$B$9:$B$259,0),1),"")</f>
        <v/>
      </c>
      <c r="G881" s="157"/>
      <c r="H881" s="115">
        <f>IFERROR(((SUMIFS('Приход готов. продук.'!$H$2:$H$2000,'Приход готов. продук.'!$A$2:$A$2000,"&lt;="&amp;DATE(YEAR($A881),MONTH($A881)+1,1)-1,'Приход готов. продук.'!$D$2:$D$2000,$D881)-SUMIFS($H$2:$H$2000,$A$2:$A$2000,"&lt;"&amp;$A881,$D$2:$D$2000,$D881))/(SUMIFS('Приход готов. продук.'!$G$2:$G$2000,'Приход готов. продук.'!$A$2:$A$2000,"&lt;="&amp;DATE(YEAR($A881),MONTH($A881)+1,1)-1,'Приход готов. продук.'!$D$2:$D$2000,$D881)-SUMIFS($G$2:$G$2000,$A$2:$A$2000,"&lt;"&amp;$A881,$D$2:$D$2000,$D881))*G881),0)</f>
        <v>0</v>
      </c>
      <c r="I881" s="118"/>
      <c r="J881" s="115">
        <f t="shared" si="13"/>
        <v>0</v>
      </c>
    </row>
    <row r="882" spans="1:10">
      <c r="A882" s="72"/>
      <c r="B882" s="73"/>
      <c r="C882" s="74"/>
      <c r="D882" s="75"/>
      <c r="E882" s="110" t="str">
        <f>IFERROR(INDEX('Отчет о движении готов. прод.'!$C$9:$C$259,MATCH(D882,'Отчет о движении готов. прод.'!$B$9:$B$259,0),1),"")</f>
        <v/>
      </c>
      <c r="F882" s="111" t="str">
        <f>IFERROR(INDEX('Отчет о движении готов. прод.'!$D$9:$D$259,MATCH(D882,'Отчет о движении готов. прод.'!$B$9:$B$259,0),1),"")</f>
        <v/>
      </c>
      <c r="G882" s="157"/>
      <c r="H882" s="115">
        <f>IFERROR(((SUMIFS('Приход готов. продук.'!$H$2:$H$2000,'Приход готов. продук.'!$A$2:$A$2000,"&lt;="&amp;DATE(YEAR($A882),MONTH($A882)+1,1)-1,'Приход готов. продук.'!$D$2:$D$2000,$D882)-SUMIFS($H$2:$H$2000,$A$2:$A$2000,"&lt;"&amp;$A882,$D$2:$D$2000,$D882))/(SUMIFS('Приход готов. продук.'!$G$2:$G$2000,'Приход готов. продук.'!$A$2:$A$2000,"&lt;="&amp;DATE(YEAR($A882),MONTH($A882)+1,1)-1,'Приход готов. продук.'!$D$2:$D$2000,$D882)-SUMIFS($G$2:$G$2000,$A$2:$A$2000,"&lt;"&amp;$A882,$D$2:$D$2000,$D882))*G882),0)</f>
        <v>0</v>
      </c>
      <c r="I882" s="118"/>
      <c r="J882" s="115">
        <f t="shared" si="13"/>
        <v>0</v>
      </c>
    </row>
    <row r="883" spans="1:10">
      <c r="A883" s="72"/>
      <c r="B883" s="73"/>
      <c r="C883" s="74"/>
      <c r="D883" s="75"/>
      <c r="E883" s="110" t="str">
        <f>IFERROR(INDEX('Отчет о движении готов. прод.'!$C$9:$C$259,MATCH(D883,'Отчет о движении готов. прод.'!$B$9:$B$259,0),1),"")</f>
        <v/>
      </c>
      <c r="F883" s="111" t="str">
        <f>IFERROR(INDEX('Отчет о движении готов. прод.'!$D$9:$D$259,MATCH(D883,'Отчет о движении готов. прод.'!$B$9:$B$259,0),1),"")</f>
        <v/>
      </c>
      <c r="G883" s="157"/>
      <c r="H883" s="115">
        <f>IFERROR(((SUMIFS('Приход готов. продук.'!$H$2:$H$2000,'Приход готов. продук.'!$A$2:$A$2000,"&lt;="&amp;DATE(YEAR($A883),MONTH($A883)+1,1)-1,'Приход готов. продук.'!$D$2:$D$2000,$D883)-SUMIFS($H$2:$H$2000,$A$2:$A$2000,"&lt;"&amp;$A883,$D$2:$D$2000,$D883))/(SUMIFS('Приход готов. продук.'!$G$2:$G$2000,'Приход готов. продук.'!$A$2:$A$2000,"&lt;="&amp;DATE(YEAR($A883),MONTH($A883)+1,1)-1,'Приход готов. продук.'!$D$2:$D$2000,$D883)-SUMIFS($G$2:$G$2000,$A$2:$A$2000,"&lt;"&amp;$A883,$D$2:$D$2000,$D883))*G883),0)</f>
        <v>0</v>
      </c>
      <c r="I883" s="118"/>
      <c r="J883" s="115">
        <f t="shared" si="13"/>
        <v>0</v>
      </c>
    </row>
    <row r="884" spans="1:10">
      <c r="A884" s="72"/>
      <c r="B884" s="73"/>
      <c r="C884" s="74"/>
      <c r="D884" s="75"/>
      <c r="E884" s="110" t="str">
        <f>IFERROR(INDEX('Отчет о движении готов. прод.'!$C$9:$C$259,MATCH(D884,'Отчет о движении готов. прод.'!$B$9:$B$259,0),1),"")</f>
        <v/>
      </c>
      <c r="F884" s="111" t="str">
        <f>IFERROR(INDEX('Отчет о движении готов. прод.'!$D$9:$D$259,MATCH(D884,'Отчет о движении готов. прод.'!$B$9:$B$259,0),1),"")</f>
        <v/>
      </c>
      <c r="G884" s="157"/>
      <c r="H884" s="115">
        <f>IFERROR(((SUMIFS('Приход готов. продук.'!$H$2:$H$2000,'Приход готов. продук.'!$A$2:$A$2000,"&lt;="&amp;DATE(YEAR($A884),MONTH($A884)+1,1)-1,'Приход готов. продук.'!$D$2:$D$2000,$D884)-SUMIFS($H$2:$H$2000,$A$2:$A$2000,"&lt;"&amp;$A884,$D$2:$D$2000,$D884))/(SUMIFS('Приход готов. продук.'!$G$2:$G$2000,'Приход готов. продук.'!$A$2:$A$2000,"&lt;="&amp;DATE(YEAR($A884),MONTH($A884)+1,1)-1,'Приход готов. продук.'!$D$2:$D$2000,$D884)-SUMIFS($G$2:$G$2000,$A$2:$A$2000,"&lt;"&amp;$A884,$D$2:$D$2000,$D884))*G884),0)</f>
        <v>0</v>
      </c>
      <c r="I884" s="118"/>
      <c r="J884" s="115">
        <f t="shared" si="13"/>
        <v>0</v>
      </c>
    </row>
    <row r="885" spans="1:10">
      <c r="A885" s="72"/>
      <c r="B885" s="73"/>
      <c r="C885" s="74"/>
      <c r="D885" s="75"/>
      <c r="E885" s="110" t="str">
        <f>IFERROR(INDEX('Отчет о движении готов. прод.'!$C$9:$C$259,MATCH(D885,'Отчет о движении готов. прод.'!$B$9:$B$259,0),1),"")</f>
        <v/>
      </c>
      <c r="F885" s="111" t="str">
        <f>IFERROR(INDEX('Отчет о движении готов. прод.'!$D$9:$D$259,MATCH(D885,'Отчет о движении готов. прод.'!$B$9:$B$259,0),1),"")</f>
        <v/>
      </c>
      <c r="G885" s="157"/>
      <c r="H885" s="115">
        <f>IFERROR(((SUMIFS('Приход готов. продук.'!$H$2:$H$2000,'Приход готов. продук.'!$A$2:$A$2000,"&lt;="&amp;DATE(YEAR($A885),MONTH($A885)+1,1)-1,'Приход готов. продук.'!$D$2:$D$2000,$D885)-SUMIFS($H$2:$H$2000,$A$2:$A$2000,"&lt;"&amp;$A885,$D$2:$D$2000,$D885))/(SUMIFS('Приход готов. продук.'!$G$2:$G$2000,'Приход готов. продук.'!$A$2:$A$2000,"&lt;="&amp;DATE(YEAR($A885),MONTH($A885)+1,1)-1,'Приход готов. продук.'!$D$2:$D$2000,$D885)-SUMIFS($G$2:$G$2000,$A$2:$A$2000,"&lt;"&amp;$A885,$D$2:$D$2000,$D885))*G885),0)</f>
        <v>0</v>
      </c>
      <c r="I885" s="118"/>
      <c r="J885" s="115">
        <f t="shared" si="13"/>
        <v>0</v>
      </c>
    </row>
    <row r="886" spans="1:10">
      <c r="A886" s="72"/>
      <c r="B886" s="73"/>
      <c r="C886" s="74"/>
      <c r="D886" s="75"/>
      <c r="E886" s="110" t="str">
        <f>IFERROR(INDEX('Отчет о движении готов. прод.'!$C$9:$C$259,MATCH(D886,'Отчет о движении готов. прод.'!$B$9:$B$259,0),1),"")</f>
        <v/>
      </c>
      <c r="F886" s="111" t="str">
        <f>IFERROR(INDEX('Отчет о движении готов. прод.'!$D$9:$D$259,MATCH(D886,'Отчет о движении готов. прод.'!$B$9:$B$259,0),1),"")</f>
        <v/>
      </c>
      <c r="G886" s="157"/>
      <c r="H886" s="115">
        <f>IFERROR(((SUMIFS('Приход готов. продук.'!$H$2:$H$2000,'Приход готов. продук.'!$A$2:$A$2000,"&lt;="&amp;DATE(YEAR($A886),MONTH($A886)+1,1)-1,'Приход готов. продук.'!$D$2:$D$2000,$D886)-SUMIFS($H$2:$H$2000,$A$2:$A$2000,"&lt;"&amp;$A886,$D$2:$D$2000,$D886))/(SUMIFS('Приход готов. продук.'!$G$2:$G$2000,'Приход готов. продук.'!$A$2:$A$2000,"&lt;="&amp;DATE(YEAR($A886),MONTH($A886)+1,1)-1,'Приход готов. продук.'!$D$2:$D$2000,$D886)-SUMIFS($G$2:$G$2000,$A$2:$A$2000,"&lt;"&amp;$A886,$D$2:$D$2000,$D886))*G886),0)</f>
        <v>0</v>
      </c>
      <c r="I886" s="118"/>
      <c r="J886" s="115">
        <f t="shared" si="13"/>
        <v>0</v>
      </c>
    </row>
    <row r="887" spans="1:10">
      <c r="A887" s="72"/>
      <c r="B887" s="73"/>
      <c r="C887" s="74"/>
      <c r="D887" s="75"/>
      <c r="E887" s="110" t="str">
        <f>IFERROR(INDEX('Отчет о движении готов. прод.'!$C$9:$C$259,MATCH(D887,'Отчет о движении готов. прод.'!$B$9:$B$259,0),1),"")</f>
        <v/>
      </c>
      <c r="F887" s="111" t="str">
        <f>IFERROR(INDEX('Отчет о движении готов. прод.'!$D$9:$D$259,MATCH(D887,'Отчет о движении готов. прод.'!$B$9:$B$259,0),1),"")</f>
        <v/>
      </c>
      <c r="G887" s="157"/>
      <c r="H887" s="115">
        <f>IFERROR(((SUMIFS('Приход готов. продук.'!$H$2:$H$2000,'Приход готов. продук.'!$A$2:$A$2000,"&lt;="&amp;DATE(YEAR($A887),MONTH($A887)+1,1)-1,'Приход готов. продук.'!$D$2:$D$2000,$D887)-SUMIFS($H$2:$H$2000,$A$2:$A$2000,"&lt;"&amp;$A887,$D$2:$D$2000,$D887))/(SUMIFS('Приход готов. продук.'!$G$2:$G$2000,'Приход готов. продук.'!$A$2:$A$2000,"&lt;="&amp;DATE(YEAR($A887),MONTH($A887)+1,1)-1,'Приход готов. продук.'!$D$2:$D$2000,$D887)-SUMIFS($G$2:$G$2000,$A$2:$A$2000,"&lt;"&amp;$A887,$D$2:$D$2000,$D887))*G887),0)</f>
        <v>0</v>
      </c>
      <c r="I887" s="118"/>
      <c r="J887" s="115">
        <f t="shared" si="13"/>
        <v>0</v>
      </c>
    </row>
    <row r="888" spans="1:10">
      <c r="A888" s="72"/>
      <c r="B888" s="73"/>
      <c r="C888" s="74"/>
      <c r="D888" s="75"/>
      <c r="E888" s="110" t="str">
        <f>IFERROR(INDEX('Отчет о движении готов. прод.'!$C$9:$C$259,MATCH(D888,'Отчет о движении готов. прод.'!$B$9:$B$259,0),1),"")</f>
        <v/>
      </c>
      <c r="F888" s="111" t="str">
        <f>IFERROR(INDEX('Отчет о движении готов. прод.'!$D$9:$D$259,MATCH(D888,'Отчет о движении готов. прод.'!$B$9:$B$259,0),1),"")</f>
        <v/>
      </c>
      <c r="G888" s="157"/>
      <c r="H888" s="115">
        <f>IFERROR(((SUMIFS('Приход готов. продук.'!$H$2:$H$2000,'Приход готов. продук.'!$A$2:$A$2000,"&lt;="&amp;DATE(YEAR($A888),MONTH($A888)+1,1)-1,'Приход готов. продук.'!$D$2:$D$2000,$D888)-SUMIFS($H$2:$H$2000,$A$2:$A$2000,"&lt;"&amp;$A888,$D$2:$D$2000,$D888))/(SUMIFS('Приход готов. продук.'!$G$2:$G$2000,'Приход готов. продук.'!$A$2:$A$2000,"&lt;="&amp;DATE(YEAR($A888),MONTH($A888)+1,1)-1,'Приход готов. продук.'!$D$2:$D$2000,$D888)-SUMIFS($G$2:$G$2000,$A$2:$A$2000,"&lt;"&amp;$A888,$D$2:$D$2000,$D888))*G888),0)</f>
        <v>0</v>
      </c>
      <c r="I888" s="118"/>
      <c r="J888" s="115">
        <f t="shared" si="13"/>
        <v>0</v>
      </c>
    </row>
    <row r="889" spans="1:10">
      <c r="A889" s="72"/>
      <c r="B889" s="73"/>
      <c r="C889" s="74"/>
      <c r="D889" s="75"/>
      <c r="E889" s="110" t="str">
        <f>IFERROR(INDEX('Отчет о движении готов. прод.'!$C$9:$C$259,MATCH(D889,'Отчет о движении готов. прод.'!$B$9:$B$259,0),1),"")</f>
        <v/>
      </c>
      <c r="F889" s="111" t="str">
        <f>IFERROR(INDEX('Отчет о движении готов. прод.'!$D$9:$D$259,MATCH(D889,'Отчет о движении готов. прод.'!$B$9:$B$259,0),1),"")</f>
        <v/>
      </c>
      <c r="G889" s="157"/>
      <c r="H889" s="115">
        <f>IFERROR(((SUMIFS('Приход готов. продук.'!$H$2:$H$2000,'Приход готов. продук.'!$A$2:$A$2000,"&lt;="&amp;DATE(YEAR($A889),MONTH($A889)+1,1)-1,'Приход готов. продук.'!$D$2:$D$2000,$D889)-SUMIFS($H$2:$H$2000,$A$2:$A$2000,"&lt;"&amp;$A889,$D$2:$D$2000,$D889))/(SUMIFS('Приход готов. продук.'!$G$2:$G$2000,'Приход готов. продук.'!$A$2:$A$2000,"&lt;="&amp;DATE(YEAR($A889),MONTH($A889)+1,1)-1,'Приход готов. продук.'!$D$2:$D$2000,$D889)-SUMIFS($G$2:$G$2000,$A$2:$A$2000,"&lt;"&amp;$A889,$D$2:$D$2000,$D889))*G889),0)</f>
        <v>0</v>
      </c>
      <c r="I889" s="118"/>
      <c r="J889" s="115">
        <f t="shared" si="13"/>
        <v>0</v>
      </c>
    </row>
    <row r="890" spans="1:10">
      <c r="A890" s="72"/>
      <c r="B890" s="73"/>
      <c r="C890" s="74"/>
      <c r="D890" s="75"/>
      <c r="E890" s="110" t="str">
        <f>IFERROR(INDEX('Отчет о движении готов. прод.'!$C$9:$C$259,MATCH(D890,'Отчет о движении готов. прод.'!$B$9:$B$259,0),1),"")</f>
        <v/>
      </c>
      <c r="F890" s="111" t="str">
        <f>IFERROR(INDEX('Отчет о движении готов. прод.'!$D$9:$D$259,MATCH(D890,'Отчет о движении готов. прод.'!$B$9:$B$259,0),1),"")</f>
        <v/>
      </c>
      <c r="G890" s="157"/>
      <c r="H890" s="115">
        <f>IFERROR(((SUMIFS('Приход готов. продук.'!$H$2:$H$2000,'Приход готов. продук.'!$A$2:$A$2000,"&lt;="&amp;DATE(YEAR($A890),MONTH($A890)+1,1)-1,'Приход готов. продук.'!$D$2:$D$2000,$D890)-SUMIFS($H$2:$H$2000,$A$2:$A$2000,"&lt;"&amp;$A890,$D$2:$D$2000,$D890))/(SUMIFS('Приход готов. продук.'!$G$2:$G$2000,'Приход готов. продук.'!$A$2:$A$2000,"&lt;="&amp;DATE(YEAR($A890),MONTH($A890)+1,1)-1,'Приход готов. продук.'!$D$2:$D$2000,$D890)-SUMIFS($G$2:$G$2000,$A$2:$A$2000,"&lt;"&amp;$A890,$D$2:$D$2000,$D890))*G890),0)</f>
        <v>0</v>
      </c>
      <c r="I890" s="118"/>
      <c r="J890" s="115">
        <f t="shared" si="13"/>
        <v>0</v>
      </c>
    </row>
    <row r="891" spans="1:10">
      <c r="A891" s="72"/>
      <c r="B891" s="73"/>
      <c r="C891" s="74"/>
      <c r="D891" s="75"/>
      <c r="E891" s="110" t="str">
        <f>IFERROR(INDEX('Отчет о движении готов. прод.'!$C$9:$C$259,MATCH(D891,'Отчет о движении готов. прод.'!$B$9:$B$259,0),1),"")</f>
        <v/>
      </c>
      <c r="F891" s="111" t="str">
        <f>IFERROR(INDEX('Отчет о движении готов. прод.'!$D$9:$D$259,MATCH(D891,'Отчет о движении готов. прод.'!$B$9:$B$259,0),1),"")</f>
        <v/>
      </c>
      <c r="G891" s="157"/>
      <c r="H891" s="115">
        <f>IFERROR(((SUMIFS('Приход готов. продук.'!$H$2:$H$2000,'Приход готов. продук.'!$A$2:$A$2000,"&lt;="&amp;DATE(YEAR($A891),MONTH($A891)+1,1)-1,'Приход готов. продук.'!$D$2:$D$2000,$D891)-SUMIFS($H$2:$H$2000,$A$2:$A$2000,"&lt;"&amp;$A891,$D$2:$D$2000,$D891))/(SUMIFS('Приход готов. продук.'!$G$2:$G$2000,'Приход готов. продук.'!$A$2:$A$2000,"&lt;="&amp;DATE(YEAR($A891),MONTH($A891)+1,1)-1,'Приход готов. продук.'!$D$2:$D$2000,$D891)-SUMIFS($G$2:$G$2000,$A$2:$A$2000,"&lt;"&amp;$A891,$D$2:$D$2000,$D891))*G891),0)</f>
        <v>0</v>
      </c>
      <c r="I891" s="118"/>
      <c r="J891" s="115">
        <f t="shared" si="13"/>
        <v>0</v>
      </c>
    </row>
    <row r="892" spans="1:10">
      <c r="A892" s="72"/>
      <c r="B892" s="73"/>
      <c r="C892" s="74"/>
      <c r="D892" s="75"/>
      <c r="E892" s="110" t="str">
        <f>IFERROR(INDEX('Отчет о движении готов. прод.'!$C$9:$C$259,MATCH(D892,'Отчет о движении готов. прод.'!$B$9:$B$259,0),1),"")</f>
        <v/>
      </c>
      <c r="F892" s="111" t="str">
        <f>IFERROR(INDEX('Отчет о движении готов. прод.'!$D$9:$D$259,MATCH(D892,'Отчет о движении готов. прод.'!$B$9:$B$259,0),1),"")</f>
        <v/>
      </c>
      <c r="G892" s="157"/>
      <c r="H892" s="115">
        <f>IFERROR(((SUMIFS('Приход готов. продук.'!$H$2:$H$2000,'Приход готов. продук.'!$A$2:$A$2000,"&lt;="&amp;DATE(YEAR($A892),MONTH($A892)+1,1)-1,'Приход готов. продук.'!$D$2:$D$2000,$D892)-SUMIFS($H$2:$H$2000,$A$2:$A$2000,"&lt;"&amp;$A892,$D$2:$D$2000,$D892))/(SUMIFS('Приход готов. продук.'!$G$2:$G$2000,'Приход готов. продук.'!$A$2:$A$2000,"&lt;="&amp;DATE(YEAR($A892),MONTH($A892)+1,1)-1,'Приход готов. продук.'!$D$2:$D$2000,$D892)-SUMIFS($G$2:$G$2000,$A$2:$A$2000,"&lt;"&amp;$A892,$D$2:$D$2000,$D892))*G892),0)</f>
        <v>0</v>
      </c>
      <c r="I892" s="118"/>
      <c r="J892" s="115">
        <f t="shared" si="13"/>
        <v>0</v>
      </c>
    </row>
    <row r="893" spans="1:10">
      <c r="A893" s="72"/>
      <c r="B893" s="73"/>
      <c r="C893" s="74"/>
      <c r="D893" s="75"/>
      <c r="E893" s="110" t="str">
        <f>IFERROR(INDEX('Отчет о движении готов. прод.'!$C$9:$C$259,MATCH(D893,'Отчет о движении готов. прод.'!$B$9:$B$259,0),1),"")</f>
        <v/>
      </c>
      <c r="F893" s="111" t="str">
        <f>IFERROR(INDEX('Отчет о движении готов. прод.'!$D$9:$D$259,MATCH(D893,'Отчет о движении готов. прод.'!$B$9:$B$259,0),1),"")</f>
        <v/>
      </c>
      <c r="G893" s="157"/>
      <c r="H893" s="115">
        <f>IFERROR(((SUMIFS('Приход готов. продук.'!$H$2:$H$2000,'Приход готов. продук.'!$A$2:$A$2000,"&lt;="&amp;DATE(YEAR($A893),MONTH($A893)+1,1)-1,'Приход готов. продук.'!$D$2:$D$2000,$D893)-SUMIFS($H$2:$H$2000,$A$2:$A$2000,"&lt;"&amp;$A893,$D$2:$D$2000,$D893))/(SUMIFS('Приход готов. продук.'!$G$2:$G$2000,'Приход готов. продук.'!$A$2:$A$2000,"&lt;="&amp;DATE(YEAR($A893),MONTH($A893)+1,1)-1,'Приход готов. продук.'!$D$2:$D$2000,$D893)-SUMIFS($G$2:$G$2000,$A$2:$A$2000,"&lt;"&amp;$A893,$D$2:$D$2000,$D893))*G893),0)</f>
        <v>0</v>
      </c>
      <c r="I893" s="118"/>
      <c r="J893" s="115">
        <f t="shared" si="13"/>
        <v>0</v>
      </c>
    </row>
    <row r="894" spans="1:10">
      <c r="A894" s="72"/>
      <c r="B894" s="73"/>
      <c r="C894" s="74"/>
      <c r="D894" s="75"/>
      <c r="E894" s="110" t="str">
        <f>IFERROR(INDEX('Отчет о движении готов. прод.'!$C$9:$C$259,MATCH(D894,'Отчет о движении готов. прод.'!$B$9:$B$259,0),1),"")</f>
        <v/>
      </c>
      <c r="F894" s="111" t="str">
        <f>IFERROR(INDEX('Отчет о движении готов. прод.'!$D$9:$D$259,MATCH(D894,'Отчет о движении готов. прод.'!$B$9:$B$259,0),1),"")</f>
        <v/>
      </c>
      <c r="G894" s="157"/>
      <c r="H894" s="115">
        <f>IFERROR(((SUMIFS('Приход готов. продук.'!$H$2:$H$2000,'Приход готов. продук.'!$A$2:$A$2000,"&lt;="&amp;DATE(YEAR($A894),MONTH($A894)+1,1)-1,'Приход готов. продук.'!$D$2:$D$2000,$D894)-SUMIFS($H$2:$H$2000,$A$2:$A$2000,"&lt;"&amp;$A894,$D$2:$D$2000,$D894))/(SUMIFS('Приход готов. продук.'!$G$2:$G$2000,'Приход готов. продук.'!$A$2:$A$2000,"&lt;="&amp;DATE(YEAR($A894),MONTH($A894)+1,1)-1,'Приход готов. продук.'!$D$2:$D$2000,$D894)-SUMIFS($G$2:$G$2000,$A$2:$A$2000,"&lt;"&amp;$A894,$D$2:$D$2000,$D894))*G894),0)</f>
        <v>0</v>
      </c>
      <c r="I894" s="118"/>
      <c r="J894" s="115">
        <f t="shared" si="13"/>
        <v>0</v>
      </c>
    </row>
    <row r="895" spans="1:10">
      <c r="A895" s="72"/>
      <c r="B895" s="73"/>
      <c r="C895" s="74"/>
      <c r="D895" s="75"/>
      <c r="E895" s="110" t="str">
        <f>IFERROR(INDEX('Отчет о движении готов. прод.'!$C$9:$C$259,MATCH(D895,'Отчет о движении готов. прод.'!$B$9:$B$259,0),1),"")</f>
        <v/>
      </c>
      <c r="F895" s="111" t="str">
        <f>IFERROR(INDEX('Отчет о движении готов. прод.'!$D$9:$D$259,MATCH(D895,'Отчет о движении готов. прод.'!$B$9:$B$259,0),1),"")</f>
        <v/>
      </c>
      <c r="G895" s="157"/>
      <c r="H895" s="115">
        <f>IFERROR(((SUMIFS('Приход готов. продук.'!$H$2:$H$2000,'Приход готов. продук.'!$A$2:$A$2000,"&lt;="&amp;DATE(YEAR($A895),MONTH($A895)+1,1)-1,'Приход готов. продук.'!$D$2:$D$2000,$D895)-SUMIFS($H$2:$H$2000,$A$2:$A$2000,"&lt;"&amp;$A895,$D$2:$D$2000,$D895))/(SUMIFS('Приход готов. продук.'!$G$2:$G$2000,'Приход готов. продук.'!$A$2:$A$2000,"&lt;="&amp;DATE(YEAR($A895),MONTH($A895)+1,1)-1,'Приход готов. продук.'!$D$2:$D$2000,$D895)-SUMIFS($G$2:$G$2000,$A$2:$A$2000,"&lt;"&amp;$A895,$D$2:$D$2000,$D895))*G895),0)</f>
        <v>0</v>
      </c>
      <c r="I895" s="118"/>
      <c r="J895" s="115">
        <f t="shared" si="13"/>
        <v>0</v>
      </c>
    </row>
    <row r="896" spans="1:10">
      <c r="A896" s="72"/>
      <c r="B896" s="73"/>
      <c r="C896" s="74"/>
      <c r="D896" s="75"/>
      <c r="E896" s="110" t="str">
        <f>IFERROR(INDEX('Отчет о движении готов. прод.'!$C$9:$C$259,MATCH(D896,'Отчет о движении готов. прод.'!$B$9:$B$259,0),1),"")</f>
        <v/>
      </c>
      <c r="F896" s="111" t="str">
        <f>IFERROR(INDEX('Отчет о движении готов. прод.'!$D$9:$D$259,MATCH(D896,'Отчет о движении готов. прод.'!$B$9:$B$259,0),1),"")</f>
        <v/>
      </c>
      <c r="G896" s="157"/>
      <c r="H896" s="115">
        <f>IFERROR(((SUMIFS('Приход готов. продук.'!$H$2:$H$2000,'Приход готов. продук.'!$A$2:$A$2000,"&lt;="&amp;DATE(YEAR($A896),MONTH($A896)+1,1)-1,'Приход готов. продук.'!$D$2:$D$2000,$D896)-SUMIFS($H$2:$H$2000,$A$2:$A$2000,"&lt;"&amp;$A896,$D$2:$D$2000,$D896))/(SUMIFS('Приход готов. продук.'!$G$2:$G$2000,'Приход готов. продук.'!$A$2:$A$2000,"&lt;="&amp;DATE(YEAR($A896),MONTH($A896)+1,1)-1,'Приход готов. продук.'!$D$2:$D$2000,$D896)-SUMIFS($G$2:$G$2000,$A$2:$A$2000,"&lt;"&amp;$A896,$D$2:$D$2000,$D896))*G896),0)</f>
        <v>0</v>
      </c>
      <c r="I896" s="118"/>
      <c r="J896" s="115">
        <f t="shared" si="13"/>
        <v>0</v>
      </c>
    </row>
    <row r="897" spans="1:10">
      <c r="A897" s="72"/>
      <c r="B897" s="73"/>
      <c r="C897" s="74"/>
      <c r="D897" s="75"/>
      <c r="E897" s="110" t="str">
        <f>IFERROR(INDEX('Отчет о движении готов. прод.'!$C$9:$C$259,MATCH(D897,'Отчет о движении готов. прод.'!$B$9:$B$259,0),1),"")</f>
        <v/>
      </c>
      <c r="F897" s="111" t="str">
        <f>IFERROR(INDEX('Отчет о движении готов. прод.'!$D$9:$D$259,MATCH(D897,'Отчет о движении готов. прод.'!$B$9:$B$259,0),1),"")</f>
        <v/>
      </c>
      <c r="G897" s="157"/>
      <c r="H897" s="115">
        <f>IFERROR(((SUMIFS('Приход готов. продук.'!$H$2:$H$2000,'Приход готов. продук.'!$A$2:$A$2000,"&lt;="&amp;DATE(YEAR($A897),MONTH($A897)+1,1)-1,'Приход готов. продук.'!$D$2:$D$2000,$D897)-SUMIFS($H$2:$H$2000,$A$2:$A$2000,"&lt;"&amp;$A897,$D$2:$D$2000,$D897))/(SUMIFS('Приход готов. продук.'!$G$2:$G$2000,'Приход готов. продук.'!$A$2:$A$2000,"&lt;="&amp;DATE(YEAR($A897),MONTH($A897)+1,1)-1,'Приход готов. продук.'!$D$2:$D$2000,$D897)-SUMIFS($G$2:$G$2000,$A$2:$A$2000,"&lt;"&amp;$A897,$D$2:$D$2000,$D897))*G897),0)</f>
        <v>0</v>
      </c>
      <c r="I897" s="118"/>
      <c r="J897" s="115">
        <f t="shared" si="13"/>
        <v>0</v>
      </c>
    </row>
    <row r="898" spans="1:10">
      <c r="A898" s="72"/>
      <c r="B898" s="73"/>
      <c r="C898" s="74"/>
      <c r="D898" s="75"/>
      <c r="E898" s="110" t="str">
        <f>IFERROR(INDEX('Отчет о движении готов. прод.'!$C$9:$C$259,MATCH(D898,'Отчет о движении готов. прод.'!$B$9:$B$259,0),1),"")</f>
        <v/>
      </c>
      <c r="F898" s="111" t="str">
        <f>IFERROR(INDEX('Отчет о движении готов. прод.'!$D$9:$D$259,MATCH(D898,'Отчет о движении готов. прод.'!$B$9:$B$259,0),1),"")</f>
        <v/>
      </c>
      <c r="G898" s="157"/>
      <c r="H898" s="115">
        <f>IFERROR(((SUMIFS('Приход готов. продук.'!$H$2:$H$2000,'Приход готов. продук.'!$A$2:$A$2000,"&lt;="&amp;DATE(YEAR($A898),MONTH($A898)+1,1)-1,'Приход готов. продук.'!$D$2:$D$2000,$D898)-SUMIFS($H$2:$H$2000,$A$2:$A$2000,"&lt;"&amp;$A898,$D$2:$D$2000,$D898))/(SUMIFS('Приход готов. продук.'!$G$2:$G$2000,'Приход готов. продук.'!$A$2:$A$2000,"&lt;="&amp;DATE(YEAR($A898),MONTH($A898)+1,1)-1,'Приход готов. продук.'!$D$2:$D$2000,$D898)-SUMIFS($G$2:$G$2000,$A$2:$A$2000,"&lt;"&amp;$A898,$D$2:$D$2000,$D898))*G898),0)</f>
        <v>0</v>
      </c>
      <c r="I898" s="118"/>
      <c r="J898" s="115">
        <f t="shared" si="13"/>
        <v>0</v>
      </c>
    </row>
    <row r="899" spans="1:10">
      <c r="A899" s="72"/>
      <c r="B899" s="73"/>
      <c r="C899" s="74"/>
      <c r="D899" s="75"/>
      <c r="E899" s="110" t="str">
        <f>IFERROR(INDEX('Отчет о движении готов. прод.'!$C$9:$C$259,MATCH(D899,'Отчет о движении готов. прод.'!$B$9:$B$259,0),1),"")</f>
        <v/>
      </c>
      <c r="F899" s="111" t="str">
        <f>IFERROR(INDEX('Отчет о движении готов. прод.'!$D$9:$D$259,MATCH(D899,'Отчет о движении готов. прод.'!$B$9:$B$259,0),1),"")</f>
        <v/>
      </c>
      <c r="G899" s="157"/>
      <c r="H899" s="115">
        <f>IFERROR(((SUMIFS('Приход готов. продук.'!$H$2:$H$2000,'Приход готов. продук.'!$A$2:$A$2000,"&lt;="&amp;DATE(YEAR($A899),MONTH($A899)+1,1)-1,'Приход готов. продук.'!$D$2:$D$2000,$D899)-SUMIFS($H$2:$H$2000,$A$2:$A$2000,"&lt;"&amp;$A899,$D$2:$D$2000,$D899))/(SUMIFS('Приход готов. продук.'!$G$2:$G$2000,'Приход готов. продук.'!$A$2:$A$2000,"&lt;="&amp;DATE(YEAR($A899),MONTH($A899)+1,1)-1,'Приход готов. продук.'!$D$2:$D$2000,$D899)-SUMIFS($G$2:$G$2000,$A$2:$A$2000,"&lt;"&amp;$A899,$D$2:$D$2000,$D899))*G899),0)</f>
        <v>0</v>
      </c>
      <c r="I899" s="118"/>
      <c r="J899" s="115">
        <f t="shared" ref="J899:J962" si="14">+G899*I899</f>
        <v>0</v>
      </c>
    </row>
    <row r="900" spans="1:10">
      <c r="A900" s="72"/>
      <c r="B900" s="73"/>
      <c r="C900" s="74"/>
      <c r="D900" s="75"/>
      <c r="E900" s="110" t="str">
        <f>IFERROR(INDEX('Отчет о движении готов. прод.'!$C$9:$C$259,MATCH(D900,'Отчет о движении готов. прод.'!$B$9:$B$259,0),1),"")</f>
        <v/>
      </c>
      <c r="F900" s="111" t="str">
        <f>IFERROR(INDEX('Отчет о движении готов. прод.'!$D$9:$D$259,MATCH(D900,'Отчет о движении готов. прод.'!$B$9:$B$259,0),1),"")</f>
        <v/>
      </c>
      <c r="G900" s="157"/>
      <c r="H900" s="115">
        <f>IFERROR(((SUMIFS('Приход готов. продук.'!$H$2:$H$2000,'Приход готов. продук.'!$A$2:$A$2000,"&lt;="&amp;DATE(YEAR($A900),MONTH($A900)+1,1)-1,'Приход готов. продук.'!$D$2:$D$2000,$D900)-SUMIFS($H$2:$H$2000,$A$2:$A$2000,"&lt;"&amp;$A900,$D$2:$D$2000,$D900))/(SUMIFS('Приход готов. продук.'!$G$2:$G$2000,'Приход готов. продук.'!$A$2:$A$2000,"&lt;="&amp;DATE(YEAR($A900),MONTH($A900)+1,1)-1,'Приход готов. продук.'!$D$2:$D$2000,$D900)-SUMIFS($G$2:$G$2000,$A$2:$A$2000,"&lt;"&amp;$A900,$D$2:$D$2000,$D900))*G900),0)</f>
        <v>0</v>
      </c>
      <c r="I900" s="118"/>
      <c r="J900" s="115">
        <f t="shared" si="14"/>
        <v>0</v>
      </c>
    </row>
    <row r="901" spans="1:10">
      <c r="A901" s="72"/>
      <c r="B901" s="73"/>
      <c r="C901" s="74"/>
      <c r="D901" s="75"/>
      <c r="E901" s="110" t="str">
        <f>IFERROR(INDEX('Отчет о движении готов. прод.'!$C$9:$C$259,MATCH(D901,'Отчет о движении готов. прод.'!$B$9:$B$259,0),1),"")</f>
        <v/>
      </c>
      <c r="F901" s="111" t="str">
        <f>IFERROR(INDEX('Отчет о движении готов. прод.'!$D$9:$D$259,MATCH(D901,'Отчет о движении готов. прод.'!$B$9:$B$259,0),1),"")</f>
        <v/>
      </c>
      <c r="G901" s="157"/>
      <c r="H901" s="115">
        <f>IFERROR(((SUMIFS('Приход готов. продук.'!$H$2:$H$2000,'Приход готов. продук.'!$A$2:$A$2000,"&lt;="&amp;DATE(YEAR($A901),MONTH($A901)+1,1)-1,'Приход готов. продук.'!$D$2:$D$2000,$D901)-SUMIFS($H$2:$H$2000,$A$2:$A$2000,"&lt;"&amp;$A901,$D$2:$D$2000,$D901))/(SUMIFS('Приход готов. продук.'!$G$2:$G$2000,'Приход готов. продук.'!$A$2:$A$2000,"&lt;="&amp;DATE(YEAR($A901),MONTH($A901)+1,1)-1,'Приход готов. продук.'!$D$2:$D$2000,$D901)-SUMIFS($G$2:$G$2000,$A$2:$A$2000,"&lt;"&amp;$A901,$D$2:$D$2000,$D901))*G901),0)</f>
        <v>0</v>
      </c>
      <c r="I901" s="118"/>
      <c r="J901" s="115">
        <f t="shared" si="14"/>
        <v>0</v>
      </c>
    </row>
    <row r="902" spans="1:10">
      <c r="A902" s="72"/>
      <c r="B902" s="73"/>
      <c r="C902" s="74"/>
      <c r="D902" s="75"/>
      <c r="E902" s="110" t="str">
        <f>IFERROR(INDEX('Отчет о движении готов. прод.'!$C$9:$C$259,MATCH(D902,'Отчет о движении готов. прод.'!$B$9:$B$259,0),1),"")</f>
        <v/>
      </c>
      <c r="F902" s="111" t="str">
        <f>IFERROR(INDEX('Отчет о движении готов. прод.'!$D$9:$D$259,MATCH(D902,'Отчет о движении готов. прод.'!$B$9:$B$259,0),1),"")</f>
        <v/>
      </c>
      <c r="G902" s="157"/>
      <c r="H902" s="115">
        <f>IFERROR(((SUMIFS('Приход готов. продук.'!$H$2:$H$2000,'Приход готов. продук.'!$A$2:$A$2000,"&lt;="&amp;DATE(YEAR($A902),MONTH($A902)+1,1)-1,'Приход готов. продук.'!$D$2:$D$2000,$D902)-SUMIFS($H$2:$H$2000,$A$2:$A$2000,"&lt;"&amp;$A902,$D$2:$D$2000,$D902))/(SUMIFS('Приход готов. продук.'!$G$2:$G$2000,'Приход готов. продук.'!$A$2:$A$2000,"&lt;="&amp;DATE(YEAR($A902),MONTH($A902)+1,1)-1,'Приход готов. продук.'!$D$2:$D$2000,$D902)-SUMIFS($G$2:$G$2000,$A$2:$A$2000,"&lt;"&amp;$A902,$D$2:$D$2000,$D902))*G902),0)</f>
        <v>0</v>
      </c>
      <c r="I902" s="118"/>
      <c r="J902" s="115">
        <f t="shared" si="14"/>
        <v>0</v>
      </c>
    </row>
    <row r="903" spans="1:10">
      <c r="A903" s="72"/>
      <c r="B903" s="73"/>
      <c r="C903" s="74"/>
      <c r="D903" s="75"/>
      <c r="E903" s="110" t="str">
        <f>IFERROR(INDEX('Отчет о движении готов. прод.'!$C$9:$C$259,MATCH(D903,'Отчет о движении готов. прод.'!$B$9:$B$259,0),1),"")</f>
        <v/>
      </c>
      <c r="F903" s="111" t="str">
        <f>IFERROR(INDEX('Отчет о движении готов. прод.'!$D$9:$D$259,MATCH(D903,'Отчет о движении готов. прод.'!$B$9:$B$259,0),1),"")</f>
        <v/>
      </c>
      <c r="G903" s="157"/>
      <c r="H903" s="115">
        <f>IFERROR(((SUMIFS('Приход готов. продук.'!$H$2:$H$2000,'Приход готов. продук.'!$A$2:$A$2000,"&lt;="&amp;DATE(YEAR($A903),MONTH($A903)+1,1)-1,'Приход готов. продук.'!$D$2:$D$2000,$D903)-SUMIFS($H$2:$H$2000,$A$2:$A$2000,"&lt;"&amp;$A903,$D$2:$D$2000,$D903))/(SUMIFS('Приход готов. продук.'!$G$2:$G$2000,'Приход готов. продук.'!$A$2:$A$2000,"&lt;="&amp;DATE(YEAR($A903),MONTH($A903)+1,1)-1,'Приход готов. продук.'!$D$2:$D$2000,$D903)-SUMIFS($G$2:$G$2000,$A$2:$A$2000,"&lt;"&amp;$A903,$D$2:$D$2000,$D903))*G903),0)</f>
        <v>0</v>
      </c>
      <c r="I903" s="118"/>
      <c r="J903" s="115">
        <f t="shared" si="14"/>
        <v>0</v>
      </c>
    </row>
    <row r="904" spans="1:10">
      <c r="A904" s="72"/>
      <c r="B904" s="73"/>
      <c r="C904" s="74"/>
      <c r="D904" s="75"/>
      <c r="E904" s="110" t="str">
        <f>IFERROR(INDEX('Отчет о движении готов. прод.'!$C$9:$C$259,MATCH(D904,'Отчет о движении готов. прод.'!$B$9:$B$259,0),1),"")</f>
        <v/>
      </c>
      <c r="F904" s="111" t="str">
        <f>IFERROR(INDEX('Отчет о движении готов. прод.'!$D$9:$D$259,MATCH(D904,'Отчет о движении готов. прод.'!$B$9:$B$259,0),1),"")</f>
        <v/>
      </c>
      <c r="G904" s="157"/>
      <c r="H904" s="115">
        <f>IFERROR(((SUMIFS('Приход готов. продук.'!$H$2:$H$2000,'Приход готов. продук.'!$A$2:$A$2000,"&lt;="&amp;DATE(YEAR($A904),MONTH($A904)+1,1)-1,'Приход готов. продук.'!$D$2:$D$2000,$D904)-SUMIFS($H$2:$H$2000,$A$2:$A$2000,"&lt;"&amp;$A904,$D$2:$D$2000,$D904))/(SUMIFS('Приход готов. продук.'!$G$2:$G$2000,'Приход готов. продук.'!$A$2:$A$2000,"&lt;="&amp;DATE(YEAR($A904),MONTH($A904)+1,1)-1,'Приход готов. продук.'!$D$2:$D$2000,$D904)-SUMIFS($G$2:$G$2000,$A$2:$A$2000,"&lt;"&amp;$A904,$D$2:$D$2000,$D904))*G904),0)</f>
        <v>0</v>
      </c>
      <c r="I904" s="118"/>
      <c r="J904" s="115">
        <f t="shared" si="14"/>
        <v>0</v>
      </c>
    </row>
    <row r="905" spans="1:10">
      <c r="A905" s="72"/>
      <c r="B905" s="73"/>
      <c r="C905" s="74"/>
      <c r="D905" s="75"/>
      <c r="E905" s="110" t="str">
        <f>IFERROR(INDEX('Отчет о движении готов. прод.'!$C$9:$C$259,MATCH(D905,'Отчет о движении готов. прод.'!$B$9:$B$259,0),1),"")</f>
        <v/>
      </c>
      <c r="F905" s="111" t="str">
        <f>IFERROR(INDEX('Отчет о движении готов. прод.'!$D$9:$D$259,MATCH(D905,'Отчет о движении готов. прод.'!$B$9:$B$259,0),1),"")</f>
        <v/>
      </c>
      <c r="G905" s="157"/>
      <c r="H905" s="115">
        <f>IFERROR(((SUMIFS('Приход готов. продук.'!$H$2:$H$2000,'Приход готов. продук.'!$A$2:$A$2000,"&lt;="&amp;DATE(YEAR($A905),MONTH($A905)+1,1)-1,'Приход готов. продук.'!$D$2:$D$2000,$D905)-SUMIFS($H$2:$H$2000,$A$2:$A$2000,"&lt;"&amp;$A905,$D$2:$D$2000,$D905))/(SUMIFS('Приход готов. продук.'!$G$2:$G$2000,'Приход готов. продук.'!$A$2:$A$2000,"&lt;="&amp;DATE(YEAR($A905),MONTH($A905)+1,1)-1,'Приход готов. продук.'!$D$2:$D$2000,$D905)-SUMIFS($G$2:$G$2000,$A$2:$A$2000,"&lt;"&amp;$A905,$D$2:$D$2000,$D905))*G905),0)</f>
        <v>0</v>
      </c>
      <c r="I905" s="118"/>
      <c r="J905" s="115">
        <f t="shared" si="14"/>
        <v>0</v>
      </c>
    </row>
    <row r="906" spans="1:10">
      <c r="A906" s="72"/>
      <c r="B906" s="73"/>
      <c r="C906" s="74"/>
      <c r="D906" s="75"/>
      <c r="E906" s="110" t="str">
        <f>IFERROR(INDEX('Отчет о движении готов. прод.'!$C$9:$C$259,MATCH(D906,'Отчет о движении готов. прод.'!$B$9:$B$259,0),1),"")</f>
        <v/>
      </c>
      <c r="F906" s="111" t="str">
        <f>IFERROR(INDEX('Отчет о движении готов. прод.'!$D$9:$D$259,MATCH(D906,'Отчет о движении готов. прод.'!$B$9:$B$259,0),1),"")</f>
        <v/>
      </c>
      <c r="G906" s="157"/>
      <c r="H906" s="115">
        <f>IFERROR(((SUMIFS('Приход готов. продук.'!$H$2:$H$2000,'Приход готов. продук.'!$A$2:$A$2000,"&lt;="&amp;DATE(YEAR($A906),MONTH($A906)+1,1)-1,'Приход готов. продук.'!$D$2:$D$2000,$D906)-SUMIFS($H$2:$H$2000,$A$2:$A$2000,"&lt;"&amp;$A906,$D$2:$D$2000,$D906))/(SUMIFS('Приход готов. продук.'!$G$2:$G$2000,'Приход готов. продук.'!$A$2:$A$2000,"&lt;="&amp;DATE(YEAR($A906),MONTH($A906)+1,1)-1,'Приход готов. продук.'!$D$2:$D$2000,$D906)-SUMIFS($G$2:$G$2000,$A$2:$A$2000,"&lt;"&amp;$A906,$D$2:$D$2000,$D906))*G906),0)</f>
        <v>0</v>
      </c>
      <c r="I906" s="118"/>
      <c r="J906" s="115">
        <f t="shared" si="14"/>
        <v>0</v>
      </c>
    </row>
    <row r="907" spans="1:10">
      <c r="A907" s="72"/>
      <c r="B907" s="73"/>
      <c r="C907" s="74"/>
      <c r="D907" s="75"/>
      <c r="E907" s="110" t="str">
        <f>IFERROR(INDEX('Отчет о движении готов. прод.'!$C$9:$C$259,MATCH(D907,'Отчет о движении готов. прод.'!$B$9:$B$259,0),1),"")</f>
        <v/>
      </c>
      <c r="F907" s="111" t="str">
        <f>IFERROR(INDEX('Отчет о движении готов. прод.'!$D$9:$D$259,MATCH(D907,'Отчет о движении готов. прод.'!$B$9:$B$259,0),1),"")</f>
        <v/>
      </c>
      <c r="G907" s="157"/>
      <c r="H907" s="115">
        <f>IFERROR(((SUMIFS('Приход готов. продук.'!$H$2:$H$2000,'Приход готов. продук.'!$A$2:$A$2000,"&lt;="&amp;DATE(YEAR($A907),MONTH($A907)+1,1)-1,'Приход готов. продук.'!$D$2:$D$2000,$D907)-SUMIFS($H$2:$H$2000,$A$2:$A$2000,"&lt;"&amp;$A907,$D$2:$D$2000,$D907))/(SUMIFS('Приход готов. продук.'!$G$2:$G$2000,'Приход готов. продук.'!$A$2:$A$2000,"&lt;="&amp;DATE(YEAR($A907),MONTH($A907)+1,1)-1,'Приход готов. продук.'!$D$2:$D$2000,$D907)-SUMIFS($G$2:$G$2000,$A$2:$A$2000,"&lt;"&amp;$A907,$D$2:$D$2000,$D907))*G907),0)</f>
        <v>0</v>
      </c>
      <c r="I907" s="118"/>
      <c r="J907" s="115">
        <f t="shared" si="14"/>
        <v>0</v>
      </c>
    </row>
    <row r="908" spans="1:10">
      <c r="A908" s="72"/>
      <c r="B908" s="73"/>
      <c r="C908" s="74"/>
      <c r="D908" s="75"/>
      <c r="E908" s="110" t="str">
        <f>IFERROR(INDEX('Отчет о движении готов. прод.'!$C$9:$C$259,MATCH(D908,'Отчет о движении готов. прод.'!$B$9:$B$259,0),1),"")</f>
        <v/>
      </c>
      <c r="F908" s="111" t="str">
        <f>IFERROR(INDEX('Отчет о движении готов. прод.'!$D$9:$D$259,MATCH(D908,'Отчет о движении готов. прод.'!$B$9:$B$259,0),1),"")</f>
        <v/>
      </c>
      <c r="G908" s="157"/>
      <c r="H908" s="115">
        <f>IFERROR(((SUMIFS('Приход готов. продук.'!$H$2:$H$2000,'Приход готов. продук.'!$A$2:$A$2000,"&lt;="&amp;DATE(YEAR($A908),MONTH($A908)+1,1)-1,'Приход готов. продук.'!$D$2:$D$2000,$D908)-SUMIFS($H$2:$H$2000,$A$2:$A$2000,"&lt;"&amp;$A908,$D$2:$D$2000,$D908))/(SUMIFS('Приход готов. продук.'!$G$2:$G$2000,'Приход готов. продук.'!$A$2:$A$2000,"&lt;="&amp;DATE(YEAR($A908),MONTH($A908)+1,1)-1,'Приход готов. продук.'!$D$2:$D$2000,$D908)-SUMIFS($G$2:$G$2000,$A$2:$A$2000,"&lt;"&amp;$A908,$D$2:$D$2000,$D908))*G908),0)</f>
        <v>0</v>
      </c>
      <c r="I908" s="118"/>
      <c r="J908" s="115">
        <f t="shared" si="14"/>
        <v>0</v>
      </c>
    </row>
    <row r="909" spans="1:10">
      <c r="A909" s="72"/>
      <c r="B909" s="73"/>
      <c r="C909" s="74"/>
      <c r="D909" s="75"/>
      <c r="E909" s="110" t="str">
        <f>IFERROR(INDEX('Отчет о движении готов. прод.'!$C$9:$C$259,MATCH(D909,'Отчет о движении готов. прод.'!$B$9:$B$259,0),1),"")</f>
        <v/>
      </c>
      <c r="F909" s="111" t="str">
        <f>IFERROR(INDEX('Отчет о движении готов. прод.'!$D$9:$D$259,MATCH(D909,'Отчет о движении готов. прод.'!$B$9:$B$259,0),1),"")</f>
        <v/>
      </c>
      <c r="G909" s="157"/>
      <c r="H909" s="115">
        <f>IFERROR(((SUMIFS('Приход готов. продук.'!$H$2:$H$2000,'Приход готов. продук.'!$A$2:$A$2000,"&lt;="&amp;DATE(YEAR($A909),MONTH($A909)+1,1)-1,'Приход готов. продук.'!$D$2:$D$2000,$D909)-SUMIFS($H$2:$H$2000,$A$2:$A$2000,"&lt;"&amp;$A909,$D$2:$D$2000,$D909))/(SUMIFS('Приход готов. продук.'!$G$2:$G$2000,'Приход готов. продук.'!$A$2:$A$2000,"&lt;="&amp;DATE(YEAR($A909),MONTH($A909)+1,1)-1,'Приход готов. продук.'!$D$2:$D$2000,$D909)-SUMIFS($G$2:$G$2000,$A$2:$A$2000,"&lt;"&amp;$A909,$D$2:$D$2000,$D909))*G909),0)</f>
        <v>0</v>
      </c>
      <c r="I909" s="118"/>
      <c r="J909" s="115">
        <f t="shared" si="14"/>
        <v>0</v>
      </c>
    </row>
    <row r="910" spans="1:10">
      <c r="A910" s="72"/>
      <c r="B910" s="73"/>
      <c r="C910" s="74"/>
      <c r="D910" s="75"/>
      <c r="E910" s="110" t="str">
        <f>IFERROR(INDEX('Отчет о движении готов. прод.'!$C$9:$C$259,MATCH(D910,'Отчет о движении готов. прод.'!$B$9:$B$259,0),1),"")</f>
        <v/>
      </c>
      <c r="F910" s="111" t="str">
        <f>IFERROR(INDEX('Отчет о движении готов. прод.'!$D$9:$D$259,MATCH(D910,'Отчет о движении готов. прод.'!$B$9:$B$259,0),1),"")</f>
        <v/>
      </c>
      <c r="G910" s="157"/>
      <c r="H910" s="115">
        <f>IFERROR(((SUMIFS('Приход готов. продук.'!$H$2:$H$2000,'Приход готов. продук.'!$A$2:$A$2000,"&lt;="&amp;DATE(YEAR($A910),MONTH($A910)+1,1)-1,'Приход готов. продук.'!$D$2:$D$2000,$D910)-SUMIFS($H$2:$H$2000,$A$2:$A$2000,"&lt;"&amp;$A910,$D$2:$D$2000,$D910))/(SUMIFS('Приход готов. продук.'!$G$2:$G$2000,'Приход готов. продук.'!$A$2:$A$2000,"&lt;="&amp;DATE(YEAR($A910),MONTH($A910)+1,1)-1,'Приход готов. продук.'!$D$2:$D$2000,$D910)-SUMIFS($G$2:$G$2000,$A$2:$A$2000,"&lt;"&amp;$A910,$D$2:$D$2000,$D910))*G910),0)</f>
        <v>0</v>
      </c>
      <c r="I910" s="118"/>
      <c r="J910" s="115">
        <f t="shared" si="14"/>
        <v>0</v>
      </c>
    </row>
    <row r="911" spans="1:10">
      <c r="A911" s="72"/>
      <c r="B911" s="73"/>
      <c r="C911" s="74"/>
      <c r="D911" s="75"/>
      <c r="E911" s="110" t="str">
        <f>IFERROR(INDEX('Отчет о движении готов. прод.'!$C$9:$C$259,MATCH(D911,'Отчет о движении готов. прод.'!$B$9:$B$259,0),1),"")</f>
        <v/>
      </c>
      <c r="F911" s="111" t="str">
        <f>IFERROR(INDEX('Отчет о движении готов. прод.'!$D$9:$D$259,MATCH(D911,'Отчет о движении готов. прод.'!$B$9:$B$259,0),1),"")</f>
        <v/>
      </c>
      <c r="G911" s="157"/>
      <c r="H911" s="115">
        <f>IFERROR(((SUMIFS('Приход готов. продук.'!$H$2:$H$2000,'Приход готов. продук.'!$A$2:$A$2000,"&lt;="&amp;DATE(YEAR($A911),MONTH($A911)+1,1)-1,'Приход готов. продук.'!$D$2:$D$2000,$D911)-SUMIFS($H$2:$H$2000,$A$2:$A$2000,"&lt;"&amp;$A911,$D$2:$D$2000,$D911))/(SUMIFS('Приход готов. продук.'!$G$2:$G$2000,'Приход готов. продук.'!$A$2:$A$2000,"&lt;="&amp;DATE(YEAR($A911),MONTH($A911)+1,1)-1,'Приход готов. продук.'!$D$2:$D$2000,$D911)-SUMIFS($G$2:$G$2000,$A$2:$A$2000,"&lt;"&amp;$A911,$D$2:$D$2000,$D911))*G911),0)</f>
        <v>0</v>
      </c>
      <c r="I911" s="118"/>
      <c r="J911" s="115">
        <f t="shared" si="14"/>
        <v>0</v>
      </c>
    </row>
    <row r="912" spans="1:10">
      <c r="A912" s="72"/>
      <c r="B912" s="73"/>
      <c r="C912" s="74"/>
      <c r="D912" s="75"/>
      <c r="E912" s="110" t="str">
        <f>IFERROR(INDEX('Отчет о движении готов. прод.'!$C$9:$C$259,MATCH(D912,'Отчет о движении готов. прод.'!$B$9:$B$259,0),1),"")</f>
        <v/>
      </c>
      <c r="F912" s="111" t="str">
        <f>IFERROR(INDEX('Отчет о движении готов. прод.'!$D$9:$D$259,MATCH(D912,'Отчет о движении готов. прод.'!$B$9:$B$259,0),1),"")</f>
        <v/>
      </c>
      <c r="G912" s="157"/>
      <c r="H912" s="115">
        <f>IFERROR(((SUMIFS('Приход готов. продук.'!$H$2:$H$2000,'Приход готов. продук.'!$A$2:$A$2000,"&lt;="&amp;DATE(YEAR($A912),MONTH($A912)+1,1)-1,'Приход готов. продук.'!$D$2:$D$2000,$D912)-SUMIFS($H$2:$H$2000,$A$2:$A$2000,"&lt;"&amp;$A912,$D$2:$D$2000,$D912))/(SUMIFS('Приход готов. продук.'!$G$2:$G$2000,'Приход готов. продук.'!$A$2:$A$2000,"&lt;="&amp;DATE(YEAR($A912),MONTH($A912)+1,1)-1,'Приход готов. продук.'!$D$2:$D$2000,$D912)-SUMIFS($G$2:$G$2000,$A$2:$A$2000,"&lt;"&amp;$A912,$D$2:$D$2000,$D912))*G912),0)</f>
        <v>0</v>
      </c>
      <c r="I912" s="118"/>
      <c r="J912" s="115">
        <f t="shared" si="14"/>
        <v>0</v>
      </c>
    </row>
    <row r="913" spans="1:10">
      <c r="A913" s="72"/>
      <c r="B913" s="73"/>
      <c r="C913" s="74"/>
      <c r="D913" s="75"/>
      <c r="E913" s="110" t="str">
        <f>IFERROR(INDEX('Отчет о движении готов. прод.'!$C$9:$C$259,MATCH(D913,'Отчет о движении готов. прод.'!$B$9:$B$259,0),1),"")</f>
        <v/>
      </c>
      <c r="F913" s="111" t="str">
        <f>IFERROR(INDEX('Отчет о движении готов. прод.'!$D$9:$D$259,MATCH(D913,'Отчет о движении готов. прод.'!$B$9:$B$259,0),1),"")</f>
        <v/>
      </c>
      <c r="G913" s="157"/>
      <c r="H913" s="115">
        <f>IFERROR(((SUMIFS('Приход готов. продук.'!$H$2:$H$2000,'Приход готов. продук.'!$A$2:$A$2000,"&lt;="&amp;DATE(YEAR($A913),MONTH($A913)+1,1)-1,'Приход готов. продук.'!$D$2:$D$2000,$D913)-SUMIFS($H$2:$H$2000,$A$2:$A$2000,"&lt;"&amp;$A913,$D$2:$D$2000,$D913))/(SUMIFS('Приход готов. продук.'!$G$2:$G$2000,'Приход готов. продук.'!$A$2:$A$2000,"&lt;="&amp;DATE(YEAR($A913),MONTH($A913)+1,1)-1,'Приход готов. продук.'!$D$2:$D$2000,$D913)-SUMIFS($G$2:$G$2000,$A$2:$A$2000,"&lt;"&amp;$A913,$D$2:$D$2000,$D913))*G913),0)</f>
        <v>0</v>
      </c>
      <c r="I913" s="118"/>
      <c r="J913" s="115">
        <f t="shared" si="14"/>
        <v>0</v>
      </c>
    </row>
    <row r="914" spans="1:10">
      <c r="A914" s="72"/>
      <c r="B914" s="73"/>
      <c r="C914" s="74"/>
      <c r="D914" s="75"/>
      <c r="E914" s="110" t="str">
        <f>IFERROR(INDEX('Отчет о движении готов. прод.'!$C$9:$C$259,MATCH(D914,'Отчет о движении готов. прод.'!$B$9:$B$259,0),1),"")</f>
        <v/>
      </c>
      <c r="F914" s="111" t="str">
        <f>IFERROR(INDEX('Отчет о движении готов. прод.'!$D$9:$D$259,MATCH(D914,'Отчет о движении готов. прод.'!$B$9:$B$259,0),1),"")</f>
        <v/>
      </c>
      <c r="G914" s="157"/>
      <c r="H914" s="115">
        <f>IFERROR(((SUMIFS('Приход готов. продук.'!$H$2:$H$2000,'Приход готов. продук.'!$A$2:$A$2000,"&lt;="&amp;DATE(YEAR($A914),MONTH($A914)+1,1)-1,'Приход готов. продук.'!$D$2:$D$2000,$D914)-SUMIFS($H$2:$H$2000,$A$2:$A$2000,"&lt;"&amp;$A914,$D$2:$D$2000,$D914))/(SUMIFS('Приход готов. продук.'!$G$2:$G$2000,'Приход готов. продук.'!$A$2:$A$2000,"&lt;="&amp;DATE(YEAR($A914),MONTH($A914)+1,1)-1,'Приход готов. продук.'!$D$2:$D$2000,$D914)-SUMIFS($G$2:$G$2000,$A$2:$A$2000,"&lt;"&amp;$A914,$D$2:$D$2000,$D914))*G914),0)</f>
        <v>0</v>
      </c>
      <c r="I914" s="118"/>
      <c r="J914" s="115">
        <f t="shared" si="14"/>
        <v>0</v>
      </c>
    </row>
    <row r="915" spans="1:10">
      <c r="A915" s="72"/>
      <c r="B915" s="73"/>
      <c r="C915" s="74"/>
      <c r="D915" s="75"/>
      <c r="E915" s="110" t="str">
        <f>IFERROR(INDEX('Отчет о движении готов. прод.'!$C$9:$C$259,MATCH(D915,'Отчет о движении готов. прод.'!$B$9:$B$259,0),1),"")</f>
        <v/>
      </c>
      <c r="F915" s="111" t="str">
        <f>IFERROR(INDEX('Отчет о движении готов. прод.'!$D$9:$D$259,MATCH(D915,'Отчет о движении готов. прод.'!$B$9:$B$259,0),1),"")</f>
        <v/>
      </c>
      <c r="G915" s="157"/>
      <c r="H915" s="115">
        <f>IFERROR(((SUMIFS('Приход готов. продук.'!$H$2:$H$2000,'Приход готов. продук.'!$A$2:$A$2000,"&lt;="&amp;DATE(YEAR($A915),MONTH($A915)+1,1)-1,'Приход готов. продук.'!$D$2:$D$2000,$D915)-SUMIFS($H$2:$H$2000,$A$2:$A$2000,"&lt;"&amp;$A915,$D$2:$D$2000,$D915))/(SUMIFS('Приход готов. продук.'!$G$2:$G$2000,'Приход готов. продук.'!$A$2:$A$2000,"&lt;="&amp;DATE(YEAR($A915),MONTH($A915)+1,1)-1,'Приход готов. продук.'!$D$2:$D$2000,$D915)-SUMIFS($G$2:$G$2000,$A$2:$A$2000,"&lt;"&amp;$A915,$D$2:$D$2000,$D915))*G915),0)</f>
        <v>0</v>
      </c>
      <c r="I915" s="118"/>
      <c r="J915" s="115">
        <f t="shared" si="14"/>
        <v>0</v>
      </c>
    </row>
    <row r="916" spans="1:10">
      <c r="A916" s="72"/>
      <c r="B916" s="73"/>
      <c r="C916" s="74"/>
      <c r="D916" s="75"/>
      <c r="E916" s="110" t="str">
        <f>IFERROR(INDEX('Отчет о движении готов. прод.'!$C$9:$C$259,MATCH(D916,'Отчет о движении готов. прод.'!$B$9:$B$259,0),1),"")</f>
        <v/>
      </c>
      <c r="F916" s="111" t="str">
        <f>IFERROR(INDEX('Отчет о движении готов. прод.'!$D$9:$D$259,MATCH(D916,'Отчет о движении готов. прод.'!$B$9:$B$259,0),1),"")</f>
        <v/>
      </c>
      <c r="G916" s="157"/>
      <c r="H916" s="115">
        <f>IFERROR(((SUMIFS('Приход готов. продук.'!$H$2:$H$2000,'Приход готов. продук.'!$A$2:$A$2000,"&lt;="&amp;DATE(YEAR($A916),MONTH($A916)+1,1)-1,'Приход готов. продук.'!$D$2:$D$2000,$D916)-SUMIFS($H$2:$H$2000,$A$2:$A$2000,"&lt;"&amp;$A916,$D$2:$D$2000,$D916))/(SUMIFS('Приход готов. продук.'!$G$2:$G$2000,'Приход готов. продук.'!$A$2:$A$2000,"&lt;="&amp;DATE(YEAR($A916),MONTH($A916)+1,1)-1,'Приход готов. продук.'!$D$2:$D$2000,$D916)-SUMIFS($G$2:$G$2000,$A$2:$A$2000,"&lt;"&amp;$A916,$D$2:$D$2000,$D916))*G916),0)</f>
        <v>0</v>
      </c>
      <c r="I916" s="118"/>
      <c r="J916" s="115">
        <f t="shared" si="14"/>
        <v>0</v>
      </c>
    </row>
    <row r="917" spans="1:10">
      <c r="A917" s="72"/>
      <c r="B917" s="73"/>
      <c r="C917" s="74"/>
      <c r="D917" s="75"/>
      <c r="E917" s="110" t="str">
        <f>IFERROR(INDEX('Отчет о движении готов. прод.'!$C$9:$C$259,MATCH(D917,'Отчет о движении готов. прод.'!$B$9:$B$259,0),1),"")</f>
        <v/>
      </c>
      <c r="F917" s="111" t="str">
        <f>IFERROR(INDEX('Отчет о движении готов. прод.'!$D$9:$D$259,MATCH(D917,'Отчет о движении готов. прод.'!$B$9:$B$259,0),1),"")</f>
        <v/>
      </c>
      <c r="G917" s="157"/>
      <c r="H917" s="115">
        <f>IFERROR(((SUMIFS('Приход готов. продук.'!$H$2:$H$2000,'Приход готов. продук.'!$A$2:$A$2000,"&lt;="&amp;DATE(YEAR($A917),MONTH($A917)+1,1)-1,'Приход готов. продук.'!$D$2:$D$2000,$D917)-SUMIFS($H$2:$H$2000,$A$2:$A$2000,"&lt;"&amp;$A917,$D$2:$D$2000,$D917))/(SUMIFS('Приход готов. продук.'!$G$2:$G$2000,'Приход готов. продук.'!$A$2:$A$2000,"&lt;="&amp;DATE(YEAR($A917),MONTH($A917)+1,1)-1,'Приход готов. продук.'!$D$2:$D$2000,$D917)-SUMIFS($G$2:$G$2000,$A$2:$A$2000,"&lt;"&amp;$A917,$D$2:$D$2000,$D917))*G917),0)</f>
        <v>0</v>
      </c>
      <c r="I917" s="118"/>
      <c r="J917" s="115">
        <f t="shared" si="14"/>
        <v>0</v>
      </c>
    </row>
    <row r="918" spans="1:10">
      <c r="A918" s="72"/>
      <c r="B918" s="73"/>
      <c r="C918" s="74"/>
      <c r="D918" s="75"/>
      <c r="E918" s="110" t="str">
        <f>IFERROR(INDEX('Отчет о движении готов. прод.'!$C$9:$C$259,MATCH(D918,'Отчет о движении готов. прод.'!$B$9:$B$259,0),1),"")</f>
        <v/>
      </c>
      <c r="F918" s="111" t="str">
        <f>IFERROR(INDEX('Отчет о движении готов. прод.'!$D$9:$D$259,MATCH(D918,'Отчет о движении готов. прод.'!$B$9:$B$259,0),1),"")</f>
        <v/>
      </c>
      <c r="G918" s="157"/>
      <c r="H918" s="115">
        <f>IFERROR(((SUMIFS('Приход готов. продук.'!$H$2:$H$2000,'Приход готов. продук.'!$A$2:$A$2000,"&lt;="&amp;DATE(YEAR($A918),MONTH($A918)+1,1)-1,'Приход готов. продук.'!$D$2:$D$2000,$D918)-SUMIFS($H$2:$H$2000,$A$2:$A$2000,"&lt;"&amp;$A918,$D$2:$D$2000,$D918))/(SUMIFS('Приход готов. продук.'!$G$2:$G$2000,'Приход готов. продук.'!$A$2:$A$2000,"&lt;="&amp;DATE(YEAR($A918),MONTH($A918)+1,1)-1,'Приход готов. продук.'!$D$2:$D$2000,$D918)-SUMIFS($G$2:$G$2000,$A$2:$A$2000,"&lt;"&amp;$A918,$D$2:$D$2000,$D918))*G918),0)</f>
        <v>0</v>
      </c>
      <c r="I918" s="118"/>
      <c r="J918" s="115">
        <f t="shared" si="14"/>
        <v>0</v>
      </c>
    </row>
    <row r="919" spans="1:10">
      <c r="A919" s="72"/>
      <c r="B919" s="73"/>
      <c r="C919" s="74"/>
      <c r="D919" s="75"/>
      <c r="E919" s="110" t="str">
        <f>IFERROR(INDEX('Отчет о движении готов. прод.'!$C$9:$C$259,MATCH(D919,'Отчет о движении готов. прод.'!$B$9:$B$259,0),1),"")</f>
        <v/>
      </c>
      <c r="F919" s="111" t="str">
        <f>IFERROR(INDEX('Отчет о движении готов. прод.'!$D$9:$D$259,MATCH(D919,'Отчет о движении готов. прод.'!$B$9:$B$259,0),1),"")</f>
        <v/>
      </c>
      <c r="G919" s="157"/>
      <c r="H919" s="115">
        <f>IFERROR(((SUMIFS('Приход готов. продук.'!$H$2:$H$2000,'Приход готов. продук.'!$A$2:$A$2000,"&lt;="&amp;DATE(YEAR($A919),MONTH($A919)+1,1)-1,'Приход готов. продук.'!$D$2:$D$2000,$D919)-SUMIFS($H$2:$H$2000,$A$2:$A$2000,"&lt;"&amp;$A919,$D$2:$D$2000,$D919))/(SUMIFS('Приход готов. продук.'!$G$2:$G$2000,'Приход готов. продук.'!$A$2:$A$2000,"&lt;="&amp;DATE(YEAR($A919),MONTH($A919)+1,1)-1,'Приход готов. продук.'!$D$2:$D$2000,$D919)-SUMIFS($G$2:$G$2000,$A$2:$A$2000,"&lt;"&amp;$A919,$D$2:$D$2000,$D919))*G919),0)</f>
        <v>0</v>
      </c>
      <c r="I919" s="118"/>
      <c r="J919" s="115">
        <f t="shared" si="14"/>
        <v>0</v>
      </c>
    </row>
    <row r="920" spans="1:10">
      <c r="A920" s="72"/>
      <c r="B920" s="73"/>
      <c r="C920" s="74"/>
      <c r="D920" s="75"/>
      <c r="E920" s="110" t="str">
        <f>IFERROR(INDEX('Отчет о движении готов. прод.'!$C$9:$C$259,MATCH(D920,'Отчет о движении готов. прод.'!$B$9:$B$259,0),1),"")</f>
        <v/>
      </c>
      <c r="F920" s="111" t="str">
        <f>IFERROR(INDEX('Отчет о движении готов. прод.'!$D$9:$D$259,MATCH(D920,'Отчет о движении готов. прод.'!$B$9:$B$259,0),1),"")</f>
        <v/>
      </c>
      <c r="G920" s="157"/>
      <c r="H920" s="115">
        <f>IFERROR(((SUMIFS('Приход готов. продук.'!$H$2:$H$2000,'Приход готов. продук.'!$A$2:$A$2000,"&lt;="&amp;DATE(YEAR($A920),MONTH($A920)+1,1)-1,'Приход готов. продук.'!$D$2:$D$2000,$D920)-SUMIFS($H$2:$H$2000,$A$2:$A$2000,"&lt;"&amp;$A920,$D$2:$D$2000,$D920))/(SUMIFS('Приход готов. продук.'!$G$2:$G$2000,'Приход готов. продук.'!$A$2:$A$2000,"&lt;="&amp;DATE(YEAR($A920),MONTH($A920)+1,1)-1,'Приход готов. продук.'!$D$2:$D$2000,$D920)-SUMIFS($G$2:$G$2000,$A$2:$A$2000,"&lt;"&amp;$A920,$D$2:$D$2000,$D920))*G920),0)</f>
        <v>0</v>
      </c>
      <c r="I920" s="118"/>
      <c r="J920" s="115">
        <f t="shared" si="14"/>
        <v>0</v>
      </c>
    </row>
    <row r="921" spans="1:10">
      <c r="A921" s="72"/>
      <c r="B921" s="73"/>
      <c r="C921" s="74"/>
      <c r="D921" s="75"/>
      <c r="E921" s="110" t="str">
        <f>IFERROR(INDEX('Отчет о движении готов. прод.'!$C$9:$C$259,MATCH(D921,'Отчет о движении готов. прод.'!$B$9:$B$259,0),1),"")</f>
        <v/>
      </c>
      <c r="F921" s="111" t="str">
        <f>IFERROR(INDEX('Отчет о движении готов. прод.'!$D$9:$D$259,MATCH(D921,'Отчет о движении готов. прод.'!$B$9:$B$259,0),1),"")</f>
        <v/>
      </c>
      <c r="G921" s="157"/>
      <c r="H921" s="115">
        <f>IFERROR(((SUMIFS('Приход готов. продук.'!$H$2:$H$2000,'Приход готов. продук.'!$A$2:$A$2000,"&lt;="&amp;DATE(YEAR($A921),MONTH($A921)+1,1)-1,'Приход готов. продук.'!$D$2:$D$2000,$D921)-SUMIFS($H$2:$H$2000,$A$2:$A$2000,"&lt;"&amp;$A921,$D$2:$D$2000,$D921))/(SUMIFS('Приход готов. продук.'!$G$2:$G$2000,'Приход готов. продук.'!$A$2:$A$2000,"&lt;="&amp;DATE(YEAR($A921),MONTH($A921)+1,1)-1,'Приход готов. продук.'!$D$2:$D$2000,$D921)-SUMIFS($G$2:$G$2000,$A$2:$A$2000,"&lt;"&amp;$A921,$D$2:$D$2000,$D921))*G921),0)</f>
        <v>0</v>
      </c>
      <c r="I921" s="118"/>
      <c r="J921" s="115">
        <f t="shared" si="14"/>
        <v>0</v>
      </c>
    </row>
    <row r="922" spans="1:10">
      <c r="A922" s="72"/>
      <c r="B922" s="73"/>
      <c r="C922" s="74"/>
      <c r="D922" s="75"/>
      <c r="E922" s="110" t="str">
        <f>IFERROR(INDEX('Отчет о движении готов. прод.'!$C$9:$C$259,MATCH(D922,'Отчет о движении готов. прод.'!$B$9:$B$259,0),1),"")</f>
        <v/>
      </c>
      <c r="F922" s="111" t="str">
        <f>IFERROR(INDEX('Отчет о движении готов. прод.'!$D$9:$D$259,MATCH(D922,'Отчет о движении готов. прод.'!$B$9:$B$259,0),1),"")</f>
        <v/>
      </c>
      <c r="G922" s="157"/>
      <c r="H922" s="115">
        <f>IFERROR(((SUMIFS('Приход готов. продук.'!$H$2:$H$2000,'Приход готов. продук.'!$A$2:$A$2000,"&lt;="&amp;DATE(YEAR($A922),MONTH($A922)+1,1)-1,'Приход готов. продук.'!$D$2:$D$2000,$D922)-SUMIFS($H$2:$H$2000,$A$2:$A$2000,"&lt;"&amp;$A922,$D$2:$D$2000,$D922))/(SUMIFS('Приход готов. продук.'!$G$2:$G$2000,'Приход готов. продук.'!$A$2:$A$2000,"&lt;="&amp;DATE(YEAR($A922),MONTH($A922)+1,1)-1,'Приход готов. продук.'!$D$2:$D$2000,$D922)-SUMIFS($G$2:$G$2000,$A$2:$A$2000,"&lt;"&amp;$A922,$D$2:$D$2000,$D922))*G922),0)</f>
        <v>0</v>
      </c>
      <c r="I922" s="118"/>
      <c r="J922" s="115">
        <f t="shared" si="14"/>
        <v>0</v>
      </c>
    </row>
    <row r="923" spans="1:10">
      <c r="A923" s="72"/>
      <c r="B923" s="73"/>
      <c r="C923" s="74"/>
      <c r="D923" s="75"/>
      <c r="E923" s="110" t="str">
        <f>IFERROR(INDEX('Отчет о движении готов. прод.'!$C$9:$C$259,MATCH(D923,'Отчет о движении готов. прод.'!$B$9:$B$259,0),1),"")</f>
        <v/>
      </c>
      <c r="F923" s="111" t="str">
        <f>IFERROR(INDEX('Отчет о движении готов. прод.'!$D$9:$D$259,MATCH(D923,'Отчет о движении готов. прод.'!$B$9:$B$259,0),1),"")</f>
        <v/>
      </c>
      <c r="G923" s="157"/>
      <c r="H923" s="115">
        <f>IFERROR(((SUMIFS('Приход готов. продук.'!$H$2:$H$2000,'Приход готов. продук.'!$A$2:$A$2000,"&lt;="&amp;DATE(YEAR($A923),MONTH($A923)+1,1)-1,'Приход готов. продук.'!$D$2:$D$2000,$D923)-SUMIFS($H$2:$H$2000,$A$2:$A$2000,"&lt;"&amp;$A923,$D$2:$D$2000,$D923))/(SUMIFS('Приход готов. продук.'!$G$2:$G$2000,'Приход готов. продук.'!$A$2:$A$2000,"&lt;="&amp;DATE(YEAR($A923),MONTH($A923)+1,1)-1,'Приход готов. продук.'!$D$2:$D$2000,$D923)-SUMIFS($G$2:$G$2000,$A$2:$A$2000,"&lt;"&amp;$A923,$D$2:$D$2000,$D923))*G923),0)</f>
        <v>0</v>
      </c>
      <c r="I923" s="118"/>
      <c r="J923" s="115">
        <f t="shared" si="14"/>
        <v>0</v>
      </c>
    </row>
    <row r="924" spans="1:10">
      <c r="A924" s="72"/>
      <c r="B924" s="73"/>
      <c r="C924" s="74"/>
      <c r="D924" s="75"/>
      <c r="E924" s="110" t="str">
        <f>IFERROR(INDEX('Отчет о движении готов. прод.'!$C$9:$C$259,MATCH(D924,'Отчет о движении готов. прод.'!$B$9:$B$259,0),1),"")</f>
        <v/>
      </c>
      <c r="F924" s="111" t="str">
        <f>IFERROR(INDEX('Отчет о движении готов. прод.'!$D$9:$D$259,MATCH(D924,'Отчет о движении готов. прод.'!$B$9:$B$259,0),1),"")</f>
        <v/>
      </c>
      <c r="G924" s="157"/>
      <c r="H924" s="115">
        <f>IFERROR(((SUMIFS('Приход готов. продук.'!$H$2:$H$2000,'Приход готов. продук.'!$A$2:$A$2000,"&lt;="&amp;DATE(YEAR($A924),MONTH($A924)+1,1)-1,'Приход готов. продук.'!$D$2:$D$2000,$D924)-SUMIFS($H$2:$H$2000,$A$2:$A$2000,"&lt;"&amp;$A924,$D$2:$D$2000,$D924))/(SUMIFS('Приход готов. продук.'!$G$2:$G$2000,'Приход готов. продук.'!$A$2:$A$2000,"&lt;="&amp;DATE(YEAR($A924),MONTH($A924)+1,1)-1,'Приход готов. продук.'!$D$2:$D$2000,$D924)-SUMIFS($G$2:$G$2000,$A$2:$A$2000,"&lt;"&amp;$A924,$D$2:$D$2000,$D924))*G924),0)</f>
        <v>0</v>
      </c>
      <c r="I924" s="118"/>
      <c r="J924" s="115">
        <f t="shared" si="14"/>
        <v>0</v>
      </c>
    </row>
    <row r="925" spans="1:10">
      <c r="A925" s="72"/>
      <c r="B925" s="73"/>
      <c r="C925" s="74"/>
      <c r="D925" s="75"/>
      <c r="E925" s="110" t="str">
        <f>IFERROR(INDEX('Отчет о движении готов. прод.'!$C$9:$C$259,MATCH(D925,'Отчет о движении готов. прод.'!$B$9:$B$259,0),1),"")</f>
        <v/>
      </c>
      <c r="F925" s="111" t="str">
        <f>IFERROR(INDEX('Отчет о движении готов. прод.'!$D$9:$D$259,MATCH(D925,'Отчет о движении готов. прод.'!$B$9:$B$259,0),1),"")</f>
        <v/>
      </c>
      <c r="G925" s="157"/>
      <c r="H925" s="115">
        <f>IFERROR(((SUMIFS('Приход готов. продук.'!$H$2:$H$2000,'Приход готов. продук.'!$A$2:$A$2000,"&lt;="&amp;DATE(YEAR($A925),MONTH($A925)+1,1)-1,'Приход готов. продук.'!$D$2:$D$2000,$D925)-SUMIFS($H$2:$H$2000,$A$2:$A$2000,"&lt;"&amp;$A925,$D$2:$D$2000,$D925))/(SUMIFS('Приход готов. продук.'!$G$2:$G$2000,'Приход готов. продук.'!$A$2:$A$2000,"&lt;="&amp;DATE(YEAR($A925),MONTH($A925)+1,1)-1,'Приход готов. продук.'!$D$2:$D$2000,$D925)-SUMIFS($G$2:$G$2000,$A$2:$A$2000,"&lt;"&amp;$A925,$D$2:$D$2000,$D925))*G925),0)</f>
        <v>0</v>
      </c>
      <c r="I925" s="118"/>
      <c r="J925" s="115">
        <f t="shared" si="14"/>
        <v>0</v>
      </c>
    </row>
    <row r="926" spans="1:10">
      <c r="A926" s="72"/>
      <c r="B926" s="73"/>
      <c r="C926" s="74"/>
      <c r="D926" s="75"/>
      <c r="E926" s="110" t="str">
        <f>IFERROR(INDEX('Отчет о движении готов. прод.'!$C$9:$C$259,MATCH(D926,'Отчет о движении готов. прод.'!$B$9:$B$259,0),1),"")</f>
        <v/>
      </c>
      <c r="F926" s="111" t="str">
        <f>IFERROR(INDEX('Отчет о движении готов. прод.'!$D$9:$D$259,MATCH(D926,'Отчет о движении готов. прод.'!$B$9:$B$259,0),1),"")</f>
        <v/>
      </c>
      <c r="G926" s="157"/>
      <c r="H926" s="115">
        <f>IFERROR(((SUMIFS('Приход готов. продук.'!$H$2:$H$2000,'Приход готов. продук.'!$A$2:$A$2000,"&lt;="&amp;DATE(YEAR($A926),MONTH($A926)+1,1)-1,'Приход готов. продук.'!$D$2:$D$2000,$D926)-SUMIFS($H$2:$H$2000,$A$2:$A$2000,"&lt;"&amp;$A926,$D$2:$D$2000,$D926))/(SUMIFS('Приход готов. продук.'!$G$2:$G$2000,'Приход готов. продук.'!$A$2:$A$2000,"&lt;="&amp;DATE(YEAR($A926),MONTH($A926)+1,1)-1,'Приход готов. продук.'!$D$2:$D$2000,$D926)-SUMIFS($G$2:$G$2000,$A$2:$A$2000,"&lt;"&amp;$A926,$D$2:$D$2000,$D926))*G926),0)</f>
        <v>0</v>
      </c>
      <c r="I926" s="118"/>
      <c r="J926" s="115">
        <f t="shared" si="14"/>
        <v>0</v>
      </c>
    </row>
    <row r="927" spans="1:10">
      <c r="A927" s="72"/>
      <c r="B927" s="73"/>
      <c r="C927" s="74"/>
      <c r="D927" s="75"/>
      <c r="E927" s="110" t="str">
        <f>IFERROR(INDEX('Отчет о движении готов. прод.'!$C$9:$C$259,MATCH(D927,'Отчет о движении готов. прод.'!$B$9:$B$259,0),1),"")</f>
        <v/>
      </c>
      <c r="F927" s="111" t="str">
        <f>IFERROR(INDEX('Отчет о движении готов. прод.'!$D$9:$D$259,MATCH(D927,'Отчет о движении готов. прод.'!$B$9:$B$259,0),1),"")</f>
        <v/>
      </c>
      <c r="G927" s="157"/>
      <c r="H927" s="115">
        <f>IFERROR(((SUMIFS('Приход готов. продук.'!$H$2:$H$2000,'Приход готов. продук.'!$A$2:$A$2000,"&lt;="&amp;DATE(YEAR($A927),MONTH($A927)+1,1)-1,'Приход готов. продук.'!$D$2:$D$2000,$D927)-SUMIFS($H$2:$H$2000,$A$2:$A$2000,"&lt;"&amp;$A927,$D$2:$D$2000,$D927))/(SUMIFS('Приход готов. продук.'!$G$2:$G$2000,'Приход готов. продук.'!$A$2:$A$2000,"&lt;="&amp;DATE(YEAR($A927),MONTH($A927)+1,1)-1,'Приход готов. продук.'!$D$2:$D$2000,$D927)-SUMIFS($G$2:$G$2000,$A$2:$A$2000,"&lt;"&amp;$A927,$D$2:$D$2000,$D927))*G927),0)</f>
        <v>0</v>
      </c>
      <c r="I927" s="118"/>
      <c r="J927" s="115">
        <f t="shared" si="14"/>
        <v>0</v>
      </c>
    </row>
    <row r="928" spans="1:10">
      <c r="A928" s="72"/>
      <c r="B928" s="73"/>
      <c r="C928" s="74"/>
      <c r="D928" s="75"/>
      <c r="E928" s="110" t="str">
        <f>IFERROR(INDEX('Отчет о движении готов. прод.'!$C$9:$C$259,MATCH(D928,'Отчет о движении готов. прод.'!$B$9:$B$259,0),1),"")</f>
        <v/>
      </c>
      <c r="F928" s="111" t="str">
        <f>IFERROR(INDEX('Отчет о движении готов. прод.'!$D$9:$D$259,MATCH(D928,'Отчет о движении готов. прод.'!$B$9:$B$259,0),1),"")</f>
        <v/>
      </c>
      <c r="G928" s="157"/>
      <c r="H928" s="115">
        <f>IFERROR(((SUMIFS('Приход готов. продук.'!$H$2:$H$2000,'Приход готов. продук.'!$A$2:$A$2000,"&lt;="&amp;DATE(YEAR($A928),MONTH($A928)+1,1)-1,'Приход готов. продук.'!$D$2:$D$2000,$D928)-SUMIFS($H$2:$H$2000,$A$2:$A$2000,"&lt;"&amp;$A928,$D$2:$D$2000,$D928))/(SUMIFS('Приход готов. продук.'!$G$2:$G$2000,'Приход готов. продук.'!$A$2:$A$2000,"&lt;="&amp;DATE(YEAR($A928),MONTH($A928)+1,1)-1,'Приход готов. продук.'!$D$2:$D$2000,$D928)-SUMIFS($G$2:$G$2000,$A$2:$A$2000,"&lt;"&amp;$A928,$D$2:$D$2000,$D928))*G928),0)</f>
        <v>0</v>
      </c>
      <c r="I928" s="118"/>
      <c r="J928" s="115">
        <f t="shared" si="14"/>
        <v>0</v>
      </c>
    </row>
    <row r="929" spans="1:10">
      <c r="A929" s="72"/>
      <c r="B929" s="73"/>
      <c r="C929" s="74"/>
      <c r="D929" s="75"/>
      <c r="E929" s="110" t="str">
        <f>IFERROR(INDEX('Отчет о движении готов. прод.'!$C$9:$C$259,MATCH(D929,'Отчет о движении готов. прод.'!$B$9:$B$259,0),1),"")</f>
        <v/>
      </c>
      <c r="F929" s="111" t="str">
        <f>IFERROR(INDEX('Отчет о движении готов. прод.'!$D$9:$D$259,MATCH(D929,'Отчет о движении готов. прод.'!$B$9:$B$259,0),1),"")</f>
        <v/>
      </c>
      <c r="G929" s="157"/>
      <c r="H929" s="115">
        <f>IFERROR(((SUMIFS('Приход готов. продук.'!$H$2:$H$2000,'Приход готов. продук.'!$A$2:$A$2000,"&lt;="&amp;DATE(YEAR($A929),MONTH($A929)+1,1)-1,'Приход готов. продук.'!$D$2:$D$2000,$D929)-SUMIFS($H$2:$H$2000,$A$2:$A$2000,"&lt;"&amp;$A929,$D$2:$D$2000,$D929))/(SUMIFS('Приход готов. продук.'!$G$2:$G$2000,'Приход готов. продук.'!$A$2:$A$2000,"&lt;="&amp;DATE(YEAR($A929),MONTH($A929)+1,1)-1,'Приход готов. продук.'!$D$2:$D$2000,$D929)-SUMIFS($G$2:$G$2000,$A$2:$A$2000,"&lt;"&amp;$A929,$D$2:$D$2000,$D929))*G929),0)</f>
        <v>0</v>
      </c>
      <c r="I929" s="118"/>
      <c r="J929" s="115">
        <f t="shared" si="14"/>
        <v>0</v>
      </c>
    </row>
    <row r="930" spans="1:10">
      <c r="A930" s="72"/>
      <c r="B930" s="73"/>
      <c r="C930" s="74"/>
      <c r="D930" s="75"/>
      <c r="E930" s="110" t="str">
        <f>IFERROR(INDEX('Отчет о движении готов. прод.'!$C$9:$C$259,MATCH(D930,'Отчет о движении готов. прод.'!$B$9:$B$259,0),1),"")</f>
        <v/>
      </c>
      <c r="F930" s="111" t="str">
        <f>IFERROR(INDEX('Отчет о движении готов. прод.'!$D$9:$D$259,MATCH(D930,'Отчет о движении готов. прод.'!$B$9:$B$259,0),1),"")</f>
        <v/>
      </c>
      <c r="G930" s="157"/>
      <c r="H930" s="115">
        <f>IFERROR(((SUMIFS('Приход готов. продук.'!$H$2:$H$2000,'Приход готов. продук.'!$A$2:$A$2000,"&lt;="&amp;DATE(YEAR($A930),MONTH($A930)+1,1)-1,'Приход готов. продук.'!$D$2:$D$2000,$D930)-SUMIFS($H$2:$H$2000,$A$2:$A$2000,"&lt;"&amp;$A930,$D$2:$D$2000,$D930))/(SUMIFS('Приход готов. продук.'!$G$2:$G$2000,'Приход готов. продук.'!$A$2:$A$2000,"&lt;="&amp;DATE(YEAR($A930),MONTH($A930)+1,1)-1,'Приход готов. продук.'!$D$2:$D$2000,$D930)-SUMIFS($G$2:$G$2000,$A$2:$A$2000,"&lt;"&amp;$A930,$D$2:$D$2000,$D930))*G930),0)</f>
        <v>0</v>
      </c>
      <c r="I930" s="118"/>
      <c r="J930" s="115">
        <f t="shared" si="14"/>
        <v>0</v>
      </c>
    </row>
    <row r="931" spans="1:10">
      <c r="A931" s="72"/>
      <c r="B931" s="73"/>
      <c r="C931" s="74"/>
      <c r="D931" s="75"/>
      <c r="E931" s="110" t="str">
        <f>IFERROR(INDEX('Отчет о движении готов. прод.'!$C$9:$C$259,MATCH(D931,'Отчет о движении готов. прод.'!$B$9:$B$259,0),1),"")</f>
        <v/>
      </c>
      <c r="F931" s="111" t="str">
        <f>IFERROR(INDEX('Отчет о движении готов. прод.'!$D$9:$D$259,MATCH(D931,'Отчет о движении готов. прод.'!$B$9:$B$259,0),1),"")</f>
        <v/>
      </c>
      <c r="G931" s="157"/>
      <c r="H931" s="115">
        <f>IFERROR(((SUMIFS('Приход готов. продук.'!$H$2:$H$2000,'Приход готов. продук.'!$A$2:$A$2000,"&lt;="&amp;DATE(YEAR($A931),MONTH($A931)+1,1)-1,'Приход готов. продук.'!$D$2:$D$2000,$D931)-SUMIFS($H$2:$H$2000,$A$2:$A$2000,"&lt;"&amp;$A931,$D$2:$D$2000,$D931))/(SUMIFS('Приход готов. продук.'!$G$2:$G$2000,'Приход готов. продук.'!$A$2:$A$2000,"&lt;="&amp;DATE(YEAR($A931),MONTH($A931)+1,1)-1,'Приход готов. продук.'!$D$2:$D$2000,$D931)-SUMIFS($G$2:$G$2000,$A$2:$A$2000,"&lt;"&amp;$A931,$D$2:$D$2000,$D931))*G931),0)</f>
        <v>0</v>
      </c>
      <c r="I931" s="118"/>
      <c r="J931" s="115">
        <f t="shared" si="14"/>
        <v>0</v>
      </c>
    </row>
    <row r="932" spans="1:10">
      <c r="A932" s="72"/>
      <c r="B932" s="73"/>
      <c r="C932" s="74"/>
      <c r="D932" s="75"/>
      <c r="E932" s="110" t="str">
        <f>IFERROR(INDEX('Отчет о движении готов. прод.'!$C$9:$C$259,MATCH(D932,'Отчет о движении готов. прод.'!$B$9:$B$259,0),1),"")</f>
        <v/>
      </c>
      <c r="F932" s="111" t="str">
        <f>IFERROR(INDEX('Отчет о движении готов. прод.'!$D$9:$D$259,MATCH(D932,'Отчет о движении готов. прод.'!$B$9:$B$259,0),1),"")</f>
        <v/>
      </c>
      <c r="G932" s="157"/>
      <c r="H932" s="115">
        <f>IFERROR(((SUMIFS('Приход готов. продук.'!$H$2:$H$2000,'Приход готов. продук.'!$A$2:$A$2000,"&lt;="&amp;DATE(YEAR($A932),MONTH($A932)+1,1)-1,'Приход готов. продук.'!$D$2:$D$2000,$D932)-SUMIFS($H$2:$H$2000,$A$2:$A$2000,"&lt;"&amp;$A932,$D$2:$D$2000,$D932))/(SUMIFS('Приход готов. продук.'!$G$2:$G$2000,'Приход готов. продук.'!$A$2:$A$2000,"&lt;="&amp;DATE(YEAR($A932),MONTH($A932)+1,1)-1,'Приход готов. продук.'!$D$2:$D$2000,$D932)-SUMIFS($G$2:$G$2000,$A$2:$A$2000,"&lt;"&amp;$A932,$D$2:$D$2000,$D932))*G932),0)</f>
        <v>0</v>
      </c>
      <c r="I932" s="118"/>
      <c r="J932" s="115">
        <f t="shared" si="14"/>
        <v>0</v>
      </c>
    </row>
    <row r="933" spans="1:10">
      <c r="A933" s="72"/>
      <c r="B933" s="73"/>
      <c r="C933" s="74"/>
      <c r="D933" s="75"/>
      <c r="E933" s="110" t="str">
        <f>IFERROR(INDEX('Отчет о движении готов. прод.'!$C$9:$C$259,MATCH(D933,'Отчет о движении готов. прод.'!$B$9:$B$259,0),1),"")</f>
        <v/>
      </c>
      <c r="F933" s="111" t="str">
        <f>IFERROR(INDEX('Отчет о движении готов. прод.'!$D$9:$D$259,MATCH(D933,'Отчет о движении готов. прод.'!$B$9:$B$259,0),1),"")</f>
        <v/>
      </c>
      <c r="G933" s="157"/>
      <c r="H933" s="115">
        <f>IFERROR(((SUMIFS('Приход готов. продук.'!$H$2:$H$2000,'Приход готов. продук.'!$A$2:$A$2000,"&lt;="&amp;DATE(YEAR($A933),MONTH($A933)+1,1)-1,'Приход готов. продук.'!$D$2:$D$2000,$D933)-SUMIFS($H$2:$H$2000,$A$2:$A$2000,"&lt;"&amp;$A933,$D$2:$D$2000,$D933))/(SUMIFS('Приход готов. продук.'!$G$2:$G$2000,'Приход готов. продук.'!$A$2:$A$2000,"&lt;="&amp;DATE(YEAR($A933),MONTH($A933)+1,1)-1,'Приход готов. продук.'!$D$2:$D$2000,$D933)-SUMIFS($G$2:$G$2000,$A$2:$A$2000,"&lt;"&amp;$A933,$D$2:$D$2000,$D933))*G933),0)</f>
        <v>0</v>
      </c>
      <c r="I933" s="118"/>
      <c r="J933" s="115">
        <f t="shared" si="14"/>
        <v>0</v>
      </c>
    </row>
    <row r="934" spans="1:10">
      <c r="A934" s="72"/>
      <c r="B934" s="73"/>
      <c r="C934" s="74"/>
      <c r="D934" s="75"/>
      <c r="E934" s="110" t="str">
        <f>IFERROR(INDEX('Отчет о движении готов. прод.'!$C$9:$C$259,MATCH(D934,'Отчет о движении готов. прод.'!$B$9:$B$259,0),1),"")</f>
        <v/>
      </c>
      <c r="F934" s="111" t="str">
        <f>IFERROR(INDEX('Отчет о движении готов. прод.'!$D$9:$D$259,MATCH(D934,'Отчет о движении готов. прод.'!$B$9:$B$259,0),1),"")</f>
        <v/>
      </c>
      <c r="G934" s="157"/>
      <c r="H934" s="115">
        <f>IFERROR(((SUMIFS('Приход готов. продук.'!$H$2:$H$2000,'Приход готов. продук.'!$A$2:$A$2000,"&lt;="&amp;DATE(YEAR($A934),MONTH($A934)+1,1)-1,'Приход готов. продук.'!$D$2:$D$2000,$D934)-SUMIFS($H$2:$H$2000,$A$2:$A$2000,"&lt;"&amp;$A934,$D$2:$D$2000,$D934))/(SUMIFS('Приход готов. продук.'!$G$2:$G$2000,'Приход готов. продук.'!$A$2:$A$2000,"&lt;="&amp;DATE(YEAR($A934),MONTH($A934)+1,1)-1,'Приход готов. продук.'!$D$2:$D$2000,$D934)-SUMIFS($G$2:$G$2000,$A$2:$A$2000,"&lt;"&amp;$A934,$D$2:$D$2000,$D934))*G934),0)</f>
        <v>0</v>
      </c>
      <c r="I934" s="118"/>
      <c r="J934" s="115">
        <f t="shared" si="14"/>
        <v>0</v>
      </c>
    </row>
    <row r="935" spans="1:10">
      <c r="A935" s="72"/>
      <c r="B935" s="73"/>
      <c r="C935" s="74"/>
      <c r="D935" s="75"/>
      <c r="E935" s="110" t="str">
        <f>IFERROR(INDEX('Отчет о движении готов. прод.'!$C$9:$C$259,MATCH(D935,'Отчет о движении готов. прод.'!$B$9:$B$259,0),1),"")</f>
        <v/>
      </c>
      <c r="F935" s="111" t="str">
        <f>IFERROR(INDEX('Отчет о движении готов. прод.'!$D$9:$D$259,MATCH(D935,'Отчет о движении готов. прод.'!$B$9:$B$259,0),1),"")</f>
        <v/>
      </c>
      <c r="G935" s="157"/>
      <c r="H935" s="115">
        <f>IFERROR(((SUMIFS('Приход готов. продук.'!$H$2:$H$2000,'Приход готов. продук.'!$A$2:$A$2000,"&lt;="&amp;DATE(YEAR($A935),MONTH($A935)+1,1)-1,'Приход готов. продук.'!$D$2:$D$2000,$D935)-SUMIFS($H$2:$H$2000,$A$2:$A$2000,"&lt;"&amp;$A935,$D$2:$D$2000,$D935))/(SUMIFS('Приход готов. продук.'!$G$2:$G$2000,'Приход готов. продук.'!$A$2:$A$2000,"&lt;="&amp;DATE(YEAR($A935),MONTH($A935)+1,1)-1,'Приход готов. продук.'!$D$2:$D$2000,$D935)-SUMIFS($G$2:$G$2000,$A$2:$A$2000,"&lt;"&amp;$A935,$D$2:$D$2000,$D935))*G935),0)</f>
        <v>0</v>
      </c>
      <c r="I935" s="118"/>
      <c r="J935" s="115">
        <f t="shared" si="14"/>
        <v>0</v>
      </c>
    </row>
    <row r="936" spans="1:10">
      <c r="A936" s="72"/>
      <c r="B936" s="73"/>
      <c r="C936" s="74"/>
      <c r="D936" s="75"/>
      <c r="E936" s="110" t="str">
        <f>IFERROR(INDEX('Отчет о движении готов. прод.'!$C$9:$C$259,MATCH(D936,'Отчет о движении готов. прод.'!$B$9:$B$259,0),1),"")</f>
        <v/>
      </c>
      <c r="F936" s="111" t="str">
        <f>IFERROR(INDEX('Отчет о движении готов. прод.'!$D$9:$D$259,MATCH(D936,'Отчет о движении готов. прод.'!$B$9:$B$259,0),1),"")</f>
        <v/>
      </c>
      <c r="G936" s="157"/>
      <c r="H936" s="115">
        <f>IFERROR(((SUMIFS('Приход готов. продук.'!$H$2:$H$2000,'Приход готов. продук.'!$A$2:$A$2000,"&lt;="&amp;DATE(YEAR($A936),MONTH($A936)+1,1)-1,'Приход готов. продук.'!$D$2:$D$2000,$D936)-SUMIFS($H$2:$H$2000,$A$2:$A$2000,"&lt;"&amp;$A936,$D$2:$D$2000,$D936))/(SUMIFS('Приход готов. продук.'!$G$2:$G$2000,'Приход готов. продук.'!$A$2:$A$2000,"&lt;="&amp;DATE(YEAR($A936),MONTH($A936)+1,1)-1,'Приход готов. продук.'!$D$2:$D$2000,$D936)-SUMIFS($G$2:$G$2000,$A$2:$A$2000,"&lt;"&amp;$A936,$D$2:$D$2000,$D936))*G936),0)</f>
        <v>0</v>
      </c>
      <c r="I936" s="118"/>
      <c r="J936" s="115">
        <f t="shared" si="14"/>
        <v>0</v>
      </c>
    </row>
    <row r="937" spans="1:10">
      <c r="A937" s="72"/>
      <c r="B937" s="73"/>
      <c r="C937" s="74"/>
      <c r="D937" s="75"/>
      <c r="E937" s="110" t="str">
        <f>IFERROR(INDEX('Отчет о движении готов. прод.'!$C$9:$C$259,MATCH(D937,'Отчет о движении готов. прод.'!$B$9:$B$259,0),1),"")</f>
        <v/>
      </c>
      <c r="F937" s="111" t="str">
        <f>IFERROR(INDEX('Отчет о движении готов. прод.'!$D$9:$D$259,MATCH(D937,'Отчет о движении готов. прод.'!$B$9:$B$259,0),1),"")</f>
        <v/>
      </c>
      <c r="G937" s="157"/>
      <c r="H937" s="115">
        <f>IFERROR(((SUMIFS('Приход готов. продук.'!$H$2:$H$2000,'Приход готов. продук.'!$A$2:$A$2000,"&lt;="&amp;DATE(YEAR($A937),MONTH($A937)+1,1)-1,'Приход готов. продук.'!$D$2:$D$2000,$D937)-SUMIFS($H$2:$H$2000,$A$2:$A$2000,"&lt;"&amp;$A937,$D$2:$D$2000,$D937))/(SUMIFS('Приход готов. продук.'!$G$2:$G$2000,'Приход готов. продук.'!$A$2:$A$2000,"&lt;="&amp;DATE(YEAR($A937),MONTH($A937)+1,1)-1,'Приход готов. продук.'!$D$2:$D$2000,$D937)-SUMIFS($G$2:$G$2000,$A$2:$A$2000,"&lt;"&amp;$A937,$D$2:$D$2000,$D937))*G937),0)</f>
        <v>0</v>
      </c>
      <c r="I937" s="118"/>
      <c r="J937" s="115">
        <f t="shared" si="14"/>
        <v>0</v>
      </c>
    </row>
    <row r="938" spans="1:10">
      <c r="A938" s="72"/>
      <c r="B938" s="73"/>
      <c r="C938" s="74"/>
      <c r="D938" s="75"/>
      <c r="E938" s="110" t="str">
        <f>IFERROR(INDEX('Отчет о движении готов. прод.'!$C$9:$C$259,MATCH(D938,'Отчет о движении готов. прод.'!$B$9:$B$259,0),1),"")</f>
        <v/>
      </c>
      <c r="F938" s="111" t="str">
        <f>IFERROR(INDEX('Отчет о движении готов. прод.'!$D$9:$D$259,MATCH(D938,'Отчет о движении готов. прод.'!$B$9:$B$259,0),1),"")</f>
        <v/>
      </c>
      <c r="G938" s="157"/>
      <c r="H938" s="115">
        <f>IFERROR(((SUMIFS('Приход готов. продук.'!$H$2:$H$2000,'Приход готов. продук.'!$A$2:$A$2000,"&lt;="&amp;DATE(YEAR($A938),MONTH($A938)+1,1)-1,'Приход готов. продук.'!$D$2:$D$2000,$D938)-SUMIFS($H$2:$H$2000,$A$2:$A$2000,"&lt;"&amp;$A938,$D$2:$D$2000,$D938))/(SUMIFS('Приход готов. продук.'!$G$2:$G$2000,'Приход готов. продук.'!$A$2:$A$2000,"&lt;="&amp;DATE(YEAR($A938),MONTH($A938)+1,1)-1,'Приход готов. продук.'!$D$2:$D$2000,$D938)-SUMIFS($G$2:$G$2000,$A$2:$A$2000,"&lt;"&amp;$A938,$D$2:$D$2000,$D938))*G938),0)</f>
        <v>0</v>
      </c>
      <c r="I938" s="118"/>
      <c r="J938" s="115">
        <f t="shared" si="14"/>
        <v>0</v>
      </c>
    </row>
    <row r="939" spans="1:10">
      <c r="A939" s="72"/>
      <c r="B939" s="73"/>
      <c r="C939" s="74"/>
      <c r="D939" s="75"/>
      <c r="E939" s="110" t="str">
        <f>IFERROR(INDEX('Отчет о движении готов. прод.'!$C$9:$C$259,MATCH(D939,'Отчет о движении готов. прод.'!$B$9:$B$259,0),1),"")</f>
        <v/>
      </c>
      <c r="F939" s="111" t="str">
        <f>IFERROR(INDEX('Отчет о движении готов. прод.'!$D$9:$D$259,MATCH(D939,'Отчет о движении готов. прод.'!$B$9:$B$259,0),1),"")</f>
        <v/>
      </c>
      <c r="G939" s="157"/>
      <c r="H939" s="115">
        <f>IFERROR(((SUMIFS('Приход готов. продук.'!$H$2:$H$2000,'Приход готов. продук.'!$A$2:$A$2000,"&lt;="&amp;DATE(YEAR($A939),MONTH($A939)+1,1)-1,'Приход готов. продук.'!$D$2:$D$2000,$D939)-SUMIFS($H$2:$H$2000,$A$2:$A$2000,"&lt;"&amp;$A939,$D$2:$D$2000,$D939))/(SUMIFS('Приход готов. продук.'!$G$2:$G$2000,'Приход готов. продук.'!$A$2:$A$2000,"&lt;="&amp;DATE(YEAR($A939),MONTH($A939)+1,1)-1,'Приход готов. продук.'!$D$2:$D$2000,$D939)-SUMIFS($G$2:$G$2000,$A$2:$A$2000,"&lt;"&amp;$A939,$D$2:$D$2000,$D939))*G939),0)</f>
        <v>0</v>
      </c>
      <c r="I939" s="118"/>
      <c r="J939" s="115">
        <f t="shared" si="14"/>
        <v>0</v>
      </c>
    </row>
    <row r="940" spans="1:10">
      <c r="A940" s="72"/>
      <c r="B940" s="73"/>
      <c r="C940" s="74"/>
      <c r="D940" s="75"/>
      <c r="E940" s="110" t="str">
        <f>IFERROR(INDEX('Отчет о движении готов. прод.'!$C$9:$C$259,MATCH(D940,'Отчет о движении готов. прод.'!$B$9:$B$259,0),1),"")</f>
        <v/>
      </c>
      <c r="F940" s="111" t="str">
        <f>IFERROR(INDEX('Отчет о движении готов. прод.'!$D$9:$D$259,MATCH(D940,'Отчет о движении готов. прод.'!$B$9:$B$259,0),1),"")</f>
        <v/>
      </c>
      <c r="G940" s="157"/>
      <c r="H940" s="115">
        <f>IFERROR(((SUMIFS('Приход готов. продук.'!$H$2:$H$2000,'Приход готов. продук.'!$A$2:$A$2000,"&lt;="&amp;DATE(YEAR($A940),MONTH($A940)+1,1)-1,'Приход готов. продук.'!$D$2:$D$2000,$D940)-SUMIFS($H$2:$H$2000,$A$2:$A$2000,"&lt;"&amp;$A940,$D$2:$D$2000,$D940))/(SUMIFS('Приход готов. продук.'!$G$2:$G$2000,'Приход готов. продук.'!$A$2:$A$2000,"&lt;="&amp;DATE(YEAR($A940),MONTH($A940)+1,1)-1,'Приход готов. продук.'!$D$2:$D$2000,$D940)-SUMIFS($G$2:$G$2000,$A$2:$A$2000,"&lt;"&amp;$A940,$D$2:$D$2000,$D940))*G940),0)</f>
        <v>0</v>
      </c>
      <c r="I940" s="118"/>
      <c r="J940" s="115">
        <f t="shared" si="14"/>
        <v>0</v>
      </c>
    </row>
    <row r="941" spans="1:10">
      <c r="A941" s="72"/>
      <c r="B941" s="73"/>
      <c r="C941" s="74"/>
      <c r="D941" s="75"/>
      <c r="E941" s="110" t="str">
        <f>IFERROR(INDEX('Отчет о движении готов. прод.'!$C$9:$C$259,MATCH(D941,'Отчет о движении готов. прод.'!$B$9:$B$259,0),1),"")</f>
        <v/>
      </c>
      <c r="F941" s="111" t="str">
        <f>IFERROR(INDEX('Отчет о движении готов. прод.'!$D$9:$D$259,MATCH(D941,'Отчет о движении готов. прод.'!$B$9:$B$259,0),1),"")</f>
        <v/>
      </c>
      <c r="G941" s="157"/>
      <c r="H941" s="115">
        <f>IFERROR(((SUMIFS('Приход готов. продук.'!$H$2:$H$2000,'Приход готов. продук.'!$A$2:$A$2000,"&lt;="&amp;DATE(YEAR($A941),MONTH($A941)+1,1)-1,'Приход готов. продук.'!$D$2:$D$2000,$D941)-SUMIFS($H$2:$H$2000,$A$2:$A$2000,"&lt;"&amp;$A941,$D$2:$D$2000,$D941))/(SUMIFS('Приход готов. продук.'!$G$2:$G$2000,'Приход готов. продук.'!$A$2:$A$2000,"&lt;="&amp;DATE(YEAR($A941),MONTH($A941)+1,1)-1,'Приход готов. продук.'!$D$2:$D$2000,$D941)-SUMIFS($G$2:$G$2000,$A$2:$A$2000,"&lt;"&amp;$A941,$D$2:$D$2000,$D941))*G941),0)</f>
        <v>0</v>
      </c>
      <c r="I941" s="118"/>
      <c r="J941" s="115">
        <f t="shared" si="14"/>
        <v>0</v>
      </c>
    </row>
    <row r="942" spans="1:10">
      <c r="A942" s="72"/>
      <c r="B942" s="73"/>
      <c r="C942" s="74"/>
      <c r="D942" s="75"/>
      <c r="E942" s="110" t="str">
        <f>IFERROR(INDEX('Отчет о движении готов. прод.'!$C$9:$C$259,MATCH(D942,'Отчет о движении готов. прод.'!$B$9:$B$259,0),1),"")</f>
        <v/>
      </c>
      <c r="F942" s="111" t="str">
        <f>IFERROR(INDEX('Отчет о движении готов. прод.'!$D$9:$D$259,MATCH(D942,'Отчет о движении готов. прод.'!$B$9:$B$259,0),1),"")</f>
        <v/>
      </c>
      <c r="G942" s="157"/>
      <c r="H942" s="115">
        <f>IFERROR(((SUMIFS('Приход готов. продук.'!$H$2:$H$2000,'Приход готов. продук.'!$A$2:$A$2000,"&lt;="&amp;DATE(YEAR($A942),MONTH($A942)+1,1)-1,'Приход готов. продук.'!$D$2:$D$2000,$D942)-SUMIFS($H$2:$H$2000,$A$2:$A$2000,"&lt;"&amp;$A942,$D$2:$D$2000,$D942))/(SUMIFS('Приход готов. продук.'!$G$2:$G$2000,'Приход готов. продук.'!$A$2:$A$2000,"&lt;="&amp;DATE(YEAR($A942),MONTH($A942)+1,1)-1,'Приход готов. продук.'!$D$2:$D$2000,$D942)-SUMIFS($G$2:$G$2000,$A$2:$A$2000,"&lt;"&amp;$A942,$D$2:$D$2000,$D942))*G942),0)</f>
        <v>0</v>
      </c>
      <c r="I942" s="118"/>
      <c r="J942" s="115">
        <f t="shared" si="14"/>
        <v>0</v>
      </c>
    </row>
    <row r="943" spans="1:10">
      <c r="A943" s="72"/>
      <c r="B943" s="73"/>
      <c r="C943" s="74"/>
      <c r="D943" s="75"/>
      <c r="E943" s="110" t="str">
        <f>IFERROR(INDEX('Отчет о движении готов. прод.'!$C$9:$C$259,MATCH(D943,'Отчет о движении готов. прод.'!$B$9:$B$259,0),1),"")</f>
        <v/>
      </c>
      <c r="F943" s="111" t="str">
        <f>IFERROR(INDEX('Отчет о движении готов. прод.'!$D$9:$D$259,MATCH(D943,'Отчет о движении готов. прод.'!$B$9:$B$259,0),1),"")</f>
        <v/>
      </c>
      <c r="G943" s="157"/>
      <c r="H943" s="115">
        <f>IFERROR(((SUMIFS('Приход готов. продук.'!$H$2:$H$2000,'Приход готов. продук.'!$A$2:$A$2000,"&lt;="&amp;DATE(YEAR($A943),MONTH($A943)+1,1)-1,'Приход готов. продук.'!$D$2:$D$2000,$D943)-SUMIFS($H$2:$H$2000,$A$2:$A$2000,"&lt;"&amp;$A943,$D$2:$D$2000,$D943))/(SUMIFS('Приход готов. продук.'!$G$2:$G$2000,'Приход готов. продук.'!$A$2:$A$2000,"&lt;="&amp;DATE(YEAR($A943),MONTH($A943)+1,1)-1,'Приход готов. продук.'!$D$2:$D$2000,$D943)-SUMIFS($G$2:$G$2000,$A$2:$A$2000,"&lt;"&amp;$A943,$D$2:$D$2000,$D943))*G943),0)</f>
        <v>0</v>
      </c>
      <c r="I943" s="118"/>
      <c r="J943" s="115">
        <f t="shared" si="14"/>
        <v>0</v>
      </c>
    </row>
    <row r="944" spans="1:10">
      <c r="A944" s="72"/>
      <c r="B944" s="73"/>
      <c r="C944" s="74"/>
      <c r="D944" s="75"/>
      <c r="E944" s="110" t="str">
        <f>IFERROR(INDEX('Отчет о движении готов. прод.'!$C$9:$C$259,MATCH(D944,'Отчет о движении готов. прод.'!$B$9:$B$259,0),1),"")</f>
        <v/>
      </c>
      <c r="F944" s="111" t="str">
        <f>IFERROR(INDEX('Отчет о движении готов. прод.'!$D$9:$D$259,MATCH(D944,'Отчет о движении готов. прод.'!$B$9:$B$259,0),1),"")</f>
        <v/>
      </c>
      <c r="G944" s="157"/>
      <c r="H944" s="115">
        <f>IFERROR(((SUMIFS('Приход готов. продук.'!$H$2:$H$2000,'Приход готов. продук.'!$A$2:$A$2000,"&lt;="&amp;DATE(YEAR($A944),MONTH($A944)+1,1)-1,'Приход готов. продук.'!$D$2:$D$2000,$D944)-SUMIFS($H$2:$H$2000,$A$2:$A$2000,"&lt;"&amp;$A944,$D$2:$D$2000,$D944))/(SUMIFS('Приход готов. продук.'!$G$2:$G$2000,'Приход готов. продук.'!$A$2:$A$2000,"&lt;="&amp;DATE(YEAR($A944),MONTH($A944)+1,1)-1,'Приход готов. продук.'!$D$2:$D$2000,$D944)-SUMIFS($G$2:$G$2000,$A$2:$A$2000,"&lt;"&amp;$A944,$D$2:$D$2000,$D944))*G944),0)</f>
        <v>0</v>
      </c>
      <c r="I944" s="118"/>
      <c r="J944" s="115">
        <f t="shared" si="14"/>
        <v>0</v>
      </c>
    </row>
    <row r="945" spans="1:10">
      <c r="A945" s="72"/>
      <c r="B945" s="73"/>
      <c r="C945" s="74"/>
      <c r="D945" s="75"/>
      <c r="E945" s="110" t="str">
        <f>IFERROR(INDEX('Отчет о движении готов. прод.'!$C$9:$C$259,MATCH(D945,'Отчет о движении готов. прод.'!$B$9:$B$259,0),1),"")</f>
        <v/>
      </c>
      <c r="F945" s="111" t="str">
        <f>IFERROR(INDEX('Отчет о движении готов. прод.'!$D$9:$D$259,MATCH(D945,'Отчет о движении готов. прод.'!$B$9:$B$259,0),1),"")</f>
        <v/>
      </c>
      <c r="G945" s="157"/>
      <c r="H945" s="115">
        <f>IFERROR(((SUMIFS('Приход готов. продук.'!$H$2:$H$2000,'Приход готов. продук.'!$A$2:$A$2000,"&lt;="&amp;DATE(YEAR($A945),MONTH($A945)+1,1)-1,'Приход готов. продук.'!$D$2:$D$2000,$D945)-SUMIFS($H$2:$H$2000,$A$2:$A$2000,"&lt;"&amp;$A945,$D$2:$D$2000,$D945))/(SUMIFS('Приход готов. продук.'!$G$2:$G$2000,'Приход готов. продук.'!$A$2:$A$2000,"&lt;="&amp;DATE(YEAR($A945),MONTH($A945)+1,1)-1,'Приход готов. продук.'!$D$2:$D$2000,$D945)-SUMIFS($G$2:$G$2000,$A$2:$A$2000,"&lt;"&amp;$A945,$D$2:$D$2000,$D945))*G945),0)</f>
        <v>0</v>
      </c>
      <c r="I945" s="118"/>
      <c r="J945" s="115">
        <f t="shared" si="14"/>
        <v>0</v>
      </c>
    </row>
    <row r="946" spans="1:10">
      <c r="A946" s="72"/>
      <c r="B946" s="73"/>
      <c r="C946" s="74"/>
      <c r="D946" s="75"/>
      <c r="E946" s="110" t="str">
        <f>IFERROR(INDEX('Отчет о движении готов. прод.'!$C$9:$C$259,MATCH(D946,'Отчет о движении готов. прод.'!$B$9:$B$259,0),1),"")</f>
        <v/>
      </c>
      <c r="F946" s="111" t="str">
        <f>IFERROR(INDEX('Отчет о движении готов. прод.'!$D$9:$D$259,MATCH(D946,'Отчет о движении готов. прод.'!$B$9:$B$259,0),1),"")</f>
        <v/>
      </c>
      <c r="G946" s="157"/>
      <c r="H946" s="115">
        <f>IFERROR(((SUMIFS('Приход готов. продук.'!$H$2:$H$2000,'Приход готов. продук.'!$A$2:$A$2000,"&lt;="&amp;DATE(YEAR($A946),MONTH($A946)+1,1)-1,'Приход готов. продук.'!$D$2:$D$2000,$D946)-SUMIFS($H$2:$H$2000,$A$2:$A$2000,"&lt;"&amp;$A946,$D$2:$D$2000,$D946))/(SUMIFS('Приход готов. продук.'!$G$2:$G$2000,'Приход готов. продук.'!$A$2:$A$2000,"&lt;="&amp;DATE(YEAR($A946),MONTH($A946)+1,1)-1,'Приход готов. продук.'!$D$2:$D$2000,$D946)-SUMIFS($G$2:$G$2000,$A$2:$A$2000,"&lt;"&amp;$A946,$D$2:$D$2000,$D946))*G946),0)</f>
        <v>0</v>
      </c>
      <c r="I946" s="118"/>
      <c r="J946" s="115">
        <f t="shared" si="14"/>
        <v>0</v>
      </c>
    </row>
    <row r="947" spans="1:10">
      <c r="A947" s="72"/>
      <c r="B947" s="73"/>
      <c r="C947" s="74"/>
      <c r="D947" s="75"/>
      <c r="E947" s="110" t="str">
        <f>IFERROR(INDEX('Отчет о движении готов. прод.'!$C$9:$C$259,MATCH(D947,'Отчет о движении готов. прод.'!$B$9:$B$259,0),1),"")</f>
        <v/>
      </c>
      <c r="F947" s="111" t="str">
        <f>IFERROR(INDEX('Отчет о движении готов. прод.'!$D$9:$D$259,MATCH(D947,'Отчет о движении готов. прод.'!$B$9:$B$259,0),1),"")</f>
        <v/>
      </c>
      <c r="G947" s="157"/>
      <c r="H947" s="115">
        <f>IFERROR(((SUMIFS('Приход готов. продук.'!$H$2:$H$2000,'Приход готов. продук.'!$A$2:$A$2000,"&lt;="&amp;DATE(YEAR($A947),MONTH($A947)+1,1)-1,'Приход готов. продук.'!$D$2:$D$2000,$D947)-SUMIFS($H$2:$H$2000,$A$2:$A$2000,"&lt;"&amp;$A947,$D$2:$D$2000,$D947))/(SUMIFS('Приход готов. продук.'!$G$2:$G$2000,'Приход готов. продук.'!$A$2:$A$2000,"&lt;="&amp;DATE(YEAR($A947),MONTH($A947)+1,1)-1,'Приход готов. продук.'!$D$2:$D$2000,$D947)-SUMIFS($G$2:$G$2000,$A$2:$A$2000,"&lt;"&amp;$A947,$D$2:$D$2000,$D947))*G947),0)</f>
        <v>0</v>
      </c>
      <c r="I947" s="118"/>
      <c r="J947" s="115">
        <f t="shared" si="14"/>
        <v>0</v>
      </c>
    </row>
    <row r="948" spans="1:10">
      <c r="A948" s="72"/>
      <c r="B948" s="73"/>
      <c r="C948" s="74"/>
      <c r="D948" s="75"/>
      <c r="E948" s="110" t="str">
        <f>IFERROR(INDEX('Отчет о движении готов. прод.'!$C$9:$C$259,MATCH(D948,'Отчет о движении готов. прод.'!$B$9:$B$259,0),1),"")</f>
        <v/>
      </c>
      <c r="F948" s="111" t="str">
        <f>IFERROR(INDEX('Отчет о движении готов. прод.'!$D$9:$D$259,MATCH(D948,'Отчет о движении готов. прод.'!$B$9:$B$259,0),1),"")</f>
        <v/>
      </c>
      <c r="G948" s="157"/>
      <c r="H948" s="115">
        <f>IFERROR(((SUMIFS('Приход готов. продук.'!$H$2:$H$2000,'Приход готов. продук.'!$A$2:$A$2000,"&lt;="&amp;DATE(YEAR($A948),MONTH($A948)+1,1)-1,'Приход готов. продук.'!$D$2:$D$2000,$D948)-SUMIFS($H$2:$H$2000,$A$2:$A$2000,"&lt;"&amp;$A948,$D$2:$D$2000,$D948))/(SUMIFS('Приход готов. продук.'!$G$2:$G$2000,'Приход готов. продук.'!$A$2:$A$2000,"&lt;="&amp;DATE(YEAR($A948),MONTH($A948)+1,1)-1,'Приход готов. продук.'!$D$2:$D$2000,$D948)-SUMIFS($G$2:$G$2000,$A$2:$A$2000,"&lt;"&amp;$A948,$D$2:$D$2000,$D948))*G948),0)</f>
        <v>0</v>
      </c>
      <c r="I948" s="118"/>
      <c r="J948" s="115">
        <f t="shared" si="14"/>
        <v>0</v>
      </c>
    </row>
    <row r="949" spans="1:10">
      <c r="A949" s="72"/>
      <c r="B949" s="73"/>
      <c r="C949" s="74"/>
      <c r="D949" s="75"/>
      <c r="E949" s="110" t="str">
        <f>IFERROR(INDEX('Отчет о движении готов. прод.'!$C$9:$C$259,MATCH(D949,'Отчет о движении готов. прод.'!$B$9:$B$259,0),1),"")</f>
        <v/>
      </c>
      <c r="F949" s="111" t="str">
        <f>IFERROR(INDEX('Отчет о движении готов. прод.'!$D$9:$D$259,MATCH(D949,'Отчет о движении готов. прод.'!$B$9:$B$259,0),1),"")</f>
        <v/>
      </c>
      <c r="G949" s="157"/>
      <c r="H949" s="115">
        <f>IFERROR(((SUMIFS('Приход готов. продук.'!$H$2:$H$2000,'Приход готов. продук.'!$A$2:$A$2000,"&lt;="&amp;DATE(YEAR($A949),MONTH($A949)+1,1)-1,'Приход готов. продук.'!$D$2:$D$2000,$D949)-SUMIFS($H$2:$H$2000,$A$2:$A$2000,"&lt;"&amp;$A949,$D$2:$D$2000,$D949))/(SUMIFS('Приход готов. продук.'!$G$2:$G$2000,'Приход готов. продук.'!$A$2:$A$2000,"&lt;="&amp;DATE(YEAR($A949),MONTH($A949)+1,1)-1,'Приход готов. продук.'!$D$2:$D$2000,$D949)-SUMIFS($G$2:$G$2000,$A$2:$A$2000,"&lt;"&amp;$A949,$D$2:$D$2000,$D949))*G949),0)</f>
        <v>0</v>
      </c>
      <c r="I949" s="118"/>
      <c r="J949" s="115">
        <f t="shared" si="14"/>
        <v>0</v>
      </c>
    </row>
    <row r="950" spans="1:10">
      <c r="A950" s="72"/>
      <c r="B950" s="73"/>
      <c r="C950" s="74"/>
      <c r="D950" s="75"/>
      <c r="E950" s="110" t="str">
        <f>IFERROR(INDEX('Отчет о движении готов. прод.'!$C$9:$C$259,MATCH(D950,'Отчет о движении готов. прод.'!$B$9:$B$259,0),1),"")</f>
        <v/>
      </c>
      <c r="F950" s="111" t="str">
        <f>IFERROR(INDEX('Отчет о движении готов. прод.'!$D$9:$D$259,MATCH(D950,'Отчет о движении готов. прод.'!$B$9:$B$259,0),1),"")</f>
        <v/>
      </c>
      <c r="G950" s="157"/>
      <c r="H950" s="115">
        <f>IFERROR(((SUMIFS('Приход готов. продук.'!$H$2:$H$2000,'Приход готов. продук.'!$A$2:$A$2000,"&lt;="&amp;DATE(YEAR($A950),MONTH($A950)+1,1)-1,'Приход готов. продук.'!$D$2:$D$2000,$D950)-SUMIFS($H$2:$H$2000,$A$2:$A$2000,"&lt;"&amp;$A950,$D$2:$D$2000,$D950))/(SUMIFS('Приход готов. продук.'!$G$2:$G$2000,'Приход готов. продук.'!$A$2:$A$2000,"&lt;="&amp;DATE(YEAR($A950),MONTH($A950)+1,1)-1,'Приход готов. продук.'!$D$2:$D$2000,$D950)-SUMIFS($G$2:$G$2000,$A$2:$A$2000,"&lt;"&amp;$A950,$D$2:$D$2000,$D950))*G950),0)</f>
        <v>0</v>
      </c>
      <c r="I950" s="118"/>
      <c r="J950" s="115">
        <f t="shared" si="14"/>
        <v>0</v>
      </c>
    </row>
    <row r="951" spans="1:10">
      <c r="A951" s="72"/>
      <c r="B951" s="73"/>
      <c r="C951" s="74"/>
      <c r="D951" s="75"/>
      <c r="E951" s="110" t="str">
        <f>IFERROR(INDEX('Отчет о движении готов. прод.'!$C$9:$C$259,MATCH(D951,'Отчет о движении готов. прод.'!$B$9:$B$259,0),1),"")</f>
        <v/>
      </c>
      <c r="F951" s="111" t="str">
        <f>IFERROR(INDEX('Отчет о движении готов. прод.'!$D$9:$D$259,MATCH(D951,'Отчет о движении готов. прод.'!$B$9:$B$259,0),1),"")</f>
        <v/>
      </c>
      <c r="G951" s="157"/>
      <c r="H951" s="115">
        <f>IFERROR(((SUMIFS('Приход готов. продук.'!$H$2:$H$2000,'Приход готов. продук.'!$A$2:$A$2000,"&lt;="&amp;DATE(YEAR($A951),MONTH($A951)+1,1)-1,'Приход готов. продук.'!$D$2:$D$2000,$D951)-SUMIFS($H$2:$H$2000,$A$2:$A$2000,"&lt;"&amp;$A951,$D$2:$D$2000,$D951))/(SUMIFS('Приход готов. продук.'!$G$2:$G$2000,'Приход готов. продук.'!$A$2:$A$2000,"&lt;="&amp;DATE(YEAR($A951),MONTH($A951)+1,1)-1,'Приход готов. продук.'!$D$2:$D$2000,$D951)-SUMIFS($G$2:$G$2000,$A$2:$A$2000,"&lt;"&amp;$A951,$D$2:$D$2000,$D951))*G951),0)</f>
        <v>0</v>
      </c>
      <c r="I951" s="118"/>
      <c r="J951" s="115">
        <f t="shared" si="14"/>
        <v>0</v>
      </c>
    </row>
    <row r="952" spans="1:10">
      <c r="A952" s="72"/>
      <c r="B952" s="73"/>
      <c r="C952" s="74"/>
      <c r="D952" s="75"/>
      <c r="E952" s="110" t="str">
        <f>IFERROR(INDEX('Отчет о движении готов. прод.'!$C$9:$C$259,MATCH(D952,'Отчет о движении готов. прод.'!$B$9:$B$259,0),1),"")</f>
        <v/>
      </c>
      <c r="F952" s="111" t="str">
        <f>IFERROR(INDEX('Отчет о движении готов. прод.'!$D$9:$D$259,MATCH(D952,'Отчет о движении готов. прод.'!$B$9:$B$259,0),1),"")</f>
        <v/>
      </c>
      <c r="G952" s="157"/>
      <c r="H952" s="115">
        <f>IFERROR(((SUMIFS('Приход готов. продук.'!$H$2:$H$2000,'Приход готов. продук.'!$A$2:$A$2000,"&lt;="&amp;DATE(YEAR($A952),MONTH($A952)+1,1)-1,'Приход готов. продук.'!$D$2:$D$2000,$D952)-SUMIFS($H$2:$H$2000,$A$2:$A$2000,"&lt;"&amp;$A952,$D$2:$D$2000,$D952))/(SUMIFS('Приход готов. продук.'!$G$2:$G$2000,'Приход готов. продук.'!$A$2:$A$2000,"&lt;="&amp;DATE(YEAR($A952),MONTH($A952)+1,1)-1,'Приход готов. продук.'!$D$2:$D$2000,$D952)-SUMIFS($G$2:$G$2000,$A$2:$A$2000,"&lt;"&amp;$A952,$D$2:$D$2000,$D952))*G952),0)</f>
        <v>0</v>
      </c>
      <c r="I952" s="118"/>
      <c r="J952" s="115">
        <f t="shared" si="14"/>
        <v>0</v>
      </c>
    </row>
    <row r="953" spans="1:10">
      <c r="A953" s="72"/>
      <c r="B953" s="73"/>
      <c r="C953" s="74"/>
      <c r="D953" s="75"/>
      <c r="E953" s="110" t="str">
        <f>IFERROR(INDEX('Отчет о движении готов. прод.'!$C$9:$C$259,MATCH(D953,'Отчет о движении готов. прод.'!$B$9:$B$259,0),1),"")</f>
        <v/>
      </c>
      <c r="F953" s="111" t="str">
        <f>IFERROR(INDEX('Отчет о движении готов. прод.'!$D$9:$D$259,MATCH(D953,'Отчет о движении готов. прод.'!$B$9:$B$259,0),1),"")</f>
        <v/>
      </c>
      <c r="G953" s="157"/>
      <c r="H953" s="115">
        <f>IFERROR(((SUMIFS('Приход готов. продук.'!$H$2:$H$2000,'Приход готов. продук.'!$A$2:$A$2000,"&lt;="&amp;DATE(YEAR($A953),MONTH($A953)+1,1)-1,'Приход готов. продук.'!$D$2:$D$2000,$D953)-SUMIFS($H$2:$H$2000,$A$2:$A$2000,"&lt;"&amp;$A953,$D$2:$D$2000,$D953))/(SUMIFS('Приход готов. продук.'!$G$2:$G$2000,'Приход готов. продук.'!$A$2:$A$2000,"&lt;="&amp;DATE(YEAR($A953),MONTH($A953)+1,1)-1,'Приход готов. продук.'!$D$2:$D$2000,$D953)-SUMIFS($G$2:$G$2000,$A$2:$A$2000,"&lt;"&amp;$A953,$D$2:$D$2000,$D953))*G953),0)</f>
        <v>0</v>
      </c>
      <c r="I953" s="118"/>
      <c r="J953" s="115">
        <f t="shared" si="14"/>
        <v>0</v>
      </c>
    </row>
    <row r="954" spans="1:10">
      <c r="A954" s="72"/>
      <c r="B954" s="73"/>
      <c r="C954" s="74"/>
      <c r="D954" s="75"/>
      <c r="E954" s="110" t="str">
        <f>IFERROR(INDEX('Отчет о движении готов. прод.'!$C$9:$C$259,MATCH(D954,'Отчет о движении готов. прод.'!$B$9:$B$259,0),1),"")</f>
        <v/>
      </c>
      <c r="F954" s="111" t="str">
        <f>IFERROR(INDEX('Отчет о движении готов. прод.'!$D$9:$D$259,MATCH(D954,'Отчет о движении готов. прод.'!$B$9:$B$259,0),1),"")</f>
        <v/>
      </c>
      <c r="G954" s="157"/>
      <c r="H954" s="115">
        <f>IFERROR(((SUMIFS('Приход готов. продук.'!$H$2:$H$2000,'Приход готов. продук.'!$A$2:$A$2000,"&lt;="&amp;DATE(YEAR($A954),MONTH($A954)+1,1)-1,'Приход готов. продук.'!$D$2:$D$2000,$D954)-SUMIFS($H$2:$H$2000,$A$2:$A$2000,"&lt;"&amp;$A954,$D$2:$D$2000,$D954))/(SUMIFS('Приход готов. продук.'!$G$2:$G$2000,'Приход готов. продук.'!$A$2:$A$2000,"&lt;="&amp;DATE(YEAR($A954),MONTH($A954)+1,1)-1,'Приход готов. продук.'!$D$2:$D$2000,$D954)-SUMIFS($G$2:$G$2000,$A$2:$A$2000,"&lt;"&amp;$A954,$D$2:$D$2000,$D954))*G954),0)</f>
        <v>0</v>
      </c>
      <c r="I954" s="118"/>
      <c r="J954" s="115">
        <f t="shared" si="14"/>
        <v>0</v>
      </c>
    </row>
    <row r="955" spans="1:10">
      <c r="A955" s="72"/>
      <c r="B955" s="73"/>
      <c r="C955" s="74"/>
      <c r="D955" s="75"/>
      <c r="E955" s="110" t="str">
        <f>IFERROR(INDEX('Отчет о движении готов. прод.'!$C$9:$C$259,MATCH(D955,'Отчет о движении готов. прод.'!$B$9:$B$259,0),1),"")</f>
        <v/>
      </c>
      <c r="F955" s="111" t="str">
        <f>IFERROR(INDEX('Отчет о движении готов. прод.'!$D$9:$D$259,MATCH(D955,'Отчет о движении готов. прод.'!$B$9:$B$259,0),1),"")</f>
        <v/>
      </c>
      <c r="G955" s="157"/>
      <c r="H955" s="115">
        <f>IFERROR(((SUMIFS('Приход готов. продук.'!$H$2:$H$2000,'Приход готов. продук.'!$A$2:$A$2000,"&lt;="&amp;DATE(YEAR($A955),MONTH($A955)+1,1)-1,'Приход готов. продук.'!$D$2:$D$2000,$D955)-SUMIFS($H$2:$H$2000,$A$2:$A$2000,"&lt;"&amp;$A955,$D$2:$D$2000,$D955))/(SUMIFS('Приход готов. продук.'!$G$2:$G$2000,'Приход готов. продук.'!$A$2:$A$2000,"&lt;="&amp;DATE(YEAR($A955),MONTH($A955)+1,1)-1,'Приход готов. продук.'!$D$2:$D$2000,$D955)-SUMIFS($G$2:$G$2000,$A$2:$A$2000,"&lt;"&amp;$A955,$D$2:$D$2000,$D955))*G955),0)</f>
        <v>0</v>
      </c>
      <c r="I955" s="118"/>
      <c r="J955" s="115">
        <f t="shared" si="14"/>
        <v>0</v>
      </c>
    </row>
    <row r="956" spans="1:10">
      <c r="A956" s="72"/>
      <c r="B956" s="73"/>
      <c r="C956" s="74"/>
      <c r="D956" s="75"/>
      <c r="E956" s="110" t="str">
        <f>IFERROR(INDEX('Отчет о движении готов. прод.'!$C$9:$C$259,MATCH(D956,'Отчет о движении готов. прод.'!$B$9:$B$259,0),1),"")</f>
        <v/>
      </c>
      <c r="F956" s="111" t="str">
        <f>IFERROR(INDEX('Отчет о движении готов. прод.'!$D$9:$D$259,MATCH(D956,'Отчет о движении готов. прод.'!$B$9:$B$259,0),1),"")</f>
        <v/>
      </c>
      <c r="G956" s="157"/>
      <c r="H956" s="115">
        <f>IFERROR(((SUMIFS('Приход готов. продук.'!$H$2:$H$2000,'Приход готов. продук.'!$A$2:$A$2000,"&lt;="&amp;DATE(YEAR($A956),MONTH($A956)+1,1)-1,'Приход готов. продук.'!$D$2:$D$2000,$D956)-SUMIFS($H$2:$H$2000,$A$2:$A$2000,"&lt;"&amp;$A956,$D$2:$D$2000,$D956))/(SUMIFS('Приход готов. продук.'!$G$2:$G$2000,'Приход готов. продук.'!$A$2:$A$2000,"&lt;="&amp;DATE(YEAR($A956),MONTH($A956)+1,1)-1,'Приход готов. продук.'!$D$2:$D$2000,$D956)-SUMIFS($G$2:$G$2000,$A$2:$A$2000,"&lt;"&amp;$A956,$D$2:$D$2000,$D956))*G956),0)</f>
        <v>0</v>
      </c>
      <c r="I956" s="118"/>
      <c r="J956" s="115">
        <f t="shared" si="14"/>
        <v>0</v>
      </c>
    </row>
    <row r="957" spans="1:10">
      <c r="A957" s="72"/>
      <c r="B957" s="73"/>
      <c r="C957" s="74"/>
      <c r="D957" s="75"/>
      <c r="E957" s="110" t="str">
        <f>IFERROR(INDEX('Отчет о движении готов. прод.'!$C$9:$C$259,MATCH(D957,'Отчет о движении готов. прод.'!$B$9:$B$259,0),1),"")</f>
        <v/>
      </c>
      <c r="F957" s="111" t="str">
        <f>IFERROR(INDEX('Отчет о движении готов. прод.'!$D$9:$D$259,MATCH(D957,'Отчет о движении готов. прод.'!$B$9:$B$259,0),1),"")</f>
        <v/>
      </c>
      <c r="G957" s="157"/>
      <c r="H957" s="115">
        <f>IFERROR(((SUMIFS('Приход готов. продук.'!$H$2:$H$2000,'Приход готов. продук.'!$A$2:$A$2000,"&lt;="&amp;DATE(YEAR($A957),MONTH($A957)+1,1)-1,'Приход готов. продук.'!$D$2:$D$2000,$D957)-SUMIFS($H$2:$H$2000,$A$2:$A$2000,"&lt;"&amp;$A957,$D$2:$D$2000,$D957))/(SUMIFS('Приход готов. продук.'!$G$2:$G$2000,'Приход готов. продук.'!$A$2:$A$2000,"&lt;="&amp;DATE(YEAR($A957),MONTH($A957)+1,1)-1,'Приход готов. продук.'!$D$2:$D$2000,$D957)-SUMIFS($G$2:$G$2000,$A$2:$A$2000,"&lt;"&amp;$A957,$D$2:$D$2000,$D957))*G957),0)</f>
        <v>0</v>
      </c>
      <c r="I957" s="118"/>
      <c r="J957" s="115">
        <f t="shared" si="14"/>
        <v>0</v>
      </c>
    </row>
    <row r="958" spans="1:10">
      <c r="A958" s="72"/>
      <c r="B958" s="73"/>
      <c r="C958" s="74"/>
      <c r="D958" s="75"/>
      <c r="E958" s="110" t="str">
        <f>IFERROR(INDEX('Отчет о движении готов. прод.'!$C$9:$C$259,MATCH(D958,'Отчет о движении готов. прод.'!$B$9:$B$259,0),1),"")</f>
        <v/>
      </c>
      <c r="F958" s="111" t="str">
        <f>IFERROR(INDEX('Отчет о движении готов. прод.'!$D$9:$D$259,MATCH(D958,'Отчет о движении готов. прод.'!$B$9:$B$259,0),1),"")</f>
        <v/>
      </c>
      <c r="G958" s="157"/>
      <c r="H958" s="115">
        <f>IFERROR(((SUMIFS('Приход готов. продук.'!$H$2:$H$2000,'Приход готов. продук.'!$A$2:$A$2000,"&lt;="&amp;DATE(YEAR($A958),MONTH($A958)+1,1)-1,'Приход готов. продук.'!$D$2:$D$2000,$D958)-SUMIFS($H$2:$H$2000,$A$2:$A$2000,"&lt;"&amp;$A958,$D$2:$D$2000,$D958))/(SUMIFS('Приход готов. продук.'!$G$2:$G$2000,'Приход готов. продук.'!$A$2:$A$2000,"&lt;="&amp;DATE(YEAR($A958),MONTH($A958)+1,1)-1,'Приход готов. продук.'!$D$2:$D$2000,$D958)-SUMIFS($G$2:$G$2000,$A$2:$A$2000,"&lt;"&amp;$A958,$D$2:$D$2000,$D958))*G958),0)</f>
        <v>0</v>
      </c>
      <c r="I958" s="118"/>
      <c r="J958" s="115">
        <f t="shared" si="14"/>
        <v>0</v>
      </c>
    </row>
    <row r="959" spans="1:10">
      <c r="A959" s="72"/>
      <c r="B959" s="73"/>
      <c r="C959" s="74"/>
      <c r="D959" s="75"/>
      <c r="E959" s="110" t="str">
        <f>IFERROR(INDEX('Отчет о движении готов. прод.'!$C$9:$C$259,MATCH(D959,'Отчет о движении готов. прод.'!$B$9:$B$259,0),1),"")</f>
        <v/>
      </c>
      <c r="F959" s="111" t="str">
        <f>IFERROR(INDEX('Отчет о движении готов. прод.'!$D$9:$D$259,MATCH(D959,'Отчет о движении готов. прод.'!$B$9:$B$259,0),1),"")</f>
        <v/>
      </c>
      <c r="G959" s="157"/>
      <c r="H959" s="115">
        <f>IFERROR(((SUMIFS('Приход готов. продук.'!$H$2:$H$2000,'Приход готов. продук.'!$A$2:$A$2000,"&lt;="&amp;DATE(YEAR($A959),MONTH($A959)+1,1)-1,'Приход готов. продук.'!$D$2:$D$2000,$D959)-SUMIFS($H$2:$H$2000,$A$2:$A$2000,"&lt;"&amp;$A959,$D$2:$D$2000,$D959))/(SUMIFS('Приход готов. продук.'!$G$2:$G$2000,'Приход готов. продук.'!$A$2:$A$2000,"&lt;="&amp;DATE(YEAR($A959),MONTH($A959)+1,1)-1,'Приход готов. продук.'!$D$2:$D$2000,$D959)-SUMIFS($G$2:$G$2000,$A$2:$A$2000,"&lt;"&amp;$A959,$D$2:$D$2000,$D959))*G959),0)</f>
        <v>0</v>
      </c>
      <c r="I959" s="118"/>
      <c r="J959" s="115">
        <f t="shared" si="14"/>
        <v>0</v>
      </c>
    </row>
    <row r="960" spans="1:10">
      <c r="A960" s="72"/>
      <c r="B960" s="73"/>
      <c r="C960" s="74"/>
      <c r="D960" s="75"/>
      <c r="E960" s="110" t="str">
        <f>IFERROR(INDEX('Отчет о движении готов. прод.'!$C$9:$C$259,MATCH(D960,'Отчет о движении готов. прод.'!$B$9:$B$259,0),1),"")</f>
        <v/>
      </c>
      <c r="F960" s="111" t="str">
        <f>IFERROR(INDEX('Отчет о движении готов. прод.'!$D$9:$D$259,MATCH(D960,'Отчет о движении готов. прод.'!$B$9:$B$259,0),1),"")</f>
        <v/>
      </c>
      <c r="G960" s="157"/>
      <c r="H960" s="115">
        <f>IFERROR(((SUMIFS('Приход готов. продук.'!$H$2:$H$2000,'Приход готов. продук.'!$A$2:$A$2000,"&lt;="&amp;DATE(YEAR($A960),MONTH($A960)+1,1)-1,'Приход готов. продук.'!$D$2:$D$2000,$D960)-SUMIFS($H$2:$H$2000,$A$2:$A$2000,"&lt;"&amp;$A960,$D$2:$D$2000,$D960))/(SUMIFS('Приход готов. продук.'!$G$2:$G$2000,'Приход готов. продук.'!$A$2:$A$2000,"&lt;="&amp;DATE(YEAR($A960),MONTH($A960)+1,1)-1,'Приход готов. продук.'!$D$2:$D$2000,$D960)-SUMIFS($G$2:$G$2000,$A$2:$A$2000,"&lt;"&amp;$A960,$D$2:$D$2000,$D960))*G960),0)</f>
        <v>0</v>
      </c>
      <c r="I960" s="118"/>
      <c r="J960" s="115">
        <f t="shared" si="14"/>
        <v>0</v>
      </c>
    </row>
    <row r="961" spans="1:10">
      <c r="A961" s="72"/>
      <c r="B961" s="73"/>
      <c r="C961" s="74"/>
      <c r="D961" s="75"/>
      <c r="E961" s="110" t="str">
        <f>IFERROR(INDEX('Отчет о движении готов. прод.'!$C$9:$C$259,MATCH(D961,'Отчет о движении готов. прод.'!$B$9:$B$259,0),1),"")</f>
        <v/>
      </c>
      <c r="F961" s="111" t="str">
        <f>IFERROR(INDEX('Отчет о движении готов. прод.'!$D$9:$D$259,MATCH(D961,'Отчет о движении готов. прод.'!$B$9:$B$259,0),1),"")</f>
        <v/>
      </c>
      <c r="G961" s="157"/>
      <c r="H961" s="115">
        <f>IFERROR(((SUMIFS('Приход готов. продук.'!$H$2:$H$2000,'Приход готов. продук.'!$A$2:$A$2000,"&lt;="&amp;DATE(YEAR($A961),MONTH($A961)+1,1)-1,'Приход готов. продук.'!$D$2:$D$2000,$D961)-SUMIFS($H$2:$H$2000,$A$2:$A$2000,"&lt;"&amp;$A961,$D$2:$D$2000,$D961))/(SUMIFS('Приход готов. продук.'!$G$2:$G$2000,'Приход готов. продук.'!$A$2:$A$2000,"&lt;="&amp;DATE(YEAR($A961),MONTH($A961)+1,1)-1,'Приход готов. продук.'!$D$2:$D$2000,$D961)-SUMIFS($G$2:$G$2000,$A$2:$A$2000,"&lt;"&amp;$A961,$D$2:$D$2000,$D961))*G961),0)</f>
        <v>0</v>
      </c>
      <c r="I961" s="118"/>
      <c r="J961" s="115">
        <f t="shared" si="14"/>
        <v>0</v>
      </c>
    </row>
    <row r="962" spans="1:10">
      <c r="A962" s="72"/>
      <c r="B962" s="73"/>
      <c r="C962" s="74"/>
      <c r="D962" s="75"/>
      <c r="E962" s="110" t="str">
        <f>IFERROR(INDEX('Отчет о движении готов. прод.'!$C$9:$C$259,MATCH(D962,'Отчет о движении готов. прод.'!$B$9:$B$259,0),1),"")</f>
        <v/>
      </c>
      <c r="F962" s="111" t="str">
        <f>IFERROR(INDEX('Отчет о движении готов. прод.'!$D$9:$D$259,MATCH(D962,'Отчет о движении готов. прод.'!$B$9:$B$259,0),1),"")</f>
        <v/>
      </c>
      <c r="G962" s="157"/>
      <c r="H962" s="115">
        <f>IFERROR(((SUMIFS('Приход готов. продук.'!$H$2:$H$2000,'Приход готов. продук.'!$A$2:$A$2000,"&lt;="&amp;DATE(YEAR($A962),MONTH($A962)+1,1)-1,'Приход готов. продук.'!$D$2:$D$2000,$D962)-SUMIFS($H$2:$H$2000,$A$2:$A$2000,"&lt;"&amp;$A962,$D$2:$D$2000,$D962))/(SUMIFS('Приход готов. продук.'!$G$2:$G$2000,'Приход готов. продук.'!$A$2:$A$2000,"&lt;="&amp;DATE(YEAR($A962),MONTH($A962)+1,1)-1,'Приход готов. продук.'!$D$2:$D$2000,$D962)-SUMIFS($G$2:$G$2000,$A$2:$A$2000,"&lt;"&amp;$A962,$D$2:$D$2000,$D962))*G962),0)</f>
        <v>0</v>
      </c>
      <c r="I962" s="118"/>
      <c r="J962" s="115">
        <f t="shared" si="14"/>
        <v>0</v>
      </c>
    </row>
    <row r="963" spans="1:10">
      <c r="A963" s="72"/>
      <c r="B963" s="73"/>
      <c r="C963" s="74"/>
      <c r="D963" s="75"/>
      <c r="E963" s="110" t="str">
        <f>IFERROR(INDEX('Отчет о движении готов. прод.'!$C$9:$C$259,MATCH(D963,'Отчет о движении готов. прод.'!$B$9:$B$259,0),1),"")</f>
        <v/>
      </c>
      <c r="F963" s="111" t="str">
        <f>IFERROR(INDEX('Отчет о движении готов. прод.'!$D$9:$D$259,MATCH(D963,'Отчет о движении готов. прод.'!$B$9:$B$259,0),1),"")</f>
        <v/>
      </c>
      <c r="G963" s="157"/>
      <c r="H963" s="115">
        <f>IFERROR(((SUMIFS('Приход готов. продук.'!$H$2:$H$2000,'Приход готов. продук.'!$A$2:$A$2000,"&lt;="&amp;DATE(YEAR($A963),MONTH($A963)+1,1)-1,'Приход готов. продук.'!$D$2:$D$2000,$D963)-SUMIFS($H$2:$H$2000,$A$2:$A$2000,"&lt;"&amp;$A963,$D$2:$D$2000,$D963))/(SUMIFS('Приход готов. продук.'!$G$2:$G$2000,'Приход готов. продук.'!$A$2:$A$2000,"&lt;="&amp;DATE(YEAR($A963),MONTH($A963)+1,1)-1,'Приход готов. продук.'!$D$2:$D$2000,$D963)-SUMIFS($G$2:$G$2000,$A$2:$A$2000,"&lt;"&amp;$A963,$D$2:$D$2000,$D963))*G963),0)</f>
        <v>0</v>
      </c>
      <c r="I963" s="118"/>
      <c r="J963" s="115">
        <f t="shared" ref="J963:J1026" si="15">+G963*I963</f>
        <v>0</v>
      </c>
    </row>
    <row r="964" spans="1:10">
      <c r="A964" s="72"/>
      <c r="B964" s="73"/>
      <c r="C964" s="74"/>
      <c r="D964" s="75"/>
      <c r="E964" s="110" t="str">
        <f>IFERROR(INDEX('Отчет о движении готов. прод.'!$C$9:$C$259,MATCH(D964,'Отчет о движении готов. прод.'!$B$9:$B$259,0),1),"")</f>
        <v/>
      </c>
      <c r="F964" s="111" t="str">
        <f>IFERROR(INDEX('Отчет о движении готов. прод.'!$D$9:$D$259,MATCH(D964,'Отчет о движении готов. прод.'!$B$9:$B$259,0),1),"")</f>
        <v/>
      </c>
      <c r="G964" s="157"/>
      <c r="H964" s="115">
        <f>IFERROR(((SUMIFS('Приход готов. продук.'!$H$2:$H$2000,'Приход готов. продук.'!$A$2:$A$2000,"&lt;="&amp;DATE(YEAR($A964),MONTH($A964)+1,1)-1,'Приход готов. продук.'!$D$2:$D$2000,$D964)-SUMIFS($H$2:$H$2000,$A$2:$A$2000,"&lt;"&amp;$A964,$D$2:$D$2000,$D964))/(SUMIFS('Приход готов. продук.'!$G$2:$G$2000,'Приход готов. продук.'!$A$2:$A$2000,"&lt;="&amp;DATE(YEAR($A964),MONTH($A964)+1,1)-1,'Приход готов. продук.'!$D$2:$D$2000,$D964)-SUMIFS($G$2:$G$2000,$A$2:$A$2000,"&lt;"&amp;$A964,$D$2:$D$2000,$D964))*G964),0)</f>
        <v>0</v>
      </c>
      <c r="I964" s="118"/>
      <c r="J964" s="115">
        <f t="shared" si="15"/>
        <v>0</v>
      </c>
    </row>
    <row r="965" spans="1:10">
      <c r="A965" s="72"/>
      <c r="B965" s="73"/>
      <c r="C965" s="74"/>
      <c r="D965" s="75"/>
      <c r="E965" s="110" t="str">
        <f>IFERROR(INDEX('Отчет о движении готов. прод.'!$C$9:$C$259,MATCH(D965,'Отчет о движении готов. прод.'!$B$9:$B$259,0),1),"")</f>
        <v/>
      </c>
      <c r="F965" s="111" t="str">
        <f>IFERROR(INDEX('Отчет о движении готов. прод.'!$D$9:$D$259,MATCH(D965,'Отчет о движении готов. прод.'!$B$9:$B$259,0),1),"")</f>
        <v/>
      </c>
      <c r="G965" s="157"/>
      <c r="H965" s="115">
        <f>IFERROR(((SUMIFS('Приход готов. продук.'!$H$2:$H$2000,'Приход готов. продук.'!$A$2:$A$2000,"&lt;="&amp;DATE(YEAR($A965),MONTH($A965)+1,1)-1,'Приход готов. продук.'!$D$2:$D$2000,$D965)-SUMIFS($H$2:$H$2000,$A$2:$A$2000,"&lt;"&amp;$A965,$D$2:$D$2000,$D965))/(SUMIFS('Приход готов. продук.'!$G$2:$G$2000,'Приход готов. продук.'!$A$2:$A$2000,"&lt;="&amp;DATE(YEAR($A965),MONTH($A965)+1,1)-1,'Приход готов. продук.'!$D$2:$D$2000,$D965)-SUMIFS($G$2:$G$2000,$A$2:$A$2000,"&lt;"&amp;$A965,$D$2:$D$2000,$D965))*G965),0)</f>
        <v>0</v>
      </c>
      <c r="I965" s="118"/>
      <c r="J965" s="115">
        <f t="shared" si="15"/>
        <v>0</v>
      </c>
    </row>
    <row r="966" spans="1:10">
      <c r="A966" s="72"/>
      <c r="B966" s="73"/>
      <c r="C966" s="74"/>
      <c r="D966" s="75"/>
      <c r="E966" s="110" t="str">
        <f>IFERROR(INDEX('Отчет о движении готов. прод.'!$C$9:$C$259,MATCH(D966,'Отчет о движении готов. прод.'!$B$9:$B$259,0),1),"")</f>
        <v/>
      </c>
      <c r="F966" s="111" t="str">
        <f>IFERROR(INDEX('Отчет о движении готов. прод.'!$D$9:$D$259,MATCH(D966,'Отчет о движении готов. прод.'!$B$9:$B$259,0),1),"")</f>
        <v/>
      </c>
      <c r="G966" s="157"/>
      <c r="H966" s="115">
        <f>IFERROR(((SUMIFS('Приход готов. продук.'!$H$2:$H$2000,'Приход готов. продук.'!$A$2:$A$2000,"&lt;="&amp;DATE(YEAR($A966),MONTH($A966)+1,1)-1,'Приход готов. продук.'!$D$2:$D$2000,$D966)-SUMIFS($H$2:$H$2000,$A$2:$A$2000,"&lt;"&amp;$A966,$D$2:$D$2000,$D966))/(SUMIFS('Приход готов. продук.'!$G$2:$G$2000,'Приход готов. продук.'!$A$2:$A$2000,"&lt;="&amp;DATE(YEAR($A966),MONTH($A966)+1,1)-1,'Приход готов. продук.'!$D$2:$D$2000,$D966)-SUMIFS($G$2:$G$2000,$A$2:$A$2000,"&lt;"&amp;$A966,$D$2:$D$2000,$D966))*G966),0)</f>
        <v>0</v>
      </c>
      <c r="I966" s="118"/>
      <c r="J966" s="115">
        <f t="shared" si="15"/>
        <v>0</v>
      </c>
    </row>
    <row r="967" spans="1:10">
      <c r="A967" s="72"/>
      <c r="B967" s="73"/>
      <c r="C967" s="74"/>
      <c r="D967" s="75"/>
      <c r="E967" s="110" t="str">
        <f>IFERROR(INDEX('Отчет о движении готов. прод.'!$C$9:$C$259,MATCH(D967,'Отчет о движении готов. прод.'!$B$9:$B$259,0),1),"")</f>
        <v/>
      </c>
      <c r="F967" s="111" t="str">
        <f>IFERROR(INDEX('Отчет о движении готов. прод.'!$D$9:$D$259,MATCH(D967,'Отчет о движении готов. прод.'!$B$9:$B$259,0),1),"")</f>
        <v/>
      </c>
      <c r="G967" s="157"/>
      <c r="H967" s="115">
        <f>IFERROR(((SUMIFS('Приход готов. продук.'!$H$2:$H$2000,'Приход готов. продук.'!$A$2:$A$2000,"&lt;="&amp;DATE(YEAR($A967),MONTH($A967)+1,1)-1,'Приход готов. продук.'!$D$2:$D$2000,$D967)-SUMIFS($H$2:$H$2000,$A$2:$A$2000,"&lt;"&amp;$A967,$D$2:$D$2000,$D967))/(SUMIFS('Приход готов. продук.'!$G$2:$G$2000,'Приход готов. продук.'!$A$2:$A$2000,"&lt;="&amp;DATE(YEAR($A967),MONTH($A967)+1,1)-1,'Приход готов. продук.'!$D$2:$D$2000,$D967)-SUMIFS($G$2:$G$2000,$A$2:$A$2000,"&lt;"&amp;$A967,$D$2:$D$2000,$D967))*G967),0)</f>
        <v>0</v>
      </c>
      <c r="I967" s="118"/>
      <c r="J967" s="115">
        <f t="shared" si="15"/>
        <v>0</v>
      </c>
    </row>
    <row r="968" spans="1:10">
      <c r="A968" s="72"/>
      <c r="B968" s="73"/>
      <c r="C968" s="74"/>
      <c r="D968" s="75"/>
      <c r="E968" s="110" t="str">
        <f>IFERROR(INDEX('Отчет о движении готов. прод.'!$C$9:$C$259,MATCH(D968,'Отчет о движении готов. прод.'!$B$9:$B$259,0),1),"")</f>
        <v/>
      </c>
      <c r="F968" s="111" t="str">
        <f>IFERROR(INDEX('Отчет о движении готов. прод.'!$D$9:$D$259,MATCH(D968,'Отчет о движении готов. прод.'!$B$9:$B$259,0),1),"")</f>
        <v/>
      </c>
      <c r="G968" s="157"/>
      <c r="H968" s="115">
        <f>IFERROR(((SUMIFS('Приход готов. продук.'!$H$2:$H$2000,'Приход готов. продук.'!$A$2:$A$2000,"&lt;="&amp;DATE(YEAR($A968),MONTH($A968)+1,1)-1,'Приход готов. продук.'!$D$2:$D$2000,$D968)-SUMIFS($H$2:$H$2000,$A$2:$A$2000,"&lt;"&amp;$A968,$D$2:$D$2000,$D968))/(SUMIFS('Приход готов. продук.'!$G$2:$G$2000,'Приход готов. продук.'!$A$2:$A$2000,"&lt;="&amp;DATE(YEAR($A968),MONTH($A968)+1,1)-1,'Приход готов. продук.'!$D$2:$D$2000,$D968)-SUMIFS($G$2:$G$2000,$A$2:$A$2000,"&lt;"&amp;$A968,$D$2:$D$2000,$D968))*G968),0)</f>
        <v>0</v>
      </c>
      <c r="I968" s="118"/>
      <c r="J968" s="115">
        <f t="shared" si="15"/>
        <v>0</v>
      </c>
    </row>
    <row r="969" spans="1:10">
      <c r="A969" s="72"/>
      <c r="B969" s="73"/>
      <c r="C969" s="74"/>
      <c r="D969" s="75"/>
      <c r="E969" s="110" t="str">
        <f>IFERROR(INDEX('Отчет о движении готов. прод.'!$C$9:$C$259,MATCH(D969,'Отчет о движении готов. прод.'!$B$9:$B$259,0),1),"")</f>
        <v/>
      </c>
      <c r="F969" s="111" t="str">
        <f>IFERROR(INDEX('Отчет о движении готов. прод.'!$D$9:$D$259,MATCH(D969,'Отчет о движении готов. прод.'!$B$9:$B$259,0),1),"")</f>
        <v/>
      </c>
      <c r="G969" s="157"/>
      <c r="H969" s="115">
        <f>IFERROR(((SUMIFS('Приход готов. продук.'!$H$2:$H$2000,'Приход готов. продук.'!$A$2:$A$2000,"&lt;="&amp;DATE(YEAR($A969),MONTH($A969)+1,1)-1,'Приход готов. продук.'!$D$2:$D$2000,$D969)-SUMIFS($H$2:$H$2000,$A$2:$A$2000,"&lt;"&amp;$A969,$D$2:$D$2000,$D969))/(SUMIFS('Приход готов. продук.'!$G$2:$G$2000,'Приход готов. продук.'!$A$2:$A$2000,"&lt;="&amp;DATE(YEAR($A969),MONTH($A969)+1,1)-1,'Приход готов. продук.'!$D$2:$D$2000,$D969)-SUMIFS($G$2:$G$2000,$A$2:$A$2000,"&lt;"&amp;$A969,$D$2:$D$2000,$D969))*G969),0)</f>
        <v>0</v>
      </c>
      <c r="I969" s="118"/>
      <c r="J969" s="115">
        <f t="shared" si="15"/>
        <v>0</v>
      </c>
    </row>
    <row r="970" spans="1:10">
      <c r="A970" s="72"/>
      <c r="B970" s="73"/>
      <c r="C970" s="74"/>
      <c r="D970" s="75"/>
      <c r="E970" s="110" t="str">
        <f>IFERROR(INDEX('Отчет о движении готов. прод.'!$C$9:$C$259,MATCH(D970,'Отчет о движении готов. прод.'!$B$9:$B$259,0),1),"")</f>
        <v/>
      </c>
      <c r="F970" s="111" t="str">
        <f>IFERROR(INDEX('Отчет о движении готов. прод.'!$D$9:$D$259,MATCH(D970,'Отчет о движении готов. прод.'!$B$9:$B$259,0),1),"")</f>
        <v/>
      </c>
      <c r="G970" s="157"/>
      <c r="H970" s="115">
        <f>IFERROR(((SUMIFS('Приход готов. продук.'!$H$2:$H$2000,'Приход готов. продук.'!$A$2:$A$2000,"&lt;="&amp;DATE(YEAR($A970),MONTH($A970)+1,1)-1,'Приход готов. продук.'!$D$2:$D$2000,$D970)-SUMIFS($H$2:$H$2000,$A$2:$A$2000,"&lt;"&amp;$A970,$D$2:$D$2000,$D970))/(SUMIFS('Приход готов. продук.'!$G$2:$G$2000,'Приход готов. продук.'!$A$2:$A$2000,"&lt;="&amp;DATE(YEAR($A970),MONTH($A970)+1,1)-1,'Приход готов. продук.'!$D$2:$D$2000,$D970)-SUMIFS($G$2:$G$2000,$A$2:$A$2000,"&lt;"&amp;$A970,$D$2:$D$2000,$D970))*G970),0)</f>
        <v>0</v>
      </c>
      <c r="I970" s="118"/>
      <c r="J970" s="115">
        <f t="shared" si="15"/>
        <v>0</v>
      </c>
    </row>
    <row r="971" spans="1:10">
      <c r="A971" s="72"/>
      <c r="B971" s="73"/>
      <c r="C971" s="74"/>
      <c r="D971" s="75"/>
      <c r="E971" s="110" t="str">
        <f>IFERROR(INDEX('Отчет о движении готов. прод.'!$C$9:$C$259,MATCH(D971,'Отчет о движении готов. прод.'!$B$9:$B$259,0),1),"")</f>
        <v/>
      </c>
      <c r="F971" s="111" t="str">
        <f>IFERROR(INDEX('Отчет о движении готов. прод.'!$D$9:$D$259,MATCH(D971,'Отчет о движении готов. прод.'!$B$9:$B$259,0),1),"")</f>
        <v/>
      </c>
      <c r="G971" s="157"/>
      <c r="H971" s="115">
        <f>IFERROR(((SUMIFS('Приход готов. продук.'!$H$2:$H$2000,'Приход готов. продук.'!$A$2:$A$2000,"&lt;="&amp;DATE(YEAR($A971),MONTH($A971)+1,1)-1,'Приход готов. продук.'!$D$2:$D$2000,$D971)-SUMIFS($H$2:$H$2000,$A$2:$A$2000,"&lt;"&amp;$A971,$D$2:$D$2000,$D971))/(SUMIFS('Приход готов. продук.'!$G$2:$G$2000,'Приход готов. продук.'!$A$2:$A$2000,"&lt;="&amp;DATE(YEAR($A971),MONTH($A971)+1,1)-1,'Приход готов. продук.'!$D$2:$D$2000,$D971)-SUMIFS($G$2:$G$2000,$A$2:$A$2000,"&lt;"&amp;$A971,$D$2:$D$2000,$D971))*G971),0)</f>
        <v>0</v>
      </c>
      <c r="I971" s="118"/>
      <c r="J971" s="115">
        <f t="shared" si="15"/>
        <v>0</v>
      </c>
    </row>
    <row r="972" spans="1:10">
      <c r="A972" s="72"/>
      <c r="B972" s="73"/>
      <c r="C972" s="74"/>
      <c r="D972" s="75"/>
      <c r="E972" s="110" t="str">
        <f>IFERROR(INDEX('Отчет о движении готов. прод.'!$C$9:$C$259,MATCH(D972,'Отчет о движении готов. прод.'!$B$9:$B$259,0),1),"")</f>
        <v/>
      </c>
      <c r="F972" s="111" t="str">
        <f>IFERROR(INDEX('Отчет о движении готов. прод.'!$D$9:$D$259,MATCH(D972,'Отчет о движении готов. прод.'!$B$9:$B$259,0),1),"")</f>
        <v/>
      </c>
      <c r="G972" s="157"/>
      <c r="H972" s="115">
        <f>IFERROR(((SUMIFS('Приход готов. продук.'!$H$2:$H$2000,'Приход готов. продук.'!$A$2:$A$2000,"&lt;="&amp;DATE(YEAR($A972),MONTH($A972)+1,1)-1,'Приход готов. продук.'!$D$2:$D$2000,$D972)-SUMIFS($H$2:$H$2000,$A$2:$A$2000,"&lt;"&amp;$A972,$D$2:$D$2000,$D972))/(SUMIFS('Приход готов. продук.'!$G$2:$G$2000,'Приход готов. продук.'!$A$2:$A$2000,"&lt;="&amp;DATE(YEAR($A972),MONTH($A972)+1,1)-1,'Приход готов. продук.'!$D$2:$D$2000,$D972)-SUMIFS($G$2:$G$2000,$A$2:$A$2000,"&lt;"&amp;$A972,$D$2:$D$2000,$D972))*G972),0)</f>
        <v>0</v>
      </c>
      <c r="I972" s="118"/>
      <c r="J972" s="115">
        <f t="shared" si="15"/>
        <v>0</v>
      </c>
    </row>
    <row r="973" spans="1:10">
      <c r="A973" s="72"/>
      <c r="B973" s="73"/>
      <c r="C973" s="74"/>
      <c r="D973" s="75"/>
      <c r="E973" s="110" t="str">
        <f>IFERROR(INDEX('Отчет о движении готов. прод.'!$C$9:$C$259,MATCH(D973,'Отчет о движении готов. прод.'!$B$9:$B$259,0),1),"")</f>
        <v/>
      </c>
      <c r="F973" s="111" t="str">
        <f>IFERROR(INDEX('Отчет о движении готов. прод.'!$D$9:$D$259,MATCH(D973,'Отчет о движении готов. прод.'!$B$9:$B$259,0),1),"")</f>
        <v/>
      </c>
      <c r="G973" s="157"/>
      <c r="H973" s="115">
        <f>IFERROR(((SUMIFS('Приход готов. продук.'!$H$2:$H$2000,'Приход готов. продук.'!$A$2:$A$2000,"&lt;="&amp;DATE(YEAR($A973),MONTH($A973)+1,1)-1,'Приход готов. продук.'!$D$2:$D$2000,$D973)-SUMIFS($H$2:$H$2000,$A$2:$A$2000,"&lt;"&amp;$A973,$D$2:$D$2000,$D973))/(SUMIFS('Приход готов. продук.'!$G$2:$G$2000,'Приход готов. продук.'!$A$2:$A$2000,"&lt;="&amp;DATE(YEAR($A973),MONTH($A973)+1,1)-1,'Приход готов. продук.'!$D$2:$D$2000,$D973)-SUMIFS($G$2:$G$2000,$A$2:$A$2000,"&lt;"&amp;$A973,$D$2:$D$2000,$D973))*G973),0)</f>
        <v>0</v>
      </c>
      <c r="I973" s="118"/>
      <c r="J973" s="115">
        <f t="shared" si="15"/>
        <v>0</v>
      </c>
    </row>
    <row r="974" spans="1:10">
      <c r="A974" s="72"/>
      <c r="B974" s="73"/>
      <c r="C974" s="74"/>
      <c r="D974" s="75"/>
      <c r="E974" s="110" t="str">
        <f>IFERROR(INDEX('Отчет о движении готов. прод.'!$C$9:$C$259,MATCH(D974,'Отчет о движении готов. прод.'!$B$9:$B$259,0),1),"")</f>
        <v/>
      </c>
      <c r="F974" s="111" t="str">
        <f>IFERROR(INDEX('Отчет о движении готов. прод.'!$D$9:$D$259,MATCH(D974,'Отчет о движении готов. прод.'!$B$9:$B$259,0),1),"")</f>
        <v/>
      </c>
      <c r="G974" s="157"/>
      <c r="H974" s="115">
        <f>IFERROR(((SUMIFS('Приход готов. продук.'!$H$2:$H$2000,'Приход готов. продук.'!$A$2:$A$2000,"&lt;="&amp;DATE(YEAR($A974),MONTH($A974)+1,1)-1,'Приход готов. продук.'!$D$2:$D$2000,$D974)-SUMIFS($H$2:$H$2000,$A$2:$A$2000,"&lt;"&amp;$A974,$D$2:$D$2000,$D974))/(SUMIFS('Приход готов. продук.'!$G$2:$G$2000,'Приход готов. продук.'!$A$2:$A$2000,"&lt;="&amp;DATE(YEAR($A974),MONTH($A974)+1,1)-1,'Приход готов. продук.'!$D$2:$D$2000,$D974)-SUMIFS($G$2:$G$2000,$A$2:$A$2000,"&lt;"&amp;$A974,$D$2:$D$2000,$D974))*G974),0)</f>
        <v>0</v>
      </c>
      <c r="I974" s="118"/>
      <c r="J974" s="115">
        <f t="shared" si="15"/>
        <v>0</v>
      </c>
    </row>
    <row r="975" spans="1:10">
      <c r="A975" s="72"/>
      <c r="B975" s="73"/>
      <c r="C975" s="74"/>
      <c r="D975" s="75"/>
      <c r="E975" s="110" t="str">
        <f>IFERROR(INDEX('Отчет о движении готов. прод.'!$C$9:$C$259,MATCH(D975,'Отчет о движении готов. прод.'!$B$9:$B$259,0),1),"")</f>
        <v/>
      </c>
      <c r="F975" s="111" t="str">
        <f>IFERROR(INDEX('Отчет о движении готов. прод.'!$D$9:$D$259,MATCH(D975,'Отчет о движении готов. прод.'!$B$9:$B$259,0),1),"")</f>
        <v/>
      </c>
      <c r="G975" s="157"/>
      <c r="H975" s="115">
        <f>IFERROR(((SUMIFS('Приход готов. продук.'!$H$2:$H$2000,'Приход готов. продук.'!$A$2:$A$2000,"&lt;="&amp;DATE(YEAR($A975),MONTH($A975)+1,1)-1,'Приход готов. продук.'!$D$2:$D$2000,$D975)-SUMIFS($H$2:$H$2000,$A$2:$A$2000,"&lt;"&amp;$A975,$D$2:$D$2000,$D975))/(SUMIFS('Приход готов. продук.'!$G$2:$G$2000,'Приход готов. продук.'!$A$2:$A$2000,"&lt;="&amp;DATE(YEAR($A975),MONTH($A975)+1,1)-1,'Приход готов. продук.'!$D$2:$D$2000,$D975)-SUMIFS($G$2:$G$2000,$A$2:$A$2000,"&lt;"&amp;$A975,$D$2:$D$2000,$D975))*G975),0)</f>
        <v>0</v>
      </c>
      <c r="I975" s="118"/>
      <c r="J975" s="115">
        <f t="shared" si="15"/>
        <v>0</v>
      </c>
    </row>
    <row r="976" spans="1:10">
      <c r="A976" s="72"/>
      <c r="B976" s="73"/>
      <c r="C976" s="74"/>
      <c r="D976" s="75"/>
      <c r="E976" s="110" t="str">
        <f>IFERROR(INDEX('Отчет о движении готов. прод.'!$C$9:$C$259,MATCH(D976,'Отчет о движении готов. прод.'!$B$9:$B$259,0),1),"")</f>
        <v/>
      </c>
      <c r="F976" s="111" t="str">
        <f>IFERROR(INDEX('Отчет о движении готов. прод.'!$D$9:$D$259,MATCH(D976,'Отчет о движении готов. прод.'!$B$9:$B$259,0),1),"")</f>
        <v/>
      </c>
      <c r="G976" s="157"/>
      <c r="H976" s="115">
        <f>IFERROR(((SUMIFS('Приход готов. продук.'!$H$2:$H$2000,'Приход готов. продук.'!$A$2:$A$2000,"&lt;="&amp;DATE(YEAR($A976),MONTH($A976)+1,1)-1,'Приход готов. продук.'!$D$2:$D$2000,$D976)-SUMIFS($H$2:$H$2000,$A$2:$A$2000,"&lt;"&amp;$A976,$D$2:$D$2000,$D976))/(SUMIFS('Приход готов. продук.'!$G$2:$G$2000,'Приход готов. продук.'!$A$2:$A$2000,"&lt;="&amp;DATE(YEAR($A976),MONTH($A976)+1,1)-1,'Приход готов. продук.'!$D$2:$D$2000,$D976)-SUMIFS($G$2:$G$2000,$A$2:$A$2000,"&lt;"&amp;$A976,$D$2:$D$2000,$D976))*G976),0)</f>
        <v>0</v>
      </c>
      <c r="I976" s="118"/>
      <c r="J976" s="115">
        <f t="shared" si="15"/>
        <v>0</v>
      </c>
    </row>
    <row r="977" spans="1:10">
      <c r="A977" s="72"/>
      <c r="B977" s="73"/>
      <c r="C977" s="74"/>
      <c r="D977" s="75"/>
      <c r="E977" s="110" t="str">
        <f>IFERROR(INDEX('Отчет о движении готов. прод.'!$C$9:$C$259,MATCH(D977,'Отчет о движении готов. прод.'!$B$9:$B$259,0),1),"")</f>
        <v/>
      </c>
      <c r="F977" s="111" t="str">
        <f>IFERROR(INDEX('Отчет о движении готов. прод.'!$D$9:$D$259,MATCH(D977,'Отчет о движении готов. прод.'!$B$9:$B$259,0),1),"")</f>
        <v/>
      </c>
      <c r="G977" s="157"/>
      <c r="H977" s="115">
        <f>IFERROR(((SUMIFS('Приход готов. продук.'!$H$2:$H$2000,'Приход готов. продук.'!$A$2:$A$2000,"&lt;="&amp;DATE(YEAR($A977),MONTH($A977)+1,1)-1,'Приход готов. продук.'!$D$2:$D$2000,$D977)-SUMIFS($H$2:$H$2000,$A$2:$A$2000,"&lt;"&amp;$A977,$D$2:$D$2000,$D977))/(SUMIFS('Приход готов. продук.'!$G$2:$G$2000,'Приход готов. продук.'!$A$2:$A$2000,"&lt;="&amp;DATE(YEAR($A977),MONTH($A977)+1,1)-1,'Приход готов. продук.'!$D$2:$D$2000,$D977)-SUMIFS($G$2:$G$2000,$A$2:$A$2000,"&lt;"&amp;$A977,$D$2:$D$2000,$D977))*G977),0)</f>
        <v>0</v>
      </c>
      <c r="I977" s="118"/>
      <c r="J977" s="115">
        <f t="shared" si="15"/>
        <v>0</v>
      </c>
    </row>
    <row r="978" spans="1:10">
      <c r="A978" s="72"/>
      <c r="B978" s="73"/>
      <c r="C978" s="74"/>
      <c r="D978" s="75"/>
      <c r="E978" s="110" t="str">
        <f>IFERROR(INDEX('Отчет о движении готов. прод.'!$C$9:$C$259,MATCH(D978,'Отчет о движении готов. прод.'!$B$9:$B$259,0),1),"")</f>
        <v/>
      </c>
      <c r="F978" s="111" t="str">
        <f>IFERROR(INDEX('Отчет о движении готов. прод.'!$D$9:$D$259,MATCH(D978,'Отчет о движении готов. прод.'!$B$9:$B$259,0),1),"")</f>
        <v/>
      </c>
      <c r="G978" s="157"/>
      <c r="H978" s="115">
        <f>IFERROR(((SUMIFS('Приход готов. продук.'!$H$2:$H$2000,'Приход готов. продук.'!$A$2:$A$2000,"&lt;="&amp;DATE(YEAR($A978),MONTH($A978)+1,1)-1,'Приход готов. продук.'!$D$2:$D$2000,$D978)-SUMIFS($H$2:$H$2000,$A$2:$A$2000,"&lt;"&amp;$A978,$D$2:$D$2000,$D978))/(SUMIFS('Приход готов. продук.'!$G$2:$G$2000,'Приход готов. продук.'!$A$2:$A$2000,"&lt;="&amp;DATE(YEAR($A978),MONTH($A978)+1,1)-1,'Приход готов. продук.'!$D$2:$D$2000,$D978)-SUMIFS($G$2:$G$2000,$A$2:$A$2000,"&lt;"&amp;$A978,$D$2:$D$2000,$D978))*G978),0)</f>
        <v>0</v>
      </c>
      <c r="I978" s="118"/>
      <c r="J978" s="115">
        <f t="shared" si="15"/>
        <v>0</v>
      </c>
    </row>
    <row r="979" spans="1:10">
      <c r="A979" s="72"/>
      <c r="B979" s="73"/>
      <c r="C979" s="74"/>
      <c r="D979" s="75"/>
      <c r="E979" s="110" t="str">
        <f>IFERROR(INDEX('Отчет о движении готов. прод.'!$C$9:$C$259,MATCH(D979,'Отчет о движении готов. прод.'!$B$9:$B$259,0),1),"")</f>
        <v/>
      </c>
      <c r="F979" s="111" t="str">
        <f>IFERROR(INDEX('Отчет о движении готов. прод.'!$D$9:$D$259,MATCH(D979,'Отчет о движении готов. прод.'!$B$9:$B$259,0),1),"")</f>
        <v/>
      </c>
      <c r="G979" s="157"/>
      <c r="H979" s="115">
        <f>IFERROR(((SUMIFS('Приход готов. продук.'!$H$2:$H$2000,'Приход готов. продук.'!$A$2:$A$2000,"&lt;="&amp;DATE(YEAR($A979),MONTH($A979)+1,1)-1,'Приход готов. продук.'!$D$2:$D$2000,$D979)-SUMIFS($H$2:$H$2000,$A$2:$A$2000,"&lt;"&amp;$A979,$D$2:$D$2000,$D979))/(SUMIFS('Приход готов. продук.'!$G$2:$G$2000,'Приход готов. продук.'!$A$2:$A$2000,"&lt;="&amp;DATE(YEAR($A979),MONTH($A979)+1,1)-1,'Приход готов. продук.'!$D$2:$D$2000,$D979)-SUMIFS($G$2:$G$2000,$A$2:$A$2000,"&lt;"&amp;$A979,$D$2:$D$2000,$D979))*G979),0)</f>
        <v>0</v>
      </c>
      <c r="I979" s="118"/>
      <c r="J979" s="115">
        <f t="shared" si="15"/>
        <v>0</v>
      </c>
    </row>
    <row r="980" spans="1:10">
      <c r="A980" s="72"/>
      <c r="B980" s="73"/>
      <c r="C980" s="74"/>
      <c r="D980" s="75"/>
      <c r="E980" s="110" t="str">
        <f>IFERROR(INDEX('Отчет о движении готов. прод.'!$C$9:$C$259,MATCH(D980,'Отчет о движении готов. прод.'!$B$9:$B$259,0),1),"")</f>
        <v/>
      </c>
      <c r="F980" s="111" t="str">
        <f>IFERROR(INDEX('Отчет о движении готов. прод.'!$D$9:$D$259,MATCH(D980,'Отчет о движении готов. прод.'!$B$9:$B$259,0),1),"")</f>
        <v/>
      </c>
      <c r="G980" s="157"/>
      <c r="H980" s="115">
        <f>IFERROR(((SUMIFS('Приход готов. продук.'!$H$2:$H$2000,'Приход готов. продук.'!$A$2:$A$2000,"&lt;="&amp;DATE(YEAR($A980),MONTH($A980)+1,1)-1,'Приход готов. продук.'!$D$2:$D$2000,$D980)-SUMIFS($H$2:$H$2000,$A$2:$A$2000,"&lt;"&amp;$A980,$D$2:$D$2000,$D980))/(SUMIFS('Приход готов. продук.'!$G$2:$G$2000,'Приход готов. продук.'!$A$2:$A$2000,"&lt;="&amp;DATE(YEAR($A980),MONTH($A980)+1,1)-1,'Приход готов. продук.'!$D$2:$D$2000,$D980)-SUMIFS($G$2:$G$2000,$A$2:$A$2000,"&lt;"&amp;$A980,$D$2:$D$2000,$D980))*G980),0)</f>
        <v>0</v>
      </c>
      <c r="I980" s="118"/>
      <c r="J980" s="115">
        <f t="shared" si="15"/>
        <v>0</v>
      </c>
    </row>
    <row r="981" spans="1:10">
      <c r="A981" s="72"/>
      <c r="B981" s="73"/>
      <c r="C981" s="74"/>
      <c r="D981" s="75"/>
      <c r="E981" s="110" t="str">
        <f>IFERROR(INDEX('Отчет о движении готов. прод.'!$C$9:$C$259,MATCH(D981,'Отчет о движении готов. прод.'!$B$9:$B$259,0),1),"")</f>
        <v/>
      </c>
      <c r="F981" s="111" t="str">
        <f>IFERROR(INDEX('Отчет о движении готов. прод.'!$D$9:$D$259,MATCH(D981,'Отчет о движении готов. прод.'!$B$9:$B$259,0),1),"")</f>
        <v/>
      </c>
      <c r="G981" s="157"/>
      <c r="H981" s="115">
        <f>IFERROR(((SUMIFS('Приход готов. продук.'!$H$2:$H$2000,'Приход готов. продук.'!$A$2:$A$2000,"&lt;="&amp;DATE(YEAR($A981),MONTH($A981)+1,1)-1,'Приход готов. продук.'!$D$2:$D$2000,$D981)-SUMIFS($H$2:$H$2000,$A$2:$A$2000,"&lt;"&amp;$A981,$D$2:$D$2000,$D981))/(SUMIFS('Приход готов. продук.'!$G$2:$G$2000,'Приход готов. продук.'!$A$2:$A$2000,"&lt;="&amp;DATE(YEAR($A981),MONTH($A981)+1,1)-1,'Приход готов. продук.'!$D$2:$D$2000,$D981)-SUMIFS($G$2:$G$2000,$A$2:$A$2000,"&lt;"&amp;$A981,$D$2:$D$2000,$D981))*G981),0)</f>
        <v>0</v>
      </c>
      <c r="I981" s="118"/>
      <c r="J981" s="115">
        <f t="shared" si="15"/>
        <v>0</v>
      </c>
    </row>
    <row r="982" spans="1:10">
      <c r="A982" s="72"/>
      <c r="B982" s="73"/>
      <c r="C982" s="74"/>
      <c r="D982" s="75"/>
      <c r="E982" s="110" t="str">
        <f>IFERROR(INDEX('Отчет о движении готов. прод.'!$C$9:$C$259,MATCH(D982,'Отчет о движении готов. прод.'!$B$9:$B$259,0),1),"")</f>
        <v/>
      </c>
      <c r="F982" s="111" t="str">
        <f>IFERROR(INDEX('Отчет о движении готов. прод.'!$D$9:$D$259,MATCH(D982,'Отчет о движении готов. прод.'!$B$9:$B$259,0),1),"")</f>
        <v/>
      </c>
      <c r="G982" s="157"/>
      <c r="H982" s="115">
        <f>IFERROR(((SUMIFS('Приход готов. продук.'!$H$2:$H$2000,'Приход готов. продук.'!$A$2:$A$2000,"&lt;="&amp;DATE(YEAR($A982),MONTH($A982)+1,1)-1,'Приход готов. продук.'!$D$2:$D$2000,$D982)-SUMIFS($H$2:$H$2000,$A$2:$A$2000,"&lt;"&amp;$A982,$D$2:$D$2000,$D982))/(SUMIFS('Приход готов. продук.'!$G$2:$G$2000,'Приход готов. продук.'!$A$2:$A$2000,"&lt;="&amp;DATE(YEAR($A982),MONTH($A982)+1,1)-1,'Приход готов. продук.'!$D$2:$D$2000,$D982)-SUMIFS($G$2:$G$2000,$A$2:$A$2000,"&lt;"&amp;$A982,$D$2:$D$2000,$D982))*G982),0)</f>
        <v>0</v>
      </c>
      <c r="I982" s="118"/>
      <c r="J982" s="115">
        <f t="shared" si="15"/>
        <v>0</v>
      </c>
    </row>
    <row r="983" spans="1:10">
      <c r="A983" s="72"/>
      <c r="B983" s="73"/>
      <c r="C983" s="74"/>
      <c r="D983" s="75"/>
      <c r="E983" s="110" t="str">
        <f>IFERROR(INDEX('Отчет о движении готов. прод.'!$C$9:$C$259,MATCH(D983,'Отчет о движении готов. прод.'!$B$9:$B$259,0),1),"")</f>
        <v/>
      </c>
      <c r="F983" s="111" t="str">
        <f>IFERROR(INDEX('Отчет о движении готов. прод.'!$D$9:$D$259,MATCH(D983,'Отчет о движении готов. прод.'!$B$9:$B$259,0),1),"")</f>
        <v/>
      </c>
      <c r="G983" s="157"/>
      <c r="H983" s="115">
        <f>IFERROR(((SUMIFS('Приход готов. продук.'!$H$2:$H$2000,'Приход готов. продук.'!$A$2:$A$2000,"&lt;="&amp;DATE(YEAR($A983),MONTH($A983)+1,1)-1,'Приход готов. продук.'!$D$2:$D$2000,$D983)-SUMIFS($H$2:$H$2000,$A$2:$A$2000,"&lt;"&amp;$A983,$D$2:$D$2000,$D983))/(SUMIFS('Приход готов. продук.'!$G$2:$G$2000,'Приход готов. продук.'!$A$2:$A$2000,"&lt;="&amp;DATE(YEAR($A983),MONTH($A983)+1,1)-1,'Приход готов. продук.'!$D$2:$D$2000,$D983)-SUMIFS($G$2:$G$2000,$A$2:$A$2000,"&lt;"&amp;$A983,$D$2:$D$2000,$D983))*G983),0)</f>
        <v>0</v>
      </c>
      <c r="I983" s="118"/>
      <c r="J983" s="115">
        <f t="shared" si="15"/>
        <v>0</v>
      </c>
    </row>
    <row r="984" spans="1:10">
      <c r="A984" s="72"/>
      <c r="B984" s="73"/>
      <c r="C984" s="74"/>
      <c r="D984" s="75"/>
      <c r="E984" s="110" t="str">
        <f>IFERROR(INDEX('Отчет о движении готов. прод.'!$C$9:$C$259,MATCH(D984,'Отчет о движении готов. прод.'!$B$9:$B$259,0),1),"")</f>
        <v/>
      </c>
      <c r="F984" s="111" t="str">
        <f>IFERROR(INDEX('Отчет о движении готов. прод.'!$D$9:$D$259,MATCH(D984,'Отчет о движении готов. прод.'!$B$9:$B$259,0),1),"")</f>
        <v/>
      </c>
      <c r="G984" s="157"/>
      <c r="H984" s="115">
        <f>IFERROR(((SUMIFS('Приход готов. продук.'!$H$2:$H$2000,'Приход готов. продук.'!$A$2:$A$2000,"&lt;="&amp;DATE(YEAR($A984),MONTH($A984)+1,1)-1,'Приход готов. продук.'!$D$2:$D$2000,$D984)-SUMIFS($H$2:$H$2000,$A$2:$A$2000,"&lt;"&amp;$A984,$D$2:$D$2000,$D984))/(SUMIFS('Приход готов. продук.'!$G$2:$G$2000,'Приход готов. продук.'!$A$2:$A$2000,"&lt;="&amp;DATE(YEAR($A984),MONTH($A984)+1,1)-1,'Приход готов. продук.'!$D$2:$D$2000,$D984)-SUMIFS($G$2:$G$2000,$A$2:$A$2000,"&lt;"&amp;$A984,$D$2:$D$2000,$D984))*G984),0)</f>
        <v>0</v>
      </c>
      <c r="I984" s="118"/>
      <c r="J984" s="115">
        <f t="shared" si="15"/>
        <v>0</v>
      </c>
    </row>
    <row r="985" spans="1:10">
      <c r="A985" s="72"/>
      <c r="B985" s="73"/>
      <c r="C985" s="74"/>
      <c r="D985" s="75"/>
      <c r="E985" s="110" t="str">
        <f>IFERROR(INDEX('Отчет о движении готов. прод.'!$C$9:$C$259,MATCH(D985,'Отчет о движении готов. прод.'!$B$9:$B$259,0),1),"")</f>
        <v/>
      </c>
      <c r="F985" s="111" t="str">
        <f>IFERROR(INDEX('Отчет о движении готов. прод.'!$D$9:$D$259,MATCH(D985,'Отчет о движении готов. прод.'!$B$9:$B$259,0),1),"")</f>
        <v/>
      </c>
      <c r="G985" s="157"/>
      <c r="H985" s="115">
        <f>IFERROR(((SUMIFS('Приход готов. продук.'!$H$2:$H$2000,'Приход готов. продук.'!$A$2:$A$2000,"&lt;="&amp;DATE(YEAR($A985),MONTH($A985)+1,1)-1,'Приход готов. продук.'!$D$2:$D$2000,$D985)-SUMIFS($H$2:$H$2000,$A$2:$A$2000,"&lt;"&amp;$A985,$D$2:$D$2000,$D985))/(SUMIFS('Приход готов. продук.'!$G$2:$G$2000,'Приход готов. продук.'!$A$2:$A$2000,"&lt;="&amp;DATE(YEAR($A985),MONTH($A985)+1,1)-1,'Приход готов. продук.'!$D$2:$D$2000,$D985)-SUMIFS($G$2:$G$2000,$A$2:$A$2000,"&lt;"&amp;$A985,$D$2:$D$2000,$D985))*G985),0)</f>
        <v>0</v>
      </c>
      <c r="I985" s="118"/>
      <c r="J985" s="115">
        <f t="shared" si="15"/>
        <v>0</v>
      </c>
    </row>
    <row r="986" spans="1:10">
      <c r="A986" s="72"/>
      <c r="B986" s="73"/>
      <c r="C986" s="74"/>
      <c r="D986" s="75"/>
      <c r="E986" s="110" t="str">
        <f>IFERROR(INDEX('Отчет о движении готов. прод.'!$C$9:$C$259,MATCH(D986,'Отчет о движении готов. прод.'!$B$9:$B$259,0),1),"")</f>
        <v/>
      </c>
      <c r="F986" s="111" t="str">
        <f>IFERROR(INDEX('Отчет о движении готов. прод.'!$D$9:$D$259,MATCH(D986,'Отчет о движении готов. прод.'!$B$9:$B$259,0),1),"")</f>
        <v/>
      </c>
      <c r="G986" s="157"/>
      <c r="H986" s="115">
        <f>IFERROR(((SUMIFS('Приход готов. продук.'!$H$2:$H$2000,'Приход готов. продук.'!$A$2:$A$2000,"&lt;="&amp;DATE(YEAR($A986),MONTH($A986)+1,1)-1,'Приход готов. продук.'!$D$2:$D$2000,$D986)-SUMIFS($H$2:$H$2000,$A$2:$A$2000,"&lt;"&amp;$A986,$D$2:$D$2000,$D986))/(SUMIFS('Приход готов. продук.'!$G$2:$G$2000,'Приход готов. продук.'!$A$2:$A$2000,"&lt;="&amp;DATE(YEAR($A986),MONTH($A986)+1,1)-1,'Приход готов. продук.'!$D$2:$D$2000,$D986)-SUMIFS($G$2:$G$2000,$A$2:$A$2000,"&lt;"&amp;$A986,$D$2:$D$2000,$D986))*G986),0)</f>
        <v>0</v>
      </c>
      <c r="I986" s="118"/>
      <c r="J986" s="115">
        <f t="shared" si="15"/>
        <v>0</v>
      </c>
    </row>
    <row r="987" spans="1:10">
      <c r="A987" s="72"/>
      <c r="B987" s="73"/>
      <c r="C987" s="74"/>
      <c r="D987" s="75"/>
      <c r="E987" s="110" t="str">
        <f>IFERROR(INDEX('Отчет о движении готов. прод.'!$C$9:$C$259,MATCH(D987,'Отчет о движении готов. прод.'!$B$9:$B$259,0),1),"")</f>
        <v/>
      </c>
      <c r="F987" s="111" t="str">
        <f>IFERROR(INDEX('Отчет о движении готов. прод.'!$D$9:$D$259,MATCH(D987,'Отчет о движении готов. прод.'!$B$9:$B$259,0),1),"")</f>
        <v/>
      </c>
      <c r="G987" s="157"/>
      <c r="H987" s="115">
        <f>IFERROR(((SUMIFS('Приход готов. продук.'!$H$2:$H$2000,'Приход готов. продук.'!$A$2:$A$2000,"&lt;="&amp;DATE(YEAR($A987),MONTH($A987)+1,1)-1,'Приход готов. продук.'!$D$2:$D$2000,$D987)-SUMIFS($H$2:$H$2000,$A$2:$A$2000,"&lt;"&amp;$A987,$D$2:$D$2000,$D987))/(SUMIFS('Приход готов. продук.'!$G$2:$G$2000,'Приход готов. продук.'!$A$2:$A$2000,"&lt;="&amp;DATE(YEAR($A987),MONTH($A987)+1,1)-1,'Приход готов. продук.'!$D$2:$D$2000,$D987)-SUMIFS($G$2:$G$2000,$A$2:$A$2000,"&lt;"&amp;$A987,$D$2:$D$2000,$D987))*G987),0)</f>
        <v>0</v>
      </c>
      <c r="I987" s="118"/>
      <c r="J987" s="115">
        <f t="shared" si="15"/>
        <v>0</v>
      </c>
    </row>
    <row r="988" spans="1:10">
      <c r="A988" s="72"/>
      <c r="B988" s="73"/>
      <c r="C988" s="74"/>
      <c r="D988" s="75"/>
      <c r="E988" s="110" t="str">
        <f>IFERROR(INDEX('Отчет о движении готов. прод.'!$C$9:$C$259,MATCH(D988,'Отчет о движении готов. прод.'!$B$9:$B$259,0),1),"")</f>
        <v/>
      </c>
      <c r="F988" s="111" t="str">
        <f>IFERROR(INDEX('Отчет о движении готов. прод.'!$D$9:$D$259,MATCH(D988,'Отчет о движении готов. прод.'!$B$9:$B$259,0),1),"")</f>
        <v/>
      </c>
      <c r="G988" s="157"/>
      <c r="H988" s="115">
        <f>IFERROR(((SUMIFS('Приход готов. продук.'!$H$2:$H$2000,'Приход готов. продук.'!$A$2:$A$2000,"&lt;="&amp;DATE(YEAR($A988),MONTH($A988)+1,1)-1,'Приход готов. продук.'!$D$2:$D$2000,$D988)-SUMIFS($H$2:$H$2000,$A$2:$A$2000,"&lt;"&amp;$A988,$D$2:$D$2000,$D988))/(SUMIFS('Приход готов. продук.'!$G$2:$G$2000,'Приход готов. продук.'!$A$2:$A$2000,"&lt;="&amp;DATE(YEAR($A988),MONTH($A988)+1,1)-1,'Приход готов. продук.'!$D$2:$D$2000,$D988)-SUMIFS($G$2:$G$2000,$A$2:$A$2000,"&lt;"&amp;$A988,$D$2:$D$2000,$D988))*G988),0)</f>
        <v>0</v>
      </c>
      <c r="I988" s="118"/>
      <c r="J988" s="115">
        <f t="shared" si="15"/>
        <v>0</v>
      </c>
    </row>
    <row r="989" spans="1:10">
      <c r="A989" s="72"/>
      <c r="B989" s="73"/>
      <c r="C989" s="74"/>
      <c r="D989" s="75"/>
      <c r="E989" s="110" t="str">
        <f>IFERROR(INDEX('Отчет о движении готов. прод.'!$C$9:$C$259,MATCH(D989,'Отчет о движении готов. прод.'!$B$9:$B$259,0),1),"")</f>
        <v/>
      </c>
      <c r="F989" s="111" t="str">
        <f>IFERROR(INDEX('Отчет о движении готов. прод.'!$D$9:$D$259,MATCH(D989,'Отчет о движении готов. прод.'!$B$9:$B$259,0),1),"")</f>
        <v/>
      </c>
      <c r="G989" s="157"/>
      <c r="H989" s="115">
        <f>IFERROR(((SUMIFS('Приход готов. продук.'!$H$2:$H$2000,'Приход готов. продук.'!$A$2:$A$2000,"&lt;="&amp;DATE(YEAR($A989),MONTH($A989)+1,1)-1,'Приход готов. продук.'!$D$2:$D$2000,$D989)-SUMIFS($H$2:$H$2000,$A$2:$A$2000,"&lt;"&amp;$A989,$D$2:$D$2000,$D989))/(SUMIFS('Приход готов. продук.'!$G$2:$G$2000,'Приход готов. продук.'!$A$2:$A$2000,"&lt;="&amp;DATE(YEAR($A989),MONTH($A989)+1,1)-1,'Приход готов. продук.'!$D$2:$D$2000,$D989)-SUMIFS($G$2:$G$2000,$A$2:$A$2000,"&lt;"&amp;$A989,$D$2:$D$2000,$D989))*G989),0)</f>
        <v>0</v>
      </c>
      <c r="I989" s="118"/>
      <c r="J989" s="115">
        <f t="shared" si="15"/>
        <v>0</v>
      </c>
    </row>
    <row r="990" spans="1:10">
      <c r="A990" s="72"/>
      <c r="B990" s="73"/>
      <c r="C990" s="74"/>
      <c r="D990" s="75"/>
      <c r="E990" s="110" t="str">
        <f>IFERROR(INDEX('Отчет о движении готов. прод.'!$C$9:$C$259,MATCH(D990,'Отчет о движении готов. прод.'!$B$9:$B$259,0),1),"")</f>
        <v/>
      </c>
      <c r="F990" s="111" t="str">
        <f>IFERROR(INDEX('Отчет о движении готов. прод.'!$D$9:$D$259,MATCH(D990,'Отчет о движении готов. прод.'!$B$9:$B$259,0),1),"")</f>
        <v/>
      </c>
      <c r="G990" s="157"/>
      <c r="H990" s="115">
        <f>IFERROR(((SUMIFS('Приход готов. продук.'!$H$2:$H$2000,'Приход готов. продук.'!$A$2:$A$2000,"&lt;="&amp;DATE(YEAR($A990),MONTH($A990)+1,1)-1,'Приход готов. продук.'!$D$2:$D$2000,$D990)-SUMIFS($H$2:$H$2000,$A$2:$A$2000,"&lt;"&amp;$A990,$D$2:$D$2000,$D990))/(SUMIFS('Приход готов. продук.'!$G$2:$G$2000,'Приход готов. продук.'!$A$2:$A$2000,"&lt;="&amp;DATE(YEAR($A990),MONTH($A990)+1,1)-1,'Приход готов. продук.'!$D$2:$D$2000,$D990)-SUMIFS($G$2:$G$2000,$A$2:$A$2000,"&lt;"&amp;$A990,$D$2:$D$2000,$D990))*G990),0)</f>
        <v>0</v>
      </c>
      <c r="I990" s="118"/>
      <c r="J990" s="115">
        <f t="shared" si="15"/>
        <v>0</v>
      </c>
    </row>
    <row r="991" spans="1:10">
      <c r="A991" s="72"/>
      <c r="B991" s="73"/>
      <c r="C991" s="74"/>
      <c r="D991" s="75"/>
      <c r="E991" s="110" t="str">
        <f>IFERROR(INDEX('Отчет о движении готов. прод.'!$C$9:$C$259,MATCH(D991,'Отчет о движении готов. прод.'!$B$9:$B$259,0),1),"")</f>
        <v/>
      </c>
      <c r="F991" s="111" t="str">
        <f>IFERROR(INDEX('Отчет о движении готов. прод.'!$D$9:$D$259,MATCH(D991,'Отчет о движении готов. прод.'!$B$9:$B$259,0),1),"")</f>
        <v/>
      </c>
      <c r="G991" s="157"/>
      <c r="H991" s="115">
        <f>IFERROR(((SUMIFS('Приход готов. продук.'!$H$2:$H$2000,'Приход готов. продук.'!$A$2:$A$2000,"&lt;="&amp;DATE(YEAR($A991),MONTH($A991)+1,1)-1,'Приход готов. продук.'!$D$2:$D$2000,$D991)-SUMIFS($H$2:$H$2000,$A$2:$A$2000,"&lt;"&amp;$A991,$D$2:$D$2000,$D991))/(SUMIFS('Приход готов. продук.'!$G$2:$G$2000,'Приход готов. продук.'!$A$2:$A$2000,"&lt;="&amp;DATE(YEAR($A991),MONTH($A991)+1,1)-1,'Приход готов. продук.'!$D$2:$D$2000,$D991)-SUMIFS($G$2:$G$2000,$A$2:$A$2000,"&lt;"&amp;$A991,$D$2:$D$2000,$D991))*G991),0)</f>
        <v>0</v>
      </c>
      <c r="I991" s="118"/>
      <c r="J991" s="115">
        <f t="shared" si="15"/>
        <v>0</v>
      </c>
    </row>
    <row r="992" spans="1:10">
      <c r="A992" s="72"/>
      <c r="B992" s="73"/>
      <c r="C992" s="74"/>
      <c r="D992" s="75"/>
      <c r="E992" s="110" t="str">
        <f>IFERROR(INDEX('Отчет о движении готов. прод.'!$C$9:$C$259,MATCH(D992,'Отчет о движении готов. прод.'!$B$9:$B$259,0),1),"")</f>
        <v/>
      </c>
      <c r="F992" s="111" t="str">
        <f>IFERROR(INDEX('Отчет о движении готов. прод.'!$D$9:$D$259,MATCH(D992,'Отчет о движении готов. прод.'!$B$9:$B$259,0),1),"")</f>
        <v/>
      </c>
      <c r="G992" s="157"/>
      <c r="H992" s="115">
        <f>IFERROR(((SUMIFS('Приход готов. продук.'!$H$2:$H$2000,'Приход готов. продук.'!$A$2:$A$2000,"&lt;="&amp;DATE(YEAR($A992),MONTH($A992)+1,1)-1,'Приход готов. продук.'!$D$2:$D$2000,$D992)-SUMIFS($H$2:$H$2000,$A$2:$A$2000,"&lt;"&amp;$A992,$D$2:$D$2000,$D992))/(SUMIFS('Приход готов. продук.'!$G$2:$G$2000,'Приход готов. продук.'!$A$2:$A$2000,"&lt;="&amp;DATE(YEAR($A992),MONTH($A992)+1,1)-1,'Приход готов. продук.'!$D$2:$D$2000,$D992)-SUMIFS($G$2:$G$2000,$A$2:$A$2000,"&lt;"&amp;$A992,$D$2:$D$2000,$D992))*G992),0)</f>
        <v>0</v>
      </c>
      <c r="I992" s="118"/>
      <c r="J992" s="115">
        <f t="shared" si="15"/>
        <v>0</v>
      </c>
    </row>
    <row r="993" spans="1:10">
      <c r="A993" s="72"/>
      <c r="B993" s="73"/>
      <c r="C993" s="74"/>
      <c r="D993" s="75"/>
      <c r="E993" s="110" t="str">
        <f>IFERROR(INDEX('Отчет о движении готов. прод.'!$C$9:$C$259,MATCH(D993,'Отчет о движении готов. прод.'!$B$9:$B$259,0),1),"")</f>
        <v/>
      </c>
      <c r="F993" s="111" t="str">
        <f>IFERROR(INDEX('Отчет о движении готов. прод.'!$D$9:$D$259,MATCH(D993,'Отчет о движении готов. прод.'!$B$9:$B$259,0),1),"")</f>
        <v/>
      </c>
      <c r="G993" s="157"/>
      <c r="H993" s="115">
        <f>IFERROR(((SUMIFS('Приход готов. продук.'!$H$2:$H$2000,'Приход готов. продук.'!$A$2:$A$2000,"&lt;="&amp;DATE(YEAR($A993),MONTH($A993)+1,1)-1,'Приход готов. продук.'!$D$2:$D$2000,$D993)-SUMIFS($H$2:$H$2000,$A$2:$A$2000,"&lt;"&amp;$A993,$D$2:$D$2000,$D993))/(SUMIFS('Приход готов. продук.'!$G$2:$G$2000,'Приход готов. продук.'!$A$2:$A$2000,"&lt;="&amp;DATE(YEAR($A993),MONTH($A993)+1,1)-1,'Приход готов. продук.'!$D$2:$D$2000,$D993)-SUMIFS($G$2:$G$2000,$A$2:$A$2000,"&lt;"&amp;$A993,$D$2:$D$2000,$D993))*G993),0)</f>
        <v>0</v>
      </c>
      <c r="I993" s="118"/>
      <c r="J993" s="115">
        <f t="shared" si="15"/>
        <v>0</v>
      </c>
    </row>
    <row r="994" spans="1:10">
      <c r="A994" s="72"/>
      <c r="B994" s="73"/>
      <c r="C994" s="74"/>
      <c r="D994" s="75"/>
      <c r="E994" s="110" t="str">
        <f>IFERROR(INDEX('Отчет о движении готов. прод.'!$C$9:$C$259,MATCH(D994,'Отчет о движении готов. прод.'!$B$9:$B$259,0),1),"")</f>
        <v/>
      </c>
      <c r="F994" s="111" t="str">
        <f>IFERROR(INDEX('Отчет о движении готов. прод.'!$D$9:$D$259,MATCH(D994,'Отчет о движении готов. прод.'!$B$9:$B$259,0),1),"")</f>
        <v/>
      </c>
      <c r="G994" s="157"/>
      <c r="H994" s="115">
        <f>IFERROR(((SUMIFS('Приход готов. продук.'!$H$2:$H$2000,'Приход готов. продук.'!$A$2:$A$2000,"&lt;="&amp;DATE(YEAR($A994),MONTH($A994)+1,1)-1,'Приход готов. продук.'!$D$2:$D$2000,$D994)-SUMIFS($H$2:$H$2000,$A$2:$A$2000,"&lt;"&amp;$A994,$D$2:$D$2000,$D994))/(SUMIFS('Приход готов. продук.'!$G$2:$G$2000,'Приход готов. продук.'!$A$2:$A$2000,"&lt;="&amp;DATE(YEAR($A994),MONTH($A994)+1,1)-1,'Приход готов. продук.'!$D$2:$D$2000,$D994)-SUMIFS($G$2:$G$2000,$A$2:$A$2000,"&lt;"&amp;$A994,$D$2:$D$2000,$D994))*G994),0)</f>
        <v>0</v>
      </c>
      <c r="I994" s="118"/>
      <c r="J994" s="115">
        <f t="shared" si="15"/>
        <v>0</v>
      </c>
    </row>
    <row r="995" spans="1:10">
      <c r="A995" s="72"/>
      <c r="B995" s="73"/>
      <c r="C995" s="74"/>
      <c r="D995" s="75"/>
      <c r="E995" s="110" t="str">
        <f>IFERROR(INDEX('Отчет о движении готов. прод.'!$C$9:$C$259,MATCH(D995,'Отчет о движении готов. прод.'!$B$9:$B$259,0),1),"")</f>
        <v/>
      </c>
      <c r="F995" s="111" t="str">
        <f>IFERROR(INDEX('Отчет о движении готов. прод.'!$D$9:$D$259,MATCH(D995,'Отчет о движении готов. прод.'!$B$9:$B$259,0),1),"")</f>
        <v/>
      </c>
      <c r="G995" s="157"/>
      <c r="H995" s="115">
        <f>IFERROR(((SUMIFS('Приход готов. продук.'!$H$2:$H$2000,'Приход готов. продук.'!$A$2:$A$2000,"&lt;="&amp;DATE(YEAR($A995),MONTH($A995)+1,1)-1,'Приход готов. продук.'!$D$2:$D$2000,$D995)-SUMIFS($H$2:$H$2000,$A$2:$A$2000,"&lt;"&amp;$A995,$D$2:$D$2000,$D995))/(SUMIFS('Приход готов. продук.'!$G$2:$G$2000,'Приход готов. продук.'!$A$2:$A$2000,"&lt;="&amp;DATE(YEAR($A995),MONTH($A995)+1,1)-1,'Приход готов. продук.'!$D$2:$D$2000,$D995)-SUMIFS($G$2:$G$2000,$A$2:$A$2000,"&lt;"&amp;$A995,$D$2:$D$2000,$D995))*G995),0)</f>
        <v>0</v>
      </c>
      <c r="I995" s="118"/>
      <c r="J995" s="115">
        <f t="shared" si="15"/>
        <v>0</v>
      </c>
    </row>
    <row r="996" spans="1:10">
      <c r="A996" s="72"/>
      <c r="B996" s="73"/>
      <c r="C996" s="74"/>
      <c r="D996" s="75"/>
      <c r="E996" s="110" t="str">
        <f>IFERROR(INDEX('Отчет о движении готов. прод.'!$C$9:$C$259,MATCH(D996,'Отчет о движении готов. прод.'!$B$9:$B$259,0),1),"")</f>
        <v/>
      </c>
      <c r="F996" s="111" t="str">
        <f>IFERROR(INDEX('Отчет о движении готов. прод.'!$D$9:$D$259,MATCH(D996,'Отчет о движении готов. прод.'!$B$9:$B$259,0),1),"")</f>
        <v/>
      </c>
      <c r="G996" s="157"/>
      <c r="H996" s="115">
        <f>IFERROR(((SUMIFS('Приход готов. продук.'!$H$2:$H$2000,'Приход готов. продук.'!$A$2:$A$2000,"&lt;="&amp;DATE(YEAR($A996),MONTH($A996)+1,1)-1,'Приход готов. продук.'!$D$2:$D$2000,$D996)-SUMIFS($H$2:$H$2000,$A$2:$A$2000,"&lt;"&amp;$A996,$D$2:$D$2000,$D996))/(SUMIFS('Приход готов. продук.'!$G$2:$G$2000,'Приход готов. продук.'!$A$2:$A$2000,"&lt;="&amp;DATE(YEAR($A996),MONTH($A996)+1,1)-1,'Приход готов. продук.'!$D$2:$D$2000,$D996)-SUMIFS($G$2:$G$2000,$A$2:$A$2000,"&lt;"&amp;$A996,$D$2:$D$2000,$D996))*G996),0)</f>
        <v>0</v>
      </c>
      <c r="I996" s="118"/>
      <c r="J996" s="115">
        <f t="shared" si="15"/>
        <v>0</v>
      </c>
    </row>
    <row r="997" spans="1:10">
      <c r="A997" s="72"/>
      <c r="B997" s="73"/>
      <c r="C997" s="74"/>
      <c r="D997" s="75"/>
      <c r="E997" s="110" t="str">
        <f>IFERROR(INDEX('Отчет о движении готов. прод.'!$C$9:$C$259,MATCH(D997,'Отчет о движении готов. прод.'!$B$9:$B$259,0),1),"")</f>
        <v/>
      </c>
      <c r="F997" s="111" t="str">
        <f>IFERROR(INDEX('Отчет о движении готов. прод.'!$D$9:$D$259,MATCH(D997,'Отчет о движении готов. прод.'!$B$9:$B$259,0),1),"")</f>
        <v/>
      </c>
      <c r="G997" s="157"/>
      <c r="H997" s="115">
        <f>IFERROR(((SUMIFS('Приход готов. продук.'!$H$2:$H$2000,'Приход готов. продук.'!$A$2:$A$2000,"&lt;="&amp;DATE(YEAR($A997),MONTH($A997)+1,1)-1,'Приход готов. продук.'!$D$2:$D$2000,$D997)-SUMIFS($H$2:$H$2000,$A$2:$A$2000,"&lt;"&amp;$A997,$D$2:$D$2000,$D997))/(SUMIFS('Приход готов. продук.'!$G$2:$G$2000,'Приход готов. продук.'!$A$2:$A$2000,"&lt;="&amp;DATE(YEAR($A997),MONTH($A997)+1,1)-1,'Приход готов. продук.'!$D$2:$D$2000,$D997)-SUMIFS($G$2:$G$2000,$A$2:$A$2000,"&lt;"&amp;$A997,$D$2:$D$2000,$D997))*G997),0)</f>
        <v>0</v>
      </c>
      <c r="I997" s="118"/>
      <c r="J997" s="115">
        <f t="shared" si="15"/>
        <v>0</v>
      </c>
    </row>
    <row r="998" spans="1:10">
      <c r="A998" s="72"/>
      <c r="B998" s="73"/>
      <c r="C998" s="74"/>
      <c r="D998" s="75"/>
      <c r="E998" s="110" t="str">
        <f>IFERROR(INDEX('Отчет о движении готов. прод.'!$C$9:$C$259,MATCH(D998,'Отчет о движении готов. прод.'!$B$9:$B$259,0),1),"")</f>
        <v/>
      </c>
      <c r="F998" s="111" t="str">
        <f>IFERROR(INDEX('Отчет о движении готов. прод.'!$D$9:$D$259,MATCH(D998,'Отчет о движении готов. прод.'!$B$9:$B$259,0),1),"")</f>
        <v/>
      </c>
      <c r="G998" s="157"/>
      <c r="H998" s="115">
        <f>IFERROR(((SUMIFS('Приход готов. продук.'!$H$2:$H$2000,'Приход готов. продук.'!$A$2:$A$2000,"&lt;="&amp;DATE(YEAR($A998),MONTH($A998)+1,1)-1,'Приход готов. продук.'!$D$2:$D$2000,$D998)-SUMIFS($H$2:$H$2000,$A$2:$A$2000,"&lt;"&amp;$A998,$D$2:$D$2000,$D998))/(SUMIFS('Приход готов. продук.'!$G$2:$G$2000,'Приход готов. продук.'!$A$2:$A$2000,"&lt;="&amp;DATE(YEAR($A998),MONTH($A998)+1,1)-1,'Приход готов. продук.'!$D$2:$D$2000,$D998)-SUMIFS($G$2:$G$2000,$A$2:$A$2000,"&lt;"&amp;$A998,$D$2:$D$2000,$D998))*G998),0)</f>
        <v>0</v>
      </c>
      <c r="I998" s="118"/>
      <c r="J998" s="115">
        <f t="shared" si="15"/>
        <v>0</v>
      </c>
    </row>
    <row r="999" spans="1:10">
      <c r="A999" s="72"/>
      <c r="B999" s="73"/>
      <c r="C999" s="74"/>
      <c r="D999" s="75"/>
      <c r="E999" s="110" t="str">
        <f>IFERROR(INDEX('Отчет о движении готов. прод.'!$C$9:$C$259,MATCH(D999,'Отчет о движении готов. прод.'!$B$9:$B$259,0),1),"")</f>
        <v/>
      </c>
      <c r="F999" s="111" t="str">
        <f>IFERROR(INDEX('Отчет о движении готов. прод.'!$D$9:$D$259,MATCH(D999,'Отчет о движении готов. прод.'!$B$9:$B$259,0),1),"")</f>
        <v/>
      </c>
      <c r="G999" s="157"/>
      <c r="H999" s="115">
        <f>IFERROR(((SUMIFS('Приход готов. продук.'!$H$2:$H$2000,'Приход готов. продук.'!$A$2:$A$2000,"&lt;="&amp;DATE(YEAR($A999),MONTH($A999)+1,1)-1,'Приход готов. продук.'!$D$2:$D$2000,$D999)-SUMIFS($H$2:$H$2000,$A$2:$A$2000,"&lt;"&amp;$A999,$D$2:$D$2000,$D999))/(SUMIFS('Приход готов. продук.'!$G$2:$G$2000,'Приход готов. продук.'!$A$2:$A$2000,"&lt;="&amp;DATE(YEAR($A999),MONTH($A999)+1,1)-1,'Приход готов. продук.'!$D$2:$D$2000,$D999)-SUMIFS($G$2:$G$2000,$A$2:$A$2000,"&lt;"&amp;$A999,$D$2:$D$2000,$D999))*G999),0)</f>
        <v>0</v>
      </c>
      <c r="I999" s="118"/>
      <c r="J999" s="115">
        <f t="shared" si="15"/>
        <v>0</v>
      </c>
    </row>
    <row r="1000" spans="1:10">
      <c r="A1000" s="72"/>
      <c r="B1000" s="73"/>
      <c r="C1000" s="74"/>
      <c r="D1000" s="75"/>
      <c r="E1000" s="110" t="str">
        <f>IFERROR(INDEX('Отчет о движении готов. прод.'!$C$9:$C$259,MATCH(D1000,'Отчет о движении готов. прод.'!$B$9:$B$259,0),1),"")</f>
        <v/>
      </c>
      <c r="F1000" s="111" t="str">
        <f>IFERROR(INDEX('Отчет о движении готов. прод.'!$D$9:$D$259,MATCH(D1000,'Отчет о движении готов. прод.'!$B$9:$B$259,0),1),"")</f>
        <v/>
      </c>
      <c r="G1000" s="157"/>
      <c r="H1000" s="115">
        <f>IFERROR(((SUMIFS('Приход готов. продук.'!$H$2:$H$2000,'Приход готов. продук.'!$A$2:$A$2000,"&lt;="&amp;DATE(YEAR($A1000),MONTH($A1000)+1,1)-1,'Приход готов. продук.'!$D$2:$D$2000,$D1000)-SUMIFS($H$2:$H$2000,$A$2:$A$2000,"&lt;"&amp;$A1000,$D$2:$D$2000,$D1000))/(SUMIFS('Приход готов. продук.'!$G$2:$G$2000,'Приход готов. продук.'!$A$2:$A$2000,"&lt;="&amp;DATE(YEAR($A1000),MONTH($A1000)+1,1)-1,'Приход готов. продук.'!$D$2:$D$2000,$D1000)-SUMIFS($G$2:$G$2000,$A$2:$A$2000,"&lt;"&amp;$A1000,$D$2:$D$2000,$D1000))*G1000),0)</f>
        <v>0</v>
      </c>
      <c r="I1000" s="118"/>
      <c r="J1000" s="115">
        <f t="shared" si="15"/>
        <v>0</v>
      </c>
    </row>
    <row r="1001" spans="1:10">
      <c r="A1001" s="72"/>
      <c r="B1001" s="73"/>
      <c r="C1001" s="74"/>
      <c r="D1001" s="75"/>
      <c r="E1001" s="110" t="str">
        <f>IFERROR(INDEX('Отчет о движении готов. прод.'!$C$9:$C$259,MATCH(D1001,'Отчет о движении готов. прод.'!$B$9:$B$259,0),1),"")</f>
        <v/>
      </c>
      <c r="F1001" s="111" t="str">
        <f>IFERROR(INDEX('Отчет о движении готов. прод.'!$D$9:$D$259,MATCH(D1001,'Отчет о движении готов. прод.'!$B$9:$B$259,0),1),"")</f>
        <v/>
      </c>
      <c r="G1001" s="157"/>
      <c r="H1001" s="115">
        <f>IFERROR(((SUMIFS('Приход готов. продук.'!$H$2:$H$2000,'Приход готов. продук.'!$A$2:$A$2000,"&lt;="&amp;DATE(YEAR($A1001),MONTH($A1001)+1,1)-1,'Приход готов. продук.'!$D$2:$D$2000,$D1001)-SUMIFS($H$2:$H$2000,$A$2:$A$2000,"&lt;"&amp;$A1001,$D$2:$D$2000,$D1001))/(SUMIFS('Приход готов. продук.'!$G$2:$G$2000,'Приход готов. продук.'!$A$2:$A$2000,"&lt;="&amp;DATE(YEAR($A1001),MONTH($A1001)+1,1)-1,'Приход готов. продук.'!$D$2:$D$2000,$D1001)-SUMIFS($G$2:$G$2000,$A$2:$A$2000,"&lt;"&amp;$A1001,$D$2:$D$2000,$D1001))*G1001),0)</f>
        <v>0</v>
      </c>
      <c r="I1001" s="118"/>
      <c r="J1001" s="115">
        <f t="shared" si="15"/>
        <v>0</v>
      </c>
    </row>
    <row r="1002" spans="1:10">
      <c r="A1002" s="72"/>
      <c r="B1002" s="73"/>
      <c r="C1002" s="74"/>
      <c r="D1002" s="75"/>
      <c r="E1002" s="110" t="str">
        <f>IFERROR(INDEX('Отчет о движении готов. прод.'!$C$9:$C$259,MATCH(D1002,'Отчет о движении готов. прод.'!$B$9:$B$259,0),1),"")</f>
        <v/>
      </c>
      <c r="F1002" s="111" t="str">
        <f>IFERROR(INDEX('Отчет о движении готов. прод.'!$D$9:$D$259,MATCH(D1002,'Отчет о движении готов. прод.'!$B$9:$B$259,0),1),"")</f>
        <v/>
      </c>
      <c r="G1002" s="157"/>
      <c r="H1002" s="115">
        <f>IFERROR(((SUMIFS('Приход готов. продук.'!$H$2:$H$2000,'Приход готов. продук.'!$A$2:$A$2000,"&lt;="&amp;DATE(YEAR($A1002),MONTH($A1002)+1,1)-1,'Приход готов. продук.'!$D$2:$D$2000,$D1002)-SUMIFS($H$2:$H$2000,$A$2:$A$2000,"&lt;"&amp;$A1002,$D$2:$D$2000,$D1002))/(SUMIFS('Приход готов. продук.'!$G$2:$G$2000,'Приход готов. продук.'!$A$2:$A$2000,"&lt;="&amp;DATE(YEAR($A1002),MONTH($A1002)+1,1)-1,'Приход готов. продук.'!$D$2:$D$2000,$D1002)-SUMIFS($G$2:$G$2000,$A$2:$A$2000,"&lt;"&amp;$A1002,$D$2:$D$2000,$D1002))*G1002),0)</f>
        <v>0</v>
      </c>
      <c r="I1002" s="118"/>
      <c r="J1002" s="115">
        <f t="shared" si="15"/>
        <v>0</v>
      </c>
    </row>
    <row r="1003" spans="1:10">
      <c r="A1003" s="72"/>
      <c r="B1003" s="73"/>
      <c r="C1003" s="74"/>
      <c r="D1003" s="75"/>
      <c r="E1003" s="110" t="str">
        <f>IFERROR(INDEX('Отчет о движении готов. прод.'!$C$9:$C$259,MATCH(D1003,'Отчет о движении готов. прод.'!$B$9:$B$259,0),1),"")</f>
        <v/>
      </c>
      <c r="F1003" s="111" t="str">
        <f>IFERROR(INDEX('Отчет о движении готов. прод.'!$D$9:$D$259,MATCH(D1003,'Отчет о движении готов. прод.'!$B$9:$B$259,0),1),"")</f>
        <v/>
      </c>
      <c r="G1003" s="157"/>
      <c r="H1003" s="115">
        <f>IFERROR(((SUMIFS('Приход готов. продук.'!$H$2:$H$2000,'Приход готов. продук.'!$A$2:$A$2000,"&lt;="&amp;DATE(YEAR($A1003),MONTH($A1003)+1,1)-1,'Приход готов. продук.'!$D$2:$D$2000,$D1003)-SUMIFS($H$2:$H$2000,$A$2:$A$2000,"&lt;"&amp;$A1003,$D$2:$D$2000,$D1003))/(SUMIFS('Приход готов. продук.'!$G$2:$G$2000,'Приход готов. продук.'!$A$2:$A$2000,"&lt;="&amp;DATE(YEAR($A1003),MONTH($A1003)+1,1)-1,'Приход готов. продук.'!$D$2:$D$2000,$D1003)-SUMIFS($G$2:$G$2000,$A$2:$A$2000,"&lt;"&amp;$A1003,$D$2:$D$2000,$D1003))*G1003),0)</f>
        <v>0</v>
      </c>
      <c r="I1003" s="118"/>
      <c r="J1003" s="115">
        <f t="shared" si="15"/>
        <v>0</v>
      </c>
    </row>
    <row r="1004" spans="1:10">
      <c r="A1004" s="72"/>
      <c r="B1004" s="73"/>
      <c r="C1004" s="74"/>
      <c r="D1004" s="75"/>
      <c r="E1004" s="110" t="str">
        <f>IFERROR(INDEX('Отчет о движении готов. прод.'!$C$9:$C$259,MATCH(D1004,'Отчет о движении готов. прод.'!$B$9:$B$259,0),1),"")</f>
        <v/>
      </c>
      <c r="F1004" s="111" t="str">
        <f>IFERROR(INDEX('Отчет о движении готов. прод.'!$D$9:$D$259,MATCH(D1004,'Отчет о движении готов. прод.'!$B$9:$B$259,0),1),"")</f>
        <v/>
      </c>
      <c r="G1004" s="157"/>
      <c r="H1004" s="115">
        <f>IFERROR(((SUMIFS('Приход готов. продук.'!$H$2:$H$2000,'Приход готов. продук.'!$A$2:$A$2000,"&lt;="&amp;DATE(YEAR($A1004),MONTH($A1004)+1,1)-1,'Приход готов. продук.'!$D$2:$D$2000,$D1004)-SUMIFS($H$2:$H$2000,$A$2:$A$2000,"&lt;"&amp;$A1004,$D$2:$D$2000,$D1004))/(SUMIFS('Приход готов. продук.'!$G$2:$G$2000,'Приход готов. продук.'!$A$2:$A$2000,"&lt;="&amp;DATE(YEAR($A1004),MONTH($A1004)+1,1)-1,'Приход готов. продук.'!$D$2:$D$2000,$D1004)-SUMIFS($G$2:$G$2000,$A$2:$A$2000,"&lt;"&amp;$A1004,$D$2:$D$2000,$D1004))*G1004),0)</f>
        <v>0</v>
      </c>
      <c r="I1004" s="118"/>
      <c r="J1004" s="115">
        <f t="shared" si="15"/>
        <v>0</v>
      </c>
    </row>
    <row r="1005" spans="1:10">
      <c r="A1005" s="72"/>
      <c r="B1005" s="73"/>
      <c r="C1005" s="74"/>
      <c r="D1005" s="75"/>
      <c r="E1005" s="110" t="str">
        <f>IFERROR(INDEX('Отчет о движении готов. прод.'!$C$9:$C$259,MATCH(D1005,'Отчет о движении готов. прод.'!$B$9:$B$259,0),1),"")</f>
        <v/>
      </c>
      <c r="F1005" s="111" t="str">
        <f>IFERROR(INDEX('Отчет о движении готов. прод.'!$D$9:$D$259,MATCH(D1005,'Отчет о движении готов. прод.'!$B$9:$B$259,0),1),"")</f>
        <v/>
      </c>
      <c r="G1005" s="157"/>
      <c r="H1005" s="115">
        <f>IFERROR(((SUMIFS('Приход готов. продук.'!$H$2:$H$2000,'Приход готов. продук.'!$A$2:$A$2000,"&lt;="&amp;DATE(YEAR($A1005),MONTH($A1005)+1,1)-1,'Приход готов. продук.'!$D$2:$D$2000,$D1005)-SUMIFS($H$2:$H$2000,$A$2:$A$2000,"&lt;"&amp;$A1005,$D$2:$D$2000,$D1005))/(SUMIFS('Приход готов. продук.'!$G$2:$G$2000,'Приход готов. продук.'!$A$2:$A$2000,"&lt;="&amp;DATE(YEAR($A1005),MONTH($A1005)+1,1)-1,'Приход готов. продук.'!$D$2:$D$2000,$D1005)-SUMIFS($G$2:$G$2000,$A$2:$A$2000,"&lt;"&amp;$A1005,$D$2:$D$2000,$D1005))*G1005),0)</f>
        <v>0</v>
      </c>
      <c r="I1005" s="118"/>
      <c r="J1005" s="115">
        <f t="shared" si="15"/>
        <v>0</v>
      </c>
    </row>
    <row r="1006" spans="1:10">
      <c r="A1006" s="72"/>
      <c r="B1006" s="73"/>
      <c r="C1006" s="74"/>
      <c r="D1006" s="75"/>
      <c r="E1006" s="110" t="str">
        <f>IFERROR(INDEX('Отчет о движении готов. прод.'!$C$9:$C$259,MATCH(D1006,'Отчет о движении готов. прод.'!$B$9:$B$259,0),1),"")</f>
        <v/>
      </c>
      <c r="F1006" s="111" t="str">
        <f>IFERROR(INDEX('Отчет о движении готов. прод.'!$D$9:$D$259,MATCH(D1006,'Отчет о движении готов. прод.'!$B$9:$B$259,0),1),"")</f>
        <v/>
      </c>
      <c r="G1006" s="157"/>
      <c r="H1006" s="115">
        <f>IFERROR(((SUMIFS('Приход готов. продук.'!$H$2:$H$2000,'Приход готов. продук.'!$A$2:$A$2000,"&lt;="&amp;DATE(YEAR($A1006),MONTH($A1006)+1,1)-1,'Приход готов. продук.'!$D$2:$D$2000,$D1006)-SUMIFS($H$2:$H$2000,$A$2:$A$2000,"&lt;"&amp;$A1006,$D$2:$D$2000,$D1006))/(SUMIFS('Приход готов. продук.'!$G$2:$G$2000,'Приход готов. продук.'!$A$2:$A$2000,"&lt;="&amp;DATE(YEAR($A1006),MONTH($A1006)+1,1)-1,'Приход готов. продук.'!$D$2:$D$2000,$D1006)-SUMIFS($G$2:$G$2000,$A$2:$A$2000,"&lt;"&amp;$A1006,$D$2:$D$2000,$D1006))*G1006),0)</f>
        <v>0</v>
      </c>
      <c r="I1006" s="118"/>
      <c r="J1006" s="115">
        <f t="shared" si="15"/>
        <v>0</v>
      </c>
    </row>
    <row r="1007" spans="1:10">
      <c r="A1007" s="72"/>
      <c r="B1007" s="73"/>
      <c r="C1007" s="74"/>
      <c r="D1007" s="75"/>
      <c r="E1007" s="110" t="str">
        <f>IFERROR(INDEX('Отчет о движении готов. прод.'!$C$9:$C$259,MATCH(D1007,'Отчет о движении готов. прод.'!$B$9:$B$259,0),1),"")</f>
        <v/>
      </c>
      <c r="F1007" s="111" t="str">
        <f>IFERROR(INDEX('Отчет о движении готов. прод.'!$D$9:$D$259,MATCH(D1007,'Отчет о движении готов. прод.'!$B$9:$B$259,0),1),"")</f>
        <v/>
      </c>
      <c r="G1007" s="157"/>
      <c r="H1007" s="115">
        <f>IFERROR(((SUMIFS('Приход готов. продук.'!$H$2:$H$2000,'Приход готов. продук.'!$A$2:$A$2000,"&lt;="&amp;DATE(YEAR($A1007),MONTH($A1007)+1,1)-1,'Приход готов. продук.'!$D$2:$D$2000,$D1007)-SUMIFS($H$2:$H$2000,$A$2:$A$2000,"&lt;"&amp;$A1007,$D$2:$D$2000,$D1007))/(SUMIFS('Приход готов. продук.'!$G$2:$G$2000,'Приход готов. продук.'!$A$2:$A$2000,"&lt;="&amp;DATE(YEAR($A1007),MONTH($A1007)+1,1)-1,'Приход готов. продук.'!$D$2:$D$2000,$D1007)-SUMIFS($G$2:$G$2000,$A$2:$A$2000,"&lt;"&amp;$A1007,$D$2:$D$2000,$D1007))*G1007),0)</f>
        <v>0</v>
      </c>
      <c r="I1007" s="118"/>
      <c r="J1007" s="115">
        <f t="shared" si="15"/>
        <v>0</v>
      </c>
    </row>
    <row r="1008" spans="1:10">
      <c r="A1008" s="72"/>
      <c r="B1008" s="73"/>
      <c r="C1008" s="74"/>
      <c r="D1008" s="75"/>
      <c r="E1008" s="110" t="str">
        <f>IFERROR(INDEX('Отчет о движении готов. прод.'!$C$9:$C$259,MATCH(D1008,'Отчет о движении готов. прод.'!$B$9:$B$259,0),1),"")</f>
        <v/>
      </c>
      <c r="F1008" s="111" t="str">
        <f>IFERROR(INDEX('Отчет о движении готов. прод.'!$D$9:$D$259,MATCH(D1008,'Отчет о движении готов. прод.'!$B$9:$B$259,0),1),"")</f>
        <v/>
      </c>
      <c r="G1008" s="157"/>
      <c r="H1008" s="115">
        <f>IFERROR(((SUMIFS('Приход готов. продук.'!$H$2:$H$2000,'Приход готов. продук.'!$A$2:$A$2000,"&lt;="&amp;DATE(YEAR($A1008),MONTH($A1008)+1,1)-1,'Приход готов. продук.'!$D$2:$D$2000,$D1008)-SUMIFS($H$2:$H$2000,$A$2:$A$2000,"&lt;"&amp;$A1008,$D$2:$D$2000,$D1008))/(SUMIFS('Приход готов. продук.'!$G$2:$G$2000,'Приход готов. продук.'!$A$2:$A$2000,"&lt;="&amp;DATE(YEAR($A1008),MONTH($A1008)+1,1)-1,'Приход готов. продук.'!$D$2:$D$2000,$D1008)-SUMIFS($G$2:$G$2000,$A$2:$A$2000,"&lt;"&amp;$A1008,$D$2:$D$2000,$D1008))*G1008),0)</f>
        <v>0</v>
      </c>
      <c r="I1008" s="118"/>
      <c r="J1008" s="115">
        <f t="shared" si="15"/>
        <v>0</v>
      </c>
    </row>
    <row r="1009" spans="1:10">
      <c r="A1009" s="72"/>
      <c r="B1009" s="73"/>
      <c r="C1009" s="74"/>
      <c r="D1009" s="75"/>
      <c r="E1009" s="110" t="str">
        <f>IFERROR(INDEX('Отчет о движении готов. прод.'!$C$9:$C$259,MATCH(D1009,'Отчет о движении готов. прод.'!$B$9:$B$259,0),1),"")</f>
        <v/>
      </c>
      <c r="F1009" s="111" t="str">
        <f>IFERROR(INDEX('Отчет о движении готов. прод.'!$D$9:$D$259,MATCH(D1009,'Отчет о движении готов. прод.'!$B$9:$B$259,0),1),"")</f>
        <v/>
      </c>
      <c r="G1009" s="157"/>
      <c r="H1009" s="115">
        <f>IFERROR(((SUMIFS('Приход готов. продук.'!$H$2:$H$2000,'Приход готов. продук.'!$A$2:$A$2000,"&lt;="&amp;DATE(YEAR($A1009),MONTH($A1009)+1,1)-1,'Приход готов. продук.'!$D$2:$D$2000,$D1009)-SUMIFS($H$2:$H$2000,$A$2:$A$2000,"&lt;"&amp;$A1009,$D$2:$D$2000,$D1009))/(SUMIFS('Приход готов. продук.'!$G$2:$G$2000,'Приход готов. продук.'!$A$2:$A$2000,"&lt;="&amp;DATE(YEAR($A1009),MONTH($A1009)+1,1)-1,'Приход готов. продук.'!$D$2:$D$2000,$D1009)-SUMIFS($G$2:$G$2000,$A$2:$A$2000,"&lt;"&amp;$A1009,$D$2:$D$2000,$D1009))*G1009),0)</f>
        <v>0</v>
      </c>
      <c r="I1009" s="118"/>
      <c r="J1009" s="115">
        <f t="shared" si="15"/>
        <v>0</v>
      </c>
    </row>
    <row r="1010" spans="1:10">
      <c r="A1010" s="72"/>
      <c r="B1010" s="73"/>
      <c r="C1010" s="74"/>
      <c r="D1010" s="75"/>
      <c r="E1010" s="110" t="str">
        <f>IFERROR(INDEX('Отчет о движении готов. прод.'!$C$9:$C$259,MATCH(D1010,'Отчет о движении готов. прод.'!$B$9:$B$259,0),1),"")</f>
        <v/>
      </c>
      <c r="F1010" s="111" t="str">
        <f>IFERROR(INDEX('Отчет о движении готов. прод.'!$D$9:$D$259,MATCH(D1010,'Отчет о движении готов. прод.'!$B$9:$B$259,0),1),"")</f>
        <v/>
      </c>
      <c r="G1010" s="157"/>
      <c r="H1010" s="115">
        <f>IFERROR(((SUMIFS('Приход готов. продук.'!$H$2:$H$2000,'Приход готов. продук.'!$A$2:$A$2000,"&lt;="&amp;DATE(YEAR($A1010),MONTH($A1010)+1,1)-1,'Приход готов. продук.'!$D$2:$D$2000,$D1010)-SUMIFS($H$2:$H$2000,$A$2:$A$2000,"&lt;"&amp;$A1010,$D$2:$D$2000,$D1010))/(SUMIFS('Приход готов. продук.'!$G$2:$G$2000,'Приход готов. продук.'!$A$2:$A$2000,"&lt;="&amp;DATE(YEAR($A1010),MONTH($A1010)+1,1)-1,'Приход готов. продук.'!$D$2:$D$2000,$D1010)-SUMIFS($G$2:$G$2000,$A$2:$A$2000,"&lt;"&amp;$A1010,$D$2:$D$2000,$D1010))*G1010),0)</f>
        <v>0</v>
      </c>
      <c r="I1010" s="118"/>
      <c r="J1010" s="115">
        <f t="shared" si="15"/>
        <v>0</v>
      </c>
    </row>
    <row r="1011" spans="1:10">
      <c r="A1011" s="72"/>
      <c r="B1011" s="73"/>
      <c r="C1011" s="74"/>
      <c r="D1011" s="75"/>
      <c r="E1011" s="110" t="str">
        <f>IFERROR(INDEX('Отчет о движении готов. прод.'!$C$9:$C$259,MATCH(D1011,'Отчет о движении готов. прод.'!$B$9:$B$259,0),1),"")</f>
        <v/>
      </c>
      <c r="F1011" s="111" t="str">
        <f>IFERROR(INDEX('Отчет о движении готов. прод.'!$D$9:$D$259,MATCH(D1011,'Отчет о движении готов. прод.'!$B$9:$B$259,0),1),"")</f>
        <v/>
      </c>
      <c r="G1011" s="157"/>
      <c r="H1011" s="115">
        <f>IFERROR(((SUMIFS('Приход готов. продук.'!$H$2:$H$2000,'Приход готов. продук.'!$A$2:$A$2000,"&lt;="&amp;DATE(YEAR($A1011),MONTH($A1011)+1,1)-1,'Приход готов. продук.'!$D$2:$D$2000,$D1011)-SUMIFS($H$2:$H$2000,$A$2:$A$2000,"&lt;"&amp;$A1011,$D$2:$D$2000,$D1011))/(SUMIFS('Приход готов. продук.'!$G$2:$G$2000,'Приход готов. продук.'!$A$2:$A$2000,"&lt;="&amp;DATE(YEAR($A1011),MONTH($A1011)+1,1)-1,'Приход готов. продук.'!$D$2:$D$2000,$D1011)-SUMIFS($G$2:$G$2000,$A$2:$A$2000,"&lt;"&amp;$A1011,$D$2:$D$2000,$D1011))*G1011),0)</f>
        <v>0</v>
      </c>
      <c r="I1011" s="118"/>
      <c r="J1011" s="115">
        <f t="shared" si="15"/>
        <v>0</v>
      </c>
    </row>
    <row r="1012" spans="1:10">
      <c r="A1012" s="72"/>
      <c r="B1012" s="73"/>
      <c r="C1012" s="74"/>
      <c r="D1012" s="75"/>
      <c r="E1012" s="110" t="str">
        <f>IFERROR(INDEX('Отчет о движении готов. прод.'!$C$9:$C$259,MATCH(D1012,'Отчет о движении готов. прод.'!$B$9:$B$259,0),1),"")</f>
        <v/>
      </c>
      <c r="F1012" s="111" t="str">
        <f>IFERROR(INDEX('Отчет о движении готов. прод.'!$D$9:$D$259,MATCH(D1012,'Отчет о движении готов. прод.'!$B$9:$B$259,0),1),"")</f>
        <v/>
      </c>
      <c r="G1012" s="157"/>
      <c r="H1012" s="115">
        <f>IFERROR(((SUMIFS('Приход готов. продук.'!$H$2:$H$2000,'Приход готов. продук.'!$A$2:$A$2000,"&lt;="&amp;DATE(YEAR($A1012),MONTH($A1012)+1,1)-1,'Приход готов. продук.'!$D$2:$D$2000,$D1012)-SUMIFS($H$2:$H$2000,$A$2:$A$2000,"&lt;"&amp;$A1012,$D$2:$D$2000,$D1012))/(SUMIFS('Приход готов. продук.'!$G$2:$G$2000,'Приход готов. продук.'!$A$2:$A$2000,"&lt;="&amp;DATE(YEAR($A1012),MONTH($A1012)+1,1)-1,'Приход готов. продук.'!$D$2:$D$2000,$D1012)-SUMIFS($G$2:$G$2000,$A$2:$A$2000,"&lt;"&amp;$A1012,$D$2:$D$2000,$D1012))*G1012),0)</f>
        <v>0</v>
      </c>
      <c r="I1012" s="118"/>
      <c r="J1012" s="115">
        <f t="shared" si="15"/>
        <v>0</v>
      </c>
    </row>
    <row r="1013" spans="1:10">
      <c r="A1013" s="72"/>
      <c r="B1013" s="73"/>
      <c r="C1013" s="74"/>
      <c r="D1013" s="75"/>
      <c r="E1013" s="110" t="str">
        <f>IFERROR(INDEX('Отчет о движении готов. прод.'!$C$9:$C$259,MATCH(D1013,'Отчет о движении готов. прод.'!$B$9:$B$259,0),1),"")</f>
        <v/>
      </c>
      <c r="F1013" s="111" t="str">
        <f>IFERROR(INDEX('Отчет о движении готов. прод.'!$D$9:$D$259,MATCH(D1013,'Отчет о движении готов. прод.'!$B$9:$B$259,0),1),"")</f>
        <v/>
      </c>
      <c r="G1013" s="157"/>
      <c r="H1013" s="115">
        <f>IFERROR(((SUMIFS('Приход готов. продук.'!$H$2:$H$2000,'Приход готов. продук.'!$A$2:$A$2000,"&lt;="&amp;DATE(YEAR($A1013),MONTH($A1013)+1,1)-1,'Приход готов. продук.'!$D$2:$D$2000,$D1013)-SUMIFS($H$2:$H$2000,$A$2:$A$2000,"&lt;"&amp;$A1013,$D$2:$D$2000,$D1013))/(SUMIFS('Приход готов. продук.'!$G$2:$G$2000,'Приход готов. продук.'!$A$2:$A$2000,"&lt;="&amp;DATE(YEAR($A1013),MONTH($A1013)+1,1)-1,'Приход готов. продук.'!$D$2:$D$2000,$D1013)-SUMIFS($G$2:$G$2000,$A$2:$A$2000,"&lt;"&amp;$A1013,$D$2:$D$2000,$D1013))*G1013),0)</f>
        <v>0</v>
      </c>
      <c r="I1013" s="118"/>
      <c r="J1013" s="115">
        <f t="shared" si="15"/>
        <v>0</v>
      </c>
    </row>
    <row r="1014" spans="1:10">
      <c r="A1014" s="72"/>
      <c r="B1014" s="73"/>
      <c r="C1014" s="74"/>
      <c r="D1014" s="75"/>
      <c r="E1014" s="110" t="str">
        <f>IFERROR(INDEX('Отчет о движении готов. прод.'!$C$9:$C$259,MATCH(D1014,'Отчет о движении готов. прод.'!$B$9:$B$259,0),1),"")</f>
        <v/>
      </c>
      <c r="F1014" s="111" t="str">
        <f>IFERROR(INDEX('Отчет о движении готов. прод.'!$D$9:$D$259,MATCH(D1014,'Отчет о движении готов. прод.'!$B$9:$B$259,0),1),"")</f>
        <v/>
      </c>
      <c r="G1014" s="157"/>
      <c r="H1014" s="115">
        <f>IFERROR(((SUMIFS('Приход готов. продук.'!$H$2:$H$2000,'Приход готов. продук.'!$A$2:$A$2000,"&lt;="&amp;DATE(YEAR($A1014),MONTH($A1014)+1,1)-1,'Приход готов. продук.'!$D$2:$D$2000,$D1014)-SUMIFS($H$2:$H$2000,$A$2:$A$2000,"&lt;"&amp;$A1014,$D$2:$D$2000,$D1014))/(SUMIFS('Приход готов. продук.'!$G$2:$G$2000,'Приход готов. продук.'!$A$2:$A$2000,"&lt;="&amp;DATE(YEAR($A1014),MONTH($A1014)+1,1)-1,'Приход готов. продук.'!$D$2:$D$2000,$D1014)-SUMIFS($G$2:$G$2000,$A$2:$A$2000,"&lt;"&amp;$A1014,$D$2:$D$2000,$D1014))*G1014),0)</f>
        <v>0</v>
      </c>
      <c r="I1014" s="118"/>
      <c r="J1014" s="115">
        <f t="shared" si="15"/>
        <v>0</v>
      </c>
    </row>
    <row r="1015" spans="1:10">
      <c r="A1015" s="72"/>
      <c r="B1015" s="73"/>
      <c r="C1015" s="74"/>
      <c r="D1015" s="75"/>
      <c r="E1015" s="110" t="str">
        <f>IFERROR(INDEX('Отчет о движении готов. прод.'!$C$9:$C$259,MATCH(D1015,'Отчет о движении готов. прод.'!$B$9:$B$259,0),1),"")</f>
        <v/>
      </c>
      <c r="F1015" s="111" t="str">
        <f>IFERROR(INDEX('Отчет о движении готов. прод.'!$D$9:$D$259,MATCH(D1015,'Отчет о движении готов. прод.'!$B$9:$B$259,0),1),"")</f>
        <v/>
      </c>
      <c r="G1015" s="157"/>
      <c r="H1015" s="115">
        <f>IFERROR(((SUMIFS('Приход готов. продук.'!$H$2:$H$2000,'Приход готов. продук.'!$A$2:$A$2000,"&lt;="&amp;DATE(YEAR($A1015),MONTH($A1015)+1,1)-1,'Приход готов. продук.'!$D$2:$D$2000,$D1015)-SUMIFS($H$2:$H$2000,$A$2:$A$2000,"&lt;"&amp;$A1015,$D$2:$D$2000,$D1015))/(SUMIFS('Приход готов. продук.'!$G$2:$G$2000,'Приход готов. продук.'!$A$2:$A$2000,"&lt;="&amp;DATE(YEAR($A1015),MONTH($A1015)+1,1)-1,'Приход готов. продук.'!$D$2:$D$2000,$D1015)-SUMIFS($G$2:$G$2000,$A$2:$A$2000,"&lt;"&amp;$A1015,$D$2:$D$2000,$D1015))*G1015),0)</f>
        <v>0</v>
      </c>
      <c r="I1015" s="118"/>
      <c r="J1015" s="115">
        <f t="shared" si="15"/>
        <v>0</v>
      </c>
    </row>
    <row r="1016" spans="1:10">
      <c r="A1016" s="72"/>
      <c r="B1016" s="73"/>
      <c r="C1016" s="74"/>
      <c r="D1016" s="75"/>
      <c r="E1016" s="110" t="str">
        <f>IFERROR(INDEX('Отчет о движении готов. прод.'!$C$9:$C$259,MATCH(D1016,'Отчет о движении готов. прод.'!$B$9:$B$259,0),1),"")</f>
        <v/>
      </c>
      <c r="F1016" s="111" t="str">
        <f>IFERROR(INDEX('Отчет о движении готов. прод.'!$D$9:$D$259,MATCH(D1016,'Отчет о движении готов. прод.'!$B$9:$B$259,0),1),"")</f>
        <v/>
      </c>
      <c r="G1016" s="157"/>
      <c r="H1016" s="115">
        <f>IFERROR(((SUMIFS('Приход готов. продук.'!$H$2:$H$2000,'Приход готов. продук.'!$A$2:$A$2000,"&lt;="&amp;DATE(YEAR($A1016),MONTH($A1016)+1,1)-1,'Приход готов. продук.'!$D$2:$D$2000,$D1016)-SUMIFS($H$2:$H$2000,$A$2:$A$2000,"&lt;"&amp;$A1016,$D$2:$D$2000,$D1016))/(SUMIFS('Приход готов. продук.'!$G$2:$G$2000,'Приход готов. продук.'!$A$2:$A$2000,"&lt;="&amp;DATE(YEAR($A1016),MONTH($A1016)+1,1)-1,'Приход готов. продук.'!$D$2:$D$2000,$D1016)-SUMIFS($G$2:$G$2000,$A$2:$A$2000,"&lt;"&amp;$A1016,$D$2:$D$2000,$D1016))*G1016),0)</f>
        <v>0</v>
      </c>
      <c r="I1016" s="118"/>
      <c r="J1016" s="115">
        <f t="shared" si="15"/>
        <v>0</v>
      </c>
    </row>
    <row r="1017" spans="1:10">
      <c r="A1017" s="72"/>
      <c r="B1017" s="73"/>
      <c r="C1017" s="74"/>
      <c r="D1017" s="75"/>
      <c r="E1017" s="110" t="str">
        <f>IFERROR(INDEX('Отчет о движении готов. прод.'!$C$9:$C$259,MATCH(D1017,'Отчет о движении готов. прод.'!$B$9:$B$259,0),1),"")</f>
        <v/>
      </c>
      <c r="F1017" s="111" t="str">
        <f>IFERROR(INDEX('Отчет о движении готов. прод.'!$D$9:$D$259,MATCH(D1017,'Отчет о движении готов. прод.'!$B$9:$B$259,0),1),"")</f>
        <v/>
      </c>
      <c r="G1017" s="157"/>
      <c r="H1017" s="115">
        <f>IFERROR(((SUMIFS('Приход готов. продук.'!$H$2:$H$2000,'Приход готов. продук.'!$A$2:$A$2000,"&lt;="&amp;DATE(YEAR($A1017),MONTH($A1017)+1,1)-1,'Приход готов. продук.'!$D$2:$D$2000,$D1017)-SUMIFS($H$2:$H$2000,$A$2:$A$2000,"&lt;"&amp;$A1017,$D$2:$D$2000,$D1017))/(SUMIFS('Приход готов. продук.'!$G$2:$G$2000,'Приход готов. продук.'!$A$2:$A$2000,"&lt;="&amp;DATE(YEAR($A1017),MONTH($A1017)+1,1)-1,'Приход готов. продук.'!$D$2:$D$2000,$D1017)-SUMIFS($G$2:$G$2000,$A$2:$A$2000,"&lt;"&amp;$A1017,$D$2:$D$2000,$D1017))*G1017),0)</f>
        <v>0</v>
      </c>
      <c r="I1017" s="118"/>
      <c r="J1017" s="115">
        <f t="shared" si="15"/>
        <v>0</v>
      </c>
    </row>
    <row r="1018" spans="1:10">
      <c r="A1018" s="72"/>
      <c r="B1018" s="73"/>
      <c r="C1018" s="74"/>
      <c r="D1018" s="75"/>
      <c r="E1018" s="110" t="str">
        <f>IFERROR(INDEX('Отчет о движении готов. прод.'!$C$9:$C$259,MATCH(D1018,'Отчет о движении готов. прод.'!$B$9:$B$259,0),1),"")</f>
        <v/>
      </c>
      <c r="F1018" s="111" t="str">
        <f>IFERROR(INDEX('Отчет о движении готов. прод.'!$D$9:$D$259,MATCH(D1018,'Отчет о движении готов. прод.'!$B$9:$B$259,0),1),"")</f>
        <v/>
      </c>
      <c r="G1018" s="157"/>
      <c r="H1018" s="115">
        <f>IFERROR(((SUMIFS('Приход готов. продук.'!$H$2:$H$2000,'Приход готов. продук.'!$A$2:$A$2000,"&lt;="&amp;DATE(YEAR($A1018),MONTH($A1018)+1,1)-1,'Приход готов. продук.'!$D$2:$D$2000,$D1018)-SUMIFS($H$2:$H$2000,$A$2:$A$2000,"&lt;"&amp;$A1018,$D$2:$D$2000,$D1018))/(SUMIFS('Приход готов. продук.'!$G$2:$G$2000,'Приход готов. продук.'!$A$2:$A$2000,"&lt;="&amp;DATE(YEAR($A1018),MONTH($A1018)+1,1)-1,'Приход готов. продук.'!$D$2:$D$2000,$D1018)-SUMIFS($G$2:$G$2000,$A$2:$A$2000,"&lt;"&amp;$A1018,$D$2:$D$2000,$D1018))*G1018),0)</f>
        <v>0</v>
      </c>
      <c r="I1018" s="118"/>
      <c r="J1018" s="115">
        <f t="shared" si="15"/>
        <v>0</v>
      </c>
    </row>
    <row r="1019" spans="1:10">
      <c r="A1019" s="72"/>
      <c r="B1019" s="73"/>
      <c r="C1019" s="74"/>
      <c r="D1019" s="75"/>
      <c r="E1019" s="110" t="str">
        <f>IFERROR(INDEX('Отчет о движении готов. прод.'!$C$9:$C$259,MATCH(D1019,'Отчет о движении готов. прод.'!$B$9:$B$259,0),1),"")</f>
        <v/>
      </c>
      <c r="F1019" s="111" t="str">
        <f>IFERROR(INDEX('Отчет о движении готов. прод.'!$D$9:$D$259,MATCH(D1019,'Отчет о движении готов. прод.'!$B$9:$B$259,0),1),"")</f>
        <v/>
      </c>
      <c r="G1019" s="157"/>
      <c r="H1019" s="115">
        <f>IFERROR(((SUMIFS('Приход готов. продук.'!$H$2:$H$2000,'Приход готов. продук.'!$A$2:$A$2000,"&lt;="&amp;DATE(YEAR($A1019),MONTH($A1019)+1,1)-1,'Приход готов. продук.'!$D$2:$D$2000,$D1019)-SUMIFS($H$2:$H$2000,$A$2:$A$2000,"&lt;"&amp;$A1019,$D$2:$D$2000,$D1019))/(SUMIFS('Приход готов. продук.'!$G$2:$G$2000,'Приход готов. продук.'!$A$2:$A$2000,"&lt;="&amp;DATE(YEAR($A1019),MONTH($A1019)+1,1)-1,'Приход готов. продук.'!$D$2:$D$2000,$D1019)-SUMIFS($G$2:$G$2000,$A$2:$A$2000,"&lt;"&amp;$A1019,$D$2:$D$2000,$D1019))*G1019),0)</f>
        <v>0</v>
      </c>
      <c r="I1019" s="118"/>
      <c r="J1019" s="115">
        <f t="shared" si="15"/>
        <v>0</v>
      </c>
    </row>
    <row r="1020" spans="1:10">
      <c r="A1020" s="72"/>
      <c r="B1020" s="73"/>
      <c r="C1020" s="74"/>
      <c r="D1020" s="75"/>
      <c r="E1020" s="110" t="str">
        <f>IFERROR(INDEX('Отчет о движении готов. прод.'!$C$9:$C$259,MATCH(D1020,'Отчет о движении готов. прод.'!$B$9:$B$259,0),1),"")</f>
        <v/>
      </c>
      <c r="F1020" s="111" t="str">
        <f>IFERROR(INDEX('Отчет о движении готов. прод.'!$D$9:$D$259,MATCH(D1020,'Отчет о движении готов. прод.'!$B$9:$B$259,0),1),"")</f>
        <v/>
      </c>
      <c r="G1020" s="157"/>
      <c r="H1020" s="115">
        <f>IFERROR(((SUMIFS('Приход готов. продук.'!$H$2:$H$2000,'Приход готов. продук.'!$A$2:$A$2000,"&lt;="&amp;DATE(YEAR($A1020),MONTH($A1020)+1,1)-1,'Приход готов. продук.'!$D$2:$D$2000,$D1020)-SUMIFS($H$2:$H$2000,$A$2:$A$2000,"&lt;"&amp;$A1020,$D$2:$D$2000,$D1020))/(SUMIFS('Приход готов. продук.'!$G$2:$G$2000,'Приход готов. продук.'!$A$2:$A$2000,"&lt;="&amp;DATE(YEAR($A1020),MONTH($A1020)+1,1)-1,'Приход готов. продук.'!$D$2:$D$2000,$D1020)-SUMIFS($G$2:$G$2000,$A$2:$A$2000,"&lt;"&amp;$A1020,$D$2:$D$2000,$D1020))*G1020),0)</f>
        <v>0</v>
      </c>
      <c r="I1020" s="118"/>
      <c r="J1020" s="115">
        <f t="shared" si="15"/>
        <v>0</v>
      </c>
    </row>
    <row r="1021" spans="1:10">
      <c r="A1021" s="72"/>
      <c r="B1021" s="73"/>
      <c r="C1021" s="74"/>
      <c r="D1021" s="75"/>
      <c r="E1021" s="110" t="str">
        <f>IFERROR(INDEX('Отчет о движении готов. прод.'!$C$9:$C$259,MATCH(D1021,'Отчет о движении готов. прод.'!$B$9:$B$259,0),1),"")</f>
        <v/>
      </c>
      <c r="F1021" s="111" t="str">
        <f>IFERROR(INDEX('Отчет о движении готов. прод.'!$D$9:$D$259,MATCH(D1021,'Отчет о движении готов. прод.'!$B$9:$B$259,0),1),"")</f>
        <v/>
      </c>
      <c r="G1021" s="157"/>
      <c r="H1021" s="115">
        <f>IFERROR(((SUMIFS('Приход готов. продук.'!$H$2:$H$2000,'Приход готов. продук.'!$A$2:$A$2000,"&lt;="&amp;DATE(YEAR($A1021),MONTH($A1021)+1,1)-1,'Приход готов. продук.'!$D$2:$D$2000,$D1021)-SUMIFS($H$2:$H$2000,$A$2:$A$2000,"&lt;"&amp;$A1021,$D$2:$D$2000,$D1021))/(SUMIFS('Приход готов. продук.'!$G$2:$G$2000,'Приход готов. продук.'!$A$2:$A$2000,"&lt;="&amp;DATE(YEAR($A1021),MONTH($A1021)+1,1)-1,'Приход готов. продук.'!$D$2:$D$2000,$D1021)-SUMIFS($G$2:$G$2000,$A$2:$A$2000,"&lt;"&amp;$A1021,$D$2:$D$2000,$D1021))*G1021),0)</f>
        <v>0</v>
      </c>
      <c r="I1021" s="118"/>
      <c r="J1021" s="115">
        <f t="shared" si="15"/>
        <v>0</v>
      </c>
    </row>
    <row r="1022" spans="1:10">
      <c r="A1022" s="72"/>
      <c r="B1022" s="73"/>
      <c r="C1022" s="74"/>
      <c r="D1022" s="75"/>
      <c r="E1022" s="110" t="str">
        <f>IFERROR(INDEX('Отчет о движении готов. прод.'!$C$9:$C$259,MATCH(D1022,'Отчет о движении готов. прод.'!$B$9:$B$259,0),1),"")</f>
        <v/>
      </c>
      <c r="F1022" s="111" t="str">
        <f>IFERROR(INDEX('Отчет о движении готов. прод.'!$D$9:$D$259,MATCH(D1022,'Отчет о движении готов. прод.'!$B$9:$B$259,0),1),"")</f>
        <v/>
      </c>
      <c r="G1022" s="157"/>
      <c r="H1022" s="115">
        <f>IFERROR(((SUMIFS('Приход готов. продук.'!$H$2:$H$2000,'Приход готов. продук.'!$A$2:$A$2000,"&lt;="&amp;DATE(YEAR($A1022),MONTH($A1022)+1,1)-1,'Приход готов. продук.'!$D$2:$D$2000,$D1022)-SUMIFS($H$2:$H$2000,$A$2:$A$2000,"&lt;"&amp;$A1022,$D$2:$D$2000,$D1022))/(SUMIFS('Приход готов. продук.'!$G$2:$G$2000,'Приход готов. продук.'!$A$2:$A$2000,"&lt;="&amp;DATE(YEAR($A1022),MONTH($A1022)+1,1)-1,'Приход готов. продук.'!$D$2:$D$2000,$D1022)-SUMIFS($G$2:$G$2000,$A$2:$A$2000,"&lt;"&amp;$A1022,$D$2:$D$2000,$D1022))*G1022),0)</f>
        <v>0</v>
      </c>
      <c r="I1022" s="118"/>
      <c r="J1022" s="115">
        <f t="shared" si="15"/>
        <v>0</v>
      </c>
    </row>
    <row r="1023" spans="1:10">
      <c r="A1023" s="72"/>
      <c r="B1023" s="73"/>
      <c r="C1023" s="74"/>
      <c r="D1023" s="75"/>
      <c r="E1023" s="110" t="str">
        <f>IFERROR(INDEX('Отчет о движении готов. прод.'!$C$9:$C$259,MATCH(D1023,'Отчет о движении готов. прод.'!$B$9:$B$259,0),1),"")</f>
        <v/>
      </c>
      <c r="F1023" s="111" t="str">
        <f>IFERROR(INDEX('Отчет о движении готов. прод.'!$D$9:$D$259,MATCH(D1023,'Отчет о движении готов. прод.'!$B$9:$B$259,0),1),"")</f>
        <v/>
      </c>
      <c r="G1023" s="157"/>
      <c r="H1023" s="115">
        <f>IFERROR(((SUMIFS('Приход готов. продук.'!$H$2:$H$2000,'Приход готов. продук.'!$A$2:$A$2000,"&lt;="&amp;DATE(YEAR($A1023),MONTH($A1023)+1,1)-1,'Приход готов. продук.'!$D$2:$D$2000,$D1023)-SUMIFS($H$2:$H$2000,$A$2:$A$2000,"&lt;"&amp;$A1023,$D$2:$D$2000,$D1023))/(SUMIFS('Приход готов. продук.'!$G$2:$G$2000,'Приход готов. продук.'!$A$2:$A$2000,"&lt;="&amp;DATE(YEAR($A1023),MONTH($A1023)+1,1)-1,'Приход готов. продук.'!$D$2:$D$2000,$D1023)-SUMIFS($G$2:$G$2000,$A$2:$A$2000,"&lt;"&amp;$A1023,$D$2:$D$2000,$D1023))*G1023),0)</f>
        <v>0</v>
      </c>
      <c r="I1023" s="118"/>
      <c r="J1023" s="115">
        <f t="shared" si="15"/>
        <v>0</v>
      </c>
    </row>
    <row r="1024" spans="1:10">
      <c r="A1024" s="72"/>
      <c r="B1024" s="73"/>
      <c r="C1024" s="74"/>
      <c r="D1024" s="75"/>
      <c r="E1024" s="110" t="str">
        <f>IFERROR(INDEX('Отчет о движении готов. прод.'!$C$9:$C$259,MATCH(D1024,'Отчет о движении готов. прод.'!$B$9:$B$259,0),1),"")</f>
        <v/>
      </c>
      <c r="F1024" s="111" t="str">
        <f>IFERROR(INDEX('Отчет о движении готов. прод.'!$D$9:$D$259,MATCH(D1024,'Отчет о движении готов. прод.'!$B$9:$B$259,0),1),"")</f>
        <v/>
      </c>
      <c r="G1024" s="157"/>
      <c r="H1024" s="115">
        <f>IFERROR(((SUMIFS('Приход готов. продук.'!$H$2:$H$2000,'Приход готов. продук.'!$A$2:$A$2000,"&lt;="&amp;DATE(YEAR($A1024),MONTH($A1024)+1,1)-1,'Приход готов. продук.'!$D$2:$D$2000,$D1024)-SUMIFS($H$2:$H$2000,$A$2:$A$2000,"&lt;"&amp;$A1024,$D$2:$D$2000,$D1024))/(SUMIFS('Приход готов. продук.'!$G$2:$G$2000,'Приход готов. продук.'!$A$2:$A$2000,"&lt;="&amp;DATE(YEAR($A1024),MONTH($A1024)+1,1)-1,'Приход готов. продук.'!$D$2:$D$2000,$D1024)-SUMIFS($G$2:$G$2000,$A$2:$A$2000,"&lt;"&amp;$A1024,$D$2:$D$2000,$D1024))*G1024),0)</f>
        <v>0</v>
      </c>
      <c r="I1024" s="118"/>
      <c r="J1024" s="115">
        <f t="shared" si="15"/>
        <v>0</v>
      </c>
    </row>
    <row r="1025" spans="1:10">
      <c r="A1025" s="72"/>
      <c r="B1025" s="73"/>
      <c r="C1025" s="74"/>
      <c r="D1025" s="75"/>
      <c r="E1025" s="110" t="str">
        <f>IFERROR(INDEX('Отчет о движении готов. прод.'!$C$9:$C$259,MATCH(D1025,'Отчет о движении готов. прод.'!$B$9:$B$259,0),1),"")</f>
        <v/>
      </c>
      <c r="F1025" s="111" t="str">
        <f>IFERROR(INDEX('Отчет о движении готов. прод.'!$D$9:$D$259,MATCH(D1025,'Отчет о движении готов. прод.'!$B$9:$B$259,0),1),"")</f>
        <v/>
      </c>
      <c r="G1025" s="157"/>
      <c r="H1025" s="115">
        <f>IFERROR(((SUMIFS('Приход готов. продук.'!$H$2:$H$2000,'Приход готов. продук.'!$A$2:$A$2000,"&lt;="&amp;DATE(YEAR($A1025),MONTH($A1025)+1,1)-1,'Приход готов. продук.'!$D$2:$D$2000,$D1025)-SUMIFS($H$2:$H$2000,$A$2:$A$2000,"&lt;"&amp;$A1025,$D$2:$D$2000,$D1025))/(SUMIFS('Приход готов. продук.'!$G$2:$G$2000,'Приход готов. продук.'!$A$2:$A$2000,"&lt;="&amp;DATE(YEAR($A1025),MONTH($A1025)+1,1)-1,'Приход готов. продук.'!$D$2:$D$2000,$D1025)-SUMIFS($G$2:$G$2000,$A$2:$A$2000,"&lt;"&amp;$A1025,$D$2:$D$2000,$D1025))*G1025),0)</f>
        <v>0</v>
      </c>
      <c r="I1025" s="118"/>
      <c r="J1025" s="115">
        <f t="shared" si="15"/>
        <v>0</v>
      </c>
    </row>
    <row r="1026" spans="1:10">
      <c r="A1026" s="72"/>
      <c r="B1026" s="73"/>
      <c r="C1026" s="74"/>
      <c r="D1026" s="75"/>
      <c r="E1026" s="110" t="str">
        <f>IFERROR(INDEX('Отчет о движении готов. прод.'!$C$9:$C$259,MATCH(D1026,'Отчет о движении готов. прод.'!$B$9:$B$259,0),1),"")</f>
        <v/>
      </c>
      <c r="F1026" s="111" t="str">
        <f>IFERROR(INDEX('Отчет о движении готов. прод.'!$D$9:$D$259,MATCH(D1026,'Отчет о движении готов. прод.'!$B$9:$B$259,0),1),"")</f>
        <v/>
      </c>
      <c r="G1026" s="157"/>
      <c r="H1026" s="115">
        <f>IFERROR(((SUMIFS('Приход готов. продук.'!$H$2:$H$2000,'Приход готов. продук.'!$A$2:$A$2000,"&lt;="&amp;DATE(YEAR($A1026),MONTH($A1026)+1,1)-1,'Приход готов. продук.'!$D$2:$D$2000,$D1026)-SUMIFS($H$2:$H$2000,$A$2:$A$2000,"&lt;"&amp;$A1026,$D$2:$D$2000,$D1026))/(SUMIFS('Приход готов. продук.'!$G$2:$G$2000,'Приход готов. продук.'!$A$2:$A$2000,"&lt;="&amp;DATE(YEAR($A1026),MONTH($A1026)+1,1)-1,'Приход готов. продук.'!$D$2:$D$2000,$D1026)-SUMIFS($G$2:$G$2000,$A$2:$A$2000,"&lt;"&amp;$A1026,$D$2:$D$2000,$D1026))*G1026),0)</f>
        <v>0</v>
      </c>
      <c r="I1026" s="118"/>
      <c r="J1026" s="115">
        <f t="shared" si="15"/>
        <v>0</v>
      </c>
    </row>
    <row r="1027" spans="1:10">
      <c r="A1027" s="72"/>
      <c r="B1027" s="73"/>
      <c r="C1027" s="74"/>
      <c r="D1027" s="75"/>
      <c r="E1027" s="110" t="str">
        <f>IFERROR(INDEX('Отчет о движении готов. прод.'!$C$9:$C$259,MATCH(D1027,'Отчет о движении готов. прод.'!$B$9:$B$259,0),1),"")</f>
        <v/>
      </c>
      <c r="F1027" s="111" t="str">
        <f>IFERROR(INDEX('Отчет о движении готов. прод.'!$D$9:$D$259,MATCH(D1027,'Отчет о движении готов. прод.'!$B$9:$B$259,0),1),"")</f>
        <v/>
      </c>
      <c r="G1027" s="157"/>
      <c r="H1027" s="115">
        <f>IFERROR(((SUMIFS('Приход готов. продук.'!$H$2:$H$2000,'Приход готов. продук.'!$A$2:$A$2000,"&lt;="&amp;DATE(YEAR($A1027),MONTH($A1027)+1,1)-1,'Приход готов. продук.'!$D$2:$D$2000,$D1027)-SUMIFS($H$2:$H$2000,$A$2:$A$2000,"&lt;"&amp;$A1027,$D$2:$D$2000,$D1027))/(SUMIFS('Приход готов. продук.'!$G$2:$G$2000,'Приход готов. продук.'!$A$2:$A$2000,"&lt;="&amp;DATE(YEAR($A1027),MONTH($A1027)+1,1)-1,'Приход готов. продук.'!$D$2:$D$2000,$D1027)-SUMIFS($G$2:$G$2000,$A$2:$A$2000,"&lt;"&amp;$A1027,$D$2:$D$2000,$D1027))*G1027),0)</f>
        <v>0</v>
      </c>
      <c r="I1027" s="118"/>
      <c r="J1027" s="115">
        <f t="shared" ref="J1027:J1090" si="16">+G1027*I1027</f>
        <v>0</v>
      </c>
    </row>
    <row r="1028" spans="1:10">
      <c r="A1028" s="72"/>
      <c r="B1028" s="73"/>
      <c r="C1028" s="74"/>
      <c r="D1028" s="75"/>
      <c r="E1028" s="110" t="str">
        <f>IFERROR(INDEX('Отчет о движении готов. прод.'!$C$9:$C$259,MATCH(D1028,'Отчет о движении готов. прод.'!$B$9:$B$259,0),1),"")</f>
        <v/>
      </c>
      <c r="F1028" s="111" t="str">
        <f>IFERROR(INDEX('Отчет о движении готов. прод.'!$D$9:$D$259,MATCH(D1028,'Отчет о движении готов. прод.'!$B$9:$B$259,0),1),"")</f>
        <v/>
      </c>
      <c r="G1028" s="157"/>
      <c r="H1028" s="115">
        <f>IFERROR(((SUMIFS('Приход готов. продук.'!$H$2:$H$2000,'Приход готов. продук.'!$A$2:$A$2000,"&lt;="&amp;DATE(YEAR($A1028),MONTH($A1028)+1,1)-1,'Приход готов. продук.'!$D$2:$D$2000,$D1028)-SUMIFS($H$2:$H$2000,$A$2:$A$2000,"&lt;"&amp;$A1028,$D$2:$D$2000,$D1028))/(SUMIFS('Приход готов. продук.'!$G$2:$G$2000,'Приход готов. продук.'!$A$2:$A$2000,"&lt;="&amp;DATE(YEAR($A1028),MONTH($A1028)+1,1)-1,'Приход готов. продук.'!$D$2:$D$2000,$D1028)-SUMIFS($G$2:$G$2000,$A$2:$A$2000,"&lt;"&amp;$A1028,$D$2:$D$2000,$D1028))*G1028),0)</f>
        <v>0</v>
      </c>
      <c r="I1028" s="118"/>
      <c r="J1028" s="115">
        <f t="shared" si="16"/>
        <v>0</v>
      </c>
    </row>
    <row r="1029" spans="1:10">
      <c r="A1029" s="72"/>
      <c r="B1029" s="73"/>
      <c r="C1029" s="74"/>
      <c r="D1029" s="75"/>
      <c r="E1029" s="110" t="str">
        <f>IFERROR(INDEX('Отчет о движении готов. прод.'!$C$9:$C$259,MATCH(D1029,'Отчет о движении готов. прод.'!$B$9:$B$259,0),1),"")</f>
        <v/>
      </c>
      <c r="F1029" s="111" t="str">
        <f>IFERROR(INDEX('Отчет о движении готов. прод.'!$D$9:$D$259,MATCH(D1029,'Отчет о движении готов. прод.'!$B$9:$B$259,0),1),"")</f>
        <v/>
      </c>
      <c r="G1029" s="157"/>
      <c r="H1029" s="115">
        <f>IFERROR(((SUMIFS('Приход готов. продук.'!$H$2:$H$2000,'Приход готов. продук.'!$A$2:$A$2000,"&lt;="&amp;DATE(YEAR($A1029),MONTH($A1029)+1,1)-1,'Приход готов. продук.'!$D$2:$D$2000,$D1029)-SUMIFS($H$2:$H$2000,$A$2:$A$2000,"&lt;"&amp;$A1029,$D$2:$D$2000,$D1029))/(SUMIFS('Приход готов. продук.'!$G$2:$G$2000,'Приход готов. продук.'!$A$2:$A$2000,"&lt;="&amp;DATE(YEAR($A1029),MONTH($A1029)+1,1)-1,'Приход готов. продук.'!$D$2:$D$2000,$D1029)-SUMIFS($G$2:$G$2000,$A$2:$A$2000,"&lt;"&amp;$A1029,$D$2:$D$2000,$D1029))*G1029),0)</f>
        <v>0</v>
      </c>
      <c r="I1029" s="118"/>
      <c r="J1029" s="115">
        <f t="shared" si="16"/>
        <v>0</v>
      </c>
    </row>
    <row r="1030" spans="1:10">
      <c r="A1030" s="72"/>
      <c r="B1030" s="73"/>
      <c r="C1030" s="74"/>
      <c r="D1030" s="75"/>
      <c r="E1030" s="110" t="str">
        <f>IFERROR(INDEX('Отчет о движении готов. прод.'!$C$9:$C$259,MATCH(D1030,'Отчет о движении готов. прод.'!$B$9:$B$259,0),1),"")</f>
        <v/>
      </c>
      <c r="F1030" s="111" t="str">
        <f>IFERROR(INDEX('Отчет о движении готов. прод.'!$D$9:$D$259,MATCH(D1030,'Отчет о движении готов. прод.'!$B$9:$B$259,0),1),"")</f>
        <v/>
      </c>
      <c r="G1030" s="157"/>
      <c r="H1030" s="115">
        <f>IFERROR(((SUMIFS('Приход готов. продук.'!$H$2:$H$2000,'Приход готов. продук.'!$A$2:$A$2000,"&lt;="&amp;DATE(YEAR($A1030),MONTH($A1030)+1,1)-1,'Приход готов. продук.'!$D$2:$D$2000,$D1030)-SUMIFS($H$2:$H$2000,$A$2:$A$2000,"&lt;"&amp;$A1030,$D$2:$D$2000,$D1030))/(SUMIFS('Приход готов. продук.'!$G$2:$G$2000,'Приход готов. продук.'!$A$2:$A$2000,"&lt;="&amp;DATE(YEAR($A1030),MONTH($A1030)+1,1)-1,'Приход готов. продук.'!$D$2:$D$2000,$D1030)-SUMIFS($G$2:$G$2000,$A$2:$A$2000,"&lt;"&amp;$A1030,$D$2:$D$2000,$D1030))*G1030),0)</f>
        <v>0</v>
      </c>
      <c r="I1030" s="118"/>
      <c r="J1030" s="115">
        <f t="shared" si="16"/>
        <v>0</v>
      </c>
    </row>
    <row r="1031" spans="1:10">
      <c r="A1031" s="72"/>
      <c r="B1031" s="73"/>
      <c r="C1031" s="74"/>
      <c r="D1031" s="75"/>
      <c r="E1031" s="110" t="str">
        <f>IFERROR(INDEX('Отчет о движении готов. прод.'!$C$9:$C$259,MATCH(D1031,'Отчет о движении готов. прод.'!$B$9:$B$259,0),1),"")</f>
        <v/>
      </c>
      <c r="F1031" s="111" t="str">
        <f>IFERROR(INDEX('Отчет о движении готов. прод.'!$D$9:$D$259,MATCH(D1031,'Отчет о движении готов. прод.'!$B$9:$B$259,0),1),"")</f>
        <v/>
      </c>
      <c r="G1031" s="157"/>
      <c r="H1031" s="115">
        <f>IFERROR(((SUMIFS('Приход готов. продук.'!$H$2:$H$2000,'Приход готов. продук.'!$A$2:$A$2000,"&lt;="&amp;DATE(YEAR($A1031),MONTH($A1031)+1,1)-1,'Приход готов. продук.'!$D$2:$D$2000,$D1031)-SUMIFS($H$2:$H$2000,$A$2:$A$2000,"&lt;"&amp;$A1031,$D$2:$D$2000,$D1031))/(SUMIFS('Приход готов. продук.'!$G$2:$G$2000,'Приход готов. продук.'!$A$2:$A$2000,"&lt;="&amp;DATE(YEAR($A1031),MONTH($A1031)+1,1)-1,'Приход готов. продук.'!$D$2:$D$2000,$D1031)-SUMIFS($G$2:$G$2000,$A$2:$A$2000,"&lt;"&amp;$A1031,$D$2:$D$2000,$D1031))*G1031),0)</f>
        <v>0</v>
      </c>
      <c r="I1031" s="118"/>
      <c r="J1031" s="115">
        <f t="shared" si="16"/>
        <v>0</v>
      </c>
    </row>
    <row r="1032" spans="1:10">
      <c r="A1032" s="72"/>
      <c r="B1032" s="73"/>
      <c r="C1032" s="74"/>
      <c r="D1032" s="75"/>
      <c r="E1032" s="110" t="str">
        <f>IFERROR(INDEX('Отчет о движении готов. прод.'!$C$9:$C$259,MATCH(D1032,'Отчет о движении готов. прод.'!$B$9:$B$259,0),1),"")</f>
        <v/>
      </c>
      <c r="F1032" s="111" t="str">
        <f>IFERROR(INDEX('Отчет о движении готов. прод.'!$D$9:$D$259,MATCH(D1032,'Отчет о движении готов. прод.'!$B$9:$B$259,0),1),"")</f>
        <v/>
      </c>
      <c r="G1032" s="157"/>
      <c r="H1032" s="115">
        <f>IFERROR(((SUMIFS('Приход готов. продук.'!$H$2:$H$2000,'Приход готов. продук.'!$A$2:$A$2000,"&lt;="&amp;DATE(YEAR($A1032),MONTH($A1032)+1,1)-1,'Приход готов. продук.'!$D$2:$D$2000,$D1032)-SUMIFS($H$2:$H$2000,$A$2:$A$2000,"&lt;"&amp;$A1032,$D$2:$D$2000,$D1032))/(SUMIFS('Приход готов. продук.'!$G$2:$G$2000,'Приход готов. продук.'!$A$2:$A$2000,"&lt;="&amp;DATE(YEAR($A1032),MONTH($A1032)+1,1)-1,'Приход готов. продук.'!$D$2:$D$2000,$D1032)-SUMIFS($G$2:$G$2000,$A$2:$A$2000,"&lt;"&amp;$A1032,$D$2:$D$2000,$D1032))*G1032),0)</f>
        <v>0</v>
      </c>
      <c r="I1032" s="118"/>
      <c r="J1032" s="115">
        <f t="shared" si="16"/>
        <v>0</v>
      </c>
    </row>
    <row r="1033" spans="1:10">
      <c r="A1033" s="72"/>
      <c r="B1033" s="73"/>
      <c r="C1033" s="74"/>
      <c r="D1033" s="75"/>
      <c r="E1033" s="110" t="str">
        <f>IFERROR(INDEX('Отчет о движении готов. прод.'!$C$9:$C$259,MATCH(D1033,'Отчет о движении готов. прод.'!$B$9:$B$259,0),1),"")</f>
        <v/>
      </c>
      <c r="F1033" s="111" t="str">
        <f>IFERROR(INDEX('Отчет о движении готов. прод.'!$D$9:$D$259,MATCH(D1033,'Отчет о движении готов. прод.'!$B$9:$B$259,0),1),"")</f>
        <v/>
      </c>
      <c r="G1033" s="157"/>
      <c r="H1033" s="115">
        <f>IFERROR(((SUMIFS('Приход готов. продук.'!$H$2:$H$2000,'Приход готов. продук.'!$A$2:$A$2000,"&lt;="&amp;DATE(YEAR($A1033),MONTH($A1033)+1,1)-1,'Приход готов. продук.'!$D$2:$D$2000,$D1033)-SUMIFS($H$2:$H$2000,$A$2:$A$2000,"&lt;"&amp;$A1033,$D$2:$D$2000,$D1033))/(SUMIFS('Приход готов. продук.'!$G$2:$G$2000,'Приход готов. продук.'!$A$2:$A$2000,"&lt;="&amp;DATE(YEAR($A1033),MONTH($A1033)+1,1)-1,'Приход готов. продук.'!$D$2:$D$2000,$D1033)-SUMIFS($G$2:$G$2000,$A$2:$A$2000,"&lt;"&amp;$A1033,$D$2:$D$2000,$D1033))*G1033),0)</f>
        <v>0</v>
      </c>
      <c r="I1033" s="118"/>
      <c r="J1033" s="115">
        <f t="shared" si="16"/>
        <v>0</v>
      </c>
    </row>
    <row r="1034" spans="1:10">
      <c r="A1034" s="72"/>
      <c r="B1034" s="73"/>
      <c r="C1034" s="74"/>
      <c r="D1034" s="75"/>
      <c r="E1034" s="110" t="str">
        <f>IFERROR(INDEX('Отчет о движении готов. прод.'!$C$9:$C$259,MATCH(D1034,'Отчет о движении готов. прод.'!$B$9:$B$259,0),1),"")</f>
        <v/>
      </c>
      <c r="F1034" s="111" t="str">
        <f>IFERROR(INDEX('Отчет о движении готов. прод.'!$D$9:$D$259,MATCH(D1034,'Отчет о движении готов. прод.'!$B$9:$B$259,0),1),"")</f>
        <v/>
      </c>
      <c r="G1034" s="157"/>
      <c r="H1034" s="115">
        <f>IFERROR(((SUMIFS('Приход готов. продук.'!$H$2:$H$2000,'Приход готов. продук.'!$A$2:$A$2000,"&lt;="&amp;DATE(YEAR($A1034),MONTH($A1034)+1,1)-1,'Приход готов. продук.'!$D$2:$D$2000,$D1034)-SUMIFS($H$2:$H$2000,$A$2:$A$2000,"&lt;"&amp;$A1034,$D$2:$D$2000,$D1034))/(SUMIFS('Приход готов. продук.'!$G$2:$G$2000,'Приход готов. продук.'!$A$2:$A$2000,"&lt;="&amp;DATE(YEAR($A1034),MONTH($A1034)+1,1)-1,'Приход готов. продук.'!$D$2:$D$2000,$D1034)-SUMIFS($G$2:$G$2000,$A$2:$A$2000,"&lt;"&amp;$A1034,$D$2:$D$2000,$D1034))*G1034),0)</f>
        <v>0</v>
      </c>
      <c r="I1034" s="118"/>
      <c r="J1034" s="115">
        <f t="shared" si="16"/>
        <v>0</v>
      </c>
    </row>
    <row r="1035" spans="1:10">
      <c r="A1035" s="72"/>
      <c r="B1035" s="73"/>
      <c r="C1035" s="74"/>
      <c r="D1035" s="75"/>
      <c r="E1035" s="110" t="str">
        <f>IFERROR(INDEX('Отчет о движении готов. прод.'!$C$9:$C$259,MATCH(D1035,'Отчет о движении готов. прод.'!$B$9:$B$259,0),1),"")</f>
        <v/>
      </c>
      <c r="F1035" s="111" t="str">
        <f>IFERROR(INDEX('Отчет о движении готов. прод.'!$D$9:$D$259,MATCH(D1035,'Отчет о движении готов. прод.'!$B$9:$B$259,0),1),"")</f>
        <v/>
      </c>
      <c r="G1035" s="157"/>
      <c r="H1035" s="115">
        <f>IFERROR(((SUMIFS('Приход готов. продук.'!$H$2:$H$2000,'Приход готов. продук.'!$A$2:$A$2000,"&lt;="&amp;DATE(YEAR($A1035),MONTH($A1035)+1,1)-1,'Приход готов. продук.'!$D$2:$D$2000,$D1035)-SUMIFS($H$2:$H$2000,$A$2:$A$2000,"&lt;"&amp;$A1035,$D$2:$D$2000,$D1035))/(SUMIFS('Приход готов. продук.'!$G$2:$G$2000,'Приход готов. продук.'!$A$2:$A$2000,"&lt;="&amp;DATE(YEAR($A1035),MONTH($A1035)+1,1)-1,'Приход готов. продук.'!$D$2:$D$2000,$D1035)-SUMIFS($G$2:$G$2000,$A$2:$A$2000,"&lt;"&amp;$A1035,$D$2:$D$2000,$D1035))*G1035),0)</f>
        <v>0</v>
      </c>
      <c r="I1035" s="118"/>
      <c r="J1035" s="115">
        <f t="shared" si="16"/>
        <v>0</v>
      </c>
    </row>
    <row r="1036" spans="1:10">
      <c r="A1036" s="72"/>
      <c r="B1036" s="73"/>
      <c r="C1036" s="74"/>
      <c r="D1036" s="75"/>
      <c r="E1036" s="110" t="str">
        <f>IFERROR(INDEX('Отчет о движении готов. прод.'!$C$9:$C$259,MATCH(D1036,'Отчет о движении готов. прод.'!$B$9:$B$259,0),1),"")</f>
        <v/>
      </c>
      <c r="F1036" s="111" t="str">
        <f>IFERROR(INDEX('Отчет о движении готов. прод.'!$D$9:$D$259,MATCH(D1036,'Отчет о движении готов. прод.'!$B$9:$B$259,0),1),"")</f>
        <v/>
      </c>
      <c r="G1036" s="157"/>
      <c r="H1036" s="115">
        <f>IFERROR(((SUMIFS('Приход готов. продук.'!$H$2:$H$2000,'Приход готов. продук.'!$A$2:$A$2000,"&lt;="&amp;DATE(YEAR($A1036),MONTH($A1036)+1,1)-1,'Приход готов. продук.'!$D$2:$D$2000,$D1036)-SUMIFS($H$2:$H$2000,$A$2:$A$2000,"&lt;"&amp;$A1036,$D$2:$D$2000,$D1036))/(SUMIFS('Приход готов. продук.'!$G$2:$G$2000,'Приход готов. продук.'!$A$2:$A$2000,"&lt;="&amp;DATE(YEAR($A1036),MONTH($A1036)+1,1)-1,'Приход готов. продук.'!$D$2:$D$2000,$D1036)-SUMIFS($G$2:$G$2000,$A$2:$A$2000,"&lt;"&amp;$A1036,$D$2:$D$2000,$D1036))*G1036),0)</f>
        <v>0</v>
      </c>
      <c r="I1036" s="118"/>
      <c r="J1036" s="115">
        <f t="shared" si="16"/>
        <v>0</v>
      </c>
    </row>
    <row r="1037" spans="1:10">
      <c r="A1037" s="72"/>
      <c r="B1037" s="73"/>
      <c r="C1037" s="74"/>
      <c r="D1037" s="75"/>
      <c r="E1037" s="110" t="str">
        <f>IFERROR(INDEX('Отчет о движении готов. прод.'!$C$9:$C$259,MATCH(D1037,'Отчет о движении готов. прод.'!$B$9:$B$259,0),1),"")</f>
        <v/>
      </c>
      <c r="F1037" s="111" t="str">
        <f>IFERROR(INDEX('Отчет о движении готов. прод.'!$D$9:$D$259,MATCH(D1037,'Отчет о движении готов. прод.'!$B$9:$B$259,0),1),"")</f>
        <v/>
      </c>
      <c r="G1037" s="157"/>
      <c r="H1037" s="115">
        <f>IFERROR(((SUMIFS('Приход готов. продук.'!$H$2:$H$2000,'Приход готов. продук.'!$A$2:$A$2000,"&lt;="&amp;DATE(YEAR($A1037),MONTH($A1037)+1,1)-1,'Приход готов. продук.'!$D$2:$D$2000,$D1037)-SUMIFS($H$2:$H$2000,$A$2:$A$2000,"&lt;"&amp;$A1037,$D$2:$D$2000,$D1037))/(SUMIFS('Приход готов. продук.'!$G$2:$G$2000,'Приход готов. продук.'!$A$2:$A$2000,"&lt;="&amp;DATE(YEAR($A1037),MONTH($A1037)+1,1)-1,'Приход готов. продук.'!$D$2:$D$2000,$D1037)-SUMIFS($G$2:$G$2000,$A$2:$A$2000,"&lt;"&amp;$A1037,$D$2:$D$2000,$D1037))*G1037),0)</f>
        <v>0</v>
      </c>
      <c r="I1037" s="118"/>
      <c r="J1037" s="115">
        <f t="shared" si="16"/>
        <v>0</v>
      </c>
    </row>
    <row r="1038" spans="1:10">
      <c r="A1038" s="72"/>
      <c r="B1038" s="73"/>
      <c r="C1038" s="74"/>
      <c r="D1038" s="75"/>
      <c r="E1038" s="110" t="str">
        <f>IFERROR(INDEX('Отчет о движении готов. прод.'!$C$9:$C$259,MATCH(D1038,'Отчет о движении готов. прод.'!$B$9:$B$259,0),1),"")</f>
        <v/>
      </c>
      <c r="F1038" s="111" t="str">
        <f>IFERROR(INDEX('Отчет о движении готов. прод.'!$D$9:$D$259,MATCH(D1038,'Отчет о движении готов. прод.'!$B$9:$B$259,0),1),"")</f>
        <v/>
      </c>
      <c r="G1038" s="157"/>
      <c r="H1038" s="115">
        <f>IFERROR(((SUMIFS('Приход готов. продук.'!$H$2:$H$2000,'Приход готов. продук.'!$A$2:$A$2000,"&lt;="&amp;DATE(YEAR($A1038),MONTH($A1038)+1,1)-1,'Приход готов. продук.'!$D$2:$D$2000,$D1038)-SUMIFS($H$2:$H$2000,$A$2:$A$2000,"&lt;"&amp;$A1038,$D$2:$D$2000,$D1038))/(SUMIFS('Приход готов. продук.'!$G$2:$G$2000,'Приход готов. продук.'!$A$2:$A$2000,"&lt;="&amp;DATE(YEAR($A1038),MONTH($A1038)+1,1)-1,'Приход готов. продук.'!$D$2:$D$2000,$D1038)-SUMIFS($G$2:$G$2000,$A$2:$A$2000,"&lt;"&amp;$A1038,$D$2:$D$2000,$D1038))*G1038),0)</f>
        <v>0</v>
      </c>
      <c r="I1038" s="118"/>
      <c r="J1038" s="115">
        <f t="shared" si="16"/>
        <v>0</v>
      </c>
    </row>
    <row r="1039" spans="1:10">
      <c r="A1039" s="72"/>
      <c r="B1039" s="73"/>
      <c r="C1039" s="74"/>
      <c r="D1039" s="75"/>
      <c r="E1039" s="110" t="str">
        <f>IFERROR(INDEX('Отчет о движении готов. прод.'!$C$9:$C$259,MATCH(D1039,'Отчет о движении готов. прод.'!$B$9:$B$259,0),1),"")</f>
        <v/>
      </c>
      <c r="F1039" s="111" t="str">
        <f>IFERROR(INDEX('Отчет о движении готов. прод.'!$D$9:$D$259,MATCH(D1039,'Отчет о движении готов. прод.'!$B$9:$B$259,0),1),"")</f>
        <v/>
      </c>
      <c r="G1039" s="157"/>
      <c r="H1039" s="115">
        <f>IFERROR(((SUMIFS('Приход готов. продук.'!$H$2:$H$2000,'Приход готов. продук.'!$A$2:$A$2000,"&lt;="&amp;DATE(YEAR($A1039),MONTH($A1039)+1,1)-1,'Приход готов. продук.'!$D$2:$D$2000,$D1039)-SUMIFS($H$2:$H$2000,$A$2:$A$2000,"&lt;"&amp;$A1039,$D$2:$D$2000,$D1039))/(SUMIFS('Приход готов. продук.'!$G$2:$G$2000,'Приход готов. продук.'!$A$2:$A$2000,"&lt;="&amp;DATE(YEAR($A1039),MONTH($A1039)+1,1)-1,'Приход готов. продук.'!$D$2:$D$2000,$D1039)-SUMIFS($G$2:$G$2000,$A$2:$A$2000,"&lt;"&amp;$A1039,$D$2:$D$2000,$D1039))*G1039),0)</f>
        <v>0</v>
      </c>
      <c r="I1039" s="118"/>
      <c r="J1039" s="115">
        <f t="shared" si="16"/>
        <v>0</v>
      </c>
    </row>
    <row r="1040" spans="1:10">
      <c r="A1040" s="72"/>
      <c r="B1040" s="73"/>
      <c r="C1040" s="74"/>
      <c r="D1040" s="75"/>
      <c r="E1040" s="110" t="str">
        <f>IFERROR(INDEX('Отчет о движении готов. прод.'!$C$9:$C$259,MATCH(D1040,'Отчет о движении готов. прод.'!$B$9:$B$259,0),1),"")</f>
        <v/>
      </c>
      <c r="F1040" s="111" t="str">
        <f>IFERROR(INDEX('Отчет о движении готов. прод.'!$D$9:$D$259,MATCH(D1040,'Отчет о движении готов. прод.'!$B$9:$B$259,0),1),"")</f>
        <v/>
      </c>
      <c r="G1040" s="157"/>
      <c r="H1040" s="115">
        <f>IFERROR(((SUMIFS('Приход готов. продук.'!$H$2:$H$2000,'Приход готов. продук.'!$A$2:$A$2000,"&lt;="&amp;DATE(YEAR($A1040),MONTH($A1040)+1,1)-1,'Приход готов. продук.'!$D$2:$D$2000,$D1040)-SUMIFS($H$2:$H$2000,$A$2:$A$2000,"&lt;"&amp;$A1040,$D$2:$D$2000,$D1040))/(SUMIFS('Приход готов. продук.'!$G$2:$G$2000,'Приход готов. продук.'!$A$2:$A$2000,"&lt;="&amp;DATE(YEAR($A1040),MONTH($A1040)+1,1)-1,'Приход готов. продук.'!$D$2:$D$2000,$D1040)-SUMIFS($G$2:$G$2000,$A$2:$A$2000,"&lt;"&amp;$A1040,$D$2:$D$2000,$D1040))*G1040),0)</f>
        <v>0</v>
      </c>
      <c r="I1040" s="118"/>
      <c r="J1040" s="115">
        <f t="shared" si="16"/>
        <v>0</v>
      </c>
    </row>
    <row r="1041" spans="1:10">
      <c r="A1041" s="72"/>
      <c r="B1041" s="73"/>
      <c r="C1041" s="74"/>
      <c r="D1041" s="75"/>
      <c r="E1041" s="110" t="str">
        <f>IFERROR(INDEX('Отчет о движении готов. прод.'!$C$9:$C$259,MATCH(D1041,'Отчет о движении готов. прод.'!$B$9:$B$259,0),1),"")</f>
        <v/>
      </c>
      <c r="F1041" s="111" t="str">
        <f>IFERROR(INDEX('Отчет о движении готов. прод.'!$D$9:$D$259,MATCH(D1041,'Отчет о движении готов. прод.'!$B$9:$B$259,0),1),"")</f>
        <v/>
      </c>
      <c r="G1041" s="157"/>
      <c r="H1041" s="115">
        <f>IFERROR(((SUMIFS('Приход готов. продук.'!$H$2:$H$2000,'Приход готов. продук.'!$A$2:$A$2000,"&lt;="&amp;DATE(YEAR($A1041),MONTH($A1041)+1,1)-1,'Приход готов. продук.'!$D$2:$D$2000,$D1041)-SUMIFS($H$2:$H$2000,$A$2:$A$2000,"&lt;"&amp;$A1041,$D$2:$D$2000,$D1041))/(SUMIFS('Приход готов. продук.'!$G$2:$G$2000,'Приход готов. продук.'!$A$2:$A$2000,"&lt;="&amp;DATE(YEAR($A1041),MONTH($A1041)+1,1)-1,'Приход готов. продук.'!$D$2:$D$2000,$D1041)-SUMIFS($G$2:$G$2000,$A$2:$A$2000,"&lt;"&amp;$A1041,$D$2:$D$2000,$D1041))*G1041),0)</f>
        <v>0</v>
      </c>
      <c r="I1041" s="118"/>
      <c r="J1041" s="115">
        <f t="shared" si="16"/>
        <v>0</v>
      </c>
    </row>
    <row r="1042" spans="1:10">
      <c r="A1042" s="72"/>
      <c r="B1042" s="73"/>
      <c r="C1042" s="74"/>
      <c r="D1042" s="75"/>
      <c r="E1042" s="110" t="str">
        <f>IFERROR(INDEX('Отчет о движении готов. прод.'!$C$9:$C$259,MATCH(D1042,'Отчет о движении готов. прод.'!$B$9:$B$259,0),1),"")</f>
        <v/>
      </c>
      <c r="F1042" s="111" t="str">
        <f>IFERROR(INDEX('Отчет о движении готов. прод.'!$D$9:$D$259,MATCH(D1042,'Отчет о движении готов. прод.'!$B$9:$B$259,0),1),"")</f>
        <v/>
      </c>
      <c r="G1042" s="157"/>
      <c r="H1042" s="115">
        <f>IFERROR(((SUMIFS('Приход готов. продук.'!$H$2:$H$2000,'Приход готов. продук.'!$A$2:$A$2000,"&lt;="&amp;DATE(YEAR($A1042),MONTH($A1042)+1,1)-1,'Приход готов. продук.'!$D$2:$D$2000,$D1042)-SUMIFS($H$2:$H$2000,$A$2:$A$2000,"&lt;"&amp;$A1042,$D$2:$D$2000,$D1042))/(SUMIFS('Приход готов. продук.'!$G$2:$G$2000,'Приход готов. продук.'!$A$2:$A$2000,"&lt;="&amp;DATE(YEAR($A1042),MONTH($A1042)+1,1)-1,'Приход готов. продук.'!$D$2:$D$2000,$D1042)-SUMIFS($G$2:$G$2000,$A$2:$A$2000,"&lt;"&amp;$A1042,$D$2:$D$2000,$D1042))*G1042),0)</f>
        <v>0</v>
      </c>
      <c r="I1042" s="118"/>
      <c r="J1042" s="115">
        <f t="shared" si="16"/>
        <v>0</v>
      </c>
    </row>
    <row r="1043" spans="1:10">
      <c r="A1043" s="72"/>
      <c r="B1043" s="73"/>
      <c r="C1043" s="74"/>
      <c r="D1043" s="75"/>
      <c r="E1043" s="110" t="str">
        <f>IFERROR(INDEX('Отчет о движении готов. прод.'!$C$9:$C$259,MATCH(D1043,'Отчет о движении готов. прод.'!$B$9:$B$259,0),1),"")</f>
        <v/>
      </c>
      <c r="F1043" s="111" t="str">
        <f>IFERROR(INDEX('Отчет о движении готов. прод.'!$D$9:$D$259,MATCH(D1043,'Отчет о движении готов. прод.'!$B$9:$B$259,0),1),"")</f>
        <v/>
      </c>
      <c r="G1043" s="157"/>
      <c r="H1043" s="115">
        <f>IFERROR(((SUMIFS('Приход готов. продук.'!$H$2:$H$2000,'Приход готов. продук.'!$A$2:$A$2000,"&lt;="&amp;DATE(YEAR($A1043),MONTH($A1043)+1,1)-1,'Приход готов. продук.'!$D$2:$D$2000,$D1043)-SUMIFS($H$2:$H$2000,$A$2:$A$2000,"&lt;"&amp;$A1043,$D$2:$D$2000,$D1043))/(SUMIFS('Приход готов. продук.'!$G$2:$G$2000,'Приход готов. продук.'!$A$2:$A$2000,"&lt;="&amp;DATE(YEAR($A1043),MONTH($A1043)+1,1)-1,'Приход готов. продук.'!$D$2:$D$2000,$D1043)-SUMIFS($G$2:$G$2000,$A$2:$A$2000,"&lt;"&amp;$A1043,$D$2:$D$2000,$D1043))*G1043),0)</f>
        <v>0</v>
      </c>
      <c r="I1043" s="118"/>
      <c r="J1043" s="115">
        <f t="shared" si="16"/>
        <v>0</v>
      </c>
    </row>
    <row r="1044" spans="1:10">
      <c r="A1044" s="72"/>
      <c r="B1044" s="73"/>
      <c r="C1044" s="74"/>
      <c r="D1044" s="75"/>
      <c r="E1044" s="110" t="str">
        <f>IFERROR(INDEX('Отчет о движении готов. прод.'!$C$9:$C$259,MATCH(D1044,'Отчет о движении готов. прод.'!$B$9:$B$259,0),1),"")</f>
        <v/>
      </c>
      <c r="F1044" s="111" t="str">
        <f>IFERROR(INDEX('Отчет о движении готов. прод.'!$D$9:$D$259,MATCH(D1044,'Отчет о движении готов. прод.'!$B$9:$B$259,0),1),"")</f>
        <v/>
      </c>
      <c r="G1044" s="157"/>
      <c r="H1044" s="115">
        <f>IFERROR(((SUMIFS('Приход готов. продук.'!$H$2:$H$2000,'Приход готов. продук.'!$A$2:$A$2000,"&lt;="&amp;DATE(YEAR($A1044),MONTH($A1044)+1,1)-1,'Приход готов. продук.'!$D$2:$D$2000,$D1044)-SUMIFS($H$2:$H$2000,$A$2:$A$2000,"&lt;"&amp;$A1044,$D$2:$D$2000,$D1044))/(SUMIFS('Приход готов. продук.'!$G$2:$G$2000,'Приход готов. продук.'!$A$2:$A$2000,"&lt;="&amp;DATE(YEAR($A1044),MONTH($A1044)+1,1)-1,'Приход готов. продук.'!$D$2:$D$2000,$D1044)-SUMIFS($G$2:$G$2000,$A$2:$A$2000,"&lt;"&amp;$A1044,$D$2:$D$2000,$D1044))*G1044),0)</f>
        <v>0</v>
      </c>
      <c r="I1044" s="118"/>
      <c r="J1044" s="115">
        <f t="shared" si="16"/>
        <v>0</v>
      </c>
    </row>
    <row r="1045" spans="1:10">
      <c r="A1045" s="72"/>
      <c r="B1045" s="73"/>
      <c r="C1045" s="74"/>
      <c r="D1045" s="75"/>
      <c r="E1045" s="110" t="str">
        <f>IFERROR(INDEX('Отчет о движении готов. прод.'!$C$9:$C$259,MATCH(D1045,'Отчет о движении готов. прод.'!$B$9:$B$259,0),1),"")</f>
        <v/>
      </c>
      <c r="F1045" s="111" t="str">
        <f>IFERROR(INDEX('Отчет о движении готов. прод.'!$D$9:$D$259,MATCH(D1045,'Отчет о движении готов. прод.'!$B$9:$B$259,0),1),"")</f>
        <v/>
      </c>
      <c r="G1045" s="157"/>
      <c r="H1045" s="115">
        <f>IFERROR(((SUMIFS('Приход готов. продук.'!$H$2:$H$2000,'Приход готов. продук.'!$A$2:$A$2000,"&lt;="&amp;DATE(YEAR($A1045),MONTH($A1045)+1,1)-1,'Приход готов. продук.'!$D$2:$D$2000,$D1045)-SUMIFS($H$2:$H$2000,$A$2:$A$2000,"&lt;"&amp;$A1045,$D$2:$D$2000,$D1045))/(SUMIFS('Приход готов. продук.'!$G$2:$G$2000,'Приход готов. продук.'!$A$2:$A$2000,"&lt;="&amp;DATE(YEAR($A1045),MONTH($A1045)+1,1)-1,'Приход готов. продук.'!$D$2:$D$2000,$D1045)-SUMIFS($G$2:$G$2000,$A$2:$A$2000,"&lt;"&amp;$A1045,$D$2:$D$2000,$D1045))*G1045),0)</f>
        <v>0</v>
      </c>
      <c r="I1045" s="118"/>
      <c r="J1045" s="115">
        <f t="shared" si="16"/>
        <v>0</v>
      </c>
    </row>
    <row r="1046" spans="1:10">
      <c r="A1046" s="72"/>
      <c r="B1046" s="73"/>
      <c r="C1046" s="74"/>
      <c r="D1046" s="75"/>
      <c r="E1046" s="110" t="str">
        <f>IFERROR(INDEX('Отчет о движении готов. прод.'!$C$9:$C$259,MATCH(D1046,'Отчет о движении готов. прод.'!$B$9:$B$259,0),1),"")</f>
        <v/>
      </c>
      <c r="F1046" s="111" t="str">
        <f>IFERROR(INDEX('Отчет о движении готов. прод.'!$D$9:$D$259,MATCH(D1046,'Отчет о движении готов. прод.'!$B$9:$B$259,0),1),"")</f>
        <v/>
      </c>
      <c r="G1046" s="157"/>
      <c r="H1046" s="115">
        <f>IFERROR(((SUMIFS('Приход готов. продук.'!$H$2:$H$2000,'Приход готов. продук.'!$A$2:$A$2000,"&lt;="&amp;DATE(YEAR($A1046),MONTH($A1046)+1,1)-1,'Приход готов. продук.'!$D$2:$D$2000,$D1046)-SUMIFS($H$2:$H$2000,$A$2:$A$2000,"&lt;"&amp;$A1046,$D$2:$D$2000,$D1046))/(SUMIFS('Приход готов. продук.'!$G$2:$G$2000,'Приход готов. продук.'!$A$2:$A$2000,"&lt;="&amp;DATE(YEAR($A1046),MONTH($A1046)+1,1)-1,'Приход готов. продук.'!$D$2:$D$2000,$D1046)-SUMIFS($G$2:$G$2000,$A$2:$A$2000,"&lt;"&amp;$A1046,$D$2:$D$2000,$D1046))*G1046),0)</f>
        <v>0</v>
      </c>
      <c r="I1046" s="118"/>
      <c r="J1046" s="115">
        <f t="shared" si="16"/>
        <v>0</v>
      </c>
    </row>
    <row r="1047" spans="1:10">
      <c r="A1047" s="72"/>
      <c r="B1047" s="73"/>
      <c r="C1047" s="74"/>
      <c r="D1047" s="75"/>
      <c r="E1047" s="110" t="str">
        <f>IFERROR(INDEX('Отчет о движении готов. прод.'!$C$9:$C$259,MATCH(D1047,'Отчет о движении готов. прод.'!$B$9:$B$259,0),1),"")</f>
        <v/>
      </c>
      <c r="F1047" s="111" t="str">
        <f>IFERROR(INDEX('Отчет о движении готов. прод.'!$D$9:$D$259,MATCH(D1047,'Отчет о движении готов. прод.'!$B$9:$B$259,0),1),"")</f>
        <v/>
      </c>
      <c r="G1047" s="157"/>
      <c r="H1047" s="115">
        <f>IFERROR(((SUMIFS('Приход готов. продук.'!$H$2:$H$2000,'Приход готов. продук.'!$A$2:$A$2000,"&lt;="&amp;DATE(YEAR($A1047),MONTH($A1047)+1,1)-1,'Приход готов. продук.'!$D$2:$D$2000,$D1047)-SUMIFS($H$2:$H$2000,$A$2:$A$2000,"&lt;"&amp;$A1047,$D$2:$D$2000,$D1047))/(SUMIFS('Приход готов. продук.'!$G$2:$G$2000,'Приход готов. продук.'!$A$2:$A$2000,"&lt;="&amp;DATE(YEAR($A1047),MONTH($A1047)+1,1)-1,'Приход готов. продук.'!$D$2:$D$2000,$D1047)-SUMIFS($G$2:$G$2000,$A$2:$A$2000,"&lt;"&amp;$A1047,$D$2:$D$2000,$D1047))*G1047),0)</f>
        <v>0</v>
      </c>
      <c r="I1047" s="118"/>
      <c r="J1047" s="115">
        <f t="shared" si="16"/>
        <v>0</v>
      </c>
    </row>
    <row r="1048" spans="1:10">
      <c r="A1048" s="72"/>
      <c r="B1048" s="73"/>
      <c r="C1048" s="74"/>
      <c r="D1048" s="75"/>
      <c r="E1048" s="110" t="str">
        <f>IFERROR(INDEX('Отчет о движении готов. прод.'!$C$9:$C$259,MATCH(D1048,'Отчет о движении готов. прод.'!$B$9:$B$259,0),1),"")</f>
        <v/>
      </c>
      <c r="F1048" s="111" t="str">
        <f>IFERROR(INDEX('Отчет о движении готов. прод.'!$D$9:$D$259,MATCH(D1048,'Отчет о движении готов. прод.'!$B$9:$B$259,0),1),"")</f>
        <v/>
      </c>
      <c r="G1048" s="157"/>
      <c r="H1048" s="115">
        <f>IFERROR(((SUMIFS('Приход готов. продук.'!$H$2:$H$2000,'Приход готов. продук.'!$A$2:$A$2000,"&lt;="&amp;DATE(YEAR($A1048),MONTH($A1048)+1,1)-1,'Приход готов. продук.'!$D$2:$D$2000,$D1048)-SUMIFS($H$2:$H$2000,$A$2:$A$2000,"&lt;"&amp;$A1048,$D$2:$D$2000,$D1048))/(SUMIFS('Приход готов. продук.'!$G$2:$G$2000,'Приход готов. продук.'!$A$2:$A$2000,"&lt;="&amp;DATE(YEAR($A1048),MONTH($A1048)+1,1)-1,'Приход готов. продук.'!$D$2:$D$2000,$D1048)-SUMIFS($G$2:$G$2000,$A$2:$A$2000,"&lt;"&amp;$A1048,$D$2:$D$2000,$D1048))*G1048),0)</f>
        <v>0</v>
      </c>
      <c r="I1048" s="118"/>
      <c r="J1048" s="115">
        <f t="shared" si="16"/>
        <v>0</v>
      </c>
    </row>
    <row r="1049" spans="1:10">
      <c r="A1049" s="72"/>
      <c r="B1049" s="73"/>
      <c r="C1049" s="74"/>
      <c r="D1049" s="75"/>
      <c r="E1049" s="110" t="str">
        <f>IFERROR(INDEX('Отчет о движении готов. прод.'!$C$9:$C$259,MATCH(D1049,'Отчет о движении готов. прод.'!$B$9:$B$259,0),1),"")</f>
        <v/>
      </c>
      <c r="F1049" s="111" t="str">
        <f>IFERROR(INDEX('Отчет о движении готов. прод.'!$D$9:$D$259,MATCH(D1049,'Отчет о движении готов. прод.'!$B$9:$B$259,0),1),"")</f>
        <v/>
      </c>
      <c r="G1049" s="157"/>
      <c r="H1049" s="115">
        <f>IFERROR(((SUMIFS('Приход готов. продук.'!$H$2:$H$2000,'Приход готов. продук.'!$A$2:$A$2000,"&lt;="&amp;DATE(YEAR($A1049),MONTH($A1049)+1,1)-1,'Приход готов. продук.'!$D$2:$D$2000,$D1049)-SUMIFS($H$2:$H$2000,$A$2:$A$2000,"&lt;"&amp;$A1049,$D$2:$D$2000,$D1049))/(SUMIFS('Приход готов. продук.'!$G$2:$G$2000,'Приход готов. продук.'!$A$2:$A$2000,"&lt;="&amp;DATE(YEAR($A1049),MONTH($A1049)+1,1)-1,'Приход готов. продук.'!$D$2:$D$2000,$D1049)-SUMIFS($G$2:$G$2000,$A$2:$A$2000,"&lt;"&amp;$A1049,$D$2:$D$2000,$D1049))*G1049),0)</f>
        <v>0</v>
      </c>
      <c r="I1049" s="118"/>
      <c r="J1049" s="115">
        <f t="shared" si="16"/>
        <v>0</v>
      </c>
    </row>
    <row r="1050" spans="1:10">
      <c r="A1050" s="72"/>
      <c r="B1050" s="73"/>
      <c r="C1050" s="74"/>
      <c r="D1050" s="75"/>
      <c r="E1050" s="110" t="str">
        <f>IFERROR(INDEX('Отчет о движении готов. прод.'!$C$9:$C$259,MATCH(D1050,'Отчет о движении готов. прод.'!$B$9:$B$259,0),1),"")</f>
        <v/>
      </c>
      <c r="F1050" s="111" t="str">
        <f>IFERROR(INDEX('Отчет о движении готов. прод.'!$D$9:$D$259,MATCH(D1050,'Отчет о движении готов. прод.'!$B$9:$B$259,0),1),"")</f>
        <v/>
      </c>
      <c r="G1050" s="157"/>
      <c r="H1050" s="115">
        <f>IFERROR(((SUMIFS('Приход готов. продук.'!$H$2:$H$2000,'Приход готов. продук.'!$A$2:$A$2000,"&lt;="&amp;DATE(YEAR($A1050),MONTH($A1050)+1,1)-1,'Приход готов. продук.'!$D$2:$D$2000,$D1050)-SUMIFS($H$2:$H$2000,$A$2:$A$2000,"&lt;"&amp;$A1050,$D$2:$D$2000,$D1050))/(SUMIFS('Приход готов. продук.'!$G$2:$G$2000,'Приход готов. продук.'!$A$2:$A$2000,"&lt;="&amp;DATE(YEAR($A1050),MONTH($A1050)+1,1)-1,'Приход готов. продук.'!$D$2:$D$2000,$D1050)-SUMIFS($G$2:$G$2000,$A$2:$A$2000,"&lt;"&amp;$A1050,$D$2:$D$2000,$D1050))*G1050),0)</f>
        <v>0</v>
      </c>
      <c r="I1050" s="118"/>
      <c r="J1050" s="115">
        <f t="shared" si="16"/>
        <v>0</v>
      </c>
    </row>
    <row r="1051" spans="1:10">
      <c r="A1051" s="72"/>
      <c r="B1051" s="73"/>
      <c r="C1051" s="74"/>
      <c r="D1051" s="75"/>
      <c r="E1051" s="110" t="str">
        <f>IFERROR(INDEX('Отчет о движении готов. прод.'!$C$9:$C$259,MATCH(D1051,'Отчет о движении готов. прод.'!$B$9:$B$259,0),1),"")</f>
        <v/>
      </c>
      <c r="F1051" s="111" t="str">
        <f>IFERROR(INDEX('Отчет о движении готов. прод.'!$D$9:$D$259,MATCH(D1051,'Отчет о движении готов. прод.'!$B$9:$B$259,0),1),"")</f>
        <v/>
      </c>
      <c r="G1051" s="157"/>
      <c r="H1051" s="115">
        <f>IFERROR(((SUMIFS('Приход готов. продук.'!$H$2:$H$2000,'Приход готов. продук.'!$A$2:$A$2000,"&lt;="&amp;DATE(YEAR($A1051),MONTH($A1051)+1,1)-1,'Приход готов. продук.'!$D$2:$D$2000,$D1051)-SUMIFS($H$2:$H$2000,$A$2:$A$2000,"&lt;"&amp;$A1051,$D$2:$D$2000,$D1051))/(SUMIFS('Приход готов. продук.'!$G$2:$G$2000,'Приход готов. продук.'!$A$2:$A$2000,"&lt;="&amp;DATE(YEAR($A1051),MONTH($A1051)+1,1)-1,'Приход готов. продук.'!$D$2:$D$2000,$D1051)-SUMIFS($G$2:$G$2000,$A$2:$A$2000,"&lt;"&amp;$A1051,$D$2:$D$2000,$D1051))*G1051),0)</f>
        <v>0</v>
      </c>
      <c r="I1051" s="118"/>
      <c r="J1051" s="115">
        <f t="shared" si="16"/>
        <v>0</v>
      </c>
    </row>
    <row r="1052" spans="1:10">
      <c r="A1052" s="72"/>
      <c r="B1052" s="73"/>
      <c r="C1052" s="74"/>
      <c r="D1052" s="75"/>
      <c r="E1052" s="110" t="str">
        <f>IFERROR(INDEX('Отчет о движении готов. прод.'!$C$9:$C$259,MATCH(D1052,'Отчет о движении готов. прод.'!$B$9:$B$259,0),1),"")</f>
        <v/>
      </c>
      <c r="F1052" s="111" t="str">
        <f>IFERROR(INDEX('Отчет о движении готов. прод.'!$D$9:$D$259,MATCH(D1052,'Отчет о движении готов. прод.'!$B$9:$B$259,0),1),"")</f>
        <v/>
      </c>
      <c r="G1052" s="157"/>
      <c r="H1052" s="115">
        <f>IFERROR(((SUMIFS('Приход готов. продук.'!$H$2:$H$2000,'Приход готов. продук.'!$A$2:$A$2000,"&lt;="&amp;DATE(YEAR($A1052),MONTH($A1052)+1,1)-1,'Приход готов. продук.'!$D$2:$D$2000,$D1052)-SUMIFS($H$2:$H$2000,$A$2:$A$2000,"&lt;"&amp;$A1052,$D$2:$D$2000,$D1052))/(SUMIFS('Приход готов. продук.'!$G$2:$G$2000,'Приход готов. продук.'!$A$2:$A$2000,"&lt;="&amp;DATE(YEAR($A1052),MONTH($A1052)+1,1)-1,'Приход готов. продук.'!$D$2:$D$2000,$D1052)-SUMIFS($G$2:$G$2000,$A$2:$A$2000,"&lt;"&amp;$A1052,$D$2:$D$2000,$D1052))*G1052),0)</f>
        <v>0</v>
      </c>
      <c r="I1052" s="118"/>
      <c r="J1052" s="115">
        <f t="shared" si="16"/>
        <v>0</v>
      </c>
    </row>
    <row r="1053" spans="1:10">
      <c r="A1053" s="72"/>
      <c r="B1053" s="73"/>
      <c r="C1053" s="74"/>
      <c r="D1053" s="75"/>
      <c r="E1053" s="110" t="str">
        <f>IFERROR(INDEX('Отчет о движении готов. прод.'!$C$9:$C$259,MATCH(D1053,'Отчет о движении готов. прод.'!$B$9:$B$259,0),1),"")</f>
        <v/>
      </c>
      <c r="F1053" s="111" t="str">
        <f>IFERROR(INDEX('Отчет о движении готов. прод.'!$D$9:$D$259,MATCH(D1053,'Отчет о движении готов. прод.'!$B$9:$B$259,0),1),"")</f>
        <v/>
      </c>
      <c r="G1053" s="157"/>
      <c r="H1053" s="115">
        <f>IFERROR(((SUMIFS('Приход готов. продук.'!$H$2:$H$2000,'Приход готов. продук.'!$A$2:$A$2000,"&lt;="&amp;DATE(YEAR($A1053),MONTH($A1053)+1,1)-1,'Приход готов. продук.'!$D$2:$D$2000,$D1053)-SUMIFS($H$2:$H$2000,$A$2:$A$2000,"&lt;"&amp;$A1053,$D$2:$D$2000,$D1053))/(SUMIFS('Приход готов. продук.'!$G$2:$G$2000,'Приход готов. продук.'!$A$2:$A$2000,"&lt;="&amp;DATE(YEAR($A1053),MONTH($A1053)+1,1)-1,'Приход готов. продук.'!$D$2:$D$2000,$D1053)-SUMIFS($G$2:$G$2000,$A$2:$A$2000,"&lt;"&amp;$A1053,$D$2:$D$2000,$D1053))*G1053),0)</f>
        <v>0</v>
      </c>
      <c r="I1053" s="118"/>
      <c r="J1053" s="115">
        <f t="shared" si="16"/>
        <v>0</v>
      </c>
    </row>
    <row r="1054" spans="1:10">
      <c r="A1054" s="72"/>
      <c r="B1054" s="73"/>
      <c r="C1054" s="74"/>
      <c r="D1054" s="75"/>
      <c r="E1054" s="110" t="str">
        <f>IFERROR(INDEX('Отчет о движении готов. прод.'!$C$9:$C$259,MATCH(D1054,'Отчет о движении готов. прод.'!$B$9:$B$259,0),1),"")</f>
        <v/>
      </c>
      <c r="F1054" s="111" t="str">
        <f>IFERROR(INDEX('Отчет о движении готов. прод.'!$D$9:$D$259,MATCH(D1054,'Отчет о движении готов. прод.'!$B$9:$B$259,0),1),"")</f>
        <v/>
      </c>
      <c r="G1054" s="157"/>
      <c r="H1054" s="115">
        <f>IFERROR(((SUMIFS('Приход готов. продук.'!$H$2:$H$2000,'Приход готов. продук.'!$A$2:$A$2000,"&lt;="&amp;DATE(YEAR($A1054),MONTH($A1054)+1,1)-1,'Приход готов. продук.'!$D$2:$D$2000,$D1054)-SUMIFS($H$2:$H$2000,$A$2:$A$2000,"&lt;"&amp;$A1054,$D$2:$D$2000,$D1054))/(SUMIFS('Приход готов. продук.'!$G$2:$G$2000,'Приход готов. продук.'!$A$2:$A$2000,"&lt;="&amp;DATE(YEAR($A1054),MONTH($A1054)+1,1)-1,'Приход готов. продук.'!$D$2:$D$2000,$D1054)-SUMIFS($G$2:$G$2000,$A$2:$A$2000,"&lt;"&amp;$A1054,$D$2:$D$2000,$D1054))*G1054),0)</f>
        <v>0</v>
      </c>
      <c r="I1054" s="118"/>
      <c r="J1054" s="115">
        <f t="shared" si="16"/>
        <v>0</v>
      </c>
    </row>
    <row r="1055" spans="1:10">
      <c r="A1055" s="72"/>
      <c r="B1055" s="73"/>
      <c r="C1055" s="74"/>
      <c r="D1055" s="75"/>
      <c r="E1055" s="110" t="str">
        <f>IFERROR(INDEX('Отчет о движении готов. прод.'!$C$9:$C$259,MATCH(D1055,'Отчет о движении готов. прод.'!$B$9:$B$259,0),1),"")</f>
        <v/>
      </c>
      <c r="F1055" s="111" t="str">
        <f>IFERROR(INDEX('Отчет о движении готов. прод.'!$D$9:$D$259,MATCH(D1055,'Отчет о движении готов. прод.'!$B$9:$B$259,0),1),"")</f>
        <v/>
      </c>
      <c r="G1055" s="157"/>
      <c r="H1055" s="115">
        <f>IFERROR(((SUMIFS('Приход готов. продук.'!$H$2:$H$2000,'Приход готов. продук.'!$A$2:$A$2000,"&lt;="&amp;DATE(YEAR($A1055),MONTH($A1055)+1,1)-1,'Приход готов. продук.'!$D$2:$D$2000,$D1055)-SUMIFS($H$2:$H$2000,$A$2:$A$2000,"&lt;"&amp;$A1055,$D$2:$D$2000,$D1055))/(SUMIFS('Приход готов. продук.'!$G$2:$G$2000,'Приход готов. продук.'!$A$2:$A$2000,"&lt;="&amp;DATE(YEAR($A1055),MONTH($A1055)+1,1)-1,'Приход готов. продук.'!$D$2:$D$2000,$D1055)-SUMIFS($G$2:$G$2000,$A$2:$A$2000,"&lt;"&amp;$A1055,$D$2:$D$2000,$D1055))*G1055),0)</f>
        <v>0</v>
      </c>
      <c r="I1055" s="118"/>
      <c r="J1055" s="115">
        <f t="shared" si="16"/>
        <v>0</v>
      </c>
    </row>
    <row r="1056" spans="1:10">
      <c r="A1056" s="72"/>
      <c r="B1056" s="73"/>
      <c r="C1056" s="74"/>
      <c r="D1056" s="75"/>
      <c r="E1056" s="110" t="str">
        <f>IFERROR(INDEX('Отчет о движении готов. прод.'!$C$9:$C$259,MATCH(D1056,'Отчет о движении готов. прод.'!$B$9:$B$259,0),1),"")</f>
        <v/>
      </c>
      <c r="F1056" s="111" t="str">
        <f>IFERROR(INDEX('Отчет о движении готов. прод.'!$D$9:$D$259,MATCH(D1056,'Отчет о движении готов. прод.'!$B$9:$B$259,0),1),"")</f>
        <v/>
      </c>
      <c r="G1056" s="157"/>
      <c r="H1056" s="115">
        <f>IFERROR(((SUMIFS('Приход готов. продук.'!$H$2:$H$2000,'Приход готов. продук.'!$A$2:$A$2000,"&lt;="&amp;DATE(YEAR($A1056),MONTH($A1056)+1,1)-1,'Приход готов. продук.'!$D$2:$D$2000,$D1056)-SUMIFS($H$2:$H$2000,$A$2:$A$2000,"&lt;"&amp;$A1056,$D$2:$D$2000,$D1056))/(SUMIFS('Приход готов. продук.'!$G$2:$G$2000,'Приход готов. продук.'!$A$2:$A$2000,"&lt;="&amp;DATE(YEAR($A1056),MONTH($A1056)+1,1)-1,'Приход готов. продук.'!$D$2:$D$2000,$D1056)-SUMIFS($G$2:$G$2000,$A$2:$A$2000,"&lt;"&amp;$A1056,$D$2:$D$2000,$D1056))*G1056),0)</f>
        <v>0</v>
      </c>
      <c r="I1056" s="118"/>
      <c r="J1056" s="115">
        <f t="shared" si="16"/>
        <v>0</v>
      </c>
    </row>
    <row r="1057" spans="1:10">
      <c r="A1057" s="72"/>
      <c r="B1057" s="73"/>
      <c r="C1057" s="74"/>
      <c r="D1057" s="75"/>
      <c r="E1057" s="110" t="str">
        <f>IFERROR(INDEX('Отчет о движении готов. прод.'!$C$9:$C$259,MATCH(D1057,'Отчет о движении готов. прод.'!$B$9:$B$259,0),1),"")</f>
        <v/>
      </c>
      <c r="F1057" s="111" t="str">
        <f>IFERROR(INDEX('Отчет о движении готов. прод.'!$D$9:$D$259,MATCH(D1057,'Отчет о движении готов. прод.'!$B$9:$B$259,0),1),"")</f>
        <v/>
      </c>
      <c r="G1057" s="157"/>
      <c r="H1057" s="115">
        <f>IFERROR(((SUMIFS('Приход готов. продук.'!$H$2:$H$2000,'Приход готов. продук.'!$A$2:$A$2000,"&lt;="&amp;DATE(YEAR($A1057),MONTH($A1057)+1,1)-1,'Приход готов. продук.'!$D$2:$D$2000,$D1057)-SUMIFS($H$2:$H$2000,$A$2:$A$2000,"&lt;"&amp;$A1057,$D$2:$D$2000,$D1057))/(SUMIFS('Приход готов. продук.'!$G$2:$G$2000,'Приход готов. продук.'!$A$2:$A$2000,"&lt;="&amp;DATE(YEAR($A1057),MONTH($A1057)+1,1)-1,'Приход готов. продук.'!$D$2:$D$2000,$D1057)-SUMIFS($G$2:$G$2000,$A$2:$A$2000,"&lt;"&amp;$A1057,$D$2:$D$2000,$D1057))*G1057),0)</f>
        <v>0</v>
      </c>
      <c r="I1057" s="118"/>
      <c r="J1057" s="115">
        <f t="shared" si="16"/>
        <v>0</v>
      </c>
    </row>
    <row r="1058" spans="1:10">
      <c r="A1058" s="72"/>
      <c r="B1058" s="73"/>
      <c r="C1058" s="74"/>
      <c r="D1058" s="75"/>
      <c r="E1058" s="110" t="str">
        <f>IFERROR(INDEX('Отчет о движении готов. прод.'!$C$9:$C$259,MATCH(D1058,'Отчет о движении готов. прод.'!$B$9:$B$259,0),1),"")</f>
        <v/>
      </c>
      <c r="F1058" s="111" t="str">
        <f>IFERROR(INDEX('Отчет о движении готов. прод.'!$D$9:$D$259,MATCH(D1058,'Отчет о движении готов. прод.'!$B$9:$B$259,0),1),"")</f>
        <v/>
      </c>
      <c r="G1058" s="157"/>
      <c r="H1058" s="115">
        <f>IFERROR(((SUMIFS('Приход готов. продук.'!$H$2:$H$2000,'Приход готов. продук.'!$A$2:$A$2000,"&lt;="&amp;DATE(YEAR($A1058),MONTH($A1058)+1,1)-1,'Приход готов. продук.'!$D$2:$D$2000,$D1058)-SUMIFS($H$2:$H$2000,$A$2:$A$2000,"&lt;"&amp;$A1058,$D$2:$D$2000,$D1058))/(SUMIFS('Приход готов. продук.'!$G$2:$G$2000,'Приход готов. продук.'!$A$2:$A$2000,"&lt;="&amp;DATE(YEAR($A1058),MONTH($A1058)+1,1)-1,'Приход готов. продук.'!$D$2:$D$2000,$D1058)-SUMIFS($G$2:$G$2000,$A$2:$A$2000,"&lt;"&amp;$A1058,$D$2:$D$2000,$D1058))*G1058),0)</f>
        <v>0</v>
      </c>
      <c r="I1058" s="118"/>
      <c r="J1058" s="115">
        <f t="shared" si="16"/>
        <v>0</v>
      </c>
    </row>
    <row r="1059" spans="1:10">
      <c r="A1059" s="72"/>
      <c r="B1059" s="73"/>
      <c r="C1059" s="74"/>
      <c r="D1059" s="75"/>
      <c r="E1059" s="110" t="str">
        <f>IFERROR(INDEX('Отчет о движении готов. прод.'!$C$9:$C$259,MATCH(D1059,'Отчет о движении готов. прод.'!$B$9:$B$259,0),1),"")</f>
        <v/>
      </c>
      <c r="F1059" s="111" t="str">
        <f>IFERROR(INDEX('Отчет о движении готов. прод.'!$D$9:$D$259,MATCH(D1059,'Отчет о движении готов. прод.'!$B$9:$B$259,0),1),"")</f>
        <v/>
      </c>
      <c r="G1059" s="157"/>
      <c r="H1059" s="115">
        <f>IFERROR(((SUMIFS('Приход готов. продук.'!$H$2:$H$2000,'Приход готов. продук.'!$A$2:$A$2000,"&lt;="&amp;DATE(YEAR($A1059),MONTH($A1059)+1,1)-1,'Приход готов. продук.'!$D$2:$D$2000,$D1059)-SUMIFS($H$2:$H$2000,$A$2:$A$2000,"&lt;"&amp;$A1059,$D$2:$D$2000,$D1059))/(SUMIFS('Приход готов. продук.'!$G$2:$G$2000,'Приход готов. продук.'!$A$2:$A$2000,"&lt;="&amp;DATE(YEAR($A1059),MONTH($A1059)+1,1)-1,'Приход готов. продук.'!$D$2:$D$2000,$D1059)-SUMIFS($G$2:$G$2000,$A$2:$A$2000,"&lt;"&amp;$A1059,$D$2:$D$2000,$D1059))*G1059),0)</f>
        <v>0</v>
      </c>
      <c r="I1059" s="118"/>
      <c r="J1059" s="115">
        <f t="shared" si="16"/>
        <v>0</v>
      </c>
    </row>
    <row r="1060" spans="1:10">
      <c r="A1060" s="72"/>
      <c r="B1060" s="73"/>
      <c r="C1060" s="74"/>
      <c r="D1060" s="75"/>
      <c r="E1060" s="110" t="str">
        <f>IFERROR(INDEX('Отчет о движении готов. прод.'!$C$9:$C$259,MATCH(D1060,'Отчет о движении готов. прод.'!$B$9:$B$259,0),1),"")</f>
        <v/>
      </c>
      <c r="F1060" s="111" t="str">
        <f>IFERROR(INDEX('Отчет о движении готов. прод.'!$D$9:$D$259,MATCH(D1060,'Отчет о движении готов. прод.'!$B$9:$B$259,0),1),"")</f>
        <v/>
      </c>
      <c r="G1060" s="157"/>
      <c r="H1060" s="115">
        <f>IFERROR(((SUMIFS('Приход готов. продук.'!$H$2:$H$2000,'Приход готов. продук.'!$A$2:$A$2000,"&lt;="&amp;DATE(YEAR($A1060),MONTH($A1060)+1,1)-1,'Приход готов. продук.'!$D$2:$D$2000,$D1060)-SUMIFS($H$2:$H$2000,$A$2:$A$2000,"&lt;"&amp;$A1060,$D$2:$D$2000,$D1060))/(SUMIFS('Приход готов. продук.'!$G$2:$G$2000,'Приход готов. продук.'!$A$2:$A$2000,"&lt;="&amp;DATE(YEAR($A1060),MONTH($A1060)+1,1)-1,'Приход готов. продук.'!$D$2:$D$2000,$D1060)-SUMIFS($G$2:$G$2000,$A$2:$A$2000,"&lt;"&amp;$A1060,$D$2:$D$2000,$D1060))*G1060),0)</f>
        <v>0</v>
      </c>
      <c r="I1060" s="118"/>
      <c r="J1060" s="115">
        <f t="shared" si="16"/>
        <v>0</v>
      </c>
    </row>
    <row r="1061" spans="1:10">
      <c r="A1061" s="72"/>
      <c r="B1061" s="73"/>
      <c r="C1061" s="74"/>
      <c r="D1061" s="75"/>
      <c r="E1061" s="110" t="str">
        <f>IFERROR(INDEX('Отчет о движении готов. прод.'!$C$9:$C$259,MATCH(D1061,'Отчет о движении готов. прод.'!$B$9:$B$259,0),1),"")</f>
        <v/>
      </c>
      <c r="F1061" s="111" t="str">
        <f>IFERROR(INDEX('Отчет о движении готов. прод.'!$D$9:$D$259,MATCH(D1061,'Отчет о движении готов. прод.'!$B$9:$B$259,0),1),"")</f>
        <v/>
      </c>
      <c r="G1061" s="157"/>
      <c r="H1061" s="115">
        <f>IFERROR(((SUMIFS('Приход готов. продук.'!$H$2:$H$2000,'Приход готов. продук.'!$A$2:$A$2000,"&lt;="&amp;DATE(YEAR($A1061),MONTH($A1061)+1,1)-1,'Приход готов. продук.'!$D$2:$D$2000,$D1061)-SUMIFS($H$2:$H$2000,$A$2:$A$2000,"&lt;"&amp;$A1061,$D$2:$D$2000,$D1061))/(SUMIFS('Приход готов. продук.'!$G$2:$G$2000,'Приход готов. продук.'!$A$2:$A$2000,"&lt;="&amp;DATE(YEAR($A1061),MONTH($A1061)+1,1)-1,'Приход готов. продук.'!$D$2:$D$2000,$D1061)-SUMIFS($G$2:$G$2000,$A$2:$A$2000,"&lt;"&amp;$A1061,$D$2:$D$2000,$D1061))*G1061),0)</f>
        <v>0</v>
      </c>
      <c r="I1061" s="118"/>
      <c r="J1061" s="115">
        <f t="shared" si="16"/>
        <v>0</v>
      </c>
    </row>
    <row r="1062" spans="1:10">
      <c r="A1062" s="72"/>
      <c r="B1062" s="73"/>
      <c r="C1062" s="74"/>
      <c r="D1062" s="75"/>
      <c r="E1062" s="110" t="str">
        <f>IFERROR(INDEX('Отчет о движении готов. прод.'!$C$9:$C$259,MATCH(D1062,'Отчет о движении готов. прод.'!$B$9:$B$259,0),1),"")</f>
        <v/>
      </c>
      <c r="F1062" s="111" t="str">
        <f>IFERROR(INDEX('Отчет о движении готов. прод.'!$D$9:$D$259,MATCH(D1062,'Отчет о движении готов. прод.'!$B$9:$B$259,0),1),"")</f>
        <v/>
      </c>
      <c r="G1062" s="157"/>
      <c r="H1062" s="115">
        <f>IFERROR(((SUMIFS('Приход готов. продук.'!$H$2:$H$2000,'Приход готов. продук.'!$A$2:$A$2000,"&lt;="&amp;DATE(YEAR($A1062),MONTH($A1062)+1,1)-1,'Приход готов. продук.'!$D$2:$D$2000,$D1062)-SUMIFS($H$2:$H$2000,$A$2:$A$2000,"&lt;"&amp;$A1062,$D$2:$D$2000,$D1062))/(SUMIFS('Приход готов. продук.'!$G$2:$G$2000,'Приход готов. продук.'!$A$2:$A$2000,"&lt;="&amp;DATE(YEAR($A1062),MONTH($A1062)+1,1)-1,'Приход готов. продук.'!$D$2:$D$2000,$D1062)-SUMIFS($G$2:$G$2000,$A$2:$A$2000,"&lt;"&amp;$A1062,$D$2:$D$2000,$D1062))*G1062),0)</f>
        <v>0</v>
      </c>
      <c r="I1062" s="118"/>
      <c r="J1062" s="115">
        <f t="shared" si="16"/>
        <v>0</v>
      </c>
    </row>
    <row r="1063" spans="1:10">
      <c r="A1063" s="72"/>
      <c r="B1063" s="73"/>
      <c r="C1063" s="74"/>
      <c r="D1063" s="75"/>
      <c r="E1063" s="110" t="str">
        <f>IFERROR(INDEX('Отчет о движении готов. прод.'!$C$9:$C$259,MATCH(D1063,'Отчет о движении готов. прод.'!$B$9:$B$259,0),1),"")</f>
        <v/>
      </c>
      <c r="F1063" s="111" t="str">
        <f>IFERROR(INDEX('Отчет о движении готов. прод.'!$D$9:$D$259,MATCH(D1063,'Отчет о движении готов. прод.'!$B$9:$B$259,0),1),"")</f>
        <v/>
      </c>
      <c r="G1063" s="157"/>
      <c r="H1063" s="115">
        <f>IFERROR(((SUMIFS('Приход готов. продук.'!$H$2:$H$2000,'Приход готов. продук.'!$A$2:$A$2000,"&lt;="&amp;DATE(YEAR($A1063),MONTH($A1063)+1,1)-1,'Приход готов. продук.'!$D$2:$D$2000,$D1063)-SUMIFS($H$2:$H$2000,$A$2:$A$2000,"&lt;"&amp;$A1063,$D$2:$D$2000,$D1063))/(SUMIFS('Приход готов. продук.'!$G$2:$G$2000,'Приход готов. продук.'!$A$2:$A$2000,"&lt;="&amp;DATE(YEAR($A1063),MONTH($A1063)+1,1)-1,'Приход готов. продук.'!$D$2:$D$2000,$D1063)-SUMIFS($G$2:$G$2000,$A$2:$A$2000,"&lt;"&amp;$A1063,$D$2:$D$2000,$D1063))*G1063),0)</f>
        <v>0</v>
      </c>
      <c r="I1063" s="118"/>
      <c r="J1063" s="115">
        <f t="shared" si="16"/>
        <v>0</v>
      </c>
    </row>
    <row r="1064" spans="1:10">
      <c r="A1064" s="72"/>
      <c r="B1064" s="73"/>
      <c r="C1064" s="74"/>
      <c r="D1064" s="75"/>
      <c r="E1064" s="110" t="str">
        <f>IFERROR(INDEX('Отчет о движении готов. прод.'!$C$9:$C$259,MATCH(D1064,'Отчет о движении готов. прод.'!$B$9:$B$259,0),1),"")</f>
        <v/>
      </c>
      <c r="F1064" s="111" t="str">
        <f>IFERROR(INDEX('Отчет о движении готов. прод.'!$D$9:$D$259,MATCH(D1064,'Отчет о движении готов. прод.'!$B$9:$B$259,0),1),"")</f>
        <v/>
      </c>
      <c r="G1064" s="157"/>
      <c r="H1064" s="115">
        <f>IFERROR(((SUMIFS('Приход готов. продук.'!$H$2:$H$2000,'Приход готов. продук.'!$A$2:$A$2000,"&lt;="&amp;DATE(YEAR($A1064),MONTH($A1064)+1,1)-1,'Приход готов. продук.'!$D$2:$D$2000,$D1064)-SUMIFS($H$2:$H$2000,$A$2:$A$2000,"&lt;"&amp;$A1064,$D$2:$D$2000,$D1064))/(SUMIFS('Приход готов. продук.'!$G$2:$G$2000,'Приход готов. продук.'!$A$2:$A$2000,"&lt;="&amp;DATE(YEAR($A1064),MONTH($A1064)+1,1)-1,'Приход готов. продук.'!$D$2:$D$2000,$D1064)-SUMIFS($G$2:$G$2000,$A$2:$A$2000,"&lt;"&amp;$A1064,$D$2:$D$2000,$D1064))*G1064),0)</f>
        <v>0</v>
      </c>
      <c r="I1064" s="118"/>
      <c r="J1064" s="115">
        <f t="shared" si="16"/>
        <v>0</v>
      </c>
    </row>
    <row r="1065" spans="1:10">
      <c r="A1065" s="72"/>
      <c r="B1065" s="73"/>
      <c r="C1065" s="74"/>
      <c r="D1065" s="75"/>
      <c r="E1065" s="110" t="str">
        <f>IFERROR(INDEX('Отчет о движении готов. прод.'!$C$9:$C$259,MATCH(D1065,'Отчет о движении готов. прод.'!$B$9:$B$259,0),1),"")</f>
        <v/>
      </c>
      <c r="F1065" s="111" t="str">
        <f>IFERROR(INDEX('Отчет о движении готов. прод.'!$D$9:$D$259,MATCH(D1065,'Отчет о движении готов. прод.'!$B$9:$B$259,0),1),"")</f>
        <v/>
      </c>
      <c r="G1065" s="157"/>
      <c r="H1065" s="115">
        <f>IFERROR(((SUMIFS('Приход готов. продук.'!$H$2:$H$2000,'Приход готов. продук.'!$A$2:$A$2000,"&lt;="&amp;DATE(YEAR($A1065),MONTH($A1065)+1,1)-1,'Приход готов. продук.'!$D$2:$D$2000,$D1065)-SUMIFS($H$2:$H$2000,$A$2:$A$2000,"&lt;"&amp;$A1065,$D$2:$D$2000,$D1065))/(SUMIFS('Приход готов. продук.'!$G$2:$G$2000,'Приход готов. продук.'!$A$2:$A$2000,"&lt;="&amp;DATE(YEAR($A1065),MONTH($A1065)+1,1)-1,'Приход готов. продук.'!$D$2:$D$2000,$D1065)-SUMIFS($G$2:$G$2000,$A$2:$A$2000,"&lt;"&amp;$A1065,$D$2:$D$2000,$D1065))*G1065),0)</f>
        <v>0</v>
      </c>
      <c r="I1065" s="118"/>
      <c r="J1065" s="115">
        <f t="shared" si="16"/>
        <v>0</v>
      </c>
    </row>
    <row r="1066" spans="1:10">
      <c r="A1066" s="72"/>
      <c r="B1066" s="73"/>
      <c r="C1066" s="74"/>
      <c r="D1066" s="75"/>
      <c r="E1066" s="110" t="str">
        <f>IFERROR(INDEX('Отчет о движении готов. прод.'!$C$9:$C$259,MATCH(D1066,'Отчет о движении готов. прод.'!$B$9:$B$259,0),1),"")</f>
        <v/>
      </c>
      <c r="F1066" s="111" t="str">
        <f>IFERROR(INDEX('Отчет о движении готов. прод.'!$D$9:$D$259,MATCH(D1066,'Отчет о движении готов. прод.'!$B$9:$B$259,0),1),"")</f>
        <v/>
      </c>
      <c r="G1066" s="157"/>
      <c r="H1066" s="115">
        <f>IFERROR(((SUMIFS('Приход готов. продук.'!$H$2:$H$2000,'Приход готов. продук.'!$A$2:$A$2000,"&lt;="&amp;DATE(YEAR($A1066),MONTH($A1066)+1,1)-1,'Приход готов. продук.'!$D$2:$D$2000,$D1066)-SUMIFS($H$2:$H$2000,$A$2:$A$2000,"&lt;"&amp;$A1066,$D$2:$D$2000,$D1066))/(SUMIFS('Приход готов. продук.'!$G$2:$G$2000,'Приход готов. продук.'!$A$2:$A$2000,"&lt;="&amp;DATE(YEAR($A1066),MONTH($A1066)+1,1)-1,'Приход готов. продук.'!$D$2:$D$2000,$D1066)-SUMIFS($G$2:$G$2000,$A$2:$A$2000,"&lt;"&amp;$A1066,$D$2:$D$2000,$D1066))*G1066),0)</f>
        <v>0</v>
      </c>
      <c r="I1066" s="118"/>
      <c r="J1066" s="115">
        <f t="shared" si="16"/>
        <v>0</v>
      </c>
    </row>
    <row r="1067" spans="1:10">
      <c r="A1067" s="72"/>
      <c r="B1067" s="73"/>
      <c r="C1067" s="74"/>
      <c r="D1067" s="75"/>
      <c r="E1067" s="110" t="str">
        <f>IFERROR(INDEX('Отчет о движении готов. прод.'!$C$9:$C$259,MATCH(D1067,'Отчет о движении готов. прод.'!$B$9:$B$259,0),1),"")</f>
        <v/>
      </c>
      <c r="F1067" s="111" t="str">
        <f>IFERROR(INDEX('Отчет о движении готов. прод.'!$D$9:$D$259,MATCH(D1067,'Отчет о движении готов. прод.'!$B$9:$B$259,0),1),"")</f>
        <v/>
      </c>
      <c r="G1067" s="157"/>
      <c r="H1067" s="115">
        <f>IFERROR(((SUMIFS('Приход готов. продук.'!$H$2:$H$2000,'Приход готов. продук.'!$A$2:$A$2000,"&lt;="&amp;DATE(YEAR($A1067),MONTH($A1067)+1,1)-1,'Приход готов. продук.'!$D$2:$D$2000,$D1067)-SUMIFS($H$2:$H$2000,$A$2:$A$2000,"&lt;"&amp;$A1067,$D$2:$D$2000,$D1067))/(SUMIFS('Приход готов. продук.'!$G$2:$G$2000,'Приход готов. продук.'!$A$2:$A$2000,"&lt;="&amp;DATE(YEAR($A1067),MONTH($A1067)+1,1)-1,'Приход готов. продук.'!$D$2:$D$2000,$D1067)-SUMIFS($G$2:$G$2000,$A$2:$A$2000,"&lt;"&amp;$A1067,$D$2:$D$2000,$D1067))*G1067),0)</f>
        <v>0</v>
      </c>
      <c r="I1067" s="118"/>
      <c r="J1067" s="115">
        <f t="shared" si="16"/>
        <v>0</v>
      </c>
    </row>
    <row r="1068" spans="1:10">
      <c r="A1068" s="72"/>
      <c r="B1068" s="73"/>
      <c r="C1068" s="74"/>
      <c r="D1068" s="75"/>
      <c r="E1068" s="110" t="str">
        <f>IFERROR(INDEX('Отчет о движении готов. прод.'!$C$9:$C$259,MATCH(D1068,'Отчет о движении готов. прод.'!$B$9:$B$259,0),1),"")</f>
        <v/>
      </c>
      <c r="F1068" s="111" t="str">
        <f>IFERROR(INDEX('Отчет о движении готов. прод.'!$D$9:$D$259,MATCH(D1068,'Отчет о движении готов. прод.'!$B$9:$B$259,0),1),"")</f>
        <v/>
      </c>
      <c r="G1068" s="157"/>
      <c r="H1068" s="115">
        <f>IFERROR(((SUMIFS('Приход готов. продук.'!$H$2:$H$2000,'Приход готов. продук.'!$A$2:$A$2000,"&lt;="&amp;DATE(YEAR($A1068),MONTH($A1068)+1,1)-1,'Приход готов. продук.'!$D$2:$D$2000,$D1068)-SUMIFS($H$2:$H$2000,$A$2:$A$2000,"&lt;"&amp;$A1068,$D$2:$D$2000,$D1068))/(SUMIFS('Приход готов. продук.'!$G$2:$G$2000,'Приход готов. продук.'!$A$2:$A$2000,"&lt;="&amp;DATE(YEAR($A1068),MONTH($A1068)+1,1)-1,'Приход готов. продук.'!$D$2:$D$2000,$D1068)-SUMIFS($G$2:$G$2000,$A$2:$A$2000,"&lt;"&amp;$A1068,$D$2:$D$2000,$D1068))*G1068),0)</f>
        <v>0</v>
      </c>
      <c r="I1068" s="118"/>
      <c r="J1068" s="115">
        <f t="shared" si="16"/>
        <v>0</v>
      </c>
    </row>
    <row r="1069" spans="1:10">
      <c r="A1069" s="72"/>
      <c r="B1069" s="73"/>
      <c r="C1069" s="74"/>
      <c r="D1069" s="75"/>
      <c r="E1069" s="110" t="str">
        <f>IFERROR(INDEX('Отчет о движении готов. прод.'!$C$9:$C$259,MATCH(D1069,'Отчет о движении готов. прод.'!$B$9:$B$259,0),1),"")</f>
        <v/>
      </c>
      <c r="F1069" s="111" t="str">
        <f>IFERROR(INDEX('Отчет о движении готов. прод.'!$D$9:$D$259,MATCH(D1069,'Отчет о движении готов. прод.'!$B$9:$B$259,0),1),"")</f>
        <v/>
      </c>
      <c r="G1069" s="157"/>
      <c r="H1069" s="115">
        <f>IFERROR(((SUMIFS('Приход готов. продук.'!$H$2:$H$2000,'Приход готов. продук.'!$A$2:$A$2000,"&lt;="&amp;DATE(YEAR($A1069),MONTH($A1069)+1,1)-1,'Приход готов. продук.'!$D$2:$D$2000,$D1069)-SUMIFS($H$2:$H$2000,$A$2:$A$2000,"&lt;"&amp;$A1069,$D$2:$D$2000,$D1069))/(SUMIFS('Приход готов. продук.'!$G$2:$G$2000,'Приход готов. продук.'!$A$2:$A$2000,"&lt;="&amp;DATE(YEAR($A1069),MONTH($A1069)+1,1)-1,'Приход готов. продук.'!$D$2:$D$2000,$D1069)-SUMIFS($G$2:$G$2000,$A$2:$A$2000,"&lt;"&amp;$A1069,$D$2:$D$2000,$D1069))*G1069),0)</f>
        <v>0</v>
      </c>
      <c r="I1069" s="118"/>
      <c r="J1069" s="115">
        <f t="shared" si="16"/>
        <v>0</v>
      </c>
    </row>
    <row r="1070" spans="1:10">
      <c r="A1070" s="72"/>
      <c r="B1070" s="73"/>
      <c r="C1070" s="74"/>
      <c r="D1070" s="75"/>
      <c r="E1070" s="110" t="str">
        <f>IFERROR(INDEX('Отчет о движении готов. прод.'!$C$9:$C$259,MATCH(D1070,'Отчет о движении готов. прод.'!$B$9:$B$259,0),1),"")</f>
        <v/>
      </c>
      <c r="F1070" s="111" t="str">
        <f>IFERROR(INDEX('Отчет о движении готов. прод.'!$D$9:$D$259,MATCH(D1070,'Отчет о движении готов. прод.'!$B$9:$B$259,0),1),"")</f>
        <v/>
      </c>
      <c r="G1070" s="157"/>
      <c r="H1070" s="115">
        <f>IFERROR(((SUMIFS('Приход готов. продук.'!$H$2:$H$2000,'Приход готов. продук.'!$A$2:$A$2000,"&lt;="&amp;DATE(YEAR($A1070),MONTH($A1070)+1,1)-1,'Приход готов. продук.'!$D$2:$D$2000,$D1070)-SUMIFS($H$2:$H$2000,$A$2:$A$2000,"&lt;"&amp;$A1070,$D$2:$D$2000,$D1070))/(SUMIFS('Приход готов. продук.'!$G$2:$G$2000,'Приход готов. продук.'!$A$2:$A$2000,"&lt;="&amp;DATE(YEAR($A1070),MONTH($A1070)+1,1)-1,'Приход готов. продук.'!$D$2:$D$2000,$D1070)-SUMIFS($G$2:$G$2000,$A$2:$A$2000,"&lt;"&amp;$A1070,$D$2:$D$2000,$D1070))*G1070),0)</f>
        <v>0</v>
      </c>
      <c r="I1070" s="118"/>
      <c r="J1070" s="115">
        <f t="shared" si="16"/>
        <v>0</v>
      </c>
    </row>
    <row r="1071" spans="1:10">
      <c r="A1071" s="72"/>
      <c r="B1071" s="73"/>
      <c r="C1071" s="74"/>
      <c r="D1071" s="75"/>
      <c r="E1071" s="110" t="str">
        <f>IFERROR(INDEX('Отчет о движении готов. прод.'!$C$9:$C$259,MATCH(D1071,'Отчет о движении готов. прод.'!$B$9:$B$259,0),1),"")</f>
        <v/>
      </c>
      <c r="F1071" s="111" t="str">
        <f>IFERROR(INDEX('Отчет о движении готов. прод.'!$D$9:$D$259,MATCH(D1071,'Отчет о движении готов. прод.'!$B$9:$B$259,0),1),"")</f>
        <v/>
      </c>
      <c r="G1071" s="157"/>
      <c r="H1071" s="115">
        <f>IFERROR(((SUMIFS('Приход готов. продук.'!$H$2:$H$2000,'Приход готов. продук.'!$A$2:$A$2000,"&lt;="&amp;DATE(YEAR($A1071),MONTH($A1071)+1,1)-1,'Приход готов. продук.'!$D$2:$D$2000,$D1071)-SUMIFS($H$2:$H$2000,$A$2:$A$2000,"&lt;"&amp;$A1071,$D$2:$D$2000,$D1071))/(SUMIFS('Приход готов. продук.'!$G$2:$G$2000,'Приход готов. продук.'!$A$2:$A$2000,"&lt;="&amp;DATE(YEAR($A1071),MONTH($A1071)+1,1)-1,'Приход готов. продук.'!$D$2:$D$2000,$D1071)-SUMIFS($G$2:$G$2000,$A$2:$A$2000,"&lt;"&amp;$A1071,$D$2:$D$2000,$D1071))*G1071),0)</f>
        <v>0</v>
      </c>
      <c r="I1071" s="118"/>
      <c r="J1071" s="115">
        <f t="shared" si="16"/>
        <v>0</v>
      </c>
    </row>
    <row r="1072" spans="1:10">
      <c r="A1072" s="72"/>
      <c r="B1072" s="73"/>
      <c r="C1072" s="74"/>
      <c r="D1072" s="75"/>
      <c r="E1072" s="110" t="str">
        <f>IFERROR(INDEX('Отчет о движении готов. прод.'!$C$9:$C$259,MATCH(D1072,'Отчет о движении готов. прод.'!$B$9:$B$259,0),1),"")</f>
        <v/>
      </c>
      <c r="F1072" s="111" t="str">
        <f>IFERROR(INDEX('Отчет о движении готов. прод.'!$D$9:$D$259,MATCH(D1072,'Отчет о движении готов. прод.'!$B$9:$B$259,0),1),"")</f>
        <v/>
      </c>
      <c r="G1072" s="157"/>
      <c r="H1072" s="115">
        <f>IFERROR(((SUMIFS('Приход готов. продук.'!$H$2:$H$2000,'Приход готов. продук.'!$A$2:$A$2000,"&lt;="&amp;DATE(YEAR($A1072),MONTH($A1072)+1,1)-1,'Приход готов. продук.'!$D$2:$D$2000,$D1072)-SUMIFS($H$2:$H$2000,$A$2:$A$2000,"&lt;"&amp;$A1072,$D$2:$D$2000,$D1072))/(SUMIFS('Приход готов. продук.'!$G$2:$G$2000,'Приход готов. продук.'!$A$2:$A$2000,"&lt;="&amp;DATE(YEAR($A1072),MONTH($A1072)+1,1)-1,'Приход готов. продук.'!$D$2:$D$2000,$D1072)-SUMIFS($G$2:$G$2000,$A$2:$A$2000,"&lt;"&amp;$A1072,$D$2:$D$2000,$D1072))*G1072),0)</f>
        <v>0</v>
      </c>
      <c r="I1072" s="118"/>
      <c r="J1072" s="115">
        <f t="shared" si="16"/>
        <v>0</v>
      </c>
    </row>
    <row r="1073" spans="1:10">
      <c r="A1073" s="72"/>
      <c r="B1073" s="73"/>
      <c r="C1073" s="74"/>
      <c r="D1073" s="75"/>
      <c r="E1073" s="110" t="str">
        <f>IFERROR(INDEX('Отчет о движении готов. прод.'!$C$9:$C$259,MATCH(D1073,'Отчет о движении готов. прод.'!$B$9:$B$259,0),1),"")</f>
        <v/>
      </c>
      <c r="F1073" s="111" t="str">
        <f>IFERROR(INDEX('Отчет о движении готов. прод.'!$D$9:$D$259,MATCH(D1073,'Отчет о движении готов. прод.'!$B$9:$B$259,0),1),"")</f>
        <v/>
      </c>
      <c r="G1073" s="157"/>
      <c r="H1073" s="115">
        <f>IFERROR(((SUMIFS('Приход готов. продук.'!$H$2:$H$2000,'Приход готов. продук.'!$A$2:$A$2000,"&lt;="&amp;DATE(YEAR($A1073),MONTH($A1073)+1,1)-1,'Приход готов. продук.'!$D$2:$D$2000,$D1073)-SUMIFS($H$2:$H$2000,$A$2:$A$2000,"&lt;"&amp;$A1073,$D$2:$D$2000,$D1073))/(SUMIFS('Приход готов. продук.'!$G$2:$G$2000,'Приход готов. продук.'!$A$2:$A$2000,"&lt;="&amp;DATE(YEAR($A1073),MONTH($A1073)+1,1)-1,'Приход готов. продук.'!$D$2:$D$2000,$D1073)-SUMIFS($G$2:$G$2000,$A$2:$A$2000,"&lt;"&amp;$A1073,$D$2:$D$2000,$D1073))*G1073),0)</f>
        <v>0</v>
      </c>
      <c r="I1073" s="118"/>
      <c r="J1073" s="115">
        <f t="shared" si="16"/>
        <v>0</v>
      </c>
    </row>
    <row r="1074" spans="1:10">
      <c r="A1074" s="72"/>
      <c r="B1074" s="73"/>
      <c r="C1074" s="74"/>
      <c r="D1074" s="75"/>
      <c r="E1074" s="110" t="str">
        <f>IFERROR(INDEX('Отчет о движении готов. прод.'!$C$9:$C$259,MATCH(D1074,'Отчет о движении готов. прод.'!$B$9:$B$259,0),1),"")</f>
        <v/>
      </c>
      <c r="F1074" s="111" t="str">
        <f>IFERROR(INDEX('Отчет о движении готов. прод.'!$D$9:$D$259,MATCH(D1074,'Отчет о движении готов. прод.'!$B$9:$B$259,0),1),"")</f>
        <v/>
      </c>
      <c r="G1074" s="157"/>
      <c r="H1074" s="115">
        <f>IFERROR(((SUMIFS('Приход готов. продук.'!$H$2:$H$2000,'Приход готов. продук.'!$A$2:$A$2000,"&lt;="&amp;DATE(YEAR($A1074),MONTH($A1074)+1,1)-1,'Приход готов. продук.'!$D$2:$D$2000,$D1074)-SUMIFS($H$2:$H$2000,$A$2:$A$2000,"&lt;"&amp;$A1074,$D$2:$D$2000,$D1074))/(SUMIFS('Приход готов. продук.'!$G$2:$G$2000,'Приход готов. продук.'!$A$2:$A$2000,"&lt;="&amp;DATE(YEAR($A1074),MONTH($A1074)+1,1)-1,'Приход готов. продук.'!$D$2:$D$2000,$D1074)-SUMIFS($G$2:$G$2000,$A$2:$A$2000,"&lt;"&amp;$A1074,$D$2:$D$2000,$D1074))*G1074),0)</f>
        <v>0</v>
      </c>
      <c r="I1074" s="118"/>
      <c r="J1074" s="115">
        <f t="shared" si="16"/>
        <v>0</v>
      </c>
    </row>
    <row r="1075" spans="1:10">
      <c r="A1075" s="72"/>
      <c r="B1075" s="73"/>
      <c r="C1075" s="74"/>
      <c r="D1075" s="75"/>
      <c r="E1075" s="110" t="str">
        <f>IFERROR(INDEX('Отчет о движении готов. прод.'!$C$9:$C$259,MATCH(D1075,'Отчет о движении готов. прод.'!$B$9:$B$259,0),1),"")</f>
        <v/>
      </c>
      <c r="F1075" s="111" t="str">
        <f>IFERROR(INDEX('Отчет о движении готов. прод.'!$D$9:$D$259,MATCH(D1075,'Отчет о движении готов. прод.'!$B$9:$B$259,0),1),"")</f>
        <v/>
      </c>
      <c r="G1075" s="157"/>
      <c r="H1075" s="115">
        <f>IFERROR(((SUMIFS('Приход готов. продук.'!$H$2:$H$2000,'Приход готов. продук.'!$A$2:$A$2000,"&lt;="&amp;DATE(YEAR($A1075),MONTH($A1075)+1,1)-1,'Приход готов. продук.'!$D$2:$D$2000,$D1075)-SUMIFS($H$2:$H$2000,$A$2:$A$2000,"&lt;"&amp;$A1075,$D$2:$D$2000,$D1075))/(SUMIFS('Приход готов. продук.'!$G$2:$G$2000,'Приход готов. продук.'!$A$2:$A$2000,"&lt;="&amp;DATE(YEAR($A1075),MONTH($A1075)+1,1)-1,'Приход готов. продук.'!$D$2:$D$2000,$D1075)-SUMIFS($G$2:$G$2000,$A$2:$A$2000,"&lt;"&amp;$A1075,$D$2:$D$2000,$D1075))*G1075),0)</f>
        <v>0</v>
      </c>
      <c r="I1075" s="118"/>
      <c r="J1075" s="115">
        <f t="shared" si="16"/>
        <v>0</v>
      </c>
    </row>
    <row r="1076" spans="1:10">
      <c r="A1076" s="72"/>
      <c r="B1076" s="73"/>
      <c r="C1076" s="74"/>
      <c r="D1076" s="75"/>
      <c r="E1076" s="110" t="str">
        <f>IFERROR(INDEX('Отчет о движении готов. прод.'!$C$9:$C$259,MATCH(D1076,'Отчет о движении готов. прод.'!$B$9:$B$259,0),1),"")</f>
        <v/>
      </c>
      <c r="F1076" s="111" t="str">
        <f>IFERROR(INDEX('Отчет о движении готов. прод.'!$D$9:$D$259,MATCH(D1076,'Отчет о движении готов. прод.'!$B$9:$B$259,0),1),"")</f>
        <v/>
      </c>
      <c r="G1076" s="157"/>
      <c r="H1076" s="115">
        <f>IFERROR(((SUMIFS('Приход готов. продук.'!$H$2:$H$2000,'Приход готов. продук.'!$A$2:$A$2000,"&lt;="&amp;DATE(YEAR($A1076),MONTH($A1076)+1,1)-1,'Приход готов. продук.'!$D$2:$D$2000,$D1076)-SUMIFS($H$2:$H$2000,$A$2:$A$2000,"&lt;"&amp;$A1076,$D$2:$D$2000,$D1076))/(SUMIFS('Приход готов. продук.'!$G$2:$G$2000,'Приход готов. продук.'!$A$2:$A$2000,"&lt;="&amp;DATE(YEAR($A1076),MONTH($A1076)+1,1)-1,'Приход готов. продук.'!$D$2:$D$2000,$D1076)-SUMIFS($G$2:$G$2000,$A$2:$A$2000,"&lt;"&amp;$A1076,$D$2:$D$2000,$D1076))*G1076),0)</f>
        <v>0</v>
      </c>
      <c r="I1076" s="118"/>
      <c r="J1076" s="115">
        <f t="shared" si="16"/>
        <v>0</v>
      </c>
    </row>
    <row r="1077" spans="1:10">
      <c r="A1077" s="72"/>
      <c r="B1077" s="73"/>
      <c r="C1077" s="74"/>
      <c r="D1077" s="75"/>
      <c r="E1077" s="110" t="str">
        <f>IFERROR(INDEX('Отчет о движении готов. прод.'!$C$9:$C$259,MATCH(D1077,'Отчет о движении готов. прод.'!$B$9:$B$259,0),1),"")</f>
        <v/>
      </c>
      <c r="F1077" s="111" t="str">
        <f>IFERROR(INDEX('Отчет о движении готов. прод.'!$D$9:$D$259,MATCH(D1077,'Отчет о движении готов. прод.'!$B$9:$B$259,0),1),"")</f>
        <v/>
      </c>
      <c r="G1077" s="157"/>
      <c r="H1077" s="115">
        <f>IFERROR(((SUMIFS('Приход готов. продук.'!$H$2:$H$2000,'Приход готов. продук.'!$A$2:$A$2000,"&lt;="&amp;DATE(YEAR($A1077),MONTH($A1077)+1,1)-1,'Приход готов. продук.'!$D$2:$D$2000,$D1077)-SUMIFS($H$2:$H$2000,$A$2:$A$2000,"&lt;"&amp;$A1077,$D$2:$D$2000,$D1077))/(SUMIFS('Приход готов. продук.'!$G$2:$G$2000,'Приход готов. продук.'!$A$2:$A$2000,"&lt;="&amp;DATE(YEAR($A1077),MONTH($A1077)+1,1)-1,'Приход готов. продук.'!$D$2:$D$2000,$D1077)-SUMIFS($G$2:$G$2000,$A$2:$A$2000,"&lt;"&amp;$A1077,$D$2:$D$2000,$D1077))*G1077),0)</f>
        <v>0</v>
      </c>
      <c r="I1077" s="118"/>
      <c r="J1077" s="115">
        <f t="shared" si="16"/>
        <v>0</v>
      </c>
    </row>
    <row r="1078" spans="1:10">
      <c r="A1078" s="72"/>
      <c r="B1078" s="73"/>
      <c r="C1078" s="74"/>
      <c r="D1078" s="75"/>
      <c r="E1078" s="110" t="str">
        <f>IFERROR(INDEX('Отчет о движении готов. прод.'!$C$9:$C$259,MATCH(D1078,'Отчет о движении готов. прод.'!$B$9:$B$259,0),1),"")</f>
        <v/>
      </c>
      <c r="F1078" s="111" t="str">
        <f>IFERROR(INDEX('Отчет о движении готов. прод.'!$D$9:$D$259,MATCH(D1078,'Отчет о движении готов. прод.'!$B$9:$B$259,0),1),"")</f>
        <v/>
      </c>
      <c r="G1078" s="157"/>
      <c r="H1078" s="115">
        <f>IFERROR(((SUMIFS('Приход готов. продук.'!$H$2:$H$2000,'Приход готов. продук.'!$A$2:$A$2000,"&lt;="&amp;DATE(YEAR($A1078),MONTH($A1078)+1,1)-1,'Приход готов. продук.'!$D$2:$D$2000,$D1078)-SUMIFS($H$2:$H$2000,$A$2:$A$2000,"&lt;"&amp;$A1078,$D$2:$D$2000,$D1078))/(SUMIFS('Приход готов. продук.'!$G$2:$G$2000,'Приход готов. продук.'!$A$2:$A$2000,"&lt;="&amp;DATE(YEAR($A1078),MONTH($A1078)+1,1)-1,'Приход готов. продук.'!$D$2:$D$2000,$D1078)-SUMIFS($G$2:$G$2000,$A$2:$A$2000,"&lt;"&amp;$A1078,$D$2:$D$2000,$D1078))*G1078),0)</f>
        <v>0</v>
      </c>
      <c r="I1078" s="118"/>
      <c r="J1078" s="115">
        <f t="shared" si="16"/>
        <v>0</v>
      </c>
    </row>
    <row r="1079" spans="1:10">
      <c r="A1079" s="72"/>
      <c r="B1079" s="73"/>
      <c r="C1079" s="74"/>
      <c r="D1079" s="75"/>
      <c r="E1079" s="110" t="str">
        <f>IFERROR(INDEX('Отчет о движении готов. прод.'!$C$9:$C$259,MATCH(D1079,'Отчет о движении готов. прод.'!$B$9:$B$259,0),1),"")</f>
        <v/>
      </c>
      <c r="F1079" s="111" t="str">
        <f>IFERROR(INDEX('Отчет о движении готов. прод.'!$D$9:$D$259,MATCH(D1079,'Отчет о движении готов. прод.'!$B$9:$B$259,0),1),"")</f>
        <v/>
      </c>
      <c r="G1079" s="157"/>
      <c r="H1079" s="115">
        <f>IFERROR(((SUMIFS('Приход готов. продук.'!$H$2:$H$2000,'Приход готов. продук.'!$A$2:$A$2000,"&lt;="&amp;DATE(YEAR($A1079),MONTH($A1079)+1,1)-1,'Приход готов. продук.'!$D$2:$D$2000,$D1079)-SUMIFS($H$2:$H$2000,$A$2:$A$2000,"&lt;"&amp;$A1079,$D$2:$D$2000,$D1079))/(SUMIFS('Приход готов. продук.'!$G$2:$G$2000,'Приход готов. продук.'!$A$2:$A$2000,"&lt;="&amp;DATE(YEAR($A1079),MONTH($A1079)+1,1)-1,'Приход готов. продук.'!$D$2:$D$2000,$D1079)-SUMIFS($G$2:$G$2000,$A$2:$A$2000,"&lt;"&amp;$A1079,$D$2:$D$2000,$D1079))*G1079),0)</f>
        <v>0</v>
      </c>
      <c r="I1079" s="118"/>
      <c r="J1079" s="115">
        <f t="shared" si="16"/>
        <v>0</v>
      </c>
    </row>
    <row r="1080" spans="1:10">
      <c r="A1080" s="72"/>
      <c r="B1080" s="73"/>
      <c r="C1080" s="74"/>
      <c r="D1080" s="75"/>
      <c r="E1080" s="110" t="str">
        <f>IFERROR(INDEX('Отчет о движении готов. прод.'!$C$9:$C$259,MATCH(D1080,'Отчет о движении готов. прод.'!$B$9:$B$259,0),1),"")</f>
        <v/>
      </c>
      <c r="F1080" s="111" t="str">
        <f>IFERROR(INDEX('Отчет о движении готов. прод.'!$D$9:$D$259,MATCH(D1080,'Отчет о движении готов. прод.'!$B$9:$B$259,0),1),"")</f>
        <v/>
      </c>
      <c r="G1080" s="157"/>
      <c r="H1080" s="115">
        <f>IFERROR(((SUMIFS('Приход готов. продук.'!$H$2:$H$2000,'Приход готов. продук.'!$A$2:$A$2000,"&lt;="&amp;DATE(YEAR($A1080),MONTH($A1080)+1,1)-1,'Приход готов. продук.'!$D$2:$D$2000,$D1080)-SUMIFS($H$2:$H$2000,$A$2:$A$2000,"&lt;"&amp;$A1080,$D$2:$D$2000,$D1080))/(SUMIFS('Приход готов. продук.'!$G$2:$G$2000,'Приход готов. продук.'!$A$2:$A$2000,"&lt;="&amp;DATE(YEAR($A1080),MONTH($A1080)+1,1)-1,'Приход готов. продук.'!$D$2:$D$2000,$D1080)-SUMIFS($G$2:$G$2000,$A$2:$A$2000,"&lt;"&amp;$A1080,$D$2:$D$2000,$D1080))*G1080),0)</f>
        <v>0</v>
      </c>
      <c r="I1080" s="118"/>
      <c r="J1080" s="115">
        <f t="shared" si="16"/>
        <v>0</v>
      </c>
    </row>
    <row r="1081" spans="1:10">
      <c r="A1081" s="72"/>
      <c r="B1081" s="73"/>
      <c r="C1081" s="74"/>
      <c r="D1081" s="75"/>
      <c r="E1081" s="110" t="str">
        <f>IFERROR(INDEX('Отчет о движении готов. прод.'!$C$9:$C$259,MATCH(D1081,'Отчет о движении готов. прод.'!$B$9:$B$259,0),1),"")</f>
        <v/>
      </c>
      <c r="F1081" s="111" t="str">
        <f>IFERROR(INDEX('Отчет о движении готов. прод.'!$D$9:$D$259,MATCH(D1081,'Отчет о движении готов. прод.'!$B$9:$B$259,0),1),"")</f>
        <v/>
      </c>
      <c r="G1081" s="157"/>
      <c r="H1081" s="115">
        <f>IFERROR(((SUMIFS('Приход готов. продук.'!$H$2:$H$2000,'Приход готов. продук.'!$A$2:$A$2000,"&lt;="&amp;DATE(YEAR($A1081),MONTH($A1081)+1,1)-1,'Приход готов. продук.'!$D$2:$D$2000,$D1081)-SUMIFS($H$2:$H$2000,$A$2:$A$2000,"&lt;"&amp;$A1081,$D$2:$D$2000,$D1081))/(SUMIFS('Приход готов. продук.'!$G$2:$G$2000,'Приход готов. продук.'!$A$2:$A$2000,"&lt;="&amp;DATE(YEAR($A1081),MONTH($A1081)+1,1)-1,'Приход готов. продук.'!$D$2:$D$2000,$D1081)-SUMIFS($G$2:$G$2000,$A$2:$A$2000,"&lt;"&amp;$A1081,$D$2:$D$2000,$D1081))*G1081),0)</f>
        <v>0</v>
      </c>
      <c r="I1081" s="118"/>
      <c r="J1081" s="115">
        <f t="shared" si="16"/>
        <v>0</v>
      </c>
    </row>
    <row r="1082" spans="1:10">
      <c r="A1082" s="72"/>
      <c r="B1082" s="73"/>
      <c r="C1082" s="74"/>
      <c r="D1082" s="75"/>
      <c r="E1082" s="110" t="str">
        <f>IFERROR(INDEX('Отчет о движении готов. прод.'!$C$9:$C$259,MATCH(D1082,'Отчет о движении готов. прод.'!$B$9:$B$259,0),1),"")</f>
        <v/>
      </c>
      <c r="F1082" s="111" t="str">
        <f>IFERROR(INDEX('Отчет о движении готов. прод.'!$D$9:$D$259,MATCH(D1082,'Отчет о движении готов. прод.'!$B$9:$B$259,0),1),"")</f>
        <v/>
      </c>
      <c r="G1082" s="157"/>
      <c r="H1082" s="115">
        <f>IFERROR(((SUMIFS('Приход готов. продук.'!$H$2:$H$2000,'Приход готов. продук.'!$A$2:$A$2000,"&lt;="&amp;DATE(YEAR($A1082),MONTH($A1082)+1,1)-1,'Приход готов. продук.'!$D$2:$D$2000,$D1082)-SUMIFS($H$2:$H$2000,$A$2:$A$2000,"&lt;"&amp;$A1082,$D$2:$D$2000,$D1082))/(SUMIFS('Приход готов. продук.'!$G$2:$G$2000,'Приход готов. продук.'!$A$2:$A$2000,"&lt;="&amp;DATE(YEAR($A1082),MONTH($A1082)+1,1)-1,'Приход готов. продук.'!$D$2:$D$2000,$D1082)-SUMIFS($G$2:$G$2000,$A$2:$A$2000,"&lt;"&amp;$A1082,$D$2:$D$2000,$D1082))*G1082),0)</f>
        <v>0</v>
      </c>
      <c r="I1082" s="118"/>
      <c r="J1082" s="115">
        <f t="shared" si="16"/>
        <v>0</v>
      </c>
    </row>
    <row r="1083" spans="1:10">
      <c r="A1083" s="72"/>
      <c r="B1083" s="73"/>
      <c r="C1083" s="74"/>
      <c r="D1083" s="75"/>
      <c r="E1083" s="110" t="str">
        <f>IFERROR(INDEX('Отчет о движении готов. прод.'!$C$9:$C$259,MATCH(D1083,'Отчет о движении готов. прод.'!$B$9:$B$259,0),1),"")</f>
        <v/>
      </c>
      <c r="F1083" s="111" t="str">
        <f>IFERROR(INDEX('Отчет о движении готов. прод.'!$D$9:$D$259,MATCH(D1083,'Отчет о движении готов. прод.'!$B$9:$B$259,0),1),"")</f>
        <v/>
      </c>
      <c r="G1083" s="157"/>
      <c r="H1083" s="115">
        <f>IFERROR(((SUMIFS('Приход готов. продук.'!$H$2:$H$2000,'Приход готов. продук.'!$A$2:$A$2000,"&lt;="&amp;DATE(YEAR($A1083),MONTH($A1083)+1,1)-1,'Приход готов. продук.'!$D$2:$D$2000,$D1083)-SUMIFS($H$2:$H$2000,$A$2:$A$2000,"&lt;"&amp;$A1083,$D$2:$D$2000,$D1083))/(SUMIFS('Приход готов. продук.'!$G$2:$G$2000,'Приход готов. продук.'!$A$2:$A$2000,"&lt;="&amp;DATE(YEAR($A1083),MONTH($A1083)+1,1)-1,'Приход готов. продук.'!$D$2:$D$2000,$D1083)-SUMIFS($G$2:$G$2000,$A$2:$A$2000,"&lt;"&amp;$A1083,$D$2:$D$2000,$D1083))*G1083),0)</f>
        <v>0</v>
      </c>
      <c r="I1083" s="118"/>
      <c r="J1083" s="115">
        <f t="shared" si="16"/>
        <v>0</v>
      </c>
    </row>
    <row r="1084" spans="1:10">
      <c r="A1084" s="72"/>
      <c r="B1084" s="73"/>
      <c r="C1084" s="74"/>
      <c r="D1084" s="75"/>
      <c r="E1084" s="110" t="str">
        <f>IFERROR(INDEX('Отчет о движении готов. прод.'!$C$9:$C$259,MATCH(D1084,'Отчет о движении готов. прод.'!$B$9:$B$259,0),1),"")</f>
        <v/>
      </c>
      <c r="F1084" s="111" t="str">
        <f>IFERROR(INDEX('Отчет о движении готов. прод.'!$D$9:$D$259,MATCH(D1084,'Отчет о движении готов. прод.'!$B$9:$B$259,0),1),"")</f>
        <v/>
      </c>
      <c r="G1084" s="157"/>
      <c r="H1084" s="115">
        <f>IFERROR(((SUMIFS('Приход готов. продук.'!$H$2:$H$2000,'Приход готов. продук.'!$A$2:$A$2000,"&lt;="&amp;DATE(YEAR($A1084),MONTH($A1084)+1,1)-1,'Приход готов. продук.'!$D$2:$D$2000,$D1084)-SUMIFS($H$2:$H$2000,$A$2:$A$2000,"&lt;"&amp;$A1084,$D$2:$D$2000,$D1084))/(SUMIFS('Приход готов. продук.'!$G$2:$G$2000,'Приход готов. продук.'!$A$2:$A$2000,"&lt;="&amp;DATE(YEAR($A1084),MONTH($A1084)+1,1)-1,'Приход готов. продук.'!$D$2:$D$2000,$D1084)-SUMIFS($G$2:$G$2000,$A$2:$A$2000,"&lt;"&amp;$A1084,$D$2:$D$2000,$D1084))*G1084),0)</f>
        <v>0</v>
      </c>
      <c r="I1084" s="118"/>
      <c r="J1084" s="115">
        <f t="shared" si="16"/>
        <v>0</v>
      </c>
    </row>
    <row r="1085" spans="1:10">
      <c r="A1085" s="72"/>
      <c r="B1085" s="73"/>
      <c r="C1085" s="74"/>
      <c r="D1085" s="75"/>
      <c r="E1085" s="110" t="str">
        <f>IFERROR(INDEX('Отчет о движении готов. прод.'!$C$9:$C$259,MATCH(D1085,'Отчет о движении готов. прод.'!$B$9:$B$259,0),1),"")</f>
        <v/>
      </c>
      <c r="F1085" s="111" t="str">
        <f>IFERROR(INDEX('Отчет о движении готов. прод.'!$D$9:$D$259,MATCH(D1085,'Отчет о движении готов. прод.'!$B$9:$B$259,0),1),"")</f>
        <v/>
      </c>
      <c r="G1085" s="157"/>
      <c r="H1085" s="115">
        <f>IFERROR(((SUMIFS('Приход готов. продук.'!$H$2:$H$2000,'Приход готов. продук.'!$A$2:$A$2000,"&lt;="&amp;DATE(YEAR($A1085),MONTH($A1085)+1,1)-1,'Приход готов. продук.'!$D$2:$D$2000,$D1085)-SUMIFS($H$2:$H$2000,$A$2:$A$2000,"&lt;"&amp;$A1085,$D$2:$D$2000,$D1085))/(SUMIFS('Приход готов. продук.'!$G$2:$G$2000,'Приход готов. продук.'!$A$2:$A$2000,"&lt;="&amp;DATE(YEAR($A1085),MONTH($A1085)+1,1)-1,'Приход готов. продук.'!$D$2:$D$2000,$D1085)-SUMIFS($G$2:$G$2000,$A$2:$A$2000,"&lt;"&amp;$A1085,$D$2:$D$2000,$D1085))*G1085),0)</f>
        <v>0</v>
      </c>
      <c r="I1085" s="118"/>
      <c r="J1085" s="115">
        <f t="shared" si="16"/>
        <v>0</v>
      </c>
    </row>
    <row r="1086" spans="1:10">
      <c r="A1086" s="72"/>
      <c r="B1086" s="73"/>
      <c r="C1086" s="74"/>
      <c r="D1086" s="75"/>
      <c r="E1086" s="110" t="str">
        <f>IFERROR(INDEX('Отчет о движении готов. прод.'!$C$9:$C$259,MATCH(D1086,'Отчет о движении готов. прод.'!$B$9:$B$259,0),1),"")</f>
        <v/>
      </c>
      <c r="F1086" s="111" t="str">
        <f>IFERROR(INDEX('Отчет о движении готов. прод.'!$D$9:$D$259,MATCH(D1086,'Отчет о движении готов. прод.'!$B$9:$B$259,0),1),"")</f>
        <v/>
      </c>
      <c r="G1086" s="157"/>
      <c r="H1086" s="115">
        <f>IFERROR(((SUMIFS('Приход готов. продук.'!$H$2:$H$2000,'Приход готов. продук.'!$A$2:$A$2000,"&lt;="&amp;DATE(YEAR($A1086),MONTH($A1086)+1,1)-1,'Приход готов. продук.'!$D$2:$D$2000,$D1086)-SUMIFS($H$2:$H$2000,$A$2:$A$2000,"&lt;"&amp;$A1086,$D$2:$D$2000,$D1086))/(SUMIFS('Приход готов. продук.'!$G$2:$G$2000,'Приход готов. продук.'!$A$2:$A$2000,"&lt;="&amp;DATE(YEAR($A1086),MONTH($A1086)+1,1)-1,'Приход готов. продук.'!$D$2:$D$2000,$D1086)-SUMIFS($G$2:$G$2000,$A$2:$A$2000,"&lt;"&amp;$A1086,$D$2:$D$2000,$D1086))*G1086),0)</f>
        <v>0</v>
      </c>
      <c r="I1086" s="118"/>
      <c r="J1086" s="115">
        <f t="shared" si="16"/>
        <v>0</v>
      </c>
    </row>
    <row r="1087" spans="1:10">
      <c r="A1087" s="72"/>
      <c r="B1087" s="73"/>
      <c r="C1087" s="74"/>
      <c r="D1087" s="75"/>
      <c r="E1087" s="110" t="str">
        <f>IFERROR(INDEX('Отчет о движении готов. прод.'!$C$9:$C$259,MATCH(D1087,'Отчет о движении готов. прод.'!$B$9:$B$259,0),1),"")</f>
        <v/>
      </c>
      <c r="F1087" s="111" t="str">
        <f>IFERROR(INDEX('Отчет о движении готов. прод.'!$D$9:$D$259,MATCH(D1087,'Отчет о движении готов. прод.'!$B$9:$B$259,0),1),"")</f>
        <v/>
      </c>
      <c r="G1087" s="157"/>
      <c r="H1087" s="115">
        <f>IFERROR(((SUMIFS('Приход готов. продук.'!$H$2:$H$2000,'Приход готов. продук.'!$A$2:$A$2000,"&lt;="&amp;DATE(YEAR($A1087),MONTH($A1087)+1,1)-1,'Приход готов. продук.'!$D$2:$D$2000,$D1087)-SUMIFS($H$2:$H$2000,$A$2:$A$2000,"&lt;"&amp;$A1087,$D$2:$D$2000,$D1087))/(SUMIFS('Приход готов. продук.'!$G$2:$G$2000,'Приход готов. продук.'!$A$2:$A$2000,"&lt;="&amp;DATE(YEAR($A1087),MONTH($A1087)+1,1)-1,'Приход готов. продук.'!$D$2:$D$2000,$D1087)-SUMIFS($G$2:$G$2000,$A$2:$A$2000,"&lt;"&amp;$A1087,$D$2:$D$2000,$D1087))*G1087),0)</f>
        <v>0</v>
      </c>
      <c r="I1087" s="118"/>
      <c r="J1087" s="115">
        <f t="shared" si="16"/>
        <v>0</v>
      </c>
    </row>
    <row r="1088" spans="1:10">
      <c r="A1088" s="72"/>
      <c r="B1088" s="73"/>
      <c r="C1088" s="74"/>
      <c r="D1088" s="75"/>
      <c r="E1088" s="110" t="str">
        <f>IFERROR(INDEX('Отчет о движении готов. прод.'!$C$9:$C$259,MATCH(D1088,'Отчет о движении готов. прод.'!$B$9:$B$259,0),1),"")</f>
        <v/>
      </c>
      <c r="F1088" s="111" t="str">
        <f>IFERROR(INDEX('Отчет о движении готов. прод.'!$D$9:$D$259,MATCH(D1088,'Отчет о движении готов. прод.'!$B$9:$B$259,0),1),"")</f>
        <v/>
      </c>
      <c r="G1088" s="157"/>
      <c r="H1088" s="115">
        <f>IFERROR(((SUMIFS('Приход готов. продук.'!$H$2:$H$2000,'Приход готов. продук.'!$A$2:$A$2000,"&lt;="&amp;DATE(YEAR($A1088),MONTH($A1088)+1,1)-1,'Приход готов. продук.'!$D$2:$D$2000,$D1088)-SUMIFS($H$2:$H$2000,$A$2:$A$2000,"&lt;"&amp;$A1088,$D$2:$D$2000,$D1088))/(SUMIFS('Приход готов. продук.'!$G$2:$G$2000,'Приход готов. продук.'!$A$2:$A$2000,"&lt;="&amp;DATE(YEAR($A1088),MONTH($A1088)+1,1)-1,'Приход готов. продук.'!$D$2:$D$2000,$D1088)-SUMIFS($G$2:$G$2000,$A$2:$A$2000,"&lt;"&amp;$A1088,$D$2:$D$2000,$D1088))*G1088),0)</f>
        <v>0</v>
      </c>
      <c r="I1088" s="118"/>
      <c r="J1088" s="115">
        <f t="shared" si="16"/>
        <v>0</v>
      </c>
    </row>
    <row r="1089" spans="1:10">
      <c r="A1089" s="72"/>
      <c r="B1089" s="73"/>
      <c r="C1089" s="74"/>
      <c r="D1089" s="75"/>
      <c r="E1089" s="110" t="str">
        <f>IFERROR(INDEX('Отчет о движении готов. прод.'!$C$9:$C$259,MATCH(D1089,'Отчет о движении готов. прод.'!$B$9:$B$259,0),1),"")</f>
        <v/>
      </c>
      <c r="F1089" s="111" t="str">
        <f>IFERROR(INDEX('Отчет о движении готов. прод.'!$D$9:$D$259,MATCH(D1089,'Отчет о движении готов. прод.'!$B$9:$B$259,0),1),"")</f>
        <v/>
      </c>
      <c r="G1089" s="157"/>
      <c r="H1089" s="115">
        <f>IFERROR(((SUMIFS('Приход готов. продук.'!$H$2:$H$2000,'Приход готов. продук.'!$A$2:$A$2000,"&lt;="&amp;DATE(YEAR($A1089),MONTH($A1089)+1,1)-1,'Приход готов. продук.'!$D$2:$D$2000,$D1089)-SUMIFS($H$2:$H$2000,$A$2:$A$2000,"&lt;"&amp;$A1089,$D$2:$D$2000,$D1089))/(SUMIFS('Приход готов. продук.'!$G$2:$G$2000,'Приход готов. продук.'!$A$2:$A$2000,"&lt;="&amp;DATE(YEAR($A1089),MONTH($A1089)+1,1)-1,'Приход готов. продук.'!$D$2:$D$2000,$D1089)-SUMIFS($G$2:$G$2000,$A$2:$A$2000,"&lt;"&amp;$A1089,$D$2:$D$2000,$D1089))*G1089),0)</f>
        <v>0</v>
      </c>
      <c r="I1089" s="118"/>
      <c r="J1089" s="115">
        <f t="shared" si="16"/>
        <v>0</v>
      </c>
    </row>
    <row r="1090" spans="1:10">
      <c r="A1090" s="72"/>
      <c r="B1090" s="73"/>
      <c r="C1090" s="74"/>
      <c r="D1090" s="75"/>
      <c r="E1090" s="110" t="str">
        <f>IFERROR(INDEX('Отчет о движении готов. прод.'!$C$9:$C$259,MATCH(D1090,'Отчет о движении готов. прод.'!$B$9:$B$259,0),1),"")</f>
        <v/>
      </c>
      <c r="F1090" s="111" t="str">
        <f>IFERROR(INDEX('Отчет о движении готов. прод.'!$D$9:$D$259,MATCH(D1090,'Отчет о движении готов. прод.'!$B$9:$B$259,0),1),"")</f>
        <v/>
      </c>
      <c r="G1090" s="157"/>
      <c r="H1090" s="115">
        <f>IFERROR(((SUMIFS('Приход готов. продук.'!$H$2:$H$2000,'Приход готов. продук.'!$A$2:$A$2000,"&lt;="&amp;DATE(YEAR($A1090),MONTH($A1090)+1,1)-1,'Приход готов. продук.'!$D$2:$D$2000,$D1090)-SUMIFS($H$2:$H$2000,$A$2:$A$2000,"&lt;"&amp;$A1090,$D$2:$D$2000,$D1090))/(SUMIFS('Приход готов. продук.'!$G$2:$G$2000,'Приход готов. продук.'!$A$2:$A$2000,"&lt;="&amp;DATE(YEAR($A1090),MONTH($A1090)+1,1)-1,'Приход готов. продук.'!$D$2:$D$2000,$D1090)-SUMIFS($G$2:$G$2000,$A$2:$A$2000,"&lt;"&amp;$A1090,$D$2:$D$2000,$D1090))*G1090),0)</f>
        <v>0</v>
      </c>
      <c r="I1090" s="118"/>
      <c r="J1090" s="115">
        <f t="shared" si="16"/>
        <v>0</v>
      </c>
    </row>
    <row r="1091" spans="1:10">
      <c r="A1091" s="72"/>
      <c r="B1091" s="73"/>
      <c r="C1091" s="74"/>
      <c r="D1091" s="75"/>
      <c r="E1091" s="110" t="str">
        <f>IFERROR(INDEX('Отчет о движении готов. прод.'!$C$9:$C$259,MATCH(D1091,'Отчет о движении готов. прод.'!$B$9:$B$259,0),1),"")</f>
        <v/>
      </c>
      <c r="F1091" s="111" t="str">
        <f>IFERROR(INDEX('Отчет о движении готов. прод.'!$D$9:$D$259,MATCH(D1091,'Отчет о движении готов. прод.'!$B$9:$B$259,0),1),"")</f>
        <v/>
      </c>
      <c r="G1091" s="157"/>
      <c r="H1091" s="115">
        <f>IFERROR(((SUMIFS('Приход готов. продук.'!$H$2:$H$2000,'Приход готов. продук.'!$A$2:$A$2000,"&lt;="&amp;DATE(YEAR($A1091),MONTH($A1091)+1,1)-1,'Приход готов. продук.'!$D$2:$D$2000,$D1091)-SUMIFS($H$2:$H$2000,$A$2:$A$2000,"&lt;"&amp;$A1091,$D$2:$D$2000,$D1091))/(SUMIFS('Приход готов. продук.'!$G$2:$G$2000,'Приход готов. продук.'!$A$2:$A$2000,"&lt;="&amp;DATE(YEAR($A1091),MONTH($A1091)+1,1)-1,'Приход готов. продук.'!$D$2:$D$2000,$D1091)-SUMIFS($G$2:$G$2000,$A$2:$A$2000,"&lt;"&amp;$A1091,$D$2:$D$2000,$D1091))*G1091),0)</f>
        <v>0</v>
      </c>
      <c r="I1091" s="118"/>
      <c r="J1091" s="115">
        <f t="shared" ref="J1091:J1154" si="17">+G1091*I1091</f>
        <v>0</v>
      </c>
    </row>
    <row r="1092" spans="1:10">
      <c r="A1092" s="72"/>
      <c r="B1092" s="73"/>
      <c r="C1092" s="74"/>
      <c r="D1092" s="75"/>
      <c r="E1092" s="110" t="str">
        <f>IFERROR(INDEX('Отчет о движении готов. прод.'!$C$9:$C$259,MATCH(D1092,'Отчет о движении готов. прод.'!$B$9:$B$259,0),1),"")</f>
        <v/>
      </c>
      <c r="F1092" s="111" t="str">
        <f>IFERROR(INDEX('Отчет о движении готов. прод.'!$D$9:$D$259,MATCH(D1092,'Отчет о движении готов. прод.'!$B$9:$B$259,0),1),"")</f>
        <v/>
      </c>
      <c r="G1092" s="157"/>
      <c r="H1092" s="115">
        <f>IFERROR(((SUMIFS('Приход готов. продук.'!$H$2:$H$2000,'Приход готов. продук.'!$A$2:$A$2000,"&lt;="&amp;DATE(YEAR($A1092),MONTH($A1092)+1,1)-1,'Приход готов. продук.'!$D$2:$D$2000,$D1092)-SUMIFS($H$2:$H$2000,$A$2:$A$2000,"&lt;"&amp;$A1092,$D$2:$D$2000,$D1092))/(SUMIFS('Приход готов. продук.'!$G$2:$G$2000,'Приход готов. продук.'!$A$2:$A$2000,"&lt;="&amp;DATE(YEAR($A1092),MONTH($A1092)+1,1)-1,'Приход готов. продук.'!$D$2:$D$2000,$D1092)-SUMIFS($G$2:$G$2000,$A$2:$A$2000,"&lt;"&amp;$A1092,$D$2:$D$2000,$D1092))*G1092),0)</f>
        <v>0</v>
      </c>
      <c r="I1092" s="118"/>
      <c r="J1092" s="115">
        <f t="shared" si="17"/>
        <v>0</v>
      </c>
    </row>
    <row r="1093" spans="1:10">
      <c r="A1093" s="72"/>
      <c r="B1093" s="73"/>
      <c r="C1093" s="74"/>
      <c r="D1093" s="75"/>
      <c r="E1093" s="110" t="str">
        <f>IFERROR(INDEX('Отчет о движении готов. прод.'!$C$9:$C$259,MATCH(D1093,'Отчет о движении готов. прод.'!$B$9:$B$259,0),1),"")</f>
        <v/>
      </c>
      <c r="F1093" s="111" t="str">
        <f>IFERROR(INDEX('Отчет о движении готов. прод.'!$D$9:$D$259,MATCH(D1093,'Отчет о движении готов. прод.'!$B$9:$B$259,0),1),"")</f>
        <v/>
      </c>
      <c r="G1093" s="157"/>
      <c r="H1093" s="115">
        <f>IFERROR(((SUMIFS('Приход готов. продук.'!$H$2:$H$2000,'Приход готов. продук.'!$A$2:$A$2000,"&lt;="&amp;DATE(YEAR($A1093),MONTH($A1093)+1,1)-1,'Приход готов. продук.'!$D$2:$D$2000,$D1093)-SUMIFS($H$2:$H$2000,$A$2:$A$2000,"&lt;"&amp;$A1093,$D$2:$D$2000,$D1093))/(SUMIFS('Приход готов. продук.'!$G$2:$G$2000,'Приход готов. продук.'!$A$2:$A$2000,"&lt;="&amp;DATE(YEAR($A1093),MONTH($A1093)+1,1)-1,'Приход готов. продук.'!$D$2:$D$2000,$D1093)-SUMIFS($G$2:$G$2000,$A$2:$A$2000,"&lt;"&amp;$A1093,$D$2:$D$2000,$D1093))*G1093),0)</f>
        <v>0</v>
      </c>
      <c r="I1093" s="118"/>
      <c r="J1093" s="115">
        <f t="shared" si="17"/>
        <v>0</v>
      </c>
    </row>
    <row r="1094" spans="1:10">
      <c r="A1094" s="72"/>
      <c r="B1094" s="73"/>
      <c r="C1094" s="74"/>
      <c r="D1094" s="75"/>
      <c r="E1094" s="110" t="str">
        <f>IFERROR(INDEX('Отчет о движении готов. прод.'!$C$9:$C$259,MATCH(D1094,'Отчет о движении готов. прод.'!$B$9:$B$259,0),1),"")</f>
        <v/>
      </c>
      <c r="F1094" s="111" t="str">
        <f>IFERROR(INDEX('Отчет о движении готов. прод.'!$D$9:$D$259,MATCH(D1094,'Отчет о движении готов. прод.'!$B$9:$B$259,0),1),"")</f>
        <v/>
      </c>
      <c r="G1094" s="157"/>
      <c r="H1094" s="115">
        <f>IFERROR(((SUMIFS('Приход готов. продук.'!$H$2:$H$2000,'Приход готов. продук.'!$A$2:$A$2000,"&lt;="&amp;DATE(YEAR($A1094),MONTH($A1094)+1,1)-1,'Приход готов. продук.'!$D$2:$D$2000,$D1094)-SUMIFS($H$2:$H$2000,$A$2:$A$2000,"&lt;"&amp;$A1094,$D$2:$D$2000,$D1094))/(SUMIFS('Приход готов. продук.'!$G$2:$G$2000,'Приход готов. продук.'!$A$2:$A$2000,"&lt;="&amp;DATE(YEAR($A1094),MONTH($A1094)+1,1)-1,'Приход готов. продук.'!$D$2:$D$2000,$D1094)-SUMIFS($G$2:$G$2000,$A$2:$A$2000,"&lt;"&amp;$A1094,$D$2:$D$2000,$D1094))*G1094),0)</f>
        <v>0</v>
      </c>
      <c r="I1094" s="118"/>
      <c r="J1094" s="115">
        <f t="shared" si="17"/>
        <v>0</v>
      </c>
    </row>
    <row r="1095" spans="1:10">
      <c r="A1095" s="72"/>
      <c r="B1095" s="73"/>
      <c r="C1095" s="74"/>
      <c r="D1095" s="75"/>
      <c r="E1095" s="110" t="str">
        <f>IFERROR(INDEX('Отчет о движении готов. прод.'!$C$9:$C$259,MATCH(D1095,'Отчет о движении готов. прод.'!$B$9:$B$259,0),1),"")</f>
        <v/>
      </c>
      <c r="F1095" s="111" t="str">
        <f>IFERROR(INDEX('Отчет о движении готов. прод.'!$D$9:$D$259,MATCH(D1095,'Отчет о движении готов. прод.'!$B$9:$B$259,0),1),"")</f>
        <v/>
      </c>
      <c r="G1095" s="157"/>
      <c r="H1095" s="115">
        <f>IFERROR(((SUMIFS('Приход готов. продук.'!$H$2:$H$2000,'Приход готов. продук.'!$A$2:$A$2000,"&lt;="&amp;DATE(YEAR($A1095),MONTH($A1095)+1,1)-1,'Приход готов. продук.'!$D$2:$D$2000,$D1095)-SUMIFS($H$2:$H$2000,$A$2:$A$2000,"&lt;"&amp;$A1095,$D$2:$D$2000,$D1095))/(SUMIFS('Приход готов. продук.'!$G$2:$G$2000,'Приход готов. продук.'!$A$2:$A$2000,"&lt;="&amp;DATE(YEAR($A1095),MONTH($A1095)+1,1)-1,'Приход готов. продук.'!$D$2:$D$2000,$D1095)-SUMIFS($G$2:$G$2000,$A$2:$A$2000,"&lt;"&amp;$A1095,$D$2:$D$2000,$D1095))*G1095),0)</f>
        <v>0</v>
      </c>
      <c r="I1095" s="118"/>
      <c r="J1095" s="115">
        <f t="shared" si="17"/>
        <v>0</v>
      </c>
    </row>
    <row r="1096" spans="1:10">
      <c r="A1096" s="72"/>
      <c r="B1096" s="73"/>
      <c r="C1096" s="74"/>
      <c r="D1096" s="75"/>
      <c r="E1096" s="110" t="str">
        <f>IFERROR(INDEX('Отчет о движении готов. прод.'!$C$9:$C$259,MATCH(D1096,'Отчет о движении готов. прод.'!$B$9:$B$259,0),1),"")</f>
        <v/>
      </c>
      <c r="F1096" s="111" t="str">
        <f>IFERROR(INDEX('Отчет о движении готов. прод.'!$D$9:$D$259,MATCH(D1096,'Отчет о движении готов. прод.'!$B$9:$B$259,0),1),"")</f>
        <v/>
      </c>
      <c r="G1096" s="157"/>
      <c r="H1096" s="115">
        <f>IFERROR(((SUMIFS('Приход готов. продук.'!$H$2:$H$2000,'Приход готов. продук.'!$A$2:$A$2000,"&lt;="&amp;DATE(YEAR($A1096),MONTH($A1096)+1,1)-1,'Приход готов. продук.'!$D$2:$D$2000,$D1096)-SUMIFS($H$2:$H$2000,$A$2:$A$2000,"&lt;"&amp;$A1096,$D$2:$D$2000,$D1096))/(SUMIFS('Приход готов. продук.'!$G$2:$G$2000,'Приход готов. продук.'!$A$2:$A$2000,"&lt;="&amp;DATE(YEAR($A1096),MONTH($A1096)+1,1)-1,'Приход готов. продук.'!$D$2:$D$2000,$D1096)-SUMIFS($G$2:$G$2000,$A$2:$A$2000,"&lt;"&amp;$A1096,$D$2:$D$2000,$D1096))*G1096),0)</f>
        <v>0</v>
      </c>
      <c r="I1096" s="118"/>
      <c r="J1096" s="115">
        <f t="shared" si="17"/>
        <v>0</v>
      </c>
    </row>
    <row r="1097" spans="1:10">
      <c r="A1097" s="72"/>
      <c r="B1097" s="73"/>
      <c r="C1097" s="74"/>
      <c r="D1097" s="75"/>
      <c r="E1097" s="110" t="str">
        <f>IFERROR(INDEX('Отчет о движении готов. прод.'!$C$9:$C$259,MATCH(D1097,'Отчет о движении готов. прод.'!$B$9:$B$259,0),1),"")</f>
        <v/>
      </c>
      <c r="F1097" s="111" t="str">
        <f>IFERROR(INDEX('Отчет о движении готов. прод.'!$D$9:$D$259,MATCH(D1097,'Отчет о движении готов. прод.'!$B$9:$B$259,0),1),"")</f>
        <v/>
      </c>
      <c r="G1097" s="157"/>
      <c r="H1097" s="115">
        <f>IFERROR(((SUMIFS('Приход готов. продук.'!$H$2:$H$2000,'Приход готов. продук.'!$A$2:$A$2000,"&lt;="&amp;DATE(YEAR($A1097),MONTH($A1097)+1,1)-1,'Приход готов. продук.'!$D$2:$D$2000,$D1097)-SUMIFS($H$2:$H$2000,$A$2:$A$2000,"&lt;"&amp;$A1097,$D$2:$D$2000,$D1097))/(SUMIFS('Приход готов. продук.'!$G$2:$G$2000,'Приход готов. продук.'!$A$2:$A$2000,"&lt;="&amp;DATE(YEAR($A1097),MONTH($A1097)+1,1)-1,'Приход готов. продук.'!$D$2:$D$2000,$D1097)-SUMIFS($G$2:$G$2000,$A$2:$A$2000,"&lt;"&amp;$A1097,$D$2:$D$2000,$D1097))*G1097),0)</f>
        <v>0</v>
      </c>
      <c r="I1097" s="118"/>
      <c r="J1097" s="115">
        <f t="shared" si="17"/>
        <v>0</v>
      </c>
    </row>
    <row r="1098" spans="1:10">
      <c r="A1098" s="72"/>
      <c r="B1098" s="73"/>
      <c r="C1098" s="74"/>
      <c r="D1098" s="75"/>
      <c r="E1098" s="110" t="str">
        <f>IFERROR(INDEX('Отчет о движении готов. прод.'!$C$9:$C$259,MATCH(D1098,'Отчет о движении готов. прод.'!$B$9:$B$259,0),1),"")</f>
        <v/>
      </c>
      <c r="F1098" s="111" t="str">
        <f>IFERROR(INDEX('Отчет о движении готов. прод.'!$D$9:$D$259,MATCH(D1098,'Отчет о движении готов. прод.'!$B$9:$B$259,0),1),"")</f>
        <v/>
      </c>
      <c r="G1098" s="157"/>
      <c r="H1098" s="115">
        <f>IFERROR(((SUMIFS('Приход готов. продук.'!$H$2:$H$2000,'Приход готов. продук.'!$A$2:$A$2000,"&lt;="&amp;DATE(YEAR($A1098),MONTH($A1098)+1,1)-1,'Приход готов. продук.'!$D$2:$D$2000,$D1098)-SUMIFS($H$2:$H$2000,$A$2:$A$2000,"&lt;"&amp;$A1098,$D$2:$D$2000,$D1098))/(SUMIFS('Приход готов. продук.'!$G$2:$G$2000,'Приход готов. продук.'!$A$2:$A$2000,"&lt;="&amp;DATE(YEAR($A1098),MONTH($A1098)+1,1)-1,'Приход готов. продук.'!$D$2:$D$2000,$D1098)-SUMIFS($G$2:$G$2000,$A$2:$A$2000,"&lt;"&amp;$A1098,$D$2:$D$2000,$D1098))*G1098),0)</f>
        <v>0</v>
      </c>
      <c r="I1098" s="118"/>
      <c r="J1098" s="115">
        <f t="shared" si="17"/>
        <v>0</v>
      </c>
    </row>
    <row r="1099" spans="1:10">
      <c r="A1099" s="72"/>
      <c r="B1099" s="73"/>
      <c r="C1099" s="74"/>
      <c r="D1099" s="75"/>
      <c r="E1099" s="110" t="str">
        <f>IFERROR(INDEX('Отчет о движении готов. прод.'!$C$9:$C$259,MATCH(D1099,'Отчет о движении готов. прод.'!$B$9:$B$259,0),1),"")</f>
        <v/>
      </c>
      <c r="F1099" s="111" t="str">
        <f>IFERROR(INDEX('Отчет о движении готов. прод.'!$D$9:$D$259,MATCH(D1099,'Отчет о движении готов. прод.'!$B$9:$B$259,0),1),"")</f>
        <v/>
      </c>
      <c r="G1099" s="157"/>
      <c r="H1099" s="115">
        <f>IFERROR(((SUMIFS('Приход готов. продук.'!$H$2:$H$2000,'Приход готов. продук.'!$A$2:$A$2000,"&lt;="&amp;DATE(YEAR($A1099),MONTH($A1099)+1,1)-1,'Приход готов. продук.'!$D$2:$D$2000,$D1099)-SUMIFS($H$2:$H$2000,$A$2:$A$2000,"&lt;"&amp;$A1099,$D$2:$D$2000,$D1099))/(SUMIFS('Приход готов. продук.'!$G$2:$G$2000,'Приход готов. продук.'!$A$2:$A$2000,"&lt;="&amp;DATE(YEAR($A1099),MONTH($A1099)+1,1)-1,'Приход готов. продук.'!$D$2:$D$2000,$D1099)-SUMIFS($G$2:$G$2000,$A$2:$A$2000,"&lt;"&amp;$A1099,$D$2:$D$2000,$D1099))*G1099),0)</f>
        <v>0</v>
      </c>
      <c r="I1099" s="118"/>
      <c r="J1099" s="115">
        <f t="shared" si="17"/>
        <v>0</v>
      </c>
    </row>
    <row r="1100" spans="1:10">
      <c r="A1100" s="72"/>
      <c r="B1100" s="73"/>
      <c r="C1100" s="74"/>
      <c r="D1100" s="75"/>
      <c r="E1100" s="110" t="str">
        <f>IFERROR(INDEX('Отчет о движении готов. прод.'!$C$9:$C$259,MATCH(D1100,'Отчет о движении готов. прод.'!$B$9:$B$259,0),1),"")</f>
        <v/>
      </c>
      <c r="F1100" s="111" t="str">
        <f>IFERROR(INDEX('Отчет о движении готов. прод.'!$D$9:$D$259,MATCH(D1100,'Отчет о движении готов. прод.'!$B$9:$B$259,0),1),"")</f>
        <v/>
      </c>
      <c r="G1100" s="157"/>
      <c r="H1100" s="115">
        <f>IFERROR(((SUMIFS('Приход готов. продук.'!$H$2:$H$2000,'Приход готов. продук.'!$A$2:$A$2000,"&lt;="&amp;DATE(YEAR($A1100),MONTH($A1100)+1,1)-1,'Приход готов. продук.'!$D$2:$D$2000,$D1100)-SUMIFS($H$2:$H$2000,$A$2:$A$2000,"&lt;"&amp;$A1100,$D$2:$D$2000,$D1100))/(SUMIFS('Приход готов. продук.'!$G$2:$G$2000,'Приход готов. продук.'!$A$2:$A$2000,"&lt;="&amp;DATE(YEAR($A1100),MONTH($A1100)+1,1)-1,'Приход готов. продук.'!$D$2:$D$2000,$D1100)-SUMIFS($G$2:$G$2000,$A$2:$A$2000,"&lt;"&amp;$A1100,$D$2:$D$2000,$D1100))*G1100),0)</f>
        <v>0</v>
      </c>
      <c r="I1100" s="118"/>
      <c r="J1100" s="115">
        <f t="shared" si="17"/>
        <v>0</v>
      </c>
    </row>
    <row r="1101" spans="1:10">
      <c r="A1101" s="72"/>
      <c r="B1101" s="73"/>
      <c r="C1101" s="74"/>
      <c r="D1101" s="75"/>
      <c r="E1101" s="110" t="str">
        <f>IFERROR(INDEX('Отчет о движении готов. прод.'!$C$9:$C$259,MATCH(D1101,'Отчет о движении готов. прод.'!$B$9:$B$259,0),1),"")</f>
        <v/>
      </c>
      <c r="F1101" s="111" t="str">
        <f>IFERROR(INDEX('Отчет о движении готов. прод.'!$D$9:$D$259,MATCH(D1101,'Отчет о движении готов. прод.'!$B$9:$B$259,0),1),"")</f>
        <v/>
      </c>
      <c r="G1101" s="157"/>
      <c r="H1101" s="115">
        <f>IFERROR(((SUMIFS('Приход готов. продук.'!$H$2:$H$2000,'Приход готов. продук.'!$A$2:$A$2000,"&lt;="&amp;DATE(YEAR($A1101),MONTH($A1101)+1,1)-1,'Приход готов. продук.'!$D$2:$D$2000,$D1101)-SUMIFS($H$2:$H$2000,$A$2:$A$2000,"&lt;"&amp;$A1101,$D$2:$D$2000,$D1101))/(SUMIFS('Приход готов. продук.'!$G$2:$G$2000,'Приход готов. продук.'!$A$2:$A$2000,"&lt;="&amp;DATE(YEAR($A1101),MONTH($A1101)+1,1)-1,'Приход готов. продук.'!$D$2:$D$2000,$D1101)-SUMIFS($G$2:$G$2000,$A$2:$A$2000,"&lt;"&amp;$A1101,$D$2:$D$2000,$D1101))*G1101),0)</f>
        <v>0</v>
      </c>
      <c r="I1101" s="118"/>
      <c r="J1101" s="115">
        <f t="shared" si="17"/>
        <v>0</v>
      </c>
    </row>
    <row r="1102" spans="1:10">
      <c r="A1102" s="72"/>
      <c r="B1102" s="73"/>
      <c r="C1102" s="74"/>
      <c r="D1102" s="75"/>
      <c r="E1102" s="110" t="str">
        <f>IFERROR(INDEX('Отчет о движении готов. прод.'!$C$9:$C$259,MATCH(D1102,'Отчет о движении готов. прод.'!$B$9:$B$259,0),1),"")</f>
        <v/>
      </c>
      <c r="F1102" s="111" t="str">
        <f>IFERROR(INDEX('Отчет о движении готов. прод.'!$D$9:$D$259,MATCH(D1102,'Отчет о движении готов. прод.'!$B$9:$B$259,0),1),"")</f>
        <v/>
      </c>
      <c r="G1102" s="157"/>
      <c r="H1102" s="115">
        <f>IFERROR(((SUMIFS('Приход готов. продук.'!$H$2:$H$2000,'Приход готов. продук.'!$A$2:$A$2000,"&lt;="&amp;DATE(YEAR($A1102),MONTH($A1102)+1,1)-1,'Приход готов. продук.'!$D$2:$D$2000,$D1102)-SUMIFS($H$2:$H$2000,$A$2:$A$2000,"&lt;"&amp;$A1102,$D$2:$D$2000,$D1102))/(SUMIFS('Приход готов. продук.'!$G$2:$G$2000,'Приход готов. продук.'!$A$2:$A$2000,"&lt;="&amp;DATE(YEAR($A1102),MONTH($A1102)+1,1)-1,'Приход готов. продук.'!$D$2:$D$2000,$D1102)-SUMIFS($G$2:$G$2000,$A$2:$A$2000,"&lt;"&amp;$A1102,$D$2:$D$2000,$D1102))*G1102),0)</f>
        <v>0</v>
      </c>
      <c r="I1102" s="118"/>
      <c r="J1102" s="115">
        <f t="shared" si="17"/>
        <v>0</v>
      </c>
    </row>
    <row r="1103" spans="1:10">
      <c r="A1103" s="72"/>
      <c r="B1103" s="73"/>
      <c r="C1103" s="74"/>
      <c r="D1103" s="75"/>
      <c r="E1103" s="110" t="str">
        <f>IFERROR(INDEX('Отчет о движении готов. прод.'!$C$9:$C$259,MATCH(D1103,'Отчет о движении готов. прод.'!$B$9:$B$259,0),1),"")</f>
        <v/>
      </c>
      <c r="F1103" s="111" t="str">
        <f>IFERROR(INDEX('Отчет о движении готов. прод.'!$D$9:$D$259,MATCH(D1103,'Отчет о движении готов. прод.'!$B$9:$B$259,0),1),"")</f>
        <v/>
      </c>
      <c r="G1103" s="157"/>
      <c r="H1103" s="115">
        <f>IFERROR(((SUMIFS('Приход готов. продук.'!$H$2:$H$2000,'Приход готов. продук.'!$A$2:$A$2000,"&lt;="&amp;DATE(YEAR($A1103),MONTH($A1103)+1,1)-1,'Приход готов. продук.'!$D$2:$D$2000,$D1103)-SUMIFS($H$2:$H$2000,$A$2:$A$2000,"&lt;"&amp;$A1103,$D$2:$D$2000,$D1103))/(SUMIFS('Приход готов. продук.'!$G$2:$G$2000,'Приход готов. продук.'!$A$2:$A$2000,"&lt;="&amp;DATE(YEAR($A1103),MONTH($A1103)+1,1)-1,'Приход готов. продук.'!$D$2:$D$2000,$D1103)-SUMIFS($G$2:$G$2000,$A$2:$A$2000,"&lt;"&amp;$A1103,$D$2:$D$2000,$D1103))*G1103),0)</f>
        <v>0</v>
      </c>
      <c r="I1103" s="118"/>
      <c r="J1103" s="115">
        <f t="shared" si="17"/>
        <v>0</v>
      </c>
    </row>
    <row r="1104" spans="1:10">
      <c r="A1104" s="72"/>
      <c r="B1104" s="73"/>
      <c r="C1104" s="74"/>
      <c r="D1104" s="75"/>
      <c r="E1104" s="110" t="str">
        <f>IFERROR(INDEX('Отчет о движении готов. прод.'!$C$9:$C$259,MATCH(D1104,'Отчет о движении готов. прод.'!$B$9:$B$259,0),1),"")</f>
        <v/>
      </c>
      <c r="F1104" s="111" t="str">
        <f>IFERROR(INDEX('Отчет о движении готов. прод.'!$D$9:$D$259,MATCH(D1104,'Отчет о движении готов. прод.'!$B$9:$B$259,0),1),"")</f>
        <v/>
      </c>
      <c r="G1104" s="157"/>
      <c r="H1104" s="115">
        <f>IFERROR(((SUMIFS('Приход готов. продук.'!$H$2:$H$2000,'Приход готов. продук.'!$A$2:$A$2000,"&lt;="&amp;DATE(YEAR($A1104),MONTH($A1104)+1,1)-1,'Приход готов. продук.'!$D$2:$D$2000,$D1104)-SUMIFS($H$2:$H$2000,$A$2:$A$2000,"&lt;"&amp;$A1104,$D$2:$D$2000,$D1104))/(SUMIFS('Приход готов. продук.'!$G$2:$G$2000,'Приход готов. продук.'!$A$2:$A$2000,"&lt;="&amp;DATE(YEAR($A1104),MONTH($A1104)+1,1)-1,'Приход готов. продук.'!$D$2:$D$2000,$D1104)-SUMIFS($G$2:$G$2000,$A$2:$A$2000,"&lt;"&amp;$A1104,$D$2:$D$2000,$D1104))*G1104),0)</f>
        <v>0</v>
      </c>
      <c r="I1104" s="118"/>
      <c r="J1104" s="115">
        <f t="shared" si="17"/>
        <v>0</v>
      </c>
    </row>
    <row r="1105" spans="1:10">
      <c r="A1105" s="72"/>
      <c r="B1105" s="73"/>
      <c r="C1105" s="74"/>
      <c r="D1105" s="75"/>
      <c r="E1105" s="110" t="str">
        <f>IFERROR(INDEX('Отчет о движении готов. прод.'!$C$9:$C$259,MATCH(D1105,'Отчет о движении готов. прод.'!$B$9:$B$259,0),1),"")</f>
        <v/>
      </c>
      <c r="F1105" s="111" t="str">
        <f>IFERROR(INDEX('Отчет о движении готов. прод.'!$D$9:$D$259,MATCH(D1105,'Отчет о движении готов. прод.'!$B$9:$B$259,0),1),"")</f>
        <v/>
      </c>
      <c r="G1105" s="157"/>
      <c r="H1105" s="115">
        <f>IFERROR(((SUMIFS('Приход готов. продук.'!$H$2:$H$2000,'Приход готов. продук.'!$A$2:$A$2000,"&lt;="&amp;DATE(YEAR($A1105),MONTH($A1105)+1,1)-1,'Приход готов. продук.'!$D$2:$D$2000,$D1105)-SUMIFS($H$2:$H$2000,$A$2:$A$2000,"&lt;"&amp;$A1105,$D$2:$D$2000,$D1105))/(SUMIFS('Приход готов. продук.'!$G$2:$G$2000,'Приход готов. продук.'!$A$2:$A$2000,"&lt;="&amp;DATE(YEAR($A1105),MONTH($A1105)+1,1)-1,'Приход готов. продук.'!$D$2:$D$2000,$D1105)-SUMIFS($G$2:$G$2000,$A$2:$A$2000,"&lt;"&amp;$A1105,$D$2:$D$2000,$D1105))*G1105),0)</f>
        <v>0</v>
      </c>
      <c r="I1105" s="118"/>
      <c r="J1105" s="115">
        <f t="shared" si="17"/>
        <v>0</v>
      </c>
    </row>
    <row r="1106" spans="1:10">
      <c r="A1106" s="72"/>
      <c r="B1106" s="73"/>
      <c r="C1106" s="74"/>
      <c r="D1106" s="75"/>
      <c r="E1106" s="110" t="str">
        <f>IFERROR(INDEX('Отчет о движении готов. прод.'!$C$9:$C$259,MATCH(D1106,'Отчет о движении готов. прод.'!$B$9:$B$259,0),1),"")</f>
        <v/>
      </c>
      <c r="F1106" s="111" t="str">
        <f>IFERROR(INDEX('Отчет о движении готов. прод.'!$D$9:$D$259,MATCH(D1106,'Отчет о движении готов. прод.'!$B$9:$B$259,0),1),"")</f>
        <v/>
      </c>
      <c r="G1106" s="157"/>
      <c r="H1106" s="115">
        <f>IFERROR(((SUMIFS('Приход готов. продук.'!$H$2:$H$2000,'Приход готов. продук.'!$A$2:$A$2000,"&lt;="&amp;DATE(YEAR($A1106),MONTH($A1106)+1,1)-1,'Приход готов. продук.'!$D$2:$D$2000,$D1106)-SUMIFS($H$2:$H$2000,$A$2:$A$2000,"&lt;"&amp;$A1106,$D$2:$D$2000,$D1106))/(SUMIFS('Приход готов. продук.'!$G$2:$G$2000,'Приход готов. продук.'!$A$2:$A$2000,"&lt;="&amp;DATE(YEAR($A1106),MONTH($A1106)+1,1)-1,'Приход готов. продук.'!$D$2:$D$2000,$D1106)-SUMIFS($G$2:$G$2000,$A$2:$A$2000,"&lt;"&amp;$A1106,$D$2:$D$2000,$D1106))*G1106),0)</f>
        <v>0</v>
      </c>
      <c r="I1106" s="118"/>
      <c r="J1106" s="115">
        <f t="shared" si="17"/>
        <v>0</v>
      </c>
    </row>
    <row r="1107" spans="1:10">
      <c r="A1107" s="72"/>
      <c r="B1107" s="73"/>
      <c r="C1107" s="74"/>
      <c r="D1107" s="75"/>
      <c r="E1107" s="110" t="str">
        <f>IFERROR(INDEX('Отчет о движении готов. прод.'!$C$9:$C$259,MATCH(D1107,'Отчет о движении готов. прод.'!$B$9:$B$259,0),1),"")</f>
        <v/>
      </c>
      <c r="F1107" s="111" t="str">
        <f>IFERROR(INDEX('Отчет о движении готов. прод.'!$D$9:$D$259,MATCH(D1107,'Отчет о движении готов. прод.'!$B$9:$B$259,0),1),"")</f>
        <v/>
      </c>
      <c r="G1107" s="157"/>
      <c r="H1107" s="115">
        <f>IFERROR(((SUMIFS('Приход готов. продук.'!$H$2:$H$2000,'Приход готов. продук.'!$A$2:$A$2000,"&lt;="&amp;DATE(YEAR($A1107),MONTH($A1107)+1,1)-1,'Приход готов. продук.'!$D$2:$D$2000,$D1107)-SUMIFS($H$2:$H$2000,$A$2:$A$2000,"&lt;"&amp;$A1107,$D$2:$D$2000,$D1107))/(SUMIFS('Приход готов. продук.'!$G$2:$G$2000,'Приход готов. продук.'!$A$2:$A$2000,"&lt;="&amp;DATE(YEAR($A1107),MONTH($A1107)+1,1)-1,'Приход готов. продук.'!$D$2:$D$2000,$D1107)-SUMIFS($G$2:$G$2000,$A$2:$A$2000,"&lt;"&amp;$A1107,$D$2:$D$2000,$D1107))*G1107),0)</f>
        <v>0</v>
      </c>
      <c r="I1107" s="118"/>
      <c r="J1107" s="115">
        <f t="shared" si="17"/>
        <v>0</v>
      </c>
    </row>
    <row r="1108" spans="1:10">
      <c r="A1108" s="72"/>
      <c r="B1108" s="73"/>
      <c r="C1108" s="74"/>
      <c r="D1108" s="75"/>
      <c r="E1108" s="110" t="str">
        <f>IFERROR(INDEX('Отчет о движении готов. прод.'!$C$9:$C$259,MATCH(D1108,'Отчет о движении готов. прод.'!$B$9:$B$259,0),1),"")</f>
        <v/>
      </c>
      <c r="F1108" s="111" t="str">
        <f>IFERROR(INDEX('Отчет о движении готов. прод.'!$D$9:$D$259,MATCH(D1108,'Отчет о движении готов. прод.'!$B$9:$B$259,0),1),"")</f>
        <v/>
      </c>
      <c r="G1108" s="157"/>
      <c r="H1108" s="115">
        <f>IFERROR(((SUMIFS('Приход готов. продук.'!$H$2:$H$2000,'Приход готов. продук.'!$A$2:$A$2000,"&lt;="&amp;DATE(YEAR($A1108),MONTH($A1108)+1,1)-1,'Приход готов. продук.'!$D$2:$D$2000,$D1108)-SUMIFS($H$2:$H$2000,$A$2:$A$2000,"&lt;"&amp;$A1108,$D$2:$D$2000,$D1108))/(SUMIFS('Приход готов. продук.'!$G$2:$G$2000,'Приход готов. продук.'!$A$2:$A$2000,"&lt;="&amp;DATE(YEAR($A1108),MONTH($A1108)+1,1)-1,'Приход готов. продук.'!$D$2:$D$2000,$D1108)-SUMIFS($G$2:$G$2000,$A$2:$A$2000,"&lt;"&amp;$A1108,$D$2:$D$2000,$D1108))*G1108),0)</f>
        <v>0</v>
      </c>
      <c r="I1108" s="118"/>
      <c r="J1108" s="115">
        <f t="shared" si="17"/>
        <v>0</v>
      </c>
    </row>
    <row r="1109" spans="1:10">
      <c r="A1109" s="72"/>
      <c r="B1109" s="73"/>
      <c r="C1109" s="74"/>
      <c r="D1109" s="75"/>
      <c r="E1109" s="110" t="str">
        <f>IFERROR(INDEX('Отчет о движении готов. прод.'!$C$9:$C$259,MATCH(D1109,'Отчет о движении готов. прод.'!$B$9:$B$259,0),1),"")</f>
        <v/>
      </c>
      <c r="F1109" s="111" t="str">
        <f>IFERROR(INDEX('Отчет о движении готов. прод.'!$D$9:$D$259,MATCH(D1109,'Отчет о движении готов. прод.'!$B$9:$B$259,0),1),"")</f>
        <v/>
      </c>
      <c r="G1109" s="157"/>
      <c r="H1109" s="115">
        <f>IFERROR(((SUMIFS('Приход готов. продук.'!$H$2:$H$2000,'Приход готов. продук.'!$A$2:$A$2000,"&lt;="&amp;DATE(YEAR($A1109),MONTH($A1109)+1,1)-1,'Приход готов. продук.'!$D$2:$D$2000,$D1109)-SUMIFS($H$2:$H$2000,$A$2:$A$2000,"&lt;"&amp;$A1109,$D$2:$D$2000,$D1109))/(SUMIFS('Приход готов. продук.'!$G$2:$G$2000,'Приход готов. продук.'!$A$2:$A$2000,"&lt;="&amp;DATE(YEAR($A1109),MONTH($A1109)+1,1)-1,'Приход готов. продук.'!$D$2:$D$2000,$D1109)-SUMIFS($G$2:$G$2000,$A$2:$A$2000,"&lt;"&amp;$A1109,$D$2:$D$2000,$D1109))*G1109),0)</f>
        <v>0</v>
      </c>
      <c r="I1109" s="118"/>
      <c r="J1109" s="115">
        <f t="shared" si="17"/>
        <v>0</v>
      </c>
    </row>
    <row r="1110" spans="1:10">
      <c r="A1110" s="72"/>
      <c r="B1110" s="73"/>
      <c r="C1110" s="74"/>
      <c r="D1110" s="75"/>
      <c r="E1110" s="110" t="str">
        <f>IFERROR(INDEX('Отчет о движении готов. прод.'!$C$9:$C$259,MATCH(D1110,'Отчет о движении готов. прод.'!$B$9:$B$259,0),1),"")</f>
        <v/>
      </c>
      <c r="F1110" s="111" t="str">
        <f>IFERROR(INDEX('Отчет о движении готов. прод.'!$D$9:$D$259,MATCH(D1110,'Отчет о движении готов. прод.'!$B$9:$B$259,0),1),"")</f>
        <v/>
      </c>
      <c r="G1110" s="157"/>
      <c r="H1110" s="115">
        <f>IFERROR(((SUMIFS('Приход готов. продук.'!$H$2:$H$2000,'Приход готов. продук.'!$A$2:$A$2000,"&lt;="&amp;DATE(YEAR($A1110),MONTH($A1110)+1,1)-1,'Приход готов. продук.'!$D$2:$D$2000,$D1110)-SUMIFS($H$2:$H$2000,$A$2:$A$2000,"&lt;"&amp;$A1110,$D$2:$D$2000,$D1110))/(SUMIFS('Приход готов. продук.'!$G$2:$G$2000,'Приход готов. продук.'!$A$2:$A$2000,"&lt;="&amp;DATE(YEAR($A1110),MONTH($A1110)+1,1)-1,'Приход готов. продук.'!$D$2:$D$2000,$D1110)-SUMIFS($G$2:$G$2000,$A$2:$A$2000,"&lt;"&amp;$A1110,$D$2:$D$2000,$D1110))*G1110),0)</f>
        <v>0</v>
      </c>
      <c r="I1110" s="118"/>
      <c r="J1110" s="115">
        <f t="shared" si="17"/>
        <v>0</v>
      </c>
    </row>
    <row r="1111" spans="1:10">
      <c r="A1111" s="72"/>
      <c r="B1111" s="73"/>
      <c r="C1111" s="74"/>
      <c r="D1111" s="75"/>
      <c r="E1111" s="110" t="str">
        <f>IFERROR(INDEX('Отчет о движении готов. прод.'!$C$9:$C$259,MATCH(D1111,'Отчет о движении готов. прод.'!$B$9:$B$259,0),1),"")</f>
        <v/>
      </c>
      <c r="F1111" s="111" t="str">
        <f>IFERROR(INDEX('Отчет о движении готов. прод.'!$D$9:$D$259,MATCH(D1111,'Отчет о движении готов. прод.'!$B$9:$B$259,0),1),"")</f>
        <v/>
      </c>
      <c r="G1111" s="157"/>
      <c r="H1111" s="115">
        <f>IFERROR(((SUMIFS('Приход готов. продук.'!$H$2:$H$2000,'Приход готов. продук.'!$A$2:$A$2000,"&lt;="&amp;DATE(YEAR($A1111),MONTH($A1111)+1,1)-1,'Приход готов. продук.'!$D$2:$D$2000,$D1111)-SUMIFS($H$2:$H$2000,$A$2:$A$2000,"&lt;"&amp;$A1111,$D$2:$D$2000,$D1111))/(SUMIFS('Приход готов. продук.'!$G$2:$G$2000,'Приход готов. продук.'!$A$2:$A$2000,"&lt;="&amp;DATE(YEAR($A1111),MONTH($A1111)+1,1)-1,'Приход готов. продук.'!$D$2:$D$2000,$D1111)-SUMIFS($G$2:$G$2000,$A$2:$A$2000,"&lt;"&amp;$A1111,$D$2:$D$2000,$D1111))*G1111),0)</f>
        <v>0</v>
      </c>
      <c r="I1111" s="118"/>
      <c r="J1111" s="115">
        <f t="shared" si="17"/>
        <v>0</v>
      </c>
    </row>
    <row r="1112" spans="1:10">
      <c r="A1112" s="72"/>
      <c r="B1112" s="73"/>
      <c r="C1112" s="74"/>
      <c r="D1112" s="75"/>
      <c r="E1112" s="110" t="str">
        <f>IFERROR(INDEX('Отчет о движении готов. прод.'!$C$9:$C$259,MATCH(D1112,'Отчет о движении готов. прод.'!$B$9:$B$259,0),1),"")</f>
        <v/>
      </c>
      <c r="F1112" s="111" t="str">
        <f>IFERROR(INDEX('Отчет о движении готов. прод.'!$D$9:$D$259,MATCH(D1112,'Отчет о движении готов. прод.'!$B$9:$B$259,0),1),"")</f>
        <v/>
      </c>
      <c r="G1112" s="157"/>
      <c r="H1112" s="115">
        <f>IFERROR(((SUMIFS('Приход готов. продук.'!$H$2:$H$2000,'Приход готов. продук.'!$A$2:$A$2000,"&lt;="&amp;DATE(YEAR($A1112),MONTH($A1112)+1,1)-1,'Приход готов. продук.'!$D$2:$D$2000,$D1112)-SUMIFS($H$2:$H$2000,$A$2:$A$2000,"&lt;"&amp;$A1112,$D$2:$D$2000,$D1112))/(SUMIFS('Приход готов. продук.'!$G$2:$G$2000,'Приход готов. продук.'!$A$2:$A$2000,"&lt;="&amp;DATE(YEAR($A1112),MONTH($A1112)+1,1)-1,'Приход готов. продук.'!$D$2:$D$2000,$D1112)-SUMIFS($G$2:$G$2000,$A$2:$A$2000,"&lt;"&amp;$A1112,$D$2:$D$2000,$D1112))*G1112),0)</f>
        <v>0</v>
      </c>
      <c r="I1112" s="118"/>
      <c r="J1112" s="115">
        <f t="shared" si="17"/>
        <v>0</v>
      </c>
    </row>
    <row r="1113" spans="1:10">
      <c r="A1113" s="72"/>
      <c r="B1113" s="73"/>
      <c r="C1113" s="74"/>
      <c r="D1113" s="75"/>
      <c r="E1113" s="110" t="str">
        <f>IFERROR(INDEX('Отчет о движении готов. прод.'!$C$9:$C$259,MATCH(D1113,'Отчет о движении готов. прод.'!$B$9:$B$259,0),1),"")</f>
        <v/>
      </c>
      <c r="F1113" s="111" t="str">
        <f>IFERROR(INDEX('Отчет о движении готов. прод.'!$D$9:$D$259,MATCH(D1113,'Отчет о движении готов. прод.'!$B$9:$B$259,0),1),"")</f>
        <v/>
      </c>
      <c r="G1113" s="157"/>
      <c r="H1113" s="115">
        <f>IFERROR(((SUMIFS('Приход готов. продук.'!$H$2:$H$2000,'Приход готов. продук.'!$A$2:$A$2000,"&lt;="&amp;DATE(YEAR($A1113),MONTH($A1113)+1,1)-1,'Приход готов. продук.'!$D$2:$D$2000,$D1113)-SUMIFS($H$2:$H$2000,$A$2:$A$2000,"&lt;"&amp;$A1113,$D$2:$D$2000,$D1113))/(SUMIFS('Приход готов. продук.'!$G$2:$G$2000,'Приход готов. продук.'!$A$2:$A$2000,"&lt;="&amp;DATE(YEAR($A1113),MONTH($A1113)+1,1)-1,'Приход готов. продук.'!$D$2:$D$2000,$D1113)-SUMIFS($G$2:$G$2000,$A$2:$A$2000,"&lt;"&amp;$A1113,$D$2:$D$2000,$D1113))*G1113),0)</f>
        <v>0</v>
      </c>
      <c r="I1113" s="118"/>
      <c r="J1113" s="115">
        <f t="shared" si="17"/>
        <v>0</v>
      </c>
    </row>
    <row r="1114" spans="1:10">
      <c r="A1114" s="72"/>
      <c r="B1114" s="73"/>
      <c r="C1114" s="74"/>
      <c r="D1114" s="75"/>
      <c r="E1114" s="110" t="str">
        <f>IFERROR(INDEX('Отчет о движении готов. прод.'!$C$9:$C$259,MATCH(D1114,'Отчет о движении готов. прод.'!$B$9:$B$259,0),1),"")</f>
        <v/>
      </c>
      <c r="F1114" s="111" t="str">
        <f>IFERROR(INDEX('Отчет о движении готов. прод.'!$D$9:$D$259,MATCH(D1114,'Отчет о движении готов. прод.'!$B$9:$B$259,0),1),"")</f>
        <v/>
      </c>
      <c r="G1114" s="157"/>
      <c r="H1114" s="115">
        <f>IFERROR(((SUMIFS('Приход готов. продук.'!$H$2:$H$2000,'Приход готов. продук.'!$A$2:$A$2000,"&lt;="&amp;DATE(YEAR($A1114),MONTH($A1114)+1,1)-1,'Приход готов. продук.'!$D$2:$D$2000,$D1114)-SUMIFS($H$2:$H$2000,$A$2:$A$2000,"&lt;"&amp;$A1114,$D$2:$D$2000,$D1114))/(SUMIFS('Приход готов. продук.'!$G$2:$G$2000,'Приход готов. продук.'!$A$2:$A$2000,"&lt;="&amp;DATE(YEAR($A1114),MONTH($A1114)+1,1)-1,'Приход готов. продук.'!$D$2:$D$2000,$D1114)-SUMIFS($G$2:$G$2000,$A$2:$A$2000,"&lt;"&amp;$A1114,$D$2:$D$2000,$D1114))*G1114),0)</f>
        <v>0</v>
      </c>
      <c r="I1114" s="118"/>
      <c r="J1114" s="115">
        <f t="shared" si="17"/>
        <v>0</v>
      </c>
    </row>
    <row r="1115" spans="1:10">
      <c r="A1115" s="72"/>
      <c r="B1115" s="73"/>
      <c r="C1115" s="74"/>
      <c r="D1115" s="75"/>
      <c r="E1115" s="110" t="str">
        <f>IFERROR(INDEX('Отчет о движении готов. прод.'!$C$9:$C$259,MATCH(D1115,'Отчет о движении готов. прод.'!$B$9:$B$259,0),1),"")</f>
        <v/>
      </c>
      <c r="F1115" s="111" t="str">
        <f>IFERROR(INDEX('Отчет о движении готов. прод.'!$D$9:$D$259,MATCH(D1115,'Отчет о движении готов. прод.'!$B$9:$B$259,0),1),"")</f>
        <v/>
      </c>
      <c r="G1115" s="157"/>
      <c r="H1115" s="115">
        <f>IFERROR(((SUMIFS('Приход готов. продук.'!$H$2:$H$2000,'Приход готов. продук.'!$A$2:$A$2000,"&lt;="&amp;DATE(YEAR($A1115),MONTH($A1115)+1,1)-1,'Приход готов. продук.'!$D$2:$D$2000,$D1115)-SUMIFS($H$2:$H$2000,$A$2:$A$2000,"&lt;"&amp;$A1115,$D$2:$D$2000,$D1115))/(SUMIFS('Приход готов. продук.'!$G$2:$G$2000,'Приход готов. продук.'!$A$2:$A$2000,"&lt;="&amp;DATE(YEAR($A1115),MONTH($A1115)+1,1)-1,'Приход готов. продук.'!$D$2:$D$2000,$D1115)-SUMIFS($G$2:$G$2000,$A$2:$A$2000,"&lt;"&amp;$A1115,$D$2:$D$2000,$D1115))*G1115),0)</f>
        <v>0</v>
      </c>
      <c r="I1115" s="118"/>
      <c r="J1115" s="115">
        <f t="shared" si="17"/>
        <v>0</v>
      </c>
    </row>
    <row r="1116" spans="1:10">
      <c r="A1116" s="72"/>
      <c r="B1116" s="73"/>
      <c r="C1116" s="74"/>
      <c r="D1116" s="75"/>
      <c r="E1116" s="110" t="str">
        <f>IFERROR(INDEX('Отчет о движении готов. прод.'!$C$9:$C$259,MATCH(D1116,'Отчет о движении готов. прод.'!$B$9:$B$259,0),1),"")</f>
        <v/>
      </c>
      <c r="F1116" s="111" t="str">
        <f>IFERROR(INDEX('Отчет о движении готов. прод.'!$D$9:$D$259,MATCH(D1116,'Отчет о движении готов. прод.'!$B$9:$B$259,0),1),"")</f>
        <v/>
      </c>
      <c r="G1116" s="157"/>
      <c r="H1116" s="115">
        <f>IFERROR(((SUMIFS('Приход готов. продук.'!$H$2:$H$2000,'Приход готов. продук.'!$A$2:$A$2000,"&lt;="&amp;DATE(YEAR($A1116),MONTH($A1116)+1,1)-1,'Приход готов. продук.'!$D$2:$D$2000,$D1116)-SUMIFS($H$2:$H$2000,$A$2:$A$2000,"&lt;"&amp;$A1116,$D$2:$D$2000,$D1116))/(SUMIFS('Приход готов. продук.'!$G$2:$G$2000,'Приход готов. продук.'!$A$2:$A$2000,"&lt;="&amp;DATE(YEAR($A1116),MONTH($A1116)+1,1)-1,'Приход готов. продук.'!$D$2:$D$2000,$D1116)-SUMIFS($G$2:$G$2000,$A$2:$A$2000,"&lt;"&amp;$A1116,$D$2:$D$2000,$D1116))*G1116),0)</f>
        <v>0</v>
      </c>
      <c r="I1116" s="118"/>
      <c r="J1116" s="115">
        <f t="shared" si="17"/>
        <v>0</v>
      </c>
    </row>
    <row r="1117" spans="1:10">
      <c r="A1117" s="72"/>
      <c r="B1117" s="73"/>
      <c r="C1117" s="74"/>
      <c r="D1117" s="75"/>
      <c r="E1117" s="110" t="str">
        <f>IFERROR(INDEX('Отчет о движении готов. прод.'!$C$9:$C$259,MATCH(D1117,'Отчет о движении готов. прод.'!$B$9:$B$259,0),1),"")</f>
        <v/>
      </c>
      <c r="F1117" s="111" t="str">
        <f>IFERROR(INDEX('Отчет о движении готов. прод.'!$D$9:$D$259,MATCH(D1117,'Отчет о движении готов. прод.'!$B$9:$B$259,0),1),"")</f>
        <v/>
      </c>
      <c r="G1117" s="157"/>
      <c r="H1117" s="115">
        <f>IFERROR(((SUMIFS('Приход готов. продук.'!$H$2:$H$2000,'Приход готов. продук.'!$A$2:$A$2000,"&lt;="&amp;DATE(YEAR($A1117),MONTH($A1117)+1,1)-1,'Приход готов. продук.'!$D$2:$D$2000,$D1117)-SUMIFS($H$2:$H$2000,$A$2:$A$2000,"&lt;"&amp;$A1117,$D$2:$D$2000,$D1117))/(SUMIFS('Приход готов. продук.'!$G$2:$G$2000,'Приход готов. продук.'!$A$2:$A$2000,"&lt;="&amp;DATE(YEAR($A1117),MONTH($A1117)+1,1)-1,'Приход готов. продук.'!$D$2:$D$2000,$D1117)-SUMIFS($G$2:$G$2000,$A$2:$A$2000,"&lt;"&amp;$A1117,$D$2:$D$2000,$D1117))*G1117),0)</f>
        <v>0</v>
      </c>
      <c r="I1117" s="118"/>
      <c r="J1117" s="115">
        <f t="shared" si="17"/>
        <v>0</v>
      </c>
    </row>
    <row r="1118" spans="1:10">
      <c r="A1118" s="72"/>
      <c r="B1118" s="73"/>
      <c r="C1118" s="74"/>
      <c r="D1118" s="75"/>
      <c r="E1118" s="110" t="str">
        <f>IFERROR(INDEX('Отчет о движении готов. прод.'!$C$9:$C$259,MATCH(D1118,'Отчет о движении готов. прод.'!$B$9:$B$259,0),1),"")</f>
        <v/>
      </c>
      <c r="F1118" s="111" t="str">
        <f>IFERROR(INDEX('Отчет о движении готов. прод.'!$D$9:$D$259,MATCH(D1118,'Отчет о движении готов. прод.'!$B$9:$B$259,0),1),"")</f>
        <v/>
      </c>
      <c r="G1118" s="157"/>
      <c r="H1118" s="115">
        <f>IFERROR(((SUMIFS('Приход готов. продук.'!$H$2:$H$2000,'Приход готов. продук.'!$A$2:$A$2000,"&lt;="&amp;DATE(YEAR($A1118),MONTH($A1118)+1,1)-1,'Приход готов. продук.'!$D$2:$D$2000,$D1118)-SUMIFS($H$2:$H$2000,$A$2:$A$2000,"&lt;"&amp;$A1118,$D$2:$D$2000,$D1118))/(SUMIFS('Приход готов. продук.'!$G$2:$G$2000,'Приход готов. продук.'!$A$2:$A$2000,"&lt;="&amp;DATE(YEAR($A1118),MONTH($A1118)+1,1)-1,'Приход готов. продук.'!$D$2:$D$2000,$D1118)-SUMIFS($G$2:$G$2000,$A$2:$A$2000,"&lt;"&amp;$A1118,$D$2:$D$2000,$D1118))*G1118),0)</f>
        <v>0</v>
      </c>
      <c r="I1118" s="118"/>
      <c r="J1118" s="115">
        <f t="shared" si="17"/>
        <v>0</v>
      </c>
    </row>
    <row r="1119" spans="1:10">
      <c r="A1119" s="72"/>
      <c r="B1119" s="73"/>
      <c r="C1119" s="74"/>
      <c r="D1119" s="75"/>
      <c r="E1119" s="110" t="str">
        <f>IFERROR(INDEX('Отчет о движении готов. прод.'!$C$9:$C$259,MATCH(D1119,'Отчет о движении готов. прод.'!$B$9:$B$259,0),1),"")</f>
        <v/>
      </c>
      <c r="F1119" s="111" t="str">
        <f>IFERROR(INDEX('Отчет о движении готов. прод.'!$D$9:$D$259,MATCH(D1119,'Отчет о движении готов. прод.'!$B$9:$B$259,0),1),"")</f>
        <v/>
      </c>
      <c r="G1119" s="157"/>
      <c r="H1119" s="115">
        <f>IFERROR(((SUMIFS('Приход готов. продук.'!$H$2:$H$2000,'Приход готов. продук.'!$A$2:$A$2000,"&lt;="&amp;DATE(YEAR($A1119),MONTH($A1119)+1,1)-1,'Приход готов. продук.'!$D$2:$D$2000,$D1119)-SUMIFS($H$2:$H$2000,$A$2:$A$2000,"&lt;"&amp;$A1119,$D$2:$D$2000,$D1119))/(SUMIFS('Приход готов. продук.'!$G$2:$G$2000,'Приход готов. продук.'!$A$2:$A$2000,"&lt;="&amp;DATE(YEAR($A1119),MONTH($A1119)+1,1)-1,'Приход готов. продук.'!$D$2:$D$2000,$D1119)-SUMIFS($G$2:$G$2000,$A$2:$A$2000,"&lt;"&amp;$A1119,$D$2:$D$2000,$D1119))*G1119),0)</f>
        <v>0</v>
      </c>
      <c r="I1119" s="118"/>
      <c r="J1119" s="115">
        <f t="shared" si="17"/>
        <v>0</v>
      </c>
    </row>
    <row r="1120" spans="1:10">
      <c r="A1120" s="72"/>
      <c r="B1120" s="73"/>
      <c r="C1120" s="74"/>
      <c r="D1120" s="75"/>
      <c r="E1120" s="110" t="str">
        <f>IFERROR(INDEX('Отчет о движении готов. прод.'!$C$9:$C$259,MATCH(D1120,'Отчет о движении готов. прод.'!$B$9:$B$259,0),1),"")</f>
        <v/>
      </c>
      <c r="F1120" s="111" t="str">
        <f>IFERROR(INDEX('Отчет о движении готов. прод.'!$D$9:$D$259,MATCH(D1120,'Отчет о движении готов. прод.'!$B$9:$B$259,0),1),"")</f>
        <v/>
      </c>
      <c r="G1120" s="157"/>
      <c r="H1120" s="115">
        <f>IFERROR(((SUMIFS('Приход готов. продук.'!$H$2:$H$2000,'Приход готов. продук.'!$A$2:$A$2000,"&lt;="&amp;DATE(YEAR($A1120),MONTH($A1120)+1,1)-1,'Приход готов. продук.'!$D$2:$D$2000,$D1120)-SUMIFS($H$2:$H$2000,$A$2:$A$2000,"&lt;"&amp;$A1120,$D$2:$D$2000,$D1120))/(SUMIFS('Приход готов. продук.'!$G$2:$G$2000,'Приход готов. продук.'!$A$2:$A$2000,"&lt;="&amp;DATE(YEAR($A1120),MONTH($A1120)+1,1)-1,'Приход готов. продук.'!$D$2:$D$2000,$D1120)-SUMIFS($G$2:$G$2000,$A$2:$A$2000,"&lt;"&amp;$A1120,$D$2:$D$2000,$D1120))*G1120),0)</f>
        <v>0</v>
      </c>
      <c r="I1120" s="118"/>
      <c r="J1120" s="115">
        <f t="shared" si="17"/>
        <v>0</v>
      </c>
    </row>
    <row r="1121" spans="1:10">
      <c r="A1121" s="72"/>
      <c r="B1121" s="73"/>
      <c r="C1121" s="74"/>
      <c r="D1121" s="75"/>
      <c r="E1121" s="110" t="str">
        <f>IFERROR(INDEX('Отчет о движении готов. прод.'!$C$9:$C$259,MATCH(D1121,'Отчет о движении готов. прод.'!$B$9:$B$259,0),1),"")</f>
        <v/>
      </c>
      <c r="F1121" s="111" t="str">
        <f>IFERROR(INDEX('Отчет о движении готов. прод.'!$D$9:$D$259,MATCH(D1121,'Отчет о движении готов. прод.'!$B$9:$B$259,0),1),"")</f>
        <v/>
      </c>
      <c r="G1121" s="157"/>
      <c r="H1121" s="115">
        <f>IFERROR(((SUMIFS('Приход готов. продук.'!$H$2:$H$2000,'Приход готов. продук.'!$A$2:$A$2000,"&lt;="&amp;DATE(YEAR($A1121),MONTH($A1121)+1,1)-1,'Приход готов. продук.'!$D$2:$D$2000,$D1121)-SUMIFS($H$2:$H$2000,$A$2:$A$2000,"&lt;"&amp;$A1121,$D$2:$D$2000,$D1121))/(SUMIFS('Приход готов. продук.'!$G$2:$G$2000,'Приход готов. продук.'!$A$2:$A$2000,"&lt;="&amp;DATE(YEAR($A1121),MONTH($A1121)+1,1)-1,'Приход готов. продук.'!$D$2:$D$2000,$D1121)-SUMIFS($G$2:$G$2000,$A$2:$A$2000,"&lt;"&amp;$A1121,$D$2:$D$2000,$D1121))*G1121),0)</f>
        <v>0</v>
      </c>
      <c r="I1121" s="118"/>
      <c r="J1121" s="115">
        <f t="shared" si="17"/>
        <v>0</v>
      </c>
    </row>
    <row r="1122" spans="1:10">
      <c r="A1122" s="72"/>
      <c r="B1122" s="73"/>
      <c r="C1122" s="74"/>
      <c r="D1122" s="75"/>
      <c r="E1122" s="110" t="str">
        <f>IFERROR(INDEX('Отчет о движении готов. прод.'!$C$9:$C$259,MATCH(D1122,'Отчет о движении готов. прод.'!$B$9:$B$259,0),1),"")</f>
        <v/>
      </c>
      <c r="F1122" s="111" t="str">
        <f>IFERROR(INDEX('Отчет о движении готов. прод.'!$D$9:$D$259,MATCH(D1122,'Отчет о движении готов. прод.'!$B$9:$B$259,0),1),"")</f>
        <v/>
      </c>
      <c r="G1122" s="157"/>
      <c r="H1122" s="115">
        <f>IFERROR(((SUMIFS('Приход готов. продук.'!$H$2:$H$2000,'Приход готов. продук.'!$A$2:$A$2000,"&lt;="&amp;DATE(YEAR($A1122),MONTH($A1122)+1,1)-1,'Приход готов. продук.'!$D$2:$D$2000,$D1122)-SUMIFS($H$2:$H$2000,$A$2:$A$2000,"&lt;"&amp;$A1122,$D$2:$D$2000,$D1122))/(SUMIFS('Приход готов. продук.'!$G$2:$G$2000,'Приход готов. продук.'!$A$2:$A$2000,"&lt;="&amp;DATE(YEAR($A1122),MONTH($A1122)+1,1)-1,'Приход готов. продук.'!$D$2:$D$2000,$D1122)-SUMIFS($G$2:$G$2000,$A$2:$A$2000,"&lt;"&amp;$A1122,$D$2:$D$2000,$D1122))*G1122),0)</f>
        <v>0</v>
      </c>
      <c r="I1122" s="118"/>
      <c r="J1122" s="115">
        <f t="shared" si="17"/>
        <v>0</v>
      </c>
    </row>
    <row r="1123" spans="1:10">
      <c r="A1123" s="72"/>
      <c r="B1123" s="73"/>
      <c r="C1123" s="74"/>
      <c r="D1123" s="75"/>
      <c r="E1123" s="110" t="str">
        <f>IFERROR(INDEX('Отчет о движении готов. прод.'!$C$9:$C$259,MATCH(D1123,'Отчет о движении готов. прод.'!$B$9:$B$259,0),1),"")</f>
        <v/>
      </c>
      <c r="F1123" s="111" t="str">
        <f>IFERROR(INDEX('Отчет о движении готов. прод.'!$D$9:$D$259,MATCH(D1123,'Отчет о движении готов. прод.'!$B$9:$B$259,0),1),"")</f>
        <v/>
      </c>
      <c r="G1123" s="157"/>
      <c r="H1123" s="115">
        <f>IFERROR(((SUMIFS('Приход готов. продук.'!$H$2:$H$2000,'Приход готов. продук.'!$A$2:$A$2000,"&lt;="&amp;DATE(YEAR($A1123),MONTH($A1123)+1,1)-1,'Приход готов. продук.'!$D$2:$D$2000,$D1123)-SUMIFS($H$2:$H$2000,$A$2:$A$2000,"&lt;"&amp;$A1123,$D$2:$D$2000,$D1123))/(SUMIFS('Приход готов. продук.'!$G$2:$G$2000,'Приход готов. продук.'!$A$2:$A$2000,"&lt;="&amp;DATE(YEAR($A1123),MONTH($A1123)+1,1)-1,'Приход готов. продук.'!$D$2:$D$2000,$D1123)-SUMIFS($G$2:$G$2000,$A$2:$A$2000,"&lt;"&amp;$A1123,$D$2:$D$2000,$D1123))*G1123),0)</f>
        <v>0</v>
      </c>
      <c r="I1123" s="118"/>
      <c r="J1123" s="115">
        <f t="shared" si="17"/>
        <v>0</v>
      </c>
    </row>
    <row r="1124" spans="1:10">
      <c r="A1124" s="72"/>
      <c r="B1124" s="73"/>
      <c r="C1124" s="74"/>
      <c r="D1124" s="75"/>
      <c r="E1124" s="110" t="str">
        <f>IFERROR(INDEX('Отчет о движении готов. прод.'!$C$9:$C$259,MATCH(D1124,'Отчет о движении готов. прод.'!$B$9:$B$259,0),1),"")</f>
        <v/>
      </c>
      <c r="F1124" s="111" t="str">
        <f>IFERROR(INDEX('Отчет о движении готов. прод.'!$D$9:$D$259,MATCH(D1124,'Отчет о движении готов. прод.'!$B$9:$B$259,0),1),"")</f>
        <v/>
      </c>
      <c r="G1124" s="157"/>
      <c r="H1124" s="115">
        <f>IFERROR(((SUMIFS('Приход готов. продук.'!$H$2:$H$2000,'Приход готов. продук.'!$A$2:$A$2000,"&lt;="&amp;DATE(YEAR($A1124),MONTH($A1124)+1,1)-1,'Приход готов. продук.'!$D$2:$D$2000,$D1124)-SUMIFS($H$2:$H$2000,$A$2:$A$2000,"&lt;"&amp;$A1124,$D$2:$D$2000,$D1124))/(SUMIFS('Приход готов. продук.'!$G$2:$G$2000,'Приход готов. продук.'!$A$2:$A$2000,"&lt;="&amp;DATE(YEAR($A1124),MONTH($A1124)+1,1)-1,'Приход готов. продук.'!$D$2:$D$2000,$D1124)-SUMIFS($G$2:$G$2000,$A$2:$A$2000,"&lt;"&amp;$A1124,$D$2:$D$2000,$D1124))*G1124),0)</f>
        <v>0</v>
      </c>
      <c r="I1124" s="118"/>
      <c r="J1124" s="115">
        <f t="shared" si="17"/>
        <v>0</v>
      </c>
    </row>
    <row r="1125" spans="1:10">
      <c r="A1125" s="72"/>
      <c r="B1125" s="73"/>
      <c r="C1125" s="74"/>
      <c r="D1125" s="75"/>
      <c r="E1125" s="110" t="str">
        <f>IFERROR(INDEX('Отчет о движении готов. прод.'!$C$9:$C$259,MATCH(D1125,'Отчет о движении готов. прод.'!$B$9:$B$259,0),1),"")</f>
        <v/>
      </c>
      <c r="F1125" s="111" t="str">
        <f>IFERROR(INDEX('Отчет о движении готов. прод.'!$D$9:$D$259,MATCH(D1125,'Отчет о движении готов. прод.'!$B$9:$B$259,0),1),"")</f>
        <v/>
      </c>
      <c r="G1125" s="157"/>
      <c r="H1125" s="115">
        <f>IFERROR(((SUMIFS('Приход готов. продук.'!$H$2:$H$2000,'Приход готов. продук.'!$A$2:$A$2000,"&lt;="&amp;DATE(YEAR($A1125),MONTH($A1125)+1,1)-1,'Приход готов. продук.'!$D$2:$D$2000,$D1125)-SUMIFS($H$2:$H$2000,$A$2:$A$2000,"&lt;"&amp;$A1125,$D$2:$D$2000,$D1125))/(SUMIFS('Приход готов. продук.'!$G$2:$G$2000,'Приход готов. продук.'!$A$2:$A$2000,"&lt;="&amp;DATE(YEAR($A1125),MONTH($A1125)+1,1)-1,'Приход готов. продук.'!$D$2:$D$2000,$D1125)-SUMIFS($G$2:$G$2000,$A$2:$A$2000,"&lt;"&amp;$A1125,$D$2:$D$2000,$D1125))*G1125),0)</f>
        <v>0</v>
      </c>
      <c r="I1125" s="118"/>
      <c r="J1125" s="115">
        <f t="shared" si="17"/>
        <v>0</v>
      </c>
    </row>
    <row r="1126" spans="1:10">
      <c r="A1126" s="72"/>
      <c r="B1126" s="73"/>
      <c r="C1126" s="74"/>
      <c r="D1126" s="75"/>
      <c r="E1126" s="110" t="str">
        <f>IFERROR(INDEX('Отчет о движении готов. прод.'!$C$9:$C$259,MATCH(D1126,'Отчет о движении готов. прод.'!$B$9:$B$259,0),1),"")</f>
        <v/>
      </c>
      <c r="F1126" s="111" t="str">
        <f>IFERROR(INDEX('Отчет о движении готов. прод.'!$D$9:$D$259,MATCH(D1126,'Отчет о движении готов. прод.'!$B$9:$B$259,0),1),"")</f>
        <v/>
      </c>
      <c r="G1126" s="157"/>
      <c r="H1126" s="115">
        <f>IFERROR(((SUMIFS('Приход готов. продук.'!$H$2:$H$2000,'Приход готов. продук.'!$A$2:$A$2000,"&lt;="&amp;DATE(YEAR($A1126),MONTH($A1126)+1,1)-1,'Приход готов. продук.'!$D$2:$D$2000,$D1126)-SUMIFS($H$2:$H$2000,$A$2:$A$2000,"&lt;"&amp;$A1126,$D$2:$D$2000,$D1126))/(SUMIFS('Приход готов. продук.'!$G$2:$G$2000,'Приход готов. продук.'!$A$2:$A$2000,"&lt;="&amp;DATE(YEAR($A1126),MONTH($A1126)+1,1)-1,'Приход готов. продук.'!$D$2:$D$2000,$D1126)-SUMIFS($G$2:$G$2000,$A$2:$A$2000,"&lt;"&amp;$A1126,$D$2:$D$2000,$D1126))*G1126),0)</f>
        <v>0</v>
      </c>
      <c r="I1126" s="118"/>
      <c r="J1126" s="115">
        <f t="shared" si="17"/>
        <v>0</v>
      </c>
    </row>
    <row r="1127" spans="1:10">
      <c r="A1127" s="72"/>
      <c r="B1127" s="73"/>
      <c r="C1127" s="74"/>
      <c r="D1127" s="75"/>
      <c r="E1127" s="110" t="str">
        <f>IFERROR(INDEX('Отчет о движении готов. прод.'!$C$9:$C$259,MATCH(D1127,'Отчет о движении готов. прод.'!$B$9:$B$259,0),1),"")</f>
        <v/>
      </c>
      <c r="F1127" s="111" t="str">
        <f>IFERROR(INDEX('Отчет о движении готов. прод.'!$D$9:$D$259,MATCH(D1127,'Отчет о движении готов. прод.'!$B$9:$B$259,0),1),"")</f>
        <v/>
      </c>
      <c r="G1127" s="157"/>
      <c r="H1127" s="115">
        <f>IFERROR(((SUMIFS('Приход готов. продук.'!$H$2:$H$2000,'Приход готов. продук.'!$A$2:$A$2000,"&lt;="&amp;DATE(YEAR($A1127),MONTH($A1127)+1,1)-1,'Приход готов. продук.'!$D$2:$D$2000,$D1127)-SUMIFS($H$2:$H$2000,$A$2:$A$2000,"&lt;"&amp;$A1127,$D$2:$D$2000,$D1127))/(SUMIFS('Приход готов. продук.'!$G$2:$G$2000,'Приход готов. продук.'!$A$2:$A$2000,"&lt;="&amp;DATE(YEAR($A1127),MONTH($A1127)+1,1)-1,'Приход готов. продук.'!$D$2:$D$2000,$D1127)-SUMIFS($G$2:$G$2000,$A$2:$A$2000,"&lt;"&amp;$A1127,$D$2:$D$2000,$D1127))*G1127),0)</f>
        <v>0</v>
      </c>
      <c r="I1127" s="118"/>
      <c r="J1127" s="115">
        <f t="shared" si="17"/>
        <v>0</v>
      </c>
    </row>
    <row r="1128" spans="1:10">
      <c r="A1128" s="72"/>
      <c r="B1128" s="73"/>
      <c r="C1128" s="74"/>
      <c r="D1128" s="75"/>
      <c r="E1128" s="110" t="str">
        <f>IFERROR(INDEX('Отчет о движении готов. прод.'!$C$9:$C$259,MATCH(D1128,'Отчет о движении готов. прод.'!$B$9:$B$259,0),1),"")</f>
        <v/>
      </c>
      <c r="F1128" s="111" t="str">
        <f>IFERROR(INDEX('Отчет о движении готов. прод.'!$D$9:$D$259,MATCH(D1128,'Отчет о движении готов. прод.'!$B$9:$B$259,0),1),"")</f>
        <v/>
      </c>
      <c r="G1128" s="157"/>
      <c r="H1128" s="115">
        <f>IFERROR(((SUMIFS('Приход готов. продук.'!$H$2:$H$2000,'Приход готов. продук.'!$A$2:$A$2000,"&lt;="&amp;DATE(YEAR($A1128),MONTH($A1128)+1,1)-1,'Приход готов. продук.'!$D$2:$D$2000,$D1128)-SUMIFS($H$2:$H$2000,$A$2:$A$2000,"&lt;"&amp;$A1128,$D$2:$D$2000,$D1128))/(SUMIFS('Приход готов. продук.'!$G$2:$G$2000,'Приход готов. продук.'!$A$2:$A$2000,"&lt;="&amp;DATE(YEAR($A1128),MONTH($A1128)+1,1)-1,'Приход готов. продук.'!$D$2:$D$2000,$D1128)-SUMIFS($G$2:$G$2000,$A$2:$A$2000,"&lt;"&amp;$A1128,$D$2:$D$2000,$D1128))*G1128),0)</f>
        <v>0</v>
      </c>
      <c r="I1128" s="118"/>
      <c r="J1128" s="115">
        <f t="shared" si="17"/>
        <v>0</v>
      </c>
    </row>
    <row r="1129" spans="1:10">
      <c r="A1129" s="72"/>
      <c r="B1129" s="73"/>
      <c r="C1129" s="74"/>
      <c r="D1129" s="75"/>
      <c r="E1129" s="110" t="str">
        <f>IFERROR(INDEX('Отчет о движении готов. прод.'!$C$9:$C$259,MATCH(D1129,'Отчет о движении готов. прод.'!$B$9:$B$259,0),1),"")</f>
        <v/>
      </c>
      <c r="F1129" s="111" t="str">
        <f>IFERROR(INDEX('Отчет о движении готов. прод.'!$D$9:$D$259,MATCH(D1129,'Отчет о движении готов. прод.'!$B$9:$B$259,0),1),"")</f>
        <v/>
      </c>
      <c r="G1129" s="157"/>
      <c r="H1129" s="115">
        <f>IFERROR(((SUMIFS('Приход готов. продук.'!$H$2:$H$2000,'Приход готов. продук.'!$A$2:$A$2000,"&lt;="&amp;DATE(YEAR($A1129),MONTH($A1129)+1,1)-1,'Приход готов. продук.'!$D$2:$D$2000,$D1129)-SUMIFS($H$2:$H$2000,$A$2:$A$2000,"&lt;"&amp;$A1129,$D$2:$D$2000,$D1129))/(SUMIFS('Приход готов. продук.'!$G$2:$G$2000,'Приход готов. продук.'!$A$2:$A$2000,"&lt;="&amp;DATE(YEAR($A1129),MONTH($A1129)+1,1)-1,'Приход готов. продук.'!$D$2:$D$2000,$D1129)-SUMIFS($G$2:$G$2000,$A$2:$A$2000,"&lt;"&amp;$A1129,$D$2:$D$2000,$D1129))*G1129),0)</f>
        <v>0</v>
      </c>
      <c r="I1129" s="118"/>
      <c r="J1129" s="115">
        <f t="shared" si="17"/>
        <v>0</v>
      </c>
    </row>
    <row r="1130" spans="1:10">
      <c r="A1130" s="72"/>
      <c r="B1130" s="73"/>
      <c r="C1130" s="74"/>
      <c r="D1130" s="75"/>
      <c r="E1130" s="110" t="str">
        <f>IFERROR(INDEX('Отчет о движении готов. прод.'!$C$9:$C$259,MATCH(D1130,'Отчет о движении готов. прод.'!$B$9:$B$259,0),1),"")</f>
        <v/>
      </c>
      <c r="F1130" s="111" t="str">
        <f>IFERROR(INDEX('Отчет о движении готов. прод.'!$D$9:$D$259,MATCH(D1130,'Отчет о движении готов. прод.'!$B$9:$B$259,0),1),"")</f>
        <v/>
      </c>
      <c r="G1130" s="157"/>
      <c r="H1130" s="115">
        <f>IFERROR(((SUMIFS('Приход готов. продук.'!$H$2:$H$2000,'Приход готов. продук.'!$A$2:$A$2000,"&lt;="&amp;DATE(YEAR($A1130),MONTH($A1130)+1,1)-1,'Приход готов. продук.'!$D$2:$D$2000,$D1130)-SUMIFS($H$2:$H$2000,$A$2:$A$2000,"&lt;"&amp;$A1130,$D$2:$D$2000,$D1130))/(SUMIFS('Приход готов. продук.'!$G$2:$G$2000,'Приход готов. продук.'!$A$2:$A$2000,"&lt;="&amp;DATE(YEAR($A1130),MONTH($A1130)+1,1)-1,'Приход готов. продук.'!$D$2:$D$2000,$D1130)-SUMIFS($G$2:$G$2000,$A$2:$A$2000,"&lt;"&amp;$A1130,$D$2:$D$2000,$D1130))*G1130),0)</f>
        <v>0</v>
      </c>
      <c r="I1130" s="118"/>
      <c r="J1130" s="115">
        <f t="shared" si="17"/>
        <v>0</v>
      </c>
    </row>
    <row r="1131" spans="1:10">
      <c r="A1131" s="72"/>
      <c r="B1131" s="73"/>
      <c r="C1131" s="74"/>
      <c r="D1131" s="75"/>
      <c r="E1131" s="110" t="str">
        <f>IFERROR(INDEX('Отчет о движении готов. прод.'!$C$9:$C$259,MATCH(D1131,'Отчет о движении готов. прод.'!$B$9:$B$259,0),1),"")</f>
        <v/>
      </c>
      <c r="F1131" s="111" t="str">
        <f>IFERROR(INDEX('Отчет о движении готов. прод.'!$D$9:$D$259,MATCH(D1131,'Отчет о движении готов. прод.'!$B$9:$B$259,0),1),"")</f>
        <v/>
      </c>
      <c r="G1131" s="157"/>
      <c r="H1131" s="115">
        <f>IFERROR(((SUMIFS('Приход готов. продук.'!$H$2:$H$2000,'Приход готов. продук.'!$A$2:$A$2000,"&lt;="&amp;DATE(YEAR($A1131),MONTH($A1131)+1,1)-1,'Приход готов. продук.'!$D$2:$D$2000,$D1131)-SUMIFS($H$2:$H$2000,$A$2:$A$2000,"&lt;"&amp;$A1131,$D$2:$D$2000,$D1131))/(SUMIFS('Приход готов. продук.'!$G$2:$G$2000,'Приход готов. продук.'!$A$2:$A$2000,"&lt;="&amp;DATE(YEAR($A1131),MONTH($A1131)+1,1)-1,'Приход готов. продук.'!$D$2:$D$2000,$D1131)-SUMIFS($G$2:$G$2000,$A$2:$A$2000,"&lt;"&amp;$A1131,$D$2:$D$2000,$D1131))*G1131),0)</f>
        <v>0</v>
      </c>
      <c r="I1131" s="118"/>
      <c r="J1131" s="115">
        <f t="shared" si="17"/>
        <v>0</v>
      </c>
    </row>
    <row r="1132" spans="1:10">
      <c r="A1132" s="72"/>
      <c r="B1132" s="73"/>
      <c r="C1132" s="74"/>
      <c r="D1132" s="75"/>
      <c r="E1132" s="110" t="str">
        <f>IFERROR(INDEX('Отчет о движении готов. прод.'!$C$9:$C$259,MATCH(D1132,'Отчет о движении готов. прод.'!$B$9:$B$259,0),1),"")</f>
        <v/>
      </c>
      <c r="F1132" s="111" t="str">
        <f>IFERROR(INDEX('Отчет о движении готов. прод.'!$D$9:$D$259,MATCH(D1132,'Отчет о движении готов. прод.'!$B$9:$B$259,0),1),"")</f>
        <v/>
      </c>
      <c r="G1132" s="157"/>
      <c r="H1132" s="115">
        <f>IFERROR(((SUMIFS('Приход готов. продук.'!$H$2:$H$2000,'Приход готов. продук.'!$A$2:$A$2000,"&lt;="&amp;DATE(YEAR($A1132),MONTH($A1132)+1,1)-1,'Приход готов. продук.'!$D$2:$D$2000,$D1132)-SUMIFS($H$2:$H$2000,$A$2:$A$2000,"&lt;"&amp;$A1132,$D$2:$D$2000,$D1132))/(SUMIFS('Приход готов. продук.'!$G$2:$G$2000,'Приход готов. продук.'!$A$2:$A$2000,"&lt;="&amp;DATE(YEAR($A1132),MONTH($A1132)+1,1)-1,'Приход готов. продук.'!$D$2:$D$2000,$D1132)-SUMIFS($G$2:$G$2000,$A$2:$A$2000,"&lt;"&amp;$A1132,$D$2:$D$2000,$D1132))*G1132),0)</f>
        <v>0</v>
      </c>
      <c r="I1132" s="118"/>
      <c r="J1132" s="115">
        <f t="shared" si="17"/>
        <v>0</v>
      </c>
    </row>
    <row r="1133" spans="1:10">
      <c r="A1133" s="72"/>
      <c r="B1133" s="73"/>
      <c r="C1133" s="74"/>
      <c r="D1133" s="75"/>
      <c r="E1133" s="110" t="str">
        <f>IFERROR(INDEX('Отчет о движении готов. прод.'!$C$9:$C$259,MATCH(D1133,'Отчет о движении готов. прод.'!$B$9:$B$259,0),1),"")</f>
        <v/>
      </c>
      <c r="F1133" s="111" t="str">
        <f>IFERROR(INDEX('Отчет о движении готов. прод.'!$D$9:$D$259,MATCH(D1133,'Отчет о движении готов. прод.'!$B$9:$B$259,0),1),"")</f>
        <v/>
      </c>
      <c r="G1133" s="157"/>
      <c r="H1133" s="115">
        <f>IFERROR(((SUMIFS('Приход готов. продук.'!$H$2:$H$2000,'Приход готов. продук.'!$A$2:$A$2000,"&lt;="&amp;DATE(YEAR($A1133),MONTH($A1133)+1,1)-1,'Приход готов. продук.'!$D$2:$D$2000,$D1133)-SUMIFS($H$2:$H$2000,$A$2:$A$2000,"&lt;"&amp;$A1133,$D$2:$D$2000,$D1133))/(SUMIFS('Приход готов. продук.'!$G$2:$G$2000,'Приход готов. продук.'!$A$2:$A$2000,"&lt;="&amp;DATE(YEAR($A1133),MONTH($A1133)+1,1)-1,'Приход готов. продук.'!$D$2:$D$2000,$D1133)-SUMIFS($G$2:$G$2000,$A$2:$A$2000,"&lt;"&amp;$A1133,$D$2:$D$2000,$D1133))*G1133),0)</f>
        <v>0</v>
      </c>
      <c r="I1133" s="118"/>
      <c r="J1133" s="115">
        <f t="shared" si="17"/>
        <v>0</v>
      </c>
    </row>
    <row r="1134" spans="1:10">
      <c r="A1134" s="72"/>
      <c r="B1134" s="73"/>
      <c r="C1134" s="74"/>
      <c r="D1134" s="75"/>
      <c r="E1134" s="110" t="str">
        <f>IFERROR(INDEX('Отчет о движении готов. прод.'!$C$9:$C$259,MATCH(D1134,'Отчет о движении готов. прод.'!$B$9:$B$259,0),1),"")</f>
        <v/>
      </c>
      <c r="F1134" s="111" t="str">
        <f>IFERROR(INDEX('Отчет о движении готов. прод.'!$D$9:$D$259,MATCH(D1134,'Отчет о движении готов. прод.'!$B$9:$B$259,0),1),"")</f>
        <v/>
      </c>
      <c r="G1134" s="157"/>
      <c r="H1134" s="115">
        <f>IFERROR(((SUMIFS('Приход готов. продук.'!$H$2:$H$2000,'Приход готов. продук.'!$A$2:$A$2000,"&lt;="&amp;DATE(YEAR($A1134),MONTH($A1134)+1,1)-1,'Приход готов. продук.'!$D$2:$D$2000,$D1134)-SUMIFS($H$2:$H$2000,$A$2:$A$2000,"&lt;"&amp;$A1134,$D$2:$D$2000,$D1134))/(SUMIFS('Приход готов. продук.'!$G$2:$G$2000,'Приход готов. продук.'!$A$2:$A$2000,"&lt;="&amp;DATE(YEAR($A1134),MONTH($A1134)+1,1)-1,'Приход готов. продук.'!$D$2:$D$2000,$D1134)-SUMIFS($G$2:$G$2000,$A$2:$A$2000,"&lt;"&amp;$A1134,$D$2:$D$2000,$D1134))*G1134),0)</f>
        <v>0</v>
      </c>
      <c r="I1134" s="118"/>
      <c r="J1134" s="115">
        <f t="shared" si="17"/>
        <v>0</v>
      </c>
    </row>
    <row r="1135" spans="1:10">
      <c r="A1135" s="72"/>
      <c r="B1135" s="73"/>
      <c r="C1135" s="74"/>
      <c r="D1135" s="75"/>
      <c r="E1135" s="110" t="str">
        <f>IFERROR(INDEX('Отчет о движении готов. прод.'!$C$9:$C$259,MATCH(D1135,'Отчет о движении готов. прод.'!$B$9:$B$259,0),1),"")</f>
        <v/>
      </c>
      <c r="F1135" s="111" t="str">
        <f>IFERROR(INDEX('Отчет о движении готов. прод.'!$D$9:$D$259,MATCH(D1135,'Отчет о движении готов. прод.'!$B$9:$B$259,0),1),"")</f>
        <v/>
      </c>
      <c r="G1135" s="157"/>
      <c r="H1135" s="115">
        <f>IFERROR(((SUMIFS('Приход готов. продук.'!$H$2:$H$2000,'Приход готов. продук.'!$A$2:$A$2000,"&lt;="&amp;DATE(YEAR($A1135),MONTH($A1135)+1,1)-1,'Приход готов. продук.'!$D$2:$D$2000,$D1135)-SUMIFS($H$2:$H$2000,$A$2:$A$2000,"&lt;"&amp;$A1135,$D$2:$D$2000,$D1135))/(SUMIFS('Приход готов. продук.'!$G$2:$G$2000,'Приход готов. продук.'!$A$2:$A$2000,"&lt;="&amp;DATE(YEAR($A1135),MONTH($A1135)+1,1)-1,'Приход готов. продук.'!$D$2:$D$2000,$D1135)-SUMIFS($G$2:$G$2000,$A$2:$A$2000,"&lt;"&amp;$A1135,$D$2:$D$2000,$D1135))*G1135),0)</f>
        <v>0</v>
      </c>
      <c r="I1135" s="118"/>
      <c r="J1135" s="115">
        <f t="shared" si="17"/>
        <v>0</v>
      </c>
    </row>
    <row r="1136" spans="1:10">
      <c r="A1136" s="72"/>
      <c r="B1136" s="73"/>
      <c r="C1136" s="74"/>
      <c r="D1136" s="75"/>
      <c r="E1136" s="110" t="str">
        <f>IFERROR(INDEX('Отчет о движении готов. прод.'!$C$9:$C$259,MATCH(D1136,'Отчет о движении готов. прод.'!$B$9:$B$259,0),1),"")</f>
        <v/>
      </c>
      <c r="F1136" s="111" t="str">
        <f>IFERROR(INDEX('Отчет о движении готов. прод.'!$D$9:$D$259,MATCH(D1136,'Отчет о движении готов. прод.'!$B$9:$B$259,0),1),"")</f>
        <v/>
      </c>
      <c r="G1136" s="157"/>
      <c r="H1136" s="115">
        <f>IFERROR(((SUMIFS('Приход готов. продук.'!$H$2:$H$2000,'Приход готов. продук.'!$A$2:$A$2000,"&lt;="&amp;DATE(YEAR($A1136),MONTH($A1136)+1,1)-1,'Приход готов. продук.'!$D$2:$D$2000,$D1136)-SUMIFS($H$2:$H$2000,$A$2:$A$2000,"&lt;"&amp;$A1136,$D$2:$D$2000,$D1136))/(SUMIFS('Приход готов. продук.'!$G$2:$G$2000,'Приход готов. продук.'!$A$2:$A$2000,"&lt;="&amp;DATE(YEAR($A1136),MONTH($A1136)+1,1)-1,'Приход готов. продук.'!$D$2:$D$2000,$D1136)-SUMIFS($G$2:$G$2000,$A$2:$A$2000,"&lt;"&amp;$A1136,$D$2:$D$2000,$D1136))*G1136),0)</f>
        <v>0</v>
      </c>
      <c r="I1136" s="118"/>
      <c r="J1136" s="115">
        <f t="shared" si="17"/>
        <v>0</v>
      </c>
    </row>
    <row r="1137" spans="1:10">
      <c r="A1137" s="72"/>
      <c r="B1137" s="73"/>
      <c r="C1137" s="74"/>
      <c r="D1137" s="75"/>
      <c r="E1137" s="110" t="str">
        <f>IFERROR(INDEX('Отчет о движении готов. прод.'!$C$9:$C$259,MATCH(D1137,'Отчет о движении готов. прод.'!$B$9:$B$259,0),1),"")</f>
        <v/>
      </c>
      <c r="F1137" s="111" t="str">
        <f>IFERROR(INDEX('Отчет о движении готов. прод.'!$D$9:$D$259,MATCH(D1137,'Отчет о движении готов. прод.'!$B$9:$B$259,0),1),"")</f>
        <v/>
      </c>
      <c r="G1137" s="157"/>
      <c r="H1137" s="115">
        <f>IFERROR(((SUMIFS('Приход готов. продук.'!$H$2:$H$2000,'Приход готов. продук.'!$A$2:$A$2000,"&lt;="&amp;DATE(YEAR($A1137),MONTH($A1137)+1,1)-1,'Приход готов. продук.'!$D$2:$D$2000,$D1137)-SUMIFS($H$2:$H$2000,$A$2:$A$2000,"&lt;"&amp;$A1137,$D$2:$D$2000,$D1137))/(SUMIFS('Приход готов. продук.'!$G$2:$G$2000,'Приход готов. продук.'!$A$2:$A$2000,"&lt;="&amp;DATE(YEAR($A1137),MONTH($A1137)+1,1)-1,'Приход готов. продук.'!$D$2:$D$2000,$D1137)-SUMIFS($G$2:$G$2000,$A$2:$A$2000,"&lt;"&amp;$A1137,$D$2:$D$2000,$D1137))*G1137),0)</f>
        <v>0</v>
      </c>
      <c r="I1137" s="118"/>
      <c r="J1137" s="115">
        <f t="shared" si="17"/>
        <v>0</v>
      </c>
    </row>
    <row r="1138" spans="1:10">
      <c r="A1138" s="72"/>
      <c r="B1138" s="73"/>
      <c r="C1138" s="74"/>
      <c r="D1138" s="75"/>
      <c r="E1138" s="110" t="str">
        <f>IFERROR(INDEX('Отчет о движении готов. прод.'!$C$9:$C$259,MATCH(D1138,'Отчет о движении готов. прод.'!$B$9:$B$259,0),1),"")</f>
        <v/>
      </c>
      <c r="F1138" s="111" t="str">
        <f>IFERROR(INDEX('Отчет о движении готов. прод.'!$D$9:$D$259,MATCH(D1138,'Отчет о движении готов. прод.'!$B$9:$B$259,0),1),"")</f>
        <v/>
      </c>
      <c r="G1138" s="157"/>
      <c r="H1138" s="115">
        <f>IFERROR(((SUMIFS('Приход готов. продук.'!$H$2:$H$2000,'Приход готов. продук.'!$A$2:$A$2000,"&lt;="&amp;DATE(YEAR($A1138),MONTH($A1138)+1,1)-1,'Приход готов. продук.'!$D$2:$D$2000,$D1138)-SUMIFS($H$2:$H$2000,$A$2:$A$2000,"&lt;"&amp;$A1138,$D$2:$D$2000,$D1138))/(SUMIFS('Приход готов. продук.'!$G$2:$G$2000,'Приход готов. продук.'!$A$2:$A$2000,"&lt;="&amp;DATE(YEAR($A1138),MONTH($A1138)+1,1)-1,'Приход готов. продук.'!$D$2:$D$2000,$D1138)-SUMIFS($G$2:$G$2000,$A$2:$A$2000,"&lt;"&amp;$A1138,$D$2:$D$2000,$D1138))*G1138),0)</f>
        <v>0</v>
      </c>
      <c r="I1138" s="118"/>
      <c r="J1138" s="115">
        <f t="shared" si="17"/>
        <v>0</v>
      </c>
    </row>
    <row r="1139" spans="1:10">
      <c r="A1139" s="72"/>
      <c r="B1139" s="73"/>
      <c r="C1139" s="74"/>
      <c r="D1139" s="75"/>
      <c r="E1139" s="110" t="str">
        <f>IFERROR(INDEX('Отчет о движении готов. прод.'!$C$9:$C$259,MATCH(D1139,'Отчет о движении готов. прод.'!$B$9:$B$259,0),1),"")</f>
        <v/>
      </c>
      <c r="F1139" s="111" t="str">
        <f>IFERROR(INDEX('Отчет о движении готов. прод.'!$D$9:$D$259,MATCH(D1139,'Отчет о движении готов. прод.'!$B$9:$B$259,0),1),"")</f>
        <v/>
      </c>
      <c r="G1139" s="157"/>
      <c r="H1139" s="115">
        <f>IFERROR(((SUMIFS('Приход готов. продук.'!$H$2:$H$2000,'Приход готов. продук.'!$A$2:$A$2000,"&lt;="&amp;DATE(YEAR($A1139),MONTH($A1139)+1,1)-1,'Приход готов. продук.'!$D$2:$D$2000,$D1139)-SUMIFS($H$2:$H$2000,$A$2:$A$2000,"&lt;"&amp;$A1139,$D$2:$D$2000,$D1139))/(SUMIFS('Приход готов. продук.'!$G$2:$G$2000,'Приход готов. продук.'!$A$2:$A$2000,"&lt;="&amp;DATE(YEAR($A1139),MONTH($A1139)+1,1)-1,'Приход готов. продук.'!$D$2:$D$2000,$D1139)-SUMIFS($G$2:$G$2000,$A$2:$A$2000,"&lt;"&amp;$A1139,$D$2:$D$2000,$D1139))*G1139),0)</f>
        <v>0</v>
      </c>
      <c r="I1139" s="118"/>
      <c r="J1139" s="115">
        <f t="shared" si="17"/>
        <v>0</v>
      </c>
    </row>
    <row r="1140" spans="1:10">
      <c r="A1140" s="72"/>
      <c r="B1140" s="73"/>
      <c r="C1140" s="74"/>
      <c r="D1140" s="75"/>
      <c r="E1140" s="110" t="str">
        <f>IFERROR(INDEX('Отчет о движении готов. прод.'!$C$9:$C$259,MATCH(D1140,'Отчет о движении готов. прод.'!$B$9:$B$259,0),1),"")</f>
        <v/>
      </c>
      <c r="F1140" s="111" t="str">
        <f>IFERROR(INDEX('Отчет о движении готов. прод.'!$D$9:$D$259,MATCH(D1140,'Отчет о движении готов. прод.'!$B$9:$B$259,0),1),"")</f>
        <v/>
      </c>
      <c r="G1140" s="157"/>
      <c r="H1140" s="115">
        <f>IFERROR(((SUMIFS('Приход готов. продук.'!$H$2:$H$2000,'Приход готов. продук.'!$A$2:$A$2000,"&lt;="&amp;DATE(YEAR($A1140),MONTH($A1140)+1,1)-1,'Приход готов. продук.'!$D$2:$D$2000,$D1140)-SUMIFS($H$2:$H$2000,$A$2:$A$2000,"&lt;"&amp;$A1140,$D$2:$D$2000,$D1140))/(SUMIFS('Приход готов. продук.'!$G$2:$G$2000,'Приход готов. продук.'!$A$2:$A$2000,"&lt;="&amp;DATE(YEAR($A1140),MONTH($A1140)+1,1)-1,'Приход готов. продук.'!$D$2:$D$2000,$D1140)-SUMIFS($G$2:$G$2000,$A$2:$A$2000,"&lt;"&amp;$A1140,$D$2:$D$2000,$D1140))*G1140),0)</f>
        <v>0</v>
      </c>
      <c r="I1140" s="118"/>
      <c r="J1140" s="115">
        <f t="shared" si="17"/>
        <v>0</v>
      </c>
    </row>
    <row r="1141" spans="1:10">
      <c r="A1141" s="72"/>
      <c r="B1141" s="73"/>
      <c r="C1141" s="74"/>
      <c r="D1141" s="75"/>
      <c r="E1141" s="110" t="str">
        <f>IFERROR(INDEX('Отчет о движении готов. прод.'!$C$9:$C$259,MATCH(D1141,'Отчет о движении готов. прод.'!$B$9:$B$259,0),1),"")</f>
        <v/>
      </c>
      <c r="F1141" s="111" t="str">
        <f>IFERROR(INDEX('Отчет о движении готов. прод.'!$D$9:$D$259,MATCH(D1141,'Отчет о движении готов. прод.'!$B$9:$B$259,0),1),"")</f>
        <v/>
      </c>
      <c r="G1141" s="157"/>
      <c r="H1141" s="115">
        <f>IFERROR(((SUMIFS('Приход готов. продук.'!$H$2:$H$2000,'Приход готов. продук.'!$A$2:$A$2000,"&lt;="&amp;DATE(YEAR($A1141),MONTH($A1141)+1,1)-1,'Приход готов. продук.'!$D$2:$D$2000,$D1141)-SUMIFS($H$2:$H$2000,$A$2:$A$2000,"&lt;"&amp;$A1141,$D$2:$D$2000,$D1141))/(SUMIFS('Приход готов. продук.'!$G$2:$G$2000,'Приход готов. продук.'!$A$2:$A$2000,"&lt;="&amp;DATE(YEAR($A1141),MONTH($A1141)+1,1)-1,'Приход готов. продук.'!$D$2:$D$2000,$D1141)-SUMIFS($G$2:$G$2000,$A$2:$A$2000,"&lt;"&amp;$A1141,$D$2:$D$2000,$D1141))*G1141),0)</f>
        <v>0</v>
      </c>
      <c r="I1141" s="118"/>
      <c r="J1141" s="115">
        <f t="shared" si="17"/>
        <v>0</v>
      </c>
    </row>
    <row r="1142" spans="1:10">
      <c r="A1142" s="72"/>
      <c r="B1142" s="73"/>
      <c r="C1142" s="74"/>
      <c r="D1142" s="75"/>
      <c r="E1142" s="110" t="str">
        <f>IFERROR(INDEX('Отчет о движении готов. прод.'!$C$9:$C$259,MATCH(D1142,'Отчет о движении готов. прод.'!$B$9:$B$259,0),1),"")</f>
        <v/>
      </c>
      <c r="F1142" s="111" t="str">
        <f>IFERROR(INDEX('Отчет о движении готов. прод.'!$D$9:$D$259,MATCH(D1142,'Отчет о движении готов. прод.'!$B$9:$B$259,0),1),"")</f>
        <v/>
      </c>
      <c r="G1142" s="157"/>
      <c r="H1142" s="115">
        <f>IFERROR(((SUMIFS('Приход готов. продук.'!$H$2:$H$2000,'Приход готов. продук.'!$A$2:$A$2000,"&lt;="&amp;DATE(YEAR($A1142),MONTH($A1142)+1,1)-1,'Приход готов. продук.'!$D$2:$D$2000,$D1142)-SUMIFS($H$2:$H$2000,$A$2:$A$2000,"&lt;"&amp;$A1142,$D$2:$D$2000,$D1142))/(SUMIFS('Приход готов. продук.'!$G$2:$G$2000,'Приход готов. продук.'!$A$2:$A$2000,"&lt;="&amp;DATE(YEAR($A1142),MONTH($A1142)+1,1)-1,'Приход готов. продук.'!$D$2:$D$2000,$D1142)-SUMIFS($G$2:$G$2000,$A$2:$A$2000,"&lt;"&amp;$A1142,$D$2:$D$2000,$D1142))*G1142),0)</f>
        <v>0</v>
      </c>
      <c r="I1142" s="118"/>
      <c r="J1142" s="115">
        <f t="shared" si="17"/>
        <v>0</v>
      </c>
    </row>
    <row r="1143" spans="1:10">
      <c r="A1143" s="72"/>
      <c r="B1143" s="73"/>
      <c r="C1143" s="74"/>
      <c r="D1143" s="75"/>
      <c r="E1143" s="110" t="str">
        <f>IFERROR(INDEX('Отчет о движении готов. прод.'!$C$9:$C$259,MATCH(D1143,'Отчет о движении готов. прод.'!$B$9:$B$259,0),1),"")</f>
        <v/>
      </c>
      <c r="F1143" s="111" t="str">
        <f>IFERROR(INDEX('Отчет о движении готов. прод.'!$D$9:$D$259,MATCH(D1143,'Отчет о движении готов. прод.'!$B$9:$B$259,0),1),"")</f>
        <v/>
      </c>
      <c r="G1143" s="157"/>
      <c r="H1143" s="115">
        <f>IFERROR(((SUMIFS('Приход готов. продук.'!$H$2:$H$2000,'Приход готов. продук.'!$A$2:$A$2000,"&lt;="&amp;DATE(YEAR($A1143),MONTH($A1143)+1,1)-1,'Приход готов. продук.'!$D$2:$D$2000,$D1143)-SUMIFS($H$2:$H$2000,$A$2:$A$2000,"&lt;"&amp;$A1143,$D$2:$D$2000,$D1143))/(SUMIFS('Приход готов. продук.'!$G$2:$G$2000,'Приход готов. продук.'!$A$2:$A$2000,"&lt;="&amp;DATE(YEAR($A1143),MONTH($A1143)+1,1)-1,'Приход готов. продук.'!$D$2:$D$2000,$D1143)-SUMIFS($G$2:$G$2000,$A$2:$A$2000,"&lt;"&amp;$A1143,$D$2:$D$2000,$D1143))*G1143),0)</f>
        <v>0</v>
      </c>
      <c r="I1143" s="118"/>
      <c r="J1143" s="115">
        <f t="shared" si="17"/>
        <v>0</v>
      </c>
    </row>
    <row r="1144" spans="1:10">
      <c r="A1144" s="72"/>
      <c r="B1144" s="73"/>
      <c r="C1144" s="74"/>
      <c r="D1144" s="75"/>
      <c r="E1144" s="110" t="str">
        <f>IFERROR(INDEX('Отчет о движении готов. прод.'!$C$9:$C$259,MATCH(D1144,'Отчет о движении готов. прод.'!$B$9:$B$259,0),1),"")</f>
        <v/>
      </c>
      <c r="F1144" s="111" t="str">
        <f>IFERROR(INDEX('Отчет о движении готов. прод.'!$D$9:$D$259,MATCH(D1144,'Отчет о движении готов. прод.'!$B$9:$B$259,0),1),"")</f>
        <v/>
      </c>
      <c r="G1144" s="157"/>
      <c r="H1144" s="115">
        <f>IFERROR(((SUMIFS('Приход готов. продук.'!$H$2:$H$2000,'Приход готов. продук.'!$A$2:$A$2000,"&lt;="&amp;DATE(YEAR($A1144),MONTH($A1144)+1,1)-1,'Приход готов. продук.'!$D$2:$D$2000,$D1144)-SUMIFS($H$2:$H$2000,$A$2:$A$2000,"&lt;"&amp;$A1144,$D$2:$D$2000,$D1144))/(SUMIFS('Приход готов. продук.'!$G$2:$G$2000,'Приход готов. продук.'!$A$2:$A$2000,"&lt;="&amp;DATE(YEAR($A1144),MONTH($A1144)+1,1)-1,'Приход готов. продук.'!$D$2:$D$2000,$D1144)-SUMIFS($G$2:$G$2000,$A$2:$A$2000,"&lt;"&amp;$A1144,$D$2:$D$2000,$D1144))*G1144),0)</f>
        <v>0</v>
      </c>
      <c r="I1144" s="118"/>
      <c r="J1144" s="115">
        <f t="shared" si="17"/>
        <v>0</v>
      </c>
    </row>
    <row r="1145" spans="1:10">
      <c r="A1145" s="72"/>
      <c r="B1145" s="73"/>
      <c r="C1145" s="74"/>
      <c r="D1145" s="75"/>
      <c r="E1145" s="110" t="str">
        <f>IFERROR(INDEX('Отчет о движении готов. прод.'!$C$9:$C$259,MATCH(D1145,'Отчет о движении готов. прод.'!$B$9:$B$259,0),1),"")</f>
        <v/>
      </c>
      <c r="F1145" s="111" t="str">
        <f>IFERROR(INDEX('Отчет о движении готов. прод.'!$D$9:$D$259,MATCH(D1145,'Отчет о движении готов. прод.'!$B$9:$B$259,0),1),"")</f>
        <v/>
      </c>
      <c r="G1145" s="157"/>
      <c r="H1145" s="115">
        <f>IFERROR(((SUMIFS('Приход готов. продук.'!$H$2:$H$2000,'Приход готов. продук.'!$A$2:$A$2000,"&lt;="&amp;DATE(YEAR($A1145),MONTH($A1145)+1,1)-1,'Приход готов. продук.'!$D$2:$D$2000,$D1145)-SUMIFS($H$2:$H$2000,$A$2:$A$2000,"&lt;"&amp;$A1145,$D$2:$D$2000,$D1145))/(SUMIFS('Приход готов. продук.'!$G$2:$G$2000,'Приход готов. продук.'!$A$2:$A$2000,"&lt;="&amp;DATE(YEAR($A1145),MONTH($A1145)+1,1)-1,'Приход готов. продук.'!$D$2:$D$2000,$D1145)-SUMIFS($G$2:$G$2000,$A$2:$A$2000,"&lt;"&amp;$A1145,$D$2:$D$2000,$D1145))*G1145),0)</f>
        <v>0</v>
      </c>
      <c r="I1145" s="118"/>
      <c r="J1145" s="115">
        <f t="shared" si="17"/>
        <v>0</v>
      </c>
    </row>
    <row r="1146" spans="1:10">
      <c r="A1146" s="72"/>
      <c r="B1146" s="73"/>
      <c r="C1146" s="74"/>
      <c r="D1146" s="75"/>
      <c r="E1146" s="110" t="str">
        <f>IFERROR(INDEX('Отчет о движении готов. прод.'!$C$9:$C$259,MATCH(D1146,'Отчет о движении готов. прод.'!$B$9:$B$259,0),1),"")</f>
        <v/>
      </c>
      <c r="F1146" s="111" t="str">
        <f>IFERROR(INDEX('Отчет о движении готов. прод.'!$D$9:$D$259,MATCH(D1146,'Отчет о движении готов. прод.'!$B$9:$B$259,0),1),"")</f>
        <v/>
      </c>
      <c r="G1146" s="157"/>
      <c r="H1146" s="115">
        <f>IFERROR(((SUMIFS('Приход готов. продук.'!$H$2:$H$2000,'Приход готов. продук.'!$A$2:$A$2000,"&lt;="&amp;DATE(YEAR($A1146),MONTH($A1146)+1,1)-1,'Приход готов. продук.'!$D$2:$D$2000,$D1146)-SUMIFS($H$2:$H$2000,$A$2:$A$2000,"&lt;"&amp;$A1146,$D$2:$D$2000,$D1146))/(SUMIFS('Приход готов. продук.'!$G$2:$G$2000,'Приход готов. продук.'!$A$2:$A$2000,"&lt;="&amp;DATE(YEAR($A1146),MONTH($A1146)+1,1)-1,'Приход готов. продук.'!$D$2:$D$2000,$D1146)-SUMIFS($G$2:$G$2000,$A$2:$A$2000,"&lt;"&amp;$A1146,$D$2:$D$2000,$D1146))*G1146),0)</f>
        <v>0</v>
      </c>
      <c r="I1146" s="118"/>
      <c r="J1146" s="115">
        <f t="shared" si="17"/>
        <v>0</v>
      </c>
    </row>
    <row r="1147" spans="1:10">
      <c r="A1147" s="72"/>
      <c r="B1147" s="73"/>
      <c r="C1147" s="74"/>
      <c r="D1147" s="75"/>
      <c r="E1147" s="110" t="str">
        <f>IFERROR(INDEX('Отчет о движении готов. прод.'!$C$9:$C$259,MATCH(D1147,'Отчет о движении готов. прод.'!$B$9:$B$259,0),1),"")</f>
        <v/>
      </c>
      <c r="F1147" s="111" t="str">
        <f>IFERROR(INDEX('Отчет о движении готов. прод.'!$D$9:$D$259,MATCH(D1147,'Отчет о движении готов. прод.'!$B$9:$B$259,0),1),"")</f>
        <v/>
      </c>
      <c r="G1147" s="157"/>
      <c r="H1147" s="115">
        <f>IFERROR(((SUMIFS('Приход готов. продук.'!$H$2:$H$2000,'Приход готов. продук.'!$A$2:$A$2000,"&lt;="&amp;DATE(YEAR($A1147),MONTH($A1147)+1,1)-1,'Приход готов. продук.'!$D$2:$D$2000,$D1147)-SUMIFS($H$2:$H$2000,$A$2:$A$2000,"&lt;"&amp;$A1147,$D$2:$D$2000,$D1147))/(SUMIFS('Приход готов. продук.'!$G$2:$G$2000,'Приход готов. продук.'!$A$2:$A$2000,"&lt;="&amp;DATE(YEAR($A1147),MONTH($A1147)+1,1)-1,'Приход готов. продук.'!$D$2:$D$2000,$D1147)-SUMIFS($G$2:$G$2000,$A$2:$A$2000,"&lt;"&amp;$A1147,$D$2:$D$2000,$D1147))*G1147),0)</f>
        <v>0</v>
      </c>
      <c r="I1147" s="118"/>
      <c r="J1147" s="115">
        <f t="shared" si="17"/>
        <v>0</v>
      </c>
    </row>
    <row r="1148" spans="1:10">
      <c r="A1148" s="72"/>
      <c r="B1148" s="73"/>
      <c r="C1148" s="74"/>
      <c r="D1148" s="75"/>
      <c r="E1148" s="110" t="str">
        <f>IFERROR(INDEX('Отчет о движении готов. прод.'!$C$9:$C$259,MATCH(D1148,'Отчет о движении готов. прод.'!$B$9:$B$259,0),1),"")</f>
        <v/>
      </c>
      <c r="F1148" s="111" t="str">
        <f>IFERROR(INDEX('Отчет о движении готов. прод.'!$D$9:$D$259,MATCH(D1148,'Отчет о движении готов. прод.'!$B$9:$B$259,0),1),"")</f>
        <v/>
      </c>
      <c r="G1148" s="157"/>
      <c r="H1148" s="115">
        <f>IFERROR(((SUMIFS('Приход готов. продук.'!$H$2:$H$2000,'Приход готов. продук.'!$A$2:$A$2000,"&lt;="&amp;DATE(YEAR($A1148),MONTH($A1148)+1,1)-1,'Приход готов. продук.'!$D$2:$D$2000,$D1148)-SUMIFS($H$2:$H$2000,$A$2:$A$2000,"&lt;"&amp;$A1148,$D$2:$D$2000,$D1148))/(SUMIFS('Приход готов. продук.'!$G$2:$G$2000,'Приход готов. продук.'!$A$2:$A$2000,"&lt;="&amp;DATE(YEAR($A1148),MONTH($A1148)+1,1)-1,'Приход готов. продук.'!$D$2:$D$2000,$D1148)-SUMIFS($G$2:$G$2000,$A$2:$A$2000,"&lt;"&amp;$A1148,$D$2:$D$2000,$D1148))*G1148),0)</f>
        <v>0</v>
      </c>
      <c r="I1148" s="118"/>
      <c r="J1148" s="115">
        <f t="shared" si="17"/>
        <v>0</v>
      </c>
    </row>
    <row r="1149" spans="1:10">
      <c r="A1149" s="72"/>
      <c r="B1149" s="73"/>
      <c r="C1149" s="74"/>
      <c r="D1149" s="75"/>
      <c r="E1149" s="110" t="str">
        <f>IFERROR(INDEX('Отчет о движении готов. прод.'!$C$9:$C$259,MATCH(D1149,'Отчет о движении готов. прод.'!$B$9:$B$259,0),1),"")</f>
        <v/>
      </c>
      <c r="F1149" s="111" t="str">
        <f>IFERROR(INDEX('Отчет о движении готов. прод.'!$D$9:$D$259,MATCH(D1149,'Отчет о движении готов. прод.'!$B$9:$B$259,0),1),"")</f>
        <v/>
      </c>
      <c r="G1149" s="157"/>
      <c r="H1149" s="115">
        <f>IFERROR(((SUMIFS('Приход готов. продук.'!$H$2:$H$2000,'Приход готов. продук.'!$A$2:$A$2000,"&lt;="&amp;DATE(YEAR($A1149),MONTH($A1149)+1,1)-1,'Приход готов. продук.'!$D$2:$D$2000,$D1149)-SUMIFS($H$2:$H$2000,$A$2:$A$2000,"&lt;"&amp;$A1149,$D$2:$D$2000,$D1149))/(SUMIFS('Приход готов. продук.'!$G$2:$G$2000,'Приход готов. продук.'!$A$2:$A$2000,"&lt;="&amp;DATE(YEAR($A1149),MONTH($A1149)+1,1)-1,'Приход готов. продук.'!$D$2:$D$2000,$D1149)-SUMIFS($G$2:$G$2000,$A$2:$A$2000,"&lt;"&amp;$A1149,$D$2:$D$2000,$D1149))*G1149),0)</f>
        <v>0</v>
      </c>
      <c r="I1149" s="118"/>
      <c r="J1149" s="115">
        <f t="shared" si="17"/>
        <v>0</v>
      </c>
    </row>
    <row r="1150" spans="1:10">
      <c r="A1150" s="72"/>
      <c r="B1150" s="73"/>
      <c r="C1150" s="74"/>
      <c r="D1150" s="75"/>
      <c r="E1150" s="110" t="str">
        <f>IFERROR(INDEX('Отчет о движении готов. прод.'!$C$9:$C$259,MATCH(D1150,'Отчет о движении готов. прод.'!$B$9:$B$259,0),1),"")</f>
        <v/>
      </c>
      <c r="F1150" s="111" t="str">
        <f>IFERROR(INDEX('Отчет о движении готов. прод.'!$D$9:$D$259,MATCH(D1150,'Отчет о движении готов. прод.'!$B$9:$B$259,0),1),"")</f>
        <v/>
      </c>
      <c r="G1150" s="157"/>
      <c r="H1150" s="115">
        <f>IFERROR(((SUMIFS('Приход готов. продук.'!$H$2:$H$2000,'Приход готов. продук.'!$A$2:$A$2000,"&lt;="&amp;DATE(YEAR($A1150),MONTH($A1150)+1,1)-1,'Приход готов. продук.'!$D$2:$D$2000,$D1150)-SUMIFS($H$2:$H$2000,$A$2:$A$2000,"&lt;"&amp;$A1150,$D$2:$D$2000,$D1150))/(SUMIFS('Приход готов. продук.'!$G$2:$G$2000,'Приход готов. продук.'!$A$2:$A$2000,"&lt;="&amp;DATE(YEAR($A1150),MONTH($A1150)+1,1)-1,'Приход готов. продук.'!$D$2:$D$2000,$D1150)-SUMIFS($G$2:$G$2000,$A$2:$A$2000,"&lt;"&amp;$A1150,$D$2:$D$2000,$D1150))*G1150),0)</f>
        <v>0</v>
      </c>
      <c r="I1150" s="118"/>
      <c r="J1150" s="115">
        <f t="shared" si="17"/>
        <v>0</v>
      </c>
    </row>
    <row r="1151" spans="1:10">
      <c r="A1151" s="72"/>
      <c r="B1151" s="73"/>
      <c r="C1151" s="74"/>
      <c r="D1151" s="75"/>
      <c r="E1151" s="110" t="str">
        <f>IFERROR(INDEX('Отчет о движении готов. прод.'!$C$9:$C$259,MATCH(D1151,'Отчет о движении готов. прод.'!$B$9:$B$259,0),1),"")</f>
        <v/>
      </c>
      <c r="F1151" s="111" t="str">
        <f>IFERROR(INDEX('Отчет о движении готов. прод.'!$D$9:$D$259,MATCH(D1151,'Отчет о движении готов. прод.'!$B$9:$B$259,0),1),"")</f>
        <v/>
      </c>
      <c r="G1151" s="157"/>
      <c r="H1151" s="115">
        <f>IFERROR(((SUMIFS('Приход готов. продук.'!$H$2:$H$2000,'Приход готов. продук.'!$A$2:$A$2000,"&lt;="&amp;DATE(YEAR($A1151),MONTH($A1151)+1,1)-1,'Приход готов. продук.'!$D$2:$D$2000,$D1151)-SUMIFS($H$2:$H$2000,$A$2:$A$2000,"&lt;"&amp;$A1151,$D$2:$D$2000,$D1151))/(SUMIFS('Приход готов. продук.'!$G$2:$G$2000,'Приход готов. продук.'!$A$2:$A$2000,"&lt;="&amp;DATE(YEAR($A1151),MONTH($A1151)+1,1)-1,'Приход готов. продук.'!$D$2:$D$2000,$D1151)-SUMIFS($G$2:$G$2000,$A$2:$A$2000,"&lt;"&amp;$A1151,$D$2:$D$2000,$D1151))*G1151),0)</f>
        <v>0</v>
      </c>
      <c r="I1151" s="118"/>
      <c r="J1151" s="115">
        <f t="shared" si="17"/>
        <v>0</v>
      </c>
    </row>
    <row r="1152" spans="1:10">
      <c r="A1152" s="72"/>
      <c r="B1152" s="73"/>
      <c r="C1152" s="74"/>
      <c r="D1152" s="75"/>
      <c r="E1152" s="110" t="str">
        <f>IFERROR(INDEX('Отчет о движении готов. прод.'!$C$9:$C$259,MATCH(D1152,'Отчет о движении готов. прод.'!$B$9:$B$259,0),1),"")</f>
        <v/>
      </c>
      <c r="F1152" s="111" t="str">
        <f>IFERROR(INDEX('Отчет о движении готов. прод.'!$D$9:$D$259,MATCH(D1152,'Отчет о движении готов. прод.'!$B$9:$B$259,0),1),"")</f>
        <v/>
      </c>
      <c r="G1152" s="157"/>
      <c r="H1152" s="115">
        <f>IFERROR(((SUMIFS('Приход готов. продук.'!$H$2:$H$2000,'Приход готов. продук.'!$A$2:$A$2000,"&lt;="&amp;DATE(YEAR($A1152),MONTH($A1152)+1,1)-1,'Приход готов. продук.'!$D$2:$D$2000,$D1152)-SUMIFS($H$2:$H$2000,$A$2:$A$2000,"&lt;"&amp;$A1152,$D$2:$D$2000,$D1152))/(SUMIFS('Приход готов. продук.'!$G$2:$G$2000,'Приход готов. продук.'!$A$2:$A$2000,"&lt;="&amp;DATE(YEAR($A1152),MONTH($A1152)+1,1)-1,'Приход готов. продук.'!$D$2:$D$2000,$D1152)-SUMIFS($G$2:$G$2000,$A$2:$A$2000,"&lt;"&amp;$A1152,$D$2:$D$2000,$D1152))*G1152),0)</f>
        <v>0</v>
      </c>
      <c r="I1152" s="118"/>
      <c r="J1152" s="115">
        <f t="shared" si="17"/>
        <v>0</v>
      </c>
    </row>
    <row r="1153" spans="1:10">
      <c r="A1153" s="72"/>
      <c r="B1153" s="73"/>
      <c r="C1153" s="74"/>
      <c r="D1153" s="75"/>
      <c r="E1153" s="110" t="str">
        <f>IFERROR(INDEX('Отчет о движении готов. прод.'!$C$9:$C$259,MATCH(D1153,'Отчет о движении готов. прод.'!$B$9:$B$259,0),1),"")</f>
        <v/>
      </c>
      <c r="F1153" s="111" t="str">
        <f>IFERROR(INDEX('Отчет о движении готов. прод.'!$D$9:$D$259,MATCH(D1153,'Отчет о движении готов. прод.'!$B$9:$B$259,0),1),"")</f>
        <v/>
      </c>
      <c r="G1153" s="157"/>
      <c r="H1153" s="115">
        <f>IFERROR(((SUMIFS('Приход готов. продук.'!$H$2:$H$2000,'Приход готов. продук.'!$A$2:$A$2000,"&lt;="&amp;DATE(YEAR($A1153),MONTH($A1153)+1,1)-1,'Приход готов. продук.'!$D$2:$D$2000,$D1153)-SUMIFS($H$2:$H$2000,$A$2:$A$2000,"&lt;"&amp;$A1153,$D$2:$D$2000,$D1153))/(SUMIFS('Приход готов. продук.'!$G$2:$G$2000,'Приход готов. продук.'!$A$2:$A$2000,"&lt;="&amp;DATE(YEAR($A1153),MONTH($A1153)+1,1)-1,'Приход готов. продук.'!$D$2:$D$2000,$D1153)-SUMIFS($G$2:$G$2000,$A$2:$A$2000,"&lt;"&amp;$A1153,$D$2:$D$2000,$D1153))*G1153),0)</f>
        <v>0</v>
      </c>
      <c r="I1153" s="118"/>
      <c r="J1153" s="115">
        <f t="shared" si="17"/>
        <v>0</v>
      </c>
    </row>
    <row r="1154" spans="1:10">
      <c r="A1154" s="72"/>
      <c r="B1154" s="73"/>
      <c r="C1154" s="74"/>
      <c r="D1154" s="75"/>
      <c r="E1154" s="110" t="str">
        <f>IFERROR(INDEX('Отчет о движении готов. прод.'!$C$9:$C$259,MATCH(D1154,'Отчет о движении готов. прод.'!$B$9:$B$259,0),1),"")</f>
        <v/>
      </c>
      <c r="F1154" s="111" t="str">
        <f>IFERROR(INDEX('Отчет о движении готов. прод.'!$D$9:$D$259,MATCH(D1154,'Отчет о движении готов. прод.'!$B$9:$B$259,0),1),"")</f>
        <v/>
      </c>
      <c r="G1154" s="157"/>
      <c r="H1154" s="115">
        <f>IFERROR(((SUMIFS('Приход готов. продук.'!$H$2:$H$2000,'Приход готов. продук.'!$A$2:$A$2000,"&lt;="&amp;DATE(YEAR($A1154),MONTH($A1154)+1,1)-1,'Приход готов. продук.'!$D$2:$D$2000,$D1154)-SUMIFS($H$2:$H$2000,$A$2:$A$2000,"&lt;"&amp;$A1154,$D$2:$D$2000,$D1154))/(SUMIFS('Приход готов. продук.'!$G$2:$G$2000,'Приход готов. продук.'!$A$2:$A$2000,"&lt;="&amp;DATE(YEAR($A1154),MONTH($A1154)+1,1)-1,'Приход готов. продук.'!$D$2:$D$2000,$D1154)-SUMIFS($G$2:$G$2000,$A$2:$A$2000,"&lt;"&amp;$A1154,$D$2:$D$2000,$D1154))*G1154),0)</f>
        <v>0</v>
      </c>
      <c r="I1154" s="118"/>
      <c r="J1154" s="115">
        <f t="shared" si="17"/>
        <v>0</v>
      </c>
    </row>
    <row r="1155" spans="1:10">
      <c r="A1155" s="72"/>
      <c r="B1155" s="73"/>
      <c r="C1155" s="74"/>
      <c r="D1155" s="75"/>
      <c r="E1155" s="110" t="str">
        <f>IFERROR(INDEX('Отчет о движении готов. прод.'!$C$9:$C$259,MATCH(D1155,'Отчет о движении готов. прод.'!$B$9:$B$259,0),1),"")</f>
        <v/>
      </c>
      <c r="F1155" s="111" t="str">
        <f>IFERROR(INDEX('Отчет о движении готов. прод.'!$D$9:$D$259,MATCH(D1155,'Отчет о движении готов. прод.'!$B$9:$B$259,0),1),"")</f>
        <v/>
      </c>
      <c r="G1155" s="157"/>
      <c r="H1155" s="115">
        <f>IFERROR(((SUMIFS('Приход готов. продук.'!$H$2:$H$2000,'Приход готов. продук.'!$A$2:$A$2000,"&lt;="&amp;DATE(YEAR($A1155),MONTH($A1155)+1,1)-1,'Приход готов. продук.'!$D$2:$D$2000,$D1155)-SUMIFS($H$2:$H$2000,$A$2:$A$2000,"&lt;"&amp;$A1155,$D$2:$D$2000,$D1155))/(SUMIFS('Приход готов. продук.'!$G$2:$G$2000,'Приход готов. продук.'!$A$2:$A$2000,"&lt;="&amp;DATE(YEAR($A1155),MONTH($A1155)+1,1)-1,'Приход готов. продук.'!$D$2:$D$2000,$D1155)-SUMIFS($G$2:$G$2000,$A$2:$A$2000,"&lt;"&amp;$A1155,$D$2:$D$2000,$D1155))*G1155),0)</f>
        <v>0</v>
      </c>
      <c r="I1155" s="118"/>
      <c r="J1155" s="115">
        <f t="shared" ref="J1155:J1218" si="18">+G1155*I1155</f>
        <v>0</v>
      </c>
    </row>
    <row r="1156" spans="1:10">
      <c r="A1156" s="72"/>
      <c r="B1156" s="73"/>
      <c r="C1156" s="74"/>
      <c r="D1156" s="75"/>
      <c r="E1156" s="110" t="str">
        <f>IFERROR(INDEX('Отчет о движении готов. прод.'!$C$9:$C$259,MATCH(D1156,'Отчет о движении готов. прод.'!$B$9:$B$259,0),1),"")</f>
        <v/>
      </c>
      <c r="F1156" s="111" t="str">
        <f>IFERROR(INDEX('Отчет о движении готов. прод.'!$D$9:$D$259,MATCH(D1156,'Отчет о движении готов. прод.'!$B$9:$B$259,0),1),"")</f>
        <v/>
      </c>
      <c r="G1156" s="157"/>
      <c r="H1156" s="115">
        <f>IFERROR(((SUMIFS('Приход готов. продук.'!$H$2:$H$2000,'Приход готов. продук.'!$A$2:$A$2000,"&lt;="&amp;DATE(YEAR($A1156),MONTH($A1156)+1,1)-1,'Приход готов. продук.'!$D$2:$D$2000,$D1156)-SUMIFS($H$2:$H$2000,$A$2:$A$2000,"&lt;"&amp;$A1156,$D$2:$D$2000,$D1156))/(SUMIFS('Приход готов. продук.'!$G$2:$G$2000,'Приход готов. продук.'!$A$2:$A$2000,"&lt;="&amp;DATE(YEAR($A1156),MONTH($A1156)+1,1)-1,'Приход готов. продук.'!$D$2:$D$2000,$D1156)-SUMIFS($G$2:$G$2000,$A$2:$A$2000,"&lt;"&amp;$A1156,$D$2:$D$2000,$D1156))*G1156),0)</f>
        <v>0</v>
      </c>
      <c r="I1156" s="118"/>
      <c r="J1156" s="115">
        <f t="shared" si="18"/>
        <v>0</v>
      </c>
    </row>
    <row r="1157" spans="1:10">
      <c r="A1157" s="72"/>
      <c r="B1157" s="73"/>
      <c r="C1157" s="74"/>
      <c r="D1157" s="75"/>
      <c r="E1157" s="110" t="str">
        <f>IFERROR(INDEX('Отчет о движении готов. прод.'!$C$9:$C$259,MATCH(D1157,'Отчет о движении готов. прод.'!$B$9:$B$259,0),1),"")</f>
        <v/>
      </c>
      <c r="F1157" s="111" t="str">
        <f>IFERROR(INDEX('Отчет о движении готов. прод.'!$D$9:$D$259,MATCH(D1157,'Отчет о движении готов. прод.'!$B$9:$B$259,0),1),"")</f>
        <v/>
      </c>
      <c r="G1157" s="157"/>
      <c r="H1157" s="115">
        <f>IFERROR(((SUMIFS('Приход готов. продук.'!$H$2:$H$2000,'Приход готов. продук.'!$A$2:$A$2000,"&lt;="&amp;DATE(YEAR($A1157),MONTH($A1157)+1,1)-1,'Приход готов. продук.'!$D$2:$D$2000,$D1157)-SUMIFS($H$2:$H$2000,$A$2:$A$2000,"&lt;"&amp;$A1157,$D$2:$D$2000,$D1157))/(SUMIFS('Приход готов. продук.'!$G$2:$G$2000,'Приход готов. продук.'!$A$2:$A$2000,"&lt;="&amp;DATE(YEAR($A1157),MONTH($A1157)+1,1)-1,'Приход готов. продук.'!$D$2:$D$2000,$D1157)-SUMIFS($G$2:$G$2000,$A$2:$A$2000,"&lt;"&amp;$A1157,$D$2:$D$2000,$D1157))*G1157),0)</f>
        <v>0</v>
      </c>
      <c r="I1157" s="118"/>
      <c r="J1157" s="115">
        <f t="shared" si="18"/>
        <v>0</v>
      </c>
    </row>
    <row r="1158" spans="1:10">
      <c r="A1158" s="72"/>
      <c r="B1158" s="73"/>
      <c r="C1158" s="74"/>
      <c r="D1158" s="75"/>
      <c r="E1158" s="110" t="str">
        <f>IFERROR(INDEX('Отчет о движении готов. прод.'!$C$9:$C$259,MATCH(D1158,'Отчет о движении готов. прод.'!$B$9:$B$259,0),1),"")</f>
        <v/>
      </c>
      <c r="F1158" s="111" t="str">
        <f>IFERROR(INDEX('Отчет о движении готов. прод.'!$D$9:$D$259,MATCH(D1158,'Отчет о движении готов. прод.'!$B$9:$B$259,0),1),"")</f>
        <v/>
      </c>
      <c r="G1158" s="157"/>
      <c r="H1158" s="115">
        <f>IFERROR(((SUMIFS('Приход готов. продук.'!$H$2:$H$2000,'Приход готов. продук.'!$A$2:$A$2000,"&lt;="&amp;DATE(YEAR($A1158),MONTH($A1158)+1,1)-1,'Приход готов. продук.'!$D$2:$D$2000,$D1158)-SUMIFS($H$2:$H$2000,$A$2:$A$2000,"&lt;"&amp;$A1158,$D$2:$D$2000,$D1158))/(SUMIFS('Приход готов. продук.'!$G$2:$G$2000,'Приход готов. продук.'!$A$2:$A$2000,"&lt;="&amp;DATE(YEAR($A1158),MONTH($A1158)+1,1)-1,'Приход готов. продук.'!$D$2:$D$2000,$D1158)-SUMIFS($G$2:$G$2000,$A$2:$A$2000,"&lt;"&amp;$A1158,$D$2:$D$2000,$D1158))*G1158),0)</f>
        <v>0</v>
      </c>
      <c r="I1158" s="118"/>
      <c r="J1158" s="115">
        <f t="shared" si="18"/>
        <v>0</v>
      </c>
    </row>
    <row r="1159" spans="1:10">
      <c r="A1159" s="72"/>
      <c r="B1159" s="73"/>
      <c r="C1159" s="74"/>
      <c r="D1159" s="75"/>
      <c r="E1159" s="110" t="str">
        <f>IFERROR(INDEX('Отчет о движении готов. прод.'!$C$9:$C$259,MATCH(D1159,'Отчет о движении готов. прод.'!$B$9:$B$259,0),1),"")</f>
        <v/>
      </c>
      <c r="F1159" s="111" t="str">
        <f>IFERROR(INDEX('Отчет о движении готов. прод.'!$D$9:$D$259,MATCH(D1159,'Отчет о движении готов. прод.'!$B$9:$B$259,0),1),"")</f>
        <v/>
      </c>
      <c r="G1159" s="157"/>
      <c r="H1159" s="115">
        <f>IFERROR(((SUMIFS('Приход готов. продук.'!$H$2:$H$2000,'Приход готов. продук.'!$A$2:$A$2000,"&lt;="&amp;DATE(YEAR($A1159),MONTH($A1159)+1,1)-1,'Приход готов. продук.'!$D$2:$D$2000,$D1159)-SUMIFS($H$2:$H$2000,$A$2:$A$2000,"&lt;"&amp;$A1159,$D$2:$D$2000,$D1159))/(SUMIFS('Приход готов. продук.'!$G$2:$G$2000,'Приход готов. продук.'!$A$2:$A$2000,"&lt;="&amp;DATE(YEAR($A1159),MONTH($A1159)+1,1)-1,'Приход готов. продук.'!$D$2:$D$2000,$D1159)-SUMIFS($G$2:$G$2000,$A$2:$A$2000,"&lt;"&amp;$A1159,$D$2:$D$2000,$D1159))*G1159),0)</f>
        <v>0</v>
      </c>
      <c r="I1159" s="118"/>
      <c r="J1159" s="115">
        <f t="shared" si="18"/>
        <v>0</v>
      </c>
    </row>
    <row r="1160" spans="1:10">
      <c r="A1160" s="72"/>
      <c r="B1160" s="73"/>
      <c r="C1160" s="74"/>
      <c r="D1160" s="75"/>
      <c r="E1160" s="110" t="str">
        <f>IFERROR(INDEX('Отчет о движении готов. прод.'!$C$9:$C$259,MATCH(D1160,'Отчет о движении готов. прод.'!$B$9:$B$259,0),1),"")</f>
        <v/>
      </c>
      <c r="F1160" s="111" t="str">
        <f>IFERROR(INDEX('Отчет о движении готов. прод.'!$D$9:$D$259,MATCH(D1160,'Отчет о движении готов. прод.'!$B$9:$B$259,0),1),"")</f>
        <v/>
      </c>
      <c r="G1160" s="157"/>
      <c r="H1160" s="115">
        <f>IFERROR(((SUMIFS('Приход готов. продук.'!$H$2:$H$2000,'Приход готов. продук.'!$A$2:$A$2000,"&lt;="&amp;DATE(YEAR($A1160),MONTH($A1160)+1,1)-1,'Приход готов. продук.'!$D$2:$D$2000,$D1160)-SUMIFS($H$2:$H$2000,$A$2:$A$2000,"&lt;"&amp;$A1160,$D$2:$D$2000,$D1160))/(SUMIFS('Приход готов. продук.'!$G$2:$G$2000,'Приход готов. продук.'!$A$2:$A$2000,"&lt;="&amp;DATE(YEAR($A1160),MONTH($A1160)+1,1)-1,'Приход готов. продук.'!$D$2:$D$2000,$D1160)-SUMIFS($G$2:$G$2000,$A$2:$A$2000,"&lt;"&amp;$A1160,$D$2:$D$2000,$D1160))*G1160),0)</f>
        <v>0</v>
      </c>
      <c r="I1160" s="118"/>
      <c r="J1160" s="115">
        <f t="shared" si="18"/>
        <v>0</v>
      </c>
    </row>
    <row r="1161" spans="1:10">
      <c r="A1161" s="72"/>
      <c r="B1161" s="73"/>
      <c r="C1161" s="74"/>
      <c r="D1161" s="75"/>
      <c r="E1161" s="110" t="str">
        <f>IFERROR(INDEX('Отчет о движении готов. прод.'!$C$9:$C$259,MATCH(D1161,'Отчет о движении готов. прод.'!$B$9:$B$259,0),1),"")</f>
        <v/>
      </c>
      <c r="F1161" s="111" t="str">
        <f>IFERROR(INDEX('Отчет о движении готов. прод.'!$D$9:$D$259,MATCH(D1161,'Отчет о движении готов. прод.'!$B$9:$B$259,0),1),"")</f>
        <v/>
      </c>
      <c r="G1161" s="157"/>
      <c r="H1161" s="115">
        <f>IFERROR(((SUMIFS('Приход готов. продук.'!$H$2:$H$2000,'Приход готов. продук.'!$A$2:$A$2000,"&lt;="&amp;DATE(YEAR($A1161),MONTH($A1161)+1,1)-1,'Приход готов. продук.'!$D$2:$D$2000,$D1161)-SUMIFS($H$2:$H$2000,$A$2:$A$2000,"&lt;"&amp;$A1161,$D$2:$D$2000,$D1161))/(SUMIFS('Приход готов. продук.'!$G$2:$G$2000,'Приход готов. продук.'!$A$2:$A$2000,"&lt;="&amp;DATE(YEAR($A1161),MONTH($A1161)+1,1)-1,'Приход готов. продук.'!$D$2:$D$2000,$D1161)-SUMIFS($G$2:$G$2000,$A$2:$A$2000,"&lt;"&amp;$A1161,$D$2:$D$2000,$D1161))*G1161),0)</f>
        <v>0</v>
      </c>
      <c r="I1161" s="118"/>
      <c r="J1161" s="115">
        <f t="shared" si="18"/>
        <v>0</v>
      </c>
    </row>
    <row r="1162" spans="1:10">
      <c r="A1162" s="72"/>
      <c r="B1162" s="73"/>
      <c r="C1162" s="74"/>
      <c r="D1162" s="75"/>
      <c r="E1162" s="110" t="str">
        <f>IFERROR(INDEX('Отчет о движении готов. прод.'!$C$9:$C$259,MATCH(D1162,'Отчет о движении готов. прод.'!$B$9:$B$259,0),1),"")</f>
        <v/>
      </c>
      <c r="F1162" s="111" t="str">
        <f>IFERROR(INDEX('Отчет о движении готов. прод.'!$D$9:$D$259,MATCH(D1162,'Отчет о движении готов. прод.'!$B$9:$B$259,0),1),"")</f>
        <v/>
      </c>
      <c r="G1162" s="157"/>
      <c r="H1162" s="115">
        <f>IFERROR(((SUMIFS('Приход готов. продук.'!$H$2:$H$2000,'Приход готов. продук.'!$A$2:$A$2000,"&lt;="&amp;DATE(YEAR($A1162),MONTH($A1162)+1,1)-1,'Приход готов. продук.'!$D$2:$D$2000,$D1162)-SUMIFS($H$2:$H$2000,$A$2:$A$2000,"&lt;"&amp;$A1162,$D$2:$D$2000,$D1162))/(SUMIFS('Приход готов. продук.'!$G$2:$G$2000,'Приход готов. продук.'!$A$2:$A$2000,"&lt;="&amp;DATE(YEAR($A1162),MONTH($A1162)+1,1)-1,'Приход готов. продук.'!$D$2:$D$2000,$D1162)-SUMIFS($G$2:$G$2000,$A$2:$A$2000,"&lt;"&amp;$A1162,$D$2:$D$2000,$D1162))*G1162),0)</f>
        <v>0</v>
      </c>
      <c r="I1162" s="118"/>
      <c r="J1162" s="115">
        <f t="shared" si="18"/>
        <v>0</v>
      </c>
    </row>
    <row r="1163" spans="1:10">
      <c r="A1163" s="72"/>
      <c r="B1163" s="73"/>
      <c r="C1163" s="74"/>
      <c r="D1163" s="75"/>
      <c r="E1163" s="110" t="str">
        <f>IFERROR(INDEX('Отчет о движении готов. прод.'!$C$9:$C$259,MATCH(D1163,'Отчет о движении готов. прод.'!$B$9:$B$259,0),1),"")</f>
        <v/>
      </c>
      <c r="F1163" s="111" t="str">
        <f>IFERROR(INDEX('Отчет о движении готов. прод.'!$D$9:$D$259,MATCH(D1163,'Отчет о движении готов. прод.'!$B$9:$B$259,0),1),"")</f>
        <v/>
      </c>
      <c r="G1163" s="157"/>
      <c r="H1163" s="115">
        <f>IFERROR(((SUMIFS('Приход готов. продук.'!$H$2:$H$2000,'Приход готов. продук.'!$A$2:$A$2000,"&lt;="&amp;DATE(YEAR($A1163),MONTH($A1163)+1,1)-1,'Приход готов. продук.'!$D$2:$D$2000,$D1163)-SUMIFS($H$2:$H$2000,$A$2:$A$2000,"&lt;"&amp;$A1163,$D$2:$D$2000,$D1163))/(SUMIFS('Приход готов. продук.'!$G$2:$G$2000,'Приход готов. продук.'!$A$2:$A$2000,"&lt;="&amp;DATE(YEAR($A1163),MONTH($A1163)+1,1)-1,'Приход готов. продук.'!$D$2:$D$2000,$D1163)-SUMIFS($G$2:$G$2000,$A$2:$A$2000,"&lt;"&amp;$A1163,$D$2:$D$2000,$D1163))*G1163),0)</f>
        <v>0</v>
      </c>
      <c r="I1163" s="118"/>
      <c r="J1163" s="115">
        <f t="shared" si="18"/>
        <v>0</v>
      </c>
    </row>
    <row r="1164" spans="1:10">
      <c r="A1164" s="72"/>
      <c r="B1164" s="73"/>
      <c r="C1164" s="74"/>
      <c r="D1164" s="75"/>
      <c r="E1164" s="110" t="str">
        <f>IFERROR(INDEX('Отчет о движении готов. прод.'!$C$9:$C$259,MATCH(D1164,'Отчет о движении готов. прод.'!$B$9:$B$259,0),1),"")</f>
        <v/>
      </c>
      <c r="F1164" s="111" t="str">
        <f>IFERROR(INDEX('Отчет о движении готов. прод.'!$D$9:$D$259,MATCH(D1164,'Отчет о движении готов. прод.'!$B$9:$B$259,0),1),"")</f>
        <v/>
      </c>
      <c r="G1164" s="157"/>
      <c r="H1164" s="115">
        <f>IFERROR(((SUMIFS('Приход готов. продук.'!$H$2:$H$2000,'Приход готов. продук.'!$A$2:$A$2000,"&lt;="&amp;DATE(YEAR($A1164),MONTH($A1164)+1,1)-1,'Приход готов. продук.'!$D$2:$D$2000,$D1164)-SUMIFS($H$2:$H$2000,$A$2:$A$2000,"&lt;"&amp;$A1164,$D$2:$D$2000,$D1164))/(SUMIFS('Приход готов. продук.'!$G$2:$G$2000,'Приход готов. продук.'!$A$2:$A$2000,"&lt;="&amp;DATE(YEAR($A1164),MONTH($A1164)+1,1)-1,'Приход готов. продук.'!$D$2:$D$2000,$D1164)-SUMIFS($G$2:$G$2000,$A$2:$A$2000,"&lt;"&amp;$A1164,$D$2:$D$2000,$D1164))*G1164),0)</f>
        <v>0</v>
      </c>
      <c r="I1164" s="118"/>
      <c r="J1164" s="115">
        <f t="shared" si="18"/>
        <v>0</v>
      </c>
    </row>
    <row r="1165" spans="1:10">
      <c r="A1165" s="72"/>
      <c r="B1165" s="73"/>
      <c r="C1165" s="74"/>
      <c r="D1165" s="75"/>
      <c r="E1165" s="110" t="str">
        <f>IFERROR(INDEX('Отчет о движении готов. прод.'!$C$9:$C$259,MATCH(D1165,'Отчет о движении готов. прод.'!$B$9:$B$259,0),1),"")</f>
        <v/>
      </c>
      <c r="F1165" s="111" t="str">
        <f>IFERROR(INDEX('Отчет о движении готов. прод.'!$D$9:$D$259,MATCH(D1165,'Отчет о движении готов. прод.'!$B$9:$B$259,0),1),"")</f>
        <v/>
      </c>
      <c r="G1165" s="157"/>
      <c r="H1165" s="115">
        <f>IFERROR(((SUMIFS('Приход готов. продук.'!$H$2:$H$2000,'Приход готов. продук.'!$A$2:$A$2000,"&lt;="&amp;DATE(YEAR($A1165),MONTH($A1165)+1,1)-1,'Приход готов. продук.'!$D$2:$D$2000,$D1165)-SUMIFS($H$2:$H$2000,$A$2:$A$2000,"&lt;"&amp;$A1165,$D$2:$D$2000,$D1165))/(SUMIFS('Приход готов. продук.'!$G$2:$G$2000,'Приход готов. продук.'!$A$2:$A$2000,"&lt;="&amp;DATE(YEAR($A1165),MONTH($A1165)+1,1)-1,'Приход готов. продук.'!$D$2:$D$2000,$D1165)-SUMIFS($G$2:$G$2000,$A$2:$A$2000,"&lt;"&amp;$A1165,$D$2:$D$2000,$D1165))*G1165),0)</f>
        <v>0</v>
      </c>
      <c r="I1165" s="118"/>
      <c r="J1165" s="115">
        <f t="shared" si="18"/>
        <v>0</v>
      </c>
    </row>
    <row r="1166" spans="1:10">
      <c r="A1166" s="72"/>
      <c r="B1166" s="73"/>
      <c r="C1166" s="74"/>
      <c r="D1166" s="75"/>
      <c r="E1166" s="110" t="str">
        <f>IFERROR(INDEX('Отчет о движении готов. прод.'!$C$9:$C$259,MATCH(D1166,'Отчет о движении готов. прод.'!$B$9:$B$259,0),1),"")</f>
        <v/>
      </c>
      <c r="F1166" s="111" t="str">
        <f>IFERROR(INDEX('Отчет о движении готов. прод.'!$D$9:$D$259,MATCH(D1166,'Отчет о движении готов. прод.'!$B$9:$B$259,0),1),"")</f>
        <v/>
      </c>
      <c r="G1166" s="157"/>
      <c r="H1166" s="115">
        <f>IFERROR(((SUMIFS('Приход готов. продук.'!$H$2:$H$2000,'Приход готов. продук.'!$A$2:$A$2000,"&lt;="&amp;DATE(YEAR($A1166),MONTH($A1166)+1,1)-1,'Приход готов. продук.'!$D$2:$D$2000,$D1166)-SUMIFS($H$2:$H$2000,$A$2:$A$2000,"&lt;"&amp;$A1166,$D$2:$D$2000,$D1166))/(SUMIFS('Приход готов. продук.'!$G$2:$G$2000,'Приход готов. продук.'!$A$2:$A$2000,"&lt;="&amp;DATE(YEAR($A1166),MONTH($A1166)+1,1)-1,'Приход готов. продук.'!$D$2:$D$2000,$D1166)-SUMIFS($G$2:$G$2000,$A$2:$A$2000,"&lt;"&amp;$A1166,$D$2:$D$2000,$D1166))*G1166),0)</f>
        <v>0</v>
      </c>
      <c r="I1166" s="118"/>
      <c r="J1166" s="115">
        <f t="shared" si="18"/>
        <v>0</v>
      </c>
    </row>
    <row r="1167" spans="1:10">
      <c r="A1167" s="72"/>
      <c r="B1167" s="73"/>
      <c r="C1167" s="74"/>
      <c r="D1167" s="75"/>
      <c r="E1167" s="110" t="str">
        <f>IFERROR(INDEX('Отчет о движении готов. прод.'!$C$9:$C$259,MATCH(D1167,'Отчет о движении готов. прод.'!$B$9:$B$259,0),1),"")</f>
        <v/>
      </c>
      <c r="F1167" s="111" t="str">
        <f>IFERROR(INDEX('Отчет о движении готов. прод.'!$D$9:$D$259,MATCH(D1167,'Отчет о движении готов. прод.'!$B$9:$B$259,0),1),"")</f>
        <v/>
      </c>
      <c r="G1167" s="157"/>
      <c r="H1167" s="115">
        <f>IFERROR(((SUMIFS('Приход готов. продук.'!$H$2:$H$2000,'Приход готов. продук.'!$A$2:$A$2000,"&lt;="&amp;DATE(YEAR($A1167),MONTH($A1167)+1,1)-1,'Приход готов. продук.'!$D$2:$D$2000,$D1167)-SUMIFS($H$2:$H$2000,$A$2:$A$2000,"&lt;"&amp;$A1167,$D$2:$D$2000,$D1167))/(SUMIFS('Приход готов. продук.'!$G$2:$G$2000,'Приход готов. продук.'!$A$2:$A$2000,"&lt;="&amp;DATE(YEAR($A1167),MONTH($A1167)+1,1)-1,'Приход готов. продук.'!$D$2:$D$2000,$D1167)-SUMIFS($G$2:$G$2000,$A$2:$A$2000,"&lt;"&amp;$A1167,$D$2:$D$2000,$D1167))*G1167),0)</f>
        <v>0</v>
      </c>
      <c r="I1167" s="118"/>
      <c r="J1167" s="115">
        <f t="shared" si="18"/>
        <v>0</v>
      </c>
    </row>
    <row r="1168" spans="1:10">
      <c r="A1168" s="72"/>
      <c r="B1168" s="73"/>
      <c r="C1168" s="74"/>
      <c r="D1168" s="75"/>
      <c r="E1168" s="110" t="str">
        <f>IFERROR(INDEX('Отчет о движении готов. прод.'!$C$9:$C$259,MATCH(D1168,'Отчет о движении готов. прод.'!$B$9:$B$259,0),1),"")</f>
        <v/>
      </c>
      <c r="F1168" s="111" t="str">
        <f>IFERROR(INDEX('Отчет о движении готов. прод.'!$D$9:$D$259,MATCH(D1168,'Отчет о движении готов. прод.'!$B$9:$B$259,0),1),"")</f>
        <v/>
      </c>
      <c r="G1168" s="157"/>
      <c r="H1168" s="115">
        <f>IFERROR(((SUMIFS('Приход готов. продук.'!$H$2:$H$2000,'Приход готов. продук.'!$A$2:$A$2000,"&lt;="&amp;DATE(YEAR($A1168),MONTH($A1168)+1,1)-1,'Приход готов. продук.'!$D$2:$D$2000,$D1168)-SUMIFS($H$2:$H$2000,$A$2:$A$2000,"&lt;"&amp;$A1168,$D$2:$D$2000,$D1168))/(SUMIFS('Приход готов. продук.'!$G$2:$G$2000,'Приход готов. продук.'!$A$2:$A$2000,"&lt;="&amp;DATE(YEAR($A1168),MONTH($A1168)+1,1)-1,'Приход готов. продук.'!$D$2:$D$2000,$D1168)-SUMIFS($G$2:$G$2000,$A$2:$A$2000,"&lt;"&amp;$A1168,$D$2:$D$2000,$D1168))*G1168),0)</f>
        <v>0</v>
      </c>
      <c r="I1168" s="118"/>
      <c r="J1168" s="115">
        <f t="shared" si="18"/>
        <v>0</v>
      </c>
    </row>
    <row r="1169" spans="1:10">
      <c r="A1169" s="72"/>
      <c r="B1169" s="73"/>
      <c r="C1169" s="74"/>
      <c r="D1169" s="75"/>
      <c r="E1169" s="110" t="str">
        <f>IFERROR(INDEX('Отчет о движении готов. прод.'!$C$9:$C$259,MATCH(D1169,'Отчет о движении готов. прод.'!$B$9:$B$259,0),1),"")</f>
        <v/>
      </c>
      <c r="F1169" s="111" t="str">
        <f>IFERROR(INDEX('Отчет о движении готов. прод.'!$D$9:$D$259,MATCH(D1169,'Отчет о движении готов. прод.'!$B$9:$B$259,0),1),"")</f>
        <v/>
      </c>
      <c r="G1169" s="157"/>
      <c r="H1169" s="115">
        <f>IFERROR(((SUMIFS('Приход готов. продук.'!$H$2:$H$2000,'Приход готов. продук.'!$A$2:$A$2000,"&lt;="&amp;DATE(YEAR($A1169),MONTH($A1169)+1,1)-1,'Приход готов. продук.'!$D$2:$D$2000,$D1169)-SUMIFS($H$2:$H$2000,$A$2:$A$2000,"&lt;"&amp;$A1169,$D$2:$D$2000,$D1169))/(SUMIFS('Приход готов. продук.'!$G$2:$G$2000,'Приход готов. продук.'!$A$2:$A$2000,"&lt;="&amp;DATE(YEAR($A1169),MONTH($A1169)+1,1)-1,'Приход готов. продук.'!$D$2:$D$2000,$D1169)-SUMIFS($G$2:$G$2000,$A$2:$A$2000,"&lt;"&amp;$A1169,$D$2:$D$2000,$D1169))*G1169),0)</f>
        <v>0</v>
      </c>
      <c r="I1169" s="118"/>
      <c r="J1169" s="115">
        <f t="shared" si="18"/>
        <v>0</v>
      </c>
    </row>
    <row r="1170" spans="1:10">
      <c r="A1170" s="72"/>
      <c r="B1170" s="73"/>
      <c r="C1170" s="74"/>
      <c r="D1170" s="75"/>
      <c r="E1170" s="110" t="str">
        <f>IFERROR(INDEX('Отчет о движении готов. прод.'!$C$9:$C$259,MATCH(D1170,'Отчет о движении готов. прод.'!$B$9:$B$259,0),1),"")</f>
        <v/>
      </c>
      <c r="F1170" s="111" t="str">
        <f>IFERROR(INDEX('Отчет о движении готов. прод.'!$D$9:$D$259,MATCH(D1170,'Отчет о движении готов. прод.'!$B$9:$B$259,0),1),"")</f>
        <v/>
      </c>
      <c r="G1170" s="157"/>
      <c r="H1170" s="115">
        <f>IFERROR(((SUMIFS('Приход готов. продук.'!$H$2:$H$2000,'Приход готов. продук.'!$A$2:$A$2000,"&lt;="&amp;DATE(YEAR($A1170),MONTH($A1170)+1,1)-1,'Приход готов. продук.'!$D$2:$D$2000,$D1170)-SUMIFS($H$2:$H$2000,$A$2:$A$2000,"&lt;"&amp;$A1170,$D$2:$D$2000,$D1170))/(SUMIFS('Приход готов. продук.'!$G$2:$G$2000,'Приход готов. продук.'!$A$2:$A$2000,"&lt;="&amp;DATE(YEAR($A1170),MONTH($A1170)+1,1)-1,'Приход готов. продук.'!$D$2:$D$2000,$D1170)-SUMIFS($G$2:$G$2000,$A$2:$A$2000,"&lt;"&amp;$A1170,$D$2:$D$2000,$D1170))*G1170),0)</f>
        <v>0</v>
      </c>
      <c r="I1170" s="118"/>
      <c r="J1170" s="115">
        <f t="shared" si="18"/>
        <v>0</v>
      </c>
    </row>
    <row r="1171" spans="1:10">
      <c r="A1171" s="72"/>
      <c r="B1171" s="73"/>
      <c r="C1171" s="74"/>
      <c r="D1171" s="75"/>
      <c r="E1171" s="110" t="str">
        <f>IFERROR(INDEX('Отчет о движении готов. прод.'!$C$9:$C$259,MATCH(D1171,'Отчет о движении готов. прод.'!$B$9:$B$259,0),1),"")</f>
        <v/>
      </c>
      <c r="F1171" s="111" t="str">
        <f>IFERROR(INDEX('Отчет о движении готов. прод.'!$D$9:$D$259,MATCH(D1171,'Отчет о движении готов. прод.'!$B$9:$B$259,0),1),"")</f>
        <v/>
      </c>
      <c r="G1171" s="157"/>
      <c r="H1171" s="115">
        <f>IFERROR(((SUMIFS('Приход готов. продук.'!$H$2:$H$2000,'Приход готов. продук.'!$A$2:$A$2000,"&lt;="&amp;DATE(YEAR($A1171),MONTH($A1171)+1,1)-1,'Приход готов. продук.'!$D$2:$D$2000,$D1171)-SUMIFS($H$2:$H$2000,$A$2:$A$2000,"&lt;"&amp;$A1171,$D$2:$D$2000,$D1171))/(SUMIFS('Приход готов. продук.'!$G$2:$G$2000,'Приход готов. продук.'!$A$2:$A$2000,"&lt;="&amp;DATE(YEAR($A1171),MONTH($A1171)+1,1)-1,'Приход готов. продук.'!$D$2:$D$2000,$D1171)-SUMIFS($G$2:$G$2000,$A$2:$A$2000,"&lt;"&amp;$A1171,$D$2:$D$2000,$D1171))*G1171),0)</f>
        <v>0</v>
      </c>
      <c r="I1171" s="118"/>
      <c r="J1171" s="115">
        <f t="shared" si="18"/>
        <v>0</v>
      </c>
    </row>
    <row r="1172" spans="1:10">
      <c r="A1172" s="72"/>
      <c r="B1172" s="73"/>
      <c r="C1172" s="74"/>
      <c r="D1172" s="75"/>
      <c r="E1172" s="110" t="str">
        <f>IFERROR(INDEX('Отчет о движении готов. прод.'!$C$9:$C$259,MATCH(D1172,'Отчет о движении готов. прод.'!$B$9:$B$259,0),1),"")</f>
        <v/>
      </c>
      <c r="F1172" s="111" t="str">
        <f>IFERROR(INDEX('Отчет о движении готов. прод.'!$D$9:$D$259,MATCH(D1172,'Отчет о движении готов. прод.'!$B$9:$B$259,0),1),"")</f>
        <v/>
      </c>
      <c r="G1172" s="157"/>
      <c r="H1172" s="115">
        <f>IFERROR(((SUMIFS('Приход готов. продук.'!$H$2:$H$2000,'Приход готов. продук.'!$A$2:$A$2000,"&lt;="&amp;DATE(YEAR($A1172),MONTH($A1172)+1,1)-1,'Приход готов. продук.'!$D$2:$D$2000,$D1172)-SUMIFS($H$2:$H$2000,$A$2:$A$2000,"&lt;"&amp;$A1172,$D$2:$D$2000,$D1172))/(SUMIFS('Приход готов. продук.'!$G$2:$G$2000,'Приход готов. продук.'!$A$2:$A$2000,"&lt;="&amp;DATE(YEAR($A1172),MONTH($A1172)+1,1)-1,'Приход готов. продук.'!$D$2:$D$2000,$D1172)-SUMIFS($G$2:$G$2000,$A$2:$A$2000,"&lt;"&amp;$A1172,$D$2:$D$2000,$D1172))*G1172),0)</f>
        <v>0</v>
      </c>
      <c r="I1172" s="118"/>
      <c r="J1172" s="115">
        <f t="shared" si="18"/>
        <v>0</v>
      </c>
    </row>
    <row r="1173" spans="1:10">
      <c r="A1173" s="72"/>
      <c r="B1173" s="73"/>
      <c r="C1173" s="74"/>
      <c r="D1173" s="75"/>
      <c r="E1173" s="110" t="str">
        <f>IFERROR(INDEX('Отчет о движении готов. прод.'!$C$9:$C$259,MATCH(D1173,'Отчет о движении готов. прод.'!$B$9:$B$259,0),1),"")</f>
        <v/>
      </c>
      <c r="F1173" s="111" t="str">
        <f>IFERROR(INDEX('Отчет о движении готов. прод.'!$D$9:$D$259,MATCH(D1173,'Отчет о движении готов. прод.'!$B$9:$B$259,0),1),"")</f>
        <v/>
      </c>
      <c r="G1173" s="157"/>
      <c r="H1173" s="115">
        <f>IFERROR(((SUMIFS('Приход готов. продук.'!$H$2:$H$2000,'Приход готов. продук.'!$A$2:$A$2000,"&lt;="&amp;DATE(YEAR($A1173),MONTH($A1173)+1,1)-1,'Приход готов. продук.'!$D$2:$D$2000,$D1173)-SUMIFS($H$2:$H$2000,$A$2:$A$2000,"&lt;"&amp;$A1173,$D$2:$D$2000,$D1173))/(SUMIFS('Приход готов. продук.'!$G$2:$G$2000,'Приход готов. продук.'!$A$2:$A$2000,"&lt;="&amp;DATE(YEAR($A1173),MONTH($A1173)+1,1)-1,'Приход готов. продук.'!$D$2:$D$2000,$D1173)-SUMIFS($G$2:$G$2000,$A$2:$A$2000,"&lt;"&amp;$A1173,$D$2:$D$2000,$D1173))*G1173),0)</f>
        <v>0</v>
      </c>
      <c r="I1173" s="118"/>
      <c r="J1173" s="115">
        <f t="shared" si="18"/>
        <v>0</v>
      </c>
    </row>
    <row r="1174" spans="1:10">
      <c r="A1174" s="72"/>
      <c r="B1174" s="73"/>
      <c r="C1174" s="74"/>
      <c r="D1174" s="75"/>
      <c r="E1174" s="110" t="str">
        <f>IFERROR(INDEX('Отчет о движении готов. прод.'!$C$9:$C$259,MATCH(D1174,'Отчет о движении готов. прод.'!$B$9:$B$259,0),1),"")</f>
        <v/>
      </c>
      <c r="F1174" s="111" t="str">
        <f>IFERROR(INDEX('Отчет о движении готов. прод.'!$D$9:$D$259,MATCH(D1174,'Отчет о движении готов. прод.'!$B$9:$B$259,0),1),"")</f>
        <v/>
      </c>
      <c r="G1174" s="157"/>
      <c r="H1174" s="115">
        <f>IFERROR(((SUMIFS('Приход готов. продук.'!$H$2:$H$2000,'Приход готов. продук.'!$A$2:$A$2000,"&lt;="&amp;DATE(YEAR($A1174),MONTH($A1174)+1,1)-1,'Приход готов. продук.'!$D$2:$D$2000,$D1174)-SUMIFS($H$2:$H$2000,$A$2:$A$2000,"&lt;"&amp;$A1174,$D$2:$D$2000,$D1174))/(SUMIFS('Приход готов. продук.'!$G$2:$G$2000,'Приход готов. продук.'!$A$2:$A$2000,"&lt;="&amp;DATE(YEAR($A1174),MONTH($A1174)+1,1)-1,'Приход готов. продук.'!$D$2:$D$2000,$D1174)-SUMIFS($G$2:$G$2000,$A$2:$A$2000,"&lt;"&amp;$A1174,$D$2:$D$2000,$D1174))*G1174),0)</f>
        <v>0</v>
      </c>
      <c r="I1174" s="118"/>
      <c r="J1174" s="115">
        <f t="shared" si="18"/>
        <v>0</v>
      </c>
    </row>
    <row r="1175" spans="1:10">
      <c r="A1175" s="72"/>
      <c r="B1175" s="73"/>
      <c r="C1175" s="74"/>
      <c r="D1175" s="75"/>
      <c r="E1175" s="110" t="str">
        <f>IFERROR(INDEX('Отчет о движении готов. прод.'!$C$9:$C$259,MATCH(D1175,'Отчет о движении готов. прод.'!$B$9:$B$259,0),1),"")</f>
        <v/>
      </c>
      <c r="F1175" s="111" t="str">
        <f>IFERROR(INDEX('Отчет о движении готов. прод.'!$D$9:$D$259,MATCH(D1175,'Отчет о движении готов. прод.'!$B$9:$B$259,0),1),"")</f>
        <v/>
      </c>
      <c r="G1175" s="157"/>
      <c r="H1175" s="115">
        <f>IFERROR(((SUMIFS('Приход готов. продук.'!$H$2:$H$2000,'Приход готов. продук.'!$A$2:$A$2000,"&lt;="&amp;DATE(YEAR($A1175),MONTH($A1175)+1,1)-1,'Приход готов. продук.'!$D$2:$D$2000,$D1175)-SUMIFS($H$2:$H$2000,$A$2:$A$2000,"&lt;"&amp;$A1175,$D$2:$D$2000,$D1175))/(SUMIFS('Приход готов. продук.'!$G$2:$G$2000,'Приход готов. продук.'!$A$2:$A$2000,"&lt;="&amp;DATE(YEAR($A1175),MONTH($A1175)+1,1)-1,'Приход готов. продук.'!$D$2:$D$2000,$D1175)-SUMIFS($G$2:$G$2000,$A$2:$A$2000,"&lt;"&amp;$A1175,$D$2:$D$2000,$D1175))*G1175),0)</f>
        <v>0</v>
      </c>
      <c r="I1175" s="118"/>
      <c r="J1175" s="115">
        <f t="shared" si="18"/>
        <v>0</v>
      </c>
    </row>
    <row r="1176" spans="1:10">
      <c r="A1176" s="72"/>
      <c r="B1176" s="73"/>
      <c r="C1176" s="74"/>
      <c r="D1176" s="75"/>
      <c r="E1176" s="110" t="str">
        <f>IFERROR(INDEX('Отчет о движении готов. прод.'!$C$9:$C$259,MATCH(D1176,'Отчет о движении готов. прод.'!$B$9:$B$259,0),1),"")</f>
        <v/>
      </c>
      <c r="F1176" s="111" t="str">
        <f>IFERROR(INDEX('Отчет о движении готов. прод.'!$D$9:$D$259,MATCH(D1176,'Отчет о движении готов. прод.'!$B$9:$B$259,0),1),"")</f>
        <v/>
      </c>
      <c r="G1176" s="157"/>
      <c r="H1176" s="115">
        <f>IFERROR(((SUMIFS('Приход готов. продук.'!$H$2:$H$2000,'Приход готов. продук.'!$A$2:$A$2000,"&lt;="&amp;DATE(YEAR($A1176),MONTH($A1176)+1,1)-1,'Приход готов. продук.'!$D$2:$D$2000,$D1176)-SUMIFS($H$2:$H$2000,$A$2:$A$2000,"&lt;"&amp;$A1176,$D$2:$D$2000,$D1176))/(SUMIFS('Приход готов. продук.'!$G$2:$G$2000,'Приход готов. продук.'!$A$2:$A$2000,"&lt;="&amp;DATE(YEAR($A1176),MONTH($A1176)+1,1)-1,'Приход готов. продук.'!$D$2:$D$2000,$D1176)-SUMIFS($G$2:$G$2000,$A$2:$A$2000,"&lt;"&amp;$A1176,$D$2:$D$2000,$D1176))*G1176),0)</f>
        <v>0</v>
      </c>
      <c r="I1176" s="118"/>
      <c r="J1176" s="115">
        <f t="shared" si="18"/>
        <v>0</v>
      </c>
    </row>
    <row r="1177" spans="1:10">
      <c r="A1177" s="72"/>
      <c r="B1177" s="73"/>
      <c r="C1177" s="74"/>
      <c r="D1177" s="75"/>
      <c r="E1177" s="110" t="str">
        <f>IFERROR(INDEX('Отчет о движении готов. прод.'!$C$9:$C$259,MATCH(D1177,'Отчет о движении готов. прод.'!$B$9:$B$259,0),1),"")</f>
        <v/>
      </c>
      <c r="F1177" s="111" t="str">
        <f>IFERROR(INDEX('Отчет о движении готов. прод.'!$D$9:$D$259,MATCH(D1177,'Отчет о движении готов. прод.'!$B$9:$B$259,0),1),"")</f>
        <v/>
      </c>
      <c r="G1177" s="157"/>
      <c r="H1177" s="115">
        <f>IFERROR(((SUMIFS('Приход готов. продук.'!$H$2:$H$2000,'Приход готов. продук.'!$A$2:$A$2000,"&lt;="&amp;DATE(YEAR($A1177),MONTH($A1177)+1,1)-1,'Приход готов. продук.'!$D$2:$D$2000,$D1177)-SUMIFS($H$2:$H$2000,$A$2:$A$2000,"&lt;"&amp;$A1177,$D$2:$D$2000,$D1177))/(SUMIFS('Приход готов. продук.'!$G$2:$G$2000,'Приход готов. продук.'!$A$2:$A$2000,"&lt;="&amp;DATE(YEAR($A1177),MONTH($A1177)+1,1)-1,'Приход готов. продук.'!$D$2:$D$2000,$D1177)-SUMIFS($G$2:$G$2000,$A$2:$A$2000,"&lt;"&amp;$A1177,$D$2:$D$2000,$D1177))*G1177),0)</f>
        <v>0</v>
      </c>
      <c r="I1177" s="118"/>
      <c r="J1177" s="115">
        <f t="shared" si="18"/>
        <v>0</v>
      </c>
    </row>
    <row r="1178" spans="1:10">
      <c r="A1178" s="72"/>
      <c r="B1178" s="73"/>
      <c r="C1178" s="74"/>
      <c r="D1178" s="75"/>
      <c r="E1178" s="110" t="str">
        <f>IFERROR(INDEX('Отчет о движении готов. прод.'!$C$9:$C$259,MATCH(D1178,'Отчет о движении готов. прод.'!$B$9:$B$259,0),1),"")</f>
        <v/>
      </c>
      <c r="F1178" s="111" t="str">
        <f>IFERROR(INDEX('Отчет о движении готов. прод.'!$D$9:$D$259,MATCH(D1178,'Отчет о движении готов. прод.'!$B$9:$B$259,0),1),"")</f>
        <v/>
      </c>
      <c r="G1178" s="157"/>
      <c r="H1178" s="115">
        <f>IFERROR(((SUMIFS('Приход готов. продук.'!$H$2:$H$2000,'Приход готов. продук.'!$A$2:$A$2000,"&lt;="&amp;DATE(YEAR($A1178),MONTH($A1178)+1,1)-1,'Приход готов. продук.'!$D$2:$D$2000,$D1178)-SUMIFS($H$2:$H$2000,$A$2:$A$2000,"&lt;"&amp;$A1178,$D$2:$D$2000,$D1178))/(SUMIFS('Приход готов. продук.'!$G$2:$G$2000,'Приход готов. продук.'!$A$2:$A$2000,"&lt;="&amp;DATE(YEAR($A1178),MONTH($A1178)+1,1)-1,'Приход готов. продук.'!$D$2:$D$2000,$D1178)-SUMIFS($G$2:$G$2000,$A$2:$A$2000,"&lt;"&amp;$A1178,$D$2:$D$2000,$D1178))*G1178),0)</f>
        <v>0</v>
      </c>
      <c r="I1178" s="118"/>
      <c r="J1178" s="115">
        <f t="shared" si="18"/>
        <v>0</v>
      </c>
    </row>
    <row r="1179" spans="1:10">
      <c r="A1179" s="72"/>
      <c r="B1179" s="73"/>
      <c r="C1179" s="74"/>
      <c r="D1179" s="75"/>
      <c r="E1179" s="110" t="str">
        <f>IFERROR(INDEX('Отчет о движении готов. прод.'!$C$9:$C$259,MATCH(D1179,'Отчет о движении готов. прод.'!$B$9:$B$259,0),1),"")</f>
        <v/>
      </c>
      <c r="F1179" s="111" t="str">
        <f>IFERROR(INDEX('Отчет о движении готов. прод.'!$D$9:$D$259,MATCH(D1179,'Отчет о движении готов. прод.'!$B$9:$B$259,0),1),"")</f>
        <v/>
      </c>
      <c r="G1179" s="157"/>
      <c r="H1179" s="115">
        <f>IFERROR(((SUMIFS('Приход готов. продук.'!$H$2:$H$2000,'Приход готов. продук.'!$A$2:$A$2000,"&lt;="&amp;DATE(YEAR($A1179),MONTH($A1179)+1,1)-1,'Приход готов. продук.'!$D$2:$D$2000,$D1179)-SUMIFS($H$2:$H$2000,$A$2:$A$2000,"&lt;"&amp;$A1179,$D$2:$D$2000,$D1179))/(SUMIFS('Приход готов. продук.'!$G$2:$G$2000,'Приход готов. продук.'!$A$2:$A$2000,"&lt;="&amp;DATE(YEAR($A1179),MONTH($A1179)+1,1)-1,'Приход готов. продук.'!$D$2:$D$2000,$D1179)-SUMIFS($G$2:$G$2000,$A$2:$A$2000,"&lt;"&amp;$A1179,$D$2:$D$2000,$D1179))*G1179),0)</f>
        <v>0</v>
      </c>
      <c r="I1179" s="118"/>
      <c r="J1179" s="115">
        <f t="shared" si="18"/>
        <v>0</v>
      </c>
    </row>
    <row r="1180" spans="1:10">
      <c r="A1180" s="72"/>
      <c r="B1180" s="73"/>
      <c r="C1180" s="74"/>
      <c r="D1180" s="75"/>
      <c r="E1180" s="110" t="str">
        <f>IFERROR(INDEX('Отчет о движении готов. прод.'!$C$9:$C$259,MATCH(D1180,'Отчет о движении готов. прод.'!$B$9:$B$259,0),1),"")</f>
        <v/>
      </c>
      <c r="F1180" s="111" t="str">
        <f>IFERROR(INDEX('Отчет о движении готов. прод.'!$D$9:$D$259,MATCH(D1180,'Отчет о движении готов. прод.'!$B$9:$B$259,0),1),"")</f>
        <v/>
      </c>
      <c r="G1180" s="157"/>
      <c r="H1180" s="115">
        <f>IFERROR(((SUMIFS('Приход готов. продук.'!$H$2:$H$2000,'Приход готов. продук.'!$A$2:$A$2000,"&lt;="&amp;DATE(YEAR($A1180),MONTH($A1180)+1,1)-1,'Приход готов. продук.'!$D$2:$D$2000,$D1180)-SUMIFS($H$2:$H$2000,$A$2:$A$2000,"&lt;"&amp;$A1180,$D$2:$D$2000,$D1180))/(SUMIFS('Приход готов. продук.'!$G$2:$G$2000,'Приход готов. продук.'!$A$2:$A$2000,"&lt;="&amp;DATE(YEAR($A1180),MONTH($A1180)+1,1)-1,'Приход готов. продук.'!$D$2:$D$2000,$D1180)-SUMIFS($G$2:$G$2000,$A$2:$A$2000,"&lt;"&amp;$A1180,$D$2:$D$2000,$D1180))*G1180),0)</f>
        <v>0</v>
      </c>
      <c r="I1180" s="118"/>
      <c r="J1180" s="115">
        <f t="shared" si="18"/>
        <v>0</v>
      </c>
    </row>
    <row r="1181" spans="1:10">
      <c r="A1181" s="72"/>
      <c r="B1181" s="73"/>
      <c r="C1181" s="74"/>
      <c r="D1181" s="75"/>
      <c r="E1181" s="110" t="str">
        <f>IFERROR(INDEX('Отчет о движении готов. прод.'!$C$9:$C$259,MATCH(D1181,'Отчет о движении готов. прод.'!$B$9:$B$259,0),1),"")</f>
        <v/>
      </c>
      <c r="F1181" s="111" t="str">
        <f>IFERROR(INDEX('Отчет о движении готов. прод.'!$D$9:$D$259,MATCH(D1181,'Отчет о движении готов. прод.'!$B$9:$B$259,0),1),"")</f>
        <v/>
      </c>
      <c r="G1181" s="157"/>
      <c r="H1181" s="115">
        <f>IFERROR(((SUMIFS('Приход готов. продук.'!$H$2:$H$2000,'Приход готов. продук.'!$A$2:$A$2000,"&lt;="&amp;DATE(YEAR($A1181),MONTH($A1181)+1,1)-1,'Приход готов. продук.'!$D$2:$D$2000,$D1181)-SUMIFS($H$2:$H$2000,$A$2:$A$2000,"&lt;"&amp;$A1181,$D$2:$D$2000,$D1181))/(SUMIFS('Приход готов. продук.'!$G$2:$G$2000,'Приход готов. продук.'!$A$2:$A$2000,"&lt;="&amp;DATE(YEAR($A1181),MONTH($A1181)+1,1)-1,'Приход готов. продук.'!$D$2:$D$2000,$D1181)-SUMIFS($G$2:$G$2000,$A$2:$A$2000,"&lt;"&amp;$A1181,$D$2:$D$2000,$D1181))*G1181),0)</f>
        <v>0</v>
      </c>
      <c r="I1181" s="118"/>
      <c r="J1181" s="115">
        <f t="shared" si="18"/>
        <v>0</v>
      </c>
    </row>
    <row r="1182" spans="1:10">
      <c r="A1182" s="72"/>
      <c r="B1182" s="73"/>
      <c r="C1182" s="74"/>
      <c r="D1182" s="75"/>
      <c r="E1182" s="110" t="str">
        <f>IFERROR(INDEX('Отчет о движении готов. прод.'!$C$9:$C$259,MATCH(D1182,'Отчет о движении готов. прод.'!$B$9:$B$259,0),1),"")</f>
        <v/>
      </c>
      <c r="F1182" s="111" t="str">
        <f>IFERROR(INDEX('Отчет о движении готов. прод.'!$D$9:$D$259,MATCH(D1182,'Отчет о движении готов. прод.'!$B$9:$B$259,0),1),"")</f>
        <v/>
      </c>
      <c r="G1182" s="157"/>
      <c r="H1182" s="115">
        <f>IFERROR(((SUMIFS('Приход готов. продук.'!$H$2:$H$2000,'Приход готов. продук.'!$A$2:$A$2000,"&lt;="&amp;DATE(YEAR($A1182),MONTH($A1182)+1,1)-1,'Приход готов. продук.'!$D$2:$D$2000,$D1182)-SUMIFS($H$2:$H$2000,$A$2:$A$2000,"&lt;"&amp;$A1182,$D$2:$D$2000,$D1182))/(SUMIFS('Приход готов. продук.'!$G$2:$G$2000,'Приход готов. продук.'!$A$2:$A$2000,"&lt;="&amp;DATE(YEAR($A1182),MONTH($A1182)+1,1)-1,'Приход готов. продук.'!$D$2:$D$2000,$D1182)-SUMIFS($G$2:$G$2000,$A$2:$A$2000,"&lt;"&amp;$A1182,$D$2:$D$2000,$D1182))*G1182),0)</f>
        <v>0</v>
      </c>
      <c r="I1182" s="118"/>
      <c r="J1182" s="115">
        <f t="shared" si="18"/>
        <v>0</v>
      </c>
    </row>
    <row r="1183" spans="1:10">
      <c r="A1183" s="72"/>
      <c r="B1183" s="73"/>
      <c r="C1183" s="74"/>
      <c r="D1183" s="75"/>
      <c r="E1183" s="110" t="str">
        <f>IFERROR(INDEX('Отчет о движении готов. прод.'!$C$9:$C$259,MATCH(D1183,'Отчет о движении готов. прод.'!$B$9:$B$259,0),1),"")</f>
        <v/>
      </c>
      <c r="F1183" s="111" t="str">
        <f>IFERROR(INDEX('Отчет о движении готов. прод.'!$D$9:$D$259,MATCH(D1183,'Отчет о движении готов. прод.'!$B$9:$B$259,0),1),"")</f>
        <v/>
      </c>
      <c r="G1183" s="157"/>
      <c r="H1183" s="115">
        <f>IFERROR(((SUMIFS('Приход готов. продук.'!$H$2:$H$2000,'Приход готов. продук.'!$A$2:$A$2000,"&lt;="&amp;DATE(YEAR($A1183),MONTH($A1183)+1,1)-1,'Приход готов. продук.'!$D$2:$D$2000,$D1183)-SUMIFS($H$2:$H$2000,$A$2:$A$2000,"&lt;"&amp;$A1183,$D$2:$D$2000,$D1183))/(SUMIFS('Приход готов. продук.'!$G$2:$G$2000,'Приход готов. продук.'!$A$2:$A$2000,"&lt;="&amp;DATE(YEAR($A1183),MONTH($A1183)+1,1)-1,'Приход готов. продук.'!$D$2:$D$2000,$D1183)-SUMIFS($G$2:$G$2000,$A$2:$A$2000,"&lt;"&amp;$A1183,$D$2:$D$2000,$D1183))*G1183),0)</f>
        <v>0</v>
      </c>
      <c r="I1183" s="118"/>
      <c r="J1183" s="115">
        <f t="shared" si="18"/>
        <v>0</v>
      </c>
    </row>
    <row r="1184" spans="1:10">
      <c r="A1184" s="72"/>
      <c r="B1184" s="73"/>
      <c r="C1184" s="74"/>
      <c r="D1184" s="75"/>
      <c r="E1184" s="110" t="str">
        <f>IFERROR(INDEX('Отчет о движении готов. прод.'!$C$9:$C$259,MATCH(D1184,'Отчет о движении готов. прод.'!$B$9:$B$259,0),1),"")</f>
        <v/>
      </c>
      <c r="F1184" s="111" t="str">
        <f>IFERROR(INDEX('Отчет о движении готов. прод.'!$D$9:$D$259,MATCH(D1184,'Отчет о движении готов. прод.'!$B$9:$B$259,0),1),"")</f>
        <v/>
      </c>
      <c r="G1184" s="157"/>
      <c r="H1184" s="115">
        <f>IFERROR(((SUMIFS('Приход готов. продук.'!$H$2:$H$2000,'Приход готов. продук.'!$A$2:$A$2000,"&lt;="&amp;DATE(YEAR($A1184),MONTH($A1184)+1,1)-1,'Приход готов. продук.'!$D$2:$D$2000,$D1184)-SUMIFS($H$2:$H$2000,$A$2:$A$2000,"&lt;"&amp;$A1184,$D$2:$D$2000,$D1184))/(SUMIFS('Приход готов. продук.'!$G$2:$G$2000,'Приход готов. продук.'!$A$2:$A$2000,"&lt;="&amp;DATE(YEAR($A1184),MONTH($A1184)+1,1)-1,'Приход готов. продук.'!$D$2:$D$2000,$D1184)-SUMIFS($G$2:$G$2000,$A$2:$A$2000,"&lt;"&amp;$A1184,$D$2:$D$2000,$D1184))*G1184),0)</f>
        <v>0</v>
      </c>
      <c r="I1184" s="118"/>
      <c r="J1184" s="115">
        <f t="shared" si="18"/>
        <v>0</v>
      </c>
    </row>
    <row r="1185" spans="1:10">
      <c r="A1185" s="72"/>
      <c r="B1185" s="73"/>
      <c r="C1185" s="74"/>
      <c r="D1185" s="75"/>
      <c r="E1185" s="110" t="str">
        <f>IFERROR(INDEX('Отчет о движении готов. прод.'!$C$9:$C$259,MATCH(D1185,'Отчет о движении готов. прод.'!$B$9:$B$259,0),1),"")</f>
        <v/>
      </c>
      <c r="F1185" s="111" t="str">
        <f>IFERROR(INDEX('Отчет о движении готов. прод.'!$D$9:$D$259,MATCH(D1185,'Отчет о движении готов. прод.'!$B$9:$B$259,0),1),"")</f>
        <v/>
      </c>
      <c r="G1185" s="157"/>
      <c r="H1185" s="115">
        <f>IFERROR(((SUMIFS('Приход готов. продук.'!$H$2:$H$2000,'Приход готов. продук.'!$A$2:$A$2000,"&lt;="&amp;DATE(YEAR($A1185),MONTH($A1185)+1,1)-1,'Приход готов. продук.'!$D$2:$D$2000,$D1185)-SUMIFS($H$2:$H$2000,$A$2:$A$2000,"&lt;"&amp;$A1185,$D$2:$D$2000,$D1185))/(SUMIFS('Приход готов. продук.'!$G$2:$G$2000,'Приход готов. продук.'!$A$2:$A$2000,"&lt;="&amp;DATE(YEAR($A1185),MONTH($A1185)+1,1)-1,'Приход готов. продук.'!$D$2:$D$2000,$D1185)-SUMIFS($G$2:$G$2000,$A$2:$A$2000,"&lt;"&amp;$A1185,$D$2:$D$2000,$D1185))*G1185),0)</f>
        <v>0</v>
      </c>
      <c r="I1185" s="118"/>
      <c r="J1185" s="115">
        <f t="shared" si="18"/>
        <v>0</v>
      </c>
    </row>
    <row r="1186" spans="1:10">
      <c r="A1186" s="72"/>
      <c r="B1186" s="73"/>
      <c r="C1186" s="74"/>
      <c r="D1186" s="75"/>
      <c r="E1186" s="110" t="str">
        <f>IFERROR(INDEX('Отчет о движении готов. прод.'!$C$9:$C$259,MATCH(D1186,'Отчет о движении готов. прод.'!$B$9:$B$259,0),1),"")</f>
        <v/>
      </c>
      <c r="F1186" s="111" t="str">
        <f>IFERROR(INDEX('Отчет о движении готов. прод.'!$D$9:$D$259,MATCH(D1186,'Отчет о движении готов. прод.'!$B$9:$B$259,0),1),"")</f>
        <v/>
      </c>
      <c r="G1186" s="157"/>
      <c r="H1186" s="115">
        <f>IFERROR(((SUMIFS('Приход готов. продук.'!$H$2:$H$2000,'Приход готов. продук.'!$A$2:$A$2000,"&lt;="&amp;DATE(YEAR($A1186),MONTH($A1186)+1,1)-1,'Приход готов. продук.'!$D$2:$D$2000,$D1186)-SUMIFS($H$2:$H$2000,$A$2:$A$2000,"&lt;"&amp;$A1186,$D$2:$D$2000,$D1186))/(SUMIFS('Приход готов. продук.'!$G$2:$G$2000,'Приход готов. продук.'!$A$2:$A$2000,"&lt;="&amp;DATE(YEAR($A1186),MONTH($A1186)+1,1)-1,'Приход готов. продук.'!$D$2:$D$2000,$D1186)-SUMIFS($G$2:$G$2000,$A$2:$A$2000,"&lt;"&amp;$A1186,$D$2:$D$2000,$D1186))*G1186),0)</f>
        <v>0</v>
      </c>
      <c r="I1186" s="118"/>
      <c r="J1186" s="115">
        <f t="shared" si="18"/>
        <v>0</v>
      </c>
    </row>
    <row r="1187" spans="1:10">
      <c r="A1187" s="72"/>
      <c r="B1187" s="73"/>
      <c r="C1187" s="74"/>
      <c r="D1187" s="75"/>
      <c r="E1187" s="110" t="str">
        <f>IFERROR(INDEX('Отчет о движении готов. прод.'!$C$9:$C$259,MATCH(D1187,'Отчет о движении готов. прод.'!$B$9:$B$259,0),1),"")</f>
        <v/>
      </c>
      <c r="F1187" s="111" t="str">
        <f>IFERROR(INDEX('Отчет о движении готов. прод.'!$D$9:$D$259,MATCH(D1187,'Отчет о движении готов. прод.'!$B$9:$B$259,0),1),"")</f>
        <v/>
      </c>
      <c r="G1187" s="157"/>
      <c r="H1187" s="115">
        <f>IFERROR(((SUMIFS('Приход готов. продук.'!$H$2:$H$2000,'Приход готов. продук.'!$A$2:$A$2000,"&lt;="&amp;DATE(YEAR($A1187),MONTH($A1187)+1,1)-1,'Приход готов. продук.'!$D$2:$D$2000,$D1187)-SUMIFS($H$2:$H$2000,$A$2:$A$2000,"&lt;"&amp;$A1187,$D$2:$D$2000,$D1187))/(SUMIFS('Приход готов. продук.'!$G$2:$G$2000,'Приход готов. продук.'!$A$2:$A$2000,"&lt;="&amp;DATE(YEAR($A1187),MONTH($A1187)+1,1)-1,'Приход готов. продук.'!$D$2:$D$2000,$D1187)-SUMIFS($G$2:$G$2000,$A$2:$A$2000,"&lt;"&amp;$A1187,$D$2:$D$2000,$D1187))*G1187),0)</f>
        <v>0</v>
      </c>
      <c r="I1187" s="118"/>
      <c r="J1187" s="115">
        <f t="shared" si="18"/>
        <v>0</v>
      </c>
    </row>
    <row r="1188" spans="1:10">
      <c r="A1188" s="72"/>
      <c r="B1188" s="73"/>
      <c r="C1188" s="74"/>
      <c r="D1188" s="75"/>
      <c r="E1188" s="110" t="str">
        <f>IFERROR(INDEX('Отчет о движении готов. прод.'!$C$9:$C$259,MATCH(D1188,'Отчет о движении готов. прод.'!$B$9:$B$259,0),1),"")</f>
        <v/>
      </c>
      <c r="F1188" s="111" t="str">
        <f>IFERROR(INDEX('Отчет о движении готов. прод.'!$D$9:$D$259,MATCH(D1188,'Отчет о движении готов. прод.'!$B$9:$B$259,0),1),"")</f>
        <v/>
      </c>
      <c r="G1188" s="157"/>
      <c r="H1188" s="115">
        <f>IFERROR(((SUMIFS('Приход готов. продук.'!$H$2:$H$2000,'Приход готов. продук.'!$A$2:$A$2000,"&lt;="&amp;DATE(YEAR($A1188),MONTH($A1188)+1,1)-1,'Приход готов. продук.'!$D$2:$D$2000,$D1188)-SUMIFS($H$2:$H$2000,$A$2:$A$2000,"&lt;"&amp;$A1188,$D$2:$D$2000,$D1188))/(SUMIFS('Приход готов. продук.'!$G$2:$G$2000,'Приход готов. продук.'!$A$2:$A$2000,"&lt;="&amp;DATE(YEAR($A1188),MONTH($A1188)+1,1)-1,'Приход готов. продук.'!$D$2:$D$2000,$D1188)-SUMIFS($G$2:$G$2000,$A$2:$A$2000,"&lt;"&amp;$A1188,$D$2:$D$2000,$D1188))*G1188),0)</f>
        <v>0</v>
      </c>
      <c r="I1188" s="118"/>
      <c r="J1188" s="115">
        <f t="shared" si="18"/>
        <v>0</v>
      </c>
    </row>
    <row r="1189" spans="1:10">
      <c r="A1189" s="72"/>
      <c r="B1189" s="73"/>
      <c r="C1189" s="74"/>
      <c r="D1189" s="75"/>
      <c r="E1189" s="110" t="str">
        <f>IFERROR(INDEX('Отчет о движении готов. прод.'!$C$9:$C$259,MATCH(D1189,'Отчет о движении готов. прод.'!$B$9:$B$259,0),1),"")</f>
        <v/>
      </c>
      <c r="F1189" s="111" t="str">
        <f>IFERROR(INDEX('Отчет о движении готов. прод.'!$D$9:$D$259,MATCH(D1189,'Отчет о движении готов. прод.'!$B$9:$B$259,0),1),"")</f>
        <v/>
      </c>
      <c r="G1189" s="157"/>
      <c r="H1189" s="115">
        <f>IFERROR(((SUMIFS('Приход готов. продук.'!$H$2:$H$2000,'Приход готов. продук.'!$A$2:$A$2000,"&lt;="&amp;DATE(YEAR($A1189),MONTH($A1189)+1,1)-1,'Приход готов. продук.'!$D$2:$D$2000,$D1189)-SUMIFS($H$2:$H$2000,$A$2:$A$2000,"&lt;"&amp;$A1189,$D$2:$D$2000,$D1189))/(SUMIFS('Приход готов. продук.'!$G$2:$G$2000,'Приход готов. продук.'!$A$2:$A$2000,"&lt;="&amp;DATE(YEAR($A1189),MONTH($A1189)+1,1)-1,'Приход готов. продук.'!$D$2:$D$2000,$D1189)-SUMIFS($G$2:$G$2000,$A$2:$A$2000,"&lt;"&amp;$A1189,$D$2:$D$2000,$D1189))*G1189),0)</f>
        <v>0</v>
      </c>
      <c r="I1189" s="118"/>
      <c r="J1189" s="115">
        <f t="shared" si="18"/>
        <v>0</v>
      </c>
    </row>
    <row r="1190" spans="1:10">
      <c r="A1190" s="72"/>
      <c r="B1190" s="73"/>
      <c r="C1190" s="74"/>
      <c r="D1190" s="75"/>
      <c r="E1190" s="110" t="str">
        <f>IFERROR(INDEX('Отчет о движении готов. прод.'!$C$9:$C$259,MATCH(D1190,'Отчет о движении готов. прод.'!$B$9:$B$259,0),1),"")</f>
        <v/>
      </c>
      <c r="F1190" s="111" t="str">
        <f>IFERROR(INDEX('Отчет о движении готов. прод.'!$D$9:$D$259,MATCH(D1190,'Отчет о движении готов. прод.'!$B$9:$B$259,0),1),"")</f>
        <v/>
      </c>
      <c r="G1190" s="157"/>
      <c r="H1190" s="115">
        <f>IFERROR(((SUMIFS('Приход готов. продук.'!$H$2:$H$2000,'Приход готов. продук.'!$A$2:$A$2000,"&lt;="&amp;DATE(YEAR($A1190),MONTH($A1190)+1,1)-1,'Приход готов. продук.'!$D$2:$D$2000,$D1190)-SUMIFS($H$2:$H$2000,$A$2:$A$2000,"&lt;"&amp;$A1190,$D$2:$D$2000,$D1190))/(SUMIFS('Приход готов. продук.'!$G$2:$G$2000,'Приход готов. продук.'!$A$2:$A$2000,"&lt;="&amp;DATE(YEAR($A1190),MONTH($A1190)+1,1)-1,'Приход готов. продук.'!$D$2:$D$2000,$D1190)-SUMIFS($G$2:$G$2000,$A$2:$A$2000,"&lt;"&amp;$A1190,$D$2:$D$2000,$D1190))*G1190),0)</f>
        <v>0</v>
      </c>
      <c r="I1190" s="118"/>
      <c r="J1190" s="115">
        <f t="shared" si="18"/>
        <v>0</v>
      </c>
    </row>
    <row r="1191" spans="1:10">
      <c r="A1191" s="72"/>
      <c r="B1191" s="73"/>
      <c r="C1191" s="74"/>
      <c r="D1191" s="75"/>
      <c r="E1191" s="110" t="str">
        <f>IFERROR(INDEX('Отчет о движении готов. прод.'!$C$9:$C$259,MATCH(D1191,'Отчет о движении готов. прод.'!$B$9:$B$259,0),1),"")</f>
        <v/>
      </c>
      <c r="F1191" s="111" t="str">
        <f>IFERROR(INDEX('Отчет о движении готов. прод.'!$D$9:$D$259,MATCH(D1191,'Отчет о движении готов. прод.'!$B$9:$B$259,0),1),"")</f>
        <v/>
      </c>
      <c r="G1191" s="157"/>
      <c r="H1191" s="115">
        <f>IFERROR(((SUMIFS('Приход готов. продук.'!$H$2:$H$2000,'Приход готов. продук.'!$A$2:$A$2000,"&lt;="&amp;DATE(YEAR($A1191),MONTH($A1191)+1,1)-1,'Приход готов. продук.'!$D$2:$D$2000,$D1191)-SUMIFS($H$2:$H$2000,$A$2:$A$2000,"&lt;"&amp;$A1191,$D$2:$D$2000,$D1191))/(SUMIFS('Приход готов. продук.'!$G$2:$G$2000,'Приход готов. продук.'!$A$2:$A$2000,"&lt;="&amp;DATE(YEAR($A1191),MONTH($A1191)+1,1)-1,'Приход готов. продук.'!$D$2:$D$2000,$D1191)-SUMIFS($G$2:$G$2000,$A$2:$A$2000,"&lt;"&amp;$A1191,$D$2:$D$2000,$D1191))*G1191),0)</f>
        <v>0</v>
      </c>
      <c r="I1191" s="118"/>
      <c r="J1191" s="115">
        <f t="shared" si="18"/>
        <v>0</v>
      </c>
    </row>
    <row r="1192" spans="1:10">
      <c r="A1192" s="72"/>
      <c r="B1192" s="73"/>
      <c r="C1192" s="74"/>
      <c r="D1192" s="75"/>
      <c r="E1192" s="110" t="str">
        <f>IFERROR(INDEX('Отчет о движении готов. прод.'!$C$9:$C$259,MATCH(D1192,'Отчет о движении готов. прод.'!$B$9:$B$259,0),1),"")</f>
        <v/>
      </c>
      <c r="F1192" s="111" t="str">
        <f>IFERROR(INDEX('Отчет о движении готов. прод.'!$D$9:$D$259,MATCH(D1192,'Отчет о движении готов. прод.'!$B$9:$B$259,0),1),"")</f>
        <v/>
      </c>
      <c r="G1192" s="157"/>
      <c r="H1192" s="115">
        <f>IFERROR(((SUMIFS('Приход готов. продук.'!$H$2:$H$2000,'Приход готов. продук.'!$A$2:$A$2000,"&lt;="&amp;DATE(YEAR($A1192),MONTH($A1192)+1,1)-1,'Приход готов. продук.'!$D$2:$D$2000,$D1192)-SUMIFS($H$2:$H$2000,$A$2:$A$2000,"&lt;"&amp;$A1192,$D$2:$D$2000,$D1192))/(SUMIFS('Приход готов. продук.'!$G$2:$G$2000,'Приход готов. продук.'!$A$2:$A$2000,"&lt;="&amp;DATE(YEAR($A1192),MONTH($A1192)+1,1)-1,'Приход готов. продук.'!$D$2:$D$2000,$D1192)-SUMIFS($G$2:$G$2000,$A$2:$A$2000,"&lt;"&amp;$A1192,$D$2:$D$2000,$D1192))*G1192),0)</f>
        <v>0</v>
      </c>
      <c r="I1192" s="118"/>
      <c r="J1192" s="115">
        <f t="shared" si="18"/>
        <v>0</v>
      </c>
    </row>
    <row r="1193" spans="1:10">
      <c r="A1193" s="72"/>
      <c r="B1193" s="73"/>
      <c r="C1193" s="74"/>
      <c r="D1193" s="75"/>
      <c r="E1193" s="110" t="str">
        <f>IFERROR(INDEX('Отчет о движении готов. прод.'!$C$9:$C$259,MATCH(D1193,'Отчет о движении готов. прод.'!$B$9:$B$259,0),1),"")</f>
        <v/>
      </c>
      <c r="F1193" s="111" t="str">
        <f>IFERROR(INDEX('Отчет о движении готов. прод.'!$D$9:$D$259,MATCH(D1193,'Отчет о движении готов. прод.'!$B$9:$B$259,0),1),"")</f>
        <v/>
      </c>
      <c r="G1193" s="157"/>
      <c r="H1193" s="115">
        <f>IFERROR(((SUMIFS('Приход готов. продук.'!$H$2:$H$2000,'Приход готов. продук.'!$A$2:$A$2000,"&lt;="&amp;DATE(YEAR($A1193),MONTH($A1193)+1,1)-1,'Приход готов. продук.'!$D$2:$D$2000,$D1193)-SUMIFS($H$2:$H$2000,$A$2:$A$2000,"&lt;"&amp;$A1193,$D$2:$D$2000,$D1193))/(SUMIFS('Приход готов. продук.'!$G$2:$G$2000,'Приход готов. продук.'!$A$2:$A$2000,"&lt;="&amp;DATE(YEAR($A1193),MONTH($A1193)+1,1)-1,'Приход готов. продук.'!$D$2:$D$2000,$D1193)-SUMIFS($G$2:$G$2000,$A$2:$A$2000,"&lt;"&amp;$A1193,$D$2:$D$2000,$D1193))*G1193),0)</f>
        <v>0</v>
      </c>
      <c r="I1193" s="118"/>
      <c r="J1193" s="115">
        <f t="shared" si="18"/>
        <v>0</v>
      </c>
    </row>
    <row r="1194" spans="1:10">
      <c r="A1194" s="72"/>
      <c r="B1194" s="73"/>
      <c r="C1194" s="74"/>
      <c r="D1194" s="75"/>
      <c r="E1194" s="110" t="str">
        <f>IFERROR(INDEX('Отчет о движении готов. прод.'!$C$9:$C$259,MATCH(D1194,'Отчет о движении готов. прод.'!$B$9:$B$259,0),1),"")</f>
        <v/>
      </c>
      <c r="F1194" s="111" t="str">
        <f>IFERROR(INDEX('Отчет о движении готов. прод.'!$D$9:$D$259,MATCH(D1194,'Отчет о движении готов. прод.'!$B$9:$B$259,0),1),"")</f>
        <v/>
      </c>
      <c r="G1194" s="157"/>
      <c r="H1194" s="115">
        <f>IFERROR(((SUMIFS('Приход готов. продук.'!$H$2:$H$2000,'Приход готов. продук.'!$A$2:$A$2000,"&lt;="&amp;DATE(YEAR($A1194),MONTH($A1194)+1,1)-1,'Приход готов. продук.'!$D$2:$D$2000,$D1194)-SUMIFS($H$2:$H$2000,$A$2:$A$2000,"&lt;"&amp;$A1194,$D$2:$D$2000,$D1194))/(SUMIFS('Приход готов. продук.'!$G$2:$G$2000,'Приход готов. продук.'!$A$2:$A$2000,"&lt;="&amp;DATE(YEAR($A1194),MONTH($A1194)+1,1)-1,'Приход готов. продук.'!$D$2:$D$2000,$D1194)-SUMIFS($G$2:$G$2000,$A$2:$A$2000,"&lt;"&amp;$A1194,$D$2:$D$2000,$D1194))*G1194),0)</f>
        <v>0</v>
      </c>
      <c r="I1194" s="118"/>
      <c r="J1194" s="115">
        <f t="shared" si="18"/>
        <v>0</v>
      </c>
    </row>
    <row r="1195" spans="1:10">
      <c r="A1195" s="72"/>
      <c r="B1195" s="73"/>
      <c r="C1195" s="74"/>
      <c r="D1195" s="75"/>
      <c r="E1195" s="110" t="str">
        <f>IFERROR(INDEX('Отчет о движении готов. прод.'!$C$9:$C$259,MATCH(D1195,'Отчет о движении готов. прод.'!$B$9:$B$259,0),1),"")</f>
        <v/>
      </c>
      <c r="F1195" s="111" t="str">
        <f>IFERROR(INDEX('Отчет о движении готов. прод.'!$D$9:$D$259,MATCH(D1195,'Отчет о движении готов. прод.'!$B$9:$B$259,0),1),"")</f>
        <v/>
      </c>
      <c r="G1195" s="157"/>
      <c r="H1195" s="115">
        <f>IFERROR(((SUMIFS('Приход готов. продук.'!$H$2:$H$2000,'Приход готов. продук.'!$A$2:$A$2000,"&lt;="&amp;DATE(YEAR($A1195),MONTH($A1195)+1,1)-1,'Приход готов. продук.'!$D$2:$D$2000,$D1195)-SUMIFS($H$2:$H$2000,$A$2:$A$2000,"&lt;"&amp;$A1195,$D$2:$D$2000,$D1195))/(SUMIFS('Приход готов. продук.'!$G$2:$G$2000,'Приход готов. продук.'!$A$2:$A$2000,"&lt;="&amp;DATE(YEAR($A1195),MONTH($A1195)+1,1)-1,'Приход готов. продук.'!$D$2:$D$2000,$D1195)-SUMIFS($G$2:$G$2000,$A$2:$A$2000,"&lt;"&amp;$A1195,$D$2:$D$2000,$D1195))*G1195),0)</f>
        <v>0</v>
      </c>
      <c r="I1195" s="118"/>
      <c r="J1195" s="115">
        <f t="shared" si="18"/>
        <v>0</v>
      </c>
    </row>
    <row r="1196" spans="1:10">
      <c r="A1196" s="72"/>
      <c r="B1196" s="73"/>
      <c r="C1196" s="74"/>
      <c r="D1196" s="75"/>
      <c r="E1196" s="110" t="str">
        <f>IFERROR(INDEX('Отчет о движении готов. прод.'!$C$9:$C$259,MATCH(D1196,'Отчет о движении готов. прод.'!$B$9:$B$259,0),1),"")</f>
        <v/>
      </c>
      <c r="F1196" s="111" t="str">
        <f>IFERROR(INDEX('Отчет о движении готов. прод.'!$D$9:$D$259,MATCH(D1196,'Отчет о движении готов. прод.'!$B$9:$B$259,0),1),"")</f>
        <v/>
      </c>
      <c r="G1196" s="157"/>
      <c r="H1196" s="115">
        <f>IFERROR(((SUMIFS('Приход готов. продук.'!$H$2:$H$2000,'Приход готов. продук.'!$A$2:$A$2000,"&lt;="&amp;DATE(YEAR($A1196),MONTH($A1196)+1,1)-1,'Приход готов. продук.'!$D$2:$D$2000,$D1196)-SUMIFS($H$2:$H$2000,$A$2:$A$2000,"&lt;"&amp;$A1196,$D$2:$D$2000,$D1196))/(SUMIFS('Приход готов. продук.'!$G$2:$G$2000,'Приход готов. продук.'!$A$2:$A$2000,"&lt;="&amp;DATE(YEAR($A1196),MONTH($A1196)+1,1)-1,'Приход готов. продук.'!$D$2:$D$2000,$D1196)-SUMIFS($G$2:$G$2000,$A$2:$A$2000,"&lt;"&amp;$A1196,$D$2:$D$2000,$D1196))*G1196),0)</f>
        <v>0</v>
      </c>
      <c r="I1196" s="118"/>
      <c r="J1196" s="115">
        <f t="shared" si="18"/>
        <v>0</v>
      </c>
    </row>
    <row r="1197" spans="1:10">
      <c r="A1197" s="72"/>
      <c r="B1197" s="73"/>
      <c r="C1197" s="74"/>
      <c r="D1197" s="75"/>
      <c r="E1197" s="110" t="str">
        <f>IFERROR(INDEX('Отчет о движении готов. прод.'!$C$9:$C$259,MATCH(D1197,'Отчет о движении готов. прод.'!$B$9:$B$259,0),1),"")</f>
        <v/>
      </c>
      <c r="F1197" s="111" t="str">
        <f>IFERROR(INDEX('Отчет о движении готов. прод.'!$D$9:$D$259,MATCH(D1197,'Отчет о движении готов. прод.'!$B$9:$B$259,0),1),"")</f>
        <v/>
      </c>
      <c r="G1197" s="157"/>
      <c r="H1197" s="115">
        <f>IFERROR(((SUMIFS('Приход готов. продук.'!$H$2:$H$2000,'Приход готов. продук.'!$A$2:$A$2000,"&lt;="&amp;DATE(YEAR($A1197),MONTH($A1197)+1,1)-1,'Приход готов. продук.'!$D$2:$D$2000,$D1197)-SUMIFS($H$2:$H$2000,$A$2:$A$2000,"&lt;"&amp;$A1197,$D$2:$D$2000,$D1197))/(SUMIFS('Приход готов. продук.'!$G$2:$G$2000,'Приход готов. продук.'!$A$2:$A$2000,"&lt;="&amp;DATE(YEAR($A1197),MONTH($A1197)+1,1)-1,'Приход готов. продук.'!$D$2:$D$2000,$D1197)-SUMIFS($G$2:$G$2000,$A$2:$A$2000,"&lt;"&amp;$A1197,$D$2:$D$2000,$D1197))*G1197),0)</f>
        <v>0</v>
      </c>
      <c r="I1197" s="118"/>
      <c r="J1197" s="115">
        <f t="shared" si="18"/>
        <v>0</v>
      </c>
    </row>
    <row r="1198" spans="1:10">
      <c r="A1198" s="72"/>
      <c r="B1198" s="73"/>
      <c r="C1198" s="74"/>
      <c r="D1198" s="75"/>
      <c r="E1198" s="110" t="str">
        <f>IFERROR(INDEX('Отчет о движении готов. прод.'!$C$9:$C$259,MATCH(D1198,'Отчет о движении готов. прод.'!$B$9:$B$259,0),1),"")</f>
        <v/>
      </c>
      <c r="F1198" s="111" t="str">
        <f>IFERROR(INDEX('Отчет о движении готов. прод.'!$D$9:$D$259,MATCH(D1198,'Отчет о движении готов. прод.'!$B$9:$B$259,0),1),"")</f>
        <v/>
      </c>
      <c r="G1198" s="157"/>
      <c r="H1198" s="115">
        <f>IFERROR(((SUMIFS('Приход готов. продук.'!$H$2:$H$2000,'Приход готов. продук.'!$A$2:$A$2000,"&lt;="&amp;DATE(YEAR($A1198),MONTH($A1198)+1,1)-1,'Приход готов. продук.'!$D$2:$D$2000,$D1198)-SUMIFS($H$2:$H$2000,$A$2:$A$2000,"&lt;"&amp;$A1198,$D$2:$D$2000,$D1198))/(SUMIFS('Приход готов. продук.'!$G$2:$G$2000,'Приход готов. продук.'!$A$2:$A$2000,"&lt;="&amp;DATE(YEAR($A1198),MONTH($A1198)+1,1)-1,'Приход готов. продук.'!$D$2:$D$2000,$D1198)-SUMIFS($G$2:$G$2000,$A$2:$A$2000,"&lt;"&amp;$A1198,$D$2:$D$2000,$D1198))*G1198),0)</f>
        <v>0</v>
      </c>
      <c r="I1198" s="118"/>
      <c r="J1198" s="115">
        <f t="shared" si="18"/>
        <v>0</v>
      </c>
    </row>
    <row r="1199" spans="1:10">
      <c r="A1199" s="72"/>
      <c r="B1199" s="73"/>
      <c r="C1199" s="74"/>
      <c r="D1199" s="75"/>
      <c r="E1199" s="110" t="str">
        <f>IFERROR(INDEX('Отчет о движении готов. прод.'!$C$9:$C$259,MATCH(D1199,'Отчет о движении готов. прод.'!$B$9:$B$259,0),1),"")</f>
        <v/>
      </c>
      <c r="F1199" s="111" t="str">
        <f>IFERROR(INDEX('Отчет о движении готов. прод.'!$D$9:$D$259,MATCH(D1199,'Отчет о движении готов. прод.'!$B$9:$B$259,0),1),"")</f>
        <v/>
      </c>
      <c r="G1199" s="157"/>
      <c r="H1199" s="115">
        <f>IFERROR(((SUMIFS('Приход готов. продук.'!$H$2:$H$2000,'Приход готов. продук.'!$A$2:$A$2000,"&lt;="&amp;DATE(YEAR($A1199),MONTH($A1199)+1,1)-1,'Приход готов. продук.'!$D$2:$D$2000,$D1199)-SUMIFS($H$2:$H$2000,$A$2:$A$2000,"&lt;"&amp;$A1199,$D$2:$D$2000,$D1199))/(SUMIFS('Приход готов. продук.'!$G$2:$G$2000,'Приход готов. продук.'!$A$2:$A$2000,"&lt;="&amp;DATE(YEAR($A1199),MONTH($A1199)+1,1)-1,'Приход готов. продук.'!$D$2:$D$2000,$D1199)-SUMIFS($G$2:$G$2000,$A$2:$A$2000,"&lt;"&amp;$A1199,$D$2:$D$2000,$D1199))*G1199),0)</f>
        <v>0</v>
      </c>
      <c r="I1199" s="118"/>
      <c r="J1199" s="115">
        <f t="shared" si="18"/>
        <v>0</v>
      </c>
    </row>
    <row r="1200" spans="1:10">
      <c r="A1200" s="72"/>
      <c r="B1200" s="73"/>
      <c r="C1200" s="74"/>
      <c r="D1200" s="75"/>
      <c r="E1200" s="110" t="str">
        <f>IFERROR(INDEX('Отчет о движении готов. прод.'!$C$9:$C$259,MATCH(D1200,'Отчет о движении готов. прод.'!$B$9:$B$259,0),1),"")</f>
        <v/>
      </c>
      <c r="F1200" s="111" t="str">
        <f>IFERROR(INDEX('Отчет о движении готов. прод.'!$D$9:$D$259,MATCH(D1200,'Отчет о движении готов. прод.'!$B$9:$B$259,0),1),"")</f>
        <v/>
      </c>
      <c r="G1200" s="157"/>
      <c r="H1200" s="115">
        <f>IFERROR(((SUMIFS('Приход готов. продук.'!$H$2:$H$2000,'Приход готов. продук.'!$A$2:$A$2000,"&lt;="&amp;DATE(YEAR($A1200),MONTH($A1200)+1,1)-1,'Приход готов. продук.'!$D$2:$D$2000,$D1200)-SUMIFS($H$2:$H$2000,$A$2:$A$2000,"&lt;"&amp;$A1200,$D$2:$D$2000,$D1200))/(SUMIFS('Приход готов. продук.'!$G$2:$G$2000,'Приход готов. продук.'!$A$2:$A$2000,"&lt;="&amp;DATE(YEAR($A1200),MONTH($A1200)+1,1)-1,'Приход готов. продук.'!$D$2:$D$2000,$D1200)-SUMIFS($G$2:$G$2000,$A$2:$A$2000,"&lt;"&amp;$A1200,$D$2:$D$2000,$D1200))*G1200),0)</f>
        <v>0</v>
      </c>
      <c r="I1200" s="118"/>
      <c r="J1200" s="115">
        <f t="shared" si="18"/>
        <v>0</v>
      </c>
    </row>
    <row r="1201" spans="1:10">
      <c r="A1201" s="72"/>
      <c r="B1201" s="73"/>
      <c r="C1201" s="74"/>
      <c r="D1201" s="75"/>
      <c r="E1201" s="110" t="str">
        <f>IFERROR(INDEX('Отчет о движении готов. прод.'!$C$9:$C$259,MATCH(D1201,'Отчет о движении готов. прод.'!$B$9:$B$259,0),1),"")</f>
        <v/>
      </c>
      <c r="F1201" s="111" t="str">
        <f>IFERROR(INDEX('Отчет о движении готов. прод.'!$D$9:$D$259,MATCH(D1201,'Отчет о движении готов. прод.'!$B$9:$B$259,0),1),"")</f>
        <v/>
      </c>
      <c r="G1201" s="157"/>
      <c r="H1201" s="115">
        <f>IFERROR(((SUMIFS('Приход готов. продук.'!$H$2:$H$2000,'Приход готов. продук.'!$A$2:$A$2000,"&lt;="&amp;DATE(YEAR($A1201),MONTH($A1201)+1,1)-1,'Приход готов. продук.'!$D$2:$D$2000,$D1201)-SUMIFS($H$2:$H$2000,$A$2:$A$2000,"&lt;"&amp;$A1201,$D$2:$D$2000,$D1201))/(SUMIFS('Приход готов. продук.'!$G$2:$G$2000,'Приход готов. продук.'!$A$2:$A$2000,"&lt;="&amp;DATE(YEAR($A1201),MONTH($A1201)+1,1)-1,'Приход готов. продук.'!$D$2:$D$2000,$D1201)-SUMIFS($G$2:$G$2000,$A$2:$A$2000,"&lt;"&amp;$A1201,$D$2:$D$2000,$D1201))*G1201),0)</f>
        <v>0</v>
      </c>
      <c r="I1201" s="118"/>
      <c r="J1201" s="115">
        <f t="shared" si="18"/>
        <v>0</v>
      </c>
    </row>
    <row r="1202" spans="1:10">
      <c r="A1202" s="72"/>
      <c r="B1202" s="73"/>
      <c r="C1202" s="74"/>
      <c r="D1202" s="75"/>
      <c r="E1202" s="110" t="str">
        <f>IFERROR(INDEX('Отчет о движении готов. прод.'!$C$9:$C$259,MATCH(D1202,'Отчет о движении готов. прод.'!$B$9:$B$259,0),1),"")</f>
        <v/>
      </c>
      <c r="F1202" s="111" t="str">
        <f>IFERROR(INDEX('Отчет о движении готов. прод.'!$D$9:$D$259,MATCH(D1202,'Отчет о движении готов. прод.'!$B$9:$B$259,0),1),"")</f>
        <v/>
      </c>
      <c r="G1202" s="157"/>
      <c r="H1202" s="115">
        <f>IFERROR(((SUMIFS('Приход готов. продук.'!$H$2:$H$2000,'Приход готов. продук.'!$A$2:$A$2000,"&lt;="&amp;DATE(YEAR($A1202),MONTH($A1202)+1,1)-1,'Приход готов. продук.'!$D$2:$D$2000,$D1202)-SUMIFS($H$2:$H$2000,$A$2:$A$2000,"&lt;"&amp;$A1202,$D$2:$D$2000,$D1202))/(SUMIFS('Приход готов. продук.'!$G$2:$G$2000,'Приход готов. продук.'!$A$2:$A$2000,"&lt;="&amp;DATE(YEAR($A1202),MONTH($A1202)+1,1)-1,'Приход готов. продук.'!$D$2:$D$2000,$D1202)-SUMIFS($G$2:$G$2000,$A$2:$A$2000,"&lt;"&amp;$A1202,$D$2:$D$2000,$D1202))*G1202),0)</f>
        <v>0</v>
      </c>
      <c r="I1202" s="118"/>
      <c r="J1202" s="115">
        <f t="shared" si="18"/>
        <v>0</v>
      </c>
    </row>
    <row r="1203" spans="1:10">
      <c r="A1203" s="72"/>
      <c r="B1203" s="73"/>
      <c r="C1203" s="74"/>
      <c r="D1203" s="75"/>
      <c r="E1203" s="110" t="str">
        <f>IFERROR(INDEX('Отчет о движении готов. прод.'!$C$9:$C$259,MATCH(D1203,'Отчет о движении готов. прод.'!$B$9:$B$259,0),1),"")</f>
        <v/>
      </c>
      <c r="F1203" s="111" t="str">
        <f>IFERROR(INDEX('Отчет о движении готов. прод.'!$D$9:$D$259,MATCH(D1203,'Отчет о движении готов. прод.'!$B$9:$B$259,0),1),"")</f>
        <v/>
      </c>
      <c r="G1203" s="157"/>
      <c r="H1203" s="115">
        <f>IFERROR(((SUMIFS('Приход готов. продук.'!$H$2:$H$2000,'Приход готов. продук.'!$A$2:$A$2000,"&lt;="&amp;DATE(YEAR($A1203),MONTH($A1203)+1,1)-1,'Приход готов. продук.'!$D$2:$D$2000,$D1203)-SUMIFS($H$2:$H$2000,$A$2:$A$2000,"&lt;"&amp;$A1203,$D$2:$D$2000,$D1203))/(SUMIFS('Приход готов. продук.'!$G$2:$G$2000,'Приход готов. продук.'!$A$2:$A$2000,"&lt;="&amp;DATE(YEAR($A1203),MONTH($A1203)+1,1)-1,'Приход готов. продук.'!$D$2:$D$2000,$D1203)-SUMIFS($G$2:$G$2000,$A$2:$A$2000,"&lt;"&amp;$A1203,$D$2:$D$2000,$D1203))*G1203),0)</f>
        <v>0</v>
      </c>
      <c r="I1203" s="118"/>
      <c r="J1203" s="115">
        <f t="shared" si="18"/>
        <v>0</v>
      </c>
    </row>
    <row r="1204" spans="1:10">
      <c r="A1204" s="72"/>
      <c r="B1204" s="73"/>
      <c r="C1204" s="74"/>
      <c r="D1204" s="75"/>
      <c r="E1204" s="110" t="str">
        <f>IFERROR(INDEX('Отчет о движении готов. прод.'!$C$9:$C$259,MATCH(D1204,'Отчет о движении готов. прод.'!$B$9:$B$259,0),1),"")</f>
        <v/>
      </c>
      <c r="F1204" s="111" t="str">
        <f>IFERROR(INDEX('Отчет о движении готов. прод.'!$D$9:$D$259,MATCH(D1204,'Отчет о движении готов. прод.'!$B$9:$B$259,0),1),"")</f>
        <v/>
      </c>
      <c r="G1204" s="157"/>
      <c r="H1204" s="115">
        <f>IFERROR(((SUMIFS('Приход готов. продук.'!$H$2:$H$2000,'Приход готов. продук.'!$A$2:$A$2000,"&lt;="&amp;DATE(YEAR($A1204),MONTH($A1204)+1,1)-1,'Приход готов. продук.'!$D$2:$D$2000,$D1204)-SUMIFS($H$2:$H$2000,$A$2:$A$2000,"&lt;"&amp;$A1204,$D$2:$D$2000,$D1204))/(SUMIFS('Приход готов. продук.'!$G$2:$G$2000,'Приход готов. продук.'!$A$2:$A$2000,"&lt;="&amp;DATE(YEAR($A1204),MONTH($A1204)+1,1)-1,'Приход готов. продук.'!$D$2:$D$2000,$D1204)-SUMIFS($G$2:$G$2000,$A$2:$A$2000,"&lt;"&amp;$A1204,$D$2:$D$2000,$D1204))*G1204),0)</f>
        <v>0</v>
      </c>
      <c r="I1204" s="118"/>
      <c r="J1204" s="115">
        <f t="shared" si="18"/>
        <v>0</v>
      </c>
    </row>
    <row r="1205" spans="1:10">
      <c r="A1205" s="72"/>
      <c r="B1205" s="73"/>
      <c r="C1205" s="74"/>
      <c r="D1205" s="75"/>
      <c r="E1205" s="110" t="str">
        <f>IFERROR(INDEX('Отчет о движении готов. прод.'!$C$9:$C$259,MATCH(D1205,'Отчет о движении готов. прод.'!$B$9:$B$259,0),1),"")</f>
        <v/>
      </c>
      <c r="F1205" s="111" t="str">
        <f>IFERROR(INDEX('Отчет о движении готов. прод.'!$D$9:$D$259,MATCH(D1205,'Отчет о движении готов. прод.'!$B$9:$B$259,0),1),"")</f>
        <v/>
      </c>
      <c r="G1205" s="157"/>
      <c r="H1205" s="115">
        <f>IFERROR(((SUMIFS('Приход готов. продук.'!$H$2:$H$2000,'Приход готов. продук.'!$A$2:$A$2000,"&lt;="&amp;DATE(YEAR($A1205),MONTH($A1205)+1,1)-1,'Приход готов. продук.'!$D$2:$D$2000,$D1205)-SUMIFS($H$2:$H$2000,$A$2:$A$2000,"&lt;"&amp;$A1205,$D$2:$D$2000,$D1205))/(SUMIFS('Приход готов. продук.'!$G$2:$G$2000,'Приход готов. продук.'!$A$2:$A$2000,"&lt;="&amp;DATE(YEAR($A1205),MONTH($A1205)+1,1)-1,'Приход готов. продук.'!$D$2:$D$2000,$D1205)-SUMIFS($G$2:$G$2000,$A$2:$A$2000,"&lt;"&amp;$A1205,$D$2:$D$2000,$D1205))*G1205),0)</f>
        <v>0</v>
      </c>
      <c r="I1205" s="118"/>
      <c r="J1205" s="115">
        <f t="shared" si="18"/>
        <v>0</v>
      </c>
    </row>
    <row r="1206" spans="1:10">
      <c r="A1206" s="72"/>
      <c r="B1206" s="73"/>
      <c r="C1206" s="74"/>
      <c r="D1206" s="75"/>
      <c r="E1206" s="110" t="str">
        <f>IFERROR(INDEX('Отчет о движении готов. прод.'!$C$9:$C$259,MATCH(D1206,'Отчет о движении готов. прод.'!$B$9:$B$259,0),1),"")</f>
        <v/>
      </c>
      <c r="F1206" s="111" t="str">
        <f>IFERROR(INDEX('Отчет о движении готов. прод.'!$D$9:$D$259,MATCH(D1206,'Отчет о движении готов. прод.'!$B$9:$B$259,0),1),"")</f>
        <v/>
      </c>
      <c r="G1206" s="157"/>
      <c r="H1206" s="115">
        <f>IFERROR(((SUMIFS('Приход готов. продук.'!$H$2:$H$2000,'Приход готов. продук.'!$A$2:$A$2000,"&lt;="&amp;DATE(YEAR($A1206),MONTH($A1206)+1,1)-1,'Приход готов. продук.'!$D$2:$D$2000,$D1206)-SUMIFS($H$2:$H$2000,$A$2:$A$2000,"&lt;"&amp;$A1206,$D$2:$D$2000,$D1206))/(SUMIFS('Приход готов. продук.'!$G$2:$G$2000,'Приход готов. продук.'!$A$2:$A$2000,"&lt;="&amp;DATE(YEAR($A1206),MONTH($A1206)+1,1)-1,'Приход готов. продук.'!$D$2:$D$2000,$D1206)-SUMIFS($G$2:$G$2000,$A$2:$A$2000,"&lt;"&amp;$A1206,$D$2:$D$2000,$D1206))*G1206),0)</f>
        <v>0</v>
      </c>
      <c r="I1206" s="118"/>
      <c r="J1206" s="115">
        <f t="shared" si="18"/>
        <v>0</v>
      </c>
    </row>
    <row r="1207" spans="1:10">
      <c r="A1207" s="72"/>
      <c r="B1207" s="73"/>
      <c r="C1207" s="74"/>
      <c r="D1207" s="75"/>
      <c r="E1207" s="110" t="str">
        <f>IFERROR(INDEX('Отчет о движении готов. прод.'!$C$9:$C$259,MATCH(D1207,'Отчет о движении готов. прод.'!$B$9:$B$259,0),1),"")</f>
        <v/>
      </c>
      <c r="F1207" s="111" t="str">
        <f>IFERROR(INDEX('Отчет о движении готов. прод.'!$D$9:$D$259,MATCH(D1207,'Отчет о движении готов. прод.'!$B$9:$B$259,0),1),"")</f>
        <v/>
      </c>
      <c r="G1207" s="157"/>
      <c r="H1207" s="115">
        <f>IFERROR(((SUMIFS('Приход готов. продук.'!$H$2:$H$2000,'Приход готов. продук.'!$A$2:$A$2000,"&lt;="&amp;DATE(YEAR($A1207),MONTH($A1207)+1,1)-1,'Приход готов. продук.'!$D$2:$D$2000,$D1207)-SUMIFS($H$2:$H$2000,$A$2:$A$2000,"&lt;"&amp;$A1207,$D$2:$D$2000,$D1207))/(SUMIFS('Приход готов. продук.'!$G$2:$G$2000,'Приход готов. продук.'!$A$2:$A$2000,"&lt;="&amp;DATE(YEAR($A1207),MONTH($A1207)+1,1)-1,'Приход готов. продук.'!$D$2:$D$2000,$D1207)-SUMIFS($G$2:$G$2000,$A$2:$A$2000,"&lt;"&amp;$A1207,$D$2:$D$2000,$D1207))*G1207),0)</f>
        <v>0</v>
      </c>
      <c r="I1207" s="118"/>
      <c r="J1207" s="115">
        <f t="shared" si="18"/>
        <v>0</v>
      </c>
    </row>
    <row r="1208" spans="1:10">
      <c r="A1208" s="72"/>
      <c r="B1208" s="73"/>
      <c r="C1208" s="74"/>
      <c r="D1208" s="75"/>
      <c r="E1208" s="110" t="str">
        <f>IFERROR(INDEX('Отчет о движении готов. прод.'!$C$9:$C$259,MATCH(D1208,'Отчет о движении готов. прод.'!$B$9:$B$259,0),1),"")</f>
        <v/>
      </c>
      <c r="F1208" s="111" t="str">
        <f>IFERROR(INDEX('Отчет о движении готов. прод.'!$D$9:$D$259,MATCH(D1208,'Отчет о движении готов. прод.'!$B$9:$B$259,0),1),"")</f>
        <v/>
      </c>
      <c r="G1208" s="157"/>
      <c r="H1208" s="115">
        <f>IFERROR(((SUMIFS('Приход готов. продук.'!$H$2:$H$2000,'Приход готов. продук.'!$A$2:$A$2000,"&lt;="&amp;DATE(YEAR($A1208),MONTH($A1208)+1,1)-1,'Приход готов. продук.'!$D$2:$D$2000,$D1208)-SUMIFS($H$2:$H$2000,$A$2:$A$2000,"&lt;"&amp;$A1208,$D$2:$D$2000,$D1208))/(SUMIFS('Приход готов. продук.'!$G$2:$G$2000,'Приход готов. продук.'!$A$2:$A$2000,"&lt;="&amp;DATE(YEAR($A1208),MONTH($A1208)+1,1)-1,'Приход готов. продук.'!$D$2:$D$2000,$D1208)-SUMIFS($G$2:$G$2000,$A$2:$A$2000,"&lt;"&amp;$A1208,$D$2:$D$2000,$D1208))*G1208),0)</f>
        <v>0</v>
      </c>
      <c r="I1208" s="118"/>
      <c r="J1208" s="115">
        <f t="shared" si="18"/>
        <v>0</v>
      </c>
    </row>
    <row r="1209" spans="1:10">
      <c r="A1209" s="72"/>
      <c r="B1209" s="73"/>
      <c r="C1209" s="74"/>
      <c r="D1209" s="75"/>
      <c r="E1209" s="110" t="str">
        <f>IFERROR(INDEX('Отчет о движении готов. прод.'!$C$9:$C$259,MATCH(D1209,'Отчет о движении готов. прод.'!$B$9:$B$259,0),1),"")</f>
        <v/>
      </c>
      <c r="F1209" s="111" t="str">
        <f>IFERROR(INDEX('Отчет о движении готов. прод.'!$D$9:$D$259,MATCH(D1209,'Отчет о движении готов. прод.'!$B$9:$B$259,0),1),"")</f>
        <v/>
      </c>
      <c r="G1209" s="157"/>
      <c r="H1209" s="115">
        <f>IFERROR(((SUMIFS('Приход готов. продук.'!$H$2:$H$2000,'Приход готов. продук.'!$A$2:$A$2000,"&lt;="&amp;DATE(YEAR($A1209),MONTH($A1209)+1,1)-1,'Приход готов. продук.'!$D$2:$D$2000,$D1209)-SUMIFS($H$2:$H$2000,$A$2:$A$2000,"&lt;"&amp;$A1209,$D$2:$D$2000,$D1209))/(SUMIFS('Приход готов. продук.'!$G$2:$G$2000,'Приход готов. продук.'!$A$2:$A$2000,"&lt;="&amp;DATE(YEAR($A1209),MONTH($A1209)+1,1)-1,'Приход готов. продук.'!$D$2:$D$2000,$D1209)-SUMIFS($G$2:$G$2000,$A$2:$A$2000,"&lt;"&amp;$A1209,$D$2:$D$2000,$D1209))*G1209),0)</f>
        <v>0</v>
      </c>
      <c r="I1209" s="118"/>
      <c r="J1209" s="115">
        <f t="shared" si="18"/>
        <v>0</v>
      </c>
    </row>
    <row r="1210" spans="1:10">
      <c r="A1210" s="72"/>
      <c r="B1210" s="73"/>
      <c r="C1210" s="74"/>
      <c r="D1210" s="75"/>
      <c r="E1210" s="110" t="str">
        <f>IFERROR(INDEX('Отчет о движении готов. прод.'!$C$9:$C$259,MATCH(D1210,'Отчет о движении готов. прод.'!$B$9:$B$259,0),1),"")</f>
        <v/>
      </c>
      <c r="F1210" s="111" t="str">
        <f>IFERROR(INDEX('Отчет о движении готов. прод.'!$D$9:$D$259,MATCH(D1210,'Отчет о движении готов. прод.'!$B$9:$B$259,0),1),"")</f>
        <v/>
      </c>
      <c r="G1210" s="157"/>
      <c r="H1210" s="115">
        <f>IFERROR(((SUMIFS('Приход готов. продук.'!$H$2:$H$2000,'Приход готов. продук.'!$A$2:$A$2000,"&lt;="&amp;DATE(YEAR($A1210),MONTH($A1210)+1,1)-1,'Приход готов. продук.'!$D$2:$D$2000,$D1210)-SUMIFS($H$2:$H$2000,$A$2:$A$2000,"&lt;"&amp;$A1210,$D$2:$D$2000,$D1210))/(SUMIFS('Приход готов. продук.'!$G$2:$G$2000,'Приход готов. продук.'!$A$2:$A$2000,"&lt;="&amp;DATE(YEAR($A1210),MONTH($A1210)+1,1)-1,'Приход готов. продук.'!$D$2:$D$2000,$D1210)-SUMIFS($G$2:$G$2000,$A$2:$A$2000,"&lt;"&amp;$A1210,$D$2:$D$2000,$D1210))*G1210),0)</f>
        <v>0</v>
      </c>
      <c r="I1210" s="118"/>
      <c r="J1210" s="115">
        <f t="shared" si="18"/>
        <v>0</v>
      </c>
    </row>
    <row r="1211" spans="1:10">
      <c r="A1211" s="72"/>
      <c r="B1211" s="73"/>
      <c r="C1211" s="74"/>
      <c r="D1211" s="75"/>
      <c r="E1211" s="110" t="str">
        <f>IFERROR(INDEX('Отчет о движении готов. прод.'!$C$9:$C$259,MATCH(D1211,'Отчет о движении готов. прод.'!$B$9:$B$259,0),1),"")</f>
        <v/>
      </c>
      <c r="F1211" s="111" t="str">
        <f>IFERROR(INDEX('Отчет о движении готов. прод.'!$D$9:$D$259,MATCH(D1211,'Отчет о движении готов. прод.'!$B$9:$B$259,0),1),"")</f>
        <v/>
      </c>
      <c r="G1211" s="157"/>
      <c r="H1211" s="115">
        <f>IFERROR(((SUMIFS('Приход готов. продук.'!$H$2:$H$2000,'Приход готов. продук.'!$A$2:$A$2000,"&lt;="&amp;DATE(YEAR($A1211),MONTH($A1211)+1,1)-1,'Приход готов. продук.'!$D$2:$D$2000,$D1211)-SUMIFS($H$2:$H$2000,$A$2:$A$2000,"&lt;"&amp;$A1211,$D$2:$D$2000,$D1211))/(SUMIFS('Приход готов. продук.'!$G$2:$G$2000,'Приход готов. продук.'!$A$2:$A$2000,"&lt;="&amp;DATE(YEAR($A1211),MONTH($A1211)+1,1)-1,'Приход готов. продук.'!$D$2:$D$2000,$D1211)-SUMIFS($G$2:$G$2000,$A$2:$A$2000,"&lt;"&amp;$A1211,$D$2:$D$2000,$D1211))*G1211),0)</f>
        <v>0</v>
      </c>
      <c r="I1211" s="118"/>
      <c r="J1211" s="115">
        <f t="shared" si="18"/>
        <v>0</v>
      </c>
    </row>
    <row r="1212" spans="1:10">
      <c r="A1212" s="72"/>
      <c r="B1212" s="73"/>
      <c r="C1212" s="74"/>
      <c r="D1212" s="75"/>
      <c r="E1212" s="110" t="str">
        <f>IFERROR(INDEX('Отчет о движении готов. прод.'!$C$9:$C$259,MATCH(D1212,'Отчет о движении готов. прод.'!$B$9:$B$259,0),1),"")</f>
        <v/>
      </c>
      <c r="F1212" s="111" t="str">
        <f>IFERROR(INDEX('Отчет о движении готов. прод.'!$D$9:$D$259,MATCH(D1212,'Отчет о движении готов. прод.'!$B$9:$B$259,0),1),"")</f>
        <v/>
      </c>
      <c r="G1212" s="157"/>
      <c r="H1212" s="115">
        <f>IFERROR(((SUMIFS('Приход готов. продук.'!$H$2:$H$2000,'Приход готов. продук.'!$A$2:$A$2000,"&lt;="&amp;DATE(YEAR($A1212),MONTH($A1212)+1,1)-1,'Приход готов. продук.'!$D$2:$D$2000,$D1212)-SUMIFS($H$2:$H$2000,$A$2:$A$2000,"&lt;"&amp;$A1212,$D$2:$D$2000,$D1212))/(SUMIFS('Приход готов. продук.'!$G$2:$G$2000,'Приход готов. продук.'!$A$2:$A$2000,"&lt;="&amp;DATE(YEAR($A1212),MONTH($A1212)+1,1)-1,'Приход готов. продук.'!$D$2:$D$2000,$D1212)-SUMIFS($G$2:$G$2000,$A$2:$A$2000,"&lt;"&amp;$A1212,$D$2:$D$2000,$D1212))*G1212),0)</f>
        <v>0</v>
      </c>
      <c r="I1212" s="118"/>
      <c r="J1212" s="115">
        <f t="shared" si="18"/>
        <v>0</v>
      </c>
    </row>
    <row r="1213" spans="1:10">
      <c r="A1213" s="72"/>
      <c r="B1213" s="73"/>
      <c r="C1213" s="74"/>
      <c r="D1213" s="75"/>
      <c r="E1213" s="110" t="str">
        <f>IFERROR(INDEX('Отчет о движении готов. прод.'!$C$9:$C$259,MATCH(D1213,'Отчет о движении готов. прод.'!$B$9:$B$259,0),1),"")</f>
        <v/>
      </c>
      <c r="F1213" s="111" t="str">
        <f>IFERROR(INDEX('Отчет о движении готов. прод.'!$D$9:$D$259,MATCH(D1213,'Отчет о движении готов. прод.'!$B$9:$B$259,0),1),"")</f>
        <v/>
      </c>
      <c r="G1213" s="157"/>
      <c r="H1213" s="115">
        <f>IFERROR(((SUMIFS('Приход готов. продук.'!$H$2:$H$2000,'Приход готов. продук.'!$A$2:$A$2000,"&lt;="&amp;DATE(YEAR($A1213),MONTH($A1213)+1,1)-1,'Приход готов. продук.'!$D$2:$D$2000,$D1213)-SUMIFS($H$2:$H$2000,$A$2:$A$2000,"&lt;"&amp;$A1213,$D$2:$D$2000,$D1213))/(SUMIFS('Приход готов. продук.'!$G$2:$G$2000,'Приход готов. продук.'!$A$2:$A$2000,"&lt;="&amp;DATE(YEAR($A1213),MONTH($A1213)+1,1)-1,'Приход готов. продук.'!$D$2:$D$2000,$D1213)-SUMIFS($G$2:$G$2000,$A$2:$A$2000,"&lt;"&amp;$A1213,$D$2:$D$2000,$D1213))*G1213),0)</f>
        <v>0</v>
      </c>
      <c r="I1213" s="118"/>
      <c r="J1213" s="115">
        <f t="shared" si="18"/>
        <v>0</v>
      </c>
    </row>
    <row r="1214" spans="1:10">
      <c r="A1214" s="72"/>
      <c r="B1214" s="73"/>
      <c r="C1214" s="74"/>
      <c r="D1214" s="75"/>
      <c r="E1214" s="110" t="str">
        <f>IFERROR(INDEX('Отчет о движении готов. прод.'!$C$9:$C$259,MATCH(D1214,'Отчет о движении готов. прод.'!$B$9:$B$259,0),1),"")</f>
        <v/>
      </c>
      <c r="F1214" s="111" t="str">
        <f>IFERROR(INDEX('Отчет о движении готов. прод.'!$D$9:$D$259,MATCH(D1214,'Отчет о движении готов. прод.'!$B$9:$B$259,0),1),"")</f>
        <v/>
      </c>
      <c r="G1214" s="157"/>
      <c r="H1214" s="115">
        <f>IFERROR(((SUMIFS('Приход готов. продук.'!$H$2:$H$2000,'Приход готов. продук.'!$A$2:$A$2000,"&lt;="&amp;DATE(YEAR($A1214),MONTH($A1214)+1,1)-1,'Приход готов. продук.'!$D$2:$D$2000,$D1214)-SUMIFS($H$2:$H$2000,$A$2:$A$2000,"&lt;"&amp;$A1214,$D$2:$D$2000,$D1214))/(SUMIFS('Приход готов. продук.'!$G$2:$G$2000,'Приход готов. продук.'!$A$2:$A$2000,"&lt;="&amp;DATE(YEAR($A1214),MONTH($A1214)+1,1)-1,'Приход готов. продук.'!$D$2:$D$2000,$D1214)-SUMIFS($G$2:$G$2000,$A$2:$A$2000,"&lt;"&amp;$A1214,$D$2:$D$2000,$D1214))*G1214),0)</f>
        <v>0</v>
      </c>
      <c r="I1214" s="118"/>
      <c r="J1214" s="115">
        <f t="shared" si="18"/>
        <v>0</v>
      </c>
    </row>
    <row r="1215" spans="1:10">
      <c r="A1215" s="72"/>
      <c r="B1215" s="73"/>
      <c r="C1215" s="74"/>
      <c r="D1215" s="75"/>
      <c r="E1215" s="110" t="str">
        <f>IFERROR(INDEX('Отчет о движении готов. прод.'!$C$9:$C$259,MATCH(D1215,'Отчет о движении готов. прод.'!$B$9:$B$259,0),1),"")</f>
        <v/>
      </c>
      <c r="F1215" s="111" t="str">
        <f>IFERROR(INDEX('Отчет о движении готов. прод.'!$D$9:$D$259,MATCH(D1215,'Отчет о движении готов. прод.'!$B$9:$B$259,0),1),"")</f>
        <v/>
      </c>
      <c r="G1215" s="157"/>
      <c r="H1215" s="115">
        <f>IFERROR(((SUMIFS('Приход готов. продук.'!$H$2:$H$2000,'Приход готов. продук.'!$A$2:$A$2000,"&lt;="&amp;DATE(YEAR($A1215),MONTH($A1215)+1,1)-1,'Приход готов. продук.'!$D$2:$D$2000,$D1215)-SUMIFS($H$2:$H$2000,$A$2:$A$2000,"&lt;"&amp;$A1215,$D$2:$D$2000,$D1215))/(SUMIFS('Приход готов. продук.'!$G$2:$G$2000,'Приход готов. продук.'!$A$2:$A$2000,"&lt;="&amp;DATE(YEAR($A1215),MONTH($A1215)+1,1)-1,'Приход готов. продук.'!$D$2:$D$2000,$D1215)-SUMIFS($G$2:$G$2000,$A$2:$A$2000,"&lt;"&amp;$A1215,$D$2:$D$2000,$D1215))*G1215),0)</f>
        <v>0</v>
      </c>
      <c r="I1215" s="118"/>
      <c r="J1215" s="115">
        <f t="shared" si="18"/>
        <v>0</v>
      </c>
    </row>
    <row r="1216" spans="1:10">
      <c r="A1216" s="72"/>
      <c r="B1216" s="73"/>
      <c r="C1216" s="74"/>
      <c r="D1216" s="75"/>
      <c r="E1216" s="110" t="str">
        <f>IFERROR(INDEX('Отчет о движении готов. прод.'!$C$9:$C$259,MATCH(D1216,'Отчет о движении готов. прод.'!$B$9:$B$259,0),1),"")</f>
        <v/>
      </c>
      <c r="F1216" s="111" t="str">
        <f>IFERROR(INDEX('Отчет о движении готов. прод.'!$D$9:$D$259,MATCH(D1216,'Отчет о движении готов. прод.'!$B$9:$B$259,0),1),"")</f>
        <v/>
      </c>
      <c r="G1216" s="157"/>
      <c r="H1216" s="115">
        <f>IFERROR(((SUMIFS('Приход готов. продук.'!$H$2:$H$2000,'Приход готов. продук.'!$A$2:$A$2000,"&lt;="&amp;DATE(YEAR($A1216),MONTH($A1216)+1,1)-1,'Приход готов. продук.'!$D$2:$D$2000,$D1216)-SUMIFS($H$2:$H$2000,$A$2:$A$2000,"&lt;"&amp;$A1216,$D$2:$D$2000,$D1216))/(SUMIFS('Приход готов. продук.'!$G$2:$G$2000,'Приход готов. продук.'!$A$2:$A$2000,"&lt;="&amp;DATE(YEAR($A1216),MONTH($A1216)+1,1)-1,'Приход готов. продук.'!$D$2:$D$2000,$D1216)-SUMIFS($G$2:$G$2000,$A$2:$A$2000,"&lt;"&amp;$A1216,$D$2:$D$2000,$D1216))*G1216),0)</f>
        <v>0</v>
      </c>
      <c r="I1216" s="118"/>
      <c r="J1216" s="115">
        <f t="shared" si="18"/>
        <v>0</v>
      </c>
    </row>
    <row r="1217" spans="1:10">
      <c r="A1217" s="72"/>
      <c r="B1217" s="73"/>
      <c r="C1217" s="74"/>
      <c r="D1217" s="75"/>
      <c r="E1217" s="110" t="str">
        <f>IFERROR(INDEX('Отчет о движении готов. прод.'!$C$9:$C$259,MATCH(D1217,'Отчет о движении готов. прод.'!$B$9:$B$259,0),1),"")</f>
        <v/>
      </c>
      <c r="F1217" s="111" t="str">
        <f>IFERROR(INDEX('Отчет о движении готов. прод.'!$D$9:$D$259,MATCH(D1217,'Отчет о движении готов. прод.'!$B$9:$B$259,0),1),"")</f>
        <v/>
      </c>
      <c r="G1217" s="157"/>
      <c r="H1217" s="115">
        <f>IFERROR(((SUMIFS('Приход готов. продук.'!$H$2:$H$2000,'Приход готов. продук.'!$A$2:$A$2000,"&lt;="&amp;DATE(YEAR($A1217),MONTH($A1217)+1,1)-1,'Приход готов. продук.'!$D$2:$D$2000,$D1217)-SUMIFS($H$2:$H$2000,$A$2:$A$2000,"&lt;"&amp;$A1217,$D$2:$D$2000,$D1217))/(SUMIFS('Приход готов. продук.'!$G$2:$G$2000,'Приход готов. продук.'!$A$2:$A$2000,"&lt;="&amp;DATE(YEAR($A1217),MONTH($A1217)+1,1)-1,'Приход готов. продук.'!$D$2:$D$2000,$D1217)-SUMIFS($G$2:$G$2000,$A$2:$A$2000,"&lt;"&amp;$A1217,$D$2:$D$2000,$D1217))*G1217),0)</f>
        <v>0</v>
      </c>
      <c r="I1217" s="118"/>
      <c r="J1217" s="115">
        <f t="shared" si="18"/>
        <v>0</v>
      </c>
    </row>
    <row r="1218" spans="1:10">
      <c r="A1218" s="72"/>
      <c r="B1218" s="73"/>
      <c r="C1218" s="74"/>
      <c r="D1218" s="75"/>
      <c r="E1218" s="110" t="str">
        <f>IFERROR(INDEX('Отчет о движении готов. прод.'!$C$9:$C$259,MATCH(D1218,'Отчет о движении готов. прод.'!$B$9:$B$259,0),1),"")</f>
        <v/>
      </c>
      <c r="F1218" s="111" t="str">
        <f>IFERROR(INDEX('Отчет о движении готов. прод.'!$D$9:$D$259,MATCH(D1218,'Отчет о движении готов. прод.'!$B$9:$B$259,0),1),"")</f>
        <v/>
      </c>
      <c r="G1218" s="157"/>
      <c r="H1218" s="115">
        <f>IFERROR(((SUMIFS('Приход готов. продук.'!$H$2:$H$2000,'Приход готов. продук.'!$A$2:$A$2000,"&lt;="&amp;DATE(YEAR($A1218),MONTH($A1218)+1,1)-1,'Приход готов. продук.'!$D$2:$D$2000,$D1218)-SUMIFS($H$2:$H$2000,$A$2:$A$2000,"&lt;"&amp;$A1218,$D$2:$D$2000,$D1218))/(SUMIFS('Приход готов. продук.'!$G$2:$G$2000,'Приход готов. продук.'!$A$2:$A$2000,"&lt;="&amp;DATE(YEAR($A1218),MONTH($A1218)+1,1)-1,'Приход готов. продук.'!$D$2:$D$2000,$D1218)-SUMIFS($G$2:$G$2000,$A$2:$A$2000,"&lt;"&amp;$A1218,$D$2:$D$2000,$D1218))*G1218),0)</f>
        <v>0</v>
      </c>
      <c r="I1218" s="118"/>
      <c r="J1218" s="115">
        <f t="shared" si="18"/>
        <v>0</v>
      </c>
    </row>
    <row r="1219" spans="1:10">
      <c r="A1219" s="72"/>
      <c r="B1219" s="73"/>
      <c r="C1219" s="74"/>
      <c r="D1219" s="75"/>
      <c r="E1219" s="110" t="str">
        <f>IFERROR(INDEX('Отчет о движении готов. прод.'!$C$9:$C$259,MATCH(D1219,'Отчет о движении готов. прод.'!$B$9:$B$259,0),1),"")</f>
        <v/>
      </c>
      <c r="F1219" s="111" t="str">
        <f>IFERROR(INDEX('Отчет о движении готов. прод.'!$D$9:$D$259,MATCH(D1219,'Отчет о движении готов. прод.'!$B$9:$B$259,0),1),"")</f>
        <v/>
      </c>
      <c r="G1219" s="157"/>
      <c r="H1219" s="115">
        <f>IFERROR(((SUMIFS('Приход готов. продук.'!$H$2:$H$2000,'Приход готов. продук.'!$A$2:$A$2000,"&lt;="&amp;DATE(YEAR($A1219),MONTH($A1219)+1,1)-1,'Приход готов. продук.'!$D$2:$D$2000,$D1219)-SUMIFS($H$2:$H$2000,$A$2:$A$2000,"&lt;"&amp;$A1219,$D$2:$D$2000,$D1219))/(SUMIFS('Приход готов. продук.'!$G$2:$G$2000,'Приход готов. продук.'!$A$2:$A$2000,"&lt;="&amp;DATE(YEAR($A1219),MONTH($A1219)+1,1)-1,'Приход готов. продук.'!$D$2:$D$2000,$D1219)-SUMIFS($G$2:$G$2000,$A$2:$A$2000,"&lt;"&amp;$A1219,$D$2:$D$2000,$D1219))*G1219),0)</f>
        <v>0</v>
      </c>
      <c r="I1219" s="118"/>
      <c r="J1219" s="115">
        <f t="shared" ref="J1219:J1282" si="19">+G1219*I1219</f>
        <v>0</v>
      </c>
    </row>
    <row r="1220" spans="1:10">
      <c r="A1220" s="72"/>
      <c r="B1220" s="73"/>
      <c r="C1220" s="74"/>
      <c r="D1220" s="75"/>
      <c r="E1220" s="110" t="str">
        <f>IFERROR(INDEX('Отчет о движении готов. прод.'!$C$9:$C$259,MATCH(D1220,'Отчет о движении готов. прод.'!$B$9:$B$259,0),1),"")</f>
        <v/>
      </c>
      <c r="F1220" s="111" t="str">
        <f>IFERROR(INDEX('Отчет о движении готов. прод.'!$D$9:$D$259,MATCH(D1220,'Отчет о движении готов. прод.'!$B$9:$B$259,0),1),"")</f>
        <v/>
      </c>
      <c r="G1220" s="157"/>
      <c r="H1220" s="115">
        <f>IFERROR(((SUMIFS('Приход готов. продук.'!$H$2:$H$2000,'Приход готов. продук.'!$A$2:$A$2000,"&lt;="&amp;DATE(YEAR($A1220),MONTH($A1220)+1,1)-1,'Приход готов. продук.'!$D$2:$D$2000,$D1220)-SUMIFS($H$2:$H$2000,$A$2:$A$2000,"&lt;"&amp;$A1220,$D$2:$D$2000,$D1220))/(SUMIFS('Приход готов. продук.'!$G$2:$G$2000,'Приход готов. продук.'!$A$2:$A$2000,"&lt;="&amp;DATE(YEAR($A1220),MONTH($A1220)+1,1)-1,'Приход готов. продук.'!$D$2:$D$2000,$D1220)-SUMIFS($G$2:$G$2000,$A$2:$A$2000,"&lt;"&amp;$A1220,$D$2:$D$2000,$D1220))*G1220),0)</f>
        <v>0</v>
      </c>
      <c r="I1220" s="118"/>
      <c r="J1220" s="115">
        <f t="shared" si="19"/>
        <v>0</v>
      </c>
    </row>
    <row r="1221" spans="1:10">
      <c r="A1221" s="72"/>
      <c r="B1221" s="73"/>
      <c r="C1221" s="74"/>
      <c r="D1221" s="75"/>
      <c r="E1221" s="110" t="str">
        <f>IFERROR(INDEX('Отчет о движении готов. прод.'!$C$9:$C$259,MATCH(D1221,'Отчет о движении готов. прод.'!$B$9:$B$259,0),1),"")</f>
        <v/>
      </c>
      <c r="F1221" s="111" t="str">
        <f>IFERROR(INDEX('Отчет о движении готов. прод.'!$D$9:$D$259,MATCH(D1221,'Отчет о движении готов. прод.'!$B$9:$B$259,0),1),"")</f>
        <v/>
      </c>
      <c r="G1221" s="157"/>
      <c r="H1221" s="115">
        <f>IFERROR(((SUMIFS('Приход готов. продук.'!$H$2:$H$2000,'Приход готов. продук.'!$A$2:$A$2000,"&lt;="&amp;DATE(YEAR($A1221),MONTH($A1221)+1,1)-1,'Приход готов. продук.'!$D$2:$D$2000,$D1221)-SUMIFS($H$2:$H$2000,$A$2:$A$2000,"&lt;"&amp;$A1221,$D$2:$D$2000,$D1221))/(SUMIFS('Приход готов. продук.'!$G$2:$G$2000,'Приход готов. продук.'!$A$2:$A$2000,"&lt;="&amp;DATE(YEAR($A1221),MONTH($A1221)+1,1)-1,'Приход готов. продук.'!$D$2:$D$2000,$D1221)-SUMIFS($G$2:$G$2000,$A$2:$A$2000,"&lt;"&amp;$A1221,$D$2:$D$2000,$D1221))*G1221),0)</f>
        <v>0</v>
      </c>
      <c r="I1221" s="118"/>
      <c r="J1221" s="115">
        <f t="shared" si="19"/>
        <v>0</v>
      </c>
    </row>
    <row r="1222" spans="1:10">
      <c r="A1222" s="72"/>
      <c r="B1222" s="73"/>
      <c r="C1222" s="74"/>
      <c r="D1222" s="75"/>
      <c r="E1222" s="110" t="str">
        <f>IFERROR(INDEX('Отчет о движении готов. прод.'!$C$9:$C$259,MATCH(D1222,'Отчет о движении готов. прод.'!$B$9:$B$259,0),1),"")</f>
        <v/>
      </c>
      <c r="F1222" s="111" t="str">
        <f>IFERROR(INDEX('Отчет о движении готов. прод.'!$D$9:$D$259,MATCH(D1222,'Отчет о движении готов. прод.'!$B$9:$B$259,0),1),"")</f>
        <v/>
      </c>
      <c r="G1222" s="157"/>
      <c r="H1222" s="115">
        <f>IFERROR(((SUMIFS('Приход готов. продук.'!$H$2:$H$2000,'Приход готов. продук.'!$A$2:$A$2000,"&lt;="&amp;DATE(YEAR($A1222),MONTH($A1222)+1,1)-1,'Приход готов. продук.'!$D$2:$D$2000,$D1222)-SUMIFS($H$2:$H$2000,$A$2:$A$2000,"&lt;"&amp;$A1222,$D$2:$D$2000,$D1222))/(SUMIFS('Приход готов. продук.'!$G$2:$G$2000,'Приход готов. продук.'!$A$2:$A$2000,"&lt;="&amp;DATE(YEAR($A1222),MONTH($A1222)+1,1)-1,'Приход готов. продук.'!$D$2:$D$2000,$D1222)-SUMIFS($G$2:$G$2000,$A$2:$A$2000,"&lt;"&amp;$A1222,$D$2:$D$2000,$D1222))*G1222),0)</f>
        <v>0</v>
      </c>
      <c r="I1222" s="118"/>
      <c r="J1222" s="115">
        <f t="shared" si="19"/>
        <v>0</v>
      </c>
    </row>
    <row r="1223" spans="1:10">
      <c r="A1223" s="72"/>
      <c r="B1223" s="73"/>
      <c r="C1223" s="74"/>
      <c r="D1223" s="75"/>
      <c r="E1223" s="110" t="str">
        <f>IFERROR(INDEX('Отчет о движении готов. прод.'!$C$9:$C$259,MATCH(D1223,'Отчет о движении готов. прод.'!$B$9:$B$259,0),1),"")</f>
        <v/>
      </c>
      <c r="F1223" s="111" t="str">
        <f>IFERROR(INDEX('Отчет о движении готов. прод.'!$D$9:$D$259,MATCH(D1223,'Отчет о движении готов. прод.'!$B$9:$B$259,0),1),"")</f>
        <v/>
      </c>
      <c r="G1223" s="157"/>
      <c r="H1223" s="115">
        <f>IFERROR(((SUMIFS('Приход готов. продук.'!$H$2:$H$2000,'Приход готов. продук.'!$A$2:$A$2000,"&lt;="&amp;DATE(YEAR($A1223),MONTH($A1223)+1,1)-1,'Приход готов. продук.'!$D$2:$D$2000,$D1223)-SUMIFS($H$2:$H$2000,$A$2:$A$2000,"&lt;"&amp;$A1223,$D$2:$D$2000,$D1223))/(SUMIFS('Приход готов. продук.'!$G$2:$G$2000,'Приход готов. продук.'!$A$2:$A$2000,"&lt;="&amp;DATE(YEAR($A1223),MONTH($A1223)+1,1)-1,'Приход готов. продук.'!$D$2:$D$2000,$D1223)-SUMIFS($G$2:$G$2000,$A$2:$A$2000,"&lt;"&amp;$A1223,$D$2:$D$2000,$D1223))*G1223),0)</f>
        <v>0</v>
      </c>
      <c r="I1223" s="118"/>
      <c r="J1223" s="115">
        <f t="shared" si="19"/>
        <v>0</v>
      </c>
    </row>
    <row r="1224" spans="1:10">
      <c r="A1224" s="72"/>
      <c r="B1224" s="73"/>
      <c r="C1224" s="74"/>
      <c r="D1224" s="75"/>
      <c r="E1224" s="110" t="str">
        <f>IFERROR(INDEX('Отчет о движении готов. прод.'!$C$9:$C$259,MATCH(D1224,'Отчет о движении готов. прод.'!$B$9:$B$259,0),1),"")</f>
        <v/>
      </c>
      <c r="F1224" s="111" t="str">
        <f>IFERROR(INDEX('Отчет о движении готов. прод.'!$D$9:$D$259,MATCH(D1224,'Отчет о движении готов. прод.'!$B$9:$B$259,0),1),"")</f>
        <v/>
      </c>
      <c r="G1224" s="157"/>
      <c r="H1224" s="115">
        <f>IFERROR(((SUMIFS('Приход готов. продук.'!$H$2:$H$2000,'Приход готов. продук.'!$A$2:$A$2000,"&lt;="&amp;DATE(YEAR($A1224),MONTH($A1224)+1,1)-1,'Приход готов. продук.'!$D$2:$D$2000,$D1224)-SUMIFS($H$2:$H$2000,$A$2:$A$2000,"&lt;"&amp;$A1224,$D$2:$D$2000,$D1224))/(SUMIFS('Приход готов. продук.'!$G$2:$G$2000,'Приход готов. продук.'!$A$2:$A$2000,"&lt;="&amp;DATE(YEAR($A1224),MONTH($A1224)+1,1)-1,'Приход готов. продук.'!$D$2:$D$2000,$D1224)-SUMIFS($G$2:$G$2000,$A$2:$A$2000,"&lt;"&amp;$A1224,$D$2:$D$2000,$D1224))*G1224),0)</f>
        <v>0</v>
      </c>
      <c r="I1224" s="118"/>
      <c r="J1224" s="115">
        <f t="shared" si="19"/>
        <v>0</v>
      </c>
    </row>
    <row r="1225" spans="1:10">
      <c r="A1225" s="72"/>
      <c r="B1225" s="73"/>
      <c r="C1225" s="74"/>
      <c r="D1225" s="75"/>
      <c r="E1225" s="110" t="str">
        <f>IFERROR(INDEX('Отчет о движении готов. прод.'!$C$9:$C$259,MATCH(D1225,'Отчет о движении готов. прод.'!$B$9:$B$259,0),1),"")</f>
        <v/>
      </c>
      <c r="F1225" s="111" t="str">
        <f>IFERROR(INDEX('Отчет о движении готов. прод.'!$D$9:$D$259,MATCH(D1225,'Отчет о движении готов. прод.'!$B$9:$B$259,0),1),"")</f>
        <v/>
      </c>
      <c r="G1225" s="157"/>
      <c r="H1225" s="115">
        <f>IFERROR(((SUMIFS('Приход готов. продук.'!$H$2:$H$2000,'Приход готов. продук.'!$A$2:$A$2000,"&lt;="&amp;DATE(YEAR($A1225),MONTH($A1225)+1,1)-1,'Приход готов. продук.'!$D$2:$D$2000,$D1225)-SUMIFS($H$2:$H$2000,$A$2:$A$2000,"&lt;"&amp;$A1225,$D$2:$D$2000,$D1225))/(SUMIFS('Приход готов. продук.'!$G$2:$G$2000,'Приход готов. продук.'!$A$2:$A$2000,"&lt;="&amp;DATE(YEAR($A1225),MONTH($A1225)+1,1)-1,'Приход готов. продук.'!$D$2:$D$2000,$D1225)-SUMIFS($G$2:$G$2000,$A$2:$A$2000,"&lt;"&amp;$A1225,$D$2:$D$2000,$D1225))*G1225),0)</f>
        <v>0</v>
      </c>
      <c r="I1225" s="118"/>
      <c r="J1225" s="115">
        <f t="shared" si="19"/>
        <v>0</v>
      </c>
    </row>
    <row r="1226" spans="1:10">
      <c r="A1226" s="72"/>
      <c r="B1226" s="73"/>
      <c r="C1226" s="74"/>
      <c r="D1226" s="75"/>
      <c r="E1226" s="110" t="str">
        <f>IFERROR(INDEX('Отчет о движении готов. прод.'!$C$9:$C$259,MATCH(D1226,'Отчет о движении готов. прод.'!$B$9:$B$259,0),1),"")</f>
        <v/>
      </c>
      <c r="F1226" s="111" t="str">
        <f>IFERROR(INDEX('Отчет о движении готов. прод.'!$D$9:$D$259,MATCH(D1226,'Отчет о движении готов. прод.'!$B$9:$B$259,0),1),"")</f>
        <v/>
      </c>
      <c r="G1226" s="157"/>
      <c r="H1226" s="115">
        <f>IFERROR(((SUMIFS('Приход готов. продук.'!$H$2:$H$2000,'Приход готов. продук.'!$A$2:$A$2000,"&lt;="&amp;DATE(YEAR($A1226),MONTH($A1226)+1,1)-1,'Приход готов. продук.'!$D$2:$D$2000,$D1226)-SUMIFS($H$2:$H$2000,$A$2:$A$2000,"&lt;"&amp;$A1226,$D$2:$D$2000,$D1226))/(SUMIFS('Приход готов. продук.'!$G$2:$G$2000,'Приход готов. продук.'!$A$2:$A$2000,"&lt;="&amp;DATE(YEAR($A1226),MONTH($A1226)+1,1)-1,'Приход готов. продук.'!$D$2:$D$2000,$D1226)-SUMIFS($G$2:$G$2000,$A$2:$A$2000,"&lt;"&amp;$A1226,$D$2:$D$2000,$D1226))*G1226),0)</f>
        <v>0</v>
      </c>
      <c r="I1226" s="118"/>
      <c r="J1226" s="115">
        <f t="shared" si="19"/>
        <v>0</v>
      </c>
    </row>
    <row r="1227" spans="1:10">
      <c r="A1227" s="72"/>
      <c r="B1227" s="73"/>
      <c r="C1227" s="74"/>
      <c r="D1227" s="75"/>
      <c r="E1227" s="110" t="str">
        <f>IFERROR(INDEX('Отчет о движении готов. прод.'!$C$9:$C$259,MATCH(D1227,'Отчет о движении готов. прод.'!$B$9:$B$259,0),1),"")</f>
        <v/>
      </c>
      <c r="F1227" s="111" t="str">
        <f>IFERROR(INDEX('Отчет о движении готов. прод.'!$D$9:$D$259,MATCH(D1227,'Отчет о движении готов. прод.'!$B$9:$B$259,0),1),"")</f>
        <v/>
      </c>
      <c r="G1227" s="157"/>
      <c r="H1227" s="115">
        <f>IFERROR(((SUMIFS('Приход готов. продук.'!$H$2:$H$2000,'Приход готов. продук.'!$A$2:$A$2000,"&lt;="&amp;DATE(YEAR($A1227),MONTH($A1227)+1,1)-1,'Приход готов. продук.'!$D$2:$D$2000,$D1227)-SUMIFS($H$2:$H$2000,$A$2:$A$2000,"&lt;"&amp;$A1227,$D$2:$D$2000,$D1227))/(SUMIFS('Приход готов. продук.'!$G$2:$G$2000,'Приход готов. продук.'!$A$2:$A$2000,"&lt;="&amp;DATE(YEAR($A1227),MONTH($A1227)+1,1)-1,'Приход готов. продук.'!$D$2:$D$2000,$D1227)-SUMIFS($G$2:$G$2000,$A$2:$A$2000,"&lt;"&amp;$A1227,$D$2:$D$2000,$D1227))*G1227),0)</f>
        <v>0</v>
      </c>
      <c r="I1227" s="118"/>
      <c r="J1227" s="115">
        <f t="shared" si="19"/>
        <v>0</v>
      </c>
    </row>
    <row r="1228" spans="1:10">
      <c r="A1228" s="72"/>
      <c r="B1228" s="73"/>
      <c r="C1228" s="74"/>
      <c r="D1228" s="75"/>
      <c r="E1228" s="110" t="str">
        <f>IFERROR(INDEX('Отчет о движении готов. прод.'!$C$9:$C$259,MATCH(D1228,'Отчет о движении готов. прод.'!$B$9:$B$259,0),1),"")</f>
        <v/>
      </c>
      <c r="F1228" s="111" t="str">
        <f>IFERROR(INDEX('Отчет о движении готов. прод.'!$D$9:$D$259,MATCH(D1228,'Отчет о движении готов. прод.'!$B$9:$B$259,0),1),"")</f>
        <v/>
      </c>
      <c r="G1228" s="157"/>
      <c r="H1228" s="115">
        <f>IFERROR(((SUMIFS('Приход готов. продук.'!$H$2:$H$2000,'Приход готов. продук.'!$A$2:$A$2000,"&lt;="&amp;DATE(YEAR($A1228),MONTH($A1228)+1,1)-1,'Приход готов. продук.'!$D$2:$D$2000,$D1228)-SUMIFS($H$2:$H$2000,$A$2:$A$2000,"&lt;"&amp;$A1228,$D$2:$D$2000,$D1228))/(SUMIFS('Приход готов. продук.'!$G$2:$G$2000,'Приход готов. продук.'!$A$2:$A$2000,"&lt;="&amp;DATE(YEAR($A1228),MONTH($A1228)+1,1)-1,'Приход готов. продук.'!$D$2:$D$2000,$D1228)-SUMIFS($G$2:$G$2000,$A$2:$A$2000,"&lt;"&amp;$A1228,$D$2:$D$2000,$D1228))*G1228),0)</f>
        <v>0</v>
      </c>
      <c r="I1228" s="118"/>
      <c r="J1228" s="115">
        <f t="shared" si="19"/>
        <v>0</v>
      </c>
    </row>
    <row r="1229" spans="1:10">
      <c r="A1229" s="72"/>
      <c r="B1229" s="73"/>
      <c r="C1229" s="74"/>
      <c r="D1229" s="75"/>
      <c r="E1229" s="110" t="str">
        <f>IFERROR(INDEX('Отчет о движении готов. прод.'!$C$9:$C$259,MATCH(D1229,'Отчет о движении готов. прод.'!$B$9:$B$259,0),1),"")</f>
        <v/>
      </c>
      <c r="F1229" s="111" t="str">
        <f>IFERROR(INDEX('Отчет о движении готов. прод.'!$D$9:$D$259,MATCH(D1229,'Отчет о движении готов. прод.'!$B$9:$B$259,0),1),"")</f>
        <v/>
      </c>
      <c r="G1229" s="157"/>
      <c r="H1229" s="115">
        <f>IFERROR(((SUMIFS('Приход готов. продук.'!$H$2:$H$2000,'Приход готов. продук.'!$A$2:$A$2000,"&lt;="&amp;DATE(YEAR($A1229),MONTH($A1229)+1,1)-1,'Приход готов. продук.'!$D$2:$D$2000,$D1229)-SUMIFS($H$2:$H$2000,$A$2:$A$2000,"&lt;"&amp;$A1229,$D$2:$D$2000,$D1229))/(SUMIFS('Приход готов. продук.'!$G$2:$G$2000,'Приход готов. продук.'!$A$2:$A$2000,"&lt;="&amp;DATE(YEAR($A1229),MONTH($A1229)+1,1)-1,'Приход готов. продук.'!$D$2:$D$2000,$D1229)-SUMIFS($G$2:$G$2000,$A$2:$A$2000,"&lt;"&amp;$A1229,$D$2:$D$2000,$D1229))*G1229),0)</f>
        <v>0</v>
      </c>
      <c r="I1229" s="118"/>
      <c r="J1229" s="115">
        <f t="shared" si="19"/>
        <v>0</v>
      </c>
    </row>
    <row r="1230" spans="1:10">
      <c r="A1230" s="72"/>
      <c r="B1230" s="73"/>
      <c r="C1230" s="74"/>
      <c r="D1230" s="75"/>
      <c r="E1230" s="110" t="str">
        <f>IFERROR(INDEX('Отчет о движении готов. прод.'!$C$9:$C$259,MATCH(D1230,'Отчет о движении готов. прод.'!$B$9:$B$259,0),1),"")</f>
        <v/>
      </c>
      <c r="F1230" s="111" t="str">
        <f>IFERROR(INDEX('Отчет о движении готов. прод.'!$D$9:$D$259,MATCH(D1230,'Отчет о движении готов. прод.'!$B$9:$B$259,0),1),"")</f>
        <v/>
      </c>
      <c r="G1230" s="157"/>
      <c r="H1230" s="115">
        <f>IFERROR(((SUMIFS('Приход готов. продук.'!$H$2:$H$2000,'Приход готов. продук.'!$A$2:$A$2000,"&lt;="&amp;DATE(YEAR($A1230),MONTH($A1230)+1,1)-1,'Приход готов. продук.'!$D$2:$D$2000,$D1230)-SUMIFS($H$2:$H$2000,$A$2:$A$2000,"&lt;"&amp;$A1230,$D$2:$D$2000,$D1230))/(SUMIFS('Приход готов. продук.'!$G$2:$G$2000,'Приход готов. продук.'!$A$2:$A$2000,"&lt;="&amp;DATE(YEAR($A1230),MONTH($A1230)+1,1)-1,'Приход готов. продук.'!$D$2:$D$2000,$D1230)-SUMIFS($G$2:$G$2000,$A$2:$A$2000,"&lt;"&amp;$A1230,$D$2:$D$2000,$D1230))*G1230),0)</f>
        <v>0</v>
      </c>
      <c r="I1230" s="118"/>
      <c r="J1230" s="115">
        <f t="shared" si="19"/>
        <v>0</v>
      </c>
    </row>
    <row r="1231" spans="1:10">
      <c r="A1231" s="72"/>
      <c r="B1231" s="73"/>
      <c r="C1231" s="74"/>
      <c r="D1231" s="75"/>
      <c r="E1231" s="110" t="str">
        <f>IFERROR(INDEX('Отчет о движении готов. прод.'!$C$9:$C$259,MATCH(D1231,'Отчет о движении готов. прод.'!$B$9:$B$259,0),1),"")</f>
        <v/>
      </c>
      <c r="F1231" s="111" t="str">
        <f>IFERROR(INDEX('Отчет о движении готов. прод.'!$D$9:$D$259,MATCH(D1231,'Отчет о движении готов. прод.'!$B$9:$B$259,0),1),"")</f>
        <v/>
      </c>
      <c r="G1231" s="157"/>
      <c r="H1231" s="115">
        <f>IFERROR(((SUMIFS('Приход готов. продук.'!$H$2:$H$2000,'Приход готов. продук.'!$A$2:$A$2000,"&lt;="&amp;DATE(YEAR($A1231),MONTH($A1231)+1,1)-1,'Приход готов. продук.'!$D$2:$D$2000,$D1231)-SUMIFS($H$2:$H$2000,$A$2:$A$2000,"&lt;"&amp;$A1231,$D$2:$D$2000,$D1231))/(SUMIFS('Приход готов. продук.'!$G$2:$G$2000,'Приход готов. продук.'!$A$2:$A$2000,"&lt;="&amp;DATE(YEAR($A1231),MONTH($A1231)+1,1)-1,'Приход готов. продук.'!$D$2:$D$2000,$D1231)-SUMIFS($G$2:$G$2000,$A$2:$A$2000,"&lt;"&amp;$A1231,$D$2:$D$2000,$D1231))*G1231),0)</f>
        <v>0</v>
      </c>
      <c r="I1231" s="118"/>
      <c r="J1231" s="115">
        <f t="shared" si="19"/>
        <v>0</v>
      </c>
    </row>
    <row r="1232" spans="1:10">
      <c r="A1232" s="72"/>
      <c r="B1232" s="73"/>
      <c r="C1232" s="74"/>
      <c r="D1232" s="75"/>
      <c r="E1232" s="110" t="str">
        <f>IFERROR(INDEX('Отчет о движении готов. прод.'!$C$9:$C$259,MATCH(D1232,'Отчет о движении готов. прод.'!$B$9:$B$259,0),1),"")</f>
        <v/>
      </c>
      <c r="F1232" s="111" t="str">
        <f>IFERROR(INDEX('Отчет о движении готов. прод.'!$D$9:$D$259,MATCH(D1232,'Отчет о движении готов. прод.'!$B$9:$B$259,0),1),"")</f>
        <v/>
      </c>
      <c r="G1232" s="157"/>
      <c r="H1232" s="115">
        <f>IFERROR(((SUMIFS('Приход готов. продук.'!$H$2:$H$2000,'Приход готов. продук.'!$A$2:$A$2000,"&lt;="&amp;DATE(YEAR($A1232),MONTH($A1232)+1,1)-1,'Приход готов. продук.'!$D$2:$D$2000,$D1232)-SUMIFS($H$2:$H$2000,$A$2:$A$2000,"&lt;"&amp;$A1232,$D$2:$D$2000,$D1232))/(SUMIFS('Приход готов. продук.'!$G$2:$G$2000,'Приход готов. продук.'!$A$2:$A$2000,"&lt;="&amp;DATE(YEAR($A1232),MONTH($A1232)+1,1)-1,'Приход готов. продук.'!$D$2:$D$2000,$D1232)-SUMIFS($G$2:$G$2000,$A$2:$A$2000,"&lt;"&amp;$A1232,$D$2:$D$2000,$D1232))*G1232),0)</f>
        <v>0</v>
      </c>
      <c r="I1232" s="118"/>
      <c r="J1232" s="115">
        <f t="shared" si="19"/>
        <v>0</v>
      </c>
    </row>
    <row r="1233" spans="1:10">
      <c r="A1233" s="72"/>
      <c r="B1233" s="73"/>
      <c r="C1233" s="74"/>
      <c r="D1233" s="75"/>
      <c r="E1233" s="110" t="str">
        <f>IFERROR(INDEX('Отчет о движении готов. прод.'!$C$9:$C$259,MATCH(D1233,'Отчет о движении готов. прод.'!$B$9:$B$259,0),1),"")</f>
        <v/>
      </c>
      <c r="F1233" s="111" t="str">
        <f>IFERROR(INDEX('Отчет о движении готов. прод.'!$D$9:$D$259,MATCH(D1233,'Отчет о движении готов. прод.'!$B$9:$B$259,0),1),"")</f>
        <v/>
      </c>
      <c r="G1233" s="157"/>
      <c r="H1233" s="115">
        <f>IFERROR(((SUMIFS('Приход готов. продук.'!$H$2:$H$2000,'Приход готов. продук.'!$A$2:$A$2000,"&lt;="&amp;DATE(YEAR($A1233),MONTH($A1233)+1,1)-1,'Приход готов. продук.'!$D$2:$D$2000,$D1233)-SUMIFS($H$2:$H$2000,$A$2:$A$2000,"&lt;"&amp;$A1233,$D$2:$D$2000,$D1233))/(SUMIFS('Приход готов. продук.'!$G$2:$G$2000,'Приход готов. продук.'!$A$2:$A$2000,"&lt;="&amp;DATE(YEAR($A1233),MONTH($A1233)+1,1)-1,'Приход готов. продук.'!$D$2:$D$2000,$D1233)-SUMIFS($G$2:$G$2000,$A$2:$A$2000,"&lt;"&amp;$A1233,$D$2:$D$2000,$D1233))*G1233),0)</f>
        <v>0</v>
      </c>
      <c r="I1233" s="118"/>
      <c r="J1233" s="115">
        <f t="shared" si="19"/>
        <v>0</v>
      </c>
    </row>
    <row r="1234" spans="1:10">
      <c r="A1234" s="72"/>
      <c r="B1234" s="73"/>
      <c r="C1234" s="74"/>
      <c r="D1234" s="75"/>
      <c r="E1234" s="110" t="str">
        <f>IFERROR(INDEX('Отчет о движении готов. прод.'!$C$9:$C$259,MATCH(D1234,'Отчет о движении готов. прод.'!$B$9:$B$259,0),1),"")</f>
        <v/>
      </c>
      <c r="F1234" s="111" t="str">
        <f>IFERROR(INDEX('Отчет о движении готов. прод.'!$D$9:$D$259,MATCH(D1234,'Отчет о движении готов. прод.'!$B$9:$B$259,0),1),"")</f>
        <v/>
      </c>
      <c r="G1234" s="157"/>
      <c r="H1234" s="115">
        <f>IFERROR(((SUMIFS('Приход готов. продук.'!$H$2:$H$2000,'Приход готов. продук.'!$A$2:$A$2000,"&lt;="&amp;DATE(YEAR($A1234),MONTH($A1234)+1,1)-1,'Приход готов. продук.'!$D$2:$D$2000,$D1234)-SUMIFS($H$2:$H$2000,$A$2:$A$2000,"&lt;"&amp;$A1234,$D$2:$D$2000,$D1234))/(SUMIFS('Приход готов. продук.'!$G$2:$G$2000,'Приход готов. продук.'!$A$2:$A$2000,"&lt;="&amp;DATE(YEAR($A1234),MONTH($A1234)+1,1)-1,'Приход готов. продук.'!$D$2:$D$2000,$D1234)-SUMIFS($G$2:$G$2000,$A$2:$A$2000,"&lt;"&amp;$A1234,$D$2:$D$2000,$D1234))*G1234),0)</f>
        <v>0</v>
      </c>
      <c r="I1234" s="118"/>
      <c r="J1234" s="115">
        <f t="shared" si="19"/>
        <v>0</v>
      </c>
    </row>
    <row r="1235" spans="1:10">
      <c r="A1235" s="72"/>
      <c r="B1235" s="73"/>
      <c r="C1235" s="74"/>
      <c r="D1235" s="75"/>
      <c r="E1235" s="110" t="str">
        <f>IFERROR(INDEX('Отчет о движении готов. прод.'!$C$9:$C$259,MATCH(D1235,'Отчет о движении готов. прод.'!$B$9:$B$259,0),1),"")</f>
        <v/>
      </c>
      <c r="F1235" s="111" t="str">
        <f>IFERROR(INDEX('Отчет о движении готов. прод.'!$D$9:$D$259,MATCH(D1235,'Отчет о движении готов. прод.'!$B$9:$B$259,0),1),"")</f>
        <v/>
      </c>
      <c r="G1235" s="157"/>
      <c r="H1235" s="115">
        <f>IFERROR(((SUMIFS('Приход готов. продук.'!$H$2:$H$2000,'Приход готов. продук.'!$A$2:$A$2000,"&lt;="&amp;DATE(YEAR($A1235),MONTH($A1235)+1,1)-1,'Приход готов. продук.'!$D$2:$D$2000,$D1235)-SUMIFS($H$2:$H$2000,$A$2:$A$2000,"&lt;"&amp;$A1235,$D$2:$D$2000,$D1235))/(SUMIFS('Приход готов. продук.'!$G$2:$G$2000,'Приход готов. продук.'!$A$2:$A$2000,"&lt;="&amp;DATE(YEAR($A1235),MONTH($A1235)+1,1)-1,'Приход готов. продук.'!$D$2:$D$2000,$D1235)-SUMIFS($G$2:$G$2000,$A$2:$A$2000,"&lt;"&amp;$A1235,$D$2:$D$2000,$D1235))*G1235),0)</f>
        <v>0</v>
      </c>
      <c r="I1235" s="118"/>
      <c r="J1235" s="115">
        <f t="shared" si="19"/>
        <v>0</v>
      </c>
    </row>
    <row r="1236" spans="1:10">
      <c r="A1236" s="72"/>
      <c r="B1236" s="73"/>
      <c r="C1236" s="74"/>
      <c r="D1236" s="75"/>
      <c r="E1236" s="110" t="str">
        <f>IFERROR(INDEX('Отчет о движении готов. прод.'!$C$9:$C$259,MATCH(D1236,'Отчет о движении готов. прод.'!$B$9:$B$259,0),1),"")</f>
        <v/>
      </c>
      <c r="F1236" s="111" t="str">
        <f>IFERROR(INDEX('Отчет о движении готов. прод.'!$D$9:$D$259,MATCH(D1236,'Отчет о движении готов. прод.'!$B$9:$B$259,0),1),"")</f>
        <v/>
      </c>
      <c r="G1236" s="157"/>
      <c r="H1236" s="115">
        <f>IFERROR(((SUMIFS('Приход готов. продук.'!$H$2:$H$2000,'Приход готов. продук.'!$A$2:$A$2000,"&lt;="&amp;DATE(YEAR($A1236),MONTH($A1236)+1,1)-1,'Приход готов. продук.'!$D$2:$D$2000,$D1236)-SUMIFS($H$2:$H$2000,$A$2:$A$2000,"&lt;"&amp;$A1236,$D$2:$D$2000,$D1236))/(SUMIFS('Приход готов. продук.'!$G$2:$G$2000,'Приход готов. продук.'!$A$2:$A$2000,"&lt;="&amp;DATE(YEAR($A1236),MONTH($A1236)+1,1)-1,'Приход готов. продук.'!$D$2:$D$2000,$D1236)-SUMIFS($G$2:$G$2000,$A$2:$A$2000,"&lt;"&amp;$A1236,$D$2:$D$2000,$D1236))*G1236),0)</f>
        <v>0</v>
      </c>
      <c r="I1236" s="118"/>
      <c r="J1236" s="115">
        <f t="shared" si="19"/>
        <v>0</v>
      </c>
    </row>
    <row r="1237" spans="1:10">
      <c r="A1237" s="72"/>
      <c r="B1237" s="73"/>
      <c r="C1237" s="74"/>
      <c r="D1237" s="75"/>
      <c r="E1237" s="110" t="str">
        <f>IFERROR(INDEX('Отчет о движении готов. прод.'!$C$9:$C$259,MATCH(D1237,'Отчет о движении готов. прод.'!$B$9:$B$259,0),1),"")</f>
        <v/>
      </c>
      <c r="F1237" s="111" t="str">
        <f>IFERROR(INDEX('Отчет о движении готов. прод.'!$D$9:$D$259,MATCH(D1237,'Отчет о движении готов. прод.'!$B$9:$B$259,0),1),"")</f>
        <v/>
      </c>
      <c r="G1237" s="157"/>
      <c r="H1237" s="115">
        <f>IFERROR(((SUMIFS('Приход готов. продук.'!$H$2:$H$2000,'Приход готов. продук.'!$A$2:$A$2000,"&lt;="&amp;DATE(YEAR($A1237),MONTH($A1237)+1,1)-1,'Приход готов. продук.'!$D$2:$D$2000,$D1237)-SUMIFS($H$2:$H$2000,$A$2:$A$2000,"&lt;"&amp;$A1237,$D$2:$D$2000,$D1237))/(SUMIFS('Приход готов. продук.'!$G$2:$G$2000,'Приход готов. продук.'!$A$2:$A$2000,"&lt;="&amp;DATE(YEAR($A1237),MONTH($A1237)+1,1)-1,'Приход готов. продук.'!$D$2:$D$2000,$D1237)-SUMIFS($G$2:$G$2000,$A$2:$A$2000,"&lt;"&amp;$A1237,$D$2:$D$2000,$D1237))*G1237),0)</f>
        <v>0</v>
      </c>
      <c r="I1237" s="118"/>
      <c r="J1237" s="115">
        <f t="shared" si="19"/>
        <v>0</v>
      </c>
    </row>
    <row r="1238" spans="1:10">
      <c r="A1238" s="72"/>
      <c r="B1238" s="73"/>
      <c r="C1238" s="74"/>
      <c r="D1238" s="75"/>
      <c r="E1238" s="110" t="str">
        <f>IFERROR(INDEX('Отчет о движении готов. прод.'!$C$9:$C$259,MATCH(D1238,'Отчет о движении готов. прод.'!$B$9:$B$259,0),1),"")</f>
        <v/>
      </c>
      <c r="F1238" s="111" t="str">
        <f>IFERROR(INDEX('Отчет о движении готов. прод.'!$D$9:$D$259,MATCH(D1238,'Отчет о движении готов. прод.'!$B$9:$B$259,0),1),"")</f>
        <v/>
      </c>
      <c r="G1238" s="157"/>
      <c r="H1238" s="115">
        <f>IFERROR(((SUMIFS('Приход готов. продук.'!$H$2:$H$2000,'Приход готов. продук.'!$A$2:$A$2000,"&lt;="&amp;DATE(YEAR($A1238),MONTH($A1238)+1,1)-1,'Приход готов. продук.'!$D$2:$D$2000,$D1238)-SUMIFS($H$2:$H$2000,$A$2:$A$2000,"&lt;"&amp;$A1238,$D$2:$D$2000,$D1238))/(SUMIFS('Приход готов. продук.'!$G$2:$G$2000,'Приход готов. продук.'!$A$2:$A$2000,"&lt;="&amp;DATE(YEAR($A1238),MONTH($A1238)+1,1)-1,'Приход готов. продук.'!$D$2:$D$2000,$D1238)-SUMIFS($G$2:$G$2000,$A$2:$A$2000,"&lt;"&amp;$A1238,$D$2:$D$2000,$D1238))*G1238),0)</f>
        <v>0</v>
      </c>
      <c r="I1238" s="118"/>
      <c r="J1238" s="115">
        <f t="shared" si="19"/>
        <v>0</v>
      </c>
    </row>
    <row r="1239" spans="1:10">
      <c r="A1239" s="72"/>
      <c r="B1239" s="73"/>
      <c r="C1239" s="74"/>
      <c r="D1239" s="75"/>
      <c r="E1239" s="110" t="str">
        <f>IFERROR(INDEX('Отчет о движении готов. прод.'!$C$9:$C$259,MATCH(D1239,'Отчет о движении готов. прод.'!$B$9:$B$259,0),1),"")</f>
        <v/>
      </c>
      <c r="F1239" s="111" t="str">
        <f>IFERROR(INDEX('Отчет о движении готов. прод.'!$D$9:$D$259,MATCH(D1239,'Отчет о движении готов. прод.'!$B$9:$B$259,0),1),"")</f>
        <v/>
      </c>
      <c r="G1239" s="157"/>
      <c r="H1239" s="115">
        <f>IFERROR(((SUMIFS('Приход готов. продук.'!$H$2:$H$2000,'Приход готов. продук.'!$A$2:$A$2000,"&lt;="&amp;DATE(YEAR($A1239),MONTH($A1239)+1,1)-1,'Приход готов. продук.'!$D$2:$D$2000,$D1239)-SUMIFS($H$2:$H$2000,$A$2:$A$2000,"&lt;"&amp;$A1239,$D$2:$D$2000,$D1239))/(SUMIFS('Приход готов. продук.'!$G$2:$G$2000,'Приход готов. продук.'!$A$2:$A$2000,"&lt;="&amp;DATE(YEAR($A1239),MONTH($A1239)+1,1)-1,'Приход готов. продук.'!$D$2:$D$2000,$D1239)-SUMIFS($G$2:$G$2000,$A$2:$A$2000,"&lt;"&amp;$A1239,$D$2:$D$2000,$D1239))*G1239),0)</f>
        <v>0</v>
      </c>
      <c r="I1239" s="118"/>
      <c r="J1239" s="115">
        <f t="shared" si="19"/>
        <v>0</v>
      </c>
    </row>
    <row r="1240" spans="1:10">
      <c r="A1240" s="72"/>
      <c r="B1240" s="73"/>
      <c r="C1240" s="74"/>
      <c r="D1240" s="75"/>
      <c r="E1240" s="110" t="str">
        <f>IFERROR(INDEX('Отчет о движении готов. прод.'!$C$9:$C$259,MATCH(D1240,'Отчет о движении готов. прод.'!$B$9:$B$259,0),1),"")</f>
        <v/>
      </c>
      <c r="F1240" s="111" t="str">
        <f>IFERROR(INDEX('Отчет о движении готов. прод.'!$D$9:$D$259,MATCH(D1240,'Отчет о движении готов. прод.'!$B$9:$B$259,0),1),"")</f>
        <v/>
      </c>
      <c r="G1240" s="157"/>
      <c r="H1240" s="115">
        <f>IFERROR(((SUMIFS('Приход готов. продук.'!$H$2:$H$2000,'Приход готов. продук.'!$A$2:$A$2000,"&lt;="&amp;DATE(YEAR($A1240),MONTH($A1240)+1,1)-1,'Приход готов. продук.'!$D$2:$D$2000,$D1240)-SUMIFS($H$2:$H$2000,$A$2:$A$2000,"&lt;"&amp;$A1240,$D$2:$D$2000,$D1240))/(SUMIFS('Приход готов. продук.'!$G$2:$G$2000,'Приход готов. продук.'!$A$2:$A$2000,"&lt;="&amp;DATE(YEAR($A1240),MONTH($A1240)+1,1)-1,'Приход готов. продук.'!$D$2:$D$2000,$D1240)-SUMIFS($G$2:$G$2000,$A$2:$A$2000,"&lt;"&amp;$A1240,$D$2:$D$2000,$D1240))*G1240),0)</f>
        <v>0</v>
      </c>
      <c r="I1240" s="118"/>
      <c r="J1240" s="115">
        <f t="shared" si="19"/>
        <v>0</v>
      </c>
    </row>
    <row r="1241" spans="1:10">
      <c r="A1241" s="72"/>
      <c r="B1241" s="73"/>
      <c r="C1241" s="74"/>
      <c r="D1241" s="75"/>
      <c r="E1241" s="110" t="str">
        <f>IFERROR(INDEX('Отчет о движении готов. прод.'!$C$9:$C$259,MATCH(D1241,'Отчет о движении готов. прод.'!$B$9:$B$259,0),1),"")</f>
        <v/>
      </c>
      <c r="F1241" s="111" t="str">
        <f>IFERROR(INDEX('Отчет о движении готов. прод.'!$D$9:$D$259,MATCH(D1241,'Отчет о движении готов. прод.'!$B$9:$B$259,0),1),"")</f>
        <v/>
      </c>
      <c r="G1241" s="157"/>
      <c r="H1241" s="115">
        <f>IFERROR(((SUMIFS('Приход готов. продук.'!$H$2:$H$2000,'Приход готов. продук.'!$A$2:$A$2000,"&lt;="&amp;DATE(YEAR($A1241),MONTH($A1241)+1,1)-1,'Приход готов. продук.'!$D$2:$D$2000,$D1241)-SUMIFS($H$2:$H$2000,$A$2:$A$2000,"&lt;"&amp;$A1241,$D$2:$D$2000,$D1241))/(SUMIFS('Приход готов. продук.'!$G$2:$G$2000,'Приход готов. продук.'!$A$2:$A$2000,"&lt;="&amp;DATE(YEAR($A1241),MONTH($A1241)+1,1)-1,'Приход готов. продук.'!$D$2:$D$2000,$D1241)-SUMIFS($G$2:$G$2000,$A$2:$A$2000,"&lt;"&amp;$A1241,$D$2:$D$2000,$D1241))*G1241),0)</f>
        <v>0</v>
      </c>
      <c r="I1241" s="118"/>
      <c r="J1241" s="115">
        <f t="shared" si="19"/>
        <v>0</v>
      </c>
    </row>
    <row r="1242" spans="1:10">
      <c r="A1242" s="72"/>
      <c r="B1242" s="73"/>
      <c r="C1242" s="74"/>
      <c r="D1242" s="75"/>
      <c r="E1242" s="110" t="str">
        <f>IFERROR(INDEX('Отчет о движении готов. прод.'!$C$9:$C$259,MATCH(D1242,'Отчет о движении готов. прод.'!$B$9:$B$259,0),1),"")</f>
        <v/>
      </c>
      <c r="F1242" s="111" t="str">
        <f>IFERROR(INDEX('Отчет о движении готов. прод.'!$D$9:$D$259,MATCH(D1242,'Отчет о движении готов. прод.'!$B$9:$B$259,0),1),"")</f>
        <v/>
      </c>
      <c r="G1242" s="157"/>
      <c r="H1242" s="115">
        <f>IFERROR(((SUMIFS('Приход готов. продук.'!$H$2:$H$2000,'Приход готов. продук.'!$A$2:$A$2000,"&lt;="&amp;DATE(YEAR($A1242),MONTH($A1242)+1,1)-1,'Приход готов. продук.'!$D$2:$D$2000,$D1242)-SUMIFS($H$2:$H$2000,$A$2:$A$2000,"&lt;"&amp;$A1242,$D$2:$D$2000,$D1242))/(SUMIFS('Приход готов. продук.'!$G$2:$G$2000,'Приход готов. продук.'!$A$2:$A$2000,"&lt;="&amp;DATE(YEAR($A1242),MONTH($A1242)+1,1)-1,'Приход готов. продук.'!$D$2:$D$2000,$D1242)-SUMIFS($G$2:$G$2000,$A$2:$A$2000,"&lt;"&amp;$A1242,$D$2:$D$2000,$D1242))*G1242),0)</f>
        <v>0</v>
      </c>
      <c r="I1242" s="118"/>
      <c r="J1242" s="115">
        <f t="shared" si="19"/>
        <v>0</v>
      </c>
    </row>
    <row r="1243" spans="1:10">
      <c r="A1243" s="72"/>
      <c r="B1243" s="73"/>
      <c r="C1243" s="74"/>
      <c r="D1243" s="75"/>
      <c r="E1243" s="110" t="str">
        <f>IFERROR(INDEX('Отчет о движении готов. прод.'!$C$9:$C$259,MATCH(D1243,'Отчет о движении готов. прод.'!$B$9:$B$259,0),1),"")</f>
        <v/>
      </c>
      <c r="F1243" s="111" t="str">
        <f>IFERROR(INDEX('Отчет о движении готов. прод.'!$D$9:$D$259,MATCH(D1243,'Отчет о движении готов. прод.'!$B$9:$B$259,0),1),"")</f>
        <v/>
      </c>
      <c r="G1243" s="157"/>
      <c r="H1243" s="115">
        <f>IFERROR(((SUMIFS('Приход готов. продук.'!$H$2:$H$2000,'Приход готов. продук.'!$A$2:$A$2000,"&lt;="&amp;DATE(YEAR($A1243),MONTH($A1243)+1,1)-1,'Приход готов. продук.'!$D$2:$D$2000,$D1243)-SUMIFS($H$2:$H$2000,$A$2:$A$2000,"&lt;"&amp;$A1243,$D$2:$D$2000,$D1243))/(SUMIFS('Приход готов. продук.'!$G$2:$G$2000,'Приход готов. продук.'!$A$2:$A$2000,"&lt;="&amp;DATE(YEAR($A1243),MONTH($A1243)+1,1)-1,'Приход готов. продук.'!$D$2:$D$2000,$D1243)-SUMIFS($G$2:$G$2000,$A$2:$A$2000,"&lt;"&amp;$A1243,$D$2:$D$2000,$D1243))*G1243),0)</f>
        <v>0</v>
      </c>
      <c r="I1243" s="118"/>
      <c r="J1243" s="115">
        <f t="shared" si="19"/>
        <v>0</v>
      </c>
    </row>
    <row r="1244" spans="1:10">
      <c r="A1244" s="72"/>
      <c r="B1244" s="73"/>
      <c r="C1244" s="74"/>
      <c r="D1244" s="75"/>
      <c r="E1244" s="110" t="str">
        <f>IFERROR(INDEX('Отчет о движении готов. прод.'!$C$9:$C$259,MATCH(D1244,'Отчет о движении готов. прод.'!$B$9:$B$259,0),1),"")</f>
        <v/>
      </c>
      <c r="F1244" s="111" t="str">
        <f>IFERROR(INDEX('Отчет о движении готов. прод.'!$D$9:$D$259,MATCH(D1244,'Отчет о движении готов. прод.'!$B$9:$B$259,0),1),"")</f>
        <v/>
      </c>
      <c r="G1244" s="157"/>
      <c r="H1244" s="115">
        <f>IFERROR(((SUMIFS('Приход готов. продук.'!$H$2:$H$2000,'Приход готов. продук.'!$A$2:$A$2000,"&lt;="&amp;DATE(YEAR($A1244),MONTH($A1244)+1,1)-1,'Приход готов. продук.'!$D$2:$D$2000,$D1244)-SUMIFS($H$2:$H$2000,$A$2:$A$2000,"&lt;"&amp;$A1244,$D$2:$D$2000,$D1244))/(SUMIFS('Приход готов. продук.'!$G$2:$G$2000,'Приход готов. продук.'!$A$2:$A$2000,"&lt;="&amp;DATE(YEAR($A1244),MONTH($A1244)+1,1)-1,'Приход готов. продук.'!$D$2:$D$2000,$D1244)-SUMIFS($G$2:$G$2000,$A$2:$A$2000,"&lt;"&amp;$A1244,$D$2:$D$2000,$D1244))*G1244),0)</f>
        <v>0</v>
      </c>
      <c r="I1244" s="118"/>
      <c r="J1244" s="115">
        <f t="shared" si="19"/>
        <v>0</v>
      </c>
    </row>
    <row r="1245" spans="1:10">
      <c r="A1245" s="72"/>
      <c r="B1245" s="73"/>
      <c r="C1245" s="74"/>
      <c r="D1245" s="75"/>
      <c r="E1245" s="110" t="str">
        <f>IFERROR(INDEX('Отчет о движении готов. прод.'!$C$9:$C$259,MATCH(D1245,'Отчет о движении готов. прод.'!$B$9:$B$259,0),1),"")</f>
        <v/>
      </c>
      <c r="F1245" s="111" t="str">
        <f>IFERROR(INDEX('Отчет о движении готов. прод.'!$D$9:$D$259,MATCH(D1245,'Отчет о движении готов. прод.'!$B$9:$B$259,0),1),"")</f>
        <v/>
      </c>
      <c r="G1245" s="157"/>
      <c r="H1245" s="115">
        <f>IFERROR(((SUMIFS('Приход готов. продук.'!$H$2:$H$2000,'Приход готов. продук.'!$A$2:$A$2000,"&lt;="&amp;DATE(YEAR($A1245),MONTH($A1245)+1,1)-1,'Приход готов. продук.'!$D$2:$D$2000,$D1245)-SUMIFS($H$2:$H$2000,$A$2:$A$2000,"&lt;"&amp;$A1245,$D$2:$D$2000,$D1245))/(SUMIFS('Приход готов. продук.'!$G$2:$G$2000,'Приход готов. продук.'!$A$2:$A$2000,"&lt;="&amp;DATE(YEAR($A1245),MONTH($A1245)+1,1)-1,'Приход готов. продук.'!$D$2:$D$2000,$D1245)-SUMIFS($G$2:$G$2000,$A$2:$A$2000,"&lt;"&amp;$A1245,$D$2:$D$2000,$D1245))*G1245),0)</f>
        <v>0</v>
      </c>
      <c r="I1245" s="118"/>
      <c r="J1245" s="115">
        <f t="shared" si="19"/>
        <v>0</v>
      </c>
    </row>
    <row r="1246" spans="1:10">
      <c r="A1246" s="72"/>
      <c r="B1246" s="73"/>
      <c r="C1246" s="74"/>
      <c r="D1246" s="75"/>
      <c r="E1246" s="110" t="str">
        <f>IFERROR(INDEX('Отчет о движении готов. прод.'!$C$9:$C$259,MATCH(D1246,'Отчет о движении готов. прод.'!$B$9:$B$259,0),1),"")</f>
        <v/>
      </c>
      <c r="F1246" s="111" t="str">
        <f>IFERROR(INDEX('Отчет о движении готов. прод.'!$D$9:$D$259,MATCH(D1246,'Отчет о движении готов. прод.'!$B$9:$B$259,0),1),"")</f>
        <v/>
      </c>
      <c r="G1246" s="157"/>
      <c r="H1246" s="115">
        <f>IFERROR(((SUMIFS('Приход готов. продук.'!$H$2:$H$2000,'Приход готов. продук.'!$A$2:$A$2000,"&lt;="&amp;DATE(YEAR($A1246),MONTH($A1246)+1,1)-1,'Приход готов. продук.'!$D$2:$D$2000,$D1246)-SUMIFS($H$2:$H$2000,$A$2:$A$2000,"&lt;"&amp;$A1246,$D$2:$D$2000,$D1246))/(SUMIFS('Приход готов. продук.'!$G$2:$G$2000,'Приход готов. продук.'!$A$2:$A$2000,"&lt;="&amp;DATE(YEAR($A1246),MONTH($A1246)+1,1)-1,'Приход готов. продук.'!$D$2:$D$2000,$D1246)-SUMIFS($G$2:$G$2000,$A$2:$A$2000,"&lt;"&amp;$A1246,$D$2:$D$2000,$D1246))*G1246),0)</f>
        <v>0</v>
      </c>
      <c r="I1246" s="118"/>
      <c r="J1246" s="115">
        <f t="shared" si="19"/>
        <v>0</v>
      </c>
    </row>
    <row r="1247" spans="1:10">
      <c r="A1247" s="72"/>
      <c r="B1247" s="73"/>
      <c r="C1247" s="74"/>
      <c r="D1247" s="75"/>
      <c r="E1247" s="110" t="str">
        <f>IFERROR(INDEX('Отчет о движении готов. прод.'!$C$9:$C$259,MATCH(D1247,'Отчет о движении готов. прод.'!$B$9:$B$259,0),1),"")</f>
        <v/>
      </c>
      <c r="F1247" s="111" t="str">
        <f>IFERROR(INDEX('Отчет о движении готов. прод.'!$D$9:$D$259,MATCH(D1247,'Отчет о движении готов. прод.'!$B$9:$B$259,0),1),"")</f>
        <v/>
      </c>
      <c r="G1247" s="157"/>
      <c r="H1247" s="115">
        <f>IFERROR(((SUMIFS('Приход готов. продук.'!$H$2:$H$2000,'Приход готов. продук.'!$A$2:$A$2000,"&lt;="&amp;DATE(YEAR($A1247),MONTH($A1247)+1,1)-1,'Приход готов. продук.'!$D$2:$D$2000,$D1247)-SUMIFS($H$2:$H$2000,$A$2:$A$2000,"&lt;"&amp;$A1247,$D$2:$D$2000,$D1247))/(SUMIFS('Приход готов. продук.'!$G$2:$G$2000,'Приход готов. продук.'!$A$2:$A$2000,"&lt;="&amp;DATE(YEAR($A1247),MONTH($A1247)+1,1)-1,'Приход готов. продук.'!$D$2:$D$2000,$D1247)-SUMIFS($G$2:$G$2000,$A$2:$A$2000,"&lt;"&amp;$A1247,$D$2:$D$2000,$D1247))*G1247),0)</f>
        <v>0</v>
      </c>
      <c r="I1247" s="118"/>
      <c r="J1247" s="115">
        <f t="shared" si="19"/>
        <v>0</v>
      </c>
    </row>
    <row r="1248" spans="1:10">
      <c r="A1248" s="72"/>
      <c r="B1248" s="73"/>
      <c r="C1248" s="74"/>
      <c r="D1248" s="75"/>
      <c r="E1248" s="110" t="str">
        <f>IFERROR(INDEX('Отчет о движении готов. прод.'!$C$9:$C$259,MATCH(D1248,'Отчет о движении готов. прод.'!$B$9:$B$259,0),1),"")</f>
        <v/>
      </c>
      <c r="F1248" s="111" t="str">
        <f>IFERROR(INDEX('Отчет о движении готов. прод.'!$D$9:$D$259,MATCH(D1248,'Отчет о движении готов. прод.'!$B$9:$B$259,0),1),"")</f>
        <v/>
      </c>
      <c r="G1248" s="157"/>
      <c r="H1248" s="115">
        <f>IFERROR(((SUMIFS('Приход готов. продук.'!$H$2:$H$2000,'Приход готов. продук.'!$A$2:$A$2000,"&lt;="&amp;DATE(YEAR($A1248),MONTH($A1248)+1,1)-1,'Приход готов. продук.'!$D$2:$D$2000,$D1248)-SUMIFS($H$2:$H$2000,$A$2:$A$2000,"&lt;"&amp;$A1248,$D$2:$D$2000,$D1248))/(SUMIFS('Приход готов. продук.'!$G$2:$G$2000,'Приход готов. продук.'!$A$2:$A$2000,"&lt;="&amp;DATE(YEAR($A1248),MONTH($A1248)+1,1)-1,'Приход готов. продук.'!$D$2:$D$2000,$D1248)-SUMIFS($G$2:$G$2000,$A$2:$A$2000,"&lt;"&amp;$A1248,$D$2:$D$2000,$D1248))*G1248),0)</f>
        <v>0</v>
      </c>
      <c r="I1248" s="118"/>
      <c r="J1248" s="115">
        <f t="shared" si="19"/>
        <v>0</v>
      </c>
    </row>
    <row r="1249" spans="1:10">
      <c r="A1249" s="72"/>
      <c r="B1249" s="73"/>
      <c r="C1249" s="74"/>
      <c r="D1249" s="75"/>
      <c r="E1249" s="110" t="str">
        <f>IFERROR(INDEX('Отчет о движении готов. прод.'!$C$9:$C$259,MATCH(D1249,'Отчет о движении готов. прод.'!$B$9:$B$259,0),1),"")</f>
        <v/>
      </c>
      <c r="F1249" s="111" t="str">
        <f>IFERROR(INDEX('Отчет о движении готов. прод.'!$D$9:$D$259,MATCH(D1249,'Отчет о движении готов. прод.'!$B$9:$B$259,0),1),"")</f>
        <v/>
      </c>
      <c r="G1249" s="157"/>
      <c r="H1249" s="115">
        <f>IFERROR(((SUMIFS('Приход готов. продук.'!$H$2:$H$2000,'Приход готов. продук.'!$A$2:$A$2000,"&lt;="&amp;DATE(YEAR($A1249),MONTH($A1249)+1,1)-1,'Приход готов. продук.'!$D$2:$D$2000,$D1249)-SUMIFS($H$2:$H$2000,$A$2:$A$2000,"&lt;"&amp;$A1249,$D$2:$D$2000,$D1249))/(SUMIFS('Приход готов. продук.'!$G$2:$G$2000,'Приход готов. продук.'!$A$2:$A$2000,"&lt;="&amp;DATE(YEAR($A1249),MONTH($A1249)+1,1)-1,'Приход готов. продук.'!$D$2:$D$2000,$D1249)-SUMIFS($G$2:$G$2000,$A$2:$A$2000,"&lt;"&amp;$A1249,$D$2:$D$2000,$D1249))*G1249),0)</f>
        <v>0</v>
      </c>
      <c r="I1249" s="118"/>
      <c r="J1249" s="115">
        <f t="shared" si="19"/>
        <v>0</v>
      </c>
    </row>
    <row r="1250" spans="1:10">
      <c r="A1250" s="72"/>
      <c r="B1250" s="73"/>
      <c r="C1250" s="74"/>
      <c r="D1250" s="75"/>
      <c r="E1250" s="110" t="str">
        <f>IFERROR(INDEX('Отчет о движении готов. прод.'!$C$9:$C$259,MATCH(D1250,'Отчет о движении готов. прод.'!$B$9:$B$259,0),1),"")</f>
        <v/>
      </c>
      <c r="F1250" s="111" t="str">
        <f>IFERROR(INDEX('Отчет о движении готов. прод.'!$D$9:$D$259,MATCH(D1250,'Отчет о движении готов. прод.'!$B$9:$B$259,0),1),"")</f>
        <v/>
      </c>
      <c r="G1250" s="157"/>
      <c r="H1250" s="115">
        <f>IFERROR(((SUMIFS('Приход готов. продук.'!$H$2:$H$2000,'Приход готов. продук.'!$A$2:$A$2000,"&lt;="&amp;DATE(YEAR($A1250),MONTH($A1250)+1,1)-1,'Приход готов. продук.'!$D$2:$D$2000,$D1250)-SUMIFS($H$2:$H$2000,$A$2:$A$2000,"&lt;"&amp;$A1250,$D$2:$D$2000,$D1250))/(SUMIFS('Приход готов. продук.'!$G$2:$G$2000,'Приход готов. продук.'!$A$2:$A$2000,"&lt;="&amp;DATE(YEAR($A1250),MONTH($A1250)+1,1)-1,'Приход готов. продук.'!$D$2:$D$2000,$D1250)-SUMIFS($G$2:$G$2000,$A$2:$A$2000,"&lt;"&amp;$A1250,$D$2:$D$2000,$D1250))*G1250),0)</f>
        <v>0</v>
      </c>
      <c r="I1250" s="118"/>
      <c r="J1250" s="115">
        <f t="shared" si="19"/>
        <v>0</v>
      </c>
    </row>
    <row r="1251" spans="1:10">
      <c r="A1251" s="72"/>
      <c r="B1251" s="73"/>
      <c r="C1251" s="74"/>
      <c r="D1251" s="75"/>
      <c r="E1251" s="110" t="str">
        <f>IFERROR(INDEX('Отчет о движении готов. прод.'!$C$9:$C$259,MATCH(D1251,'Отчет о движении готов. прод.'!$B$9:$B$259,0),1),"")</f>
        <v/>
      </c>
      <c r="F1251" s="111" t="str">
        <f>IFERROR(INDEX('Отчет о движении готов. прод.'!$D$9:$D$259,MATCH(D1251,'Отчет о движении готов. прод.'!$B$9:$B$259,0),1),"")</f>
        <v/>
      </c>
      <c r="G1251" s="157"/>
      <c r="H1251" s="115">
        <f>IFERROR(((SUMIFS('Приход готов. продук.'!$H$2:$H$2000,'Приход готов. продук.'!$A$2:$A$2000,"&lt;="&amp;DATE(YEAR($A1251),MONTH($A1251)+1,1)-1,'Приход готов. продук.'!$D$2:$D$2000,$D1251)-SUMIFS($H$2:$H$2000,$A$2:$A$2000,"&lt;"&amp;$A1251,$D$2:$D$2000,$D1251))/(SUMIFS('Приход готов. продук.'!$G$2:$G$2000,'Приход готов. продук.'!$A$2:$A$2000,"&lt;="&amp;DATE(YEAR($A1251),MONTH($A1251)+1,1)-1,'Приход готов. продук.'!$D$2:$D$2000,$D1251)-SUMIFS($G$2:$G$2000,$A$2:$A$2000,"&lt;"&amp;$A1251,$D$2:$D$2000,$D1251))*G1251),0)</f>
        <v>0</v>
      </c>
      <c r="I1251" s="118"/>
      <c r="J1251" s="115">
        <f t="shared" si="19"/>
        <v>0</v>
      </c>
    </row>
    <row r="1252" spans="1:10">
      <c r="A1252" s="72"/>
      <c r="B1252" s="73"/>
      <c r="C1252" s="74"/>
      <c r="D1252" s="75"/>
      <c r="E1252" s="110" t="str">
        <f>IFERROR(INDEX('Отчет о движении готов. прод.'!$C$9:$C$259,MATCH(D1252,'Отчет о движении готов. прод.'!$B$9:$B$259,0),1),"")</f>
        <v/>
      </c>
      <c r="F1252" s="111" t="str">
        <f>IFERROR(INDEX('Отчет о движении готов. прод.'!$D$9:$D$259,MATCH(D1252,'Отчет о движении готов. прод.'!$B$9:$B$259,0),1),"")</f>
        <v/>
      </c>
      <c r="G1252" s="157"/>
      <c r="H1252" s="115">
        <f>IFERROR(((SUMIFS('Приход готов. продук.'!$H$2:$H$2000,'Приход готов. продук.'!$A$2:$A$2000,"&lt;="&amp;DATE(YEAR($A1252),MONTH($A1252)+1,1)-1,'Приход готов. продук.'!$D$2:$D$2000,$D1252)-SUMIFS($H$2:$H$2000,$A$2:$A$2000,"&lt;"&amp;$A1252,$D$2:$D$2000,$D1252))/(SUMIFS('Приход готов. продук.'!$G$2:$G$2000,'Приход готов. продук.'!$A$2:$A$2000,"&lt;="&amp;DATE(YEAR($A1252),MONTH($A1252)+1,1)-1,'Приход готов. продук.'!$D$2:$D$2000,$D1252)-SUMIFS($G$2:$G$2000,$A$2:$A$2000,"&lt;"&amp;$A1252,$D$2:$D$2000,$D1252))*G1252),0)</f>
        <v>0</v>
      </c>
      <c r="I1252" s="118"/>
      <c r="J1252" s="115">
        <f t="shared" si="19"/>
        <v>0</v>
      </c>
    </row>
    <row r="1253" spans="1:10">
      <c r="A1253" s="72"/>
      <c r="B1253" s="73"/>
      <c r="C1253" s="74"/>
      <c r="D1253" s="75"/>
      <c r="E1253" s="110" t="str">
        <f>IFERROR(INDEX('Отчет о движении готов. прод.'!$C$9:$C$259,MATCH(D1253,'Отчет о движении готов. прод.'!$B$9:$B$259,0),1),"")</f>
        <v/>
      </c>
      <c r="F1253" s="111" t="str">
        <f>IFERROR(INDEX('Отчет о движении готов. прод.'!$D$9:$D$259,MATCH(D1253,'Отчет о движении готов. прод.'!$B$9:$B$259,0),1),"")</f>
        <v/>
      </c>
      <c r="G1253" s="157"/>
      <c r="H1253" s="115">
        <f>IFERROR(((SUMIFS('Приход готов. продук.'!$H$2:$H$2000,'Приход готов. продук.'!$A$2:$A$2000,"&lt;="&amp;DATE(YEAR($A1253),MONTH($A1253)+1,1)-1,'Приход готов. продук.'!$D$2:$D$2000,$D1253)-SUMIFS($H$2:$H$2000,$A$2:$A$2000,"&lt;"&amp;$A1253,$D$2:$D$2000,$D1253))/(SUMIFS('Приход готов. продук.'!$G$2:$G$2000,'Приход готов. продук.'!$A$2:$A$2000,"&lt;="&amp;DATE(YEAR($A1253),MONTH($A1253)+1,1)-1,'Приход готов. продук.'!$D$2:$D$2000,$D1253)-SUMIFS($G$2:$G$2000,$A$2:$A$2000,"&lt;"&amp;$A1253,$D$2:$D$2000,$D1253))*G1253),0)</f>
        <v>0</v>
      </c>
      <c r="I1253" s="118"/>
      <c r="J1253" s="115">
        <f t="shared" si="19"/>
        <v>0</v>
      </c>
    </row>
    <row r="1254" spans="1:10">
      <c r="A1254" s="72"/>
      <c r="B1254" s="73"/>
      <c r="C1254" s="74"/>
      <c r="D1254" s="75"/>
      <c r="E1254" s="110" t="str">
        <f>IFERROR(INDEX('Отчет о движении готов. прод.'!$C$9:$C$259,MATCH(D1254,'Отчет о движении готов. прод.'!$B$9:$B$259,0),1),"")</f>
        <v/>
      </c>
      <c r="F1254" s="111" t="str">
        <f>IFERROR(INDEX('Отчет о движении готов. прод.'!$D$9:$D$259,MATCH(D1254,'Отчет о движении готов. прод.'!$B$9:$B$259,0),1),"")</f>
        <v/>
      </c>
      <c r="G1254" s="157"/>
      <c r="H1254" s="115">
        <f>IFERROR(((SUMIFS('Приход готов. продук.'!$H$2:$H$2000,'Приход готов. продук.'!$A$2:$A$2000,"&lt;="&amp;DATE(YEAR($A1254),MONTH($A1254)+1,1)-1,'Приход готов. продук.'!$D$2:$D$2000,$D1254)-SUMIFS($H$2:$H$2000,$A$2:$A$2000,"&lt;"&amp;$A1254,$D$2:$D$2000,$D1254))/(SUMIFS('Приход готов. продук.'!$G$2:$G$2000,'Приход готов. продук.'!$A$2:$A$2000,"&lt;="&amp;DATE(YEAR($A1254),MONTH($A1254)+1,1)-1,'Приход готов. продук.'!$D$2:$D$2000,$D1254)-SUMIFS($G$2:$G$2000,$A$2:$A$2000,"&lt;"&amp;$A1254,$D$2:$D$2000,$D1254))*G1254),0)</f>
        <v>0</v>
      </c>
      <c r="I1254" s="118"/>
      <c r="J1254" s="115">
        <f t="shared" si="19"/>
        <v>0</v>
      </c>
    </row>
    <row r="1255" spans="1:10">
      <c r="A1255" s="72"/>
      <c r="B1255" s="73"/>
      <c r="C1255" s="74"/>
      <c r="D1255" s="75"/>
      <c r="E1255" s="110" t="str">
        <f>IFERROR(INDEX('Отчет о движении готов. прод.'!$C$9:$C$259,MATCH(D1255,'Отчет о движении готов. прод.'!$B$9:$B$259,0),1),"")</f>
        <v/>
      </c>
      <c r="F1255" s="111" t="str">
        <f>IFERROR(INDEX('Отчет о движении готов. прод.'!$D$9:$D$259,MATCH(D1255,'Отчет о движении готов. прод.'!$B$9:$B$259,0),1),"")</f>
        <v/>
      </c>
      <c r="G1255" s="157"/>
      <c r="H1255" s="115">
        <f>IFERROR(((SUMIFS('Приход готов. продук.'!$H$2:$H$2000,'Приход готов. продук.'!$A$2:$A$2000,"&lt;="&amp;DATE(YEAR($A1255),MONTH($A1255)+1,1)-1,'Приход готов. продук.'!$D$2:$D$2000,$D1255)-SUMIFS($H$2:$H$2000,$A$2:$A$2000,"&lt;"&amp;$A1255,$D$2:$D$2000,$D1255))/(SUMIFS('Приход готов. продук.'!$G$2:$G$2000,'Приход готов. продук.'!$A$2:$A$2000,"&lt;="&amp;DATE(YEAR($A1255),MONTH($A1255)+1,1)-1,'Приход готов. продук.'!$D$2:$D$2000,$D1255)-SUMIFS($G$2:$G$2000,$A$2:$A$2000,"&lt;"&amp;$A1255,$D$2:$D$2000,$D1255))*G1255),0)</f>
        <v>0</v>
      </c>
      <c r="I1255" s="118"/>
      <c r="J1255" s="115">
        <f t="shared" si="19"/>
        <v>0</v>
      </c>
    </row>
    <row r="1256" spans="1:10">
      <c r="A1256" s="72"/>
      <c r="B1256" s="73"/>
      <c r="C1256" s="74"/>
      <c r="D1256" s="75"/>
      <c r="E1256" s="110" t="str">
        <f>IFERROR(INDEX('Отчет о движении готов. прод.'!$C$9:$C$259,MATCH(D1256,'Отчет о движении готов. прод.'!$B$9:$B$259,0),1),"")</f>
        <v/>
      </c>
      <c r="F1256" s="111" t="str">
        <f>IFERROR(INDEX('Отчет о движении готов. прод.'!$D$9:$D$259,MATCH(D1256,'Отчет о движении готов. прод.'!$B$9:$B$259,0),1),"")</f>
        <v/>
      </c>
      <c r="G1256" s="157"/>
      <c r="H1256" s="115">
        <f>IFERROR(((SUMIFS('Приход готов. продук.'!$H$2:$H$2000,'Приход готов. продук.'!$A$2:$A$2000,"&lt;="&amp;DATE(YEAR($A1256),MONTH($A1256)+1,1)-1,'Приход готов. продук.'!$D$2:$D$2000,$D1256)-SUMIFS($H$2:$H$2000,$A$2:$A$2000,"&lt;"&amp;$A1256,$D$2:$D$2000,$D1256))/(SUMIFS('Приход готов. продук.'!$G$2:$G$2000,'Приход готов. продук.'!$A$2:$A$2000,"&lt;="&amp;DATE(YEAR($A1256),MONTH($A1256)+1,1)-1,'Приход готов. продук.'!$D$2:$D$2000,$D1256)-SUMIFS($G$2:$G$2000,$A$2:$A$2000,"&lt;"&amp;$A1256,$D$2:$D$2000,$D1256))*G1256),0)</f>
        <v>0</v>
      </c>
      <c r="I1256" s="118"/>
      <c r="J1256" s="115">
        <f t="shared" si="19"/>
        <v>0</v>
      </c>
    </row>
    <row r="1257" spans="1:10">
      <c r="A1257" s="72"/>
      <c r="B1257" s="73"/>
      <c r="C1257" s="74"/>
      <c r="D1257" s="75"/>
      <c r="E1257" s="110" t="str">
        <f>IFERROR(INDEX('Отчет о движении готов. прод.'!$C$9:$C$259,MATCH(D1257,'Отчет о движении готов. прод.'!$B$9:$B$259,0),1),"")</f>
        <v/>
      </c>
      <c r="F1257" s="111" t="str">
        <f>IFERROR(INDEX('Отчет о движении готов. прод.'!$D$9:$D$259,MATCH(D1257,'Отчет о движении готов. прод.'!$B$9:$B$259,0),1),"")</f>
        <v/>
      </c>
      <c r="G1257" s="157"/>
      <c r="H1257" s="115">
        <f>IFERROR(((SUMIFS('Приход готов. продук.'!$H$2:$H$2000,'Приход готов. продук.'!$A$2:$A$2000,"&lt;="&amp;DATE(YEAR($A1257),MONTH($A1257)+1,1)-1,'Приход готов. продук.'!$D$2:$D$2000,$D1257)-SUMIFS($H$2:$H$2000,$A$2:$A$2000,"&lt;"&amp;$A1257,$D$2:$D$2000,$D1257))/(SUMIFS('Приход готов. продук.'!$G$2:$G$2000,'Приход готов. продук.'!$A$2:$A$2000,"&lt;="&amp;DATE(YEAR($A1257),MONTH($A1257)+1,1)-1,'Приход готов. продук.'!$D$2:$D$2000,$D1257)-SUMIFS($G$2:$G$2000,$A$2:$A$2000,"&lt;"&amp;$A1257,$D$2:$D$2000,$D1257))*G1257),0)</f>
        <v>0</v>
      </c>
      <c r="I1257" s="118"/>
      <c r="J1257" s="115">
        <f t="shared" si="19"/>
        <v>0</v>
      </c>
    </row>
    <row r="1258" spans="1:10">
      <c r="A1258" s="72"/>
      <c r="B1258" s="73"/>
      <c r="C1258" s="74"/>
      <c r="D1258" s="75"/>
      <c r="E1258" s="110" t="str">
        <f>IFERROR(INDEX('Отчет о движении готов. прод.'!$C$9:$C$259,MATCH(D1258,'Отчет о движении готов. прод.'!$B$9:$B$259,0),1),"")</f>
        <v/>
      </c>
      <c r="F1258" s="111" t="str">
        <f>IFERROR(INDEX('Отчет о движении готов. прод.'!$D$9:$D$259,MATCH(D1258,'Отчет о движении готов. прод.'!$B$9:$B$259,0),1),"")</f>
        <v/>
      </c>
      <c r="G1258" s="157"/>
      <c r="H1258" s="115">
        <f>IFERROR(((SUMIFS('Приход готов. продук.'!$H$2:$H$2000,'Приход готов. продук.'!$A$2:$A$2000,"&lt;="&amp;DATE(YEAR($A1258),MONTH($A1258)+1,1)-1,'Приход готов. продук.'!$D$2:$D$2000,$D1258)-SUMIFS($H$2:$H$2000,$A$2:$A$2000,"&lt;"&amp;$A1258,$D$2:$D$2000,$D1258))/(SUMIFS('Приход готов. продук.'!$G$2:$G$2000,'Приход готов. продук.'!$A$2:$A$2000,"&lt;="&amp;DATE(YEAR($A1258),MONTH($A1258)+1,1)-1,'Приход готов. продук.'!$D$2:$D$2000,$D1258)-SUMIFS($G$2:$G$2000,$A$2:$A$2000,"&lt;"&amp;$A1258,$D$2:$D$2000,$D1258))*G1258),0)</f>
        <v>0</v>
      </c>
      <c r="I1258" s="118"/>
      <c r="J1258" s="115">
        <f t="shared" si="19"/>
        <v>0</v>
      </c>
    </row>
    <row r="1259" spans="1:10">
      <c r="A1259" s="72"/>
      <c r="B1259" s="73"/>
      <c r="C1259" s="74"/>
      <c r="D1259" s="75"/>
      <c r="E1259" s="110" t="str">
        <f>IFERROR(INDEX('Отчет о движении готов. прод.'!$C$9:$C$259,MATCH(D1259,'Отчет о движении готов. прод.'!$B$9:$B$259,0),1),"")</f>
        <v/>
      </c>
      <c r="F1259" s="111" t="str">
        <f>IFERROR(INDEX('Отчет о движении готов. прод.'!$D$9:$D$259,MATCH(D1259,'Отчет о движении готов. прод.'!$B$9:$B$259,0),1),"")</f>
        <v/>
      </c>
      <c r="G1259" s="157"/>
      <c r="H1259" s="115">
        <f>IFERROR(((SUMIFS('Приход готов. продук.'!$H$2:$H$2000,'Приход готов. продук.'!$A$2:$A$2000,"&lt;="&amp;DATE(YEAR($A1259),MONTH($A1259)+1,1)-1,'Приход готов. продук.'!$D$2:$D$2000,$D1259)-SUMIFS($H$2:$H$2000,$A$2:$A$2000,"&lt;"&amp;$A1259,$D$2:$D$2000,$D1259))/(SUMIFS('Приход готов. продук.'!$G$2:$G$2000,'Приход готов. продук.'!$A$2:$A$2000,"&lt;="&amp;DATE(YEAR($A1259),MONTH($A1259)+1,1)-1,'Приход готов. продук.'!$D$2:$D$2000,$D1259)-SUMIFS($G$2:$G$2000,$A$2:$A$2000,"&lt;"&amp;$A1259,$D$2:$D$2000,$D1259))*G1259),0)</f>
        <v>0</v>
      </c>
      <c r="I1259" s="118"/>
      <c r="J1259" s="115">
        <f t="shared" si="19"/>
        <v>0</v>
      </c>
    </row>
    <row r="1260" spans="1:10">
      <c r="A1260" s="72"/>
      <c r="B1260" s="73"/>
      <c r="C1260" s="74"/>
      <c r="D1260" s="75"/>
      <c r="E1260" s="110" t="str">
        <f>IFERROR(INDEX('Отчет о движении готов. прод.'!$C$9:$C$259,MATCH(D1260,'Отчет о движении готов. прод.'!$B$9:$B$259,0),1),"")</f>
        <v/>
      </c>
      <c r="F1260" s="111" t="str">
        <f>IFERROR(INDEX('Отчет о движении готов. прод.'!$D$9:$D$259,MATCH(D1260,'Отчет о движении готов. прод.'!$B$9:$B$259,0),1),"")</f>
        <v/>
      </c>
      <c r="G1260" s="157"/>
      <c r="H1260" s="115">
        <f>IFERROR(((SUMIFS('Приход готов. продук.'!$H$2:$H$2000,'Приход готов. продук.'!$A$2:$A$2000,"&lt;="&amp;DATE(YEAR($A1260),MONTH($A1260)+1,1)-1,'Приход готов. продук.'!$D$2:$D$2000,$D1260)-SUMIFS($H$2:$H$2000,$A$2:$A$2000,"&lt;"&amp;$A1260,$D$2:$D$2000,$D1260))/(SUMIFS('Приход готов. продук.'!$G$2:$G$2000,'Приход готов. продук.'!$A$2:$A$2000,"&lt;="&amp;DATE(YEAR($A1260),MONTH($A1260)+1,1)-1,'Приход готов. продук.'!$D$2:$D$2000,$D1260)-SUMIFS($G$2:$G$2000,$A$2:$A$2000,"&lt;"&amp;$A1260,$D$2:$D$2000,$D1260))*G1260),0)</f>
        <v>0</v>
      </c>
      <c r="I1260" s="118"/>
      <c r="J1260" s="115">
        <f t="shared" si="19"/>
        <v>0</v>
      </c>
    </row>
    <row r="1261" spans="1:10">
      <c r="A1261" s="72"/>
      <c r="B1261" s="73"/>
      <c r="C1261" s="74"/>
      <c r="D1261" s="75"/>
      <c r="E1261" s="110" t="str">
        <f>IFERROR(INDEX('Отчет о движении готов. прод.'!$C$9:$C$259,MATCH(D1261,'Отчет о движении готов. прод.'!$B$9:$B$259,0),1),"")</f>
        <v/>
      </c>
      <c r="F1261" s="111" t="str">
        <f>IFERROR(INDEX('Отчет о движении готов. прод.'!$D$9:$D$259,MATCH(D1261,'Отчет о движении готов. прод.'!$B$9:$B$259,0),1),"")</f>
        <v/>
      </c>
      <c r="G1261" s="157"/>
      <c r="H1261" s="115">
        <f>IFERROR(((SUMIFS('Приход готов. продук.'!$H$2:$H$2000,'Приход готов. продук.'!$A$2:$A$2000,"&lt;="&amp;DATE(YEAR($A1261),MONTH($A1261)+1,1)-1,'Приход готов. продук.'!$D$2:$D$2000,$D1261)-SUMIFS($H$2:$H$2000,$A$2:$A$2000,"&lt;"&amp;$A1261,$D$2:$D$2000,$D1261))/(SUMIFS('Приход готов. продук.'!$G$2:$G$2000,'Приход готов. продук.'!$A$2:$A$2000,"&lt;="&amp;DATE(YEAR($A1261),MONTH($A1261)+1,1)-1,'Приход готов. продук.'!$D$2:$D$2000,$D1261)-SUMIFS($G$2:$G$2000,$A$2:$A$2000,"&lt;"&amp;$A1261,$D$2:$D$2000,$D1261))*G1261),0)</f>
        <v>0</v>
      </c>
      <c r="I1261" s="118"/>
      <c r="J1261" s="115">
        <f t="shared" si="19"/>
        <v>0</v>
      </c>
    </row>
    <row r="1262" spans="1:10">
      <c r="A1262" s="72"/>
      <c r="B1262" s="73"/>
      <c r="C1262" s="74"/>
      <c r="D1262" s="75"/>
      <c r="E1262" s="110" t="str">
        <f>IFERROR(INDEX('Отчет о движении готов. прод.'!$C$9:$C$259,MATCH(D1262,'Отчет о движении готов. прод.'!$B$9:$B$259,0),1),"")</f>
        <v/>
      </c>
      <c r="F1262" s="111" t="str">
        <f>IFERROR(INDEX('Отчет о движении готов. прод.'!$D$9:$D$259,MATCH(D1262,'Отчет о движении готов. прод.'!$B$9:$B$259,0),1),"")</f>
        <v/>
      </c>
      <c r="G1262" s="157"/>
      <c r="H1262" s="115">
        <f>IFERROR(((SUMIFS('Приход готов. продук.'!$H$2:$H$2000,'Приход готов. продук.'!$A$2:$A$2000,"&lt;="&amp;DATE(YEAR($A1262),MONTH($A1262)+1,1)-1,'Приход готов. продук.'!$D$2:$D$2000,$D1262)-SUMIFS($H$2:$H$2000,$A$2:$A$2000,"&lt;"&amp;$A1262,$D$2:$D$2000,$D1262))/(SUMIFS('Приход готов. продук.'!$G$2:$G$2000,'Приход готов. продук.'!$A$2:$A$2000,"&lt;="&amp;DATE(YEAR($A1262),MONTH($A1262)+1,1)-1,'Приход готов. продук.'!$D$2:$D$2000,$D1262)-SUMIFS($G$2:$G$2000,$A$2:$A$2000,"&lt;"&amp;$A1262,$D$2:$D$2000,$D1262))*G1262),0)</f>
        <v>0</v>
      </c>
      <c r="I1262" s="118"/>
      <c r="J1262" s="115">
        <f t="shared" si="19"/>
        <v>0</v>
      </c>
    </row>
    <row r="1263" spans="1:10">
      <c r="A1263" s="72"/>
      <c r="B1263" s="73"/>
      <c r="C1263" s="74"/>
      <c r="D1263" s="75"/>
      <c r="E1263" s="110" t="str">
        <f>IFERROR(INDEX('Отчет о движении готов. прод.'!$C$9:$C$259,MATCH(D1263,'Отчет о движении готов. прод.'!$B$9:$B$259,0),1),"")</f>
        <v/>
      </c>
      <c r="F1263" s="111" t="str">
        <f>IFERROR(INDEX('Отчет о движении готов. прод.'!$D$9:$D$259,MATCH(D1263,'Отчет о движении готов. прод.'!$B$9:$B$259,0),1),"")</f>
        <v/>
      </c>
      <c r="G1263" s="157"/>
      <c r="H1263" s="115">
        <f>IFERROR(((SUMIFS('Приход готов. продук.'!$H$2:$H$2000,'Приход готов. продук.'!$A$2:$A$2000,"&lt;="&amp;DATE(YEAR($A1263),MONTH($A1263)+1,1)-1,'Приход готов. продук.'!$D$2:$D$2000,$D1263)-SUMIFS($H$2:$H$2000,$A$2:$A$2000,"&lt;"&amp;$A1263,$D$2:$D$2000,$D1263))/(SUMIFS('Приход готов. продук.'!$G$2:$G$2000,'Приход готов. продук.'!$A$2:$A$2000,"&lt;="&amp;DATE(YEAR($A1263),MONTH($A1263)+1,1)-1,'Приход готов. продук.'!$D$2:$D$2000,$D1263)-SUMIFS($G$2:$G$2000,$A$2:$A$2000,"&lt;"&amp;$A1263,$D$2:$D$2000,$D1263))*G1263),0)</f>
        <v>0</v>
      </c>
      <c r="I1263" s="118"/>
      <c r="J1263" s="115">
        <f t="shared" si="19"/>
        <v>0</v>
      </c>
    </row>
    <row r="1264" spans="1:10">
      <c r="A1264" s="72"/>
      <c r="B1264" s="73"/>
      <c r="C1264" s="74"/>
      <c r="D1264" s="75"/>
      <c r="E1264" s="110" t="str">
        <f>IFERROR(INDEX('Отчет о движении готов. прод.'!$C$9:$C$259,MATCH(D1264,'Отчет о движении готов. прод.'!$B$9:$B$259,0),1),"")</f>
        <v/>
      </c>
      <c r="F1264" s="111" t="str">
        <f>IFERROR(INDEX('Отчет о движении готов. прод.'!$D$9:$D$259,MATCH(D1264,'Отчет о движении готов. прод.'!$B$9:$B$259,0),1),"")</f>
        <v/>
      </c>
      <c r="G1264" s="157"/>
      <c r="H1264" s="115">
        <f>IFERROR(((SUMIFS('Приход готов. продук.'!$H$2:$H$2000,'Приход готов. продук.'!$A$2:$A$2000,"&lt;="&amp;DATE(YEAR($A1264),MONTH($A1264)+1,1)-1,'Приход готов. продук.'!$D$2:$D$2000,$D1264)-SUMIFS($H$2:$H$2000,$A$2:$A$2000,"&lt;"&amp;$A1264,$D$2:$D$2000,$D1264))/(SUMIFS('Приход готов. продук.'!$G$2:$G$2000,'Приход готов. продук.'!$A$2:$A$2000,"&lt;="&amp;DATE(YEAR($A1264),MONTH($A1264)+1,1)-1,'Приход готов. продук.'!$D$2:$D$2000,$D1264)-SUMIFS($G$2:$G$2000,$A$2:$A$2000,"&lt;"&amp;$A1264,$D$2:$D$2000,$D1264))*G1264),0)</f>
        <v>0</v>
      </c>
      <c r="I1264" s="118"/>
      <c r="J1264" s="115">
        <f t="shared" si="19"/>
        <v>0</v>
      </c>
    </row>
    <row r="1265" spans="1:10">
      <c r="A1265" s="72"/>
      <c r="B1265" s="73"/>
      <c r="C1265" s="74"/>
      <c r="D1265" s="75"/>
      <c r="E1265" s="110" t="str">
        <f>IFERROR(INDEX('Отчет о движении готов. прод.'!$C$9:$C$259,MATCH(D1265,'Отчет о движении готов. прод.'!$B$9:$B$259,0),1),"")</f>
        <v/>
      </c>
      <c r="F1265" s="111" t="str">
        <f>IFERROR(INDEX('Отчет о движении готов. прод.'!$D$9:$D$259,MATCH(D1265,'Отчет о движении готов. прод.'!$B$9:$B$259,0),1),"")</f>
        <v/>
      </c>
      <c r="G1265" s="157"/>
      <c r="H1265" s="115">
        <f>IFERROR(((SUMIFS('Приход готов. продук.'!$H$2:$H$2000,'Приход готов. продук.'!$A$2:$A$2000,"&lt;="&amp;DATE(YEAR($A1265),MONTH($A1265)+1,1)-1,'Приход готов. продук.'!$D$2:$D$2000,$D1265)-SUMIFS($H$2:$H$2000,$A$2:$A$2000,"&lt;"&amp;$A1265,$D$2:$D$2000,$D1265))/(SUMIFS('Приход готов. продук.'!$G$2:$G$2000,'Приход готов. продук.'!$A$2:$A$2000,"&lt;="&amp;DATE(YEAR($A1265),MONTH($A1265)+1,1)-1,'Приход готов. продук.'!$D$2:$D$2000,$D1265)-SUMIFS($G$2:$G$2000,$A$2:$A$2000,"&lt;"&amp;$A1265,$D$2:$D$2000,$D1265))*G1265),0)</f>
        <v>0</v>
      </c>
      <c r="I1265" s="118"/>
      <c r="J1265" s="115">
        <f t="shared" si="19"/>
        <v>0</v>
      </c>
    </row>
    <row r="1266" spans="1:10">
      <c r="A1266" s="72"/>
      <c r="B1266" s="73"/>
      <c r="C1266" s="74"/>
      <c r="D1266" s="75"/>
      <c r="E1266" s="110" t="str">
        <f>IFERROR(INDEX('Отчет о движении готов. прод.'!$C$9:$C$259,MATCH(D1266,'Отчет о движении готов. прод.'!$B$9:$B$259,0),1),"")</f>
        <v/>
      </c>
      <c r="F1266" s="111" t="str">
        <f>IFERROR(INDEX('Отчет о движении готов. прод.'!$D$9:$D$259,MATCH(D1266,'Отчет о движении готов. прод.'!$B$9:$B$259,0),1),"")</f>
        <v/>
      </c>
      <c r="G1266" s="157"/>
      <c r="H1266" s="115">
        <f>IFERROR(((SUMIFS('Приход готов. продук.'!$H$2:$H$2000,'Приход готов. продук.'!$A$2:$A$2000,"&lt;="&amp;DATE(YEAR($A1266),MONTH($A1266)+1,1)-1,'Приход готов. продук.'!$D$2:$D$2000,$D1266)-SUMIFS($H$2:$H$2000,$A$2:$A$2000,"&lt;"&amp;$A1266,$D$2:$D$2000,$D1266))/(SUMIFS('Приход готов. продук.'!$G$2:$G$2000,'Приход готов. продук.'!$A$2:$A$2000,"&lt;="&amp;DATE(YEAR($A1266),MONTH($A1266)+1,1)-1,'Приход готов. продук.'!$D$2:$D$2000,$D1266)-SUMIFS($G$2:$G$2000,$A$2:$A$2000,"&lt;"&amp;$A1266,$D$2:$D$2000,$D1266))*G1266),0)</f>
        <v>0</v>
      </c>
      <c r="I1266" s="118"/>
      <c r="J1266" s="115">
        <f t="shared" si="19"/>
        <v>0</v>
      </c>
    </row>
    <row r="1267" spans="1:10">
      <c r="A1267" s="72"/>
      <c r="B1267" s="73"/>
      <c r="C1267" s="74"/>
      <c r="D1267" s="75"/>
      <c r="E1267" s="110" t="str">
        <f>IFERROR(INDEX('Отчет о движении готов. прод.'!$C$9:$C$259,MATCH(D1267,'Отчет о движении готов. прод.'!$B$9:$B$259,0),1),"")</f>
        <v/>
      </c>
      <c r="F1267" s="111" t="str">
        <f>IFERROR(INDEX('Отчет о движении готов. прод.'!$D$9:$D$259,MATCH(D1267,'Отчет о движении готов. прод.'!$B$9:$B$259,0),1),"")</f>
        <v/>
      </c>
      <c r="G1267" s="157"/>
      <c r="H1267" s="115">
        <f>IFERROR(((SUMIFS('Приход готов. продук.'!$H$2:$H$2000,'Приход готов. продук.'!$A$2:$A$2000,"&lt;="&amp;DATE(YEAR($A1267),MONTH($A1267)+1,1)-1,'Приход готов. продук.'!$D$2:$D$2000,$D1267)-SUMIFS($H$2:$H$2000,$A$2:$A$2000,"&lt;"&amp;$A1267,$D$2:$D$2000,$D1267))/(SUMIFS('Приход готов. продук.'!$G$2:$G$2000,'Приход готов. продук.'!$A$2:$A$2000,"&lt;="&amp;DATE(YEAR($A1267),MONTH($A1267)+1,1)-1,'Приход готов. продук.'!$D$2:$D$2000,$D1267)-SUMIFS($G$2:$G$2000,$A$2:$A$2000,"&lt;"&amp;$A1267,$D$2:$D$2000,$D1267))*G1267),0)</f>
        <v>0</v>
      </c>
      <c r="I1267" s="118"/>
      <c r="J1267" s="115">
        <f t="shared" si="19"/>
        <v>0</v>
      </c>
    </row>
    <row r="1268" spans="1:10">
      <c r="A1268" s="72"/>
      <c r="B1268" s="73"/>
      <c r="C1268" s="74"/>
      <c r="D1268" s="75"/>
      <c r="E1268" s="110" t="str">
        <f>IFERROR(INDEX('Отчет о движении готов. прод.'!$C$9:$C$259,MATCH(D1268,'Отчет о движении готов. прод.'!$B$9:$B$259,0),1),"")</f>
        <v/>
      </c>
      <c r="F1268" s="111" t="str">
        <f>IFERROR(INDEX('Отчет о движении готов. прод.'!$D$9:$D$259,MATCH(D1268,'Отчет о движении готов. прод.'!$B$9:$B$259,0),1),"")</f>
        <v/>
      </c>
      <c r="G1268" s="157"/>
      <c r="H1268" s="115">
        <f>IFERROR(((SUMIFS('Приход готов. продук.'!$H$2:$H$2000,'Приход готов. продук.'!$A$2:$A$2000,"&lt;="&amp;DATE(YEAR($A1268),MONTH($A1268)+1,1)-1,'Приход готов. продук.'!$D$2:$D$2000,$D1268)-SUMIFS($H$2:$H$2000,$A$2:$A$2000,"&lt;"&amp;$A1268,$D$2:$D$2000,$D1268))/(SUMIFS('Приход готов. продук.'!$G$2:$G$2000,'Приход готов. продук.'!$A$2:$A$2000,"&lt;="&amp;DATE(YEAR($A1268),MONTH($A1268)+1,1)-1,'Приход готов. продук.'!$D$2:$D$2000,$D1268)-SUMIFS($G$2:$G$2000,$A$2:$A$2000,"&lt;"&amp;$A1268,$D$2:$D$2000,$D1268))*G1268),0)</f>
        <v>0</v>
      </c>
      <c r="I1268" s="118"/>
      <c r="J1268" s="115">
        <f t="shared" si="19"/>
        <v>0</v>
      </c>
    </row>
    <row r="1269" spans="1:10">
      <c r="A1269" s="72"/>
      <c r="B1269" s="73"/>
      <c r="C1269" s="74"/>
      <c r="D1269" s="75"/>
      <c r="E1269" s="110" t="str">
        <f>IFERROR(INDEX('Отчет о движении готов. прод.'!$C$9:$C$259,MATCH(D1269,'Отчет о движении готов. прод.'!$B$9:$B$259,0),1),"")</f>
        <v/>
      </c>
      <c r="F1269" s="111" t="str">
        <f>IFERROR(INDEX('Отчет о движении готов. прод.'!$D$9:$D$259,MATCH(D1269,'Отчет о движении готов. прод.'!$B$9:$B$259,0),1),"")</f>
        <v/>
      </c>
      <c r="G1269" s="157"/>
      <c r="H1269" s="115">
        <f>IFERROR(((SUMIFS('Приход готов. продук.'!$H$2:$H$2000,'Приход готов. продук.'!$A$2:$A$2000,"&lt;="&amp;DATE(YEAR($A1269),MONTH($A1269)+1,1)-1,'Приход готов. продук.'!$D$2:$D$2000,$D1269)-SUMIFS($H$2:$H$2000,$A$2:$A$2000,"&lt;"&amp;$A1269,$D$2:$D$2000,$D1269))/(SUMIFS('Приход готов. продук.'!$G$2:$G$2000,'Приход готов. продук.'!$A$2:$A$2000,"&lt;="&amp;DATE(YEAR($A1269),MONTH($A1269)+1,1)-1,'Приход готов. продук.'!$D$2:$D$2000,$D1269)-SUMIFS($G$2:$G$2000,$A$2:$A$2000,"&lt;"&amp;$A1269,$D$2:$D$2000,$D1269))*G1269),0)</f>
        <v>0</v>
      </c>
      <c r="I1269" s="118"/>
      <c r="J1269" s="115">
        <f t="shared" si="19"/>
        <v>0</v>
      </c>
    </row>
    <row r="1270" spans="1:10">
      <c r="A1270" s="72"/>
      <c r="B1270" s="73"/>
      <c r="C1270" s="74"/>
      <c r="D1270" s="75"/>
      <c r="E1270" s="110" t="str">
        <f>IFERROR(INDEX('Отчет о движении готов. прод.'!$C$9:$C$259,MATCH(D1270,'Отчет о движении готов. прод.'!$B$9:$B$259,0),1),"")</f>
        <v/>
      </c>
      <c r="F1270" s="111" t="str">
        <f>IFERROR(INDEX('Отчет о движении готов. прод.'!$D$9:$D$259,MATCH(D1270,'Отчет о движении готов. прод.'!$B$9:$B$259,0),1),"")</f>
        <v/>
      </c>
      <c r="G1270" s="157"/>
      <c r="H1270" s="115">
        <f>IFERROR(((SUMIFS('Приход готов. продук.'!$H$2:$H$2000,'Приход готов. продук.'!$A$2:$A$2000,"&lt;="&amp;DATE(YEAR($A1270),MONTH($A1270)+1,1)-1,'Приход готов. продук.'!$D$2:$D$2000,$D1270)-SUMIFS($H$2:$H$2000,$A$2:$A$2000,"&lt;"&amp;$A1270,$D$2:$D$2000,$D1270))/(SUMIFS('Приход готов. продук.'!$G$2:$G$2000,'Приход готов. продук.'!$A$2:$A$2000,"&lt;="&amp;DATE(YEAR($A1270),MONTH($A1270)+1,1)-1,'Приход готов. продук.'!$D$2:$D$2000,$D1270)-SUMIFS($G$2:$G$2000,$A$2:$A$2000,"&lt;"&amp;$A1270,$D$2:$D$2000,$D1270))*G1270),0)</f>
        <v>0</v>
      </c>
      <c r="I1270" s="118"/>
      <c r="J1270" s="115">
        <f t="shared" si="19"/>
        <v>0</v>
      </c>
    </row>
    <row r="1271" spans="1:10">
      <c r="A1271" s="72"/>
      <c r="B1271" s="73"/>
      <c r="C1271" s="74"/>
      <c r="D1271" s="75"/>
      <c r="E1271" s="110" t="str">
        <f>IFERROR(INDEX('Отчет о движении готов. прод.'!$C$9:$C$259,MATCH(D1271,'Отчет о движении готов. прод.'!$B$9:$B$259,0),1),"")</f>
        <v/>
      </c>
      <c r="F1271" s="111" t="str">
        <f>IFERROR(INDEX('Отчет о движении готов. прод.'!$D$9:$D$259,MATCH(D1271,'Отчет о движении готов. прод.'!$B$9:$B$259,0),1),"")</f>
        <v/>
      </c>
      <c r="G1271" s="157"/>
      <c r="H1271" s="115">
        <f>IFERROR(((SUMIFS('Приход готов. продук.'!$H$2:$H$2000,'Приход готов. продук.'!$A$2:$A$2000,"&lt;="&amp;DATE(YEAR($A1271),MONTH($A1271)+1,1)-1,'Приход готов. продук.'!$D$2:$D$2000,$D1271)-SUMIFS($H$2:$H$2000,$A$2:$A$2000,"&lt;"&amp;$A1271,$D$2:$D$2000,$D1271))/(SUMIFS('Приход готов. продук.'!$G$2:$G$2000,'Приход готов. продук.'!$A$2:$A$2000,"&lt;="&amp;DATE(YEAR($A1271),MONTH($A1271)+1,1)-1,'Приход готов. продук.'!$D$2:$D$2000,$D1271)-SUMIFS($G$2:$G$2000,$A$2:$A$2000,"&lt;"&amp;$A1271,$D$2:$D$2000,$D1271))*G1271),0)</f>
        <v>0</v>
      </c>
      <c r="I1271" s="118"/>
      <c r="J1271" s="115">
        <f t="shared" si="19"/>
        <v>0</v>
      </c>
    </row>
    <row r="1272" spans="1:10">
      <c r="A1272" s="72"/>
      <c r="B1272" s="73"/>
      <c r="C1272" s="74"/>
      <c r="D1272" s="75"/>
      <c r="E1272" s="110" t="str">
        <f>IFERROR(INDEX('Отчет о движении готов. прод.'!$C$9:$C$259,MATCH(D1272,'Отчет о движении готов. прод.'!$B$9:$B$259,0),1),"")</f>
        <v/>
      </c>
      <c r="F1272" s="111" t="str">
        <f>IFERROR(INDEX('Отчет о движении готов. прод.'!$D$9:$D$259,MATCH(D1272,'Отчет о движении готов. прод.'!$B$9:$B$259,0),1),"")</f>
        <v/>
      </c>
      <c r="G1272" s="157"/>
      <c r="H1272" s="115">
        <f>IFERROR(((SUMIFS('Приход готов. продук.'!$H$2:$H$2000,'Приход готов. продук.'!$A$2:$A$2000,"&lt;="&amp;DATE(YEAR($A1272),MONTH($A1272)+1,1)-1,'Приход готов. продук.'!$D$2:$D$2000,$D1272)-SUMIFS($H$2:$H$2000,$A$2:$A$2000,"&lt;"&amp;$A1272,$D$2:$D$2000,$D1272))/(SUMIFS('Приход готов. продук.'!$G$2:$G$2000,'Приход готов. продук.'!$A$2:$A$2000,"&lt;="&amp;DATE(YEAR($A1272),MONTH($A1272)+1,1)-1,'Приход готов. продук.'!$D$2:$D$2000,$D1272)-SUMIFS($G$2:$G$2000,$A$2:$A$2000,"&lt;"&amp;$A1272,$D$2:$D$2000,$D1272))*G1272),0)</f>
        <v>0</v>
      </c>
      <c r="I1272" s="118"/>
      <c r="J1272" s="115">
        <f t="shared" si="19"/>
        <v>0</v>
      </c>
    </row>
    <row r="1273" spans="1:10">
      <c r="A1273" s="72"/>
      <c r="B1273" s="73"/>
      <c r="C1273" s="74"/>
      <c r="D1273" s="75"/>
      <c r="E1273" s="110" t="str">
        <f>IFERROR(INDEX('Отчет о движении готов. прод.'!$C$9:$C$259,MATCH(D1273,'Отчет о движении готов. прод.'!$B$9:$B$259,0),1),"")</f>
        <v/>
      </c>
      <c r="F1273" s="111" t="str">
        <f>IFERROR(INDEX('Отчет о движении готов. прод.'!$D$9:$D$259,MATCH(D1273,'Отчет о движении готов. прод.'!$B$9:$B$259,0),1),"")</f>
        <v/>
      </c>
      <c r="G1273" s="157"/>
      <c r="H1273" s="115">
        <f>IFERROR(((SUMIFS('Приход готов. продук.'!$H$2:$H$2000,'Приход готов. продук.'!$A$2:$A$2000,"&lt;="&amp;DATE(YEAR($A1273),MONTH($A1273)+1,1)-1,'Приход готов. продук.'!$D$2:$D$2000,$D1273)-SUMIFS($H$2:$H$2000,$A$2:$A$2000,"&lt;"&amp;$A1273,$D$2:$D$2000,$D1273))/(SUMIFS('Приход готов. продук.'!$G$2:$G$2000,'Приход готов. продук.'!$A$2:$A$2000,"&lt;="&amp;DATE(YEAR($A1273),MONTH($A1273)+1,1)-1,'Приход готов. продук.'!$D$2:$D$2000,$D1273)-SUMIFS($G$2:$G$2000,$A$2:$A$2000,"&lt;"&amp;$A1273,$D$2:$D$2000,$D1273))*G1273),0)</f>
        <v>0</v>
      </c>
      <c r="I1273" s="118"/>
      <c r="J1273" s="115">
        <f t="shared" si="19"/>
        <v>0</v>
      </c>
    </row>
    <row r="1274" spans="1:10">
      <c r="A1274" s="72"/>
      <c r="B1274" s="73"/>
      <c r="C1274" s="74"/>
      <c r="D1274" s="75"/>
      <c r="E1274" s="110" t="str">
        <f>IFERROR(INDEX('Отчет о движении готов. прод.'!$C$9:$C$259,MATCH(D1274,'Отчет о движении готов. прод.'!$B$9:$B$259,0),1),"")</f>
        <v/>
      </c>
      <c r="F1274" s="111" t="str">
        <f>IFERROR(INDEX('Отчет о движении готов. прод.'!$D$9:$D$259,MATCH(D1274,'Отчет о движении готов. прод.'!$B$9:$B$259,0),1),"")</f>
        <v/>
      </c>
      <c r="G1274" s="157"/>
      <c r="H1274" s="115">
        <f>IFERROR(((SUMIFS('Приход готов. продук.'!$H$2:$H$2000,'Приход готов. продук.'!$A$2:$A$2000,"&lt;="&amp;DATE(YEAR($A1274),MONTH($A1274)+1,1)-1,'Приход готов. продук.'!$D$2:$D$2000,$D1274)-SUMIFS($H$2:$H$2000,$A$2:$A$2000,"&lt;"&amp;$A1274,$D$2:$D$2000,$D1274))/(SUMIFS('Приход готов. продук.'!$G$2:$G$2000,'Приход готов. продук.'!$A$2:$A$2000,"&lt;="&amp;DATE(YEAR($A1274),MONTH($A1274)+1,1)-1,'Приход готов. продук.'!$D$2:$D$2000,$D1274)-SUMIFS($G$2:$G$2000,$A$2:$A$2000,"&lt;"&amp;$A1274,$D$2:$D$2000,$D1274))*G1274),0)</f>
        <v>0</v>
      </c>
      <c r="I1274" s="118"/>
      <c r="J1274" s="115">
        <f t="shared" si="19"/>
        <v>0</v>
      </c>
    </row>
    <row r="1275" spans="1:10">
      <c r="A1275" s="72"/>
      <c r="B1275" s="73"/>
      <c r="C1275" s="74"/>
      <c r="D1275" s="75"/>
      <c r="E1275" s="110" t="str">
        <f>IFERROR(INDEX('Отчет о движении готов. прод.'!$C$9:$C$259,MATCH(D1275,'Отчет о движении готов. прод.'!$B$9:$B$259,0),1),"")</f>
        <v/>
      </c>
      <c r="F1275" s="111" t="str">
        <f>IFERROR(INDEX('Отчет о движении готов. прод.'!$D$9:$D$259,MATCH(D1275,'Отчет о движении готов. прод.'!$B$9:$B$259,0),1),"")</f>
        <v/>
      </c>
      <c r="G1275" s="157"/>
      <c r="H1275" s="115">
        <f>IFERROR(((SUMIFS('Приход готов. продук.'!$H$2:$H$2000,'Приход готов. продук.'!$A$2:$A$2000,"&lt;="&amp;DATE(YEAR($A1275),MONTH($A1275)+1,1)-1,'Приход готов. продук.'!$D$2:$D$2000,$D1275)-SUMIFS($H$2:$H$2000,$A$2:$A$2000,"&lt;"&amp;$A1275,$D$2:$D$2000,$D1275))/(SUMIFS('Приход готов. продук.'!$G$2:$G$2000,'Приход готов. продук.'!$A$2:$A$2000,"&lt;="&amp;DATE(YEAR($A1275),MONTH($A1275)+1,1)-1,'Приход готов. продук.'!$D$2:$D$2000,$D1275)-SUMIFS($G$2:$G$2000,$A$2:$A$2000,"&lt;"&amp;$A1275,$D$2:$D$2000,$D1275))*G1275),0)</f>
        <v>0</v>
      </c>
      <c r="I1275" s="118"/>
      <c r="J1275" s="115">
        <f t="shared" si="19"/>
        <v>0</v>
      </c>
    </row>
    <row r="1276" spans="1:10">
      <c r="A1276" s="72"/>
      <c r="B1276" s="73"/>
      <c r="C1276" s="74"/>
      <c r="D1276" s="75"/>
      <c r="E1276" s="110" t="str">
        <f>IFERROR(INDEX('Отчет о движении готов. прод.'!$C$9:$C$259,MATCH(D1276,'Отчет о движении готов. прод.'!$B$9:$B$259,0),1),"")</f>
        <v/>
      </c>
      <c r="F1276" s="111" t="str">
        <f>IFERROR(INDEX('Отчет о движении готов. прод.'!$D$9:$D$259,MATCH(D1276,'Отчет о движении готов. прод.'!$B$9:$B$259,0),1),"")</f>
        <v/>
      </c>
      <c r="G1276" s="157"/>
      <c r="H1276" s="115">
        <f>IFERROR(((SUMIFS('Приход готов. продук.'!$H$2:$H$2000,'Приход готов. продук.'!$A$2:$A$2000,"&lt;="&amp;DATE(YEAR($A1276),MONTH($A1276)+1,1)-1,'Приход готов. продук.'!$D$2:$D$2000,$D1276)-SUMIFS($H$2:$H$2000,$A$2:$A$2000,"&lt;"&amp;$A1276,$D$2:$D$2000,$D1276))/(SUMIFS('Приход готов. продук.'!$G$2:$G$2000,'Приход готов. продук.'!$A$2:$A$2000,"&lt;="&amp;DATE(YEAR($A1276),MONTH($A1276)+1,1)-1,'Приход готов. продук.'!$D$2:$D$2000,$D1276)-SUMIFS($G$2:$G$2000,$A$2:$A$2000,"&lt;"&amp;$A1276,$D$2:$D$2000,$D1276))*G1276),0)</f>
        <v>0</v>
      </c>
      <c r="I1276" s="118"/>
      <c r="J1276" s="115">
        <f t="shared" si="19"/>
        <v>0</v>
      </c>
    </row>
    <row r="1277" spans="1:10">
      <c r="A1277" s="72"/>
      <c r="B1277" s="73"/>
      <c r="C1277" s="74"/>
      <c r="D1277" s="75"/>
      <c r="E1277" s="110" t="str">
        <f>IFERROR(INDEX('Отчет о движении готов. прод.'!$C$9:$C$259,MATCH(D1277,'Отчет о движении готов. прод.'!$B$9:$B$259,0),1),"")</f>
        <v/>
      </c>
      <c r="F1277" s="111" t="str">
        <f>IFERROR(INDEX('Отчет о движении готов. прод.'!$D$9:$D$259,MATCH(D1277,'Отчет о движении готов. прод.'!$B$9:$B$259,0),1),"")</f>
        <v/>
      </c>
      <c r="G1277" s="157"/>
      <c r="H1277" s="115">
        <f>IFERROR(((SUMIFS('Приход готов. продук.'!$H$2:$H$2000,'Приход готов. продук.'!$A$2:$A$2000,"&lt;="&amp;DATE(YEAR($A1277),MONTH($A1277)+1,1)-1,'Приход готов. продук.'!$D$2:$D$2000,$D1277)-SUMIFS($H$2:$H$2000,$A$2:$A$2000,"&lt;"&amp;$A1277,$D$2:$D$2000,$D1277))/(SUMIFS('Приход готов. продук.'!$G$2:$G$2000,'Приход готов. продук.'!$A$2:$A$2000,"&lt;="&amp;DATE(YEAR($A1277),MONTH($A1277)+1,1)-1,'Приход готов. продук.'!$D$2:$D$2000,$D1277)-SUMIFS($G$2:$G$2000,$A$2:$A$2000,"&lt;"&amp;$A1277,$D$2:$D$2000,$D1277))*G1277),0)</f>
        <v>0</v>
      </c>
      <c r="I1277" s="118"/>
      <c r="J1277" s="115">
        <f t="shared" si="19"/>
        <v>0</v>
      </c>
    </row>
    <row r="1278" spans="1:10">
      <c r="A1278" s="72"/>
      <c r="B1278" s="73"/>
      <c r="C1278" s="74"/>
      <c r="D1278" s="75"/>
      <c r="E1278" s="110" t="str">
        <f>IFERROR(INDEX('Отчет о движении готов. прод.'!$C$9:$C$259,MATCH(D1278,'Отчет о движении готов. прод.'!$B$9:$B$259,0),1),"")</f>
        <v/>
      </c>
      <c r="F1278" s="111" t="str">
        <f>IFERROR(INDEX('Отчет о движении готов. прод.'!$D$9:$D$259,MATCH(D1278,'Отчет о движении готов. прод.'!$B$9:$B$259,0),1),"")</f>
        <v/>
      </c>
      <c r="G1278" s="157"/>
      <c r="H1278" s="115">
        <f>IFERROR(((SUMIFS('Приход готов. продук.'!$H$2:$H$2000,'Приход готов. продук.'!$A$2:$A$2000,"&lt;="&amp;DATE(YEAR($A1278),MONTH($A1278)+1,1)-1,'Приход готов. продук.'!$D$2:$D$2000,$D1278)-SUMIFS($H$2:$H$2000,$A$2:$A$2000,"&lt;"&amp;$A1278,$D$2:$D$2000,$D1278))/(SUMIFS('Приход готов. продук.'!$G$2:$G$2000,'Приход готов. продук.'!$A$2:$A$2000,"&lt;="&amp;DATE(YEAR($A1278),MONTH($A1278)+1,1)-1,'Приход готов. продук.'!$D$2:$D$2000,$D1278)-SUMIFS($G$2:$G$2000,$A$2:$A$2000,"&lt;"&amp;$A1278,$D$2:$D$2000,$D1278))*G1278),0)</f>
        <v>0</v>
      </c>
      <c r="I1278" s="118"/>
      <c r="J1278" s="115">
        <f t="shared" si="19"/>
        <v>0</v>
      </c>
    </row>
    <row r="1279" spans="1:10">
      <c r="A1279" s="72"/>
      <c r="B1279" s="73"/>
      <c r="C1279" s="74"/>
      <c r="D1279" s="75"/>
      <c r="E1279" s="110" t="str">
        <f>IFERROR(INDEX('Отчет о движении готов. прод.'!$C$9:$C$259,MATCH(D1279,'Отчет о движении готов. прод.'!$B$9:$B$259,0),1),"")</f>
        <v/>
      </c>
      <c r="F1279" s="111" t="str">
        <f>IFERROR(INDEX('Отчет о движении готов. прод.'!$D$9:$D$259,MATCH(D1279,'Отчет о движении готов. прод.'!$B$9:$B$259,0),1),"")</f>
        <v/>
      </c>
      <c r="G1279" s="157"/>
      <c r="H1279" s="115">
        <f>IFERROR(((SUMIFS('Приход готов. продук.'!$H$2:$H$2000,'Приход готов. продук.'!$A$2:$A$2000,"&lt;="&amp;DATE(YEAR($A1279),MONTH($A1279)+1,1)-1,'Приход готов. продук.'!$D$2:$D$2000,$D1279)-SUMIFS($H$2:$H$2000,$A$2:$A$2000,"&lt;"&amp;$A1279,$D$2:$D$2000,$D1279))/(SUMIFS('Приход готов. продук.'!$G$2:$G$2000,'Приход готов. продук.'!$A$2:$A$2000,"&lt;="&amp;DATE(YEAR($A1279),MONTH($A1279)+1,1)-1,'Приход готов. продук.'!$D$2:$D$2000,$D1279)-SUMIFS($G$2:$G$2000,$A$2:$A$2000,"&lt;"&amp;$A1279,$D$2:$D$2000,$D1279))*G1279),0)</f>
        <v>0</v>
      </c>
      <c r="I1279" s="118"/>
      <c r="J1279" s="115">
        <f t="shared" si="19"/>
        <v>0</v>
      </c>
    </row>
    <row r="1280" spans="1:10">
      <c r="A1280" s="72"/>
      <c r="B1280" s="73"/>
      <c r="C1280" s="74"/>
      <c r="D1280" s="75"/>
      <c r="E1280" s="110" t="str">
        <f>IFERROR(INDEX('Отчет о движении готов. прод.'!$C$9:$C$259,MATCH(D1280,'Отчет о движении готов. прод.'!$B$9:$B$259,0),1),"")</f>
        <v/>
      </c>
      <c r="F1280" s="111" t="str">
        <f>IFERROR(INDEX('Отчет о движении готов. прод.'!$D$9:$D$259,MATCH(D1280,'Отчет о движении готов. прод.'!$B$9:$B$259,0),1),"")</f>
        <v/>
      </c>
      <c r="G1280" s="157"/>
      <c r="H1280" s="115">
        <f>IFERROR(((SUMIFS('Приход готов. продук.'!$H$2:$H$2000,'Приход готов. продук.'!$A$2:$A$2000,"&lt;="&amp;DATE(YEAR($A1280),MONTH($A1280)+1,1)-1,'Приход готов. продук.'!$D$2:$D$2000,$D1280)-SUMIFS($H$2:$H$2000,$A$2:$A$2000,"&lt;"&amp;$A1280,$D$2:$D$2000,$D1280))/(SUMIFS('Приход готов. продук.'!$G$2:$G$2000,'Приход готов. продук.'!$A$2:$A$2000,"&lt;="&amp;DATE(YEAR($A1280),MONTH($A1280)+1,1)-1,'Приход готов. продук.'!$D$2:$D$2000,$D1280)-SUMIFS($G$2:$G$2000,$A$2:$A$2000,"&lt;"&amp;$A1280,$D$2:$D$2000,$D1280))*G1280),0)</f>
        <v>0</v>
      </c>
      <c r="I1280" s="118"/>
      <c r="J1280" s="115">
        <f t="shared" si="19"/>
        <v>0</v>
      </c>
    </row>
    <row r="1281" spans="1:10">
      <c r="A1281" s="72"/>
      <c r="B1281" s="73"/>
      <c r="C1281" s="74"/>
      <c r="D1281" s="75"/>
      <c r="E1281" s="110" t="str">
        <f>IFERROR(INDEX('Отчет о движении готов. прод.'!$C$9:$C$259,MATCH(D1281,'Отчет о движении готов. прод.'!$B$9:$B$259,0),1),"")</f>
        <v/>
      </c>
      <c r="F1281" s="111" t="str">
        <f>IFERROR(INDEX('Отчет о движении готов. прод.'!$D$9:$D$259,MATCH(D1281,'Отчет о движении готов. прод.'!$B$9:$B$259,0),1),"")</f>
        <v/>
      </c>
      <c r="G1281" s="157"/>
      <c r="H1281" s="115">
        <f>IFERROR(((SUMIFS('Приход готов. продук.'!$H$2:$H$2000,'Приход готов. продук.'!$A$2:$A$2000,"&lt;="&amp;DATE(YEAR($A1281),MONTH($A1281)+1,1)-1,'Приход готов. продук.'!$D$2:$D$2000,$D1281)-SUMIFS($H$2:$H$2000,$A$2:$A$2000,"&lt;"&amp;$A1281,$D$2:$D$2000,$D1281))/(SUMIFS('Приход готов. продук.'!$G$2:$G$2000,'Приход готов. продук.'!$A$2:$A$2000,"&lt;="&amp;DATE(YEAR($A1281),MONTH($A1281)+1,1)-1,'Приход готов. продук.'!$D$2:$D$2000,$D1281)-SUMIFS($G$2:$G$2000,$A$2:$A$2000,"&lt;"&amp;$A1281,$D$2:$D$2000,$D1281))*G1281),0)</f>
        <v>0</v>
      </c>
      <c r="I1281" s="118"/>
      <c r="J1281" s="115">
        <f t="shared" si="19"/>
        <v>0</v>
      </c>
    </row>
    <row r="1282" spans="1:10">
      <c r="A1282" s="72"/>
      <c r="B1282" s="73"/>
      <c r="C1282" s="74"/>
      <c r="D1282" s="75"/>
      <c r="E1282" s="110" t="str">
        <f>IFERROR(INDEX('Отчет о движении готов. прод.'!$C$9:$C$259,MATCH(D1282,'Отчет о движении готов. прод.'!$B$9:$B$259,0),1),"")</f>
        <v/>
      </c>
      <c r="F1282" s="111" t="str">
        <f>IFERROR(INDEX('Отчет о движении готов. прод.'!$D$9:$D$259,MATCH(D1282,'Отчет о движении готов. прод.'!$B$9:$B$259,0),1),"")</f>
        <v/>
      </c>
      <c r="G1282" s="157"/>
      <c r="H1282" s="115">
        <f>IFERROR(((SUMIFS('Приход готов. продук.'!$H$2:$H$2000,'Приход готов. продук.'!$A$2:$A$2000,"&lt;="&amp;DATE(YEAR($A1282),MONTH($A1282)+1,1)-1,'Приход готов. продук.'!$D$2:$D$2000,$D1282)-SUMIFS($H$2:$H$2000,$A$2:$A$2000,"&lt;"&amp;$A1282,$D$2:$D$2000,$D1282))/(SUMIFS('Приход готов. продук.'!$G$2:$G$2000,'Приход готов. продук.'!$A$2:$A$2000,"&lt;="&amp;DATE(YEAR($A1282),MONTH($A1282)+1,1)-1,'Приход готов. продук.'!$D$2:$D$2000,$D1282)-SUMIFS($G$2:$G$2000,$A$2:$A$2000,"&lt;"&amp;$A1282,$D$2:$D$2000,$D1282))*G1282),0)</f>
        <v>0</v>
      </c>
      <c r="I1282" s="118"/>
      <c r="J1282" s="115">
        <f t="shared" si="19"/>
        <v>0</v>
      </c>
    </row>
    <row r="1283" spans="1:10">
      <c r="A1283" s="72"/>
      <c r="B1283" s="73"/>
      <c r="C1283" s="74"/>
      <c r="D1283" s="75"/>
      <c r="E1283" s="110" t="str">
        <f>IFERROR(INDEX('Отчет о движении готов. прод.'!$C$9:$C$259,MATCH(D1283,'Отчет о движении готов. прод.'!$B$9:$B$259,0),1),"")</f>
        <v/>
      </c>
      <c r="F1283" s="111" t="str">
        <f>IFERROR(INDEX('Отчет о движении готов. прод.'!$D$9:$D$259,MATCH(D1283,'Отчет о движении готов. прод.'!$B$9:$B$259,0),1),"")</f>
        <v/>
      </c>
      <c r="G1283" s="157"/>
      <c r="H1283" s="115">
        <f>IFERROR(((SUMIFS('Приход готов. продук.'!$H$2:$H$2000,'Приход готов. продук.'!$A$2:$A$2000,"&lt;="&amp;DATE(YEAR($A1283),MONTH($A1283)+1,1)-1,'Приход готов. продук.'!$D$2:$D$2000,$D1283)-SUMIFS($H$2:$H$2000,$A$2:$A$2000,"&lt;"&amp;$A1283,$D$2:$D$2000,$D1283))/(SUMIFS('Приход готов. продук.'!$G$2:$G$2000,'Приход готов. продук.'!$A$2:$A$2000,"&lt;="&amp;DATE(YEAR($A1283),MONTH($A1283)+1,1)-1,'Приход готов. продук.'!$D$2:$D$2000,$D1283)-SUMIFS($G$2:$G$2000,$A$2:$A$2000,"&lt;"&amp;$A1283,$D$2:$D$2000,$D1283))*G1283),0)</f>
        <v>0</v>
      </c>
      <c r="I1283" s="118"/>
      <c r="J1283" s="115">
        <f t="shared" ref="J1283:J1346" si="20">+G1283*I1283</f>
        <v>0</v>
      </c>
    </row>
    <row r="1284" spans="1:10">
      <c r="A1284" s="72"/>
      <c r="B1284" s="73"/>
      <c r="C1284" s="74"/>
      <c r="D1284" s="75"/>
      <c r="E1284" s="110" t="str">
        <f>IFERROR(INDEX('Отчет о движении готов. прод.'!$C$9:$C$259,MATCH(D1284,'Отчет о движении готов. прод.'!$B$9:$B$259,0),1),"")</f>
        <v/>
      </c>
      <c r="F1284" s="111" t="str">
        <f>IFERROR(INDEX('Отчет о движении готов. прод.'!$D$9:$D$259,MATCH(D1284,'Отчет о движении готов. прод.'!$B$9:$B$259,0),1),"")</f>
        <v/>
      </c>
      <c r="G1284" s="157"/>
      <c r="H1284" s="115">
        <f>IFERROR(((SUMIFS('Приход готов. продук.'!$H$2:$H$2000,'Приход готов. продук.'!$A$2:$A$2000,"&lt;="&amp;DATE(YEAR($A1284),MONTH($A1284)+1,1)-1,'Приход готов. продук.'!$D$2:$D$2000,$D1284)-SUMIFS($H$2:$H$2000,$A$2:$A$2000,"&lt;"&amp;$A1284,$D$2:$D$2000,$D1284))/(SUMIFS('Приход готов. продук.'!$G$2:$G$2000,'Приход готов. продук.'!$A$2:$A$2000,"&lt;="&amp;DATE(YEAR($A1284),MONTH($A1284)+1,1)-1,'Приход готов. продук.'!$D$2:$D$2000,$D1284)-SUMIFS($G$2:$G$2000,$A$2:$A$2000,"&lt;"&amp;$A1284,$D$2:$D$2000,$D1284))*G1284),0)</f>
        <v>0</v>
      </c>
      <c r="I1284" s="118"/>
      <c r="J1284" s="115">
        <f t="shared" si="20"/>
        <v>0</v>
      </c>
    </row>
    <row r="1285" spans="1:10">
      <c r="A1285" s="72"/>
      <c r="B1285" s="73"/>
      <c r="C1285" s="74"/>
      <c r="D1285" s="75"/>
      <c r="E1285" s="110" t="str">
        <f>IFERROR(INDEX('Отчет о движении готов. прод.'!$C$9:$C$259,MATCH(D1285,'Отчет о движении готов. прод.'!$B$9:$B$259,0),1),"")</f>
        <v/>
      </c>
      <c r="F1285" s="111" t="str">
        <f>IFERROR(INDEX('Отчет о движении готов. прод.'!$D$9:$D$259,MATCH(D1285,'Отчет о движении готов. прод.'!$B$9:$B$259,0),1),"")</f>
        <v/>
      </c>
      <c r="G1285" s="157"/>
      <c r="H1285" s="115">
        <f>IFERROR(((SUMIFS('Приход готов. продук.'!$H$2:$H$2000,'Приход готов. продук.'!$A$2:$A$2000,"&lt;="&amp;DATE(YEAR($A1285),MONTH($A1285)+1,1)-1,'Приход готов. продук.'!$D$2:$D$2000,$D1285)-SUMIFS($H$2:$H$2000,$A$2:$A$2000,"&lt;"&amp;$A1285,$D$2:$D$2000,$D1285))/(SUMIFS('Приход готов. продук.'!$G$2:$G$2000,'Приход готов. продук.'!$A$2:$A$2000,"&lt;="&amp;DATE(YEAR($A1285),MONTH($A1285)+1,1)-1,'Приход готов. продук.'!$D$2:$D$2000,$D1285)-SUMIFS($G$2:$G$2000,$A$2:$A$2000,"&lt;"&amp;$A1285,$D$2:$D$2000,$D1285))*G1285),0)</f>
        <v>0</v>
      </c>
      <c r="I1285" s="118"/>
      <c r="J1285" s="115">
        <f t="shared" si="20"/>
        <v>0</v>
      </c>
    </row>
    <row r="1286" spans="1:10">
      <c r="A1286" s="72"/>
      <c r="B1286" s="73"/>
      <c r="C1286" s="74"/>
      <c r="D1286" s="75"/>
      <c r="E1286" s="110" t="str">
        <f>IFERROR(INDEX('Отчет о движении готов. прод.'!$C$9:$C$259,MATCH(D1286,'Отчет о движении готов. прод.'!$B$9:$B$259,0),1),"")</f>
        <v/>
      </c>
      <c r="F1286" s="111" t="str">
        <f>IFERROR(INDEX('Отчет о движении готов. прод.'!$D$9:$D$259,MATCH(D1286,'Отчет о движении готов. прод.'!$B$9:$B$259,0),1),"")</f>
        <v/>
      </c>
      <c r="G1286" s="157"/>
      <c r="H1286" s="115">
        <f>IFERROR(((SUMIFS('Приход готов. продук.'!$H$2:$H$2000,'Приход готов. продук.'!$A$2:$A$2000,"&lt;="&amp;DATE(YEAR($A1286),MONTH($A1286)+1,1)-1,'Приход готов. продук.'!$D$2:$D$2000,$D1286)-SUMIFS($H$2:$H$2000,$A$2:$A$2000,"&lt;"&amp;$A1286,$D$2:$D$2000,$D1286))/(SUMIFS('Приход готов. продук.'!$G$2:$G$2000,'Приход готов. продук.'!$A$2:$A$2000,"&lt;="&amp;DATE(YEAR($A1286),MONTH($A1286)+1,1)-1,'Приход готов. продук.'!$D$2:$D$2000,$D1286)-SUMIFS($G$2:$G$2000,$A$2:$A$2000,"&lt;"&amp;$A1286,$D$2:$D$2000,$D1286))*G1286),0)</f>
        <v>0</v>
      </c>
      <c r="I1286" s="118"/>
      <c r="J1286" s="115">
        <f t="shared" si="20"/>
        <v>0</v>
      </c>
    </row>
    <row r="1287" spans="1:10">
      <c r="A1287" s="72"/>
      <c r="B1287" s="73"/>
      <c r="C1287" s="74"/>
      <c r="D1287" s="75"/>
      <c r="E1287" s="110" t="str">
        <f>IFERROR(INDEX('Отчет о движении готов. прод.'!$C$9:$C$259,MATCH(D1287,'Отчет о движении готов. прод.'!$B$9:$B$259,0),1),"")</f>
        <v/>
      </c>
      <c r="F1287" s="111" t="str">
        <f>IFERROR(INDEX('Отчет о движении готов. прод.'!$D$9:$D$259,MATCH(D1287,'Отчет о движении готов. прод.'!$B$9:$B$259,0),1),"")</f>
        <v/>
      </c>
      <c r="G1287" s="157"/>
      <c r="H1287" s="115">
        <f>IFERROR(((SUMIFS('Приход готов. продук.'!$H$2:$H$2000,'Приход готов. продук.'!$A$2:$A$2000,"&lt;="&amp;DATE(YEAR($A1287),MONTH($A1287)+1,1)-1,'Приход готов. продук.'!$D$2:$D$2000,$D1287)-SUMIFS($H$2:$H$2000,$A$2:$A$2000,"&lt;"&amp;$A1287,$D$2:$D$2000,$D1287))/(SUMIFS('Приход готов. продук.'!$G$2:$G$2000,'Приход готов. продук.'!$A$2:$A$2000,"&lt;="&amp;DATE(YEAR($A1287),MONTH($A1287)+1,1)-1,'Приход готов. продук.'!$D$2:$D$2000,$D1287)-SUMIFS($G$2:$G$2000,$A$2:$A$2000,"&lt;"&amp;$A1287,$D$2:$D$2000,$D1287))*G1287),0)</f>
        <v>0</v>
      </c>
      <c r="I1287" s="118"/>
      <c r="J1287" s="115">
        <f t="shared" si="20"/>
        <v>0</v>
      </c>
    </row>
    <row r="1288" spans="1:10">
      <c r="A1288" s="72"/>
      <c r="B1288" s="73"/>
      <c r="C1288" s="74"/>
      <c r="D1288" s="75"/>
      <c r="E1288" s="110" t="str">
        <f>IFERROR(INDEX('Отчет о движении готов. прод.'!$C$9:$C$259,MATCH(D1288,'Отчет о движении готов. прод.'!$B$9:$B$259,0),1),"")</f>
        <v/>
      </c>
      <c r="F1288" s="111" t="str">
        <f>IFERROR(INDEX('Отчет о движении готов. прод.'!$D$9:$D$259,MATCH(D1288,'Отчет о движении готов. прод.'!$B$9:$B$259,0),1),"")</f>
        <v/>
      </c>
      <c r="G1288" s="157"/>
      <c r="H1288" s="115">
        <f>IFERROR(((SUMIFS('Приход готов. продук.'!$H$2:$H$2000,'Приход готов. продук.'!$A$2:$A$2000,"&lt;="&amp;DATE(YEAR($A1288),MONTH($A1288)+1,1)-1,'Приход готов. продук.'!$D$2:$D$2000,$D1288)-SUMIFS($H$2:$H$2000,$A$2:$A$2000,"&lt;"&amp;$A1288,$D$2:$D$2000,$D1288))/(SUMIFS('Приход готов. продук.'!$G$2:$G$2000,'Приход готов. продук.'!$A$2:$A$2000,"&lt;="&amp;DATE(YEAR($A1288),MONTH($A1288)+1,1)-1,'Приход готов. продук.'!$D$2:$D$2000,$D1288)-SUMIFS($G$2:$G$2000,$A$2:$A$2000,"&lt;"&amp;$A1288,$D$2:$D$2000,$D1288))*G1288),0)</f>
        <v>0</v>
      </c>
      <c r="I1288" s="118"/>
      <c r="J1288" s="115">
        <f t="shared" si="20"/>
        <v>0</v>
      </c>
    </row>
    <row r="1289" spans="1:10">
      <c r="A1289" s="72"/>
      <c r="B1289" s="73"/>
      <c r="C1289" s="74"/>
      <c r="D1289" s="75"/>
      <c r="E1289" s="110" t="str">
        <f>IFERROR(INDEX('Отчет о движении готов. прод.'!$C$9:$C$259,MATCH(D1289,'Отчет о движении готов. прод.'!$B$9:$B$259,0),1),"")</f>
        <v/>
      </c>
      <c r="F1289" s="111" t="str">
        <f>IFERROR(INDEX('Отчет о движении готов. прод.'!$D$9:$D$259,MATCH(D1289,'Отчет о движении готов. прод.'!$B$9:$B$259,0),1),"")</f>
        <v/>
      </c>
      <c r="G1289" s="157"/>
      <c r="H1289" s="115">
        <f>IFERROR(((SUMIFS('Приход готов. продук.'!$H$2:$H$2000,'Приход готов. продук.'!$A$2:$A$2000,"&lt;="&amp;DATE(YEAR($A1289),MONTH($A1289)+1,1)-1,'Приход готов. продук.'!$D$2:$D$2000,$D1289)-SUMIFS($H$2:$H$2000,$A$2:$A$2000,"&lt;"&amp;$A1289,$D$2:$D$2000,$D1289))/(SUMIFS('Приход готов. продук.'!$G$2:$G$2000,'Приход готов. продук.'!$A$2:$A$2000,"&lt;="&amp;DATE(YEAR($A1289),MONTH($A1289)+1,1)-1,'Приход готов. продук.'!$D$2:$D$2000,$D1289)-SUMIFS($G$2:$G$2000,$A$2:$A$2000,"&lt;"&amp;$A1289,$D$2:$D$2000,$D1289))*G1289),0)</f>
        <v>0</v>
      </c>
      <c r="I1289" s="118"/>
      <c r="J1289" s="115">
        <f t="shared" si="20"/>
        <v>0</v>
      </c>
    </row>
    <row r="1290" spans="1:10">
      <c r="A1290" s="72"/>
      <c r="B1290" s="73"/>
      <c r="C1290" s="74"/>
      <c r="D1290" s="75"/>
      <c r="E1290" s="110" t="str">
        <f>IFERROR(INDEX('Отчет о движении готов. прод.'!$C$9:$C$259,MATCH(D1290,'Отчет о движении готов. прод.'!$B$9:$B$259,0),1),"")</f>
        <v/>
      </c>
      <c r="F1290" s="111" t="str">
        <f>IFERROR(INDEX('Отчет о движении готов. прод.'!$D$9:$D$259,MATCH(D1290,'Отчет о движении готов. прод.'!$B$9:$B$259,0),1),"")</f>
        <v/>
      </c>
      <c r="G1290" s="157"/>
      <c r="H1290" s="115">
        <f>IFERROR(((SUMIFS('Приход готов. продук.'!$H$2:$H$2000,'Приход готов. продук.'!$A$2:$A$2000,"&lt;="&amp;DATE(YEAR($A1290),MONTH($A1290)+1,1)-1,'Приход готов. продук.'!$D$2:$D$2000,$D1290)-SUMIFS($H$2:$H$2000,$A$2:$A$2000,"&lt;"&amp;$A1290,$D$2:$D$2000,$D1290))/(SUMIFS('Приход готов. продук.'!$G$2:$G$2000,'Приход готов. продук.'!$A$2:$A$2000,"&lt;="&amp;DATE(YEAR($A1290),MONTH($A1290)+1,1)-1,'Приход готов. продук.'!$D$2:$D$2000,$D1290)-SUMIFS($G$2:$G$2000,$A$2:$A$2000,"&lt;"&amp;$A1290,$D$2:$D$2000,$D1290))*G1290),0)</f>
        <v>0</v>
      </c>
      <c r="I1290" s="118"/>
      <c r="J1290" s="115">
        <f t="shared" si="20"/>
        <v>0</v>
      </c>
    </row>
    <row r="1291" spans="1:10">
      <c r="A1291" s="72"/>
      <c r="B1291" s="73"/>
      <c r="C1291" s="74"/>
      <c r="D1291" s="75"/>
      <c r="E1291" s="110" t="str">
        <f>IFERROR(INDEX('Отчет о движении готов. прод.'!$C$9:$C$259,MATCH(D1291,'Отчет о движении готов. прод.'!$B$9:$B$259,0),1),"")</f>
        <v/>
      </c>
      <c r="F1291" s="111" t="str">
        <f>IFERROR(INDEX('Отчет о движении готов. прод.'!$D$9:$D$259,MATCH(D1291,'Отчет о движении готов. прод.'!$B$9:$B$259,0),1),"")</f>
        <v/>
      </c>
      <c r="G1291" s="157"/>
      <c r="H1291" s="115">
        <f>IFERROR(((SUMIFS('Приход готов. продук.'!$H$2:$H$2000,'Приход готов. продук.'!$A$2:$A$2000,"&lt;="&amp;DATE(YEAR($A1291),MONTH($A1291)+1,1)-1,'Приход готов. продук.'!$D$2:$D$2000,$D1291)-SUMIFS($H$2:$H$2000,$A$2:$A$2000,"&lt;"&amp;$A1291,$D$2:$D$2000,$D1291))/(SUMIFS('Приход готов. продук.'!$G$2:$G$2000,'Приход готов. продук.'!$A$2:$A$2000,"&lt;="&amp;DATE(YEAR($A1291),MONTH($A1291)+1,1)-1,'Приход готов. продук.'!$D$2:$D$2000,$D1291)-SUMIFS($G$2:$G$2000,$A$2:$A$2000,"&lt;"&amp;$A1291,$D$2:$D$2000,$D1291))*G1291),0)</f>
        <v>0</v>
      </c>
      <c r="I1291" s="118"/>
      <c r="J1291" s="115">
        <f t="shared" si="20"/>
        <v>0</v>
      </c>
    </row>
    <row r="1292" spans="1:10">
      <c r="A1292" s="72"/>
      <c r="B1292" s="73"/>
      <c r="C1292" s="74"/>
      <c r="D1292" s="75"/>
      <c r="E1292" s="110" t="str">
        <f>IFERROR(INDEX('Отчет о движении готов. прод.'!$C$9:$C$259,MATCH(D1292,'Отчет о движении готов. прод.'!$B$9:$B$259,0),1),"")</f>
        <v/>
      </c>
      <c r="F1292" s="111" t="str">
        <f>IFERROR(INDEX('Отчет о движении готов. прод.'!$D$9:$D$259,MATCH(D1292,'Отчет о движении готов. прод.'!$B$9:$B$259,0),1),"")</f>
        <v/>
      </c>
      <c r="G1292" s="157"/>
      <c r="H1292" s="115">
        <f>IFERROR(((SUMIFS('Приход готов. продук.'!$H$2:$H$2000,'Приход готов. продук.'!$A$2:$A$2000,"&lt;="&amp;DATE(YEAR($A1292),MONTH($A1292)+1,1)-1,'Приход готов. продук.'!$D$2:$D$2000,$D1292)-SUMIFS($H$2:$H$2000,$A$2:$A$2000,"&lt;"&amp;$A1292,$D$2:$D$2000,$D1292))/(SUMIFS('Приход готов. продук.'!$G$2:$G$2000,'Приход готов. продук.'!$A$2:$A$2000,"&lt;="&amp;DATE(YEAR($A1292),MONTH($A1292)+1,1)-1,'Приход готов. продук.'!$D$2:$D$2000,$D1292)-SUMIFS($G$2:$G$2000,$A$2:$A$2000,"&lt;"&amp;$A1292,$D$2:$D$2000,$D1292))*G1292),0)</f>
        <v>0</v>
      </c>
      <c r="I1292" s="118"/>
      <c r="J1292" s="115">
        <f t="shared" si="20"/>
        <v>0</v>
      </c>
    </row>
    <row r="1293" spans="1:10">
      <c r="A1293" s="72"/>
      <c r="B1293" s="73"/>
      <c r="C1293" s="74"/>
      <c r="D1293" s="75"/>
      <c r="E1293" s="110" t="str">
        <f>IFERROR(INDEX('Отчет о движении готов. прод.'!$C$9:$C$259,MATCH(D1293,'Отчет о движении готов. прод.'!$B$9:$B$259,0),1),"")</f>
        <v/>
      </c>
      <c r="F1293" s="111" t="str">
        <f>IFERROR(INDEX('Отчет о движении готов. прод.'!$D$9:$D$259,MATCH(D1293,'Отчет о движении готов. прод.'!$B$9:$B$259,0),1),"")</f>
        <v/>
      </c>
      <c r="G1293" s="157"/>
      <c r="H1293" s="115">
        <f>IFERROR(((SUMIFS('Приход готов. продук.'!$H$2:$H$2000,'Приход готов. продук.'!$A$2:$A$2000,"&lt;="&amp;DATE(YEAR($A1293),MONTH($A1293)+1,1)-1,'Приход готов. продук.'!$D$2:$D$2000,$D1293)-SUMIFS($H$2:$H$2000,$A$2:$A$2000,"&lt;"&amp;$A1293,$D$2:$D$2000,$D1293))/(SUMIFS('Приход готов. продук.'!$G$2:$G$2000,'Приход готов. продук.'!$A$2:$A$2000,"&lt;="&amp;DATE(YEAR($A1293),MONTH($A1293)+1,1)-1,'Приход готов. продук.'!$D$2:$D$2000,$D1293)-SUMIFS($G$2:$G$2000,$A$2:$A$2000,"&lt;"&amp;$A1293,$D$2:$D$2000,$D1293))*G1293),0)</f>
        <v>0</v>
      </c>
      <c r="I1293" s="118"/>
      <c r="J1293" s="115">
        <f t="shared" si="20"/>
        <v>0</v>
      </c>
    </row>
    <row r="1294" spans="1:10">
      <c r="A1294" s="72"/>
      <c r="B1294" s="73"/>
      <c r="C1294" s="74"/>
      <c r="D1294" s="75"/>
      <c r="E1294" s="110" t="str">
        <f>IFERROR(INDEX('Отчет о движении готов. прод.'!$C$9:$C$259,MATCH(D1294,'Отчет о движении готов. прод.'!$B$9:$B$259,0),1),"")</f>
        <v/>
      </c>
      <c r="F1294" s="111" t="str">
        <f>IFERROR(INDEX('Отчет о движении готов. прод.'!$D$9:$D$259,MATCH(D1294,'Отчет о движении готов. прод.'!$B$9:$B$259,0),1),"")</f>
        <v/>
      </c>
      <c r="G1294" s="157"/>
      <c r="H1294" s="115">
        <f>IFERROR(((SUMIFS('Приход готов. продук.'!$H$2:$H$2000,'Приход готов. продук.'!$A$2:$A$2000,"&lt;="&amp;DATE(YEAR($A1294),MONTH($A1294)+1,1)-1,'Приход готов. продук.'!$D$2:$D$2000,$D1294)-SUMIFS($H$2:$H$2000,$A$2:$A$2000,"&lt;"&amp;$A1294,$D$2:$D$2000,$D1294))/(SUMIFS('Приход готов. продук.'!$G$2:$G$2000,'Приход готов. продук.'!$A$2:$A$2000,"&lt;="&amp;DATE(YEAR($A1294),MONTH($A1294)+1,1)-1,'Приход готов. продук.'!$D$2:$D$2000,$D1294)-SUMIFS($G$2:$G$2000,$A$2:$A$2000,"&lt;"&amp;$A1294,$D$2:$D$2000,$D1294))*G1294),0)</f>
        <v>0</v>
      </c>
      <c r="I1294" s="118"/>
      <c r="J1294" s="115">
        <f t="shared" si="20"/>
        <v>0</v>
      </c>
    </row>
    <row r="1295" spans="1:10">
      <c r="A1295" s="72"/>
      <c r="B1295" s="73"/>
      <c r="C1295" s="74"/>
      <c r="D1295" s="75"/>
      <c r="E1295" s="110" t="str">
        <f>IFERROR(INDEX('Отчет о движении готов. прод.'!$C$9:$C$259,MATCH(D1295,'Отчет о движении готов. прод.'!$B$9:$B$259,0),1),"")</f>
        <v/>
      </c>
      <c r="F1295" s="111" t="str">
        <f>IFERROR(INDEX('Отчет о движении готов. прод.'!$D$9:$D$259,MATCH(D1295,'Отчет о движении готов. прод.'!$B$9:$B$259,0),1),"")</f>
        <v/>
      </c>
      <c r="G1295" s="157"/>
      <c r="H1295" s="115">
        <f>IFERROR(((SUMIFS('Приход готов. продук.'!$H$2:$H$2000,'Приход готов. продук.'!$A$2:$A$2000,"&lt;="&amp;DATE(YEAR($A1295),MONTH($A1295)+1,1)-1,'Приход готов. продук.'!$D$2:$D$2000,$D1295)-SUMIFS($H$2:$H$2000,$A$2:$A$2000,"&lt;"&amp;$A1295,$D$2:$D$2000,$D1295))/(SUMIFS('Приход готов. продук.'!$G$2:$G$2000,'Приход готов. продук.'!$A$2:$A$2000,"&lt;="&amp;DATE(YEAR($A1295),MONTH($A1295)+1,1)-1,'Приход готов. продук.'!$D$2:$D$2000,$D1295)-SUMIFS($G$2:$G$2000,$A$2:$A$2000,"&lt;"&amp;$A1295,$D$2:$D$2000,$D1295))*G1295),0)</f>
        <v>0</v>
      </c>
      <c r="I1295" s="118"/>
      <c r="J1295" s="115">
        <f t="shared" si="20"/>
        <v>0</v>
      </c>
    </row>
    <row r="1296" spans="1:10">
      <c r="A1296" s="72"/>
      <c r="B1296" s="73"/>
      <c r="C1296" s="74"/>
      <c r="D1296" s="75"/>
      <c r="E1296" s="110" t="str">
        <f>IFERROR(INDEX('Отчет о движении готов. прод.'!$C$9:$C$259,MATCH(D1296,'Отчет о движении готов. прод.'!$B$9:$B$259,0),1),"")</f>
        <v/>
      </c>
      <c r="F1296" s="111" t="str">
        <f>IFERROR(INDEX('Отчет о движении готов. прод.'!$D$9:$D$259,MATCH(D1296,'Отчет о движении готов. прод.'!$B$9:$B$259,0),1),"")</f>
        <v/>
      </c>
      <c r="G1296" s="157"/>
      <c r="H1296" s="115">
        <f>IFERROR(((SUMIFS('Приход готов. продук.'!$H$2:$H$2000,'Приход готов. продук.'!$A$2:$A$2000,"&lt;="&amp;DATE(YEAR($A1296),MONTH($A1296)+1,1)-1,'Приход готов. продук.'!$D$2:$D$2000,$D1296)-SUMIFS($H$2:$H$2000,$A$2:$A$2000,"&lt;"&amp;$A1296,$D$2:$D$2000,$D1296))/(SUMIFS('Приход готов. продук.'!$G$2:$G$2000,'Приход готов. продук.'!$A$2:$A$2000,"&lt;="&amp;DATE(YEAR($A1296),MONTH($A1296)+1,1)-1,'Приход готов. продук.'!$D$2:$D$2000,$D1296)-SUMIFS($G$2:$G$2000,$A$2:$A$2000,"&lt;"&amp;$A1296,$D$2:$D$2000,$D1296))*G1296),0)</f>
        <v>0</v>
      </c>
      <c r="I1296" s="118"/>
      <c r="J1296" s="115">
        <f t="shared" si="20"/>
        <v>0</v>
      </c>
    </row>
    <row r="1297" spans="1:10">
      <c r="A1297" s="72"/>
      <c r="B1297" s="73"/>
      <c r="C1297" s="74"/>
      <c r="D1297" s="75"/>
      <c r="E1297" s="110" t="str">
        <f>IFERROR(INDEX('Отчет о движении готов. прод.'!$C$9:$C$259,MATCH(D1297,'Отчет о движении готов. прод.'!$B$9:$B$259,0),1),"")</f>
        <v/>
      </c>
      <c r="F1297" s="111" t="str">
        <f>IFERROR(INDEX('Отчет о движении готов. прод.'!$D$9:$D$259,MATCH(D1297,'Отчет о движении готов. прод.'!$B$9:$B$259,0),1),"")</f>
        <v/>
      </c>
      <c r="G1297" s="157"/>
      <c r="H1297" s="115">
        <f>IFERROR(((SUMIFS('Приход готов. продук.'!$H$2:$H$2000,'Приход готов. продук.'!$A$2:$A$2000,"&lt;="&amp;DATE(YEAR($A1297),MONTH($A1297)+1,1)-1,'Приход готов. продук.'!$D$2:$D$2000,$D1297)-SUMIFS($H$2:$H$2000,$A$2:$A$2000,"&lt;"&amp;$A1297,$D$2:$D$2000,$D1297))/(SUMIFS('Приход готов. продук.'!$G$2:$G$2000,'Приход готов. продук.'!$A$2:$A$2000,"&lt;="&amp;DATE(YEAR($A1297),MONTH($A1297)+1,1)-1,'Приход готов. продук.'!$D$2:$D$2000,$D1297)-SUMIFS($G$2:$G$2000,$A$2:$A$2000,"&lt;"&amp;$A1297,$D$2:$D$2000,$D1297))*G1297),0)</f>
        <v>0</v>
      </c>
      <c r="I1297" s="118"/>
      <c r="J1297" s="115">
        <f t="shared" si="20"/>
        <v>0</v>
      </c>
    </row>
    <row r="1298" spans="1:10">
      <c r="A1298" s="72"/>
      <c r="B1298" s="73"/>
      <c r="C1298" s="74"/>
      <c r="D1298" s="75"/>
      <c r="E1298" s="110" t="str">
        <f>IFERROR(INDEX('Отчет о движении готов. прод.'!$C$9:$C$259,MATCH(D1298,'Отчет о движении готов. прод.'!$B$9:$B$259,0),1),"")</f>
        <v/>
      </c>
      <c r="F1298" s="111" t="str">
        <f>IFERROR(INDEX('Отчет о движении готов. прод.'!$D$9:$D$259,MATCH(D1298,'Отчет о движении готов. прод.'!$B$9:$B$259,0),1),"")</f>
        <v/>
      </c>
      <c r="G1298" s="157"/>
      <c r="H1298" s="115">
        <f>IFERROR(((SUMIFS('Приход готов. продук.'!$H$2:$H$2000,'Приход готов. продук.'!$A$2:$A$2000,"&lt;="&amp;DATE(YEAR($A1298),MONTH($A1298)+1,1)-1,'Приход готов. продук.'!$D$2:$D$2000,$D1298)-SUMIFS($H$2:$H$2000,$A$2:$A$2000,"&lt;"&amp;$A1298,$D$2:$D$2000,$D1298))/(SUMIFS('Приход готов. продук.'!$G$2:$G$2000,'Приход готов. продук.'!$A$2:$A$2000,"&lt;="&amp;DATE(YEAR($A1298),MONTH($A1298)+1,1)-1,'Приход готов. продук.'!$D$2:$D$2000,$D1298)-SUMIFS($G$2:$G$2000,$A$2:$A$2000,"&lt;"&amp;$A1298,$D$2:$D$2000,$D1298))*G1298),0)</f>
        <v>0</v>
      </c>
      <c r="I1298" s="118"/>
      <c r="J1298" s="115">
        <f t="shared" si="20"/>
        <v>0</v>
      </c>
    </row>
    <row r="1299" spans="1:10">
      <c r="A1299" s="72"/>
      <c r="B1299" s="73"/>
      <c r="C1299" s="74"/>
      <c r="D1299" s="75"/>
      <c r="E1299" s="110" t="str">
        <f>IFERROR(INDEX('Отчет о движении готов. прод.'!$C$9:$C$259,MATCH(D1299,'Отчет о движении готов. прод.'!$B$9:$B$259,0),1),"")</f>
        <v/>
      </c>
      <c r="F1299" s="111" t="str">
        <f>IFERROR(INDEX('Отчет о движении готов. прод.'!$D$9:$D$259,MATCH(D1299,'Отчет о движении готов. прод.'!$B$9:$B$259,0),1),"")</f>
        <v/>
      </c>
      <c r="G1299" s="157"/>
      <c r="H1299" s="115">
        <f>IFERROR(((SUMIFS('Приход готов. продук.'!$H$2:$H$2000,'Приход готов. продук.'!$A$2:$A$2000,"&lt;="&amp;DATE(YEAR($A1299),MONTH($A1299)+1,1)-1,'Приход готов. продук.'!$D$2:$D$2000,$D1299)-SUMIFS($H$2:$H$2000,$A$2:$A$2000,"&lt;"&amp;$A1299,$D$2:$D$2000,$D1299))/(SUMIFS('Приход готов. продук.'!$G$2:$G$2000,'Приход готов. продук.'!$A$2:$A$2000,"&lt;="&amp;DATE(YEAR($A1299),MONTH($A1299)+1,1)-1,'Приход готов. продук.'!$D$2:$D$2000,$D1299)-SUMIFS($G$2:$G$2000,$A$2:$A$2000,"&lt;"&amp;$A1299,$D$2:$D$2000,$D1299))*G1299),0)</f>
        <v>0</v>
      </c>
      <c r="I1299" s="118"/>
      <c r="J1299" s="115">
        <f t="shared" si="20"/>
        <v>0</v>
      </c>
    </row>
    <row r="1300" spans="1:10">
      <c r="A1300" s="72"/>
      <c r="B1300" s="73"/>
      <c r="C1300" s="74"/>
      <c r="D1300" s="75"/>
      <c r="E1300" s="110" t="str">
        <f>IFERROR(INDEX('Отчет о движении готов. прод.'!$C$9:$C$259,MATCH(D1300,'Отчет о движении готов. прод.'!$B$9:$B$259,0),1),"")</f>
        <v/>
      </c>
      <c r="F1300" s="111" t="str">
        <f>IFERROR(INDEX('Отчет о движении готов. прод.'!$D$9:$D$259,MATCH(D1300,'Отчет о движении готов. прод.'!$B$9:$B$259,0),1),"")</f>
        <v/>
      </c>
      <c r="G1300" s="157"/>
      <c r="H1300" s="115">
        <f>IFERROR(((SUMIFS('Приход готов. продук.'!$H$2:$H$2000,'Приход готов. продук.'!$A$2:$A$2000,"&lt;="&amp;DATE(YEAR($A1300),MONTH($A1300)+1,1)-1,'Приход готов. продук.'!$D$2:$D$2000,$D1300)-SUMIFS($H$2:$H$2000,$A$2:$A$2000,"&lt;"&amp;$A1300,$D$2:$D$2000,$D1300))/(SUMIFS('Приход готов. продук.'!$G$2:$G$2000,'Приход готов. продук.'!$A$2:$A$2000,"&lt;="&amp;DATE(YEAR($A1300),MONTH($A1300)+1,1)-1,'Приход готов. продук.'!$D$2:$D$2000,$D1300)-SUMIFS($G$2:$G$2000,$A$2:$A$2000,"&lt;"&amp;$A1300,$D$2:$D$2000,$D1300))*G1300),0)</f>
        <v>0</v>
      </c>
      <c r="I1300" s="118"/>
      <c r="J1300" s="115">
        <f t="shared" si="20"/>
        <v>0</v>
      </c>
    </row>
    <row r="1301" spans="1:10">
      <c r="A1301" s="72"/>
      <c r="B1301" s="73"/>
      <c r="C1301" s="74"/>
      <c r="D1301" s="75"/>
      <c r="E1301" s="110" t="str">
        <f>IFERROR(INDEX('Отчет о движении готов. прод.'!$C$9:$C$259,MATCH(D1301,'Отчет о движении готов. прод.'!$B$9:$B$259,0),1),"")</f>
        <v/>
      </c>
      <c r="F1301" s="111" t="str">
        <f>IFERROR(INDEX('Отчет о движении готов. прод.'!$D$9:$D$259,MATCH(D1301,'Отчет о движении готов. прод.'!$B$9:$B$259,0),1),"")</f>
        <v/>
      </c>
      <c r="G1301" s="157"/>
      <c r="H1301" s="115">
        <f>IFERROR(((SUMIFS('Приход готов. продук.'!$H$2:$H$2000,'Приход готов. продук.'!$A$2:$A$2000,"&lt;="&amp;DATE(YEAR($A1301),MONTH($A1301)+1,1)-1,'Приход готов. продук.'!$D$2:$D$2000,$D1301)-SUMIFS($H$2:$H$2000,$A$2:$A$2000,"&lt;"&amp;$A1301,$D$2:$D$2000,$D1301))/(SUMIFS('Приход готов. продук.'!$G$2:$G$2000,'Приход готов. продук.'!$A$2:$A$2000,"&lt;="&amp;DATE(YEAR($A1301),MONTH($A1301)+1,1)-1,'Приход готов. продук.'!$D$2:$D$2000,$D1301)-SUMIFS($G$2:$G$2000,$A$2:$A$2000,"&lt;"&amp;$A1301,$D$2:$D$2000,$D1301))*G1301),0)</f>
        <v>0</v>
      </c>
      <c r="I1301" s="118"/>
      <c r="J1301" s="115">
        <f t="shared" si="20"/>
        <v>0</v>
      </c>
    </row>
    <row r="1302" spans="1:10">
      <c r="A1302" s="72"/>
      <c r="B1302" s="73"/>
      <c r="C1302" s="74"/>
      <c r="D1302" s="75"/>
      <c r="E1302" s="110" t="str">
        <f>IFERROR(INDEX('Отчет о движении готов. прод.'!$C$9:$C$259,MATCH(D1302,'Отчет о движении готов. прод.'!$B$9:$B$259,0),1),"")</f>
        <v/>
      </c>
      <c r="F1302" s="111" t="str">
        <f>IFERROR(INDEX('Отчет о движении готов. прод.'!$D$9:$D$259,MATCH(D1302,'Отчет о движении готов. прод.'!$B$9:$B$259,0),1),"")</f>
        <v/>
      </c>
      <c r="G1302" s="157"/>
      <c r="H1302" s="115">
        <f>IFERROR(((SUMIFS('Приход готов. продук.'!$H$2:$H$2000,'Приход готов. продук.'!$A$2:$A$2000,"&lt;="&amp;DATE(YEAR($A1302),MONTH($A1302)+1,1)-1,'Приход готов. продук.'!$D$2:$D$2000,$D1302)-SUMIFS($H$2:$H$2000,$A$2:$A$2000,"&lt;"&amp;$A1302,$D$2:$D$2000,$D1302))/(SUMIFS('Приход готов. продук.'!$G$2:$G$2000,'Приход готов. продук.'!$A$2:$A$2000,"&lt;="&amp;DATE(YEAR($A1302),MONTH($A1302)+1,1)-1,'Приход готов. продук.'!$D$2:$D$2000,$D1302)-SUMIFS($G$2:$G$2000,$A$2:$A$2000,"&lt;"&amp;$A1302,$D$2:$D$2000,$D1302))*G1302),0)</f>
        <v>0</v>
      </c>
      <c r="I1302" s="118"/>
      <c r="J1302" s="115">
        <f t="shared" si="20"/>
        <v>0</v>
      </c>
    </row>
    <row r="1303" spans="1:10">
      <c r="A1303" s="72"/>
      <c r="B1303" s="73"/>
      <c r="C1303" s="74"/>
      <c r="D1303" s="75"/>
      <c r="E1303" s="110" t="str">
        <f>IFERROR(INDEX('Отчет о движении готов. прод.'!$C$9:$C$259,MATCH(D1303,'Отчет о движении готов. прод.'!$B$9:$B$259,0),1),"")</f>
        <v/>
      </c>
      <c r="F1303" s="111" t="str">
        <f>IFERROR(INDEX('Отчет о движении готов. прод.'!$D$9:$D$259,MATCH(D1303,'Отчет о движении готов. прод.'!$B$9:$B$259,0),1),"")</f>
        <v/>
      </c>
      <c r="G1303" s="157"/>
      <c r="H1303" s="115">
        <f>IFERROR(((SUMIFS('Приход готов. продук.'!$H$2:$H$2000,'Приход готов. продук.'!$A$2:$A$2000,"&lt;="&amp;DATE(YEAR($A1303),MONTH($A1303)+1,1)-1,'Приход готов. продук.'!$D$2:$D$2000,$D1303)-SUMIFS($H$2:$H$2000,$A$2:$A$2000,"&lt;"&amp;$A1303,$D$2:$D$2000,$D1303))/(SUMIFS('Приход готов. продук.'!$G$2:$G$2000,'Приход готов. продук.'!$A$2:$A$2000,"&lt;="&amp;DATE(YEAR($A1303),MONTH($A1303)+1,1)-1,'Приход готов. продук.'!$D$2:$D$2000,$D1303)-SUMIFS($G$2:$G$2000,$A$2:$A$2000,"&lt;"&amp;$A1303,$D$2:$D$2000,$D1303))*G1303),0)</f>
        <v>0</v>
      </c>
      <c r="I1303" s="118"/>
      <c r="J1303" s="115">
        <f t="shared" si="20"/>
        <v>0</v>
      </c>
    </row>
    <row r="1304" spans="1:10">
      <c r="A1304" s="72"/>
      <c r="B1304" s="73"/>
      <c r="C1304" s="74"/>
      <c r="D1304" s="75"/>
      <c r="E1304" s="110" t="str">
        <f>IFERROR(INDEX('Отчет о движении готов. прод.'!$C$9:$C$259,MATCH(D1304,'Отчет о движении готов. прод.'!$B$9:$B$259,0),1),"")</f>
        <v/>
      </c>
      <c r="F1304" s="111" t="str">
        <f>IFERROR(INDEX('Отчет о движении готов. прод.'!$D$9:$D$259,MATCH(D1304,'Отчет о движении готов. прод.'!$B$9:$B$259,0),1),"")</f>
        <v/>
      </c>
      <c r="G1304" s="157"/>
      <c r="H1304" s="115">
        <f>IFERROR(((SUMIFS('Приход готов. продук.'!$H$2:$H$2000,'Приход готов. продук.'!$A$2:$A$2000,"&lt;="&amp;DATE(YEAR($A1304),MONTH($A1304)+1,1)-1,'Приход готов. продук.'!$D$2:$D$2000,$D1304)-SUMIFS($H$2:$H$2000,$A$2:$A$2000,"&lt;"&amp;$A1304,$D$2:$D$2000,$D1304))/(SUMIFS('Приход готов. продук.'!$G$2:$G$2000,'Приход готов. продук.'!$A$2:$A$2000,"&lt;="&amp;DATE(YEAR($A1304),MONTH($A1304)+1,1)-1,'Приход готов. продук.'!$D$2:$D$2000,$D1304)-SUMIFS($G$2:$G$2000,$A$2:$A$2000,"&lt;"&amp;$A1304,$D$2:$D$2000,$D1304))*G1304),0)</f>
        <v>0</v>
      </c>
      <c r="I1304" s="118"/>
      <c r="J1304" s="115">
        <f t="shared" si="20"/>
        <v>0</v>
      </c>
    </row>
    <row r="1305" spans="1:10">
      <c r="A1305" s="72"/>
      <c r="B1305" s="73"/>
      <c r="C1305" s="74"/>
      <c r="D1305" s="75"/>
      <c r="E1305" s="110" t="str">
        <f>IFERROR(INDEX('Отчет о движении готов. прод.'!$C$9:$C$259,MATCH(D1305,'Отчет о движении готов. прод.'!$B$9:$B$259,0),1),"")</f>
        <v/>
      </c>
      <c r="F1305" s="111" t="str">
        <f>IFERROR(INDEX('Отчет о движении готов. прод.'!$D$9:$D$259,MATCH(D1305,'Отчет о движении готов. прод.'!$B$9:$B$259,0),1),"")</f>
        <v/>
      </c>
      <c r="G1305" s="157"/>
      <c r="H1305" s="115">
        <f>IFERROR(((SUMIFS('Приход готов. продук.'!$H$2:$H$2000,'Приход готов. продук.'!$A$2:$A$2000,"&lt;="&amp;DATE(YEAR($A1305),MONTH($A1305)+1,1)-1,'Приход готов. продук.'!$D$2:$D$2000,$D1305)-SUMIFS($H$2:$H$2000,$A$2:$A$2000,"&lt;"&amp;$A1305,$D$2:$D$2000,$D1305))/(SUMIFS('Приход готов. продук.'!$G$2:$G$2000,'Приход готов. продук.'!$A$2:$A$2000,"&lt;="&amp;DATE(YEAR($A1305),MONTH($A1305)+1,1)-1,'Приход готов. продук.'!$D$2:$D$2000,$D1305)-SUMIFS($G$2:$G$2000,$A$2:$A$2000,"&lt;"&amp;$A1305,$D$2:$D$2000,$D1305))*G1305),0)</f>
        <v>0</v>
      </c>
      <c r="I1305" s="118"/>
      <c r="J1305" s="115">
        <f t="shared" si="20"/>
        <v>0</v>
      </c>
    </row>
    <row r="1306" spans="1:10">
      <c r="A1306" s="72"/>
      <c r="B1306" s="73"/>
      <c r="C1306" s="74"/>
      <c r="D1306" s="75"/>
      <c r="E1306" s="110" t="str">
        <f>IFERROR(INDEX('Отчет о движении готов. прод.'!$C$9:$C$259,MATCH(D1306,'Отчет о движении готов. прод.'!$B$9:$B$259,0),1),"")</f>
        <v/>
      </c>
      <c r="F1306" s="111" t="str">
        <f>IFERROR(INDEX('Отчет о движении готов. прод.'!$D$9:$D$259,MATCH(D1306,'Отчет о движении готов. прод.'!$B$9:$B$259,0),1),"")</f>
        <v/>
      </c>
      <c r="G1306" s="157"/>
      <c r="H1306" s="115">
        <f>IFERROR(((SUMIFS('Приход готов. продук.'!$H$2:$H$2000,'Приход готов. продук.'!$A$2:$A$2000,"&lt;="&amp;DATE(YEAR($A1306),MONTH($A1306)+1,1)-1,'Приход готов. продук.'!$D$2:$D$2000,$D1306)-SUMIFS($H$2:$H$2000,$A$2:$A$2000,"&lt;"&amp;$A1306,$D$2:$D$2000,$D1306))/(SUMIFS('Приход готов. продук.'!$G$2:$G$2000,'Приход готов. продук.'!$A$2:$A$2000,"&lt;="&amp;DATE(YEAR($A1306),MONTH($A1306)+1,1)-1,'Приход готов. продук.'!$D$2:$D$2000,$D1306)-SUMIFS($G$2:$G$2000,$A$2:$A$2000,"&lt;"&amp;$A1306,$D$2:$D$2000,$D1306))*G1306),0)</f>
        <v>0</v>
      </c>
      <c r="I1306" s="118"/>
      <c r="J1306" s="115">
        <f t="shared" si="20"/>
        <v>0</v>
      </c>
    </row>
    <row r="1307" spans="1:10">
      <c r="A1307" s="72"/>
      <c r="B1307" s="73"/>
      <c r="C1307" s="74"/>
      <c r="D1307" s="75"/>
      <c r="E1307" s="110" t="str">
        <f>IFERROR(INDEX('Отчет о движении готов. прод.'!$C$9:$C$259,MATCH(D1307,'Отчет о движении готов. прод.'!$B$9:$B$259,0),1),"")</f>
        <v/>
      </c>
      <c r="F1307" s="111" t="str">
        <f>IFERROR(INDEX('Отчет о движении готов. прод.'!$D$9:$D$259,MATCH(D1307,'Отчет о движении готов. прод.'!$B$9:$B$259,0),1),"")</f>
        <v/>
      </c>
      <c r="G1307" s="157"/>
      <c r="H1307" s="115">
        <f>IFERROR(((SUMIFS('Приход готов. продук.'!$H$2:$H$2000,'Приход готов. продук.'!$A$2:$A$2000,"&lt;="&amp;DATE(YEAR($A1307),MONTH($A1307)+1,1)-1,'Приход готов. продук.'!$D$2:$D$2000,$D1307)-SUMIFS($H$2:$H$2000,$A$2:$A$2000,"&lt;"&amp;$A1307,$D$2:$D$2000,$D1307))/(SUMIFS('Приход готов. продук.'!$G$2:$G$2000,'Приход готов. продук.'!$A$2:$A$2000,"&lt;="&amp;DATE(YEAR($A1307),MONTH($A1307)+1,1)-1,'Приход готов. продук.'!$D$2:$D$2000,$D1307)-SUMIFS($G$2:$G$2000,$A$2:$A$2000,"&lt;"&amp;$A1307,$D$2:$D$2000,$D1307))*G1307),0)</f>
        <v>0</v>
      </c>
      <c r="I1307" s="118"/>
      <c r="J1307" s="115">
        <f t="shared" si="20"/>
        <v>0</v>
      </c>
    </row>
    <row r="1308" spans="1:10">
      <c r="A1308" s="72"/>
      <c r="B1308" s="73"/>
      <c r="C1308" s="74"/>
      <c r="D1308" s="75"/>
      <c r="E1308" s="110" t="str">
        <f>IFERROR(INDEX('Отчет о движении готов. прод.'!$C$9:$C$259,MATCH(D1308,'Отчет о движении готов. прод.'!$B$9:$B$259,0),1),"")</f>
        <v/>
      </c>
      <c r="F1308" s="111" t="str">
        <f>IFERROR(INDEX('Отчет о движении готов. прод.'!$D$9:$D$259,MATCH(D1308,'Отчет о движении готов. прод.'!$B$9:$B$259,0),1),"")</f>
        <v/>
      </c>
      <c r="G1308" s="157"/>
      <c r="H1308" s="115">
        <f>IFERROR(((SUMIFS('Приход готов. продук.'!$H$2:$H$2000,'Приход готов. продук.'!$A$2:$A$2000,"&lt;="&amp;DATE(YEAR($A1308),MONTH($A1308)+1,1)-1,'Приход готов. продук.'!$D$2:$D$2000,$D1308)-SUMIFS($H$2:$H$2000,$A$2:$A$2000,"&lt;"&amp;$A1308,$D$2:$D$2000,$D1308))/(SUMIFS('Приход готов. продук.'!$G$2:$G$2000,'Приход готов. продук.'!$A$2:$A$2000,"&lt;="&amp;DATE(YEAR($A1308),MONTH($A1308)+1,1)-1,'Приход готов. продук.'!$D$2:$D$2000,$D1308)-SUMIFS($G$2:$G$2000,$A$2:$A$2000,"&lt;"&amp;$A1308,$D$2:$D$2000,$D1308))*G1308),0)</f>
        <v>0</v>
      </c>
      <c r="I1308" s="118"/>
      <c r="J1308" s="115">
        <f t="shared" si="20"/>
        <v>0</v>
      </c>
    </row>
    <row r="1309" spans="1:10">
      <c r="A1309" s="72"/>
      <c r="B1309" s="73"/>
      <c r="C1309" s="74"/>
      <c r="D1309" s="75"/>
      <c r="E1309" s="110" t="str">
        <f>IFERROR(INDEX('Отчет о движении готов. прод.'!$C$9:$C$259,MATCH(D1309,'Отчет о движении готов. прод.'!$B$9:$B$259,0),1),"")</f>
        <v/>
      </c>
      <c r="F1309" s="111" t="str">
        <f>IFERROR(INDEX('Отчет о движении готов. прод.'!$D$9:$D$259,MATCH(D1309,'Отчет о движении готов. прод.'!$B$9:$B$259,0),1),"")</f>
        <v/>
      </c>
      <c r="G1309" s="157"/>
      <c r="H1309" s="115">
        <f>IFERROR(((SUMIFS('Приход готов. продук.'!$H$2:$H$2000,'Приход готов. продук.'!$A$2:$A$2000,"&lt;="&amp;DATE(YEAR($A1309),MONTH($A1309)+1,1)-1,'Приход готов. продук.'!$D$2:$D$2000,$D1309)-SUMIFS($H$2:$H$2000,$A$2:$A$2000,"&lt;"&amp;$A1309,$D$2:$D$2000,$D1309))/(SUMIFS('Приход готов. продук.'!$G$2:$G$2000,'Приход готов. продук.'!$A$2:$A$2000,"&lt;="&amp;DATE(YEAR($A1309),MONTH($A1309)+1,1)-1,'Приход готов. продук.'!$D$2:$D$2000,$D1309)-SUMIFS($G$2:$G$2000,$A$2:$A$2000,"&lt;"&amp;$A1309,$D$2:$D$2000,$D1309))*G1309),0)</f>
        <v>0</v>
      </c>
      <c r="I1309" s="118"/>
      <c r="J1309" s="115">
        <f t="shared" si="20"/>
        <v>0</v>
      </c>
    </row>
    <row r="1310" spans="1:10">
      <c r="A1310" s="72"/>
      <c r="B1310" s="73"/>
      <c r="C1310" s="74"/>
      <c r="D1310" s="75"/>
      <c r="E1310" s="110" t="str">
        <f>IFERROR(INDEX('Отчет о движении готов. прод.'!$C$9:$C$259,MATCH(D1310,'Отчет о движении готов. прод.'!$B$9:$B$259,0),1),"")</f>
        <v/>
      </c>
      <c r="F1310" s="111" t="str">
        <f>IFERROR(INDEX('Отчет о движении готов. прод.'!$D$9:$D$259,MATCH(D1310,'Отчет о движении готов. прод.'!$B$9:$B$259,0),1),"")</f>
        <v/>
      </c>
      <c r="G1310" s="157"/>
      <c r="H1310" s="115">
        <f>IFERROR(((SUMIFS('Приход готов. продук.'!$H$2:$H$2000,'Приход готов. продук.'!$A$2:$A$2000,"&lt;="&amp;DATE(YEAR($A1310),MONTH($A1310)+1,1)-1,'Приход готов. продук.'!$D$2:$D$2000,$D1310)-SUMIFS($H$2:$H$2000,$A$2:$A$2000,"&lt;"&amp;$A1310,$D$2:$D$2000,$D1310))/(SUMIFS('Приход готов. продук.'!$G$2:$G$2000,'Приход готов. продук.'!$A$2:$A$2000,"&lt;="&amp;DATE(YEAR($A1310),MONTH($A1310)+1,1)-1,'Приход готов. продук.'!$D$2:$D$2000,$D1310)-SUMIFS($G$2:$G$2000,$A$2:$A$2000,"&lt;"&amp;$A1310,$D$2:$D$2000,$D1310))*G1310),0)</f>
        <v>0</v>
      </c>
      <c r="I1310" s="118"/>
      <c r="J1310" s="115">
        <f t="shared" si="20"/>
        <v>0</v>
      </c>
    </row>
    <row r="1311" spans="1:10">
      <c r="A1311" s="72"/>
      <c r="B1311" s="73"/>
      <c r="C1311" s="74"/>
      <c r="D1311" s="75"/>
      <c r="E1311" s="110" t="str">
        <f>IFERROR(INDEX('Отчет о движении готов. прод.'!$C$9:$C$259,MATCH(D1311,'Отчет о движении готов. прод.'!$B$9:$B$259,0),1),"")</f>
        <v/>
      </c>
      <c r="F1311" s="111" t="str">
        <f>IFERROR(INDEX('Отчет о движении готов. прод.'!$D$9:$D$259,MATCH(D1311,'Отчет о движении готов. прод.'!$B$9:$B$259,0),1),"")</f>
        <v/>
      </c>
      <c r="G1311" s="157"/>
      <c r="H1311" s="115">
        <f>IFERROR(((SUMIFS('Приход готов. продук.'!$H$2:$H$2000,'Приход готов. продук.'!$A$2:$A$2000,"&lt;="&amp;DATE(YEAR($A1311),MONTH($A1311)+1,1)-1,'Приход готов. продук.'!$D$2:$D$2000,$D1311)-SUMIFS($H$2:$H$2000,$A$2:$A$2000,"&lt;"&amp;$A1311,$D$2:$D$2000,$D1311))/(SUMIFS('Приход готов. продук.'!$G$2:$G$2000,'Приход готов. продук.'!$A$2:$A$2000,"&lt;="&amp;DATE(YEAR($A1311),MONTH($A1311)+1,1)-1,'Приход готов. продук.'!$D$2:$D$2000,$D1311)-SUMIFS($G$2:$G$2000,$A$2:$A$2000,"&lt;"&amp;$A1311,$D$2:$D$2000,$D1311))*G1311),0)</f>
        <v>0</v>
      </c>
      <c r="I1311" s="118"/>
      <c r="J1311" s="115">
        <f t="shared" si="20"/>
        <v>0</v>
      </c>
    </row>
    <row r="1312" spans="1:10">
      <c r="A1312" s="72"/>
      <c r="B1312" s="73"/>
      <c r="C1312" s="74"/>
      <c r="D1312" s="75"/>
      <c r="E1312" s="110" t="str">
        <f>IFERROR(INDEX('Отчет о движении готов. прод.'!$C$9:$C$259,MATCH(D1312,'Отчет о движении готов. прод.'!$B$9:$B$259,0),1),"")</f>
        <v/>
      </c>
      <c r="F1312" s="111" t="str">
        <f>IFERROR(INDEX('Отчет о движении готов. прод.'!$D$9:$D$259,MATCH(D1312,'Отчет о движении готов. прод.'!$B$9:$B$259,0),1),"")</f>
        <v/>
      </c>
      <c r="G1312" s="157"/>
      <c r="H1312" s="115">
        <f>IFERROR(((SUMIFS('Приход готов. продук.'!$H$2:$H$2000,'Приход готов. продук.'!$A$2:$A$2000,"&lt;="&amp;DATE(YEAR($A1312),MONTH($A1312)+1,1)-1,'Приход готов. продук.'!$D$2:$D$2000,$D1312)-SUMIFS($H$2:$H$2000,$A$2:$A$2000,"&lt;"&amp;$A1312,$D$2:$D$2000,$D1312))/(SUMIFS('Приход готов. продук.'!$G$2:$G$2000,'Приход готов. продук.'!$A$2:$A$2000,"&lt;="&amp;DATE(YEAR($A1312),MONTH($A1312)+1,1)-1,'Приход готов. продук.'!$D$2:$D$2000,$D1312)-SUMIFS($G$2:$G$2000,$A$2:$A$2000,"&lt;"&amp;$A1312,$D$2:$D$2000,$D1312))*G1312),0)</f>
        <v>0</v>
      </c>
      <c r="I1312" s="118"/>
      <c r="J1312" s="115">
        <f t="shared" si="20"/>
        <v>0</v>
      </c>
    </row>
    <row r="1313" spans="1:10">
      <c r="A1313" s="72"/>
      <c r="B1313" s="73"/>
      <c r="C1313" s="74"/>
      <c r="D1313" s="75"/>
      <c r="E1313" s="110" t="str">
        <f>IFERROR(INDEX('Отчет о движении готов. прод.'!$C$9:$C$259,MATCH(D1313,'Отчет о движении готов. прод.'!$B$9:$B$259,0),1),"")</f>
        <v/>
      </c>
      <c r="F1313" s="111" t="str">
        <f>IFERROR(INDEX('Отчет о движении готов. прод.'!$D$9:$D$259,MATCH(D1313,'Отчет о движении готов. прод.'!$B$9:$B$259,0),1),"")</f>
        <v/>
      </c>
      <c r="G1313" s="157"/>
      <c r="H1313" s="115">
        <f>IFERROR(((SUMIFS('Приход готов. продук.'!$H$2:$H$2000,'Приход готов. продук.'!$A$2:$A$2000,"&lt;="&amp;DATE(YEAR($A1313),MONTH($A1313)+1,1)-1,'Приход готов. продук.'!$D$2:$D$2000,$D1313)-SUMIFS($H$2:$H$2000,$A$2:$A$2000,"&lt;"&amp;$A1313,$D$2:$D$2000,$D1313))/(SUMIFS('Приход готов. продук.'!$G$2:$G$2000,'Приход готов. продук.'!$A$2:$A$2000,"&lt;="&amp;DATE(YEAR($A1313),MONTH($A1313)+1,1)-1,'Приход готов. продук.'!$D$2:$D$2000,$D1313)-SUMIFS($G$2:$G$2000,$A$2:$A$2000,"&lt;"&amp;$A1313,$D$2:$D$2000,$D1313))*G1313),0)</f>
        <v>0</v>
      </c>
      <c r="I1313" s="118"/>
      <c r="J1313" s="115">
        <f t="shared" si="20"/>
        <v>0</v>
      </c>
    </row>
    <row r="1314" spans="1:10">
      <c r="A1314" s="72"/>
      <c r="B1314" s="73"/>
      <c r="C1314" s="74"/>
      <c r="D1314" s="75"/>
      <c r="E1314" s="110" t="str">
        <f>IFERROR(INDEX('Отчет о движении готов. прод.'!$C$9:$C$259,MATCH(D1314,'Отчет о движении готов. прод.'!$B$9:$B$259,0),1),"")</f>
        <v/>
      </c>
      <c r="F1314" s="111" t="str">
        <f>IFERROR(INDEX('Отчет о движении готов. прод.'!$D$9:$D$259,MATCH(D1314,'Отчет о движении готов. прод.'!$B$9:$B$259,0),1),"")</f>
        <v/>
      </c>
      <c r="G1314" s="157"/>
      <c r="H1314" s="115">
        <f>IFERROR(((SUMIFS('Приход готов. продук.'!$H$2:$H$2000,'Приход готов. продук.'!$A$2:$A$2000,"&lt;="&amp;DATE(YEAR($A1314),MONTH($A1314)+1,1)-1,'Приход готов. продук.'!$D$2:$D$2000,$D1314)-SUMIFS($H$2:$H$2000,$A$2:$A$2000,"&lt;"&amp;$A1314,$D$2:$D$2000,$D1314))/(SUMIFS('Приход готов. продук.'!$G$2:$G$2000,'Приход готов. продук.'!$A$2:$A$2000,"&lt;="&amp;DATE(YEAR($A1314),MONTH($A1314)+1,1)-1,'Приход готов. продук.'!$D$2:$D$2000,$D1314)-SUMIFS($G$2:$G$2000,$A$2:$A$2000,"&lt;"&amp;$A1314,$D$2:$D$2000,$D1314))*G1314),0)</f>
        <v>0</v>
      </c>
      <c r="I1314" s="118"/>
      <c r="J1314" s="115">
        <f t="shared" si="20"/>
        <v>0</v>
      </c>
    </row>
    <row r="1315" spans="1:10">
      <c r="A1315" s="72"/>
      <c r="B1315" s="73"/>
      <c r="C1315" s="74"/>
      <c r="D1315" s="75"/>
      <c r="E1315" s="110" t="str">
        <f>IFERROR(INDEX('Отчет о движении готов. прод.'!$C$9:$C$259,MATCH(D1315,'Отчет о движении готов. прод.'!$B$9:$B$259,0),1),"")</f>
        <v/>
      </c>
      <c r="F1315" s="111" t="str">
        <f>IFERROR(INDEX('Отчет о движении готов. прод.'!$D$9:$D$259,MATCH(D1315,'Отчет о движении готов. прод.'!$B$9:$B$259,0),1),"")</f>
        <v/>
      </c>
      <c r="G1315" s="157"/>
      <c r="H1315" s="115">
        <f>IFERROR(((SUMIFS('Приход готов. продук.'!$H$2:$H$2000,'Приход готов. продук.'!$A$2:$A$2000,"&lt;="&amp;DATE(YEAR($A1315),MONTH($A1315)+1,1)-1,'Приход готов. продук.'!$D$2:$D$2000,$D1315)-SUMIFS($H$2:$H$2000,$A$2:$A$2000,"&lt;"&amp;$A1315,$D$2:$D$2000,$D1315))/(SUMIFS('Приход готов. продук.'!$G$2:$G$2000,'Приход готов. продук.'!$A$2:$A$2000,"&lt;="&amp;DATE(YEAR($A1315),MONTH($A1315)+1,1)-1,'Приход готов. продук.'!$D$2:$D$2000,$D1315)-SUMIFS($G$2:$G$2000,$A$2:$A$2000,"&lt;"&amp;$A1315,$D$2:$D$2000,$D1315))*G1315),0)</f>
        <v>0</v>
      </c>
      <c r="I1315" s="118"/>
      <c r="J1315" s="115">
        <f t="shared" si="20"/>
        <v>0</v>
      </c>
    </row>
    <row r="1316" spans="1:10">
      <c r="A1316" s="72"/>
      <c r="B1316" s="73"/>
      <c r="C1316" s="74"/>
      <c r="D1316" s="75"/>
      <c r="E1316" s="110" t="str">
        <f>IFERROR(INDEX('Отчет о движении готов. прод.'!$C$9:$C$259,MATCH(D1316,'Отчет о движении готов. прод.'!$B$9:$B$259,0),1),"")</f>
        <v/>
      </c>
      <c r="F1316" s="111" t="str">
        <f>IFERROR(INDEX('Отчет о движении готов. прод.'!$D$9:$D$259,MATCH(D1316,'Отчет о движении готов. прод.'!$B$9:$B$259,0),1),"")</f>
        <v/>
      </c>
      <c r="G1316" s="157"/>
      <c r="H1316" s="115">
        <f>IFERROR(((SUMIFS('Приход готов. продук.'!$H$2:$H$2000,'Приход готов. продук.'!$A$2:$A$2000,"&lt;="&amp;DATE(YEAR($A1316),MONTH($A1316)+1,1)-1,'Приход готов. продук.'!$D$2:$D$2000,$D1316)-SUMIFS($H$2:$H$2000,$A$2:$A$2000,"&lt;"&amp;$A1316,$D$2:$D$2000,$D1316))/(SUMIFS('Приход готов. продук.'!$G$2:$G$2000,'Приход готов. продук.'!$A$2:$A$2000,"&lt;="&amp;DATE(YEAR($A1316),MONTH($A1316)+1,1)-1,'Приход готов. продук.'!$D$2:$D$2000,$D1316)-SUMIFS($G$2:$G$2000,$A$2:$A$2000,"&lt;"&amp;$A1316,$D$2:$D$2000,$D1316))*G1316),0)</f>
        <v>0</v>
      </c>
      <c r="I1316" s="118"/>
      <c r="J1316" s="115">
        <f t="shared" si="20"/>
        <v>0</v>
      </c>
    </row>
    <row r="1317" spans="1:10">
      <c r="A1317" s="72"/>
      <c r="B1317" s="73"/>
      <c r="C1317" s="74"/>
      <c r="D1317" s="75"/>
      <c r="E1317" s="110" t="str">
        <f>IFERROR(INDEX('Отчет о движении готов. прод.'!$C$9:$C$259,MATCH(D1317,'Отчет о движении готов. прод.'!$B$9:$B$259,0),1),"")</f>
        <v/>
      </c>
      <c r="F1317" s="111" t="str">
        <f>IFERROR(INDEX('Отчет о движении готов. прод.'!$D$9:$D$259,MATCH(D1317,'Отчет о движении готов. прод.'!$B$9:$B$259,0),1),"")</f>
        <v/>
      </c>
      <c r="G1317" s="157"/>
      <c r="H1317" s="115">
        <f>IFERROR(((SUMIFS('Приход готов. продук.'!$H$2:$H$2000,'Приход готов. продук.'!$A$2:$A$2000,"&lt;="&amp;DATE(YEAR($A1317),MONTH($A1317)+1,1)-1,'Приход готов. продук.'!$D$2:$D$2000,$D1317)-SUMIFS($H$2:$H$2000,$A$2:$A$2000,"&lt;"&amp;$A1317,$D$2:$D$2000,$D1317))/(SUMIFS('Приход готов. продук.'!$G$2:$G$2000,'Приход готов. продук.'!$A$2:$A$2000,"&lt;="&amp;DATE(YEAR($A1317),MONTH($A1317)+1,1)-1,'Приход готов. продук.'!$D$2:$D$2000,$D1317)-SUMIFS($G$2:$G$2000,$A$2:$A$2000,"&lt;"&amp;$A1317,$D$2:$D$2000,$D1317))*G1317),0)</f>
        <v>0</v>
      </c>
      <c r="I1317" s="118"/>
      <c r="J1317" s="115">
        <f t="shared" si="20"/>
        <v>0</v>
      </c>
    </row>
    <row r="1318" spans="1:10">
      <c r="A1318" s="72"/>
      <c r="B1318" s="73"/>
      <c r="C1318" s="74"/>
      <c r="D1318" s="75"/>
      <c r="E1318" s="110" t="str">
        <f>IFERROR(INDEX('Отчет о движении готов. прод.'!$C$9:$C$259,MATCH(D1318,'Отчет о движении готов. прод.'!$B$9:$B$259,0),1),"")</f>
        <v/>
      </c>
      <c r="F1318" s="111" t="str">
        <f>IFERROR(INDEX('Отчет о движении готов. прод.'!$D$9:$D$259,MATCH(D1318,'Отчет о движении готов. прод.'!$B$9:$B$259,0),1),"")</f>
        <v/>
      </c>
      <c r="G1318" s="157"/>
      <c r="H1318" s="115">
        <f>IFERROR(((SUMIFS('Приход готов. продук.'!$H$2:$H$2000,'Приход готов. продук.'!$A$2:$A$2000,"&lt;="&amp;DATE(YEAR($A1318),MONTH($A1318)+1,1)-1,'Приход готов. продук.'!$D$2:$D$2000,$D1318)-SUMIFS($H$2:$H$2000,$A$2:$A$2000,"&lt;"&amp;$A1318,$D$2:$D$2000,$D1318))/(SUMIFS('Приход готов. продук.'!$G$2:$G$2000,'Приход готов. продук.'!$A$2:$A$2000,"&lt;="&amp;DATE(YEAR($A1318),MONTH($A1318)+1,1)-1,'Приход готов. продук.'!$D$2:$D$2000,$D1318)-SUMIFS($G$2:$G$2000,$A$2:$A$2000,"&lt;"&amp;$A1318,$D$2:$D$2000,$D1318))*G1318),0)</f>
        <v>0</v>
      </c>
      <c r="I1318" s="118"/>
      <c r="J1318" s="115">
        <f t="shared" si="20"/>
        <v>0</v>
      </c>
    </row>
    <row r="1319" spans="1:10">
      <c r="A1319" s="72"/>
      <c r="B1319" s="73"/>
      <c r="C1319" s="74"/>
      <c r="D1319" s="75"/>
      <c r="E1319" s="110" t="str">
        <f>IFERROR(INDEX('Отчет о движении готов. прод.'!$C$9:$C$259,MATCH(D1319,'Отчет о движении готов. прод.'!$B$9:$B$259,0),1),"")</f>
        <v/>
      </c>
      <c r="F1319" s="111" t="str">
        <f>IFERROR(INDEX('Отчет о движении готов. прод.'!$D$9:$D$259,MATCH(D1319,'Отчет о движении готов. прод.'!$B$9:$B$259,0),1),"")</f>
        <v/>
      </c>
      <c r="G1319" s="157"/>
      <c r="H1319" s="115">
        <f>IFERROR(((SUMIFS('Приход готов. продук.'!$H$2:$H$2000,'Приход готов. продук.'!$A$2:$A$2000,"&lt;="&amp;DATE(YEAR($A1319),MONTH($A1319)+1,1)-1,'Приход готов. продук.'!$D$2:$D$2000,$D1319)-SUMIFS($H$2:$H$2000,$A$2:$A$2000,"&lt;"&amp;$A1319,$D$2:$D$2000,$D1319))/(SUMIFS('Приход готов. продук.'!$G$2:$G$2000,'Приход готов. продук.'!$A$2:$A$2000,"&lt;="&amp;DATE(YEAR($A1319),MONTH($A1319)+1,1)-1,'Приход готов. продук.'!$D$2:$D$2000,$D1319)-SUMIFS($G$2:$G$2000,$A$2:$A$2000,"&lt;"&amp;$A1319,$D$2:$D$2000,$D1319))*G1319),0)</f>
        <v>0</v>
      </c>
      <c r="I1319" s="118"/>
      <c r="J1319" s="115">
        <f t="shared" si="20"/>
        <v>0</v>
      </c>
    </row>
    <row r="1320" spans="1:10">
      <c r="A1320" s="72"/>
      <c r="B1320" s="73"/>
      <c r="C1320" s="74"/>
      <c r="D1320" s="75"/>
      <c r="E1320" s="110" t="str">
        <f>IFERROR(INDEX('Отчет о движении готов. прод.'!$C$9:$C$259,MATCH(D1320,'Отчет о движении готов. прод.'!$B$9:$B$259,0),1),"")</f>
        <v/>
      </c>
      <c r="F1320" s="111" t="str">
        <f>IFERROR(INDEX('Отчет о движении готов. прод.'!$D$9:$D$259,MATCH(D1320,'Отчет о движении готов. прод.'!$B$9:$B$259,0),1),"")</f>
        <v/>
      </c>
      <c r="G1320" s="157"/>
      <c r="H1320" s="115">
        <f>IFERROR(((SUMIFS('Приход готов. продук.'!$H$2:$H$2000,'Приход готов. продук.'!$A$2:$A$2000,"&lt;="&amp;DATE(YEAR($A1320),MONTH($A1320)+1,1)-1,'Приход готов. продук.'!$D$2:$D$2000,$D1320)-SUMIFS($H$2:$H$2000,$A$2:$A$2000,"&lt;"&amp;$A1320,$D$2:$D$2000,$D1320))/(SUMIFS('Приход готов. продук.'!$G$2:$G$2000,'Приход готов. продук.'!$A$2:$A$2000,"&lt;="&amp;DATE(YEAR($A1320),MONTH($A1320)+1,1)-1,'Приход готов. продук.'!$D$2:$D$2000,$D1320)-SUMIFS($G$2:$G$2000,$A$2:$A$2000,"&lt;"&amp;$A1320,$D$2:$D$2000,$D1320))*G1320),0)</f>
        <v>0</v>
      </c>
      <c r="I1320" s="118"/>
      <c r="J1320" s="115">
        <f t="shared" si="20"/>
        <v>0</v>
      </c>
    </row>
    <row r="1321" spans="1:10">
      <c r="A1321" s="72"/>
      <c r="B1321" s="73"/>
      <c r="C1321" s="74"/>
      <c r="D1321" s="75"/>
      <c r="E1321" s="110" t="str">
        <f>IFERROR(INDEX('Отчет о движении готов. прод.'!$C$9:$C$259,MATCH(D1321,'Отчет о движении готов. прод.'!$B$9:$B$259,0),1),"")</f>
        <v/>
      </c>
      <c r="F1321" s="111" t="str">
        <f>IFERROR(INDEX('Отчет о движении готов. прод.'!$D$9:$D$259,MATCH(D1321,'Отчет о движении готов. прод.'!$B$9:$B$259,0),1),"")</f>
        <v/>
      </c>
      <c r="G1321" s="157"/>
      <c r="H1321" s="115">
        <f>IFERROR(((SUMIFS('Приход готов. продук.'!$H$2:$H$2000,'Приход готов. продук.'!$A$2:$A$2000,"&lt;="&amp;DATE(YEAR($A1321),MONTH($A1321)+1,1)-1,'Приход готов. продук.'!$D$2:$D$2000,$D1321)-SUMIFS($H$2:$H$2000,$A$2:$A$2000,"&lt;"&amp;$A1321,$D$2:$D$2000,$D1321))/(SUMIFS('Приход готов. продук.'!$G$2:$G$2000,'Приход готов. продук.'!$A$2:$A$2000,"&lt;="&amp;DATE(YEAR($A1321),MONTH($A1321)+1,1)-1,'Приход готов. продук.'!$D$2:$D$2000,$D1321)-SUMIFS($G$2:$G$2000,$A$2:$A$2000,"&lt;"&amp;$A1321,$D$2:$D$2000,$D1321))*G1321),0)</f>
        <v>0</v>
      </c>
      <c r="I1321" s="118"/>
      <c r="J1321" s="115">
        <f t="shared" si="20"/>
        <v>0</v>
      </c>
    </row>
    <row r="1322" spans="1:10">
      <c r="A1322" s="72"/>
      <c r="B1322" s="73"/>
      <c r="C1322" s="74"/>
      <c r="D1322" s="75"/>
      <c r="E1322" s="110" t="str">
        <f>IFERROR(INDEX('Отчет о движении готов. прод.'!$C$9:$C$259,MATCH(D1322,'Отчет о движении готов. прод.'!$B$9:$B$259,0),1),"")</f>
        <v/>
      </c>
      <c r="F1322" s="111" t="str">
        <f>IFERROR(INDEX('Отчет о движении готов. прод.'!$D$9:$D$259,MATCH(D1322,'Отчет о движении готов. прод.'!$B$9:$B$259,0),1),"")</f>
        <v/>
      </c>
      <c r="G1322" s="157"/>
      <c r="H1322" s="115">
        <f>IFERROR(((SUMIFS('Приход готов. продук.'!$H$2:$H$2000,'Приход готов. продук.'!$A$2:$A$2000,"&lt;="&amp;DATE(YEAR($A1322),MONTH($A1322)+1,1)-1,'Приход готов. продук.'!$D$2:$D$2000,$D1322)-SUMIFS($H$2:$H$2000,$A$2:$A$2000,"&lt;"&amp;$A1322,$D$2:$D$2000,$D1322))/(SUMIFS('Приход готов. продук.'!$G$2:$G$2000,'Приход готов. продук.'!$A$2:$A$2000,"&lt;="&amp;DATE(YEAR($A1322),MONTH($A1322)+1,1)-1,'Приход готов. продук.'!$D$2:$D$2000,$D1322)-SUMIFS($G$2:$G$2000,$A$2:$A$2000,"&lt;"&amp;$A1322,$D$2:$D$2000,$D1322))*G1322),0)</f>
        <v>0</v>
      </c>
      <c r="I1322" s="118"/>
      <c r="J1322" s="115">
        <f t="shared" si="20"/>
        <v>0</v>
      </c>
    </row>
    <row r="1323" spans="1:10">
      <c r="A1323" s="72"/>
      <c r="B1323" s="73"/>
      <c r="C1323" s="74"/>
      <c r="D1323" s="75"/>
      <c r="E1323" s="110" t="str">
        <f>IFERROR(INDEX('Отчет о движении готов. прод.'!$C$9:$C$259,MATCH(D1323,'Отчет о движении готов. прод.'!$B$9:$B$259,0),1),"")</f>
        <v/>
      </c>
      <c r="F1323" s="111" t="str">
        <f>IFERROR(INDEX('Отчет о движении готов. прод.'!$D$9:$D$259,MATCH(D1323,'Отчет о движении готов. прод.'!$B$9:$B$259,0),1),"")</f>
        <v/>
      </c>
      <c r="G1323" s="157"/>
      <c r="H1323" s="115">
        <f>IFERROR(((SUMIFS('Приход готов. продук.'!$H$2:$H$2000,'Приход готов. продук.'!$A$2:$A$2000,"&lt;="&amp;DATE(YEAR($A1323),MONTH($A1323)+1,1)-1,'Приход готов. продук.'!$D$2:$D$2000,$D1323)-SUMIFS($H$2:$H$2000,$A$2:$A$2000,"&lt;"&amp;$A1323,$D$2:$D$2000,$D1323))/(SUMIFS('Приход готов. продук.'!$G$2:$G$2000,'Приход готов. продук.'!$A$2:$A$2000,"&lt;="&amp;DATE(YEAR($A1323),MONTH($A1323)+1,1)-1,'Приход готов. продук.'!$D$2:$D$2000,$D1323)-SUMIFS($G$2:$G$2000,$A$2:$A$2000,"&lt;"&amp;$A1323,$D$2:$D$2000,$D1323))*G1323),0)</f>
        <v>0</v>
      </c>
      <c r="I1323" s="118"/>
      <c r="J1323" s="115">
        <f t="shared" si="20"/>
        <v>0</v>
      </c>
    </row>
    <row r="1324" spans="1:10">
      <c r="A1324" s="72"/>
      <c r="B1324" s="73"/>
      <c r="C1324" s="74"/>
      <c r="D1324" s="75"/>
      <c r="E1324" s="110" t="str">
        <f>IFERROR(INDEX('Отчет о движении готов. прод.'!$C$9:$C$259,MATCH(D1324,'Отчет о движении готов. прод.'!$B$9:$B$259,0),1),"")</f>
        <v/>
      </c>
      <c r="F1324" s="111" t="str">
        <f>IFERROR(INDEX('Отчет о движении готов. прод.'!$D$9:$D$259,MATCH(D1324,'Отчет о движении готов. прод.'!$B$9:$B$259,0),1),"")</f>
        <v/>
      </c>
      <c r="G1324" s="157"/>
      <c r="H1324" s="115">
        <f>IFERROR(((SUMIFS('Приход готов. продук.'!$H$2:$H$2000,'Приход готов. продук.'!$A$2:$A$2000,"&lt;="&amp;DATE(YEAR($A1324),MONTH($A1324)+1,1)-1,'Приход готов. продук.'!$D$2:$D$2000,$D1324)-SUMIFS($H$2:$H$2000,$A$2:$A$2000,"&lt;"&amp;$A1324,$D$2:$D$2000,$D1324))/(SUMIFS('Приход готов. продук.'!$G$2:$G$2000,'Приход готов. продук.'!$A$2:$A$2000,"&lt;="&amp;DATE(YEAR($A1324),MONTH($A1324)+1,1)-1,'Приход готов. продук.'!$D$2:$D$2000,$D1324)-SUMIFS($G$2:$G$2000,$A$2:$A$2000,"&lt;"&amp;$A1324,$D$2:$D$2000,$D1324))*G1324),0)</f>
        <v>0</v>
      </c>
      <c r="I1324" s="118"/>
      <c r="J1324" s="115">
        <f t="shared" si="20"/>
        <v>0</v>
      </c>
    </row>
    <row r="1325" spans="1:10">
      <c r="A1325" s="72"/>
      <c r="B1325" s="73"/>
      <c r="C1325" s="74"/>
      <c r="D1325" s="75"/>
      <c r="E1325" s="110" t="str">
        <f>IFERROR(INDEX('Отчет о движении готов. прод.'!$C$9:$C$259,MATCH(D1325,'Отчет о движении готов. прод.'!$B$9:$B$259,0),1),"")</f>
        <v/>
      </c>
      <c r="F1325" s="111" t="str">
        <f>IFERROR(INDEX('Отчет о движении готов. прод.'!$D$9:$D$259,MATCH(D1325,'Отчет о движении готов. прод.'!$B$9:$B$259,0),1),"")</f>
        <v/>
      </c>
      <c r="G1325" s="157"/>
      <c r="H1325" s="115">
        <f>IFERROR(((SUMIFS('Приход готов. продук.'!$H$2:$H$2000,'Приход готов. продук.'!$A$2:$A$2000,"&lt;="&amp;DATE(YEAR($A1325),MONTH($A1325)+1,1)-1,'Приход готов. продук.'!$D$2:$D$2000,$D1325)-SUMIFS($H$2:$H$2000,$A$2:$A$2000,"&lt;"&amp;$A1325,$D$2:$D$2000,$D1325))/(SUMIFS('Приход готов. продук.'!$G$2:$G$2000,'Приход готов. продук.'!$A$2:$A$2000,"&lt;="&amp;DATE(YEAR($A1325),MONTH($A1325)+1,1)-1,'Приход готов. продук.'!$D$2:$D$2000,$D1325)-SUMIFS($G$2:$G$2000,$A$2:$A$2000,"&lt;"&amp;$A1325,$D$2:$D$2000,$D1325))*G1325),0)</f>
        <v>0</v>
      </c>
      <c r="I1325" s="118"/>
      <c r="J1325" s="115">
        <f t="shared" si="20"/>
        <v>0</v>
      </c>
    </row>
    <row r="1326" spans="1:10">
      <c r="A1326" s="72"/>
      <c r="B1326" s="73"/>
      <c r="C1326" s="74"/>
      <c r="D1326" s="75"/>
      <c r="E1326" s="110" t="str">
        <f>IFERROR(INDEX('Отчет о движении готов. прод.'!$C$9:$C$259,MATCH(D1326,'Отчет о движении готов. прод.'!$B$9:$B$259,0),1),"")</f>
        <v/>
      </c>
      <c r="F1326" s="111" t="str">
        <f>IFERROR(INDEX('Отчет о движении готов. прод.'!$D$9:$D$259,MATCH(D1326,'Отчет о движении готов. прод.'!$B$9:$B$259,0),1),"")</f>
        <v/>
      </c>
      <c r="G1326" s="157"/>
      <c r="H1326" s="115">
        <f>IFERROR(((SUMIFS('Приход готов. продук.'!$H$2:$H$2000,'Приход готов. продук.'!$A$2:$A$2000,"&lt;="&amp;DATE(YEAR($A1326),MONTH($A1326)+1,1)-1,'Приход готов. продук.'!$D$2:$D$2000,$D1326)-SUMIFS($H$2:$H$2000,$A$2:$A$2000,"&lt;"&amp;$A1326,$D$2:$D$2000,$D1326))/(SUMIFS('Приход готов. продук.'!$G$2:$G$2000,'Приход готов. продук.'!$A$2:$A$2000,"&lt;="&amp;DATE(YEAR($A1326),MONTH($A1326)+1,1)-1,'Приход готов. продук.'!$D$2:$D$2000,$D1326)-SUMIFS($G$2:$G$2000,$A$2:$A$2000,"&lt;"&amp;$A1326,$D$2:$D$2000,$D1326))*G1326),0)</f>
        <v>0</v>
      </c>
      <c r="I1326" s="118"/>
      <c r="J1326" s="115">
        <f t="shared" si="20"/>
        <v>0</v>
      </c>
    </row>
    <row r="1327" spans="1:10">
      <c r="A1327" s="72"/>
      <c r="B1327" s="73"/>
      <c r="C1327" s="74"/>
      <c r="D1327" s="75"/>
      <c r="E1327" s="110" t="str">
        <f>IFERROR(INDEX('Отчет о движении готов. прод.'!$C$9:$C$259,MATCH(D1327,'Отчет о движении готов. прод.'!$B$9:$B$259,0),1),"")</f>
        <v/>
      </c>
      <c r="F1327" s="111" t="str">
        <f>IFERROR(INDEX('Отчет о движении готов. прод.'!$D$9:$D$259,MATCH(D1327,'Отчет о движении готов. прод.'!$B$9:$B$259,0),1),"")</f>
        <v/>
      </c>
      <c r="G1327" s="157"/>
      <c r="H1327" s="115">
        <f>IFERROR(((SUMIFS('Приход готов. продук.'!$H$2:$H$2000,'Приход готов. продук.'!$A$2:$A$2000,"&lt;="&amp;DATE(YEAR($A1327),MONTH($A1327)+1,1)-1,'Приход готов. продук.'!$D$2:$D$2000,$D1327)-SUMIFS($H$2:$H$2000,$A$2:$A$2000,"&lt;"&amp;$A1327,$D$2:$D$2000,$D1327))/(SUMIFS('Приход готов. продук.'!$G$2:$G$2000,'Приход готов. продук.'!$A$2:$A$2000,"&lt;="&amp;DATE(YEAR($A1327),MONTH($A1327)+1,1)-1,'Приход готов. продук.'!$D$2:$D$2000,$D1327)-SUMIFS($G$2:$G$2000,$A$2:$A$2000,"&lt;"&amp;$A1327,$D$2:$D$2000,$D1327))*G1327),0)</f>
        <v>0</v>
      </c>
      <c r="I1327" s="118"/>
      <c r="J1327" s="115">
        <f t="shared" si="20"/>
        <v>0</v>
      </c>
    </row>
    <row r="1328" spans="1:10">
      <c r="A1328" s="72"/>
      <c r="B1328" s="73"/>
      <c r="C1328" s="74"/>
      <c r="D1328" s="75"/>
      <c r="E1328" s="110" t="str">
        <f>IFERROR(INDEX('Отчет о движении готов. прод.'!$C$9:$C$259,MATCH(D1328,'Отчет о движении готов. прод.'!$B$9:$B$259,0),1),"")</f>
        <v/>
      </c>
      <c r="F1328" s="111" t="str">
        <f>IFERROR(INDEX('Отчет о движении готов. прод.'!$D$9:$D$259,MATCH(D1328,'Отчет о движении готов. прод.'!$B$9:$B$259,0),1),"")</f>
        <v/>
      </c>
      <c r="G1328" s="157"/>
      <c r="H1328" s="115">
        <f>IFERROR(((SUMIFS('Приход готов. продук.'!$H$2:$H$2000,'Приход готов. продук.'!$A$2:$A$2000,"&lt;="&amp;DATE(YEAR($A1328),MONTH($A1328)+1,1)-1,'Приход готов. продук.'!$D$2:$D$2000,$D1328)-SUMIFS($H$2:$H$2000,$A$2:$A$2000,"&lt;"&amp;$A1328,$D$2:$D$2000,$D1328))/(SUMIFS('Приход готов. продук.'!$G$2:$G$2000,'Приход готов. продук.'!$A$2:$A$2000,"&lt;="&amp;DATE(YEAR($A1328),MONTH($A1328)+1,1)-1,'Приход готов. продук.'!$D$2:$D$2000,$D1328)-SUMIFS($G$2:$G$2000,$A$2:$A$2000,"&lt;"&amp;$A1328,$D$2:$D$2000,$D1328))*G1328),0)</f>
        <v>0</v>
      </c>
      <c r="I1328" s="118"/>
      <c r="J1328" s="115">
        <f t="shared" si="20"/>
        <v>0</v>
      </c>
    </row>
    <row r="1329" spans="1:10">
      <c r="A1329" s="72"/>
      <c r="B1329" s="73"/>
      <c r="C1329" s="74"/>
      <c r="D1329" s="75"/>
      <c r="E1329" s="110" t="str">
        <f>IFERROR(INDEX('Отчет о движении готов. прод.'!$C$9:$C$259,MATCH(D1329,'Отчет о движении готов. прод.'!$B$9:$B$259,0),1),"")</f>
        <v/>
      </c>
      <c r="F1329" s="111" t="str">
        <f>IFERROR(INDEX('Отчет о движении готов. прод.'!$D$9:$D$259,MATCH(D1329,'Отчет о движении готов. прод.'!$B$9:$B$259,0),1),"")</f>
        <v/>
      </c>
      <c r="G1329" s="157"/>
      <c r="H1329" s="115">
        <f>IFERROR(((SUMIFS('Приход готов. продук.'!$H$2:$H$2000,'Приход готов. продук.'!$A$2:$A$2000,"&lt;="&amp;DATE(YEAR($A1329),MONTH($A1329)+1,1)-1,'Приход готов. продук.'!$D$2:$D$2000,$D1329)-SUMIFS($H$2:$H$2000,$A$2:$A$2000,"&lt;"&amp;$A1329,$D$2:$D$2000,$D1329))/(SUMIFS('Приход готов. продук.'!$G$2:$G$2000,'Приход готов. продук.'!$A$2:$A$2000,"&lt;="&amp;DATE(YEAR($A1329),MONTH($A1329)+1,1)-1,'Приход готов. продук.'!$D$2:$D$2000,$D1329)-SUMIFS($G$2:$G$2000,$A$2:$A$2000,"&lt;"&amp;$A1329,$D$2:$D$2000,$D1329))*G1329),0)</f>
        <v>0</v>
      </c>
      <c r="I1329" s="118"/>
      <c r="J1329" s="115">
        <f t="shared" si="20"/>
        <v>0</v>
      </c>
    </row>
    <row r="1330" spans="1:10">
      <c r="A1330" s="72"/>
      <c r="B1330" s="73"/>
      <c r="C1330" s="74"/>
      <c r="D1330" s="75"/>
      <c r="E1330" s="110" t="str">
        <f>IFERROR(INDEX('Отчет о движении готов. прод.'!$C$9:$C$259,MATCH(D1330,'Отчет о движении готов. прод.'!$B$9:$B$259,0),1),"")</f>
        <v/>
      </c>
      <c r="F1330" s="111" t="str">
        <f>IFERROR(INDEX('Отчет о движении готов. прод.'!$D$9:$D$259,MATCH(D1330,'Отчет о движении готов. прод.'!$B$9:$B$259,0),1),"")</f>
        <v/>
      </c>
      <c r="G1330" s="157"/>
      <c r="H1330" s="115">
        <f>IFERROR(((SUMIFS('Приход готов. продук.'!$H$2:$H$2000,'Приход готов. продук.'!$A$2:$A$2000,"&lt;="&amp;DATE(YEAR($A1330),MONTH($A1330)+1,1)-1,'Приход готов. продук.'!$D$2:$D$2000,$D1330)-SUMIFS($H$2:$H$2000,$A$2:$A$2000,"&lt;"&amp;$A1330,$D$2:$D$2000,$D1330))/(SUMIFS('Приход готов. продук.'!$G$2:$G$2000,'Приход готов. продук.'!$A$2:$A$2000,"&lt;="&amp;DATE(YEAR($A1330),MONTH($A1330)+1,1)-1,'Приход готов. продук.'!$D$2:$D$2000,$D1330)-SUMIFS($G$2:$G$2000,$A$2:$A$2000,"&lt;"&amp;$A1330,$D$2:$D$2000,$D1330))*G1330),0)</f>
        <v>0</v>
      </c>
      <c r="I1330" s="118"/>
      <c r="J1330" s="115">
        <f t="shared" si="20"/>
        <v>0</v>
      </c>
    </row>
    <row r="1331" spans="1:10">
      <c r="A1331" s="72"/>
      <c r="B1331" s="73"/>
      <c r="C1331" s="74"/>
      <c r="D1331" s="75"/>
      <c r="E1331" s="110" t="str">
        <f>IFERROR(INDEX('Отчет о движении готов. прод.'!$C$9:$C$259,MATCH(D1331,'Отчет о движении готов. прод.'!$B$9:$B$259,0),1),"")</f>
        <v/>
      </c>
      <c r="F1331" s="111" t="str">
        <f>IFERROR(INDEX('Отчет о движении готов. прод.'!$D$9:$D$259,MATCH(D1331,'Отчет о движении готов. прод.'!$B$9:$B$259,0),1),"")</f>
        <v/>
      </c>
      <c r="G1331" s="157"/>
      <c r="H1331" s="115">
        <f>IFERROR(((SUMIFS('Приход готов. продук.'!$H$2:$H$2000,'Приход готов. продук.'!$A$2:$A$2000,"&lt;="&amp;DATE(YEAR($A1331),MONTH($A1331)+1,1)-1,'Приход готов. продук.'!$D$2:$D$2000,$D1331)-SUMIFS($H$2:$H$2000,$A$2:$A$2000,"&lt;"&amp;$A1331,$D$2:$D$2000,$D1331))/(SUMIFS('Приход готов. продук.'!$G$2:$G$2000,'Приход готов. продук.'!$A$2:$A$2000,"&lt;="&amp;DATE(YEAR($A1331),MONTH($A1331)+1,1)-1,'Приход готов. продук.'!$D$2:$D$2000,$D1331)-SUMIFS($G$2:$G$2000,$A$2:$A$2000,"&lt;"&amp;$A1331,$D$2:$D$2000,$D1331))*G1331),0)</f>
        <v>0</v>
      </c>
      <c r="I1331" s="118"/>
      <c r="J1331" s="115">
        <f t="shared" si="20"/>
        <v>0</v>
      </c>
    </row>
    <row r="1332" spans="1:10">
      <c r="A1332" s="72"/>
      <c r="B1332" s="73"/>
      <c r="C1332" s="74"/>
      <c r="D1332" s="75"/>
      <c r="E1332" s="110" t="str">
        <f>IFERROR(INDEX('Отчет о движении готов. прод.'!$C$9:$C$259,MATCH(D1332,'Отчет о движении готов. прод.'!$B$9:$B$259,0),1),"")</f>
        <v/>
      </c>
      <c r="F1332" s="111" t="str">
        <f>IFERROR(INDEX('Отчет о движении готов. прод.'!$D$9:$D$259,MATCH(D1332,'Отчет о движении готов. прод.'!$B$9:$B$259,0),1),"")</f>
        <v/>
      </c>
      <c r="G1332" s="157"/>
      <c r="H1332" s="115">
        <f>IFERROR(((SUMIFS('Приход готов. продук.'!$H$2:$H$2000,'Приход готов. продук.'!$A$2:$A$2000,"&lt;="&amp;DATE(YEAR($A1332),MONTH($A1332)+1,1)-1,'Приход готов. продук.'!$D$2:$D$2000,$D1332)-SUMIFS($H$2:$H$2000,$A$2:$A$2000,"&lt;"&amp;$A1332,$D$2:$D$2000,$D1332))/(SUMIFS('Приход готов. продук.'!$G$2:$G$2000,'Приход готов. продук.'!$A$2:$A$2000,"&lt;="&amp;DATE(YEAR($A1332),MONTH($A1332)+1,1)-1,'Приход готов. продук.'!$D$2:$D$2000,$D1332)-SUMIFS($G$2:$G$2000,$A$2:$A$2000,"&lt;"&amp;$A1332,$D$2:$D$2000,$D1332))*G1332),0)</f>
        <v>0</v>
      </c>
      <c r="I1332" s="118"/>
      <c r="J1332" s="115">
        <f t="shared" si="20"/>
        <v>0</v>
      </c>
    </row>
    <row r="1333" spans="1:10">
      <c r="A1333" s="72"/>
      <c r="B1333" s="73"/>
      <c r="C1333" s="74"/>
      <c r="D1333" s="75"/>
      <c r="E1333" s="110" t="str">
        <f>IFERROR(INDEX('Отчет о движении готов. прод.'!$C$9:$C$259,MATCH(D1333,'Отчет о движении готов. прод.'!$B$9:$B$259,0),1),"")</f>
        <v/>
      </c>
      <c r="F1333" s="111" t="str">
        <f>IFERROR(INDEX('Отчет о движении готов. прод.'!$D$9:$D$259,MATCH(D1333,'Отчет о движении готов. прод.'!$B$9:$B$259,0),1),"")</f>
        <v/>
      </c>
      <c r="G1333" s="157"/>
      <c r="H1333" s="115">
        <f>IFERROR(((SUMIFS('Приход готов. продук.'!$H$2:$H$2000,'Приход готов. продук.'!$A$2:$A$2000,"&lt;="&amp;DATE(YEAR($A1333),MONTH($A1333)+1,1)-1,'Приход готов. продук.'!$D$2:$D$2000,$D1333)-SUMIFS($H$2:$H$2000,$A$2:$A$2000,"&lt;"&amp;$A1333,$D$2:$D$2000,$D1333))/(SUMIFS('Приход готов. продук.'!$G$2:$G$2000,'Приход готов. продук.'!$A$2:$A$2000,"&lt;="&amp;DATE(YEAR($A1333),MONTH($A1333)+1,1)-1,'Приход готов. продук.'!$D$2:$D$2000,$D1333)-SUMIFS($G$2:$G$2000,$A$2:$A$2000,"&lt;"&amp;$A1333,$D$2:$D$2000,$D1333))*G1333),0)</f>
        <v>0</v>
      </c>
      <c r="I1333" s="118"/>
      <c r="J1333" s="115">
        <f t="shared" si="20"/>
        <v>0</v>
      </c>
    </row>
    <row r="1334" spans="1:10">
      <c r="A1334" s="72"/>
      <c r="B1334" s="73"/>
      <c r="C1334" s="74"/>
      <c r="D1334" s="75"/>
      <c r="E1334" s="110" t="str">
        <f>IFERROR(INDEX('Отчет о движении готов. прод.'!$C$9:$C$259,MATCH(D1334,'Отчет о движении готов. прод.'!$B$9:$B$259,0),1),"")</f>
        <v/>
      </c>
      <c r="F1334" s="111" t="str">
        <f>IFERROR(INDEX('Отчет о движении готов. прод.'!$D$9:$D$259,MATCH(D1334,'Отчет о движении готов. прод.'!$B$9:$B$259,0),1),"")</f>
        <v/>
      </c>
      <c r="G1334" s="157"/>
      <c r="H1334" s="115">
        <f>IFERROR(((SUMIFS('Приход готов. продук.'!$H$2:$H$2000,'Приход готов. продук.'!$A$2:$A$2000,"&lt;="&amp;DATE(YEAR($A1334),MONTH($A1334)+1,1)-1,'Приход готов. продук.'!$D$2:$D$2000,$D1334)-SUMIFS($H$2:$H$2000,$A$2:$A$2000,"&lt;"&amp;$A1334,$D$2:$D$2000,$D1334))/(SUMIFS('Приход готов. продук.'!$G$2:$G$2000,'Приход готов. продук.'!$A$2:$A$2000,"&lt;="&amp;DATE(YEAR($A1334),MONTH($A1334)+1,1)-1,'Приход готов. продук.'!$D$2:$D$2000,$D1334)-SUMIFS($G$2:$G$2000,$A$2:$A$2000,"&lt;"&amp;$A1334,$D$2:$D$2000,$D1334))*G1334),0)</f>
        <v>0</v>
      </c>
      <c r="I1334" s="118"/>
      <c r="J1334" s="115">
        <f t="shared" si="20"/>
        <v>0</v>
      </c>
    </row>
    <row r="1335" spans="1:10">
      <c r="A1335" s="72"/>
      <c r="B1335" s="73"/>
      <c r="C1335" s="74"/>
      <c r="D1335" s="75"/>
      <c r="E1335" s="110" t="str">
        <f>IFERROR(INDEX('Отчет о движении готов. прод.'!$C$9:$C$259,MATCH(D1335,'Отчет о движении готов. прод.'!$B$9:$B$259,0),1),"")</f>
        <v/>
      </c>
      <c r="F1335" s="111" t="str">
        <f>IFERROR(INDEX('Отчет о движении готов. прод.'!$D$9:$D$259,MATCH(D1335,'Отчет о движении готов. прод.'!$B$9:$B$259,0),1),"")</f>
        <v/>
      </c>
      <c r="G1335" s="157"/>
      <c r="H1335" s="115">
        <f>IFERROR(((SUMIFS('Приход готов. продук.'!$H$2:$H$2000,'Приход готов. продук.'!$A$2:$A$2000,"&lt;="&amp;DATE(YEAR($A1335),MONTH($A1335)+1,1)-1,'Приход готов. продук.'!$D$2:$D$2000,$D1335)-SUMIFS($H$2:$H$2000,$A$2:$A$2000,"&lt;"&amp;$A1335,$D$2:$D$2000,$D1335))/(SUMIFS('Приход готов. продук.'!$G$2:$G$2000,'Приход готов. продук.'!$A$2:$A$2000,"&lt;="&amp;DATE(YEAR($A1335),MONTH($A1335)+1,1)-1,'Приход готов. продук.'!$D$2:$D$2000,$D1335)-SUMIFS($G$2:$G$2000,$A$2:$A$2000,"&lt;"&amp;$A1335,$D$2:$D$2000,$D1335))*G1335),0)</f>
        <v>0</v>
      </c>
      <c r="I1335" s="118"/>
      <c r="J1335" s="115">
        <f t="shared" si="20"/>
        <v>0</v>
      </c>
    </row>
    <row r="1336" spans="1:10">
      <c r="A1336" s="72"/>
      <c r="B1336" s="73"/>
      <c r="C1336" s="74"/>
      <c r="D1336" s="75"/>
      <c r="E1336" s="110" t="str">
        <f>IFERROR(INDEX('Отчет о движении готов. прод.'!$C$9:$C$259,MATCH(D1336,'Отчет о движении готов. прод.'!$B$9:$B$259,0),1),"")</f>
        <v/>
      </c>
      <c r="F1336" s="111" t="str">
        <f>IFERROR(INDEX('Отчет о движении готов. прод.'!$D$9:$D$259,MATCH(D1336,'Отчет о движении готов. прод.'!$B$9:$B$259,0),1),"")</f>
        <v/>
      </c>
      <c r="G1336" s="157"/>
      <c r="H1336" s="115">
        <f>IFERROR(((SUMIFS('Приход готов. продук.'!$H$2:$H$2000,'Приход готов. продук.'!$A$2:$A$2000,"&lt;="&amp;DATE(YEAR($A1336),MONTH($A1336)+1,1)-1,'Приход готов. продук.'!$D$2:$D$2000,$D1336)-SUMIFS($H$2:$H$2000,$A$2:$A$2000,"&lt;"&amp;$A1336,$D$2:$D$2000,$D1336))/(SUMIFS('Приход готов. продук.'!$G$2:$G$2000,'Приход готов. продук.'!$A$2:$A$2000,"&lt;="&amp;DATE(YEAR($A1336),MONTH($A1336)+1,1)-1,'Приход готов. продук.'!$D$2:$D$2000,$D1336)-SUMIFS($G$2:$G$2000,$A$2:$A$2000,"&lt;"&amp;$A1336,$D$2:$D$2000,$D1336))*G1336),0)</f>
        <v>0</v>
      </c>
      <c r="I1336" s="118"/>
      <c r="J1336" s="115">
        <f t="shared" si="20"/>
        <v>0</v>
      </c>
    </row>
    <row r="1337" spans="1:10">
      <c r="A1337" s="72"/>
      <c r="B1337" s="73"/>
      <c r="C1337" s="74"/>
      <c r="D1337" s="75"/>
      <c r="E1337" s="110" t="str">
        <f>IFERROR(INDEX('Отчет о движении готов. прод.'!$C$9:$C$259,MATCH(D1337,'Отчет о движении готов. прод.'!$B$9:$B$259,0),1),"")</f>
        <v/>
      </c>
      <c r="F1337" s="111" t="str">
        <f>IFERROR(INDEX('Отчет о движении готов. прод.'!$D$9:$D$259,MATCH(D1337,'Отчет о движении готов. прод.'!$B$9:$B$259,0),1),"")</f>
        <v/>
      </c>
      <c r="G1337" s="157"/>
      <c r="H1337" s="115">
        <f>IFERROR(((SUMIFS('Приход готов. продук.'!$H$2:$H$2000,'Приход готов. продук.'!$A$2:$A$2000,"&lt;="&amp;DATE(YEAR($A1337),MONTH($A1337)+1,1)-1,'Приход готов. продук.'!$D$2:$D$2000,$D1337)-SUMIFS($H$2:$H$2000,$A$2:$A$2000,"&lt;"&amp;$A1337,$D$2:$D$2000,$D1337))/(SUMIFS('Приход готов. продук.'!$G$2:$G$2000,'Приход готов. продук.'!$A$2:$A$2000,"&lt;="&amp;DATE(YEAR($A1337),MONTH($A1337)+1,1)-1,'Приход готов. продук.'!$D$2:$D$2000,$D1337)-SUMIFS($G$2:$G$2000,$A$2:$A$2000,"&lt;"&amp;$A1337,$D$2:$D$2000,$D1337))*G1337),0)</f>
        <v>0</v>
      </c>
      <c r="I1337" s="118"/>
      <c r="J1337" s="115">
        <f t="shared" si="20"/>
        <v>0</v>
      </c>
    </row>
    <row r="1338" spans="1:10">
      <c r="A1338" s="72"/>
      <c r="B1338" s="73"/>
      <c r="C1338" s="74"/>
      <c r="D1338" s="75"/>
      <c r="E1338" s="110" t="str">
        <f>IFERROR(INDEX('Отчет о движении готов. прод.'!$C$9:$C$259,MATCH(D1338,'Отчет о движении готов. прод.'!$B$9:$B$259,0),1),"")</f>
        <v/>
      </c>
      <c r="F1338" s="111" t="str">
        <f>IFERROR(INDEX('Отчет о движении готов. прод.'!$D$9:$D$259,MATCH(D1338,'Отчет о движении готов. прод.'!$B$9:$B$259,0),1),"")</f>
        <v/>
      </c>
      <c r="G1338" s="157"/>
      <c r="H1338" s="115">
        <f>IFERROR(((SUMIFS('Приход готов. продук.'!$H$2:$H$2000,'Приход готов. продук.'!$A$2:$A$2000,"&lt;="&amp;DATE(YEAR($A1338),MONTH($A1338)+1,1)-1,'Приход готов. продук.'!$D$2:$D$2000,$D1338)-SUMIFS($H$2:$H$2000,$A$2:$A$2000,"&lt;"&amp;$A1338,$D$2:$D$2000,$D1338))/(SUMIFS('Приход готов. продук.'!$G$2:$G$2000,'Приход готов. продук.'!$A$2:$A$2000,"&lt;="&amp;DATE(YEAR($A1338),MONTH($A1338)+1,1)-1,'Приход готов. продук.'!$D$2:$D$2000,$D1338)-SUMIFS($G$2:$G$2000,$A$2:$A$2000,"&lt;"&amp;$A1338,$D$2:$D$2000,$D1338))*G1338),0)</f>
        <v>0</v>
      </c>
      <c r="I1338" s="118"/>
      <c r="J1338" s="115">
        <f t="shared" si="20"/>
        <v>0</v>
      </c>
    </row>
    <row r="1339" spans="1:10">
      <c r="A1339" s="72"/>
      <c r="B1339" s="73"/>
      <c r="C1339" s="74"/>
      <c r="D1339" s="75"/>
      <c r="E1339" s="110" t="str">
        <f>IFERROR(INDEX('Отчет о движении готов. прод.'!$C$9:$C$259,MATCH(D1339,'Отчет о движении готов. прод.'!$B$9:$B$259,0),1),"")</f>
        <v/>
      </c>
      <c r="F1339" s="111" t="str">
        <f>IFERROR(INDEX('Отчет о движении готов. прод.'!$D$9:$D$259,MATCH(D1339,'Отчет о движении готов. прод.'!$B$9:$B$259,0),1),"")</f>
        <v/>
      </c>
      <c r="G1339" s="157"/>
      <c r="H1339" s="115">
        <f>IFERROR(((SUMIFS('Приход готов. продук.'!$H$2:$H$2000,'Приход готов. продук.'!$A$2:$A$2000,"&lt;="&amp;DATE(YEAR($A1339),MONTH($A1339)+1,1)-1,'Приход готов. продук.'!$D$2:$D$2000,$D1339)-SUMIFS($H$2:$H$2000,$A$2:$A$2000,"&lt;"&amp;$A1339,$D$2:$D$2000,$D1339))/(SUMIFS('Приход готов. продук.'!$G$2:$G$2000,'Приход готов. продук.'!$A$2:$A$2000,"&lt;="&amp;DATE(YEAR($A1339),MONTH($A1339)+1,1)-1,'Приход готов. продук.'!$D$2:$D$2000,$D1339)-SUMIFS($G$2:$G$2000,$A$2:$A$2000,"&lt;"&amp;$A1339,$D$2:$D$2000,$D1339))*G1339),0)</f>
        <v>0</v>
      </c>
      <c r="I1339" s="118"/>
      <c r="J1339" s="115">
        <f t="shared" si="20"/>
        <v>0</v>
      </c>
    </row>
    <row r="1340" spans="1:10">
      <c r="A1340" s="72"/>
      <c r="B1340" s="73"/>
      <c r="C1340" s="74"/>
      <c r="D1340" s="75"/>
      <c r="E1340" s="110" t="str">
        <f>IFERROR(INDEX('Отчет о движении готов. прод.'!$C$9:$C$259,MATCH(D1340,'Отчет о движении готов. прод.'!$B$9:$B$259,0),1),"")</f>
        <v/>
      </c>
      <c r="F1340" s="111" t="str">
        <f>IFERROR(INDEX('Отчет о движении готов. прод.'!$D$9:$D$259,MATCH(D1340,'Отчет о движении готов. прод.'!$B$9:$B$259,0),1),"")</f>
        <v/>
      </c>
      <c r="G1340" s="157"/>
      <c r="H1340" s="115">
        <f>IFERROR(((SUMIFS('Приход готов. продук.'!$H$2:$H$2000,'Приход готов. продук.'!$A$2:$A$2000,"&lt;="&amp;DATE(YEAR($A1340),MONTH($A1340)+1,1)-1,'Приход готов. продук.'!$D$2:$D$2000,$D1340)-SUMIFS($H$2:$H$2000,$A$2:$A$2000,"&lt;"&amp;$A1340,$D$2:$D$2000,$D1340))/(SUMIFS('Приход готов. продук.'!$G$2:$G$2000,'Приход готов. продук.'!$A$2:$A$2000,"&lt;="&amp;DATE(YEAR($A1340),MONTH($A1340)+1,1)-1,'Приход готов. продук.'!$D$2:$D$2000,$D1340)-SUMIFS($G$2:$G$2000,$A$2:$A$2000,"&lt;"&amp;$A1340,$D$2:$D$2000,$D1340))*G1340),0)</f>
        <v>0</v>
      </c>
      <c r="I1340" s="118"/>
      <c r="J1340" s="115">
        <f t="shared" si="20"/>
        <v>0</v>
      </c>
    </row>
    <row r="1341" spans="1:10">
      <c r="A1341" s="72"/>
      <c r="B1341" s="73"/>
      <c r="C1341" s="74"/>
      <c r="D1341" s="75"/>
      <c r="E1341" s="110" t="str">
        <f>IFERROR(INDEX('Отчет о движении готов. прод.'!$C$9:$C$259,MATCH(D1341,'Отчет о движении готов. прод.'!$B$9:$B$259,0),1),"")</f>
        <v/>
      </c>
      <c r="F1341" s="111" t="str">
        <f>IFERROR(INDEX('Отчет о движении готов. прод.'!$D$9:$D$259,MATCH(D1341,'Отчет о движении готов. прод.'!$B$9:$B$259,0),1),"")</f>
        <v/>
      </c>
      <c r="G1341" s="157"/>
      <c r="H1341" s="115">
        <f>IFERROR(((SUMIFS('Приход готов. продук.'!$H$2:$H$2000,'Приход готов. продук.'!$A$2:$A$2000,"&lt;="&amp;DATE(YEAR($A1341),MONTH($A1341)+1,1)-1,'Приход готов. продук.'!$D$2:$D$2000,$D1341)-SUMIFS($H$2:$H$2000,$A$2:$A$2000,"&lt;"&amp;$A1341,$D$2:$D$2000,$D1341))/(SUMIFS('Приход готов. продук.'!$G$2:$G$2000,'Приход готов. продук.'!$A$2:$A$2000,"&lt;="&amp;DATE(YEAR($A1341),MONTH($A1341)+1,1)-1,'Приход готов. продук.'!$D$2:$D$2000,$D1341)-SUMIFS($G$2:$G$2000,$A$2:$A$2000,"&lt;"&amp;$A1341,$D$2:$D$2000,$D1341))*G1341),0)</f>
        <v>0</v>
      </c>
      <c r="I1341" s="118"/>
      <c r="J1341" s="115">
        <f t="shared" si="20"/>
        <v>0</v>
      </c>
    </row>
    <row r="1342" spans="1:10">
      <c r="A1342" s="72"/>
      <c r="B1342" s="73"/>
      <c r="C1342" s="74"/>
      <c r="D1342" s="75"/>
      <c r="E1342" s="110" t="str">
        <f>IFERROR(INDEX('Отчет о движении готов. прод.'!$C$9:$C$259,MATCH(D1342,'Отчет о движении готов. прод.'!$B$9:$B$259,0),1),"")</f>
        <v/>
      </c>
      <c r="F1342" s="111" t="str">
        <f>IFERROR(INDEX('Отчет о движении готов. прод.'!$D$9:$D$259,MATCH(D1342,'Отчет о движении готов. прод.'!$B$9:$B$259,0),1),"")</f>
        <v/>
      </c>
      <c r="G1342" s="157"/>
      <c r="H1342" s="115">
        <f>IFERROR(((SUMIFS('Приход готов. продук.'!$H$2:$H$2000,'Приход готов. продук.'!$A$2:$A$2000,"&lt;="&amp;DATE(YEAR($A1342),MONTH($A1342)+1,1)-1,'Приход готов. продук.'!$D$2:$D$2000,$D1342)-SUMIFS($H$2:$H$2000,$A$2:$A$2000,"&lt;"&amp;$A1342,$D$2:$D$2000,$D1342))/(SUMIFS('Приход готов. продук.'!$G$2:$G$2000,'Приход готов. продук.'!$A$2:$A$2000,"&lt;="&amp;DATE(YEAR($A1342),MONTH($A1342)+1,1)-1,'Приход готов. продук.'!$D$2:$D$2000,$D1342)-SUMIFS($G$2:$G$2000,$A$2:$A$2000,"&lt;"&amp;$A1342,$D$2:$D$2000,$D1342))*G1342),0)</f>
        <v>0</v>
      </c>
      <c r="I1342" s="118"/>
      <c r="J1342" s="115">
        <f t="shared" si="20"/>
        <v>0</v>
      </c>
    </row>
    <row r="1343" spans="1:10">
      <c r="A1343" s="72"/>
      <c r="B1343" s="73"/>
      <c r="C1343" s="74"/>
      <c r="D1343" s="75"/>
      <c r="E1343" s="110" t="str">
        <f>IFERROR(INDEX('Отчет о движении готов. прод.'!$C$9:$C$259,MATCH(D1343,'Отчет о движении готов. прод.'!$B$9:$B$259,0),1),"")</f>
        <v/>
      </c>
      <c r="F1343" s="111" t="str">
        <f>IFERROR(INDEX('Отчет о движении готов. прод.'!$D$9:$D$259,MATCH(D1343,'Отчет о движении готов. прод.'!$B$9:$B$259,0),1),"")</f>
        <v/>
      </c>
      <c r="G1343" s="157"/>
      <c r="H1343" s="115">
        <f>IFERROR(((SUMIFS('Приход готов. продук.'!$H$2:$H$2000,'Приход готов. продук.'!$A$2:$A$2000,"&lt;="&amp;DATE(YEAR($A1343),MONTH($A1343)+1,1)-1,'Приход готов. продук.'!$D$2:$D$2000,$D1343)-SUMIFS($H$2:$H$2000,$A$2:$A$2000,"&lt;"&amp;$A1343,$D$2:$D$2000,$D1343))/(SUMIFS('Приход готов. продук.'!$G$2:$G$2000,'Приход готов. продук.'!$A$2:$A$2000,"&lt;="&amp;DATE(YEAR($A1343),MONTH($A1343)+1,1)-1,'Приход готов. продук.'!$D$2:$D$2000,$D1343)-SUMIFS($G$2:$G$2000,$A$2:$A$2000,"&lt;"&amp;$A1343,$D$2:$D$2000,$D1343))*G1343),0)</f>
        <v>0</v>
      </c>
      <c r="I1343" s="118"/>
      <c r="J1343" s="115">
        <f t="shared" si="20"/>
        <v>0</v>
      </c>
    </row>
    <row r="1344" spans="1:10">
      <c r="A1344" s="72"/>
      <c r="B1344" s="73"/>
      <c r="C1344" s="74"/>
      <c r="D1344" s="75"/>
      <c r="E1344" s="110" t="str">
        <f>IFERROR(INDEX('Отчет о движении готов. прод.'!$C$9:$C$259,MATCH(D1344,'Отчет о движении готов. прод.'!$B$9:$B$259,0),1),"")</f>
        <v/>
      </c>
      <c r="F1344" s="111" t="str">
        <f>IFERROR(INDEX('Отчет о движении готов. прод.'!$D$9:$D$259,MATCH(D1344,'Отчет о движении готов. прод.'!$B$9:$B$259,0),1),"")</f>
        <v/>
      </c>
      <c r="G1344" s="157"/>
      <c r="H1344" s="115">
        <f>IFERROR(((SUMIFS('Приход готов. продук.'!$H$2:$H$2000,'Приход готов. продук.'!$A$2:$A$2000,"&lt;="&amp;DATE(YEAR($A1344),MONTH($A1344)+1,1)-1,'Приход готов. продук.'!$D$2:$D$2000,$D1344)-SUMIFS($H$2:$H$2000,$A$2:$A$2000,"&lt;"&amp;$A1344,$D$2:$D$2000,$D1344))/(SUMIFS('Приход готов. продук.'!$G$2:$G$2000,'Приход готов. продук.'!$A$2:$A$2000,"&lt;="&amp;DATE(YEAR($A1344),MONTH($A1344)+1,1)-1,'Приход готов. продук.'!$D$2:$D$2000,$D1344)-SUMIFS($G$2:$G$2000,$A$2:$A$2000,"&lt;"&amp;$A1344,$D$2:$D$2000,$D1344))*G1344),0)</f>
        <v>0</v>
      </c>
      <c r="I1344" s="118"/>
      <c r="J1344" s="115">
        <f t="shared" si="20"/>
        <v>0</v>
      </c>
    </row>
    <row r="1345" spans="1:10">
      <c r="A1345" s="72"/>
      <c r="B1345" s="73"/>
      <c r="C1345" s="74"/>
      <c r="D1345" s="75"/>
      <c r="E1345" s="110" t="str">
        <f>IFERROR(INDEX('Отчет о движении готов. прод.'!$C$9:$C$259,MATCH(D1345,'Отчет о движении готов. прод.'!$B$9:$B$259,0),1),"")</f>
        <v/>
      </c>
      <c r="F1345" s="111" t="str">
        <f>IFERROR(INDEX('Отчет о движении готов. прод.'!$D$9:$D$259,MATCH(D1345,'Отчет о движении готов. прод.'!$B$9:$B$259,0),1),"")</f>
        <v/>
      </c>
      <c r="G1345" s="157"/>
      <c r="H1345" s="115">
        <f>IFERROR(((SUMIFS('Приход готов. продук.'!$H$2:$H$2000,'Приход готов. продук.'!$A$2:$A$2000,"&lt;="&amp;DATE(YEAR($A1345),MONTH($A1345)+1,1)-1,'Приход готов. продук.'!$D$2:$D$2000,$D1345)-SUMIFS($H$2:$H$2000,$A$2:$A$2000,"&lt;"&amp;$A1345,$D$2:$D$2000,$D1345))/(SUMIFS('Приход готов. продук.'!$G$2:$G$2000,'Приход готов. продук.'!$A$2:$A$2000,"&lt;="&amp;DATE(YEAR($A1345),MONTH($A1345)+1,1)-1,'Приход готов. продук.'!$D$2:$D$2000,$D1345)-SUMIFS($G$2:$G$2000,$A$2:$A$2000,"&lt;"&amp;$A1345,$D$2:$D$2000,$D1345))*G1345),0)</f>
        <v>0</v>
      </c>
      <c r="I1345" s="118"/>
      <c r="J1345" s="115">
        <f t="shared" si="20"/>
        <v>0</v>
      </c>
    </row>
    <row r="1346" spans="1:10">
      <c r="A1346" s="72"/>
      <c r="B1346" s="73"/>
      <c r="C1346" s="74"/>
      <c r="D1346" s="75"/>
      <c r="E1346" s="110" t="str">
        <f>IFERROR(INDEX('Отчет о движении готов. прод.'!$C$9:$C$259,MATCH(D1346,'Отчет о движении готов. прод.'!$B$9:$B$259,0),1),"")</f>
        <v/>
      </c>
      <c r="F1346" s="111" t="str">
        <f>IFERROR(INDEX('Отчет о движении готов. прод.'!$D$9:$D$259,MATCH(D1346,'Отчет о движении готов. прод.'!$B$9:$B$259,0),1),"")</f>
        <v/>
      </c>
      <c r="G1346" s="157"/>
      <c r="H1346" s="115">
        <f>IFERROR(((SUMIFS('Приход готов. продук.'!$H$2:$H$2000,'Приход готов. продук.'!$A$2:$A$2000,"&lt;="&amp;DATE(YEAR($A1346),MONTH($A1346)+1,1)-1,'Приход готов. продук.'!$D$2:$D$2000,$D1346)-SUMIFS($H$2:$H$2000,$A$2:$A$2000,"&lt;"&amp;$A1346,$D$2:$D$2000,$D1346))/(SUMIFS('Приход готов. продук.'!$G$2:$G$2000,'Приход готов. продук.'!$A$2:$A$2000,"&lt;="&amp;DATE(YEAR($A1346),MONTH($A1346)+1,1)-1,'Приход готов. продук.'!$D$2:$D$2000,$D1346)-SUMIFS($G$2:$G$2000,$A$2:$A$2000,"&lt;"&amp;$A1346,$D$2:$D$2000,$D1346))*G1346),0)</f>
        <v>0</v>
      </c>
      <c r="I1346" s="118"/>
      <c r="J1346" s="115">
        <f t="shared" si="20"/>
        <v>0</v>
      </c>
    </row>
    <row r="1347" spans="1:10">
      <c r="A1347" s="72"/>
      <c r="B1347" s="73"/>
      <c r="C1347" s="74"/>
      <c r="D1347" s="75"/>
      <c r="E1347" s="110" t="str">
        <f>IFERROR(INDEX('Отчет о движении готов. прод.'!$C$9:$C$259,MATCH(D1347,'Отчет о движении готов. прод.'!$B$9:$B$259,0),1),"")</f>
        <v/>
      </c>
      <c r="F1347" s="111" t="str">
        <f>IFERROR(INDEX('Отчет о движении готов. прод.'!$D$9:$D$259,MATCH(D1347,'Отчет о движении готов. прод.'!$B$9:$B$259,0),1),"")</f>
        <v/>
      </c>
      <c r="G1347" s="157"/>
      <c r="H1347" s="115">
        <f>IFERROR(((SUMIFS('Приход готов. продук.'!$H$2:$H$2000,'Приход готов. продук.'!$A$2:$A$2000,"&lt;="&amp;DATE(YEAR($A1347),MONTH($A1347)+1,1)-1,'Приход готов. продук.'!$D$2:$D$2000,$D1347)-SUMIFS($H$2:$H$2000,$A$2:$A$2000,"&lt;"&amp;$A1347,$D$2:$D$2000,$D1347))/(SUMIFS('Приход готов. продук.'!$G$2:$G$2000,'Приход готов. продук.'!$A$2:$A$2000,"&lt;="&amp;DATE(YEAR($A1347),MONTH($A1347)+1,1)-1,'Приход готов. продук.'!$D$2:$D$2000,$D1347)-SUMIFS($G$2:$G$2000,$A$2:$A$2000,"&lt;"&amp;$A1347,$D$2:$D$2000,$D1347))*G1347),0)</f>
        <v>0</v>
      </c>
      <c r="I1347" s="118"/>
      <c r="J1347" s="115">
        <f t="shared" ref="J1347:J1410" si="21">+G1347*I1347</f>
        <v>0</v>
      </c>
    </row>
    <row r="1348" spans="1:10">
      <c r="A1348" s="72"/>
      <c r="B1348" s="73"/>
      <c r="C1348" s="74"/>
      <c r="D1348" s="75"/>
      <c r="E1348" s="110" t="str">
        <f>IFERROR(INDEX('Отчет о движении готов. прод.'!$C$9:$C$259,MATCH(D1348,'Отчет о движении готов. прод.'!$B$9:$B$259,0),1),"")</f>
        <v/>
      </c>
      <c r="F1348" s="111" t="str">
        <f>IFERROR(INDEX('Отчет о движении готов. прод.'!$D$9:$D$259,MATCH(D1348,'Отчет о движении готов. прод.'!$B$9:$B$259,0),1),"")</f>
        <v/>
      </c>
      <c r="G1348" s="157"/>
      <c r="H1348" s="115">
        <f>IFERROR(((SUMIFS('Приход готов. продук.'!$H$2:$H$2000,'Приход готов. продук.'!$A$2:$A$2000,"&lt;="&amp;DATE(YEAR($A1348),MONTH($A1348)+1,1)-1,'Приход готов. продук.'!$D$2:$D$2000,$D1348)-SUMIFS($H$2:$H$2000,$A$2:$A$2000,"&lt;"&amp;$A1348,$D$2:$D$2000,$D1348))/(SUMIFS('Приход готов. продук.'!$G$2:$G$2000,'Приход готов. продук.'!$A$2:$A$2000,"&lt;="&amp;DATE(YEAR($A1348),MONTH($A1348)+1,1)-1,'Приход готов. продук.'!$D$2:$D$2000,$D1348)-SUMIFS($G$2:$G$2000,$A$2:$A$2000,"&lt;"&amp;$A1348,$D$2:$D$2000,$D1348))*G1348),0)</f>
        <v>0</v>
      </c>
      <c r="I1348" s="118"/>
      <c r="J1348" s="115">
        <f t="shared" si="21"/>
        <v>0</v>
      </c>
    </row>
    <row r="1349" spans="1:10">
      <c r="A1349" s="72"/>
      <c r="B1349" s="73"/>
      <c r="C1349" s="74"/>
      <c r="D1349" s="75"/>
      <c r="E1349" s="110" t="str">
        <f>IFERROR(INDEX('Отчет о движении готов. прод.'!$C$9:$C$259,MATCH(D1349,'Отчет о движении готов. прод.'!$B$9:$B$259,0),1),"")</f>
        <v/>
      </c>
      <c r="F1349" s="111" t="str">
        <f>IFERROR(INDEX('Отчет о движении готов. прод.'!$D$9:$D$259,MATCH(D1349,'Отчет о движении готов. прод.'!$B$9:$B$259,0),1),"")</f>
        <v/>
      </c>
      <c r="G1349" s="157"/>
      <c r="H1349" s="115">
        <f>IFERROR(((SUMIFS('Приход готов. продук.'!$H$2:$H$2000,'Приход готов. продук.'!$A$2:$A$2000,"&lt;="&amp;DATE(YEAR($A1349),MONTH($A1349)+1,1)-1,'Приход готов. продук.'!$D$2:$D$2000,$D1349)-SUMIFS($H$2:$H$2000,$A$2:$A$2000,"&lt;"&amp;$A1349,$D$2:$D$2000,$D1349))/(SUMIFS('Приход готов. продук.'!$G$2:$G$2000,'Приход готов. продук.'!$A$2:$A$2000,"&lt;="&amp;DATE(YEAR($A1349),MONTH($A1349)+1,1)-1,'Приход готов. продук.'!$D$2:$D$2000,$D1349)-SUMIFS($G$2:$G$2000,$A$2:$A$2000,"&lt;"&amp;$A1349,$D$2:$D$2000,$D1349))*G1349),0)</f>
        <v>0</v>
      </c>
      <c r="I1349" s="118"/>
      <c r="J1349" s="115">
        <f t="shared" si="21"/>
        <v>0</v>
      </c>
    </row>
    <row r="1350" spans="1:10">
      <c r="A1350" s="72"/>
      <c r="B1350" s="73"/>
      <c r="C1350" s="74"/>
      <c r="D1350" s="75"/>
      <c r="E1350" s="110" t="str">
        <f>IFERROR(INDEX('Отчет о движении готов. прод.'!$C$9:$C$259,MATCH(D1350,'Отчет о движении готов. прод.'!$B$9:$B$259,0),1),"")</f>
        <v/>
      </c>
      <c r="F1350" s="111" t="str">
        <f>IFERROR(INDEX('Отчет о движении готов. прод.'!$D$9:$D$259,MATCH(D1350,'Отчет о движении готов. прод.'!$B$9:$B$259,0),1),"")</f>
        <v/>
      </c>
      <c r="G1350" s="157"/>
      <c r="H1350" s="115">
        <f>IFERROR(((SUMIFS('Приход готов. продук.'!$H$2:$H$2000,'Приход готов. продук.'!$A$2:$A$2000,"&lt;="&amp;DATE(YEAR($A1350),MONTH($A1350)+1,1)-1,'Приход готов. продук.'!$D$2:$D$2000,$D1350)-SUMIFS($H$2:$H$2000,$A$2:$A$2000,"&lt;"&amp;$A1350,$D$2:$D$2000,$D1350))/(SUMIFS('Приход готов. продук.'!$G$2:$G$2000,'Приход готов. продук.'!$A$2:$A$2000,"&lt;="&amp;DATE(YEAR($A1350),MONTH($A1350)+1,1)-1,'Приход готов. продук.'!$D$2:$D$2000,$D1350)-SUMIFS($G$2:$G$2000,$A$2:$A$2000,"&lt;"&amp;$A1350,$D$2:$D$2000,$D1350))*G1350),0)</f>
        <v>0</v>
      </c>
      <c r="I1350" s="118"/>
      <c r="J1350" s="115">
        <f t="shared" si="21"/>
        <v>0</v>
      </c>
    </row>
    <row r="1351" spans="1:10">
      <c r="A1351" s="72"/>
      <c r="B1351" s="73"/>
      <c r="C1351" s="74"/>
      <c r="D1351" s="75"/>
      <c r="E1351" s="110" t="str">
        <f>IFERROR(INDEX('Отчет о движении готов. прод.'!$C$9:$C$259,MATCH(D1351,'Отчет о движении готов. прод.'!$B$9:$B$259,0),1),"")</f>
        <v/>
      </c>
      <c r="F1351" s="111" t="str">
        <f>IFERROR(INDEX('Отчет о движении готов. прод.'!$D$9:$D$259,MATCH(D1351,'Отчет о движении готов. прод.'!$B$9:$B$259,0),1),"")</f>
        <v/>
      </c>
      <c r="G1351" s="157"/>
      <c r="H1351" s="115">
        <f>IFERROR(((SUMIFS('Приход готов. продук.'!$H$2:$H$2000,'Приход готов. продук.'!$A$2:$A$2000,"&lt;="&amp;DATE(YEAR($A1351),MONTH($A1351)+1,1)-1,'Приход готов. продук.'!$D$2:$D$2000,$D1351)-SUMIFS($H$2:$H$2000,$A$2:$A$2000,"&lt;"&amp;$A1351,$D$2:$D$2000,$D1351))/(SUMIFS('Приход готов. продук.'!$G$2:$G$2000,'Приход готов. продук.'!$A$2:$A$2000,"&lt;="&amp;DATE(YEAR($A1351),MONTH($A1351)+1,1)-1,'Приход готов. продук.'!$D$2:$D$2000,$D1351)-SUMIFS($G$2:$G$2000,$A$2:$A$2000,"&lt;"&amp;$A1351,$D$2:$D$2000,$D1351))*G1351),0)</f>
        <v>0</v>
      </c>
      <c r="I1351" s="118"/>
      <c r="J1351" s="115">
        <f t="shared" si="21"/>
        <v>0</v>
      </c>
    </row>
    <row r="1352" spans="1:10">
      <c r="A1352" s="72"/>
      <c r="B1352" s="73"/>
      <c r="C1352" s="74"/>
      <c r="D1352" s="75"/>
      <c r="E1352" s="110" t="str">
        <f>IFERROR(INDEX('Отчет о движении готов. прод.'!$C$9:$C$259,MATCH(D1352,'Отчет о движении готов. прод.'!$B$9:$B$259,0),1),"")</f>
        <v/>
      </c>
      <c r="F1352" s="111" t="str">
        <f>IFERROR(INDEX('Отчет о движении готов. прод.'!$D$9:$D$259,MATCH(D1352,'Отчет о движении готов. прод.'!$B$9:$B$259,0),1),"")</f>
        <v/>
      </c>
      <c r="G1352" s="157"/>
      <c r="H1352" s="115">
        <f>IFERROR(((SUMIFS('Приход готов. продук.'!$H$2:$H$2000,'Приход готов. продук.'!$A$2:$A$2000,"&lt;="&amp;DATE(YEAR($A1352),MONTH($A1352)+1,1)-1,'Приход готов. продук.'!$D$2:$D$2000,$D1352)-SUMIFS($H$2:$H$2000,$A$2:$A$2000,"&lt;"&amp;$A1352,$D$2:$D$2000,$D1352))/(SUMIFS('Приход готов. продук.'!$G$2:$G$2000,'Приход готов. продук.'!$A$2:$A$2000,"&lt;="&amp;DATE(YEAR($A1352),MONTH($A1352)+1,1)-1,'Приход готов. продук.'!$D$2:$D$2000,$D1352)-SUMIFS($G$2:$G$2000,$A$2:$A$2000,"&lt;"&amp;$A1352,$D$2:$D$2000,$D1352))*G1352),0)</f>
        <v>0</v>
      </c>
      <c r="I1352" s="118"/>
      <c r="J1352" s="115">
        <f t="shared" si="21"/>
        <v>0</v>
      </c>
    </row>
    <row r="1353" spans="1:10">
      <c r="A1353" s="72"/>
      <c r="B1353" s="73"/>
      <c r="C1353" s="74"/>
      <c r="D1353" s="75"/>
      <c r="E1353" s="110" t="str">
        <f>IFERROR(INDEX('Отчет о движении готов. прод.'!$C$9:$C$259,MATCH(D1353,'Отчет о движении готов. прод.'!$B$9:$B$259,0),1),"")</f>
        <v/>
      </c>
      <c r="F1353" s="111" t="str">
        <f>IFERROR(INDEX('Отчет о движении готов. прод.'!$D$9:$D$259,MATCH(D1353,'Отчет о движении готов. прод.'!$B$9:$B$259,0),1),"")</f>
        <v/>
      </c>
      <c r="G1353" s="157"/>
      <c r="H1353" s="115">
        <f>IFERROR(((SUMIFS('Приход готов. продук.'!$H$2:$H$2000,'Приход готов. продук.'!$A$2:$A$2000,"&lt;="&amp;DATE(YEAR($A1353),MONTH($A1353)+1,1)-1,'Приход готов. продук.'!$D$2:$D$2000,$D1353)-SUMIFS($H$2:$H$2000,$A$2:$A$2000,"&lt;"&amp;$A1353,$D$2:$D$2000,$D1353))/(SUMIFS('Приход готов. продук.'!$G$2:$G$2000,'Приход готов. продук.'!$A$2:$A$2000,"&lt;="&amp;DATE(YEAR($A1353),MONTH($A1353)+1,1)-1,'Приход готов. продук.'!$D$2:$D$2000,$D1353)-SUMIFS($G$2:$G$2000,$A$2:$A$2000,"&lt;"&amp;$A1353,$D$2:$D$2000,$D1353))*G1353),0)</f>
        <v>0</v>
      </c>
      <c r="I1353" s="118"/>
      <c r="J1353" s="115">
        <f t="shared" si="21"/>
        <v>0</v>
      </c>
    </row>
    <row r="1354" spans="1:10">
      <c r="A1354" s="72"/>
      <c r="B1354" s="73"/>
      <c r="C1354" s="74"/>
      <c r="D1354" s="75"/>
      <c r="E1354" s="110" t="str">
        <f>IFERROR(INDEX('Отчет о движении готов. прод.'!$C$9:$C$259,MATCH(D1354,'Отчет о движении готов. прод.'!$B$9:$B$259,0),1),"")</f>
        <v/>
      </c>
      <c r="F1354" s="111" t="str">
        <f>IFERROR(INDEX('Отчет о движении готов. прод.'!$D$9:$D$259,MATCH(D1354,'Отчет о движении готов. прод.'!$B$9:$B$259,0),1),"")</f>
        <v/>
      </c>
      <c r="G1354" s="157"/>
      <c r="H1354" s="115">
        <f>IFERROR(((SUMIFS('Приход готов. продук.'!$H$2:$H$2000,'Приход готов. продук.'!$A$2:$A$2000,"&lt;="&amp;DATE(YEAR($A1354),MONTH($A1354)+1,1)-1,'Приход готов. продук.'!$D$2:$D$2000,$D1354)-SUMIFS($H$2:$H$2000,$A$2:$A$2000,"&lt;"&amp;$A1354,$D$2:$D$2000,$D1354))/(SUMIFS('Приход готов. продук.'!$G$2:$G$2000,'Приход готов. продук.'!$A$2:$A$2000,"&lt;="&amp;DATE(YEAR($A1354),MONTH($A1354)+1,1)-1,'Приход готов. продук.'!$D$2:$D$2000,$D1354)-SUMIFS($G$2:$G$2000,$A$2:$A$2000,"&lt;"&amp;$A1354,$D$2:$D$2000,$D1354))*G1354),0)</f>
        <v>0</v>
      </c>
      <c r="I1354" s="118"/>
      <c r="J1354" s="115">
        <f t="shared" si="21"/>
        <v>0</v>
      </c>
    </row>
    <row r="1355" spans="1:10">
      <c r="A1355" s="72"/>
      <c r="B1355" s="73"/>
      <c r="C1355" s="74"/>
      <c r="D1355" s="75"/>
      <c r="E1355" s="110" t="str">
        <f>IFERROR(INDEX('Отчет о движении готов. прод.'!$C$9:$C$259,MATCH(D1355,'Отчет о движении готов. прод.'!$B$9:$B$259,0),1),"")</f>
        <v/>
      </c>
      <c r="F1355" s="111" t="str">
        <f>IFERROR(INDEX('Отчет о движении готов. прод.'!$D$9:$D$259,MATCH(D1355,'Отчет о движении готов. прод.'!$B$9:$B$259,0),1),"")</f>
        <v/>
      </c>
      <c r="G1355" s="157"/>
      <c r="H1355" s="115">
        <f>IFERROR(((SUMIFS('Приход готов. продук.'!$H$2:$H$2000,'Приход готов. продук.'!$A$2:$A$2000,"&lt;="&amp;DATE(YEAR($A1355),MONTH($A1355)+1,1)-1,'Приход готов. продук.'!$D$2:$D$2000,$D1355)-SUMIFS($H$2:$H$2000,$A$2:$A$2000,"&lt;"&amp;$A1355,$D$2:$D$2000,$D1355))/(SUMIFS('Приход готов. продук.'!$G$2:$G$2000,'Приход готов. продук.'!$A$2:$A$2000,"&lt;="&amp;DATE(YEAR($A1355),MONTH($A1355)+1,1)-1,'Приход готов. продук.'!$D$2:$D$2000,$D1355)-SUMIFS($G$2:$G$2000,$A$2:$A$2000,"&lt;"&amp;$A1355,$D$2:$D$2000,$D1355))*G1355),0)</f>
        <v>0</v>
      </c>
      <c r="I1355" s="118"/>
      <c r="J1355" s="115">
        <f t="shared" si="21"/>
        <v>0</v>
      </c>
    </row>
    <row r="1356" spans="1:10">
      <c r="A1356" s="72"/>
      <c r="B1356" s="73"/>
      <c r="C1356" s="74"/>
      <c r="D1356" s="75"/>
      <c r="E1356" s="110" t="str">
        <f>IFERROR(INDEX('Отчет о движении готов. прод.'!$C$9:$C$259,MATCH(D1356,'Отчет о движении готов. прод.'!$B$9:$B$259,0),1),"")</f>
        <v/>
      </c>
      <c r="F1356" s="111" t="str">
        <f>IFERROR(INDEX('Отчет о движении готов. прод.'!$D$9:$D$259,MATCH(D1356,'Отчет о движении готов. прод.'!$B$9:$B$259,0),1),"")</f>
        <v/>
      </c>
      <c r="G1356" s="157"/>
      <c r="H1356" s="115">
        <f>IFERROR(((SUMIFS('Приход готов. продук.'!$H$2:$H$2000,'Приход готов. продук.'!$A$2:$A$2000,"&lt;="&amp;DATE(YEAR($A1356),MONTH($A1356)+1,1)-1,'Приход готов. продук.'!$D$2:$D$2000,$D1356)-SUMIFS($H$2:$H$2000,$A$2:$A$2000,"&lt;"&amp;$A1356,$D$2:$D$2000,$D1356))/(SUMIFS('Приход готов. продук.'!$G$2:$G$2000,'Приход готов. продук.'!$A$2:$A$2000,"&lt;="&amp;DATE(YEAR($A1356),MONTH($A1356)+1,1)-1,'Приход готов. продук.'!$D$2:$D$2000,$D1356)-SUMIFS($G$2:$G$2000,$A$2:$A$2000,"&lt;"&amp;$A1356,$D$2:$D$2000,$D1356))*G1356),0)</f>
        <v>0</v>
      </c>
      <c r="I1356" s="118"/>
      <c r="J1356" s="115">
        <f t="shared" si="21"/>
        <v>0</v>
      </c>
    </row>
    <row r="1357" spans="1:10">
      <c r="A1357" s="72"/>
      <c r="B1357" s="73"/>
      <c r="C1357" s="74"/>
      <c r="D1357" s="75"/>
      <c r="E1357" s="110" t="str">
        <f>IFERROR(INDEX('Отчет о движении готов. прод.'!$C$9:$C$259,MATCH(D1357,'Отчет о движении готов. прод.'!$B$9:$B$259,0),1),"")</f>
        <v/>
      </c>
      <c r="F1357" s="111" t="str">
        <f>IFERROR(INDEX('Отчет о движении готов. прод.'!$D$9:$D$259,MATCH(D1357,'Отчет о движении готов. прод.'!$B$9:$B$259,0),1),"")</f>
        <v/>
      </c>
      <c r="G1357" s="157"/>
      <c r="H1357" s="115">
        <f>IFERROR(((SUMIFS('Приход готов. продук.'!$H$2:$H$2000,'Приход готов. продук.'!$A$2:$A$2000,"&lt;="&amp;DATE(YEAR($A1357),MONTH($A1357)+1,1)-1,'Приход готов. продук.'!$D$2:$D$2000,$D1357)-SUMIFS($H$2:$H$2000,$A$2:$A$2000,"&lt;"&amp;$A1357,$D$2:$D$2000,$D1357))/(SUMIFS('Приход готов. продук.'!$G$2:$G$2000,'Приход готов. продук.'!$A$2:$A$2000,"&lt;="&amp;DATE(YEAR($A1357),MONTH($A1357)+1,1)-1,'Приход готов. продук.'!$D$2:$D$2000,$D1357)-SUMIFS($G$2:$G$2000,$A$2:$A$2000,"&lt;"&amp;$A1357,$D$2:$D$2000,$D1357))*G1357),0)</f>
        <v>0</v>
      </c>
      <c r="I1357" s="118"/>
      <c r="J1357" s="115">
        <f t="shared" si="21"/>
        <v>0</v>
      </c>
    </row>
    <row r="1358" spans="1:10">
      <c r="A1358" s="72"/>
      <c r="B1358" s="73"/>
      <c r="C1358" s="74"/>
      <c r="D1358" s="75"/>
      <c r="E1358" s="110" t="str">
        <f>IFERROR(INDEX('Отчет о движении готов. прод.'!$C$9:$C$259,MATCH(D1358,'Отчет о движении готов. прод.'!$B$9:$B$259,0),1),"")</f>
        <v/>
      </c>
      <c r="F1358" s="111" t="str">
        <f>IFERROR(INDEX('Отчет о движении готов. прод.'!$D$9:$D$259,MATCH(D1358,'Отчет о движении готов. прод.'!$B$9:$B$259,0),1),"")</f>
        <v/>
      </c>
      <c r="G1358" s="157"/>
      <c r="H1358" s="115">
        <f>IFERROR(((SUMIFS('Приход готов. продук.'!$H$2:$H$2000,'Приход готов. продук.'!$A$2:$A$2000,"&lt;="&amp;DATE(YEAR($A1358),MONTH($A1358)+1,1)-1,'Приход готов. продук.'!$D$2:$D$2000,$D1358)-SUMIFS($H$2:$H$2000,$A$2:$A$2000,"&lt;"&amp;$A1358,$D$2:$D$2000,$D1358))/(SUMIFS('Приход готов. продук.'!$G$2:$G$2000,'Приход готов. продук.'!$A$2:$A$2000,"&lt;="&amp;DATE(YEAR($A1358),MONTH($A1358)+1,1)-1,'Приход готов. продук.'!$D$2:$D$2000,$D1358)-SUMIFS($G$2:$G$2000,$A$2:$A$2000,"&lt;"&amp;$A1358,$D$2:$D$2000,$D1358))*G1358),0)</f>
        <v>0</v>
      </c>
      <c r="I1358" s="118"/>
      <c r="J1358" s="115">
        <f t="shared" si="21"/>
        <v>0</v>
      </c>
    </row>
    <row r="1359" spans="1:10">
      <c r="A1359" s="72"/>
      <c r="B1359" s="73"/>
      <c r="C1359" s="74"/>
      <c r="D1359" s="75"/>
      <c r="E1359" s="110" t="str">
        <f>IFERROR(INDEX('Отчет о движении готов. прод.'!$C$9:$C$259,MATCH(D1359,'Отчет о движении готов. прод.'!$B$9:$B$259,0),1),"")</f>
        <v/>
      </c>
      <c r="F1359" s="111" t="str">
        <f>IFERROR(INDEX('Отчет о движении готов. прод.'!$D$9:$D$259,MATCH(D1359,'Отчет о движении готов. прод.'!$B$9:$B$259,0),1),"")</f>
        <v/>
      </c>
      <c r="G1359" s="157"/>
      <c r="H1359" s="115">
        <f>IFERROR(((SUMIFS('Приход готов. продук.'!$H$2:$H$2000,'Приход готов. продук.'!$A$2:$A$2000,"&lt;="&amp;DATE(YEAR($A1359),MONTH($A1359)+1,1)-1,'Приход готов. продук.'!$D$2:$D$2000,$D1359)-SUMIFS($H$2:$H$2000,$A$2:$A$2000,"&lt;"&amp;$A1359,$D$2:$D$2000,$D1359))/(SUMIFS('Приход готов. продук.'!$G$2:$G$2000,'Приход готов. продук.'!$A$2:$A$2000,"&lt;="&amp;DATE(YEAR($A1359),MONTH($A1359)+1,1)-1,'Приход готов. продук.'!$D$2:$D$2000,$D1359)-SUMIFS($G$2:$G$2000,$A$2:$A$2000,"&lt;"&amp;$A1359,$D$2:$D$2000,$D1359))*G1359),0)</f>
        <v>0</v>
      </c>
      <c r="I1359" s="118"/>
      <c r="J1359" s="115">
        <f t="shared" si="21"/>
        <v>0</v>
      </c>
    </row>
    <row r="1360" spans="1:10">
      <c r="A1360" s="72"/>
      <c r="B1360" s="73"/>
      <c r="C1360" s="74"/>
      <c r="D1360" s="75"/>
      <c r="E1360" s="110" t="str">
        <f>IFERROR(INDEX('Отчет о движении готов. прод.'!$C$9:$C$259,MATCH(D1360,'Отчет о движении готов. прод.'!$B$9:$B$259,0),1),"")</f>
        <v/>
      </c>
      <c r="F1360" s="111" t="str">
        <f>IFERROR(INDEX('Отчет о движении готов. прод.'!$D$9:$D$259,MATCH(D1360,'Отчет о движении готов. прод.'!$B$9:$B$259,0),1),"")</f>
        <v/>
      </c>
      <c r="G1360" s="157"/>
      <c r="H1360" s="115">
        <f>IFERROR(((SUMIFS('Приход готов. продук.'!$H$2:$H$2000,'Приход готов. продук.'!$A$2:$A$2000,"&lt;="&amp;DATE(YEAR($A1360),MONTH($A1360)+1,1)-1,'Приход готов. продук.'!$D$2:$D$2000,$D1360)-SUMIFS($H$2:$H$2000,$A$2:$A$2000,"&lt;"&amp;$A1360,$D$2:$D$2000,$D1360))/(SUMIFS('Приход готов. продук.'!$G$2:$G$2000,'Приход готов. продук.'!$A$2:$A$2000,"&lt;="&amp;DATE(YEAR($A1360),MONTH($A1360)+1,1)-1,'Приход готов. продук.'!$D$2:$D$2000,$D1360)-SUMIFS($G$2:$G$2000,$A$2:$A$2000,"&lt;"&amp;$A1360,$D$2:$D$2000,$D1360))*G1360),0)</f>
        <v>0</v>
      </c>
      <c r="I1360" s="118"/>
      <c r="J1360" s="115">
        <f t="shared" si="21"/>
        <v>0</v>
      </c>
    </row>
    <row r="1361" spans="1:10">
      <c r="A1361" s="72"/>
      <c r="B1361" s="73"/>
      <c r="C1361" s="74"/>
      <c r="D1361" s="75"/>
      <c r="E1361" s="110" t="str">
        <f>IFERROR(INDEX('Отчет о движении готов. прод.'!$C$9:$C$259,MATCH(D1361,'Отчет о движении готов. прод.'!$B$9:$B$259,0),1),"")</f>
        <v/>
      </c>
      <c r="F1361" s="111" t="str">
        <f>IFERROR(INDEX('Отчет о движении готов. прод.'!$D$9:$D$259,MATCH(D1361,'Отчет о движении готов. прод.'!$B$9:$B$259,0),1),"")</f>
        <v/>
      </c>
      <c r="G1361" s="157"/>
      <c r="H1361" s="115">
        <f>IFERROR(((SUMIFS('Приход готов. продук.'!$H$2:$H$2000,'Приход готов. продук.'!$A$2:$A$2000,"&lt;="&amp;DATE(YEAR($A1361),MONTH($A1361)+1,1)-1,'Приход готов. продук.'!$D$2:$D$2000,$D1361)-SUMIFS($H$2:$H$2000,$A$2:$A$2000,"&lt;"&amp;$A1361,$D$2:$D$2000,$D1361))/(SUMIFS('Приход готов. продук.'!$G$2:$G$2000,'Приход готов. продук.'!$A$2:$A$2000,"&lt;="&amp;DATE(YEAR($A1361),MONTH($A1361)+1,1)-1,'Приход готов. продук.'!$D$2:$D$2000,$D1361)-SUMIFS($G$2:$G$2000,$A$2:$A$2000,"&lt;"&amp;$A1361,$D$2:$D$2000,$D1361))*G1361),0)</f>
        <v>0</v>
      </c>
      <c r="I1361" s="118"/>
      <c r="J1361" s="115">
        <f t="shared" si="21"/>
        <v>0</v>
      </c>
    </row>
    <row r="1362" spans="1:10">
      <c r="A1362" s="72"/>
      <c r="B1362" s="73"/>
      <c r="C1362" s="74"/>
      <c r="D1362" s="75"/>
      <c r="E1362" s="110" t="str">
        <f>IFERROR(INDEX('Отчет о движении готов. прод.'!$C$9:$C$259,MATCH(D1362,'Отчет о движении готов. прод.'!$B$9:$B$259,0),1),"")</f>
        <v/>
      </c>
      <c r="F1362" s="111" t="str">
        <f>IFERROR(INDEX('Отчет о движении готов. прод.'!$D$9:$D$259,MATCH(D1362,'Отчет о движении готов. прод.'!$B$9:$B$259,0),1),"")</f>
        <v/>
      </c>
      <c r="G1362" s="157"/>
      <c r="H1362" s="115">
        <f>IFERROR(((SUMIFS('Приход готов. продук.'!$H$2:$H$2000,'Приход готов. продук.'!$A$2:$A$2000,"&lt;="&amp;DATE(YEAR($A1362),MONTH($A1362)+1,1)-1,'Приход готов. продук.'!$D$2:$D$2000,$D1362)-SUMIFS($H$2:$H$2000,$A$2:$A$2000,"&lt;"&amp;$A1362,$D$2:$D$2000,$D1362))/(SUMIFS('Приход готов. продук.'!$G$2:$G$2000,'Приход готов. продук.'!$A$2:$A$2000,"&lt;="&amp;DATE(YEAR($A1362),MONTH($A1362)+1,1)-1,'Приход готов. продук.'!$D$2:$D$2000,$D1362)-SUMIFS($G$2:$G$2000,$A$2:$A$2000,"&lt;"&amp;$A1362,$D$2:$D$2000,$D1362))*G1362),0)</f>
        <v>0</v>
      </c>
      <c r="I1362" s="118"/>
      <c r="J1362" s="115">
        <f t="shared" si="21"/>
        <v>0</v>
      </c>
    </row>
    <row r="1363" spans="1:10">
      <c r="A1363" s="72"/>
      <c r="B1363" s="73"/>
      <c r="C1363" s="74"/>
      <c r="D1363" s="75"/>
      <c r="E1363" s="110" t="str">
        <f>IFERROR(INDEX('Отчет о движении готов. прод.'!$C$9:$C$259,MATCH(D1363,'Отчет о движении готов. прод.'!$B$9:$B$259,0),1),"")</f>
        <v/>
      </c>
      <c r="F1363" s="111" t="str">
        <f>IFERROR(INDEX('Отчет о движении готов. прод.'!$D$9:$D$259,MATCH(D1363,'Отчет о движении готов. прод.'!$B$9:$B$259,0),1),"")</f>
        <v/>
      </c>
      <c r="G1363" s="157"/>
      <c r="H1363" s="115">
        <f>IFERROR(((SUMIFS('Приход готов. продук.'!$H$2:$H$2000,'Приход готов. продук.'!$A$2:$A$2000,"&lt;="&amp;DATE(YEAR($A1363),MONTH($A1363)+1,1)-1,'Приход готов. продук.'!$D$2:$D$2000,$D1363)-SUMIFS($H$2:$H$2000,$A$2:$A$2000,"&lt;"&amp;$A1363,$D$2:$D$2000,$D1363))/(SUMIFS('Приход готов. продук.'!$G$2:$G$2000,'Приход готов. продук.'!$A$2:$A$2000,"&lt;="&amp;DATE(YEAR($A1363),MONTH($A1363)+1,1)-1,'Приход готов. продук.'!$D$2:$D$2000,$D1363)-SUMIFS($G$2:$G$2000,$A$2:$A$2000,"&lt;"&amp;$A1363,$D$2:$D$2000,$D1363))*G1363),0)</f>
        <v>0</v>
      </c>
      <c r="I1363" s="118"/>
      <c r="J1363" s="115">
        <f t="shared" si="21"/>
        <v>0</v>
      </c>
    </row>
    <row r="1364" spans="1:10">
      <c r="A1364" s="72"/>
      <c r="B1364" s="73"/>
      <c r="C1364" s="74"/>
      <c r="D1364" s="75"/>
      <c r="E1364" s="110" t="str">
        <f>IFERROR(INDEX('Отчет о движении готов. прод.'!$C$9:$C$259,MATCH(D1364,'Отчет о движении готов. прод.'!$B$9:$B$259,0),1),"")</f>
        <v/>
      </c>
      <c r="F1364" s="111" t="str">
        <f>IFERROR(INDEX('Отчет о движении готов. прод.'!$D$9:$D$259,MATCH(D1364,'Отчет о движении готов. прод.'!$B$9:$B$259,0),1),"")</f>
        <v/>
      </c>
      <c r="G1364" s="157"/>
      <c r="H1364" s="115">
        <f>IFERROR(((SUMIFS('Приход готов. продук.'!$H$2:$H$2000,'Приход готов. продук.'!$A$2:$A$2000,"&lt;="&amp;DATE(YEAR($A1364),MONTH($A1364)+1,1)-1,'Приход готов. продук.'!$D$2:$D$2000,$D1364)-SUMIFS($H$2:$H$2000,$A$2:$A$2000,"&lt;"&amp;$A1364,$D$2:$D$2000,$D1364))/(SUMIFS('Приход готов. продук.'!$G$2:$G$2000,'Приход готов. продук.'!$A$2:$A$2000,"&lt;="&amp;DATE(YEAR($A1364),MONTH($A1364)+1,1)-1,'Приход готов. продук.'!$D$2:$D$2000,$D1364)-SUMIFS($G$2:$G$2000,$A$2:$A$2000,"&lt;"&amp;$A1364,$D$2:$D$2000,$D1364))*G1364),0)</f>
        <v>0</v>
      </c>
      <c r="I1364" s="118"/>
      <c r="J1364" s="115">
        <f t="shared" si="21"/>
        <v>0</v>
      </c>
    </row>
    <row r="1365" spans="1:10">
      <c r="A1365" s="72"/>
      <c r="B1365" s="73"/>
      <c r="C1365" s="74"/>
      <c r="D1365" s="75"/>
      <c r="E1365" s="110" t="str">
        <f>IFERROR(INDEX('Отчет о движении готов. прод.'!$C$9:$C$259,MATCH(D1365,'Отчет о движении готов. прод.'!$B$9:$B$259,0),1),"")</f>
        <v/>
      </c>
      <c r="F1365" s="111" t="str">
        <f>IFERROR(INDEX('Отчет о движении готов. прод.'!$D$9:$D$259,MATCH(D1365,'Отчет о движении готов. прод.'!$B$9:$B$259,0),1),"")</f>
        <v/>
      </c>
      <c r="G1365" s="157"/>
      <c r="H1365" s="115">
        <f>IFERROR(((SUMIFS('Приход готов. продук.'!$H$2:$H$2000,'Приход готов. продук.'!$A$2:$A$2000,"&lt;="&amp;DATE(YEAR($A1365),MONTH($A1365)+1,1)-1,'Приход готов. продук.'!$D$2:$D$2000,$D1365)-SUMIFS($H$2:$H$2000,$A$2:$A$2000,"&lt;"&amp;$A1365,$D$2:$D$2000,$D1365))/(SUMIFS('Приход готов. продук.'!$G$2:$G$2000,'Приход готов. продук.'!$A$2:$A$2000,"&lt;="&amp;DATE(YEAR($A1365),MONTH($A1365)+1,1)-1,'Приход готов. продук.'!$D$2:$D$2000,$D1365)-SUMIFS($G$2:$G$2000,$A$2:$A$2000,"&lt;"&amp;$A1365,$D$2:$D$2000,$D1365))*G1365),0)</f>
        <v>0</v>
      </c>
      <c r="I1365" s="118"/>
      <c r="J1365" s="115">
        <f t="shared" si="21"/>
        <v>0</v>
      </c>
    </row>
    <row r="1366" spans="1:10">
      <c r="A1366" s="72"/>
      <c r="B1366" s="73"/>
      <c r="C1366" s="74"/>
      <c r="D1366" s="75"/>
      <c r="E1366" s="110" t="str">
        <f>IFERROR(INDEX('Отчет о движении готов. прод.'!$C$9:$C$259,MATCH(D1366,'Отчет о движении готов. прод.'!$B$9:$B$259,0),1),"")</f>
        <v/>
      </c>
      <c r="F1366" s="111" t="str">
        <f>IFERROR(INDEX('Отчет о движении готов. прод.'!$D$9:$D$259,MATCH(D1366,'Отчет о движении готов. прод.'!$B$9:$B$259,0),1),"")</f>
        <v/>
      </c>
      <c r="G1366" s="157"/>
      <c r="H1366" s="115">
        <f>IFERROR(((SUMIFS('Приход готов. продук.'!$H$2:$H$2000,'Приход готов. продук.'!$A$2:$A$2000,"&lt;="&amp;DATE(YEAR($A1366),MONTH($A1366)+1,1)-1,'Приход готов. продук.'!$D$2:$D$2000,$D1366)-SUMIFS($H$2:$H$2000,$A$2:$A$2000,"&lt;"&amp;$A1366,$D$2:$D$2000,$D1366))/(SUMIFS('Приход готов. продук.'!$G$2:$G$2000,'Приход готов. продук.'!$A$2:$A$2000,"&lt;="&amp;DATE(YEAR($A1366),MONTH($A1366)+1,1)-1,'Приход готов. продук.'!$D$2:$D$2000,$D1366)-SUMIFS($G$2:$G$2000,$A$2:$A$2000,"&lt;"&amp;$A1366,$D$2:$D$2000,$D1366))*G1366),0)</f>
        <v>0</v>
      </c>
      <c r="I1366" s="118"/>
      <c r="J1366" s="115">
        <f t="shared" si="21"/>
        <v>0</v>
      </c>
    </row>
    <row r="1367" spans="1:10">
      <c r="A1367" s="72"/>
      <c r="B1367" s="73"/>
      <c r="C1367" s="74"/>
      <c r="D1367" s="75"/>
      <c r="E1367" s="110" t="str">
        <f>IFERROR(INDEX('Отчет о движении готов. прод.'!$C$9:$C$259,MATCH(D1367,'Отчет о движении готов. прод.'!$B$9:$B$259,0),1),"")</f>
        <v/>
      </c>
      <c r="F1367" s="111" t="str">
        <f>IFERROR(INDEX('Отчет о движении готов. прод.'!$D$9:$D$259,MATCH(D1367,'Отчет о движении готов. прод.'!$B$9:$B$259,0),1),"")</f>
        <v/>
      </c>
      <c r="G1367" s="157"/>
      <c r="H1367" s="115">
        <f>IFERROR(((SUMIFS('Приход готов. продук.'!$H$2:$H$2000,'Приход готов. продук.'!$A$2:$A$2000,"&lt;="&amp;DATE(YEAR($A1367),MONTH($A1367)+1,1)-1,'Приход готов. продук.'!$D$2:$D$2000,$D1367)-SUMIFS($H$2:$H$2000,$A$2:$A$2000,"&lt;"&amp;$A1367,$D$2:$D$2000,$D1367))/(SUMIFS('Приход готов. продук.'!$G$2:$G$2000,'Приход готов. продук.'!$A$2:$A$2000,"&lt;="&amp;DATE(YEAR($A1367),MONTH($A1367)+1,1)-1,'Приход готов. продук.'!$D$2:$D$2000,$D1367)-SUMIFS($G$2:$G$2000,$A$2:$A$2000,"&lt;"&amp;$A1367,$D$2:$D$2000,$D1367))*G1367),0)</f>
        <v>0</v>
      </c>
      <c r="I1367" s="118"/>
      <c r="J1367" s="115">
        <f t="shared" si="21"/>
        <v>0</v>
      </c>
    </row>
    <row r="1368" spans="1:10">
      <c r="A1368" s="72"/>
      <c r="B1368" s="73"/>
      <c r="C1368" s="74"/>
      <c r="D1368" s="75"/>
      <c r="E1368" s="110" t="str">
        <f>IFERROR(INDEX('Отчет о движении готов. прод.'!$C$9:$C$259,MATCH(D1368,'Отчет о движении готов. прод.'!$B$9:$B$259,0),1),"")</f>
        <v/>
      </c>
      <c r="F1368" s="111" t="str">
        <f>IFERROR(INDEX('Отчет о движении готов. прод.'!$D$9:$D$259,MATCH(D1368,'Отчет о движении готов. прод.'!$B$9:$B$259,0),1),"")</f>
        <v/>
      </c>
      <c r="G1368" s="157"/>
      <c r="H1368" s="115">
        <f>IFERROR(((SUMIFS('Приход готов. продук.'!$H$2:$H$2000,'Приход готов. продук.'!$A$2:$A$2000,"&lt;="&amp;DATE(YEAR($A1368),MONTH($A1368)+1,1)-1,'Приход готов. продук.'!$D$2:$D$2000,$D1368)-SUMIFS($H$2:$H$2000,$A$2:$A$2000,"&lt;"&amp;$A1368,$D$2:$D$2000,$D1368))/(SUMIFS('Приход готов. продук.'!$G$2:$G$2000,'Приход готов. продук.'!$A$2:$A$2000,"&lt;="&amp;DATE(YEAR($A1368),MONTH($A1368)+1,1)-1,'Приход готов. продук.'!$D$2:$D$2000,$D1368)-SUMIFS($G$2:$G$2000,$A$2:$A$2000,"&lt;"&amp;$A1368,$D$2:$D$2000,$D1368))*G1368),0)</f>
        <v>0</v>
      </c>
      <c r="I1368" s="118"/>
      <c r="J1368" s="115">
        <f t="shared" si="21"/>
        <v>0</v>
      </c>
    </row>
    <row r="1369" spans="1:10">
      <c r="A1369" s="72"/>
      <c r="B1369" s="73"/>
      <c r="C1369" s="74"/>
      <c r="D1369" s="75"/>
      <c r="E1369" s="110" t="str">
        <f>IFERROR(INDEX('Отчет о движении готов. прод.'!$C$9:$C$259,MATCH(D1369,'Отчет о движении готов. прод.'!$B$9:$B$259,0),1),"")</f>
        <v/>
      </c>
      <c r="F1369" s="111" t="str">
        <f>IFERROR(INDEX('Отчет о движении готов. прод.'!$D$9:$D$259,MATCH(D1369,'Отчет о движении готов. прод.'!$B$9:$B$259,0),1),"")</f>
        <v/>
      </c>
      <c r="G1369" s="157"/>
      <c r="H1369" s="115">
        <f>IFERROR(((SUMIFS('Приход готов. продук.'!$H$2:$H$2000,'Приход готов. продук.'!$A$2:$A$2000,"&lt;="&amp;DATE(YEAR($A1369),MONTH($A1369)+1,1)-1,'Приход готов. продук.'!$D$2:$D$2000,$D1369)-SUMIFS($H$2:$H$2000,$A$2:$A$2000,"&lt;"&amp;$A1369,$D$2:$D$2000,$D1369))/(SUMIFS('Приход готов. продук.'!$G$2:$G$2000,'Приход готов. продук.'!$A$2:$A$2000,"&lt;="&amp;DATE(YEAR($A1369),MONTH($A1369)+1,1)-1,'Приход готов. продук.'!$D$2:$D$2000,$D1369)-SUMIFS($G$2:$G$2000,$A$2:$A$2000,"&lt;"&amp;$A1369,$D$2:$D$2000,$D1369))*G1369),0)</f>
        <v>0</v>
      </c>
      <c r="I1369" s="118"/>
      <c r="J1369" s="115">
        <f t="shared" si="21"/>
        <v>0</v>
      </c>
    </row>
    <row r="1370" spans="1:10">
      <c r="A1370" s="72"/>
      <c r="B1370" s="73"/>
      <c r="C1370" s="74"/>
      <c r="D1370" s="75"/>
      <c r="E1370" s="110" t="str">
        <f>IFERROR(INDEX('Отчет о движении готов. прод.'!$C$9:$C$259,MATCH(D1370,'Отчет о движении готов. прод.'!$B$9:$B$259,0),1),"")</f>
        <v/>
      </c>
      <c r="F1370" s="111" t="str">
        <f>IFERROR(INDEX('Отчет о движении готов. прод.'!$D$9:$D$259,MATCH(D1370,'Отчет о движении готов. прод.'!$B$9:$B$259,0),1),"")</f>
        <v/>
      </c>
      <c r="G1370" s="157"/>
      <c r="H1370" s="115">
        <f>IFERROR(((SUMIFS('Приход готов. продук.'!$H$2:$H$2000,'Приход готов. продук.'!$A$2:$A$2000,"&lt;="&amp;DATE(YEAR($A1370),MONTH($A1370)+1,1)-1,'Приход готов. продук.'!$D$2:$D$2000,$D1370)-SUMIFS($H$2:$H$2000,$A$2:$A$2000,"&lt;"&amp;$A1370,$D$2:$D$2000,$D1370))/(SUMIFS('Приход готов. продук.'!$G$2:$G$2000,'Приход готов. продук.'!$A$2:$A$2000,"&lt;="&amp;DATE(YEAR($A1370),MONTH($A1370)+1,1)-1,'Приход готов. продук.'!$D$2:$D$2000,$D1370)-SUMIFS($G$2:$G$2000,$A$2:$A$2000,"&lt;"&amp;$A1370,$D$2:$D$2000,$D1370))*G1370),0)</f>
        <v>0</v>
      </c>
      <c r="I1370" s="118"/>
      <c r="J1370" s="115">
        <f t="shared" si="21"/>
        <v>0</v>
      </c>
    </row>
    <row r="1371" spans="1:10">
      <c r="A1371" s="72"/>
      <c r="B1371" s="73"/>
      <c r="C1371" s="74"/>
      <c r="D1371" s="75"/>
      <c r="E1371" s="110" t="str">
        <f>IFERROR(INDEX('Отчет о движении готов. прод.'!$C$9:$C$259,MATCH(D1371,'Отчет о движении готов. прод.'!$B$9:$B$259,0),1),"")</f>
        <v/>
      </c>
      <c r="F1371" s="111" t="str">
        <f>IFERROR(INDEX('Отчет о движении готов. прод.'!$D$9:$D$259,MATCH(D1371,'Отчет о движении готов. прод.'!$B$9:$B$259,0),1),"")</f>
        <v/>
      </c>
      <c r="G1371" s="157"/>
      <c r="H1371" s="115">
        <f>IFERROR(((SUMIFS('Приход готов. продук.'!$H$2:$H$2000,'Приход готов. продук.'!$A$2:$A$2000,"&lt;="&amp;DATE(YEAR($A1371),MONTH($A1371)+1,1)-1,'Приход готов. продук.'!$D$2:$D$2000,$D1371)-SUMIFS($H$2:$H$2000,$A$2:$A$2000,"&lt;"&amp;$A1371,$D$2:$D$2000,$D1371))/(SUMIFS('Приход готов. продук.'!$G$2:$G$2000,'Приход готов. продук.'!$A$2:$A$2000,"&lt;="&amp;DATE(YEAR($A1371),MONTH($A1371)+1,1)-1,'Приход готов. продук.'!$D$2:$D$2000,$D1371)-SUMIFS($G$2:$G$2000,$A$2:$A$2000,"&lt;"&amp;$A1371,$D$2:$D$2000,$D1371))*G1371),0)</f>
        <v>0</v>
      </c>
      <c r="I1371" s="118"/>
      <c r="J1371" s="115">
        <f t="shared" si="21"/>
        <v>0</v>
      </c>
    </row>
    <row r="1372" spans="1:10">
      <c r="A1372" s="72"/>
      <c r="B1372" s="73"/>
      <c r="C1372" s="74"/>
      <c r="D1372" s="75"/>
      <c r="E1372" s="110" t="str">
        <f>IFERROR(INDEX('Отчет о движении готов. прод.'!$C$9:$C$259,MATCH(D1372,'Отчет о движении готов. прод.'!$B$9:$B$259,0),1),"")</f>
        <v/>
      </c>
      <c r="F1372" s="111" t="str">
        <f>IFERROR(INDEX('Отчет о движении готов. прод.'!$D$9:$D$259,MATCH(D1372,'Отчет о движении готов. прод.'!$B$9:$B$259,0),1),"")</f>
        <v/>
      </c>
      <c r="G1372" s="157"/>
      <c r="H1372" s="115">
        <f>IFERROR(((SUMIFS('Приход готов. продук.'!$H$2:$H$2000,'Приход готов. продук.'!$A$2:$A$2000,"&lt;="&amp;DATE(YEAR($A1372),MONTH($A1372)+1,1)-1,'Приход готов. продук.'!$D$2:$D$2000,$D1372)-SUMIFS($H$2:$H$2000,$A$2:$A$2000,"&lt;"&amp;$A1372,$D$2:$D$2000,$D1372))/(SUMIFS('Приход готов. продук.'!$G$2:$G$2000,'Приход готов. продук.'!$A$2:$A$2000,"&lt;="&amp;DATE(YEAR($A1372),MONTH($A1372)+1,1)-1,'Приход готов. продук.'!$D$2:$D$2000,$D1372)-SUMIFS($G$2:$G$2000,$A$2:$A$2000,"&lt;"&amp;$A1372,$D$2:$D$2000,$D1372))*G1372),0)</f>
        <v>0</v>
      </c>
      <c r="I1372" s="118"/>
      <c r="J1372" s="115">
        <f t="shared" si="21"/>
        <v>0</v>
      </c>
    </row>
    <row r="1373" spans="1:10">
      <c r="A1373" s="72"/>
      <c r="B1373" s="73"/>
      <c r="C1373" s="74"/>
      <c r="D1373" s="75"/>
      <c r="E1373" s="110" t="str">
        <f>IFERROR(INDEX('Отчет о движении готов. прод.'!$C$9:$C$259,MATCH(D1373,'Отчет о движении готов. прод.'!$B$9:$B$259,0),1),"")</f>
        <v/>
      </c>
      <c r="F1373" s="111" t="str">
        <f>IFERROR(INDEX('Отчет о движении готов. прод.'!$D$9:$D$259,MATCH(D1373,'Отчет о движении готов. прод.'!$B$9:$B$259,0),1),"")</f>
        <v/>
      </c>
      <c r="G1373" s="157"/>
      <c r="H1373" s="115">
        <f>IFERROR(((SUMIFS('Приход готов. продук.'!$H$2:$H$2000,'Приход готов. продук.'!$A$2:$A$2000,"&lt;="&amp;DATE(YEAR($A1373),MONTH($A1373)+1,1)-1,'Приход готов. продук.'!$D$2:$D$2000,$D1373)-SUMIFS($H$2:$H$2000,$A$2:$A$2000,"&lt;"&amp;$A1373,$D$2:$D$2000,$D1373))/(SUMIFS('Приход готов. продук.'!$G$2:$G$2000,'Приход готов. продук.'!$A$2:$A$2000,"&lt;="&amp;DATE(YEAR($A1373),MONTH($A1373)+1,1)-1,'Приход готов. продук.'!$D$2:$D$2000,$D1373)-SUMIFS($G$2:$G$2000,$A$2:$A$2000,"&lt;"&amp;$A1373,$D$2:$D$2000,$D1373))*G1373),0)</f>
        <v>0</v>
      </c>
      <c r="I1373" s="118"/>
      <c r="J1373" s="115">
        <f t="shared" si="21"/>
        <v>0</v>
      </c>
    </row>
    <row r="1374" spans="1:10">
      <c r="A1374" s="72"/>
      <c r="B1374" s="73"/>
      <c r="C1374" s="74"/>
      <c r="D1374" s="75"/>
      <c r="E1374" s="110" t="str">
        <f>IFERROR(INDEX('Отчет о движении готов. прод.'!$C$9:$C$259,MATCH(D1374,'Отчет о движении готов. прод.'!$B$9:$B$259,0),1),"")</f>
        <v/>
      </c>
      <c r="F1374" s="111" t="str">
        <f>IFERROR(INDEX('Отчет о движении готов. прод.'!$D$9:$D$259,MATCH(D1374,'Отчет о движении готов. прод.'!$B$9:$B$259,0),1),"")</f>
        <v/>
      </c>
      <c r="G1374" s="157"/>
      <c r="H1374" s="115">
        <f>IFERROR(((SUMIFS('Приход готов. продук.'!$H$2:$H$2000,'Приход готов. продук.'!$A$2:$A$2000,"&lt;="&amp;DATE(YEAR($A1374),MONTH($A1374)+1,1)-1,'Приход готов. продук.'!$D$2:$D$2000,$D1374)-SUMIFS($H$2:$H$2000,$A$2:$A$2000,"&lt;"&amp;$A1374,$D$2:$D$2000,$D1374))/(SUMIFS('Приход готов. продук.'!$G$2:$G$2000,'Приход готов. продук.'!$A$2:$A$2000,"&lt;="&amp;DATE(YEAR($A1374),MONTH($A1374)+1,1)-1,'Приход готов. продук.'!$D$2:$D$2000,$D1374)-SUMIFS($G$2:$G$2000,$A$2:$A$2000,"&lt;"&amp;$A1374,$D$2:$D$2000,$D1374))*G1374),0)</f>
        <v>0</v>
      </c>
      <c r="I1374" s="118"/>
      <c r="J1374" s="115">
        <f t="shared" si="21"/>
        <v>0</v>
      </c>
    </row>
    <row r="1375" spans="1:10">
      <c r="A1375" s="72"/>
      <c r="B1375" s="73"/>
      <c r="C1375" s="74"/>
      <c r="D1375" s="75"/>
      <c r="E1375" s="110" t="str">
        <f>IFERROR(INDEX('Отчет о движении готов. прод.'!$C$9:$C$259,MATCH(D1375,'Отчет о движении готов. прод.'!$B$9:$B$259,0),1),"")</f>
        <v/>
      </c>
      <c r="F1375" s="111" t="str">
        <f>IFERROR(INDEX('Отчет о движении готов. прод.'!$D$9:$D$259,MATCH(D1375,'Отчет о движении готов. прод.'!$B$9:$B$259,0),1),"")</f>
        <v/>
      </c>
      <c r="G1375" s="157"/>
      <c r="H1375" s="115">
        <f>IFERROR(((SUMIFS('Приход готов. продук.'!$H$2:$H$2000,'Приход готов. продук.'!$A$2:$A$2000,"&lt;="&amp;DATE(YEAR($A1375),MONTH($A1375)+1,1)-1,'Приход готов. продук.'!$D$2:$D$2000,$D1375)-SUMIFS($H$2:$H$2000,$A$2:$A$2000,"&lt;"&amp;$A1375,$D$2:$D$2000,$D1375))/(SUMIFS('Приход готов. продук.'!$G$2:$G$2000,'Приход готов. продук.'!$A$2:$A$2000,"&lt;="&amp;DATE(YEAR($A1375),MONTH($A1375)+1,1)-1,'Приход готов. продук.'!$D$2:$D$2000,$D1375)-SUMIFS($G$2:$G$2000,$A$2:$A$2000,"&lt;"&amp;$A1375,$D$2:$D$2000,$D1375))*G1375),0)</f>
        <v>0</v>
      </c>
      <c r="I1375" s="118"/>
      <c r="J1375" s="115">
        <f t="shared" si="21"/>
        <v>0</v>
      </c>
    </row>
    <row r="1376" spans="1:10">
      <c r="A1376" s="72"/>
      <c r="B1376" s="73"/>
      <c r="C1376" s="74"/>
      <c r="D1376" s="75"/>
      <c r="E1376" s="110" t="str">
        <f>IFERROR(INDEX('Отчет о движении готов. прод.'!$C$9:$C$259,MATCH(D1376,'Отчет о движении готов. прод.'!$B$9:$B$259,0),1),"")</f>
        <v/>
      </c>
      <c r="F1376" s="111" t="str">
        <f>IFERROR(INDEX('Отчет о движении готов. прод.'!$D$9:$D$259,MATCH(D1376,'Отчет о движении готов. прод.'!$B$9:$B$259,0),1),"")</f>
        <v/>
      </c>
      <c r="G1376" s="157"/>
      <c r="H1376" s="115">
        <f>IFERROR(((SUMIFS('Приход готов. продук.'!$H$2:$H$2000,'Приход готов. продук.'!$A$2:$A$2000,"&lt;="&amp;DATE(YEAR($A1376),MONTH($A1376)+1,1)-1,'Приход готов. продук.'!$D$2:$D$2000,$D1376)-SUMIFS($H$2:$H$2000,$A$2:$A$2000,"&lt;"&amp;$A1376,$D$2:$D$2000,$D1376))/(SUMIFS('Приход готов. продук.'!$G$2:$G$2000,'Приход готов. продук.'!$A$2:$A$2000,"&lt;="&amp;DATE(YEAR($A1376),MONTH($A1376)+1,1)-1,'Приход готов. продук.'!$D$2:$D$2000,$D1376)-SUMIFS($G$2:$G$2000,$A$2:$A$2000,"&lt;"&amp;$A1376,$D$2:$D$2000,$D1376))*G1376),0)</f>
        <v>0</v>
      </c>
      <c r="I1376" s="118"/>
      <c r="J1376" s="115">
        <f t="shared" si="21"/>
        <v>0</v>
      </c>
    </row>
    <row r="1377" spans="1:10">
      <c r="A1377" s="72"/>
      <c r="B1377" s="73"/>
      <c r="C1377" s="74"/>
      <c r="D1377" s="75"/>
      <c r="E1377" s="110" t="str">
        <f>IFERROR(INDEX('Отчет о движении готов. прод.'!$C$9:$C$259,MATCH(D1377,'Отчет о движении готов. прод.'!$B$9:$B$259,0),1),"")</f>
        <v/>
      </c>
      <c r="F1377" s="111" t="str">
        <f>IFERROR(INDEX('Отчет о движении готов. прод.'!$D$9:$D$259,MATCH(D1377,'Отчет о движении готов. прод.'!$B$9:$B$259,0),1),"")</f>
        <v/>
      </c>
      <c r="G1377" s="157"/>
      <c r="H1377" s="115">
        <f>IFERROR(((SUMIFS('Приход готов. продук.'!$H$2:$H$2000,'Приход готов. продук.'!$A$2:$A$2000,"&lt;="&amp;DATE(YEAR($A1377),MONTH($A1377)+1,1)-1,'Приход готов. продук.'!$D$2:$D$2000,$D1377)-SUMIFS($H$2:$H$2000,$A$2:$A$2000,"&lt;"&amp;$A1377,$D$2:$D$2000,$D1377))/(SUMIFS('Приход готов. продук.'!$G$2:$G$2000,'Приход готов. продук.'!$A$2:$A$2000,"&lt;="&amp;DATE(YEAR($A1377),MONTH($A1377)+1,1)-1,'Приход готов. продук.'!$D$2:$D$2000,$D1377)-SUMIFS($G$2:$G$2000,$A$2:$A$2000,"&lt;"&amp;$A1377,$D$2:$D$2000,$D1377))*G1377),0)</f>
        <v>0</v>
      </c>
      <c r="I1377" s="118"/>
      <c r="J1377" s="115">
        <f t="shared" si="21"/>
        <v>0</v>
      </c>
    </row>
    <row r="1378" spans="1:10">
      <c r="A1378" s="72"/>
      <c r="B1378" s="73"/>
      <c r="C1378" s="74"/>
      <c r="D1378" s="75"/>
      <c r="E1378" s="110" t="str">
        <f>IFERROR(INDEX('Отчет о движении готов. прод.'!$C$9:$C$259,MATCH(D1378,'Отчет о движении готов. прод.'!$B$9:$B$259,0),1),"")</f>
        <v/>
      </c>
      <c r="F1378" s="111" t="str">
        <f>IFERROR(INDEX('Отчет о движении готов. прод.'!$D$9:$D$259,MATCH(D1378,'Отчет о движении готов. прод.'!$B$9:$B$259,0),1),"")</f>
        <v/>
      </c>
      <c r="G1378" s="157"/>
      <c r="H1378" s="115">
        <f>IFERROR(((SUMIFS('Приход готов. продук.'!$H$2:$H$2000,'Приход готов. продук.'!$A$2:$A$2000,"&lt;="&amp;DATE(YEAR($A1378),MONTH($A1378)+1,1)-1,'Приход готов. продук.'!$D$2:$D$2000,$D1378)-SUMIFS($H$2:$H$2000,$A$2:$A$2000,"&lt;"&amp;$A1378,$D$2:$D$2000,$D1378))/(SUMIFS('Приход готов. продук.'!$G$2:$G$2000,'Приход готов. продук.'!$A$2:$A$2000,"&lt;="&amp;DATE(YEAR($A1378),MONTH($A1378)+1,1)-1,'Приход готов. продук.'!$D$2:$D$2000,$D1378)-SUMIFS($G$2:$G$2000,$A$2:$A$2000,"&lt;"&amp;$A1378,$D$2:$D$2000,$D1378))*G1378),0)</f>
        <v>0</v>
      </c>
      <c r="I1378" s="118"/>
      <c r="J1378" s="115">
        <f t="shared" si="21"/>
        <v>0</v>
      </c>
    </row>
    <row r="1379" spans="1:10">
      <c r="A1379" s="72"/>
      <c r="B1379" s="73"/>
      <c r="C1379" s="74"/>
      <c r="D1379" s="75"/>
      <c r="E1379" s="110" t="str">
        <f>IFERROR(INDEX('Отчет о движении готов. прод.'!$C$9:$C$259,MATCH(D1379,'Отчет о движении готов. прод.'!$B$9:$B$259,0),1),"")</f>
        <v/>
      </c>
      <c r="F1379" s="111" t="str">
        <f>IFERROR(INDEX('Отчет о движении готов. прод.'!$D$9:$D$259,MATCH(D1379,'Отчет о движении готов. прод.'!$B$9:$B$259,0),1),"")</f>
        <v/>
      </c>
      <c r="G1379" s="157"/>
      <c r="H1379" s="115">
        <f>IFERROR(((SUMIFS('Приход готов. продук.'!$H$2:$H$2000,'Приход готов. продук.'!$A$2:$A$2000,"&lt;="&amp;DATE(YEAR($A1379),MONTH($A1379)+1,1)-1,'Приход готов. продук.'!$D$2:$D$2000,$D1379)-SUMIFS($H$2:$H$2000,$A$2:$A$2000,"&lt;"&amp;$A1379,$D$2:$D$2000,$D1379))/(SUMIFS('Приход готов. продук.'!$G$2:$G$2000,'Приход готов. продук.'!$A$2:$A$2000,"&lt;="&amp;DATE(YEAR($A1379),MONTH($A1379)+1,1)-1,'Приход готов. продук.'!$D$2:$D$2000,$D1379)-SUMIFS($G$2:$G$2000,$A$2:$A$2000,"&lt;"&amp;$A1379,$D$2:$D$2000,$D1379))*G1379),0)</f>
        <v>0</v>
      </c>
      <c r="I1379" s="118"/>
      <c r="J1379" s="115">
        <f t="shared" si="21"/>
        <v>0</v>
      </c>
    </row>
    <row r="1380" spans="1:10">
      <c r="A1380" s="72"/>
      <c r="B1380" s="73"/>
      <c r="C1380" s="74"/>
      <c r="D1380" s="75"/>
      <c r="E1380" s="110" t="str">
        <f>IFERROR(INDEX('Отчет о движении готов. прод.'!$C$9:$C$259,MATCH(D1380,'Отчет о движении готов. прод.'!$B$9:$B$259,0),1),"")</f>
        <v/>
      </c>
      <c r="F1380" s="111" t="str">
        <f>IFERROR(INDEX('Отчет о движении готов. прод.'!$D$9:$D$259,MATCH(D1380,'Отчет о движении готов. прод.'!$B$9:$B$259,0),1),"")</f>
        <v/>
      </c>
      <c r="G1380" s="157"/>
      <c r="H1380" s="115">
        <f>IFERROR(((SUMIFS('Приход готов. продук.'!$H$2:$H$2000,'Приход готов. продук.'!$A$2:$A$2000,"&lt;="&amp;DATE(YEAR($A1380),MONTH($A1380)+1,1)-1,'Приход готов. продук.'!$D$2:$D$2000,$D1380)-SUMIFS($H$2:$H$2000,$A$2:$A$2000,"&lt;"&amp;$A1380,$D$2:$D$2000,$D1380))/(SUMIFS('Приход готов. продук.'!$G$2:$G$2000,'Приход готов. продук.'!$A$2:$A$2000,"&lt;="&amp;DATE(YEAR($A1380),MONTH($A1380)+1,1)-1,'Приход готов. продук.'!$D$2:$D$2000,$D1380)-SUMIFS($G$2:$G$2000,$A$2:$A$2000,"&lt;"&amp;$A1380,$D$2:$D$2000,$D1380))*G1380),0)</f>
        <v>0</v>
      </c>
      <c r="I1380" s="118"/>
      <c r="J1380" s="115">
        <f t="shared" si="21"/>
        <v>0</v>
      </c>
    </row>
    <row r="1381" spans="1:10">
      <c r="A1381" s="72"/>
      <c r="B1381" s="73"/>
      <c r="C1381" s="74"/>
      <c r="D1381" s="75"/>
      <c r="E1381" s="110" t="str">
        <f>IFERROR(INDEX('Отчет о движении готов. прод.'!$C$9:$C$259,MATCH(D1381,'Отчет о движении готов. прод.'!$B$9:$B$259,0),1),"")</f>
        <v/>
      </c>
      <c r="F1381" s="111" t="str">
        <f>IFERROR(INDEX('Отчет о движении готов. прод.'!$D$9:$D$259,MATCH(D1381,'Отчет о движении готов. прод.'!$B$9:$B$259,0),1),"")</f>
        <v/>
      </c>
      <c r="G1381" s="157"/>
      <c r="H1381" s="115">
        <f>IFERROR(((SUMIFS('Приход готов. продук.'!$H$2:$H$2000,'Приход готов. продук.'!$A$2:$A$2000,"&lt;="&amp;DATE(YEAR($A1381),MONTH($A1381)+1,1)-1,'Приход готов. продук.'!$D$2:$D$2000,$D1381)-SUMIFS($H$2:$H$2000,$A$2:$A$2000,"&lt;"&amp;$A1381,$D$2:$D$2000,$D1381))/(SUMIFS('Приход готов. продук.'!$G$2:$G$2000,'Приход готов. продук.'!$A$2:$A$2000,"&lt;="&amp;DATE(YEAR($A1381),MONTH($A1381)+1,1)-1,'Приход готов. продук.'!$D$2:$D$2000,$D1381)-SUMIFS($G$2:$G$2000,$A$2:$A$2000,"&lt;"&amp;$A1381,$D$2:$D$2000,$D1381))*G1381),0)</f>
        <v>0</v>
      </c>
      <c r="I1381" s="118"/>
      <c r="J1381" s="115">
        <f t="shared" si="21"/>
        <v>0</v>
      </c>
    </row>
    <row r="1382" spans="1:10">
      <c r="A1382" s="72"/>
      <c r="B1382" s="73"/>
      <c r="C1382" s="74"/>
      <c r="D1382" s="75"/>
      <c r="E1382" s="110" t="str">
        <f>IFERROR(INDEX('Отчет о движении готов. прод.'!$C$9:$C$259,MATCH(D1382,'Отчет о движении готов. прод.'!$B$9:$B$259,0),1),"")</f>
        <v/>
      </c>
      <c r="F1382" s="111" t="str">
        <f>IFERROR(INDEX('Отчет о движении готов. прод.'!$D$9:$D$259,MATCH(D1382,'Отчет о движении готов. прод.'!$B$9:$B$259,0),1),"")</f>
        <v/>
      </c>
      <c r="G1382" s="157"/>
      <c r="H1382" s="115">
        <f>IFERROR(((SUMIFS('Приход готов. продук.'!$H$2:$H$2000,'Приход готов. продук.'!$A$2:$A$2000,"&lt;="&amp;DATE(YEAR($A1382),MONTH($A1382)+1,1)-1,'Приход готов. продук.'!$D$2:$D$2000,$D1382)-SUMIFS($H$2:$H$2000,$A$2:$A$2000,"&lt;"&amp;$A1382,$D$2:$D$2000,$D1382))/(SUMIFS('Приход готов. продук.'!$G$2:$G$2000,'Приход готов. продук.'!$A$2:$A$2000,"&lt;="&amp;DATE(YEAR($A1382),MONTH($A1382)+1,1)-1,'Приход готов. продук.'!$D$2:$D$2000,$D1382)-SUMIFS($G$2:$G$2000,$A$2:$A$2000,"&lt;"&amp;$A1382,$D$2:$D$2000,$D1382))*G1382),0)</f>
        <v>0</v>
      </c>
      <c r="I1382" s="118"/>
      <c r="J1382" s="115">
        <f t="shared" si="21"/>
        <v>0</v>
      </c>
    </row>
    <row r="1383" spans="1:10">
      <c r="A1383" s="72"/>
      <c r="B1383" s="73"/>
      <c r="C1383" s="74"/>
      <c r="D1383" s="75"/>
      <c r="E1383" s="110" t="str">
        <f>IFERROR(INDEX('Отчет о движении готов. прод.'!$C$9:$C$259,MATCH(D1383,'Отчет о движении готов. прод.'!$B$9:$B$259,0),1),"")</f>
        <v/>
      </c>
      <c r="F1383" s="111" t="str">
        <f>IFERROR(INDEX('Отчет о движении готов. прод.'!$D$9:$D$259,MATCH(D1383,'Отчет о движении готов. прод.'!$B$9:$B$259,0),1),"")</f>
        <v/>
      </c>
      <c r="G1383" s="157"/>
      <c r="H1383" s="115">
        <f>IFERROR(((SUMIFS('Приход готов. продук.'!$H$2:$H$2000,'Приход готов. продук.'!$A$2:$A$2000,"&lt;="&amp;DATE(YEAR($A1383),MONTH($A1383)+1,1)-1,'Приход готов. продук.'!$D$2:$D$2000,$D1383)-SUMIFS($H$2:$H$2000,$A$2:$A$2000,"&lt;"&amp;$A1383,$D$2:$D$2000,$D1383))/(SUMIFS('Приход готов. продук.'!$G$2:$G$2000,'Приход готов. продук.'!$A$2:$A$2000,"&lt;="&amp;DATE(YEAR($A1383),MONTH($A1383)+1,1)-1,'Приход готов. продук.'!$D$2:$D$2000,$D1383)-SUMIFS($G$2:$G$2000,$A$2:$A$2000,"&lt;"&amp;$A1383,$D$2:$D$2000,$D1383))*G1383),0)</f>
        <v>0</v>
      </c>
      <c r="I1383" s="118"/>
      <c r="J1383" s="115">
        <f t="shared" si="21"/>
        <v>0</v>
      </c>
    </row>
    <row r="1384" spans="1:10">
      <c r="A1384" s="72"/>
      <c r="B1384" s="73"/>
      <c r="C1384" s="74"/>
      <c r="D1384" s="75"/>
      <c r="E1384" s="110" t="str">
        <f>IFERROR(INDEX('Отчет о движении готов. прод.'!$C$9:$C$259,MATCH(D1384,'Отчет о движении готов. прод.'!$B$9:$B$259,0),1),"")</f>
        <v/>
      </c>
      <c r="F1384" s="111" t="str">
        <f>IFERROR(INDEX('Отчет о движении готов. прод.'!$D$9:$D$259,MATCH(D1384,'Отчет о движении готов. прод.'!$B$9:$B$259,0),1),"")</f>
        <v/>
      </c>
      <c r="G1384" s="157"/>
      <c r="H1384" s="115">
        <f>IFERROR(((SUMIFS('Приход готов. продук.'!$H$2:$H$2000,'Приход готов. продук.'!$A$2:$A$2000,"&lt;="&amp;DATE(YEAR($A1384),MONTH($A1384)+1,1)-1,'Приход готов. продук.'!$D$2:$D$2000,$D1384)-SUMIFS($H$2:$H$2000,$A$2:$A$2000,"&lt;"&amp;$A1384,$D$2:$D$2000,$D1384))/(SUMIFS('Приход готов. продук.'!$G$2:$G$2000,'Приход готов. продук.'!$A$2:$A$2000,"&lt;="&amp;DATE(YEAR($A1384),MONTH($A1384)+1,1)-1,'Приход готов. продук.'!$D$2:$D$2000,$D1384)-SUMIFS($G$2:$G$2000,$A$2:$A$2000,"&lt;"&amp;$A1384,$D$2:$D$2000,$D1384))*G1384),0)</f>
        <v>0</v>
      </c>
      <c r="I1384" s="118"/>
      <c r="J1384" s="115">
        <f t="shared" si="21"/>
        <v>0</v>
      </c>
    </row>
    <row r="1385" spans="1:10">
      <c r="A1385" s="72"/>
      <c r="B1385" s="73"/>
      <c r="C1385" s="74"/>
      <c r="D1385" s="75"/>
      <c r="E1385" s="110" t="str">
        <f>IFERROR(INDEX('Отчет о движении готов. прод.'!$C$9:$C$259,MATCH(D1385,'Отчет о движении готов. прод.'!$B$9:$B$259,0),1),"")</f>
        <v/>
      </c>
      <c r="F1385" s="111" t="str">
        <f>IFERROR(INDEX('Отчет о движении готов. прод.'!$D$9:$D$259,MATCH(D1385,'Отчет о движении готов. прод.'!$B$9:$B$259,0),1),"")</f>
        <v/>
      </c>
      <c r="G1385" s="157"/>
      <c r="H1385" s="115">
        <f>IFERROR(((SUMIFS('Приход готов. продук.'!$H$2:$H$2000,'Приход готов. продук.'!$A$2:$A$2000,"&lt;="&amp;DATE(YEAR($A1385),MONTH($A1385)+1,1)-1,'Приход готов. продук.'!$D$2:$D$2000,$D1385)-SUMIFS($H$2:$H$2000,$A$2:$A$2000,"&lt;"&amp;$A1385,$D$2:$D$2000,$D1385))/(SUMIFS('Приход готов. продук.'!$G$2:$G$2000,'Приход готов. продук.'!$A$2:$A$2000,"&lt;="&amp;DATE(YEAR($A1385),MONTH($A1385)+1,1)-1,'Приход готов. продук.'!$D$2:$D$2000,$D1385)-SUMIFS($G$2:$G$2000,$A$2:$A$2000,"&lt;"&amp;$A1385,$D$2:$D$2000,$D1385))*G1385),0)</f>
        <v>0</v>
      </c>
      <c r="I1385" s="118"/>
      <c r="J1385" s="115">
        <f t="shared" si="21"/>
        <v>0</v>
      </c>
    </row>
    <row r="1386" spans="1:10">
      <c r="A1386" s="72"/>
      <c r="B1386" s="73"/>
      <c r="C1386" s="74"/>
      <c r="D1386" s="75"/>
      <c r="E1386" s="110" t="str">
        <f>IFERROR(INDEX('Отчет о движении готов. прод.'!$C$9:$C$259,MATCH(D1386,'Отчет о движении готов. прод.'!$B$9:$B$259,0),1),"")</f>
        <v/>
      </c>
      <c r="F1386" s="111" t="str">
        <f>IFERROR(INDEX('Отчет о движении готов. прод.'!$D$9:$D$259,MATCH(D1386,'Отчет о движении готов. прод.'!$B$9:$B$259,0),1),"")</f>
        <v/>
      </c>
      <c r="G1386" s="157"/>
      <c r="H1386" s="115">
        <f>IFERROR(((SUMIFS('Приход готов. продук.'!$H$2:$H$2000,'Приход готов. продук.'!$A$2:$A$2000,"&lt;="&amp;DATE(YEAR($A1386),MONTH($A1386)+1,1)-1,'Приход готов. продук.'!$D$2:$D$2000,$D1386)-SUMIFS($H$2:$H$2000,$A$2:$A$2000,"&lt;"&amp;$A1386,$D$2:$D$2000,$D1386))/(SUMIFS('Приход готов. продук.'!$G$2:$G$2000,'Приход готов. продук.'!$A$2:$A$2000,"&lt;="&amp;DATE(YEAR($A1386),MONTH($A1386)+1,1)-1,'Приход готов. продук.'!$D$2:$D$2000,$D1386)-SUMIFS($G$2:$G$2000,$A$2:$A$2000,"&lt;"&amp;$A1386,$D$2:$D$2000,$D1386))*G1386),0)</f>
        <v>0</v>
      </c>
      <c r="I1386" s="118"/>
      <c r="J1386" s="115">
        <f t="shared" si="21"/>
        <v>0</v>
      </c>
    </row>
    <row r="1387" spans="1:10">
      <c r="A1387" s="72"/>
      <c r="B1387" s="73"/>
      <c r="C1387" s="74"/>
      <c r="D1387" s="75"/>
      <c r="E1387" s="110" t="str">
        <f>IFERROR(INDEX('Отчет о движении готов. прод.'!$C$9:$C$259,MATCH(D1387,'Отчет о движении готов. прод.'!$B$9:$B$259,0),1),"")</f>
        <v/>
      </c>
      <c r="F1387" s="111" t="str">
        <f>IFERROR(INDEX('Отчет о движении готов. прод.'!$D$9:$D$259,MATCH(D1387,'Отчет о движении готов. прод.'!$B$9:$B$259,0),1),"")</f>
        <v/>
      </c>
      <c r="G1387" s="157"/>
      <c r="H1387" s="115">
        <f>IFERROR(((SUMIFS('Приход готов. продук.'!$H$2:$H$2000,'Приход готов. продук.'!$A$2:$A$2000,"&lt;="&amp;DATE(YEAR($A1387),MONTH($A1387)+1,1)-1,'Приход готов. продук.'!$D$2:$D$2000,$D1387)-SUMIFS($H$2:$H$2000,$A$2:$A$2000,"&lt;"&amp;$A1387,$D$2:$D$2000,$D1387))/(SUMIFS('Приход готов. продук.'!$G$2:$G$2000,'Приход готов. продук.'!$A$2:$A$2000,"&lt;="&amp;DATE(YEAR($A1387),MONTH($A1387)+1,1)-1,'Приход готов. продук.'!$D$2:$D$2000,$D1387)-SUMIFS($G$2:$G$2000,$A$2:$A$2000,"&lt;"&amp;$A1387,$D$2:$D$2000,$D1387))*G1387),0)</f>
        <v>0</v>
      </c>
      <c r="I1387" s="118"/>
      <c r="J1387" s="115">
        <f t="shared" si="21"/>
        <v>0</v>
      </c>
    </row>
    <row r="1388" spans="1:10">
      <c r="A1388" s="72"/>
      <c r="B1388" s="73"/>
      <c r="C1388" s="74"/>
      <c r="D1388" s="75"/>
      <c r="E1388" s="110" t="str">
        <f>IFERROR(INDEX('Отчет о движении готов. прод.'!$C$9:$C$259,MATCH(D1388,'Отчет о движении готов. прод.'!$B$9:$B$259,0),1),"")</f>
        <v/>
      </c>
      <c r="F1388" s="111" t="str">
        <f>IFERROR(INDEX('Отчет о движении готов. прод.'!$D$9:$D$259,MATCH(D1388,'Отчет о движении готов. прод.'!$B$9:$B$259,0),1),"")</f>
        <v/>
      </c>
      <c r="G1388" s="157"/>
      <c r="H1388" s="115">
        <f>IFERROR(((SUMIFS('Приход готов. продук.'!$H$2:$H$2000,'Приход готов. продук.'!$A$2:$A$2000,"&lt;="&amp;DATE(YEAR($A1388),MONTH($A1388)+1,1)-1,'Приход готов. продук.'!$D$2:$D$2000,$D1388)-SUMIFS($H$2:$H$2000,$A$2:$A$2000,"&lt;"&amp;$A1388,$D$2:$D$2000,$D1388))/(SUMIFS('Приход готов. продук.'!$G$2:$G$2000,'Приход готов. продук.'!$A$2:$A$2000,"&lt;="&amp;DATE(YEAR($A1388),MONTH($A1388)+1,1)-1,'Приход готов. продук.'!$D$2:$D$2000,$D1388)-SUMIFS($G$2:$G$2000,$A$2:$A$2000,"&lt;"&amp;$A1388,$D$2:$D$2000,$D1388))*G1388),0)</f>
        <v>0</v>
      </c>
      <c r="I1388" s="118"/>
      <c r="J1388" s="115">
        <f t="shared" si="21"/>
        <v>0</v>
      </c>
    </row>
    <row r="1389" spans="1:10">
      <c r="A1389" s="72"/>
      <c r="B1389" s="73"/>
      <c r="C1389" s="74"/>
      <c r="D1389" s="75"/>
      <c r="E1389" s="110" t="str">
        <f>IFERROR(INDEX('Отчет о движении готов. прод.'!$C$9:$C$259,MATCH(D1389,'Отчет о движении готов. прод.'!$B$9:$B$259,0),1),"")</f>
        <v/>
      </c>
      <c r="F1389" s="111" t="str">
        <f>IFERROR(INDEX('Отчет о движении готов. прод.'!$D$9:$D$259,MATCH(D1389,'Отчет о движении готов. прод.'!$B$9:$B$259,0),1),"")</f>
        <v/>
      </c>
      <c r="G1389" s="157"/>
      <c r="H1389" s="115">
        <f>IFERROR(((SUMIFS('Приход готов. продук.'!$H$2:$H$2000,'Приход готов. продук.'!$A$2:$A$2000,"&lt;="&amp;DATE(YEAR($A1389),MONTH($A1389)+1,1)-1,'Приход готов. продук.'!$D$2:$D$2000,$D1389)-SUMIFS($H$2:$H$2000,$A$2:$A$2000,"&lt;"&amp;$A1389,$D$2:$D$2000,$D1389))/(SUMIFS('Приход готов. продук.'!$G$2:$G$2000,'Приход готов. продук.'!$A$2:$A$2000,"&lt;="&amp;DATE(YEAR($A1389),MONTH($A1389)+1,1)-1,'Приход готов. продук.'!$D$2:$D$2000,$D1389)-SUMIFS($G$2:$G$2000,$A$2:$A$2000,"&lt;"&amp;$A1389,$D$2:$D$2000,$D1389))*G1389),0)</f>
        <v>0</v>
      </c>
      <c r="I1389" s="118"/>
      <c r="J1389" s="115">
        <f t="shared" si="21"/>
        <v>0</v>
      </c>
    </row>
    <row r="1390" spans="1:10">
      <c r="A1390" s="72"/>
      <c r="B1390" s="73"/>
      <c r="C1390" s="74"/>
      <c r="D1390" s="75"/>
      <c r="E1390" s="110" t="str">
        <f>IFERROR(INDEX('Отчет о движении готов. прод.'!$C$9:$C$259,MATCH(D1390,'Отчет о движении готов. прод.'!$B$9:$B$259,0),1),"")</f>
        <v/>
      </c>
      <c r="F1390" s="111" t="str">
        <f>IFERROR(INDEX('Отчет о движении готов. прод.'!$D$9:$D$259,MATCH(D1390,'Отчет о движении готов. прод.'!$B$9:$B$259,0),1),"")</f>
        <v/>
      </c>
      <c r="G1390" s="157"/>
      <c r="H1390" s="115">
        <f>IFERROR(((SUMIFS('Приход готов. продук.'!$H$2:$H$2000,'Приход готов. продук.'!$A$2:$A$2000,"&lt;="&amp;DATE(YEAR($A1390),MONTH($A1390)+1,1)-1,'Приход готов. продук.'!$D$2:$D$2000,$D1390)-SUMIFS($H$2:$H$2000,$A$2:$A$2000,"&lt;"&amp;$A1390,$D$2:$D$2000,$D1390))/(SUMIFS('Приход готов. продук.'!$G$2:$G$2000,'Приход готов. продук.'!$A$2:$A$2000,"&lt;="&amp;DATE(YEAR($A1390),MONTH($A1390)+1,1)-1,'Приход готов. продук.'!$D$2:$D$2000,$D1390)-SUMIFS($G$2:$G$2000,$A$2:$A$2000,"&lt;"&amp;$A1390,$D$2:$D$2000,$D1390))*G1390),0)</f>
        <v>0</v>
      </c>
      <c r="I1390" s="118"/>
      <c r="J1390" s="115">
        <f t="shared" si="21"/>
        <v>0</v>
      </c>
    </row>
    <row r="1391" spans="1:10">
      <c r="A1391" s="72"/>
      <c r="B1391" s="73"/>
      <c r="C1391" s="74"/>
      <c r="D1391" s="75"/>
      <c r="E1391" s="110" t="str">
        <f>IFERROR(INDEX('Отчет о движении готов. прод.'!$C$9:$C$259,MATCH(D1391,'Отчет о движении готов. прод.'!$B$9:$B$259,0),1),"")</f>
        <v/>
      </c>
      <c r="F1391" s="111" t="str">
        <f>IFERROR(INDEX('Отчет о движении готов. прод.'!$D$9:$D$259,MATCH(D1391,'Отчет о движении готов. прод.'!$B$9:$B$259,0),1),"")</f>
        <v/>
      </c>
      <c r="G1391" s="157"/>
      <c r="H1391" s="115">
        <f>IFERROR(((SUMIFS('Приход готов. продук.'!$H$2:$H$2000,'Приход готов. продук.'!$A$2:$A$2000,"&lt;="&amp;DATE(YEAR($A1391),MONTH($A1391)+1,1)-1,'Приход готов. продук.'!$D$2:$D$2000,$D1391)-SUMIFS($H$2:$H$2000,$A$2:$A$2000,"&lt;"&amp;$A1391,$D$2:$D$2000,$D1391))/(SUMIFS('Приход готов. продук.'!$G$2:$G$2000,'Приход готов. продук.'!$A$2:$A$2000,"&lt;="&amp;DATE(YEAR($A1391),MONTH($A1391)+1,1)-1,'Приход готов. продук.'!$D$2:$D$2000,$D1391)-SUMIFS($G$2:$G$2000,$A$2:$A$2000,"&lt;"&amp;$A1391,$D$2:$D$2000,$D1391))*G1391),0)</f>
        <v>0</v>
      </c>
      <c r="I1391" s="118"/>
      <c r="J1391" s="115">
        <f t="shared" si="21"/>
        <v>0</v>
      </c>
    </row>
    <row r="1392" spans="1:10">
      <c r="A1392" s="72"/>
      <c r="B1392" s="73"/>
      <c r="C1392" s="74"/>
      <c r="D1392" s="75"/>
      <c r="E1392" s="110" t="str">
        <f>IFERROR(INDEX('Отчет о движении готов. прод.'!$C$9:$C$259,MATCH(D1392,'Отчет о движении готов. прод.'!$B$9:$B$259,0),1),"")</f>
        <v/>
      </c>
      <c r="F1392" s="111" t="str">
        <f>IFERROR(INDEX('Отчет о движении готов. прод.'!$D$9:$D$259,MATCH(D1392,'Отчет о движении готов. прод.'!$B$9:$B$259,0),1),"")</f>
        <v/>
      </c>
      <c r="G1392" s="157"/>
      <c r="H1392" s="115">
        <f>IFERROR(((SUMIFS('Приход готов. продук.'!$H$2:$H$2000,'Приход готов. продук.'!$A$2:$A$2000,"&lt;="&amp;DATE(YEAR($A1392),MONTH($A1392)+1,1)-1,'Приход готов. продук.'!$D$2:$D$2000,$D1392)-SUMIFS($H$2:$H$2000,$A$2:$A$2000,"&lt;"&amp;$A1392,$D$2:$D$2000,$D1392))/(SUMIFS('Приход готов. продук.'!$G$2:$G$2000,'Приход готов. продук.'!$A$2:$A$2000,"&lt;="&amp;DATE(YEAR($A1392),MONTH($A1392)+1,1)-1,'Приход готов. продук.'!$D$2:$D$2000,$D1392)-SUMIFS($G$2:$G$2000,$A$2:$A$2000,"&lt;"&amp;$A1392,$D$2:$D$2000,$D1392))*G1392),0)</f>
        <v>0</v>
      </c>
      <c r="I1392" s="118"/>
      <c r="J1392" s="115">
        <f t="shared" si="21"/>
        <v>0</v>
      </c>
    </row>
    <row r="1393" spans="1:10">
      <c r="A1393" s="72"/>
      <c r="B1393" s="73"/>
      <c r="C1393" s="74"/>
      <c r="D1393" s="75"/>
      <c r="E1393" s="110" t="str">
        <f>IFERROR(INDEX('Отчет о движении готов. прод.'!$C$9:$C$259,MATCH(D1393,'Отчет о движении готов. прод.'!$B$9:$B$259,0),1),"")</f>
        <v/>
      </c>
      <c r="F1393" s="111" t="str">
        <f>IFERROR(INDEX('Отчет о движении готов. прод.'!$D$9:$D$259,MATCH(D1393,'Отчет о движении готов. прод.'!$B$9:$B$259,0),1),"")</f>
        <v/>
      </c>
      <c r="G1393" s="157"/>
      <c r="H1393" s="115">
        <f>IFERROR(((SUMIFS('Приход готов. продук.'!$H$2:$H$2000,'Приход готов. продук.'!$A$2:$A$2000,"&lt;="&amp;DATE(YEAR($A1393),MONTH($A1393)+1,1)-1,'Приход готов. продук.'!$D$2:$D$2000,$D1393)-SUMIFS($H$2:$H$2000,$A$2:$A$2000,"&lt;"&amp;$A1393,$D$2:$D$2000,$D1393))/(SUMIFS('Приход готов. продук.'!$G$2:$G$2000,'Приход готов. продук.'!$A$2:$A$2000,"&lt;="&amp;DATE(YEAR($A1393),MONTH($A1393)+1,1)-1,'Приход готов. продук.'!$D$2:$D$2000,$D1393)-SUMIFS($G$2:$G$2000,$A$2:$A$2000,"&lt;"&amp;$A1393,$D$2:$D$2000,$D1393))*G1393),0)</f>
        <v>0</v>
      </c>
      <c r="I1393" s="118"/>
      <c r="J1393" s="115">
        <f t="shared" si="21"/>
        <v>0</v>
      </c>
    </row>
    <row r="1394" spans="1:10">
      <c r="A1394" s="72"/>
      <c r="B1394" s="73"/>
      <c r="C1394" s="74"/>
      <c r="D1394" s="75"/>
      <c r="E1394" s="110" t="str">
        <f>IFERROR(INDEX('Отчет о движении готов. прод.'!$C$9:$C$259,MATCH(D1394,'Отчет о движении готов. прод.'!$B$9:$B$259,0),1),"")</f>
        <v/>
      </c>
      <c r="F1394" s="111" t="str">
        <f>IFERROR(INDEX('Отчет о движении готов. прод.'!$D$9:$D$259,MATCH(D1394,'Отчет о движении готов. прод.'!$B$9:$B$259,0),1),"")</f>
        <v/>
      </c>
      <c r="G1394" s="157"/>
      <c r="H1394" s="115">
        <f>IFERROR(((SUMIFS('Приход готов. продук.'!$H$2:$H$2000,'Приход готов. продук.'!$A$2:$A$2000,"&lt;="&amp;DATE(YEAR($A1394),MONTH($A1394)+1,1)-1,'Приход готов. продук.'!$D$2:$D$2000,$D1394)-SUMIFS($H$2:$H$2000,$A$2:$A$2000,"&lt;"&amp;$A1394,$D$2:$D$2000,$D1394))/(SUMIFS('Приход готов. продук.'!$G$2:$G$2000,'Приход готов. продук.'!$A$2:$A$2000,"&lt;="&amp;DATE(YEAR($A1394),MONTH($A1394)+1,1)-1,'Приход готов. продук.'!$D$2:$D$2000,$D1394)-SUMIFS($G$2:$G$2000,$A$2:$A$2000,"&lt;"&amp;$A1394,$D$2:$D$2000,$D1394))*G1394),0)</f>
        <v>0</v>
      </c>
      <c r="I1394" s="118"/>
      <c r="J1394" s="115">
        <f t="shared" si="21"/>
        <v>0</v>
      </c>
    </row>
    <row r="1395" spans="1:10">
      <c r="A1395" s="72"/>
      <c r="B1395" s="73"/>
      <c r="C1395" s="74"/>
      <c r="D1395" s="75"/>
      <c r="E1395" s="110" t="str">
        <f>IFERROR(INDEX('Отчет о движении готов. прод.'!$C$9:$C$259,MATCH(D1395,'Отчет о движении готов. прод.'!$B$9:$B$259,0),1),"")</f>
        <v/>
      </c>
      <c r="F1395" s="111" t="str">
        <f>IFERROR(INDEX('Отчет о движении готов. прод.'!$D$9:$D$259,MATCH(D1395,'Отчет о движении готов. прод.'!$B$9:$B$259,0),1),"")</f>
        <v/>
      </c>
      <c r="G1395" s="157"/>
      <c r="H1395" s="115">
        <f>IFERROR(((SUMIFS('Приход готов. продук.'!$H$2:$H$2000,'Приход готов. продук.'!$A$2:$A$2000,"&lt;="&amp;DATE(YEAR($A1395),MONTH($A1395)+1,1)-1,'Приход готов. продук.'!$D$2:$D$2000,$D1395)-SUMIFS($H$2:$H$2000,$A$2:$A$2000,"&lt;"&amp;$A1395,$D$2:$D$2000,$D1395))/(SUMIFS('Приход готов. продук.'!$G$2:$G$2000,'Приход готов. продук.'!$A$2:$A$2000,"&lt;="&amp;DATE(YEAR($A1395),MONTH($A1395)+1,1)-1,'Приход готов. продук.'!$D$2:$D$2000,$D1395)-SUMIFS($G$2:$G$2000,$A$2:$A$2000,"&lt;"&amp;$A1395,$D$2:$D$2000,$D1395))*G1395),0)</f>
        <v>0</v>
      </c>
      <c r="I1395" s="118"/>
      <c r="J1395" s="115">
        <f t="shared" si="21"/>
        <v>0</v>
      </c>
    </row>
    <row r="1396" spans="1:10">
      <c r="A1396" s="72"/>
      <c r="B1396" s="73"/>
      <c r="C1396" s="74"/>
      <c r="D1396" s="75"/>
      <c r="E1396" s="110" t="str">
        <f>IFERROR(INDEX('Отчет о движении готов. прод.'!$C$9:$C$259,MATCH(D1396,'Отчет о движении готов. прод.'!$B$9:$B$259,0),1),"")</f>
        <v/>
      </c>
      <c r="F1396" s="111" t="str">
        <f>IFERROR(INDEX('Отчет о движении готов. прод.'!$D$9:$D$259,MATCH(D1396,'Отчет о движении готов. прод.'!$B$9:$B$259,0),1),"")</f>
        <v/>
      </c>
      <c r="G1396" s="157"/>
      <c r="H1396" s="115">
        <f>IFERROR(((SUMIFS('Приход готов. продук.'!$H$2:$H$2000,'Приход готов. продук.'!$A$2:$A$2000,"&lt;="&amp;DATE(YEAR($A1396),MONTH($A1396)+1,1)-1,'Приход готов. продук.'!$D$2:$D$2000,$D1396)-SUMIFS($H$2:$H$2000,$A$2:$A$2000,"&lt;"&amp;$A1396,$D$2:$D$2000,$D1396))/(SUMIFS('Приход готов. продук.'!$G$2:$G$2000,'Приход готов. продук.'!$A$2:$A$2000,"&lt;="&amp;DATE(YEAR($A1396),MONTH($A1396)+1,1)-1,'Приход готов. продук.'!$D$2:$D$2000,$D1396)-SUMIFS($G$2:$G$2000,$A$2:$A$2000,"&lt;"&amp;$A1396,$D$2:$D$2000,$D1396))*G1396),0)</f>
        <v>0</v>
      </c>
      <c r="I1396" s="118"/>
      <c r="J1396" s="115">
        <f t="shared" si="21"/>
        <v>0</v>
      </c>
    </row>
    <row r="1397" spans="1:10">
      <c r="A1397" s="72"/>
      <c r="B1397" s="73"/>
      <c r="C1397" s="74"/>
      <c r="D1397" s="75"/>
      <c r="E1397" s="110" t="str">
        <f>IFERROR(INDEX('Отчет о движении готов. прод.'!$C$9:$C$259,MATCH(D1397,'Отчет о движении готов. прод.'!$B$9:$B$259,0),1),"")</f>
        <v/>
      </c>
      <c r="F1397" s="111" t="str">
        <f>IFERROR(INDEX('Отчет о движении готов. прод.'!$D$9:$D$259,MATCH(D1397,'Отчет о движении готов. прод.'!$B$9:$B$259,0),1),"")</f>
        <v/>
      </c>
      <c r="G1397" s="157"/>
      <c r="H1397" s="115">
        <f>IFERROR(((SUMIFS('Приход готов. продук.'!$H$2:$H$2000,'Приход готов. продук.'!$A$2:$A$2000,"&lt;="&amp;DATE(YEAR($A1397),MONTH($A1397)+1,1)-1,'Приход готов. продук.'!$D$2:$D$2000,$D1397)-SUMIFS($H$2:$H$2000,$A$2:$A$2000,"&lt;"&amp;$A1397,$D$2:$D$2000,$D1397))/(SUMIFS('Приход готов. продук.'!$G$2:$G$2000,'Приход готов. продук.'!$A$2:$A$2000,"&lt;="&amp;DATE(YEAR($A1397),MONTH($A1397)+1,1)-1,'Приход готов. продук.'!$D$2:$D$2000,$D1397)-SUMIFS($G$2:$G$2000,$A$2:$A$2000,"&lt;"&amp;$A1397,$D$2:$D$2000,$D1397))*G1397),0)</f>
        <v>0</v>
      </c>
      <c r="I1397" s="118"/>
      <c r="J1397" s="115">
        <f t="shared" si="21"/>
        <v>0</v>
      </c>
    </row>
    <row r="1398" spans="1:10">
      <c r="A1398" s="72"/>
      <c r="B1398" s="73"/>
      <c r="C1398" s="74"/>
      <c r="D1398" s="75"/>
      <c r="E1398" s="110" t="str">
        <f>IFERROR(INDEX('Отчет о движении готов. прод.'!$C$9:$C$259,MATCH(D1398,'Отчет о движении готов. прод.'!$B$9:$B$259,0),1),"")</f>
        <v/>
      </c>
      <c r="F1398" s="111" t="str">
        <f>IFERROR(INDEX('Отчет о движении готов. прод.'!$D$9:$D$259,MATCH(D1398,'Отчет о движении готов. прод.'!$B$9:$B$259,0),1),"")</f>
        <v/>
      </c>
      <c r="G1398" s="157"/>
      <c r="H1398" s="115">
        <f>IFERROR(((SUMIFS('Приход готов. продук.'!$H$2:$H$2000,'Приход готов. продук.'!$A$2:$A$2000,"&lt;="&amp;DATE(YEAR($A1398),MONTH($A1398)+1,1)-1,'Приход готов. продук.'!$D$2:$D$2000,$D1398)-SUMIFS($H$2:$H$2000,$A$2:$A$2000,"&lt;"&amp;$A1398,$D$2:$D$2000,$D1398))/(SUMIFS('Приход готов. продук.'!$G$2:$G$2000,'Приход готов. продук.'!$A$2:$A$2000,"&lt;="&amp;DATE(YEAR($A1398),MONTH($A1398)+1,1)-1,'Приход готов. продук.'!$D$2:$D$2000,$D1398)-SUMIFS($G$2:$G$2000,$A$2:$A$2000,"&lt;"&amp;$A1398,$D$2:$D$2000,$D1398))*G1398),0)</f>
        <v>0</v>
      </c>
      <c r="I1398" s="118"/>
      <c r="J1398" s="115">
        <f t="shared" si="21"/>
        <v>0</v>
      </c>
    </row>
    <row r="1399" spans="1:10">
      <c r="A1399" s="72"/>
      <c r="B1399" s="73"/>
      <c r="C1399" s="74"/>
      <c r="D1399" s="75"/>
      <c r="E1399" s="110" t="str">
        <f>IFERROR(INDEX('Отчет о движении готов. прод.'!$C$9:$C$259,MATCH(D1399,'Отчет о движении готов. прод.'!$B$9:$B$259,0),1),"")</f>
        <v/>
      </c>
      <c r="F1399" s="111" t="str">
        <f>IFERROR(INDEX('Отчет о движении готов. прод.'!$D$9:$D$259,MATCH(D1399,'Отчет о движении готов. прод.'!$B$9:$B$259,0),1),"")</f>
        <v/>
      </c>
      <c r="G1399" s="157"/>
      <c r="H1399" s="115">
        <f>IFERROR(((SUMIFS('Приход готов. продук.'!$H$2:$H$2000,'Приход готов. продук.'!$A$2:$A$2000,"&lt;="&amp;DATE(YEAR($A1399),MONTH($A1399)+1,1)-1,'Приход готов. продук.'!$D$2:$D$2000,$D1399)-SUMIFS($H$2:$H$2000,$A$2:$A$2000,"&lt;"&amp;$A1399,$D$2:$D$2000,$D1399))/(SUMIFS('Приход готов. продук.'!$G$2:$G$2000,'Приход готов. продук.'!$A$2:$A$2000,"&lt;="&amp;DATE(YEAR($A1399),MONTH($A1399)+1,1)-1,'Приход готов. продук.'!$D$2:$D$2000,$D1399)-SUMIFS($G$2:$G$2000,$A$2:$A$2000,"&lt;"&amp;$A1399,$D$2:$D$2000,$D1399))*G1399),0)</f>
        <v>0</v>
      </c>
      <c r="I1399" s="118"/>
      <c r="J1399" s="115">
        <f t="shared" si="21"/>
        <v>0</v>
      </c>
    </row>
    <row r="1400" spans="1:10">
      <c r="A1400" s="72"/>
      <c r="B1400" s="73"/>
      <c r="C1400" s="74"/>
      <c r="D1400" s="75"/>
      <c r="E1400" s="110" t="str">
        <f>IFERROR(INDEX('Отчет о движении готов. прод.'!$C$9:$C$259,MATCH(D1400,'Отчет о движении готов. прод.'!$B$9:$B$259,0),1),"")</f>
        <v/>
      </c>
      <c r="F1400" s="111" t="str">
        <f>IFERROR(INDEX('Отчет о движении готов. прод.'!$D$9:$D$259,MATCH(D1400,'Отчет о движении готов. прод.'!$B$9:$B$259,0),1),"")</f>
        <v/>
      </c>
      <c r="G1400" s="157"/>
      <c r="H1400" s="115">
        <f>IFERROR(((SUMIFS('Приход готов. продук.'!$H$2:$H$2000,'Приход готов. продук.'!$A$2:$A$2000,"&lt;="&amp;DATE(YEAR($A1400),MONTH($A1400)+1,1)-1,'Приход готов. продук.'!$D$2:$D$2000,$D1400)-SUMIFS($H$2:$H$2000,$A$2:$A$2000,"&lt;"&amp;$A1400,$D$2:$D$2000,$D1400))/(SUMIFS('Приход готов. продук.'!$G$2:$G$2000,'Приход готов. продук.'!$A$2:$A$2000,"&lt;="&amp;DATE(YEAR($A1400),MONTH($A1400)+1,1)-1,'Приход готов. продук.'!$D$2:$D$2000,$D1400)-SUMIFS($G$2:$G$2000,$A$2:$A$2000,"&lt;"&amp;$A1400,$D$2:$D$2000,$D1400))*G1400),0)</f>
        <v>0</v>
      </c>
      <c r="I1400" s="118"/>
      <c r="J1400" s="115">
        <f t="shared" si="21"/>
        <v>0</v>
      </c>
    </row>
    <row r="1401" spans="1:10">
      <c r="A1401" s="72"/>
      <c r="B1401" s="73"/>
      <c r="C1401" s="74"/>
      <c r="D1401" s="75"/>
      <c r="E1401" s="110" t="str">
        <f>IFERROR(INDEX('Отчет о движении готов. прод.'!$C$9:$C$259,MATCH(D1401,'Отчет о движении готов. прод.'!$B$9:$B$259,0),1),"")</f>
        <v/>
      </c>
      <c r="F1401" s="111" t="str">
        <f>IFERROR(INDEX('Отчет о движении готов. прод.'!$D$9:$D$259,MATCH(D1401,'Отчет о движении готов. прод.'!$B$9:$B$259,0),1),"")</f>
        <v/>
      </c>
      <c r="G1401" s="157"/>
      <c r="H1401" s="115">
        <f>IFERROR(((SUMIFS('Приход готов. продук.'!$H$2:$H$2000,'Приход готов. продук.'!$A$2:$A$2000,"&lt;="&amp;DATE(YEAR($A1401),MONTH($A1401)+1,1)-1,'Приход готов. продук.'!$D$2:$D$2000,$D1401)-SUMIFS($H$2:$H$2000,$A$2:$A$2000,"&lt;"&amp;$A1401,$D$2:$D$2000,$D1401))/(SUMIFS('Приход готов. продук.'!$G$2:$G$2000,'Приход готов. продук.'!$A$2:$A$2000,"&lt;="&amp;DATE(YEAR($A1401),MONTH($A1401)+1,1)-1,'Приход готов. продук.'!$D$2:$D$2000,$D1401)-SUMIFS($G$2:$G$2000,$A$2:$A$2000,"&lt;"&amp;$A1401,$D$2:$D$2000,$D1401))*G1401),0)</f>
        <v>0</v>
      </c>
      <c r="I1401" s="118"/>
      <c r="J1401" s="115">
        <f t="shared" si="21"/>
        <v>0</v>
      </c>
    </row>
    <row r="1402" spans="1:10">
      <c r="A1402" s="72"/>
      <c r="B1402" s="73"/>
      <c r="C1402" s="74"/>
      <c r="D1402" s="75"/>
      <c r="E1402" s="110" t="str">
        <f>IFERROR(INDEX('Отчет о движении готов. прод.'!$C$9:$C$259,MATCH(D1402,'Отчет о движении готов. прод.'!$B$9:$B$259,0),1),"")</f>
        <v/>
      </c>
      <c r="F1402" s="111" t="str">
        <f>IFERROR(INDEX('Отчет о движении готов. прод.'!$D$9:$D$259,MATCH(D1402,'Отчет о движении готов. прод.'!$B$9:$B$259,0),1),"")</f>
        <v/>
      </c>
      <c r="G1402" s="157"/>
      <c r="H1402" s="115">
        <f>IFERROR(((SUMIFS('Приход готов. продук.'!$H$2:$H$2000,'Приход готов. продук.'!$A$2:$A$2000,"&lt;="&amp;DATE(YEAR($A1402),MONTH($A1402)+1,1)-1,'Приход готов. продук.'!$D$2:$D$2000,$D1402)-SUMIFS($H$2:$H$2000,$A$2:$A$2000,"&lt;"&amp;$A1402,$D$2:$D$2000,$D1402))/(SUMIFS('Приход готов. продук.'!$G$2:$G$2000,'Приход готов. продук.'!$A$2:$A$2000,"&lt;="&amp;DATE(YEAR($A1402),MONTH($A1402)+1,1)-1,'Приход готов. продук.'!$D$2:$D$2000,$D1402)-SUMIFS($G$2:$G$2000,$A$2:$A$2000,"&lt;"&amp;$A1402,$D$2:$D$2000,$D1402))*G1402),0)</f>
        <v>0</v>
      </c>
      <c r="I1402" s="118"/>
      <c r="J1402" s="115">
        <f t="shared" si="21"/>
        <v>0</v>
      </c>
    </row>
    <row r="1403" spans="1:10">
      <c r="A1403" s="72"/>
      <c r="B1403" s="73"/>
      <c r="C1403" s="74"/>
      <c r="D1403" s="75"/>
      <c r="E1403" s="110" t="str">
        <f>IFERROR(INDEX('Отчет о движении готов. прод.'!$C$9:$C$259,MATCH(D1403,'Отчет о движении готов. прод.'!$B$9:$B$259,0),1),"")</f>
        <v/>
      </c>
      <c r="F1403" s="111" t="str">
        <f>IFERROR(INDEX('Отчет о движении готов. прод.'!$D$9:$D$259,MATCH(D1403,'Отчет о движении готов. прод.'!$B$9:$B$259,0),1),"")</f>
        <v/>
      </c>
      <c r="G1403" s="157"/>
      <c r="H1403" s="115">
        <f>IFERROR(((SUMIFS('Приход готов. продук.'!$H$2:$H$2000,'Приход готов. продук.'!$A$2:$A$2000,"&lt;="&amp;DATE(YEAR($A1403),MONTH($A1403)+1,1)-1,'Приход готов. продук.'!$D$2:$D$2000,$D1403)-SUMIFS($H$2:$H$2000,$A$2:$A$2000,"&lt;"&amp;$A1403,$D$2:$D$2000,$D1403))/(SUMIFS('Приход готов. продук.'!$G$2:$G$2000,'Приход готов. продук.'!$A$2:$A$2000,"&lt;="&amp;DATE(YEAR($A1403),MONTH($A1403)+1,1)-1,'Приход готов. продук.'!$D$2:$D$2000,$D1403)-SUMIFS($G$2:$G$2000,$A$2:$A$2000,"&lt;"&amp;$A1403,$D$2:$D$2000,$D1403))*G1403),0)</f>
        <v>0</v>
      </c>
      <c r="I1403" s="118"/>
      <c r="J1403" s="115">
        <f t="shared" si="21"/>
        <v>0</v>
      </c>
    </row>
    <row r="1404" spans="1:10">
      <c r="A1404" s="72"/>
      <c r="B1404" s="73"/>
      <c r="C1404" s="74"/>
      <c r="D1404" s="75"/>
      <c r="E1404" s="110" t="str">
        <f>IFERROR(INDEX('Отчет о движении готов. прод.'!$C$9:$C$259,MATCH(D1404,'Отчет о движении готов. прод.'!$B$9:$B$259,0),1),"")</f>
        <v/>
      </c>
      <c r="F1404" s="111" t="str">
        <f>IFERROR(INDEX('Отчет о движении готов. прод.'!$D$9:$D$259,MATCH(D1404,'Отчет о движении готов. прод.'!$B$9:$B$259,0),1),"")</f>
        <v/>
      </c>
      <c r="G1404" s="157"/>
      <c r="H1404" s="115">
        <f>IFERROR(((SUMIFS('Приход готов. продук.'!$H$2:$H$2000,'Приход готов. продук.'!$A$2:$A$2000,"&lt;="&amp;DATE(YEAR($A1404),MONTH($A1404)+1,1)-1,'Приход готов. продук.'!$D$2:$D$2000,$D1404)-SUMIFS($H$2:$H$2000,$A$2:$A$2000,"&lt;"&amp;$A1404,$D$2:$D$2000,$D1404))/(SUMIFS('Приход готов. продук.'!$G$2:$G$2000,'Приход готов. продук.'!$A$2:$A$2000,"&lt;="&amp;DATE(YEAR($A1404),MONTH($A1404)+1,1)-1,'Приход готов. продук.'!$D$2:$D$2000,$D1404)-SUMIFS($G$2:$G$2000,$A$2:$A$2000,"&lt;"&amp;$A1404,$D$2:$D$2000,$D1404))*G1404),0)</f>
        <v>0</v>
      </c>
      <c r="I1404" s="118"/>
      <c r="J1404" s="115">
        <f t="shared" si="21"/>
        <v>0</v>
      </c>
    </row>
    <row r="1405" spans="1:10">
      <c r="A1405" s="72"/>
      <c r="B1405" s="73"/>
      <c r="C1405" s="74"/>
      <c r="D1405" s="75"/>
      <c r="E1405" s="110" t="str">
        <f>IFERROR(INDEX('Отчет о движении готов. прод.'!$C$9:$C$259,MATCH(D1405,'Отчет о движении готов. прод.'!$B$9:$B$259,0),1),"")</f>
        <v/>
      </c>
      <c r="F1405" s="111" t="str">
        <f>IFERROR(INDEX('Отчет о движении готов. прод.'!$D$9:$D$259,MATCH(D1405,'Отчет о движении готов. прод.'!$B$9:$B$259,0),1),"")</f>
        <v/>
      </c>
      <c r="G1405" s="157"/>
      <c r="H1405" s="115">
        <f>IFERROR(((SUMIFS('Приход готов. продук.'!$H$2:$H$2000,'Приход готов. продук.'!$A$2:$A$2000,"&lt;="&amp;DATE(YEAR($A1405),MONTH($A1405)+1,1)-1,'Приход готов. продук.'!$D$2:$D$2000,$D1405)-SUMIFS($H$2:$H$2000,$A$2:$A$2000,"&lt;"&amp;$A1405,$D$2:$D$2000,$D1405))/(SUMIFS('Приход готов. продук.'!$G$2:$G$2000,'Приход готов. продук.'!$A$2:$A$2000,"&lt;="&amp;DATE(YEAR($A1405),MONTH($A1405)+1,1)-1,'Приход готов. продук.'!$D$2:$D$2000,$D1405)-SUMIFS($G$2:$G$2000,$A$2:$A$2000,"&lt;"&amp;$A1405,$D$2:$D$2000,$D1405))*G1405),0)</f>
        <v>0</v>
      </c>
      <c r="I1405" s="118"/>
      <c r="J1405" s="115">
        <f t="shared" si="21"/>
        <v>0</v>
      </c>
    </row>
    <row r="1406" spans="1:10">
      <c r="A1406" s="72"/>
      <c r="B1406" s="73"/>
      <c r="C1406" s="74"/>
      <c r="D1406" s="75"/>
      <c r="E1406" s="110" t="str">
        <f>IFERROR(INDEX('Отчет о движении готов. прод.'!$C$9:$C$259,MATCH(D1406,'Отчет о движении готов. прод.'!$B$9:$B$259,0),1),"")</f>
        <v/>
      </c>
      <c r="F1406" s="111" t="str">
        <f>IFERROR(INDEX('Отчет о движении готов. прод.'!$D$9:$D$259,MATCH(D1406,'Отчет о движении готов. прод.'!$B$9:$B$259,0),1),"")</f>
        <v/>
      </c>
      <c r="G1406" s="157"/>
      <c r="H1406" s="115">
        <f>IFERROR(((SUMIFS('Приход готов. продук.'!$H$2:$H$2000,'Приход готов. продук.'!$A$2:$A$2000,"&lt;="&amp;DATE(YEAR($A1406),MONTH($A1406)+1,1)-1,'Приход готов. продук.'!$D$2:$D$2000,$D1406)-SUMIFS($H$2:$H$2000,$A$2:$A$2000,"&lt;"&amp;$A1406,$D$2:$D$2000,$D1406))/(SUMIFS('Приход готов. продук.'!$G$2:$G$2000,'Приход готов. продук.'!$A$2:$A$2000,"&lt;="&amp;DATE(YEAR($A1406),MONTH($A1406)+1,1)-1,'Приход готов. продук.'!$D$2:$D$2000,$D1406)-SUMIFS($G$2:$G$2000,$A$2:$A$2000,"&lt;"&amp;$A1406,$D$2:$D$2000,$D1406))*G1406),0)</f>
        <v>0</v>
      </c>
      <c r="I1406" s="118"/>
      <c r="J1406" s="115">
        <f t="shared" si="21"/>
        <v>0</v>
      </c>
    </row>
    <row r="1407" spans="1:10">
      <c r="A1407" s="72"/>
      <c r="B1407" s="73"/>
      <c r="C1407" s="74"/>
      <c r="D1407" s="75"/>
      <c r="E1407" s="110" t="str">
        <f>IFERROR(INDEX('Отчет о движении готов. прод.'!$C$9:$C$259,MATCH(D1407,'Отчет о движении готов. прод.'!$B$9:$B$259,0),1),"")</f>
        <v/>
      </c>
      <c r="F1407" s="111" t="str">
        <f>IFERROR(INDEX('Отчет о движении готов. прод.'!$D$9:$D$259,MATCH(D1407,'Отчет о движении готов. прод.'!$B$9:$B$259,0),1),"")</f>
        <v/>
      </c>
      <c r="G1407" s="157"/>
      <c r="H1407" s="115">
        <f>IFERROR(((SUMIFS('Приход готов. продук.'!$H$2:$H$2000,'Приход готов. продук.'!$A$2:$A$2000,"&lt;="&amp;DATE(YEAR($A1407),MONTH($A1407)+1,1)-1,'Приход готов. продук.'!$D$2:$D$2000,$D1407)-SUMIFS($H$2:$H$2000,$A$2:$A$2000,"&lt;"&amp;$A1407,$D$2:$D$2000,$D1407))/(SUMIFS('Приход готов. продук.'!$G$2:$G$2000,'Приход готов. продук.'!$A$2:$A$2000,"&lt;="&amp;DATE(YEAR($A1407),MONTH($A1407)+1,1)-1,'Приход готов. продук.'!$D$2:$D$2000,$D1407)-SUMIFS($G$2:$G$2000,$A$2:$A$2000,"&lt;"&amp;$A1407,$D$2:$D$2000,$D1407))*G1407),0)</f>
        <v>0</v>
      </c>
      <c r="I1407" s="118"/>
      <c r="J1407" s="115">
        <f t="shared" si="21"/>
        <v>0</v>
      </c>
    </row>
    <row r="1408" spans="1:10">
      <c r="A1408" s="72"/>
      <c r="B1408" s="73"/>
      <c r="C1408" s="74"/>
      <c r="D1408" s="75"/>
      <c r="E1408" s="110" t="str">
        <f>IFERROR(INDEX('Отчет о движении готов. прод.'!$C$9:$C$259,MATCH(D1408,'Отчет о движении готов. прод.'!$B$9:$B$259,0),1),"")</f>
        <v/>
      </c>
      <c r="F1408" s="111" t="str">
        <f>IFERROR(INDEX('Отчет о движении готов. прод.'!$D$9:$D$259,MATCH(D1408,'Отчет о движении готов. прод.'!$B$9:$B$259,0),1),"")</f>
        <v/>
      </c>
      <c r="G1408" s="157"/>
      <c r="H1408" s="115">
        <f>IFERROR(((SUMIFS('Приход готов. продук.'!$H$2:$H$2000,'Приход готов. продук.'!$A$2:$A$2000,"&lt;="&amp;DATE(YEAR($A1408),MONTH($A1408)+1,1)-1,'Приход готов. продук.'!$D$2:$D$2000,$D1408)-SUMIFS($H$2:$H$2000,$A$2:$A$2000,"&lt;"&amp;$A1408,$D$2:$D$2000,$D1408))/(SUMIFS('Приход готов. продук.'!$G$2:$G$2000,'Приход готов. продук.'!$A$2:$A$2000,"&lt;="&amp;DATE(YEAR($A1408),MONTH($A1408)+1,1)-1,'Приход готов. продук.'!$D$2:$D$2000,$D1408)-SUMIFS($G$2:$G$2000,$A$2:$A$2000,"&lt;"&amp;$A1408,$D$2:$D$2000,$D1408))*G1408),0)</f>
        <v>0</v>
      </c>
      <c r="I1408" s="118"/>
      <c r="J1408" s="115">
        <f t="shared" si="21"/>
        <v>0</v>
      </c>
    </row>
    <row r="1409" spans="1:10">
      <c r="A1409" s="72"/>
      <c r="B1409" s="73"/>
      <c r="C1409" s="74"/>
      <c r="D1409" s="75"/>
      <c r="E1409" s="110" t="str">
        <f>IFERROR(INDEX('Отчет о движении готов. прод.'!$C$9:$C$259,MATCH(D1409,'Отчет о движении готов. прод.'!$B$9:$B$259,0),1),"")</f>
        <v/>
      </c>
      <c r="F1409" s="111" t="str">
        <f>IFERROR(INDEX('Отчет о движении готов. прод.'!$D$9:$D$259,MATCH(D1409,'Отчет о движении готов. прод.'!$B$9:$B$259,0),1),"")</f>
        <v/>
      </c>
      <c r="G1409" s="157"/>
      <c r="H1409" s="115">
        <f>IFERROR(((SUMIFS('Приход готов. продук.'!$H$2:$H$2000,'Приход готов. продук.'!$A$2:$A$2000,"&lt;="&amp;DATE(YEAR($A1409),MONTH($A1409)+1,1)-1,'Приход готов. продук.'!$D$2:$D$2000,$D1409)-SUMIFS($H$2:$H$2000,$A$2:$A$2000,"&lt;"&amp;$A1409,$D$2:$D$2000,$D1409))/(SUMIFS('Приход готов. продук.'!$G$2:$G$2000,'Приход готов. продук.'!$A$2:$A$2000,"&lt;="&amp;DATE(YEAR($A1409),MONTH($A1409)+1,1)-1,'Приход готов. продук.'!$D$2:$D$2000,$D1409)-SUMIFS($G$2:$G$2000,$A$2:$A$2000,"&lt;"&amp;$A1409,$D$2:$D$2000,$D1409))*G1409),0)</f>
        <v>0</v>
      </c>
      <c r="I1409" s="118"/>
      <c r="J1409" s="115">
        <f t="shared" si="21"/>
        <v>0</v>
      </c>
    </row>
    <row r="1410" spans="1:10">
      <c r="A1410" s="72"/>
      <c r="B1410" s="73"/>
      <c r="C1410" s="74"/>
      <c r="D1410" s="75"/>
      <c r="E1410" s="110" t="str">
        <f>IFERROR(INDEX('Отчет о движении готов. прод.'!$C$9:$C$259,MATCH(D1410,'Отчет о движении готов. прод.'!$B$9:$B$259,0),1),"")</f>
        <v/>
      </c>
      <c r="F1410" s="111" t="str">
        <f>IFERROR(INDEX('Отчет о движении готов. прод.'!$D$9:$D$259,MATCH(D1410,'Отчет о движении готов. прод.'!$B$9:$B$259,0),1),"")</f>
        <v/>
      </c>
      <c r="G1410" s="157"/>
      <c r="H1410" s="115">
        <f>IFERROR(((SUMIFS('Приход готов. продук.'!$H$2:$H$2000,'Приход готов. продук.'!$A$2:$A$2000,"&lt;="&amp;DATE(YEAR($A1410),MONTH($A1410)+1,1)-1,'Приход готов. продук.'!$D$2:$D$2000,$D1410)-SUMIFS($H$2:$H$2000,$A$2:$A$2000,"&lt;"&amp;$A1410,$D$2:$D$2000,$D1410))/(SUMIFS('Приход готов. продук.'!$G$2:$G$2000,'Приход готов. продук.'!$A$2:$A$2000,"&lt;="&amp;DATE(YEAR($A1410),MONTH($A1410)+1,1)-1,'Приход готов. продук.'!$D$2:$D$2000,$D1410)-SUMIFS($G$2:$G$2000,$A$2:$A$2000,"&lt;"&amp;$A1410,$D$2:$D$2000,$D1410))*G1410),0)</f>
        <v>0</v>
      </c>
      <c r="I1410" s="118"/>
      <c r="J1410" s="115">
        <f t="shared" si="21"/>
        <v>0</v>
      </c>
    </row>
    <row r="1411" spans="1:10">
      <c r="A1411" s="72"/>
      <c r="B1411" s="73"/>
      <c r="C1411" s="74"/>
      <c r="D1411" s="75"/>
      <c r="E1411" s="110" t="str">
        <f>IFERROR(INDEX('Отчет о движении готов. прод.'!$C$9:$C$259,MATCH(D1411,'Отчет о движении готов. прод.'!$B$9:$B$259,0),1),"")</f>
        <v/>
      </c>
      <c r="F1411" s="111" t="str">
        <f>IFERROR(INDEX('Отчет о движении готов. прод.'!$D$9:$D$259,MATCH(D1411,'Отчет о движении готов. прод.'!$B$9:$B$259,0),1),"")</f>
        <v/>
      </c>
      <c r="G1411" s="157"/>
      <c r="H1411" s="115">
        <f>IFERROR(((SUMIFS('Приход готов. продук.'!$H$2:$H$2000,'Приход готов. продук.'!$A$2:$A$2000,"&lt;="&amp;DATE(YEAR($A1411),MONTH($A1411)+1,1)-1,'Приход готов. продук.'!$D$2:$D$2000,$D1411)-SUMIFS($H$2:$H$2000,$A$2:$A$2000,"&lt;"&amp;$A1411,$D$2:$D$2000,$D1411))/(SUMIFS('Приход готов. продук.'!$G$2:$G$2000,'Приход готов. продук.'!$A$2:$A$2000,"&lt;="&amp;DATE(YEAR($A1411),MONTH($A1411)+1,1)-1,'Приход готов. продук.'!$D$2:$D$2000,$D1411)-SUMIFS($G$2:$G$2000,$A$2:$A$2000,"&lt;"&amp;$A1411,$D$2:$D$2000,$D1411))*G1411),0)</f>
        <v>0</v>
      </c>
      <c r="I1411" s="118"/>
      <c r="J1411" s="115">
        <f t="shared" ref="J1411:J1474" si="22">+G1411*I1411</f>
        <v>0</v>
      </c>
    </row>
    <row r="1412" spans="1:10">
      <c r="A1412" s="72"/>
      <c r="B1412" s="73"/>
      <c r="C1412" s="74"/>
      <c r="D1412" s="75"/>
      <c r="E1412" s="110" t="str">
        <f>IFERROR(INDEX('Отчет о движении готов. прод.'!$C$9:$C$259,MATCH(D1412,'Отчет о движении готов. прод.'!$B$9:$B$259,0),1),"")</f>
        <v/>
      </c>
      <c r="F1412" s="111" t="str">
        <f>IFERROR(INDEX('Отчет о движении готов. прод.'!$D$9:$D$259,MATCH(D1412,'Отчет о движении готов. прод.'!$B$9:$B$259,0),1),"")</f>
        <v/>
      </c>
      <c r="G1412" s="157"/>
      <c r="H1412" s="115">
        <f>IFERROR(((SUMIFS('Приход готов. продук.'!$H$2:$H$2000,'Приход готов. продук.'!$A$2:$A$2000,"&lt;="&amp;DATE(YEAR($A1412),MONTH($A1412)+1,1)-1,'Приход готов. продук.'!$D$2:$D$2000,$D1412)-SUMIFS($H$2:$H$2000,$A$2:$A$2000,"&lt;"&amp;$A1412,$D$2:$D$2000,$D1412))/(SUMIFS('Приход готов. продук.'!$G$2:$G$2000,'Приход готов. продук.'!$A$2:$A$2000,"&lt;="&amp;DATE(YEAR($A1412),MONTH($A1412)+1,1)-1,'Приход готов. продук.'!$D$2:$D$2000,$D1412)-SUMIFS($G$2:$G$2000,$A$2:$A$2000,"&lt;"&amp;$A1412,$D$2:$D$2000,$D1412))*G1412),0)</f>
        <v>0</v>
      </c>
      <c r="I1412" s="118"/>
      <c r="J1412" s="115">
        <f t="shared" si="22"/>
        <v>0</v>
      </c>
    </row>
    <row r="1413" spans="1:10">
      <c r="A1413" s="72"/>
      <c r="B1413" s="73"/>
      <c r="C1413" s="74"/>
      <c r="D1413" s="75"/>
      <c r="E1413" s="110" t="str">
        <f>IFERROR(INDEX('Отчет о движении готов. прод.'!$C$9:$C$259,MATCH(D1413,'Отчет о движении готов. прод.'!$B$9:$B$259,0),1),"")</f>
        <v/>
      </c>
      <c r="F1413" s="111" t="str">
        <f>IFERROR(INDEX('Отчет о движении готов. прод.'!$D$9:$D$259,MATCH(D1413,'Отчет о движении готов. прод.'!$B$9:$B$259,0),1),"")</f>
        <v/>
      </c>
      <c r="G1413" s="157"/>
      <c r="H1413" s="115">
        <f>IFERROR(((SUMIFS('Приход готов. продук.'!$H$2:$H$2000,'Приход готов. продук.'!$A$2:$A$2000,"&lt;="&amp;DATE(YEAR($A1413),MONTH($A1413)+1,1)-1,'Приход готов. продук.'!$D$2:$D$2000,$D1413)-SUMIFS($H$2:$H$2000,$A$2:$A$2000,"&lt;"&amp;$A1413,$D$2:$D$2000,$D1413))/(SUMIFS('Приход готов. продук.'!$G$2:$G$2000,'Приход готов. продук.'!$A$2:$A$2000,"&lt;="&amp;DATE(YEAR($A1413),MONTH($A1413)+1,1)-1,'Приход готов. продук.'!$D$2:$D$2000,$D1413)-SUMIFS($G$2:$G$2000,$A$2:$A$2000,"&lt;"&amp;$A1413,$D$2:$D$2000,$D1413))*G1413),0)</f>
        <v>0</v>
      </c>
      <c r="I1413" s="118"/>
      <c r="J1413" s="115">
        <f t="shared" si="22"/>
        <v>0</v>
      </c>
    </row>
    <row r="1414" spans="1:10">
      <c r="A1414" s="72"/>
      <c r="B1414" s="73"/>
      <c r="C1414" s="74"/>
      <c r="D1414" s="75"/>
      <c r="E1414" s="110" t="str">
        <f>IFERROR(INDEX('Отчет о движении готов. прод.'!$C$9:$C$259,MATCH(D1414,'Отчет о движении готов. прод.'!$B$9:$B$259,0),1),"")</f>
        <v/>
      </c>
      <c r="F1414" s="111" t="str">
        <f>IFERROR(INDEX('Отчет о движении готов. прод.'!$D$9:$D$259,MATCH(D1414,'Отчет о движении готов. прод.'!$B$9:$B$259,0),1),"")</f>
        <v/>
      </c>
      <c r="G1414" s="157"/>
      <c r="H1414" s="115">
        <f>IFERROR(((SUMIFS('Приход готов. продук.'!$H$2:$H$2000,'Приход готов. продук.'!$A$2:$A$2000,"&lt;="&amp;DATE(YEAR($A1414),MONTH($A1414)+1,1)-1,'Приход готов. продук.'!$D$2:$D$2000,$D1414)-SUMIFS($H$2:$H$2000,$A$2:$A$2000,"&lt;"&amp;$A1414,$D$2:$D$2000,$D1414))/(SUMIFS('Приход готов. продук.'!$G$2:$G$2000,'Приход готов. продук.'!$A$2:$A$2000,"&lt;="&amp;DATE(YEAR($A1414),MONTH($A1414)+1,1)-1,'Приход готов. продук.'!$D$2:$D$2000,$D1414)-SUMIFS($G$2:$G$2000,$A$2:$A$2000,"&lt;"&amp;$A1414,$D$2:$D$2000,$D1414))*G1414),0)</f>
        <v>0</v>
      </c>
      <c r="I1414" s="118"/>
      <c r="J1414" s="115">
        <f t="shared" si="22"/>
        <v>0</v>
      </c>
    </row>
    <row r="1415" spans="1:10">
      <c r="A1415" s="72"/>
      <c r="B1415" s="73"/>
      <c r="C1415" s="74"/>
      <c r="D1415" s="75"/>
      <c r="E1415" s="110" t="str">
        <f>IFERROR(INDEX('Отчет о движении готов. прод.'!$C$9:$C$259,MATCH(D1415,'Отчет о движении готов. прод.'!$B$9:$B$259,0),1),"")</f>
        <v/>
      </c>
      <c r="F1415" s="111" t="str">
        <f>IFERROR(INDEX('Отчет о движении готов. прод.'!$D$9:$D$259,MATCH(D1415,'Отчет о движении готов. прод.'!$B$9:$B$259,0),1),"")</f>
        <v/>
      </c>
      <c r="G1415" s="157"/>
      <c r="H1415" s="115">
        <f>IFERROR(((SUMIFS('Приход готов. продук.'!$H$2:$H$2000,'Приход готов. продук.'!$A$2:$A$2000,"&lt;="&amp;DATE(YEAR($A1415),MONTH($A1415)+1,1)-1,'Приход готов. продук.'!$D$2:$D$2000,$D1415)-SUMIFS($H$2:$H$2000,$A$2:$A$2000,"&lt;"&amp;$A1415,$D$2:$D$2000,$D1415))/(SUMIFS('Приход готов. продук.'!$G$2:$G$2000,'Приход готов. продук.'!$A$2:$A$2000,"&lt;="&amp;DATE(YEAR($A1415),MONTH($A1415)+1,1)-1,'Приход готов. продук.'!$D$2:$D$2000,$D1415)-SUMIFS($G$2:$G$2000,$A$2:$A$2000,"&lt;"&amp;$A1415,$D$2:$D$2000,$D1415))*G1415),0)</f>
        <v>0</v>
      </c>
      <c r="I1415" s="118"/>
      <c r="J1415" s="115">
        <f t="shared" si="22"/>
        <v>0</v>
      </c>
    </row>
    <row r="1416" spans="1:10">
      <c r="A1416" s="72"/>
      <c r="B1416" s="73"/>
      <c r="C1416" s="74"/>
      <c r="D1416" s="75"/>
      <c r="E1416" s="110" t="str">
        <f>IFERROR(INDEX('Отчет о движении готов. прод.'!$C$9:$C$259,MATCH(D1416,'Отчет о движении готов. прод.'!$B$9:$B$259,0),1),"")</f>
        <v/>
      </c>
      <c r="F1416" s="111" t="str">
        <f>IFERROR(INDEX('Отчет о движении готов. прод.'!$D$9:$D$259,MATCH(D1416,'Отчет о движении готов. прод.'!$B$9:$B$259,0),1),"")</f>
        <v/>
      </c>
      <c r="G1416" s="157"/>
      <c r="H1416" s="115">
        <f>IFERROR(((SUMIFS('Приход готов. продук.'!$H$2:$H$2000,'Приход готов. продук.'!$A$2:$A$2000,"&lt;="&amp;DATE(YEAR($A1416),MONTH($A1416)+1,1)-1,'Приход готов. продук.'!$D$2:$D$2000,$D1416)-SUMIFS($H$2:$H$2000,$A$2:$A$2000,"&lt;"&amp;$A1416,$D$2:$D$2000,$D1416))/(SUMIFS('Приход готов. продук.'!$G$2:$G$2000,'Приход готов. продук.'!$A$2:$A$2000,"&lt;="&amp;DATE(YEAR($A1416),MONTH($A1416)+1,1)-1,'Приход готов. продук.'!$D$2:$D$2000,$D1416)-SUMIFS($G$2:$G$2000,$A$2:$A$2000,"&lt;"&amp;$A1416,$D$2:$D$2000,$D1416))*G1416),0)</f>
        <v>0</v>
      </c>
      <c r="I1416" s="118"/>
      <c r="J1416" s="115">
        <f t="shared" si="22"/>
        <v>0</v>
      </c>
    </row>
    <row r="1417" spans="1:10">
      <c r="A1417" s="72"/>
      <c r="B1417" s="73"/>
      <c r="C1417" s="74"/>
      <c r="D1417" s="75"/>
      <c r="E1417" s="110" t="str">
        <f>IFERROR(INDEX('Отчет о движении готов. прод.'!$C$9:$C$259,MATCH(D1417,'Отчет о движении готов. прод.'!$B$9:$B$259,0),1),"")</f>
        <v/>
      </c>
      <c r="F1417" s="111" t="str">
        <f>IFERROR(INDEX('Отчет о движении готов. прод.'!$D$9:$D$259,MATCH(D1417,'Отчет о движении готов. прод.'!$B$9:$B$259,0),1),"")</f>
        <v/>
      </c>
      <c r="G1417" s="157"/>
      <c r="H1417" s="115">
        <f>IFERROR(((SUMIFS('Приход готов. продук.'!$H$2:$H$2000,'Приход готов. продук.'!$A$2:$A$2000,"&lt;="&amp;DATE(YEAR($A1417),MONTH($A1417)+1,1)-1,'Приход готов. продук.'!$D$2:$D$2000,$D1417)-SUMIFS($H$2:$H$2000,$A$2:$A$2000,"&lt;"&amp;$A1417,$D$2:$D$2000,$D1417))/(SUMIFS('Приход готов. продук.'!$G$2:$G$2000,'Приход готов. продук.'!$A$2:$A$2000,"&lt;="&amp;DATE(YEAR($A1417),MONTH($A1417)+1,1)-1,'Приход готов. продук.'!$D$2:$D$2000,$D1417)-SUMIFS($G$2:$G$2000,$A$2:$A$2000,"&lt;"&amp;$A1417,$D$2:$D$2000,$D1417))*G1417),0)</f>
        <v>0</v>
      </c>
      <c r="I1417" s="118"/>
      <c r="J1417" s="115">
        <f t="shared" si="22"/>
        <v>0</v>
      </c>
    </row>
    <row r="1418" spans="1:10">
      <c r="A1418" s="72"/>
      <c r="B1418" s="73"/>
      <c r="C1418" s="74"/>
      <c r="D1418" s="75"/>
      <c r="E1418" s="110" t="str">
        <f>IFERROR(INDEX('Отчет о движении готов. прод.'!$C$9:$C$259,MATCH(D1418,'Отчет о движении готов. прод.'!$B$9:$B$259,0),1),"")</f>
        <v/>
      </c>
      <c r="F1418" s="111" t="str">
        <f>IFERROR(INDEX('Отчет о движении готов. прод.'!$D$9:$D$259,MATCH(D1418,'Отчет о движении готов. прод.'!$B$9:$B$259,0),1),"")</f>
        <v/>
      </c>
      <c r="G1418" s="157"/>
      <c r="H1418" s="115">
        <f>IFERROR(((SUMIFS('Приход готов. продук.'!$H$2:$H$2000,'Приход готов. продук.'!$A$2:$A$2000,"&lt;="&amp;DATE(YEAR($A1418),MONTH($A1418)+1,1)-1,'Приход готов. продук.'!$D$2:$D$2000,$D1418)-SUMIFS($H$2:$H$2000,$A$2:$A$2000,"&lt;"&amp;$A1418,$D$2:$D$2000,$D1418))/(SUMIFS('Приход готов. продук.'!$G$2:$G$2000,'Приход готов. продук.'!$A$2:$A$2000,"&lt;="&amp;DATE(YEAR($A1418),MONTH($A1418)+1,1)-1,'Приход готов. продук.'!$D$2:$D$2000,$D1418)-SUMIFS($G$2:$G$2000,$A$2:$A$2000,"&lt;"&amp;$A1418,$D$2:$D$2000,$D1418))*G1418),0)</f>
        <v>0</v>
      </c>
      <c r="I1418" s="118"/>
      <c r="J1418" s="115">
        <f t="shared" si="22"/>
        <v>0</v>
      </c>
    </row>
    <row r="1419" spans="1:10">
      <c r="A1419" s="72"/>
      <c r="B1419" s="73"/>
      <c r="C1419" s="74"/>
      <c r="D1419" s="75"/>
      <c r="E1419" s="110" t="str">
        <f>IFERROR(INDEX('Отчет о движении готов. прод.'!$C$9:$C$259,MATCH(D1419,'Отчет о движении готов. прод.'!$B$9:$B$259,0),1),"")</f>
        <v/>
      </c>
      <c r="F1419" s="111" t="str">
        <f>IFERROR(INDEX('Отчет о движении готов. прод.'!$D$9:$D$259,MATCH(D1419,'Отчет о движении готов. прод.'!$B$9:$B$259,0),1),"")</f>
        <v/>
      </c>
      <c r="G1419" s="157"/>
      <c r="H1419" s="115">
        <f>IFERROR(((SUMIFS('Приход готов. продук.'!$H$2:$H$2000,'Приход готов. продук.'!$A$2:$A$2000,"&lt;="&amp;DATE(YEAR($A1419),MONTH($A1419)+1,1)-1,'Приход готов. продук.'!$D$2:$D$2000,$D1419)-SUMIFS($H$2:$H$2000,$A$2:$A$2000,"&lt;"&amp;$A1419,$D$2:$D$2000,$D1419))/(SUMIFS('Приход готов. продук.'!$G$2:$G$2000,'Приход готов. продук.'!$A$2:$A$2000,"&lt;="&amp;DATE(YEAR($A1419),MONTH($A1419)+1,1)-1,'Приход готов. продук.'!$D$2:$D$2000,$D1419)-SUMIFS($G$2:$G$2000,$A$2:$A$2000,"&lt;"&amp;$A1419,$D$2:$D$2000,$D1419))*G1419),0)</f>
        <v>0</v>
      </c>
      <c r="I1419" s="118"/>
      <c r="J1419" s="115">
        <f t="shared" si="22"/>
        <v>0</v>
      </c>
    </row>
    <row r="1420" spans="1:10">
      <c r="A1420" s="72"/>
      <c r="B1420" s="73"/>
      <c r="C1420" s="74"/>
      <c r="D1420" s="75"/>
      <c r="E1420" s="110" t="str">
        <f>IFERROR(INDEX('Отчет о движении готов. прод.'!$C$9:$C$259,MATCH(D1420,'Отчет о движении готов. прод.'!$B$9:$B$259,0),1),"")</f>
        <v/>
      </c>
      <c r="F1420" s="111" t="str">
        <f>IFERROR(INDEX('Отчет о движении готов. прод.'!$D$9:$D$259,MATCH(D1420,'Отчет о движении готов. прод.'!$B$9:$B$259,0),1),"")</f>
        <v/>
      </c>
      <c r="G1420" s="157"/>
      <c r="H1420" s="115">
        <f>IFERROR(((SUMIFS('Приход готов. продук.'!$H$2:$H$2000,'Приход готов. продук.'!$A$2:$A$2000,"&lt;="&amp;DATE(YEAR($A1420),MONTH($A1420)+1,1)-1,'Приход готов. продук.'!$D$2:$D$2000,$D1420)-SUMIFS($H$2:$H$2000,$A$2:$A$2000,"&lt;"&amp;$A1420,$D$2:$D$2000,$D1420))/(SUMIFS('Приход готов. продук.'!$G$2:$G$2000,'Приход готов. продук.'!$A$2:$A$2000,"&lt;="&amp;DATE(YEAR($A1420),MONTH($A1420)+1,1)-1,'Приход готов. продук.'!$D$2:$D$2000,$D1420)-SUMIFS($G$2:$G$2000,$A$2:$A$2000,"&lt;"&amp;$A1420,$D$2:$D$2000,$D1420))*G1420),0)</f>
        <v>0</v>
      </c>
      <c r="I1420" s="118"/>
      <c r="J1420" s="115">
        <f t="shared" si="22"/>
        <v>0</v>
      </c>
    </row>
    <row r="1421" spans="1:10">
      <c r="A1421" s="72"/>
      <c r="B1421" s="73"/>
      <c r="C1421" s="74"/>
      <c r="D1421" s="75"/>
      <c r="E1421" s="110" t="str">
        <f>IFERROR(INDEX('Отчет о движении готов. прод.'!$C$9:$C$259,MATCH(D1421,'Отчет о движении готов. прод.'!$B$9:$B$259,0),1),"")</f>
        <v/>
      </c>
      <c r="F1421" s="111" t="str">
        <f>IFERROR(INDEX('Отчет о движении готов. прод.'!$D$9:$D$259,MATCH(D1421,'Отчет о движении готов. прод.'!$B$9:$B$259,0),1),"")</f>
        <v/>
      </c>
      <c r="G1421" s="157"/>
      <c r="H1421" s="115">
        <f>IFERROR(((SUMIFS('Приход готов. продук.'!$H$2:$H$2000,'Приход готов. продук.'!$A$2:$A$2000,"&lt;="&amp;DATE(YEAR($A1421),MONTH($A1421)+1,1)-1,'Приход готов. продук.'!$D$2:$D$2000,$D1421)-SUMIFS($H$2:$H$2000,$A$2:$A$2000,"&lt;"&amp;$A1421,$D$2:$D$2000,$D1421))/(SUMIFS('Приход готов. продук.'!$G$2:$G$2000,'Приход готов. продук.'!$A$2:$A$2000,"&lt;="&amp;DATE(YEAR($A1421),MONTH($A1421)+1,1)-1,'Приход готов. продук.'!$D$2:$D$2000,$D1421)-SUMIFS($G$2:$G$2000,$A$2:$A$2000,"&lt;"&amp;$A1421,$D$2:$D$2000,$D1421))*G1421),0)</f>
        <v>0</v>
      </c>
      <c r="I1421" s="118"/>
      <c r="J1421" s="115">
        <f t="shared" si="22"/>
        <v>0</v>
      </c>
    </row>
    <row r="1422" spans="1:10">
      <c r="A1422" s="72"/>
      <c r="B1422" s="73"/>
      <c r="C1422" s="74"/>
      <c r="D1422" s="75"/>
      <c r="E1422" s="110" t="str">
        <f>IFERROR(INDEX('Отчет о движении готов. прод.'!$C$9:$C$259,MATCH(D1422,'Отчет о движении готов. прод.'!$B$9:$B$259,0),1),"")</f>
        <v/>
      </c>
      <c r="F1422" s="111" t="str">
        <f>IFERROR(INDEX('Отчет о движении готов. прод.'!$D$9:$D$259,MATCH(D1422,'Отчет о движении готов. прод.'!$B$9:$B$259,0),1),"")</f>
        <v/>
      </c>
      <c r="G1422" s="157"/>
      <c r="H1422" s="115">
        <f>IFERROR(((SUMIFS('Приход готов. продук.'!$H$2:$H$2000,'Приход готов. продук.'!$A$2:$A$2000,"&lt;="&amp;DATE(YEAR($A1422),MONTH($A1422)+1,1)-1,'Приход готов. продук.'!$D$2:$D$2000,$D1422)-SUMIFS($H$2:$H$2000,$A$2:$A$2000,"&lt;"&amp;$A1422,$D$2:$D$2000,$D1422))/(SUMIFS('Приход готов. продук.'!$G$2:$G$2000,'Приход готов. продук.'!$A$2:$A$2000,"&lt;="&amp;DATE(YEAR($A1422),MONTH($A1422)+1,1)-1,'Приход готов. продук.'!$D$2:$D$2000,$D1422)-SUMIFS($G$2:$G$2000,$A$2:$A$2000,"&lt;"&amp;$A1422,$D$2:$D$2000,$D1422))*G1422),0)</f>
        <v>0</v>
      </c>
      <c r="I1422" s="118"/>
      <c r="J1422" s="115">
        <f t="shared" si="22"/>
        <v>0</v>
      </c>
    </row>
    <row r="1423" spans="1:10">
      <c r="A1423" s="72"/>
      <c r="B1423" s="73"/>
      <c r="C1423" s="74"/>
      <c r="D1423" s="75"/>
      <c r="E1423" s="110" t="str">
        <f>IFERROR(INDEX('Отчет о движении готов. прод.'!$C$9:$C$259,MATCH(D1423,'Отчет о движении готов. прод.'!$B$9:$B$259,0),1),"")</f>
        <v/>
      </c>
      <c r="F1423" s="111" t="str">
        <f>IFERROR(INDEX('Отчет о движении готов. прод.'!$D$9:$D$259,MATCH(D1423,'Отчет о движении готов. прод.'!$B$9:$B$259,0),1),"")</f>
        <v/>
      </c>
      <c r="G1423" s="157"/>
      <c r="H1423" s="115">
        <f>IFERROR(((SUMIFS('Приход готов. продук.'!$H$2:$H$2000,'Приход готов. продук.'!$A$2:$A$2000,"&lt;="&amp;DATE(YEAR($A1423),MONTH($A1423)+1,1)-1,'Приход готов. продук.'!$D$2:$D$2000,$D1423)-SUMIFS($H$2:$H$2000,$A$2:$A$2000,"&lt;"&amp;$A1423,$D$2:$D$2000,$D1423))/(SUMIFS('Приход готов. продук.'!$G$2:$G$2000,'Приход готов. продук.'!$A$2:$A$2000,"&lt;="&amp;DATE(YEAR($A1423),MONTH($A1423)+1,1)-1,'Приход готов. продук.'!$D$2:$D$2000,$D1423)-SUMIFS($G$2:$G$2000,$A$2:$A$2000,"&lt;"&amp;$A1423,$D$2:$D$2000,$D1423))*G1423),0)</f>
        <v>0</v>
      </c>
      <c r="I1423" s="118"/>
      <c r="J1423" s="115">
        <f t="shared" si="22"/>
        <v>0</v>
      </c>
    </row>
    <row r="1424" spans="1:10">
      <c r="A1424" s="72"/>
      <c r="B1424" s="73"/>
      <c r="C1424" s="74"/>
      <c r="D1424" s="75"/>
      <c r="E1424" s="110" t="str">
        <f>IFERROR(INDEX('Отчет о движении готов. прод.'!$C$9:$C$259,MATCH(D1424,'Отчет о движении готов. прод.'!$B$9:$B$259,0),1),"")</f>
        <v/>
      </c>
      <c r="F1424" s="111" t="str">
        <f>IFERROR(INDEX('Отчет о движении готов. прод.'!$D$9:$D$259,MATCH(D1424,'Отчет о движении готов. прод.'!$B$9:$B$259,0),1),"")</f>
        <v/>
      </c>
      <c r="G1424" s="157"/>
      <c r="H1424" s="115">
        <f>IFERROR(((SUMIFS('Приход готов. продук.'!$H$2:$H$2000,'Приход готов. продук.'!$A$2:$A$2000,"&lt;="&amp;DATE(YEAR($A1424),MONTH($A1424)+1,1)-1,'Приход готов. продук.'!$D$2:$D$2000,$D1424)-SUMIFS($H$2:$H$2000,$A$2:$A$2000,"&lt;"&amp;$A1424,$D$2:$D$2000,$D1424))/(SUMIFS('Приход готов. продук.'!$G$2:$G$2000,'Приход готов. продук.'!$A$2:$A$2000,"&lt;="&amp;DATE(YEAR($A1424),MONTH($A1424)+1,1)-1,'Приход готов. продук.'!$D$2:$D$2000,$D1424)-SUMIFS($G$2:$G$2000,$A$2:$A$2000,"&lt;"&amp;$A1424,$D$2:$D$2000,$D1424))*G1424),0)</f>
        <v>0</v>
      </c>
      <c r="I1424" s="118"/>
      <c r="J1424" s="115">
        <f t="shared" si="22"/>
        <v>0</v>
      </c>
    </row>
    <row r="1425" spans="1:10">
      <c r="A1425" s="72"/>
      <c r="B1425" s="73"/>
      <c r="C1425" s="74"/>
      <c r="D1425" s="75"/>
      <c r="E1425" s="110" t="str">
        <f>IFERROR(INDEX('Отчет о движении готов. прод.'!$C$9:$C$259,MATCH(D1425,'Отчет о движении готов. прод.'!$B$9:$B$259,0),1),"")</f>
        <v/>
      </c>
      <c r="F1425" s="111" t="str">
        <f>IFERROR(INDEX('Отчет о движении готов. прод.'!$D$9:$D$259,MATCH(D1425,'Отчет о движении готов. прод.'!$B$9:$B$259,0),1),"")</f>
        <v/>
      </c>
      <c r="G1425" s="157"/>
      <c r="H1425" s="115">
        <f>IFERROR(((SUMIFS('Приход готов. продук.'!$H$2:$H$2000,'Приход готов. продук.'!$A$2:$A$2000,"&lt;="&amp;DATE(YEAR($A1425),MONTH($A1425)+1,1)-1,'Приход готов. продук.'!$D$2:$D$2000,$D1425)-SUMIFS($H$2:$H$2000,$A$2:$A$2000,"&lt;"&amp;$A1425,$D$2:$D$2000,$D1425))/(SUMIFS('Приход готов. продук.'!$G$2:$G$2000,'Приход готов. продук.'!$A$2:$A$2000,"&lt;="&amp;DATE(YEAR($A1425),MONTH($A1425)+1,1)-1,'Приход готов. продук.'!$D$2:$D$2000,$D1425)-SUMIFS($G$2:$G$2000,$A$2:$A$2000,"&lt;"&amp;$A1425,$D$2:$D$2000,$D1425))*G1425),0)</f>
        <v>0</v>
      </c>
      <c r="I1425" s="118"/>
      <c r="J1425" s="115">
        <f t="shared" si="22"/>
        <v>0</v>
      </c>
    </row>
    <row r="1426" spans="1:10">
      <c r="A1426" s="72"/>
      <c r="B1426" s="73"/>
      <c r="C1426" s="74"/>
      <c r="D1426" s="75"/>
      <c r="E1426" s="110" t="str">
        <f>IFERROR(INDEX('Отчет о движении готов. прод.'!$C$9:$C$259,MATCH(D1426,'Отчет о движении готов. прод.'!$B$9:$B$259,0),1),"")</f>
        <v/>
      </c>
      <c r="F1426" s="111" t="str">
        <f>IFERROR(INDEX('Отчет о движении готов. прод.'!$D$9:$D$259,MATCH(D1426,'Отчет о движении готов. прод.'!$B$9:$B$259,0),1),"")</f>
        <v/>
      </c>
      <c r="G1426" s="157"/>
      <c r="H1426" s="115">
        <f>IFERROR(((SUMIFS('Приход готов. продук.'!$H$2:$H$2000,'Приход готов. продук.'!$A$2:$A$2000,"&lt;="&amp;DATE(YEAR($A1426),MONTH($A1426)+1,1)-1,'Приход готов. продук.'!$D$2:$D$2000,$D1426)-SUMIFS($H$2:$H$2000,$A$2:$A$2000,"&lt;"&amp;$A1426,$D$2:$D$2000,$D1426))/(SUMIFS('Приход готов. продук.'!$G$2:$G$2000,'Приход готов. продук.'!$A$2:$A$2000,"&lt;="&amp;DATE(YEAR($A1426),MONTH($A1426)+1,1)-1,'Приход готов. продук.'!$D$2:$D$2000,$D1426)-SUMIFS($G$2:$G$2000,$A$2:$A$2000,"&lt;"&amp;$A1426,$D$2:$D$2000,$D1426))*G1426),0)</f>
        <v>0</v>
      </c>
      <c r="I1426" s="118"/>
      <c r="J1426" s="115">
        <f t="shared" si="22"/>
        <v>0</v>
      </c>
    </row>
    <row r="1427" spans="1:10">
      <c r="A1427" s="72"/>
      <c r="B1427" s="73"/>
      <c r="C1427" s="74"/>
      <c r="D1427" s="75"/>
      <c r="E1427" s="110" t="str">
        <f>IFERROR(INDEX('Отчет о движении готов. прод.'!$C$9:$C$259,MATCH(D1427,'Отчет о движении готов. прод.'!$B$9:$B$259,0),1),"")</f>
        <v/>
      </c>
      <c r="F1427" s="111" t="str">
        <f>IFERROR(INDEX('Отчет о движении готов. прод.'!$D$9:$D$259,MATCH(D1427,'Отчет о движении готов. прод.'!$B$9:$B$259,0),1),"")</f>
        <v/>
      </c>
      <c r="G1427" s="157"/>
      <c r="H1427" s="115">
        <f>IFERROR(((SUMIFS('Приход готов. продук.'!$H$2:$H$2000,'Приход готов. продук.'!$A$2:$A$2000,"&lt;="&amp;DATE(YEAR($A1427),MONTH($A1427)+1,1)-1,'Приход готов. продук.'!$D$2:$D$2000,$D1427)-SUMIFS($H$2:$H$2000,$A$2:$A$2000,"&lt;"&amp;$A1427,$D$2:$D$2000,$D1427))/(SUMIFS('Приход готов. продук.'!$G$2:$G$2000,'Приход готов. продук.'!$A$2:$A$2000,"&lt;="&amp;DATE(YEAR($A1427),MONTH($A1427)+1,1)-1,'Приход готов. продук.'!$D$2:$D$2000,$D1427)-SUMIFS($G$2:$G$2000,$A$2:$A$2000,"&lt;"&amp;$A1427,$D$2:$D$2000,$D1427))*G1427),0)</f>
        <v>0</v>
      </c>
      <c r="I1427" s="118"/>
      <c r="J1427" s="115">
        <f t="shared" si="22"/>
        <v>0</v>
      </c>
    </row>
    <row r="1428" spans="1:10">
      <c r="A1428" s="72"/>
      <c r="B1428" s="73"/>
      <c r="C1428" s="74"/>
      <c r="D1428" s="75"/>
      <c r="E1428" s="110" t="str">
        <f>IFERROR(INDEX('Отчет о движении готов. прод.'!$C$9:$C$259,MATCH(D1428,'Отчет о движении готов. прод.'!$B$9:$B$259,0),1),"")</f>
        <v/>
      </c>
      <c r="F1428" s="111" t="str">
        <f>IFERROR(INDEX('Отчет о движении готов. прод.'!$D$9:$D$259,MATCH(D1428,'Отчет о движении готов. прод.'!$B$9:$B$259,0),1),"")</f>
        <v/>
      </c>
      <c r="G1428" s="157"/>
      <c r="H1428" s="115">
        <f>IFERROR(((SUMIFS('Приход готов. продук.'!$H$2:$H$2000,'Приход готов. продук.'!$A$2:$A$2000,"&lt;="&amp;DATE(YEAR($A1428),MONTH($A1428)+1,1)-1,'Приход готов. продук.'!$D$2:$D$2000,$D1428)-SUMIFS($H$2:$H$2000,$A$2:$A$2000,"&lt;"&amp;$A1428,$D$2:$D$2000,$D1428))/(SUMIFS('Приход готов. продук.'!$G$2:$G$2000,'Приход готов. продук.'!$A$2:$A$2000,"&lt;="&amp;DATE(YEAR($A1428),MONTH($A1428)+1,1)-1,'Приход готов. продук.'!$D$2:$D$2000,$D1428)-SUMIFS($G$2:$G$2000,$A$2:$A$2000,"&lt;"&amp;$A1428,$D$2:$D$2000,$D1428))*G1428),0)</f>
        <v>0</v>
      </c>
      <c r="I1428" s="118"/>
      <c r="J1428" s="115">
        <f t="shared" si="22"/>
        <v>0</v>
      </c>
    </row>
    <row r="1429" spans="1:10">
      <c r="A1429" s="72"/>
      <c r="B1429" s="73"/>
      <c r="C1429" s="74"/>
      <c r="D1429" s="75"/>
      <c r="E1429" s="110" t="str">
        <f>IFERROR(INDEX('Отчет о движении готов. прод.'!$C$9:$C$259,MATCH(D1429,'Отчет о движении готов. прод.'!$B$9:$B$259,0),1),"")</f>
        <v/>
      </c>
      <c r="F1429" s="111" t="str">
        <f>IFERROR(INDEX('Отчет о движении готов. прод.'!$D$9:$D$259,MATCH(D1429,'Отчет о движении готов. прод.'!$B$9:$B$259,0),1),"")</f>
        <v/>
      </c>
      <c r="G1429" s="157"/>
      <c r="H1429" s="115">
        <f>IFERROR(((SUMIFS('Приход готов. продук.'!$H$2:$H$2000,'Приход готов. продук.'!$A$2:$A$2000,"&lt;="&amp;DATE(YEAR($A1429),MONTH($A1429)+1,1)-1,'Приход готов. продук.'!$D$2:$D$2000,$D1429)-SUMIFS($H$2:$H$2000,$A$2:$A$2000,"&lt;"&amp;$A1429,$D$2:$D$2000,$D1429))/(SUMIFS('Приход готов. продук.'!$G$2:$G$2000,'Приход готов. продук.'!$A$2:$A$2000,"&lt;="&amp;DATE(YEAR($A1429),MONTH($A1429)+1,1)-1,'Приход готов. продук.'!$D$2:$D$2000,$D1429)-SUMIFS($G$2:$G$2000,$A$2:$A$2000,"&lt;"&amp;$A1429,$D$2:$D$2000,$D1429))*G1429),0)</f>
        <v>0</v>
      </c>
      <c r="I1429" s="118"/>
      <c r="J1429" s="115">
        <f t="shared" si="22"/>
        <v>0</v>
      </c>
    </row>
    <row r="1430" spans="1:10">
      <c r="A1430" s="72"/>
      <c r="B1430" s="73"/>
      <c r="C1430" s="74"/>
      <c r="D1430" s="75"/>
      <c r="E1430" s="110" t="str">
        <f>IFERROR(INDEX('Отчет о движении готов. прод.'!$C$9:$C$259,MATCH(D1430,'Отчет о движении готов. прод.'!$B$9:$B$259,0),1),"")</f>
        <v/>
      </c>
      <c r="F1430" s="111" t="str">
        <f>IFERROR(INDEX('Отчет о движении готов. прод.'!$D$9:$D$259,MATCH(D1430,'Отчет о движении готов. прод.'!$B$9:$B$259,0),1),"")</f>
        <v/>
      </c>
      <c r="G1430" s="157"/>
      <c r="H1430" s="115">
        <f>IFERROR(((SUMIFS('Приход готов. продук.'!$H$2:$H$2000,'Приход готов. продук.'!$A$2:$A$2000,"&lt;="&amp;DATE(YEAR($A1430),MONTH($A1430)+1,1)-1,'Приход готов. продук.'!$D$2:$D$2000,$D1430)-SUMIFS($H$2:$H$2000,$A$2:$A$2000,"&lt;"&amp;$A1430,$D$2:$D$2000,$D1430))/(SUMIFS('Приход готов. продук.'!$G$2:$G$2000,'Приход готов. продук.'!$A$2:$A$2000,"&lt;="&amp;DATE(YEAR($A1430),MONTH($A1430)+1,1)-1,'Приход готов. продук.'!$D$2:$D$2000,$D1430)-SUMIFS($G$2:$G$2000,$A$2:$A$2000,"&lt;"&amp;$A1430,$D$2:$D$2000,$D1430))*G1430),0)</f>
        <v>0</v>
      </c>
      <c r="I1430" s="118"/>
      <c r="J1430" s="115">
        <f t="shared" si="22"/>
        <v>0</v>
      </c>
    </row>
    <row r="1431" spans="1:10">
      <c r="A1431" s="72"/>
      <c r="B1431" s="73"/>
      <c r="C1431" s="74"/>
      <c r="D1431" s="75"/>
      <c r="E1431" s="110" t="str">
        <f>IFERROR(INDEX('Отчет о движении готов. прод.'!$C$9:$C$259,MATCH(D1431,'Отчет о движении готов. прод.'!$B$9:$B$259,0),1),"")</f>
        <v/>
      </c>
      <c r="F1431" s="111" t="str">
        <f>IFERROR(INDEX('Отчет о движении готов. прод.'!$D$9:$D$259,MATCH(D1431,'Отчет о движении готов. прод.'!$B$9:$B$259,0),1),"")</f>
        <v/>
      </c>
      <c r="G1431" s="157"/>
      <c r="H1431" s="115">
        <f>IFERROR(((SUMIFS('Приход готов. продук.'!$H$2:$H$2000,'Приход готов. продук.'!$A$2:$A$2000,"&lt;="&amp;DATE(YEAR($A1431),MONTH($A1431)+1,1)-1,'Приход готов. продук.'!$D$2:$D$2000,$D1431)-SUMIFS($H$2:$H$2000,$A$2:$A$2000,"&lt;"&amp;$A1431,$D$2:$D$2000,$D1431))/(SUMIFS('Приход готов. продук.'!$G$2:$G$2000,'Приход готов. продук.'!$A$2:$A$2000,"&lt;="&amp;DATE(YEAR($A1431),MONTH($A1431)+1,1)-1,'Приход готов. продук.'!$D$2:$D$2000,$D1431)-SUMIFS($G$2:$G$2000,$A$2:$A$2000,"&lt;"&amp;$A1431,$D$2:$D$2000,$D1431))*G1431),0)</f>
        <v>0</v>
      </c>
      <c r="I1431" s="118"/>
      <c r="J1431" s="115">
        <f t="shared" si="22"/>
        <v>0</v>
      </c>
    </row>
    <row r="1432" spans="1:10">
      <c r="A1432" s="72"/>
      <c r="B1432" s="73"/>
      <c r="C1432" s="74"/>
      <c r="D1432" s="75"/>
      <c r="E1432" s="110" t="str">
        <f>IFERROR(INDEX('Отчет о движении готов. прод.'!$C$9:$C$259,MATCH(D1432,'Отчет о движении готов. прод.'!$B$9:$B$259,0),1),"")</f>
        <v/>
      </c>
      <c r="F1432" s="111" t="str">
        <f>IFERROR(INDEX('Отчет о движении готов. прод.'!$D$9:$D$259,MATCH(D1432,'Отчет о движении готов. прод.'!$B$9:$B$259,0),1),"")</f>
        <v/>
      </c>
      <c r="G1432" s="157"/>
      <c r="H1432" s="115">
        <f>IFERROR(((SUMIFS('Приход готов. продук.'!$H$2:$H$2000,'Приход готов. продук.'!$A$2:$A$2000,"&lt;="&amp;DATE(YEAR($A1432),MONTH($A1432)+1,1)-1,'Приход готов. продук.'!$D$2:$D$2000,$D1432)-SUMIFS($H$2:$H$2000,$A$2:$A$2000,"&lt;"&amp;$A1432,$D$2:$D$2000,$D1432))/(SUMIFS('Приход готов. продук.'!$G$2:$G$2000,'Приход готов. продук.'!$A$2:$A$2000,"&lt;="&amp;DATE(YEAR($A1432),MONTH($A1432)+1,1)-1,'Приход готов. продук.'!$D$2:$D$2000,$D1432)-SUMIFS($G$2:$G$2000,$A$2:$A$2000,"&lt;"&amp;$A1432,$D$2:$D$2000,$D1432))*G1432),0)</f>
        <v>0</v>
      </c>
      <c r="I1432" s="118"/>
      <c r="J1432" s="115">
        <f t="shared" si="22"/>
        <v>0</v>
      </c>
    </row>
    <row r="1433" spans="1:10">
      <c r="A1433" s="72"/>
      <c r="B1433" s="73"/>
      <c r="C1433" s="74"/>
      <c r="D1433" s="75"/>
      <c r="E1433" s="110" t="str">
        <f>IFERROR(INDEX('Отчет о движении готов. прод.'!$C$9:$C$259,MATCH(D1433,'Отчет о движении готов. прод.'!$B$9:$B$259,0),1),"")</f>
        <v/>
      </c>
      <c r="F1433" s="111" t="str">
        <f>IFERROR(INDEX('Отчет о движении готов. прод.'!$D$9:$D$259,MATCH(D1433,'Отчет о движении готов. прод.'!$B$9:$B$259,0),1),"")</f>
        <v/>
      </c>
      <c r="G1433" s="157"/>
      <c r="H1433" s="115">
        <f>IFERROR(((SUMIFS('Приход готов. продук.'!$H$2:$H$2000,'Приход готов. продук.'!$A$2:$A$2000,"&lt;="&amp;DATE(YEAR($A1433),MONTH($A1433)+1,1)-1,'Приход готов. продук.'!$D$2:$D$2000,$D1433)-SUMIFS($H$2:$H$2000,$A$2:$A$2000,"&lt;"&amp;$A1433,$D$2:$D$2000,$D1433))/(SUMIFS('Приход готов. продук.'!$G$2:$G$2000,'Приход готов. продук.'!$A$2:$A$2000,"&lt;="&amp;DATE(YEAR($A1433),MONTH($A1433)+1,1)-1,'Приход готов. продук.'!$D$2:$D$2000,$D1433)-SUMIFS($G$2:$G$2000,$A$2:$A$2000,"&lt;"&amp;$A1433,$D$2:$D$2000,$D1433))*G1433),0)</f>
        <v>0</v>
      </c>
      <c r="I1433" s="118"/>
      <c r="J1433" s="115">
        <f t="shared" si="22"/>
        <v>0</v>
      </c>
    </row>
    <row r="1434" spans="1:10">
      <c r="A1434" s="72"/>
      <c r="B1434" s="73"/>
      <c r="C1434" s="74"/>
      <c r="D1434" s="75"/>
      <c r="E1434" s="110" t="str">
        <f>IFERROR(INDEX('Отчет о движении готов. прод.'!$C$9:$C$259,MATCH(D1434,'Отчет о движении готов. прод.'!$B$9:$B$259,0),1),"")</f>
        <v/>
      </c>
      <c r="F1434" s="111" t="str">
        <f>IFERROR(INDEX('Отчет о движении готов. прод.'!$D$9:$D$259,MATCH(D1434,'Отчет о движении готов. прод.'!$B$9:$B$259,0),1),"")</f>
        <v/>
      </c>
      <c r="G1434" s="157"/>
      <c r="H1434" s="115">
        <f>IFERROR(((SUMIFS('Приход готов. продук.'!$H$2:$H$2000,'Приход готов. продук.'!$A$2:$A$2000,"&lt;="&amp;DATE(YEAR($A1434),MONTH($A1434)+1,1)-1,'Приход готов. продук.'!$D$2:$D$2000,$D1434)-SUMIFS($H$2:$H$2000,$A$2:$A$2000,"&lt;"&amp;$A1434,$D$2:$D$2000,$D1434))/(SUMIFS('Приход готов. продук.'!$G$2:$G$2000,'Приход готов. продук.'!$A$2:$A$2000,"&lt;="&amp;DATE(YEAR($A1434),MONTH($A1434)+1,1)-1,'Приход готов. продук.'!$D$2:$D$2000,$D1434)-SUMIFS($G$2:$G$2000,$A$2:$A$2000,"&lt;"&amp;$A1434,$D$2:$D$2000,$D1434))*G1434),0)</f>
        <v>0</v>
      </c>
      <c r="I1434" s="118"/>
      <c r="J1434" s="115">
        <f t="shared" si="22"/>
        <v>0</v>
      </c>
    </row>
    <row r="1435" spans="1:10">
      <c r="A1435" s="72"/>
      <c r="B1435" s="73"/>
      <c r="C1435" s="74"/>
      <c r="D1435" s="75"/>
      <c r="E1435" s="110" t="str">
        <f>IFERROR(INDEX('Отчет о движении готов. прод.'!$C$9:$C$259,MATCH(D1435,'Отчет о движении готов. прод.'!$B$9:$B$259,0),1),"")</f>
        <v/>
      </c>
      <c r="F1435" s="111" t="str">
        <f>IFERROR(INDEX('Отчет о движении готов. прод.'!$D$9:$D$259,MATCH(D1435,'Отчет о движении готов. прод.'!$B$9:$B$259,0),1),"")</f>
        <v/>
      </c>
      <c r="G1435" s="157"/>
      <c r="H1435" s="115">
        <f>IFERROR(((SUMIFS('Приход готов. продук.'!$H$2:$H$2000,'Приход готов. продук.'!$A$2:$A$2000,"&lt;="&amp;DATE(YEAR($A1435),MONTH($A1435)+1,1)-1,'Приход готов. продук.'!$D$2:$D$2000,$D1435)-SUMIFS($H$2:$H$2000,$A$2:$A$2000,"&lt;"&amp;$A1435,$D$2:$D$2000,$D1435))/(SUMIFS('Приход готов. продук.'!$G$2:$G$2000,'Приход готов. продук.'!$A$2:$A$2000,"&lt;="&amp;DATE(YEAR($A1435),MONTH($A1435)+1,1)-1,'Приход готов. продук.'!$D$2:$D$2000,$D1435)-SUMIFS($G$2:$G$2000,$A$2:$A$2000,"&lt;"&amp;$A1435,$D$2:$D$2000,$D1435))*G1435),0)</f>
        <v>0</v>
      </c>
      <c r="I1435" s="118"/>
      <c r="J1435" s="115">
        <f t="shared" si="22"/>
        <v>0</v>
      </c>
    </row>
    <row r="1436" spans="1:10">
      <c r="A1436" s="72"/>
      <c r="B1436" s="73"/>
      <c r="C1436" s="74"/>
      <c r="D1436" s="75"/>
      <c r="E1436" s="110" t="str">
        <f>IFERROR(INDEX('Отчет о движении готов. прод.'!$C$9:$C$259,MATCH(D1436,'Отчет о движении готов. прод.'!$B$9:$B$259,0),1),"")</f>
        <v/>
      </c>
      <c r="F1436" s="111" t="str">
        <f>IFERROR(INDEX('Отчет о движении готов. прод.'!$D$9:$D$259,MATCH(D1436,'Отчет о движении готов. прод.'!$B$9:$B$259,0),1),"")</f>
        <v/>
      </c>
      <c r="G1436" s="157"/>
      <c r="H1436" s="115">
        <f>IFERROR(((SUMIFS('Приход готов. продук.'!$H$2:$H$2000,'Приход готов. продук.'!$A$2:$A$2000,"&lt;="&amp;DATE(YEAR($A1436),MONTH($A1436)+1,1)-1,'Приход готов. продук.'!$D$2:$D$2000,$D1436)-SUMIFS($H$2:$H$2000,$A$2:$A$2000,"&lt;"&amp;$A1436,$D$2:$D$2000,$D1436))/(SUMIFS('Приход готов. продук.'!$G$2:$G$2000,'Приход готов. продук.'!$A$2:$A$2000,"&lt;="&amp;DATE(YEAR($A1436),MONTH($A1436)+1,1)-1,'Приход готов. продук.'!$D$2:$D$2000,$D1436)-SUMIFS($G$2:$G$2000,$A$2:$A$2000,"&lt;"&amp;$A1436,$D$2:$D$2000,$D1436))*G1436),0)</f>
        <v>0</v>
      </c>
      <c r="I1436" s="118"/>
      <c r="J1436" s="115">
        <f t="shared" si="22"/>
        <v>0</v>
      </c>
    </row>
    <row r="1437" spans="1:10">
      <c r="A1437" s="72"/>
      <c r="B1437" s="73"/>
      <c r="C1437" s="74"/>
      <c r="D1437" s="75"/>
      <c r="E1437" s="110" t="str">
        <f>IFERROR(INDEX('Отчет о движении готов. прод.'!$C$9:$C$259,MATCH(D1437,'Отчет о движении готов. прод.'!$B$9:$B$259,0),1),"")</f>
        <v/>
      </c>
      <c r="F1437" s="111" t="str">
        <f>IFERROR(INDEX('Отчет о движении готов. прод.'!$D$9:$D$259,MATCH(D1437,'Отчет о движении готов. прод.'!$B$9:$B$259,0),1),"")</f>
        <v/>
      </c>
      <c r="G1437" s="157"/>
      <c r="H1437" s="115">
        <f>IFERROR(((SUMIFS('Приход готов. продук.'!$H$2:$H$2000,'Приход готов. продук.'!$A$2:$A$2000,"&lt;="&amp;DATE(YEAR($A1437),MONTH($A1437)+1,1)-1,'Приход готов. продук.'!$D$2:$D$2000,$D1437)-SUMIFS($H$2:$H$2000,$A$2:$A$2000,"&lt;"&amp;$A1437,$D$2:$D$2000,$D1437))/(SUMIFS('Приход готов. продук.'!$G$2:$G$2000,'Приход готов. продук.'!$A$2:$A$2000,"&lt;="&amp;DATE(YEAR($A1437),MONTH($A1437)+1,1)-1,'Приход готов. продук.'!$D$2:$D$2000,$D1437)-SUMIFS($G$2:$G$2000,$A$2:$A$2000,"&lt;"&amp;$A1437,$D$2:$D$2000,$D1437))*G1437),0)</f>
        <v>0</v>
      </c>
      <c r="I1437" s="118"/>
      <c r="J1437" s="115">
        <f t="shared" si="22"/>
        <v>0</v>
      </c>
    </row>
    <row r="1438" spans="1:10">
      <c r="A1438" s="72"/>
      <c r="B1438" s="73"/>
      <c r="C1438" s="74"/>
      <c r="D1438" s="75"/>
      <c r="E1438" s="110" t="str">
        <f>IFERROR(INDEX('Отчет о движении готов. прод.'!$C$9:$C$259,MATCH(D1438,'Отчет о движении готов. прод.'!$B$9:$B$259,0),1),"")</f>
        <v/>
      </c>
      <c r="F1438" s="111" t="str">
        <f>IFERROR(INDEX('Отчет о движении готов. прод.'!$D$9:$D$259,MATCH(D1438,'Отчет о движении готов. прод.'!$B$9:$B$259,0),1),"")</f>
        <v/>
      </c>
      <c r="G1438" s="157"/>
      <c r="H1438" s="115">
        <f>IFERROR(((SUMIFS('Приход готов. продук.'!$H$2:$H$2000,'Приход готов. продук.'!$A$2:$A$2000,"&lt;="&amp;DATE(YEAR($A1438),MONTH($A1438)+1,1)-1,'Приход готов. продук.'!$D$2:$D$2000,$D1438)-SUMIFS($H$2:$H$2000,$A$2:$A$2000,"&lt;"&amp;$A1438,$D$2:$D$2000,$D1438))/(SUMIFS('Приход готов. продук.'!$G$2:$G$2000,'Приход готов. продук.'!$A$2:$A$2000,"&lt;="&amp;DATE(YEAR($A1438),MONTH($A1438)+1,1)-1,'Приход готов. продук.'!$D$2:$D$2000,$D1438)-SUMIFS($G$2:$G$2000,$A$2:$A$2000,"&lt;"&amp;$A1438,$D$2:$D$2000,$D1438))*G1438),0)</f>
        <v>0</v>
      </c>
      <c r="I1438" s="118"/>
      <c r="J1438" s="115">
        <f t="shared" si="22"/>
        <v>0</v>
      </c>
    </row>
    <row r="1439" spans="1:10">
      <c r="A1439" s="72"/>
      <c r="B1439" s="73"/>
      <c r="C1439" s="74"/>
      <c r="D1439" s="75"/>
      <c r="E1439" s="110" t="str">
        <f>IFERROR(INDEX('Отчет о движении готов. прод.'!$C$9:$C$259,MATCH(D1439,'Отчет о движении готов. прод.'!$B$9:$B$259,0),1),"")</f>
        <v/>
      </c>
      <c r="F1439" s="111" t="str">
        <f>IFERROR(INDEX('Отчет о движении готов. прод.'!$D$9:$D$259,MATCH(D1439,'Отчет о движении готов. прод.'!$B$9:$B$259,0),1),"")</f>
        <v/>
      </c>
      <c r="G1439" s="157"/>
      <c r="H1439" s="115">
        <f>IFERROR(((SUMIFS('Приход готов. продук.'!$H$2:$H$2000,'Приход готов. продук.'!$A$2:$A$2000,"&lt;="&amp;DATE(YEAR($A1439),MONTH($A1439)+1,1)-1,'Приход готов. продук.'!$D$2:$D$2000,$D1439)-SUMIFS($H$2:$H$2000,$A$2:$A$2000,"&lt;"&amp;$A1439,$D$2:$D$2000,$D1439))/(SUMIFS('Приход готов. продук.'!$G$2:$G$2000,'Приход готов. продук.'!$A$2:$A$2000,"&lt;="&amp;DATE(YEAR($A1439),MONTH($A1439)+1,1)-1,'Приход готов. продук.'!$D$2:$D$2000,$D1439)-SUMIFS($G$2:$G$2000,$A$2:$A$2000,"&lt;"&amp;$A1439,$D$2:$D$2000,$D1439))*G1439),0)</f>
        <v>0</v>
      </c>
      <c r="I1439" s="118"/>
      <c r="J1439" s="115">
        <f t="shared" si="22"/>
        <v>0</v>
      </c>
    </row>
    <row r="1440" spans="1:10">
      <c r="A1440" s="72"/>
      <c r="B1440" s="73"/>
      <c r="C1440" s="74"/>
      <c r="D1440" s="75"/>
      <c r="E1440" s="110" t="str">
        <f>IFERROR(INDEX('Отчет о движении готов. прод.'!$C$9:$C$259,MATCH(D1440,'Отчет о движении готов. прод.'!$B$9:$B$259,0),1),"")</f>
        <v/>
      </c>
      <c r="F1440" s="111" t="str">
        <f>IFERROR(INDEX('Отчет о движении готов. прод.'!$D$9:$D$259,MATCH(D1440,'Отчет о движении готов. прод.'!$B$9:$B$259,0),1),"")</f>
        <v/>
      </c>
      <c r="G1440" s="157"/>
      <c r="H1440" s="115">
        <f>IFERROR(((SUMIFS('Приход готов. продук.'!$H$2:$H$2000,'Приход готов. продук.'!$A$2:$A$2000,"&lt;="&amp;DATE(YEAR($A1440),MONTH($A1440)+1,1)-1,'Приход готов. продук.'!$D$2:$D$2000,$D1440)-SUMIFS($H$2:$H$2000,$A$2:$A$2000,"&lt;"&amp;$A1440,$D$2:$D$2000,$D1440))/(SUMIFS('Приход готов. продук.'!$G$2:$G$2000,'Приход готов. продук.'!$A$2:$A$2000,"&lt;="&amp;DATE(YEAR($A1440),MONTH($A1440)+1,1)-1,'Приход готов. продук.'!$D$2:$D$2000,$D1440)-SUMIFS($G$2:$G$2000,$A$2:$A$2000,"&lt;"&amp;$A1440,$D$2:$D$2000,$D1440))*G1440),0)</f>
        <v>0</v>
      </c>
      <c r="I1440" s="118"/>
      <c r="J1440" s="115">
        <f t="shared" si="22"/>
        <v>0</v>
      </c>
    </row>
    <row r="1441" spans="1:10">
      <c r="A1441" s="72"/>
      <c r="B1441" s="73"/>
      <c r="C1441" s="74"/>
      <c r="D1441" s="75"/>
      <c r="E1441" s="110" t="str">
        <f>IFERROR(INDEX('Отчет о движении готов. прод.'!$C$9:$C$259,MATCH(D1441,'Отчет о движении готов. прод.'!$B$9:$B$259,0),1),"")</f>
        <v/>
      </c>
      <c r="F1441" s="111" t="str">
        <f>IFERROR(INDEX('Отчет о движении готов. прод.'!$D$9:$D$259,MATCH(D1441,'Отчет о движении готов. прод.'!$B$9:$B$259,0),1),"")</f>
        <v/>
      </c>
      <c r="G1441" s="157"/>
      <c r="H1441" s="115">
        <f>IFERROR(((SUMIFS('Приход готов. продук.'!$H$2:$H$2000,'Приход готов. продук.'!$A$2:$A$2000,"&lt;="&amp;DATE(YEAR($A1441),MONTH($A1441)+1,1)-1,'Приход готов. продук.'!$D$2:$D$2000,$D1441)-SUMIFS($H$2:$H$2000,$A$2:$A$2000,"&lt;"&amp;$A1441,$D$2:$D$2000,$D1441))/(SUMIFS('Приход готов. продук.'!$G$2:$G$2000,'Приход готов. продук.'!$A$2:$A$2000,"&lt;="&amp;DATE(YEAR($A1441),MONTH($A1441)+1,1)-1,'Приход готов. продук.'!$D$2:$D$2000,$D1441)-SUMIFS($G$2:$G$2000,$A$2:$A$2000,"&lt;"&amp;$A1441,$D$2:$D$2000,$D1441))*G1441),0)</f>
        <v>0</v>
      </c>
      <c r="I1441" s="118"/>
      <c r="J1441" s="115">
        <f t="shared" si="22"/>
        <v>0</v>
      </c>
    </row>
    <row r="1442" spans="1:10">
      <c r="A1442" s="72"/>
      <c r="B1442" s="73"/>
      <c r="C1442" s="74"/>
      <c r="D1442" s="75"/>
      <c r="E1442" s="110" t="str">
        <f>IFERROR(INDEX('Отчет о движении готов. прод.'!$C$9:$C$259,MATCH(D1442,'Отчет о движении готов. прод.'!$B$9:$B$259,0),1),"")</f>
        <v/>
      </c>
      <c r="F1442" s="111" t="str">
        <f>IFERROR(INDEX('Отчет о движении готов. прод.'!$D$9:$D$259,MATCH(D1442,'Отчет о движении готов. прод.'!$B$9:$B$259,0),1),"")</f>
        <v/>
      </c>
      <c r="G1442" s="157"/>
      <c r="H1442" s="115">
        <f>IFERROR(((SUMIFS('Приход готов. продук.'!$H$2:$H$2000,'Приход готов. продук.'!$A$2:$A$2000,"&lt;="&amp;DATE(YEAR($A1442),MONTH($A1442)+1,1)-1,'Приход готов. продук.'!$D$2:$D$2000,$D1442)-SUMIFS($H$2:$H$2000,$A$2:$A$2000,"&lt;"&amp;$A1442,$D$2:$D$2000,$D1442))/(SUMIFS('Приход готов. продук.'!$G$2:$G$2000,'Приход готов. продук.'!$A$2:$A$2000,"&lt;="&amp;DATE(YEAR($A1442),MONTH($A1442)+1,1)-1,'Приход готов. продук.'!$D$2:$D$2000,$D1442)-SUMIFS($G$2:$G$2000,$A$2:$A$2000,"&lt;"&amp;$A1442,$D$2:$D$2000,$D1442))*G1442),0)</f>
        <v>0</v>
      </c>
      <c r="I1442" s="118"/>
      <c r="J1442" s="115">
        <f t="shared" si="22"/>
        <v>0</v>
      </c>
    </row>
    <row r="1443" spans="1:10">
      <c r="A1443" s="72"/>
      <c r="B1443" s="73"/>
      <c r="C1443" s="74"/>
      <c r="D1443" s="75"/>
      <c r="E1443" s="110" t="str">
        <f>IFERROR(INDEX('Отчет о движении готов. прод.'!$C$9:$C$259,MATCH(D1443,'Отчет о движении готов. прод.'!$B$9:$B$259,0),1),"")</f>
        <v/>
      </c>
      <c r="F1443" s="111" t="str">
        <f>IFERROR(INDEX('Отчет о движении готов. прод.'!$D$9:$D$259,MATCH(D1443,'Отчет о движении готов. прод.'!$B$9:$B$259,0),1),"")</f>
        <v/>
      </c>
      <c r="G1443" s="157"/>
      <c r="H1443" s="115">
        <f>IFERROR(((SUMIFS('Приход готов. продук.'!$H$2:$H$2000,'Приход готов. продук.'!$A$2:$A$2000,"&lt;="&amp;DATE(YEAR($A1443),MONTH($A1443)+1,1)-1,'Приход готов. продук.'!$D$2:$D$2000,$D1443)-SUMIFS($H$2:$H$2000,$A$2:$A$2000,"&lt;"&amp;$A1443,$D$2:$D$2000,$D1443))/(SUMIFS('Приход готов. продук.'!$G$2:$G$2000,'Приход готов. продук.'!$A$2:$A$2000,"&lt;="&amp;DATE(YEAR($A1443),MONTH($A1443)+1,1)-1,'Приход готов. продук.'!$D$2:$D$2000,$D1443)-SUMIFS($G$2:$G$2000,$A$2:$A$2000,"&lt;"&amp;$A1443,$D$2:$D$2000,$D1443))*G1443),0)</f>
        <v>0</v>
      </c>
      <c r="I1443" s="118"/>
      <c r="J1443" s="115">
        <f t="shared" si="22"/>
        <v>0</v>
      </c>
    </row>
    <row r="1444" spans="1:10">
      <c r="A1444" s="72"/>
      <c r="B1444" s="73"/>
      <c r="C1444" s="74"/>
      <c r="D1444" s="75"/>
      <c r="E1444" s="110" t="str">
        <f>IFERROR(INDEX('Отчет о движении готов. прод.'!$C$9:$C$259,MATCH(D1444,'Отчет о движении готов. прод.'!$B$9:$B$259,0),1),"")</f>
        <v/>
      </c>
      <c r="F1444" s="111" t="str">
        <f>IFERROR(INDEX('Отчет о движении готов. прод.'!$D$9:$D$259,MATCH(D1444,'Отчет о движении готов. прод.'!$B$9:$B$259,0),1),"")</f>
        <v/>
      </c>
      <c r="G1444" s="157"/>
      <c r="H1444" s="115">
        <f>IFERROR(((SUMIFS('Приход готов. продук.'!$H$2:$H$2000,'Приход готов. продук.'!$A$2:$A$2000,"&lt;="&amp;DATE(YEAR($A1444),MONTH($A1444)+1,1)-1,'Приход готов. продук.'!$D$2:$D$2000,$D1444)-SUMIFS($H$2:$H$2000,$A$2:$A$2000,"&lt;"&amp;$A1444,$D$2:$D$2000,$D1444))/(SUMIFS('Приход готов. продук.'!$G$2:$G$2000,'Приход готов. продук.'!$A$2:$A$2000,"&lt;="&amp;DATE(YEAR($A1444),MONTH($A1444)+1,1)-1,'Приход готов. продук.'!$D$2:$D$2000,$D1444)-SUMIFS($G$2:$G$2000,$A$2:$A$2000,"&lt;"&amp;$A1444,$D$2:$D$2000,$D1444))*G1444),0)</f>
        <v>0</v>
      </c>
      <c r="I1444" s="118"/>
      <c r="J1444" s="115">
        <f t="shared" si="22"/>
        <v>0</v>
      </c>
    </row>
    <row r="1445" spans="1:10">
      <c r="A1445" s="72"/>
      <c r="B1445" s="73"/>
      <c r="C1445" s="74"/>
      <c r="D1445" s="75"/>
      <c r="E1445" s="110" t="str">
        <f>IFERROR(INDEX('Отчет о движении готов. прод.'!$C$9:$C$259,MATCH(D1445,'Отчет о движении готов. прод.'!$B$9:$B$259,0),1),"")</f>
        <v/>
      </c>
      <c r="F1445" s="111" t="str">
        <f>IFERROR(INDEX('Отчет о движении готов. прод.'!$D$9:$D$259,MATCH(D1445,'Отчет о движении готов. прод.'!$B$9:$B$259,0),1),"")</f>
        <v/>
      </c>
      <c r="G1445" s="157"/>
      <c r="H1445" s="115">
        <f>IFERROR(((SUMIFS('Приход готов. продук.'!$H$2:$H$2000,'Приход готов. продук.'!$A$2:$A$2000,"&lt;="&amp;DATE(YEAR($A1445),MONTH($A1445)+1,1)-1,'Приход готов. продук.'!$D$2:$D$2000,$D1445)-SUMIFS($H$2:$H$2000,$A$2:$A$2000,"&lt;"&amp;$A1445,$D$2:$D$2000,$D1445))/(SUMIFS('Приход готов. продук.'!$G$2:$G$2000,'Приход готов. продук.'!$A$2:$A$2000,"&lt;="&amp;DATE(YEAR($A1445),MONTH($A1445)+1,1)-1,'Приход готов. продук.'!$D$2:$D$2000,$D1445)-SUMIFS($G$2:$G$2000,$A$2:$A$2000,"&lt;"&amp;$A1445,$D$2:$D$2000,$D1445))*G1445),0)</f>
        <v>0</v>
      </c>
      <c r="I1445" s="118"/>
      <c r="J1445" s="115">
        <f t="shared" si="22"/>
        <v>0</v>
      </c>
    </row>
    <row r="1446" spans="1:10">
      <c r="A1446" s="72"/>
      <c r="B1446" s="73"/>
      <c r="C1446" s="74"/>
      <c r="D1446" s="75"/>
      <c r="E1446" s="110" t="str">
        <f>IFERROR(INDEX('Отчет о движении готов. прод.'!$C$9:$C$259,MATCH(D1446,'Отчет о движении готов. прод.'!$B$9:$B$259,0),1),"")</f>
        <v/>
      </c>
      <c r="F1446" s="111" t="str">
        <f>IFERROR(INDEX('Отчет о движении готов. прод.'!$D$9:$D$259,MATCH(D1446,'Отчет о движении готов. прод.'!$B$9:$B$259,0),1),"")</f>
        <v/>
      </c>
      <c r="G1446" s="157"/>
      <c r="H1446" s="115">
        <f>IFERROR(((SUMIFS('Приход готов. продук.'!$H$2:$H$2000,'Приход готов. продук.'!$A$2:$A$2000,"&lt;="&amp;DATE(YEAR($A1446),MONTH($A1446)+1,1)-1,'Приход готов. продук.'!$D$2:$D$2000,$D1446)-SUMIFS($H$2:$H$2000,$A$2:$A$2000,"&lt;"&amp;$A1446,$D$2:$D$2000,$D1446))/(SUMIFS('Приход готов. продук.'!$G$2:$G$2000,'Приход готов. продук.'!$A$2:$A$2000,"&lt;="&amp;DATE(YEAR($A1446),MONTH($A1446)+1,1)-1,'Приход готов. продук.'!$D$2:$D$2000,$D1446)-SUMIFS($G$2:$G$2000,$A$2:$A$2000,"&lt;"&amp;$A1446,$D$2:$D$2000,$D1446))*G1446),0)</f>
        <v>0</v>
      </c>
      <c r="I1446" s="118"/>
      <c r="J1446" s="115">
        <f t="shared" si="22"/>
        <v>0</v>
      </c>
    </row>
    <row r="1447" spans="1:10">
      <c r="A1447" s="72"/>
      <c r="B1447" s="73"/>
      <c r="C1447" s="74"/>
      <c r="D1447" s="75"/>
      <c r="E1447" s="110" t="str">
        <f>IFERROR(INDEX('Отчет о движении готов. прод.'!$C$9:$C$259,MATCH(D1447,'Отчет о движении готов. прод.'!$B$9:$B$259,0),1),"")</f>
        <v/>
      </c>
      <c r="F1447" s="111" t="str">
        <f>IFERROR(INDEX('Отчет о движении готов. прод.'!$D$9:$D$259,MATCH(D1447,'Отчет о движении готов. прод.'!$B$9:$B$259,0),1),"")</f>
        <v/>
      </c>
      <c r="G1447" s="157"/>
      <c r="H1447" s="115">
        <f>IFERROR(((SUMIFS('Приход готов. продук.'!$H$2:$H$2000,'Приход готов. продук.'!$A$2:$A$2000,"&lt;="&amp;DATE(YEAR($A1447),MONTH($A1447)+1,1)-1,'Приход готов. продук.'!$D$2:$D$2000,$D1447)-SUMIFS($H$2:$H$2000,$A$2:$A$2000,"&lt;"&amp;$A1447,$D$2:$D$2000,$D1447))/(SUMIFS('Приход готов. продук.'!$G$2:$G$2000,'Приход готов. продук.'!$A$2:$A$2000,"&lt;="&amp;DATE(YEAR($A1447),MONTH($A1447)+1,1)-1,'Приход готов. продук.'!$D$2:$D$2000,$D1447)-SUMIFS($G$2:$G$2000,$A$2:$A$2000,"&lt;"&amp;$A1447,$D$2:$D$2000,$D1447))*G1447),0)</f>
        <v>0</v>
      </c>
      <c r="I1447" s="118"/>
      <c r="J1447" s="115">
        <f t="shared" si="22"/>
        <v>0</v>
      </c>
    </row>
    <row r="1448" spans="1:10">
      <c r="A1448" s="72"/>
      <c r="B1448" s="73"/>
      <c r="C1448" s="74"/>
      <c r="D1448" s="75"/>
      <c r="E1448" s="110" t="str">
        <f>IFERROR(INDEX('Отчет о движении готов. прод.'!$C$9:$C$259,MATCH(D1448,'Отчет о движении готов. прод.'!$B$9:$B$259,0),1),"")</f>
        <v/>
      </c>
      <c r="F1448" s="111" t="str">
        <f>IFERROR(INDEX('Отчет о движении готов. прод.'!$D$9:$D$259,MATCH(D1448,'Отчет о движении готов. прод.'!$B$9:$B$259,0),1),"")</f>
        <v/>
      </c>
      <c r="G1448" s="157"/>
      <c r="H1448" s="115">
        <f>IFERROR(((SUMIFS('Приход готов. продук.'!$H$2:$H$2000,'Приход готов. продук.'!$A$2:$A$2000,"&lt;="&amp;DATE(YEAR($A1448),MONTH($A1448)+1,1)-1,'Приход готов. продук.'!$D$2:$D$2000,$D1448)-SUMIFS($H$2:$H$2000,$A$2:$A$2000,"&lt;"&amp;$A1448,$D$2:$D$2000,$D1448))/(SUMIFS('Приход готов. продук.'!$G$2:$G$2000,'Приход готов. продук.'!$A$2:$A$2000,"&lt;="&amp;DATE(YEAR($A1448),MONTH($A1448)+1,1)-1,'Приход готов. продук.'!$D$2:$D$2000,$D1448)-SUMIFS($G$2:$G$2000,$A$2:$A$2000,"&lt;"&amp;$A1448,$D$2:$D$2000,$D1448))*G1448),0)</f>
        <v>0</v>
      </c>
      <c r="I1448" s="118"/>
      <c r="J1448" s="115">
        <f t="shared" si="22"/>
        <v>0</v>
      </c>
    </row>
    <row r="1449" spans="1:10">
      <c r="A1449" s="72"/>
      <c r="B1449" s="73"/>
      <c r="C1449" s="74"/>
      <c r="D1449" s="75"/>
      <c r="E1449" s="110" t="str">
        <f>IFERROR(INDEX('Отчет о движении готов. прод.'!$C$9:$C$259,MATCH(D1449,'Отчет о движении готов. прод.'!$B$9:$B$259,0),1),"")</f>
        <v/>
      </c>
      <c r="F1449" s="111" t="str">
        <f>IFERROR(INDEX('Отчет о движении готов. прод.'!$D$9:$D$259,MATCH(D1449,'Отчет о движении готов. прод.'!$B$9:$B$259,0),1),"")</f>
        <v/>
      </c>
      <c r="G1449" s="157"/>
      <c r="H1449" s="115">
        <f>IFERROR(((SUMIFS('Приход готов. продук.'!$H$2:$H$2000,'Приход готов. продук.'!$A$2:$A$2000,"&lt;="&amp;DATE(YEAR($A1449),MONTH($A1449)+1,1)-1,'Приход готов. продук.'!$D$2:$D$2000,$D1449)-SUMIFS($H$2:$H$2000,$A$2:$A$2000,"&lt;"&amp;$A1449,$D$2:$D$2000,$D1449))/(SUMIFS('Приход готов. продук.'!$G$2:$G$2000,'Приход готов. продук.'!$A$2:$A$2000,"&lt;="&amp;DATE(YEAR($A1449),MONTH($A1449)+1,1)-1,'Приход готов. продук.'!$D$2:$D$2000,$D1449)-SUMIFS($G$2:$G$2000,$A$2:$A$2000,"&lt;"&amp;$A1449,$D$2:$D$2000,$D1449))*G1449),0)</f>
        <v>0</v>
      </c>
      <c r="I1449" s="118"/>
      <c r="J1449" s="115">
        <f t="shared" si="22"/>
        <v>0</v>
      </c>
    </row>
    <row r="1450" spans="1:10">
      <c r="A1450" s="72"/>
      <c r="B1450" s="73"/>
      <c r="C1450" s="74"/>
      <c r="D1450" s="75"/>
      <c r="E1450" s="110" t="str">
        <f>IFERROR(INDEX('Отчет о движении готов. прод.'!$C$9:$C$259,MATCH(D1450,'Отчет о движении готов. прод.'!$B$9:$B$259,0),1),"")</f>
        <v/>
      </c>
      <c r="F1450" s="111" t="str">
        <f>IFERROR(INDEX('Отчет о движении готов. прод.'!$D$9:$D$259,MATCH(D1450,'Отчет о движении готов. прод.'!$B$9:$B$259,0),1),"")</f>
        <v/>
      </c>
      <c r="G1450" s="157"/>
      <c r="H1450" s="115">
        <f>IFERROR(((SUMIFS('Приход готов. продук.'!$H$2:$H$2000,'Приход готов. продук.'!$A$2:$A$2000,"&lt;="&amp;DATE(YEAR($A1450),MONTH($A1450)+1,1)-1,'Приход готов. продук.'!$D$2:$D$2000,$D1450)-SUMIFS($H$2:$H$2000,$A$2:$A$2000,"&lt;"&amp;$A1450,$D$2:$D$2000,$D1450))/(SUMIFS('Приход готов. продук.'!$G$2:$G$2000,'Приход готов. продук.'!$A$2:$A$2000,"&lt;="&amp;DATE(YEAR($A1450),MONTH($A1450)+1,1)-1,'Приход готов. продук.'!$D$2:$D$2000,$D1450)-SUMIFS($G$2:$G$2000,$A$2:$A$2000,"&lt;"&amp;$A1450,$D$2:$D$2000,$D1450))*G1450),0)</f>
        <v>0</v>
      </c>
      <c r="I1450" s="118"/>
      <c r="J1450" s="115">
        <f t="shared" si="22"/>
        <v>0</v>
      </c>
    </row>
    <row r="1451" spans="1:10">
      <c r="A1451" s="72"/>
      <c r="B1451" s="73"/>
      <c r="C1451" s="74"/>
      <c r="D1451" s="75"/>
      <c r="E1451" s="110" t="str">
        <f>IFERROR(INDEX('Отчет о движении готов. прод.'!$C$9:$C$259,MATCH(D1451,'Отчет о движении готов. прод.'!$B$9:$B$259,0),1),"")</f>
        <v/>
      </c>
      <c r="F1451" s="111" t="str">
        <f>IFERROR(INDEX('Отчет о движении готов. прод.'!$D$9:$D$259,MATCH(D1451,'Отчет о движении готов. прод.'!$B$9:$B$259,0),1),"")</f>
        <v/>
      </c>
      <c r="G1451" s="157"/>
      <c r="H1451" s="115">
        <f>IFERROR(((SUMIFS('Приход готов. продук.'!$H$2:$H$2000,'Приход готов. продук.'!$A$2:$A$2000,"&lt;="&amp;DATE(YEAR($A1451),MONTH($A1451)+1,1)-1,'Приход готов. продук.'!$D$2:$D$2000,$D1451)-SUMIFS($H$2:$H$2000,$A$2:$A$2000,"&lt;"&amp;$A1451,$D$2:$D$2000,$D1451))/(SUMIFS('Приход готов. продук.'!$G$2:$G$2000,'Приход готов. продук.'!$A$2:$A$2000,"&lt;="&amp;DATE(YEAR($A1451),MONTH($A1451)+1,1)-1,'Приход готов. продук.'!$D$2:$D$2000,$D1451)-SUMIFS($G$2:$G$2000,$A$2:$A$2000,"&lt;"&amp;$A1451,$D$2:$D$2000,$D1451))*G1451),0)</f>
        <v>0</v>
      </c>
      <c r="I1451" s="118"/>
      <c r="J1451" s="115">
        <f t="shared" si="22"/>
        <v>0</v>
      </c>
    </row>
    <row r="1452" spans="1:10">
      <c r="A1452" s="72"/>
      <c r="B1452" s="73"/>
      <c r="C1452" s="74"/>
      <c r="D1452" s="75"/>
      <c r="E1452" s="110" t="str">
        <f>IFERROR(INDEX('Отчет о движении готов. прод.'!$C$9:$C$259,MATCH(D1452,'Отчет о движении готов. прод.'!$B$9:$B$259,0),1),"")</f>
        <v/>
      </c>
      <c r="F1452" s="111" t="str">
        <f>IFERROR(INDEX('Отчет о движении готов. прод.'!$D$9:$D$259,MATCH(D1452,'Отчет о движении готов. прод.'!$B$9:$B$259,0),1),"")</f>
        <v/>
      </c>
      <c r="G1452" s="157"/>
      <c r="H1452" s="115">
        <f>IFERROR(((SUMIFS('Приход готов. продук.'!$H$2:$H$2000,'Приход готов. продук.'!$A$2:$A$2000,"&lt;="&amp;DATE(YEAR($A1452),MONTH($A1452)+1,1)-1,'Приход готов. продук.'!$D$2:$D$2000,$D1452)-SUMIFS($H$2:$H$2000,$A$2:$A$2000,"&lt;"&amp;$A1452,$D$2:$D$2000,$D1452))/(SUMIFS('Приход готов. продук.'!$G$2:$G$2000,'Приход готов. продук.'!$A$2:$A$2000,"&lt;="&amp;DATE(YEAR($A1452),MONTH($A1452)+1,1)-1,'Приход готов. продук.'!$D$2:$D$2000,$D1452)-SUMIFS($G$2:$G$2000,$A$2:$A$2000,"&lt;"&amp;$A1452,$D$2:$D$2000,$D1452))*G1452),0)</f>
        <v>0</v>
      </c>
      <c r="I1452" s="118"/>
      <c r="J1452" s="115">
        <f t="shared" si="22"/>
        <v>0</v>
      </c>
    </row>
    <row r="1453" spans="1:10">
      <c r="A1453" s="72"/>
      <c r="B1453" s="73"/>
      <c r="C1453" s="74"/>
      <c r="D1453" s="75"/>
      <c r="E1453" s="110" t="str">
        <f>IFERROR(INDEX('Отчет о движении готов. прод.'!$C$9:$C$259,MATCH(D1453,'Отчет о движении готов. прод.'!$B$9:$B$259,0),1),"")</f>
        <v/>
      </c>
      <c r="F1453" s="111" t="str">
        <f>IFERROR(INDEX('Отчет о движении готов. прод.'!$D$9:$D$259,MATCH(D1453,'Отчет о движении готов. прод.'!$B$9:$B$259,0),1),"")</f>
        <v/>
      </c>
      <c r="G1453" s="157"/>
      <c r="H1453" s="115">
        <f>IFERROR(((SUMIFS('Приход готов. продук.'!$H$2:$H$2000,'Приход готов. продук.'!$A$2:$A$2000,"&lt;="&amp;DATE(YEAR($A1453),MONTH($A1453)+1,1)-1,'Приход готов. продук.'!$D$2:$D$2000,$D1453)-SUMIFS($H$2:$H$2000,$A$2:$A$2000,"&lt;"&amp;$A1453,$D$2:$D$2000,$D1453))/(SUMIFS('Приход готов. продук.'!$G$2:$G$2000,'Приход готов. продук.'!$A$2:$A$2000,"&lt;="&amp;DATE(YEAR($A1453),MONTH($A1453)+1,1)-1,'Приход готов. продук.'!$D$2:$D$2000,$D1453)-SUMIFS($G$2:$G$2000,$A$2:$A$2000,"&lt;"&amp;$A1453,$D$2:$D$2000,$D1453))*G1453),0)</f>
        <v>0</v>
      </c>
      <c r="I1453" s="118"/>
      <c r="J1453" s="115">
        <f t="shared" si="22"/>
        <v>0</v>
      </c>
    </row>
    <row r="1454" spans="1:10">
      <c r="A1454" s="72"/>
      <c r="B1454" s="73"/>
      <c r="C1454" s="74"/>
      <c r="D1454" s="75"/>
      <c r="E1454" s="110" t="str">
        <f>IFERROR(INDEX('Отчет о движении готов. прод.'!$C$9:$C$259,MATCH(D1454,'Отчет о движении готов. прод.'!$B$9:$B$259,0),1),"")</f>
        <v/>
      </c>
      <c r="F1454" s="111" t="str">
        <f>IFERROR(INDEX('Отчет о движении готов. прод.'!$D$9:$D$259,MATCH(D1454,'Отчет о движении готов. прод.'!$B$9:$B$259,0),1),"")</f>
        <v/>
      </c>
      <c r="G1454" s="157"/>
      <c r="H1454" s="115">
        <f>IFERROR(((SUMIFS('Приход готов. продук.'!$H$2:$H$2000,'Приход готов. продук.'!$A$2:$A$2000,"&lt;="&amp;DATE(YEAR($A1454),MONTH($A1454)+1,1)-1,'Приход готов. продук.'!$D$2:$D$2000,$D1454)-SUMIFS($H$2:$H$2000,$A$2:$A$2000,"&lt;"&amp;$A1454,$D$2:$D$2000,$D1454))/(SUMIFS('Приход готов. продук.'!$G$2:$G$2000,'Приход готов. продук.'!$A$2:$A$2000,"&lt;="&amp;DATE(YEAR($A1454),MONTH($A1454)+1,1)-1,'Приход готов. продук.'!$D$2:$D$2000,$D1454)-SUMIFS($G$2:$G$2000,$A$2:$A$2000,"&lt;"&amp;$A1454,$D$2:$D$2000,$D1454))*G1454),0)</f>
        <v>0</v>
      </c>
      <c r="I1454" s="118"/>
      <c r="J1454" s="115">
        <f t="shared" si="22"/>
        <v>0</v>
      </c>
    </row>
    <row r="1455" spans="1:10">
      <c r="A1455" s="72"/>
      <c r="B1455" s="73"/>
      <c r="C1455" s="74"/>
      <c r="D1455" s="75"/>
      <c r="E1455" s="110" t="str">
        <f>IFERROR(INDEX('Отчет о движении готов. прод.'!$C$9:$C$259,MATCH(D1455,'Отчет о движении готов. прод.'!$B$9:$B$259,0),1),"")</f>
        <v/>
      </c>
      <c r="F1455" s="111" t="str">
        <f>IFERROR(INDEX('Отчет о движении готов. прод.'!$D$9:$D$259,MATCH(D1455,'Отчет о движении готов. прод.'!$B$9:$B$259,0),1),"")</f>
        <v/>
      </c>
      <c r="G1455" s="157"/>
      <c r="H1455" s="115">
        <f>IFERROR(((SUMIFS('Приход готов. продук.'!$H$2:$H$2000,'Приход готов. продук.'!$A$2:$A$2000,"&lt;="&amp;DATE(YEAR($A1455),MONTH($A1455)+1,1)-1,'Приход готов. продук.'!$D$2:$D$2000,$D1455)-SUMIFS($H$2:$H$2000,$A$2:$A$2000,"&lt;"&amp;$A1455,$D$2:$D$2000,$D1455))/(SUMIFS('Приход готов. продук.'!$G$2:$G$2000,'Приход готов. продук.'!$A$2:$A$2000,"&lt;="&amp;DATE(YEAR($A1455),MONTH($A1455)+1,1)-1,'Приход готов. продук.'!$D$2:$D$2000,$D1455)-SUMIFS($G$2:$G$2000,$A$2:$A$2000,"&lt;"&amp;$A1455,$D$2:$D$2000,$D1455))*G1455),0)</f>
        <v>0</v>
      </c>
      <c r="I1455" s="118"/>
      <c r="J1455" s="115">
        <f t="shared" si="22"/>
        <v>0</v>
      </c>
    </row>
    <row r="1456" spans="1:10">
      <c r="A1456" s="72"/>
      <c r="B1456" s="73"/>
      <c r="C1456" s="74"/>
      <c r="D1456" s="75"/>
      <c r="E1456" s="110" t="str">
        <f>IFERROR(INDEX('Отчет о движении готов. прод.'!$C$9:$C$259,MATCH(D1456,'Отчет о движении готов. прод.'!$B$9:$B$259,0),1),"")</f>
        <v/>
      </c>
      <c r="F1456" s="111" t="str">
        <f>IFERROR(INDEX('Отчет о движении готов. прод.'!$D$9:$D$259,MATCH(D1456,'Отчет о движении готов. прод.'!$B$9:$B$259,0),1),"")</f>
        <v/>
      </c>
      <c r="G1456" s="157"/>
      <c r="H1456" s="115">
        <f>IFERROR(((SUMIFS('Приход готов. продук.'!$H$2:$H$2000,'Приход готов. продук.'!$A$2:$A$2000,"&lt;="&amp;DATE(YEAR($A1456),MONTH($A1456)+1,1)-1,'Приход готов. продук.'!$D$2:$D$2000,$D1456)-SUMIFS($H$2:$H$2000,$A$2:$A$2000,"&lt;"&amp;$A1456,$D$2:$D$2000,$D1456))/(SUMIFS('Приход готов. продук.'!$G$2:$G$2000,'Приход готов. продук.'!$A$2:$A$2000,"&lt;="&amp;DATE(YEAR($A1456),MONTH($A1456)+1,1)-1,'Приход готов. продук.'!$D$2:$D$2000,$D1456)-SUMIFS($G$2:$G$2000,$A$2:$A$2000,"&lt;"&amp;$A1456,$D$2:$D$2000,$D1456))*G1456),0)</f>
        <v>0</v>
      </c>
      <c r="I1456" s="118"/>
      <c r="J1456" s="115">
        <f t="shared" si="22"/>
        <v>0</v>
      </c>
    </row>
    <row r="1457" spans="1:10">
      <c r="A1457" s="72"/>
      <c r="B1457" s="73"/>
      <c r="C1457" s="74"/>
      <c r="D1457" s="75"/>
      <c r="E1457" s="110" t="str">
        <f>IFERROR(INDEX('Отчет о движении готов. прод.'!$C$9:$C$259,MATCH(D1457,'Отчет о движении готов. прод.'!$B$9:$B$259,0),1),"")</f>
        <v/>
      </c>
      <c r="F1457" s="111" t="str">
        <f>IFERROR(INDEX('Отчет о движении готов. прод.'!$D$9:$D$259,MATCH(D1457,'Отчет о движении готов. прод.'!$B$9:$B$259,0),1),"")</f>
        <v/>
      </c>
      <c r="G1457" s="157"/>
      <c r="H1457" s="115">
        <f>IFERROR(((SUMIFS('Приход готов. продук.'!$H$2:$H$2000,'Приход готов. продук.'!$A$2:$A$2000,"&lt;="&amp;DATE(YEAR($A1457),MONTH($A1457)+1,1)-1,'Приход готов. продук.'!$D$2:$D$2000,$D1457)-SUMIFS($H$2:$H$2000,$A$2:$A$2000,"&lt;"&amp;$A1457,$D$2:$D$2000,$D1457))/(SUMIFS('Приход готов. продук.'!$G$2:$G$2000,'Приход готов. продук.'!$A$2:$A$2000,"&lt;="&amp;DATE(YEAR($A1457),MONTH($A1457)+1,1)-1,'Приход готов. продук.'!$D$2:$D$2000,$D1457)-SUMIFS($G$2:$G$2000,$A$2:$A$2000,"&lt;"&amp;$A1457,$D$2:$D$2000,$D1457))*G1457),0)</f>
        <v>0</v>
      </c>
      <c r="I1457" s="118"/>
      <c r="J1457" s="115">
        <f t="shared" si="22"/>
        <v>0</v>
      </c>
    </row>
    <row r="1458" spans="1:10">
      <c r="A1458" s="72"/>
      <c r="B1458" s="73"/>
      <c r="C1458" s="74"/>
      <c r="D1458" s="75"/>
      <c r="E1458" s="110" t="str">
        <f>IFERROR(INDEX('Отчет о движении готов. прод.'!$C$9:$C$259,MATCH(D1458,'Отчет о движении готов. прод.'!$B$9:$B$259,0),1),"")</f>
        <v/>
      </c>
      <c r="F1458" s="111" t="str">
        <f>IFERROR(INDEX('Отчет о движении готов. прод.'!$D$9:$D$259,MATCH(D1458,'Отчет о движении готов. прод.'!$B$9:$B$259,0),1),"")</f>
        <v/>
      </c>
      <c r="G1458" s="157"/>
      <c r="H1458" s="115">
        <f>IFERROR(((SUMIFS('Приход готов. продук.'!$H$2:$H$2000,'Приход готов. продук.'!$A$2:$A$2000,"&lt;="&amp;DATE(YEAR($A1458),MONTH($A1458)+1,1)-1,'Приход готов. продук.'!$D$2:$D$2000,$D1458)-SUMIFS($H$2:$H$2000,$A$2:$A$2000,"&lt;"&amp;$A1458,$D$2:$D$2000,$D1458))/(SUMIFS('Приход готов. продук.'!$G$2:$G$2000,'Приход готов. продук.'!$A$2:$A$2000,"&lt;="&amp;DATE(YEAR($A1458),MONTH($A1458)+1,1)-1,'Приход готов. продук.'!$D$2:$D$2000,$D1458)-SUMIFS($G$2:$G$2000,$A$2:$A$2000,"&lt;"&amp;$A1458,$D$2:$D$2000,$D1458))*G1458),0)</f>
        <v>0</v>
      </c>
      <c r="I1458" s="118"/>
      <c r="J1458" s="115">
        <f t="shared" si="22"/>
        <v>0</v>
      </c>
    </row>
    <row r="1459" spans="1:10">
      <c r="A1459" s="72"/>
      <c r="B1459" s="73"/>
      <c r="C1459" s="74"/>
      <c r="D1459" s="75"/>
      <c r="E1459" s="110" t="str">
        <f>IFERROR(INDEX('Отчет о движении готов. прод.'!$C$9:$C$259,MATCH(D1459,'Отчет о движении готов. прод.'!$B$9:$B$259,0),1),"")</f>
        <v/>
      </c>
      <c r="F1459" s="111" t="str">
        <f>IFERROR(INDEX('Отчет о движении готов. прод.'!$D$9:$D$259,MATCH(D1459,'Отчет о движении готов. прод.'!$B$9:$B$259,0),1),"")</f>
        <v/>
      </c>
      <c r="G1459" s="157"/>
      <c r="H1459" s="115">
        <f>IFERROR(((SUMIFS('Приход готов. продук.'!$H$2:$H$2000,'Приход готов. продук.'!$A$2:$A$2000,"&lt;="&amp;DATE(YEAR($A1459),MONTH($A1459)+1,1)-1,'Приход готов. продук.'!$D$2:$D$2000,$D1459)-SUMIFS($H$2:$H$2000,$A$2:$A$2000,"&lt;"&amp;$A1459,$D$2:$D$2000,$D1459))/(SUMIFS('Приход готов. продук.'!$G$2:$G$2000,'Приход готов. продук.'!$A$2:$A$2000,"&lt;="&amp;DATE(YEAR($A1459),MONTH($A1459)+1,1)-1,'Приход готов. продук.'!$D$2:$D$2000,$D1459)-SUMIFS($G$2:$G$2000,$A$2:$A$2000,"&lt;"&amp;$A1459,$D$2:$D$2000,$D1459))*G1459),0)</f>
        <v>0</v>
      </c>
      <c r="I1459" s="118"/>
      <c r="J1459" s="115">
        <f t="shared" si="22"/>
        <v>0</v>
      </c>
    </row>
    <row r="1460" spans="1:10">
      <c r="A1460" s="72"/>
      <c r="B1460" s="73"/>
      <c r="C1460" s="74"/>
      <c r="D1460" s="75"/>
      <c r="E1460" s="110" t="str">
        <f>IFERROR(INDEX('Отчет о движении готов. прод.'!$C$9:$C$259,MATCH(D1460,'Отчет о движении готов. прод.'!$B$9:$B$259,0),1),"")</f>
        <v/>
      </c>
      <c r="F1460" s="111" t="str">
        <f>IFERROR(INDEX('Отчет о движении готов. прод.'!$D$9:$D$259,MATCH(D1460,'Отчет о движении готов. прод.'!$B$9:$B$259,0),1),"")</f>
        <v/>
      </c>
      <c r="G1460" s="157"/>
      <c r="H1460" s="115">
        <f>IFERROR(((SUMIFS('Приход готов. продук.'!$H$2:$H$2000,'Приход готов. продук.'!$A$2:$A$2000,"&lt;="&amp;DATE(YEAR($A1460),MONTH($A1460)+1,1)-1,'Приход готов. продук.'!$D$2:$D$2000,$D1460)-SUMIFS($H$2:$H$2000,$A$2:$A$2000,"&lt;"&amp;$A1460,$D$2:$D$2000,$D1460))/(SUMIFS('Приход готов. продук.'!$G$2:$G$2000,'Приход готов. продук.'!$A$2:$A$2000,"&lt;="&amp;DATE(YEAR($A1460),MONTH($A1460)+1,1)-1,'Приход готов. продук.'!$D$2:$D$2000,$D1460)-SUMIFS($G$2:$G$2000,$A$2:$A$2000,"&lt;"&amp;$A1460,$D$2:$D$2000,$D1460))*G1460),0)</f>
        <v>0</v>
      </c>
      <c r="I1460" s="118"/>
      <c r="J1460" s="115">
        <f t="shared" si="22"/>
        <v>0</v>
      </c>
    </row>
    <row r="1461" spans="1:10">
      <c r="A1461" s="72"/>
      <c r="B1461" s="73"/>
      <c r="C1461" s="74"/>
      <c r="D1461" s="75"/>
      <c r="E1461" s="110" t="str">
        <f>IFERROR(INDEX('Отчет о движении готов. прод.'!$C$9:$C$259,MATCH(D1461,'Отчет о движении готов. прод.'!$B$9:$B$259,0),1),"")</f>
        <v/>
      </c>
      <c r="F1461" s="111" t="str">
        <f>IFERROR(INDEX('Отчет о движении готов. прод.'!$D$9:$D$259,MATCH(D1461,'Отчет о движении готов. прод.'!$B$9:$B$259,0),1),"")</f>
        <v/>
      </c>
      <c r="G1461" s="157"/>
      <c r="H1461" s="115">
        <f>IFERROR(((SUMIFS('Приход готов. продук.'!$H$2:$H$2000,'Приход готов. продук.'!$A$2:$A$2000,"&lt;="&amp;DATE(YEAR($A1461),MONTH($A1461)+1,1)-1,'Приход готов. продук.'!$D$2:$D$2000,$D1461)-SUMIFS($H$2:$H$2000,$A$2:$A$2000,"&lt;"&amp;$A1461,$D$2:$D$2000,$D1461))/(SUMIFS('Приход готов. продук.'!$G$2:$G$2000,'Приход готов. продук.'!$A$2:$A$2000,"&lt;="&amp;DATE(YEAR($A1461),MONTH($A1461)+1,1)-1,'Приход готов. продук.'!$D$2:$D$2000,$D1461)-SUMIFS($G$2:$G$2000,$A$2:$A$2000,"&lt;"&amp;$A1461,$D$2:$D$2000,$D1461))*G1461),0)</f>
        <v>0</v>
      </c>
      <c r="I1461" s="118"/>
      <c r="J1461" s="115">
        <f t="shared" si="22"/>
        <v>0</v>
      </c>
    </row>
    <row r="1462" spans="1:10">
      <c r="A1462" s="72"/>
      <c r="B1462" s="73"/>
      <c r="C1462" s="74"/>
      <c r="D1462" s="75"/>
      <c r="E1462" s="110" t="str">
        <f>IFERROR(INDEX('Отчет о движении готов. прод.'!$C$9:$C$259,MATCH(D1462,'Отчет о движении готов. прод.'!$B$9:$B$259,0),1),"")</f>
        <v/>
      </c>
      <c r="F1462" s="111" t="str">
        <f>IFERROR(INDEX('Отчет о движении готов. прод.'!$D$9:$D$259,MATCH(D1462,'Отчет о движении готов. прод.'!$B$9:$B$259,0),1),"")</f>
        <v/>
      </c>
      <c r="G1462" s="157"/>
      <c r="H1462" s="115">
        <f>IFERROR(((SUMIFS('Приход готов. продук.'!$H$2:$H$2000,'Приход готов. продук.'!$A$2:$A$2000,"&lt;="&amp;DATE(YEAR($A1462),MONTH($A1462)+1,1)-1,'Приход готов. продук.'!$D$2:$D$2000,$D1462)-SUMIFS($H$2:$H$2000,$A$2:$A$2000,"&lt;"&amp;$A1462,$D$2:$D$2000,$D1462))/(SUMIFS('Приход готов. продук.'!$G$2:$G$2000,'Приход готов. продук.'!$A$2:$A$2000,"&lt;="&amp;DATE(YEAR($A1462),MONTH($A1462)+1,1)-1,'Приход готов. продук.'!$D$2:$D$2000,$D1462)-SUMIFS($G$2:$G$2000,$A$2:$A$2000,"&lt;"&amp;$A1462,$D$2:$D$2000,$D1462))*G1462),0)</f>
        <v>0</v>
      </c>
      <c r="I1462" s="118"/>
      <c r="J1462" s="115">
        <f t="shared" si="22"/>
        <v>0</v>
      </c>
    </row>
    <row r="1463" spans="1:10">
      <c r="A1463" s="72"/>
      <c r="B1463" s="73"/>
      <c r="C1463" s="74"/>
      <c r="D1463" s="75"/>
      <c r="E1463" s="110" t="str">
        <f>IFERROR(INDEX('Отчет о движении готов. прод.'!$C$9:$C$259,MATCH(D1463,'Отчет о движении готов. прод.'!$B$9:$B$259,0),1),"")</f>
        <v/>
      </c>
      <c r="F1463" s="111" t="str">
        <f>IFERROR(INDEX('Отчет о движении готов. прод.'!$D$9:$D$259,MATCH(D1463,'Отчет о движении готов. прод.'!$B$9:$B$259,0),1),"")</f>
        <v/>
      </c>
      <c r="G1463" s="157"/>
      <c r="H1463" s="115">
        <f>IFERROR(((SUMIFS('Приход готов. продук.'!$H$2:$H$2000,'Приход готов. продук.'!$A$2:$A$2000,"&lt;="&amp;DATE(YEAR($A1463),MONTH($A1463)+1,1)-1,'Приход готов. продук.'!$D$2:$D$2000,$D1463)-SUMIFS($H$2:$H$2000,$A$2:$A$2000,"&lt;"&amp;$A1463,$D$2:$D$2000,$D1463))/(SUMIFS('Приход готов. продук.'!$G$2:$G$2000,'Приход готов. продук.'!$A$2:$A$2000,"&lt;="&amp;DATE(YEAR($A1463),MONTH($A1463)+1,1)-1,'Приход готов. продук.'!$D$2:$D$2000,$D1463)-SUMIFS($G$2:$G$2000,$A$2:$A$2000,"&lt;"&amp;$A1463,$D$2:$D$2000,$D1463))*G1463),0)</f>
        <v>0</v>
      </c>
      <c r="I1463" s="118"/>
      <c r="J1463" s="115">
        <f t="shared" si="22"/>
        <v>0</v>
      </c>
    </row>
    <row r="1464" spans="1:10">
      <c r="A1464" s="72"/>
      <c r="B1464" s="73"/>
      <c r="C1464" s="74"/>
      <c r="D1464" s="75"/>
      <c r="E1464" s="110" t="str">
        <f>IFERROR(INDEX('Отчет о движении готов. прод.'!$C$9:$C$259,MATCH(D1464,'Отчет о движении готов. прод.'!$B$9:$B$259,0),1),"")</f>
        <v/>
      </c>
      <c r="F1464" s="111" t="str">
        <f>IFERROR(INDEX('Отчет о движении готов. прод.'!$D$9:$D$259,MATCH(D1464,'Отчет о движении готов. прод.'!$B$9:$B$259,0),1),"")</f>
        <v/>
      </c>
      <c r="G1464" s="157"/>
      <c r="H1464" s="115">
        <f>IFERROR(((SUMIFS('Приход готов. продук.'!$H$2:$H$2000,'Приход готов. продук.'!$A$2:$A$2000,"&lt;="&amp;DATE(YEAR($A1464),MONTH($A1464)+1,1)-1,'Приход готов. продук.'!$D$2:$D$2000,$D1464)-SUMIFS($H$2:$H$2000,$A$2:$A$2000,"&lt;"&amp;$A1464,$D$2:$D$2000,$D1464))/(SUMIFS('Приход готов. продук.'!$G$2:$G$2000,'Приход готов. продук.'!$A$2:$A$2000,"&lt;="&amp;DATE(YEAR($A1464),MONTH($A1464)+1,1)-1,'Приход готов. продук.'!$D$2:$D$2000,$D1464)-SUMIFS($G$2:$G$2000,$A$2:$A$2000,"&lt;"&amp;$A1464,$D$2:$D$2000,$D1464))*G1464),0)</f>
        <v>0</v>
      </c>
      <c r="I1464" s="118"/>
      <c r="J1464" s="115">
        <f t="shared" si="22"/>
        <v>0</v>
      </c>
    </row>
    <row r="1465" spans="1:10">
      <c r="A1465" s="72"/>
      <c r="B1465" s="73"/>
      <c r="C1465" s="74"/>
      <c r="D1465" s="75"/>
      <c r="E1465" s="110" t="str">
        <f>IFERROR(INDEX('Отчет о движении готов. прод.'!$C$9:$C$259,MATCH(D1465,'Отчет о движении готов. прод.'!$B$9:$B$259,0),1),"")</f>
        <v/>
      </c>
      <c r="F1465" s="111" t="str">
        <f>IFERROR(INDEX('Отчет о движении готов. прод.'!$D$9:$D$259,MATCH(D1465,'Отчет о движении готов. прод.'!$B$9:$B$259,0),1),"")</f>
        <v/>
      </c>
      <c r="G1465" s="157"/>
      <c r="H1465" s="115">
        <f>IFERROR(((SUMIFS('Приход готов. продук.'!$H$2:$H$2000,'Приход готов. продук.'!$A$2:$A$2000,"&lt;="&amp;DATE(YEAR($A1465),MONTH($A1465)+1,1)-1,'Приход готов. продук.'!$D$2:$D$2000,$D1465)-SUMIFS($H$2:$H$2000,$A$2:$A$2000,"&lt;"&amp;$A1465,$D$2:$D$2000,$D1465))/(SUMIFS('Приход готов. продук.'!$G$2:$G$2000,'Приход готов. продук.'!$A$2:$A$2000,"&lt;="&amp;DATE(YEAR($A1465),MONTH($A1465)+1,1)-1,'Приход готов. продук.'!$D$2:$D$2000,$D1465)-SUMIFS($G$2:$G$2000,$A$2:$A$2000,"&lt;"&amp;$A1465,$D$2:$D$2000,$D1465))*G1465),0)</f>
        <v>0</v>
      </c>
      <c r="I1465" s="118"/>
      <c r="J1465" s="115">
        <f t="shared" si="22"/>
        <v>0</v>
      </c>
    </row>
    <row r="1466" spans="1:10">
      <c r="A1466" s="72"/>
      <c r="B1466" s="73"/>
      <c r="C1466" s="74"/>
      <c r="D1466" s="75"/>
      <c r="E1466" s="110" t="str">
        <f>IFERROR(INDEX('Отчет о движении готов. прод.'!$C$9:$C$259,MATCH(D1466,'Отчет о движении готов. прод.'!$B$9:$B$259,0),1),"")</f>
        <v/>
      </c>
      <c r="F1466" s="111" t="str">
        <f>IFERROR(INDEX('Отчет о движении готов. прод.'!$D$9:$D$259,MATCH(D1466,'Отчет о движении готов. прод.'!$B$9:$B$259,0),1),"")</f>
        <v/>
      </c>
      <c r="G1466" s="157"/>
      <c r="H1466" s="115">
        <f>IFERROR(((SUMIFS('Приход готов. продук.'!$H$2:$H$2000,'Приход готов. продук.'!$A$2:$A$2000,"&lt;="&amp;DATE(YEAR($A1466),MONTH($A1466)+1,1)-1,'Приход готов. продук.'!$D$2:$D$2000,$D1466)-SUMIFS($H$2:$H$2000,$A$2:$A$2000,"&lt;"&amp;$A1466,$D$2:$D$2000,$D1466))/(SUMIFS('Приход готов. продук.'!$G$2:$G$2000,'Приход готов. продук.'!$A$2:$A$2000,"&lt;="&amp;DATE(YEAR($A1466),MONTH($A1466)+1,1)-1,'Приход готов. продук.'!$D$2:$D$2000,$D1466)-SUMIFS($G$2:$G$2000,$A$2:$A$2000,"&lt;"&amp;$A1466,$D$2:$D$2000,$D1466))*G1466),0)</f>
        <v>0</v>
      </c>
      <c r="I1466" s="118"/>
      <c r="J1466" s="115">
        <f t="shared" si="22"/>
        <v>0</v>
      </c>
    </row>
    <row r="1467" spans="1:10">
      <c r="A1467" s="72"/>
      <c r="B1467" s="73"/>
      <c r="C1467" s="74"/>
      <c r="D1467" s="75"/>
      <c r="E1467" s="110" t="str">
        <f>IFERROR(INDEX('Отчет о движении готов. прод.'!$C$9:$C$259,MATCH(D1467,'Отчет о движении готов. прод.'!$B$9:$B$259,0),1),"")</f>
        <v/>
      </c>
      <c r="F1467" s="111" t="str">
        <f>IFERROR(INDEX('Отчет о движении готов. прод.'!$D$9:$D$259,MATCH(D1467,'Отчет о движении готов. прод.'!$B$9:$B$259,0),1),"")</f>
        <v/>
      </c>
      <c r="G1467" s="157"/>
      <c r="H1467" s="115">
        <f>IFERROR(((SUMIFS('Приход готов. продук.'!$H$2:$H$2000,'Приход готов. продук.'!$A$2:$A$2000,"&lt;="&amp;DATE(YEAR($A1467),MONTH($A1467)+1,1)-1,'Приход готов. продук.'!$D$2:$D$2000,$D1467)-SUMIFS($H$2:$H$2000,$A$2:$A$2000,"&lt;"&amp;$A1467,$D$2:$D$2000,$D1467))/(SUMIFS('Приход готов. продук.'!$G$2:$G$2000,'Приход готов. продук.'!$A$2:$A$2000,"&lt;="&amp;DATE(YEAR($A1467),MONTH($A1467)+1,1)-1,'Приход готов. продук.'!$D$2:$D$2000,$D1467)-SUMIFS($G$2:$G$2000,$A$2:$A$2000,"&lt;"&amp;$A1467,$D$2:$D$2000,$D1467))*G1467),0)</f>
        <v>0</v>
      </c>
      <c r="I1467" s="118"/>
      <c r="J1467" s="115">
        <f t="shared" si="22"/>
        <v>0</v>
      </c>
    </row>
    <row r="1468" spans="1:10">
      <c r="A1468" s="72"/>
      <c r="B1468" s="73"/>
      <c r="C1468" s="74"/>
      <c r="D1468" s="75"/>
      <c r="E1468" s="110" t="str">
        <f>IFERROR(INDEX('Отчет о движении готов. прод.'!$C$9:$C$259,MATCH(D1468,'Отчет о движении готов. прод.'!$B$9:$B$259,0),1),"")</f>
        <v/>
      </c>
      <c r="F1468" s="111" t="str">
        <f>IFERROR(INDEX('Отчет о движении готов. прод.'!$D$9:$D$259,MATCH(D1468,'Отчет о движении готов. прод.'!$B$9:$B$259,0),1),"")</f>
        <v/>
      </c>
      <c r="G1468" s="157"/>
      <c r="H1468" s="115">
        <f>IFERROR(((SUMIFS('Приход готов. продук.'!$H$2:$H$2000,'Приход готов. продук.'!$A$2:$A$2000,"&lt;="&amp;DATE(YEAR($A1468),MONTH($A1468)+1,1)-1,'Приход готов. продук.'!$D$2:$D$2000,$D1468)-SUMIFS($H$2:$H$2000,$A$2:$A$2000,"&lt;"&amp;$A1468,$D$2:$D$2000,$D1468))/(SUMIFS('Приход готов. продук.'!$G$2:$G$2000,'Приход готов. продук.'!$A$2:$A$2000,"&lt;="&amp;DATE(YEAR($A1468),MONTH($A1468)+1,1)-1,'Приход готов. продук.'!$D$2:$D$2000,$D1468)-SUMIFS($G$2:$G$2000,$A$2:$A$2000,"&lt;"&amp;$A1468,$D$2:$D$2000,$D1468))*G1468),0)</f>
        <v>0</v>
      </c>
      <c r="I1468" s="118"/>
      <c r="J1468" s="115">
        <f t="shared" si="22"/>
        <v>0</v>
      </c>
    </row>
    <row r="1469" spans="1:10">
      <c r="A1469" s="72"/>
      <c r="B1469" s="73"/>
      <c r="C1469" s="74"/>
      <c r="D1469" s="75"/>
      <c r="E1469" s="110" t="str">
        <f>IFERROR(INDEX('Отчет о движении готов. прод.'!$C$9:$C$259,MATCH(D1469,'Отчет о движении готов. прод.'!$B$9:$B$259,0),1),"")</f>
        <v/>
      </c>
      <c r="F1469" s="111" t="str">
        <f>IFERROR(INDEX('Отчет о движении готов. прод.'!$D$9:$D$259,MATCH(D1469,'Отчет о движении готов. прод.'!$B$9:$B$259,0),1),"")</f>
        <v/>
      </c>
      <c r="G1469" s="157"/>
      <c r="H1469" s="115">
        <f>IFERROR(((SUMIFS('Приход готов. продук.'!$H$2:$H$2000,'Приход готов. продук.'!$A$2:$A$2000,"&lt;="&amp;DATE(YEAR($A1469),MONTH($A1469)+1,1)-1,'Приход готов. продук.'!$D$2:$D$2000,$D1469)-SUMIFS($H$2:$H$2000,$A$2:$A$2000,"&lt;"&amp;$A1469,$D$2:$D$2000,$D1469))/(SUMIFS('Приход готов. продук.'!$G$2:$G$2000,'Приход готов. продук.'!$A$2:$A$2000,"&lt;="&amp;DATE(YEAR($A1469),MONTH($A1469)+1,1)-1,'Приход готов. продук.'!$D$2:$D$2000,$D1469)-SUMIFS($G$2:$G$2000,$A$2:$A$2000,"&lt;"&amp;$A1469,$D$2:$D$2000,$D1469))*G1469),0)</f>
        <v>0</v>
      </c>
      <c r="I1469" s="118"/>
      <c r="J1469" s="115">
        <f t="shared" si="22"/>
        <v>0</v>
      </c>
    </row>
    <row r="1470" spans="1:10">
      <c r="A1470" s="72"/>
      <c r="B1470" s="73"/>
      <c r="C1470" s="74"/>
      <c r="D1470" s="75"/>
      <c r="E1470" s="110" t="str">
        <f>IFERROR(INDEX('Отчет о движении готов. прод.'!$C$9:$C$259,MATCH(D1470,'Отчет о движении готов. прод.'!$B$9:$B$259,0),1),"")</f>
        <v/>
      </c>
      <c r="F1470" s="111" t="str">
        <f>IFERROR(INDEX('Отчет о движении готов. прод.'!$D$9:$D$259,MATCH(D1470,'Отчет о движении готов. прод.'!$B$9:$B$259,0),1),"")</f>
        <v/>
      </c>
      <c r="G1470" s="157"/>
      <c r="H1470" s="115">
        <f>IFERROR(((SUMIFS('Приход готов. продук.'!$H$2:$H$2000,'Приход готов. продук.'!$A$2:$A$2000,"&lt;="&amp;DATE(YEAR($A1470),MONTH($A1470)+1,1)-1,'Приход готов. продук.'!$D$2:$D$2000,$D1470)-SUMIFS($H$2:$H$2000,$A$2:$A$2000,"&lt;"&amp;$A1470,$D$2:$D$2000,$D1470))/(SUMIFS('Приход готов. продук.'!$G$2:$G$2000,'Приход готов. продук.'!$A$2:$A$2000,"&lt;="&amp;DATE(YEAR($A1470),MONTH($A1470)+1,1)-1,'Приход готов. продук.'!$D$2:$D$2000,$D1470)-SUMIFS($G$2:$G$2000,$A$2:$A$2000,"&lt;"&amp;$A1470,$D$2:$D$2000,$D1470))*G1470),0)</f>
        <v>0</v>
      </c>
      <c r="I1470" s="118"/>
      <c r="J1470" s="115">
        <f t="shared" si="22"/>
        <v>0</v>
      </c>
    </row>
    <row r="1471" spans="1:10">
      <c r="A1471" s="72"/>
      <c r="B1471" s="73"/>
      <c r="C1471" s="74"/>
      <c r="D1471" s="75"/>
      <c r="E1471" s="110" t="str">
        <f>IFERROR(INDEX('Отчет о движении готов. прод.'!$C$9:$C$259,MATCH(D1471,'Отчет о движении готов. прод.'!$B$9:$B$259,0),1),"")</f>
        <v/>
      </c>
      <c r="F1471" s="111" t="str">
        <f>IFERROR(INDEX('Отчет о движении готов. прод.'!$D$9:$D$259,MATCH(D1471,'Отчет о движении готов. прод.'!$B$9:$B$259,0),1),"")</f>
        <v/>
      </c>
      <c r="G1471" s="157"/>
      <c r="H1471" s="115">
        <f>IFERROR(((SUMIFS('Приход готов. продук.'!$H$2:$H$2000,'Приход готов. продук.'!$A$2:$A$2000,"&lt;="&amp;DATE(YEAR($A1471),MONTH($A1471)+1,1)-1,'Приход готов. продук.'!$D$2:$D$2000,$D1471)-SUMIFS($H$2:$H$2000,$A$2:$A$2000,"&lt;"&amp;$A1471,$D$2:$D$2000,$D1471))/(SUMIFS('Приход готов. продук.'!$G$2:$G$2000,'Приход готов. продук.'!$A$2:$A$2000,"&lt;="&amp;DATE(YEAR($A1471),MONTH($A1471)+1,1)-1,'Приход готов. продук.'!$D$2:$D$2000,$D1471)-SUMIFS($G$2:$G$2000,$A$2:$A$2000,"&lt;"&amp;$A1471,$D$2:$D$2000,$D1471))*G1471),0)</f>
        <v>0</v>
      </c>
      <c r="I1471" s="118"/>
      <c r="J1471" s="115">
        <f t="shared" si="22"/>
        <v>0</v>
      </c>
    </row>
    <row r="1472" spans="1:10">
      <c r="A1472" s="72"/>
      <c r="B1472" s="73"/>
      <c r="C1472" s="74"/>
      <c r="D1472" s="75"/>
      <c r="E1472" s="110" t="str">
        <f>IFERROR(INDEX('Отчет о движении готов. прод.'!$C$9:$C$259,MATCH(D1472,'Отчет о движении готов. прод.'!$B$9:$B$259,0),1),"")</f>
        <v/>
      </c>
      <c r="F1472" s="111" t="str">
        <f>IFERROR(INDEX('Отчет о движении готов. прод.'!$D$9:$D$259,MATCH(D1472,'Отчет о движении готов. прод.'!$B$9:$B$259,0),1),"")</f>
        <v/>
      </c>
      <c r="G1472" s="157"/>
      <c r="H1472" s="115">
        <f>IFERROR(((SUMIFS('Приход готов. продук.'!$H$2:$H$2000,'Приход готов. продук.'!$A$2:$A$2000,"&lt;="&amp;DATE(YEAR($A1472),MONTH($A1472)+1,1)-1,'Приход готов. продук.'!$D$2:$D$2000,$D1472)-SUMIFS($H$2:$H$2000,$A$2:$A$2000,"&lt;"&amp;$A1472,$D$2:$D$2000,$D1472))/(SUMIFS('Приход готов. продук.'!$G$2:$G$2000,'Приход готов. продук.'!$A$2:$A$2000,"&lt;="&amp;DATE(YEAR($A1472),MONTH($A1472)+1,1)-1,'Приход готов. продук.'!$D$2:$D$2000,$D1472)-SUMIFS($G$2:$G$2000,$A$2:$A$2000,"&lt;"&amp;$A1472,$D$2:$D$2000,$D1472))*G1472),0)</f>
        <v>0</v>
      </c>
      <c r="I1472" s="118"/>
      <c r="J1472" s="115">
        <f t="shared" si="22"/>
        <v>0</v>
      </c>
    </row>
    <row r="1473" spans="1:10">
      <c r="A1473" s="72"/>
      <c r="B1473" s="73"/>
      <c r="C1473" s="74"/>
      <c r="D1473" s="75"/>
      <c r="E1473" s="110" t="str">
        <f>IFERROR(INDEX('Отчет о движении готов. прод.'!$C$9:$C$259,MATCH(D1473,'Отчет о движении готов. прод.'!$B$9:$B$259,0),1),"")</f>
        <v/>
      </c>
      <c r="F1473" s="111" t="str">
        <f>IFERROR(INDEX('Отчет о движении готов. прод.'!$D$9:$D$259,MATCH(D1473,'Отчет о движении готов. прод.'!$B$9:$B$259,0),1),"")</f>
        <v/>
      </c>
      <c r="G1473" s="157"/>
      <c r="H1473" s="115">
        <f>IFERROR(((SUMIFS('Приход готов. продук.'!$H$2:$H$2000,'Приход готов. продук.'!$A$2:$A$2000,"&lt;="&amp;DATE(YEAR($A1473),MONTH($A1473)+1,1)-1,'Приход готов. продук.'!$D$2:$D$2000,$D1473)-SUMIFS($H$2:$H$2000,$A$2:$A$2000,"&lt;"&amp;$A1473,$D$2:$D$2000,$D1473))/(SUMIFS('Приход готов. продук.'!$G$2:$G$2000,'Приход готов. продук.'!$A$2:$A$2000,"&lt;="&amp;DATE(YEAR($A1473),MONTH($A1473)+1,1)-1,'Приход готов. продук.'!$D$2:$D$2000,$D1473)-SUMIFS($G$2:$G$2000,$A$2:$A$2000,"&lt;"&amp;$A1473,$D$2:$D$2000,$D1473))*G1473),0)</f>
        <v>0</v>
      </c>
      <c r="I1473" s="118"/>
      <c r="J1473" s="115">
        <f t="shared" si="22"/>
        <v>0</v>
      </c>
    </row>
    <row r="1474" spans="1:10">
      <c r="A1474" s="72"/>
      <c r="B1474" s="73"/>
      <c r="C1474" s="74"/>
      <c r="D1474" s="75"/>
      <c r="E1474" s="110" t="str">
        <f>IFERROR(INDEX('Отчет о движении готов. прод.'!$C$9:$C$259,MATCH(D1474,'Отчет о движении готов. прод.'!$B$9:$B$259,0),1),"")</f>
        <v/>
      </c>
      <c r="F1474" s="111" t="str">
        <f>IFERROR(INDEX('Отчет о движении готов. прод.'!$D$9:$D$259,MATCH(D1474,'Отчет о движении готов. прод.'!$B$9:$B$259,0),1),"")</f>
        <v/>
      </c>
      <c r="G1474" s="157"/>
      <c r="H1474" s="115">
        <f>IFERROR(((SUMIFS('Приход готов. продук.'!$H$2:$H$2000,'Приход готов. продук.'!$A$2:$A$2000,"&lt;="&amp;DATE(YEAR($A1474),MONTH($A1474)+1,1)-1,'Приход готов. продук.'!$D$2:$D$2000,$D1474)-SUMIFS($H$2:$H$2000,$A$2:$A$2000,"&lt;"&amp;$A1474,$D$2:$D$2000,$D1474))/(SUMIFS('Приход готов. продук.'!$G$2:$G$2000,'Приход готов. продук.'!$A$2:$A$2000,"&lt;="&amp;DATE(YEAR($A1474),MONTH($A1474)+1,1)-1,'Приход готов. продук.'!$D$2:$D$2000,$D1474)-SUMIFS($G$2:$G$2000,$A$2:$A$2000,"&lt;"&amp;$A1474,$D$2:$D$2000,$D1474))*G1474),0)</f>
        <v>0</v>
      </c>
      <c r="I1474" s="118"/>
      <c r="J1474" s="115">
        <f t="shared" si="22"/>
        <v>0</v>
      </c>
    </row>
    <row r="1475" spans="1:10">
      <c r="A1475" s="72"/>
      <c r="B1475" s="73"/>
      <c r="C1475" s="74"/>
      <c r="D1475" s="75"/>
      <c r="E1475" s="110" t="str">
        <f>IFERROR(INDEX('Отчет о движении готов. прод.'!$C$9:$C$259,MATCH(D1475,'Отчет о движении готов. прод.'!$B$9:$B$259,0),1),"")</f>
        <v/>
      </c>
      <c r="F1475" s="111" t="str">
        <f>IFERROR(INDEX('Отчет о движении готов. прод.'!$D$9:$D$259,MATCH(D1475,'Отчет о движении готов. прод.'!$B$9:$B$259,0),1),"")</f>
        <v/>
      </c>
      <c r="G1475" s="157"/>
      <c r="H1475" s="115">
        <f>IFERROR(((SUMIFS('Приход готов. продук.'!$H$2:$H$2000,'Приход готов. продук.'!$A$2:$A$2000,"&lt;="&amp;DATE(YEAR($A1475),MONTH($A1475)+1,1)-1,'Приход готов. продук.'!$D$2:$D$2000,$D1475)-SUMIFS($H$2:$H$2000,$A$2:$A$2000,"&lt;"&amp;$A1475,$D$2:$D$2000,$D1475))/(SUMIFS('Приход готов. продук.'!$G$2:$G$2000,'Приход готов. продук.'!$A$2:$A$2000,"&lt;="&amp;DATE(YEAR($A1475),MONTH($A1475)+1,1)-1,'Приход готов. продук.'!$D$2:$D$2000,$D1475)-SUMIFS($G$2:$G$2000,$A$2:$A$2000,"&lt;"&amp;$A1475,$D$2:$D$2000,$D1475))*G1475),0)</f>
        <v>0</v>
      </c>
      <c r="I1475" s="118"/>
      <c r="J1475" s="115">
        <f t="shared" ref="J1475:J1538" si="23">+G1475*I1475</f>
        <v>0</v>
      </c>
    </row>
    <row r="1476" spans="1:10">
      <c r="A1476" s="72"/>
      <c r="B1476" s="73"/>
      <c r="C1476" s="74"/>
      <c r="D1476" s="75"/>
      <c r="E1476" s="110" t="str">
        <f>IFERROR(INDEX('Отчет о движении готов. прод.'!$C$9:$C$259,MATCH(D1476,'Отчет о движении готов. прод.'!$B$9:$B$259,0),1),"")</f>
        <v/>
      </c>
      <c r="F1476" s="111" t="str">
        <f>IFERROR(INDEX('Отчет о движении готов. прод.'!$D$9:$D$259,MATCH(D1476,'Отчет о движении готов. прод.'!$B$9:$B$259,0),1),"")</f>
        <v/>
      </c>
      <c r="G1476" s="157"/>
      <c r="H1476" s="115">
        <f>IFERROR(((SUMIFS('Приход готов. продук.'!$H$2:$H$2000,'Приход готов. продук.'!$A$2:$A$2000,"&lt;="&amp;DATE(YEAR($A1476),MONTH($A1476)+1,1)-1,'Приход готов. продук.'!$D$2:$D$2000,$D1476)-SUMIFS($H$2:$H$2000,$A$2:$A$2000,"&lt;"&amp;$A1476,$D$2:$D$2000,$D1476))/(SUMIFS('Приход готов. продук.'!$G$2:$G$2000,'Приход готов. продук.'!$A$2:$A$2000,"&lt;="&amp;DATE(YEAR($A1476),MONTH($A1476)+1,1)-1,'Приход готов. продук.'!$D$2:$D$2000,$D1476)-SUMIFS($G$2:$G$2000,$A$2:$A$2000,"&lt;"&amp;$A1476,$D$2:$D$2000,$D1476))*G1476),0)</f>
        <v>0</v>
      </c>
      <c r="I1476" s="118"/>
      <c r="J1476" s="115">
        <f t="shared" si="23"/>
        <v>0</v>
      </c>
    </row>
    <row r="1477" spans="1:10">
      <c r="A1477" s="72"/>
      <c r="B1477" s="73"/>
      <c r="C1477" s="74"/>
      <c r="D1477" s="75"/>
      <c r="E1477" s="110" t="str">
        <f>IFERROR(INDEX('Отчет о движении готов. прод.'!$C$9:$C$259,MATCH(D1477,'Отчет о движении готов. прод.'!$B$9:$B$259,0),1),"")</f>
        <v/>
      </c>
      <c r="F1477" s="111" t="str">
        <f>IFERROR(INDEX('Отчет о движении готов. прод.'!$D$9:$D$259,MATCH(D1477,'Отчет о движении готов. прод.'!$B$9:$B$259,0),1),"")</f>
        <v/>
      </c>
      <c r="G1477" s="157"/>
      <c r="H1477" s="115">
        <f>IFERROR(((SUMIFS('Приход готов. продук.'!$H$2:$H$2000,'Приход готов. продук.'!$A$2:$A$2000,"&lt;="&amp;DATE(YEAR($A1477),MONTH($A1477)+1,1)-1,'Приход готов. продук.'!$D$2:$D$2000,$D1477)-SUMIFS($H$2:$H$2000,$A$2:$A$2000,"&lt;"&amp;$A1477,$D$2:$D$2000,$D1477))/(SUMIFS('Приход готов. продук.'!$G$2:$G$2000,'Приход готов. продук.'!$A$2:$A$2000,"&lt;="&amp;DATE(YEAR($A1477),MONTH($A1477)+1,1)-1,'Приход готов. продук.'!$D$2:$D$2000,$D1477)-SUMIFS($G$2:$G$2000,$A$2:$A$2000,"&lt;"&amp;$A1477,$D$2:$D$2000,$D1477))*G1477),0)</f>
        <v>0</v>
      </c>
      <c r="I1477" s="118"/>
      <c r="J1477" s="115">
        <f t="shared" si="23"/>
        <v>0</v>
      </c>
    </row>
    <row r="1478" spans="1:10">
      <c r="A1478" s="72"/>
      <c r="B1478" s="73"/>
      <c r="C1478" s="74"/>
      <c r="D1478" s="75"/>
      <c r="E1478" s="110" t="str">
        <f>IFERROR(INDEX('Отчет о движении готов. прод.'!$C$9:$C$259,MATCH(D1478,'Отчет о движении готов. прод.'!$B$9:$B$259,0),1),"")</f>
        <v/>
      </c>
      <c r="F1478" s="111" t="str">
        <f>IFERROR(INDEX('Отчет о движении готов. прод.'!$D$9:$D$259,MATCH(D1478,'Отчет о движении готов. прод.'!$B$9:$B$259,0),1),"")</f>
        <v/>
      </c>
      <c r="G1478" s="157"/>
      <c r="H1478" s="115">
        <f>IFERROR(((SUMIFS('Приход готов. продук.'!$H$2:$H$2000,'Приход готов. продук.'!$A$2:$A$2000,"&lt;="&amp;DATE(YEAR($A1478),MONTH($A1478)+1,1)-1,'Приход готов. продук.'!$D$2:$D$2000,$D1478)-SUMIFS($H$2:$H$2000,$A$2:$A$2000,"&lt;"&amp;$A1478,$D$2:$D$2000,$D1478))/(SUMIFS('Приход готов. продук.'!$G$2:$G$2000,'Приход готов. продук.'!$A$2:$A$2000,"&lt;="&amp;DATE(YEAR($A1478),MONTH($A1478)+1,1)-1,'Приход готов. продук.'!$D$2:$D$2000,$D1478)-SUMIFS($G$2:$G$2000,$A$2:$A$2000,"&lt;"&amp;$A1478,$D$2:$D$2000,$D1478))*G1478),0)</f>
        <v>0</v>
      </c>
      <c r="I1478" s="118"/>
      <c r="J1478" s="115">
        <f t="shared" si="23"/>
        <v>0</v>
      </c>
    </row>
    <row r="1479" spans="1:10">
      <c r="A1479" s="72"/>
      <c r="B1479" s="73"/>
      <c r="C1479" s="74"/>
      <c r="D1479" s="75"/>
      <c r="E1479" s="110" t="str">
        <f>IFERROR(INDEX('Отчет о движении готов. прод.'!$C$9:$C$259,MATCH(D1479,'Отчет о движении готов. прод.'!$B$9:$B$259,0),1),"")</f>
        <v/>
      </c>
      <c r="F1479" s="111" t="str">
        <f>IFERROR(INDEX('Отчет о движении готов. прод.'!$D$9:$D$259,MATCH(D1479,'Отчет о движении готов. прод.'!$B$9:$B$259,0),1),"")</f>
        <v/>
      </c>
      <c r="G1479" s="157"/>
      <c r="H1479" s="115">
        <f>IFERROR(((SUMIFS('Приход готов. продук.'!$H$2:$H$2000,'Приход готов. продук.'!$A$2:$A$2000,"&lt;="&amp;DATE(YEAR($A1479),MONTH($A1479)+1,1)-1,'Приход готов. продук.'!$D$2:$D$2000,$D1479)-SUMIFS($H$2:$H$2000,$A$2:$A$2000,"&lt;"&amp;$A1479,$D$2:$D$2000,$D1479))/(SUMIFS('Приход готов. продук.'!$G$2:$G$2000,'Приход готов. продук.'!$A$2:$A$2000,"&lt;="&amp;DATE(YEAR($A1479),MONTH($A1479)+1,1)-1,'Приход готов. продук.'!$D$2:$D$2000,$D1479)-SUMIFS($G$2:$G$2000,$A$2:$A$2000,"&lt;"&amp;$A1479,$D$2:$D$2000,$D1479))*G1479),0)</f>
        <v>0</v>
      </c>
      <c r="I1479" s="118"/>
      <c r="J1479" s="115">
        <f t="shared" si="23"/>
        <v>0</v>
      </c>
    </row>
    <row r="1480" spans="1:10">
      <c r="A1480" s="72"/>
      <c r="B1480" s="73"/>
      <c r="C1480" s="74"/>
      <c r="D1480" s="75"/>
      <c r="E1480" s="110" t="str">
        <f>IFERROR(INDEX('Отчет о движении готов. прод.'!$C$9:$C$259,MATCH(D1480,'Отчет о движении готов. прод.'!$B$9:$B$259,0),1),"")</f>
        <v/>
      </c>
      <c r="F1480" s="111" t="str">
        <f>IFERROR(INDEX('Отчет о движении готов. прод.'!$D$9:$D$259,MATCH(D1480,'Отчет о движении готов. прод.'!$B$9:$B$259,0),1),"")</f>
        <v/>
      </c>
      <c r="G1480" s="157"/>
      <c r="H1480" s="115">
        <f>IFERROR(((SUMIFS('Приход готов. продук.'!$H$2:$H$2000,'Приход готов. продук.'!$A$2:$A$2000,"&lt;="&amp;DATE(YEAR($A1480),MONTH($A1480)+1,1)-1,'Приход готов. продук.'!$D$2:$D$2000,$D1480)-SUMIFS($H$2:$H$2000,$A$2:$A$2000,"&lt;"&amp;$A1480,$D$2:$D$2000,$D1480))/(SUMIFS('Приход готов. продук.'!$G$2:$G$2000,'Приход готов. продук.'!$A$2:$A$2000,"&lt;="&amp;DATE(YEAR($A1480),MONTH($A1480)+1,1)-1,'Приход готов. продук.'!$D$2:$D$2000,$D1480)-SUMIFS($G$2:$G$2000,$A$2:$A$2000,"&lt;"&amp;$A1480,$D$2:$D$2000,$D1480))*G1480),0)</f>
        <v>0</v>
      </c>
      <c r="I1480" s="118"/>
      <c r="J1480" s="115">
        <f t="shared" si="23"/>
        <v>0</v>
      </c>
    </row>
    <row r="1481" spans="1:10">
      <c r="A1481" s="72"/>
      <c r="B1481" s="73"/>
      <c r="C1481" s="74"/>
      <c r="D1481" s="75"/>
      <c r="E1481" s="110" t="str">
        <f>IFERROR(INDEX('Отчет о движении готов. прод.'!$C$9:$C$259,MATCH(D1481,'Отчет о движении готов. прод.'!$B$9:$B$259,0),1),"")</f>
        <v/>
      </c>
      <c r="F1481" s="111" t="str">
        <f>IFERROR(INDEX('Отчет о движении готов. прод.'!$D$9:$D$259,MATCH(D1481,'Отчет о движении готов. прод.'!$B$9:$B$259,0),1),"")</f>
        <v/>
      </c>
      <c r="G1481" s="157"/>
      <c r="H1481" s="115">
        <f>IFERROR(((SUMIFS('Приход готов. продук.'!$H$2:$H$2000,'Приход готов. продук.'!$A$2:$A$2000,"&lt;="&amp;DATE(YEAR($A1481),MONTH($A1481)+1,1)-1,'Приход готов. продук.'!$D$2:$D$2000,$D1481)-SUMIFS($H$2:$H$2000,$A$2:$A$2000,"&lt;"&amp;$A1481,$D$2:$D$2000,$D1481))/(SUMIFS('Приход готов. продук.'!$G$2:$G$2000,'Приход готов. продук.'!$A$2:$A$2000,"&lt;="&amp;DATE(YEAR($A1481),MONTH($A1481)+1,1)-1,'Приход готов. продук.'!$D$2:$D$2000,$D1481)-SUMIFS($G$2:$G$2000,$A$2:$A$2000,"&lt;"&amp;$A1481,$D$2:$D$2000,$D1481))*G1481),0)</f>
        <v>0</v>
      </c>
      <c r="I1481" s="118"/>
      <c r="J1481" s="115">
        <f t="shared" si="23"/>
        <v>0</v>
      </c>
    </row>
    <row r="1482" spans="1:10">
      <c r="A1482" s="72"/>
      <c r="B1482" s="73"/>
      <c r="C1482" s="74"/>
      <c r="D1482" s="75"/>
      <c r="E1482" s="110" t="str">
        <f>IFERROR(INDEX('Отчет о движении готов. прод.'!$C$9:$C$259,MATCH(D1482,'Отчет о движении готов. прод.'!$B$9:$B$259,0),1),"")</f>
        <v/>
      </c>
      <c r="F1482" s="111" t="str">
        <f>IFERROR(INDEX('Отчет о движении готов. прод.'!$D$9:$D$259,MATCH(D1482,'Отчет о движении готов. прод.'!$B$9:$B$259,0),1),"")</f>
        <v/>
      </c>
      <c r="G1482" s="157"/>
      <c r="H1482" s="115">
        <f>IFERROR(((SUMIFS('Приход готов. продук.'!$H$2:$H$2000,'Приход готов. продук.'!$A$2:$A$2000,"&lt;="&amp;DATE(YEAR($A1482),MONTH($A1482)+1,1)-1,'Приход готов. продук.'!$D$2:$D$2000,$D1482)-SUMIFS($H$2:$H$2000,$A$2:$A$2000,"&lt;"&amp;$A1482,$D$2:$D$2000,$D1482))/(SUMIFS('Приход готов. продук.'!$G$2:$G$2000,'Приход готов. продук.'!$A$2:$A$2000,"&lt;="&amp;DATE(YEAR($A1482),MONTH($A1482)+1,1)-1,'Приход готов. продук.'!$D$2:$D$2000,$D1482)-SUMIFS($G$2:$G$2000,$A$2:$A$2000,"&lt;"&amp;$A1482,$D$2:$D$2000,$D1482))*G1482),0)</f>
        <v>0</v>
      </c>
      <c r="I1482" s="118"/>
      <c r="J1482" s="115">
        <f t="shared" si="23"/>
        <v>0</v>
      </c>
    </row>
    <row r="1483" spans="1:10">
      <c r="A1483" s="72"/>
      <c r="B1483" s="73"/>
      <c r="C1483" s="74"/>
      <c r="D1483" s="75"/>
      <c r="E1483" s="110" t="str">
        <f>IFERROR(INDEX('Отчет о движении готов. прод.'!$C$9:$C$259,MATCH(D1483,'Отчет о движении готов. прод.'!$B$9:$B$259,0),1),"")</f>
        <v/>
      </c>
      <c r="F1483" s="111" t="str">
        <f>IFERROR(INDEX('Отчет о движении готов. прод.'!$D$9:$D$259,MATCH(D1483,'Отчет о движении готов. прод.'!$B$9:$B$259,0),1),"")</f>
        <v/>
      </c>
      <c r="G1483" s="157"/>
      <c r="H1483" s="115">
        <f>IFERROR(((SUMIFS('Приход готов. продук.'!$H$2:$H$2000,'Приход готов. продук.'!$A$2:$A$2000,"&lt;="&amp;DATE(YEAR($A1483),MONTH($A1483)+1,1)-1,'Приход готов. продук.'!$D$2:$D$2000,$D1483)-SUMIFS($H$2:$H$2000,$A$2:$A$2000,"&lt;"&amp;$A1483,$D$2:$D$2000,$D1483))/(SUMIFS('Приход готов. продук.'!$G$2:$G$2000,'Приход готов. продук.'!$A$2:$A$2000,"&lt;="&amp;DATE(YEAR($A1483),MONTH($A1483)+1,1)-1,'Приход готов. продук.'!$D$2:$D$2000,$D1483)-SUMIFS($G$2:$G$2000,$A$2:$A$2000,"&lt;"&amp;$A1483,$D$2:$D$2000,$D1483))*G1483),0)</f>
        <v>0</v>
      </c>
      <c r="I1483" s="118"/>
      <c r="J1483" s="115">
        <f t="shared" si="23"/>
        <v>0</v>
      </c>
    </row>
    <row r="1484" spans="1:10">
      <c r="A1484" s="72"/>
      <c r="B1484" s="73"/>
      <c r="C1484" s="74"/>
      <c r="D1484" s="75"/>
      <c r="E1484" s="110" t="str">
        <f>IFERROR(INDEX('Отчет о движении готов. прод.'!$C$9:$C$259,MATCH(D1484,'Отчет о движении готов. прод.'!$B$9:$B$259,0),1),"")</f>
        <v/>
      </c>
      <c r="F1484" s="111" t="str">
        <f>IFERROR(INDEX('Отчет о движении готов. прод.'!$D$9:$D$259,MATCH(D1484,'Отчет о движении готов. прод.'!$B$9:$B$259,0),1),"")</f>
        <v/>
      </c>
      <c r="G1484" s="157"/>
      <c r="H1484" s="115">
        <f>IFERROR(((SUMIFS('Приход готов. продук.'!$H$2:$H$2000,'Приход готов. продук.'!$A$2:$A$2000,"&lt;="&amp;DATE(YEAR($A1484),MONTH($A1484)+1,1)-1,'Приход готов. продук.'!$D$2:$D$2000,$D1484)-SUMIFS($H$2:$H$2000,$A$2:$A$2000,"&lt;"&amp;$A1484,$D$2:$D$2000,$D1484))/(SUMIFS('Приход готов. продук.'!$G$2:$G$2000,'Приход готов. продук.'!$A$2:$A$2000,"&lt;="&amp;DATE(YEAR($A1484),MONTH($A1484)+1,1)-1,'Приход готов. продук.'!$D$2:$D$2000,$D1484)-SUMIFS($G$2:$G$2000,$A$2:$A$2000,"&lt;"&amp;$A1484,$D$2:$D$2000,$D1484))*G1484),0)</f>
        <v>0</v>
      </c>
      <c r="I1484" s="118"/>
      <c r="J1484" s="115">
        <f t="shared" si="23"/>
        <v>0</v>
      </c>
    </row>
    <row r="1485" spans="1:10">
      <c r="A1485" s="72"/>
      <c r="B1485" s="73"/>
      <c r="C1485" s="74"/>
      <c r="D1485" s="75"/>
      <c r="E1485" s="110" t="str">
        <f>IFERROR(INDEX('Отчет о движении готов. прод.'!$C$9:$C$259,MATCH(D1485,'Отчет о движении готов. прод.'!$B$9:$B$259,0),1),"")</f>
        <v/>
      </c>
      <c r="F1485" s="111" t="str">
        <f>IFERROR(INDEX('Отчет о движении готов. прод.'!$D$9:$D$259,MATCH(D1485,'Отчет о движении готов. прод.'!$B$9:$B$259,0),1),"")</f>
        <v/>
      </c>
      <c r="G1485" s="157"/>
      <c r="H1485" s="115">
        <f>IFERROR(((SUMIFS('Приход готов. продук.'!$H$2:$H$2000,'Приход готов. продук.'!$A$2:$A$2000,"&lt;="&amp;DATE(YEAR($A1485),MONTH($A1485)+1,1)-1,'Приход готов. продук.'!$D$2:$D$2000,$D1485)-SUMIFS($H$2:$H$2000,$A$2:$A$2000,"&lt;"&amp;$A1485,$D$2:$D$2000,$D1485))/(SUMIFS('Приход готов. продук.'!$G$2:$G$2000,'Приход готов. продук.'!$A$2:$A$2000,"&lt;="&amp;DATE(YEAR($A1485),MONTH($A1485)+1,1)-1,'Приход готов. продук.'!$D$2:$D$2000,$D1485)-SUMIFS($G$2:$G$2000,$A$2:$A$2000,"&lt;"&amp;$A1485,$D$2:$D$2000,$D1485))*G1485),0)</f>
        <v>0</v>
      </c>
      <c r="I1485" s="118"/>
      <c r="J1485" s="115">
        <f t="shared" si="23"/>
        <v>0</v>
      </c>
    </row>
    <row r="1486" spans="1:10">
      <c r="A1486" s="72"/>
      <c r="B1486" s="73"/>
      <c r="C1486" s="74"/>
      <c r="D1486" s="75"/>
      <c r="E1486" s="110" t="str">
        <f>IFERROR(INDEX('Отчет о движении готов. прод.'!$C$9:$C$259,MATCH(D1486,'Отчет о движении готов. прод.'!$B$9:$B$259,0),1),"")</f>
        <v/>
      </c>
      <c r="F1486" s="111" t="str">
        <f>IFERROR(INDEX('Отчет о движении готов. прод.'!$D$9:$D$259,MATCH(D1486,'Отчет о движении готов. прод.'!$B$9:$B$259,0),1),"")</f>
        <v/>
      </c>
      <c r="G1486" s="157"/>
      <c r="H1486" s="115">
        <f>IFERROR(((SUMIFS('Приход готов. продук.'!$H$2:$H$2000,'Приход готов. продук.'!$A$2:$A$2000,"&lt;="&amp;DATE(YEAR($A1486),MONTH($A1486)+1,1)-1,'Приход готов. продук.'!$D$2:$D$2000,$D1486)-SUMIFS($H$2:$H$2000,$A$2:$A$2000,"&lt;"&amp;$A1486,$D$2:$D$2000,$D1486))/(SUMIFS('Приход готов. продук.'!$G$2:$G$2000,'Приход готов. продук.'!$A$2:$A$2000,"&lt;="&amp;DATE(YEAR($A1486),MONTH($A1486)+1,1)-1,'Приход готов. продук.'!$D$2:$D$2000,$D1486)-SUMIFS($G$2:$G$2000,$A$2:$A$2000,"&lt;"&amp;$A1486,$D$2:$D$2000,$D1486))*G1486),0)</f>
        <v>0</v>
      </c>
      <c r="I1486" s="118"/>
      <c r="J1486" s="115">
        <f t="shared" si="23"/>
        <v>0</v>
      </c>
    </row>
    <row r="1487" spans="1:10">
      <c r="A1487" s="72"/>
      <c r="B1487" s="73"/>
      <c r="C1487" s="74"/>
      <c r="D1487" s="75"/>
      <c r="E1487" s="110" t="str">
        <f>IFERROR(INDEX('Отчет о движении готов. прод.'!$C$9:$C$259,MATCH(D1487,'Отчет о движении готов. прод.'!$B$9:$B$259,0),1),"")</f>
        <v/>
      </c>
      <c r="F1487" s="111" t="str">
        <f>IFERROR(INDEX('Отчет о движении готов. прод.'!$D$9:$D$259,MATCH(D1487,'Отчет о движении готов. прод.'!$B$9:$B$259,0),1),"")</f>
        <v/>
      </c>
      <c r="G1487" s="157"/>
      <c r="H1487" s="115">
        <f>IFERROR(((SUMIFS('Приход готов. продук.'!$H$2:$H$2000,'Приход готов. продук.'!$A$2:$A$2000,"&lt;="&amp;DATE(YEAR($A1487),MONTH($A1487)+1,1)-1,'Приход готов. продук.'!$D$2:$D$2000,$D1487)-SUMIFS($H$2:$H$2000,$A$2:$A$2000,"&lt;"&amp;$A1487,$D$2:$D$2000,$D1487))/(SUMIFS('Приход готов. продук.'!$G$2:$G$2000,'Приход готов. продук.'!$A$2:$A$2000,"&lt;="&amp;DATE(YEAR($A1487),MONTH($A1487)+1,1)-1,'Приход готов. продук.'!$D$2:$D$2000,$D1487)-SUMIFS($G$2:$G$2000,$A$2:$A$2000,"&lt;"&amp;$A1487,$D$2:$D$2000,$D1487))*G1487),0)</f>
        <v>0</v>
      </c>
      <c r="I1487" s="118"/>
      <c r="J1487" s="115">
        <f t="shared" si="23"/>
        <v>0</v>
      </c>
    </row>
    <row r="1488" spans="1:10">
      <c r="A1488" s="72"/>
      <c r="B1488" s="73"/>
      <c r="C1488" s="74"/>
      <c r="D1488" s="75"/>
      <c r="E1488" s="110" t="str">
        <f>IFERROR(INDEX('Отчет о движении готов. прод.'!$C$9:$C$259,MATCH(D1488,'Отчет о движении готов. прод.'!$B$9:$B$259,0),1),"")</f>
        <v/>
      </c>
      <c r="F1488" s="111" t="str">
        <f>IFERROR(INDEX('Отчет о движении готов. прод.'!$D$9:$D$259,MATCH(D1488,'Отчет о движении готов. прод.'!$B$9:$B$259,0),1),"")</f>
        <v/>
      </c>
      <c r="G1488" s="157"/>
      <c r="H1488" s="115">
        <f>IFERROR(((SUMIFS('Приход готов. продук.'!$H$2:$H$2000,'Приход готов. продук.'!$A$2:$A$2000,"&lt;="&amp;DATE(YEAR($A1488),MONTH($A1488)+1,1)-1,'Приход готов. продук.'!$D$2:$D$2000,$D1488)-SUMIFS($H$2:$H$2000,$A$2:$A$2000,"&lt;"&amp;$A1488,$D$2:$D$2000,$D1488))/(SUMIFS('Приход готов. продук.'!$G$2:$G$2000,'Приход готов. продук.'!$A$2:$A$2000,"&lt;="&amp;DATE(YEAR($A1488),MONTH($A1488)+1,1)-1,'Приход готов. продук.'!$D$2:$D$2000,$D1488)-SUMIFS($G$2:$G$2000,$A$2:$A$2000,"&lt;"&amp;$A1488,$D$2:$D$2000,$D1488))*G1488),0)</f>
        <v>0</v>
      </c>
      <c r="I1488" s="118"/>
      <c r="J1488" s="115">
        <f t="shared" si="23"/>
        <v>0</v>
      </c>
    </row>
    <row r="1489" spans="1:10">
      <c r="A1489" s="72"/>
      <c r="B1489" s="73"/>
      <c r="C1489" s="74"/>
      <c r="D1489" s="75"/>
      <c r="E1489" s="110" t="str">
        <f>IFERROR(INDEX('Отчет о движении готов. прод.'!$C$9:$C$259,MATCH(D1489,'Отчет о движении готов. прод.'!$B$9:$B$259,0),1),"")</f>
        <v/>
      </c>
      <c r="F1489" s="111" t="str">
        <f>IFERROR(INDEX('Отчет о движении готов. прод.'!$D$9:$D$259,MATCH(D1489,'Отчет о движении готов. прод.'!$B$9:$B$259,0),1),"")</f>
        <v/>
      </c>
      <c r="G1489" s="157"/>
      <c r="H1489" s="115">
        <f>IFERROR(((SUMIFS('Приход готов. продук.'!$H$2:$H$2000,'Приход готов. продук.'!$A$2:$A$2000,"&lt;="&amp;DATE(YEAR($A1489),MONTH($A1489)+1,1)-1,'Приход готов. продук.'!$D$2:$D$2000,$D1489)-SUMIFS($H$2:$H$2000,$A$2:$A$2000,"&lt;"&amp;$A1489,$D$2:$D$2000,$D1489))/(SUMIFS('Приход готов. продук.'!$G$2:$G$2000,'Приход готов. продук.'!$A$2:$A$2000,"&lt;="&amp;DATE(YEAR($A1489),MONTH($A1489)+1,1)-1,'Приход готов. продук.'!$D$2:$D$2000,$D1489)-SUMIFS($G$2:$G$2000,$A$2:$A$2000,"&lt;"&amp;$A1489,$D$2:$D$2000,$D1489))*G1489),0)</f>
        <v>0</v>
      </c>
      <c r="I1489" s="118"/>
      <c r="J1489" s="115">
        <f t="shared" si="23"/>
        <v>0</v>
      </c>
    </row>
    <row r="1490" spans="1:10">
      <c r="A1490" s="72"/>
      <c r="B1490" s="73"/>
      <c r="C1490" s="74"/>
      <c r="D1490" s="75"/>
      <c r="E1490" s="110" t="str">
        <f>IFERROR(INDEX('Отчет о движении готов. прод.'!$C$9:$C$259,MATCH(D1490,'Отчет о движении готов. прод.'!$B$9:$B$259,0),1),"")</f>
        <v/>
      </c>
      <c r="F1490" s="111" t="str">
        <f>IFERROR(INDEX('Отчет о движении готов. прод.'!$D$9:$D$259,MATCH(D1490,'Отчет о движении готов. прод.'!$B$9:$B$259,0),1),"")</f>
        <v/>
      </c>
      <c r="G1490" s="157"/>
      <c r="H1490" s="115">
        <f>IFERROR(((SUMIFS('Приход готов. продук.'!$H$2:$H$2000,'Приход готов. продук.'!$A$2:$A$2000,"&lt;="&amp;DATE(YEAR($A1490),MONTH($A1490)+1,1)-1,'Приход готов. продук.'!$D$2:$D$2000,$D1490)-SUMIFS($H$2:$H$2000,$A$2:$A$2000,"&lt;"&amp;$A1490,$D$2:$D$2000,$D1490))/(SUMIFS('Приход готов. продук.'!$G$2:$G$2000,'Приход готов. продук.'!$A$2:$A$2000,"&lt;="&amp;DATE(YEAR($A1490),MONTH($A1490)+1,1)-1,'Приход готов. продук.'!$D$2:$D$2000,$D1490)-SUMIFS($G$2:$G$2000,$A$2:$A$2000,"&lt;"&amp;$A1490,$D$2:$D$2000,$D1490))*G1490),0)</f>
        <v>0</v>
      </c>
      <c r="I1490" s="118"/>
      <c r="J1490" s="115">
        <f t="shared" si="23"/>
        <v>0</v>
      </c>
    </row>
    <row r="1491" spans="1:10">
      <c r="A1491" s="72"/>
      <c r="B1491" s="73"/>
      <c r="C1491" s="74"/>
      <c r="D1491" s="75"/>
      <c r="E1491" s="110" t="str">
        <f>IFERROR(INDEX('Отчет о движении готов. прод.'!$C$9:$C$259,MATCH(D1491,'Отчет о движении готов. прод.'!$B$9:$B$259,0),1),"")</f>
        <v/>
      </c>
      <c r="F1491" s="111" t="str">
        <f>IFERROR(INDEX('Отчет о движении готов. прод.'!$D$9:$D$259,MATCH(D1491,'Отчет о движении готов. прод.'!$B$9:$B$259,0),1),"")</f>
        <v/>
      </c>
      <c r="G1491" s="157"/>
      <c r="H1491" s="115">
        <f>IFERROR(((SUMIFS('Приход готов. продук.'!$H$2:$H$2000,'Приход готов. продук.'!$A$2:$A$2000,"&lt;="&amp;DATE(YEAR($A1491),MONTH($A1491)+1,1)-1,'Приход готов. продук.'!$D$2:$D$2000,$D1491)-SUMIFS($H$2:$H$2000,$A$2:$A$2000,"&lt;"&amp;$A1491,$D$2:$D$2000,$D1491))/(SUMIFS('Приход готов. продук.'!$G$2:$G$2000,'Приход готов. продук.'!$A$2:$A$2000,"&lt;="&amp;DATE(YEAR($A1491),MONTH($A1491)+1,1)-1,'Приход готов. продук.'!$D$2:$D$2000,$D1491)-SUMIFS($G$2:$G$2000,$A$2:$A$2000,"&lt;"&amp;$A1491,$D$2:$D$2000,$D1491))*G1491),0)</f>
        <v>0</v>
      </c>
      <c r="I1491" s="118"/>
      <c r="J1491" s="115">
        <f t="shared" si="23"/>
        <v>0</v>
      </c>
    </row>
    <row r="1492" spans="1:10">
      <c r="A1492" s="72"/>
      <c r="B1492" s="73"/>
      <c r="C1492" s="74"/>
      <c r="D1492" s="75"/>
      <c r="E1492" s="110" t="str">
        <f>IFERROR(INDEX('Отчет о движении готов. прод.'!$C$9:$C$259,MATCH(D1492,'Отчет о движении готов. прод.'!$B$9:$B$259,0),1),"")</f>
        <v/>
      </c>
      <c r="F1492" s="111" t="str">
        <f>IFERROR(INDEX('Отчет о движении готов. прод.'!$D$9:$D$259,MATCH(D1492,'Отчет о движении готов. прод.'!$B$9:$B$259,0),1),"")</f>
        <v/>
      </c>
      <c r="G1492" s="157"/>
      <c r="H1492" s="115">
        <f>IFERROR(((SUMIFS('Приход готов. продук.'!$H$2:$H$2000,'Приход готов. продук.'!$A$2:$A$2000,"&lt;="&amp;DATE(YEAR($A1492),MONTH($A1492)+1,1)-1,'Приход готов. продук.'!$D$2:$D$2000,$D1492)-SUMIFS($H$2:$H$2000,$A$2:$A$2000,"&lt;"&amp;$A1492,$D$2:$D$2000,$D1492))/(SUMIFS('Приход готов. продук.'!$G$2:$G$2000,'Приход готов. продук.'!$A$2:$A$2000,"&lt;="&amp;DATE(YEAR($A1492),MONTH($A1492)+1,1)-1,'Приход готов. продук.'!$D$2:$D$2000,$D1492)-SUMIFS($G$2:$G$2000,$A$2:$A$2000,"&lt;"&amp;$A1492,$D$2:$D$2000,$D1492))*G1492),0)</f>
        <v>0</v>
      </c>
      <c r="I1492" s="118"/>
      <c r="J1492" s="115">
        <f t="shared" si="23"/>
        <v>0</v>
      </c>
    </row>
    <row r="1493" spans="1:10">
      <c r="A1493" s="72"/>
      <c r="B1493" s="73"/>
      <c r="C1493" s="74"/>
      <c r="D1493" s="75"/>
      <c r="E1493" s="110" t="str">
        <f>IFERROR(INDEX('Отчет о движении готов. прод.'!$C$9:$C$259,MATCH(D1493,'Отчет о движении готов. прод.'!$B$9:$B$259,0),1),"")</f>
        <v/>
      </c>
      <c r="F1493" s="111" t="str">
        <f>IFERROR(INDEX('Отчет о движении готов. прод.'!$D$9:$D$259,MATCH(D1493,'Отчет о движении готов. прод.'!$B$9:$B$259,0),1),"")</f>
        <v/>
      </c>
      <c r="G1493" s="157"/>
      <c r="H1493" s="115">
        <f>IFERROR(((SUMIFS('Приход готов. продук.'!$H$2:$H$2000,'Приход готов. продук.'!$A$2:$A$2000,"&lt;="&amp;DATE(YEAR($A1493),MONTH($A1493)+1,1)-1,'Приход готов. продук.'!$D$2:$D$2000,$D1493)-SUMIFS($H$2:$H$2000,$A$2:$A$2000,"&lt;"&amp;$A1493,$D$2:$D$2000,$D1493))/(SUMIFS('Приход готов. продук.'!$G$2:$G$2000,'Приход готов. продук.'!$A$2:$A$2000,"&lt;="&amp;DATE(YEAR($A1493),MONTH($A1493)+1,1)-1,'Приход готов. продук.'!$D$2:$D$2000,$D1493)-SUMIFS($G$2:$G$2000,$A$2:$A$2000,"&lt;"&amp;$A1493,$D$2:$D$2000,$D1493))*G1493),0)</f>
        <v>0</v>
      </c>
      <c r="I1493" s="118"/>
      <c r="J1493" s="115">
        <f t="shared" si="23"/>
        <v>0</v>
      </c>
    </row>
    <row r="1494" spans="1:10">
      <c r="A1494" s="72"/>
      <c r="B1494" s="73"/>
      <c r="C1494" s="74"/>
      <c r="D1494" s="75"/>
      <c r="E1494" s="110" t="str">
        <f>IFERROR(INDEX('Отчет о движении готов. прод.'!$C$9:$C$259,MATCH(D1494,'Отчет о движении готов. прод.'!$B$9:$B$259,0),1),"")</f>
        <v/>
      </c>
      <c r="F1494" s="111" t="str">
        <f>IFERROR(INDEX('Отчет о движении готов. прод.'!$D$9:$D$259,MATCH(D1494,'Отчет о движении готов. прод.'!$B$9:$B$259,0),1),"")</f>
        <v/>
      </c>
      <c r="G1494" s="157"/>
      <c r="H1494" s="115">
        <f>IFERROR(((SUMIFS('Приход готов. продук.'!$H$2:$H$2000,'Приход готов. продук.'!$A$2:$A$2000,"&lt;="&amp;DATE(YEAR($A1494),MONTH($A1494)+1,1)-1,'Приход готов. продук.'!$D$2:$D$2000,$D1494)-SUMIFS($H$2:$H$2000,$A$2:$A$2000,"&lt;"&amp;$A1494,$D$2:$D$2000,$D1494))/(SUMIFS('Приход готов. продук.'!$G$2:$G$2000,'Приход готов. продук.'!$A$2:$A$2000,"&lt;="&amp;DATE(YEAR($A1494),MONTH($A1494)+1,1)-1,'Приход готов. продук.'!$D$2:$D$2000,$D1494)-SUMIFS($G$2:$G$2000,$A$2:$A$2000,"&lt;"&amp;$A1494,$D$2:$D$2000,$D1494))*G1494),0)</f>
        <v>0</v>
      </c>
      <c r="I1494" s="118"/>
      <c r="J1494" s="115">
        <f t="shared" si="23"/>
        <v>0</v>
      </c>
    </row>
    <row r="1495" spans="1:10">
      <c r="A1495" s="72"/>
      <c r="B1495" s="73"/>
      <c r="C1495" s="74"/>
      <c r="D1495" s="75"/>
      <c r="E1495" s="110" t="str">
        <f>IFERROR(INDEX('Отчет о движении готов. прод.'!$C$9:$C$259,MATCH(D1495,'Отчет о движении готов. прод.'!$B$9:$B$259,0),1),"")</f>
        <v/>
      </c>
      <c r="F1495" s="111" t="str">
        <f>IFERROR(INDEX('Отчет о движении готов. прод.'!$D$9:$D$259,MATCH(D1495,'Отчет о движении готов. прод.'!$B$9:$B$259,0),1),"")</f>
        <v/>
      </c>
      <c r="G1495" s="157"/>
      <c r="H1495" s="115">
        <f>IFERROR(((SUMIFS('Приход готов. продук.'!$H$2:$H$2000,'Приход готов. продук.'!$A$2:$A$2000,"&lt;="&amp;DATE(YEAR($A1495),MONTH($A1495)+1,1)-1,'Приход готов. продук.'!$D$2:$D$2000,$D1495)-SUMIFS($H$2:$H$2000,$A$2:$A$2000,"&lt;"&amp;$A1495,$D$2:$D$2000,$D1495))/(SUMIFS('Приход готов. продук.'!$G$2:$G$2000,'Приход готов. продук.'!$A$2:$A$2000,"&lt;="&amp;DATE(YEAR($A1495),MONTH($A1495)+1,1)-1,'Приход готов. продук.'!$D$2:$D$2000,$D1495)-SUMIFS($G$2:$G$2000,$A$2:$A$2000,"&lt;"&amp;$A1495,$D$2:$D$2000,$D1495))*G1495),0)</f>
        <v>0</v>
      </c>
      <c r="I1495" s="118"/>
      <c r="J1495" s="115">
        <f t="shared" si="23"/>
        <v>0</v>
      </c>
    </row>
    <row r="1496" spans="1:10">
      <c r="A1496" s="72"/>
      <c r="B1496" s="73"/>
      <c r="C1496" s="74"/>
      <c r="D1496" s="75"/>
      <c r="E1496" s="110" t="str">
        <f>IFERROR(INDEX('Отчет о движении готов. прод.'!$C$9:$C$259,MATCH(D1496,'Отчет о движении готов. прод.'!$B$9:$B$259,0),1),"")</f>
        <v/>
      </c>
      <c r="F1496" s="111" t="str">
        <f>IFERROR(INDEX('Отчет о движении готов. прод.'!$D$9:$D$259,MATCH(D1496,'Отчет о движении готов. прод.'!$B$9:$B$259,0),1),"")</f>
        <v/>
      </c>
      <c r="G1496" s="157"/>
      <c r="H1496" s="115">
        <f>IFERROR(((SUMIFS('Приход готов. продук.'!$H$2:$H$2000,'Приход готов. продук.'!$A$2:$A$2000,"&lt;="&amp;DATE(YEAR($A1496),MONTH($A1496)+1,1)-1,'Приход готов. продук.'!$D$2:$D$2000,$D1496)-SUMIFS($H$2:$H$2000,$A$2:$A$2000,"&lt;"&amp;$A1496,$D$2:$D$2000,$D1496))/(SUMIFS('Приход готов. продук.'!$G$2:$G$2000,'Приход готов. продук.'!$A$2:$A$2000,"&lt;="&amp;DATE(YEAR($A1496),MONTH($A1496)+1,1)-1,'Приход готов. продук.'!$D$2:$D$2000,$D1496)-SUMIFS($G$2:$G$2000,$A$2:$A$2000,"&lt;"&amp;$A1496,$D$2:$D$2000,$D1496))*G1496),0)</f>
        <v>0</v>
      </c>
      <c r="I1496" s="118"/>
      <c r="J1496" s="115">
        <f t="shared" si="23"/>
        <v>0</v>
      </c>
    </row>
    <row r="1497" spans="1:10">
      <c r="A1497" s="72"/>
      <c r="B1497" s="73"/>
      <c r="C1497" s="74"/>
      <c r="D1497" s="75"/>
      <c r="E1497" s="110" t="str">
        <f>IFERROR(INDEX('Отчет о движении готов. прод.'!$C$9:$C$259,MATCH(D1497,'Отчет о движении готов. прод.'!$B$9:$B$259,0),1),"")</f>
        <v/>
      </c>
      <c r="F1497" s="111" t="str">
        <f>IFERROR(INDEX('Отчет о движении готов. прод.'!$D$9:$D$259,MATCH(D1497,'Отчет о движении готов. прод.'!$B$9:$B$259,0),1),"")</f>
        <v/>
      </c>
      <c r="G1497" s="157"/>
      <c r="H1497" s="115">
        <f>IFERROR(((SUMIFS('Приход готов. продук.'!$H$2:$H$2000,'Приход готов. продук.'!$A$2:$A$2000,"&lt;="&amp;DATE(YEAR($A1497),MONTH($A1497)+1,1)-1,'Приход готов. продук.'!$D$2:$D$2000,$D1497)-SUMIFS($H$2:$H$2000,$A$2:$A$2000,"&lt;"&amp;$A1497,$D$2:$D$2000,$D1497))/(SUMIFS('Приход готов. продук.'!$G$2:$G$2000,'Приход готов. продук.'!$A$2:$A$2000,"&lt;="&amp;DATE(YEAR($A1497),MONTH($A1497)+1,1)-1,'Приход готов. продук.'!$D$2:$D$2000,$D1497)-SUMIFS($G$2:$G$2000,$A$2:$A$2000,"&lt;"&amp;$A1497,$D$2:$D$2000,$D1497))*G1497),0)</f>
        <v>0</v>
      </c>
      <c r="I1497" s="118"/>
      <c r="J1497" s="115">
        <f t="shared" si="23"/>
        <v>0</v>
      </c>
    </row>
    <row r="1498" spans="1:10">
      <c r="A1498" s="72"/>
      <c r="B1498" s="73"/>
      <c r="C1498" s="74"/>
      <c r="D1498" s="75"/>
      <c r="E1498" s="110" t="str">
        <f>IFERROR(INDEX('Отчет о движении готов. прод.'!$C$9:$C$259,MATCH(D1498,'Отчет о движении готов. прод.'!$B$9:$B$259,0),1),"")</f>
        <v/>
      </c>
      <c r="F1498" s="111" t="str">
        <f>IFERROR(INDEX('Отчет о движении готов. прод.'!$D$9:$D$259,MATCH(D1498,'Отчет о движении готов. прод.'!$B$9:$B$259,0),1),"")</f>
        <v/>
      </c>
      <c r="G1498" s="157"/>
      <c r="H1498" s="115">
        <f>IFERROR(((SUMIFS('Приход готов. продук.'!$H$2:$H$2000,'Приход готов. продук.'!$A$2:$A$2000,"&lt;="&amp;DATE(YEAR($A1498),MONTH($A1498)+1,1)-1,'Приход готов. продук.'!$D$2:$D$2000,$D1498)-SUMIFS($H$2:$H$2000,$A$2:$A$2000,"&lt;"&amp;$A1498,$D$2:$D$2000,$D1498))/(SUMIFS('Приход готов. продук.'!$G$2:$G$2000,'Приход готов. продук.'!$A$2:$A$2000,"&lt;="&amp;DATE(YEAR($A1498),MONTH($A1498)+1,1)-1,'Приход готов. продук.'!$D$2:$D$2000,$D1498)-SUMIFS($G$2:$G$2000,$A$2:$A$2000,"&lt;"&amp;$A1498,$D$2:$D$2000,$D1498))*G1498),0)</f>
        <v>0</v>
      </c>
      <c r="I1498" s="118"/>
      <c r="J1498" s="115">
        <f t="shared" si="23"/>
        <v>0</v>
      </c>
    </row>
    <row r="1499" spans="1:10">
      <c r="A1499" s="72"/>
      <c r="B1499" s="73"/>
      <c r="C1499" s="74"/>
      <c r="D1499" s="75"/>
      <c r="E1499" s="110" t="str">
        <f>IFERROR(INDEX('Отчет о движении готов. прод.'!$C$9:$C$259,MATCH(D1499,'Отчет о движении готов. прод.'!$B$9:$B$259,0),1),"")</f>
        <v/>
      </c>
      <c r="F1499" s="111" t="str">
        <f>IFERROR(INDEX('Отчет о движении готов. прод.'!$D$9:$D$259,MATCH(D1499,'Отчет о движении готов. прод.'!$B$9:$B$259,0),1),"")</f>
        <v/>
      </c>
      <c r="G1499" s="157"/>
      <c r="H1499" s="115">
        <f>IFERROR(((SUMIFS('Приход готов. продук.'!$H$2:$H$2000,'Приход готов. продук.'!$A$2:$A$2000,"&lt;="&amp;DATE(YEAR($A1499),MONTH($A1499)+1,1)-1,'Приход готов. продук.'!$D$2:$D$2000,$D1499)-SUMIFS($H$2:$H$2000,$A$2:$A$2000,"&lt;"&amp;$A1499,$D$2:$D$2000,$D1499))/(SUMIFS('Приход готов. продук.'!$G$2:$G$2000,'Приход готов. продук.'!$A$2:$A$2000,"&lt;="&amp;DATE(YEAR($A1499),MONTH($A1499)+1,1)-1,'Приход готов. продук.'!$D$2:$D$2000,$D1499)-SUMIFS($G$2:$G$2000,$A$2:$A$2000,"&lt;"&amp;$A1499,$D$2:$D$2000,$D1499))*G1499),0)</f>
        <v>0</v>
      </c>
      <c r="I1499" s="118"/>
      <c r="J1499" s="115">
        <f t="shared" si="23"/>
        <v>0</v>
      </c>
    </row>
    <row r="1500" spans="1:10">
      <c r="A1500" s="72"/>
      <c r="B1500" s="73"/>
      <c r="C1500" s="74"/>
      <c r="D1500" s="75"/>
      <c r="E1500" s="110" t="str">
        <f>IFERROR(INDEX('Отчет о движении готов. прод.'!$C$9:$C$259,MATCH(D1500,'Отчет о движении готов. прод.'!$B$9:$B$259,0),1),"")</f>
        <v/>
      </c>
      <c r="F1500" s="111" t="str">
        <f>IFERROR(INDEX('Отчет о движении готов. прод.'!$D$9:$D$259,MATCH(D1500,'Отчет о движении готов. прод.'!$B$9:$B$259,0),1),"")</f>
        <v/>
      </c>
      <c r="G1500" s="157"/>
      <c r="H1500" s="115">
        <f>IFERROR(((SUMIFS('Приход готов. продук.'!$H$2:$H$2000,'Приход готов. продук.'!$A$2:$A$2000,"&lt;="&amp;DATE(YEAR($A1500),MONTH($A1500)+1,1)-1,'Приход готов. продук.'!$D$2:$D$2000,$D1500)-SUMIFS($H$2:$H$2000,$A$2:$A$2000,"&lt;"&amp;$A1500,$D$2:$D$2000,$D1500))/(SUMIFS('Приход готов. продук.'!$G$2:$G$2000,'Приход готов. продук.'!$A$2:$A$2000,"&lt;="&amp;DATE(YEAR($A1500),MONTH($A1500)+1,1)-1,'Приход готов. продук.'!$D$2:$D$2000,$D1500)-SUMIFS($G$2:$G$2000,$A$2:$A$2000,"&lt;"&amp;$A1500,$D$2:$D$2000,$D1500))*G1500),0)</f>
        <v>0</v>
      </c>
      <c r="I1500" s="118"/>
      <c r="J1500" s="115">
        <f t="shared" si="23"/>
        <v>0</v>
      </c>
    </row>
    <row r="1501" spans="1:10">
      <c r="A1501" s="72"/>
      <c r="B1501" s="73"/>
      <c r="C1501" s="74"/>
      <c r="D1501" s="75"/>
      <c r="E1501" s="110" t="str">
        <f>IFERROR(INDEX('Отчет о движении готов. прод.'!$C$9:$C$259,MATCH(D1501,'Отчет о движении готов. прод.'!$B$9:$B$259,0),1),"")</f>
        <v/>
      </c>
      <c r="F1501" s="111" t="str">
        <f>IFERROR(INDEX('Отчет о движении готов. прод.'!$D$9:$D$259,MATCH(D1501,'Отчет о движении готов. прод.'!$B$9:$B$259,0),1),"")</f>
        <v/>
      </c>
      <c r="G1501" s="157"/>
      <c r="H1501" s="115">
        <f>IFERROR(((SUMIFS('Приход готов. продук.'!$H$2:$H$2000,'Приход готов. продук.'!$A$2:$A$2000,"&lt;="&amp;DATE(YEAR($A1501),MONTH($A1501)+1,1)-1,'Приход готов. продук.'!$D$2:$D$2000,$D1501)-SUMIFS($H$2:$H$2000,$A$2:$A$2000,"&lt;"&amp;$A1501,$D$2:$D$2000,$D1501))/(SUMIFS('Приход готов. продук.'!$G$2:$G$2000,'Приход готов. продук.'!$A$2:$A$2000,"&lt;="&amp;DATE(YEAR($A1501),MONTH($A1501)+1,1)-1,'Приход готов. продук.'!$D$2:$D$2000,$D1501)-SUMIFS($G$2:$G$2000,$A$2:$A$2000,"&lt;"&amp;$A1501,$D$2:$D$2000,$D1501))*G1501),0)</f>
        <v>0</v>
      </c>
      <c r="I1501" s="118"/>
      <c r="J1501" s="115">
        <f t="shared" si="23"/>
        <v>0</v>
      </c>
    </row>
    <row r="1502" spans="1:10">
      <c r="A1502" s="72"/>
      <c r="B1502" s="73"/>
      <c r="C1502" s="74"/>
      <c r="D1502" s="75"/>
      <c r="E1502" s="110" t="str">
        <f>IFERROR(INDEX('Отчет о движении готов. прод.'!$C$9:$C$259,MATCH(D1502,'Отчет о движении готов. прод.'!$B$9:$B$259,0),1),"")</f>
        <v/>
      </c>
      <c r="F1502" s="111" t="str">
        <f>IFERROR(INDEX('Отчет о движении готов. прод.'!$D$9:$D$259,MATCH(D1502,'Отчет о движении готов. прод.'!$B$9:$B$259,0),1),"")</f>
        <v/>
      </c>
      <c r="G1502" s="157"/>
      <c r="H1502" s="115">
        <f>IFERROR(((SUMIFS('Приход готов. продук.'!$H$2:$H$2000,'Приход готов. продук.'!$A$2:$A$2000,"&lt;="&amp;DATE(YEAR($A1502),MONTH($A1502)+1,1)-1,'Приход готов. продук.'!$D$2:$D$2000,$D1502)-SUMIFS($H$2:$H$2000,$A$2:$A$2000,"&lt;"&amp;$A1502,$D$2:$D$2000,$D1502))/(SUMIFS('Приход готов. продук.'!$G$2:$G$2000,'Приход готов. продук.'!$A$2:$A$2000,"&lt;="&amp;DATE(YEAR($A1502),MONTH($A1502)+1,1)-1,'Приход готов. продук.'!$D$2:$D$2000,$D1502)-SUMIFS($G$2:$G$2000,$A$2:$A$2000,"&lt;"&amp;$A1502,$D$2:$D$2000,$D1502))*G1502),0)</f>
        <v>0</v>
      </c>
      <c r="I1502" s="118"/>
      <c r="J1502" s="115">
        <f t="shared" si="23"/>
        <v>0</v>
      </c>
    </row>
    <row r="1503" spans="1:10">
      <c r="A1503" s="72"/>
      <c r="B1503" s="73"/>
      <c r="C1503" s="74"/>
      <c r="D1503" s="75"/>
      <c r="E1503" s="110" t="str">
        <f>IFERROR(INDEX('Отчет о движении готов. прод.'!$C$9:$C$259,MATCH(D1503,'Отчет о движении готов. прод.'!$B$9:$B$259,0),1),"")</f>
        <v/>
      </c>
      <c r="F1503" s="111" t="str">
        <f>IFERROR(INDEX('Отчет о движении готов. прод.'!$D$9:$D$259,MATCH(D1503,'Отчет о движении готов. прод.'!$B$9:$B$259,0),1),"")</f>
        <v/>
      </c>
      <c r="G1503" s="157"/>
      <c r="H1503" s="115">
        <f>IFERROR(((SUMIFS('Приход готов. продук.'!$H$2:$H$2000,'Приход готов. продук.'!$A$2:$A$2000,"&lt;="&amp;DATE(YEAR($A1503),MONTH($A1503)+1,1)-1,'Приход готов. продук.'!$D$2:$D$2000,$D1503)-SUMIFS($H$2:$H$2000,$A$2:$A$2000,"&lt;"&amp;$A1503,$D$2:$D$2000,$D1503))/(SUMIFS('Приход готов. продук.'!$G$2:$G$2000,'Приход готов. продук.'!$A$2:$A$2000,"&lt;="&amp;DATE(YEAR($A1503),MONTH($A1503)+1,1)-1,'Приход готов. продук.'!$D$2:$D$2000,$D1503)-SUMIFS($G$2:$G$2000,$A$2:$A$2000,"&lt;"&amp;$A1503,$D$2:$D$2000,$D1503))*G1503),0)</f>
        <v>0</v>
      </c>
      <c r="I1503" s="118"/>
      <c r="J1503" s="115">
        <f t="shared" si="23"/>
        <v>0</v>
      </c>
    </row>
    <row r="1504" spans="1:10">
      <c r="A1504" s="72"/>
      <c r="B1504" s="73"/>
      <c r="C1504" s="74"/>
      <c r="D1504" s="75"/>
      <c r="E1504" s="110" t="str">
        <f>IFERROR(INDEX('Отчет о движении готов. прод.'!$C$9:$C$259,MATCH(D1504,'Отчет о движении готов. прод.'!$B$9:$B$259,0),1),"")</f>
        <v/>
      </c>
      <c r="F1504" s="111" t="str">
        <f>IFERROR(INDEX('Отчет о движении готов. прод.'!$D$9:$D$259,MATCH(D1504,'Отчет о движении готов. прод.'!$B$9:$B$259,0),1),"")</f>
        <v/>
      </c>
      <c r="G1504" s="157"/>
      <c r="H1504" s="115">
        <f>IFERROR(((SUMIFS('Приход готов. продук.'!$H$2:$H$2000,'Приход готов. продук.'!$A$2:$A$2000,"&lt;="&amp;DATE(YEAR($A1504),MONTH($A1504)+1,1)-1,'Приход готов. продук.'!$D$2:$D$2000,$D1504)-SUMIFS($H$2:$H$2000,$A$2:$A$2000,"&lt;"&amp;$A1504,$D$2:$D$2000,$D1504))/(SUMIFS('Приход готов. продук.'!$G$2:$G$2000,'Приход готов. продук.'!$A$2:$A$2000,"&lt;="&amp;DATE(YEAR($A1504),MONTH($A1504)+1,1)-1,'Приход готов. продук.'!$D$2:$D$2000,$D1504)-SUMIFS($G$2:$G$2000,$A$2:$A$2000,"&lt;"&amp;$A1504,$D$2:$D$2000,$D1504))*G1504),0)</f>
        <v>0</v>
      </c>
      <c r="I1504" s="118"/>
      <c r="J1504" s="115">
        <f t="shared" si="23"/>
        <v>0</v>
      </c>
    </row>
    <row r="1505" spans="1:10">
      <c r="A1505" s="72"/>
      <c r="B1505" s="73"/>
      <c r="C1505" s="74"/>
      <c r="D1505" s="75"/>
      <c r="E1505" s="110" t="str">
        <f>IFERROR(INDEX('Отчет о движении готов. прод.'!$C$9:$C$259,MATCH(D1505,'Отчет о движении готов. прод.'!$B$9:$B$259,0),1),"")</f>
        <v/>
      </c>
      <c r="F1505" s="111" t="str">
        <f>IFERROR(INDEX('Отчет о движении готов. прод.'!$D$9:$D$259,MATCH(D1505,'Отчет о движении готов. прод.'!$B$9:$B$259,0),1),"")</f>
        <v/>
      </c>
      <c r="G1505" s="157"/>
      <c r="H1505" s="115">
        <f>IFERROR(((SUMIFS('Приход готов. продук.'!$H$2:$H$2000,'Приход готов. продук.'!$A$2:$A$2000,"&lt;="&amp;DATE(YEAR($A1505),MONTH($A1505)+1,1)-1,'Приход готов. продук.'!$D$2:$D$2000,$D1505)-SUMIFS($H$2:$H$2000,$A$2:$A$2000,"&lt;"&amp;$A1505,$D$2:$D$2000,$D1505))/(SUMIFS('Приход готов. продук.'!$G$2:$G$2000,'Приход готов. продук.'!$A$2:$A$2000,"&lt;="&amp;DATE(YEAR($A1505),MONTH($A1505)+1,1)-1,'Приход готов. продук.'!$D$2:$D$2000,$D1505)-SUMIFS($G$2:$G$2000,$A$2:$A$2000,"&lt;"&amp;$A1505,$D$2:$D$2000,$D1505))*G1505),0)</f>
        <v>0</v>
      </c>
      <c r="I1505" s="118"/>
      <c r="J1505" s="115">
        <f t="shared" si="23"/>
        <v>0</v>
      </c>
    </row>
    <row r="1506" spans="1:10">
      <c r="A1506" s="72"/>
      <c r="B1506" s="73"/>
      <c r="C1506" s="74"/>
      <c r="D1506" s="75"/>
      <c r="E1506" s="110" t="str">
        <f>IFERROR(INDEX('Отчет о движении готов. прод.'!$C$9:$C$259,MATCH(D1506,'Отчет о движении готов. прод.'!$B$9:$B$259,0),1),"")</f>
        <v/>
      </c>
      <c r="F1506" s="111" t="str">
        <f>IFERROR(INDEX('Отчет о движении готов. прод.'!$D$9:$D$259,MATCH(D1506,'Отчет о движении готов. прод.'!$B$9:$B$259,0),1),"")</f>
        <v/>
      </c>
      <c r="G1506" s="157"/>
      <c r="H1506" s="115">
        <f>IFERROR(((SUMIFS('Приход готов. продук.'!$H$2:$H$2000,'Приход готов. продук.'!$A$2:$A$2000,"&lt;="&amp;DATE(YEAR($A1506),MONTH($A1506)+1,1)-1,'Приход готов. продук.'!$D$2:$D$2000,$D1506)-SUMIFS($H$2:$H$2000,$A$2:$A$2000,"&lt;"&amp;$A1506,$D$2:$D$2000,$D1506))/(SUMIFS('Приход готов. продук.'!$G$2:$G$2000,'Приход готов. продук.'!$A$2:$A$2000,"&lt;="&amp;DATE(YEAR($A1506),MONTH($A1506)+1,1)-1,'Приход готов. продук.'!$D$2:$D$2000,$D1506)-SUMIFS($G$2:$G$2000,$A$2:$A$2000,"&lt;"&amp;$A1506,$D$2:$D$2000,$D1506))*G1506),0)</f>
        <v>0</v>
      </c>
      <c r="I1506" s="118"/>
      <c r="J1506" s="115">
        <f t="shared" si="23"/>
        <v>0</v>
      </c>
    </row>
    <row r="1507" spans="1:10">
      <c r="A1507" s="72"/>
      <c r="B1507" s="73"/>
      <c r="C1507" s="74"/>
      <c r="D1507" s="75"/>
      <c r="E1507" s="110" t="str">
        <f>IFERROR(INDEX('Отчет о движении готов. прод.'!$C$9:$C$259,MATCH(D1507,'Отчет о движении готов. прод.'!$B$9:$B$259,0),1),"")</f>
        <v/>
      </c>
      <c r="F1507" s="111" t="str">
        <f>IFERROR(INDEX('Отчет о движении готов. прод.'!$D$9:$D$259,MATCH(D1507,'Отчет о движении готов. прод.'!$B$9:$B$259,0),1),"")</f>
        <v/>
      </c>
      <c r="G1507" s="157"/>
      <c r="H1507" s="115">
        <f>IFERROR(((SUMIFS('Приход готов. продук.'!$H$2:$H$2000,'Приход готов. продук.'!$A$2:$A$2000,"&lt;="&amp;DATE(YEAR($A1507),MONTH($A1507)+1,1)-1,'Приход готов. продук.'!$D$2:$D$2000,$D1507)-SUMIFS($H$2:$H$2000,$A$2:$A$2000,"&lt;"&amp;$A1507,$D$2:$D$2000,$D1507))/(SUMIFS('Приход готов. продук.'!$G$2:$G$2000,'Приход готов. продук.'!$A$2:$A$2000,"&lt;="&amp;DATE(YEAR($A1507),MONTH($A1507)+1,1)-1,'Приход готов. продук.'!$D$2:$D$2000,$D1507)-SUMIFS($G$2:$G$2000,$A$2:$A$2000,"&lt;"&amp;$A1507,$D$2:$D$2000,$D1507))*G1507),0)</f>
        <v>0</v>
      </c>
      <c r="I1507" s="118"/>
      <c r="J1507" s="115">
        <f t="shared" si="23"/>
        <v>0</v>
      </c>
    </row>
    <row r="1508" spans="1:10">
      <c r="A1508" s="72"/>
      <c r="B1508" s="73"/>
      <c r="C1508" s="74"/>
      <c r="D1508" s="75"/>
      <c r="E1508" s="110" t="str">
        <f>IFERROR(INDEX('Отчет о движении готов. прод.'!$C$9:$C$259,MATCH(D1508,'Отчет о движении готов. прод.'!$B$9:$B$259,0),1),"")</f>
        <v/>
      </c>
      <c r="F1508" s="111" t="str">
        <f>IFERROR(INDEX('Отчет о движении готов. прод.'!$D$9:$D$259,MATCH(D1508,'Отчет о движении готов. прод.'!$B$9:$B$259,0),1),"")</f>
        <v/>
      </c>
      <c r="G1508" s="157"/>
      <c r="H1508" s="115">
        <f>IFERROR(((SUMIFS('Приход готов. продук.'!$H$2:$H$2000,'Приход готов. продук.'!$A$2:$A$2000,"&lt;="&amp;DATE(YEAR($A1508),MONTH($A1508)+1,1)-1,'Приход готов. продук.'!$D$2:$D$2000,$D1508)-SUMIFS($H$2:$H$2000,$A$2:$A$2000,"&lt;"&amp;$A1508,$D$2:$D$2000,$D1508))/(SUMIFS('Приход готов. продук.'!$G$2:$G$2000,'Приход готов. продук.'!$A$2:$A$2000,"&lt;="&amp;DATE(YEAR($A1508),MONTH($A1508)+1,1)-1,'Приход готов. продук.'!$D$2:$D$2000,$D1508)-SUMIFS($G$2:$G$2000,$A$2:$A$2000,"&lt;"&amp;$A1508,$D$2:$D$2000,$D1508))*G1508),0)</f>
        <v>0</v>
      </c>
      <c r="I1508" s="118"/>
      <c r="J1508" s="115">
        <f t="shared" si="23"/>
        <v>0</v>
      </c>
    </row>
    <row r="1509" spans="1:10">
      <c r="A1509" s="72"/>
      <c r="B1509" s="73"/>
      <c r="C1509" s="74"/>
      <c r="D1509" s="75"/>
      <c r="E1509" s="110" t="str">
        <f>IFERROR(INDEX('Отчет о движении готов. прод.'!$C$9:$C$259,MATCH(D1509,'Отчет о движении готов. прод.'!$B$9:$B$259,0),1),"")</f>
        <v/>
      </c>
      <c r="F1509" s="111" t="str">
        <f>IFERROR(INDEX('Отчет о движении готов. прод.'!$D$9:$D$259,MATCH(D1509,'Отчет о движении готов. прод.'!$B$9:$B$259,0),1),"")</f>
        <v/>
      </c>
      <c r="G1509" s="157"/>
      <c r="H1509" s="115">
        <f>IFERROR(((SUMIFS('Приход готов. продук.'!$H$2:$H$2000,'Приход готов. продук.'!$A$2:$A$2000,"&lt;="&amp;DATE(YEAR($A1509),MONTH($A1509)+1,1)-1,'Приход готов. продук.'!$D$2:$D$2000,$D1509)-SUMIFS($H$2:$H$2000,$A$2:$A$2000,"&lt;"&amp;$A1509,$D$2:$D$2000,$D1509))/(SUMIFS('Приход готов. продук.'!$G$2:$G$2000,'Приход готов. продук.'!$A$2:$A$2000,"&lt;="&amp;DATE(YEAR($A1509),MONTH($A1509)+1,1)-1,'Приход готов. продук.'!$D$2:$D$2000,$D1509)-SUMIFS($G$2:$G$2000,$A$2:$A$2000,"&lt;"&amp;$A1509,$D$2:$D$2000,$D1509))*G1509),0)</f>
        <v>0</v>
      </c>
      <c r="I1509" s="118"/>
      <c r="J1509" s="115">
        <f t="shared" si="23"/>
        <v>0</v>
      </c>
    </row>
    <row r="1510" spans="1:10">
      <c r="A1510" s="72"/>
      <c r="B1510" s="73"/>
      <c r="C1510" s="74"/>
      <c r="D1510" s="75"/>
      <c r="E1510" s="110" t="str">
        <f>IFERROR(INDEX('Отчет о движении готов. прод.'!$C$9:$C$259,MATCH(D1510,'Отчет о движении готов. прод.'!$B$9:$B$259,0),1),"")</f>
        <v/>
      </c>
      <c r="F1510" s="111" t="str">
        <f>IFERROR(INDEX('Отчет о движении готов. прод.'!$D$9:$D$259,MATCH(D1510,'Отчет о движении готов. прод.'!$B$9:$B$259,0),1),"")</f>
        <v/>
      </c>
      <c r="G1510" s="157"/>
      <c r="H1510" s="115">
        <f>IFERROR(((SUMIFS('Приход готов. продук.'!$H$2:$H$2000,'Приход готов. продук.'!$A$2:$A$2000,"&lt;="&amp;DATE(YEAR($A1510),MONTH($A1510)+1,1)-1,'Приход готов. продук.'!$D$2:$D$2000,$D1510)-SUMIFS($H$2:$H$2000,$A$2:$A$2000,"&lt;"&amp;$A1510,$D$2:$D$2000,$D1510))/(SUMIFS('Приход готов. продук.'!$G$2:$G$2000,'Приход готов. продук.'!$A$2:$A$2000,"&lt;="&amp;DATE(YEAR($A1510),MONTH($A1510)+1,1)-1,'Приход готов. продук.'!$D$2:$D$2000,$D1510)-SUMIFS($G$2:$G$2000,$A$2:$A$2000,"&lt;"&amp;$A1510,$D$2:$D$2000,$D1510))*G1510),0)</f>
        <v>0</v>
      </c>
      <c r="I1510" s="118"/>
      <c r="J1510" s="115">
        <f t="shared" si="23"/>
        <v>0</v>
      </c>
    </row>
    <row r="1511" spans="1:10">
      <c r="A1511" s="72"/>
      <c r="B1511" s="73"/>
      <c r="C1511" s="74"/>
      <c r="D1511" s="75"/>
      <c r="E1511" s="110" t="str">
        <f>IFERROR(INDEX('Отчет о движении готов. прод.'!$C$9:$C$259,MATCH(D1511,'Отчет о движении готов. прод.'!$B$9:$B$259,0),1),"")</f>
        <v/>
      </c>
      <c r="F1511" s="111" t="str">
        <f>IFERROR(INDEX('Отчет о движении готов. прод.'!$D$9:$D$259,MATCH(D1511,'Отчет о движении готов. прод.'!$B$9:$B$259,0),1),"")</f>
        <v/>
      </c>
      <c r="G1511" s="157"/>
      <c r="H1511" s="115">
        <f>IFERROR(((SUMIFS('Приход готов. продук.'!$H$2:$H$2000,'Приход готов. продук.'!$A$2:$A$2000,"&lt;="&amp;DATE(YEAR($A1511),MONTH($A1511)+1,1)-1,'Приход готов. продук.'!$D$2:$D$2000,$D1511)-SUMIFS($H$2:$H$2000,$A$2:$A$2000,"&lt;"&amp;$A1511,$D$2:$D$2000,$D1511))/(SUMIFS('Приход готов. продук.'!$G$2:$G$2000,'Приход готов. продук.'!$A$2:$A$2000,"&lt;="&amp;DATE(YEAR($A1511),MONTH($A1511)+1,1)-1,'Приход готов. продук.'!$D$2:$D$2000,$D1511)-SUMIFS($G$2:$G$2000,$A$2:$A$2000,"&lt;"&amp;$A1511,$D$2:$D$2000,$D1511))*G1511),0)</f>
        <v>0</v>
      </c>
      <c r="I1511" s="118"/>
      <c r="J1511" s="115">
        <f t="shared" si="23"/>
        <v>0</v>
      </c>
    </row>
    <row r="1512" spans="1:10">
      <c r="A1512" s="72"/>
      <c r="B1512" s="73"/>
      <c r="C1512" s="74"/>
      <c r="D1512" s="75"/>
      <c r="E1512" s="110" t="str">
        <f>IFERROR(INDEX('Отчет о движении готов. прод.'!$C$9:$C$259,MATCH(D1512,'Отчет о движении готов. прод.'!$B$9:$B$259,0),1),"")</f>
        <v/>
      </c>
      <c r="F1512" s="111" t="str">
        <f>IFERROR(INDEX('Отчет о движении готов. прод.'!$D$9:$D$259,MATCH(D1512,'Отчет о движении готов. прод.'!$B$9:$B$259,0),1),"")</f>
        <v/>
      </c>
      <c r="G1512" s="157"/>
      <c r="H1512" s="115">
        <f>IFERROR(((SUMIFS('Приход готов. продук.'!$H$2:$H$2000,'Приход готов. продук.'!$A$2:$A$2000,"&lt;="&amp;DATE(YEAR($A1512),MONTH($A1512)+1,1)-1,'Приход готов. продук.'!$D$2:$D$2000,$D1512)-SUMIFS($H$2:$H$2000,$A$2:$A$2000,"&lt;"&amp;$A1512,$D$2:$D$2000,$D1512))/(SUMIFS('Приход готов. продук.'!$G$2:$G$2000,'Приход готов. продук.'!$A$2:$A$2000,"&lt;="&amp;DATE(YEAR($A1512),MONTH($A1512)+1,1)-1,'Приход готов. продук.'!$D$2:$D$2000,$D1512)-SUMIFS($G$2:$G$2000,$A$2:$A$2000,"&lt;"&amp;$A1512,$D$2:$D$2000,$D1512))*G1512),0)</f>
        <v>0</v>
      </c>
      <c r="I1512" s="118"/>
      <c r="J1512" s="115">
        <f t="shared" si="23"/>
        <v>0</v>
      </c>
    </row>
    <row r="1513" spans="1:10">
      <c r="A1513" s="72"/>
      <c r="B1513" s="73"/>
      <c r="C1513" s="74"/>
      <c r="D1513" s="75"/>
      <c r="E1513" s="110" t="str">
        <f>IFERROR(INDEX('Отчет о движении готов. прод.'!$C$9:$C$259,MATCH(D1513,'Отчет о движении готов. прод.'!$B$9:$B$259,0),1),"")</f>
        <v/>
      </c>
      <c r="F1513" s="111" t="str">
        <f>IFERROR(INDEX('Отчет о движении готов. прод.'!$D$9:$D$259,MATCH(D1513,'Отчет о движении готов. прод.'!$B$9:$B$259,0),1),"")</f>
        <v/>
      </c>
      <c r="G1513" s="157"/>
      <c r="H1513" s="115">
        <f>IFERROR(((SUMIFS('Приход готов. продук.'!$H$2:$H$2000,'Приход готов. продук.'!$A$2:$A$2000,"&lt;="&amp;DATE(YEAR($A1513),MONTH($A1513)+1,1)-1,'Приход готов. продук.'!$D$2:$D$2000,$D1513)-SUMIFS($H$2:$H$2000,$A$2:$A$2000,"&lt;"&amp;$A1513,$D$2:$D$2000,$D1513))/(SUMIFS('Приход готов. продук.'!$G$2:$G$2000,'Приход готов. продук.'!$A$2:$A$2000,"&lt;="&amp;DATE(YEAR($A1513),MONTH($A1513)+1,1)-1,'Приход готов. продук.'!$D$2:$D$2000,$D1513)-SUMIFS($G$2:$G$2000,$A$2:$A$2000,"&lt;"&amp;$A1513,$D$2:$D$2000,$D1513))*G1513),0)</f>
        <v>0</v>
      </c>
      <c r="I1513" s="118"/>
      <c r="J1513" s="115">
        <f t="shared" si="23"/>
        <v>0</v>
      </c>
    </row>
    <row r="1514" spans="1:10">
      <c r="A1514" s="72"/>
      <c r="B1514" s="73"/>
      <c r="C1514" s="74"/>
      <c r="D1514" s="75"/>
      <c r="E1514" s="110" t="str">
        <f>IFERROR(INDEX('Отчет о движении готов. прод.'!$C$9:$C$259,MATCH(D1514,'Отчет о движении готов. прод.'!$B$9:$B$259,0),1),"")</f>
        <v/>
      </c>
      <c r="F1514" s="111" t="str">
        <f>IFERROR(INDEX('Отчет о движении готов. прод.'!$D$9:$D$259,MATCH(D1514,'Отчет о движении готов. прод.'!$B$9:$B$259,0),1),"")</f>
        <v/>
      </c>
      <c r="G1514" s="157"/>
      <c r="H1514" s="115">
        <f>IFERROR(((SUMIFS('Приход готов. продук.'!$H$2:$H$2000,'Приход готов. продук.'!$A$2:$A$2000,"&lt;="&amp;DATE(YEAR($A1514),MONTH($A1514)+1,1)-1,'Приход готов. продук.'!$D$2:$D$2000,$D1514)-SUMIFS($H$2:$H$2000,$A$2:$A$2000,"&lt;"&amp;$A1514,$D$2:$D$2000,$D1514))/(SUMIFS('Приход готов. продук.'!$G$2:$G$2000,'Приход готов. продук.'!$A$2:$A$2000,"&lt;="&amp;DATE(YEAR($A1514),MONTH($A1514)+1,1)-1,'Приход готов. продук.'!$D$2:$D$2000,$D1514)-SUMIFS($G$2:$G$2000,$A$2:$A$2000,"&lt;"&amp;$A1514,$D$2:$D$2000,$D1514))*G1514),0)</f>
        <v>0</v>
      </c>
      <c r="I1514" s="118"/>
      <c r="J1514" s="115">
        <f t="shared" si="23"/>
        <v>0</v>
      </c>
    </row>
    <row r="1515" spans="1:10">
      <c r="A1515" s="72"/>
      <c r="B1515" s="73"/>
      <c r="C1515" s="74"/>
      <c r="D1515" s="75"/>
      <c r="E1515" s="110" t="str">
        <f>IFERROR(INDEX('Отчет о движении готов. прод.'!$C$9:$C$259,MATCH(D1515,'Отчет о движении готов. прод.'!$B$9:$B$259,0),1),"")</f>
        <v/>
      </c>
      <c r="F1515" s="111" t="str">
        <f>IFERROR(INDEX('Отчет о движении готов. прод.'!$D$9:$D$259,MATCH(D1515,'Отчет о движении готов. прод.'!$B$9:$B$259,0),1),"")</f>
        <v/>
      </c>
      <c r="G1515" s="157"/>
      <c r="H1515" s="115">
        <f>IFERROR(((SUMIFS('Приход готов. продук.'!$H$2:$H$2000,'Приход готов. продук.'!$A$2:$A$2000,"&lt;="&amp;DATE(YEAR($A1515),MONTH($A1515)+1,1)-1,'Приход готов. продук.'!$D$2:$D$2000,$D1515)-SUMIFS($H$2:$H$2000,$A$2:$A$2000,"&lt;"&amp;$A1515,$D$2:$D$2000,$D1515))/(SUMIFS('Приход готов. продук.'!$G$2:$G$2000,'Приход готов. продук.'!$A$2:$A$2000,"&lt;="&amp;DATE(YEAR($A1515),MONTH($A1515)+1,1)-1,'Приход готов. продук.'!$D$2:$D$2000,$D1515)-SUMIFS($G$2:$G$2000,$A$2:$A$2000,"&lt;"&amp;$A1515,$D$2:$D$2000,$D1515))*G1515),0)</f>
        <v>0</v>
      </c>
      <c r="I1515" s="118"/>
      <c r="J1515" s="115">
        <f t="shared" si="23"/>
        <v>0</v>
      </c>
    </row>
    <row r="1516" spans="1:10">
      <c r="A1516" s="72"/>
      <c r="B1516" s="73"/>
      <c r="C1516" s="74"/>
      <c r="D1516" s="75"/>
      <c r="E1516" s="110" t="str">
        <f>IFERROR(INDEX('Отчет о движении готов. прод.'!$C$9:$C$259,MATCH(D1516,'Отчет о движении готов. прод.'!$B$9:$B$259,0),1),"")</f>
        <v/>
      </c>
      <c r="F1516" s="111" t="str">
        <f>IFERROR(INDEX('Отчет о движении готов. прод.'!$D$9:$D$259,MATCH(D1516,'Отчет о движении готов. прод.'!$B$9:$B$259,0),1),"")</f>
        <v/>
      </c>
      <c r="G1516" s="157"/>
      <c r="H1516" s="115">
        <f>IFERROR(((SUMIFS('Приход готов. продук.'!$H$2:$H$2000,'Приход готов. продук.'!$A$2:$A$2000,"&lt;="&amp;DATE(YEAR($A1516),MONTH($A1516)+1,1)-1,'Приход готов. продук.'!$D$2:$D$2000,$D1516)-SUMIFS($H$2:$H$2000,$A$2:$A$2000,"&lt;"&amp;$A1516,$D$2:$D$2000,$D1516))/(SUMIFS('Приход готов. продук.'!$G$2:$G$2000,'Приход готов. продук.'!$A$2:$A$2000,"&lt;="&amp;DATE(YEAR($A1516),MONTH($A1516)+1,1)-1,'Приход готов. продук.'!$D$2:$D$2000,$D1516)-SUMIFS($G$2:$G$2000,$A$2:$A$2000,"&lt;"&amp;$A1516,$D$2:$D$2000,$D1516))*G1516),0)</f>
        <v>0</v>
      </c>
      <c r="I1516" s="118"/>
      <c r="J1516" s="115">
        <f t="shared" si="23"/>
        <v>0</v>
      </c>
    </row>
    <row r="1517" spans="1:10">
      <c r="A1517" s="72"/>
      <c r="B1517" s="73"/>
      <c r="C1517" s="74"/>
      <c r="D1517" s="75"/>
      <c r="E1517" s="110" t="str">
        <f>IFERROR(INDEX('Отчет о движении готов. прод.'!$C$9:$C$259,MATCH(D1517,'Отчет о движении готов. прод.'!$B$9:$B$259,0),1),"")</f>
        <v/>
      </c>
      <c r="F1517" s="111" t="str">
        <f>IFERROR(INDEX('Отчет о движении готов. прод.'!$D$9:$D$259,MATCH(D1517,'Отчет о движении готов. прод.'!$B$9:$B$259,0),1),"")</f>
        <v/>
      </c>
      <c r="G1517" s="157"/>
      <c r="H1517" s="115">
        <f>IFERROR(((SUMIFS('Приход готов. продук.'!$H$2:$H$2000,'Приход готов. продук.'!$A$2:$A$2000,"&lt;="&amp;DATE(YEAR($A1517),MONTH($A1517)+1,1)-1,'Приход готов. продук.'!$D$2:$D$2000,$D1517)-SUMIFS($H$2:$H$2000,$A$2:$A$2000,"&lt;"&amp;$A1517,$D$2:$D$2000,$D1517))/(SUMIFS('Приход готов. продук.'!$G$2:$G$2000,'Приход готов. продук.'!$A$2:$A$2000,"&lt;="&amp;DATE(YEAR($A1517),MONTH($A1517)+1,1)-1,'Приход готов. продук.'!$D$2:$D$2000,$D1517)-SUMIFS($G$2:$G$2000,$A$2:$A$2000,"&lt;"&amp;$A1517,$D$2:$D$2000,$D1517))*G1517),0)</f>
        <v>0</v>
      </c>
      <c r="I1517" s="118"/>
      <c r="J1517" s="115">
        <f t="shared" si="23"/>
        <v>0</v>
      </c>
    </row>
    <row r="1518" spans="1:10">
      <c r="A1518" s="72"/>
      <c r="B1518" s="73"/>
      <c r="C1518" s="74"/>
      <c r="D1518" s="75"/>
      <c r="E1518" s="110" t="str">
        <f>IFERROR(INDEX('Отчет о движении готов. прод.'!$C$9:$C$259,MATCH(D1518,'Отчет о движении готов. прод.'!$B$9:$B$259,0),1),"")</f>
        <v/>
      </c>
      <c r="F1518" s="111" t="str">
        <f>IFERROR(INDEX('Отчет о движении готов. прод.'!$D$9:$D$259,MATCH(D1518,'Отчет о движении готов. прод.'!$B$9:$B$259,0),1),"")</f>
        <v/>
      </c>
      <c r="G1518" s="157"/>
      <c r="H1518" s="115">
        <f>IFERROR(((SUMIFS('Приход готов. продук.'!$H$2:$H$2000,'Приход готов. продук.'!$A$2:$A$2000,"&lt;="&amp;DATE(YEAR($A1518),MONTH($A1518)+1,1)-1,'Приход готов. продук.'!$D$2:$D$2000,$D1518)-SUMIFS($H$2:$H$2000,$A$2:$A$2000,"&lt;"&amp;$A1518,$D$2:$D$2000,$D1518))/(SUMIFS('Приход готов. продук.'!$G$2:$G$2000,'Приход готов. продук.'!$A$2:$A$2000,"&lt;="&amp;DATE(YEAR($A1518),MONTH($A1518)+1,1)-1,'Приход готов. продук.'!$D$2:$D$2000,$D1518)-SUMIFS($G$2:$G$2000,$A$2:$A$2000,"&lt;"&amp;$A1518,$D$2:$D$2000,$D1518))*G1518),0)</f>
        <v>0</v>
      </c>
      <c r="I1518" s="118"/>
      <c r="J1518" s="115">
        <f t="shared" si="23"/>
        <v>0</v>
      </c>
    </row>
    <row r="1519" spans="1:10">
      <c r="A1519" s="72"/>
      <c r="B1519" s="73"/>
      <c r="C1519" s="74"/>
      <c r="D1519" s="75"/>
      <c r="E1519" s="110" t="str">
        <f>IFERROR(INDEX('Отчет о движении готов. прод.'!$C$9:$C$259,MATCH(D1519,'Отчет о движении готов. прод.'!$B$9:$B$259,0),1),"")</f>
        <v/>
      </c>
      <c r="F1519" s="111" t="str">
        <f>IFERROR(INDEX('Отчет о движении готов. прод.'!$D$9:$D$259,MATCH(D1519,'Отчет о движении готов. прод.'!$B$9:$B$259,0),1),"")</f>
        <v/>
      </c>
      <c r="G1519" s="157"/>
      <c r="H1519" s="115">
        <f>IFERROR(((SUMIFS('Приход готов. продук.'!$H$2:$H$2000,'Приход готов. продук.'!$A$2:$A$2000,"&lt;="&amp;DATE(YEAR($A1519),MONTH($A1519)+1,1)-1,'Приход готов. продук.'!$D$2:$D$2000,$D1519)-SUMIFS($H$2:$H$2000,$A$2:$A$2000,"&lt;"&amp;$A1519,$D$2:$D$2000,$D1519))/(SUMIFS('Приход готов. продук.'!$G$2:$G$2000,'Приход готов. продук.'!$A$2:$A$2000,"&lt;="&amp;DATE(YEAR($A1519),MONTH($A1519)+1,1)-1,'Приход готов. продук.'!$D$2:$D$2000,$D1519)-SUMIFS($G$2:$G$2000,$A$2:$A$2000,"&lt;"&amp;$A1519,$D$2:$D$2000,$D1519))*G1519),0)</f>
        <v>0</v>
      </c>
      <c r="I1519" s="118"/>
      <c r="J1519" s="115">
        <f t="shared" si="23"/>
        <v>0</v>
      </c>
    </row>
    <row r="1520" spans="1:10">
      <c r="A1520" s="72"/>
      <c r="B1520" s="73"/>
      <c r="C1520" s="74"/>
      <c r="D1520" s="75"/>
      <c r="E1520" s="110" t="str">
        <f>IFERROR(INDEX('Отчет о движении готов. прод.'!$C$9:$C$259,MATCH(D1520,'Отчет о движении готов. прод.'!$B$9:$B$259,0),1),"")</f>
        <v/>
      </c>
      <c r="F1520" s="111" t="str">
        <f>IFERROR(INDEX('Отчет о движении готов. прод.'!$D$9:$D$259,MATCH(D1520,'Отчет о движении готов. прод.'!$B$9:$B$259,0),1),"")</f>
        <v/>
      </c>
      <c r="G1520" s="157"/>
      <c r="H1520" s="115">
        <f>IFERROR(((SUMIFS('Приход готов. продук.'!$H$2:$H$2000,'Приход готов. продук.'!$A$2:$A$2000,"&lt;="&amp;DATE(YEAR($A1520),MONTH($A1520)+1,1)-1,'Приход готов. продук.'!$D$2:$D$2000,$D1520)-SUMIFS($H$2:$H$2000,$A$2:$A$2000,"&lt;"&amp;$A1520,$D$2:$D$2000,$D1520))/(SUMIFS('Приход готов. продук.'!$G$2:$G$2000,'Приход готов. продук.'!$A$2:$A$2000,"&lt;="&amp;DATE(YEAR($A1520),MONTH($A1520)+1,1)-1,'Приход готов. продук.'!$D$2:$D$2000,$D1520)-SUMIFS($G$2:$G$2000,$A$2:$A$2000,"&lt;"&amp;$A1520,$D$2:$D$2000,$D1520))*G1520),0)</f>
        <v>0</v>
      </c>
      <c r="I1520" s="118"/>
      <c r="J1520" s="115">
        <f t="shared" si="23"/>
        <v>0</v>
      </c>
    </row>
    <row r="1521" spans="1:10">
      <c r="A1521" s="72"/>
      <c r="B1521" s="73"/>
      <c r="C1521" s="74"/>
      <c r="D1521" s="75"/>
      <c r="E1521" s="110" t="str">
        <f>IFERROR(INDEX('Отчет о движении готов. прод.'!$C$9:$C$259,MATCH(D1521,'Отчет о движении готов. прод.'!$B$9:$B$259,0),1),"")</f>
        <v/>
      </c>
      <c r="F1521" s="111" t="str">
        <f>IFERROR(INDEX('Отчет о движении готов. прод.'!$D$9:$D$259,MATCH(D1521,'Отчет о движении готов. прод.'!$B$9:$B$259,0),1),"")</f>
        <v/>
      </c>
      <c r="G1521" s="157"/>
      <c r="H1521" s="115">
        <f>IFERROR(((SUMIFS('Приход готов. продук.'!$H$2:$H$2000,'Приход готов. продук.'!$A$2:$A$2000,"&lt;="&amp;DATE(YEAR($A1521),MONTH($A1521)+1,1)-1,'Приход готов. продук.'!$D$2:$D$2000,$D1521)-SUMIFS($H$2:$H$2000,$A$2:$A$2000,"&lt;"&amp;$A1521,$D$2:$D$2000,$D1521))/(SUMIFS('Приход готов. продук.'!$G$2:$G$2000,'Приход готов. продук.'!$A$2:$A$2000,"&lt;="&amp;DATE(YEAR($A1521),MONTH($A1521)+1,1)-1,'Приход готов. продук.'!$D$2:$D$2000,$D1521)-SUMIFS($G$2:$G$2000,$A$2:$A$2000,"&lt;"&amp;$A1521,$D$2:$D$2000,$D1521))*G1521),0)</f>
        <v>0</v>
      </c>
      <c r="I1521" s="118"/>
      <c r="J1521" s="115">
        <f t="shared" si="23"/>
        <v>0</v>
      </c>
    </row>
    <row r="1522" spans="1:10">
      <c r="A1522" s="72"/>
      <c r="B1522" s="73"/>
      <c r="C1522" s="74"/>
      <c r="D1522" s="75"/>
      <c r="E1522" s="110" t="str">
        <f>IFERROR(INDEX('Отчет о движении готов. прод.'!$C$9:$C$259,MATCH(D1522,'Отчет о движении готов. прод.'!$B$9:$B$259,0),1),"")</f>
        <v/>
      </c>
      <c r="F1522" s="111" t="str">
        <f>IFERROR(INDEX('Отчет о движении готов. прод.'!$D$9:$D$259,MATCH(D1522,'Отчет о движении готов. прод.'!$B$9:$B$259,0),1),"")</f>
        <v/>
      </c>
      <c r="G1522" s="157"/>
      <c r="H1522" s="115">
        <f>IFERROR(((SUMIFS('Приход готов. продук.'!$H$2:$H$2000,'Приход готов. продук.'!$A$2:$A$2000,"&lt;="&amp;DATE(YEAR($A1522),MONTH($A1522)+1,1)-1,'Приход готов. продук.'!$D$2:$D$2000,$D1522)-SUMIFS($H$2:$H$2000,$A$2:$A$2000,"&lt;"&amp;$A1522,$D$2:$D$2000,$D1522))/(SUMIFS('Приход готов. продук.'!$G$2:$G$2000,'Приход готов. продук.'!$A$2:$A$2000,"&lt;="&amp;DATE(YEAR($A1522),MONTH($A1522)+1,1)-1,'Приход готов. продук.'!$D$2:$D$2000,$D1522)-SUMIFS($G$2:$G$2000,$A$2:$A$2000,"&lt;"&amp;$A1522,$D$2:$D$2000,$D1522))*G1522),0)</f>
        <v>0</v>
      </c>
      <c r="I1522" s="118"/>
      <c r="J1522" s="115">
        <f t="shared" si="23"/>
        <v>0</v>
      </c>
    </row>
    <row r="1523" spans="1:10">
      <c r="A1523" s="72"/>
      <c r="B1523" s="73"/>
      <c r="C1523" s="74"/>
      <c r="D1523" s="75"/>
      <c r="E1523" s="110" t="str">
        <f>IFERROR(INDEX('Отчет о движении готов. прод.'!$C$9:$C$259,MATCH(D1523,'Отчет о движении готов. прод.'!$B$9:$B$259,0),1),"")</f>
        <v/>
      </c>
      <c r="F1523" s="111" t="str">
        <f>IFERROR(INDEX('Отчет о движении готов. прод.'!$D$9:$D$259,MATCH(D1523,'Отчет о движении готов. прод.'!$B$9:$B$259,0),1),"")</f>
        <v/>
      </c>
      <c r="G1523" s="157"/>
      <c r="H1523" s="115">
        <f>IFERROR(((SUMIFS('Приход готов. продук.'!$H$2:$H$2000,'Приход готов. продук.'!$A$2:$A$2000,"&lt;="&amp;DATE(YEAR($A1523),MONTH($A1523)+1,1)-1,'Приход готов. продук.'!$D$2:$D$2000,$D1523)-SUMIFS($H$2:$H$2000,$A$2:$A$2000,"&lt;"&amp;$A1523,$D$2:$D$2000,$D1523))/(SUMIFS('Приход готов. продук.'!$G$2:$G$2000,'Приход готов. продук.'!$A$2:$A$2000,"&lt;="&amp;DATE(YEAR($A1523),MONTH($A1523)+1,1)-1,'Приход готов. продук.'!$D$2:$D$2000,$D1523)-SUMIFS($G$2:$G$2000,$A$2:$A$2000,"&lt;"&amp;$A1523,$D$2:$D$2000,$D1523))*G1523),0)</f>
        <v>0</v>
      </c>
      <c r="I1523" s="118"/>
      <c r="J1523" s="115">
        <f t="shared" si="23"/>
        <v>0</v>
      </c>
    </row>
    <row r="1524" spans="1:10">
      <c r="A1524" s="72"/>
      <c r="B1524" s="73"/>
      <c r="C1524" s="74"/>
      <c r="D1524" s="75"/>
      <c r="E1524" s="110" t="str">
        <f>IFERROR(INDEX('Отчет о движении готов. прод.'!$C$9:$C$259,MATCH(D1524,'Отчет о движении готов. прод.'!$B$9:$B$259,0),1),"")</f>
        <v/>
      </c>
      <c r="F1524" s="111" t="str">
        <f>IFERROR(INDEX('Отчет о движении готов. прод.'!$D$9:$D$259,MATCH(D1524,'Отчет о движении готов. прод.'!$B$9:$B$259,0),1),"")</f>
        <v/>
      </c>
      <c r="G1524" s="157"/>
      <c r="H1524" s="115">
        <f>IFERROR(((SUMIFS('Приход готов. продук.'!$H$2:$H$2000,'Приход готов. продук.'!$A$2:$A$2000,"&lt;="&amp;DATE(YEAR($A1524),MONTH($A1524)+1,1)-1,'Приход готов. продук.'!$D$2:$D$2000,$D1524)-SUMIFS($H$2:$H$2000,$A$2:$A$2000,"&lt;"&amp;$A1524,$D$2:$D$2000,$D1524))/(SUMIFS('Приход готов. продук.'!$G$2:$G$2000,'Приход готов. продук.'!$A$2:$A$2000,"&lt;="&amp;DATE(YEAR($A1524),MONTH($A1524)+1,1)-1,'Приход готов. продук.'!$D$2:$D$2000,$D1524)-SUMIFS($G$2:$G$2000,$A$2:$A$2000,"&lt;"&amp;$A1524,$D$2:$D$2000,$D1524))*G1524),0)</f>
        <v>0</v>
      </c>
      <c r="I1524" s="118"/>
      <c r="J1524" s="115">
        <f t="shared" si="23"/>
        <v>0</v>
      </c>
    </row>
    <row r="1525" spans="1:10">
      <c r="A1525" s="72"/>
      <c r="B1525" s="73"/>
      <c r="C1525" s="74"/>
      <c r="D1525" s="75"/>
      <c r="E1525" s="110" t="str">
        <f>IFERROR(INDEX('Отчет о движении готов. прод.'!$C$9:$C$259,MATCH(D1525,'Отчет о движении готов. прод.'!$B$9:$B$259,0),1),"")</f>
        <v/>
      </c>
      <c r="F1525" s="111" t="str">
        <f>IFERROR(INDEX('Отчет о движении готов. прод.'!$D$9:$D$259,MATCH(D1525,'Отчет о движении готов. прод.'!$B$9:$B$259,0),1),"")</f>
        <v/>
      </c>
      <c r="G1525" s="157"/>
      <c r="H1525" s="115">
        <f>IFERROR(((SUMIFS('Приход готов. продук.'!$H$2:$H$2000,'Приход готов. продук.'!$A$2:$A$2000,"&lt;="&amp;DATE(YEAR($A1525),MONTH($A1525)+1,1)-1,'Приход готов. продук.'!$D$2:$D$2000,$D1525)-SUMIFS($H$2:$H$2000,$A$2:$A$2000,"&lt;"&amp;$A1525,$D$2:$D$2000,$D1525))/(SUMIFS('Приход готов. продук.'!$G$2:$G$2000,'Приход готов. продук.'!$A$2:$A$2000,"&lt;="&amp;DATE(YEAR($A1525),MONTH($A1525)+1,1)-1,'Приход готов. продук.'!$D$2:$D$2000,$D1525)-SUMIFS($G$2:$G$2000,$A$2:$A$2000,"&lt;"&amp;$A1525,$D$2:$D$2000,$D1525))*G1525),0)</f>
        <v>0</v>
      </c>
      <c r="I1525" s="118"/>
      <c r="J1525" s="115">
        <f t="shared" si="23"/>
        <v>0</v>
      </c>
    </row>
    <row r="1526" spans="1:10">
      <c r="A1526" s="72"/>
      <c r="B1526" s="73"/>
      <c r="C1526" s="74"/>
      <c r="D1526" s="75"/>
      <c r="E1526" s="110" t="str">
        <f>IFERROR(INDEX('Отчет о движении готов. прод.'!$C$9:$C$259,MATCH(D1526,'Отчет о движении готов. прод.'!$B$9:$B$259,0),1),"")</f>
        <v/>
      </c>
      <c r="F1526" s="111" t="str">
        <f>IFERROR(INDEX('Отчет о движении готов. прод.'!$D$9:$D$259,MATCH(D1526,'Отчет о движении готов. прод.'!$B$9:$B$259,0),1),"")</f>
        <v/>
      </c>
      <c r="G1526" s="157"/>
      <c r="H1526" s="115">
        <f>IFERROR(((SUMIFS('Приход готов. продук.'!$H$2:$H$2000,'Приход готов. продук.'!$A$2:$A$2000,"&lt;="&amp;DATE(YEAR($A1526),MONTH($A1526)+1,1)-1,'Приход готов. продук.'!$D$2:$D$2000,$D1526)-SUMIFS($H$2:$H$2000,$A$2:$A$2000,"&lt;"&amp;$A1526,$D$2:$D$2000,$D1526))/(SUMIFS('Приход готов. продук.'!$G$2:$G$2000,'Приход готов. продук.'!$A$2:$A$2000,"&lt;="&amp;DATE(YEAR($A1526),MONTH($A1526)+1,1)-1,'Приход готов. продук.'!$D$2:$D$2000,$D1526)-SUMIFS($G$2:$G$2000,$A$2:$A$2000,"&lt;"&amp;$A1526,$D$2:$D$2000,$D1526))*G1526),0)</f>
        <v>0</v>
      </c>
      <c r="I1526" s="118"/>
      <c r="J1526" s="115">
        <f t="shared" si="23"/>
        <v>0</v>
      </c>
    </row>
    <row r="1527" spans="1:10">
      <c r="A1527" s="72"/>
      <c r="B1527" s="73"/>
      <c r="C1527" s="74"/>
      <c r="D1527" s="75"/>
      <c r="E1527" s="110" t="str">
        <f>IFERROR(INDEX('Отчет о движении готов. прод.'!$C$9:$C$259,MATCH(D1527,'Отчет о движении готов. прод.'!$B$9:$B$259,0),1),"")</f>
        <v/>
      </c>
      <c r="F1527" s="111" t="str">
        <f>IFERROR(INDEX('Отчет о движении готов. прод.'!$D$9:$D$259,MATCH(D1527,'Отчет о движении готов. прод.'!$B$9:$B$259,0),1),"")</f>
        <v/>
      </c>
      <c r="G1527" s="157"/>
      <c r="H1527" s="115">
        <f>IFERROR(((SUMIFS('Приход готов. продук.'!$H$2:$H$2000,'Приход готов. продук.'!$A$2:$A$2000,"&lt;="&amp;DATE(YEAR($A1527),MONTH($A1527)+1,1)-1,'Приход готов. продук.'!$D$2:$D$2000,$D1527)-SUMIFS($H$2:$H$2000,$A$2:$A$2000,"&lt;"&amp;$A1527,$D$2:$D$2000,$D1527))/(SUMIFS('Приход готов. продук.'!$G$2:$G$2000,'Приход готов. продук.'!$A$2:$A$2000,"&lt;="&amp;DATE(YEAR($A1527),MONTH($A1527)+1,1)-1,'Приход готов. продук.'!$D$2:$D$2000,$D1527)-SUMIFS($G$2:$G$2000,$A$2:$A$2000,"&lt;"&amp;$A1527,$D$2:$D$2000,$D1527))*G1527),0)</f>
        <v>0</v>
      </c>
      <c r="I1527" s="118"/>
      <c r="J1527" s="115">
        <f t="shared" si="23"/>
        <v>0</v>
      </c>
    </row>
    <row r="1528" spans="1:10">
      <c r="A1528" s="72"/>
      <c r="B1528" s="73"/>
      <c r="C1528" s="74"/>
      <c r="D1528" s="75"/>
      <c r="E1528" s="110" t="str">
        <f>IFERROR(INDEX('Отчет о движении готов. прод.'!$C$9:$C$259,MATCH(D1528,'Отчет о движении готов. прод.'!$B$9:$B$259,0),1),"")</f>
        <v/>
      </c>
      <c r="F1528" s="111" t="str">
        <f>IFERROR(INDEX('Отчет о движении готов. прод.'!$D$9:$D$259,MATCH(D1528,'Отчет о движении готов. прод.'!$B$9:$B$259,0),1),"")</f>
        <v/>
      </c>
      <c r="G1528" s="157"/>
      <c r="H1528" s="115">
        <f>IFERROR(((SUMIFS('Приход готов. продук.'!$H$2:$H$2000,'Приход готов. продук.'!$A$2:$A$2000,"&lt;="&amp;DATE(YEAR($A1528),MONTH($A1528)+1,1)-1,'Приход готов. продук.'!$D$2:$D$2000,$D1528)-SUMIFS($H$2:$H$2000,$A$2:$A$2000,"&lt;"&amp;$A1528,$D$2:$D$2000,$D1528))/(SUMIFS('Приход готов. продук.'!$G$2:$G$2000,'Приход готов. продук.'!$A$2:$A$2000,"&lt;="&amp;DATE(YEAR($A1528),MONTH($A1528)+1,1)-1,'Приход готов. продук.'!$D$2:$D$2000,$D1528)-SUMIFS($G$2:$G$2000,$A$2:$A$2000,"&lt;"&amp;$A1528,$D$2:$D$2000,$D1528))*G1528),0)</f>
        <v>0</v>
      </c>
      <c r="I1528" s="118"/>
      <c r="J1528" s="115">
        <f t="shared" si="23"/>
        <v>0</v>
      </c>
    </row>
    <row r="1529" spans="1:10">
      <c r="A1529" s="72"/>
      <c r="B1529" s="73"/>
      <c r="C1529" s="74"/>
      <c r="D1529" s="75"/>
      <c r="E1529" s="110" t="str">
        <f>IFERROR(INDEX('Отчет о движении готов. прод.'!$C$9:$C$259,MATCH(D1529,'Отчет о движении готов. прод.'!$B$9:$B$259,0),1),"")</f>
        <v/>
      </c>
      <c r="F1529" s="111" t="str">
        <f>IFERROR(INDEX('Отчет о движении готов. прод.'!$D$9:$D$259,MATCH(D1529,'Отчет о движении готов. прод.'!$B$9:$B$259,0),1),"")</f>
        <v/>
      </c>
      <c r="G1529" s="157"/>
      <c r="H1529" s="115">
        <f>IFERROR(((SUMIFS('Приход готов. продук.'!$H$2:$H$2000,'Приход готов. продук.'!$A$2:$A$2000,"&lt;="&amp;DATE(YEAR($A1529),MONTH($A1529)+1,1)-1,'Приход готов. продук.'!$D$2:$D$2000,$D1529)-SUMIFS($H$2:$H$2000,$A$2:$A$2000,"&lt;"&amp;$A1529,$D$2:$D$2000,$D1529))/(SUMIFS('Приход готов. продук.'!$G$2:$G$2000,'Приход готов. продук.'!$A$2:$A$2000,"&lt;="&amp;DATE(YEAR($A1529),MONTH($A1529)+1,1)-1,'Приход готов. продук.'!$D$2:$D$2000,$D1529)-SUMIFS($G$2:$G$2000,$A$2:$A$2000,"&lt;"&amp;$A1529,$D$2:$D$2000,$D1529))*G1529),0)</f>
        <v>0</v>
      </c>
      <c r="I1529" s="118"/>
      <c r="J1529" s="115">
        <f t="shared" si="23"/>
        <v>0</v>
      </c>
    </row>
    <row r="1530" spans="1:10">
      <c r="A1530" s="72"/>
      <c r="B1530" s="73"/>
      <c r="C1530" s="74"/>
      <c r="D1530" s="75"/>
      <c r="E1530" s="110" t="str">
        <f>IFERROR(INDEX('Отчет о движении готов. прод.'!$C$9:$C$259,MATCH(D1530,'Отчет о движении готов. прод.'!$B$9:$B$259,0),1),"")</f>
        <v/>
      </c>
      <c r="F1530" s="111" t="str">
        <f>IFERROR(INDEX('Отчет о движении готов. прод.'!$D$9:$D$259,MATCH(D1530,'Отчет о движении готов. прод.'!$B$9:$B$259,0),1),"")</f>
        <v/>
      </c>
      <c r="G1530" s="157"/>
      <c r="H1530" s="115">
        <f>IFERROR(((SUMIFS('Приход готов. продук.'!$H$2:$H$2000,'Приход готов. продук.'!$A$2:$A$2000,"&lt;="&amp;DATE(YEAR($A1530),MONTH($A1530)+1,1)-1,'Приход готов. продук.'!$D$2:$D$2000,$D1530)-SUMIFS($H$2:$H$2000,$A$2:$A$2000,"&lt;"&amp;$A1530,$D$2:$D$2000,$D1530))/(SUMIFS('Приход готов. продук.'!$G$2:$G$2000,'Приход готов. продук.'!$A$2:$A$2000,"&lt;="&amp;DATE(YEAR($A1530),MONTH($A1530)+1,1)-1,'Приход готов. продук.'!$D$2:$D$2000,$D1530)-SUMIFS($G$2:$G$2000,$A$2:$A$2000,"&lt;"&amp;$A1530,$D$2:$D$2000,$D1530))*G1530),0)</f>
        <v>0</v>
      </c>
      <c r="I1530" s="118"/>
      <c r="J1530" s="115">
        <f t="shared" si="23"/>
        <v>0</v>
      </c>
    </row>
    <row r="1531" spans="1:10">
      <c r="A1531" s="72"/>
      <c r="B1531" s="73"/>
      <c r="C1531" s="74"/>
      <c r="D1531" s="75"/>
      <c r="E1531" s="110" t="str">
        <f>IFERROR(INDEX('Отчет о движении готов. прод.'!$C$9:$C$259,MATCH(D1531,'Отчет о движении готов. прод.'!$B$9:$B$259,0),1),"")</f>
        <v/>
      </c>
      <c r="F1531" s="111" t="str">
        <f>IFERROR(INDEX('Отчет о движении готов. прод.'!$D$9:$D$259,MATCH(D1531,'Отчет о движении готов. прод.'!$B$9:$B$259,0),1),"")</f>
        <v/>
      </c>
      <c r="G1531" s="157"/>
      <c r="H1531" s="115">
        <f>IFERROR(((SUMIFS('Приход готов. продук.'!$H$2:$H$2000,'Приход готов. продук.'!$A$2:$A$2000,"&lt;="&amp;DATE(YEAR($A1531),MONTH($A1531)+1,1)-1,'Приход готов. продук.'!$D$2:$D$2000,$D1531)-SUMIFS($H$2:$H$2000,$A$2:$A$2000,"&lt;"&amp;$A1531,$D$2:$D$2000,$D1531))/(SUMIFS('Приход готов. продук.'!$G$2:$G$2000,'Приход готов. продук.'!$A$2:$A$2000,"&lt;="&amp;DATE(YEAR($A1531),MONTH($A1531)+1,1)-1,'Приход готов. продук.'!$D$2:$D$2000,$D1531)-SUMIFS($G$2:$G$2000,$A$2:$A$2000,"&lt;"&amp;$A1531,$D$2:$D$2000,$D1531))*G1531),0)</f>
        <v>0</v>
      </c>
      <c r="I1531" s="118"/>
      <c r="J1531" s="115">
        <f t="shared" si="23"/>
        <v>0</v>
      </c>
    </row>
    <row r="1532" spans="1:10">
      <c r="A1532" s="72"/>
      <c r="B1532" s="73"/>
      <c r="C1532" s="74"/>
      <c r="D1532" s="75"/>
      <c r="E1532" s="110" t="str">
        <f>IFERROR(INDEX('Отчет о движении готов. прод.'!$C$9:$C$259,MATCH(D1532,'Отчет о движении готов. прод.'!$B$9:$B$259,0),1),"")</f>
        <v/>
      </c>
      <c r="F1532" s="111" t="str">
        <f>IFERROR(INDEX('Отчет о движении готов. прод.'!$D$9:$D$259,MATCH(D1532,'Отчет о движении готов. прод.'!$B$9:$B$259,0),1),"")</f>
        <v/>
      </c>
      <c r="G1532" s="157"/>
      <c r="H1532" s="115">
        <f>IFERROR(((SUMIFS('Приход готов. продук.'!$H$2:$H$2000,'Приход готов. продук.'!$A$2:$A$2000,"&lt;="&amp;DATE(YEAR($A1532),MONTH($A1532)+1,1)-1,'Приход готов. продук.'!$D$2:$D$2000,$D1532)-SUMIFS($H$2:$H$2000,$A$2:$A$2000,"&lt;"&amp;$A1532,$D$2:$D$2000,$D1532))/(SUMIFS('Приход готов. продук.'!$G$2:$G$2000,'Приход готов. продук.'!$A$2:$A$2000,"&lt;="&amp;DATE(YEAR($A1532),MONTH($A1532)+1,1)-1,'Приход готов. продук.'!$D$2:$D$2000,$D1532)-SUMIFS($G$2:$G$2000,$A$2:$A$2000,"&lt;"&amp;$A1532,$D$2:$D$2000,$D1532))*G1532),0)</f>
        <v>0</v>
      </c>
      <c r="I1532" s="118"/>
      <c r="J1532" s="115">
        <f t="shared" si="23"/>
        <v>0</v>
      </c>
    </row>
    <row r="1533" spans="1:10">
      <c r="A1533" s="72"/>
      <c r="B1533" s="73"/>
      <c r="C1533" s="74"/>
      <c r="D1533" s="75"/>
      <c r="E1533" s="110" t="str">
        <f>IFERROR(INDEX('Отчет о движении готов. прод.'!$C$9:$C$259,MATCH(D1533,'Отчет о движении готов. прод.'!$B$9:$B$259,0),1),"")</f>
        <v/>
      </c>
      <c r="F1533" s="111" t="str">
        <f>IFERROR(INDEX('Отчет о движении готов. прод.'!$D$9:$D$259,MATCH(D1533,'Отчет о движении готов. прод.'!$B$9:$B$259,0),1),"")</f>
        <v/>
      </c>
      <c r="G1533" s="157"/>
      <c r="H1533" s="115">
        <f>IFERROR(((SUMIFS('Приход готов. продук.'!$H$2:$H$2000,'Приход готов. продук.'!$A$2:$A$2000,"&lt;="&amp;DATE(YEAR($A1533),MONTH($A1533)+1,1)-1,'Приход готов. продук.'!$D$2:$D$2000,$D1533)-SUMIFS($H$2:$H$2000,$A$2:$A$2000,"&lt;"&amp;$A1533,$D$2:$D$2000,$D1533))/(SUMIFS('Приход готов. продук.'!$G$2:$G$2000,'Приход готов. продук.'!$A$2:$A$2000,"&lt;="&amp;DATE(YEAR($A1533),MONTH($A1533)+1,1)-1,'Приход готов. продук.'!$D$2:$D$2000,$D1533)-SUMIFS($G$2:$G$2000,$A$2:$A$2000,"&lt;"&amp;$A1533,$D$2:$D$2000,$D1533))*G1533),0)</f>
        <v>0</v>
      </c>
      <c r="I1533" s="118"/>
      <c r="J1533" s="115">
        <f t="shared" si="23"/>
        <v>0</v>
      </c>
    </row>
    <row r="1534" spans="1:10">
      <c r="A1534" s="72"/>
      <c r="B1534" s="73"/>
      <c r="C1534" s="74"/>
      <c r="D1534" s="75"/>
      <c r="E1534" s="110" t="str">
        <f>IFERROR(INDEX('Отчет о движении готов. прод.'!$C$9:$C$259,MATCH(D1534,'Отчет о движении готов. прод.'!$B$9:$B$259,0),1),"")</f>
        <v/>
      </c>
      <c r="F1534" s="111" t="str">
        <f>IFERROR(INDEX('Отчет о движении готов. прод.'!$D$9:$D$259,MATCH(D1534,'Отчет о движении готов. прод.'!$B$9:$B$259,0),1),"")</f>
        <v/>
      </c>
      <c r="G1534" s="157"/>
      <c r="H1534" s="115">
        <f>IFERROR(((SUMIFS('Приход готов. продук.'!$H$2:$H$2000,'Приход готов. продук.'!$A$2:$A$2000,"&lt;="&amp;DATE(YEAR($A1534),MONTH($A1534)+1,1)-1,'Приход готов. продук.'!$D$2:$D$2000,$D1534)-SUMIFS($H$2:$H$2000,$A$2:$A$2000,"&lt;"&amp;$A1534,$D$2:$D$2000,$D1534))/(SUMIFS('Приход готов. продук.'!$G$2:$G$2000,'Приход готов. продук.'!$A$2:$A$2000,"&lt;="&amp;DATE(YEAR($A1534),MONTH($A1534)+1,1)-1,'Приход готов. продук.'!$D$2:$D$2000,$D1534)-SUMIFS($G$2:$G$2000,$A$2:$A$2000,"&lt;"&amp;$A1534,$D$2:$D$2000,$D1534))*G1534),0)</f>
        <v>0</v>
      </c>
      <c r="I1534" s="118"/>
      <c r="J1534" s="115">
        <f t="shared" si="23"/>
        <v>0</v>
      </c>
    </row>
    <row r="1535" spans="1:10">
      <c r="A1535" s="72"/>
      <c r="B1535" s="73"/>
      <c r="C1535" s="74"/>
      <c r="D1535" s="75"/>
      <c r="E1535" s="110" t="str">
        <f>IFERROR(INDEX('Отчет о движении готов. прод.'!$C$9:$C$259,MATCH(D1535,'Отчет о движении готов. прод.'!$B$9:$B$259,0),1),"")</f>
        <v/>
      </c>
      <c r="F1535" s="111" t="str">
        <f>IFERROR(INDEX('Отчет о движении готов. прод.'!$D$9:$D$259,MATCH(D1535,'Отчет о движении готов. прод.'!$B$9:$B$259,0),1),"")</f>
        <v/>
      </c>
      <c r="G1535" s="157"/>
      <c r="H1535" s="115">
        <f>IFERROR(((SUMIFS('Приход готов. продук.'!$H$2:$H$2000,'Приход готов. продук.'!$A$2:$A$2000,"&lt;="&amp;DATE(YEAR($A1535),MONTH($A1535)+1,1)-1,'Приход готов. продук.'!$D$2:$D$2000,$D1535)-SUMIFS($H$2:$H$2000,$A$2:$A$2000,"&lt;"&amp;$A1535,$D$2:$D$2000,$D1535))/(SUMIFS('Приход готов. продук.'!$G$2:$G$2000,'Приход готов. продук.'!$A$2:$A$2000,"&lt;="&amp;DATE(YEAR($A1535),MONTH($A1535)+1,1)-1,'Приход готов. продук.'!$D$2:$D$2000,$D1535)-SUMIFS($G$2:$G$2000,$A$2:$A$2000,"&lt;"&amp;$A1535,$D$2:$D$2000,$D1535))*G1535),0)</f>
        <v>0</v>
      </c>
      <c r="I1535" s="118"/>
      <c r="J1535" s="115">
        <f t="shared" si="23"/>
        <v>0</v>
      </c>
    </row>
    <row r="1536" spans="1:10">
      <c r="A1536" s="72"/>
      <c r="B1536" s="73"/>
      <c r="C1536" s="74"/>
      <c r="D1536" s="75"/>
      <c r="E1536" s="110" t="str">
        <f>IFERROR(INDEX('Отчет о движении готов. прод.'!$C$9:$C$259,MATCH(D1536,'Отчет о движении готов. прод.'!$B$9:$B$259,0),1),"")</f>
        <v/>
      </c>
      <c r="F1536" s="111" t="str">
        <f>IFERROR(INDEX('Отчет о движении готов. прод.'!$D$9:$D$259,MATCH(D1536,'Отчет о движении готов. прод.'!$B$9:$B$259,0),1),"")</f>
        <v/>
      </c>
      <c r="G1536" s="157"/>
      <c r="H1536" s="115">
        <f>IFERROR(((SUMIFS('Приход готов. продук.'!$H$2:$H$2000,'Приход готов. продук.'!$A$2:$A$2000,"&lt;="&amp;DATE(YEAR($A1536),MONTH($A1536)+1,1)-1,'Приход готов. продук.'!$D$2:$D$2000,$D1536)-SUMIFS($H$2:$H$2000,$A$2:$A$2000,"&lt;"&amp;$A1536,$D$2:$D$2000,$D1536))/(SUMIFS('Приход готов. продук.'!$G$2:$G$2000,'Приход готов. продук.'!$A$2:$A$2000,"&lt;="&amp;DATE(YEAR($A1536),MONTH($A1536)+1,1)-1,'Приход готов. продук.'!$D$2:$D$2000,$D1536)-SUMIFS($G$2:$G$2000,$A$2:$A$2000,"&lt;"&amp;$A1536,$D$2:$D$2000,$D1536))*G1536),0)</f>
        <v>0</v>
      </c>
      <c r="I1536" s="118"/>
      <c r="J1536" s="115">
        <f t="shared" si="23"/>
        <v>0</v>
      </c>
    </row>
    <row r="1537" spans="1:10">
      <c r="A1537" s="72"/>
      <c r="B1537" s="73"/>
      <c r="C1537" s="74"/>
      <c r="D1537" s="75"/>
      <c r="E1537" s="110" t="str">
        <f>IFERROR(INDEX('Отчет о движении готов. прод.'!$C$9:$C$259,MATCH(D1537,'Отчет о движении готов. прод.'!$B$9:$B$259,0),1),"")</f>
        <v/>
      </c>
      <c r="F1537" s="111" t="str">
        <f>IFERROR(INDEX('Отчет о движении готов. прод.'!$D$9:$D$259,MATCH(D1537,'Отчет о движении готов. прод.'!$B$9:$B$259,0),1),"")</f>
        <v/>
      </c>
      <c r="G1537" s="157"/>
      <c r="H1537" s="115">
        <f>IFERROR(((SUMIFS('Приход готов. продук.'!$H$2:$H$2000,'Приход готов. продук.'!$A$2:$A$2000,"&lt;="&amp;DATE(YEAR($A1537),MONTH($A1537)+1,1)-1,'Приход готов. продук.'!$D$2:$D$2000,$D1537)-SUMIFS($H$2:$H$2000,$A$2:$A$2000,"&lt;"&amp;$A1537,$D$2:$D$2000,$D1537))/(SUMIFS('Приход готов. продук.'!$G$2:$G$2000,'Приход готов. продук.'!$A$2:$A$2000,"&lt;="&amp;DATE(YEAR($A1537),MONTH($A1537)+1,1)-1,'Приход готов. продук.'!$D$2:$D$2000,$D1537)-SUMIFS($G$2:$G$2000,$A$2:$A$2000,"&lt;"&amp;$A1537,$D$2:$D$2000,$D1537))*G1537),0)</f>
        <v>0</v>
      </c>
      <c r="I1537" s="118"/>
      <c r="J1537" s="115">
        <f t="shared" si="23"/>
        <v>0</v>
      </c>
    </row>
    <row r="1538" spans="1:10">
      <c r="A1538" s="72"/>
      <c r="B1538" s="73"/>
      <c r="C1538" s="74"/>
      <c r="D1538" s="75"/>
      <c r="E1538" s="110" t="str">
        <f>IFERROR(INDEX('Отчет о движении готов. прод.'!$C$9:$C$259,MATCH(D1538,'Отчет о движении готов. прод.'!$B$9:$B$259,0),1),"")</f>
        <v/>
      </c>
      <c r="F1538" s="111" t="str">
        <f>IFERROR(INDEX('Отчет о движении готов. прод.'!$D$9:$D$259,MATCH(D1538,'Отчет о движении готов. прод.'!$B$9:$B$259,0),1),"")</f>
        <v/>
      </c>
      <c r="G1538" s="157"/>
      <c r="H1538" s="115">
        <f>IFERROR(((SUMIFS('Приход готов. продук.'!$H$2:$H$2000,'Приход готов. продук.'!$A$2:$A$2000,"&lt;="&amp;DATE(YEAR($A1538),MONTH($A1538)+1,1)-1,'Приход готов. продук.'!$D$2:$D$2000,$D1538)-SUMIFS($H$2:$H$2000,$A$2:$A$2000,"&lt;"&amp;$A1538,$D$2:$D$2000,$D1538))/(SUMIFS('Приход готов. продук.'!$G$2:$G$2000,'Приход готов. продук.'!$A$2:$A$2000,"&lt;="&amp;DATE(YEAR($A1538),MONTH($A1538)+1,1)-1,'Приход готов. продук.'!$D$2:$D$2000,$D1538)-SUMIFS($G$2:$G$2000,$A$2:$A$2000,"&lt;"&amp;$A1538,$D$2:$D$2000,$D1538))*G1538),0)</f>
        <v>0</v>
      </c>
      <c r="I1538" s="118"/>
      <c r="J1538" s="115">
        <f t="shared" si="23"/>
        <v>0</v>
      </c>
    </row>
    <row r="1539" spans="1:10">
      <c r="A1539" s="72"/>
      <c r="B1539" s="73"/>
      <c r="C1539" s="74"/>
      <c r="D1539" s="75"/>
      <c r="E1539" s="110" t="str">
        <f>IFERROR(INDEX('Отчет о движении готов. прод.'!$C$9:$C$259,MATCH(D1539,'Отчет о движении готов. прод.'!$B$9:$B$259,0),1),"")</f>
        <v/>
      </c>
      <c r="F1539" s="111" t="str">
        <f>IFERROR(INDEX('Отчет о движении готов. прод.'!$D$9:$D$259,MATCH(D1539,'Отчет о движении готов. прод.'!$B$9:$B$259,0),1),"")</f>
        <v/>
      </c>
      <c r="G1539" s="157"/>
      <c r="H1539" s="115">
        <f>IFERROR(((SUMIFS('Приход готов. продук.'!$H$2:$H$2000,'Приход готов. продук.'!$A$2:$A$2000,"&lt;="&amp;DATE(YEAR($A1539),MONTH($A1539)+1,1)-1,'Приход готов. продук.'!$D$2:$D$2000,$D1539)-SUMIFS($H$2:$H$2000,$A$2:$A$2000,"&lt;"&amp;$A1539,$D$2:$D$2000,$D1539))/(SUMIFS('Приход готов. продук.'!$G$2:$G$2000,'Приход готов. продук.'!$A$2:$A$2000,"&lt;="&amp;DATE(YEAR($A1539),MONTH($A1539)+1,1)-1,'Приход готов. продук.'!$D$2:$D$2000,$D1539)-SUMIFS($G$2:$G$2000,$A$2:$A$2000,"&lt;"&amp;$A1539,$D$2:$D$2000,$D1539))*G1539),0)</f>
        <v>0</v>
      </c>
      <c r="I1539" s="118"/>
      <c r="J1539" s="115">
        <f t="shared" ref="J1539:J1602" si="24">+G1539*I1539</f>
        <v>0</v>
      </c>
    </row>
    <row r="1540" spans="1:10">
      <c r="A1540" s="72"/>
      <c r="B1540" s="73"/>
      <c r="C1540" s="74"/>
      <c r="D1540" s="75"/>
      <c r="E1540" s="110" t="str">
        <f>IFERROR(INDEX('Отчет о движении готов. прод.'!$C$9:$C$259,MATCH(D1540,'Отчет о движении готов. прод.'!$B$9:$B$259,0),1),"")</f>
        <v/>
      </c>
      <c r="F1540" s="111" t="str">
        <f>IFERROR(INDEX('Отчет о движении готов. прод.'!$D$9:$D$259,MATCH(D1540,'Отчет о движении готов. прод.'!$B$9:$B$259,0),1),"")</f>
        <v/>
      </c>
      <c r="G1540" s="157"/>
      <c r="H1540" s="115">
        <f>IFERROR(((SUMIFS('Приход готов. продук.'!$H$2:$H$2000,'Приход готов. продук.'!$A$2:$A$2000,"&lt;="&amp;DATE(YEAR($A1540),MONTH($A1540)+1,1)-1,'Приход готов. продук.'!$D$2:$D$2000,$D1540)-SUMIFS($H$2:$H$2000,$A$2:$A$2000,"&lt;"&amp;$A1540,$D$2:$D$2000,$D1540))/(SUMIFS('Приход готов. продук.'!$G$2:$G$2000,'Приход готов. продук.'!$A$2:$A$2000,"&lt;="&amp;DATE(YEAR($A1540),MONTH($A1540)+1,1)-1,'Приход готов. продук.'!$D$2:$D$2000,$D1540)-SUMIFS($G$2:$G$2000,$A$2:$A$2000,"&lt;"&amp;$A1540,$D$2:$D$2000,$D1540))*G1540),0)</f>
        <v>0</v>
      </c>
      <c r="I1540" s="118"/>
      <c r="J1540" s="115">
        <f t="shared" si="24"/>
        <v>0</v>
      </c>
    </row>
    <row r="1541" spans="1:10">
      <c r="A1541" s="72"/>
      <c r="B1541" s="73"/>
      <c r="C1541" s="74"/>
      <c r="D1541" s="75"/>
      <c r="E1541" s="110" t="str">
        <f>IFERROR(INDEX('Отчет о движении готов. прод.'!$C$9:$C$259,MATCH(D1541,'Отчет о движении готов. прод.'!$B$9:$B$259,0),1),"")</f>
        <v/>
      </c>
      <c r="F1541" s="111" t="str">
        <f>IFERROR(INDEX('Отчет о движении готов. прод.'!$D$9:$D$259,MATCH(D1541,'Отчет о движении готов. прод.'!$B$9:$B$259,0),1),"")</f>
        <v/>
      </c>
      <c r="G1541" s="157"/>
      <c r="H1541" s="115">
        <f>IFERROR(((SUMIFS('Приход готов. продук.'!$H$2:$H$2000,'Приход готов. продук.'!$A$2:$A$2000,"&lt;="&amp;DATE(YEAR($A1541),MONTH($A1541)+1,1)-1,'Приход готов. продук.'!$D$2:$D$2000,$D1541)-SUMIFS($H$2:$H$2000,$A$2:$A$2000,"&lt;"&amp;$A1541,$D$2:$D$2000,$D1541))/(SUMIFS('Приход готов. продук.'!$G$2:$G$2000,'Приход готов. продук.'!$A$2:$A$2000,"&lt;="&amp;DATE(YEAR($A1541),MONTH($A1541)+1,1)-1,'Приход готов. продук.'!$D$2:$D$2000,$D1541)-SUMIFS($G$2:$G$2000,$A$2:$A$2000,"&lt;"&amp;$A1541,$D$2:$D$2000,$D1541))*G1541),0)</f>
        <v>0</v>
      </c>
      <c r="I1541" s="118"/>
      <c r="J1541" s="115">
        <f t="shared" si="24"/>
        <v>0</v>
      </c>
    </row>
    <row r="1542" spans="1:10">
      <c r="A1542" s="72"/>
      <c r="B1542" s="73"/>
      <c r="C1542" s="74"/>
      <c r="D1542" s="75"/>
      <c r="E1542" s="110" t="str">
        <f>IFERROR(INDEX('Отчет о движении готов. прод.'!$C$9:$C$259,MATCH(D1542,'Отчет о движении готов. прод.'!$B$9:$B$259,0),1),"")</f>
        <v/>
      </c>
      <c r="F1542" s="111" t="str">
        <f>IFERROR(INDEX('Отчет о движении готов. прод.'!$D$9:$D$259,MATCH(D1542,'Отчет о движении готов. прод.'!$B$9:$B$259,0),1),"")</f>
        <v/>
      </c>
      <c r="G1542" s="157"/>
      <c r="H1542" s="115">
        <f>IFERROR(((SUMIFS('Приход готов. продук.'!$H$2:$H$2000,'Приход готов. продук.'!$A$2:$A$2000,"&lt;="&amp;DATE(YEAR($A1542),MONTH($A1542)+1,1)-1,'Приход готов. продук.'!$D$2:$D$2000,$D1542)-SUMIFS($H$2:$H$2000,$A$2:$A$2000,"&lt;"&amp;$A1542,$D$2:$D$2000,$D1542))/(SUMIFS('Приход готов. продук.'!$G$2:$G$2000,'Приход готов. продук.'!$A$2:$A$2000,"&lt;="&amp;DATE(YEAR($A1542),MONTH($A1542)+1,1)-1,'Приход готов. продук.'!$D$2:$D$2000,$D1542)-SUMIFS($G$2:$G$2000,$A$2:$A$2000,"&lt;"&amp;$A1542,$D$2:$D$2000,$D1542))*G1542),0)</f>
        <v>0</v>
      </c>
      <c r="I1542" s="118"/>
      <c r="J1542" s="115">
        <f t="shared" si="24"/>
        <v>0</v>
      </c>
    </row>
    <row r="1543" spans="1:10">
      <c r="A1543" s="72"/>
      <c r="B1543" s="73"/>
      <c r="C1543" s="74"/>
      <c r="D1543" s="75"/>
      <c r="E1543" s="110" t="str">
        <f>IFERROR(INDEX('Отчет о движении готов. прод.'!$C$9:$C$259,MATCH(D1543,'Отчет о движении готов. прод.'!$B$9:$B$259,0),1),"")</f>
        <v/>
      </c>
      <c r="F1543" s="111" t="str">
        <f>IFERROR(INDEX('Отчет о движении готов. прод.'!$D$9:$D$259,MATCH(D1543,'Отчет о движении готов. прод.'!$B$9:$B$259,0),1),"")</f>
        <v/>
      </c>
      <c r="G1543" s="157"/>
      <c r="H1543" s="115">
        <f>IFERROR(((SUMIFS('Приход готов. продук.'!$H$2:$H$2000,'Приход готов. продук.'!$A$2:$A$2000,"&lt;="&amp;DATE(YEAR($A1543),MONTH($A1543)+1,1)-1,'Приход готов. продук.'!$D$2:$D$2000,$D1543)-SUMIFS($H$2:$H$2000,$A$2:$A$2000,"&lt;"&amp;$A1543,$D$2:$D$2000,$D1543))/(SUMIFS('Приход готов. продук.'!$G$2:$G$2000,'Приход готов. продук.'!$A$2:$A$2000,"&lt;="&amp;DATE(YEAR($A1543),MONTH($A1543)+1,1)-1,'Приход готов. продук.'!$D$2:$D$2000,$D1543)-SUMIFS($G$2:$G$2000,$A$2:$A$2000,"&lt;"&amp;$A1543,$D$2:$D$2000,$D1543))*G1543),0)</f>
        <v>0</v>
      </c>
      <c r="I1543" s="118"/>
      <c r="J1543" s="115">
        <f t="shared" si="24"/>
        <v>0</v>
      </c>
    </row>
    <row r="1544" spans="1:10">
      <c r="A1544" s="72"/>
      <c r="B1544" s="73"/>
      <c r="C1544" s="74"/>
      <c r="D1544" s="75"/>
      <c r="E1544" s="110" t="str">
        <f>IFERROR(INDEX('Отчет о движении готов. прод.'!$C$9:$C$259,MATCH(D1544,'Отчет о движении готов. прод.'!$B$9:$B$259,0),1),"")</f>
        <v/>
      </c>
      <c r="F1544" s="111" t="str">
        <f>IFERROR(INDEX('Отчет о движении готов. прод.'!$D$9:$D$259,MATCH(D1544,'Отчет о движении готов. прод.'!$B$9:$B$259,0),1),"")</f>
        <v/>
      </c>
      <c r="G1544" s="157"/>
      <c r="H1544" s="115">
        <f>IFERROR(((SUMIFS('Приход готов. продук.'!$H$2:$H$2000,'Приход готов. продук.'!$A$2:$A$2000,"&lt;="&amp;DATE(YEAR($A1544),MONTH($A1544)+1,1)-1,'Приход готов. продук.'!$D$2:$D$2000,$D1544)-SUMIFS($H$2:$H$2000,$A$2:$A$2000,"&lt;"&amp;$A1544,$D$2:$D$2000,$D1544))/(SUMIFS('Приход готов. продук.'!$G$2:$G$2000,'Приход готов. продук.'!$A$2:$A$2000,"&lt;="&amp;DATE(YEAR($A1544),MONTH($A1544)+1,1)-1,'Приход готов. продук.'!$D$2:$D$2000,$D1544)-SUMIFS($G$2:$G$2000,$A$2:$A$2000,"&lt;"&amp;$A1544,$D$2:$D$2000,$D1544))*G1544),0)</f>
        <v>0</v>
      </c>
      <c r="I1544" s="118"/>
      <c r="J1544" s="115">
        <f t="shared" si="24"/>
        <v>0</v>
      </c>
    </row>
    <row r="1545" spans="1:10">
      <c r="A1545" s="72"/>
      <c r="B1545" s="73"/>
      <c r="C1545" s="74"/>
      <c r="D1545" s="75"/>
      <c r="E1545" s="110" t="str">
        <f>IFERROR(INDEX('Отчет о движении готов. прод.'!$C$9:$C$259,MATCH(D1545,'Отчет о движении готов. прод.'!$B$9:$B$259,0),1),"")</f>
        <v/>
      </c>
      <c r="F1545" s="111" t="str">
        <f>IFERROR(INDEX('Отчет о движении готов. прод.'!$D$9:$D$259,MATCH(D1545,'Отчет о движении готов. прод.'!$B$9:$B$259,0),1),"")</f>
        <v/>
      </c>
      <c r="G1545" s="157"/>
      <c r="H1545" s="115">
        <f>IFERROR(((SUMIFS('Приход готов. продук.'!$H$2:$H$2000,'Приход готов. продук.'!$A$2:$A$2000,"&lt;="&amp;DATE(YEAR($A1545),MONTH($A1545)+1,1)-1,'Приход готов. продук.'!$D$2:$D$2000,$D1545)-SUMIFS($H$2:$H$2000,$A$2:$A$2000,"&lt;"&amp;$A1545,$D$2:$D$2000,$D1545))/(SUMIFS('Приход готов. продук.'!$G$2:$G$2000,'Приход готов. продук.'!$A$2:$A$2000,"&lt;="&amp;DATE(YEAR($A1545),MONTH($A1545)+1,1)-1,'Приход готов. продук.'!$D$2:$D$2000,$D1545)-SUMIFS($G$2:$G$2000,$A$2:$A$2000,"&lt;"&amp;$A1545,$D$2:$D$2000,$D1545))*G1545),0)</f>
        <v>0</v>
      </c>
      <c r="I1545" s="118"/>
      <c r="J1545" s="115">
        <f t="shared" si="24"/>
        <v>0</v>
      </c>
    </row>
    <row r="1546" spans="1:10">
      <c r="A1546" s="72"/>
      <c r="B1546" s="73"/>
      <c r="C1546" s="74"/>
      <c r="D1546" s="75"/>
      <c r="E1546" s="110" t="str">
        <f>IFERROR(INDEX('Отчет о движении готов. прод.'!$C$9:$C$259,MATCH(D1546,'Отчет о движении готов. прод.'!$B$9:$B$259,0),1),"")</f>
        <v/>
      </c>
      <c r="F1546" s="111" t="str">
        <f>IFERROR(INDEX('Отчет о движении готов. прод.'!$D$9:$D$259,MATCH(D1546,'Отчет о движении готов. прод.'!$B$9:$B$259,0),1),"")</f>
        <v/>
      </c>
      <c r="G1546" s="157"/>
      <c r="H1546" s="115">
        <f>IFERROR(((SUMIFS('Приход готов. продук.'!$H$2:$H$2000,'Приход готов. продук.'!$A$2:$A$2000,"&lt;="&amp;DATE(YEAR($A1546),MONTH($A1546)+1,1)-1,'Приход готов. продук.'!$D$2:$D$2000,$D1546)-SUMIFS($H$2:$H$2000,$A$2:$A$2000,"&lt;"&amp;$A1546,$D$2:$D$2000,$D1546))/(SUMIFS('Приход готов. продук.'!$G$2:$G$2000,'Приход готов. продук.'!$A$2:$A$2000,"&lt;="&amp;DATE(YEAR($A1546),MONTH($A1546)+1,1)-1,'Приход готов. продук.'!$D$2:$D$2000,$D1546)-SUMIFS($G$2:$G$2000,$A$2:$A$2000,"&lt;"&amp;$A1546,$D$2:$D$2000,$D1546))*G1546),0)</f>
        <v>0</v>
      </c>
      <c r="I1546" s="118"/>
      <c r="J1546" s="115">
        <f t="shared" si="24"/>
        <v>0</v>
      </c>
    </row>
    <row r="1547" spans="1:10">
      <c r="A1547" s="72"/>
      <c r="B1547" s="73"/>
      <c r="C1547" s="74"/>
      <c r="D1547" s="75"/>
      <c r="E1547" s="110" t="str">
        <f>IFERROR(INDEX('Отчет о движении готов. прод.'!$C$9:$C$259,MATCH(D1547,'Отчет о движении готов. прод.'!$B$9:$B$259,0),1),"")</f>
        <v/>
      </c>
      <c r="F1547" s="111" t="str">
        <f>IFERROR(INDEX('Отчет о движении готов. прод.'!$D$9:$D$259,MATCH(D1547,'Отчет о движении готов. прод.'!$B$9:$B$259,0),1),"")</f>
        <v/>
      </c>
      <c r="G1547" s="157"/>
      <c r="H1547" s="115">
        <f>IFERROR(((SUMIFS('Приход готов. продук.'!$H$2:$H$2000,'Приход готов. продук.'!$A$2:$A$2000,"&lt;="&amp;DATE(YEAR($A1547),MONTH($A1547)+1,1)-1,'Приход готов. продук.'!$D$2:$D$2000,$D1547)-SUMIFS($H$2:$H$2000,$A$2:$A$2000,"&lt;"&amp;$A1547,$D$2:$D$2000,$D1547))/(SUMIFS('Приход готов. продук.'!$G$2:$G$2000,'Приход готов. продук.'!$A$2:$A$2000,"&lt;="&amp;DATE(YEAR($A1547),MONTH($A1547)+1,1)-1,'Приход готов. продук.'!$D$2:$D$2000,$D1547)-SUMIFS($G$2:$G$2000,$A$2:$A$2000,"&lt;"&amp;$A1547,$D$2:$D$2000,$D1547))*G1547),0)</f>
        <v>0</v>
      </c>
      <c r="I1547" s="118"/>
      <c r="J1547" s="115">
        <f t="shared" si="24"/>
        <v>0</v>
      </c>
    </row>
    <row r="1548" spans="1:10">
      <c r="A1548" s="72"/>
      <c r="B1548" s="73"/>
      <c r="C1548" s="74"/>
      <c r="D1548" s="75"/>
      <c r="E1548" s="110" t="str">
        <f>IFERROR(INDEX('Отчет о движении готов. прод.'!$C$9:$C$259,MATCH(D1548,'Отчет о движении готов. прод.'!$B$9:$B$259,0),1),"")</f>
        <v/>
      </c>
      <c r="F1548" s="111" t="str">
        <f>IFERROR(INDEX('Отчет о движении готов. прод.'!$D$9:$D$259,MATCH(D1548,'Отчет о движении готов. прод.'!$B$9:$B$259,0),1),"")</f>
        <v/>
      </c>
      <c r="G1548" s="157"/>
      <c r="H1548" s="115">
        <f>IFERROR(((SUMIFS('Приход готов. продук.'!$H$2:$H$2000,'Приход готов. продук.'!$A$2:$A$2000,"&lt;="&amp;DATE(YEAR($A1548),MONTH($A1548)+1,1)-1,'Приход готов. продук.'!$D$2:$D$2000,$D1548)-SUMIFS($H$2:$H$2000,$A$2:$A$2000,"&lt;"&amp;$A1548,$D$2:$D$2000,$D1548))/(SUMIFS('Приход готов. продук.'!$G$2:$G$2000,'Приход готов. продук.'!$A$2:$A$2000,"&lt;="&amp;DATE(YEAR($A1548),MONTH($A1548)+1,1)-1,'Приход готов. продук.'!$D$2:$D$2000,$D1548)-SUMIFS($G$2:$G$2000,$A$2:$A$2000,"&lt;"&amp;$A1548,$D$2:$D$2000,$D1548))*G1548),0)</f>
        <v>0</v>
      </c>
      <c r="I1548" s="118"/>
      <c r="J1548" s="115">
        <f t="shared" si="24"/>
        <v>0</v>
      </c>
    </row>
    <row r="1549" spans="1:10">
      <c r="A1549" s="72"/>
      <c r="B1549" s="73"/>
      <c r="C1549" s="74"/>
      <c r="D1549" s="75"/>
      <c r="E1549" s="110" t="str">
        <f>IFERROR(INDEX('Отчет о движении готов. прод.'!$C$9:$C$259,MATCH(D1549,'Отчет о движении готов. прод.'!$B$9:$B$259,0),1),"")</f>
        <v/>
      </c>
      <c r="F1549" s="111" t="str">
        <f>IFERROR(INDEX('Отчет о движении готов. прод.'!$D$9:$D$259,MATCH(D1549,'Отчет о движении готов. прод.'!$B$9:$B$259,0),1),"")</f>
        <v/>
      </c>
      <c r="G1549" s="157"/>
      <c r="H1549" s="115">
        <f>IFERROR(((SUMIFS('Приход готов. продук.'!$H$2:$H$2000,'Приход готов. продук.'!$A$2:$A$2000,"&lt;="&amp;DATE(YEAR($A1549),MONTH($A1549)+1,1)-1,'Приход готов. продук.'!$D$2:$D$2000,$D1549)-SUMIFS($H$2:$H$2000,$A$2:$A$2000,"&lt;"&amp;$A1549,$D$2:$D$2000,$D1549))/(SUMIFS('Приход готов. продук.'!$G$2:$G$2000,'Приход готов. продук.'!$A$2:$A$2000,"&lt;="&amp;DATE(YEAR($A1549),MONTH($A1549)+1,1)-1,'Приход готов. продук.'!$D$2:$D$2000,$D1549)-SUMIFS($G$2:$G$2000,$A$2:$A$2000,"&lt;"&amp;$A1549,$D$2:$D$2000,$D1549))*G1549),0)</f>
        <v>0</v>
      </c>
      <c r="I1549" s="118"/>
      <c r="J1549" s="115">
        <f t="shared" si="24"/>
        <v>0</v>
      </c>
    </row>
    <row r="1550" spans="1:10">
      <c r="A1550" s="72"/>
      <c r="B1550" s="73"/>
      <c r="C1550" s="74"/>
      <c r="D1550" s="75"/>
      <c r="E1550" s="110" t="str">
        <f>IFERROR(INDEX('Отчет о движении готов. прод.'!$C$9:$C$259,MATCH(D1550,'Отчет о движении готов. прод.'!$B$9:$B$259,0),1),"")</f>
        <v/>
      </c>
      <c r="F1550" s="111" t="str">
        <f>IFERROR(INDEX('Отчет о движении готов. прод.'!$D$9:$D$259,MATCH(D1550,'Отчет о движении готов. прод.'!$B$9:$B$259,0),1),"")</f>
        <v/>
      </c>
      <c r="G1550" s="157"/>
      <c r="H1550" s="115">
        <f>IFERROR(((SUMIFS('Приход готов. продук.'!$H$2:$H$2000,'Приход готов. продук.'!$A$2:$A$2000,"&lt;="&amp;DATE(YEAR($A1550),MONTH($A1550)+1,1)-1,'Приход готов. продук.'!$D$2:$D$2000,$D1550)-SUMIFS($H$2:$H$2000,$A$2:$A$2000,"&lt;"&amp;$A1550,$D$2:$D$2000,$D1550))/(SUMIFS('Приход готов. продук.'!$G$2:$G$2000,'Приход готов. продук.'!$A$2:$A$2000,"&lt;="&amp;DATE(YEAR($A1550),MONTH($A1550)+1,1)-1,'Приход готов. продук.'!$D$2:$D$2000,$D1550)-SUMIFS($G$2:$G$2000,$A$2:$A$2000,"&lt;"&amp;$A1550,$D$2:$D$2000,$D1550))*G1550),0)</f>
        <v>0</v>
      </c>
      <c r="I1550" s="118"/>
      <c r="J1550" s="115">
        <f t="shared" si="24"/>
        <v>0</v>
      </c>
    </row>
    <row r="1551" spans="1:10">
      <c r="A1551" s="72"/>
      <c r="B1551" s="73"/>
      <c r="C1551" s="74"/>
      <c r="D1551" s="75"/>
      <c r="E1551" s="110" t="str">
        <f>IFERROR(INDEX('Отчет о движении готов. прод.'!$C$9:$C$259,MATCH(D1551,'Отчет о движении готов. прод.'!$B$9:$B$259,0),1),"")</f>
        <v/>
      </c>
      <c r="F1551" s="111" t="str">
        <f>IFERROR(INDEX('Отчет о движении готов. прод.'!$D$9:$D$259,MATCH(D1551,'Отчет о движении готов. прод.'!$B$9:$B$259,0),1),"")</f>
        <v/>
      </c>
      <c r="G1551" s="157"/>
      <c r="H1551" s="115">
        <f>IFERROR(((SUMIFS('Приход готов. продук.'!$H$2:$H$2000,'Приход готов. продук.'!$A$2:$A$2000,"&lt;="&amp;DATE(YEAR($A1551),MONTH($A1551)+1,1)-1,'Приход готов. продук.'!$D$2:$D$2000,$D1551)-SUMIFS($H$2:$H$2000,$A$2:$A$2000,"&lt;"&amp;$A1551,$D$2:$D$2000,$D1551))/(SUMIFS('Приход готов. продук.'!$G$2:$G$2000,'Приход готов. продук.'!$A$2:$A$2000,"&lt;="&amp;DATE(YEAR($A1551),MONTH($A1551)+1,1)-1,'Приход готов. продук.'!$D$2:$D$2000,$D1551)-SUMIFS($G$2:$G$2000,$A$2:$A$2000,"&lt;"&amp;$A1551,$D$2:$D$2000,$D1551))*G1551),0)</f>
        <v>0</v>
      </c>
      <c r="I1551" s="118"/>
      <c r="J1551" s="115">
        <f t="shared" si="24"/>
        <v>0</v>
      </c>
    </row>
    <row r="1552" spans="1:10">
      <c r="A1552" s="72"/>
      <c r="B1552" s="73"/>
      <c r="C1552" s="74"/>
      <c r="D1552" s="75"/>
      <c r="E1552" s="110" t="str">
        <f>IFERROR(INDEX('Отчет о движении готов. прод.'!$C$9:$C$259,MATCH(D1552,'Отчет о движении готов. прод.'!$B$9:$B$259,0),1),"")</f>
        <v/>
      </c>
      <c r="F1552" s="111" t="str">
        <f>IFERROR(INDEX('Отчет о движении готов. прод.'!$D$9:$D$259,MATCH(D1552,'Отчет о движении готов. прод.'!$B$9:$B$259,0),1),"")</f>
        <v/>
      </c>
      <c r="G1552" s="157"/>
      <c r="H1552" s="115">
        <f>IFERROR(((SUMIFS('Приход готов. продук.'!$H$2:$H$2000,'Приход готов. продук.'!$A$2:$A$2000,"&lt;="&amp;DATE(YEAR($A1552),MONTH($A1552)+1,1)-1,'Приход готов. продук.'!$D$2:$D$2000,$D1552)-SUMIFS($H$2:$H$2000,$A$2:$A$2000,"&lt;"&amp;$A1552,$D$2:$D$2000,$D1552))/(SUMIFS('Приход готов. продук.'!$G$2:$G$2000,'Приход готов. продук.'!$A$2:$A$2000,"&lt;="&amp;DATE(YEAR($A1552),MONTH($A1552)+1,1)-1,'Приход готов. продук.'!$D$2:$D$2000,$D1552)-SUMIFS($G$2:$G$2000,$A$2:$A$2000,"&lt;"&amp;$A1552,$D$2:$D$2000,$D1552))*G1552),0)</f>
        <v>0</v>
      </c>
      <c r="I1552" s="118"/>
      <c r="J1552" s="115">
        <f t="shared" si="24"/>
        <v>0</v>
      </c>
    </row>
    <row r="1553" spans="1:10">
      <c r="A1553" s="72"/>
      <c r="B1553" s="73"/>
      <c r="C1553" s="74"/>
      <c r="D1553" s="75"/>
      <c r="E1553" s="110" t="str">
        <f>IFERROR(INDEX('Отчет о движении готов. прод.'!$C$9:$C$259,MATCH(D1553,'Отчет о движении готов. прод.'!$B$9:$B$259,0),1),"")</f>
        <v/>
      </c>
      <c r="F1553" s="111" t="str">
        <f>IFERROR(INDEX('Отчет о движении готов. прод.'!$D$9:$D$259,MATCH(D1553,'Отчет о движении готов. прод.'!$B$9:$B$259,0),1),"")</f>
        <v/>
      </c>
      <c r="G1553" s="157"/>
      <c r="H1553" s="115">
        <f>IFERROR(((SUMIFS('Приход готов. продук.'!$H$2:$H$2000,'Приход готов. продук.'!$A$2:$A$2000,"&lt;="&amp;DATE(YEAR($A1553),MONTH($A1553)+1,1)-1,'Приход готов. продук.'!$D$2:$D$2000,$D1553)-SUMIFS($H$2:$H$2000,$A$2:$A$2000,"&lt;"&amp;$A1553,$D$2:$D$2000,$D1553))/(SUMIFS('Приход готов. продук.'!$G$2:$G$2000,'Приход готов. продук.'!$A$2:$A$2000,"&lt;="&amp;DATE(YEAR($A1553),MONTH($A1553)+1,1)-1,'Приход готов. продук.'!$D$2:$D$2000,$D1553)-SUMIFS($G$2:$G$2000,$A$2:$A$2000,"&lt;"&amp;$A1553,$D$2:$D$2000,$D1553))*G1553),0)</f>
        <v>0</v>
      </c>
      <c r="I1553" s="118"/>
      <c r="J1553" s="115">
        <f t="shared" si="24"/>
        <v>0</v>
      </c>
    </row>
    <row r="1554" spans="1:10">
      <c r="A1554" s="72"/>
      <c r="B1554" s="73"/>
      <c r="C1554" s="74"/>
      <c r="D1554" s="75"/>
      <c r="E1554" s="110" t="str">
        <f>IFERROR(INDEX('Отчет о движении готов. прод.'!$C$9:$C$259,MATCH(D1554,'Отчет о движении готов. прод.'!$B$9:$B$259,0),1),"")</f>
        <v/>
      </c>
      <c r="F1554" s="111" t="str">
        <f>IFERROR(INDEX('Отчет о движении готов. прод.'!$D$9:$D$259,MATCH(D1554,'Отчет о движении готов. прод.'!$B$9:$B$259,0),1),"")</f>
        <v/>
      </c>
      <c r="G1554" s="157"/>
      <c r="H1554" s="115">
        <f>IFERROR(((SUMIFS('Приход готов. продук.'!$H$2:$H$2000,'Приход готов. продук.'!$A$2:$A$2000,"&lt;="&amp;DATE(YEAR($A1554),MONTH($A1554)+1,1)-1,'Приход готов. продук.'!$D$2:$D$2000,$D1554)-SUMIFS($H$2:$H$2000,$A$2:$A$2000,"&lt;"&amp;$A1554,$D$2:$D$2000,$D1554))/(SUMIFS('Приход готов. продук.'!$G$2:$G$2000,'Приход готов. продук.'!$A$2:$A$2000,"&lt;="&amp;DATE(YEAR($A1554),MONTH($A1554)+1,1)-1,'Приход готов. продук.'!$D$2:$D$2000,$D1554)-SUMIFS($G$2:$G$2000,$A$2:$A$2000,"&lt;"&amp;$A1554,$D$2:$D$2000,$D1554))*G1554),0)</f>
        <v>0</v>
      </c>
      <c r="I1554" s="118"/>
      <c r="J1554" s="115">
        <f t="shared" si="24"/>
        <v>0</v>
      </c>
    </row>
    <row r="1555" spans="1:10">
      <c r="A1555" s="72"/>
      <c r="B1555" s="73"/>
      <c r="C1555" s="74"/>
      <c r="D1555" s="75"/>
      <c r="E1555" s="110" t="str">
        <f>IFERROR(INDEX('Отчет о движении готов. прод.'!$C$9:$C$259,MATCH(D1555,'Отчет о движении готов. прод.'!$B$9:$B$259,0),1),"")</f>
        <v/>
      </c>
      <c r="F1555" s="111" t="str">
        <f>IFERROR(INDEX('Отчет о движении готов. прод.'!$D$9:$D$259,MATCH(D1555,'Отчет о движении готов. прод.'!$B$9:$B$259,0),1),"")</f>
        <v/>
      </c>
      <c r="G1555" s="157"/>
      <c r="H1555" s="115">
        <f>IFERROR(((SUMIFS('Приход готов. продук.'!$H$2:$H$2000,'Приход готов. продук.'!$A$2:$A$2000,"&lt;="&amp;DATE(YEAR($A1555),MONTH($A1555)+1,1)-1,'Приход готов. продук.'!$D$2:$D$2000,$D1555)-SUMIFS($H$2:$H$2000,$A$2:$A$2000,"&lt;"&amp;$A1555,$D$2:$D$2000,$D1555))/(SUMIFS('Приход готов. продук.'!$G$2:$G$2000,'Приход готов. продук.'!$A$2:$A$2000,"&lt;="&amp;DATE(YEAR($A1555),MONTH($A1555)+1,1)-1,'Приход готов. продук.'!$D$2:$D$2000,$D1555)-SUMIFS($G$2:$G$2000,$A$2:$A$2000,"&lt;"&amp;$A1555,$D$2:$D$2000,$D1555))*G1555),0)</f>
        <v>0</v>
      </c>
      <c r="I1555" s="118"/>
      <c r="J1555" s="115">
        <f t="shared" si="24"/>
        <v>0</v>
      </c>
    </row>
    <row r="1556" spans="1:10">
      <c r="A1556" s="72"/>
      <c r="B1556" s="73"/>
      <c r="C1556" s="74"/>
      <c r="D1556" s="75"/>
      <c r="E1556" s="110" t="str">
        <f>IFERROR(INDEX('Отчет о движении готов. прод.'!$C$9:$C$259,MATCH(D1556,'Отчет о движении готов. прод.'!$B$9:$B$259,0),1),"")</f>
        <v/>
      </c>
      <c r="F1556" s="111" t="str">
        <f>IFERROR(INDEX('Отчет о движении готов. прод.'!$D$9:$D$259,MATCH(D1556,'Отчет о движении готов. прод.'!$B$9:$B$259,0),1),"")</f>
        <v/>
      </c>
      <c r="G1556" s="157"/>
      <c r="H1556" s="115">
        <f>IFERROR(((SUMIFS('Приход готов. продук.'!$H$2:$H$2000,'Приход готов. продук.'!$A$2:$A$2000,"&lt;="&amp;DATE(YEAR($A1556),MONTH($A1556)+1,1)-1,'Приход готов. продук.'!$D$2:$D$2000,$D1556)-SUMIFS($H$2:$H$2000,$A$2:$A$2000,"&lt;"&amp;$A1556,$D$2:$D$2000,$D1556))/(SUMIFS('Приход готов. продук.'!$G$2:$G$2000,'Приход готов. продук.'!$A$2:$A$2000,"&lt;="&amp;DATE(YEAR($A1556),MONTH($A1556)+1,1)-1,'Приход готов. продук.'!$D$2:$D$2000,$D1556)-SUMIFS($G$2:$G$2000,$A$2:$A$2000,"&lt;"&amp;$A1556,$D$2:$D$2000,$D1556))*G1556),0)</f>
        <v>0</v>
      </c>
      <c r="I1556" s="118"/>
      <c r="J1556" s="115">
        <f t="shared" si="24"/>
        <v>0</v>
      </c>
    </row>
    <row r="1557" spans="1:10">
      <c r="A1557" s="72"/>
      <c r="B1557" s="73"/>
      <c r="C1557" s="74"/>
      <c r="D1557" s="75"/>
      <c r="E1557" s="110" t="str">
        <f>IFERROR(INDEX('Отчет о движении готов. прод.'!$C$9:$C$259,MATCH(D1557,'Отчет о движении готов. прод.'!$B$9:$B$259,0),1),"")</f>
        <v/>
      </c>
      <c r="F1557" s="111" t="str">
        <f>IFERROR(INDEX('Отчет о движении готов. прод.'!$D$9:$D$259,MATCH(D1557,'Отчет о движении готов. прод.'!$B$9:$B$259,0),1),"")</f>
        <v/>
      </c>
      <c r="G1557" s="157"/>
      <c r="H1557" s="115">
        <f>IFERROR(((SUMIFS('Приход готов. продук.'!$H$2:$H$2000,'Приход готов. продук.'!$A$2:$A$2000,"&lt;="&amp;DATE(YEAR($A1557),MONTH($A1557)+1,1)-1,'Приход готов. продук.'!$D$2:$D$2000,$D1557)-SUMIFS($H$2:$H$2000,$A$2:$A$2000,"&lt;"&amp;$A1557,$D$2:$D$2000,$D1557))/(SUMIFS('Приход готов. продук.'!$G$2:$G$2000,'Приход готов. продук.'!$A$2:$A$2000,"&lt;="&amp;DATE(YEAR($A1557),MONTH($A1557)+1,1)-1,'Приход готов. продук.'!$D$2:$D$2000,$D1557)-SUMIFS($G$2:$G$2000,$A$2:$A$2000,"&lt;"&amp;$A1557,$D$2:$D$2000,$D1557))*G1557),0)</f>
        <v>0</v>
      </c>
      <c r="I1557" s="118"/>
      <c r="J1557" s="115">
        <f t="shared" si="24"/>
        <v>0</v>
      </c>
    </row>
    <row r="1558" spans="1:10">
      <c r="A1558" s="72"/>
      <c r="B1558" s="73"/>
      <c r="C1558" s="74"/>
      <c r="D1558" s="75"/>
      <c r="E1558" s="110" t="str">
        <f>IFERROR(INDEX('Отчет о движении готов. прод.'!$C$9:$C$259,MATCH(D1558,'Отчет о движении готов. прод.'!$B$9:$B$259,0),1),"")</f>
        <v/>
      </c>
      <c r="F1558" s="111" t="str">
        <f>IFERROR(INDEX('Отчет о движении готов. прод.'!$D$9:$D$259,MATCH(D1558,'Отчет о движении готов. прод.'!$B$9:$B$259,0),1),"")</f>
        <v/>
      </c>
      <c r="G1558" s="157"/>
      <c r="H1558" s="115">
        <f>IFERROR(((SUMIFS('Приход готов. продук.'!$H$2:$H$2000,'Приход готов. продук.'!$A$2:$A$2000,"&lt;="&amp;DATE(YEAR($A1558),MONTH($A1558)+1,1)-1,'Приход готов. продук.'!$D$2:$D$2000,$D1558)-SUMIFS($H$2:$H$2000,$A$2:$A$2000,"&lt;"&amp;$A1558,$D$2:$D$2000,$D1558))/(SUMIFS('Приход готов. продук.'!$G$2:$G$2000,'Приход готов. продук.'!$A$2:$A$2000,"&lt;="&amp;DATE(YEAR($A1558),MONTH($A1558)+1,1)-1,'Приход готов. продук.'!$D$2:$D$2000,$D1558)-SUMIFS($G$2:$G$2000,$A$2:$A$2000,"&lt;"&amp;$A1558,$D$2:$D$2000,$D1558))*G1558),0)</f>
        <v>0</v>
      </c>
      <c r="I1558" s="118"/>
      <c r="J1558" s="115">
        <f t="shared" si="24"/>
        <v>0</v>
      </c>
    </row>
    <row r="1559" spans="1:10">
      <c r="A1559" s="72"/>
      <c r="B1559" s="73"/>
      <c r="C1559" s="74"/>
      <c r="D1559" s="75"/>
      <c r="E1559" s="110" t="str">
        <f>IFERROR(INDEX('Отчет о движении готов. прод.'!$C$9:$C$259,MATCH(D1559,'Отчет о движении готов. прод.'!$B$9:$B$259,0),1),"")</f>
        <v/>
      </c>
      <c r="F1559" s="111" t="str">
        <f>IFERROR(INDEX('Отчет о движении готов. прод.'!$D$9:$D$259,MATCH(D1559,'Отчет о движении готов. прод.'!$B$9:$B$259,0),1),"")</f>
        <v/>
      </c>
      <c r="G1559" s="157"/>
      <c r="H1559" s="115">
        <f>IFERROR(((SUMIFS('Приход готов. продук.'!$H$2:$H$2000,'Приход готов. продук.'!$A$2:$A$2000,"&lt;="&amp;DATE(YEAR($A1559),MONTH($A1559)+1,1)-1,'Приход готов. продук.'!$D$2:$D$2000,$D1559)-SUMIFS($H$2:$H$2000,$A$2:$A$2000,"&lt;"&amp;$A1559,$D$2:$D$2000,$D1559))/(SUMIFS('Приход готов. продук.'!$G$2:$G$2000,'Приход готов. продук.'!$A$2:$A$2000,"&lt;="&amp;DATE(YEAR($A1559),MONTH($A1559)+1,1)-1,'Приход готов. продук.'!$D$2:$D$2000,$D1559)-SUMIFS($G$2:$G$2000,$A$2:$A$2000,"&lt;"&amp;$A1559,$D$2:$D$2000,$D1559))*G1559),0)</f>
        <v>0</v>
      </c>
      <c r="I1559" s="118"/>
      <c r="J1559" s="115">
        <f t="shared" si="24"/>
        <v>0</v>
      </c>
    </row>
    <row r="1560" spans="1:10">
      <c r="A1560" s="72"/>
      <c r="B1560" s="73"/>
      <c r="C1560" s="74"/>
      <c r="D1560" s="75"/>
      <c r="E1560" s="110" t="str">
        <f>IFERROR(INDEX('Отчет о движении готов. прод.'!$C$9:$C$259,MATCH(D1560,'Отчет о движении готов. прод.'!$B$9:$B$259,0),1),"")</f>
        <v/>
      </c>
      <c r="F1560" s="111" t="str">
        <f>IFERROR(INDEX('Отчет о движении готов. прод.'!$D$9:$D$259,MATCH(D1560,'Отчет о движении готов. прод.'!$B$9:$B$259,0),1),"")</f>
        <v/>
      </c>
      <c r="G1560" s="157"/>
      <c r="H1560" s="115">
        <f>IFERROR(((SUMIFS('Приход готов. продук.'!$H$2:$H$2000,'Приход готов. продук.'!$A$2:$A$2000,"&lt;="&amp;DATE(YEAR($A1560),MONTH($A1560)+1,1)-1,'Приход готов. продук.'!$D$2:$D$2000,$D1560)-SUMIFS($H$2:$H$2000,$A$2:$A$2000,"&lt;"&amp;$A1560,$D$2:$D$2000,$D1560))/(SUMIFS('Приход готов. продук.'!$G$2:$G$2000,'Приход готов. продук.'!$A$2:$A$2000,"&lt;="&amp;DATE(YEAR($A1560),MONTH($A1560)+1,1)-1,'Приход готов. продук.'!$D$2:$D$2000,$D1560)-SUMIFS($G$2:$G$2000,$A$2:$A$2000,"&lt;"&amp;$A1560,$D$2:$D$2000,$D1560))*G1560),0)</f>
        <v>0</v>
      </c>
      <c r="I1560" s="118"/>
      <c r="J1560" s="115">
        <f t="shared" si="24"/>
        <v>0</v>
      </c>
    </row>
    <row r="1561" spans="1:10">
      <c r="A1561" s="72"/>
      <c r="B1561" s="73"/>
      <c r="C1561" s="74"/>
      <c r="D1561" s="75"/>
      <c r="E1561" s="110" t="str">
        <f>IFERROR(INDEX('Отчет о движении готов. прод.'!$C$9:$C$259,MATCH(D1561,'Отчет о движении готов. прод.'!$B$9:$B$259,0),1),"")</f>
        <v/>
      </c>
      <c r="F1561" s="111" t="str">
        <f>IFERROR(INDEX('Отчет о движении готов. прод.'!$D$9:$D$259,MATCH(D1561,'Отчет о движении готов. прод.'!$B$9:$B$259,0),1),"")</f>
        <v/>
      </c>
      <c r="G1561" s="157"/>
      <c r="H1561" s="115">
        <f>IFERROR(((SUMIFS('Приход готов. продук.'!$H$2:$H$2000,'Приход готов. продук.'!$A$2:$A$2000,"&lt;="&amp;DATE(YEAR($A1561),MONTH($A1561)+1,1)-1,'Приход готов. продук.'!$D$2:$D$2000,$D1561)-SUMIFS($H$2:$H$2000,$A$2:$A$2000,"&lt;"&amp;$A1561,$D$2:$D$2000,$D1561))/(SUMIFS('Приход готов. продук.'!$G$2:$G$2000,'Приход готов. продук.'!$A$2:$A$2000,"&lt;="&amp;DATE(YEAR($A1561),MONTH($A1561)+1,1)-1,'Приход готов. продук.'!$D$2:$D$2000,$D1561)-SUMIFS($G$2:$G$2000,$A$2:$A$2000,"&lt;"&amp;$A1561,$D$2:$D$2000,$D1561))*G1561),0)</f>
        <v>0</v>
      </c>
      <c r="I1561" s="118"/>
      <c r="J1561" s="115">
        <f t="shared" si="24"/>
        <v>0</v>
      </c>
    </row>
    <row r="1562" spans="1:10">
      <c r="A1562" s="72"/>
      <c r="B1562" s="73"/>
      <c r="C1562" s="74"/>
      <c r="D1562" s="75"/>
      <c r="E1562" s="110" t="str">
        <f>IFERROR(INDEX('Отчет о движении готов. прод.'!$C$9:$C$259,MATCH(D1562,'Отчет о движении готов. прод.'!$B$9:$B$259,0),1),"")</f>
        <v/>
      </c>
      <c r="F1562" s="111" t="str">
        <f>IFERROR(INDEX('Отчет о движении готов. прод.'!$D$9:$D$259,MATCH(D1562,'Отчет о движении готов. прод.'!$B$9:$B$259,0),1),"")</f>
        <v/>
      </c>
      <c r="G1562" s="157"/>
      <c r="H1562" s="115">
        <f>IFERROR(((SUMIFS('Приход готов. продук.'!$H$2:$H$2000,'Приход готов. продук.'!$A$2:$A$2000,"&lt;="&amp;DATE(YEAR($A1562),MONTH($A1562)+1,1)-1,'Приход готов. продук.'!$D$2:$D$2000,$D1562)-SUMIFS($H$2:$H$2000,$A$2:$A$2000,"&lt;"&amp;$A1562,$D$2:$D$2000,$D1562))/(SUMIFS('Приход готов. продук.'!$G$2:$G$2000,'Приход готов. продук.'!$A$2:$A$2000,"&lt;="&amp;DATE(YEAR($A1562),MONTH($A1562)+1,1)-1,'Приход готов. продук.'!$D$2:$D$2000,$D1562)-SUMIFS($G$2:$G$2000,$A$2:$A$2000,"&lt;"&amp;$A1562,$D$2:$D$2000,$D1562))*G1562),0)</f>
        <v>0</v>
      </c>
      <c r="I1562" s="118"/>
      <c r="J1562" s="115">
        <f t="shared" si="24"/>
        <v>0</v>
      </c>
    </row>
    <row r="1563" spans="1:10">
      <c r="A1563" s="72"/>
      <c r="B1563" s="73"/>
      <c r="C1563" s="74"/>
      <c r="D1563" s="75"/>
      <c r="E1563" s="110" t="str">
        <f>IFERROR(INDEX('Отчет о движении готов. прод.'!$C$9:$C$259,MATCH(D1563,'Отчет о движении готов. прод.'!$B$9:$B$259,0),1),"")</f>
        <v/>
      </c>
      <c r="F1563" s="111" t="str">
        <f>IFERROR(INDEX('Отчет о движении готов. прод.'!$D$9:$D$259,MATCH(D1563,'Отчет о движении готов. прод.'!$B$9:$B$259,0),1),"")</f>
        <v/>
      </c>
      <c r="G1563" s="157"/>
      <c r="H1563" s="115">
        <f>IFERROR(((SUMIFS('Приход готов. продук.'!$H$2:$H$2000,'Приход готов. продук.'!$A$2:$A$2000,"&lt;="&amp;DATE(YEAR($A1563),MONTH($A1563)+1,1)-1,'Приход готов. продук.'!$D$2:$D$2000,$D1563)-SUMIFS($H$2:$H$2000,$A$2:$A$2000,"&lt;"&amp;$A1563,$D$2:$D$2000,$D1563))/(SUMIFS('Приход готов. продук.'!$G$2:$G$2000,'Приход готов. продук.'!$A$2:$A$2000,"&lt;="&amp;DATE(YEAR($A1563),MONTH($A1563)+1,1)-1,'Приход готов. продук.'!$D$2:$D$2000,$D1563)-SUMIFS($G$2:$G$2000,$A$2:$A$2000,"&lt;"&amp;$A1563,$D$2:$D$2000,$D1563))*G1563),0)</f>
        <v>0</v>
      </c>
      <c r="I1563" s="118"/>
      <c r="J1563" s="115">
        <f t="shared" si="24"/>
        <v>0</v>
      </c>
    </row>
    <row r="1564" spans="1:10">
      <c r="A1564" s="72"/>
      <c r="B1564" s="73"/>
      <c r="C1564" s="74"/>
      <c r="D1564" s="75"/>
      <c r="E1564" s="110" t="str">
        <f>IFERROR(INDEX('Отчет о движении готов. прод.'!$C$9:$C$259,MATCH(D1564,'Отчет о движении готов. прод.'!$B$9:$B$259,0),1),"")</f>
        <v/>
      </c>
      <c r="F1564" s="111" t="str">
        <f>IFERROR(INDEX('Отчет о движении готов. прод.'!$D$9:$D$259,MATCH(D1564,'Отчет о движении готов. прод.'!$B$9:$B$259,0),1),"")</f>
        <v/>
      </c>
      <c r="G1564" s="157"/>
      <c r="H1564" s="115">
        <f>IFERROR(((SUMIFS('Приход готов. продук.'!$H$2:$H$2000,'Приход готов. продук.'!$A$2:$A$2000,"&lt;="&amp;DATE(YEAR($A1564),MONTH($A1564)+1,1)-1,'Приход готов. продук.'!$D$2:$D$2000,$D1564)-SUMIFS($H$2:$H$2000,$A$2:$A$2000,"&lt;"&amp;$A1564,$D$2:$D$2000,$D1564))/(SUMIFS('Приход готов. продук.'!$G$2:$G$2000,'Приход готов. продук.'!$A$2:$A$2000,"&lt;="&amp;DATE(YEAR($A1564),MONTH($A1564)+1,1)-1,'Приход готов. продук.'!$D$2:$D$2000,$D1564)-SUMIFS($G$2:$G$2000,$A$2:$A$2000,"&lt;"&amp;$A1564,$D$2:$D$2000,$D1564))*G1564),0)</f>
        <v>0</v>
      </c>
      <c r="I1564" s="118"/>
      <c r="J1564" s="115">
        <f t="shared" si="24"/>
        <v>0</v>
      </c>
    </row>
    <row r="1565" spans="1:10">
      <c r="A1565" s="72"/>
      <c r="B1565" s="73"/>
      <c r="C1565" s="74"/>
      <c r="D1565" s="75"/>
      <c r="E1565" s="110" t="str">
        <f>IFERROR(INDEX('Отчет о движении готов. прод.'!$C$9:$C$259,MATCH(D1565,'Отчет о движении готов. прод.'!$B$9:$B$259,0),1),"")</f>
        <v/>
      </c>
      <c r="F1565" s="111" t="str">
        <f>IFERROR(INDEX('Отчет о движении готов. прод.'!$D$9:$D$259,MATCH(D1565,'Отчет о движении готов. прод.'!$B$9:$B$259,0),1),"")</f>
        <v/>
      </c>
      <c r="G1565" s="157"/>
      <c r="H1565" s="115">
        <f>IFERROR(((SUMIFS('Приход готов. продук.'!$H$2:$H$2000,'Приход готов. продук.'!$A$2:$A$2000,"&lt;="&amp;DATE(YEAR($A1565),MONTH($A1565)+1,1)-1,'Приход готов. продук.'!$D$2:$D$2000,$D1565)-SUMIFS($H$2:$H$2000,$A$2:$A$2000,"&lt;"&amp;$A1565,$D$2:$D$2000,$D1565))/(SUMIFS('Приход готов. продук.'!$G$2:$G$2000,'Приход готов. продук.'!$A$2:$A$2000,"&lt;="&amp;DATE(YEAR($A1565),MONTH($A1565)+1,1)-1,'Приход готов. продук.'!$D$2:$D$2000,$D1565)-SUMIFS($G$2:$G$2000,$A$2:$A$2000,"&lt;"&amp;$A1565,$D$2:$D$2000,$D1565))*G1565),0)</f>
        <v>0</v>
      </c>
      <c r="I1565" s="118"/>
      <c r="J1565" s="115">
        <f t="shared" si="24"/>
        <v>0</v>
      </c>
    </row>
    <row r="1566" spans="1:10">
      <c r="A1566" s="72"/>
      <c r="B1566" s="73"/>
      <c r="C1566" s="74"/>
      <c r="D1566" s="75"/>
      <c r="E1566" s="110" t="str">
        <f>IFERROR(INDEX('Отчет о движении готов. прод.'!$C$9:$C$259,MATCH(D1566,'Отчет о движении готов. прод.'!$B$9:$B$259,0),1),"")</f>
        <v/>
      </c>
      <c r="F1566" s="111" t="str">
        <f>IFERROR(INDEX('Отчет о движении готов. прод.'!$D$9:$D$259,MATCH(D1566,'Отчет о движении готов. прод.'!$B$9:$B$259,0),1),"")</f>
        <v/>
      </c>
      <c r="G1566" s="157"/>
      <c r="H1566" s="115">
        <f>IFERROR(((SUMIFS('Приход готов. продук.'!$H$2:$H$2000,'Приход готов. продук.'!$A$2:$A$2000,"&lt;="&amp;DATE(YEAR($A1566),MONTH($A1566)+1,1)-1,'Приход готов. продук.'!$D$2:$D$2000,$D1566)-SUMIFS($H$2:$H$2000,$A$2:$A$2000,"&lt;"&amp;$A1566,$D$2:$D$2000,$D1566))/(SUMIFS('Приход готов. продук.'!$G$2:$G$2000,'Приход готов. продук.'!$A$2:$A$2000,"&lt;="&amp;DATE(YEAR($A1566),MONTH($A1566)+1,1)-1,'Приход готов. продук.'!$D$2:$D$2000,$D1566)-SUMIFS($G$2:$G$2000,$A$2:$A$2000,"&lt;"&amp;$A1566,$D$2:$D$2000,$D1566))*G1566),0)</f>
        <v>0</v>
      </c>
      <c r="I1566" s="118"/>
      <c r="J1566" s="115">
        <f t="shared" si="24"/>
        <v>0</v>
      </c>
    </row>
    <row r="1567" spans="1:10">
      <c r="A1567" s="72"/>
      <c r="B1567" s="73"/>
      <c r="C1567" s="74"/>
      <c r="D1567" s="75"/>
      <c r="E1567" s="110" t="str">
        <f>IFERROR(INDEX('Отчет о движении готов. прод.'!$C$9:$C$259,MATCH(D1567,'Отчет о движении готов. прод.'!$B$9:$B$259,0),1),"")</f>
        <v/>
      </c>
      <c r="F1567" s="111" t="str">
        <f>IFERROR(INDEX('Отчет о движении готов. прод.'!$D$9:$D$259,MATCH(D1567,'Отчет о движении готов. прод.'!$B$9:$B$259,0),1),"")</f>
        <v/>
      </c>
      <c r="G1567" s="157"/>
      <c r="H1567" s="115">
        <f>IFERROR(((SUMIFS('Приход готов. продук.'!$H$2:$H$2000,'Приход готов. продук.'!$A$2:$A$2000,"&lt;="&amp;DATE(YEAR($A1567),MONTH($A1567)+1,1)-1,'Приход готов. продук.'!$D$2:$D$2000,$D1567)-SUMIFS($H$2:$H$2000,$A$2:$A$2000,"&lt;"&amp;$A1567,$D$2:$D$2000,$D1567))/(SUMIFS('Приход готов. продук.'!$G$2:$G$2000,'Приход готов. продук.'!$A$2:$A$2000,"&lt;="&amp;DATE(YEAR($A1567),MONTH($A1567)+1,1)-1,'Приход готов. продук.'!$D$2:$D$2000,$D1567)-SUMIFS($G$2:$G$2000,$A$2:$A$2000,"&lt;"&amp;$A1567,$D$2:$D$2000,$D1567))*G1567),0)</f>
        <v>0</v>
      </c>
      <c r="I1567" s="118"/>
      <c r="J1567" s="115">
        <f t="shared" si="24"/>
        <v>0</v>
      </c>
    </row>
    <row r="1568" spans="1:10">
      <c r="A1568" s="72"/>
      <c r="B1568" s="73"/>
      <c r="C1568" s="74"/>
      <c r="D1568" s="75"/>
      <c r="E1568" s="110" t="str">
        <f>IFERROR(INDEX('Отчет о движении готов. прод.'!$C$9:$C$259,MATCH(D1568,'Отчет о движении готов. прод.'!$B$9:$B$259,0),1),"")</f>
        <v/>
      </c>
      <c r="F1568" s="111" t="str">
        <f>IFERROR(INDEX('Отчет о движении готов. прод.'!$D$9:$D$259,MATCH(D1568,'Отчет о движении готов. прод.'!$B$9:$B$259,0),1),"")</f>
        <v/>
      </c>
      <c r="G1568" s="157"/>
      <c r="H1568" s="115">
        <f>IFERROR(((SUMIFS('Приход готов. продук.'!$H$2:$H$2000,'Приход готов. продук.'!$A$2:$A$2000,"&lt;="&amp;DATE(YEAR($A1568),MONTH($A1568)+1,1)-1,'Приход готов. продук.'!$D$2:$D$2000,$D1568)-SUMIFS($H$2:$H$2000,$A$2:$A$2000,"&lt;"&amp;$A1568,$D$2:$D$2000,$D1568))/(SUMIFS('Приход готов. продук.'!$G$2:$G$2000,'Приход готов. продук.'!$A$2:$A$2000,"&lt;="&amp;DATE(YEAR($A1568),MONTH($A1568)+1,1)-1,'Приход готов. продук.'!$D$2:$D$2000,$D1568)-SUMIFS($G$2:$G$2000,$A$2:$A$2000,"&lt;"&amp;$A1568,$D$2:$D$2000,$D1568))*G1568),0)</f>
        <v>0</v>
      </c>
      <c r="I1568" s="118"/>
      <c r="J1568" s="115">
        <f t="shared" si="24"/>
        <v>0</v>
      </c>
    </row>
    <row r="1569" spans="1:10">
      <c r="A1569" s="72"/>
      <c r="B1569" s="73"/>
      <c r="C1569" s="74"/>
      <c r="D1569" s="75"/>
      <c r="E1569" s="110" t="str">
        <f>IFERROR(INDEX('Отчет о движении готов. прод.'!$C$9:$C$259,MATCH(D1569,'Отчет о движении готов. прод.'!$B$9:$B$259,0),1),"")</f>
        <v/>
      </c>
      <c r="F1569" s="111" t="str">
        <f>IFERROR(INDEX('Отчет о движении готов. прод.'!$D$9:$D$259,MATCH(D1569,'Отчет о движении готов. прод.'!$B$9:$B$259,0),1),"")</f>
        <v/>
      </c>
      <c r="G1569" s="157"/>
      <c r="H1569" s="115">
        <f>IFERROR(((SUMIFS('Приход готов. продук.'!$H$2:$H$2000,'Приход готов. продук.'!$A$2:$A$2000,"&lt;="&amp;DATE(YEAR($A1569),MONTH($A1569)+1,1)-1,'Приход готов. продук.'!$D$2:$D$2000,$D1569)-SUMIFS($H$2:$H$2000,$A$2:$A$2000,"&lt;"&amp;$A1569,$D$2:$D$2000,$D1569))/(SUMIFS('Приход готов. продук.'!$G$2:$G$2000,'Приход готов. продук.'!$A$2:$A$2000,"&lt;="&amp;DATE(YEAR($A1569),MONTH($A1569)+1,1)-1,'Приход готов. продук.'!$D$2:$D$2000,$D1569)-SUMIFS($G$2:$G$2000,$A$2:$A$2000,"&lt;"&amp;$A1569,$D$2:$D$2000,$D1569))*G1569),0)</f>
        <v>0</v>
      </c>
      <c r="I1569" s="118"/>
      <c r="J1569" s="115">
        <f t="shared" si="24"/>
        <v>0</v>
      </c>
    </row>
    <row r="1570" spans="1:10">
      <c r="A1570" s="72"/>
      <c r="B1570" s="73"/>
      <c r="C1570" s="74"/>
      <c r="D1570" s="75"/>
      <c r="E1570" s="110" t="str">
        <f>IFERROR(INDEX('Отчет о движении готов. прод.'!$C$9:$C$259,MATCH(D1570,'Отчет о движении готов. прод.'!$B$9:$B$259,0),1),"")</f>
        <v/>
      </c>
      <c r="F1570" s="111" t="str">
        <f>IFERROR(INDEX('Отчет о движении готов. прод.'!$D$9:$D$259,MATCH(D1570,'Отчет о движении готов. прод.'!$B$9:$B$259,0),1),"")</f>
        <v/>
      </c>
      <c r="G1570" s="157"/>
      <c r="H1570" s="115">
        <f>IFERROR(((SUMIFS('Приход готов. продук.'!$H$2:$H$2000,'Приход готов. продук.'!$A$2:$A$2000,"&lt;="&amp;DATE(YEAR($A1570),MONTH($A1570)+1,1)-1,'Приход готов. продук.'!$D$2:$D$2000,$D1570)-SUMIFS($H$2:$H$2000,$A$2:$A$2000,"&lt;"&amp;$A1570,$D$2:$D$2000,$D1570))/(SUMIFS('Приход готов. продук.'!$G$2:$G$2000,'Приход готов. продук.'!$A$2:$A$2000,"&lt;="&amp;DATE(YEAR($A1570),MONTH($A1570)+1,1)-1,'Приход готов. продук.'!$D$2:$D$2000,$D1570)-SUMIFS($G$2:$G$2000,$A$2:$A$2000,"&lt;"&amp;$A1570,$D$2:$D$2000,$D1570))*G1570),0)</f>
        <v>0</v>
      </c>
      <c r="I1570" s="118"/>
      <c r="J1570" s="115">
        <f t="shared" si="24"/>
        <v>0</v>
      </c>
    </row>
    <row r="1571" spans="1:10">
      <c r="A1571" s="72"/>
      <c r="B1571" s="73"/>
      <c r="C1571" s="74"/>
      <c r="D1571" s="75"/>
      <c r="E1571" s="110" t="str">
        <f>IFERROR(INDEX('Отчет о движении готов. прод.'!$C$9:$C$259,MATCH(D1571,'Отчет о движении готов. прод.'!$B$9:$B$259,0),1),"")</f>
        <v/>
      </c>
      <c r="F1571" s="111" t="str">
        <f>IFERROR(INDEX('Отчет о движении готов. прод.'!$D$9:$D$259,MATCH(D1571,'Отчет о движении готов. прод.'!$B$9:$B$259,0),1),"")</f>
        <v/>
      </c>
      <c r="G1571" s="157"/>
      <c r="H1571" s="115">
        <f>IFERROR(((SUMIFS('Приход готов. продук.'!$H$2:$H$2000,'Приход готов. продук.'!$A$2:$A$2000,"&lt;="&amp;DATE(YEAR($A1571),MONTH($A1571)+1,1)-1,'Приход готов. продук.'!$D$2:$D$2000,$D1571)-SUMIFS($H$2:$H$2000,$A$2:$A$2000,"&lt;"&amp;$A1571,$D$2:$D$2000,$D1571))/(SUMIFS('Приход готов. продук.'!$G$2:$G$2000,'Приход готов. продук.'!$A$2:$A$2000,"&lt;="&amp;DATE(YEAR($A1571),MONTH($A1571)+1,1)-1,'Приход готов. продук.'!$D$2:$D$2000,$D1571)-SUMIFS($G$2:$G$2000,$A$2:$A$2000,"&lt;"&amp;$A1571,$D$2:$D$2000,$D1571))*G1571),0)</f>
        <v>0</v>
      </c>
      <c r="I1571" s="118"/>
      <c r="J1571" s="115">
        <f t="shared" si="24"/>
        <v>0</v>
      </c>
    </row>
    <row r="1572" spans="1:10">
      <c r="A1572" s="72"/>
      <c r="B1572" s="73"/>
      <c r="C1572" s="74"/>
      <c r="D1572" s="75"/>
      <c r="E1572" s="110" t="str">
        <f>IFERROR(INDEX('Отчет о движении готов. прод.'!$C$9:$C$259,MATCH(D1572,'Отчет о движении готов. прод.'!$B$9:$B$259,0),1),"")</f>
        <v/>
      </c>
      <c r="F1572" s="111" t="str">
        <f>IFERROR(INDEX('Отчет о движении готов. прод.'!$D$9:$D$259,MATCH(D1572,'Отчет о движении готов. прод.'!$B$9:$B$259,0),1),"")</f>
        <v/>
      </c>
      <c r="G1572" s="157"/>
      <c r="H1572" s="115">
        <f>IFERROR(((SUMIFS('Приход готов. продук.'!$H$2:$H$2000,'Приход готов. продук.'!$A$2:$A$2000,"&lt;="&amp;DATE(YEAR($A1572),MONTH($A1572)+1,1)-1,'Приход готов. продук.'!$D$2:$D$2000,$D1572)-SUMIFS($H$2:$H$2000,$A$2:$A$2000,"&lt;"&amp;$A1572,$D$2:$D$2000,$D1572))/(SUMIFS('Приход готов. продук.'!$G$2:$G$2000,'Приход готов. продук.'!$A$2:$A$2000,"&lt;="&amp;DATE(YEAR($A1572),MONTH($A1572)+1,1)-1,'Приход готов. продук.'!$D$2:$D$2000,$D1572)-SUMIFS($G$2:$G$2000,$A$2:$A$2000,"&lt;"&amp;$A1572,$D$2:$D$2000,$D1572))*G1572),0)</f>
        <v>0</v>
      </c>
      <c r="I1572" s="118"/>
      <c r="J1572" s="115">
        <f t="shared" si="24"/>
        <v>0</v>
      </c>
    </row>
    <row r="1573" spans="1:10">
      <c r="A1573" s="72"/>
      <c r="B1573" s="73"/>
      <c r="C1573" s="74"/>
      <c r="D1573" s="75"/>
      <c r="E1573" s="110" t="str">
        <f>IFERROR(INDEX('Отчет о движении готов. прод.'!$C$9:$C$259,MATCH(D1573,'Отчет о движении готов. прод.'!$B$9:$B$259,0),1),"")</f>
        <v/>
      </c>
      <c r="F1573" s="111" t="str">
        <f>IFERROR(INDEX('Отчет о движении готов. прод.'!$D$9:$D$259,MATCH(D1573,'Отчет о движении готов. прод.'!$B$9:$B$259,0),1),"")</f>
        <v/>
      </c>
      <c r="G1573" s="157"/>
      <c r="H1573" s="115">
        <f>IFERROR(((SUMIFS('Приход готов. продук.'!$H$2:$H$2000,'Приход готов. продук.'!$A$2:$A$2000,"&lt;="&amp;DATE(YEAR($A1573),MONTH($A1573)+1,1)-1,'Приход готов. продук.'!$D$2:$D$2000,$D1573)-SUMIFS($H$2:$H$2000,$A$2:$A$2000,"&lt;"&amp;$A1573,$D$2:$D$2000,$D1573))/(SUMIFS('Приход готов. продук.'!$G$2:$G$2000,'Приход готов. продук.'!$A$2:$A$2000,"&lt;="&amp;DATE(YEAR($A1573),MONTH($A1573)+1,1)-1,'Приход готов. продук.'!$D$2:$D$2000,$D1573)-SUMIFS($G$2:$G$2000,$A$2:$A$2000,"&lt;"&amp;$A1573,$D$2:$D$2000,$D1573))*G1573),0)</f>
        <v>0</v>
      </c>
      <c r="I1573" s="118"/>
      <c r="J1573" s="115">
        <f t="shared" si="24"/>
        <v>0</v>
      </c>
    </row>
    <row r="1574" spans="1:10">
      <c r="A1574" s="72"/>
      <c r="B1574" s="73"/>
      <c r="C1574" s="74"/>
      <c r="D1574" s="75"/>
      <c r="E1574" s="110" t="str">
        <f>IFERROR(INDEX('Отчет о движении готов. прод.'!$C$9:$C$259,MATCH(D1574,'Отчет о движении готов. прод.'!$B$9:$B$259,0),1),"")</f>
        <v/>
      </c>
      <c r="F1574" s="111" t="str">
        <f>IFERROR(INDEX('Отчет о движении готов. прод.'!$D$9:$D$259,MATCH(D1574,'Отчет о движении готов. прод.'!$B$9:$B$259,0),1),"")</f>
        <v/>
      </c>
      <c r="G1574" s="157"/>
      <c r="H1574" s="115">
        <f>IFERROR(((SUMIFS('Приход готов. продук.'!$H$2:$H$2000,'Приход готов. продук.'!$A$2:$A$2000,"&lt;="&amp;DATE(YEAR($A1574),MONTH($A1574)+1,1)-1,'Приход готов. продук.'!$D$2:$D$2000,$D1574)-SUMIFS($H$2:$H$2000,$A$2:$A$2000,"&lt;"&amp;$A1574,$D$2:$D$2000,$D1574))/(SUMIFS('Приход готов. продук.'!$G$2:$G$2000,'Приход готов. продук.'!$A$2:$A$2000,"&lt;="&amp;DATE(YEAR($A1574),MONTH($A1574)+1,1)-1,'Приход готов. продук.'!$D$2:$D$2000,$D1574)-SUMIFS($G$2:$G$2000,$A$2:$A$2000,"&lt;"&amp;$A1574,$D$2:$D$2000,$D1574))*G1574),0)</f>
        <v>0</v>
      </c>
      <c r="I1574" s="118"/>
      <c r="J1574" s="115">
        <f t="shared" si="24"/>
        <v>0</v>
      </c>
    </row>
    <row r="1575" spans="1:10">
      <c r="A1575" s="72"/>
      <c r="B1575" s="73"/>
      <c r="C1575" s="74"/>
      <c r="D1575" s="75"/>
      <c r="E1575" s="110" t="str">
        <f>IFERROR(INDEX('Отчет о движении готов. прод.'!$C$9:$C$259,MATCH(D1575,'Отчет о движении готов. прод.'!$B$9:$B$259,0),1),"")</f>
        <v/>
      </c>
      <c r="F1575" s="111" t="str">
        <f>IFERROR(INDEX('Отчет о движении готов. прод.'!$D$9:$D$259,MATCH(D1575,'Отчет о движении готов. прод.'!$B$9:$B$259,0),1),"")</f>
        <v/>
      </c>
      <c r="G1575" s="157"/>
      <c r="H1575" s="115">
        <f>IFERROR(((SUMIFS('Приход готов. продук.'!$H$2:$H$2000,'Приход готов. продук.'!$A$2:$A$2000,"&lt;="&amp;DATE(YEAR($A1575),MONTH($A1575)+1,1)-1,'Приход готов. продук.'!$D$2:$D$2000,$D1575)-SUMIFS($H$2:$H$2000,$A$2:$A$2000,"&lt;"&amp;$A1575,$D$2:$D$2000,$D1575))/(SUMIFS('Приход готов. продук.'!$G$2:$G$2000,'Приход готов. продук.'!$A$2:$A$2000,"&lt;="&amp;DATE(YEAR($A1575),MONTH($A1575)+1,1)-1,'Приход готов. продук.'!$D$2:$D$2000,$D1575)-SUMIFS($G$2:$G$2000,$A$2:$A$2000,"&lt;"&amp;$A1575,$D$2:$D$2000,$D1575))*G1575),0)</f>
        <v>0</v>
      </c>
      <c r="I1575" s="118"/>
      <c r="J1575" s="115">
        <f t="shared" si="24"/>
        <v>0</v>
      </c>
    </row>
    <row r="1576" spans="1:10">
      <c r="A1576" s="72"/>
      <c r="B1576" s="73"/>
      <c r="C1576" s="74"/>
      <c r="D1576" s="75"/>
      <c r="E1576" s="110" t="str">
        <f>IFERROR(INDEX('Отчет о движении готов. прод.'!$C$9:$C$259,MATCH(D1576,'Отчет о движении готов. прод.'!$B$9:$B$259,0),1),"")</f>
        <v/>
      </c>
      <c r="F1576" s="111" t="str">
        <f>IFERROR(INDEX('Отчет о движении готов. прод.'!$D$9:$D$259,MATCH(D1576,'Отчет о движении готов. прод.'!$B$9:$B$259,0),1),"")</f>
        <v/>
      </c>
      <c r="G1576" s="157"/>
      <c r="H1576" s="115">
        <f>IFERROR(((SUMIFS('Приход готов. продук.'!$H$2:$H$2000,'Приход готов. продук.'!$A$2:$A$2000,"&lt;="&amp;DATE(YEAR($A1576),MONTH($A1576)+1,1)-1,'Приход готов. продук.'!$D$2:$D$2000,$D1576)-SUMIFS($H$2:$H$2000,$A$2:$A$2000,"&lt;"&amp;$A1576,$D$2:$D$2000,$D1576))/(SUMIFS('Приход готов. продук.'!$G$2:$G$2000,'Приход готов. продук.'!$A$2:$A$2000,"&lt;="&amp;DATE(YEAR($A1576),MONTH($A1576)+1,1)-1,'Приход готов. продук.'!$D$2:$D$2000,$D1576)-SUMIFS($G$2:$G$2000,$A$2:$A$2000,"&lt;"&amp;$A1576,$D$2:$D$2000,$D1576))*G1576),0)</f>
        <v>0</v>
      </c>
      <c r="I1576" s="118"/>
      <c r="J1576" s="115">
        <f t="shared" si="24"/>
        <v>0</v>
      </c>
    </row>
    <row r="1577" spans="1:10">
      <c r="A1577" s="72"/>
      <c r="B1577" s="73"/>
      <c r="C1577" s="74"/>
      <c r="D1577" s="75"/>
      <c r="E1577" s="110" t="str">
        <f>IFERROR(INDEX('Отчет о движении готов. прод.'!$C$9:$C$259,MATCH(D1577,'Отчет о движении готов. прод.'!$B$9:$B$259,0),1),"")</f>
        <v/>
      </c>
      <c r="F1577" s="111" t="str">
        <f>IFERROR(INDEX('Отчет о движении готов. прод.'!$D$9:$D$259,MATCH(D1577,'Отчет о движении готов. прод.'!$B$9:$B$259,0),1),"")</f>
        <v/>
      </c>
      <c r="G1577" s="157"/>
      <c r="H1577" s="115">
        <f>IFERROR(((SUMIFS('Приход готов. продук.'!$H$2:$H$2000,'Приход готов. продук.'!$A$2:$A$2000,"&lt;="&amp;DATE(YEAR($A1577),MONTH($A1577)+1,1)-1,'Приход готов. продук.'!$D$2:$D$2000,$D1577)-SUMIFS($H$2:$H$2000,$A$2:$A$2000,"&lt;"&amp;$A1577,$D$2:$D$2000,$D1577))/(SUMIFS('Приход готов. продук.'!$G$2:$G$2000,'Приход готов. продук.'!$A$2:$A$2000,"&lt;="&amp;DATE(YEAR($A1577),MONTH($A1577)+1,1)-1,'Приход готов. продук.'!$D$2:$D$2000,$D1577)-SUMIFS($G$2:$G$2000,$A$2:$A$2000,"&lt;"&amp;$A1577,$D$2:$D$2000,$D1577))*G1577),0)</f>
        <v>0</v>
      </c>
      <c r="I1577" s="118"/>
      <c r="J1577" s="115">
        <f t="shared" si="24"/>
        <v>0</v>
      </c>
    </row>
    <row r="1578" spans="1:10">
      <c r="A1578" s="72"/>
      <c r="B1578" s="73"/>
      <c r="C1578" s="74"/>
      <c r="D1578" s="75"/>
      <c r="E1578" s="110" t="str">
        <f>IFERROR(INDEX('Отчет о движении готов. прод.'!$C$9:$C$259,MATCH(D1578,'Отчет о движении готов. прод.'!$B$9:$B$259,0),1),"")</f>
        <v/>
      </c>
      <c r="F1578" s="111" t="str">
        <f>IFERROR(INDEX('Отчет о движении готов. прод.'!$D$9:$D$259,MATCH(D1578,'Отчет о движении готов. прод.'!$B$9:$B$259,0),1),"")</f>
        <v/>
      </c>
      <c r="G1578" s="157"/>
      <c r="H1578" s="115">
        <f>IFERROR(((SUMIFS('Приход готов. продук.'!$H$2:$H$2000,'Приход готов. продук.'!$A$2:$A$2000,"&lt;="&amp;DATE(YEAR($A1578),MONTH($A1578)+1,1)-1,'Приход готов. продук.'!$D$2:$D$2000,$D1578)-SUMIFS($H$2:$H$2000,$A$2:$A$2000,"&lt;"&amp;$A1578,$D$2:$D$2000,$D1578))/(SUMIFS('Приход готов. продук.'!$G$2:$G$2000,'Приход готов. продук.'!$A$2:$A$2000,"&lt;="&amp;DATE(YEAR($A1578),MONTH($A1578)+1,1)-1,'Приход готов. продук.'!$D$2:$D$2000,$D1578)-SUMIFS($G$2:$G$2000,$A$2:$A$2000,"&lt;"&amp;$A1578,$D$2:$D$2000,$D1578))*G1578),0)</f>
        <v>0</v>
      </c>
      <c r="I1578" s="118"/>
      <c r="J1578" s="115">
        <f t="shared" si="24"/>
        <v>0</v>
      </c>
    </row>
    <row r="1579" spans="1:10">
      <c r="A1579" s="72"/>
      <c r="B1579" s="73"/>
      <c r="C1579" s="74"/>
      <c r="D1579" s="75"/>
      <c r="E1579" s="110" t="str">
        <f>IFERROR(INDEX('Отчет о движении готов. прод.'!$C$9:$C$259,MATCH(D1579,'Отчет о движении готов. прод.'!$B$9:$B$259,0),1),"")</f>
        <v/>
      </c>
      <c r="F1579" s="111" t="str">
        <f>IFERROR(INDEX('Отчет о движении готов. прод.'!$D$9:$D$259,MATCH(D1579,'Отчет о движении готов. прод.'!$B$9:$B$259,0),1),"")</f>
        <v/>
      </c>
      <c r="G1579" s="157"/>
      <c r="H1579" s="115">
        <f>IFERROR(((SUMIFS('Приход готов. продук.'!$H$2:$H$2000,'Приход готов. продук.'!$A$2:$A$2000,"&lt;="&amp;DATE(YEAR($A1579),MONTH($A1579)+1,1)-1,'Приход готов. продук.'!$D$2:$D$2000,$D1579)-SUMIFS($H$2:$H$2000,$A$2:$A$2000,"&lt;"&amp;$A1579,$D$2:$D$2000,$D1579))/(SUMIFS('Приход готов. продук.'!$G$2:$G$2000,'Приход готов. продук.'!$A$2:$A$2000,"&lt;="&amp;DATE(YEAR($A1579),MONTH($A1579)+1,1)-1,'Приход готов. продук.'!$D$2:$D$2000,$D1579)-SUMIFS($G$2:$G$2000,$A$2:$A$2000,"&lt;"&amp;$A1579,$D$2:$D$2000,$D1579))*G1579),0)</f>
        <v>0</v>
      </c>
      <c r="I1579" s="118"/>
      <c r="J1579" s="115">
        <f t="shared" si="24"/>
        <v>0</v>
      </c>
    </row>
    <row r="1580" spans="1:10">
      <c r="A1580" s="72"/>
      <c r="B1580" s="73"/>
      <c r="C1580" s="74"/>
      <c r="D1580" s="75"/>
      <c r="E1580" s="110" t="str">
        <f>IFERROR(INDEX('Отчет о движении готов. прод.'!$C$9:$C$259,MATCH(D1580,'Отчет о движении готов. прод.'!$B$9:$B$259,0),1),"")</f>
        <v/>
      </c>
      <c r="F1580" s="111" t="str">
        <f>IFERROR(INDEX('Отчет о движении готов. прод.'!$D$9:$D$259,MATCH(D1580,'Отчет о движении готов. прод.'!$B$9:$B$259,0),1),"")</f>
        <v/>
      </c>
      <c r="G1580" s="157"/>
      <c r="H1580" s="115">
        <f>IFERROR(((SUMIFS('Приход готов. продук.'!$H$2:$H$2000,'Приход готов. продук.'!$A$2:$A$2000,"&lt;="&amp;DATE(YEAR($A1580),MONTH($A1580)+1,1)-1,'Приход готов. продук.'!$D$2:$D$2000,$D1580)-SUMIFS($H$2:$H$2000,$A$2:$A$2000,"&lt;"&amp;$A1580,$D$2:$D$2000,$D1580))/(SUMIFS('Приход готов. продук.'!$G$2:$G$2000,'Приход готов. продук.'!$A$2:$A$2000,"&lt;="&amp;DATE(YEAR($A1580),MONTH($A1580)+1,1)-1,'Приход готов. продук.'!$D$2:$D$2000,$D1580)-SUMIFS($G$2:$G$2000,$A$2:$A$2000,"&lt;"&amp;$A1580,$D$2:$D$2000,$D1580))*G1580),0)</f>
        <v>0</v>
      </c>
      <c r="I1580" s="118"/>
      <c r="J1580" s="115">
        <f t="shared" si="24"/>
        <v>0</v>
      </c>
    </row>
    <row r="1581" spans="1:10">
      <c r="A1581" s="72"/>
      <c r="B1581" s="73"/>
      <c r="C1581" s="74"/>
      <c r="D1581" s="75"/>
      <c r="E1581" s="110" t="str">
        <f>IFERROR(INDEX('Отчет о движении готов. прод.'!$C$9:$C$259,MATCH(D1581,'Отчет о движении готов. прод.'!$B$9:$B$259,0),1),"")</f>
        <v/>
      </c>
      <c r="F1581" s="111" t="str">
        <f>IFERROR(INDEX('Отчет о движении готов. прод.'!$D$9:$D$259,MATCH(D1581,'Отчет о движении готов. прод.'!$B$9:$B$259,0),1),"")</f>
        <v/>
      </c>
      <c r="G1581" s="157"/>
      <c r="H1581" s="115">
        <f>IFERROR(((SUMIFS('Приход готов. продук.'!$H$2:$H$2000,'Приход готов. продук.'!$A$2:$A$2000,"&lt;="&amp;DATE(YEAR($A1581),MONTH($A1581)+1,1)-1,'Приход готов. продук.'!$D$2:$D$2000,$D1581)-SUMIFS($H$2:$H$2000,$A$2:$A$2000,"&lt;"&amp;$A1581,$D$2:$D$2000,$D1581))/(SUMIFS('Приход готов. продук.'!$G$2:$G$2000,'Приход готов. продук.'!$A$2:$A$2000,"&lt;="&amp;DATE(YEAR($A1581),MONTH($A1581)+1,1)-1,'Приход готов. продук.'!$D$2:$D$2000,$D1581)-SUMIFS($G$2:$G$2000,$A$2:$A$2000,"&lt;"&amp;$A1581,$D$2:$D$2000,$D1581))*G1581),0)</f>
        <v>0</v>
      </c>
      <c r="I1581" s="118"/>
      <c r="J1581" s="115">
        <f t="shared" si="24"/>
        <v>0</v>
      </c>
    </row>
    <row r="1582" spans="1:10">
      <c r="A1582" s="72"/>
      <c r="B1582" s="73"/>
      <c r="C1582" s="74"/>
      <c r="D1582" s="75"/>
      <c r="E1582" s="110" t="str">
        <f>IFERROR(INDEX('Отчет о движении готов. прод.'!$C$9:$C$259,MATCH(D1582,'Отчет о движении готов. прод.'!$B$9:$B$259,0),1),"")</f>
        <v/>
      </c>
      <c r="F1582" s="111" t="str">
        <f>IFERROR(INDEX('Отчет о движении готов. прод.'!$D$9:$D$259,MATCH(D1582,'Отчет о движении готов. прод.'!$B$9:$B$259,0),1),"")</f>
        <v/>
      </c>
      <c r="G1582" s="157"/>
      <c r="H1582" s="115">
        <f>IFERROR(((SUMIFS('Приход готов. продук.'!$H$2:$H$2000,'Приход готов. продук.'!$A$2:$A$2000,"&lt;="&amp;DATE(YEAR($A1582),MONTH($A1582)+1,1)-1,'Приход готов. продук.'!$D$2:$D$2000,$D1582)-SUMIFS($H$2:$H$2000,$A$2:$A$2000,"&lt;"&amp;$A1582,$D$2:$D$2000,$D1582))/(SUMIFS('Приход готов. продук.'!$G$2:$G$2000,'Приход готов. продук.'!$A$2:$A$2000,"&lt;="&amp;DATE(YEAR($A1582),MONTH($A1582)+1,1)-1,'Приход готов. продук.'!$D$2:$D$2000,$D1582)-SUMIFS($G$2:$G$2000,$A$2:$A$2000,"&lt;"&amp;$A1582,$D$2:$D$2000,$D1582))*G1582),0)</f>
        <v>0</v>
      </c>
      <c r="I1582" s="118"/>
      <c r="J1582" s="115">
        <f t="shared" si="24"/>
        <v>0</v>
      </c>
    </row>
    <row r="1583" spans="1:10">
      <c r="A1583" s="72"/>
      <c r="B1583" s="73"/>
      <c r="C1583" s="74"/>
      <c r="D1583" s="75"/>
      <c r="E1583" s="110" t="str">
        <f>IFERROR(INDEX('Отчет о движении готов. прод.'!$C$9:$C$259,MATCH(D1583,'Отчет о движении готов. прод.'!$B$9:$B$259,0),1),"")</f>
        <v/>
      </c>
      <c r="F1583" s="111" t="str">
        <f>IFERROR(INDEX('Отчет о движении готов. прод.'!$D$9:$D$259,MATCH(D1583,'Отчет о движении готов. прод.'!$B$9:$B$259,0),1),"")</f>
        <v/>
      </c>
      <c r="G1583" s="157"/>
      <c r="H1583" s="115">
        <f>IFERROR(((SUMIFS('Приход готов. продук.'!$H$2:$H$2000,'Приход готов. продук.'!$A$2:$A$2000,"&lt;="&amp;DATE(YEAR($A1583),MONTH($A1583)+1,1)-1,'Приход готов. продук.'!$D$2:$D$2000,$D1583)-SUMIFS($H$2:$H$2000,$A$2:$A$2000,"&lt;"&amp;$A1583,$D$2:$D$2000,$D1583))/(SUMIFS('Приход готов. продук.'!$G$2:$G$2000,'Приход готов. продук.'!$A$2:$A$2000,"&lt;="&amp;DATE(YEAR($A1583),MONTH($A1583)+1,1)-1,'Приход готов. продук.'!$D$2:$D$2000,$D1583)-SUMIFS($G$2:$G$2000,$A$2:$A$2000,"&lt;"&amp;$A1583,$D$2:$D$2000,$D1583))*G1583),0)</f>
        <v>0</v>
      </c>
      <c r="I1583" s="118"/>
      <c r="J1583" s="115">
        <f t="shared" si="24"/>
        <v>0</v>
      </c>
    </row>
    <row r="1584" spans="1:10">
      <c r="A1584" s="72"/>
      <c r="B1584" s="73"/>
      <c r="C1584" s="74"/>
      <c r="D1584" s="75"/>
      <c r="E1584" s="110" t="str">
        <f>IFERROR(INDEX('Отчет о движении готов. прод.'!$C$9:$C$259,MATCH(D1584,'Отчет о движении готов. прод.'!$B$9:$B$259,0),1),"")</f>
        <v/>
      </c>
      <c r="F1584" s="111" t="str">
        <f>IFERROR(INDEX('Отчет о движении готов. прод.'!$D$9:$D$259,MATCH(D1584,'Отчет о движении готов. прод.'!$B$9:$B$259,0),1),"")</f>
        <v/>
      </c>
      <c r="G1584" s="157"/>
      <c r="H1584" s="115">
        <f>IFERROR(((SUMIFS('Приход готов. продук.'!$H$2:$H$2000,'Приход готов. продук.'!$A$2:$A$2000,"&lt;="&amp;DATE(YEAR($A1584),MONTH($A1584)+1,1)-1,'Приход готов. продук.'!$D$2:$D$2000,$D1584)-SUMIFS($H$2:$H$2000,$A$2:$A$2000,"&lt;"&amp;$A1584,$D$2:$D$2000,$D1584))/(SUMIFS('Приход готов. продук.'!$G$2:$G$2000,'Приход готов. продук.'!$A$2:$A$2000,"&lt;="&amp;DATE(YEAR($A1584),MONTH($A1584)+1,1)-1,'Приход готов. продук.'!$D$2:$D$2000,$D1584)-SUMIFS($G$2:$G$2000,$A$2:$A$2000,"&lt;"&amp;$A1584,$D$2:$D$2000,$D1584))*G1584),0)</f>
        <v>0</v>
      </c>
      <c r="I1584" s="118"/>
      <c r="J1584" s="115">
        <f t="shared" si="24"/>
        <v>0</v>
      </c>
    </row>
    <row r="1585" spans="1:10">
      <c r="A1585" s="72"/>
      <c r="B1585" s="73"/>
      <c r="C1585" s="74"/>
      <c r="D1585" s="75"/>
      <c r="E1585" s="110" t="str">
        <f>IFERROR(INDEX('Отчет о движении готов. прод.'!$C$9:$C$259,MATCH(D1585,'Отчет о движении готов. прод.'!$B$9:$B$259,0),1),"")</f>
        <v/>
      </c>
      <c r="F1585" s="111" t="str">
        <f>IFERROR(INDEX('Отчет о движении готов. прод.'!$D$9:$D$259,MATCH(D1585,'Отчет о движении готов. прод.'!$B$9:$B$259,0),1),"")</f>
        <v/>
      </c>
      <c r="G1585" s="157"/>
      <c r="H1585" s="115">
        <f>IFERROR(((SUMIFS('Приход готов. продук.'!$H$2:$H$2000,'Приход готов. продук.'!$A$2:$A$2000,"&lt;="&amp;DATE(YEAR($A1585),MONTH($A1585)+1,1)-1,'Приход готов. продук.'!$D$2:$D$2000,$D1585)-SUMIFS($H$2:$H$2000,$A$2:$A$2000,"&lt;"&amp;$A1585,$D$2:$D$2000,$D1585))/(SUMIFS('Приход готов. продук.'!$G$2:$G$2000,'Приход готов. продук.'!$A$2:$A$2000,"&lt;="&amp;DATE(YEAR($A1585),MONTH($A1585)+1,1)-1,'Приход готов. продук.'!$D$2:$D$2000,$D1585)-SUMIFS($G$2:$G$2000,$A$2:$A$2000,"&lt;"&amp;$A1585,$D$2:$D$2000,$D1585))*G1585),0)</f>
        <v>0</v>
      </c>
      <c r="I1585" s="118"/>
      <c r="J1585" s="115">
        <f t="shared" si="24"/>
        <v>0</v>
      </c>
    </row>
    <row r="1586" spans="1:10">
      <c r="A1586" s="72"/>
      <c r="B1586" s="73"/>
      <c r="C1586" s="74"/>
      <c r="D1586" s="75"/>
      <c r="E1586" s="110" t="str">
        <f>IFERROR(INDEX('Отчет о движении готов. прод.'!$C$9:$C$259,MATCH(D1586,'Отчет о движении готов. прод.'!$B$9:$B$259,0),1),"")</f>
        <v/>
      </c>
      <c r="F1586" s="111" t="str">
        <f>IFERROR(INDEX('Отчет о движении готов. прод.'!$D$9:$D$259,MATCH(D1586,'Отчет о движении готов. прод.'!$B$9:$B$259,0),1),"")</f>
        <v/>
      </c>
      <c r="G1586" s="157"/>
      <c r="H1586" s="115">
        <f>IFERROR(((SUMIFS('Приход готов. продук.'!$H$2:$H$2000,'Приход готов. продук.'!$A$2:$A$2000,"&lt;="&amp;DATE(YEAR($A1586),MONTH($A1586)+1,1)-1,'Приход готов. продук.'!$D$2:$D$2000,$D1586)-SUMIFS($H$2:$H$2000,$A$2:$A$2000,"&lt;"&amp;$A1586,$D$2:$D$2000,$D1586))/(SUMIFS('Приход готов. продук.'!$G$2:$G$2000,'Приход готов. продук.'!$A$2:$A$2000,"&lt;="&amp;DATE(YEAR($A1586),MONTH($A1586)+1,1)-1,'Приход готов. продук.'!$D$2:$D$2000,$D1586)-SUMIFS($G$2:$G$2000,$A$2:$A$2000,"&lt;"&amp;$A1586,$D$2:$D$2000,$D1586))*G1586),0)</f>
        <v>0</v>
      </c>
      <c r="I1586" s="118"/>
      <c r="J1586" s="115">
        <f t="shared" si="24"/>
        <v>0</v>
      </c>
    </row>
    <row r="1587" spans="1:10">
      <c r="A1587" s="72"/>
      <c r="B1587" s="73"/>
      <c r="C1587" s="74"/>
      <c r="D1587" s="75"/>
      <c r="E1587" s="110" t="str">
        <f>IFERROR(INDEX('Отчет о движении готов. прод.'!$C$9:$C$259,MATCH(D1587,'Отчет о движении готов. прод.'!$B$9:$B$259,0),1),"")</f>
        <v/>
      </c>
      <c r="F1587" s="111" t="str">
        <f>IFERROR(INDEX('Отчет о движении готов. прод.'!$D$9:$D$259,MATCH(D1587,'Отчет о движении готов. прод.'!$B$9:$B$259,0),1),"")</f>
        <v/>
      </c>
      <c r="G1587" s="157"/>
      <c r="H1587" s="115">
        <f>IFERROR(((SUMIFS('Приход готов. продук.'!$H$2:$H$2000,'Приход готов. продук.'!$A$2:$A$2000,"&lt;="&amp;DATE(YEAR($A1587),MONTH($A1587)+1,1)-1,'Приход готов. продук.'!$D$2:$D$2000,$D1587)-SUMIFS($H$2:$H$2000,$A$2:$A$2000,"&lt;"&amp;$A1587,$D$2:$D$2000,$D1587))/(SUMIFS('Приход готов. продук.'!$G$2:$G$2000,'Приход готов. продук.'!$A$2:$A$2000,"&lt;="&amp;DATE(YEAR($A1587),MONTH($A1587)+1,1)-1,'Приход готов. продук.'!$D$2:$D$2000,$D1587)-SUMIFS($G$2:$G$2000,$A$2:$A$2000,"&lt;"&amp;$A1587,$D$2:$D$2000,$D1587))*G1587),0)</f>
        <v>0</v>
      </c>
      <c r="I1587" s="118"/>
      <c r="J1587" s="115">
        <f t="shared" si="24"/>
        <v>0</v>
      </c>
    </row>
    <row r="1588" spans="1:10">
      <c r="A1588" s="72"/>
      <c r="B1588" s="73"/>
      <c r="C1588" s="74"/>
      <c r="D1588" s="75"/>
      <c r="E1588" s="110" t="str">
        <f>IFERROR(INDEX('Отчет о движении готов. прод.'!$C$9:$C$259,MATCH(D1588,'Отчет о движении готов. прод.'!$B$9:$B$259,0),1),"")</f>
        <v/>
      </c>
      <c r="F1588" s="111" t="str">
        <f>IFERROR(INDEX('Отчет о движении готов. прод.'!$D$9:$D$259,MATCH(D1588,'Отчет о движении готов. прод.'!$B$9:$B$259,0),1),"")</f>
        <v/>
      </c>
      <c r="G1588" s="157"/>
      <c r="H1588" s="115">
        <f>IFERROR(((SUMIFS('Приход готов. продук.'!$H$2:$H$2000,'Приход готов. продук.'!$A$2:$A$2000,"&lt;="&amp;DATE(YEAR($A1588),MONTH($A1588)+1,1)-1,'Приход готов. продук.'!$D$2:$D$2000,$D1588)-SUMIFS($H$2:$H$2000,$A$2:$A$2000,"&lt;"&amp;$A1588,$D$2:$D$2000,$D1588))/(SUMIFS('Приход готов. продук.'!$G$2:$G$2000,'Приход готов. продук.'!$A$2:$A$2000,"&lt;="&amp;DATE(YEAR($A1588),MONTH($A1588)+1,1)-1,'Приход готов. продук.'!$D$2:$D$2000,$D1588)-SUMIFS($G$2:$G$2000,$A$2:$A$2000,"&lt;"&amp;$A1588,$D$2:$D$2000,$D1588))*G1588),0)</f>
        <v>0</v>
      </c>
      <c r="I1588" s="118"/>
      <c r="J1588" s="115">
        <f t="shared" si="24"/>
        <v>0</v>
      </c>
    </row>
    <row r="1589" spans="1:10">
      <c r="A1589" s="72"/>
      <c r="B1589" s="73"/>
      <c r="C1589" s="74"/>
      <c r="D1589" s="75"/>
      <c r="E1589" s="110" t="str">
        <f>IFERROR(INDEX('Отчет о движении готов. прод.'!$C$9:$C$259,MATCH(D1589,'Отчет о движении готов. прод.'!$B$9:$B$259,0),1),"")</f>
        <v/>
      </c>
      <c r="F1589" s="111" t="str">
        <f>IFERROR(INDEX('Отчет о движении готов. прод.'!$D$9:$D$259,MATCH(D1589,'Отчет о движении готов. прод.'!$B$9:$B$259,0),1),"")</f>
        <v/>
      </c>
      <c r="G1589" s="157"/>
      <c r="H1589" s="115">
        <f>IFERROR(((SUMIFS('Приход готов. продук.'!$H$2:$H$2000,'Приход готов. продук.'!$A$2:$A$2000,"&lt;="&amp;DATE(YEAR($A1589),MONTH($A1589)+1,1)-1,'Приход готов. продук.'!$D$2:$D$2000,$D1589)-SUMIFS($H$2:$H$2000,$A$2:$A$2000,"&lt;"&amp;$A1589,$D$2:$D$2000,$D1589))/(SUMIFS('Приход готов. продук.'!$G$2:$G$2000,'Приход готов. продук.'!$A$2:$A$2000,"&lt;="&amp;DATE(YEAR($A1589),MONTH($A1589)+1,1)-1,'Приход готов. продук.'!$D$2:$D$2000,$D1589)-SUMIFS($G$2:$G$2000,$A$2:$A$2000,"&lt;"&amp;$A1589,$D$2:$D$2000,$D1589))*G1589),0)</f>
        <v>0</v>
      </c>
      <c r="I1589" s="118"/>
      <c r="J1589" s="115">
        <f t="shared" si="24"/>
        <v>0</v>
      </c>
    </row>
    <row r="1590" spans="1:10">
      <c r="A1590" s="72"/>
      <c r="B1590" s="73"/>
      <c r="C1590" s="74"/>
      <c r="D1590" s="75"/>
      <c r="E1590" s="110" t="str">
        <f>IFERROR(INDEX('Отчет о движении готов. прод.'!$C$9:$C$259,MATCH(D1590,'Отчет о движении готов. прод.'!$B$9:$B$259,0),1),"")</f>
        <v/>
      </c>
      <c r="F1590" s="111" t="str">
        <f>IFERROR(INDEX('Отчет о движении готов. прод.'!$D$9:$D$259,MATCH(D1590,'Отчет о движении готов. прод.'!$B$9:$B$259,0),1),"")</f>
        <v/>
      </c>
      <c r="G1590" s="157"/>
      <c r="H1590" s="115">
        <f>IFERROR(((SUMIFS('Приход готов. продук.'!$H$2:$H$2000,'Приход готов. продук.'!$A$2:$A$2000,"&lt;="&amp;DATE(YEAR($A1590),MONTH($A1590)+1,1)-1,'Приход готов. продук.'!$D$2:$D$2000,$D1590)-SUMIFS($H$2:$H$2000,$A$2:$A$2000,"&lt;"&amp;$A1590,$D$2:$D$2000,$D1590))/(SUMIFS('Приход готов. продук.'!$G$2:$G$2000,'Приход готов. продук.'!$A$2:$A$2000,"&lt;="&amp;DATE(YEAR($A1590),MONTH($A1590)+1,1)-1,'Приход готов. продук.'!$D$2:$D$2000,$D1590)-SUMIFS($G$2:$G$2000,$A$2:$A$2000,"&lt;"&amp;$A1590,$D$2:$D$2000,$D1590))*G1590),0)</f>
        <v>0</v>
      </c>
      <c r="I1590" s="118"/>
      <c r="J1590" s="115">
        <f t="shared" si="24"/>
        <v>0</v>
      </c>
    </row>
    <row r="1591" spans="1:10">
      <c r="A1591" s="72"/>
      <c r="B1591" s="73"/>
      <c r="C1591" s="74"/>
      <c r="D1591" s="75"/>
      <c r="E1591" s="110" t="str">
        <f>IFERROR(INDEX('Отчет о движении готов. прод.'!$C$9:$C$259,MATCH(D1591,'Отчет о движении готов. прод.'!$B$9:$B$259,0),1),"")</f>
        <v/>
      </c>
      <c r="F1591" s="111" t="str">
        <f>IFERROR(INDEX('Отчет о движении готов. прод.'!$D$9:$D$259,MATCH(D1591,'Отчет о движении готов. прод.'!$B$9:$B$259,0),1),"")</f>
        <v/>
      </c>
      <c r="G1591" s="157"/>
      <c r="H1591" s="115">
        <f>IFERROR(((SUMIFS('Приход готов. продук.'!$H$2:$H$2000,'Приход готов. продук.'!$A$2:$A$2000,"&lt;="&amp;DATE(YEAR($A1591),MONTH($A1591)+1,1)-1,'Приход готов. продук.'!$D$2:$D$2000,$D1591)-SUMIFS($H$2:$H$2000,$A$2:$A$2000,"&lt;"&amp;$A1591,$D$2:$D$2000,$D1591))/(SUMIFS('Приход готов. продук.'!$G$2:$G$2000,'Приход готов. продук.'!$A$2:$A$2000,"&lt;="&amp;DATE(YEAR($A1591),MONTH($A1591)+1,1)-1,'Приход готов. продук.'!$D$2:$D$2000,$D1591)-SUMIFS($G$2:$G$2000,$A$2:$A$2000,"&lt;"&amp;$A1591,$D$2:$D$2000,$D1591))*G1591),0)</f>
        <v>0</v>
      </c>
      <c r="I1591" s="118"/>
      <c r="J1591" s="115">
        <f t="shared" si="24"/>
        <v>0</v>
      </c>
    </row>
    <row r="1592" spans="1:10">
      <c r="A1592" s="72"/>
      <c r="B1592" s="73"/>
      <c r="C1592" s="74"/>
      <c r="D1592" s="75"/>
      <c r="E1592" s="110" t="str">
        <f>IFERROR(INDEX('Отчет о движении готов. прод.'!$C$9:$C$259,MATCH(D1592,'Отчет о движении готов. прод.'!$B$9:$B$259,0),1),"")</f>
        <v/>
      </c>
      <c r="F1592" s="111" t="str">
        <f>IFERROR(INDEX('Отчет о движении готов. прод.'!$D$9:$D$259,MATCH(D1592,'Отчет о движении готов. прод.'!$B$9:$B$259,0),1),"")</f>
        <v/>
      </c>
      <c r="G1592" s="157"/>
      <c r="H1592" s="115">
        <f>IFERROR(((SUMIFS('Приход готов. продук.'!$H$2:$H$2000,'Приход готов. продук.'!$A$2:$A$2000,"&lt;="&amp;DATE(YEAR($A1592),MONTH($A1592)+1,1)-1,'Приход готов. продук.'!$D$2:$D$2000,$D1592)-SUMIFS($H$2:$H$2000,$A$2:$A$2000,"&lt;"&amp;$A1592,$D$2:$D$2000,$D1592))/(SUMIFS('Приход готов. продук.'!$G$2:$G$2000,'Приход готов. продук.'!$A$2:$A$2000,"&lt;="&amp;DATE(YEAR($A1592),MONTH($A1592)+1,1)-1,'Приход готов. продук.'!$D$2:$D$2000,$D1592)-SUMIFS($G$2:$G$2000,$A$2:$A$2000,"&lt;"&amp;$A1592,$D$2:$D$2000,$D1592))*G1592),0)</f>
        <v>0</v>
      </c>
      <c r="I1592" s="118"/>
      <c r="J1592" s="115">
        <f t="shared" si="24"/>
        <v>0</v>
      </c>
    </row>
    <row r="1593" spans="1:10">
      <c r="A1593" s="72"/>
      <c r="B1593" s="73"/>
      <c r="C1593" s="74"/>
      <c r="D1593" s="75"/>
      <c r="E1593" s="110" t="str">
        <f>IFERROR(INDEX('Отчет о движении готов. прод.'!$C$9:$C$259,MATCH(D1593,'Отчет о движении готов. прод.'!$B$9:$B$259,0),1),"")</f>
        <v/>
      </c>
      <c r="F1593" s="111" t="str">
        <f>IFERROR(INDEX('Отчет о движении готов. прод.'!$D$9:$D$259,MATCH(D1593,'Отчет о движении готов. прод.'!$B$9:$B$259,0),1),"")</f>
        <v/>
      </c>
      <c r="G1593" s="157"/>
      <c r="H1593" s="115">
        <f>IFERROR(((SUMIFS('Приход готов. продук.'!$H$2:$H$2000,'Приход готов. продук.'!$A$2:$A$2000,"&lt;="&amp;DATE(YEAR($A1593),MONTH($A1593)+1,1)-1,'Приход готов. продук.'!$D$2:$D$2000,$D1593)-SUMIFS($H$2:$H$2000,$A$2:$A$2000,"&lt;"&amp;$A1593,$D$2:$D$2000,$D1593))/(SUMIFS('Приход готов. продук.'!$G$2:$G$2000,'Приход готов. продук.'!$A$2:$A$2000,"&lt;="&amp;DATE(YEAR($A1593),MONTH($A1593)+1,1)-1,'Приход готов. продук.'!$D$2:$D$2000,$D1593)-SUMIFS($G$2:$G$2000,$A$2:$A$2000,"&lt;"&amp;$A1593,$D$2:$D$2000,$D1593))*G1593),0)</f>
        <v>0</v>
      </c>
      <c r="I1593" s="118"/>
      <c r="J1593" s="115">
        <f t="shared" si="24"/>
        <v>0</v>
      </c>
    </row>
    <row r="1594" spans="1:10">
      <c r="A1594" s="72"/>
      <c r="B1594" s="73"/>
      <c r="C1594" s="74"/>
      <c r="D1594" s="75"/>
      <c r="E1594" s="110" t="str">
        <f>IFERROR(INDEX('Отчет о движении готов. прод.'!$C$9:$C$259,MATCH(D1594,'Отчет о движении готов. прод.'!$B$9:$B$259,0),1),"")</f>
        <v/>
      </c>
      <c r="F1594" s="111" t="str">
        <f>IFERROR(INDEX('Отчет о движении готов. прод.'!$D$9:$D$259,MATCH(D1594,'Отчет о движении готов. прод.'!$B$9:$B$259,0),1),"")</f>
        <v/>
      </c>
      <c r="G1594" s="157"/>
      <c r="H1594" s="115">
        <f>IFERROR(((SUMIFS('Приход готов. продук.'!$H$2:$H$2000,'Приход готов. продук.'!$A$2:$A$2000,"&lt;="&amp;DATE(YEAR($A1594),MONTH($A1594)+1,1)-1,'Приход готов. продук.'!$D$2:$D$2000,$D1594)-SUMIFS($H$2:$H$2000,$A$2:$A$2000,"&lt;"&amp;$A1594,$D$2:$D$2000,$D1594))/(SUMIFS('Приход готов. продук.'!$G$2:$G$2000,'Приход готов. продук.'!$A$2:$A$2000,"&lt;="&amp;DATE(YEAR($A1594),MONTH($A1594)+1,1)-1,'Приход готов. продук.'!$D$2:$D$2000,$D1594)-SUMIFS($G$2:$G$2000,$A$2:$A$2000,"&lt;"&amp;$A1594,$D$2:$D$2000,$D1594))*G1594),0)</f>
        <v>0</v>
      </c>
      <c r="I1594" s="118"/>
      <c r="J1594" s="115">
        <f t="shared" si="24"/>
        <v>0</v>
      </c>
    </row>
    <row r="1595" spans="1:10">
      <c r="A1595" s="72"/>
      <c r="B1595" s="73"/>
      <c r="C1595" s="74"/>
      <c r="D1595" s="75"/>
      <c r="E1595" s="110" t="str">
        <f>IFERROR(INDEX('Отчет о движении готов. прод.'!$C$9:$C$259,MATCH(D1595,'Отчет о движении готов. прод.'!$B$9:$B$259,0),1),"")</f>
        <v/>
      </c>
      <c r="F1595" s="111" t="str">
        <f>IFERROR(INDEX('Отчет о движении готов. прод.'!$D$9:$D$259,MATCH(D1595,'Отчет о движении готов. прод.'!$B$9:$B$259,0),1),"")</f>
        <v/>
      </c>
      <c r="G1595" s="157"/>
      <c r="H1595" s="115">
        <f>IFERROR(((SUMIFS('Приход готов. продук.'!$H$2:$H$2000,'Приход готов. продук.'!$A$2:$A$2000,"&lt;="&amp;DATE(YEAR($A1595),MONTH($A1595)+1,1)-1,'Приход готов. продук.'!$D$2:$D$2000,$D1595)-SUMIFS($H$2:$H$2000,$A$2:$A$2000,"&lt;"&amp;$A1595,$D$2:$D$2000,$D1595))/(SUMIFS('Приход готов. продук.'!$G$2:$G$2000,'Приход готов. продук.'!$A$2:$A$2000,"&lt;="&amp;DATE(YEAR($A1595),MONTH($A1595)+1,1)-1,'Приход готов. продук.'!$D$2:$D$2000,$D1595)-SUMIFS($G$2:$G$2000,$A$2:$A$2000,"&lt;"&amp;$A1595,$D$2:$D$2000,$D1595))*G1595),0)</f>
        <v>0</v>
      </c>
      <c r="I1595" s="118"/>
      <c r="J1595" s="115">
        <f t="shared" si="24"/>
        <v>0</v>
      </c>
    </row>
    <row r="1596" spans="1:10">
      <c r="A1596" s="72"/>
      <c r="B1596" s="73"/>
      <c r="C1596" s="74"/>
      <c r="D1596" s="75"/>
      <c r="E1596" s="110" t="str">
        <f>IFERROR(INDEX('Отчет о движении готов. прод.'!$C$9:$C$259,MATCH(D1596,'Отчет о движении готов. прод.'!$B$9:$B$259,0),1),"")</f>
        <v/>
      </c>
      <c r="F1596" s="111" t="str">
        <f>IFERROR(INDEX('Отчет о движении готов. прод.'!$D$9:$D$259,MATCH(D1596,'Отчет о движении готов. прод.'!$B$9:$B$259,0),1),"")</f>
        <v/>
      </c>
      <c r="G1596" s="157"/>
      <c r="H1596" s="115">
        <f>IFERROR(((SUMIFS('Приход готов. продук.'!$H$2:$H$2000,'Приход готов. продук.'!$A$2:$A$2000,"&lt;="&amp;DATE(YEAR($A1596),MONTH($A1596)+1,1)-1,'Приход готов. продук.'!$D$2:$D$2000,$D1596)-SUMIFS($H$2:$H$2000,$A$2:$A$2000,"&lt;"&amp;$A1596,$D$2:$D$2000,$D1596))/(SUMIFS('Приход готов. продук.'!$G$2:$G$2000,'Приход готов. продук.'!$A$2:$A$2000,"&lt;="&amp;DATE(YEAR($A1596),MONTH($A1596)+1,1)-1,'Приход готов. продук.'!$D$2:$D$2000,$D1596)-SUMIFS($G$2:$G$2000,$A$2:$A$2000,"&lt;"&amp;$A1596,$D$2:$D$2000,$D1596))*G1596),0)</f>
        <v>0</v>
      </c>
      <c r="I1596" s="118"/>
      <c r="J1596" s="115">
        <f t="shared" si="24"/>
        <v>0</v>
      </c>
    </row>
    <row r="1597" spans="1:10">
      <c r="A1597" s="72"/>
      <c r="B1597" s="73"/>
      <c r="C1597" s="74"/>
      <c r="D1597" s="75"/>
      <c r="E1597" s="110" t="str">
        <f>IFERROR(INDEX('Отчет о движении готов. прод.'!$C$9:$C$259,MATCH(D1597,'Отчет о движении готов. прод.'!$B$9:$B$259,0),1),"")</f>
        <v/>
      </c>
      <c r="F1597" s="111" t="str">
        <f>IFERROR(INDEX('Отчет о движении готов. прод.'!$D$9:$D$259,MATCH(D1597,'Отчет о движении готов. прод.'!$B$9:$B$259,0),1),"")</f>
        <v/>
      </c>
      <c r="G1597" s="157"/>
      <c r="H1597" s="115">
        <f>IFERROR(((SUMIFS('Приход готов. продук.'!$H$2:$H$2000,'Приход готов. продук.'!$A$2:$A$2000,"&lt;="&amp;DATE(YEAR($A1597),MONTH($A1597)+1,1)-1,'Приход готов. продук.'!$D$2:$D$2000,$D1597)-SUMIFS($H$2:$H$2000,$A$2:$A$2000,"&lt;"&amp;$A1597,$D$2:$D$2000,$D1597))/(SUMIFS('Приход готов. продук.'!$G$2:$G$2000,'Приход готов. продук.'!$A$2:$A$2000,"&lt;="&amp;DATE(YEAR($A1597),MONTH($A1597)+1,1)-1,'Приход готов. продук.'!$D$2:$D$2000,$D1597)-SUMIFS($G$2:$G$2000,$A$2:$A$2000,"&lt;"&amp;$A1597,$D$2:$D$2000,$D1597))*G1597),0)</f>
        <v>0</v>
      </c>
      <c r="I1597" s="118"/>
      <c r="J1597" s="115">
        <f t="shared" si="24"/>
        <v>0</v>
      </c>
    </row>
    <row r="1598" spans="1:10">
      <c r="A1598" s="72"/>
      <c r="B1598" s="73"/>
      <c r="C1598" s="74"/>
      <c r="D1598" s="75"/>
      <c r="E1598" s="110" t="str">
        <f>IFERROR(INDEX('Отчет о движении готов. прод.'!$C$9:$C$259,MATCH(D1598,'Отчет о движении готов. прод.'!$B$9:$B$259,0),1),"")</f>
        <v/>
      </c>
      <c r="F1598" s="111" t="str">
        <f>IFERROR(INDEX('Отчет о движении готов. прод.'!$D$9:$D$259,MATCH(D1598,'Отчет о движении готов. прод.'!$B$9:$B$259,0),1),"")</f>
        <v/>
      </c>
      <c r="G1598" s="157"/>
      <c r="H1598" s="115">
        <f>IFERROR(((SUMIFS('Приход готов. продук.'!$H$2:$H$2000,'Приход готов. продук.'!$A$2:$A$2000,"&lt;="&amp;DATE(YEAR($A1598),MONTH($A1598)+1,1)-1,'Приход готов. продук.'!$D$2:$D$2000,$D1598)-SUMIFS($H$2:$H$2000,$A$2:$A$2000,"&lt;"&amp;$A1598,$D$2:$D$2000,$D1598))/(SUMIFS('Приход готов. продук.'!$G$2:$G$2000,'Приход готов. продук.'!$A$2:$A$2000,"&lt;="&amp;DATE(YEAR($A1598),MONTH($A1598)+1,1)-1,'Приход готов. продук.'!$D$2:$D$2000,$D1598)-SUMIFS($G$2:$G$2000,$A$2:$A$2000,"&lt;"&amp;$A1598,$D$2:$D$2000,$D1598))*G1598),0)</f>
        <v>0</v>
      </c>
      <c r="I1598" s="118"/>
      <c r="J1598" s="115">
        <f t="shared" si="24"/>
        <v>0</v>
      </c>
    </row>
    <row r="1599" spans="1:10">
      <c r="A1599" s="72"/>
      <c r="B1599" s="73"/>
      <c r="C1599" s="74"/>
      <c r="D1599" s="75"/>
      <c r="E1599" s="110" t="str">
        <f>IFERROR(INDEX('Отчет о движении готов. прод.'!$C$9:$C$259,MATCH(D1599,'Отчет о движении готов. прод.'!$B$9:$B$259,0),1),"")</f>
        <v/>
      </c>
      <c r="F1599" s="111" t="str">
        <f>IFERROR(INDEX('Отчет о движении готов. прод.'!$D$9:$D$259,MATCH(D1599,'Отчет о движении готов. прод.'!$B$9:$B$259,0),1),"")</f>
        <v/>
      </c>
      <c r="G1599" s="157"/>
      <c r="H1599" s="115">
        <f>IFERROR(((SUMIFS('Приход готов. продук.'!$H$2:$H$2000,'Приход готов. продук.'!$A$2:$A$2000,"&lt;="&amp;DATE(YEAR($A1599),MONTH($A1599)+1,1)-1,'Приход готов. продук.'!$D$2:$D$2000,$D1599)-SUMIFS($H$2:$H$2000,$A$2:$A$2000,"&lt;"&amp;$A1599,$D$2:$D$2000,$D1599))/(SUMIFS('Приход готов. продук.'!$G$2:$G$2000,'Приход готов. продук.'!$A$2:$A$2000,"&lt;="&amp;DATE(YEAR($A1599),MONTH($A1599)+1,1)-1,'Приход готов. продук.'!$D$2:$D$2000,$D1599)-SUMIFS($G$2:$G$2000,$A$2:$A$2000,"&lt;"&amp;$A1599,$D$2:$D$2000,$D1599))*G1599),0)</f>
        <v>0</v>
      </c>
      <c r="I1599" s="118"/>
      <c r="J1599" s="115">
        <f t="shared" si="24"/>
        <v>0</v>
      </c>
    </row>
    <row r="1600" spans="1:10">
      <c r="A1600" s="72"/>
      <c r="B1600" s="73"/>
      <c r="C1600" s="74"/>
      <c r="D1600" s="75"/>
      <c r="E1600" s="110" t="str">
        <f>IFERROR(INDEX('Отчет о движении готов. прод.'!$C$9:$C$259,MATCH(D1600,'Отчет о движении готов. прод.'!$B$9:$B$259,0),1),"")</f>
        <v/>
      </c>
      <c r="F1600" s="111" t="str">
        <f>IFERROR(INDEX('Отчет о движении готов. прод.'!$D$9:$D$259,MATCH(D1600,'Отчет о движении готов. прод.'!$B$9:$B$259,0),1),"")</f>
        <v/>
      </c>
      <c r="G1600" s="157"/>
      <c r="H1600" s="115">
        <f>IFERROR(((SUMIFS('Приход готов. продук.'!$H$2:$H$2000,'Приход готов. продук.'!$A$2:$A$2000,"&lt;="&amp;DATE(YEAR($A1600),MONTH($A1600)+1,1)-1,'Приход готов. продук.'!$D$2:$D$2000,$D1600)-SUMIFS($H$2:$H$2000,$A$2:$A$2000,"&lt;"&amp;$A1600,$D$2:$D$2000,$D1600))/(SUMIFS('Приход готов. продук.'!$G$2:$G$2000,'Приход готов. продук.'!$A$2:$A$2000,"&lt;="&amp;DATE(YEAR($A1600),MONTH($A1600)+1,1)-1,'Приход готов. продук.'!$D$2:$D$2000,$D1600)-SUMIFS($G$2:$G$2000,$A$2:$A$2000,"&lt;"&amp;$A1600,$D$2:$D$2000,$D1600))*G1600),0)</f>
        <v>0</v>
      </c>
      <c r="I1600" s="118"/>
      <c r="J1600" s="115">
        <f t="shared" si="24"/>
        <v>0</v>
      </c>
    </row>
    <row r="1601" spans="1:10">
      <c r="A1601" s="72"/>
      <c r="B1601" s="73"/>
      <c r="C1601" s="74"/>
      <c r="D1601" s="75"/>
      <c r="E1601" s="110" t="str">
        <f>IFERROR(INDEX('Отчет о движении готов. прод.'!$C$9:$C$259,MATCH(D1601,'Отчет о движении готов. прод.'!$B$9:$B$259,0),1),"")</f>
        <v/>
      </c>
      <c r="F1601" s="111" t="str">
        <f>IFERROR(INDEX('Отчет о движении готов. прод.'!$D$9:$D$259,MATCH(D1601,'Отчет о движении готов. прод.'!$B$9:$B$259,0),1),"")</f>
        <v/>
      </c>
      <c r="G1601" s="157"/>
      <c r="H1601" s="115">
        <f>IFERROR(((SUMIFS('Приход готов. продук.'!$H$2:$H$2000,'Приход готов. продук.'!$A$2:$A$2000,"&lt;="&amp;DATE(YEAR($A1601),MONTH($A1601)+1,1)-1,'Приход готов. продук.'!$D$2:$D$2000,$D1601)-SUMIFS($H$2:$H$2000,$A$2:$A$2000,"&lt;"&amp;$A1601,$D$2:$D$2000,$D1601))/(SUMIFS('Приход готов. продук.'!$G$2:$G$2000,'Приход готов. продук.'!$A$2:$A$2000,"&lt;="&amp;DATE(YEAR($A1601),MONTH($A1601)+1,1)-1,'Приход готов. продук.'!$D$2:$D$2000,$D1601)-SUMIFS($G$2:$G$2000,$A$2:$A$2000,"&lt;"&amp;$A1601,$D$2:$D$2000,$D1601))*G1601),0)</f>
        <v>0</v>
      </c>
      <c r="I1601" s="118"/>
      <c r="J1601" s="115">
        <f t="shared" si="24"/>
        <v>0</v>
      </c>
    </row>
    <row r="1602" spans="1:10">
      <c r="A1602" s="72"/>
      <c r="B1602" s="73"/>
      <c r="C1602" s="74"/>
      <c r="D1602" s="75"/>
      <c r="E1602" s="110" t="str">
        <f>IFERROR(INDEX('Отчет о движении готов. прод.'!$C$9:$C$259,MATCH(D1602,'Отчет о движении готов. прод.'!$B$9:$B$259,0),1),"")</f>
        <v/>
      </c>
      <c r="F1602" s="111" t="str">
        <f>IFERROR(INDEX('Отчет о движении готов. прод.'!$D$9:$D$259,MATCH(D1602,'Отчет о движении готов. прод.'!$B$9:$B$259,0),1),"")</f>
        <v/>
      </c>
      <c r="G1602" s="157"/>
      <c r="H1602" s="115">
        <f>IFERROR(((SUMIFS('Приход готов. продук.'!$H$2:$H$2000,'Приход готов. продук.'!$A$2:$A$2000,"&lt;="&amp;DATE(YEAR($A1602),MONTH($A1602)+1,1)-1,'Приход готов. продук.'!$D$2:$D$2000,$D1602)-SUMIFS($H$2:$H$2000,$A$2:$A$2000,"&lt;"&amp;$A1602,$D$2:$D$2000,$D1602))/(SUMIFS('Приход готов. продук.'!$G$2:$G$2000,'Приход готов. продук.'!$A$2:$A$2000,"&lt;="&amp;DATE(YEAR($A1602),MONTH($A1602)+1,1)-1,'Приход готов. продук.'!$D$2:$D$2000,$D1602)-SUMIFS($G$2:$G$2000,$A$2:$A$2000,"&lt;"&amp;$A1602,$D$2:$D$2000,$D1602))*G1602),0)</f>
        <v>0</v>
      </c>
      <c r="I1602" s="118"/>
      <c r="J1602" s="115">
        <f t="shared" si="24"/>
        <v>0</v>
      </c>
    </row>
    <row r="1603" spans="1:10">
      <c r="A1603" s="72"/>
      <c r="B1603" s="73"/>
      <c r="C1603" s="74"/>
      <c r="D1603" s="75"/>
      <c r="E1603" s="110" t="str">
        <f>IFERROR(INDEX('Отчет о движении готов. прод.'!$C$9:$C$259,MATCH(D1603,'Отчет о движении готов. прод.'!$B$9:$B$259,0),1),"")</f>
        <v/>
      </c>
      <c r="F1603" s="111" t="str">
        <f>IFERROR(INDEX('Отчет о движении готов. прод.'!$D$9:$D$259,MATCH(D1603,'Отчет о движении готов. прод.'!$B$9:$B$259,0),1),"")</f>
        <v/>
      </c>
      <c r="G1603" s="157"/>
      <c r="H1603" s="115">
        <f>IFERROR(((SUMIFS('Приход готов. продук.'!$H$2:$H$2000,'Приход готов. продук.'!$A$2:$A$2000,"&lt;="&amp;DATE(YEAR($A1603),MONTH($A1603)+1,1)-1,'Приход готов. продук.'!$D$2:$D$2000,$D1603)-SUMIFS($H$2:$H$2000,$A$2:$A$2000,"&lt;"&amp;$A1603,$D$2:$D$2000,$D1603))/(SUMIFS('Приход готов. продук.'!$G$2:$G$2000,'Приход готов. продук.'!$A$2:$A$2000,"&lt;="&amp;DATE(YEAR($A1603),MONTH($A1603)+1,1)-1,'Приход готов. продук.'!$D$2:$D$2000,$D1603)-SUMIFS($G$2:$G$2000,$A$2:$A$2000,"&lt;"&amp;$A1603,$D$2:$D$2000,$D1603))*G1603),0)</f>
        <v>0</v>
      </c>
      <c r="I1603" s="118"/>
      <c r="J1603" s="115">
        <f t="shared" ref="J1603:J1666" si="25">+G1603*I1603</f>
        <v>0</v>
      </c>
    </row>
    <row r="1604" spans="1:10">
      <c r="A1604" s="72"/>
      <c r="B1604" s="73"/>
      <c r="C1604" s="74"/>
      <c r="D1604" s="75"/>
      <c r="E1604" s="110" t="str">
        <f>IFERROR(INDEX('Отчет о движении готов. прод.'!$C$9:$C$259,MATCH(D1604,'Отчет о движении готов. прод.'!$B$9:$B$259,0),1),"")</f>
        <v/>
      </c>
      <c r="F1604" s="111" t="str">
        <f>IFERROR(INDEX('Отчет о движении готов. прод.'!$D$9:$D$259,MATCH(D1604,'Отчет о движении готов. прод.'!$B$9:$B$259,0),1),"")</f>
        <v/>
      </c>
      <c r="G1604" s="157"/>
      <c r="H1604" s="115">
        <f>IFERROR(((SUMIFS('Приход готов. продук.'!$H$2:$H$2000,'Приход готов. продук.'!$A$2:$A$2000,"&lt;="&amp;DATE(YEAR($A1604),MONTH($A1604)+1,1)-1,'Приход готов. продук.'!$D$2:$D$2000,$D1604)-SUMIFS($H$2:$H$2000,$A$2:$A$2000,"&lt;"&amp;$A1604,$D$2:$D$2000,$D1604))/(SUMIFS('Приход готов. продук.'!$G$2:$G$2000,'Приход готов. продук.'!$A$2:$A$2000,"&lt;="&amp;DATE(YEAR($A1604),MONTH($A1604)+1,1)-1,'Приход готов. продук.'!$D$2:$D$2000,$D1604)-SUMIFS($G$2:$G$2000,$A$2:$A$2000,"&lt;"&amp;$A1604,$D$2:$D$2000,$D1604))*G1604),0)</f>
        <v>0</v>
      </c>
      <c r="I1604" s="118"/>
      <c r="J1604" s="115">
        <f t="shared" si="25"/>
        <v>0</v>
      </c>
    </row>
    <row r="1605" spans="1:10">
      <c r="A1605" s="72"/>
      <c r="B1605" s="73"/>
      <c r="C1605" s="74"/>
      <c r="D1605" s="75"/>
      <c r="E1605" s="110" t="str">
        <f>IFERROR(INDEX('Отчет о движении готов. прод.'!$C$9:$C$259,MATCH(D1605,'Отчет о движении готов. прод.'!$B$9:$B$259,0),1),"")</f>
        <v/>
      </c>
      <c r="F1605" s="111" t="str">
        <f>IFERROR(INDEX('Отчет о движении готов. прод.'!$D$9:$D$259,MATCH(D1605,'Отчет о движении готов. прод.'!$B$9:$B$259,0),1),"")</f>
        <v/>
      </c>
      <c r="G1605" s="157"/>
      <c r="H1605" s="115">
        <f>IFERROR(((SUMIFS('Приход готов. продук.'!$H$2:$H$2000,'Приход готов. продук.'!$A$2:$A$2000,"&lt;="&amp;DATE(YEAR($A1605),MONTH($A1605)+1,1)-1,'Приход готов. продук.'!$D$2:$D$2000,$D1605)-SUMIFS($H$2:$H$2000,$A$2:$A$2000,"&lt;"&amp;$A1605,$D$2:$D$2000,$D1605))/(SUMIFS('Приход готов. продук.'!$G$2:$G$2000,'Приход готов. продук.'!$A$2:$A$2000,"&lt;="&amp;DATE(YEAR($A1605),MONTH($A1605)+1,1)-1,'Приход готов. продук.'!$D$2:$D$2000,$D1605)-SUMIFS($G$2:$G$2000,$A$2:$A$2000,"&lt;"&amp;$A1605,$D$2:$D$2000,$D1605))*G1605),0)</f>
        <v>0</v>
      </c>
      <c r="I1605" s="118"/>
      <c r="J1605" s="115">
        <f t="shared" si="25"/>
        <v>0</v>
      </c>
    </row>
    <row r="1606" spans="1:10">
      <c r="A1606" s="72"/>
      <c r="B1606" s="73"/>
      <c r="C1606" s="74"/>
      <c r="D1606" s="75"/>
      <c r="E1606" s="110" t="str">
        <f>IFERROR(INDEX('Отчет о движении готов. прод.'!$C$9:$C$259,MATCH(D1606,'Отчет о движении готов. прод.'!$B$9:$B$259,0),1),"")</f>
        <v/>
      </c>
      <c r="F1606" s="111" t="str">
        <f>IFERROR(INDEX('Отчет о движении готов. прод.'!$D$9:$D$259,MATCH(D1606,'Отчет о движении готов. прод.'!$B$9:$B$259,0),1),"")</f>
        <v/>
      </c>
      <c r="G1606" s="157"/>
      <c r="H1606" s="115">
        <f>IFERROR(((SUMIFS('Приход готов. продук.'!$H$2:$H$2000,'Приход готов. продук.'!$A$2:$A$2000,"&lt;="&amp;DATE(YEAR($A1606),MONTH($A1606)+1,1)-1,'Приход готов. продук.'!$D$2:$D$2000,$D1606)-SUMIFS($H$2:$H$2000,$A$2:$A$2000,"&lt;"&amp;$A1606,$D$2:$D$2000,$D1606))/(SUMIFS('Приход готов. продук.'!$G$2:$G$2000,'Приход готов. продук.'!$A$2:$A$2000,"&lt;="&amp;DATE(YEAR($A1606),MONTH($A1606)+1,1)-1,'Приход готов. продук.'!$D$2:$D$2000,$D1606)-SUMIFS($G$2:$G$2000,$A$2:$A$2000,"&lt;"&amp;$A1606,$D$2:$D$2000,$D1606))*G1606),0)</f>
        <v>0</v>
      </c>
      <c r="I1606" s="118"/>
      <c r="J1606" s="115">
        <f t="shared" si="25"/>
        <v>0</v>
      </c>
    </row>
    <row r="1607" spans="1:10">
      <c r="A1607" s="72"/>
      <c r="B1607" s="73"/>
      <c r="C1607" s="74"/>
      <c r="D1607" s="75"/>
      <c r="E1607" s="110" t="str">
        <f>IFERROR(INDEX('Отчет о движении готов. прод.'!$C$9:$C$259,MATCH(D1607,'Отчет о движении готов. прод.'!$B$9:$B$259,0),1),"")</f>
        <v/>
      </c>
      <c r="F1607" s="111" t="str">
        <f>IFERROR(INDEX('Отчет о движении готов. прод.'!$D$9:$D$259,MATCH(D1607,'Отчет о движении готов. прод.'!$B$9:$B$259,0),1),"")</f>
        <v/>
      </c>
      <c r="G1607" s="157"/>
      <c r="H1607" s="115">
        <f>IFERROR(((SUMIFS('Приход готов. продук.'!$H$2:$H$2000,'Приход готов. продук.'!$A$2:$A$2000,"&lt;="&amp;DATE(YEAR($A1607),MONTH($A1607)+1,1)-1,'Приход готов. продук.'!$D$2:$D$2000,$D1607)-SUMIFS($H$2:$H$2000,$A$2:$A$2000,"&lt;"&amp;$A1607,$D$2:$D$2000,$D1607))/(SUMIFS('Приход готов. продук.'!$G$2:$G$2000,'Приход готов. продук.'!$A$2:$A$2000,"&lt;="&amp;DATE(YEAR($A1607),MONTH($A1607)+1,1)-1,'Приход готов. продук.'!$D$2:$D$2000,$D1607)-SUMIFS($G$2:$G$2000,$A$2:$A$2000,"&lt;"&amp;$A1607,$D$2:$D$2000,$D1607))*G1607),0)</f>
        <v>0</v>
      </c>
      <c r="I1607" s="118"/>
      <c r="J1607" s="115">
        <f t="shared" si="25"/>
        <v>0</v>
      </c>
    </row>
    <row r="1608" spans="1:10">
      <c r="A1608" s="72"/>
      <c r="B1608" s="73"/>
      <c r="C1608" s="74"/>
      <c r="D1608" s="75"/>
      <c r="E1608" s="110" t="str">
        <f>IFERROR(INDEX('Отчет о движении готов. прод.'!$C$9:$C$259,MATCH(D1608,'Отчет о движении готов. прод.'!$B$9:$B$259,0),1),"")</f>
        <v/>
      </c>
      <c r="F1608" s="111" t="str">
        <f>IFERROR(INDEX('Отчет о движении готов. прод.'!$D$9:$D$259,MATCH(D1608,'Отчет о движении готов. прод.'!$B$9:$B$259,0),1),"")</f>
        <v/>
      </c>
      <c r="G1608" s="157"/>
      <c r="H1608" s="115">
        <f>IFERROR(((SUMIFS('Приход готов. продук.'!$H$2:$H$2000,'Приход готов. продук.'!$A$2:$A$2000,"&lt;="&amp;DATE(YEAR($A1608),MONTH($A1608)+1,1)-1,'Приход готов. продук.'!$D$2:$D$2000,$D1608)-SUMIFS($H$2:$H$2000,$A$2:$A$2000,"&lt;"&amp;$A1608,$D$2:$D$2000,$D1608))/(SUMIFS('Приход готов. продук.'!$G$2:$G$2000,'Приход готов. продук.'!$A$2:$A$2000,"&lt;="&amp;DATE(YEAR($A1608),MONTH($A1608)+1,1)-1,'Приход готов. продук.'!$D$2:$D$2000,$D1608)-SUMIFS($G$2:$G$2000,$A$2:$A$2000,"&lt;"&amp;$A1608,$D$2:$D$2000,$D1608))*G1608),0)</f>
        <v>0</v>
      </c>
      <c r="I1608" s="118"/>
      <c r="J1608" s="115">
        <f t="shared" si="25"/>
        <v>0</v>
      </c>
    </row>
    <row r="1609" spans="1:10">
      <c r="A1609" s="72"/>
      <c r="B1609" s="73"/>
      <c r="C1609" s="74"/>
      <c r="D1609" s="75"/>
      <c r="E1609" s="110" t="str">
        <f>IFERROR(INDEX('Отчет о движении готов. прод.'!$C$9:$C$259,MATCH(D1609,'Отчет о движении готов. прод.'!$B$9:$B$259,0),1),"")</f>
        <v/>
      </c>
      <c r="F1609" s="111" t="str">
        <f>IFERROR(INDEX('Отчет о движении готов. прод.'!$D$9:$D$259,MATCH(D1609,'Отчет о движении готов. прод.'!$B$9:$B$259,0),1),"")</f>
        <v/>
      </c>
      <c r="G1609" s="157"/>
      <c r="H1609" s="115">
        <f>IFERROR(((SUMIFS('Приход готов. продук.'!$H$2:$H$2000,'Приход готов. продук.'!$A$2:$A$2000,"&lt;="&amp;DATE(YEAR($A1609),MONTH($A1609)+1,1)-1,'Приход готов. продук.'!$D$2:$D$2000,$D1609)-SUMIFS($H$2:$H$2000,$A$2:$A$2000,"&lt;"&amp;$A1609,$D$2:$D$2000,$D1609))/(SUMIFS('Приход готов. продук.'!$G$2:$G$2000,'Приход готов. продук.'!$A$2:$A$2000,"&lt;="&amp;DATE(YEAR($A1609),MONTH($A1609)+1,1)-1,'Приход готов. продук.'!$D$2:$D$2000,$D1609)-SUMIFS($G$2:$G$2000,$A$2:$A$2000,"&lt;"&amp;$A1609,$D$2:$D$2000,$D1609))*G1609),0)</f>
        <v>0</v>
      </c>
      <c r="I1609" s="118"/>
      <c r="J1609" s="115">
        <f t="shared" si="25"/>
        <v>0</v>
      </c>
    </row>
    <row r="1610" spans="1:10">
      <c r="A1610" s="72"/>
      <c r="B1610" s="73"/>
      <c r="C1610" s="74"/>
      <c r="D1610" s="75"/>
      <c r="E1610" s="110" t="str">
        <f>IFERROR(INDEX('Отчет о движении готов. прод.'!$C$9:$C$259,MATCH(D1610,'Отчет о движении готов. прод.'!$B$9:$B$259,0),1),"")</f>
        <v/>
      </c>
      <c r="F1610" s="111" t="str">
        <f>IFERROR(INDEX('Отчет о движении готов. прод.'!$D$9:$D$259,MATCH(D1610,'Отчет о движении готов. прод.'!$B$9:$B$259,0),1),"")</f>
        <v/>
      </c>
      <c r="G1610" s="157"/>
      <c r="H1610" s="115">
        <f>IFERROR(((SUMIFS('Приход готов. продук.'!$H$2:$H$2000,'Приход готов. продук.'!$A$2:$A$2000,"&lt;="&amp;DATE(YEAR($A1610),MONTH($A1610)+1,1)-1,'Приход готов. продук.'!$D$2:$D$2000,$D1610)-SUMIFS($H$2:$H$2000,$A$2:$A$2000,"&lt;"&amp;$A1610,$D$2:$D$2000,$D1610))/(SUMIFS('Приход готов. продук.'!$G$2:$G$2000,'Приход готов. продук.'!$A$2:$A$2000,"&lt;="&amp;DATE(YEAR($A1610),MONTH($A1610)+1,1)-1,'Приход готов. продук.'!$D$2:$D$2000,$D1610)-SUMIFS($G$2:$G$2000,$A$2:$A$2000,"&lt;"&amp;$A1610,$D$2:$D$2000,$D1610))*G1610),0)</f>
        <v>0</v>
      </c>
      <c r="I1610" s="118"/>
      <c r="J1610" s="115">
        <f t="shared" si="25"/>
        <v>0</v>
      </c>
    </row>
    <row r="1611" spans="1:10">
      <c r="A1611" s="72"/>
      <c r="B1611" s="73"/>
      <c r="C1611" s="74"/>
      <c r="D1611" s="75"/>
      <c r="E1611" s="110" t="str">
        <f>IFERROR(INDEX('Отчет о движении готов. прод.'!$C$9:$C$259,MATCH(D1611,'Отчет о движении готов. прод.'!$B$9:$B$259,0),1),"")</f>
        <v/>
      </c>
      <c r="F1611" s="111" t="str">
        <f>IFERROR(INDEX('Отчет о движении готов. прод.'!$D$9:$D$259,MATCH(D1611,'Отчет о движении готов. прод.'!$B$9:$B$259,0),1),"")</f>
        <v/>
      </c>
      <c r="G1611" s="157"/>
      <c r="H1611" s="115">
        <f>IFERROR(((SUMIFS('Приход готов. продук.'!$H$2:$H$2000,'Приход готов. продук.'!$A$2:$A$2000,"&lt;="&amp;DATE(YEAR($A1611),MONTH($A1611)+1,1)-1,'Приход готов. продук.'!$D$2:$D$2000,$D1611)-SUMIFS($H$2:$H$2000,$A$2:$A$2000,"&lt;"&amp;$A1611,$D$2:$D$2000,$D1611))/(SUMIFS('Приход готов. продук.'!$G$2:$G$2000,'Приход готов. продук.'!$A$2:$A$2000,"&lt;="&amp;DATE(YEAR($A1611),MONTH($A1611)+1,1)-1,'Приход готов. продук.'!$D$2:$D$2000,$D1611)-SUMIFS($G$2:$G$2000,$A$2:$A$2000,"&lt;"&amp;$A1611,$D$2:$D$2000,$D1611))*G1611),0)</f>
        <v>0</v>
      </c>
      <c r="I1611" s="118"/>
      <c r="J1611" s="115">
        <f t="shared" si="25"/>
        <v>0</v>
      </c>
    </row>
    <row r="1612" spans="1:10">
      <c r="A1612" s="72"/>
      <c r="B1612" s="73"/>
      <c r="C1612" s="74"/>
      <c r="D1612" s="75"/>
      <c r="E1612" s="110" t="str">
        <f>IFERROR(INDEX('Отчет о движении готов. прод.'!$C$9:$C$259,MATCH(D1612,'Отчет о движении готов. прод.'!$B$9:$B$259,0),1),"")</f>
        <v/>
      </c>
      <c r="F1612" s="111" t="str">
        <f>IFERROR(INDEX('Отчет о движении готов. прод.'!$D$9:$D$259,MATCH(D1612,'Отчет о движении готов. прод.'!$B$9:$B$259,0),1),"")</f>
        <v/>
      </c>
      <c r="G1612" s="157"/>
      <c r="H1612" s="115">
        <f>IFERROR(((SUMIFS('Приход готов. продук.'!$H$2:$H$2000,'Приход готов. продук.'!$A$2:$A$2000,"&lt;="&amp;DATE(YEAR($A1612),MONTH($A1612)+1,1)-1,'Приход готов. продук.'!$D$2:$D$2000,$D1612)-SUMIFS($H$2:$H$2000,$A$2:$A$2000,"&lt;"&amp;$A1612,$D$2:$D$2000,$D1612))/(SUMIFS('Приход готов. продук.'!$G$2:$G$2000,'Приход готов. продук.'!$A$2:$A$2000,"&lt;="&amp;DATE(YEAR($A1612),MONTH($A1612)+1,1)-1,'Приход готов. продук.'!$D$2:$D$2000,$D1612)-SUMIFS($G$2:$G$2000,$A$2:$A$2000,"&lt;"&amp;$A1612,$D$2:$D$2000,$D1612))*G1612),0)</f>
        <v>0</v>
      </c>
      <c r="I1612" s="118"/>
      <c r="J1612" s="115">
        <f t="shared" si="25"/>
        <v>0</v>
      </c>
    </row>
    <row r="1613" spans="1:10">
      <c r="A1613" s="72"/>
      <c r="B1613" s="73"/>
      <c r="C1613" s="74"/>
      <c r="D1613" s="75"/>
      <c r="E1613" s="110" t="str">
        <f>IFERROR(INDEX('Отчет о движении готов. прод.'!$C$9:$C$259,MATCH(D1613,'Отчет о движении готов. прод.'!$B$9:$B$259,0),1),"")</f>
        <v/>
      </c>
      <c r="F1613" s="111" t="str">
        <f>IFERROR(INDEX('Отчет о движении готов. прод.'!$D$9:$D$259,MATCH(D1613,'Отчет о движении готов. прод.'!$B$9:$B$259,0),1),"")</f>
        <v/>
      </c>
      <c r="G1613" s="157"/>
      <c r="H1613" s="115">
        <f>IFERROR(((SUMIFS('Приход готов. продук.'!$H$2:$H$2000,'Приход готов. продук.'!$A$2:$A$2000,"&lt;="&amp;DATE(YEAR($A1613),MONTH($A1613)+1,1)-1,'Приход готов. продук.'!$D$2:$D$2000,$D1613)-SUMIFS($H$2:$H$2000,$A$2:$A$2000,"&lt;"&amp;$A1613,$D$2:$D$2000,$D1613))/(SUMIFS('Приход готов. продук.'!$G$2:$G$2000,'Приход готов. продук.'!$A$2:$A$2000,"&lt;="&amp;DATE(YEAR($A1613),MONTH($A1613)+1,1)-1,'Приход готов. продук.'!$D$2:$D$2000,$D1613)-SUMIFS($G$2:$G$2000,$A$2:$A$2000,"&lt;"&amp;$A1613,$D$2:$D$2000,$D1613))*G1613),0)</f>
        <v>0</v>
      </c>
      <c r="I1613" s="118"/>
      <c r="J1613" s="115">
        <f t="shared" si="25"/>
        <v>0</v>
      </c>
    </row>
    <row r="1614" spans="1:10">
      <c r="A1614" s="72"/>
      <c r="B1614" s="73"/>
      <c r="C1614" s="74"/>
      <c r="D1614" s="75"/>
      <c r="E1614" s="110" t="str">
        <f>IFERROR(INDEX('Отчет о движении готов. прод.'!$C$9:$C$259,MATCH(D1614,'Отчет о движении готов. прод.'!$B$9:$B$259,0),1),"")</f>
        <v/>
      </c>
      <c r="F1614" s="111" t="str">
        <f>IFERROR(INDEX('Отчет о движении готов. прод.'!$D$9:$D$259,MATCH(D1614,'Отчет о движении готов. прод.'!$B$9:$B$259,0),1),"")</f>
        <v/>
      </c>
      <c r="G1614" s="157"/>
      <c r="H1614" s="115">
        <f>IFERROR(((SUMIFS('Приход готов. продук.'!$H$2:$H$2000,'Приход готов. продук.'!$A$2:$A$2000,"&lt;="&amp;DATE(YEAR($A1614),MONTH($A1614)+1,1)-1,'Приход готов. продук.'!$D$2:$D$2000,$D1614)-SUMIFS($H$2:$H$2000,$A$2:$A$2000,"&lt;"&amp;$A1614,$D$2:$D$2000,$D1614))/(SUMIFS('Приход готов. продук.'!$G$2:$G$2000,'Приход готов. продук.'!$A$2:$A$2000,"&lt;="&amp;DATE(YEAR($A1614),MONTH($A1614)+1,1)-1,'Приход готов. продук.'!$D$2:$D$2000,$D1614)-SUMIFS($G$2:$G$2000,$A$2:$A$2000,"&lt;"&amp;$A1614,$D$2:$D$2000,$D1614))*G1614),0)</f>
        <v>0</v>
      </c>
      <c r="I1614" s="118"/>
      <c r="J1614" s="115">
        <f t="shared" si="25"/>
        <v>0</v>
      </c>
    </row>
    <row r="1615" spans="1:10">
      <c r="A1615" s="72"/>
      <c r="B1615" s="73"/>
      <c r="C1615" s="74"/>
      <c r="D1615" s="75"/>
      <c r="E1615" s="110" t="str">
        <f>IFERROR(INDEX('Отчет о движении готов. прод.'!$C$9:$C$259,MATCH(D1615,'Отчет о движении готов. прод.'!$B$9:$B$259,0),1),"")</f>
        <v/>
      </c>
      <c r="F1615" s="111" t="str">
        <f>IFERROR(INDEX('Отчет о движении готов. прод.'!$D$9:$D$259,MATCH(D1615,'Отчет о движении готов. прод.'!$B$9:$B$259,0),1),"")</f>
        <v/>
      </c>
      <c r="G1615" s="157"/>
      <c r="H1615" s="115">
        <f>IFERROR(((SUMIFS('Приход готов. продук.'!$H$2:$H$2000,'Приход готов. продук.'!$A$2:$A$2000,"&lt;="&amp;DATE(YEAR($A1615),MONTH($A1615)+1,1)-1,'Приход готов. продук.'!$D$2:$D$2000,$D1615)-SUMIFS($H$2:$H$2000,$A$2:$A$2000,"&lt;"&amp;$A1615,$D$2:$D$2000,$D1615))/(SUMIFS('Приход готов. продук.'!$G$2:$G$2000,'Приход готов. продук.'!$A$2:$A$2000,"&lt;="&amp;DATE(YEAR($A1615),MONTH($A1615)+1,1)-1,'Приход готов. продук.'!$D$2:$D$2000,$D1615)-SUMIFS($G$2:$G$2000,$A$2:$A$2000,"&lt;"&amp;$A1615,$D$2:$D$2000,$D1615))*G1615),0)</f>
        <v>0</v>
      </c>
      <c r="I1615" s="118"/>
      <c r="J1615" s="115">
        <f t="shared" si="25"/>
        <v>0</v>
      </c>
    </row>
    <row r="1616" spans="1:10">
      <c r="A1616" s="72"/>
      <c r="B1616" s="73"/>
      <c r="C1616" s="74"/>
      <c r="D1616" s="75"/>
      <c r="E1616" s="110" t="str">
        <f>IFERROR(INDEX('Отчет о движении готов. прод.'!$C$9:$C$259,MATCH(D1616,'Отчет о движении готов. прод.'!$B$9:$B$259,0),1),"")</f>
        <v/>
      </c>
      <c r="F1616" s="111" t="str">
        <f>IFERROR(INDEX('Отчет о движении готов. прод.'!$D$9:$D$259,MATCH(D1616,'Отчет о движении готов. прод.'!$B$9:$B$259,0),1),"")</f>
        <v/>
      </c>
      <c r="G1616" s="157"/>
      <c r="H1616" s="115">
        <f>IFERROR(((SUMIFS('Приход готов. продук.'!$H$2:$H$2000,'Приход готов. продук.'!$A$2:$A$2000,"&lt;="&amp;DATE(YEAR($A1616),MONTH($A1616)+1,1)-1,'Приход готов. продук.'!$D$2:$D$2000,$D1616)-SUMIFS($H$2:$H$2000,$A$2:$A$2000,"&lt;"&amp;$A1616,$D$2:$D$2000,$D1616))/(SUMIFS('Приход готов. продук.'!$G$2:$G$2000,'Приход готов. продук.'!$A$2:$A$2000,"&lt;="&amp;DATE(YEAR($A1616),MONTH($A1616)+1,1)-1,'Приход готов. продук.'!$D$2:$D$2000,$D1616)-SUMIFS($G$2:$G$2000,$A$2:$A$2000,"&lt;"&amp;$A1616,$D$2:$D$2000,$D1616))*G1616),0)</f>
        <v>0</v>
      </c>
      <c r="I1616" s="118"/>
      <c r="J1616" s="115">
        <f t="shared" si="25"/>
        <v>0</v>
      </c>
    </row>
    <row r="1617" spans="1:10">
      <c r="A1617" s="72"/>
      <c r="B1617" s="73"/>
      <c r="C1617" s="74"/>
      <c r="D1617" s="75"/>
      <c r="E1617" s="110" t="str">
        <f>IFERROR(INDEX('Отчет о движении готов. прод.'!$C$9:$C$259,MATCH(D1617,'Отчет о движении готов. прод.'!$B$9:$B$259,0),1),"")</f>
        <v/>
      </c>
      <c r="F1617" s="111" t="str">
        <f>IFERROR(INDEX('Отчет о движении готов. прод.'!$D$9:$D$259,MATCH(D1617,'Отчет о движении готов. прод.'!$B$9:$B$259,0),1),"")</f>
        <v/>
      </c>
      <c r="G1617" s="157"/>
      <c r="H1617" s="115">
        <f>IFERROR(((SUMIFS('Приход готов. продук.'!$H$2:$H$2000,'Приход готов. продук.'!$A$2:$A$2000,"&lt;="&amp;DATE(YEAR($A1617),MONTH($A1617)+1,1)-1,'Приход готов. продук.'!$D$2:$D$2000,$D1617)-SUMIFS($H$2:$H$2000,$A$2:$A$2000,"&lt;"&amp;$A1617,$D$2:$D$2000,$D1617))/(SUMIFS('Приход готов. продук.'!$G$2:$G$2000,'Приход готов. продук.'!$A$2:$A$2000,"&lt;="&amp;DATE(YEAR($A1617),MONTH($A1617)+1,1)-1,'Приход готов. продук.'!$D$2:$D$2000,$D1617)-SUMIFS($G$2:$G$2000,$A$2:$A$2000,"&lt;"&amp;$A1617,$D$2:$D$2000,$D1617))*G1617),0)</f>
        <v>0</v>
      </c>
      <c r="I1617" s="118"/>
      <c r="J1617" s="115">
        <f t="shared" si="25"/>
        <v>0</v>
      </c>
    </row>
    <row r="1618" spans="1:10">
      <c r="A1618" s="72"/>
      <c r="B1618" s="73"/>
      <c r="C1618" s="74"/>
      <c r="D1618" s="75"/>
      <c r="E1618" s="110" t="str">
        <f>IFERROR(INDEX('Отчет о движении готов. прод.'!$C$9:$C$259,MATCH(D1618,'Отчет о движении готов. прод.'!$B$9:$B$259,0),1),"")</f>
        <v/>
      </c>
      <c r="F1618" s="111" t="str">
        <f>IFERROR(INDEX('Отчет о движении готов. прод.'!$D$9:$D$259,MATCH(D1618,'Отчет о движении готов. прод.'!$B$9:$B$259,0),1),"")</f>
        <v/>
      </c>
      <c r="G1618" s="157"/>
      <c r="H1618" s="115">
        <f>IFERROR(((SUMIFS('Приход готов. продук.'!$H$2:$H$2000,'Приход готов. продук.'!$A$2:$A$2000,"&lt;="&amp;DATE(YEAR($A1618),MONTH($A1618)+1,1)-1,'Приход готов. продук.'!$D$2:$D$2000,$D1618)-SUMIFS($H$2:$H$2000,$A$2:$A$2000,"&lt;"&amp;$A1618,$D$2:$D$2000,$D1618))/(SUMIFS('Приход готов. продук.'!$G$2:$G$2000,'Приход готов. продук.'!$A$2:$A$2000,"&lt;="&amp;DATE(YEAR($A1618),MONTH($A1618)+1,1)-1,'Приход готов. продук.'!$D$2:$D$2000,$D1618)-SUMIFS($G$2:$G$2000,$A$2:$A$2000,"&lt;"&amp;$A1618,$D$2:$D$2000,$D1618))*G1618),0)</f>
        <v>0</v>
      </c>
      <c r="I1618" s="118"/>
      <c r="J1618" s="115">
        <f t="shared" si="25"/>
        <v>0</v>
      </c>
    </row>
    <row r="1619" spans="1:10">
      <c r="A1619" s="72"/>
      <c r="B1619" s="73"/>
      <c r="C1619" s="74"/>
      <c r="D1619" s="75"/>
      <c r="E1619" s="110" t="str">
        <f>IFERROR(INDEX('Отчет о движении готов. прод.'!$C$9:$C$259,MATCH(D1619,'Отчет о движении готов. прод.'!$B$9:$B$259,0),1),"")</f>
        <v/>
      </c>
      <c r="F1619" s="111" t="str">
        <f>IFERROR(INDEX('Отчет о движении готов. прод.'!$D$9:$D$259,MATCH(D1619,'Отчет о движении готов. прод.'!$B$9:$B$259,0),1),"")</f>
        <v/>
      </c>
      <c r="G1619" s="157"/>
      <c r="H1619" s="115">
        <f>IFERROR(((SUMIFS('Приход готов. продук.'!$H$2:$H$2000,'Приход готов. продук.'!$A$2:$A$2000,"&lt;="&amp;DATE(YEAR($A1619),MONTH($A1619)+1,1)-1,'Приход готов. продук.'!$D$2:$D$2000,$D1619)-SUMIFS($H$2:$H$2000,$A$2:$A$2000,"&lt;"&amp;$A1619,$D$2:$D$2000,$D1619))/(SUMIFS('Приход готов. продук.'!$G$2:$G$2000,'Приход готов. продук.'!$A$2:$A$2000,"&lt;="&amp;DATE(YEAR($A1619),MONTH($A1619)+1,1)-1,'Приход готов. продук.'!$D$2:$D$2000,$D1619)-SUMIFS($G$2:$G$2000,$A$2:$A$2000,"&lt;"&amp;$A1619,$D$2:$D$2000,$D1619))*G1619),0)</f>
        <v>0</v>
      </c>
      <c r="I1619" s="118"/>
      <c r="J1619" s="115">
        <f t="shared" si="25"/>
        <v>0</v>
      </c>
    </row>
    <row r="1620" spans="1:10">
      <c r="A1620" s="72"/>
      <c r="B1620" s="73"/>
      <c r="C1620" s="74"/>
      <c r="D1620" s="75"/>
      <c r="E1620" s="110" t="str">
        <f>IFERROR(INDEX('Отчет о движении готов. прод.'!$C$9:$C$259,MATCH(D1620,'Отчет о движении готов. прод.'!$B$9:$B$259,0),1),"")</f>
        <v/>
      </c>
      <c r="F1620" s="111" t="str">
        <f>IFERROR(INDEX('Отчет о движении готов. прод.'!$D$9:$D$259,MATCH(D1620,'Отчет о движении готов. прод.'!$B$9:$B$259,0),1),"")</f>
        <v/>
      </c>
      <c r="G1620" s="157"/>
      <c r="H1620" s="115">
        <f>IFERROR(((SUMIFS('Приход готов. продук.'!$H$2:$H$2000,'Приход готов. продук.'!$A$2:$A$2000,"&lt;="&amp;DATE(YEAR($A1620),MONTH($A1620)+1,1)-1,'Приход готов. продук.'!$D$2:$D$2000,$D1620)-SUMIFS($H$2:$H$2000,$A$2:$A$2000,"&lt;"&amp;$A1620,$D$2:$D$2000,$D1620))/(SUMIFS('Приход готов. продук.'!$G$2:$G$2000,'Приход готов. продук.'!$A$2:$A$2000,"&lt;="&amp;DATE(YEAR($A1620),MONTH($A1620)+1,1)-1,'Приход готов. продук.'!$D$2:$D$2000,$D1620)-SUMIFS($G$2:$G$2000,$A$2:$A$2000,"&lt;"&amp;$A1620,$D$2:$D$2000,$D1620))*G1620),0)</f>
        <v>0</v>
      </c>
      <c r="I1620" s="118"/>
      <c r="J1620" s="115">
        <f t="shared" si="25"/>
        <v>0</v>
      </c>
    </row>
    <row r="1621" spans="1:10">
      <c r="A1621" s="72"/>
      <c r="B1621" s="73"/>
      <c r="C1621" s="74"/>
      <c r="D1621" s="75"/>
      <c r="E1621" s="110" t="str">
        <f>IFERROR(INDEX('Отчет о движении готов. прод.'!$C$9:$C$259,MATCH(D1621,'Отчет о движении готов. прод.'!$B$9:$B$259,0),1),"")</f>
        <v/>
      </c>
      <c r="F1621" s="111" t="str">
        <f>IFERROR(INDEX('Отчет о движении готов. прод.'!$D$9:$D$259,MATCH(D1621,'Отчет о движении готов. прод.'!$B$9:$B$259,0),1),"")</f>
        <v/>
      </c>
      <c r="G1621" s="157"/>
      <c r="H1621" s="115">
        <f>IFERROR(((SUMIFS('Приход готов. продук.'!$H$2:$H$2000,'Приход готов. продук.'!$A$2:$A$2000,"&lt;="&amp;DATE(YEAR($A1621),MONTH($A1621)+1,1)-1,'Приход готов. продук.'!$D$2:$D$2000,$D1621)-SUMIFS($H$2:$H$2000,$A$2:$A$2000,"&lt;"&amp;$A1621,$D$2:$D$2000,$D1621))/(SUMIFS('Приход готов. продук.'!$G$2:$G$2000,'Приход готов. продук.'!$A$2:$A$2000,"&lt;="&amp;DATE(YEAR($A1621),MONTH($A1621)+1,1)-1,'Приход готов. продук.'!$D$2:$D$2000,$D1621)-SUMIFS($G$2:$G$2000,$A$2:$A$2000,"&lt;"&amp;$A1621,$D$2:$D$2000,$D1621))*G1621),0)</f>
        <v>0</v>
      </c>
      <c r="I1621" s="118"/>
      <c r="J1621" s="115">
        <f t="shared" si="25"/>
        <v>0</v>
      </c>
    </row>
    <row r="1622" spans="1:10">
      <c r="A1622" s="72"/>
      <c r="B1622" s="73"/>
      <c r="C1622" s="74"/>
      <c r="D1622" s="75"/>
      <c r="E1622" s="110" t="str">
        <f>IFERROR(INDEX('Отчет о движении готов. прод.'!$C$9:$C$259,MATCH(D1622,'Отчет о движении готов. прод.'!$B$9:$B$259,0),1),"")</f>
        <v/>
      </c>
      <c r="F1622" s="111" t="str">
        <f>IFERROR(INDEX('Отчет о движении готов. прод.'!$D$9:$D$259,MATCH(D1622,'Отчет о движении готов. прод.'!$B$9:$B$259,0),1),"")</f>
        <v/>
      </c>
      <c r="G1622" s="157"/>
      <c r="H1622" s="115">
        <f>IFERROR(((SUMIFS('Приход готов. продук.'!$H$2:$H$2000,'Приход готов. продук.'!$A$2:$A$2000,"&lt;="&amp;DATE(YEAR($A1622),MONTH($A1622)+1,1)-1,'Приход готов. продук.'!$D$2:$D$2000,$D1622)-SUMIFS($H$2:$H$2000,$A$2:$A$2000,"&lt;"&amp;$A1622,$D$2:$D$2000,$D1622))/(SUMIFS('Приход готов. продук.'!$G$2:$G$2000,'Приход готов. продук.'!$A$2:$A$2000,"&lt;="&amp;DATE(YEAR($A1622),MONTH($A1622)+1,1)-1,'Приход готов. продук.'!$D$2:$D$2000,$D1622)-SUMIFS($G$2:$G$2000,$A$2:$A$2000,"&lt;"&amp;$A1622,$D$2:$D$2000,$D1622))*G1622),0)</f>
        <v>0</v>
      </c>
      <c r="I1622" s="118"/>
      <c r="J1622" s="115">
        <f t="shared" si="25"/>
        <v>0</v>
      </c>
    </row>
    <row r="1623" spans="1:10">
      <c r="A1623" s="72"/>
      <c r="B1623" s="73"/>
      <c r="C1623" s="74"/>
      <c r="D1623" s="75"/>
      <c r="E1623" s="110" t="str">
        <f>IFERROR(INDEX('Отчет о движении готов. прод.'!$C$9:$C$259,MATCH(D1623,'Отчет о движении готов. прод.'!$B$9:$B$259,0),1),"")</f>
        <v/>
      </c>
      <c r="F1623" s="111" t="str">
        <f>IFERROR(INDEX('Отчет о движении готов. прод.'!$D$9:$D$259,MATCH(D1623,'Отчет о движении готов. прод.'!$B$9:$B$259,0),1),"")</f>
        <v/>
      </c>
      <c r="G1623" s="157"/>
      <c r="H1623" s="115">
        <f>IFERROR(((SUMIFS('Приход готов. продук.'!$H$2:$H$2000,'Приход готов. продук.'!$A$2:$A$2000,"&lt;="&amp;DATE(YEAR($A1623),MONTH($A1623)+1,1)-1,'Приход готов. продук.'!$D$2:$D$2000,$D1623)-SUMIFS($H$2:$H$2000,$A$2:$A$2000,"&lt;"&amp;$A1623,$D$2:$D$2000,$D1623))/(SUMIFS('Приход готов. продук.'!$G$2:$G$2000,'Приход готов. продук.'!$A$2:$A$2000,"&lt;="&amp;DATE(YEAR($A1623),MONTH($A1623)+1,1)-1,'Приход готов. продук.'!$D$2:$D$2000,$D1623)-SUMIFS($G$2:$G$2000,$A$2:$A$2000,"&lt;"&amp;$A1623,$D$2:$D$2000,$D1623))*G1623),0)</f>
        <v>0</v>
      </c>
      <c r="I1623" s="118"/>
      <c r="J1623" s="115">
        <f t="shared" si="25"/>
        <v>0</v>
      </c>
    </row>
    <row r="1624" spans="1:10">
      <c r="A1624" s="72"/>
      <c r="B1624" s="73"/>
      <c r="C1624" s="74"/>
      <c r="D1624" s="75"/>
      <c r="E1624" s="110" t="str">
        <f>IFERROR(INDEX('Отчет о движении готов. прод.'!$C$9:$C$259,MATCH(D1624,'Отчет о движении готов. прод.'!$B$9:$B$259,0),1),"")</f>
        <v/>
      </c>
      <c r="F1624" s="111" t="str">
        <f>IFERROR(INDEX('Отчет о движении готов. прод.'!$D$9:$D$259,MATCH(D1624,'Отчет о движении готов. прод.'!$B$9:$B$259,0),1),"")</f>
        <v/>
      </c>
      <c r="G1624" s="157"/>
      <c r="H1624" s="115">
        <f>IFERROR(((SUMIFS('Приход готов. продук.'!$H$2:$H$2000,'Приход готов. продук.'!$A$2:$A$2000,"&lt;="&amp;DATE(YEAR($A1624),MONTH($A1624)+1,1)-1,'Приход готов. продук.'!$D$2:$D$2000,$D1624)-SUMIFS($H$2:$H$2000,$A$2:$A$2000,"&lt;"&amp;$A1624,$D$2:$D$2000,$D1624))/(SUMIFS('Приход готов. продук.'!$G$2:$G$2000,'Приход готов. продук.'!$A$2:$A$2000,"&lt;="&amp;DATE(YEAR($A1624),MONTH($A1624)+1,1)-1,'Приход готов. продук.'!$D$2:$D$2000,$D1624)-SUMIFS($G$2:$G$2000,$A$2:$A$2000,"&lt;"&amp;$A1624,$D$2:$D$2000,$D1624))*G1624),0)</f>
        <v>0</v>
      </c>
      <c r="I1624" s="118"/>
      <c r="J1624" s="115">
        <f t="shared" si="25"/>
        <v>0</v>
      </c>
    </row>
    <row r="1625" spans="1:10">
      <c r="A1625" s="72"/>
      <c r="B1625" s="73"/>
      <c r="C1625" s="74"/>
      <c r="D1625" s="75"/>
      <c r="E1625" s="110" t="str">
        <f>IFERROR(INDEX('Отчет о движении готов. прод.'!$C$9:$C$259,MATCH(D1625,'Отчет о движении готов. прод.'!$B$9:$B$259,0),1),"")</f>
        <v/>
      </c>
      <c r="F1625" s="111" t="str">
        <f>IFERROR(INDEX('Отчет о движении готов. прод.'!$D$9:$D$259,MATCH(D1625,'Отчет о движении готов. прод.'!$B$9:$B$259,0),1),"")</f>
        <v/>
      </c>
      <c r="G1625" s="157"/>
      <c r="H1625" s="115">
        <f>IFERROR(((SUMIFS('Приход готов. продук.'!$H$2:$H$2000,'Приход готов. продук.'!$A$2:$A$2000,"&lt;="&amp;DATE(YEAR($A1625),MONTH($A1625)+1,1)-1,'Приход готов. продук.'!$D$2:$D$2000,$D1625)-SUMIFS($H$2:$H$2000,$A$2:$A$2000,"&lt;"&amp;$A1625,$D$2:$D$2000,$D1625))/(SUMIFS('Приход готов. продук.'!$G$2:$G$2000,'Приход готов. продук.'!$A$2:$A$2000,"&lt;="&amp;DATE(YEAR($A1625),MONTH($A1625)+1,1)-1,'Приход готов. продук.'!$D$2:$D$2000,$D1625)-SUMIFS($G$2:$G$2000,$A$2:$A$2000,"&lt;"&amp;$A1625,$D$2:$D$2000,$D1625))*G1625),0)</f>
        <v>0</v>
      </c>
      <c r="I1625" s="118"/>
      <c r="J1625" s="115">
        <f t="shared" si="25"/>
        <v>0</v>
      </c>
    </row>
    <row r="1626" spans="1:10">
      <c r="A1626" s="72"/>
      <c r="B1626" s="73"/>
      <c r="C1626" s="74"/>
      <c r="D1626" s="75"/>
      <c r="E1626" s="110" t="str">
        <f>IFERROR(INDEX('Отчет о движении готов. прод.'!$C$9:$C$259,MATCH(D1626,'Отчет о движении готов. прод.'!$B$9:$B$259,0),1),"")</f>
        <v/>
      </c>
      <c r="F1626" s="111" t="str">
        <f>IFERROR(INDEX('Отчет о движении готов. прод.'!$D$9:$D$259,MATCH(D1626,'Отчет о движении готов. прод.'!$B$9:$B$259,0),1),"")</f>
        <v/>
      </c>
      <c r="G1626" s="157"/>
      <c r="H1626" s="115">
        <f>IFERROR(((SUMIFS('Приход готов. продук.'!$H$2:$H$2000,'Приход готов. продук.'!$A$2:$A$2000,"&lt;="&amp;DATE(YEAR($A1626),MONTH($A1626)+1,1)-1,'Приход готов. продук.'!$D$2:$D$2000,$D1626)-SUMIFS($H$2:$H$2000,$A$2:$A$2000,"&lt;"&amp;$A1626,$D$2:$D$2000,$D1626))/(SUMIFS('Приход готов. продук.'!$G$2:$G$2000,'Приход готов. продук.'!$A$2:$A$2000,"&lt;="&amp;DATE(YEAR($A1626),MONTH($A1626)+1,1)-1,'Приход готов. продук.'!$D$2:$D$2000,$D1626)-SUMIFS($G$2:$G$2000,$A$2:$A$2000,"&lt;"&amp;$A1626,$D$2:$D$2000,$D1626))*G1626),0)</f>
        <v>0</v>
      </c>
      <c r="I1626" s="118"/>
      <c r="J1626" s="115">
        <f t="shared" si="25"/>
        <v>0</v>
      </c>
    </row>
    <row r="1627" spans="1:10">
      <c r="A1627" s="72"/>
      <c r="B1627" s="73"/>
      <c r="C1627" s="74"/>
      <c r="D1627" s="75"/>
      <c r="E1627" s="110" t="str">
        <f>IFERROR(INDEX('Отчет о движении готов. прод.'!$C$9:$C$259,MATCH(D1627,'Отчет о движении готов. прод.'!$B$9:$B$259,0),1),"")</f>
        <v/>
      </c>
      <c r="F1627" s="111" t="str">
        <f>IFERROR(INDEX('Отчет о движении готов. прод.'!$D$9:$D$259,MATCH(D1627,'Отчет о движении готов. прод.'!$B$9:$B$259,0),1),"")</f>
        <v/>
      </c>
      <c r="G1627" s="157"/>
      <c r="H1627" s="115">
        <f>IFERROR(((SUMIFS('Приход готов. продук.'!$H$2:$H$2000,'Приход готов. продук.'!$A$2:$A$2000,"&lt;="&amp;DATE(YEAR($A1627),MONTH($A1627)+1,1)-1,'Приход готов. продук.'!$D$2:$D$2000,$D1627)-SUMIFS($H$2:$H$2000,$A$2:$A$2000,"&lt;"&amp;$A1627,$D$2:$D$2000,$D1627))/(SUMIFS('Приход готов. продук.'!$G$2:$G$2000,'Приход готов. продук.'!$A$2:$A$2000,"&lt;="&amp;DATE(YEAR($A1627),MONTH($A1627)+1,1)-1,'Приход готов. продук.'!$D$2:$D$2000,$D1627)-SUMIFS($G$2:$G$2000,$A$2:$A$2000,"&lt;"&amp;$A1627,$D$2:$D$2000,$D1627))*G1627),0)</f>
        <v>0</v>
      </c>
      <c r="I1627" s="118"/>
      <c r="J1627" s="115">
        <f t="shared" si="25"/>
        <v>0</v>
      </c>
    </row>
    <row r="1628" spans="1:10">
      <c r="A1628" s="72"/>
      <c r="B1628" s="73"/>
      <c r="C1628" s="74"/>
      <c r="D1628" s="75"/>
      <c r="E1628" s="110" t="str">
        <f>IFERROR(INDEX('Отчет о движении готов. прод.'!$C$9:$C$259,MATCH(D1628,'Отчет о движении готов. прод.'!$B$9:$B$259,0),1),"")</f>
        <v/>
      </c>
      <c r="F1628" s="111" t="str">
        <f>IFERROR(INDEX('Отчет о движении готов. прод.'!$D$9:$D$259,MATCH(D1628,'Отчет о движении готов. прод.'!$B$9:$B$259,0),1),"")</f>
        <v/>
      </c>
      <c r="G1628" s="157"/>
      <c r="H1628" s="115">
        <f>IFERROR(((SUMIFS('Приход готов. продук.'!$H$2:$H$2000,'Приход готов. продук.'!$A$2:$A$2000,"&lt;="&amp;DATE(YEAR($A1628),MONTH($A1628)+1,1)-1,'Приход готов. продук.'!$D$2:$D$2000,$D1628)-SUMIFS($H$2:$H$2000,$A$2:$A$2000,"&lt;"&amp;$A1628,$D$2:$D$2000,$D1628))/(SUMIFS('Приход готов. продук.'!$G$2:$G$2000,'Приход готов. продук.'!$A$2:$A$2000,"&lt;="&amp;DATE(YEAR($A1628),MONTH($A1628)+1,1)-1,'Приход готов. продук.'!$D$2:$D$2000,$D1628)-SUMIFS($G$2:$G$2000,$A$2:$A$2000,"&lt;"&amp;$A1628,$D$2:$D$2000,$D1628))*G1628),0)</f>
        <v>0</v>
      </c>
      <c r="I1628" s="118"/>
      <c r="J1628" s="115">
        <f t="shared" si="25"/>
        <v>0</v>
      </c>
    </row>
    <row r="1629" spans="1:10">
      <c r="A1629" s="72"/>
      <c r="B1629" s="73"/>
      <c r="C1629" s="74"/>
      <c r="D1629" s="75"/>
      <c r="E1629" s="110" t="str">
        <f>IFERROR(INDEX('Отчет о движении готов. прод.'!$C$9:$C$259,MATCH(D1629,'Отчет о движении готов. прод.'!$B$9:$B$259,0),1),"")</f>
        <v/>
      </c>
      <c r="F1629" s="111" t="str">
        <f>IFERROR(INDEX('Отчет о движении готов. прод.'!$D$9:$D$259,MATCH(D1629,'Отчет о движении готов. прод.'!$B$9:$B$259,0),1),"")</f>
        <v/>
      </c>
      <c r="G1629" s="157"/>
      <c r="H1629" s="115">
        <f>IFERROR(((SUMIFS('Приход готов. продук.'!$H$2:$H$2000,'Приход готов. продук.'!$A$2:$A$2000,"&lt;="&amp;DATE(YEAR($A1629),MONTH($A1629)+1,1)-1,'Приход готов. продук.'!$D$2:$D$2000,$D1629)-SUMIFS($H$2:$H$2000,$A$2:$A$2000,"&lt;"&amp;$A1629,$D$2:$D$2000,$D1629))/(SUMIFS('Приход готов. продук.'!$G$2:$G$2000,'Приход готов. продук.'!$A$2:$A$2000,"&lt;="&amp;DATE(YEAR($A1629),MONTH($A1629)+1,1)-1,'Приход готов. продук.'!$D$2:$D$2000,$D1629)-SUMIFS($G$2:$G$2000,$A$2:$A$2000,"&lt;"&amp;$A1629,$D$2:$D$2000,$D1629))*G1629),0)</f>
        <v>0</v>
      </c>
      <c r="I1629" s="118"/>
      <c r="J1629" s="115">
        <f t="shared" si="25"/>
        <v>0</v>
      </c>
    </row>
    <row r="1630" spans="1:10">
      <c r="A1630" s="72"/>
      <c r="B1630" s="73"/>
      <c r="C1630" s="74"/>
      <c r="D1630" s="75"/>
      <c r="E1630" s="110" t="str">
        <f>IFERROR(INDEX('Отчет о движении готов. прод.'!$C$9:$C$259,MATCH(D1630,'Отчет о движении готов. прод.'!$B$9:$B$259,0),1),"")</f>
        <v/>
      </c>
      <c r="F1630" s="111" t="str">
        <f>IFERROR(INDEX('Отчет о движении готов. прод.'!$D$9:$D$259,MATCH(D1630,'Отчет о движении готов. прод.'!$B$9:$B$259,0),1),"")</f>
        <v/>
      </c>
      <c r="G1630" s="157"/>
      <c r="H1630" s="115">
        <f>IFERROR(((SUMIFS('Приход готов. продук.'!$H$2:$H$2000,'Приход готов. продук.'!$A$2:$A$2000,"&lt;="&amp;DATE(YEAR($A1630),MONTH($A1630)+1,1)-1,'Приход готов. продук.'!$D$2:$D$2000,$D1630)-SUMIFS($H$2:$H$2000,$A$2:$A$2000,"&lt;"&amp;$A1630,$D$2:$D$2000,$D1630))/(SUMIFS('Приход готов. продук.'!$G$2:$G$2000,'Приход готов. продук.'!$A$2:$A$2000,"&lt;="&amp;DATE(YEAR($A1630),MONTH($A1630)+1,1)-1,'Приход готов. продук.'!$D$2:$D$2000,$D1630)-SUMIFS($G$2:$G$2000,$A$2:$A$2000,"&lt;"&amp;$A1630,$D$2:$D$2000,$D1630))*G1630),0)</f>
        <v>0</v>
      </c>
      <c r="I1630" s="118"/>
      <c r="J1630" s="115">
        <f t="shared" si="25"/>
        <v>0</v>
      </c>
    </row>
    <row r="1631" spans="1:10">
      <c r="A1631" s="72"/>
      <c r="B1631" s="73"/>
      <c r="C1631" s="74"/>
      <c r="D1631" s="75"/>
      <c r="E1631" s="110" t="str">
        <f>IFERROR(INDEX('Отчет о движении готов. прод.'!$C$9:$C$259,MATCH(D1631,'Отчет о движении готов. прод.'!$B$9:$B$259,0),1),"")</f>
        <v/>
      </c>
      <c r="F1631" s="111" t="str">
        <f>IFERROR(INDEX('Отчет о движении готов. прод.'!$D$9:$D$259,MATCH(D1631,'Отчет о движении готов. прод.'!$B$9:$B$259,0),1),"")</f>
        <v/>
      </c>
      <c r="G1631" s="157"/>
      <c r="H1631" s="115">
        <f>IFERROR(((SUMIFS('Приход готов. продук.'!$H$2:$H$2000,'Приход готов. продук.'!$A$2:$A$2000,"&lt;="&amp;DATE(YEAR($A1631),MONTH($A1631)+1,1)-1,'Приход готов. продук.'!$D$2:$D$2000,$D1631)-SUMIFS($H$2:$H$2000,$A$2:$A$2000,"&lt;"&amp;$A1631,$D$2:$D$2000,$D1631))/(SUMIFS('Приход готов. продук.'!$G$2:$G$2000,'Приход готов. продук.'!$A$2:$A$2000,"&lt;="&amp;DATE(YEAR($A1631),MONTH($A1631)+1,1)-1,'Приход готов. продук.'!$D$2:$D$2000,$D1631)-SUMIFS($G$2:$G$2000,$A$2:$A$2000,"&lt;"&amp;$A1631,$D$2:$D$2000,$D1631))*G1631),0)</f>
        <v>0</v>
      </c>
      <c r="I1631" s="118"/>
      <c r="J1631" s="115">
        <f t="shared" si="25"/>
        <v>0</v>
      </c>
    </row>
    <row r="1632" spans="1:10">
      <c r="A1632" s="72"/>
      <c r="B1632" s="73"/>
      <c r="C1632" s="74"/>
      <c r="D1632" s="75"/>
      <c r="E1632" s="110" t="str">
        <f>IFERROR(INDEX('Отчет о движении готов. прод.'!$C$9:$C$259,MATCH(D1632,'Отчет о движении готов. прод.'!$B$9:$B$259,0),1),"")</f>
        <v/>
      </c>
      <c r="F1632" s="111" t="str">
        <f>IFERROR(INDEX('Отчет о движении готов. прод.'!$D$9:$D$259,MATCH(D1632,'Отчет о движении готов. прод.'!$B$9:$B$259,0),1),"")</f>
        <v/>
      </c>
      <c r="G1632" s="157"/>
      <c r="H1632" s="115">
        <f>IFERROR(((SUMIFS('Приход готов. продук.'!$H$2:$H$2000,'Приход готов. продук.'!$A$2:$A$2000,"&lt;="&amp;DATE(YEAR($A1632),MONTH($A1632)+1,1)-1,'Приход готов. продук.'!$D$2:$D$2000,$D1632)-SUMIFS($H$2:$H$2000,$A$2:$A$2000,"&lt;"&amp;$A1632,$D$2:$D$2000,$D1632))/(SUMIFS('Приход готов. продук.'!$G$2:$G$2000,'Приход готов. продук.'!$A$2:$A$2000,"&lt;="&amp;DATE(YEAR($A1632),MONTH($A1632)+1,1)-1,'Приход готов. продук.'!$D$2:$D$2000,$D1632)-SUMIFS($G$2:$G$2000,$A$2:$A$2000,"&lt;"&amp;$A1632,$D$2:$D$2000,$D1632))*G1632),0)</f>
        <v>0</v>
      </c>
      <c r="I1632" s="118"/>
      <c r="J1632" s="115">
        <f t="shared" si="25"/>
        <v>0</v>
      </c>
    </row>
    <row r="1633" spans="1:10">
      <c r="A1633" s="72"/>
      <c r="B1633" s="73"/>
      <c r="C1633" s="74"/>
      <c r="D1633" s="75"/>
      <c r="E1633" s="110" t="str">
        <f>IFERROR(INDEX('Отчет о движении готов. прод.'!$C$9:$C$259,MATCH(D1633,'Отчет о движении готов. прод.'!$B$9:$B$259,0),1),"")</f>
        <v/>
      </c>
      <c r="F1633" s="111" t="str">
        <f>IFERROR(INDEX('Отчет о движении готов. прод.'!$D$9:$D$259,MATCH(D1633,'Отчет о движении готов. прод.'!$B$9:$B$259,0),1),"")</f>
        <v/>
      </c>
      <c r="G1633" s="157"/>
      <c r="H1633" s="115">
        <f>IFERROR(((SUMIFS('Приход готов. продук.'!$H$2:$H$2000,'Приход готов. продук.'!$A$2:$A$2000,"&lt;="&amp;DATE(YEAR($A1633),MONTH($A1633)+1,1)-1,'Приход готов. продук.'!$D$2:$D$2000,$D1633)-SUMIFS($H$2:$H$2000,$A$2:$A$2000,"&lt;"&amp;$A1633,$D$2:$D$2000,$D1633))/(SUMIFS('Приход готов. продук.'!$G$2:$G$2000,'Приход готов. продук.'!$A$2:$A$2000,"&lt;="&amp;DATE(YEAR($A1633),MONTH($A1633)+1,1)-1,'Приход готов. продук.'!$D$2:$D$2000,$D1633)-SUMIFS($G$2:$G$2000,$A$2:$A$2000,"&lt;"&amp;$A1633,$D$2:$D$2000,$D1633))*G1633),0)</f>
        <v>0</v>
      </c>
      <c r="I1633" s="118"/>
      <c r="J1633" s="115">
        <f t="shared" si="25"/>
        <v>0</v>
      </c>
    </row>
    <row r="1634" spans="1:10">
      <c r="A1634" s="72"/>
      <c r="B1634" s="73"/>
      <c r="C1634" s="74"/>
      <c r="D1634" s="75"/>
      <c r="E1634" s="110" t="str">
        <f>IFERROR(INDEX('Отчет о движении готов. прод.'!$C$9:$C$259,MATCH(D1634,'Отчет о движении готов. прод.'!$B$9:$B$259,0),1),"")</f>
        <v/>
      </c>
      <c r="F1634" s="111" t="str">
        <f>IFERROR(INDEX('Отчет о движении готов. прод.'!$D$9:$D$259,MATCH(D1634,'Отчет о движении готов. прод.'!$B$9:$B$259,0),1),"")</f>
        <v/>
      </c>
      <c r="G1634" s="157"/>
      <c r="H1634" s="115">
        <f>IFERROR(((SUMIFS('Приход готов. продук.'!$H$2:$H$2000,'Приход готов. продук.'!$A$2:$A$2000,"&lt;="&amp;DATE(YEAR($A1634),MONTH($A1634)+1,1)-1,'Приход готов. продук.'!$D$2:$D$2000,$D1634)-SUMIFS($H$2:$H$2000,$A$2:$A$2000,"&lt;"&amp;$A1634,$D$2:$D$2000,$D1634))/(SUMIFS('Приход готов. продук.'!$G$2:$G$2000,'Приход готов. продук.'!$A$2:$A$2000,"&lt;="&amp;DATE(YEAR($A1634),MONTH($A1634)+1,1)-1,'Приход готов. продук.'!$D$2:$D$2000,$D1634)-SUMIFS($G$2:$G$2000,$A$2:$A$2000,"&lt;"&amp;$A1634,$D$2:$D$2000,$D1634))*G1634),0)</f>
        <v>0</v>
      </c>
      <c r="I1634" s="118"/>
      <c r="J1634" s="115">
        <f t="shared" si="25"/>
        <v>0</v>
      </c>
    </row>
    <row r="1635" spans="1:10">
      <c r="A1635" s="72"/>
      <c r="B1635" s="73"/>
      <c r="C1635" s="74"/>
      <c r="D1635" s="75"/>
      <c r="E1635" s="110" t="str">
        <f>IFERROR(INDEX('Отчет о движении готов. прод.'!$C$9:$C$259,MATCH(D1635,'Отчет о движении готов. прод.'!$B$9:$B$259,0),1),"")</f>
        <v/>
      </c>
      <c r="F1635" s="111" t="str">
        <f>IFERROR(INDEX('Отчет о движении готов. прод.'!$D$9:$D$259,MATCH(D1635,'Отчет о движении готов. прод.'!$B$9:$B$259,0),1),"")</f>
        <v/>
      </c>
      <c r="G1635" s="157"/>
      <c r="H1635" s="115">
        <f>IFERROR(((SUMIFS('Приход готов. продук.'!$H$2:$H$2000,'Приход готов. продук.'!$A$2:$A$2000,"&lt;="&amp;DATE(YEAR($A1635),MONTH($A1635)+1,1)-1,'Приход готов. продук.'!$D$2:$D$2000,$D1635)-SUMIFS($H$2:$H$2000,$A$2:$A$2000,"&lt;"&amp;$A1635,$D$2:$D$2000,$D1635))/(SUMIFS('Приход готов. продук.'!$G$2:$G$2000,'Приход готов. продук.'!$A$2:$A$2000,"&lt;="&amp;DATE(YEAR($A1635),MONTH($A1635)+1,1)-1,'Приход готов. продук.'!$D$2:$D$2000,$D1635)-SUMIFS($G$2:$G$2000,$A$2:$A$2000,"&lt;"&amp;$A1635,$D$2:$D$2000,$D1635))*G1635),0)</f>
        <v>0</v>
      </c>
      <c r="I1635" s="118"/>
      <c r="J1635" s="115">
        <f t="shared" si="25"/>
        <v>0</v>
      </c>
    </row>
    <row r="1636" spans="1:10">
      <c r="A1636" s="72"/>
      <c r="B1636" s="73"/>
      <c r="C1636" s="74"/>
      <c r="D1636" s="75"/>
      <c r="E1636" s="110" t="str">
        <f>IFERROR(INDEX('Отчет о движении готов. прод.'!$C$9:$C$259,MATCH(D1636,'Отчет о движении готов. прод.'!$B$9:$B$259,0),1),"")</f>
        <v/>
      </c>
      <c r="F1636" s="111" t="str">
        <f>IFERROR(INDEX('Отчет о движении готов. прод.'!$D$9:$D$259,MATCH(D1636,'Отчет о движении готов. прод.'!$B$9:$B$259,0),1),"")</f>
        <v/>
      </c>
      <c r="G1636" s="157"/>
      <c r="H1636" s="115">
        <f>IFERROR(((SUMIFS('Приход готов. продук.'!$H$2:$H$2000,'Приход готов. продук.'!$A$2:$A$2000,"&lt;="&amp;DATE(YEAR($A1636),MONTH($A1636)+1,1)-1,'Приход готов. продук.'!$D$2:$D$2000,$D1636)-SUMIFS($H$2:$H$2000,$A$2:$A$2000,"&lt;"&amp;$A1636,$D$2:$D$2000,$D1636))/(SUMIFS('Приход готов. продук.'!$G$2:$G$2000,'Приход готов. продук.'!$A$2:$A$2000,"&lt;="&amp;DATE(YEAR($A1636),MONTH($A1636)+1,1)-1,'Приход готов. продук.'!$D$2:$D$2000,$D1636)-SUMIFS($G$2:$G$2000,$A$2:$A$2000,"&lt;"&amp;$A1636,$D$2:$D$2000,$D1636))*G1636),0)</f>
        <v>0</v>
      </c>
      <c r="I1636" s="118"/>
      <c r="J1636" s="115">
        <f t="shared" si="25"/>
        <v>0</v>
      </c>
    </row>
    <row r="1637" spans="1:10">
      <c r="A1637" s="72"/>
      <c r="B1637" s="73"/>
      <c r="C1637" s="74"/>
      <c r="D1637" s="75"/>
      <c r="E1637" s="110" t="str">
        <f>IFERROR(INDEX('Отчет о движении готов. прод.'!$C$9:$C$259,MATCH(D1637,'Отчет о движении готов. прод.'!$B$9:$B$259,0),1),"")</f>
        <v/>
      </c>
      <c r="F1637" s="111" t="str">
        <f>IFERROR(INDEX('Отчет о движении готов. прод.'!$D$9:$D$259,MATCH(D1637,'Отчет о движении готов. прод.'!$B$9:$B$259,0),1),"")</f>
        <v/>
      </c>
      <c r="G1637" s="157"/>
      <c r="H1637" s="115">
        <f>IFERROR(((SUMIFS('Приход готов. продук.'!$H$2:$H$2000,'Приход готов. продук.'!$A$2:$A$2000,"&lt;="&amp;DATE(YEAR($A1637),MONTH($A1637)+1,1)-1,'Приход готов. продук.'!$D$2:$D$2000,$D1637)-SUMIFS($H$2:$H$2000,$A$2:$A$2000,"&lt;"&amp;$A1637,$D$2:$D$2000,$D1637))/(SUMIFS('Приход готов. продук.'!$G$2:$G$2000,'Приход готов. продук.'!$A$2:$A$2000,"&lt;="&amp;DATE(YEAR($A1637),MONTH($A1637)+1,1)-1,'Приход готов. продук.'!$D$2:$D$2000,$D1637)-SUMIFS($G$2:$G$2000,$A$2:$A$2000,"&lt;"&amp;$A1637,$D$2:$D$2000,$D1637))*G1637),0)</f>
        <v>0</v>
      </c>
      <c r="I1637" s="118"/>
      <c r="J1637" s="115">
        <f t="shared" si="25"/>
        <v>0</v>
      </c>
    </row>
    <row r="1638" spans="1:10">
      <c r="A1638" s="72"/>
      <c r="B1638" s="73"/>
      <c r="C1638" s="74"/>
      <c r="D1638" s="75"/>
      <c r="E1638" s="110" t="str">
        <f>IFERROR(INDEX('Отчет о движении готов. прод.'!$C$9:$C$259,MATCH(D1638,'Отчет о движении готов. прод.'!$B$9:$B$259,0),1),"")</f>
        <v/>
      </c>
      <c r="F1638" s="111" t="str">
        <f>IFERROR(INDEX('Отчет о движении готов. прод.'!$D$9:$D$259,MATCH(D1638,'Отчет о движении готов. прод.'!$B$9:$B$259,0),1),"")</f>
        <v/>
      </c>
      <c r="G1638" s="157"/>
      <c r="H1638" s="115">
        <f>IFERROR(((SUMIFS('Приход готов. продук.'!$H$2:$H$2000,'Приход готов. продук.'!$A$2:$A$2000,"&lt;="&amp;DATE(YEAR($A1638),MONTH($A1638)+1,1)-1,'Приход готов. продук.'!$D$2:$D$2000,$D1638)-SUMIFS($H$2:$H$2000,$A$2:$A$2000,"&lt;"&amp;$A1638,$D$2:$D$2000,$D1638))/(SUMIFS('Приход готов. продук.'!$G$2:$G$2000,'Приход готов. продук.'!$A$2:$A$2000,"&lt;="&amp;DATE(YEAR($A1638),MONTH($A1638)+1,1)-1,'Приход готов. продук.'!$D$2:$D$2000,$D1638)-SUMIFS($G$2:$G$2000,$A$2:$A$2000,"&lt;"&amp;$A1638,$D$2:$D$2000,$D1638))*G1638),0)</f>
        <v>0</v>
      </c>
      <c r="I1638" s="118"/>
      <c r="J1638" s="115">
        <f t="shared" si="25"/>
        <v>0</v>
      </c>
    </row>
    <row r="1639" spans="1:10">
      <c r="A1639" s="72"/>
      <c r="B1639" s="73"/>
      <c r="C1639" s="74"/>
      <c r="D1639" s="75"/>
      <c r="E1639" s="110" t="str">
        <f>IFERROR(INDEX('Отчет о движении готов. прод.'!$C$9:$C$259,MATCH(D1639,'Отчет о движении готов. прод.'!$B$9:$B$259,0),1),"")</f>
        <v/>
      </c>
      <c r="F1639" s="111" t="str">
        <f>IFERROR(INDEX('Отчет о движении готов. прод.'!$D$9:$D$259,MATCH(D1639,'Отчет о движении готов. прод.'!$B$9:$B$259,0),1),"")</f>
        <v/>
      </c>
      <c r="G1639" s="157"/>
      <c r="H1639" s="115">
        <f>IFERROR(((SUMIFS('Приход готов. продук.'!$H$2:$H$2000,'Приход готов. продук.'!$A$2:$A$2000,"&lt;="&amp;DATE(YEAR($A1639),MONTH($A1639)+1,1)-1,'Приход готов. продук.'!$D$2:$D$2000,$D1639)-SUMIFS($H$2:$H$2000,$A$2:$A$2000,"&lt;"&amp;$A1639,$D$2:$D$2000,$D1639))/(SUMIFS('Приход готов. продук.'!$G$2:$G$2000,'Приход готов. продук.'!$A$2:$A$2000,"&lt;="&amp;DATE(YEAR($A1639),MONTH($A1639)+1,1)-1,'Приход готов. продук.'!$D$2:$D$2000,$D1639)-SUMIFS($G$2:$G$2000,$A$2:$A$2000,"&lt;"&amp;$A1639,$D$2:$D$2000,$D1639))*G1639),0)</f>
        <v>0</v>
      </c>
      <c r="I1639" s="118"/>
      <c r="J1639" s="115">
        <f t="shared" si="25"/>
        <v>0</v>
      </c>
    </row>
    <row r="1640" spans="1:10">
      <c r="A1640" s="72"/>
      <c r="B1640" s="73"/>
      <c r="C1640" s="74"/>
      <c r="D1640" s="75"/>
      <c r="E1640" s="110" t="str">
        <f>IFERROR(INDEX('Отчет о движении готов. прод.'!$C$9:$C$259,MATCH(D1640,'Отчет о движении готов. прод.'!$B$9:$B$259,0),1),"")</f>
        <v/>
      </c>
      <c r="F1640" s="111" t="str">
        <f>IFERROR(INDEX('Отчет о движении готов. прод.'!$D$9:$D$259,MATCH(D1640,'Отчет о движении готов. прод.'!$B$9:$B$259,0),1),"")</f>
        <v/>
      </c>
      <c r="G1640" s="157"/>
      <c r="H1640" s="115">
        <f>IFERROR(((SUMIFS('Приход готов. продук.'!$H$2:$H$2000,'Приход готов. продук.'!$A$2:$A$2000,"&lt;="&amp;DATE(YEAR($A1640),MONTH($A1640)+1,1)-1,'Приход готов. продук.'!$D$2:$D$2000,$D1640)-SUMIFS($H$2:$H$2000,$A$2:$A$2000,"&lt;"&amp;$A1640,$D$2:$D$2000,$D1640))/(SUMIFS('Приход готов. продук.'!$G$2:$G$2000,'Приход готов. продук.'!$A$2:$A$2000,"&lt;="&amp;DATE(YEAR($A1640),MONTH($A1640)+1,1)-1,'Приход готов. продук.'!$D$2:$D$2000,$D1640)-SUMIFS($G$2:$G$2000,$A$2:$A$2000,"&lt;"&amp;$A1640,$D$2:$D$2000,$D1640))*G1640),0)</f>
        <v>0</v>
      </c>
      <c r="I1640" s="118"/>
      <c r="J1640" s="115">
        <f t="shared" si="25"/>
        <v>0</v>
      </c>
    </row>
    <row r="1641" spans="1:10">
      <c r="A1641" s="72"/>
      <c r="B1641" s="73"/>
      <c r="C1641" s="74"/>
      <c r="D1641" s="75"/>
      <c r="E1641" s="110" t="str">
        <f>IFERROR(INDEX('Отчет о движении готов. прод.'!$C$9:$C$259,MATCH(D1641,'Отчет о движении готов. прод.'!$B$9:$B$259,0),1),"")</f>
        <v/>
      </c>
      <c r="F1641" s="111" t="str">
        <f>IFERROR(INDEX('Отчет о движении готов. прод.'!$D$9:$D$259,MATCH(D1641,'Отчет о движении готов. прод.'!$B$9:$B$259,0),1),"")</f>
        <v/>
      </c>
      <c r="G1641" s="157"/>
      <c r="H1641" s="115">
        <f>IFERROR(((SUMIFS('Приход готов. продук.'!$H$2:$H$2000,'Приход готов. продук.'!$A$2:$A$2000,"&lt;="&amp;DATE(YEAR($A1641),MONTH($A1641)+1,1)-1,'Приход готов. продук.'!$D$2:$D$2000,$D1641)-SUMIFS($H$2:$H$2000,$A$2:$A$2000,"&lt;"&amp;$A1641,$D$2:$D$2000,$D1641))/(SUMIFS('Приход готов. продук.'!$G$2:$G$2000,'Приход готов. продук.'!$A$2:$A$2000,"&lt;="&amp;DATE(YEAR($A1641),MONTH($A1641)+1,1)-1,'Приход готов. продук.'!$D$2:$D$2000,$D1641)-SUMIFS($G$2:$G$2000,$A$2:$A$2000,"&lt;"&amp;$A1641,$D$2:$D$2000,$D1641))*G1641),0)</f>
        <v>0</v>
      </c>
      <c r="I1641" s="118"/>
      <c r="J1641" s="115">
        <f t="shared" si="25"/>
        <v>0</v>
      </c>
    </row>
    <row r="1642" spans="1:10">
      <c r="A1642" s="72"/>
      <c r="B1642" s="73"/>
      <c r="C1642" s="74"/>
      <c r="D1642" s="75"/>
      <c r="E1642" s="110" t="str">
        <f>IFERROR(INDEX('Отчет о движении готов. прод.'!$C$9:$C$259,MATCH(D1642,'Отчет о движении готов. прод.'!$B$9:$B$259,0),1),"")</f>
        <v/>
      </c>
      <c r="F1642" s="111" t="str">
        <f>IFERROR(INDEX('Отчет о движении готов. прод.'!$D$9:$D$259,MATCH(D1642,'Отчет о движении готов. прод.'!$B$9:$B$259,0),1),"")</f>
        <v/>
      </c>
      <c r="G1642" s="157"/>
      <c r="H1642" s="115">
        <f>IFERROR(((SUMIFS('Приход готов. продук.'!$H$2:$H$2000,'Приход готов. продук.'!$A$2:$A$2000,"&lt;="&amp;DATE(YEAR($A1642),MONTH($A1642)+1,1)-1,'Приход готов. продук.'!$D$2:$D$2000,$D1642)-SUMIFS($H$2:$H$2000,$A$2:$A$2000,"&lt;"&amp;$A1642,$D$2:$D$2000,$D1642))/(SUMIFS('Приход готов. продук.'!$G$2:$G$2000,'Приход готов. продук.'!$A$2:$A$2000,"&lt;="&amp;DATE(YEAR($A1642),MONTH($A1642)+1,1)-1,'Приход готов. продук.'!$D$2:$D$2000,$D1642)-SUMIFS($G$2:$G$2000,$A$2:$A$2000,"&lt;"&amp;$A1642,$D$2:$D$2000,$D1642))*G1642),0)</f>
        <v>0</v>
      </c>
      <c r="I1642" s="118"/>
      <c r="J1642" s="115">
        <f t="shared" si="25"/>
        <v>0</v>
      </c>
    </row>
    <row r="1643" spans="1:10">
      <c r="A1643" s="72"/>
      <c r="B1643" s="73"/>
      <c r="C1643" s="74"/>
      <c r="D1643" s="75"/>
      <c r="E1643" s="110" t="str">
        <f>IFERROR(INDEX('Отчет о движении готов. прод.'!$C$9:$C$259,MATCH(D1643,'Отчет о движении готов. прод.'!$B$9:$B$259,0),1),"")</f>
        <v/>
      </c>
      <c r="F1643" s="111" t="str">
        <f>IFERROR(INDEX('Отчет о движении готов. прод.'!$D$9:$D$259,MATCH(D1643,'Отчет о движении готов. прод.'!$B$9:$B$259,0),1),"")</f>
        <v/>
      </c>
      <c r="G1643" s="157"/>
      <c r="H1643" s="115">
        <f>IFERROR(((SUMIFS('Приход готов. продук.'!$H$2:$H$2000,'Приход готов. продук.'!$A$2:$A$2000,"&lt;="&amp;DATE(YEAR($A1643),MONTH($A1643)+1,1)-1,'Приход готов. продук.'!$D$2:$D$2000,$D1643)-SUMIFS($H$2:$H$2000,$A$2:$A$2000,"&lt;"&amp;$A1643,$D$2:$D$2000,$D1643))/(SUMIFS('Приход готов. продук.'!$G$2:$G$2000,'Приход готов. продук.'!$A$2:$A$2000,"&lt;="&amp;DATE(YEAR($A1643),MONTH($A1643)+1,1)-1,'Приход готов. продук.'!$D$2:$D$2000,$D1643)-SUMIFS($G$2:$G$2000,$A$2:$A$2000,"&lt;"&amp;$A1643,$D$2:$D$2000,$D1643))*G1643),0)</f>
        <v>0</v>
      </c>
      <c r="I1643" s="118"/>
      <c r="J1643" s="115">
        <f t="shared" si="25"/>
        <v>0</v>
      </c>
    </row>
    <row r="1644" spans="1:10">
      <c r="A1644" s="72"/>
      <c r="B1644" s="73"/>
      <c r="C1644" s="74"/>
      <c r="D1644" s="75"/>
      <c r="E1644" s="110" t="str">
        <f>IFERROR(INDEX('Отчет о движении готов. прод.'!$C$9:$C$259,MATCH(D1644,'Отчет о движении готов. прод.'!$B$9:$B$259,0),1),"")</f>
        <v/>
      </c>
      <c r="F1644" s="111" t="str">
        <f>IFERROR(INDEX('Отчет о движении готов. прод.'!$D$9:$D$259,MATCH(D1644,'Отчет о движении готов. прод.'!$B$9:$B$259,0),1),"")</f>
        <v/>
      </c>
      <c r="G1644" s="157"/>
      <c r="H1644" s="115">
        <f>IFERROR(((SUMIFS('Приход готов. продук.'!$H$2:$H$2000,'Приход готов. продук.'!$A$2:$A$2000,"&lt;="&amp;DATE(YEAR($A1644),MONTH($A1644)+1,1)-1,'Приход готов. продук.'!$D$2:$D$2000,$D1644)-SUMIFS($H$2:$H$2000,$A$2:$A$2000,"&lt;"&amp;$A1644,$D$2:$D$2000,$D1644))/(SUMIFS('Приход готов. продук.'!$G$2:$G$2000,'Приход готов. продук.'!$A$2:$A$2000,"&lt;="&amp;DATE(YEAR($A1644),MONTH($A1644)+1,1)-1,'Приход готов. продук.'!$D$2:$D$2000,$D1644)-SUMIFS($G$2:$G$2000,$A$2:$A$2000,"&lt;"&amp;$A1644,$D$2:$D$2000,$D1644))*G1644),0)</f>
        <v>0</v>
      </c>
      <c r="I1644" s="118"/>
      <c r="J1644" s="115">
        <f t="shared" si="25"/>
        <v>0</v>
      </c>
    </row>
    <row r="1645" spans="1:10">
      <c r="A1645" s="72"/>
      <c r="B1645" s="73"/>
      <c r="C1645" s="74"/>
      <c r="D1645" s="75"/>
      <c r="E1645" s="110" t="str">
        <f>IFERROR(INDEX('Отчет о движении готов. прод.'!$C$9:$C$259,MATCH(D1645,'Отчет о движении готов. прод.'!$B$9:$B$259,0),1),"")</f>
        <v/>
      </c>
      <c r="F1645" s="111" t="str">
        <f>IFERROR(INDEX('Отчет о движении готов. прод.'!$D$9:$D$259,MATCH(D1645,'Отчет о движении готов. прод.'!$B$9:$B$259,0),1),"")</f>
        <v/>
      </c>
      <c r="G1645" s="157"/>
      <c r="H1645" s="115">
        <f>IFERROR(((SUMIFS('Приход готов. продук.'!$H$2:$H$2000,'Приход готов. продук.'!$A$2:$A$2000,"&lt;="&amp;DATE(YEAR($A1645),MONTH($A1645)+1,1)-1,'Приход готов. продук.'!$D$2:$D$2000,$D1645)-SUMIFS($H$2:$H$2000,$A$2:$A$2000,"&lt;"&amp;$A1645,$D$2:$D$2000,$D1645))/(SUMIFS('Приход готов. продук.'!$G$2:$G$2000,'Приход готов. продук.'!$A$2:$A$2000,"&lt;="&amp;DATE(YEAR($A1645),MONTH($A1645)+1,1)-1,'Приход готов. продук.'!$D$2:$D$2000,$D1645)-SUMIFS($G$2:$G$2000,$A$2:$A$2000,"&lt;"&amp;$A1645,$D$2:$D$2000,$D1645))*G1645),0)</f>
        <v>0</v>
      </c>
      <c r="I1645" s="118"/>
      <c r="J1645" s="115">
        <f t="shared" si="25"/>
        <v>0</v>
      </c>
    </row>
    <row r="1646" spans="1:10">
      <c r="A1646" s="72"/>
      <c r="B1646" s="73"/>
      <c r="C1646" s="74"/>
      <c r="D1646" s="75"/>
      <c r="E1646" s="110" t="str">
        <f>IFERROR(INDEX('Отчет о движении готов. прод.'!$C$9:$C$259,MATCH(D1646,'Отчет о движении готов. прод.'!$B$9:$B$259,0),1),"")</f>
        <v/>
      </c>
      <c r="F1646" s="111" t="str">
        <f>IFERROR(INDEX('Отчет о движении готов. прод.'!$D$9:$D$259,MATCH(D1646,'Отчет о движении готов. прод.'!$B$9:$B$259,0),1),"")</f>
        <v/>
      </c>
      <c r="G1646" s="157"/>
      <c r="H1646" s="115">
        <f>IFERROR(((SUMIFS('Приход готов. продук.'!$H$2:$H$2000,'Приход готов. продук.'!$A$2:$A$2000,"&lt;="&amp;DATE(YEAR($A1646),MONTH($A1646)+1,1)-1,'Приход готов. продук.'!$D$2:$D$2000,$D1646)-SUMIFS($H$2:$H$2000,$A$2:$A$2000,"&lt;"&amp;$A1646,$D$2:$D$2000,$D1646))/(SUMIFS('Приход готов. продук.'!$G$2:$G$2000,'Приход готов. продук.'!$A$2:$A$2000,"&lt;="&amp;DATE(YEAR($A1646),MONTH($A1646)+1,1)-1,'Приход готов. продук.'!$D$2:$D$2000,$D1646)-SUMIFS($G$2:$G$2000,$A$2:$A$2000,"&lt;"&amp;$A1646,$D$2:$D$2000,$D1646))*G1646),0)</f>
        <v>0</v>
      </c>
      <c r="I1646" s="118"/>
      <c r="J1646" s="115">
        <f t="shared" si="25"/>
        <v>0</v>
      </c>
    </row>
    <row r="1647" spans="1:10">
      <c r="A1647" s="72"/>
      <c r="B1647" s="73"/>
      <c r="C1647" s="74"/>
      <c r="D1647" s="75"/>
      <c r="E1647" s="110" t="str">
        <f>IFERROR(INDEX('Отчет о движении готов. прод.'!$C$9:$C$259,MATCH(D1647,'Отчет о движении готов. прод.'!$B$9:$B$259,0),1),"")</f>
        <v/>
      </c>
      <c r="F1647" s="111" t="str">
        <f>IFERROR(INDEX('Отчет о движении готов. прод.'!$D$9:$D$259,MATCH(D1647,'Отчет о движении готов. прод.'!$B$9:$B$259,0),1),"")</f>
        <v/>
      </c>
      <c r="G1647" s="157"/>
      <c r="H1647" s="115">
        <f>IFERROR(((SUMIFS('Приход готов. продук.'!$H$2:$H$2000,'Приход готов. продук.'!$A$2:$A$2000,"&lt;="&amp;DATE(YEAR($A1647),MONTH($A1647)+1,1)-1,'Приход готов. продук.'!$D$2:$D$2000,$D1647)-SUMIFS($H$2:$H$2000,$A$2:$A$2000,"&lt;"&amp;$A1647,$D$2:$D$2000,$D1647))/(SUMIFS('Приход готов. продук.'!$G$2:$G$2000,'Приход готов. продук.'!$A$2:$A$2000,"&lt;="&amp;DATE(YEAR($A1647),MONTH($A1647)+1,1)-1,'Приход готов. продук.'!$D$2:$D$2000,$D1647)-SUMIFS($G$2:$G$2000,$A$2:$A$2000,"&lt;"&amp;$A1647,$D$2:$D$2000,$D1647))*G1647),0)</f>
        <v>0</v>
      </c>
      <c r="I1647" s="118"/>
      <c r="J1647" s="115">
        <f t="shared" si="25"/>
        <v>0</v>
      </c>
    </row>
    <row r="1648" spans="1:10">
      <c r="A1648" s="72"/>
      <c r="B1648" s="73"/>
      <c r="C1648" s="74"/>
      <c r="D1648" s="75"/>
      <c r="E1648" s="110" t="str">
        <f>IFERROR(INDEX('Отчет о движении готов. прод.'!$C$9:$C$259,MATCH(D1648,'Отчет о движении готов. прод.'!$B$9:$B$259,0),1),"")</f>
        <v/>
      </c>
      <c r="F1648" s="111" t="str">
        <f>IFERROR(INDEX('Отчет о движении готов. прод.'!$D$9:$D$259,MATCH(D1648,'Отчет о движении готов. прод.'!$B$9:$B$259,0),1),"")</f>
        <v/>
      </c>
      <c r="G1648" s="157"/>
      <c r="H1648" s="115">
        <f>IFERROR(((SUMIFS('Приход готов. продук.'!$H$2:$H$2000,'Приход готов. продук.'!$A$2:$A$2000,"&lt;="&amp;DATE(YEAR($A1648),MONTH($A1648)+1,1)-1,'Приход готов. продук.'!$D$2:$D$2000,$D1648)-SUMIFS($H$2:$H$2000,$A$2:$A$2000,"&lt;"&amp;$A1648,$D$2:$D$2000,$D1648))/(SUMIFS('Приход готов. продук.'!$G$2:$G$2000,'Приход готов. продук.'!$A$2:$A$2000,"&lt;="&amp;DATE(YEAR($A1648),MONTH($A1648)+1,1)-1,'Приход готов. продук.'!$D$2:$D$2000,$D1648)-SUMIFS($G$2:$G$2000,$A$2:$A$2000,"&lt;"&amp;$A1648,$D$2:$D$2000,$D1648))*G1648),0)</f>
        <v>0</v>
      </c>
      <c r="I1648" s="118"/>
      <c r="J1648" s="115">
        <f t="shared" si="25"/>
        <v>0</v>
      </c>
    </row>
    <row r="1649" spans="1:10">
      <c r="A1649" s="72"/>
      <c r="B1649" s="73"/>
      <c r="C1649" s="74"/>
      <c r="D1649" s="75"/>
      <c r="E1649" s="110" t="str">
        <f>IFERROR(INDEX('Отчет о движении готов. прод.'!$C$9:$C$259,MATCH(D1649,'Отчет о движении готов. прод.'!$B$9:$B$259,0),1),"")</f>
        <v/>
      </c>
      <c r="F1649" s="111" t="str">
        <f>IFERROR(INDEX('Отчет о движении готов. прод.'!$D$9:$D$259,MATCH(D1649,'Отчет о движении готов. прод.'!$B$9:$B$259,0),1),"")</f>
        <v/>
      </c>
      <c r="G1649" s="157"/>
      <c r="H1649" s="115">
        <f>IFERROR(((SUMIFS('Приход готов. продук.'!$H$2:$H$2000,'Приход готов. продук.'!$A$2:$A$2000,"&lt;="&amp;DATE(YEAR($A1649),MONTH($A1649)+1,1)-1,'Приход готов. продук.'!$D$2:$D$2000,$D1649)-SUMIFS($H$2:$H$2000,$A$2:$A$2000,"&lt;"&amp;$A1649,$D$2:$D$2000,$D1649))/(SUMIFS('Приход готов. продук.'!$G$2:$G$2000,'Приход готов. продук.'!$A$2:$A$2000,"&lt;="&amp;DATE(YEAR($A1649),MONTH($A1649)+1,1)-1,'Приход готов. продук.'!$D$2:$D$2000,$D1649)-SUMIFS($G$2:$G$2000,$A$2:$A$2000,"&lt;"&amp;$A1649,$D$2:$D$2000,$D1649))*G1649),0)</f>
        <v>0</v>
      </c>
      <c r="I1649" s="118"/>
      <c r="J1649" s="115">
        <f t="shared" si="25"/>
        <v>0</v>
      </c>
    </row>
    <row r="1650" spans="1:10">
      <c r="A1650" s="72"/>
      <c r="B1650" s="73"/>
      <c r="C1650" s="74"/>
      <c r="D1650" s="75"/>
      <c r="E1650" s="110" t="str">
        <f>IFERROR(INDEX('Отчет о движении готов. прод.'!$C$9:$C$259,MATCH(D1650,'Отчет о движении готов. прод.'!$B$9:$B$259,0),1),"")</f>
        <v/>
      </c>
      <c r="F1650" s="111" t="str">
        <f>IFERROR(INDEX('Отчет о движении готов. прод.'!$D$9:$D$259,MATCH(D1650,'Отчет о движении готов. прод.'!$B$9:$B$259,0),1),"")</f>
        <v/>
      </c>
      <c r="G1650" s="157"/>
      <c r="H1650" s="115">
        <f>IFERROR(((SUMIFS('Приход готов. продук.'!$H$2:$H$2000,'Приход готов. продук.'!$A$2:$A$2000,"&lt;="&amp;DATE(YEAR($A1650),MONTH($A1650)+1,1)-1,'Приход готов. продук.'!$D$2:$D$2000,$D1650)-SUMIFS($H$2:$H$2000,$A$2:$A$2000,"&lt;"&amp;$A1650,$D$2:$D$2000,$D1650))/(SUMIFS('Приход готов. продук.'!$G$2:$G$2000,'Приход готов. продук.'!$A$2:$A$2000,"&lt;="&amp;DATE(YEAR($A1650),MONTH($A1650)+1,1)-1,'Приход готов. продук.'!$D$2:$D$2000,$D1650)-SUMIFS($G$2:$G$2000,$A$2:$A$2000,"&lt;"&amp;$A1650,$D$2:$D$2000,$D1650))*G1650),0)</f>
        <v>0</v>
      </c>
      <c r="I1650" s="118"/>
      <c r="J1650" s="115">
        <f t="shared" si="25"/>
        <v>0</v>
      </c>
    </row>
    <row r="1651" spans="1:10">
      <c r="A1651" s="72"/>
      <c r="B1651" s="73"/>
      <c r="C1651" s="74"/>
      <c r="D1651" s="75"/>
      <c r="E1651" s="110" t="str">
        <f>IFERROR(INDEX('Отчет о движении готов. прод.'!$C$9:$C$259,MATCH(D1651,'Отчет о движении готов. прод.'!$B$9:$B$259,0),1),"")</f>
        <v/>
      </c>
      <c r="F1651" s="111" t="str">
        <f>IFERROR(INDEX('Отчет о движении готов. прод.'!$D$9:$D$259,MATCH(D1651,'Отчет о движении готов. прод.'!$B$9:$B$259,0),1),"")</f>
        <v/>
      </c>
      <c r="G1651" s="157"/>
      <c r="H1651" s="115">
        <f>IFERROR(((SUMIFS('Приход готов. продук.'!$H$2:$H$2000,'Приход готов. продук.'!$A$2:$A$2000,"&lt;="&amp;DATE(YEAR($A1651),MONTH($A1651)+1,1)-1,'Приход готов. продук.'!$D$2:$D$2000,$D1651)-SUMIFS($H$2:$H$2000,$A$2:$A$2000,"&lt;"&amp;$A1651,$D$2:$D$2000,$D1651))/(SUMIFS('Приход готов. продук.'!$G$2:$G$2000,'Приход готов. продук.'!$A$2:$A$2000,"&lt;="&amp;DATE(YEAR($A1651),MONTH($A1651)+1,1)-1,'Приход готов. продук.'!$D$2:$D$2000,$D1651)-SUMIFS($G$2:$G$2000,$A$2:$A$2000,"&lt;"&amp;$A1651,$D$2:$D$2000,$D1651))*G1651),0)</f>
        <v>0</v>
      </c>
      <c r="I1651" s="118"/>
      <c r="J1651" s="115">
        <f t="shared" si="25"/>
        <v>0</v>
      </c>
    </row>
    <row r="1652" spans="1:10">
      <c r="A1652" s="72"/>
      <c r="B1652" s="73"/>
      <c r="C1652" s="74"/>
      <c r="D1652" s="75"/>
      <c r="E1652" s="110" t="str">
        <f>IFERROR(INDEX('Отчет о движении готов. прод.'!$C$9:$C$259,MATCH(D1652,'Отчет о движении готов. прод.'!$B$9:$B$259,0),1),"")</f>
        <v/>
      </c>
      <c r="F1652" s="111" t="str">
        <f>IFERROR(INDEX('Отчет о движении готов. прод.'!$D$9:$D$259,MATCH(D1652,'Отчет о движении готов. прод.'!$B$9:$B$259,0),1),"")</f>
        <v/>
      </c>
      <c r="G1652" s="157"/>
      <c r="H1652" s="115">
        <f>IFERROR(((SUMIFS('Приход готов. продук.'!$H$2:$H$2000,'Приход готов. продук.'!$A$2:$A$2000,"&lt;="&amp;DATE(YEAR($A1652),MONTH($A1652)+1,1)-1,'Приход готов. продук.'!$D$2:$D$2000,$D1652)-SUMIFS($H$2:$H$2000,$A$2:$A$2000,"&lt;"&amp;$A1652,$D$2:$D$2000,$D1652))/(SUMIFS('Приход готов. продук.'!$G$2:$G$2000,'Приход готов. продук.'!$A$2:$A$2000,"&lt;="&amp;DATE(YEAR($A1652),MONTH($A1652)+1,1)-1,'Приход готов. продук.'!$D$2:$D$2000,$D1652)-SUMIFS($G$2:$G$2000,$A$2:$A$2000,"&lt;"&amp;$A1652,$D$2:$D$2000,$D1652))*G1652),0)</f>
        <v>0</v>
      </c>
      <c r="I1652" s="118"/>
      <c r="J1652" s="115">
        <f t="shared" si="25"/>
        <v>0</v>
      </c>
    </row>
    <row r="1653" spans="1:10">
      <c r="A1653" s="72"/>
      <c r="B1653" s="73"/>
      <c r="C1653" s="74"/>
      <c r="D1653" s="75"/>
      <c r="E1653" s="110" t="str">
        <f>IFERROR(INDEX('Отчет о движении готов. прод.'!$C$9:$C$259,MATCH(D1653,'Отчет о движении готов. прод.'!$B$9:$B$259,0),1),"")</f>
        <v/>
      </c>
      <c r="F1653" s="111" t="str">
        <f>IFERROR(INDEX('Отчет о движении готов. прод.'!$D$9:$D$259,MATCH(D1653,'Отчет о движении готов. прод.'!$B$9:$B$259,0),1),"")</f>
        <v/>
      </c>
      <c r="G1653" s="157"/>
      <c r="H1653" s="115">
        <f>IFERROR(((SUMIFS('Приход готов. продук.'!$H$2:$H$2000,'Приход готов. продук.'!$A$2:$A$2000,"&lt;="&amp;DATE(YEAR($A1653),MONTH($A1653)+1,1)-1,'Приход готов. продук.'!$D$2:$D$2000,$D1653)-SUMIFS($H$2:$H$2000,$A$2:$A$2000,"&lt;"&amp;$A1653,$D$2:$D$2000,$D1653))/(SUMIFS('Приход готов. продук.'!$G$2:$G$2000,'Приход готов. продук.'!$A$2:$A$2000,"&lt;="&amp;DATE(YEAR($A1653),MONTH($A1653)+1,1)-1,'Приход готов. продук.'!$D$2:$D$2000,$D1653)-SUMIFS($G$2:$G$2000,$A$2:$A$2000,"&lt;"&amp;$A1653,$D$2:$D$2000,$D1653))*G1653),0)</f>
        <v>0</v>
      </c>
      <c r="I1653" s="118"/>
      <c r="J1653" s="115">
        <f t="shared" si="25"/>
        <v>0</v>
      </c>
    </row>
    <row r="1654" spans="1:10">
      <c r="A1654" s="72"/>
      <c r="B1654" s="73"/>
      <c r="C1654" s="74"/>
      <c r="D1654" s="75"/>
      <c r="E1654" s="110" t="str">
        <f>IFERROR(INDEX('Отчет о движении готов. прод.'!$C$9:$C$259,MATCH(D1654,'Отчет о движении готов. прод.'!$B$9:$B$259,0),1),"")</f>
        <v/>
      </c>
      <c r="F1654" s="111" t="str">
        <f>IFERROR(INDEX('Отчет о движении готов. прод.'!$D$9:$D$259,MATCH(D1654,'Отчет о движении готов. прод.'!$B$9:$B$259,0),1),"")</f>
        <v/>
      </c>
      <c r="G1654" s="157"/>
      <c r="H1654" s="115">
        <f>IFERROR(((SUMIFS('Приход готов. продук.'!$H$2:$H$2000,'Приход готов. продук.'!$A$2:$A$2000,"&lt;="&amp;DATE(YEAR($A1654),MONTH($A1654)+1,1)-1,'Приход готов. продук.'!$D$2:$D$2000,$D1654)-SUMIFS($H$2:$H$2000,$A$2:$A$2000,"&lt;"&amp;$A1654,$D$2:$D$2000,$D1654))/(SUMIFS('Приход готов. продук.'!$G$2:$G$2000,'Приход готов. продук.'!$A$2:$A$2000,"&lt;="&amp;DATE(YEAR($A1654),MONTH($A1654)+1,1)-1,'Приход готов. продук.'!$D$2:$D$2000,$D1654)-SUMIFS($G$2:$G$2000,$A$2:$A$2000,"&lt;"&amp;$A1654,$D$2:$D$2000,$D1654))*G1654),0)</f>
        <v>0</v>
      </c>
      <c r="I1654" s="118"/>
      <c r="J1654" s="115">
        <f t="shared" si="25"/>
        <v>0</v>
      </c>
    </row>
    <row r="1655" spans="1:10">
      <c r="A1655" s="72"/>
      <c r="B1655" s="73"/>
      <c r="C1655" s="74"/>
      <c r="D1655" s="75"/>
      <c r="E1655" s="110" t="str">
        <f>IFERROR(INDEX('Отчет о движении готов. прод.'!$C$9:$C$259,MATCH(D1655,'Отчет о движении готов. прод.'!$B$9:$B$259,0),1),"")</f>
        <v/>
      </c>
      <c r="F1655" s="111" t="str">
        <f>IFERROR(INDEX('Отчет о движении готов. прод.'!$D$9:$D$259,MATCH(D1655,'Отчет о движении готов. прод.'!$B$9:$B$259,0),1),"")</f>
        <v/>
      </c>
      <c r="G1655" s="157"/>
      <c r="H1655" s="115">
        <f>IFERROR(((SUMIFS('Приход готов. продук.'!$H$2:$H$2000,'Приход готов. продук.'!$A$2:$A$2000,"&lt;="&amp;DATE(YEAR($A1655),MONTH($A1655)+1,1)-1,'Приход готов. продук.'!$D$2:$D$2000,$D1655)-SUMIFS($H$2:$H$2000,$A$2:$A$2000,"&lt;"&amp;$A1655,$D$2:$D$2000,$D1655))/(SUMIFS('Приход готов. продук.'!$G$2:$G$2000,'Приход готов. продук.'!$A$2:$A$2000,"&lt;="&amp;DATE(YEAR($A1655),MONTH($A1655)+1,1)-1,'Приход готов. продук.'!$D$2:$D$2000,$D1655)-SUMIFS($G$2:$G$2000,$A$2:$A$2000,"&lt;"&amp;$A1655,$D$2:$D$2000,$D1655))*G1655),0)</f>
        <v>0</v>
      </c>
      <c r="I1655" s="118"/>
      <c r="J1655" s="115">
        <f t="shared" si="25"/>
        <v>0</v>
      </c>
    </row>
    <row r="1656" spans="1:10">
      <c r="A1656" s="72"/>
      <c r="B1656" s="73"/>
      <c r="C1656" s="74"/>
      <c r="D1656" s="75"/>
      <c r="E1656" s="110" t="str">
        <f>IFERROR(INDEX('Отчет о движении готов. прод.'!$C$9:$C$259,MATCH(D1656,'Отчет о движении готов. прод.'!$B$9:$B$259,0),1),"")</f>
        <v/>
      </c>
      <c r="F1656" s="111" t="str">
        <f>IFERROR(INDEX('Отчет о движении готов. прод.'!$D$9:$D$259,MATCH(D1656,'Отчет о движении готов. прод.'!$B$9:$B$259,0),1),"")</f>
        <v/>
      </c>
      <c r="G1656" s="157"/>
      <c r="H1656" s="115">
        <f>IFERROR(((SUMIFS('Приход готов. продук.'!$H$2:$H$2000,'Приход готов. продук.'!$A$2:$A$2000,"&lt;="&amp;DATE(YEAR($A1656),MONTH($A1656)+1,1)-1,'Приход готов. продук.'!$D$2:$D$2000,$D1656)-SUMIFS($H$2:$H$2000,$A$2:$A$2000,"&lt;"&amp;$A1656,$D$2:$D$2000,$D1656))/(SUMIFS('Приход готов. продук.'!$G$2:$G$2000,'Приход готов. продук.'!$A$2:$A$2000,"&lt;="&amp;DATE(YEAR($A1656),MONTH($A1656)+1,1)-1,'Приход готов. продук.'!$D$2:$D$2000,$D1656)-SUMIFS($G$2:$G$2000,$A$2:$A$2000,"&lt;"&amp;$A1656,$D$2:$D$2000,$D1656))*G1656),0)</f>
        <v>0</v>
      </c>
      <c r="I1656" s="118"/>
      <c r="J1656" s="115">
        <f t="shared" si="25"/>
        <v>0</v>
      </c>
    </row>
    <row r="1657" spans="1:10">
      <c r="A1657" s="72"/>
      <c r="B1657" s="73"/>
      <c r="C1657" s="74"/>
      <c r="D1657" s="75"/>
      <c r="E1657" s="110" t="str">
        <f>IFERROR(INDEX('Отчет о движении готов. прод.'!$C$9:$C$259,MATCH(D1657,'Отчет о движении готов. прод.'!$B$9:$B$259,0),1),"")</f>
        <v/>
      </c>
      <c r="F1657" s="111" t="str">
        <f>IFERROR(INDEX('Отчет о движении готов. прод.'!$D$9:$D$259,MATCH(D1657,'Отчет о движении готов. прод.'!$B$9:$B$259,0),1),"")</f>
        <v/>
      </c>
      <c r="G1657" s="157"/>
      <c r="H1657" s="115">
        <f>IFERROR(((SUMIFS('Приход готов. продук.'!$H$2:$H$2000,'Приход готов. продук.'!$A$2:$A$2000,"&lt;="&amp;DATE(YEAR($A1657),MONTH($A1657)+1,1)-1,'Приход готов. продук.'!$D$2:$D$2000,$D1657)-SUMIFS($H$2:$H$2000,$A$2:$A$2000,"&lt;"&amp;$A1657,$D$2:$D$2000,$D1657))/(SUMIFS('Приход готов. продук.'!$G$2:$G$2000,'Приход готов. продук.'!$A$2:$A$2000,"&lt;="&amp;DATE(YEAR($A1657),MONTH($A1657)+1,1)-1,'Приход готов. продук.'!$D$2:$D$2000,$D1657)-SUMIFS($G$2:$G$2000,$A$2:$A$2000,"&lt;"&amp;$A1657,$D$2:$D$2000,$D1657))*G1657),0)</f>
        <v>0</v>
      </c>
      <c r="I1657" s="118"/>
      <c r="J1657" s="115">
        <f t="shared" si="25"/>
        <v>0</v>
      </c>
    </row>
    <row r="1658" spans="1:10">
      <c r="A1658" s="72"/>
      <c r="B1658" s="73"/>
      <c r="C1658" s="74"/>
      <c r="D1658" s="75"/>
      <c r="E1658" s="110" t="str">
        <f>IFERROR(INDEX('Отчет о движении готов. прод.'!$C$9:$C$259,MATCH(D1658,'Отчет о движении готов. прод.'!$B$9:$B$259,0),1),"")</f>
        <v/>
      </c>
      <c r="F1658" s="111" t="str">
        <f>IFERROR(INDEX('Отчет о движении готов. прод.'!$D$9:$D$259,MATCH(D1658,'Отчет о движении готов. прод.'!$B$9:$B$259,0),1),"")</f>
        <v/>
      </c>
      <c r="G1658" s="157"/>
      <c r="H1658" s="115">
        <f>IFERROR(((SUMIFS('Приход готов. продук.'!$H$2:$H$2000,'Приход готов. продук.'!$A$2:$A$2000,"&lt;="&amp;DATE(YEAR($A1658),MONTH($A1658)+1,1)-1,'Приход готов. продук.'!$D$2:$D$2000,$D1658)-SUMIFS($H$2:$H$2000,$A$2:$A$2000,"&lt;"&amp;$A1658,$D$2:$D$2000,$D1658))/(SUMIFS('Приход готов. продук.'!$G$2:$G$2000,'Приход готов. продук.'!$A$2:$A$2000,"&lt;="&amp;DATE(YEAR($A1658),MONTH($A1658)+1,1)-1,'Приход готов. продук.'!$D$2:$D$2000,$D1658)-SUMIFS($G$2:$G$2000,$A$2:$A$2000,"&lt;"&amp;$A1658,$D$2:$D$2000,$D1658))*G1658),0)</f>
        <v>0</v>
      </c>
      <c r="I1658" s="118"/>
      <c r="J1658" s="115">
        <f t="shared" si="25"/>
        <v>0</v>
      </c>
    </row>
    <row r="1659" spans="1:10">
      <c r="A1659" s="72"/>
      <c r="B1659" s="73"/>
      <c r="C1659" s="74"/>
      <c r="D1659" s="75"/>
      <c r="E1659" s="110" t="str">
        <f>IFERROR(INDEX('Отчет о движении готов. прод.'!$C$9:$C$259,MATCH(D1659,'Отчет о движении готов. прод.'!$B$9:$B$259,0),1),"")</f>
        <v/>
      </c>
      <c r="F1659" s="111" t="str">
        <f>IFERROR(INDEX('Отчет о движении готов. прод.'!$D$9:$D$259,MATCH(D1659,'Отчет о движении готов. прод.'!$B$9:$B$259,0),1),"")</f>
        <v/>
      </c>
      <c r="G1659" s="157"/>
      <c r="H1659" s="115">
        <f>IFERROR(((SUMIFS('Приход готов. продук.'!$H$2:$H$2000,'Приход готов. продук.'!$A$2:$A$2000,"&lt;="&amp;DATE(YEAR($A1659),MONTH($A1659)+1,1)-1,'Приход готов. продук.'!$D$2:$D$2000,$D1659)-SUMIFS($H$2:$H$2000,$A$2:$A$2000,"&lt;"&amp;$A1659,$D$2:$D$2000,$D1659))/(SUMIFS('Приход готов. продук.'!$G$2:$G$2000,'Приход готов. продук.'!$A$2:$A$2000,"&lt;="&amp;DATE(YEAR($A1659),MONTH($A1659)+1,1)-1,'Приход готов. продук.'!$D$2:$D$2000,$D1659)-SUMIFS($G$2:$G$2000,$A$2:$A$2000,"&lt;"&amp;$A1659,$D$2:$D$2000,$D1659))*G1659),0)</f>
        <v>0</v>
      </c>
      <c r="I1659" s="118"/>
      <c r="J1659" s="115">
        <f t="shared" si="25"/>
        <v>0</v>
      </c>
    </row>
    <row r="1660" spans="1:10">
      <c r="A1660" s="72"/>
      <c r="B1660" s="73"/>
      <c r="C1660" s="74"/>
      <c r="D1660" s="75"/>
      <c r="E1660" s="110" t="str">
        <f>IFERROR(INDEX('Отчет о движении готов. прод.'!$C$9:$C$259,MATCH(D1660,'Отчет о движении готов. прод.'!$B$9:$B$259,0),1),"")</f>
        <v/>
      </c>
      <c r="F1660" s="111" t="str">
        <f>IFERROR(INDEX('Отчет о движении готов. прод.'!$D$9:$D$259,MATCH(D1660,'Отчет о движении готов. прод.'!$B$9:$B$259,0),1),"")</f>
        <v/>
      </c>
      <c r="G1660" s="157"/>
      <c r="H1660" s="115">
        <f>IFERROR(((SUMIFS('Приход готов. продук.'!$H$2:$H$2000,'Приход готов. продук.'!$A$2:$A$2000,"&lt;="&amp;DATE(YEAR($A1660),MONTH($A1660)+1,1)-1,'Приход готов. продук.'!$D$2:$D$2000,$D1660)-SUMIFS($H$2:$H$2000,$A$2:$A$2000,"&lt;"&amp;$A1660,$D$2:$D$2000,$D1660))/(SUMIFS('Приход готов. продук.'!$G$2:$G$2000,'Приход готов. продук.'!$A$2:$A$2000,"&lt;="&amp;DATE(YEAR($A1660),MONTH($A1660)+1,1)-1,'Приход готов. продук.'!$D$2:$D$2000,$D1660)-SUMIFS($G$2:$G$2000,$A$2:$A$2000,"&lt;"&amp;$A1660,$D$2:$D$2000,$D1660))*G1660),0)</f>
        <v>0</v>
      </c>
      <c r="I1660" s="118"/>
      <c r="J1660" s="115">
        <f t="shared" si="25"/>
        <v>0</v>
      </c>
    </row>
    <row r="1661" spans="1:10">
      <c r="A1661" s="72"/>
      <c r="B1661" s="73"/>
      <c r="C1661" s="74"/>
      <c r="D1661" s="75"/>
      <c r="E1661" s="110" t="str">
        <f>IFERROR(INDEX('Отчет о движении готов. прод.'!$C$9:$C$259,MATCH(D1661,'Отчет о движении готов. прод.'!$B$9:$B$259,0),1),"")</f>
        <v/>
      </c>
      <c r="F1661" s="111" t="str">
        <f>IFERROR(INDEX('Отчет о движении готов. прод.'!$D$9:$D$259,MATCH(D1661,'Отчет о движении готов. прод.'!$B$9:$B$259,0),1),"")</f>
        <v/>
      </c>
      <c r="G1661" s="157"/>
      <c r="H1661" s="115">
        <f>IFERROR(((SUMIFS('Приход готов. продук.'!$H$2:$H$2000,'Приход готов. продук.'!$A$2:$A$2000,"&lt;="&amp;DATE(YEAR($A1661),MONTH($A1661)+1,1)-1,'Приход готов. продук.'!$D$2:$D$2000,$D1661)-SUMIFS($H$2:$H$2000,$A$2:$A$2000,"&lt;"&amp;$A1661,$D$2:$D$2000,$D1661))/(SUMIFS('Приход готов. продук.'!$G$2:$G$2000,'Приход готов. продук.'!$A$2:$A$2000,"&lt;="&amp;DATE(YEAR($A1661),MONTH($A1661)+1,1)-1,'Приход готов. продук.'!$D$2:$D$2000,$D1661)-SUMIFS($G$2:$G$2000,$A$2:$A$2000,"&lt;"&amp;$A1661,$D$2:$D$2000,$D1661))*G1661),0)</f>
        <v>0</v>
      </c>
      <c r="I1661" s="118"/>
      <c r="J1661" s="115">
        <f t="shared" si="25"/>
        <v>0</v>
      </c>
    </row>
    <row r="1662" spans="1:10">
      <c r="A1662" s="72"/>
      <c r="B1662" s="73"/>
      <c r="C1662" s="74"/>
      <c r="D1662" s="75"/>
      <c r="E1662" s="110" t="str">
        <f>IFERROR(INDEX('Отчет о движении готов. прод.'!$C$9:$C$259,MATCH(D1662,'Отчет о движении готов. прод.'!$B$9:$B$259,0),1),"")</f>
        <v/>
      </c>
      <c r="F1662" s="111" t="str">
        <f>IFERROR(INDEX('Отчет о движении готов. прод.'!$D$9:$D$259,MATCH(D1662,'Отчет о движении готов. прод.'!$B$9:$B$259,0),1),"")</f>
        <v/>
      </c>
      <c r="G1662" s="157"/>
      <c r="H1662" s="115">
        <f>IFERROR(((SUMIFS('Приход готов. продук.'!$H$2:$H$2000,'Приход готов. продук.'!$A$2:$A$2000,"&lt;="&amp;DATE(YEAR($A1662),MONTH($A1662)+1,1)-1,'Приход готов. продук.'!$D$2:$D$2000,$D1662)-SUMIFS($H$2:$H$2000,$A$2:$A$2000,"&lt;"&amp;$A1662,$D$2:$D$2000,$D1662))/(SUMIFS('Приход готов. продук.'!$G$2:$G$2000,'Приход готов. продук.'!$A$2:$A$2000,"&lt;="&amp;DATE(YEAR($A1662),MONTH($A1662)+1,1)-1,'Приход готов. продук.'!$D$2:$D$2000,$D1662)-SUMIFS($G$2:$G$2000,$A$2:$A$2000,"&lt;"&amp;$A1662,$D$2:$D$2000,$D1662))*G1662),0)</f>
        <v>0</v>
      </c>
      <c r="I1662" s="118"/>
      <c r="J1662" s="115">
        <f t="shared" si="25"/>
        <v>0</v>
      </c>
    </row>
    <row r="1663" spans="1:10">
      <c r="A1663" s="72"/>
      <c r="B1663" s="73"/>
      <c r="C1663" s="74"/>
      <c r="D1663" s="75"/>
      <c r="E1663" s="110" t="str">
        <f>IFERROR(INDEX('Отчет о движении готов. прод.'!$C$9:$C$259,MATCH(D1663,'Отчет о движении готов. прод.'!$B$9:$B$259,0),1),"")</f>
        <v/>
      </c>
      <c r="F1663" s="111" t="str">
        <f>IFERROR(INDEX('Отчет о движении готов. прод.'!$D$9:$D$259,MATCH(D1663,'Отчет о движении готов. прод.'!$B$9:$B$259,0),1),"")</f>
        <v/>
      </c>
      <c r="G1663" s="157"/>
      <c r="H1663" s="115">
        <f>IFERROR(((SUMIFS('Приход готов. продук.'!$H$2:$H$2000,'Приход готов. продук.'!$A$2:$A$2000,"&lt;="&amp;DATE(YEAR($A1663),MONTH($A1663)+1,1)-1,'Приход готов. продук.'!$D$2:$D$2000,$D1663)-SUMIFS($H$2:$H$2000,$A$2:$A$2000,"&lt;"&amp;$A1663,$D$2:$D$2000,$D1663))/(SUMIFS('Приход готов. продук.'!$G$2:$G$2000,'Приход готов. продук.'!$A$2:$A$2000,"&lt;="&amp;DATE(YEAR($A1663),MONTH($A1663)+1,1)-1,'Приход готов. продук.'!$D$2:$D$2000,$D1663)-SUMIFS($G$2:$G$2000,$A$2:$A$2000,"&lt;"&amp;$A1663,$D$2:$D$2000,$D1663))*G1663),0)</f>
        <v>0</v>
      </c>
      <c r="I1663" s="118"/>
      <c r="J1663" s="115">
        <f t="shared" si="25"/>
        <v>0</v>
      </c>
    </row>
    <row r="1664" spans="1:10">
      <c r="A1664" s="72"/>
      <c r="B1664" s="73"/>
      <c r="C1664" s="74"/>
      <c r="D1664" s="75"/>
      <c r="E1664" s="110" t="str">
        <f>IFERROR(INDEX('Отчет о движении готов. прод.'!$C$9:$C$259,MATCH(D1664,'Отчет о движении готов. прод.'!$B$9:$B$259,0),1),"")</f>
        <v/>
      </c>
      <c r="F1664" s="111" t="str">
        <f>IFERROR(INDEX('Отчет о движении готов. прод.'!$D$9:$D$259,MATCH(D1664,'Отчет о движении готов. прод.'!$B$9:$B$259,0),1),"")</f>
        <v/>
      </c>
      <c r="G1664" s="157"/>
      <c r="H1664" s="115">
        <f>IFERROR(((SUMIFS('Приход готов. продук.'!$H$2:$H$2000,'Приход готов. продук.'!$A$2:$A$2000,"&lt;="&amp;DATE(YEAR($A1664),MONTH($A1664)+1,1)-1,'Приход готов. продук.'!$D$2:$D$2000,$D1664)-SUMIFS($H$2:$H$2000,$A$2:$A$2000,"&lt;"&amp;$A1664,$D$2:$D$2000,$D1664))/(SUMIFS('Приход готов. продук.'!$G$2:$G$2000,'Приход готов. продук.'!$A$2:$A$2000,"&lt;="&amp;DATE(YEAR($A1664),MONTH($A1664)+1,1)-1,'Приход готов. продук.'!$D$2:$D$2000,$D1664)-SUMIFS($G$2:$G$2000,$A$2:$A$2000,"&lt;"&amp;$A1664,$D$2:$D$2000,$D1664))*G1664),0)</f>
        <v>0</v>
      </c>
      <c r="I1664" s="118"/>
      <c r="J1664" s="115">
        <f t="shared" si="25"/>
        <v>0</v>
      </c>
    </row>
    <row r="1665" spans="1:10">
      <c r="A1665" s="72"/>
      <c r="B1665" s="73"/>
      <c r="C1665" s="74"/>
      <c r="D1665" s="75"/>
      <c r="E1665" s="110" t="str">
        <f>IFERROR(INDEX('Отчет о движении готов. прод.'!$C$9:$C$259,MATCH(D1665,'Отчет о движении готов. прод.'!$B$9:$B$259,0),1),"")</f>
        <v/>
      </c>
      <c r="F1665" s="111" t="str">
        <f>IFERROR(INDEX('Отчет о движении готов. прод.'!$D$9:$D$259,MATCH(D1665,'Отчет о движении готов. прод.'!$B$9:$B$259,0),1),"")</f>
        <v/>
      </c>
      <c r="G1665" s="157"/>
      <c r="H1665" s="115">
        <f>IFERROR(((SUMIFS('Приход готов. продук.'!$H$2:$H$2000,'Приход готов. продук.'!$A$2:$A$2000,"&lt;="&amp;DATE(YEAR($A1665),MONTH($A1665)+1,1)-1,'Приход готов. продук.'!$D$2:$D$2000,$D1665)-SUMIFS($H$2:$H$2000,$A$2:$A$2000,"&lt;"&amp;$A1665,$D$2:$D$2000,$D1665))/(SUMIFS('Приход готов. продук.'!$G$2:$G$2000,'Приход готов. продук.'!$A$2:$A$2000,"&lt;="&amp;DATE(YEAR($A1665),MONTH($A1665)+1,1)-1,'Приход готов. продук.'!$D$2:$D$2000,$D1665)-SUMIFS($G$2:$G$2000,$A$2:$A$2000,"&lt;"&amp;$A1665,$D$2:$D$2000,$D1665))*G1665),0)</f>
        <v>0</v>
      </c>
      <c r="I1665" s="118"/>
      <c r="J1665" s="115">
        <f t="shared" si="25"/>
        <v>0</v>
      </c>
    </row>
    <row r="1666" spans="1:10">
      <c r="A1666" s="72"/>
      <c r="B1666" s="73"/>
      <c r="C1666" s="74"/>
      <c r="D1666" s="75"/>
      <c r="E1666" s="110" t="str">
        <f>IFERROR(INDEX('Отчет о движении готов. прод.'!$C$9:$C$259,MATCH(D1666,'Отчет о движении готов. прод.'!$B$9:$B$259,0),1),"")</f>
        <v/>
      </c>
      <c r="F1666" s="111" t="str">
        <f>IFERROR(INDEX('Отчет о движении готов. прод.'!$D$9:$D$259,MATCH(D1666,'Отчет о движении готов. прод.'!$B$9:$B$259,0),1),"")</f>
        <v/>
      </c>
      <c r="G1666" s="157"/>
      <c r="H1666" s="115">
        <f>IFERROR(((SUMIFS('Приход готов. продук.'!$H$2:$H$2000,'Приход готов. продук.'!$A$2:$A$2000,"&lt;="&amp;DATE(YEAR($A1666),MONTH($A1666)+1,1)-1,'Приход готов. продук.'!$D$2:$D$2000,$D1666)-SUMIFS($H$2:$H$2000,$A$2:$A$2000,"&lt;"&amp;$A1666,$D$2:$D$2000,$D1666))/(SUMIFS('Приход готов. продук.'!$G$2:$G$2000,'Приход готов. продук.'!$A$2:$A$2000,"&lt;="&amp;DATE(YEAR($A1666),MONTH($A1666)+1,1)-1,'Приход готов. продук.'!$D$2:$D$2000,$D1666)-SUMIFS($G$2:$G$2000,$A$2:$A$2000,"&lt;"&amp;$A1666,$D$2:$D$2000,$D1666))*G1666),0)</f>
        <v>0</v>
      </c>
      <c r="I1666" s="118"/>
      <c r="J1666" s="115">
        <f t="shared" si="25"/>
        <v>0</v>
      </c>
    </row>
    <row r="1667" spans="1:10">
      <c r="A1667" s="72"/>
      <c r="B1667" s="73"/>
      <c r="C1667" s="74"/>
      <c r="D1667" s="75"/>
      <c r="E1667" s="110" t="str">
        <f>IFERROR(INDEX('Отчет о движении готов. прод.'!$C$9:$C$259,MATCH(D1667,'Отчет о движении готов. прод.'!$B$9:$B$259,0),1),"")</f>
        <v/>
      </c>
      <c r="F1667" s="111" t="str">
        <f>IFERROR(INDEX('Отчет о движении готов. прод.'!$D$9:$D$259,MATCH(D1667,'Отчет о движении готов. прод.'!$B$9:$B$259,0),1),"")</f>
        <v/>
      </c>
      <c r="G1667" s="157"/>
      <c r="H1667" s="115">
        <f>IFERROR(((SUMIFS('Приход готов. продук.'!$H$2:$H$2000,'Приход готов. продук.'!$A$2:$A$2000,"&lt;="&amp;DATE(YEAR($A1667),MONTH($A1667)+1,1)-1,'Приход готов. продук.'!$D$2:$D$2000,$D1667)-SUMIFS($H$2:$H$2000,$A$2:$A$2000,"&lt;"&amp;$A1667,$D$2:$D$2000,$D1667))/(SUMIFS('Приход готов. продук.'!$G$2:$G$2000,'Приход готов. продук.'!$A$2:$A$2000,"&lt;="&amp;DATE(YEAR($A1667),MONTH($A1667)+1,1)-1,'Приход готов. продук.'!$D$2:$D$2000,$D1667)-SUMIFS($G$2:$G$2000,$A$2:$A$2000,"&lt;"&amp;$A1667,$D$2:$D$2000,$D1667))*G1667),0)</f>
        <v>0</v>
      </c>
      <c r="I1667" s="118"/>
      <c r="J1667" s="115">
        <f t="shared" ref="J1667:J1730" si="26">+G1667*I1667</f>
        <v>0</v>
      </c>
    </row>
    <row r="1668" spans="1:10">
      <c r="A1668" s="72"/>
      <c r="B1668" s="73"/>
      <c r="C1668" s="74"/>
      <c r="D1668" s="75"/>
      <c r="E1668" s="110" t="str">
        <f>IFERROR(INDEX('Отчет о движении готов. прод.'!$C$9:$C$259,MATCH(D1668,'Отчет о движении готов. прод.'!$B$9:$B$259,0),1),"")</f>
        <v/>
      </c>
      <c r="F1668" s="111" t="str">
        <f>IFERROR(INDEX('Отчет о движении готов. прод.'!$D$9:$D$259,MATCH(D1668,'Отчет о движении готов. прод.'!$B$9:$B$259,0),1),"")</f>
        <v/>
      </c>
      <c r="G1668" s="157"/>
      <c r="H1668" s="115">
        <f>IFERROR(((SUMIFS('Приход готов. продук.'!$H$2:$H$2000,'Приход готов. продук.'!$A$2:$A$2000,"&lt;="&amp;DATE(YEAR($A1668),MONTH($A1668)+1,1)-1,'Приход готов. продук.'!$D$2:$D$2000,$D1668)-SUMIFS($H$2:$H$2000,$A$2:$A$2000,"&lt;"&amp;$A1668,$D$2:$D$2000,$D1668))/(SUMIFS('Приход готов. продук.'!$G$2:$G$2000,'Приход готов. продук.'!$A$2:$A$2000,"&lt;="&amp;DATE(YEAR($A1668),MONTH($A1668)+1,1)-1,'Приход готов. продук.'!$D$2:$D$2000,$D1668)-SUMIFS($G$2:$G$2000,$A$2:$A$2000,"&lt;"&amp;$A1668,$D$2:$D$2000,$D1668))*G1668),0)</f>
        <v>0</v>
      </c>
      <c r="I1668" s="118"/>
      <c r="J1668" s="115">
        <f t="shared" si="26"/>
        <v>0</v>
      </c>
    </row>
    <row r="1669" spans="1:10">
      <c r="A1669" s="72"/>
      <c r="B1669" s="73"/>
      <c r="C1669" s="74"/>
      <c r="D1669" s="75"/>
      <c r="E1669" s="110" t="str">
        <f>IFERROR(INDEX('Отчет о движении готов. прод.'!$C$9:$C$259,MATCH(D1669,'Отчет о движении готов. прод.'!$B$9:$B$259,0),1),"")</f>
        <v/>
      </c>
      <c r="F1669" s="111" t="str">
        <f>IFERROR(INDEX('Отчет о движении готов. прод.'!$D$9:$D$259,MATCH(D1669,'Отчет о движении готов. прод.'!$B$9:$B$259,0),1),"")</f>
        <v/>
      </c>
      <c r="G1669" s="157"/>
      <c r="H1669" s="115">
        <f>IFERROR(((SUMIFS('Приход готов. продук.'!$H$2:$H$2000,'Приход готов. продук.'!$A$2:$A$2000,"&lt;="&amp;DATE(YEAR($A1669),MONTH($A1669)+1,1)-1,'Приход готов. продук.'!$D$2:$D$2000,$D1669)-SUMIFS($H$2:$H$2000,$A$2:$A$2000,"&lt;"&amp;$A1669,$D$2:$D$2000,$D1669))/(SUMIFS('Приход готов. продук.'!$G$2:$G$2000,'Приход готов. продук.'!$A$2:$A$2000,"&lt;="&amp;DATE(YEAR($A1669),MONTH($A1669)+1,1)-1,'Приход готов. продук.'!$D$2:$D$2000,$D1669)-SUMIFS($G$2:$G$2000,$A$2:$A$2000,"&lt;"&amp;$A1669,$D$2:$D$2000,$D1669))*G1669),0)</f>
        <v>0</v>
      </c>
      <c r="I1669" s="118"/>
      <c r="J1669" s="115">
        <f t="shared" si="26"/>
        <v>0</v>
      </c>
    </row>
    <row r="1670" spans="1:10">
      <c r="A1670" s="72"/>
      <c r="B1670" s="73"/>
      <c r="C1670" s="74"/>
      <c r="D1670" s="75"/>
      <c r="E1670" s="110" t="str">
        <f>IFERROR(INDEX('Отчет о движении готов. прод.'!$C$9:$C$259,MATCH(D1670,'Отчет о движении готов. прод.'!$B$9:$B$259,0),1),"")</f>
        <v/>
      </c>
      <c r="F1670" s="111" t="str">
        <f>IFERROR(INDEX('Отчет о движении готов. прод.'!$D$9:$D$259,MATCH(D1670,'Отчет о движении готов. прод.'!$B$9:$B$259,0),1),"")</f>
        <v/>
      </c>
      <c r="G1670" s="157"/>
      <c r="H1670" s="115">
        <f>IFERROR(((SUMIFS('Приход готов. продук.'!$H$2:$H$2000,'Приход готов. продук.'!$A$2:$A$2000,"&lt;="&amp;DATE(YEAR($A1670),MONTH($A1670)+1,1)-1,'Приход готов. продук.'!$D$2:$D$2000,$D1670)-SUMIFS($H$2:$H$2000,$A$2:$A$2000,"&lt;"&amp;$A1670,$D$2:$D$2000,$D1670))/(SUMIFS('Приход готов. продук.'!$G$2:$G$2000,'Приход готов. продук.'!$A$2:$A$2000,"&lt;="&amp;DATE(YEAR($A1670),MONTH($A1670)+1,1)-1,'Приход готов. продук.'!$D$2:$D$2000,$D1670)-SUMIFS($G$2:$G$2000,$A$2:$A$2000,"&lt;"&amp;$A1670,$D$2:$D$2000,$D1670))*G1670),0)</f>
        <v>0</v>
      </c>
      <c r="I1670" s="118"/>
      <c r="J1670" s="115">
        <f t="shared" si="26"/>
        <v>0</v>
      </c>
    </row>
    <row r="1671" spans="1:10">
      <c r="A1671" s="72"/>
      <c r="B1671" s="73"/>
      <c r="C1671" s="74"/>
      <c r="D1671" s="75"/>
      <c r="E1671" s="110" t="str">
        <f>IFERROR(INDEX('Отчет о движении готов. прод.'!$C$9:$C$259,MATCH(D1671,'Отчет о движении готов. прод.'!$B$9:$B$259,0),1),"")</f>
        <v/>
      </c>
      <c r="F1671" s="111" t="str">
        <f>IFERROR(INDEX('Отчет о движении готов. прод.'!$D$9:$D$259,MATCH(D1671,'Отчет о движении готов. прод.'!$B$9:$B$259,0),1),"")</f>
        <v/>
      </c>
      <c r="G1671" s="157"/>
      <c r="H1671" s="115">
        <f>IFERROR(((SUMIFS('Приход готов. продук.'!$H$2:$H$2000,'Приход готов. продук.'!$A$2:$A$2000,"&lt;="&amp;DATE(YEAR($A1671),MONTH($A1671)+1,1)-1,'Приход готов. продук.'!$D$2:$D$2000,$D1671)-SUMIFS($H$2:$H$2000,$A$2:$A$2000,"&lt;"&amp;$A1671,$D$2:$D$2000,$D1671))/(SUMIFS('Приход готов. продук.'!$G$2:$G$2000,'Приход готов. продук.'!$A$2:$A$2000,"&lt;="&amp;DATE(YEAR($A1671),MONTH($A1671)+1,1)-1,'Приход готов. продук.'!$D$2:$D$2000,$D1671)-SUMIFS($G$2:$G$2000,$A$2:$A$2000,"&lt;"&amp;$A1671,$D$2:$D$2000,$D1671))*G1671),0)</f>
        <v>0</v>
      </c>
      <c r="I1671" s="118"/>
      <c r="J1671" s="115">
        <f t="shared" si="26"/>
        <v>0</v>
      </c>
    </row>
    <row r="1672" spans="1:10">
      <c r="A1672" s="72"/>
      <c r="B1672" s="73"/>
      <c r="C1672" s="74"/>
      <c r="D1672" s="75"/>
      <c r="E1672" s="110" t="str">
        <f>IFERROR(INDEX('Отчет о движении готов. прод.'!$C$9:$C$259,MATCH(D1672,'Отчет о движении готов. прод.'!$B$9:$B$259,0),1),"")</f>
        <v/>
      </c>
      <c r="F1672" s="111" t="str">
        <f>IFERROR(INDEX('Отчет о движении готов. прод.'!$D$9:$D$259,MATCH(D1672,'Отчет о движении готов. прод.'!$B$9:$B$259,0),1),"")</f>
        <v/>
      </c>
      <c r="G1672" s="157"/>
      <c r="H1672" s="115">
        <f>IFERROR(((SUMIFS('Приход готов. продук.'!$H$2:$H$2000,'Приход готов. продук.'!$A$2:$A$2000,"&lt;="&amp;DATE(YEAR($A1672),MONTH($A1672)+1,1)-1,'Приход готов. продук.'!$D$2:$D$2000,$D1672)-SUMIFS($H$2:$H$2000,$A$2:$A$2000,"&lt;"&amp;$A1672,$D$2:$D$2000,$D1672))/(SUMIFS('Приход готов. продук.'!$G$2:$G$2000,'Приход готов. продук.'!$A$2:$A$2000,"&lt;="&amp;DATE(YEAR($A1672),MONTH($A1672)+1,1)-1,'Приход готов. продук.'!$D$2:$D$2000,$D1672)-SUMIFS($G$2:$G$2000,$A$2:$A$2000,"&lt;"&amp;$A1672,$D$2:$D$2000,$D1672))*G1672),0)</f>
        <v>0</v>
      </c>
      <c r="I1672" s="118"/>
      <c r="J1672" s="115">
        <f t="shared" si="26"/>
        <v>0</v>
      </c>
    </row>
    <row r="1673" spans="1:10">
      <c r="A1673" s="72"/>
      <c r="B1673" s="73"/>
      <c r="C1673" s="74"/>
      <c r="D1673" s="75"/>
      <c r="E1673" s="110" t="str">
        <f>IFERROR(INDEX('Отчет о движении готов. прод.'!$C$9:$C$259,MATCH(D1673,'Отчет о движении готов. прод.'!$B$9:$B$259,0),1),"")</f>
        <v/>
      </c>
      <c r="F1673" s="111" t="str">
        <f>IFERROR(INDEX('Отчет о движении готов. прод.'!$D$9:$D$259,MATCH(D1673,'Отчет о движении готов. прод.'!$B$9:$B$259,0),1),"")</f>
        <v/>
      </c>
      <c r="G1673" s="157"/>
      <c r="H1673" s="115">
        <f>IFERROR(((SUMIFS('Приход готов. продук.'!$H$2:$H$2000,'Приход готов. продук.'!$A$2:$A$2000,"&lt;="&amp;DATE(YEAR($A1673),MONTH($A1673)+1,1)-1,'Приход готов. продук.'!$D$2:$D$2000,$D1673)-SUMIFS($H$2:$H$2000,$A$2:$A$2000,"&lt;"&amp;$A1673,$D$2:$D$2000,$D1673))/(SUMIFS('Приход готов. продук.'!$G$2:$G$2000,'Приход готов. продук.'!$A$2:$A$2000,"&lt;="&amp;DATE(YEAR($A1673),MONTH($A1673)+1,1)-1,'Приход готов. продук.'!$D$2:$D$2000,$D1673)-SUMIFS($G$2:$G$2000,$A$2:$A$2000,"&lt;"&amp;$A1673,$D$2:$D$2000,$D1673))*G1673),0)</f>
        <v>0</v>
      </c>
      <c r="I1673" s="118"/>
      <c r="J1673" s="115">
        <f t="shared" si="26"/>
        <v>0</v>
      </c>
    </row>
    <row r="1674" spans="1:10">
      <c r="A1674" s="72"/>
      <c r="B1674" s="73"/>
      <c r="C1674" s="74"/>
      <c r="D1674" s="75"/>
      <c r="E1674" s="110" t="str">
        <f>IFERROR(INDEX('Отчет о движении готов. прод.'!$C$9:$C$259,MATCH(D1674,'Отчет о движении готов. прод.'!$B$9:$B$259,0),1),"")</f>
        <v/>
      </c>
      <c r="F1674" s="111" t="str">
        <f>IFERROR(INDEX('Отчет о движении готов. прод.'!$D$9:$D$259,MATCH(D1674,'Отчет о движении готов. прод.'!$B$9:$B$259,0),1),"")</f>
        <v/>
      </c>
      <c r="G1674" s="157"/>
      <c r="H1674" s="115">
        <f>IFERROR(((SUMIFS('Приход готов. продук.'!$H$2:$H$2000,'Приход готов. продук.'!$A$2:$A$2000,"&lt;="&amp;DATE(YEAR($A1674),MONTH($A1674)+1,1)-1,'Приход готов. продук.'!$D$2:$D$2000,$D1674)-SUMIFS($H$2:$H$2000,$A$2:$A$2000,"&lt;"&amp;$A1674,$D$2:$D$2000,$D1674))/(SUMIFS('Приход готов. продук.'!$G$2:$G$2000,'Приход готов. продук.'!$A$2:$A$2000,"&lt;="&amp;DATE(YEAR($A1674),MONTH($A1674)+1,1)-1,'Приход готов. продук.'!$D$2:$D$2000,$D1674)-SUMIFS($G$2:$G$2000,$A$2:$A$2000,"&lt;"&amp;$A1674,$D$2:$D$2000,$D1674))*G1674),0)</f>
        <v>0</v>
      </c>
      <c r="I1674" s="118"/>
      <c r="J1674" s="115">
        <f t="shared" si="26"/>
        <v>0</v>
      </c>
    </row>
    <row r="1675" spans="1:10">
      <c r="A1675" s="72"/>
      <c r="B1675" s="73"/>
      <c r="C1675" s="74"/>
      <c r="D1675" s="75"/>
      <c r="E1675" s="110" t="str">
        <f>IFERROR(INDEX('Отчет о движении готов. прод.'!$C$9:$C$259,MATCH(D1675,'Отчет о движении готов. прод.'!$B$9:$B$259,0),1),"")</f>
        <v/>
      </c>
      <c r="F1675" s="111" t="str">
        <f>IFERROR(INDEX('Отчет о движении готов. прод.'!$D$9:$D$259,MATCH(D1675,'Отчет о движении готов. прод.'!$B$9:$B$259,0),1),"")</f>
        <v/>
      </c>
      <c r="G1675" s="157"/>
      <c r="H1675" s="115">
        <f>IFERROR(((SUMIFS('Приход готов. продук.'!$H$2:$H$2000,'Приход готов. продук.'!$A$2:$A$2000,"&lt;="&amp;DATE(YEAR($A1675),MONTH($A1675)+1,1)-1,'Приход готов. продук.'!$D$2:$D$2000,$D1675)-SUMIFS($H$2:$H$2000,$A$2:$A$2000,"&lt;"&amp;$A1675,$D$2:$D$2000,$D1675))/(SUMIFS('Приход готов. продук.'!$G$2:$G$2000,'Приход готов. продук.'!$A$2:$A$2000,"&lt;="&amp;DATE(YEAR($A1675),MONTH($A1675)+1,1)-1,'Приход готов. продук.'!$D$2:$D$2000,$D1675)-SUMIFS($G$2:$G$2000,$A$2:$A$2000,"&lt;"&amp;$A1675,$D$2:$D$2000,$D1675))*G1675),0)</f>
        <v>0</v>
      </c>
      <c r="I1675" s="118"/>
      <c r="J1675" s="115">
        <f t="shared" si="26"/>
        <v>0</v>
      </c>
    </row>
    <row r="1676" spans="1:10">
      <c r="A1676" s="72"/>
      <c r="B1676" s="73"/>
      <c r="C1676" s="74"/>
      <c r="D1676" s="75"/>
      <c r="E1676" s="110" t="str">
        <f>IFERROR(INDEX('Отчет о движении готов. прод.'!$C$9:$C$259,MATCH(D1676,'Отчет о движении готов. прод.'!$B$9:$B$259,0),1),"")</f>
        <v/>
      </c>
      <c r="F1676" s="111" t="str">
        <f>IFERROR(INDEX('Отчет о движении готов. прод.'!$D$9:$D$259,MATCH(D1676,'Отчет о движении готов. прод.'!$B$9:$B$259,0),1),"")</f>
        <v/>
      </c>
      <c r="G1676" s="157"/>
      <c r="H1676" s="115">
        <f>IFERROR(((SUMIFS('Приход готов. продук.'!$H$2:$H$2000,'Приход готов. продук.'!$A$2:$A$2000,"&lt;="&amp;DATE(YEAR($A1676),MONTH($A1676)+1,1)-1,'Приход готов. продук.'!$D$2:$D$2000,$D1676)-SUMIFS($H$2:$H$2000,$A$2:$A$2000,"&lt;"&amp;$A1676,$D$2:$D$2000,$D1676))/(SUMIFS('Приход готов. продук.'!$G$2:$G$2000,'Приход готов. продук.'!$A$2:$A$2000,"&lt;="&amp;DATE(YEAR($A1676),MONTH($A1676)+1,1)-1,'Приход готов. продук.'!$D$2:$D$2000,$D1676)-SUMIFS($G$2:$G$2000,$A$2:$A$2000,"&lt;"&amp;$A1676,$D$2:$D$2000,$D1676))*G1676),0)</f>
        <v>0</v>
      </c>
      <c r="I1676" s="118"/>
      <c r="J1676" s="115">
        <f t="shared" si="26"/>
        <v>0</v>
      </c>
    </row>
    <row r="1677" spans="1:10">
      <c r="A1677" s="72"/>
      <c r="B1677" s="73"/>
      <c r="C1677" s="74"/>
      <c r="D1677" s="75"/>
      <c r="E1677" s="110" t="str">
        <f>IFERROR(INDEX('Отчет о движении готов. прод.'!$C$9:$C$259,MATCH(D1677,'Отчет о движении готов. прод.'!$B$9:$B$259,0),1),"")</f>
        <v/>
      </c>
      <c r="F1677" s="111" t="str">
        <f>IFERROR(INDEX('Отчет о движении готов. прод.'!$D$9:$D$259,MATCH(D1677,'Отчет о движении готов. прод.'!$B$9:$B$259,0),1),"")</f>
        <v/>
      </c>
      <c r="G1677" s="157"/>
      <c r="H1677" s="115">
        <f>IFERROR(((SUMIFS('Приход готов. продук.'!$H$2:$H$2000,'Приход готов. продук.'!$A$2:$A$2000,"&lt;="&amp;DATE(YEAR($A1677),MONTH($A1677)+1,1)-1,'Приход готов. продук.'!$D$2:$D$2000,$D1677)-SUMIFS($H$2:$H$2000,$A$2:$A$2000,"&lt;"&amp;$A1677,$D$2:$D$2000,$D1677))/(SUMIFS('Приход готов. продук.'!$G$2:$G$2000,'Приход готов. продук.'!$A$2:$A$2000,"&lt;="&amp;DATE(YEAR($A1677),MONTH($A1677)+1,1)-1,'Приход готов. продук.'!$D$2:$D$2000,$D1677)-SUMIFS($G$2:$G$2000,$A$2:$A$2000,"&lt;"&amp;$A1677,$D$2:$D$2000,$D1677))*G1677),0)</f>
        <v>0</v>
      </c>
      <c r="I1677" s="118"/>
      <c r="J1677" s="115">
        <f t="shared" si="26"/>
        <v>0</v>
      </c>
    </row>
    <row r="1678" spans="1:10">
      <c r="A1678" s="72"/>
      <c r="B1678" s="73"/>
      <c r="C1678" s="74"/>
      <c r="D1678" s="75"/>
      <c r="E1678" s="110" t="str">
        <f>IFERROR(INDEX('Отчет о движении готов. прод.'!$C$9:$C$259,MATCH(D1678,'Отчет о движении готов. прод.'!$B$9:$B$259,0),1),"")</f>
        <v/>
      </c>
      <c r="F1678" s="111" t="str">
        <f>IFERROR(INDEX('Отчет о движении готов. прод.'!$D$9:$D$259,MATCH(D1678,'Отчет о движении готов. прод.'!$B$9:$B$259,0),1),"")</f>
        <v/>
      </c>
      <c r="G1678" s="157"/>
      <c r="H1678" s="115">
        <f>IFERROR(((SUMIFS('Приход готов. продук.'!$H$2:$H$2000,'Приход готов. продук.'!$A$2:$A$2000,"&lt;="&amp;DATE(YEAR($A1678),MONTH($A1678)+1,1)-1,'Приход готов. продук.'!$D$2:$D$2000,$D1678)-SUMIFS($H$2:$H$2000,$A$2:$A$2000,"&lt;"&amp;$A1678,$D$2:$D$2000,$D1678))/(SUMIFS('Приход готов. продук.'!$G$2:$G$2000,'Приход готов. продук.'!$A$2:$A$2000,"&lt;="&amp;DATE(YEAR($A1678),MONTH($A1678)+1,1)-1,'Приход готов. продук.'!$D$2:$D$2000,$D1678)-SUMIFS($G$2:$G$2000,$A$2:$A$2000,"&lt;"&amp;$A1678,$D$2:$D$2000,$D1678))*G1678),0)</f>
        <v>0</v>
      </c>
      <c r="I1678" s="118"/>
      <c r="J1678" s="115">
        <f t="shared" si="26"/>
        <v>0</v>
      </c>
    </row>
    <row r="1679" spans="1:10">
      <c r="A1679" s="72"/>
      <c r="B1679" s="73"/>
      <c r="C1679" s="74"/>
      <c r="D1679" s="75"/>
      <c r="E1679" s="110" t="str">
        <f>IFERROR(INDEX('Отчет о движении готов. прод.'!$C$9:$C$259,MATCH(D1679,'Отчет о движении готов. прод.'!$B$9:$B$259,0),1),"")</f>
        <v/>
      </c>
      <c r="F1679" s="111" t="str">
        <f>IFERROR(INDEX('Отчет о движении готов. прод.'!$D$9:$D$259,MATCH(D1679,'Отчет о движении готов. прод.'!$B$9:$B$259,0),1),"")</f>
        <v/>
      </c>
      <c r="G1679" s="157"/>
      <c r="H1679" s="115">
        <f>IFERROR(((SUMIFS('Приход готов. продук.'!$H$2:$H$2000,'Приход готов. продук.'!$A$2:$A$2000,"&lt;="&amp;DATE(YEAR($A1679),MONTH($A1679)+1,1)-1,'Приход готов. продук.'!$D$2:$D$2000,$D1679)-SUMIFS($H$2:$H$2000,$A$2:$A$2000,"&lt;"&amp;$A1679,$D$2:$D$2000,$D1679))/(SUMIFS('Приход готов. продук.'!$G$2:$G$2000,'Приход готов. продук.'!$A$2:$A$2000,"&lt;="&amp;DATE(YEAR($A1679),MONTH($A1679)+1,1)-1,'Приход готов. продук.'!$D$2:$D$2000,$D1679)-SUMIFS($G$2:$G$2000,$A$2:$A$2000,"&lt;"&amp;$A1679,$D$2:$D$2000,$D1679))*G1679),0)</f>
        <v>0</v>
      </c>
      <c r="I1679" s="118"/>
      <c r="J1679" s="115">
        <f t="shared" si="26"/>
        <v>0</v>
      </c>
    </row>
    <row r="1680" spans="1:10">
      <c r="A1680" s="72"/>
      <c r="B1680" s="73"/>
      <c r="C1680" s="74"/>
      <c r="D1680" s="75"/>
      <c r="E1680" s="110" t="str">
        <f>IFERROR(INDEX('Отчет о движении готов. прод.'!$C$9:$C$259,MATCH(D1680,'Отчет о движении готов. прод.'!$B$9:$B$259,0),1),"")</f>
        <v/>
      </c>
      <c r="F1680" s="111" t="str">
        <f>IFERROR(INDEX('Отчет о движении готов. прод.'!$D$9:$D$259,MATCH(D1680,'Отчет о движении готов. прод.'!$B$9:$B$259,0),1),"")</f>
        <v/>
      </c>
      <c r="G1680" s="157"/>
      <c r="H1680" s="115">
        <f>IFERROR(((SUMIFS('Приход готов. продук.'!$H$2:$H$2000,'Приход готов. продук.'!$A$2:$A$2000,"&lt;="&amp;DATE(YEAR($A1680),MONTH($A1680)+1,1)-1,'Приход готов. продук.'!$D$2:$D$2000,$D1680)-SUMIFS($H$2:$H$2000,$A$2:$A$2000,"&lt;"&amp;$A1680,$D$2:$D$2000,$D1680))/(SUMIFS('Приход готов. продук.'!$G$2:$G$2000,'Приход готов. продук.'!$A$2:$A$2000,"&lt;="&amp;DATE(YEAR($A1680),MONTH($A1680)+1,1)-1,'Приход готов. продук.'!$D$2:$D$2000,$D1680)-SUMIFS($G$2:$G$2000,$A$2:$A$2000,"&lt;"&amp;$A1680,$D$2:$D$2000,$D1680))*G1680),0)</f>
        <v>0</v>
      </c>
      <c r="I1680" s="118"/>
      <c r="J1680" s="115">
        <f t="shared" si="26"/>
        <v>0</v>
      </c>
    </row>
    <row r="1681" spans="1:10">
      <c r="A1681" s="72"/>
      <c r="B1681" s="73"/>
      <c r="C1681" s="74"/>
      <c r="D1681" s="75"/>
      <c r="E1681" s="110" t="str">
        <f>IFERROR(INDEX('Отчет о движении готов. прод.'!$C$9:$C$259,MATCH(D1681,'Отчет о движении готов. прод.'!$B$9:$B$259,0),1),"")</f>
        <v/>
      </c>
      <c r="F1681" s="111" t="str">
        <f>IFERROR(INDEX('Отчет о движении готов. прод.'!$D$9:$D$259,MATCH(D1681,'Отчет о движении готов. прод.'!$B$9:$B$259,0),1),"")</f>
        <v/>
      </c>
      <c r="G1681" s="157"/>
      <c r="H1681" s="115">
        <f>IFERROR(((SUMIFS('Приход готов. продук.'!$H$2:$H$2000,'Приход готов. продук.'!$A$2:$A$2000,"&lt;="&amp;DATE(YEAR($A1681),MONTH($A1681)+1,1)-1,'Приход готов. продук.'!$D$2:$D$2000,$D1681)-SUMIFS($H$2:$H$2000,$A$2:$A$2000,"&lt;"&amp;$A1681,$D$2:$D$2000,$D1681))/(SUMIFS('Приход готов. продук.'!$G$2:$G$2000,'Приход готов. продук.'!$A$2:$A$2000,"&lt;="&amp;DATE(YEAR($A1681),MONTH($A1681)+1,1)-1,'Приход готов. продук.'!$D$2:$D$2000,$D1681)-SUMIFS($G$2:$G$2000,$A$2:$A$2000,"&lt;"&amp;$A1681,$D$2:$D$2000,$D1681))*G1681),0)</f>
        <v>0</v>
      </c>
      <c r="I1681" s="118"/>
      <c r="J1681" s="115">
        <f t="shared" si="26"/>
        <v>0</v>
      </c>
    </row>
    <row r="1682" spans="1:10">
      <c r="A1682" s="72"/>
      <c r="B1682" s="73"/>
      <c r="C1682" s="74"/>
      <c r="D1682" s="75"/>
      <c r="E1682" s="110" t="str">
        <f>IFERROR(INDEX('Отчет о движении готов. прод.'!$C$9:$C$259,MATCH(D1682,'Отчет о движении готов. прод.'!$B$9:$B$259,0),1),"")</f>
        <v/>
      </c>
      <c r="F1682" s="111" t="str">
        <f>IFERROR(INDEX('Отчет о движении готов. прод.'!$D$9:$D$259,MATCH(D1682,'Отчет о движении готов. прод.'!$B$9:$B$259,0),1),"")</f>
        <v/>
      </c>
      <c r="G1682" s="157"/>
      <c r="H1682" s="115">
        <f>IFERROR(((SUMIFS('Приход готов. продук.'!$H$2:$H$2000,'Приход готов. продук.'!$A$2:$A$2000,"&lt;="&amp;DATE(YEAR($A1682),MONTH($A1682)+1,1)-1,'Приход готов. продук.'!$D$2:$D$2000,$D1682)-SUMIFS($H$2:$H$2000,$A$2:$A$2000,"&lt;"&amp;$A1682,$D$2:$D$2000,$D1682))/(SUMIFS('Приход готов. продук.'!$G$2:$G$2000,'Приход готов. продук.'!$A$2:$A$2000,"&lt;="&amp;DATE(YEAR($A1682),MONTH($A1682)+1,1)-1,'Приход готов. продук.'!$D$2:$D$2000,$D1682)-SUMIFS($G$2:$G$2000,$A$2:$A$2000,"&lt;"&amp;$A1682,$D$2:$D$2000,$D1682))*G1682),0)</f>
        <v>0</v>
      </c>
      <c r="I1682" s="118"/>
      <c r="J1682" s="115">
        <f t="shared" si="26"/>
        <v>0</v>
      </c>
    </row>
    <row r="1683" spans="1:10">
      <c r="A1683" s="72"/>
      <c r="B1683" s="73"/>
      <c r="C1683" s="74"/>
      <c r="D1683" s="75"/>
      <c r="E1683" s="110" t="str">
        <f>IFERROR(INDEX('Отчет о движении готов. прод.'!$C$9:$C$259,MATCH(D1683,'Отчет о движении готов. прод.'!$B$9:$B$259,0),1),"")</f>
        <v/>
      </c>
      <c r="F1683" s="111" t="str">
        <f>IFERROR(INDEX('Отчет о движении готов. прод.'!$D$9:$D$259,MATCH(D1683,'Отчет о движении готов. прод.'!$B$9:$B$259,0),1),"")</f>
        <v/>
      </c>
      <c r="G1683" s="157"/>
      <c r="H1683" s="115">
        <f>IFERROR(((SUMIFS('Приход готов. продук.'!$H$2:$H$2000,'Приход готов. продук.'!$A$2:$A$2000,"&lt;="&amp;DATE(YEAR($A1683),MONTH($A1683)+1,1)-1,'Приход готов. продук.'!$D$2:$D$2000,$D1683)-SUMIFS($H$2:$H$2000,$A$2:$A$2000,"&lt;"&amp;$A1683,$D$2:$D$2000,$D1683))/(SUMIFS('Приход готов. продук.'!$G$2:$G$2000,'Приход готов. продук.'!$A$2:$A$2000,"&lt;="&amp;DATE(YEAR($A1683),MONTH($A1683)+1,1)-1,'Приход готов. продук.'!$D$2:$D$2000,$D1683)-SUMIFS($G$2:$G$2000,$A$2:$A$2000,"&lt;"&amp;$A1683,$D$2:$D$2000,$D1683))*G1683),0)</f>
        <v>0</v>
      </c>
      <c r="I1683" s="118"/>
      <c r="J1683" s="115">
        <f t="shared" si="26"/>
        <v>0</v>
      </c>
    </row>
    <row r="1684" spans="1:10">
      <c r="A1684" s="72"/>
      <c r="B1684" s="73"/>
      <c r="C1684" s="74"/>
      <c r="D1684" s="75"/>
      <c r="E1684" s="110" t="str">
        <f>IFERROR(INDEX('Отчет о движении готов. прод.'!$C$9:$C$259,MATCH(D1684,'Отчет о движении готов. прод.'!$B$9:$B$259,0),1),"")</f>
        <v/>
      </c>
      <c r="F1684" s="111" t="str">
        <f>IFERROR(INDEX('Отчет о движении готов. прод.'!$D$9:$D$259,MATCH(D1684,'Отчет о движении готов. прод.'!$B$9:$B$259,0),1),"")</f>
        <v/>
      </c>
      <c r="G1684" s="157"/>
      <c r="H1684" s="115">
        <f>IFERROR(((SUMIFS('Приход готов. продук.'!$H$2:$H$2000,'Приход готов. продук.'!$A$2:$A$2000,"&lt;="&amp;DATE(YEAR($A1684),MONTH($A1684)+1,1)-1,'Приход готов. продук.'!$D$2:$D$2000,$D1684)-SUMIFS($H$2:$H$2000,$A$2:$A$2000,"&lt;"&amp;$A1684,$D$2:$D$2000,$D1684))/(SUMIFS('Приход готов. продук.'!$G$2:$G$2000,'Приход готов. продук.'!$A$2:$A$2000,"&lt;="&amp;DATE(YEAR($A1684),MONTH($A1684)+1,1)-1,'Приход готов. продук.'!$D$2:$D$2000,$D1684)-SUMIFS($G$2:$G$2000,$A$2:$A$2000,"&lt;"&amp;$A1684,$D$2:$D$2000,$D1684))*G1684),0)</f>
        <v>0</v>
      </c>
      <c r="I1684" s="118"/>
      <c r="J1684" s="115">
        <f t="shared" si="26"/>
        <v>0</v>
      </c>
    </row>
    <row r="1685" spans="1:10">
      <c r="A1685" s="72"/>
      <c r="B1685" s="73"/>
      <c r="C1685" s="74"/>
      <c r="D1685" s="75"/>
      <c r="E1685" s="110" t="str">
        <f>IFERROR(INDEX('Отчет о движении готов. прод.'!$C$9:$C$259,MATCH(D1685,'Отчет о движении готов. прод.'!$B$9:$B$259,0),1),"")</f>
        <v/>
      </c>
      <c r="F1685" s="111" t="str">
        <f>IFERROR(INDEX('Отчет о движении готов. прод.'!$D$9:$D$259,MATCH(D1685,'Отчет о движении готов. прод.'!$B$9:$B$259,0),1),"")</f>
        <v/>
      </c>
      <c r="G1685" s="157"/>
      <c r="H1685" s="115">
        <f>IFERROR(((SUMIFS('Приход готов. продук.'!$H$2:$H$2000,'Приход готов. продук.'!$A$2:$A$2000,"&lt;="&amp;DATE(YEAR($A1685),MONTH($A1685)+1,1)-1,'Приход готов. продук.'!$D$2:$D$2000,$D1685)-SUMIFS($H$2:$H$2000,$A$2:$A$2000,"&lt;"&amp;$A1685,$D$2:$D$2000,$D1685))/(SUMIFS('Приход готов. продук.'!$G$2:$G$2000,'Приход готов. продук.'!$A$2:$A$2000,"&lt;="&amp;DATE(YEAR($A1685),MONTH($A1685)+1,1)-1,'Приход готов. продук.'!$D$2:$D$2000,$D1685)-SUMIFS($G$2:$G$2000,$A$2:$A$2000,"&lt;"&amp;$A1685,$D$2:$D$2000,$D1685))*G1685),0)</f>
        <v>0</v>
      </c>
      <c r="I1685" s="118"/>
      <c r="J1685" s="115">
        <f t="shared" si="26"/>
        <v>0</v>
      </c>
    </row>
    <row r="1686" spans="1:10">
      <c r="A1686" s="72"/>
      <c r="B1686" s="73"/>
      <c r="C1686" s="74"/>
      <c r="D1686" s="75"/>
      <c r="E1686" s="110" t="str">
        <f>IFERROR(INDEX('Отчет о движении готов. прод.'!$C$9:$C$259,MATCH(D1686,'Отчет о движении готов. прод.'!$B$9:$B$259,0),1),"")</f>
        <v/>
      </c>
      <c r="F1686" s="111" t="str">
        <f>IFERROR(INDEX('Отчет о движении готов. прод.'!$D$9:$D$259,MATCH(D1686,'Отчет о движении готов. прод.'!$B$9:$B$259,0),1),"")</f>
        <v/>
      </c>
      <c r="G1686" s="157"/>
      <c r="H1686" s="115">
        <f>IFERROR(((SUMIFS('Приход готов. продук.'!$H$2:$H$2000,'Приход готов. продук.'!$A$2:$A$2000,"&lt;="&amp;DATE(YEAR($A1686),MONTH($A1686)+1,1)-1,'Приход готов. продук.'!$D$2:$D$2000,$D1686)-SUMIFS($H$2:$H$2000,$A$2:$A$2000,"&lt;"&amp;$A1686,$D$2:$D$2000,$D1686))/(SUMIFS('Приход готов. продук.'!$G$2:$G$2000,'Приход готов. продук.'!$A$2:$A$2000,"&lt;="&amp;DATE(YEAR($A1686),MONTH($A1686)+1,1)-1,'Приход готов. продук.'!$D$2:$D$2000,$D1686)-SUMIFS($G$2:$G$2000,$A$2:$A$2000,"&lt;"&amp;$A1686,$D$2:$D$2000,$D1686))*G1686),0)</f>
        <v>0</v>
      </c>
      <c r="I1686" s="118"/>
      <c r="J1686" s="115">
        <f t="shared" si="26"/>
        <v>0</v>
      </c>
    </row>
    <row r="1687" spans="1:10">
      <c r="A1687" s="72"/>
      <c r="B1687" s="73"/>
      <c r="C1687" s="74"/>
      <c r="D1687" s="75"/>
      <c r="E1687" s="110" t="str">
        <f>IFERROR(INDEX('Отчет о движении готов. прод.'!$C$9:$C$259,MATCH(D1687,'Отчет о движении готов. прод.'!$B$9:$B$259,0),1),"")</f>
        <v/>
      </c>
      <c r="F1687" s="111" t="str">
        <f>IFERROR(INDEX('Отчет о движении готов. прод.'!$D$9:$D$259,MATCH(D1687,'Отчет о движении готов. прод.'!$B$9:$B$259,0),1),"")</f>
        <v/>
      </c>
      <c r="G1687" s="157"/>
      <c r="H1687" s="115">
        <f>IFERROR(((SUMIFS('Приход готов. продук.'!$H$2:$H$2000,'Приход готов. продук.'!$A$2:$A$2000,"&lt;="&amp;DATE(YEAR($A1687),MONTH($A1687)+1,1)-1,'Приход готов. продук.'!$D$2:$D$2000,$D1687)-SUMIFS($H$2:$H$2000,$A$2:$A$2000,"&lt;"&amp;$A1687,$D$2:$D$2000,$D1687))/(SUMIFS('Приход готов. продук.'!$G$2:$G$2000,'Приход готов. продук.'!$A$2:$A$2000,"&lt;="&amp;DATE(YEAR($A1687),MONTH($A1687)+1,1)-1,'Приход готов. продук.'!$D$2:$D$2000,$D1687)-SUMIFS($G$2:$G$2000,$A$2:$A$2000,"&lt;"&amp;$A1687,$D$2:$D$2000,$D1687))*G1687),0)</f>
        <v>0</v>
      </c>
      <c r="I1687" s="118"/>
      <c r="J1687" s="115">
        <f t="shared" si="26"/>
        <v>0</v>
      </c>
    </row>
    <row r="1688" spans="1:10">
      <c r="A1688" s="72"/>
      <c r="B1688" s="73"/>
      <c r="C1688" s="74"/>
      <c r="D1688" s="75"/>
      <c r="E1688" s="110" t="str">
        <f>IFERROR(INDEX('Отчет о движении готов. прод.'!$C$9:$C$259,MATCH(D1688,'Отчет о движении готов. прод.'!$B$9:$B$259,0),1),"")</f>
        <v/>
      </c>
      <c r="F1688" s="111" t="str">
        <f>IFERROR(INDEX('Отчет о движении готов. прод.'!$D$9:$D$259,MATCH(D1688,'Отчет о движении готов. прод.'!$B$9:$B$259,0),1),"")</f>
        <v/>
      </c>
      <c r="G1688" s="157"/>
      <c r="H1688" s="115">
        <f>IFERROR(((SUMIFS('Приход готов. продук.'!$H$2:$H$2000,'Приход готов. продук.'!$A$2:$A$2000,"&lt;="&amp;DATE(YEAR($A1688),MONTH($A1688)+1,1)-1,'Приход готов. продук.'!$D$2:$D$2000,$D1688)-SUMIFS($H$2:$H$2000,$A$2:$A$2000,"&lt;"&amp;$A1688,$D$2:$D$2000,$D1688))/(SUMIFS('Приход готов. продук.'!$G$2:$G$2000,'Приход готов. продук.'!$A$2:$A$2000,"&lt;="&amp;DATE(YEAR($A1688),MONTH($A1688)+1,1)-1,'Приход готов. продук.'!$D$2:$D$2000,$D1688)-SUMIFS($G$2:$G$2000,$A$2:$A$2000,"&lt;"&amp;$A1688,$D$2:$D$2000,$D1688))*G1688),0)</f>
        <v>0</v>
      </c>
      <c r="I1688" s="118"/>
      <c r="J1688" s="115">
        <f t="shared" si="26"/>
        <v>0</v>
      </c>
    </row>
    <row r="1689" spans="1:10">
      <c r="A1689" s="72"/>
      <c r="B1689" s="73"/>
      <c r="C1689" s="74"/>
      <c r="D1689" s="75"/>
      <c r="E1689" s="110" t="str">
        <f>IFERROR(INDEX('Отчет о движении готов. прод.'!$C$9:$C$259,MATCH(D1689,'Отчет о движении готов. прод.'!$B$9:$B$259,0),1),"")</f>
        <v/>
      </c>
      <c r="F1689" s="111" t="str">
        <f>IFERROR(INDEX('Отчет о движении готов. прод.'!$D$9:$D$259,MATCH(D1689,'Отчет о движении готов. прод.'!$B$9:$B$259,0),1),"")</f>
        <v/>
      </c>
      <c r="G1689" s="157"/>
      <c r="H1689" s="115">
        <f>IFERROR(((SUMIFS('Приход готов. продук.'!$H$2:$H$2000,'Приход готов. продук.'!$A$2:$A$2000,"&lt;="&amp;DATE(YEAR($A1689),MONTH($A1689)+1,1)-1,'Приход готов. продук.'!$D$2:$D$2000,$D1689)-SUMIFS($H$2:$H$2000,$A$2:$A$2000,"&lt;"&amp;$A1689,$D$2:$D$2000,$D1689))/(SUMIFS('Приход готов. продук.'!$G$2:$G$2000,'Приход готов. продук.'!$A$2:$A$2000,"&lt;="&amp;DATE(YEAR($A1689),MONTH($A1689)+1,1)-1,'Приход готов. продук.'!$D$2:$D$2000,$D1689)-SUMIFS($G$2:$G$2000,$A$2:$A$2000,"&lt;"&amp;$A1689,$D$2:$D$2000,$D1689))*G1689),0)</f>
        <v>0</v>
      </c>
      <c r="I1689" s="118"/>
      <c r="J1689" s="115">
        <f t="shared" si="26"/>
        <v>0</v>
      </c>
    </row>
    <row r="1690" spans="1:10">
      <c r="A1690" s="72"/>
      <c r="B1690" s="73"/>
      <c r="C1690" s="74"/>
      <c r="D1690" s="75"/>
      <c r="E1690" s="110" t="str">
        <f>IFERROR(INDEX('Отчет о движении готов. прод.'!$C$9:$C$259,MATCH(D1690,'Отчет о движении готов. прод.'!$B$9:$B$259,0),1),"")</f>
        <v/>
      </c>
      <c r="F1690" s="111" t="str">
        <f>IFERROR(INDEX('Отчет о движении готов. прод.'!$D$9:$D$259,MATCH(D1690,'Отчет о движении готов. прод.'!$B$9:$B$259,0),1),"")</f>
        <v/>
      </c>
      <c r="G1690" s="157"/>
      <c r="H1690" s="115">
        <f>IFERROR(((SUMIFS('Приход готов. продук.'!$H$2:$H$2000,'Приход готов. продук.'!$A$2:$A$2000,"&lt;="&amp;DATE(YEAR($A1690),MONTH($A1690)+1,1)-1,'Приход готов. продук.'!$D$2:$D$2000,$D1690)-SUMIFS($H$2:$H$2000,$A$2:$A$2000,"&lt;"&amp;$A1690,$D$2:$D$2000,$D1690))/(SUMIFS('Приход готов. продук.'!$G$2:$G$2000,'Приход готов. продук.'!$A$2:$A$2000,"&lt;="&amp;DATE(YEAR($A1690),MONTH($A1690)+1,1)-1,'Приход готов. продук.'!$D$2:$D$2000,$D1690)-SUMIFS($G$2:$G$2000,$A$2:$A$2000,"&lt;"&amp;$A1690,$D$2:$D$2000,$D1690))*G1690),0)</f>
        <v>0</v>
      </c>
      <c r="I1690" s="118"/>
      <c r="J1690" s="115">
        <f t="shared" si="26"/>
        <v>0</v>
      </c>
    </row>
    <row r="1691" spans="1:10">
      <c r="A1691" s="72"/>
      <c r="B1691" s="73"/>
      <c r="C1691" s="74"/>
      <c r="D1691" s="75"/>
      <c r="E1691" s="110" t="str">
        <f>IFERROR(INDEX('Отчет о движении готов. прод.'!$C$9:$C$259,MATCH(D1691,'Отчет о движении готов. прод.'!$B$9:$B$259,0),1),"")</f>
        <v/>
      </c>
      <c r="F1691" s="111" t="str">
        <f>IFERROR(INDEX('Отчет о движении готов. прод.'!$D$9:$D$259,MATCH(D1691,'Отчет о движении готов. прод.'!$B$9:$B$259,0),1),"")</f>
        <v/>
      </c>
      <c r="G1691" s="157"/>
      <c r="H1691" s="115">
        <f>IFERROR(((SUMIFS('Приход готов. продук.'!$H$2:$H$2000,'Приход готов. продук.'!$A$2:$A$2000,"&lt;="&amp;DATE(YEAR($A1691),MONTH($A1691)+1,1)-1,'Приход готов. продук.'!$D$2:$D$2000,$D1691)-SUMIFS($H$2:$H$2000,$A$2:$A$2000,"&lt;"&amp;$A1691,$D$2:$D$2000,$D1691))/(SUMIFS('Приход готов. продук.'!$G$2:$G$2000,'Приход готов. продук.'!$A$2:$A$2000,"&lt;="&amp;DATE(YEAR($A1691),MONTH($A1691)+1,1)-1,'Приход готов. продук.'!$D$2:$D$2000,$D1691)-SUMIFS($G$2:$G$2000,$A$2:$A$2000,"&lt;"&amp;$A1691,$D$2:$D$2000,$D1691))*G1691),0)</f>
        <v>0</v>
      </c>
      <c r="I1691" s="118"/>
      <c r="J1691" s="115">
        <f t="shared" si="26"/>
        <v>0</v>
      </c>
    </row>
    <row r="1692" spans="1:10">
      <c r="A1692" s="72"/>
      <c r="B1692" s="73"/>
      <c r="C1692" s="74"/>
      <c r="D1692" s="75"/>
      <c r="E1692" s="110" t="str">
        <f>IFERROR(INDEX('Отчет о движении готов. прод.'!$C$9:$C$259,MATCH(D1692,'Отчет о движении готов. прод.'!$B$9:$B$259,0),1),"")</f>
        <v/>
      </c>
      <c r="F1692" s="111" t="str">
        <f>IFERROR(INDEX('Отчет о движении готов. прод.'!$D$9:$D$259,MATCH(D1692,'Отчет о движении готов. прод.'!$B$9:$B$259,0),1),"")</f>
        <v/>
      </c>
      <c r="G1692" s="157"/>
      <c r="H1692" s="115">
        <f>IFERROR(((SUMIFS('Приход готов. продук.'!$H$2:$H$2000,'Приход готов. продук.'!$A$2:$A$2000,"&lt;="&amp;DATE(YEAR($A1692),MONTH($A1692)+1,1)-1,'Приход готов. продук.'!$D$2:$D$2000,$D1692)-SUMIFS($H$2:$H$2000,$A$2:$A$2000,"&lt;"&amp;$A1692,$D$2:$D$2000,$D1692))/(SUMIFS('Приход готов. продук.'!$G$2:$G$2000,'Приход готов. продук.'!$A$2:$A$2000,"&lt;="&amp;DATE(YEAR($A1692),MONTH($A1692)+1,1)-1,'Приход готов. продук.'!$D$2:$D$2000,$D1692)-SUMIFS($G$2:$G$2000,$A$2:$A$2000,"&lt;"&amp;$A1692,$D$2:$D$2000,$D1692))*G1692),0)</f>
        <v>0</v>
      </c>
      <c r="I1692" s="118"/>
      <c r="J1692" s="115">
        <f t="shared" si="26"/>
        <v>0</v>
      </c>
    </row>
    <row r="1693" spans="1:10">
      <c r="A1693" s="72"/>
      <c r="B1693" s="73"/>
      <c r="C1693" s="74"/>
      <c r="D1693" s="75"/>
      <c r="E1693" s="110" t="str">
        <f>IFERROR(INDEX('Отчет о движении готов. прод.'!$C$9:$C$259,MATCH(D1693,'Отчет о движении готов. прод.'!$B$9:$B$259,0),1),"")</f>
        <v/>
      </c>
      <c r="F1693" s="111" t="str">
        <f>IFERROR(INDEX('Отчет о движении готов. прод.'!$D$9:$D$259,MATCH(D1693,'Отчет о движении готов. прод.'!$B$9:$B$259,0),1),"")</f>
        <v/>
      </c>
      <c r="G1693" s="157"/>
      <c r="H1693" s="115">
        <f>IFERROR(((SUMIFS('Приход готов. продук.'!$H$2:$H$2000,'Приход готов. продук.'!$A$2:$A$2000,"&lt;="&amp;DATE(YEAR($A1693),MONTH($A1693)+1,1)-1,'Приход готов. продук.'!$D$2:$D$2000,$D1693)-SUMIFS($H$2:$H$2000,$A$2:$A$2000,"&lt;"&amp;$A1693,$D$2:$D$2000,$D1693))/(SUMIFS('Приход готов. продук.'!$G$2:$G$2000,'Приход готов. продук.'!$A$2:$A$2000,"&lt;="&amp;DATE(YEAR($A1693),MONTH($A1693)+1,1)-1,'Приход готов. продук.'!$D$2:$D$2000,$D1693)-SUMIFS($G$2:$G$2000,$A$2:$A$2000,"&lt;"&amp;$A1693,$D$2:$D$2000,$D1693))*G1693),0)</f>
        <v>0</v>
      </c>
      <c r="I1693" s="118"/>
      <c r="J1693" s="115">
        <f t="shared" si="26"/>
        <v>0</v>
      </c>
    </row>
    <row r="1694" spans="1:10">
      <c r="A1694" s="72"/>
      <c r="B1694" s="73"/>
      <c r="C1694" s="74"/>
      <c r="D1694" s="75"/>
      <c r="E1694" s="110" t="str">
        <f>IFERROR(INDEX('Отчет о движении готов. прод.'!$C$9:$C$259,MATCH(D1694,'Отчет о движении готов. прод.'!$B$9:$B$259,0),1),"")</f>
        <v/>
      </c>
      <c r="F1694" s="111" t="str">
        <f>IFERROR(INDEX('Отчет о движении готов. прод.'!$D$9:$D$259,MATCH(D1694,'Отчет о движении готов. прод.'!$B$9:$B$259,0),1),"")</f>
        <v/>
      </c>
      <c r="G1694" s="157"/>
      <c r="H1694" s="115">
        <f>IFERROR(((SUMIFS('Приход готов. продук.'!$H$2:$H$2000,'Приход готов. продук.'!$A$2:$A$2000,"&lt;="&amp;DATE(YEAR($A1694),MONTH($A1694)+1,1)-1,'Приход готов. продук.'!$D$2:$D$2000,$D1694)-SUMIFS($H$2:$H$2000,$A$2:$A$2000,"&lt;"&amp;$A1694,$D$2:$D$2000,$D1694))/(SUMIFS('Приход готов. продук.'!$G$2:$G$2000,'Приход готов. продук.'!$A$2:$A$2000,"&lt;="&amp;DATE(YEAR($A1694),MONTH($A1694)+1,1)-1,'Приход готов. продук.'!$D$2:$D$2000,$D1694)-SUMIFS($G$2:$G$2000,$A$2:$A$2000,"&lt;"&amp;$A1694,$D$2:$D$2000,$D1694))*G1694),0)</f>
        <v>0</v>
      </c>
      <c r="I1694" s="118"/>
      <c r="J1694" s="115">
        <f t="shared" si="26"/>
        <v>0</v>
      </c>
    </row>
    <row r="1695" spans="1:10">
      <c r="A1695" s="72"/>
      <c r="B1695" s="73"/>
      <c r="C1695" s="74"/>
      <c r="D1695" s="75"/>
      <c r="E1695" s="110" t="str">
        <f>IFERROR(INDEX('Отчет о движении готов. прод.'!$C$9:$C$259,MATCH(D1695,'Отчет о движении готов. прод.'!$B$9:$B$259,0),1),"")</f>
        <v/>
      </c>
      <c r="F1695" s="111" t="str">
        <f>IFERROR(INDEX('Отчет о движении готов. прод.'!$D$9:$D$259,MATCH(D1695,'Отчет о движении готов. прод.'!$B$9:$B$259,0),1),"")</f>
        <v/>
      </c>
      <c r="G1695" s="157"/>
      <c r="H1695" s="115">
        <f>IFERROR(((SUMIFS('Приход готов. продук.'!$H$2:$H$2000,'Приход готов. продук.'!$A$2:$A$2000,"&lt;="&amp;DATE(YEAR($A1695),MONTH($A1695)+1,1)-1,'Приход готов. продук.'!$D$2:$D$2000,$D1695)-SUMIFS($H$2:$H$2000,$A$2:$A$2000,"&lt;"&amp;$A1695,$D$2:$D$2000,$D1695))/(SUMIFS('Приход готов. продук.'!$G$2:$G$2000,'Приход готов. продук.'!$A$2:$A$2000,"&lt;="&amp;DATE(YEAR($A1695),MONTH($A1695)+1,1)-1,'Приход готов. продук.'!$D$2:$D$2000,$D1695)-SUMIFS($G$2:$G$2000,$A$2:$A$2000,"&lt;"&amp;$A1695,$D$2:$D$2000,$D1695))*G1695),0)</f>
        <v>0</v>
      </c>
      <c r="I1695" s="118"/>
      <c r="J1695" s="115">
        <f t="shared" si="26"/>
        <v>0</v>
      </c>
    </row>
    <row r="1696" spans="1:10">
      <c r="A1696" s="72"/>
      <c r="B1696" s="73"/>
      <c r="C1696" s="74"/>
      <c r="D1696" s="75"/>
      <c r="E1696" s="110" t="str">
        <f>IFERROR(INDEX('Отчет о движении готов. прод.'!$C$9:$C$259,MATCH(D1696,'Отчет о движении готов. прод.'!$B$9:$B$259,0),1),"")</f>
        <v/>
      </c>
      <c r="F1696" s="111" t="str">
        <f>IFERROR(INDEX('Отчет о движении готов. прод.'!$D$9:$D$259,MATCH(D1696,'Отчет о движении готов. прод.'!$B$9:$B$259,0),1),"")</f>
        <v/>
      </c>
      <c r="G1696" s="157"/>
      <c r="H1696" s="115">
        <f>IFERROR(((SUMIFS('Приход готов. продук.'!$H$2:$H$2000,'Приход готов. продук.'!$A$2:$A$2000,"&lt;="&amp;DATE(YEAR($A1696),MONTH($A1696)+1,1)-1,'Приход готов. продук.'!$D$2:$D$2000,$D1696)-SUMIFS($H$2:$H$2000,$A$2:$A$2000,"&lt;"&amp;$A1696,$D$2:$D$2000,$D1696))/(SUMIFS('Приход готов. продук.'!$G$2:$G$2000,'Приход готов. продук.'!$A$2:$A$2000,"&lt;="&amp;DATE(YEAR($A1696),MONTH($A1696)+1,1)-1,'Приход готов. продук.'!$D$2:$D$2000,$D1696)-SUMIFS($G$2:$G$2000,$A$2:$A$2000,"&lt;"&amp;$A1696,$D$2:$D$2000,$D1696))*G1696),0)</f>
        <v>0</v>
      </c>
      <c r="I1696" s="118"/>
      <c r="J1696" s="115">
        <f t="shared" si="26"/>
        <v>0</v>
      </c>
    </row>
    <row r="1697" spans="1:10">
      <c r="A1697" s="72"/>
      <c r="B1697" s="73"/>
      <c r="C1697" s="74"/>
      <c r="D1697" s="75"/>
      <c r="E1697" s="110" t="str">
        <f>IFERROR(INDEX('Отчет о движении готов. прод.'!$C$9:$C$259,MATCH(D1697,'Отчет о движении готов. прод.'!$B$9:$B$259,0),1),"")</f>
        <v/>
      </c>
      <c r="F1697" s="111" t="str">
        <f>IFERROR(INDEX('Отчет о движении готов. прод.'!$D$9:$D$259,MATCH(D1697,'Отчет о движении готов. прод.'!$B$9:$B$259,0),1),"")</f>
        <v/>
      </c>
      <c r="G1697" s="157"/>
      <c r="H1697" s="115">
        <f>IFERROR(((SUMIFS('Приход готов. продук.'!$H$2:$H$2000,'Приход готов. продук.'!$A$2:$A$2000,"&lt;="&amp;DATE(YEAR($A1697),MONTH($A1697)+1,1)-1,'Приход готов. продук.'!$D$2:$D$2000,$D1697)-SUMIFS($H$2:$H$2000,$A$2:$A$2000,"&lt;"&amp;$A1697,$D$2:$D$2000,$D1697))/(SUMIFS('Приход готов. продук.'!$G$2:$G$2000,'Приход готов. продук.'!$A$2:$A$2000,"&lt;="&amp;DATE(YEAR($A1697),MONTH($A1697)+1,1)-1,'Приход готов. продук.'!$D$2:$D$2000,$D1697)-SUMIFS($G$2:$G$2000,$A$2:$A$2000,"&lt;"&amp;$A1697,$D$2:$D$2000,$D1697))*G1697),0)</f>
        <v>0</v>
      </c>
      <c r="I1697" s="118"/>
      <c r="J1697" s="115">
        <f t="shared" si="26"/>
        <v>0</v>
      </c>
    </row>
    <row r="1698" spans="1:10">
      <c r="A1698" s="72"/>
      <c r="B1698" s="73"/>
      <c r="C1698" s="74"/>
      <c r="D1698" s="75"/>
      <c r="E1698" s="110" t="str">
        <f>IFERROR(INDEX('Отчет о движении готов. прод.'!$C$9:$C$259,MATCH(D1698,'Отчет о движении готов. прод.'!$B$9:$B$259,0),1),"")</f>
        <v/>
      </c>
      <c r="F1698" s="111" t="str">
        <f>IFERROR(INDEX('Отчет о движении готов. прод.'!$D$9:$D$259,MATCH(D1698,'Отчет о движении готов. прод.'!$B$9:$B$259,0),1),"")</f>
        <v/>
      </c>
      <c r="G1698" s="157"/>
      <c r="H1698" s="115">
        <f>IFERROR(((SUMIFS('Приход готов. продук.'!$H$2:$H$2000,'Приход готов. продук.'!$A$2:$A$2000,"&lt;="&amp;DATE(YEAR($A1698),MONTH($A1698)+1,1)-1,'Приход готов. продук.'!$D$2:$D$2000,$D1698)-SUMIFS($H$2:$H$2000,$A$2:$A$2000,"&lt;"&amp;$A1698,$D$2:$D$2000,$D1698))/(SUMIFS('Приход готов. продук.'!$G$2:$G$2000,'Приход готов. продук.'!$A$2:$A$2000,"&lt;="&amp;DATE(YEAR($A1698),MONTH($A1698)+1,1)-1,'Приход готов. продук.'!$D$2:$D$2000,$D1698)-SUMIFS($G$2:$G$2000,$A$2:$A$2000,"&lt;"&amp;$A1698,$D$2:$D$2000,$D1698))*G1698),0)</f>
        <v>0</v>
      </c>
      <c r="I1698" s="118"/>
      <c r="J1698" s="115">
        <f t="shared" si="26"/>
        <v>0</v>
      </c>
    </row>
    <row r="1699" spans="1:10">
      <c r="A1699" s="72"/>
      <c r="B1699" s="73"/>
      <c r="C1699" s="74"/>
      <c r="D1699" s="75"/>
      <c r="E1699" s="110" t="str">
        <f>IFERROR(INDEX('Отчет о движении готов. прод.'!$C$9:$C$259,MATCH(D1699,'Отчет о движении готов. прод.'!$B$9:$B$259,0),1),"")</f>
        <v/>
      </c>
      <c r="F1699" s="111" t="str">
        <f>IFERROR(INDEX('Отчет о движении готов. прод.'!$D$9:$D$259,MATCH(D1699,'Отчет о движении готов. прод.'!$B$9:$B$259,0),1),"")</f>
        <v/>
      </c>
      <c r="G1699" s="157"/>
      <c r="H1699" s="115">
        <f>IFERROR(((SUMIFS('Приход готов. продук.'!$H$2:$H$2000,'Приход готов. продук.'!$A$2:$A$2000,"&lt;="&amp;DATE(YEAR($A1699),MONTH($A1699)+1,1)-1,'Приход готов. продук.'!$D$2:$D$2000,$D1699)-SUMIFS($H$2:$H$2000,$A$2:$A$2000,"&lt;"&amp;$A1699,$D$2:$D$2000,$D1699))/(SUMIFS('Приход готов. продук.'!$G$2:$G$2000,'Приход готов. продук.'!$A$2:$A$2000,"&lt;="&amp;DATE(YEAR($A1699),MONTH($A1699)+1,1)-1,'Приход готов. продук.'!$D$2:$D$2000,$D1699)-SUMIFS($G$2:$G$2000,$A$2:$A$2000,"&lt;"&amp;$A1699,$D$2:$D$2000,$D1699))*G1699),0)</f>
        <v>0</v>
      </c>
      <c r="I1699" s="118"/>
      <c r="J1699" s="115">
        <f t="shared" si="26"/>
        <v>0</v>
      </c>
    </row>
    <row r="1700" spans="1:10">
      <c r="A1700" s="72"/>
      <c r="B1700" s="73"/>
      <c r="C1700" s="74"/>
      <c r="D1700" s="75"/>
      <c r="E1700" s="110" t="str">
        <f>IFERROR(INDEX('Отчет о движении готов. прод.'!$C$9:$C$259,MATCH(D1700,'Отчет о движении готов. прод.'!$B$9:$B$259,0),1),"")</f>
        <v/>
      </c>
      <c r="F1700" s="111" t="str">
        <f>IFERROR(INDEX('Отчет о движении готов. прод.'!$D$9:$D$259,MATCH(D1700,'Отчет о движении готов. прод.'!$B$9:$B$259,0),1),"")</f>
        <v/>
      </c>
      <c r="G1700" s="157"/>
      <c r="H1700" s="115">
        <f>IFERROR(((SUMIFS('Приход готов. продук.'!$H$2:$H$2000,'Приход готов. продук.'!$A$2:$A$2000,"&lt;="&amp;DATE(YEAR($A1700),MONTH($A1700)+1,1)-1,'Приход готов. продук.'!$D$2:$D$2000,$D1700)-SUMIFS($H$2:$H$2000,$A$2:$A$2000,"&lt;"&amp;$A1700,$D$2:$D$2000,$D1700))/(SUMIFS('Приход готов. продук.'!$G$2:$G$2000,'Приход готов. продук.'!$A$2:$A$2000,"&lt;="&amp;DATE(YEAR($A1700),MONTH($A1700)+1,1)-1,'Приход готов. продук.'!$D$2:$D$2000,$D1700)-SUMIFS($G$2:$G$2000,$A$2:$A$2000,"&lt;"&amp;$A1700,$D$2:$D$2000,$D1700))*G1700),0)</f>
        <v>0</v>
      </c>
      <c r="I1700" s="118"/>
      <c r="J1700" s="115">
        <f t="shared" si="26"/>
        <v>0</v>
      </c>
    </row>
    <row r="1701" spans="1:10">
      <c r="A1701" s="72"/>
      <c r="B1701" s="73"/>
      <c r="C1701" s="74"/>
      <c r="D1701" s="75"/>
      <c r="E1701" s="110" t="str">
        <f>IFERROR(INDEX('Отчет о движении готов. прод.'!$C$9:$C$259,MATCH(D1701,'Отчет о движении готов. прод.'!$B$9:$B$259,0),1),"")</f>
        <v/>
      </c>
      <c r="F1701" s="111" t="str">
        <f>IFERROR(INDEX('Отчет о движении готов. прод.'!$D$9:$D$259,MATCH(D1701,'Отчет о движении готов. прод.'!$B$9:$B$259,0),1),"")</f>
        <v/>
      </c>
      <c r="G1701" s="157"/>
      <c r="H1701" s="115">
        <f>IFERROR(((SUMIFS('Приход готов. продук.'!$H$2:$H$2000,'Приход готов. продук.'!$A$2:$A$2000,"&lt;="&amp;DATE(YEAR($A1701),MONTH($A1701)+1,1)-1,'Приход готов. продук.'!$D$2:$D$2000,$D1701)-SUMIFS($H$2:$H$2000,$A$2:$A$2000,"&lt;"&amp;$A1701,$D$2:$D$2000,$D1701))/(SUMIFS('Приход готов. продук.'!$G$2:$G$2000,'Приход готов. продук.'!$A$2:$A$2000,"&lt;="&amp;DATE(YEAR($A1701),MONTH($A1701)+1,1)-1,'Приход готов. продук.'!$D$2:$D$2000,$D1701)-SUMIFS($G$2:$G$2000,$A$2:$A$2000,"&lt;"&amp;$A1701,$D$2:$D$2000,$D1701))*G1701),0)</f>
        <v>0</v>
      </c>
      <c r="I1701" s="118"/>
      <c r="J1701" s="115">
        <f t="shared" si="26"/>
        <v>0</v>
      </c>
    </row>
    <row r="1702" spans="1:10">
      <c r="A1702" s="72"/>
      <c r="B1702" s="73"/>
      <c r="C1702" s="74"/>
      <c r="D1702" s="75"/>
      <c r="E1702" s="110" t="str">
        <f>IFERROR(INDEX('Отчет о движении готов. прод.'!$C$9:$C$259,MATCH(D1702,'Отчет о движении готов. прод.'!$B$9:$B$259,0),1),"")</f>
        <v/>
      </c>
      <c r="F1702" s="111" t="str">
        <f>IFERROR(INDEX('Отчет о движении готов. прод.'!$D$9:$D$259,MATCH(D1702,'Отчет о движении готов. прод.'!$B$9:$B$259,0),1),"")</f>
        <v/>
      </c>
      <c r="G1702" s="157"/>
      <c r="H1702" s="115">
        <f>IFERROR(((SUMIFS('Приход готов. продук.'!$H$2:$H$2000,'Приход готов. продук.'!$A$2:$A$2000,"&lt;="&amp;DATE(YEAR($A1702),MONTH($A1702)+1,1)-1,'Приход готов. продук.'!$D$2:$D$2000,$D1702)-SUMIFS($H$2:$H$2000,$A$2:$A$2000,"&lt;"&amp;$A1702,$D$2:$D$2000,$D1702))/(SUMIFS('Приход готов. продук.'!$G$2:$G$2000,'Приход готов. продук.'!$A$2:$A$2000,"&lt;="&amp;DATE(YEAR($A1702),MONTH($A1702)+1,1)-1,'Приход готов. продук.'!$D$2:$D$2000,$D1702)-SUMIFS($G$2:$G$2000,$A$2:$A$2000,"&lt;"&amp;$A1702,$D$2:$D$2000,$D1702))*G1702),0)</f>
        <v>0</v>
      </c>
      <c r="I1702" s="118"/>
      <c r="J1702" s="115">
        <f t="shared" si="26"/>
        <v>0</v>
      </c>
    </row>
    <row r="1703" spans="1:10">
      <c r="A1703" s="72"/>
      <c r="B1703" s="73"/>
      <c r="C1703" s="74"/>
      <c r="D1703" s="75"/>
      <c r="E1703" s="110" t="str">
        <f>IFERROR(INDEX('Отчет о движении готов. прод.'!$C$9:$C$259,MATCH(D1703,'Отчет о движении готов. прод.'!$B$9:$B$259,0),1),"")</f>
        <v/>
      </c>
      <c r="F1703" s="111" t="str">
        <f>IFERROR(INDEX('Отчет о движении готов. прод.'!$D$9:$D$259,MATCH(D1703,'Отчет о движении готов. прод.'!$B$9:$B$259,0),1),"")</f>
        <v/>
      </c>
      <c r="G1703" s="157"/>
      <c r="H1703" s="115">
        <f>IFERROR(((SUMIFS('Приход готов. продук.'!$H$2:$H$2000,'Приход готов. продук.'!$A$2:$A$2000,"&lt;="&amp;DATE(YEAR($A1703),MONTH($A1703)+1,1)-1,'Приход готов. продук.'!$D$2:$D$2000,$D1703)-SUMIFS($H$2:$H$2000,$A$2:$A$2000,"&lt;"&amp;$A1703,$D$2:$D$2000,$D1703))/(SUMIFS('Приход готов. продук.'!$G$2:$G$2000,'Приход готов. продук.'!$A$2:$A$2000,"&lt;="&amp;DATE(YEAR($A1703),MONTH($A1703)+1,1)-1,'Приход готов. продук.'!$D$2:$D$2000,$D1703)-SUMIFS($G$2:$G$2000,$A$2:$A$2000,"&lt;"&amp;$A1703,$D$2:$D$2000,$D1703))*G1703),0)</f>
        <v>0</v>
      </c>
      <c r="I1703" s="118"/>
      <c r="J1703" s="115">
        <f t="shared" si="26"/>
        <v>0</v>
      </c>
    </row>
    <row r="1704" spans="1:10">
      <c r="A1704" s="72"/>
      <c r="B1704" s="73"/>
      <c r="C1704" s="74"/>
      <c r="D1704" s="75"/>
      <c r="E1704" s="110" t="str">
        <f>IFERROR(INDEX('Отчет о движении готов. прод.'!$C$9:$C$259,MATCH(D1704,'Отчет о движении готов. прод.'!$B$9:$B$259,0),1),"")</f>
        <v/>
      </c>
      <c r="F1704" s="111" t="str">
        <f>IFERROR(INDEX('Отчет о движении готов. прод.'!$D$9:$D$259,MATCH(D1704,'Отчет о движении готов. прод.'!$B$9:$B$259,0),1),"")</f>
        <v/>
      </c>
      <c r="G1704" s="157"/>
      <c r="H1704" s="115">
        <f>IFERROR(((SUMIFS('Приход готов. продук.'!$H$2:$H$2000,'Приход готов. продук.'!$A$2:$A$2000,"&lt;="&amp;DATE(YEAR($A1704),MONTH($A1704)+1,1)-1,'Приход готов. продук.'!$D$2:$D$2000,$D1704)-SUMIFS($H$2:$H$2000,$A$2:$A$2000,"&lt;"&amp;$A1704,$D$2:$D$2000,$D1704))/(SUMIFS('Приход готов. продук.'!$G$2:$G$2000,'Приход готов. продук.'!$A$2:$A$2000,"&lt;="&amp;DATE(YEAR($A1704),MONTH($A1704)+1,1)-1,'Приход готов. продук.'!$D$2:$D$2000,$D1704)-SUMIFS($G$2:$G$2000,$A$2:$A$2000,"&lt;"&amp;$A1704,$D$2:$D$2000,$D1704))*G1704),0)</f>
        <v>0</v>
      </c>
      <c r="I1704" s="118"/>
      <c r="J1704" s="115">
        <f t="shared" si="26"/>
        <v>0</v>
      </c>
    </row>
    <row r="1705" spans="1:10">
      <c r="A1705" s="72"/>
      <c r="B1705" s="73"/>
      <c r="C1705" s="74"/>
      <c r="D1705" s="75"/>
      <c r="E1705" s="110" t="str">
        <f>IFERROR(INDEX('Отчет о движении готов. прод.'!$C$9:$C$259,MATCH(D1705,'Отчет о движении готов. прод.'!$B$9:$B$259,0),1),"")</f>
        <v/>
      </c>
      <c r="F1705" s="111" t="str">
        <f>IFERROR(INDEX('Отчет о движении готов. прод.'!$D$9:$D$259,MATCH(D1705,'Отчет о движении готов. прод.'!$B$9:$B$259,0),1),"")</f>
        <v/>
      </c>
      <c r="G1705" s="157"/>
      <c r="H1705" s="115">
        <f>IFERROR(((SUMIFS('Приход готов. продук.'!$H$2:$H$2000,'Приход готов. продук.'!$A$2:$A$2000,"&lt;="&amp;DATE(YEAR($A1705),MONTH($A1705)+1,1)-1,'Приход готов. продук.'!$D$2:$D$2000,$D1705)-SUMIFS($H$2:$H$2000,$A$2:$A$2000,"&lt;"&amp;$A1705,$D$2:$D$2000,$D1705))/(SUMIFS('Приход готов. продук.'!$G$2:$G$2000,'Приход готов. продук.'!$A$2:$A$2000,"&lt;="&amp;DATE(YEAR($A1705),MONTH($A1705)+1,1)-1,'Приход готов. продук.'!$D$2:$D$2000,$D1705)-SUMIFS($G$2:$G$2000,$A$2:$A$2000,"&lt;"&amp;$A1705,$D$2:$D$2000,$D1705))*G1705),0)</f>
        <v>0</v>
      </c>
      <c r="I1705" s="118"/>
      <c r="J1705" s="115">
        <f t="shared" si="26"/>
        <v>0</v>
      </c>
    </row>
    <row r="1706" spans="1:10">
      <c r="A1706" s="72"/>
      <c r="B1706" s="73"/>
      <c r="C1706" s="74"/>
      <c r="D1706" s="75"/>
      <c r="E1706" s="110" t="str">
        <f>IFERROR(INDEX('Отчет о движении готов. прод.'!$C$9:$C$259,MATCH(D1706,'Отчет о движении готов. прод.'!$B$9:$B$259,0),1),"")</f>
        <v/>
      </c>
      <c r="F1706" s="111" t="str">
        <f>IFERROR(INDEX('Отчет о движении готов. прод.'!$D$9:$D$259,MATCH(D1706,'Отчет о движении готов. прод.'!$B$9:$B$259,0),1),"")</f>
        <v/>
      </c>
      <c r="G1706" s="157"/>
      <c r="H1706" s="115">
        <f>IFERROR(((SUMIFS('Приход готов. продук.'!$H$2:$H$2000,'Приход готов. продук.'!$A$2:$A$2000,"&lt;="&amp;DATE(YEAR($A1706),MONTH($A1706)+1,1)-1,'Приход готов. продук.'!$D$2:$D$2000,$D1706)-SUMIFS($H$2:$H$2000,$A$2:$A$2000,"&lt;"&amp;$A1706,$D$2:$D$2000,$D1706))/(SUMIFS('Приход готов. продук.'!$G$2:$G$2000,'Приход готов. продук.'!$A$2:$A$2000,"&lt;="&amp;DATE(YEAR($A1706),MONTH($A1706)+1,1)-1,'Приход готов. продук.'!$D$2:$D$2000,$D1706)-SUMIFS($G$2:$G$2000,$A$2:$A$2000,"&lt;"&amp;$A1706,$D$2:$D$2000,$D1706))*G1706),0)</f>
        <v>0</v>
      </c>
      <c r="I1706" s="118"/>
      <c r="J1706" s="115">
        <f t="shared" si="26"/>
        <v>0</v>
      </c>
    </row>
    <row r="1707" spans="1:10">
      <c r="A1707" s="72"/>
      <c r="B1707" s="73"/>
      <c r="C1707" s="74"/>
      <c r="D1707" s="75"/>
      <c r="E1707" s="110" t="str">
        <f>IFERROR(INDEX('Отчет о движении готов. прод.'!$C$9:$C$259,MATCH(D1707,'Отчет о движении готов. прод.'!$B$9:$B$259,0),1),"")</f>
        <v/>
      </c>
      <c r="F1707" s="111" t="str">
        <f>IFERROR(INDEX('Отчет о движении готов. прод.'!$D$9:$D$259,MATCH(D1707,'Отчет о движении готов. прод.'!$B$9:$B$259,0),1),"")</f>
        <v/>
      </c>
      <c r="G1707" s="157"/>
      <c r="H1707" s="115">
        <f>IFERROR(((SUMIFS('Приход готов. продук.'!$H$2:$H$2000,'Приход готов. продук.'!$A$2:$A$2000,"&lt;="&amp;DATE(YEAR($A1707),MONTH($A1707)+1,1)-1,'Приход готов. продук.'!$D$2:$D$2000,$D1707)-SUMIFS($H$2:$H$2000,$A$2:$A$2000,"&lt;"&amp;$A1707,$D$2:$D$2000,$D1707))/(SUMIFS('Приход готов. продук.'!$G$2:$G$2000,'Приход готов. продук.'!$A$2:$A$2000,"&lt;="&amp;DATE(YEAR($A1707),MONTH($A1707)+1,1)-1,'Приход готов. продук.'!$D$2:$D$2000,$D1707)-SUMIFS($G$2:$G$2000,$A$2:$A$2000,"&lt;"&amp;$A1707,$D$2:$D$2000,$D1707))*G1707),0)</f>
        <v>0</v>
      </c>
      <c r="I1707" s="118"/>
      <c r="J1707" s="115">
        <f t="shared" si="26"/>
        <v>0</v>
      </c>
    </row>
    <row r="1708" spans="1:10">
      <c r="A1708" s="72"/>
      <c r="B1708" s="73"/>
      <c r="C1708" s="74"/>
      <c r="D1708" s="75"/>
      <c r="E1708" s="110" t="str">
        <f>IFERROR(INDEX('Отчет о движении готов. прод.'!$C$9:$C$259,MATCH(D1708,'Отчет о движении готов. прод.'!$B$9:$B$259,0),1),"")</f>
        <v/>
      </c>
      <c r="F1708" s="111" t="str">
        <f>IFERROR(INDEX('Отчет о движении готов. прод.'!$D$9:$D$259,MATCH(D1708,'Отчет о движении готов. прод.'!$B$9:$B$259,0),1),"")</f>
        <v/>
      </c>
      <c r="G1708" s="157"/>
      <c r="H1708" s="115">
        <f>IFERROR(((SUMIFS('Приход готов. продук.'!$H$2:$H$2000,'Приход готов. продук.'!$A$2:$A$2000,"&lt;="&amp;DATE(YEAR($A1708),MONTH($A1708)+1,1)-1,'Приход готов. продук.'!$D$2:$D$2000,$D1708)-SUMIFS($H$2:$H$2000,$A$2:$A$2000,"&lt;"&amp;$A1708,$D$2:$D$2000,$D1708))/(SUMIFS('Приход готов. продук.'!$G$2:$G$2000,'Приход готов. продук.'!$A$2:$A$2000,"&lt;="&amp;DATE(YEAR($A1708),MONTH($A1708)+1,1)-1,'Приход готов. продук.'!$D$2:$D$2000,$D1708)-SUMIFS($G$2:$G$2000,$A$2:$A$2000,"&lt;"&amp;$A1708,$D$2:$D$2000,$D1708))*G1708),0)</f>
        <v>0</v>
      </c>
      <c r="I1708" s="118"/>
      <c r="J1708" s="115">
        <f t="shared" si="26"/>
        <v>0</v>
      </c>
    </row>
    <row r="1709" spans="1:10">
      <c r="A1709" s="72"/>
      <c r="B1709" s="73"/>
      <c r="C1709" s="74"/>
      <c r="D1709" s="75"/>
      <c r="E1709" s="110" t="str">
        <f>IFERROR(INDEX('Отчет о движении готов. прод.'!$C$9:$C$259,MATCH(D1709,'Отчет о движении готов. прод.'!$B$9:$B$259,0),1),"")</f>
        <v/>
      </c>
      <c r="F1709" s="111" t="str">
        <f>IFERROR(INDEX('Отчет о движении готов. прод.'!$D$9:$D$259,MATCH(D1709,'Отчет о движении готов. прод.'!$B$9:$B$259,0),1),"")</f>
        <v/>
      </c>
      <c r="G1709" s="157"/>
      <c r="H1709" s="115">
        <f>IFERROR(((SUMIFS('Приход готов. продук.'!$H$2:$H$2000,'Приход готов. продук.'!$A$2:$A$2000,"&lt;="&amp;DATE(YEAR($A1709),MONTH($A1709)+1,1)-1,'Приход готов. продук.'!$D$2:$D$2000,$D1709)-SUMIFS($H$2:$H$2000,$A$2:$A$2000,"&lt;"&amp;$A1709,$D$2:$D$2000,$D1709))/(SUMIFS('Приход готов. продук.'!$G$2:$G$2000,'Приход готов. продук.'!$A$2:$A$2000,"&lt;="&amp;DATE(YEAR($A1709),MONTH($A1709)+1,1)-1,'Приход готов. продук.'!$D$2:$D$2000,$D1709)-SUMIFS($G$2:$G$2000,$A$2:$A$2000,"&lt;"&amp;$A1709,$D$2:$D$2000,$D1709))*G1709),0)</f>
        <v>0</v>
      </c>
      <c r="I1709" s="118"/>
      <c r="J1709" s="115">
        <f t="shared" si="26"/>
        <v>0</v>
      </c>
    </row>
    <row r="1710" spans="1:10">
      <c r="A1710" s="72"/>
      <c r="B1710" s="73"/>
      <c r="C1710" s="74"/>
      <c r="D1710" s="75"/>
      <c r="E1710" s="110" t="str">
        <f>IFERROR(INDEX('Отчет о движении готов. прод.'!$C$9:$C$259,MATCH(D1710,'Отчет о движении готов. прод.'!$B$9:$B$259,0),1),"")</f>
        <v/>
      </c>
      <c r="F1710" s="111" t="str">
        <f>IFERROR(INDEX('Отчет о движении готов. прод.'!$D$9:$D$259,MATCH(D1710,'Отчет о движении готов. прод.'!$B$9:$B$259,0),1),"")</f>
        <v/>
      </c>
      <c r="G1710" s="157"/>
      <c r="H1710" s="115">
        <f>IFERROR(((SUMIFS('Приход готов. продук.'!$H$2:$H$2000,'Приход готов. продук.'!$A$2:$A$2000,"&lt;="&amp;DATE(YEAR($A1710),MONTH($A1710)+1,1)-1,'Приход готов. продук.'!$D$2:$D$2000,$D1710)-SUMIFS($H$2:$H$2000,$A$2:$A$2000,"&lt;"&amp;$A1710,$D$2:$D$2000,$D1710))/(SUMIFS('Приход готов. продук.'!$G$2:$G$2000,'Приход готов. продук.'!$A$2:$A$2000,"&lt;="&amp;DATE(YEAR($A1710),MONTH($A1710)+1,1)-1,'Приход готов. продук.'!$D$2:$D$2000,$D1710)-SUMIFS($G$2:$G$2000,$A$2:$A$2000,"&lt;"&amp;$A1710,$D$2:$D$2000,$D1710))*G1710),0)</f>
        <v>0</v>
      </c>
      <c r="I1710" s="118"/>
      <c r="J1710" s="115">
        <f t="shared" si="26"/>
        <v>0</v>
      </c>
    </row>
    <row r="1711" spans="1:10">
      <c r="A1711" s="72"/>
      <c r="B1711" s="73"/>
      <c r="C1711" s="74"/>
      <c r="D1711" s="75"/>
      <c r="E1711" s="110" t="str">
        <f>IFERROR(INDEX('Отчет о движении готов. прод.'!$C$9:$C$259,MATCH(D1711,'Отчет о движении готов. прод.'!$B$9:$B$259,0),1),"")</f>
        <v/>
      </c>
      <c r="F1711" s="111" t="str">
        <f>IFERROR(INDEX('Отчет о движении готов. прод.'!$D$9:$D$259,MATCH(D1711,'Отчет о движении готов. прод.'!$B$9:$B$259,0),1),"")</f>
        <v/>
      </c>
      <c r="G1711" s="157"/>
      <c r="H1711" s="115">
        <f>IFERROR(((SUMIFS('Приход готов. продук.'!$H$2:$H$2000,'Приход готов. продук.'!$A$2:$A$2000,"&lt;="&amp;DATE(YEAR($A1711),MONTH($A1711)+1,1)-1,'Приход готов. продук.'!$D$2:$D$2000,$D1711)-SUMIFS($H$2:$H$2000,$A$2:$A$2000,"&lt;"&amp;$A1711,$D$2:$D$2000,$D1711))/(SUMIFS('Приход готов. продук.'!$G$2:$G$2000,'Приход готов. продук.'!$A$2:$A$2000,"&lt;="&amp;DATE(YEAR($A1711),MONTH($A1711)+1,1)-1,'Приход готов. продук.'!$D$2:$D$2000,$D1711)-SUMIFS($G$2:$G$2000,$A$2:$A$2000,"&lt;"&amp;$A1711,$D$2:$D$2000,$D1711))*G1711),0)</f>
        <v>0</v>
      </c>
      <c r="I1711" s="118"/>
      <c r="J1711" s="115">
        <f t="shared" si="26"/>
        <v>0</v>
      </c>
    </row>
    <row r="1712" spans="1:10">
      <c r="A1712" s="72"/>
      <c r="B1712" s="73"/>
      <c r="C1712" s="74"/>
      <c r="D1712" s="75"/>
      <c r="E1712" s="110" t="str">
        <f>IFERROR(INDEX('Отчет о движении готов. прод.'!$C$9:$C$259,MATCH(D1712,'Отчет о движении готов. прод.'!$B$9:$B$259,0),1),"")</f>
        <v/>
      </c>
      <c r="F1712" s="111" t="str">
        <f>IFERROR(INDEX('Отчет о движении готов. прод.'!$D$9:$D$259,MATCH(D1712,'Отчет о движении готов. прод.'!$B$9:$B$259,0),1),"")</f>
        <v/>
      </c>
      <c r="G1712" s="157"/>
      <c r="H1712" s="115">
        <f>IFERROR(((SUMIFS('Приход готов. продук.'!$H$2:$H$2000,'Приход готов. продук.'!$A$2:$A$2000,"&lt;="&amp;DATE(YEAR($A1712),MONTH($A1712)+1,1)-1,'Приход готов. продук.'!$D$2:$D$2000,$D1712)-SUMIFS($H$2:$H$2000,$A$2:$A$2000,"&lt;"&amp;$A1712,$D$2:$D$2000,$D1712))/(SUMIFS('Приход готов. продук.'!$G$2:$G$2000,'Приход готов. продук.'!$A$2:$A$2000,"&lt;="&amp;DATE(YEAR($A1712),MONTH($A1712)+1,1)-1,'Приход готов. продук.'!$D$2:$D$2000,$D1712)-SUMIFS($G$2:$G$2000,$A$2:$A$2000,"&lt;"&amp;$A1712,$D$2:$D$2000,$D1712))*G1712),0)</f>
        <v>0</v>
      </c>
      <c r="I1712" s="118"/>
      <c r="J1712" s="115">
        <f t="shared" si="26"/>
        <v>0</v>
      </c>
    </row>
    <row r="1713" spans="1:10">
      <c r="A1713" s="72"/>
      <c r="B1713" s="73"/>
      <c r="C1713" s="74"/>
      <c r="D1713" s="75"/>
      <c r="E1713" s="110" t="str">
        <f>IFERROR(INDEX('Отчет о движении готов. прод.'!$C$9:$C$259,MATCH(D1713,'Отчет о движении готов. прод.'!$B$9:$B$259,0),1),"")</f>
        <v/>
      </c>
      <c r="F1713" s="111" t="str">
        <f>IFERROR(INDEX('Отчет о движении готов. прод.'!$D$9:$D$259,MATCH(D1713,'Отчет о движении готов. прод.'!$B$9:$B$259,0),1),"")</f>
        <v/>
      </c>
      <c r="G1713" s="157"/>
      <c r="H1713" s="115">
        <f>IFERROR(((SUMIFS('Приход готов. продук.'!$H$2:$H$2000,'Приход готов. продук.'!$A$2:$A$2000,"&lt;="&amp;DATE(YEAR($A1713),MONTH($A1713)+1,1)-1,'Приход готов. продук.'!$D$2:$D$2000,$D1713)-SUMIFS($H$2:$H$2000,$A$2:$A$2000,"&lt;"&amp;$A1713,$D$2:$D$2000,$D1713))/(SUMIFS('Приход готов. продук.'!$G$2:$G$2000,'Приход готов. продук.'!$A$2:$A$2000,"&lt;="&amp;DATE(YEAR($A1713),MONTH($A1713)+1,1)-1,'Приход готов. продук.'!$D$2:$D$2000,$D1713)-SUMIFS($G$2:$G$2000,$A$2:$A$2000,"&lt;"&amp;$A1713,$D$2:$D$2000,$D1713))*G1713),0)</f>
        <v>0</v>
      </c>
      <c r="I1713" s="118"/>
      <c r="J1713" s="115">
        <f t="shared" si="26"/>
        <v>0</v>
      </c>
    </row>
    <row r="1714" spans="1:10">
      <c r="A1714" s="72"/>
      <c r="B1714" s="73"/>
      <c r="C1714" s="74"/>
      <c r="D1714" s="75"/>
      <c r="E1714" s="110" t="str">
        <f>IFERROR(INDEX('Отчет о движении готов. прод.'!$C$9:$C$259,MATCH(D1714,'Отчет о движении готов. прод.'!$B$9:$B$259,0),1),"")</f>
        <v/>
      </c>
      <c r="F1714" s="111" t="str">
        <f>IFERROR(INDEX('Отчет о движении готов. прод.'!$D$9:$D$259,MATCH(D1714,'Отчет о движении готов. прод.'!$B$9:$B$259,0),1),"")</f>
        <v/>
      </c>
      <c r="G1714" s="157"/>
      <c r="H1714" s="115">
        <f>IFERROR(((SUMIFS('Приход готов. продук.'!$H$2:$H$2000,'Приход готов. продук.'!$A$2:$A$2000,"&lt;="&amp;DATE(YEAR($A1714),MONTH($A1714)+1,1)-1,'Приход готов. продук.'!$D$2:$D$2000,$D1714)-SUMIFS($H$2:$H$2000,$A$2:$A$2000,"&lt;"&amp;$A1714,$D$2:$D$2000,$D1714))/(SUMIFS('Приход готов. продук.'!$G$2:$G$2000,'Приход готов. продук.'!$A$2:$A$2000,"&lt;="&amp;DATE(YEAR($A1714),MONTH($A1714)+1,1)-1,'Приход готов. продук.'!$D$2:$D$2000,$D1714)-SUMIFS($G$2:$G$2000,$A$2:$A$2000,"&lt;"&amp;$A1714,$D$2:$D$2000,$D1714))*G1714),0)</f>
        <v>0</v>
      </c>
      <c r="I1714" s="118"/>
      <c r="J1714" s="115">
        <f t="shared" si="26"/>
        <v>0</v>
      </c>
    </row>
    <row r="1715" spans="1:10">
      <c r="A1715" s="72"/>
      <c r="B1715" s="73"/>
      <c r="C1715" s="74"/>
      <c r="D1715" s="75"/>
      <c r="E1715" s="110" t="str">
        <f>IFERROR(INDEX('Отчет о движении готов. прод.'!$C$9:$C$259,MATCH(D1715,'Отчет о движении готов. прод.'!$B$9:$B$259,0),1),"")</f>
        <v/>
      </c>
      <c r="F1715" s="111" t="str">
        <f>IFERROR(INDEX('Отчет о движении готов. прод.'!$D$9:$D$259,MATCH(D1715,'Отчет о движении готов. прод.'!$B$9:$B$259,0),1),"")</f>
        <v/>
      </c>
      <c r="G1715" s="157"/>
      <c r="H1715" s="115">
        <f>IFERROR(((SUMIFS('Приход готов. продук.'!$H$2:$H$2000,'Приход готов. продук.'!$A$2:$A$2000,"&lt;="&amp;DATE(YEAR($A1715),MONTH($A1715)+1,1)-1,'Приход готов. продук.'!$D$2:$D$2000,$D1715)-SUMIFS($H$2:$H$2000,$A$2:$A$2000,"&lt;"&amp;$A1715,$D$2:$D$2000,$D1715))/(SUMIFS('Приход готов. продук.'!$G$2:$G$2000,'Приход готов. продук.'!$A$2:$A$2000,"&lt;="&amp;DATE(YEAR($A1715),MONTH($A1715)+1,1)-1,'Приход готов. продук.'!$D$2:$D$2000,$D1715)-SUMIFS($G$2:$G$2000,$A$2:$A$2000,"&lt;"&amp;$A1715,$D$2:$D$2000,$D1715))*G1715),0)</f>
        <v>0</v>
      </c>
      <c r="I1715" s="118"/>
      <c r="J1715" s="115">
        <f t="shared" si="26"/>
        <v>0</v>
      </c>
    </row>
    <row r="1716" spans="1:10">
      <c r="A1716" s="72"/>
      <c r="B1716" s="73"/>
      <c r="C1716" s="74"/>
      <c r="D1716" s="75"/>
      <c r="E1716" s="110" t="str">
        <f>IFERROR(INDEX('Отчет о движении готов. прод.'!$C$9:$C$259,MATCH(D1716,'Отчет о движении готов. прод.'!$B$9:$B$259,0),1),"")</f>
        <v/>
      </c>
      <c r="F1716" s="111" t="str">
        <f>IFERROR(INDEX('Отчет о движении готов. прод.'!$D$9:$D$259,MATCH(D1716,'Отчет о движении готов. прод.'!$B$9:$B$259,0),1),"")</f>
        <v/>
      </c>
      <c r="G1716" s="157"/>
      <c r="H1716" s="115">
        <f>IFERROR(((SUMIFS('Приход готов. продук.'!$H$2:$H$2000,'Приход готов. продук.'!$A$2:$A$2000,"&lt;="&amp;DATE(YEAR($A1716),MONTH($A1716)+1,1)-1,'Приход готов. продук.'!$D$2:$D$2000,$D1716)-SUMIFS($H$2:$H$2000,$A$2:$A$2000,"&lt;"&amp;$A1716,$D$2:$D$2000,$D1716))/(SUMIFS('Приход готов. продук.'!$G$2:$G$2000,'Приход готов. продук.'!$A$2:$A$2000,"&lt;="&amp;DATE(YEAR($A1716),MONTH($A1716)+1,1)-1,'Приход готов. продук.'!$D$2:$D$2000,$D1716)-SUMIFS($G$2:$G$2000,$A$2:$A$2000,"&lt;"&amp;$A1716,$D$2:$D$2000,$D1716))*G1716),0)</f>
        <v>0</v>
      </c>
      <c r="I1716" s="118"/>
      <c r="J1716" s="115">
        <f t="shared" si="26"/>
        <v>0</v>
      </c>
    </row>
    <row r="1717" spans="1:10">
      <c r="A1717" s="72"/>
      <c r="B1717" s="73"/>
      <c r="C1717" s="74"/>
      <c r="D1717" s="75"/>
      <c r="E1717" s="110" t="str">
        <f>IFERROR(INDEX('Отчет о движении готов. прод.'!$C$9:$C$259,MATCH(D1717,'Отчет о движении готов. прод.'!$B$9:$B$259,0),1),"")</f>
        <v/>
      </c>
      <c r="F1717" s="111" t="str">
        <f>IFERROR(INDEX('Отчет о движении готов. прод.'!$D$9:$D$259,MATCH(D1717,'Отчет о движении готов. прод.'!$B$9:$B$259,0),1),"")</f>
        <v/>
      </c>
      <c r="G1717" s="157"/>
      <c r="H1717" s="115">
        <f>IFERROR(((SUMIFS('Приход готов. продук.'!$H$2:$H$2000,'Приход готов. продук.'!$A$2:$A$2000,"&lt;="&amp;DATE(YEAR($A1717),MONTH($A1717)+1,1)-1,'Приход готов. продук.'!$D$2:$D$2000,$D1717)-SUMIFS($H$2:$H$2000,$A$2:$A$2000,"&lt;"&amp;$A1717,$D$2:$D$2000,$D1717))/(SUMIFS('Приход готов. продук.'!$G$2:$G$2000,'Приход готов. продук.'!$A$2:$A$2000,"&lt;="&amp;DATE(YEAR($A1717),MONTH($A1717)+1,1)-1,'Приход готов. продук.'!$D$2:$D$2000,$D1717)-SUMIFS($G$2:$G$2000,$A$2:$A$2000,"&lt;"&amp;$A1717,$D$2:$D$2000,$D1717))*G1717),0)</f>
        <v>0</v>
      </c>
      <c r="I1717" s="118"/>
      <c r="J1717" s="115">
        <f t="shared" si="26"/>
        <v>0</v>
      </c>
    </row>
    <row r="1718" spans="1:10">
      <c r="A1718" s="72"/>
      <c r="B1718" s="73"/>
      <c r="C1718" s="74"/>
      <c r="D1718" s="75"/>
      <c r="E1718" s="110" t="str">
        <f>IFERROR(INDEX('Отчет о движении готов. прод.'!$C$9:$C$259,MATCH(D1718,'Отчет о движении готов. прод.'!$B$9:$B$259,0),1),"")</f>
        <v/>
      </c>
      <c r="F1718" s="111" t="str">
        <f>IFERROR(INDEX('Отчет о движении готов. прод.'!$D$9:$D$259,MATCH(D1718,'Отчет о движении готов. прод.'!$B$9:$B$259,0),1),"")</f>
        <v/>
      </c>
      <c r="G1718" s="157"/>
      <c r="H1718" s="115">
        <f>IFERROR(((SUMIFS('Приход готов. продук.'!$H$2:$H$2000,'Приход готов. продук.'!$A$2:$A$2000,"&lt;="&amp;DATE(YEAR($A1718),MONTH($A1718)+1,1)-1,'Приход готов. продук.'!$D$2:$D$2000,$D1718)-SUMIFS($H$2:$H$2000,$A$2:$A$2000,"&lt;"&amp;$A1718,$D$2:$D$2000,$D1718))/(SUMIFS('Приход готов. продук.'!$G$2:$G$2000,'Приход готов. продук.'!$A$2:$A$2000,"&lt;="&amp;DATE(YEAR($A1718),MONTH($A1718)+1,1)-1,'Приход готов. продук.'!$D$2:$D$2000,$D1718)-SUMIFS($G$2:$G$2000,$A$2:$A$2000,"&lt;"&amp;$A1718,$D$2:$D$2000,$D1718))*G1718),0)</f>
        <v>0</v>
      </c>
      <c r="I1718" s="118"/>
      <c r="J1718" s="115">
        <f t="shared" si="26"/>
        <v>0</v>
      </c>
    </row>
    <row r="1719" spans="1:10">
      <c r="A1719" s="72"/>
      <c r="B1719" s="73"/>
      <c r="C1719" s="74"/>
      <c r="D1719" s="75"/>
      <c r="E1719" s="110" t="str">
        <f>IFERROR(INDEX('Отчет о движении готов. прод.'!$C$9:$C$259,MATCH(D1719,'Отчет о движении готов. прод.'!$B$9:$B$259,0),1),"")</f>
        <v/>
      </c>
      <c r="F1719" s="111" t="str">
        <f>IFERROR(INDEX('Отчет о движении готов. прод.'!$D$9:$D$259,MATCH(D1719,'Отчет о движении готов. прод.'!$B$9:$B$259,0),1),"")</f>
        <v/>
      </c>
      <c r="G1719" s="157"/>
      <c r="H1719" s="115">
        <f>IFERROR(((SUMIFS('Приход готов. продук.'!$H$2:$H$2000,'Приход готов. продук.'!$A$2:$A$2000,"&lt;="&amp;DATE(YEAR($A1719),MONTH($A1719)+1,1)-1,'Приход готов. продук.'!$D$2:$D$2000,$D1719)-SUMIFS($H$2:$H$2000,$A$2:$A$2000,"&lt;"&amp;$A1719,$D$2:$D$2000,$D1719))/(SUMIFS('Приход готов. продук.'!$G$2:$G$2000,'Приход готов. продук.'!$A$2:$A$2000,"&lt;="&amp;DATE(YEAR($A1719),MONTH($A1719)+1,1)-1,'Приход готов. продук.'!$D$2:$D$2000,$D1719)-SUMIFS($G$2:$G$2000,$A$2:$A$2000,"&lt;"&amp;$A1719,$D$2:$D$2000,$D1719))*G1719),0)</f>
        <v>0</v>
      </c>
      <c r="I1719" s="118"/>
      <c r="J1719" s="115">
        <f t="shared" si="26"/>
        <v>0</v>
      </c>
    </row>
    <row r="1720" spans="1:10">
      <c r="A1720" s="72"/>
      <c r="B1720" s="73"/>
      <c r="C1720" s="74"/>
      <c r="D1720" s="75"/>
      <c r="E1720" s="110" t="str">
        <f>IFERROR(INDEX('Отчет о движении готов. прод.'!$C$9:$C$259,MATCH(D1720,'Отчет о движении готов. прод.'!$B$9:$B$259,0),1),"")</f>
        <v/>
      </c>
      <c r="F1720" s="111" t="str">
        <f>IFERROR(INDEX('Отчет о движении готов. прод.'!$D$9:$D$259,MATCH(D1720,'Отчет о движении готов. прод.'!$B$9:$B$259,0),1),"")</f>
        <v/>
      </c>
      <c r="G1720" s="157"/>
      <c r="H1720" s="115">
        <f>IFERROR(((SUMIFS('Приход готов. продук.'!$H$2:$H$2000,'Приход готов. продук.'!$A$2:$A$2000,"&lt;="&amp;DATE(YEAR($A1720),MONTH($A1720)+1,1)-1,'Приход готов. продук.'!$D$2:$D$2000,$D1720)-SUMIFS($H$2:$H$2000,$A$2:$A$2000,"&lt;"&amp;$A1720,$D$2:$D$2000,$D1720))/(SUMIFS('Приход готов. продук.'!$G$2:$G$2000,'Приход готов. продук.'!$A$2:$A$2000,"&lt;="&amp;DATE(YEAR($A1720),MONTH($A1720)+1,1)-1,'Приход готов. продук.'!$D$2:$D$2000,$D1720)-SUMIFS($G$2:$G$2000,$A$2:$A$2000,"&lt;"&amp;$A1720,$D$2:$D$2000,$D1720))*G1720),0)</f>
        <v>0</v>
      </c>
      <c r="I1720" s="118"/>
      <c r="J1720" s="115">
        <f t="shared" si="26"/>
        <v>0</v>
      </c>
    </row>
    <row r="1721" spans="1:10">
      <c r="A1721" s="72"/>
      <c r="B1721" s="73"/>
      <c r="C1721" s="74"/>
      <c r="D1721" s="75"/>
      <c r="E1721" s="110" t="str">
        <f>IFERROR(INDEX('Отчет о движении готов. прод.'!$C$9:$C$259,MATCH(D1721,'Отчет о движении готов. прод.'!$B$9:$B$259,0),1),"")</f>
        <v/>
      </c>
      <c r="F1721" s="111" t="str">
        <f>IFERROR(INDEX('Отчет о движении готов. прод.'!$D$9:$D$259,MATCH(D1721,'Отчет о движении готов. прод.'!$B$9:$B$259,0),1),"")</f>
        <v/>
      </c>
      <c r="G1721" s="157"/>
      <c r="H1721" s="115">
        <f>IFERROR(((SUMIFS('Приход готов. продук.'!$H$2:$H$2000,'Приход готов. продук.'!$A$2:$A$2000,"&lt;="&amp;DATE(YEAR($A1721),MONTH($A1721)+1,1)-1,'Приход готов. продук.'!$D$2:$D$2000,$D1721)-SUMIFS($H$2:$H$2000,$A$2:$A$2000,"&lt;"&amp;$A1721,$D$2:$D$2000,$D1721))/(SUMIFS('Приход готов. продук.'!$G$2:$G$2000,'Приход готов. продук.'!$A$2:$A$2000,"&lt;="&amp;DATE(YEAR($A1721),MONTH($A1721)+1,1)-1,'Приход готов. продук.'!$D$2:$D$2000,$D1721)-SUMIFS($G$2:$G$2000,$A$2:$A$2000,"&lt;"&amp;$A1721,$D$2:$D$2000,$D1721))*G1721),0)</f>
        <v>0</v>
      </c>
      <c r="I1721" s="118"/>
      <c r="J1721" s="115">
        <f t="shared" si="26"/>
        <v>0</v>
      </c>
    </row>
    <row r="1722" spans="1:10">
      <c r="A1722" s="72"/>
      <c r="B1722" s="73"/>
      <c r="C1722" s="74"/>
      <c r="D1722" s="75"/>
      <c r="E1722" s="110" t="str">
        <f>IFERROR(INDEX('Отчет о движении готов. прод.'!$C$9:$C$259,MATCH(D1722,'Отчет о движении готов. прод.'!$B$9:$B$259,0),1),"")</f>
        <v/>
      </c>
      <c r="F1722" s="111" t="str">
        <f>IFERROR(INDEX('Отчет о движении готов. прод.'!$D$9:$D$259,MATCH(D1722,'Отчет о движении готов. прод.'!$B$9:$B$259,0),1),"")</f>
        <v/>
      </c>
      <c r="G1722" s="157"/>
      <c r="H1722" s="115">
        <f>IFERROR(((SUMIFS('Приход готов. продук.'!$H$2:$H$2000,'Приход готов. продук.'!$A$2:$A$2000,"&lt;="&amp;DATE(YEAR($A1722),MONTH($A1722)+1,1)-1,'Приход готов. продук.'!$D$2:$D$2000,$D1722)-SUMIFS($H$2:$H$2000,$A$2:$A$2000,"&lt;"&amp;$A1722,$D$2:$D$2000,$D1722))/(SUMIFS('Приход готов. продук.'!$G$2:$G$2000,'Приход готов. продук.'!$A$2:$A$2000,"&lt;="&amp;DATE(YEAR($A1722),MONTH($A1722)+1,1)-1,'Приход готов. продук.'!$D$2:$D$2000,$D1722)-SUMIFS($G$2:$G$2000,$A$2:$A$2000,"&lt;"&amp;$A1722,$D$2:$D$2000,$D1722))*G1722),0)</f>
        <v>0</v>
      </c>
      <c r="I1722" s="118"/>
      <c r="J1722" s="115">
        <f t="shared" si="26"/>
        <v>0</v>
      </c>
    </row>
    <row r="1723" spans="1:10">
      <c r="A1723" s="72"/>
      <c r="B1723" s="73"/>
      <c r="C1723" s="74"/>
      <c r="D1723" s="75"/>
      <c r="E1723" s="110" t="str">
        <f>IFERROR(INDEX('Отчет о движении готов. прод.'!$C$9:$C$259,MATCH(D1723,'Отчет о движении готов. прод.'!$B$9:$B$259,0),1),"")</f>
        <v/>
      </c>
      <c r="F1723" s="111" t="str">
        <f>IFERROR(INDEX('Отчет о движении готов. прод.'!$D$9:$D$259,MATCH(D1723,'Отчет о движении готов. прод.'!$B$9:$B$259,0),1),"")</f>
        <v/>
      </c>
      <c r="G1723" s="157"/>
      <c r="H1723" s="115">
        <f>IFERROR(((SUMIFS('Приход готов. продук.'!$H$2:$H$2000,'Приход готов. продук.'!$A$2:$A$2000,"&lt;="&amp;DATE(YEAR($A1723),MONTH($A1723)+1,1)-1,'Приход готов. продук.'!$D$2:$D$2000,$D1723)-SUMIFS($H$2:$H$2000,$A$2:$A$2000,"&lt;"&amp;$A1723,$D$2:$D$2000,$D1723))/(SUMIFS('Приход готов. продук.'!$G$2:$G$2000,'Приход готов. продук.'!$A$2:$A$2000,"&lt;="&amp;DATE(YEAR($A1723),MONTH($A1723)+1,1)-1,'Приход готов. продук.'!$D$2:$D$2000,$D1723)-SUMIFS($G$2:$G$2000,$A$2:$A$2000,"&lt;"&amp;$A1723,$D$2:$D$2000,$D1723))*G1723),0)</f>
        <v>0</v>
      </c>
      <c r="I1723" s="118"/>
      <c r="J1723" s="115">
        <f t="shared" si="26"/>
        <v>0</v>
      </c>
    </row>
    <row r="1724" spans="1:10">
      <c r="A1724" s="72"/>
      <c r="B1724" s="73"/>
      <c r="C1724" s="74"/>
      <c r="D1724" s="75"/>
      <c r="E1724" s="110" t="str">
        <f>IFERROR(INDEX('Отчет о движении готов. прод.'!$C$9:$C$259,MATCH(D1724,'Отчет о движении готов. прод.'!$B$9:$B$259,0),1),"")</f>
        <v/>
      </c>
      <c r="F1724" s="111" t="str">
        <f>IFERROR(INDEX('Отчет о движении готов. прод.'!$D$9:$D$259,MATCH(D1724,'Отчет о движении готов. прод.'!$B$9:$B$259,0),1),"")</f>
        <v/>
      </c>
      <c r="G1724" s="157"/>
      <c r="H1724" s="115">
        <f>IFERROR(((SUMIFS('Приход готов. продук.'!$H$2:$H$2000,'Приход готов. продук.'!$A$2:$A$2000,"&lt;="&amp;DATE(YEAR($A1724),MONTH($A1724)+1,1)-1,'Приход готов. продук.'!$D$2:$D$2000,$D1724)-SUMIFS($H$2:$H$2000,$A$2:$A$2000,"&lt;"&amp;$A1724,$D$2:$D$2000,$D1724))/(SUMIFS('Приход готов. продук.'!$G$2:$G$2000,'Приход готов. продук.'!$A$2:$A$2000,"&lt;="&amp;DATE(YEAR($A1724),MONTH($A1724)+1,1)-1,'Приход готов. продук.'!$D$2:$D$2000,$D1724)-SUMIFS($G$2:$G$2000,$A$2:$A$2000,"&lt;"&amp;$A1724,$D$2:$D$2000,$D1724))*G1724),0)</f>
        <v>0</v>
      </c>
      <c r="I1724" s="118"/>
      <c r="J1724" s="115">
        <f t="shared" si="26"/>
        <v>0</v>
      </c>
    </row>
    <row r="1725" spans="1:10">
      <c r="A1725" s="72"/>
      <c r="B1725" s="73"/>
      <c r="C1725" s="74"/>
      <c r="D1725" s="75"/>
      <c r="E1725" s="110" t="str">
        <f>IFERROR(INDEX('Отчет о движении готов. прод.'!$C$9:$C$259,MATCH(D1725,'Отчет о движении готов. прод.'!$B$9:$B$259,0),1),"")</f>
        <v/>
      </c>
      <c r="F1725" s="111" t="str">
        <f>IFERROR(INDEX('Отчет о движении готов. прод.'!$D$9:$D$259,MATCH(D1725,'Отчет о движении готов. прод.'!$B$9:$B$259,0),1),"")</f>
        <v/>
      </c>
      <c r="G1725" s="157"/>
      <c r="H1725" s="115">
        <f>IFERROR(((SUMIFS('Приход готов. продук.'!$H$2:$H$2000,'Приход готов. продук.'!$A$2:$A$2000,"&lt;="&amp;DATE(YEAR($A1725),MONTH($A1725)+1,1)-1,'Приход готов. продук.'!$D$2:$D$2000,$D1725)-SUMIFS($H$2:$H$2000,$A$2:$A$2000,"&lt;"&amp;$A1725,$D$2:$D$2000,$D1725))/(SUMIFS('Приход готов. продук.'!$G$2:$G$2000,'Приход готов. продук.'!$A$2:$A$2000,"&lt;="&amp;DATE(YEAR($A1725),MONTH($A1725)+1,1)-1,'Приход готов. продук.'!$D$2:$D$2000,$D1725)-SUMIFS($G$2:$G$2000,$A$2:$A$2000,"&lt;"&amp;$A1725,$D$2:$D$2000,$D1725))*G1725),0)</f>
        <v>0</v>
      </c>
      <c r="I1725" s="118"/>
      <c r="J1725" s="115">
        <f t="shared" si="26"/>
        <v>0</v>
      </c>
    </row>
    <row r="1726" spans="1:10">
      <c r="A1726" s="72"/>
      <c r="B1726" s="73"/>
      <c r="C1726" s="74"/>
      <c r="D1726" s="75"/>
      <c r="E1726" s="110" t="str">
        <f>IFERROR(INDEX('Отчет о движении готов. прод.'!$C$9:$C$259,MATCH(D1726,'Отчет о движении готов. прод.'!$B$9:$B$259,0),1),"")</f>
        <v/>
      </c>
      <c r="F1726" s="111" t="str">
        <f>IFERROR(INDEX('Отчет о движении готов. прод.'!$D$9:$D$259,MATCH(D1726,'Отчет о движении готов. прод.'!$B$9:$B$259,0),1),"")</f>
        <v/>
      </c>
      <c r="G1726" s="157"/>
      <c r="H1726" s="115">
        <f>IFERROR(((SUMIFS('Приход готов. продук.'!$H$2:$H$2000,'Приход готов. продук.'!$A$2:$A$2000,"&lt;="&amp;DATE(YEAR($A1726),MONTH($A1726)+1,1)-1,'Приход готов. продук.'!$D$2:$D$2000,$D1726)-SUMIFS($H$2:$H$2000,$A$2:$A$2000,"&lt;"&amp;$A1726,$D$2:$D$2000,$D1726))/(SUMIFS('Приход готов. продук.'!$G$2:$G$2000,'Приход готов. продук.'!$A$2:$A$2000,"&lt;="&amp;DATE(YEAR($A1726),MONTH($A1726)+1,1)-1,'Приход готов. продук.'!$D$2:$D$2000,$D1726)-SUMIFS($G$2:$G$2000,$A$2:$A$2000,"&lt;"&amp;$A1726,$D$2:$D$2000,$D1726))*G1726),0)</f>
        <v>0</v>
      </c>
      <c r="I1726" s="118"/>
      <c r="J1726" s="115">
        <f t="shared" si="26"/>
        <v>0</v>
      </c>
    </row>
    <row r="1727" spans="1:10">
      <c r="A1727" s="72"/>
      <c r="B1727" s="73"/>
      <c r="C1727" s="74"/>
      <c r="D1727" s="75"/>
      <c r="E1727" s="110" t="str">
        <f>IFERROR(INDEX('Отчет о движении готов. прод.'!$C$9:$C$259,MATCH(D1727,'Отчет о движении готов. прод.'!$B$9:$B$259,0),1),"")</f>
        <v/>
      </c>
      <c r="F1727" s="111" t="str">
        <f>IFERROR(INDEX('Отчет о движении готов. прод.'!$D$9:$D$259,MATCH(D1727,'Отчет о движении готов. прод.'!$B$9:$B$259,0),1),"")</f>
        <v/>
      </c>
      <c r="G1727" s="157"/>
      <c r="H1727" s="115">
        <f>IFERROR(((SUMIFS('Приход готов. продук.'!$H$2:$H$2000,'Приход готов. продук.'!$A$2:$A$2000,"&lt;="&amp;DATE(YEAR($A1727),MONTH($A1727)+1,1)-1,'Приход готов. продук.'!$D$2:$D$2000,$D1727)-SUMIFS($H$2:$H$2000,$A$2:$A$2000,"&lt;"&amp;$A1727,$D$2:$D$2000,$D1727))/(SUMIFS('Приход готов. продук.'!$G$2:$G$2000,'Приход готов. продук.'!$A$2:$A$2000,"&lt;="&amp;DATE(YEAR($A1727),MONTH($A1727)+1,1)-1,'Приход готов. продук.'!$D$2:$D$2000,$D1727)-SUMIFS($G$2:$G$2000,$A$2:$A$2000,"&lt;"&amp;$A1727,$D$2:$D$2000,$D1727))*G1727),0)</f>
        <v>0</v>
      </c>
      <c r="I1727" s="118"/>
      <c r="J1727" s="115">
        <f t="shared" si="26"/>
        <v>0</v>
      </c>
    </row>
    <row r="1728" spans="1:10">
      <c r="A1728" s="72"/>
      <c r="B1728" s="73"/>
      <c r="C1728" s="74"/>
      <c r="D1728" s="75"/>
      <c r="E1728" s="110" t="str">
        <f>IFERROR(INDEX('Отчет о движении готов. прод.'!$C$9:$C$259,MATCH(D1728,'Отчет о движении готов. прод.'!$B$9:$B$259,0),1),"")</f>
        <v/>
      </c>
      <c r="F1728" s="111" t="str">
        <f>IFERROR(INDEX('Отчет о движении готов. прод.'!$D$9:$D$259,MATCH(D1728,'Отчет о движении готов. прод.'!$B$9:$B$259,0),1),"")</f>
        <v/>
      </c>
      <c r="G1728" s="157"/>
      <c r="H1728" s="115">
        <f>IFERROR(((SUMIFS('Приход готов. продук.'!$H$2:$H$2000,'Приход готов. продук.'!$A$2:$A$2000,"&lt;="&amp;DATE(YEAR($A1728),MONTH($A1728)+1,1)-1,'Приход готов. продук.'!$D$2:$D$2000,$D1728)-SUMIFS($H$2:$H$2000,$A$2:$A$2000,"&lt;"&amp;$A1728,$D$2:$D$2000,$D1728))/(SUMIFS('Приход готов. продук.'!$G$2:$G$2000,'Приход готов. продук.'!$A$2:$A$2000,"&lt;="&amp;DATE(YEAR($A1728),MONTH($A1728)+1,1)-1,'Приход готов. продук.'!$D$2:$D$2000,$D1728)-SUMIFS($G$2:$G$2000,$A$2:$A$2000,"&lt;"&amp;$A1728,$D$2:$D$2000,$D1728))*G1728),0)</f>
        <v>0</v>
      </c>
      <c r="I1728" s="118"/>
      <c r="J1728" s="115">
        <f t="shared" si="26"/>
        <v>0</v>
      </c>
    </row>
    <row r="1729" spans="1:10">
      <c r="A1729" s="72"/>
      <c r="B1729" s="73"/>
      <c r="C1729" s="74"/>
      <c r="D1729" s="75"/>
      <c r="E1729" s="110" t="str">
        <f>IFERROR(INDEX('Отчет о движении готов. прод.'!$C$9:$C$259,MATCH(D1729,'Отчет о движении готов. прод.'!$B$9:$B$259,0),1),"")</f>
        <v/>
      </c>
      <c r="F1729" s="111" t="str">
        <f>IFERROR(INDEX('Отчет о движении готов. прод.'!$D$9:$D$259,MATCH(D1729,'Отчет о движении готов. прод.'!$B$9:$B$259,0),1),"")</f>
        <v/>
      </c>
      <c r="G1729" s="157"/>
      <c r="H1729" s="115">
        <f>IFERROR(((SUMIFS('Приход готов. продук.'!$H$2:$H$2000,'Приход готов. продук.'!$A$2:$A$2000,"&lt;="&amp;DATE(YEAR($A1729),MONTH($A1729)+1,1)-1,'Приход готов. продук.'!$D$2:$D$2000,$D1729)-SUMIFS($H$2:$H$2000,$A$2:$A$2000,"&lt;"&amp;$A1729,$D$2:$D$2000,$D1729))/(SUMIFS('Приход готов. продук.'!$G$2:$G$2000,'Приход готов. продук.'!$A$2:$A$2000,"&lt;="&amp;DATE(YEAR($A1729),MONTH($A1729)+1,1)-1,'Приход готов. продук.'!$D$2:$D$2000,$D1729)-SUMIFS($G$2:$G$2000,$A$2:$A$2000,"&lt;"&amp;$A1729,$D$2:$D$2000,$D1729))*G1729),0)</f>
        <v>0</v>
      </c>
      <c r="I1729" s="118"/>
      <c r="J1729" s="115">
        <f t="shared" si="26"/>
        <v>0</v>
      </c>
    </row>
    <row r="1730" spans="1:10">
      <c r="A1730" s="72"/>
      <c r="B1730" s="73"/>
      <c r="C1730" s="74"/>
      <c r="D1730" s="75"/>
      <c r="E1730" s="110" t="str">
        <f>IFERROR(INDEX('Отчет о движении готов. прод.'!$C$9:$C$259,MATCH(D1730,'Отчет о движении готов. прод.'!$B$9:$B$259,0),1),"")</f>
        <v/>
      </c>
      <c r="F1730" s="111" t="str">
        <f>IFERROR(INDEX('Отчет о движении готов. прод.'!$D$9:$D$259,MATCH(D1730,'Отчет о движении готов. прод.'!$B$9:$B$259,0),1),"")</f>
        <v/>
      </c>
      <c r="G1730" s="157"/>
      <c r="H1730" s="115">
        <f>IFERROR(((SUMIFS('Приход готов. продук.'!$H$2:$H$2000,'Приход готов. продук.'!$A$2:$A$2000,"&lt;="&amp;DATE(YEAR($A1730),MONTH($A1730)+1,1)-1,'Приход готов. продук.'!$D$2:$D$2000,$D1730)-SUMIFS($H$2:$H$2000,$A$2:$A$2000,"&lt;"&amp;$A1730,$D$2:$D$2000,$D1730))/(SUMIFS('Приход готов. продук.'!$G$2:$G$2000,'Приход готов. продук.'!$A$2:$A$2000,"&lt;="&amp;DATE(YEAR($A1730),MONTH($A1730)+1,1)-1,'Приход готов. продук.'!$D$2:$D$2000,$D1730)-SUMIFS($G$2:$G$2000,$A$2:$A$2000,"&lt;"&amp;$A1730,$D$2:$D$2000,$D1730))*G1730),0)</f>
        <v>0</v>
      </c>
      <c r="I1730" s="118"/>
      <c r="J1730" s="115">
        <f t="shared" si="26"/>
        <v>0</v>
      </c>
    </row>
    <row r="1731" spans="1:10">
      <c r="A1731" s="72"/>
      <c r="B1731" s="73"/>
      <c r="C1731" s="74"/>
      <c r="D1731" s="75"/>
      <c r="E1731" s="110" t="str">
        <f>IFERROR(INDEX('Отчет о движении готов. прод.'!$C$9:$C$259,MATCH(D1731,'Отчет о движении готов. прод.'!$B$9:$B$259,0),1),"")</f>
        <v/>
      </c>
      <c r="F1731" s="111" t="str">
        <f>IFERROR(INDEX('Отчет о движении готов. прод.'!$D$9:$D$259,MATCH(D1731,'Отчет о движении готов. прод.'!$B$9:$B$259,0),1),"")</f>
        <v/>
      </c>
      <c r="G1731" s="157"/>
      <c r="H1731" s="115">
        <f>IFERROR(((SUMIFS('Приход готов. продук.'!$H$2:$H$2000,'Приход готов. продук.'!$A$2:$A$2000,"&lt;="&amp;DATE(YEAR($A1731),MONTH($A1731)+1,1)-1,'Приход готов. продук.'!$D$2:$D$2000,$D1731)-SUMIFS($H$2:$H$2000,$A$2:$A$2000,"&lt;"&amp;$A1731,$D$2:$D$2000,$D1731))/(SUMIFS('Приход готов. продук.'!$G$2:$G$2000,'Приход готов. продук.'!$A$2:$A$2000,"&lt;="&amp;DATE(YEAR($A1731),MONTH($A1731)+1,1)-1,'Приход готов. продук.'!$D$2:$D$2000,$D1731)-SUMIFS($G$2:$G$2000,$A$2:$A$2000,"&lt;"&amp;$A1731,$D$2:$D$2000,$D1731))*G1731),0)</f>
        <v>0</v>
      </c>
      <c r="I1731" s="118"/>
      <c r="J1731" s="115">
        <f t="shared" ref="J1731:J1794" si="27">+G1731*I1731</f>
        <v>0</v>
      </c>
    </row>
    <row r="1732" spans="1:10">
      <c r="A1732" s="72"/>
      <c r="B1732" s="73"/>
      <c r="C1732" s="74"/>
      <c r="D1732" s="75"/>
      <c r="E1732" s="110" t="str">
        <f>IFERROR(INDEX('Отчет о движении готов. прод.'!$C$9:$C$259,MATCH(D1732,'Отчет о движении готов. прод.'!$B$9:$B$259,0),1),"")</f>
        <v/>
      </c>
      <c r="F1732" s="111" t="str">
        <f>IFERROR(INDEX('Отчет о движении готов. прод.'!$D$9:$D$259,MATCH(D1732,'Отчет о движении готов. прод.'!$B$9:$B$259,0),1),"")</f>
        <v/>
      </c>
      <c r="G1732" s="157"/>
      <c r="H1732" s="115">
        <f>IFERROR(((SUMIFS('Приход готов. продук.'!$H$2:$H$2000,'Приход готов. продук.'!$A$2:$A$2000,"&lt;="&amp;DATE(YEAR($A1732),MONTH($A1732)+1,1)-1,'Приход готов. продук.'!$D$2:$D$2000,$D1732)-SUMIFS($H$2:$H$2000,$A$2:$A$2000,"&lt;"&amp;$A1732,$D$2:$D$2000,$D1732))/(SUMIFS('Приход готов. продук.'!$G$2:$G$2000,'Приход готов. продук.'!$A$2:$A$2000,"&lt;="&amp;DATE(YEAR($A1732),MONTH($A1732)+1,1)-1,'Приход готов. продук.'!$D$2:$D$2000,$D1732)-SUMIFS($G$2:$G$2000,$A$2:$A$2000,"&lt;"&amp;$A1732,$D$2:$D$2000,$D1732))*G1732),0)</f>
        <v>0</v>
      </c>
      <c r="I1732" s="118"/>
      <c r="J1732" s="115">
        <f t="shared" si="27"/>
        <v>0</v>
      </c>
    </row>
    <row r="1733" spans="1:10">
      <c r="A1733" s="72"/>
      <c r="B1733" s="73"/>
      <c r="C1733" s="74"/>
      <c r="D1733" s="75"/>
      <c r="E1733" s="110" t="str">
        <f>IFERROR(INDEX('Отчет о движении готов. прод.'!$C$9:$C$259,MATCH(D1733,'Отчет о движении готов. прод.'!$B$9:$B$259,0),1),"")</f>
        <v/>
      </c>
      <c r="F1733" s="111" t="str">
        <f>IFERROR(INDEX('Отчет о движении готов. прод.'!$D$9:$D$259,MATCH(D1733,'Отчет о движении готов. прод.'!$B$9:$B$259,0),1),"")</f>
        <v/>
      </c>
      <c r="G1733" s="157"/>
      <c r="H1733" s="115">
        <f>IFERROR(((SUMIFS('Приход готов. продук.'!$H$2:$H$2000,'Приход готов. продук.'!$A$2:$A$2000,"&lt;="&amp;DATE(YEAR($A1733),MONTH($A1733)+1,1)-1,'Приход готов. продук.'!$D$2:$D$2000,$D1733)-SUMIFS($H$2:$H$2000,$A$2:$A$2000,"&lt;"&amp;$A1733,$D$2:$D$2000,$D1733))/(SUMIFS('Приход готов. продук.'!$G$2:$G$2000,'Приход готов. продук.'!$A$2:$A$2000,"&lt;="&amp;DATE(YEAR($A1733),MONTH($A1733)+1,1)-1,'Приход готов. продук.'!$D$2:$D$2000,$D1733)-SUMIFS($G$2:$G$2000,$A$2:$A$2000,"&lt;"&amp;$A1733,$D$2:$D$2000,$D1733))*G1733),0)</f>
        <v>0</v>
      </c>
      <c r="I1733" s="118"/>
      <c r="J1733" s="115">
        <f t="shared" si="27"/>
        <v>0</v>
      </c>
    </row>
    <row r="1734" spans="1:10">
      <c r="A1734" s="72"/>
      <c r="B1734" s="73"/>
      <c r="C1734" s="74"/>
      <c r="D1734" s="75"/>
      <c r="E1734" s="110" t="str">
        <f>IFERROR(INDEX('Отчет о движении готов. прод.'!$C$9:$C$259,MATCH(D1734,'Отчет о движении готов. прод.'!$B$9:$B$259,0),1),"")</f>
        <v/>
      </c>
      <c r="F1734" s="111" t="str">
        <f>IFERROR(INDEX('Отчет о движении готов. прод.'!$D$9:$D$259,MATCH(D1734,'Отчет о движении готов. прод.'!$B$9:$B$259,0),1),"")</f>
        <v/>
      </c>
      <c r="G1734" s="157"/>
      <c r="H1734" s="115">
        <f>IFERROR(((SUMIFS('Приход готов. продук.'!$H$2:$H$2000,'Приход готов. продук.'!$A$2:$A$2000,"&lt;="&amp;DATE(YEAR($A1734),MONTH($A1734)+1,1)-1,'Приход готов. продук.'!$D$2:$D$2000,$D1734)-SUMIFS($H$2:$H$2000,$A$2:$A$2000,"&lt;"&amp;$A1734,$D$2:$D$2000,$D1734))/(SUMIFS('Приход готов. продук.'!$G$2:$G$2000,'Приход готов. продук.'!$A$2:$A$2000,"&lt;="&amp;DATE(YEAR($A1734),MONTH($A1734)+1,1)-1,'Приход готов. продук.'!$D$2:$D$2000,$D1734)-SUMIFS($G$2:$G$2000,$A$2:$A$2000,"&lt;"&amp;$A1734,$D$2:$D$2000,$D1734))*G1734),0)</f>
        <v>0</v>
      </c>
      <c r="I1734" s="118"/>
      <c r="J1734" s="115">
        <f t="shared" si="27"/>
        <v>0</v>
      </c>
    </row>
    <row r="1735" spans="1:10">
      <c r="A1735" s="72"/>
      <c r="B1735" s="73"/>
      <c r="C1735" s="74"/>
      <c r="D1735" s="75"/>
      <c r="E1735" s="110" t="str">
        <f>IFERROR(INDEX('Отчет о движении готов. прод.'!$C$9:$C$259,MATCH(D1735,'Отчет о движении готов. прод.'!$B$9:$B$259,0),1),"")</f>
        <v/>
      </c>
      <c r="F1735" s="111" t="str">
        <f>IFERROR(INDEX('Отчет о движении готов. прод.'!$D$9:$D$259,MATCH(D1735,'Отчет о движении готов. прод.'!$B$9:$B$259,0),1),"")</f>
        <v/>
      </c>
      <c r="G1735" s="157"/>
      <c r="H1735" s="115">
        <f>IFERROR(((SUMIFS('Приход готов. продук.'!$H$2:$H$2000,'Приход готов. продук.'!$A$2:$A$2000,"&lt;="&amp;DATE(YEAR($A1735),MONTH($A1735)+1,1)-1,'Приход готов. продук.'!$D$2:$D$2000,$D1735)-SUMIFS($H$2:$H$2000,$A$2:$A$2000,"&lt;"&amp;$A1735,$D$2:$D$2000,$D1735))/(SUMIFS('Приход готов. продук.'!$G$2:$G$2000,'Приход готов. продук.'!$A$2:$A$2000,"&lt;="&amp;DATE(YEAR($A1735),MONTH($A1735)+1,1)-1,'Приход готов. продук.'!$D$2:$D$2000,$D1735)-SUMIFS($G$2:$G$2000,$A$2:$A$2000,"&lt;"&amp;$A1735,$D$2:$D$2000,$D1735))*G1735),0)</f>
        <v>0</v>
      </c>
      <c r="I1735" s="118"/>
      <c r="J1735" s="115">
        <f t="shared" si="27"/>
        <v>0</v>
      </c>
    </row>
    <row r="1736" spans="1:10">
      <c r="A1736" s="72"/>
      <c r="B1736" s="73"/>
      <c r="C1736" s="74"/>
      <c r="D1736" s="75"/>
      <c r="E1736" s="110" t="str">
        <f>IFERROR(INDEX('Отчет о движении готов. прод.'!$C$9:$C$259,MATCH(D1736,'Отчет о движении готов. прод.'!$B$9:$B$259,0),1),"")</f>
        <v/>
      </c>
      <c r="F1736" s="111" t="str">
        <f>IFERROR(INDEX('Отчет о движении готов. прод.'!$D$9:$D$259,MATCH(D1736,'Отчет о движении готов. прод.'!$B$9:$B$259,0),1),"")</f>
        <v/>
      </c>
      <c r="G1736" s="157"/>
      <c r="H1736" s="115">
        <f>IFERROR(((SUMIFS('Приход готов. продук.'!$H$2:$H$2000,'Приход готов. продук.'!$A$2:$A$2000,"&lt;="&amp;DATE(YEAR($A1736),MONTH($A1736)+1,1)-1,'Приход готов. продук.'!$D$2:$D$2000,$D1736)-SUMIFS($H$2:$H$2000,$A$2:$A$2000,"&lt;"&amp;$A1736,$D$2:$D$2000,$D1736))/(SUMIFS('Приход готов. продук.'!$G$2:$G$2000,'Приход готов. продук.'!$A$2:$A$2000,"&lt;="&amp;DATE(YEAR($A1736),MONTH($A1736)+1,1)-1,'Приход готов. продук.'!$D$2:$D$2000,$D1736)-SUMIFS($G$2:$G$2000,$A$2:$A$2000,"&lt;"&amp;$A1736,$D$2:$D$2000,$D1736))*G1736),0)</f>
        <v>0</v>
      </c>
      <c r="I1736" s="118"/>
      <c r="J1736" s="115">
        <f t="shared" si="27"/>
        <v>0</v>
      </c>
    </row>
    <row r="1737" spans="1:10">
      <c r="A1737" s="72"/>
      <c r="B1737" s="73"/>
      <c r="C1737" s="74"/>
      <c r="D1737" s="75"/>
      <c r="E1737" s="110" t="str">
        <f>IFERROR(INDEX('Отчет о движении готов. прод.'!$C$9:$C$259,MATCH(D1737,'Отчет о движении готов. прод.'!$B$9:$B$259,0),1),"")</f>
        <v/>
      </c>
      <c r="F1737" s="111" t="str">
        <f>IFERROR(INDEX('Отчет о движении готов. прод.'!$D$9:$D$259,MATCH(D1737,'Отчет о движении готов. прод.'!$B$9:$B$259,0),1),"")</f>
        <v/>
      </c>
      <c r="G1737" s="157"/>
      <c r="H1737" s="115">
        <f>IFERROR(((SUMIFS('Приход готов. продук.'!$H$2:$H$2000,'Приход готов. продук.'!$A$2:$A$2000,"&lt;="&amp;DATE(YEAR($A1737),MONTH($A1737)+1,1)-1,'Приход готов. продук.'!$D$2:$D$2000,$D1737)-SUMIFS($H$2:$H$2000,$A$2:$A$2000,"&lt;"&amp;$A1737,$D$2:$D$2000,$D1737))/(SUMIFS('Приход готов. продук.'!$G$2:$G$2000,'Приход готов. продук.'!$A$2:$A$2000,"&lt;="&amp;DATE(YEAR($A1737),MONTH($A1737)+1,1)-1,'Приход готов. продук.'!$D$2:$D$2000,$D1737)-SUMIFS($G$2:$G$2000,$A$2:$A$2000,"&lt;"&amp;$A1737,$D$2:$D$2000,$D1737))*G1737),0)</f>
        <v>0</v>
      </c>
      <c r="I1737" s="118"/>
      <c r="J1737" s="115">
        <f t="shared" si="27"/>
        <v>0</v>
      </c>
    </row>
    <row r="1738" spans="1:10">
      <c r="A1738" s="72"/>
      <c r="B1738" s="73"/>
      <c r="C1738" s="74"/>
      <c r="D1738" s="75"/>
      <c r="E1738" s="110" t="str">
        <f>IFERROR(INDEX('Отчет о движении готов. прод.'!$C$9:$C$259,MATCH(D1738,'Отчет о движении готов. прод.'!$B$9:$B$259,0),1),"")</f>
        <v/>
      </c>
      <c r="F1738" s="111" t="str">
        <f>IFERROR(INDEX('Отчет о движении готов. прод.'!$D$9:$D$259,MATCH(D1738,'Отчет о движении готов. прод.'!$B$9:$B$259,0),1),"")</f>
        <v/>
      </c>
      <c r="G1738" s="157"/>
      <c r="H1738" s="115">
        <f>IFERROR(((SUMIFS('Приход готов. продук.'!$H$2:$H$2000,'Приход готов. продук.'!$A$2:$A$2000,"&lt;="&amp;DATE(YEAR($A1738),MONTH($A1738)+1,1)-1,'Приход готов. продук.'!$D$2:$D$2000,$D1738)-SUMIFS($H$2:$H$2000,$A$2:$A$2000,"&lt;"&amp;$A1738,$D$2:$D$2000,$D1738))/(SUMIFS('Приход готов. продук.'!$G$2:$G$2000,'Приход готов. продук.'!$A$2:$A$2000,"&lt;="&amp;DATE(YEAR($A1738),MONTH($A1738)+1,1)-1,'Приход готов. продук.'!$D$2:$D$2000,$D1738)-SUMIFS($G$2:$G$2000,$A$2:$A$2000,"&lt;"&amp;$A1738,$D$2:$D$2000,$D1738))*G1738),0)</f>
        <v>0</v>
      </c>
      <c r="I1738" s="118"/>
      <c r="J1738" s="115">
        <f t="shared" si="27"/>
        <v>0</v>
      </c>
    </row>
    <row r="1739" spans="1:10">
      <c r="A1739" s="72"/>
      <c r="B1739" s="73"/>
      <c r="C1739" s="74"/>
      <c r="D1739" s="75"/>
      <c r="E1739" s="110" t="str">
        <f>IFERROR(INDEX('Отчет о движении готов. прод.'!$C$9:$C$259,MATCH(D1739,'Отчет о движении готов. прод.'!$B$9:$B$259,0),1),"")</f>
        <v/>
      </c>
      <c r="F1739" s="111" t="str">
        <f>IFERROR(INDEX('Отчет о движении готов. прод.'!$D$9:$D$259,MATCH(D1739,'Отчет о движении готов. прод.'!$B$9:$B$259,0),1),"")</f>
        <v/>
      </c>
      <c r="G1739" s="157"/>
      <c r="H1739" s="115">
        <f>IFERROR(((SUMIFS('Приход готов. продук.'!$H$2:$H$2000,'Приход готов. продук.'!$A$2:$A$2000,"&lt;="&amp;DATE(YEAR($A1739),MONTH($A1739)+1,1)-1,'Приход готов. продук.'!$D$2:$D$2000,$D1739)-SUMIFS($H$2:$H$2000,$A$2:$A$2000,"&lt;"&amp;$A1739,$D$2:$D$2000,$D1739))/(SUMIFS('Приход готов. продук.'!$G$2:$G$2000,'Приход готов. продук.'!$A$2:$A$2000,"&lt;="&amp;DATE(YEAR($A1739),MONTH($A1739)+1,1)-1,'Приход готов. продук.'!$D$2:$D$2000,$D1739)-SUMIFS($G$2:$G$2000,$A$2:$A$2000,"&lt;"&amp;$A1739,$D$2:$D$2000,$D1739))*G1739),0)</f>
        <v>0</v>
      </c>
      <c r="I1739" s="118"/>
      <c r="J1739" s="115">
        <f t="shared" si="27"/>
        <v>0</v>
      </c>
    </row>
    <row r="1740" spans="1:10">
      <c r="A1740" s="72"/>
      <c r="B1740" s="73"/>
      <c r="C1740" s="74"/>
      <c r="D1740" s="75"/>
      <c r="E1740" s="110" t="str">
        <f>IFERROR(INDEX('Отчет о движении готов. прод.'!$C$9:$C$259,MATCH(D1740,'Отчет о движении готов. прод.'!$B$9:$B$259,0),1),"")</f>
        <v/>
      </c>
      <c r="F1740" s="111" t="str">
        <f>IFERROR(INDEX('Отчет о движении готов. прод.'!$D$9:$D$259,MATCH(D1740,'Отчет о движении готов. прод.'!$B$9:$B$259,0),1),"")</f>
        <v/>
      </c>
      <c r="G1740" s="157"/>
      <c r="H1740" s="115">
        <f>IFERROR(((SUMIFS('Приход готов. продук.'!$H$2:$H$2000,'Приход готов. продук.'!$A$2:$A$2000,"&lt;="&amp;DATE(YEAR($A1740),MONTH($A1740)+1,1)-1,'Приход готов. продук.'!$D$2:$D$2000,$D1740)-SUMIFS($H$2:$H$2000,$A$2:$A$2000,"&lt;"&amp;$A1740,$D$2:$D$2000,$D1740))/(SUMIFS('Приход готов. продук.'!$G$2:$G$2000,'Приход готов. продук.'!$A$2:$A$2000,"&lt;="&amp;DATE(YEAR($A1740),MONTH($A1740)+1,1)-1,'Приход готов. продук.'!$D$2:$D$2000,$D1740)-SUMIFS($G$2:$G$2000,$A$2:$A$2000,"&lt;"&amp;$A1740,$D$2:$D$2000,$D1740))*G1740),0)</f>
        <v>0</v>
      </c>
      <c r="I1740" s="118"/>
      <c r="J1740" s="115">
        <f t="shared" si="27"/>
        <v>0</v>
      </c>
    </row>
    <row r="1741" spans="1:10">
      <c r="A1741" s="72"/>
      <c r="B1741" s="73"/>
      <c r="C1741" s="74"/>
      <c r="D1741" s="75"/>
      <c r="E1741" s="110" t="str">
        <f>IFERROR(INDEX('Отчет о движении готов. прод.'!$C$9:$C$259,MATCH(D1741,'Отчет о движении готов. прод.'!$B$9:$B$259,0),1),"")</f>
        <v/>
      </c>
      <c r="F1741" s="111" t="str">
        <f>IFERROR(INDEX('Отчет о движении готов. прод.'!$D$9:$D$259,MATCH(D1741,'Отчет о движении готов. прод.'!$B$9:$B$259,0),1),"")</f>
        <v/>
      </c>
      <c r="G1741" s="157"/>
      <c r="H1741" s="115">
        <f>IFERROR(((SUMIFS('Приход готов. продук.'!$H$2:$H$2000,'Приход готов. продук.'!$A$2:$A$2000,"&lt;="&amp;DATE(YEAR($A1741),MONTH($A1741)+1,1)-1,'Приход готов. продук.'!$D$2:$D$2000,$D1741)-SUMIFS($H$2:$H$2000,$A$2:$A$2000,"&lt;"&amp;$A1741,$D$2:$D$2000,$D1741))/(SUMIFS('Приход готов. продук.'!$G$2:$G$2000,'Приход готов. продук.'!$A$2:$A$2000,"&lt;="&amp;DATE(YEAR($A1741),MONTH($A1741)+1,1)-1,'Приход готов. продук.'!$D$2:$D$2000,$D1741)-SUMIFS($G$2:$G$2000,$A$2:$A$2000,"&lt;"&amp;$A1741,$D$2:$D$2000,$D1741))*G1741),0)</f>
        <v>0</v>
      </c>
      <c r="I1741" s="118"/>
      <c r="J1741" s="115">
        <f t="shared" si="27"/>
        <v>0</v>
      </c>
    </row>
    <row r="1742" spans="1:10">
      <c r="A1742" s="72"/>
      <c r="B1742" s="73"/>
      <c r="C1742" s="74"/>
      <c r="D1742" s="75"/>
      <c r="E1742" s="110" t="str">
        <f>IFERROR(INDEX('Отчет о движении готов. прод.'!$C$9:$C$259,MATCH(D1742,'Отчет о движении готов. прод.'!$B$9:$B$259,0),1),"")</f>
        <v/>
      </c>
      <c r="F1742" s="111" t="str">
        <f>IFERROR(INDEX('Отчет о движении готов. прод.'!$D$9:$D$259,MATCH(D1742,'Отчет о движении готов. прод.'!$B$9:$B$259,0),1),"")</f>
        <v/>
      </c>
      <c r="G1742" s="157"/>
      <c r="H1742" s="115">
        <f>IFERROR(((SUMIFS('Приход готов. продук.'!$H$2:$H$2000,'Приход готов. продук.'!$A$2:$A$2000,"&lt;="&amp;DATE(YEAR($A1742),MONTH($A1742)+1,1)-1,'Приход готов. продук.'!$D$2:$D$2000,$D1742)-SUMIFS($H$2:$H$2000,$A$2:$A$2000,"&lt;"&amp;$A1742,$D$2:$D$2000,$D1742))/(SUMIFS('Приход готов. продук.'!$G$2:$G$2000,'Приход готов. продук.'!$A$2:$A$2000,"&lt;="&amp;DATE(YEAR($A1742),MONTH($A1742)+1,1)-1,'Приход готов. продук.'!$D$2:$D$2000,$D1742)-SUMIFS($G$2:$G$2000,$A$2:$A$2000,"&lt;"&amp;$A1742,$D$2:$D$2000,$D1742))*G1742),0)</f>
        <v>0</v>
      </c>
      <c r="I1742" s="118"/>
      <c r="J1742" s="115">
        <f t="shared" si="27"/>
        <v>0</v>
      </c>
    </row>
    <row r="1743" spans="1:10">
      <c r="A1743" s="72"/>
      <c r="B1743" s="73"/>
      <c r="C1743" s="74"/>
      <c r="D1743" s="75"/>
      <c r="E1743" s="110" t="str">
        <f>IFERROR(INDEX('Отчет о движении готов. прод.'!$C$9:$C$259,MATCH(D1743,'Отчет о движении готов. прод.'!$B$9:$B$259,0),1),"")</f>
        <v/>
      </c>
      <c r="F1743" s="111" t="str">
        <f>IFERROR(INDEX('Отчет о движении готов. прод.'!$D$9:$D$259,MATCH(D1743,'Отчет о движении готов. прод.'!$B$9:$B$259,0),1),"")</f>
        <v/>
      </c>
      <c r="G1743" s="157"/>
      <c r="H1743" s="115">
        <f>IFERROR(((SUMIFS('Приход готов. продук.'!$H$2:$H$2000,'Приход готов. продук.'!$A$2:$A$2000,"&lt;="&amp;DATE(YEAR($A1743),MONTH($A1743)+1,1)-1,'Приход готов. продук.'!$D$2:$D$2000,$D1743)-SUMIFS($H$2:$H$2000,$A$2:$A$2000,"&lt;"&amp;$A1743,$D$2:$D$2000,$D1743))/(SUMIFS('Приход готов. продук.'!$G$2:$G$2000,'Приход готов. продук.'!$A$2:$A$2000,"&lt;="&amp;DATE(YEAR($A1743),MONTH($A1743)+1,1)-1,'Приход готов. продук.'!$D$2:$D$2000,$D1743)-SUMIFS($G$2:$G$2000,$A$2:$A$2000,"&lt;"&amp;$A1743,$D$2:$D$2000,$D1743))*G1743),0)</f>
        <v>0</v>
      </c>
      <c r="I1743" s="118"/>
      <c r="J1743" s="115">
        <f t="shared" si="27"/>
        <v>0</v>
      </c>
    </row>
    <row r="1744" spans="1:10">
      <c r="A1744" s="72"/>
      <c r="B1744" s="73"/>
      <c r="C1744" s="74"/>
      <c r="D1744" s="75"/>
      <c r="E1744" s="110" t="str">
        <f>IFERROR(INDEX('Отчет о движении готов. прод.'!$C$9:$C$259,MATCH(D1744,'Отчет о движении готов. прод.'!$B$9:$B$259,0),1),"")</f>
        <v/>
      </c>
      <c r="F1744" s="111" t="str">
        <f>IFERROR(INDEX('Отчет о движении готов. прод.'!$D$9:$D$259,MATCH(D1744,'Отчет о движении готов. прод.'!$B$9:$B$259,0),1),"")</f>
        <v/>
      </c>
      <c r="G1744" s="157"/>
      <c r="H1744" s="115">
        <f>IFERROR(((SUMIFS('Приход готов. продук.'!$H$2:$H$2000,'Приход готов. продук.'!$A$2:$A$2000,"&lt;="&amp;DATE(YEAR($A1744),MONTH($A1744)+1,1)-1,'Приход готов. продук.'!$D$2:$D$2000,$D1744)-SUMIFS($H$2:$H$2000,$A$2:$A$2000,"&lt;"&amp;$A1744,$D$2:$D$2000,$D1744))/(SUMIFS('Приход готов. продук.'!$G$2:$G$2000,'Приход готов. продук.'!$A$2:$A$2000,"&lt;="&amp;DATE(YEAR($A1744),MONTH($A1744)+1,1)-1,'Приход готов. продук.'!$D$2:$D$2000,$D1744)-SUMIFS($G$2:$G$2000,$A$2:$A$2000,"&lt;"&amp;$A1744,$D$2:$D$2000,$D1744))*G1744),0)</f>
        <v>0</v>
      </c>
      <c r="I1744" s="118"/>
      <c r="J1744" s="115">
        <f t="shared" si="27"/>
        <v>0</v>
      </c>
    </row>
    <row r="1745" spans="1:10">
      <c r="A1745" s="72"/>
      <c r="B1745" s="73"/>
      <c r="C1745" s="74"/>
      <c r="D1745" s="75"/>
      <c r="E1745" s="110" t="str">
        <f>IFERROR(INDEX('Отчет о движении готов. прод.'!$C$9:$C$259,MATCH(D1745,'Отчет о движении готов. прод.'!$B$9:$B$259,0),1),"")</f>
        <v/>
      </c>
      <c r="F1745" s="111" t="str">
        <f>IFERROR(INDEX('Отчет о движении готов. прод.'!$D$9:$D$259,MATCH(D1745,'Отчет о движении готов. прод.'!$B$9:$B$259,0),1),"")</f>
        <v/>
      </c>
      <c r="G1745" s="157"/>
      <c r="H1745" s="115">
        <f>IFERROR(((SUMIFS('Приход готов. продук.'!$H$2:$H$2000,'Приход готов. продук.'!$A$2:$A$2000,"&lt;="&amp;DATE(YEAR($A1745),MONTH($A1745)+1,1)-1,'Приход готов. продук.'!$D$2:$D$2000,$D1745)-SUMIFS($H$2:$H$2000,$A$2:$A$2000,"&lt;"&amp;$A1745,$D$2:$D$2000,$D1745))/(SUMIFS('Приход готов. продук.'!$G$2:$G$2000,'Приход готов. продук.'!$A$2:$A$2000,"&lt;="&amp;DATE(YEAR($A1745),MONTH($A1745)+1,1)-1,'Приход готов. продук.'!$D$2:$D$2000,$D1745)-SUMIFS($G$2:$G$2000,$A$2:$A$2000,"&lt;"&amp;$A1745,$D$2:$D$2000,$D1745))*G1745),0)</f>
        <v>0</v>
      </c>
      <c r="I1745" s="118"/>
      <c r="J1745" s="115">
        <f t="shared" si="27"/>
        <v>0</v>
      </c>
    </row>
    <row r="1746" spans="1:10">
      <c r="A1746" s="72"/>
      <c r="B1746" s="73"/>
      <c r="C1746" s="74"/>
      <c r="D1746" s="75"/>
      <c r="E1746" s="110" t="str">
        <f>IFERROR(INDEX('Отчет о движении готов. прод.'!$C$9:$C$259,MATCH(D1746,'Отчет о движении готов. прод.'!$B$9:$B$259,0),1),"")</f>
        <v/>
      </c>
      <c r="F1746" s="111" t="str">
        <f>IFERROR(INDEX('Отчет о движении готов. прод.'!$D$9:$D$259,MATCH(D1746,'Отчет о движении готов. прод.'!$B$9:$B$259,0),1),"")</f>
        <v/>
      </c>
      <c r="G1746" s="157"/>
      <c r="H1746" s="115">
        <f>IFERROR(((SUMIFS('Приход готов. продук.'!$H$2:$H$2000,'Приход готов. продук.'!$A$2:$A$2000,"&lt;="&amp;DATE(YEAR($A1746),MONTH($A1746)+1,1)-1,'Приход готов. продук.'!$D$2:$D$2000,$D1746)-SUMIFS($H$2:$H$2000,$A$2:$A$2000,"&lt;"&amp;$A1746,$D$2:$D$2000,$D1746))/(SUMIFS('Приход готов. продук.'!$G$2:$G$2000,'Приход готов. продук.'!$A$2:$A$2000,"&lt;="&amp;DATE(YEAR($A1746),MONTH($A1746)+1,1)-1,'Приход готов. продук.'!$D$2:$D$2000,$D1746)-SUMIFS($G$2:$G$2000,$A$2:$A$2000,"&lt;"&amp;$A1746,$D$2:$D$2000,$D1746))*G1746),0)</f>
        <v>0</v>
      </c>
      <c r="I1746" s="118"/>
      <c r="J1746" s="115">
        <f t="shared" si="27"/>
        <v>0</v>
      </c>
    </row>
    <row r="1747" spans="1:10">
      <c r="A1747" s="72"/>
      <c r="B1747" s="73"/>
      <c r="C1747" s="74"/>
      <c r="D1747" s="75"/>
      <c r="E1747" s="110" t="str">
        <f>IFERROR(INDEX('Отчет о движении готов. прод.'!$C$9:$C$259,MATCH(D1747,'Отчет о движении готов. прод.'!$B$9:$B$259,0),1),"")</f>
        <v/>
      </c>
      <c r="F1747" s="111" t="str">
        <f>IFERROR(INDEX('Отчет о движении готов. прод.'!$D$9:$D$259,MATCH(D1747,'Отчет о движении готов. прод.'!$B$9:$B$259,0),1),"")</f>
        <v/>
      </c>
      <c r="G1747" s="157"/>
      <c r="H1747" s="115">
        <f>IFERROR(((SUMIFS('Приход готов. продук.'!$H$2:$H$2000,'Приход готов. продук.'!$A$2:$A$2000,"&lt;="&amp;DATE(YEAR($A1747),MONTH($A1747)+1,1)-1,'Приход готов. продук.'!$D$2:$D$2000,$D1747)-SUMIFS($H$2:$H$2000,$A$2:$A$2000,"&lt;"&amp;$A1747,$D$2:$D$2000,$D1747))/(SUMIFS('Приход готов. продук.'!$G$2:$G$2000,'Приход готов. продук.'!$A$2:$A$2000,"&lt;="&amp;DATE(YEAR($A1747),MONTH($A1747)+1,1)-1,'Приход готов. продук.'!$D$2:$D$2000,$D1747)-SUMIFS($G$2:$G$2000,$A$2:$A$2000,"&lt;"&amp;$A1747,$D$2:$D$2000,$D1747))*G1747),0)</f>
        <v>0</v>
      </c>
      <c r="I1747" s="118"/>
      <c r="J1747" s="115">
        <f t="shared" si="27"/>
        <v>0</v>
      </c>
    </row>
    <row r="1748" spans="1:10">
      <c r="A1748" s="72"/>
      <c r="B1748" s="73"/>
      <c r="C1748" s="74"/>
      <c r="D1748" s="75"/>
      <c r="E1748" s="110" t="str">
        <f>IFERROR(INDEX('Отчет о движении готов. прод.'!$C$9:$C$259,MATCH(D1748,'Отчет о движении готов. прод.'!$B$9:$B$259,0),1),"")</f>
        <v/>
      </c>
      <c r="F1748" s="111" t="str">
        <f>IFERROR(INDEX('Отчет о движении готов. прод.'!$D$9:$D$259,MATCH(D1748,'Отчет о движении готов. прод.'!$B$9:$B$259,0),1),"")</f>
        <v/>
      </c>
      <c r="G1748" s="157"/>
      <c r="H1748" s="115">
        <f>IFERROR(((SUMIFS('Приход готов. продук.'!$H$2:$H$2000,'Приход готов. продук.'!$A$2:$A$2000,"&lt;="&amp;DATE(YEAR($A1748),MONTH($A1748)+1,1)-1,'Приход готов. продук.'!$D$2:$D$2000,$D1748)-SUMIFS($H$2:$H$2000,$A$2:$A$2000,"&lt;"&amp;$A1748,$D$2:$D$2000,$D1748))/(SUMIFS('Приход готов. продук.'!$G$2:$G$2000,'Приход готов. продук.'!$A$2:$A$2000,"&lt;="&amp;DATE(YEAR($A1748),MONTH($A1748)+1,1)-1,'Приход готов. продук.'!$D$2:$D$2000,$D1748)-SUMIFS($G$2:$G$2000,$A$2:$A$2000,"&lt;"&amp;$A1748,$D$2:$D$2000,$D1748))*G1748),0)</f>
        <v>0</v>
      </c>
      <c r="I1748" s="118"/>
      <c r="J1748" s="115">
        <f t="shared" si="27"/>
        <v>0</v>
      </c>
    </row>
    <row r="1749" spans="1:10">
      <c r="A1749" s="72"/>
      <c r="B1749" s="73"/>
      <c r="C1749" s="74"/>
      <c r="D1749" s="75"/>
      <c r="E1749" s="110" t="str">
        <f>IFERROR(INDEX('Отчет о движении готов. прод.'!$C$9:$C$259,MATCH(D1749,'Отчет о движении готов. прод.'!$B$9:$B$259,0),1),"")</f>
        <v/>
      </c>
      <c r="F1749" s="111" t="str">
        <f>IFERROR(INDEX('Отчет о движении готов. прод.'!$D$9:$D$259,MATCH(D1749,'Отчет о движении готов. прод.'!$B$9:$B$259,0),1),"")</f>
        <v/>
      </c>
      <c r="G1749" s="157"/>
      <c r="H1749" s="115">
        <f>IFERROR(((SUMIFS('Приход готов. продук.'!$H$2:$H$2000,'Приход готов. продук.'!$A$2:$A$2000,"&lt;="&amp;DATE(YEAR($A1749),MONTH($A1749)+1,1)-1,'Приход готов. продук.'!$D$2:$D$2000,$D1749)-SUMIFS($H$2:$H$2000,$A$2:$A$2000,"&lt;"&amp;$A1749,$D$2:$D$2000,$D1749))/(SUMIFS('Приход готов. продук.'!$G$2:$G$2000,'Приход готов. продук.'!$A$2:$A$2000,"&lt;="&amp;DATE(YEAR($A1749),MONTH($A1749)+1,1)-1,'Приход готов. продук.'!$D$2:$D$2000,$D1749)-SUMIFS($G$2:$G$2000,$A$2:$A$2000,"&lt;"&amp;$A1749,$D$2:$D$2000,$D1749))*G1749),0)</f>
        <v>0</v>
      </c>
      <c r="I1749" s="118"/>
      <c r="J1749" s="115">
        <f t="shared" si="27"/>
        <v>0</v>
      </c>
    </row>
    <row r="1750" spans="1:10">
      <c r="A1750" s="72"/>
      <c r="B1750" s="73"/>
      <c r="C1750" s="74"/>
      <c r="D1750" s="75"/>
      <c r="E1750" s="110" t="str">
        <f>IFERROR(INDEX('Отчет о движении готов. прод.'!$C$9:$C$259,MATCH(D1750,'Отчет о движении готов. прод.'!$B$9:$B$259,0),1),"")</f>
        <v/>
      </c>
      <c r="F1750" s="111" t="str">
        <f>IFERROR(INDEX('Отчет о движении готов. прод.'!$D$9:$D$259,MATCH(D1750,'Отчет о движении готов. прод.'!$B$9:$B$259,0),1),"")</f>
        <v/>
      </c>
      <c r="G1750" s="157"/>
      <c r="H1750" s="115">
        <f>IFERROR(((SUMIFS('Приход готов. продук.'!$H$2:$H$2000,'Приход готов. продук.'!$A$2:$A$2000,"&lt;="&amp;DATE(YEAR($A1750),MONTH($A1750)+1,1)-1,'Приход готов. продук.'!$D$2:$D$2000,$D1750)-SUMIFS($H$2:$H$2000,$A$2:$A$2000,"&lt;"&amp;$A1750,$D$2:$D$2000,$D1750))/(SUMIFS('Приход готов. продук.'!$G$2:$G$2000,'Приход готов. продук.'!$A$2:$A$2000,"&lt;="&amp;DATE(YEAR($A1750),MONTH($A1750)+1,1)-1,'Приход готов. продук.'!$D$2:$D$2000,$D1750)-SUMIFS($G$2:$G$2000,$A$2:$A$2000,"&lt;"&amp;$A1750,$D$2:$D$2000,$D1750))*G1750),0)</f>
        <v>0</v>
      </c>
      <c r="I1750" s="118"/>
      <c r="J1750" s="115">
        <f t="shared" si="27"/>
        <v>0</v>
      </c>
    </row>
    <row r="1751" spans="1:10">
      <c r="A1751" s="72"/>
      <c r="B1751" s="73"/>
      <c r="C1751" s="74"/>
      <c r="D1751" s="75"/>
      <c r="E1751" s="110" t="str">
        <f>IFERROR(INDEX('Отчет о движении готов. прод.'!$C$9:$C$259,MATCH(D1751,'Отчет о движении готов. прод.'!$B$9:$B$259,0),1),"")</f>
        <v/>
      </c>
      <c r="F1751" s="111" t="str">
        <f>IFERROR(INDEX('Отчет о движении готов. прод.'!$D$9:$D$259,MATCH(D1751,'Отчет о движении готов. прод.'!$B$9:$B$259,0),1),"")</f>
        <v/>
      </c>
      <c r="G1751" s="157"/>
      <c r="H1751" s="115">
        <f>IFERROR(((SUMIFS('Приход готов. продук.'!$H$2:$H$2000,'Приход готов. продук.'!$A$2:$A$2000,"&lt;="&amp;DATE(YEAR($A1751),MONTH($A1751)+1,1)-1,'Приход готов. продук.'!$D$2:$D$2000,$D1751)-SUMIFS($H$2:$H$2000,$A$2:$A$2000,"&lt;"&amp;$A1751,$D$2:$D$2000,$D1751))/(SUMIFS('Приход готов. продук.'!$G$2:$G$2000,'Приход готов. продук.'!$A$2:$A$2000,"&lt;="&amp;DATE(YEAR($A1751),MONTH($A1751)+1,1)-1,'Приход готов. продук.'!$D$2:$D$2000,$D1751)-SUMIFS($G$2:$G$2000,$A$2:$A$2000,"&lt;"&amp;$A1751,$D$2:$D$2000,$D1751))*G1751),0)</f>
        <v>0</v>
      </c>
      <c r="I1751" s="118"/>
      <c r="J1751" s="115">
        <f t="shared" si="27"/>
        <v>0</v>
      </c>
    </row>
    <row r="1752" spans="1:10">
      <c r="A1752" s="72"/>
      <c r="B1752" s="73"/>
      <c r="C1752" s="74"/>
      <c r="D1752" s="75"/>
      <c r="E1752" s="110" t="str">
        <f>IFERROR(INDEX('Отчет о движении готов. прод.'!$C$9:$C$259,MATCH(D1752,'Отчет о движении готов. прод.'!$B$9:$B$259,0),1),"")</f>
        <v/>
      </c>
      <c r="F1752" s="111" t="str">
        <f>IFERROR(INDEX('Отчет о движении готов. прод.'!$D$9:$D$259,MATCH(D1752,'Отчет о движении готов. прод.'!$B$9:$B$259,0),1),"")</f>
        <v/>
      </c>
      <c r="G1752" s="157"/>
      <c r="H1752" s="115">
        <f>IFERROR(((SUMIFS('Приход готов. продук.'!$H$2:$H$2000,'Приход готов. продук.'!$A$2:$A$2000,"&lt;="&amp;DATE(YEAR($A1752),MONTH($A1752)+1,1)-1,'Приход готов. продук.'!$D$2:$D$2000,$D1752)-SUMIFS($H$2:$H$2000,$A$2:$A$2000,"&lt;"&amp;$A1752,$D$2:$D$2000,$D1752))/(SUMIFS('Приход готов. продук.'!$G$2:$G$2000,'Приход готов. продук.'!$A$2:$A$2000,"&lt;="&amp;DATE(YEAR($A1752),MONTH($A1752)+1,1)-1,'Приход готов. продук.'!$D$2:$D$2000,$D1752)-SUMIFS($G$2:$G$2000,$A$2:$A$2000,"&lt;"&amp;$A1752,$D$2:$D$2000,$D1752))*G1752),0)</f>
        <v>0</v>
      </c>
      <c r="I1752" s="118"/>
      <c r="J1752" s="115">
        <f t="shared" si="27"/>
        <v>0</v>
      </c>
    </row>
    <row r="1753" spans="1:10">
      <c r="A1753" s="72"/>
      <c r="B1753" s="73"/>
      <c r="C1753" s="74"/>
      <c r="D1753" s="75"/>
      <c r="E1753" s="110" t="str">
        <f>IFERROR(INDEX('Отчет о движении готов. прод.'!$C$9:$C$259,MATCH(D1753,'Отчет о движении готов. прод.'!$B$9:$B$259,0),1),"")</f>
        <v/>
      </c>
      <c r="F1753" s="111" t="str">
        <f>IFERROR(INDEX('Отчет о движении готов. прод.'!$D$9:$D$259,MATCH(D1753,'Отчет о движении готов. прод.'!$B$9:$B$259,0),1),"")</f>
        <v/>
      </c>
      <c r="G1753" s="157"/>
      <c r="H1753" s="115">
        <f>IFERROR(((SUMIFS('Приход готов. продук.'!$H$2:$H$2000,'Приход готов. продук.'!$A$2:$A$2000,"&lt;="&amp;DATE(YEAR($A1753),MONTH($A1753)+1,1)-1,'Приход готов. продук.'!$D$2:$D$2000,$D1753)-SUMIFS($H$2:$H$2000,$A$2:$A$2000,"&lt;"&amp;$A1753,$D$2:$D$2000,$D1753))/(SUMIFS('Приход готов. продук.'!$G$2:$G$2000,'Приход готов. продук.'!$A$2:$A$2000,"&lt;="&amp;DATE(YEAR($A1753),MONTH($A1753)+1,1)-1,'Приход готов. продук.'!$D$2:$D$2000,$D1753)-SUMIFS($G$2:$G$2000,$A$2:$A$2000,"&lt;"&amp;$A1753,$D$2:$D$2000,$D1753))*G1753),0)</f>
        <v>0</v>
      </c>
      <c r="I1753" s="118"/>
      <c r="J1753" s="115">
        <f t="shared" si="27"/>
        <v>0</v>
      </c>
    </row>
    <row r="1754" spans="1:10">
      <c r="A1754" s="72"/>
      <c r="B1754" s="73"/>
      <c r="C1754" s="74"/>
      <c r="D1754" s="75"/>
      <c r="E1754" s="110" t="str">
        <f>IFERROR(INDEX('Отчет о движении готов. прод.'!$C$9:$C$259,MATCH(D1754,'Отчет о движении готов. прод.'!$B$9:$B$259,0),1),"")</f>
        <v/>
      </c>
      <c r="F1754" s="111" t="str">
        <f>IFERROR(INDEX('Отчет о движении готов. прод.'!$D$9:$D$259,MATCH(D1754,'Отчет о движении готов. прод.'!$B$9:$B$259,0),1),"")</f>
        <v/>
      </c>
      <c r="G1754" s="157"/>
      <c r="H1754" s="115">
        <f>IFERROR(((SUMIFS('Приход готов. продук.'!$H$2:$H$2000,'Приход готов. продук.'!$A$2:$A$2000,"&lt;="&amp;DATE(YEAR($A1754),MONTH($A1754)+1,1)-1,'Приход готов. продук.'!$D$2:$D$2000,$D1754)-SUMIFS($H$2:$H$2000,$A$2:$A$2000,"&lt;"&amp;$A1754,$D$2:$D$2000,$D1754))/(SUMIFS('Приход готов. продук.'!$G$2:$G$2000,'Приход готов. продук.'!$A$2:$A$2000,"&lt;="&amp;DATE(YEAR($A1754),MONTH($A1754)+1,1)-1,'Приход готов. продук.'!$D$2:$D$2000,$D1754)-SUMIFS($G$2:$G$2000,$A$2:$A$2000,"&lt;"&amp;$A1754,$D$2:$D$2000,$D1754))*G1754),0)</f>
        <v>0</v>
      </c>
      <c r="I1754" s="118"/>
      <c r="J1754" s="115">
        <f t="shared" si="27"/>
        <v>0</v>
      </c>
    </row>
    <row r="1755" spans="1:10">
      <c r="A1755" s="72"/>
      <c r="B1755" s="73"/>
      <c r="C1755" s="74"/>
      <c r="D1755" s="75"/>
      <c r="E1755" s="110" t="str">
        <f>IFERROR(INDEX('Отчет о движении готов. прод.'!$C$9:$C$259,MATCH(D1755,'Отчет о движении готов. прод.'!$B$9:$B$259,0),1),"")</f>
        <v/>
      </c>
      <c r="F1755" s="111" t="str">
        <f>IFERROR(INDEX('Отчет о движении готов. прод.'!$D$9:$D$259,MATCH(D1755,'Отчет о движении готов. прод.'!$B$9:$B$259,0),1),"")</f>
        <v/>
      </c>
      <c r="G1755" s="157"/>
      <c r="H1755" s="115">
        <f>IFERROR(((SUMIFS('Приход готов. продук.'!$H$2:$H$2000,'Приход готов. продук.'!$A$2:$A$2000,"&lt;="&amp;DATE(YEAR($A1755),MONTH($A1755)+1,1)-1,'Приход готов. продук.'!$D$2:$D$2000,$D1755)-SUMIFS($H$2:$H$2000,$A$2:$A$2000,"&lt;"&amp;$A1755,$D$2:$D$2000,$D1755))/(SUMIFS('Приход готов. продук.'!$G$2:$G$2000,'Приход готов. продук.'!$A$2:$A$2000,"&lt;="&amp;DATE(YEAR($A1755),MONTH($A1755)+1,1)-1,'Приход готов. продук.'!$D$2:$D$2000,$D1755)-SUMIFS($G$2:$G$2000,$A$2:$A$2000,"&lt;"&amp;$A1755,$D$2:$D$2000,$D1755))*G1755),0)</f>
        <v>0</v>
      </c>
      <c r="I1755" s="118"/>
      <c r="J1755" s="115">
        <f t="shared" si="27"/>
        <v>0</v>
      </c>
    </row>
    <row r="1756" spans="1:10">
      <c r="A1756" s="72"/>
      <c r="B1756" s="73"/>
      <c r="C1756" s="74"/>
      <c r="D1756" s="75"/>
      <c r="E1756" s="110" t="str">
        <f>IFERROR(INDEX('Отчет о движении готов. прод.'!$C$9:$C$259,MATCH(D1756,'Отчет о движении готов. прод.'!$B$9:$B$259,0),1),"")</f>
        <v/>
      </c>
      <c r="F1756" s="111" t="str">
        <f>IFERROR(INDEX('Отчет о движении готов. прод.'!$D$9:$D$259,MATCH(D1756,'Отчет о движении готов. прод.'!$B$9:$B$259,0),1),"")</f>
        <v/>
      </c>
      <c r="G1756" s="157"/>
      <c r="H1756" s="115">
        <f>IFERROR(((SUMIFS('Приход готов. продук.'!$H$2:$H$2000,'Приход готов. продук.'!$A$2:$A$2000,"&lt;="&amp;DATE(YEAR($A1756),MONTH($A1756)+1,1)-1,'Приход готов. продук.'!$D$2:$D$2000,$D1756)-SUMIFS($H$2:$H$2000,$A$2:$A$2000,"&lt;"&amp;$A1756,$D$2:$D$2000,$D1756))/(SUMIFS('Приход готов. продук.'!$G$2:$G$2000,'Приход готов. продук.'!$A$2:$A$2000,"&lt;="&amp;DATE(YEAR($A1756),MONTH($A1756)+1,1)-1,'Приход готов. продук.'!$D$2:$D$2000,$D1756)-SUMIFS($G$2:$G$2000,$A$2:$A$2000,"&lt;"&amp;$A1756,$D$2:$D$2000,$D1756))*G1756),0)</f>
        <v>0</v>
      </c>
      <c r="I1756" s="118"/>
      <c r="J1756" s="115">
        <f t="shared" si="27"/>
        <v>0</v>
      </c>
    </row>
    <row r="1757" spans="1:10">
      <c r="A1757" s="72"/>
      <c r="B1757" s="73"/>
      <c r="C1757" s="74"/>
      <c r="D1757" s="75"/>
      <c r="E1757" s="110" t="str">
        <f>IFERROR(INDEX('Отчет о движении готов. прод.'!$C$9:$C$259,MATCH(D1757,'Отчет о движении готов. прод.'!$B$9:$B$259,0),1),"")</f>
        <v/>
      </c>
      <c r="F1757" s="111" t="str">
        <f>IFERROR(INDEX('Отчет о движении готов. прод.'!$D$9:$D$259,MATCH(D1757,'Отчет о движении готов. прод.'!$B$9:$B$259,0),1),"")</f>
        <v/>
      </c>
      <c r="G1757" s="157"/>
      <c r="H1757" s="115">
        <f>IFERROR(((SUMIFS('Приход готов. продук.'!$H$2:$H$2000,'Приход готов. продук.'!$A$2:$A$2000,"&lt;="&amp;DATE(YEAR($A1757),MONTH($A1757)+1,1)-1,'Приход готов. продук.'!$D$2:$D$2000,$D1757)-SUMIFS($H$2:$H$2000,$A$2:$A$2000,"&lt;"&amp;$A1757,$D$2:$D$2000,$D1757))/(SUMIFS('Приход готов. продук.'!$G$2:$G$2000,'Приход готов. продук.'!$A$2:$A$2000,"&lt;="&amp;DATE(YEAR($A1757),MONTH($A1757)+1,1)-1,'Приход готов. продук.'!$D$2:$D$2000,$D1757)-SUMIFS($G$2:$G$2000,$A$2:$A$2000,"&lt;"&amp;$A1757,$D$2:$D$2000,$D1757))*G1757),0)</f>
        <v>0</v>
      </c>
      <c r="I1757" s="118"/>
      <c r="J1757" s="115">
        <f t="shared" si="27"/>
        <v>0</v>
      </c>
    </row>
    <row r="1758" spans="1:10">
      <c r="A1758" s="72"/>
      <c r="B1758" s="73"/>
      <c r="C1758" s="74"/>
      <c r="D1758" s="75"/>
      <c r="E1758" s="110" t="str">
        <f>IFERROR(INDEX('Отчет о движении готов. прод.'!$C$9:$C$259,MATCH(D1758,'Отчет о движении готов. прод.'!$B$9:$B$259,0),1),"")</f>
        <v/>
      </c>
      <c r="F1758" s="111" t="str">
        <f>IFERROR(INDEX('Отчет о движении готов. прод.'!$D$9:$D$259,MATCH(D1758,'Отчет о движении готов. прод.'!$B$9:$B$259,0),1),"")</f>
        <v/>
      </c>
      <c r="G1758" s="157"/>
      <c r="H1758" s="115">
        <f>IFERROR(((SUMIFS('Приход готов. продук.'!$H$2:$H$2000,'Приход готов. продук.'!$A$2:$A$2000,"&lt;="&amp;DATE(YEAR($A1758),MONTH($A1758)+1,1)-1,'Приход готов. продук.'!$D$2:$D$2000,$D1758)-SUMIFS($H$2:$H$2000,$A$2:$A$2000,"&lt;"&amp;$A1758,$D$2:$D$2000,$D1758))/(SUMIFS('Приход готов. продук.'!$G$2:$G$2000,'Приход готов. продук.'!$A$2:$A$2000,"&lt;="&amp;DATE(YEAR($A1758),MONTH($A1758)+1,1)-1,'Приход готов. продук.'!$D$2:$D$2000,$D1758)-SUMIFS($G$2:$G$2000,$A$2:$A$2000,"&lt;"&amp;$A1758,$D$2:$D$2000,$D1758))*G1758),0)</f>
        <v>0</v>
      </c>
      <c r="I1758" s="118"/>
      <c r="J1758" s="115">
        <f t="shared" si="27"/>
        <v>0</v>
      </c>
    </row>
    <row r="1759" spans="1:10">
      <c r="A1759" s="72"/>
      <c r="B1759" s="73"/>
      <c r="C1759" s="74"/>
      <c r="D1759" s="75"/>
      <c r="E1759" s="110" t="str">
        <f>IFERROR(INDEX('Отчет о движении готов. прод.'!$C$9:$C$259,MATCH(D1759,'Отчет о движении готов. прод.'!$B$9:$B$259,0),1),"")</f>
        <v/>
      </c>
      <c r="F1759" s="111" t="str">
        <f>IFERROR(INDEX('Отчет о движении готов. прод.'!$D$9:$D$259,MATCH(D1759,'Отчет о движении готов. прод.'!$B$9:$B$259,0),1),"")</f>
        <v/>
      </c>
      <c r="G1759" s="157"/>
      <c r="H1759" s="115">
        <f>IFERROR(((SUMIFS('Приход готов. продук.'!$H$2:$H$2000,'Приход готов. продук.'!$A$2:$A$2000,"&lt;="&amp;DATE(YEAR($A1759),MONTH($A1759)+1,1)-1,'Приход готов. продук.'!$D$2:$D$2000,$D1759)-SUMIFS($H$2:$H$2000,$A$2:$A$2000,"&lt;"&amp;$A1759,$D$2:$D$2000,$D1759))/(SUMIFS('Приход готов. продук.'!$G$2:$G$2000,'Приход готов. продук.'!$A$2:$A$2000,"&lt;="&amp;DATE(YEAR($A1759),MONTH($A1759)+1,1)-1,'Приход готов. продук.'!$D$2:$D$2000,$D1759)-SUMIFS($G$2:$G$2000,$A$2:$A$2000,"&lt;"&amp;$A1759,$D$2:$D$2000,$D1759))*G1759),0)</f>
        <v>0</v>
      </c>
      <c r="I1759" s="118"/>
      <c r="J1759" s="115">
        <f t="shared" si="27"/>
        <v>0</v>
      </c>
    </row>
    <row r="1760" spans="1:10">
      <c r="A1760" s="72"/>
      <c r="B1760" s="73"/>
      <c r="C1760" s="74"/>
      <c r="D1760" s="75"/>
      <c r="E1760" s="110" t="str">
        <f>IFERROR(INDEX('Отчет о движении готов. прод.'!$C$9:$C$259,MATCH(D1760,'Отчет о движении готов. прод.'!$B$9:$B$259,0),1),"")</f>
        <v/>
      </c>
      <c r="F1760" s="111" t="str">
        <f>IFERROR(INDEX('Отчет о движении готов. прод.'!$D$9:$D$259,MATCH(D1760,'Отчет о движении готов. прод.'!$B$9:$B$259,0),1),"")</f>
        <v/>
      </c>
      <c r="G1760" s="157"/>
      <c r="H1760" s="115">
        <f>IFERROR(((SUMIFS('Приход готов. продук.'!$H$2:$H$2000,'Приход готов. продук.'!$A$2:$A$2000,"&lt;="&amp;DATE(YEAR($A1760),MONTH($A1760)+1,1)-1,'Приход готов. продук.'!$D$2:$D$2000,$D1760)-SUMIFS($H$2:$H$2000,$A$2:$A$2000,"&lt;"&amp;$A1760,$D$2:$D$2000,$D1760))/(SUMIFS('Приход готов. продук.'!$G$2:$G$2000,'Приход готов. продук.'!$A$2:$A$2000,"&lt;="&amp;DATE(YEAR($A1760),MONTH($A1760)+1,1)-1,'Приход готов. продук.'!$D$2:$D$2000,$D1760)-SUMIFS($G$2:$G$2000,$A$2:$A$2000,"&lt;"&amp;$A1760,$D$2:$D$2000,$D1760))*G1760),0)</f>
        <v>0</v>
      </c>
      <c r="I1760" s="118"/>
      <c r="J1760" s="115">
        <f t="shared" si="27"/>
        <v>0</v>
      </c>
    </row>
    <row r="1761" spans="1:10">
      <c r="A1761" s="72"/>
      <c r="B1761" s="73"/>
      <c r="C1761" s="74"/>
      <c r="D1761" s="75"/>
      <c r="E1761" s="110" t="str">
        <f>IFERROR(INDEX('Отчет о движении готов. прод.'!$C$9:$C$259,MATCH(D1761,'Отчет о движении готов. прод.'!$B$9:$B$259,0),1),"")</f>
        <v/>
      </c>
      <c r="F1761" s="111" t="str">
        <f>IFERROR(INDEX('Отчет о движении готов. прод.'!$D$9:$D$259,MATCH(D1761,'Отчет о движении готов. прод.'!$B$9:$B$259,0),1),"")</f>
        <v/>
      </c>
      <c r="G1761" s="157"/>
      <c r="H1761" s="115">
        <f>IFERROR(((SUMIFS('Приход готов. продук.'!$H$2:$H$2000,'Приход готов. продук.'!$A$2:$A$2000,"&lt;="&amp;DATE(YEAR($A1761),MONTH($A1761)+1,1)-1,'Приход готов. продук.'!$D$2:$D$2000,$D1761)-SUMIFS($H$2:$H$2000,$A$2:$A$2000,"&lt;"&amp;$A1761,$D$2:$D$2000,$D1761))/(SUMIFS('Приход готов. продук.'!$G$2:$G$2000,'Приход готов. продук.'!$A$2:$A$2000,"&lt;="&amp;DATE(YEAR($A1761),MONTH($A1761)+1,1)-1,'Приход готов. продук.'!$D$2:$D$2000,$D1761)-SUMIFS($G$2:$G$2000,$A$2:$A$2000,"&lt;"&amp;$A1761,$D$2:$D$2000,$D1761))*G1761),0)</f>
        <v>0</v>
      </c>
      <c r="I1761" s="118"/>
      <c r="J1761" s="115">
        <f t="shared" si="27"/>
        <v>0</v>
      </c>
    </row>
    <row r="1762" spans="1:10">
      <c r="A1762" s="72"/>
      <c r="B1762" s="73"/>
      <c r="C1762" s="74"/>
      <c r="D1762" s="75"/>
      <c r="E1762" s="110" t="str">
        <f>IFERROR(INDEX('Отчет о движении готов. прод.'!$C$9:$C$259,MATCH(D1762,'Отчет о движении готов. прод.'!$B$9:$B$259,0),1),"")</f>
        <v/>
      </c>
      <c r="F1762" s="111" t="str">
        <f>IFERROR(INDEX('Отчет о движении готов. прод.'!$D$9:$D$259,MATCH(D1762,'Отчет о движении готов. прод.'!$B$9:$B$259,0),1),"")</f>
        <v/>
      </c>
      <c r="G1762" s="157"/>
      <c r="H1762" s="115">
        <f>IFERROR(((SUMIFS('Приход готов. продук.'!$H$2:$H$2000,'Приход готов. продук.'!$A$2:$A$2000,"&lt;="&amp;DATE(YEAR($A1762),MONTH($A1762)+1,1)-1,'Приход готов. продук.'!$D$2:$D$2000,$D1762)-SUMIFS($H$2:$H$2000,$A$2:$A$2000,"&lt;"&amp;$A1762,$D$2:$D$2000,$D1762))/(SUMIFS('Приход готов. продук.'!$G$2:$G$2000,'Приход готов. продук.'!$A$2:$A$2000,"&lt;="&amp;DATE(YEAR($A1762),MONTH($A1762)+1,1)-1,'Приход готов. продук.'!$D$2:$D$2000,$D1762)-SUMIFS($G$2:$G$2000,$A$2:$A$2000,"&lt;"&amp;$A1762,$D$2:$D$2000,$D1762))*G1762),0)</f>
        <v>0</v>
      </c>
      <c r="I1762" s="118"/>
      <c r="J1762" s="115">
        <f t="shared" si="27"/>
        <v>0</v>
      </c>
    </row>
    <row r="1763" spans="1:10">
      <c r="A1763" s="72"/>
      <c r="B1763" s="73"/>
      <c r="C1763" s="74"/>
      <c r="D1763" s="75"/>
      <c r="E1763" s="110" t="str">
        <f>IFERROR(INDEX('Отчет о движении готов. прод.'!$C$9:$C$259,MATCH(D1763,'Отчет о движении готов. прод.'!$B$9:$B$259,0),1),"")</f>
        <v/>
      </c>
      <c r="F1763" s="111" t="str">
        <f>IFERROR(INDEX('Отчет о движении готов. прод.'!$D$9:$D$259,MATCH(D1763,'Отчет о движении готов. прод.'!$B$9:$B$259,0),1),"")</f>
        <v/>
      </c>
      <c r="G1763" s="157"/>
      <c r="H1763" s="115">
        <f>IFERROR(((SUMIFS('Приход готов. продук.'!$H$2:$H$2000,'Приход готов. продук.'!$A$2:$A$2000,"&lt;="&amp;DATE(YEAR($A1763),MONTH($A1763)+1,1)-1,'Приход готов. продук.'!$D$2:$D$2000,$D1763)-SUMIFS($H$2:$H$2000,$A$2:$A$2000,"&lt;"&amp;$A1763,$D$2:$D$2000,$D1763))/(SUMIFS('Приход готов. продук.'!$G$2:$G$2000,'Приход готов. продук.'!$A$2:$A$2000,"&lt;="&amp;DATE(YEAR($A1763),MONTH($A1763)+1,1)-1,'Приход готов. продук.'!$D$2:$D$2000,$D1763)-SUMIFS($G$2:$G$2000,$A$2:$A$2000,"&lt;"&amp;$A1763,$D$2:$D$2000,$D1763))*G1763),0)</f>
        <v>0</v>
      </c>
      <c r="I1763" s="118"/>
      <c r="J1763" s="115">
        <f t="shared" si="27"/>
        <v>0</v>
      </c>
    </row>
    <row r="1764" spans="1:10">
      <c r="A1764" s="72"/>
      <c r="B1764" s="73"/>
      <c r="C1764" s="74"/>
      <c r="D1764" s="75"/>
      <c r="E1764" s="110" t="str">
        <f>IFERROR(INDEX('Отчет о движении готов. прод.'!$C$9:$C$259,MATCH(D1764,'Отчет о движении готов. прод.'!$B$9:$B$259,0),1),"")</f>
        <v/>
      </c>
      <c r="F1764" s="111" t="str">
        <f>IFERROR(INDEX('Отчет о движении готов. прод.'!$D$9:$D$259,MATCH(D1764,'Отчет о движении готов. прод.'!$B$9:$B$259,0),1),"")</f>
        <v/>
      </c>
      <c r="G1764" s="157"/>
      <c r="H1764" s="115">
        <f>IFERROR(((SUMIFS('Приход готов. продук.'!$H$2:$H$2000,'Приход готов. продук.'!$A$2:$A$2000,"&lt;="&amp;DATE(YEAR($A1764),MONTH($A1764)+1,1)-1,'Приход готов. продук.'!$D$2:$D$2000,$D1764)-SUMIFS($H$2:$H$2000,$A$2:$A$2000,"&lt;"&amp;$A1764,$D$2:$D$2000,$D1764))/(SUMIFS('Приход готов. продук.'!$G$2:$G$2000,'Приход готов. продук.'!$A$2:$A$2000,"&lt;="&amp;DATE(YEAR($A1764),MONTH($A1764)+1,1)-1,'Приход готов. продук.'!$D$2:$D$2000,$D1764)-SUMIFS($G$2:$G$2000,$A$2:$A$2000,"&lt;"&amp;$A1764,$D$2:$D$2000,$D1764))*G1764),0)</f>
        <v>0</v>
      </c>
      <c r="I1764" s="118"/>
      <c r="J1764" s="115">
        <f t="shared" si="27"/>
        <v>0</v>
      </c>
    </row>
    <row r="1765" spans="1:10">
      <c r="A1765" s="72"/>
      <c r="B1765" s="73"/>
      <c r="C1765" s="74"/>
      <c r="D1765" s="75"/>
      <c r="E1765" s="110" t="str">
        <f>IFERROR(INDEX('Отчет о движении готов. прод.'!$C$9:$C$259,MATCH(D1765,'Отчет о движении готов. прод.'!$B$9:$B$259,0),1),"")</f>
        <v/>
      </c>
      <c r="F1765" s="111" t="str">
        <f>IFERROR(INDEX('Отчет о движении готов. прод.'!$D$9:$D$259,MATCH(D1765,'Отчет о движении готов. прод.'!$B$9:$B$259,0),1),"")</f>
        <v/>
      </c>
      <c r="G1765" s="157"/>
      <c r="H1765" s="115">
        <f>IFERROR(((SUMIFS('Приход готов. продук.'!$H$2:$H$2000,'Приход готов. продук.'!$A$2:$A$2000,"&lt;="&amp;DATE(YEAR($A1765),MONTH($A1765)+1,1)-1,'Приход готов. продук.'!$D$2:$D$2000,$D1765)-SUMIFS($H$2:$H$2000,$A$2:$A$2000,"&lt;"&amp;$A1765,$D$2:$D$2000,$D1765))/(SUMIFS('Приход готов. продук.'!$G$2:$G$2000,'Приход готов. продук.'!$A$2:$A$2000,"&lt;="&amp;DATE(YEAR($A1765),MONTH($A1765)+1,1)-1,'Приход готов. продук.'!$D$2:$D$2000,$D1765)-SUMIFS($G$2:$G$2000,$A$2:$A$2000,"&lt;"&amp;$A1765,$D$2:$D$2000,$D1765))*G1765),0)</f>
        <v>0</v>
      </c>
      <c r="I1765" s="118"/>
      <c r="J1765" s="115">
        <f t="shared" si="27"/>
        <v>0</v>
      </c>
    </row>
    <row r="1766" spans="1:10">
      <c r="A1766" s="72"/>
      <c r="B1766" s="73"/>
      <c r="C1766" s="74"/>
      <c r="D1766" s="75"/>
      <c r="E1766" s="110" t="str">
        <f>IFERROR(INDEX('Отчет о движении готов. прод.'!$C$9:$C$259,MATCH(D1766,'Отчет о движении готов. прод.'!$B$9:$B$259,0),1),"")</f>
        <v/>
      </c>
      <c r="F1766" s="111" t="str">
        <f>IFERROR(INDEX('Отчет о движении готов. прод.'!$D$9:$D$259,MATCH(D1766,'Отчет о движении готов. прод.'!$B$9:$B$259,0),1),"")</f>
        <v/>
      </c>
      <c r="G1766" s="157"/>
      <c r="H1766" s="115">
        <f>IFERROR(((SUMIFS('Приход готов. продук.'!$H$2:$H$2000,'Приход готов. продук.'!$A$2:$A$2000,"&lt;="&amp;DATE(YEAR($A1766),MONTH($A1766)+1,1)-1,'Приход готов. продук.'!$D$2:$D$2000,$D1766)-SUMIFS($H$2:$H$2000,$A$2:$A$2000,"&lt;"&amp;$A1766,$D$2:$D$2000,$D1766))/(SUMIFS('Приход готов. продук.'!$G$2:$G$2000,'Приход готов. продук.'!$A$2:$A$2000,"&lt;="&amp;DATE(YEAR($A1766),MONTH($A1766)+1,1)-1,'Приход готов. продук.'!$D$2:$D$2000,$D1766)-SUMIFS($G$2:$G$2000,$A$2:$A$2000,"&lt;"&amp;$A1766,$D$2:$D$2000,$D1766))*G1766),0)</f>
        <v>0</v>
      </c>
      <c r="I1766" s="118"/>
      <c r="J1766" s="115">
        <f t="shared" si="27"/>
        <v>0</v>
      </c>
    </row>
    <row r="1767" spans="1:10">
      <c r="A1767" s="72"/>
      <c r="B1767" s="73"/>
      <c r="C1767" s="74"/>
      <c r="D1767" s="75"/>
      <c r="E1767" s="110" t="str">
        <f>IFERROR(INDEX('Отчет о движении готов. прод.'!$C$9:$C$259,MATCH(D1767,'Отчет о движении готов. прод.'!$B$9:$B$259,0),1),"")</f>
        <v/>
      </c>
      <c r="F1767" s="111" t="str">
        <f>IFERROR(INDEX('Отчет о движении готов. прод.'!$D$9:$D$259,MATCH(D1767,'Отчет о движении готов. прод.'!$B$9:$B$259,0),1),"")</f>
        <v/>
      </c>
      <c r="G1767" s="157"/>
      <c r="H1767" s="115">
        <f>IFERROR(((SUMIFS('Приход готов. продук.'!$H$2:$H$2000,'Приход готов. продук.'!$A$2:$A$2000,"&lt;="&amp;DATE(YEAR($A1767),MONTH($A1767)+1,1)-1,'Приход готов. продук.'!$D$2:$D$2000,$D1767)-SUMIFS($H$2:$H$2000,$A$2:$A$2000,"&lt;"&amp;$A1767,$D$2:$D$2000,$D1767))/(SUMIFS('Приход готов. продук.'!$G$2:$G$2000,'Приход готов. продук.'!$A$2:$A$2000,"&lt;="&amp;DATE(YEAR($A1767),MONTH($A1767)+1,1)-1,'Приход готов. продук.'!$D$2:$D$2000,$D1767)-SUMIFS($G$2:$G$2000,$A$2:$A$2000,"&lt;"&amp;$A1767,$D$2:$D$2000,$D1767))*G1767),0)</f>
        <v>0</v>
      </c>
      <c r="I1767" s="118"/>
      <c r="J1767" s="115">
        <f t="shared" si="27"/>
        <v>0</v>
      </c>
    </row>
    <row r="1768" spans="1:10">
      <c r="A1768" s="72"/>
      <c r="B1768" s="73"/>
      <c r="C1768" s="74"/>
      <c r="D1768" s="75"/>
      <c r="E1768" s="110" t="str">
        <f>IFERROR(INDEX('Отчет о движении готов. прод.'!$C$9:$C$259,MATCH(D1768,'Отчет о движении готов. прод.'!$B$9:$B$259,0),1),"")</f>
        <v/>
      </c>
      <c r="F1768" s="111" t="str">
        <f>IFERROR(INDEX('Отчет о движении готов. прод.'!$D$9:$D$259,MATCH(D1768,'Отчет о движении готов. прод.'!$B$9:$B$259,0),1),"")</f>
        <v/>
      </c>
      <c r="G1768" s="157"/>
      <c r="H1768" s="115">
        <f>IFERROR(((SUMIFS('Приход готов. продук.'!$H$2:$H$2000,'Приход готов. продук.'!$A$2:$A$2000,"&lt;="&amp;DATE(YEAR($A1768),MONTH($A1768)+1,1)-1,'Приход готов. продук.'!$D$2:$D$2000,$D1768)-SUMIFS($H$2:$H$2000,$A$2:$A$2000,"&lt;"&amp;$A1768,$D$2:$D$2000,$D1768))/(SUMIFS('Приход готов. продук.'!$G$2:$G$2000,'Приход готов. продук.'!$A$2:$A$2000,"&lt;="&amp;DATE(YEAR($A1768),MONTH($A1768)+1,1)-1,'Приход готов. продук.'!$D$2:$D$2000,$D1768)-SUMIFS($G$2:$G$2000,$A$2:$A$2000,"&lt;"&amp;$A1768,$D$2:$D$2000,$D1768))*G1768),0)</f>
        <v>0</v>
      </c>
      <c r="I1768" s="118"/>
      <c r="J1768" s="115">
        <f t="shared" si="27"/>
        <v>0</v>
      </c>
    </row>
    <row r="1769" spans="1:10">
      <c r="A1769" s="72"/>
      <c r="B1769" s="73"/>
      <c r="C1769" s="74"/>
      <c r="D1769" s="75"/>
      <c r="E1769" s="110" t="str">
        <f>IFERROR(INDEX('Отчет о движении готов. прод.'!$C$9:$C$259,MATCH(D1769,'Отчет о движении готов. прод.'!$B$9:$B$259,0),1),"")</f>
        <v/>
      </c>
      <c r="F1769" s="111" t="str">
        <f>IFERROR(INDEX('Отчет о движении готов. прод.'!$D$9:$D$259,MATCH(D1769,'Отчет о движении готов. прод.'!$B$9:$B$259,0),1),"")</f>
        <v/>
      </c>
      <c r="G1769" s="157"/>
      <c r="H1769" s="115">
        <f>IFERROR(((SUMIFS('Приход готов. продук.'!$H$2:$H$2000,'Приход готов. продук.'!$A$2:$A$2000,"&lt;="&amp;DATE(YEAR($A1769),MONTH($A1769)+1,1)-1,'Приход готов. продук.'!$D$2:$D$2000,$D1769)-SUMIFS($H$2:$H$2000,$A$2:$A$2000,"&lt;"&amp;$A1769,$D$2:$D$2000,$D1769))/(SUMIFS('Приход готов. продук.'!$G$2:$G$2000,'Приход готов. продук.'!$A$2:$A$2000,"&lt;="&amp;DATE(YEAR($A1769),MONTH($A1769)+1,1)-1,'Приход готов. продук.'!$D$2:$D$2000,$D1769)-SUMIFS($G$2:$G$2000,$A$2:$A$2000,"&lt;"&amp;$A1769,$D$2:$D$2000,$D1769))*G1769),0)</f>
        <v>0</v>
      </c>
      <c r="I1769" s="118"/>
      <c r="J1769" s="115">
        <f t="shared" si="27"/>
        <v>0</v>
      </c>
    </row>
    <row r="1770" spans="1:10">
      <c r="A1770" s="72"/>
      <c r="B1770" s="73"/>
      <c r="C1770" s="74"/>
      <c r="D1770" s="75"/>
      <c r="E1770" s="110" t="str">
        <f>IFERROR(INDEX('Отчет о движении готов. прод.'!$C$9:$C$259,MATCH(D1770,'Отчет о движении готов. прод.'!$B$9:$B$259,0),1),"")</f>
        <v/>
      </c>
      <c r="F1770" s="111" t="str">
        <f>IFERROR(INDEX('Отчет о движении готов. прод.'!$D$9:$D$259,MATCH(D1770,'Отчет о движении готов. прод.'!$B$9:$B$259,0),1),"")</f>
        <v/>
      </c>
      <c r="G1770" s="157"/>
      <c r="H1770" s="115">
        <f>IFERROR(((SUMIFS('Приход готов. продук.'!$H$2:$H$2000,'Приход готов. продук.'!$A$2:$A$2000,"&lt;="&amp;DATE(YEAR($A1770),MONTH($A1770)+1,1)-1,'Приход готов. продук.'!$D$2:$D$2000,$D1770)-SUMIFS($H$2:$H$2000,$A$2:$A$2000,"&lt;"&amp;$A1770,$D$2:$D$2000,$D1770))/(SUMIFS('Приход готов. продук.'!$G$2:$G$2000,'Приход готов. продук.'!$A$2:$A$2000,"&lt;="&amp;DATE(YEAR($A1770),MONTH($A1770)+1,1)-1,'Приход готов. продук.'!$D$2:$D$2000,$D1770)-SUMIFS($G$2:$G$2000,$A$2:$A$2000,"&lt;"&amp;$A1770,$D$2:$D$2000,$D1770))*G1770),0)</f>
        <v>0</v>
      </c>
      <c r="I1770" s="118"/>
      <c r="J1770" s="115">
        <f t="shared" si="27"/>
        <v>0</v>
      </c>
    </row>
    <row r="1771" spans="1:10">
      <c r="A1771" s="72"/>
      <c r="B1771" s="73"/>
      <c r="C1771" s="74"/>
      <c r="D1771" s="75"/>
      <c r="E1771" s="110" t="str">
        <f>IFERROR(INDEX('Отчет о движении готов. прод.'!$C$9:$C$259,MATCH(D1771,'Отчет о движении готов. прод.'!$B$9:$B$259,0),1),"")</f>
        <v/>
      </c>
      <c r="F1771" s="111" t="str">
        <f>IFERROR(INDEX('Отчет о движении готов. прод.'!$D$9:$D$259,MATCH(D1771,'Отчет о движении готов. прод.'!$B$9:$B$259,0),1),"")</f>
        <v/>
      </c>
      <c r="G1771" s="157"/>
      <c r="H1771" s="115">
        <f>IFERROR(((SUMIFS('Приход готов. продук.'!$H$2:$H$2000,'Приход готов. продук.'!$A$2:$A$2000,"&lt;="&amp;DATE(YEAR($A1771),MONTH($A1771)+1,1)-1,'Приход готов. продук.'!$D$2:$D$2000,$D1771)-SUMIFS($H$2:$H$2000,$A$2:$A$2000,"&lt;"&amp;$A1771,$D$2:$D$2000,$D1771))/(SUMIFS('Приход готов. продук.'!$G$2:$G$2000,'Приход готов. продук.'!$A$2:$A$2000,"&lt;="&amp;DATE(YEAR($A1771),MONTH($A1771)+1,1)-1,'Приход готов. продук.'!$D$2:$D$2000,$D1771)-SUMIFS($G$2:$G$2000,$A$2:$A$2000,"&lt;"&amp;$A1771,$D$2:$D$2000,$D1771))*G1771),0)</f>
        <v>0</v>
      </c>
      <c r="I1771" s="118"/>
      <c r="J1771" s="115">
        <f t="shared" si="27"/>
        <v>0</v>
      </c>
    </row>
    <row r="1772" spans="1:10">
      <c r="A1772" s="72"/>
      <c r="B1772" s="73"/>
      <c r="C1772" s="74"/>
      <c r="D1772" s="75"/>
      <c r="E1772" s="110" t="str">
        <f>IFERROR(INDEX('Отчет о движении готов. прод.'!$C$9:$C$259,MATCH(D1772,'Отчет о движении готов. прод.'!$B$9:$B$259,0),1),"")</f>
        <v/>
      </c>
      <c r="F1772" s="111" t="str">
        <f>IFERROR(INDEX('Отчет о движении готов. прод.'!$D$9:$D$259,MATCH(D1772,'Отчет о движении готов. прод.'!$B$9:$B$259,0),1),"")</f>
        <v/>
      </c>
      <c r="G1772" s="157"/>
      <c r="H1772" s="115">
        <f>IFERROR(((SUMIFS('Приход готов. продук.'!$H$2:$H$2000,'Приход готов. продук.'!$A$2:$A$2000,"&lt;="&amp;DATE(YEAR($A1772),MONTH($A1772)+1,1)-1,'Приход готов. продук.'!$D$2:$D$2000,$D1772)-SUMIFS($H$2:$H$2000,$A$2:$A$2000,"&lt;"&amp;$A1772,$D$2:$D$2000,$D1772))/(SUMIFS('Приход готов. продук.'!$G$2:$G$2000,'Приход готов. продук.'!$A$2:$A$2000,"&lt;="&amp;DATE(YEAR($A1772),MONTH($A1772)+1,1)-1,'Приход готов. продук.'!$D$2:$D$2000,$D1772)-SUMIFS($G$2:$G$2000,$A$2:$A$2000,"&lt;"&amp;$A1772,$D$2:$D$2000,$D1772))*G1772),0)</f>
        <v>0</v>
      </c>
      <c r="I1772" s="118"/>
      <c r="J1772" s="115">
        <f t="shared" si="27"/>
        <v>0</v>
      </c>
    </row>
    <row r="1773" spans="1:10">
      <c r="A1773" s="72"/>
      <c r="B1773" s="73"/>
      <c r="C1773" s="74"/>
      <c r="D1773" s="75"/>
      <c r="E1773" s="110" t="str">
        <f>IFERROR(INDEX('Отчет о движении готов. прод.'!$C$9:$C$259,MATCH(D1773,'Отчет о движении готов. прод.'!$B$9:$B$259,0),1),"")</f>
        <v/>
      </c>
      <c r="F1773" s="111" t="str">
        <f>IFERROR(INDEX('Отчет о движении готов. прод.'!$D$9:$D$259,MATCH(D1773,'Отчет о движении готов. прод.'!$B$9:$B$259,0),1),"")</f>
        <v/>
      </c>
      <c r="G1773" s="157"/>
      <c r="H1773" s="115">
        <f>IFERROR(((SUMIFS('Приход готов. продук.'!$H$2:$H$2000,'Приход готов. продук.'!$A$2:$A$2000,"&lt;="&amp;DATE(YEAR($A1773),MONTH($A1773)+1,1)-1,'Приход готов. продук.'!$D$2:$D$2000,$D1773)-SUMIFS($H$2:$H$2000,$A$2:$A$2000,"&lt;"&amp;$A1773,$D$2:$D$2000,$D1773))/(SUMIFS('Приход готов. продук.'!$G$2:$G$2000,'Приход готов. продук.'!$A$2:$A$2000,"&lt;="&amp;DATE(YEAR($A1773),MONTH($A1773)+1,1)-1,'Приход готов. продук.'!$D$2:$D$2000,$D1773)-SUMIFS($G$2:$G$2000,$A$2:$A$2000,"&lt;"&amp;$A1773,$D$2:$D$2000,$D1773))*G1773),0)</f>
        <v>0</v>
      </c>
      <c r="I1773" s="118"/>
      <c r="J1773" s="115">
        <f t="shared" si="27"/>
        <v>0</v>
      </c>
    </row>
    <row r="1774" spans="1:10">
      <c r="A1774" s="72"/>
      <c r="B1774" s="73"/>
      <c r="C1774" s="74"/>
      <c r="D1774" s="75"/>
      <c r="E1774" s="110" t="str">
        <f>IFERROR(INDEX('Отчет о движении готов. прод.'!$C$9:$C$259,MATCH(D1774,'Отчет о движении готов. прод.'!$B$9:$B$259,0),1),"")</f>
        <v/>
      </c>
      <c r="F1774" s="111" t="str">
        <f>IFERROR(INDEX('Отчет о движении готов. прод.'!$D$9:$D$259,MATCH(D1774,'Отчет о движении готов. прод.'!$B$9:$B$259,0),1),"")</f>
        <v/>
      </c>
      <c r="G1774" s="157"/>
      <c r="H1774" s="115">
        <f>IFERROR(((SUMIFS('Приход готов. продук.'!$H$2:$H$2000,'Приход готов. продук.'!$A$2:$A$2000,"&lt;="&amp;DATE(YEAR($A1774),MONTH($A1774)+1,1)-1,'Приход готов. продук.'!$D$2:$D$2000,$D1774)-SUMIFS($H$2:$H$2000,$A$2:$A$2000,"&lt;"&amp;$A1774,$D$2:$D$2000,$D1774))/(SUMIFS('Приход готов. продук.'!$G$2:$G$2000,'Приход готов. продук.'!$A$2:$A$2000,"&lt;="&amp;DATE(YEAR($A1774),MONTH($A1774)+1,1)-1,'Приход готов. продук.'!$D$2:$D$2000,$D1774)-SUMIFS($G$2:$G$2000,$A$2:$A$2000,"&lt;"&amp;$A1774,$D$2:$D$2000,$D1774))*G1774),0)</f>
        <v>0</v>
      </c>
      <c r="I1774" s="118"/>
      <c r="J1774" s="115">
        <f t="shared" si="27"/>
        <v>0</v>
      </c>
    </row>
    <row r="1775" spans="1:10">
      <c r="A1775" s="72"/>
      <c r="B1775" s="73"/>
      <c r="C1775" s="74"/>
      <c r="D1775" s="75"/>
      <c r="E1775" s="110" t="str">
        <f>IFERROR(INDEX('Отчет о движении готов. прод.'!$C$9:$C$259,MATCH(D1775,'Отчет о движении готов. прод.'!$B$9:$B$259,0),1),"")</f>
        <v/>
      </c>
      <c r="F1775" s="111" t="str">
        <f>IFERROR(INDEX('Отчет о движении готов. прод.'!$D$9:$D$259,MATCH(D1775,'Отчет о движении готов. прод.'!$B$9:$B$259,0),1),"")</f>
        <v/>
      </c>
      <c r="G1775" s="157"/>
      <c r="H1775" s="115">
        <f>IFERROR(((SUMIFS('Приход готов. продук.'!$H$2:$H$2000,'Приход готов. продук.'!$A$2:$A$2000,"&lt;="&amp;DATE(YEAR($A1775),MONTH($A1775)+1,1)-1,'Приход готов. продук.'!$D$2:$D$2000,$D1775)-SUMIFS($H$2:$H$2000,$A$2:$A$2000,"&lt;"&amp;$A1775,$D$2:$D$2000,$D1775))/(SUMIFS('Приход готов. продук.'!$G$2:$G$2000,'Приход готов. продук.'!$A$2:$A$2000,"&lt;="&amp;DATE(YEAR($A1775),MONTH($A1775)+1,1)-1,'Приход готов. продук.'!$D$2:$D$2000,$D1775)-SUMIFS($G$2:$G$2000,$A$2:$A$2000,"&lt;"&amp;$A1775,$D$2:$D$2000,$D1775))*G1775),0)</f>
        <v>0</v>
      </c>
      <c r="I1775" s="118"/>
      <c r="J1775" s="115">
        <f t="shared" si="27"/>
        <v>0</v>
      </c>
    </row>
    <row r="1776" spans="1:10">
      <c r="A1776" s="72"/>
      <c r="B1776" s="73"/>
      <c r="C1776" s="74"/>
      <c r="D1776" s="75"/>
      <c r="E1776" s="110" t="str">
        <f>IFERROR(INDEX('Отчет о движении готов. прод.'!$C$9:$C$259,MATCH(D1776,'Отчет о движении готов. прод.'!$B$9:$B$259,0),1),"")</f>
        <v/>
      </c>
      <c r="F1776" s="111" t="str">
        <f>IFERROR(INDEX('Отчет о движении готов. прод.'!$D$9:$D$259,MATCH(D1776,'Отчет о движении готов. прод.'!$B$9:$B$259,0),1),"")</f>
        <v/>
      </c>
      <c r="G1776" s="157"/>
      <c r="H1776" s="115">
        <f>IFERROR(((SUMIFS('Приход готов. продук.'!$H$2:$H$2000,'Приход готов. продук.'!$A$2:$A$2000,"&lt;="&amp;DATE(YEAR($A1776),MONTH($A1776)+1,1)-1,'Приход готов. продук.'!$D$2:$D$2000,$D1776)-SUMIFS($H$2:$H$2000,$A$2:$A$2000,"&lt;"&amp;$A1776,$D$2:$D$2000,$D1776))/(SUMIFS('Приход готов. продук.'!$G$2:$G$2000,'Приход готов. продук.'!$A$2:$A$2000,"&lt;="&amp;DATE(YEAR($A1776),MONTH($A1776)+1,1)-1,'Приход готов. продук.'!$D$2:$D$2000,$D1776)-SUMIFS($G$2:$G$2000,$A$2:$A$2000,"&lt;"&amp;$A1776,$D$2:$D$2000,$D1776))*G1776),0)</f>
        <v>0</v>
      </c>
      <c r="I1776" s="118"/>
      <c r="J1776" s="115">
        <f t="shared" si="27"/>
        <v>0</v>
      </c>
    </row>
    <row r="1777" spans="1:10">
      <c r="A1777" s="72"/>
      <c r="B1777" s="73"/>
      <c r="C1777" s="74"/>
      <c r="D1777" s="75"/>
      <c r="E1777" s="110" t="str">
        <f>IFERROR(INDEX('Отчет о движении готов. прод.'!$C$9:$C$259,MATCH(D1777,'Отчет о движении готов. прод.'!$B$9:$B$259,0),1),"")</f>
        <v/>
      </c>
      <c r="F1777" s="111" t="str">
        <f>IFERROR(INDEX('Отчет о движении готов. прод.'!$D$9:$D$259,MATCH(D1777,'Отчет о движении готов. прод.'!$B$9:$B$259,0),1),"")</f>
        <v/>
      </c>
      <c r="G1777" s="157"/>
      <c r="H1777" s="115">
        <f>IFERROR(((SUMIFS('Приход готов. продук.'!$H$2:$H$2000,'Приход готов. продук.'!$A$2:$A$2000,"&lt;="&amp;DATE(YEAR($A1777),MONTH($A1777)+1,1)-1,'Приход готов. продук.'!$D$2:$D$2000,$D1777)-SUMIFS($H$2:$H$2000,$A$2:$A$2000,"&lt;"&amp;$A1777,$D$2:$D$2000,$D1777))/(SUMIFS('Приход готов. продук.'!$G$2:$G$2000,'Приход готов. продук.'!$A$2:$A$2000,"&lt;="&amp;DATE(YEAR($A1777),MONTH($A1777)+1,1)-1,'Приход готов. продук.'!$D$2:$D$2000,$D1777)-SUMIFS($G$2:$G$2000,$A$2:$A$2000,"&lt;"&amp;$A1777,$D$2:$D$2000,$D1777))*G1777),0)</f>
        <v>0</v>
      </c>
      <c r="I1777" s="118"/>
      <c r="J1777" s="115">
        <f t="shared" si="27"/>
        <v>0</v>
      </c>
    </row>
    <row r="1778" spans="1:10">
      <c r="A1778" s="72"/>
      <c r="B1778" s="73"/>
      <c r="C1778" s="74"/>
      <c r="D1778" s="75"/>
      <c r="E1778" s="110" t="str">
        <f>IFERROR(INDEX('Отчет о движении готов. прод.'!$C$9:$C$259,MATCH(D1778,'Отчет о движении готов. прод.'!$B$9:$B$259,0),1),"")</f>
        <v/>
      </c>
      <c r="F1778" s="111" t="str">
        <f>IFERROR(INDEX('Отчет о движении готов. прод.'!$D$9:$D$259,MATCH(D1778,'Отчет о движении готов. прод.'!$B$9:$B$259,0),1),"")</f>
        <v/>
      </c>
      <c r="G1778" s="157"/>
      <c r="H1778" s="115">
        <f>IFERROR(((SUMIFS('Приход готов. продук.'!$H$2:$H$2000,'Приход готов. продук.'!$A$2:$A$2000,"&lt;="&amp;DATE(YEAR($A1778),MONTH($A1778)+1,1)-1,'Приход готов. продук.'!$D$2:$D$2000,$D1778)-SUMIFS($H$2:$H$2000,$A$2:$A$2000,"&lt;"&amp;$A1778,$D$2:$D$2000,$D1778))/(SUMIFS('Приход готов. продук.'!$G$2:$G$2000,'Приход готов. продук.'!$A$2:$A$2000,"&lt;="&amp;DATE(YEAR($A1778),MONTH($A1778)+1,1)-1,'Приход готов. продук.'!$D$2:$D$2000,$D1778)-SUMIFS($G$2:$G$2000,$A$2:$A$2000,"&lt;"&amp;$A1778,$D$2:$D$2000,$D1778))*G1778),0)</f>
        <v>0</v>
      </c>
      <c r="I1778" s="118"/>
      <c r="J1778" s="115">
        <f t="shared" si="27"/>
        <v>0</v>
      </c>
    </row>
    <row r="1779" spans="1:10">
      <c r="A1779" s="72"/>
      <c r="B1779" s="73"/>
      <c r="C1779" s="74"/>
      <c r="D1779" s="75"/>
      <c r="E1779" s="110" t="str">
        <f>IFERROR(INDEX('Отчет о движении готов. прод.'!$C$9:$C$259,MATCH(D1779,'Отчет о движении готов. прод.'!$B$9:$B$259,0),1),"")</f>
        <v/>
      </c>
      <c r="F1779" s="111" t="str">
        <f>IFERROR(INDEX('Отчет о движении готов. прод.'!$D$9:$D$259,MATCH(D1779,'Отчет о движении готов. прод.'!$B$9:$B$259,0),1),"")</f>
        <v/>
      </c>
      <c r="G1779" s="157"/>
      <c r="H1779" s="115">
        <f>IFERROR(((SUMIFS('Приход готов. продук.'!$H$2:$H$2000,'Приход готов. продук.'!$A$2:$A$2000,"&lt;="&amp;DATE(YEAR($A1779),MONTH($A1779)+1,1)-1,'Приход готов. продук.'!$D$2:$D$2000,$D1779)-SUMIFS($H$2:$H$2000,$A$2:$A$2000,"&lt;"&amp;$A1779,$D$2:$D$2000,$D1779))/(SUMIFS('Приход готов. продук.'!$G$2:$G$2000,'Приход готов. продук.'!$A$2:$A$2000,"&lt;="&amp;DATE(YEAR($A1779),MONTH($A1779)+1,1)-1,'Приход готов. продук.'!$D$2:$D$2000,$D1779)-SUMIFS($G$2:$G$2000,$A$2:$A$2000,"&lt;"&amp;$A1779,$D$2:$D$2000,$D1779))*G1779),0)</f>
        <v>0</v>
      </c>
      <c r="I1779" s="118"/>
      <c r="J1779" s="115">
        <f t="shared" si="27"/>
        <v>0</v>
      </c>
    </row>
    <row r="1780" spans="1:10">
      <c r="A1780" s="72"/>
      <c r="B1780" s="73"/>
      <c r="C1780" s="74"/>
      <c r="D1780" s="75"/>
      <c r="E1780" s="110" t="str">
        <f>IFERROR(INDEX('Отчет о движении готов. прод.'!$C$9:$C$259,MATCH(D1780,'Отчет о движении готов. прод.'!$B$9:$B$259,0),1),"")</f>
        <v/>
      </c>
      <c r="F1780" s="111" t="str">
        <f>IFERROR(INDEX('Отчет о движении готов. прод.'!$D$9:$D$259,MATCH(D1780,'Отчет о движении готов. прод.'!$B$9:$B$259,0),1),"")</f>
        <v/>
      </c>
      <c r="G1780" s="157"/>
      <c r="H1780" s="115">
        <f>IFERROR(((SUMIFS('Приход готов. продук.'!$H$2:$H$2000,'Приход готов. продук.'!$A$2:$A$2000,"&lt;="&amp;DATE(YEAR($A1780),MONTH($A1780)+1,1)-1,'Приход готов. продук.'!$D$2:$D$2000,$D1780)-SUMIFS($H$2:$H$2000,$A$2:$A$2000,"&lt;"&amp;$A1780,$D$2:$D$2000,$D1780))/(SUMIFS('Приход готов. продук.'!$G$2:$G$2000,'Приход готов. продук.'!$A$2:$A$2000,"&lt;="&amp;DATE(YEAR($A1780),MONTH($A1780)+1,1)-1,'Приход готов. продук.'!$D$2:$D$2000,$D1780)-SUMIFS($G$2:$G$2000,$A$2:$A$2000,"&lt;"&amp;$A1780,$D$2:$D$2000,$D1780))*G1780),0)</f>
        <v>0</v>
      </c>
      <c r="I1780" s="118"/>
      <c r="J1780" s="115">
        <f t="shared" si="27"/>
        <v>0</v>
      </c>
    </row>
    <row r="1781" spans="1:10">
      <c r="A1781" s="72"/>
      <c r="B1781" s="73"/>
      <c r="C1781" s="74"/>
      <c r="D1781" s="75"/>
      <c r="E1781" s="110" t="str">
        <f>IFERROR(INDEX('Отчет о движении готов. прод.'!$C$9:$C$259,MATCH(D1781,'Отчет о движении готов. прод.'!$B$9:$B$259,0),1),"")</f>
        <v/>
      </c>
      <c r="F1781" s="111" t="str">
        <f>IFERROR(INDEX('Отчет о движении готов. прод.'!$D$9:$D$259,MATCH(D1781,'Отчет о движении готов. прод.'!$B$9:$B$259,0),1),"")</f>
        <v/>
      </c>
      <c r="G1781" s="157"/>
      <c r="H1781" s="115">
        <f>IFERROR(((SUMIFS('Приход готов. продук.'!$H$2:$H$2000,'Приход готов. продук.'!$A$2:$A$2000,"&lt;="&amp;DATE(YEAR($A1781),MONTH($A1781)+1,1)-1,'Приход готов. продук.'!$D$2:$D$2000,$D1781)-SUMIFS($H$2:$H$2000,$A$2:$A$2000,"&lt;"&amp;$A1781,$D$2:$D$2000,$D1781))/(SUMIFS('Приход готов. продук.'!$G$2:$G$2000,'Приход готов. продук.'!$A$2:$A$2000,"&lt;="&amp;DATE(YEAR($A1781),MONTH($A1781)+1,1)-1,'Приход готов. продук.'!$D$2:$D$2000,$D1781)-SUMIFS($G$2:$G$2000,$A$2:$A$2000,"&lt;"&amp;$A1781,$D$2:$D$2000,$D1781))*G1781),0)</f>
        <v>0</v>
      </c>
      <c r="I1781" s="118"/>
      <c r="J1781" s="115">
        <f t="shared" si="27"/>
        <v>0</v>
      </c>
    </row>
    <row r="1782" spans="1:10">
      <c r="A1782" s="72"/>
      <c r="B1782" s="73"/>
      <c r="C1782" s="74"/>
      <c r="D1782" s="75"/>
      <c r="E1782" s="110" t="str">
        <f>IFERROR(INDEX('Отчет о движении готов. прод.'!$C$9:$C$259,MATCH(D1782,'Отчет о движении готов. прод.'!$B$9:$B$259,0),1),"")</f>
        <v/>
      </c>
      <c r="F1782" s="111" t="str">
        <f>IFERROR(INDEX('Отчет о движении готов. прод.'!$D$9:$D$259,MATCH(D1782,'Отчет о движении готов. прод.'!$B$9:$B$259,0),1),"")</f>
        <v/>
      </c>
      <c r="G1782" s="157"/>
      <c r="H1782" s="115">
        <f>IFERROR(((SUMIFS('Приход готов. продук.'!$H$2:$H$2000,'Приход готов. продук.'!$A$2:$A$2000,"&lt;="&amp;DATE(YEAR($A1782),MONTH($A1782)+1,1)-1,'Приход готов. продук.'!$D$2:$D$2000,$D1782)-SUMIFS($H$2:$H$2000,$A$2:$A$2000,"&lt;"&amp;$A1782,$D$2:$D$2000,$D1782))/(SUMIFS('Приход готов. продук.'!$G$2:$G$2000,'Приход готов. продук.'!$A$2:$A$2000,"&lt;="&amp;DATE(YEAR($A1782),MONTH($A1782)+1,1)-1,'Приход готов. продук.'!$D$2:$D$2000,$D1782)-SUMIFS($G$2:$G$2000,$A$2:$A$2000,"&lt;"&amp;$A1782,$D$2:$D$2000,$D1782))*G1782),0)</f>
        <v>0</v>
      </c>
      <c r="I1782" s="118"/>
      <c r="J1782" s="115">
        <f t="shared" si="27"/>
        <v>0</v>
      </c>
    </row>
    <row r="1783" spans="1:10">
      <c r="A1783" s="72"/>
      <c r="B1783" s="73"/>
      <c r="C1783" s="74"/>
      <c r="D1783" s="75"/>
      <c r="E1783" s="110" t="str">
        <f>IFERROR(INDEX('Отчет о движении готов. прод.'!$C$9:$C$259,MATCH(D1783,'Отчет о движении готов. прод.'!$B$9:$B$259,0),1),"")</f>
        <v/>
      </c>
      <c r="F1783" s="111" t="str">
        <f>IFERROR(INDEX('Отчет о движении готов. прод.'!$D$9:$D$259,MATCH(D1783,'Отчет о движении готов. прод.'!$B$9:$B$259,0),1),"")</f>
        <v/>
      </c>
      <c r="G1783" s="157"/>
      <c r="H1783" s="115">
        <f>IFERROR(((SUMIFS('Приход готов. продук.'!$H$2:$H$2000,'Приход готов. продук.'!$A$2:$A$2000,"&lt;="&amp;DATE(YEAR($A1783),MONTH($A1783)+1,1)-1,'Приход готов. продук.'!$D$2:$D$2000,$D1783)-SUMIFS($H$2:$H$2000,$A$2:$A$2000,"&lt;"&amp;$A1783,$D$2:$D$2000,$D1783))/(SUMIFS('Приход готов. продук.'!$G$2:$G$2000,'Приход готов. продук.'!$A$2:$A$2000,"&lt;="&amp;DATE(YEAR($A1783),MONTH($A1783)+1,1)-1,'Приход готов. продук.'!$D$2:$D$2000,$D1783)-SUMIFS($G$2:$G$2000,$A$2:$A$2000,"&lt;"&amp;$A1783,$D$2:$D$2000,$D1783))*G1783),0)</f>
        <v>0</v>
      </c>
      <c r="I1783" s="118"/>
      <c r="J1783" s="115">
        <f t="shared" si="27"/>
        <v>0</v>
      </c>
    </row>
    <row r="1784" spans="1:10">
      <c r="A1784" s="72"/>
      <c r="B1784" s="73"/>
      <c r="C1784" s="74"/>
      <c r="D1784" s="75"/>
      <c r="E1784" s="110" t="str">
        <f>IFERROR(INDEX('Отчет о движении готов. прод.'!$C$9:$C$259,MATCH(D1784,'Отчет о движении готов. прод.'!$B$9:$B$259,0),1),"")</f>
        <v/>
      </c>
      <c r="F1784" s="111" t="str">
        <f>IFERROR(INDEX('Отчет о движении готов. прод.'!$D$9:$D$259,MATCH(D1784,'Отчет о движении готов. прод.'!$B$9:$B$259,0),1),"")</f>
        <v/>
      </c>
      <c r="G1784" s="157"/>
      <c r="H1784" s="115">
        <f>IFERROR(((SUMIFS('Приход готов. продук.'!$H$2:$H$2000,'Приход готов. продук.'!$A$2:$A$2000,"&lt;="&amp;DATE(YEAR($A1784),MONTH($A1784)+1,1)-1,'Приход готов. продук.'!$D$2:$D$2000,$D1784)-SUMIFS($H$2:$H$2000,$A$2:$A$2000,"&lt;"&amp;$A1784,$D$2:$D$2000,$D1784))/(SUMIFS('Приход готов. продук.'!$G$2:$G$2000,'Приход готов. продук.'!$A$2:$A$2000,"&lt;="&amp;DATE(YEAR($A1784),MONTH($A1784)+1,1)-1,'Приход готов. продук.'!$D$2:$D$2000,$D1784)-SUMIFS($G$2:$G$2000,$A$2:$A$2000,"&lt;"&amp;$A1784,$D$2:$D$2000,$D1784))*G1784),0)</f>
        <v>0</v>
      </c>
      <c r="I1784" s="118"/>
      <c r="J1784" s="115">
        <f t="shared" si="27"/>
        <v>0</v>
      </c>
    </row>
    <row r="1785" spans="1:10">
      <c r="A1785" s="72"/>
      <c r="B1785" s="73"/>
      <c r="C1785" s="74"/>
      <c r="D1785" s="75"/>
      <c r="E1785" s="110" t="str">
        <f>IFERROR(INDEX('Отчет о движении готов. прод.'!$C$9:$C$259,MATCH(D1785,'Отчет о движении готов. прод.'!$B$9:$B$259,0),1),"")</f>
        <v/>
      </c>
      <c r="F1785" s="111" t="str">
        <f>IFERROR(INDEX('Отчет о движении готов. прод.'!$D$9:$D$259,MATCH(D1785,'Отчет о движении готов. прод.'!$B$9:$B$259,0),1),"")</f>
        <v/>
      </c>
      <c r="G1785" s="157"/>
      <c r="H1785" s="115">
        <f>IFERROR(((SUMIFS('Приход готов. продук.'!$H$2:$H$2000,'Приход готов. продук.'!$A$2:$A$2000,"&lt;="&amp;DATE(YEAR($A1785),MONTH($A1785)+1,1)-1,'Приход готов. продук.'!$D$2:$D$2000,$D1785)-SUMIFS($H$2:$H$2000,$A$2:$A$2000,"&lt;"&amp;$A1785,$D$2:$D$2000,$D1785))/(SUMIFS('Приход готов. продук.'!$G$2:$G$2000,'Приход готов. продук.'!$A$2:$A$2000,"&lt;="&amp;DATE(YEAR($A1785),MONTH($A1785)+1,1)-1,'Приход готов. продук.'!$D$2:$D$2000,$D1785)-SUMIFS($G$2:$G$2000,$A$2:$A$2000,"&lt;"&amp;$A1785,$D$2:$D$2000,$D1785))*G1785),0)</f>
        <v>0</v>
      </c>
      <c r="I1785" s="118"/>
      <c r="J1785" s="115">
        <f t="shared" si="27"/>
        <v>0</v>
      </c>
    </row>
    <row r="1786" spans="1:10">
      <c r="A1786" s="72"/>
      <c r="B1786" s="73"/>
      <c r="C1786" s="74"/>
      <c r="D1786" s="75"/>
      <c r="E1786" s="110" t="str">
        <f>IFERROR(INDEX('Отчет о движении готов. прод.'!$C$9:$C$259,MATCH(D1786,'Отчет о движении готов. прод.'!$B$9:$B$259,0),1),"")</f>
        <v/>
      </c>
      <c r="F1786" s="111" t="str">
        <f>IFERROR(INDEX('Отчет о движении готов. прод.'!$D$9:$D$259,MATCH(D1786,'Отчет о движении готов. прод.'!$B$9:$B$259,0),1),"")</f>
        <v/>
      </c>
      <c r="G1786" s="157"/>
      <c r="H1786" s="115">
        <f>IFERROR(((SUMIFS('Приход готов. продук.'!$H$2:$H$2000,'Приход готов. продук.'!$A$2:$A$2000,"&lt;="&amp;DATE(YEAR($A1786),MONTH($A1786)+1,1)-1,'Приход готов. продук.'!$D$2:$D$2000,$D1786)-SUMIFS($H$2:$H$2000,$A$2:$A$2000,"&lt;"&amp;$A1786,$D$2:$D$2000,$D1786))/(SUMIFS('Приход готов. продук.'!$G$2:$G$2000,'Приход готов. продук.'!$A$2:$A$2000,"&lt;="&amp;DATE(YEAR($A1786),MONTH($A1786)+1,1)-1,'Приход готов. продук.'!$D$2:$D$2000,$D1786)-SUMIFS($G$2:$G$2000,$A$2:$A$2000,"&lt;"&amp;$A1786,$D$2:$D$2000,$D1786))*G1786),0)</f>
        <v>0</v>
      </c>
      <c r="I1786" s="118"/>
      <c r="J1786" s="115">
        <f t="shared" si="27"/>
        <v>0</v>
      </c>
    </row>
    <row r="1787" spans="1:10">
      <c r="A1787" s="72"/>
      <c r="B1787" s="73"/>
      <c r="C1787" s="74"/>
      <c r="D1787" s="75"/>
      <c r="E1787" s="110" t="str">
        <f>IFERROR(INDEX('Отчет о движении готов. прод.'!$C$9:$C$259,MATCH(D1787,'Отчет о движении готов. прод.'!$B$9:$B$259,0),1),"")</f>
        <v/>
      </c>
      <c r="F1787" s="111" t="str">
        <f>IFERROR(INDEX('Отчет о движении готов. прод.'!$D$9:$D$259,MATCH(D1787,'Отчет о движении готов. прод.'!$B$9:$B$259,0),1),"")</f>
        <v/>
      </c>
      <c r="G1787" s="157"/>
      <c r="H1787" s="115">
        <f>IFERROR(((SUMIFS('Приход готов. продук.'!$H$2:$H$2000,'Приход готов. продук.'!$A$2:$A$2000,"&lt;="&amp;DATE(YEAR($A1787),MONTH($A1787)+1,1)-1,'Приход готов. продук.'!$D$2:$D$2000,$D1787)-SUMIFS($H$2:$H$2000,$A$2:$A$2000,"&lt;"&amp;$A1787,$D$2:$D$2000,$D1787))/(SUMIFS('Приход готов. продук.'!$G$2:$G$2000,'Приход готов. продук.'!$A$2:$A$2000,"&lt;="&amp;DATE(YEAR($A1787),MONTH($A1787)+1,1)-1,'Приход готов. продук.'!$D$2:$D$2000,$D1787)-SUMIFS($G$2:$G$2000,$A$2:$A$2000,"&lt;"&amp;$A1787,$D$2:$D$2000,$D1787))*G1787),0)</f>
        <v>0</v>
      </c>
      <c r="I1787" s="118"/>
      <c r="J1787" s="115">
        <f t="shared" si="27"/>
        <v>0</v>
      </c>
    </row>
    <row r="1788" spans="1:10">
      <c r="A1788" s="72"/>
      <c r="B1788" s="73"/>
      <c r="C1788" s="74"/>
      <c r="D1788" s="75"/>
      <c r="E1788" s="110" t="str">
        <f>IFERROR(INDEX('Отчет о движении готов. прод.'!$C$9:$C$259,MATCH(D1788,'Отчет о движении готов. прод.'!$B$9:$B$259,0),1),"")</f>
        <v/>
      </c>
      <c r="F1788" s="111" t="str">
        <f>IFERROR(INDEX('Отчет о движении готов. прод.'!$D$9:$D$259,MATCH(D1788,'Отчет о движении готов. прод.'!$B$9:$B$259,0),1),"")</f>
        <v/>
      </c>
      <c r="G1788" s="157"/>
      <c r="H1788" s="115">
        <f>IFERROR(((SUMIFS('Приход готов. продук.'!$H$2:$H$2000,'Приход готов. продук.'!$A$2:$A$2000,"&lt;="&amp;DATE(YEAR($A1788),MONTH($A1788)+1,1)-1,'Приход готов. продук.'!$D$2:$D$2000,$D1788)-SUMIFS($H$2:$H$2000,$A$2:$A$2000,"&lt;"&amp;$A1788,$D$2:$D$2000,$D1788))/(SUMIFS('Приход готов. продук.'!$G$2:$G$2000,'Приход готов. продук.'!$A$2:$A$2000,"&lt;="&amp;DATE(YEAR($A1788),MONTH($A1788)+1,1)-1,'Приход готов. продук.'!$D$2:$D$2000,$D1788)-SUMIFS($G$2:$G$2000,$A$2:$A$2000,"&lt;"&amp;$A1788,$D$2:$D$2000,$D1788))*G1788),0)</f>
        <v>0</v>
      </c>
      <c r="I1788" s="118"/>
      <c r="J1788" s="115">
        <f t="shared" si="27"/>
        <v>0</v>
      </c>
    </row>
    <row r="1789" spans="1:10">
      <c r="A1789" s="72"/>
      <c r="B1789" s="73"/>
      <c r="C1789" s="74"/>
      <c r="D1789" s="75"/>
      <c r="E1789" s="110" t="str">
        <f>IFERROR(INDEX('Отчет о движении готов. прод.'!$C$9:$C$259,MATCH(D1789,'Отчет о движении готов. прод.'!$B$9:$B$259,0),1),"")</f>
        <v/>
      </c>
      <c r="F1789" s="111" t="str">
        <f>IFERROR(INDEX('Отчет о движении готов. прод.'!$D$9:$D$259,MATCH(D1789,'Отчет о движении готов. прод.'!$B$9:$B$259,0),1),"")</f>
        <v/>
      </c>
      <c r="G1789" s="157"/>
      <c r="H1789" s="115">
        <f>IFERROR(((SUMIFS('Приход готов. продук.'!$H$2:$H$2000,'Приход готов. продук.'!$A$2:$A$2000,"&lt;="&amp;DATE(YEAR($A1789),MONTH($A1789)+1,1)-1,'Приход готов. продук.'!$D$2:$D$2000,$D1789)-SUMIFS($H$2:$H$2000,$A$2:$A$2000,"&lt;"&amp;$A1789,$D$2:$D$2000,$D1789))/(SUMIFS('Приход готов. продук.'!$G$2:$G$2000,'Приход готов. продук.'!$A$2:$A$2000,"&lt;="&amp;DATE(YEAR($A1789),MONTH($A1789)+1,1)-1,'Приход готов. продук.'!$D$2:$D$2000,$D1789)-SUMIFS($G$2:$G$2000,$A$2:$A$2000,"&lt;"&amp;$A1789,$D$2:$D$2000,$D1789))*G1789),0)</f>
        <v>0</v>
      </c>
      <c r="I1789" s="118"/>
      <c r="J1789" s="115">
        <f t="shared" si="27"/>
        <v>0</v>
      </c>
    </row>
    <row r="1790" spans="1:10">
      <c r="A1790" s="72"/>
      <c r="B1790" s="73"/>
      <c r="C1790" s="74"/>
      <c r="D1790" s="75"/>
      <c r="E1790" s="110" t="str">
        <f>IFERROR(INDEX('Отчет о движении готов. прод.'!$C$9:$C$259,MATCH(D1790,'Отчет о движении готов. прод.'!$B$9:$B$259,0),1),"")</f>
        <v/>
      </c>
      <c r="F1790" s="111" t="str">
        <f>IFERROR(INDEX('Отчет о движении готов. прод.'!$D$9:$D$259,MATCH(D1790,'Отчет о движении готов. прод.'!$B$9:$B$259,0),1),"")</f>
        <v/>
      </c>
      <c r="G1790" s="157"/>
      <c r="H1790" s="115">
        <f>IFERROR(((SUMIFS('Приход готов. продук.'!$H$2:$H$2000,'Приход готов. продук.'!$A$2:$A$2000,"&lt;="&amp;DATE(YEAR($A1790),MONTH($A1790)+1,1)-1,'Приход готов. продук.'!$D$2:$D$2000,$D1790)-SUMIFS($H$2:$H$2000,$A$2:$A$2000,"&lt;"&amp;$A1790,$D$2:$D$2000,$D1790))/(SUMIFS('Приход готов. продук.'!$G$2:$G$2000,'Приход готов. продук.'!$A$2:$A$2000,"&lt;="&amp;DATE(YEAR($A1790),MONTH($A1790)+1,1)-1,'Приход готов. продук.'!$D$2:$D$2000,$D1790)-SUMIFS($G$2:$G$2000,$A$2:$A$2000,"&lt;"&amp;$A1790,$D$2:$D$2000,$D1790))*G1790),0)</f>
        <v>0</v>
      </c>
      <c r="I1790" s="118"/>
      <c r="J1790" s="115">
        <f t="shared" si="27"/>
        <v>0</v>
      </c>
    </row>
    <row r="1791" spans="1:10">
      <c r="A1791" s="72"/>
      <c r="B1791" s="73"/>
      <c r="C1791" s="74"/>
      <c r="D1791" s="75"/>
      <c r="E1791" s="110" t="str">
        <f>IFERROR(INDEX('Отчет о движении готов. прод.'!$C$9:$C$259,MATCH(D1791,'Отчет о движении готов. прод.'!$B$9:$B$259,0),1),"")</f>
        <v/>
      </c>
      <c r="F1791" s="111" t="str">
        <f>IFERROR(INDEX('Отчет о движении готов. прод.'!$D$9:$D$259,MATCH(D1791,'Отчет о движении готов. прод.'!$B$9:$B$259,0),1),"")</f>
        <v/>
      </c>
      <c r="G1791" s="157"/>
      <c r="H1791" s="115">
        <f>IFERROR(((SUMIFS('Приход готов. продук.'!$H$2:$H$2000,'Приход готов. продук.'!$A$2:$A$2000,"&lt;="&amp;DATE(YEAR($A1791),MONTH($A1791)+1,1)-1,'Приход готов. продук.'!$D$2:$D$2000,$D1791)-SUMIFS($H$2:$H$2000,$A$2:$A$2000,"&lt;"&amp;$A1791,$D$2:$D$2000,$D1791))/(SUMIFS('Приход готов. продук.'!$G$2:$G$2000,'Приход готов. продук.'!$A$2:$A$2000,"&lt;="&amp;DATE(YEAR($A1791),MONTH($A1791)+1,1)-1,'Приход готов. продук.'!$D$2:$D$2000,$D1791)-SUMIFS($G$2:$G$2000,$A$2:$A$2000,"&lt;"&amp;$A1791,$D$2:$D$2000,$D1791))*G1791),0)</f>
        <v>0</v>
      </c>
      <c r="I1791" s="118"/>
      <c r="J1791" s="115">
        <f t="shared" si="27"/>
        <v>0</v>
      </c>
    </row>
    <row r="1792" spans="1:10">
      <c r="A1792" s="72"/>
      <c r="B1792" s="73"/>
      <c r="C1792" s="74"/>
      <c r="D1792" s="75"/>
      <c r="E1792" s="110" t="str">
        <f>IFERROR(INDEX('Отчет о движении готов. прод.'!$C$9:$C$259,MATCH(D1792,'Отчет о движении готов. прод.'!$B$9:$B$259,0),1),"")</f>
        <v/>
      </c>
      <c r="F1792" s="111" t="str">
        <f>IFERROR(INDEX('Отчет о движении готов. прод.'!$D$9:$D$259,MATCH(D1792,'Отчет о движении готов. прод.'!$B$9:$B$259,0),1),"")</f>
        <v/>
      </c>
      <c r="G1792" s="157"/>
      <c r="H1792" s="115">
        <f>IFERROR(((SUMIFS('Приход готов. продук.'!$H$2:$H$2000,'Приход готов. продук.'!$A$2:$A$2000,"&lt;="&amp;DATE(YEAR($A1792),MONTH($A1792)+1,1)-1,'Приход готов. продук.'!$D$2:$D$2000,$D1792)-SUMIFS($H$2:$H$2000,$A$2:$A$2000,"&lt;"&amp;$A1792,$D$2:$D$2000,$D1792))/(SUMIFS('Приход готов. продук.'!$G$2:$G$2000,'Приход готов. продук.'!$A$2:$A$2000,"&lt;="&amp;DATE(YEAR($A1792),MONTH($A1792)+1,1)-1,'Приход готов. продук.'!$D$2:$D$2000,$D1792)-SUMIFS($G$2:$G$2000,$A$2:$A$2000,"&lt;"&amp;$A1792,$D$2:$D$2000,$D1792))*G1792),0)</f>
        <v>0</v>
      </c>
      <c r="I1792" s="118"/>
      <c r="J1792" s="115">
        <f t="shared" si="27"/>
        <v>0</v>
      </c>
    </row>
    <row r="1793" spans="1:10">
      <c r="A1793" s="72"/>
      <c r="B1793" s="73"/>
      <c r="C1793" s="74"/>
      <c r="D1793" s="75"/>
      <c r="E1793" s="110" t="str">
        <f>IFERROR(INDEX('Отчет о движении готов. прод.'!$C$9:$C$259,MATCH(D1793,'Отчет о движении готов. прод.'!$B$9:$B$259,0),1),"")</f>
        <v/>
      </c>
      <c r="F1793" s="111" t="str">
        <f>IFERROR(INDEX('Отчет о движении готов. прод.'!$D$9:$D$259,MATCH(D1793,'Отчет о движении готов. прод.'!$B$9:$B$259,0),1),"")</f>
        <v/>
      </c>
      <c r="G1793" s="157"/>
      <c r="H1793" s="115">
        <f>IFERROR(((SUMIFS('Приход готов. продук.'!$H$2:$H$2000,'Приход готов. продук.'!$A$2:$A$2000,"&lt;="&amp;DATE(YEAR($A1793),MONTH($A1793)+1,1)-1,'Приход готов. продук.'!$D$2:$D$2000,$D1793)-SUMIFS($H$2:$H$2000,$A$2:$A$2000,"&lt;"&amp;$A1793,$D$2:$D$2000,$D1793))/(SUMIFS('Приход готов. продук.'!$G$2:$G$2000,'Приход готов. продук.'!$A$2:$A$2000,"&lt;="&amp;DATE(YEAR($A1793),MONTH($A1793)+1,1)-1,'Приход готов. продук.'!$D$2:$D$2000,$D1793)-SUMIFS($G$2:$G$2000,$A$2:$A$2000,"&lt;"&amp;$A1793,$D$2:$D$2000,$D1793))*G1793),0)</f>
        <v>0</v>
      </c>
      <c r="I1793" s="118"/>
      <c r="J1793" s="115">
        <f t="shared" si="27"/>
        <v>0</v>
      </c>
    </row>
    <row r="1794" spans="1:10">
      <c r="A1794" s="72"/>
      <c r="B1794" s="73"/>
      <c r="C1794" s="74"/>
      <c r="D1794" s="75"/>
      <c r="E1794" s="110" t="str">
        <f>IFERROR(INDEX('Отчет о движении готов. прод.'!$C$9:$C$259,MATCH(D1794,'Отчет о движении готов. прод.'!$B$9:$B$259,0),1),"")</f>
        <v/>
      </c>
      <c r="F1794" s="111" t="str">
        <f>IFERROR(INDEX('Отчет о движении готов. прод.'!$D$9:$D$259,MATCH(D1794,'Отчет о движении готов. прод.'!$B$9:$B$259,0),1),"")</f>
        <v/>
      </c>
      <c r="G1794" s="157"/>
      <c r="H1794" s="115">
        <f>IFERROR(((SUMIFS('Приход готов. продук.'!$H$2:$H$2000,'Приход готов. продук.'!$A$2:$A$2000,"&lt;="&amp;DATE(YEAR($A1794),MONTH($A1794)+1,1)-1,'Приход готов. продук.'!$D$2:$D$2000,$D1794)-SUMIFS($H$2:$H$2000,$A$2:$A$2000,"&lt;"&amp;$A1794,$D$2:$D$2000,$D1794))/(SUMIFS('Приход готов. продук.'!$G$2:$G$2000,'Приход готов. продук.'!$A$2:$A$2000,"&lt;="&amp;DATE(YEAR($A1794),MONTH($A1794)+1,1)-1,'Приход готов. продук.'!$D$2:$D$2000,$D1794)-SUMIFS($G$2:$G$2000,$A$2:$A$2000,"&lt;"&amp;$A1794,$D$2:$D$2000,$D1794))*G1794),0)</f>
        <v>0</v>
      </c>
      <c r="I1794" s="118"/>
      <c r="J1794" s="115">
        <f t="shared" si="27"/>
        <v>0</v>
      </c>
    </row>
    <row r="1795" spans="1:10">
      <c r="A1795" s="72"/>
      <c r="B1795" s="73"/>
      <c r="C1795" s="74"/>
      <c r="D1795" s="75"/>
      <c r="E1795" s="110" t="str">
        <f>IFERROR(INDEX('Отчет о движении готов. прод.'!$C$9:$C$259,MATCH(D1795,'Отчет о движении готов. прод.'!$B$9:$B$259,0),1),"")</f>
        <v/>
      </c>
      <c r="F1795" s="111" t="str">
        <f>IFERROR(INDEX('Отчет о движении готов. прод.'!$D$9:$D$259,MATCH(D1795,'Отчет о движении готов. прод.'!$B$9:$B$259,0),1),"")</f>
        <v/>
      </c>
      <c r="G1795" s="157"/>
      <c r="H1795" s="115">
        <f>IFERROR(((SUMIFS('Приход готов. продук.'!$H$2:$H$2000,'Приход готов. продук.'!$A$2:$A$2000,"&lt;="&amp;DATE(YEAR($A1795),MONTH($A1795)+1,1)-1,'Приход готов. продук.'!$D$2:$D$2000,$D1795)-SUMIFS($H$2:$H$2000,$A$2:$A$2000,"&lt;"&amp;$A1795,$D$2:$D$2000,$D1795))/(SUMIFS('Приход готов. продук.'!$G$2:$G$2000,'Приход готов. продук.'!$A$2:$A$2000,"&lt;="&amp;DATE(YEAR($A1795),MONTH($A1795)+1,1)-1,'Приход готов. продук.'!$D$2:$D$2000,$D1795)-SUMIFS($G$2:$G$2000,$A$2:$A$2000,"&lt;"&amp;$A1795,$D$2:$D$2000,$D1795))*G1795),0)</f>
        <v>0</v>
      </c>
      <c r="I1795" s="118"/>
      <c r="J1795" s="115">
        <f t="shared" ref="J1795:J1858" si="28">+G1795*I1795</f>
        <v>0</v>
      </c>
    </row>
    <row r="1796" spans="1:10">
      <c r="A1796" s="72"/>
      <c r="B1796" s="73"/>
      <c r="C1796" s="74"/>
      <c r="D1796" s="75"/>
      <c r="E1796" s="110" t="str">
        <f>IFERROR(INDEX('Отчет о движении готов. прод.'!$C$9:$C$259,MATCH(D1796,'Отчет о движении готов. прод.'!$B$9:$B$259,0),1),"")</f>
        <v/>
      </c>
      <c r="F1796" s="111" t="str">
        <f>IFERROR(INDEX('Отчет о движении готов. прод.'!$D$9:$D$259,MATCH(D1796,'Отчет о движении готов. прод.'!$B$9:$B$259,0),1),"")</f>
        <v/>
      </c>
      <c r="G1796" s="157"/>
      <c r="H1796" s="115">
        <f>IFERROR(((SUMIFS('Приход готов. продук.'!$H$2:$H$2000,'Приход готов. продук.'!$A$2:$A$2000,"&lt;="&amp;DATE(YEAR($A1796),MONTH($A1796)+1,1)-1,'Приход готов. продук.'!$D$2:$D$2000,$D1796)-SUMIFS($H$2:$H$2000,$A$2:$A$2000,"&lt;"&amp;$A1796,$D$2:$D$2000,$D1796))/(SUMIFS('Приход готов. продук.'!$G$2:$G$2000,'Приход готов. продук.'!$A$2:$A$2000,"&lt;="&amp;DATE(YEAR($A1796),MONTH($A1796)+1,1)-1,'Приход готов. продук.'!$D$2:$D$2000,$D1796)-SUMIFS($G$2:$G$2000,$A$2:$A$2000,"&lt;"&amp;$A1796,$D$2:$D$2000,$D1796))*G1796),0)</f>
        <v>0</v>
      </c>
      <c r="I1796" s="118"/>
      <c r="J1796" s="115">
        <f t="shared" si="28"/>
        <v>0</v>
      </c>
    </row>
    <row r="1797" spans="1:10">
      <c r="A1797" s="72"/>
      <c r="B1797" s="73"/>
      <c r="C1797" s="74"/>
      <c r="D1797" s="75"/>
      <c r="E1797" s="110" t="str">
        <f>IFERROR(INDEX('Отчет о движении готов. прод.'!$C$9:$C$259,MATCH(D1797,'Отчет о движении готов. прод.'!$B$9:$B$259,0),1),"")</f>
        <v/>
      </c>
      <c r="F1797" s="111" t="str">
        <f>IFERROR(INDEX('Отчет о движении готов. прод.'!$D$9:$D$259,MATCH(D1797,'Отчет о движении готов. прод.'!$B$9:$B$259,0),1),"")</f>
        <v/>
      </c>
      <c r="G1797" s="157"/>
      <c r="H1797" s="115">
        <f>IFERROR(((SUMIFS('Приход готов. продук.'!$H$2:$H$2000,'Приход готов. продук.'!$A$2:$A$2000,"&lt;="&amp;DATE(YEAR($A1797),MONTH($A1797)+1,1)-1,'Приход готов. продук.'!$D$2:$D$2000,$D1797)-SUMIFS($H$2:$H$2000,$A$2:$A$2000,"&lt;"&amp;$A1797,$D$2:$D$2000,$D1797))/(SUMIFS('Приход готов. продук.'!$G$2:$G$2000,'Приход готов. продук.'!$A$2:$A$2000,"&lt;="&amp;DATE(YEAR($A1797),MONTH($A1797)+1,1)-1,'Приход готов. продук.'!$D$2:$D$2000,$D1797)-SUMIFS($G$2:$G$2000,$A$2:$A$2000,"&lt;"&amp;$A1797,$D$2:$D$2000,$D1797))*G1797),0)</f>
        <v>0</v>
      </c>
      <c r="I1797" s="118"/>
      <c r="J1797" s="115">
        <f t="shared" si="28"/>
        <v>0</v>
      </c>
    </row>
    <row r="1798" spans="1:10">
      <c r="A1798" s="72"/>
      <c r="B1798" s="73"/>
      <c r="C1798" s="74"/>
      <c r="D1798" s="75"/>
      <c r="E1798" s="110" t="str">
        <f>IFERROR(INDEX('Отчет о движении готов. прод.'!$C$9:$C$259,MATCH(D1798,'Отчет о движении готов. прод.'!$B$9:$B$259,0),1),"")</f>
        <v/>
      </c>
      <c r="F1798" s="111" t="str">
        <f>IFERROR(INDEX('Отчет о движении готов. прод.'!$D$9:$D$259,MATCH(D1798,'Отчет о движении готов. прод.'!$B$9:$B$259,0),1),"")</f>
        <v/>
      </c>
      <c r="G1798" s="157"/>
      <c r="H1798" s="115">
        <f>IFERROR(((SUMIFS('Приход готов. продук.'!$H$2:$H$2000,'Приход готов. продук.'!$A$2:$A$2000,"&lt;="&amp;DATE(YEAR($A1798),MONTH($A1798)+1,1)-1,'Приход готов. продук.'!$D$2:$D$2000,$D1798)-SUMIFS($H$2:$H$2000,$A$2:$A$2000,"&lt;"&amp;$A1798,$D$2:$D$2000,$D1798))/(SUMIFS('Приход готов. продук.'!$G$2:$G$2000,'Приход готов. продук.'!$A$2:$A$2000,"&lt;="&amp;DATE(YEAR($A1798),MONTH($A1798)+1,1)-1,'Приход готов. продук.'!$D$2:$D$2000,$D1798)-SUMIFS($G$2:$G$2000,$A$2:$A$2000,"&lt;"&amp;$A1798,$D$2:$D$2000,$D1798))*G1798),0)</f>
        <v>0</v>
      </c>
      <c r="I1798" s="118"/>
      <c r="J1798" s="115">
        <f t="shared" si="28"/>
        <v>0</v>
      </c>
    </row>
    <row r="1799" spans="1:10">
      <c r="A1799" s="72"/>
      <c r="B1799" s="73"/>
      <c r="C1799" s="74"/>
      <c r="D1799" s="75"/>
      <c r="E1799" s="110" t="str">
        <f>IFERROR(INDEX('Отчет о движении готов. прод.'!$C$9:$C$259,MATCH(D1799,'Отчет о движении готов. прод.'!$B$9:$B$259,0),1),"")</f>
        <v/>
      </c>
      <c r="F1799" s="111" t="str">
        <f>IFERROR(INDEX('Отчет о движении готов. прод.'!$D$9:$D$259,MATCH(D1799,'Отчет о движении готов. прод.'!$B$9:$B$259,0),1),"")</f>
        <v/>
      </c>
      <c r="G1799" s="157"/>
      <c r="H1799" s="115">
        <f>IFERROR(((SUMIFS('Приход готов. продук.'!$H$2:$H$2000,'Приход готов. продук.'!$A$2:$A$2000,"&lt;="&amp;DATE(YEAR($A1799),MONTH($A1799)+1,1)-1,'Приход готов. продук.'!$D$2:$D$2000,$D1799)-SUMIFS($H$2:$H$2000,$A$2:$A$2000,"&lt;"&amp;$A1799,$D$2:$D$2000,$D1799))/(SUMIFS('Приход готов. продук.'!$G$2:$G$2000,'Приход готов. продук.'!$A$2:$A$2000,"&lt;="&amp;DATE(YEAR($A1799),MONTH($A1799)+1,1)-1,'Приход готов. продук.'!$D$2:$D$2000,$D1799)-SUMIFS($G$2:$G$2000,$A$2:$A$2000,"&lt;"&amp;$A1799,$D$2:$D$2000,$D1799))*G1799),0)</f>
        <v>0</v>
      </c>
      <c r="I1799" s="118"/>
      <c r="J1799" s="115">
        <f t="shared" si="28"/>
        <v>0</v>
      </c>
    </row>
    <row r="1800" spans="1:10">
      <c r="A1800" s="72"/>
      <c r="B1800" s="73"/>
      <c r="C1800" s="74"/>
      <c r="D1800" s="75"/>
      <c r="E1800" s="110" t="str">
        <f>IFERROR(INDEX('Отчет о движении готов. прод.'!$C$9:$C$259,MATCH(D1800,'Отчет о движении готов. прод.'!$B$9:$B$259,0),1),"")</f>
        <v/>
      </c>
      <c r="F1800" s="111" t="str">
        <f>IFERROR(INDEX('Отчет о движении готов. прод.'!$D$9:$D$259,MATCH(D1800,'Отчет о движении готов. прод.'!$B$9:$B$259,0),1),"")</f>
        <v/>
      </c>
      <c r="G1800" s="157"/>
      <c r="H1800" s="115">
        <f>IFERROR(((SUMIFS('Приход готов. продук.'!$H$2:$H$2000,'Приход готов. продук.'!$A$2:$A$2000,"&lt;="&amp;DATE(YEAR($A1800),MONTH($A1800)+1,1)-1,'Приход готов. продук.'!$D$2:$D$2000,$D1800)-SUMIFS($H$2:$H$2000,$A$2:$A$2000,"&lt;"&amp;$A1800,$D$2:$D$2000,$D1800))/(SUMIFS('Приход готов. продук.'!$G$2:$G$2000,'Приход готов. продук.'!$A$2:$A$2000,"&lt;="&amp;DATE(YEAR($A1800),MONTH($A1800)+1,1)-1,'Приход готов. продук.'!$D$2:$D$2000,$D1800)-SUMIFS($G$2:$G$2000,$A$2:$A$2000,"&lt;"&amp;$A1800,$D$2:$D$2000,$D1800))*G1800),0)</f>
        <v>0</v>
      </c>
      <c r="I1800" s="118"/>
      <c r="J1800" s="115">
        <f t="shared" si="28"/>
        <v>0</v>
      </c>
    </row>
    <row r="1801" spans="1:10">
      <c r="A1801" s="72"/>
      <c r="B1801" s="73"/>
      <c r="C1801" s="74"/>
      <c r="D1801" s="75"/>
      <c r="E1801" s="110" t="str">
        <f>IFERROR(INDEX('Отчет о движении готов. прод.'!$C$9:$C$259,MATCH(D1801,'Отчет о движении готов. прод.'!$B$9:$B$259,0),1),"")</f>
        <v/>
      </c>
      <c r="F1801" s="111" t="str">
        <f>IFERROR(INDEX('Отчет о движении готов. прод.'!$D$9:$D$259,MATCH(D1801,'Отчет о движении готов. прод.'!$B$9:$B$259,0),1),"")</f>
        <v/>
      </c>
      <c r="G1801" s="157"/>
      <c r="H1801" s="115">
        <f>IFERROR(((SUMIFS('Приход готов. продук.'!$H$2:$H$2000,'Приход готов. продук.'!$A$2:$A$2000,"&lt;="&amp;DATE(YEAR($A1801),MONTH($A1801)+1,1)-1,'Приход готов. продук.'!$D$2:$D$2000,$D1801)-SUMIFS($H$2:$H$2000,$A$2:$A$2000,"&lt;"&amp;$A1801,$D$2:$D$2000,$D1801))/(SUMIFS('Приход готов. продук.'!$G$2:$G$2000,'Приход готов. продук.'!$A$2:$A$2000,"&lt;="&amp;DATE(YEAR($A1801),MONTH($A1801)+1,1)-1,'Приход готов. продук.'!$D$2:$D$2000,$D1801)-SUMIFS($G$2:$G$2000,$A$2:$A$2000,"&lt;"&amp;$A1801,$D$2:$D$2000,$D1801))*G1801),0)</f>
        <v>0</v>
      </c>
      <c r="I1801" s="118"/>
      <c r="J1801" s="115">
        <f t="shared" si="28"/>
        <v>0</v>
      </c>
    </row>
    <row r="1802" spans="1:10">
      <c r="A1802" s="72"/>
      <c r="B1802" s="73"/>
      <c r="C1802" s="74"/>
      <c r="D1802" s="75"/>
      <c r="E1802" s="110" t="str">
        <f>IFERROR(INDEX('Отчет о движении готов. прод.'!$C$9:$C$259,MATCH(D1802,'Отчет о движении готов. прод.'!$B$9:$B$259,0),1),"")</f>
        <v/>
      </c>
      <c r="F1802" s="111" t="str">
        <f>IFERROR(INDEX('Отчет о движении готов. прод.'!$D$9:$D$259,MATCH(D1802,'Отчет о движении готов. прод.'!$B$9:$B$259,0),1),"")</f>
        <v/>
      </c>
      <c r="G1802" s="157"/>
      <c r="H1802" s="115">
        <f>IFERROR(((SUMIFS('Приход готов. продук.'!$H$2:$H$2000,'Приход готов. продук.'!$A$2:$A$2000,"&lt;="&amp;DATE(YEAR($A1802),MONTH($A1802)+1,1)-1,'Приход готов. продук.'!$D$2:$D$2000,$D1802)-SUMIFS($H$2:$H$2000,$A$2:$A$2000,"&lt;"&amp;$A1802,$D$2:$D$2000,$D1802))/(SUMIFS('Приход готов. продук.'!$G$2:$G$2000,'Приход готов. продук.'!$A$2:$A$2000,"&lt;="&amp;DATE(YEAR($A1802),MONTH($A1802)+1,1)-1,'Приход готов. продук.'!$D$2:$D$2000,$D1802)-SUMIFS($G$2:$G$2000,$A$2:$A$2000,"&lt;"&amp;$A1802,$D$2:$D$2000,$D1802))*G1802),0)</f>
        <v>0</v>
      </c>
      <c r="I1802" s="118"/>
      <c r="J1802" s="115">
        <f t="shared" si="28"/>
        <v>0</v>
      </c>
    </row>
    <row r="1803" spans="1:10">
      <c r="A1803" s="72"/>
      <c r="B1803" s="73"/>
      <c r="C1803" s="74"/>
      <c r="D1803" s="75"/>
      <c r="E1803" s="110" t="str">
        <f>IFERROR(INDEX('Отчет о движении готов. прод.'!$C$9:$C$259,MATCH(D1803,'Отчет о движении готов. прод.'!$B$9:$B$259,0),1),"")</f>
        <v/>
      </c>
      <c r="F1803" s="111" t="str">
        <f>IFERROR(INDEX('Отчет о движении готов. прод.'!$D$9:$D$259,MATCH(D1803,'Отчет о движении готов. прод.'!$B$9:$B$259,0),1),"")</f>
        <v/>
      </c>
      <c r="G1803" s="157"/>
      <c r="H1803" s="115">
        <f>IFERROR(((SUMIFS('Приход готов. продук.'!$H$2:$H$2000,'Приход готов. продук.'!$A$2:$A$2000,"&lt;="&amp;DATE(YEAR($A1803),MONTH($A1803)+1,1)-1,'Приход готов. продук.'!$D$2:$D$2000,$D1803)-SUMIFS($H$2:$H$2000,$A$2:$A$2000,"&lt;"&amp;$A1803,$D$2:$D$2000,$D1803))/(SUMIFS('Приход готов. продук.'!$G$2:$G$2000,'Приход готов. продук.'!$A$2:$A$2000,"&lt;="&amp;DATE(YEAR($A1803),MONTH($A1803)+1,1)-1,'Приход готов. продук.'!$D$2:$D$2000,$D1803)-SUMIFS($G$2:$G$2000,$A$2:$A$2000,"&lt;"&amp;$A1803,$D$2:$D$2000,$D1803))*G1803),0)</f>
        <v>0</v>
      </c>
      <c r="I1803" s="118"/>
      <c r="J1803" s="115">
        <f t="shared" si="28"/>
        <v>0</v>
      </c>
    </row>
    <row r="1804" spans="1:10">
      <c r="A1804" s="72"/>
      <c r="B1804" s="73"/>
      <c r="C1804" s="74"/>
      <c r="D1804" s="75"/>
      <c r="E1804" s="110" t="str">
        <f>IFERROR(INDEX('Отчет о движении готов. прод.'!$C$9:$C$259,MATCH(D1804,'Отчет о движении готов. прод.'!$B$9:$B$259,0),1),"")</f>
        <v/>
      </c>
      <c r="F1804" s="111" t="str">
        <f>IFERROR(INDEX('Отчет о движении готов. прод.'!$D$9:$D$259,MATCH(D1804,'Отчет о движении готов. прод.'!$B$9:$B$259,0),1),"")</f>
        <v/>
      </c>
      <c r="G1804" s="157"/>
      <c r="H1804" s="115">
        <f>IFERROR(((SUMIFS('Приход готов. продук.'!$H$2:$H$2000,'Приход готов. продук.'!$A$2:$A$2000,"&lt;="&amp;DATE(YEAR($A1804),MONTH($A1804)+1,1)-1,'Приход готов. продук.'!$D$2:$D$2000,$D1804)-SUMIFS($H$2:$H$2000,$A$2:$A$2000,"&lt;"&amp;$A1804,$D$2:$D$2000,$D1804))/(SUMIFS('Приход готов. продук.'!$G$2:$G$2000,'Приход готов. продук.'!$A$2:$A$2000,"&lt;="&amp;DATE(YEAR($A1804),MONTH($A1804)+1,1)-1,'Приход готов. продук.'!$D$2:$D$2000,$D1804)-SUMIFS($G$2:$G$2000,$A$2:$A$2000,"&lt;"&amp;$A1804,$D$2:$D$2000,$D1804))*G1804),0)</f>
        <v>0</v>
      </c>
      <c r="I1804" s="118"/>
      <c r="J1804" s="115">
        <f t="shared" si="28"/>
        <v>0</v>
      </c>
    </row>
    <row r="1805" spans="1:10">
      <c r="A1805" s="72"/>
      <c r="B1805" s="73"/>
      <c r="C1805" s="74"/>
      <c r="D1805" s="75"/>
      <c r="E1805" s="110" t="str">
        <f>IFERROR(INDEX('Отчет о движении готов. прод.'!$C$9:$C$259,MATCH(D1805,'Отчет о движении готов. прод.'!$B$9:$B$259,0),1),"")</f>
        <v/>
      </c>
      <c r="F1805" s="111" t="str">
        <f>IFERROR(INDEX('Отчет о движении готов. прод.'!$D$9:$D$259,MATCH(D1805,'Отчет о движении готов. прод.'!$B$9:$B$259,0),1),"")</f>
        <v/>
      </c>
      <c r="G1805" s="157"/>
      <c r="H1805" s="115">
        <f>IFERROR(((SUMIFS('Приход готов. продук.'!$H$2:$H$2000,'Приход готов. продук.'!$A$2:$A$2000,"&lt;="&amp;DATE(YEAR($A1805),MONTH($A1805)+1,1)-1,'Приход готов. продук.'!$D$2:$D$2000,$D1805)-SUMIFS($H$2:$H$2000,$A$2:$A$2000,"&lt;"&amp;$A1805,$D$2:$D$2000,$D1805))/(SUMIFS('Приход готов. продук.'!$G$2:$G$2000,'Приход готов. продук.'!$A$2:$A$2000,"&lt;="&amp;DATE(YEAR($A1805),MONTH($A1805)+1,1)-1,'Приход готов. продук.'!$D$2:$D$2000,$D1805)-SUMIFS($G$2:$G$2000,$A$2:$A$2000,"&lt;"&amp;$A1805,$D$2:$D$2000,$D1805))*G1805),0)</f>
        <v>0</v>
      </c>
      <c r="I1805" s="118"/>
      <c r="J1805" s="115">
        <f t="shared" si="28"/>
        <v>0</v>
      </c>
    </row>
    <row r="1806" spans="1:10">
      <c r="A1806" s="72"/>
      <c r="B1806" s="73"/>
      <c r="C1806" s="74"/>
      <c r="D1806" s="75"/>
      <c r="E1806" s="110" t="str">
        <f>IFERROR(INDEX('Отчет о движении готов. прод.'!$C$9:$C$259,MATCH(D1806,'Отчет о движении готов. прод.'!$B$9:$B$259,0),1),"")</f>
        <v/>
      </c>
      <c r="F1806" s="111" t="str">
        <f>IFERROR(INDEX('Отчет о движении готов. прод.'!$D$9:$D$259,MATCH(D1806,'Отчет о движении готов. прод.'!$B$9:$B$259,0),1),"")</f>
        <v/>
      </c>
      <c r="G1806" s="157"/>
      <c r="H1806" s="115">
        <f>IFERROR(((SUMIFS('Приход готов. продук.'!$H$2:$H$2000,'Приход готов. продук.'!$A$2:$A$2000,"&lt;="&amp;DATE(YEAR($A1806),MONTH($A1806)+1,1)-1,'Приход готов. продук.'!$D$2:$D$2000,$D1806)-SUMIFS($H$2:$H$2000,$A$2:$A$2000,"&lt;"&amp;$A1806,$D$2:$D$2000,$D1806))/(SUMIFS('Приход готов. продук.'!$G$2:$G$2000,'Приход готов. продук.'!$A$2:$A$2000,"&lt;="&amp;DATE(YEAR($A1806),MONTH($A1806)+1,1)-1,'Приход готов. продук.'!$D$2:$D$2000,$D1806)-SUMIFS($G$2:$G$2000,$A$2:$A$2000,"&lt;"&amp;$A1806,$D$2:$D$2000,$D1806))*G1806),0)</f>
        <v>0</v>
      </c>
      <c r="I1806" s="118"/>
      <c r="J1806" s="115">
        <f t="shared" si="28"/>
        <v>0</v>
      </c>
    </row>
    <row r="1807" spans="1:10">
      <c r="A1807" s="72"/>
      <c r="B1807" s="73"/>
      <c r="C1807" s="74"/>
      <c r="D1807" s="75"/>
      <c r="E1807" s="110" t="str">
        <f>IFERROR(INDEX('Отчет о движении готов. прод.'!$C$9:$C$259,MATCH(D1807,'Отчет о движении готов. прод.'!$B$9:$B$259,0),1),"")</f>
        <v/>
      </c>
      <c r="F1807" s="111" t="str">
        <f>IFERROR(INDEX('Отчет о движении готов. прод.'!$D$9:$D$259,MATCH(D1807,'Отчет о движении готов. прод.'!$B$9:$B$259,0),1),"")</f>
        <v/>
      </c>
      <c r="G1807" s="157"/>
      <c r="H1807" s="115">
        <f>IFERROR(((SUMIFS('Приход готов. продук.'!$H$2:$H$2000,'Приход готов. продук.'!$A$2:$A$2000,"&lt;="&amp;DATE(YEAR($A1807),MONTH($A1807)+1,1)-1,'Приход готов. продук.'!$D$2:$D$2000,$D1807)-SUMIFS($H$2:$H$2000,$A$2:$A$2000,"&lt;"&amp;$A1807,$D$2:$D$2000,$D1807))/(SUMIFS('Приход готов. продук.'!$G$2:$G$2000,'Приход готов. продук.'!$A$2:$A$2000,"&lt;="&amp;DATE(YEAR($A1807),MONTH($A1807)+1,1)-1,'Приход готов. продук.'!$D$2:$D$2000,$D1807)-SUMIFS($G$2:$G$2000,$A$2:$A$2000,"&lt;"&amp;$A1807,$D$2:$D$2000,$D1807))*G1807),0)</f>
        <v>0</v>
      </c>
      <c r="I1807" s="118"/>
      <c r="J1807" s="115">
        <f t="shared" si="28"/>
        <v>0</v>
      </c>
    </row>
    <row r="1808" spans="1:10">
      <c r="A1808" s="72"/>
      <c r="B1808" s="73"/>
      <c r="C1808" s="74"/>
      <c r="D1808" s="75"/>
      <c r="E1808" s="110" t="str">
        <f>IFERROR(INDEX('Отчет о движении готов. прод.'!$C$9:$C$259,MATCH(D1808,'Отчет о движении готов. прод.'!$B$9:$B$259,0),1),"")</f>
        <v/>
      </c>
      <c r="F1808" s="111" t="str">
        <f>IFERROR(INDEX('Отчет о движении готов. прод.'!$D$9:$D$259,MATCH(D1808,'Отчет о движении готов. прод.'!$B$9:$B$259,0),1),"")</f>
        <v/>
      </c>
      <c r="G1808" s="157"/>
      <c r="H1808" s="115">
        <f>IFERROR(((SUMIFS('Приход готов. продук.'!$H$2:$H$2000,'Приход готов. продук.'!$A$2:$A$2000,"&lt;="&amp;DATE(YEAR($A1808),MONTH($A1808)+1,1)-1,'Приход готов. продук.'!$D$2:$D$2000,$D1808)-SUMIFS($H$2:$H$2000,$A$2:$A$2000,"&lt;"&amp;$A1808,$D$2:$D$2000,$D1808))/(SUMIFS('Приход готов. продук.'!$G$2:$G$2000,'Приход готов. продук.'!$A$2:$A$2000,"&lt;="&amp;DATE(YEAR($A1808),MONTH($A1808)+1,1)-1,'Приход готов. продук.'!$D$2:$D$2000,$D1808)-SUMIFS($G$2:$G$2000,$A$2:$A$2000,"&lt;"&amp;$A1808,$D$2:$D$2000,$D1808))*G1808),0)</f>
        <v>0</v>
      </c>
      <c r="I1808" s="118"/>
      <c r="J1808" s="115">
        <f t="shared" si="28"/>
        <v>0</v>
      </c>
    </row>
    <row r="1809" spans="1:10">
      <c r="A1809" s="72"/>
      <c r="B1809" s="73"/>
      <c r="C1809" s="74"/>
      <c r="D1809" s="75"/>
      <c r="E1809" s="110" t="str">
        <f>IFERROR(INDEX('Отчет о движении готов. прод.'!$C$9:$C$259,MATCH(D1809,'Отчет о движении готов. прод.'!$B$9:$B$259,0),1),"")</f>
        <v/>
      </c>
      <c r="F1809" s="111" t="str">
        <f>IFERROR(INDEX('Отчет о движении готов. прод.'!$D$9:$D$259,MATCH(D1809,'Отчет о движении готов. прод.'!$B$9:$B$259,0),1),"")</f>
        <v/>
      </c>
      <c r="G1809" s="157"/>
      <c r="H1809" s="115">
        <f>IFERROR(((SUMIFS('Приход готов. продук.'!$H$2:$H$2000,'Приход готов. продук.'!$A$2:$A$2000,"&lt;="&amp;DATE(YEAR($A1809),MONTH($A1809)+1,1)-1,'Приход готов. продук.'!$D$2:$D$2000,$D1809)-SUMIFS($H$2:$H$2000,$A$2:$A$2000,"&lt;"&amp;$A1809,$D$2:$D$2000,$D1809))/(SUMIFS('Приход готов. продук.'!$G$2:$G$2000,'Приход готов. продук.'!$A$2:$A$2000,"&lt;="&amp;DATE(YEAR($A1809),MONTH($A1809)+1,1)-1,'Приход готов. продук.'!$D$2:$D$2000,$D1809)-SUMIFS($G$2:$G$2000,$A$2:$A$2000,"&lt;"&amp;$A1809,$D$2:$D$2000,$D1809))*G1809),0)</f>
        <v>0</v>
      </c>
      <c r="I1809" s="118"/>
      <c r="J1809" s="115">
        <f t="shared" si="28"/>
        <v>0</v>
      </c>
    </row>
    <row r="1810" spans="1:10">
      <c r="A1810" s="72"/>
      <c r="B1810" s="73"/>
      <c r="C1810" s="74"/>
      <c r="D1810" s="75"/>
      <c r="E1810" s="110" t="str">
        <f>IFERROR(INDEX('Отчет о движении готов. прод.'!$C$9:$C$259,MATCH(D1810,'Отчет о движении готов. прод.'!$B$9:$B$259,0),1),"")</f>
        <v/>
      </c>
      <c r="F1810" s="111" t="str">
        <f>IFERROR(INDEX('Отчет о движении готов. прод.'!$D$9:$D$259,MATCH(D1810,'Отчет о движении готов. прод.'!$B$9:$B$259,0),1),"")</f>
        <v/>
      </c>
      <c r="G1810" s="157"/>
      <c r="H1810" s="115">
        <f>IFERROR(((SUMIFS('Приход готов. продук.'!$H$2:$H$2000,'Приход готов. продук.'!$A$2:$A$2000,"&lt;="&amp;DATE(YEAR($A1810),MONTH($A1810)+1,1)-1,'Приход готов. продук.'!$D$2:$D$2000,$D1810)-SUMIFS($H$2:$H$2000,$A$2:$A$2000,"&lt;"&amp;$A1810,$D$2:$D$2000,$D1810))/(SUMIFS('Приход готов. продук.'!$G$2:$G$2000,'Приход готов. продук.'!$A$2:$A$2000,"&lt;="&amp;DATE(YEAR($A1810),MONTH($A1810)+1,1)-1,'Приход готов. продук.'!$D$2:$D$2000,$D1810)-SUMIFS($G$2:$G$2000,$A$2:$A$2000,"&lt;"&amp;$A1810,$D$2:$D$2000,$D1810))*G1810),0)</f>
        <v>0</v>
      </c>
      <c r="I1810" s="118"/>
      <c r="J1810" s="115">
        <f t="shared" si="28"/>
        <v>0</v>
      </c>
    </row>
    <row r="1811" spans="1:10">
      <c r="A1811" s="72"/>
      <c r="B1811" s="73"/>
      <c r="C1811" s="74"/>
      <c r="D1811" s="75"/>
      <c r="E1811" s="110" t="str">
        <f>IFERROR(INDEX('Отчет о движении готов. прод.'!$C$9:$C$259,MATCH(D1811,'Отчет о движении готов. прод.'!$B$9:$B$259,0),1),"")</f>
        <v/>
      </c>
      <c r="F1811" s="111" t="str">
        <f>IFERROR(INDEX('Отчет о движении готов. прод.'!$D$9:$D$259,MATCH(D1811,'Отчет о движении готов. прод.'!$B$9:$B$259,0),1),"")</f>
        <v/>
      </c>
      <c r="G1811" s="157"/>
      <c r="H1811" s="115">
        <f>IFERROR(((SUMIFS('Приход готов. продук.'!$H$2:$H$2000,'Приход готов. продук.'!$A$2:$A$2000,"&lt;="&amp;DATE(YEAR($A1811),MONTH($A1811)+1,1)-1,'Приход готов. продук.'!$D$2:$D$2000,$D1811)-SUMIFS($H$2:$H$2000,$A$2:$A$2000,"&lt;"&amp;$A1811,$D$2:$D$2000,$D1811))/(SUMIFS('Приход готов. продук.'!$G$2:$G$2000,'Приход готов. продук.'!$A$2:$A$2000,"&lt;="&amp;DATE(YEAR($A1811),MONTH($A1811)+1,1)-1,'Приход готов. продук.'!$D$2:$D$2000,$D1811)-SUMIFS($G$2:$G$2000,$A$2:$A$2000,"&lt;"&amp;$A1811,$D$2:$D$2000,$D1811))*G1811),0)</f>
        <v>0</v>
      </c>
      <c r="I1811" s="118"/>
      <c r="J1811" s="115">
        <f t="shared" si="28"/>
        <v>0</v>
      </c>
    </row>
    <row r="1812" spans="1:10">
      <c r="A1812" s="72"/>
      <c r="B1812" s="73"/>
      <c r="C1812" s="74"/>
      <c r="D1812" s="75"/>
      <c r="E1812" s="110" t="str">
        <f>IFERROR(INDEX('Отчет о движении готов. прод.'!$C$9:$C$259,MATCH(D1812,'Отчет о движении готов. прод.'!$B$9:$B$259,0),1),"")</f>
        <v/>
      </c>
      <c r="F1812" s="111" t="str">
        <f>IFERROR(INDEX('Отчет о движении готов. прод.'!$D$9:$D$259,MATCH(D1812,'Отчет о движении готов. прод.'!$B$9:$B$259,0),1),"")</f>
        <v/>
      </c>
      <c r="G1812" s="157"/>
      <c r="H1812" s="115">
        <f>IFERROR(((SUMIFS('Приход готов. продук.'!$H$2:$H$2000,'Приход готов. продук.'!$A$2:$A$2000,"&lt;="&amp;DATE(YEAR($A1812),MONTH($A1812)+1,1)-1,'Приход готов. продук.'!$D$2:$D$2000,$D1812)-SUMIFS($H$2:$H$2000,$A$2:$A$2000,"&lt;"&amp;$A1812,$D$2:$D$2000,$D1812))/(SUMIFS('Приход готов. продук.'!$G$2:$G$2000,'Приход готов. продук.'!$A$2:$A$2000,"&lt;="&amp;DATE(YEAR($A1812),MONTH($A1812)+1,1)-1,'Приход готов. продук.'!$D$2:$D$2000,$D1812)-SUMIFS($G$2:$G$2000,$A$2:$A$2000,"&lt;"&amp;$A1812,$D$2:$D$2000,$D1812))*G1812),0)</f>
        <v>0</v>
      </c>
      <c r="I1812" s="118"/>
      <c r="J1812" s="115">
        <f t="shared" si="28"/>
        <v>0</v>
      </c>
    </row>
    <row r="1813" spans="1:10">
      <c r="A1813" s="72"/>
      <c r="B1813" s="73"/>
      <c r="C1813" s="74"/>
      <c r="D1813" s="75"/>
      <c r="E1813" s="110" t="str">
        <f>IFERROR(INDEX('Отчет о движении готов. прод.'!$C$9:$C$259,MATCH(D1813,'Отчет о движении готов. прод.'!$B$9:$B$259,0),1),"")</f>
        <v/>
      </c>
      <c r="F1813" s="111" t="str">
        <f>IFERROR(INDEX('Отчет о движении готов. прод.'!$D$9:$D$259,MATCH(D1813,'Отчет о движении готов. прод.'!$B$9:$B$259,0),1),"")</f>
        <v/>
      </c>
      <c r="G1813" s="157"/>
      <c r="H1813" s="115">
        <f>IFERROR(((SUMIFS('Приход готов. продук.'!$H$2:$H$2000,'Приход готов. продук.'!$A$2:$A$2000,"&lt;="&amp;DATE(YEAR($A1813),MONTH($A1813)+1,1)-1,'Приход готов. продук.'!$D$2:$D$2000,$D1813)-SUMIFS($H$2:$H$2000,$A$2:$A$2000,"&lt;"&amp;$A1813,$D$2:$D$2000,$D1813))/(SUMIFS('Приход готов. продук.'!$G$2:$G$2000,'Приход готов. продук.'!$A$2:$A$2000,"&lt;="&amp;DATE(YEAR($A1813),MONTH($A1813)+1,1)-1,'Приход готов. продук.'!$D$2:$D$2000,$D1813)-SUMIFS($G$2:$G$2000,$A$2:$A$2000,"&lt;"&amp;$A1813,$D$2:$D$2000,$D1813))*G1813),0)</f>
        <v>0</v>
      </c>
      <c r="I1813" s="118"/>
      <c r="J1813" s="115">
        <f t="shared" si="28"/>
        <v>0</v>
      </c>
    </row>
    <row r="1814" spans="1:10">
      <c r="A1814" s="72"/>
      <c r="B1814" s="73"/>
      <c r="C1814" s="74"/>
      <c r="D1814" s="75"/>
      <c r="E1814" s="110" t="str">
        <f>IFERROR(INDEX('Отчет о движении готов. прод.'!$C$9:$C$259,MATCH(D1814,'Отчет о движении готов. прод.'!$B$9:$B$259,0),1),"")</f>
        <v/>
      </c>
      <c r="F1814" s="111" t="str">
        <f>IFERROR(INDEX('Отчет о движении готов. прод.'!$D$9:$D$259,MATCH(D1814,'Отчет о движении готов. прод.'!$B$9:$B$259,0),1),"")</f>
        <v/>
      </c>
      <c r="G1814" s="157"/>
      <c r="H1814" s="115">
        <f>IFERROR(((SUMIFS('Приход готов. продук.'!$H$2:$H$2000,'Приход готов. продук.'!$A$2:$A$2000,"&lt;="&amp;DATE(YEAR($A1814),MONTH($A1814)+1,1)-1,'Приход готов. продук.'!$D$2:$D$2000,$D1814)-SUMIFS($H$2:$H$2000,$A$2:$A$2000,"&lt;"&amp;$A1814,$D$2:$D$2000,$D1814))/(SUMIFS('Приход готов. продук.'!$G$2:$G$2000,'Приход готов. продук.'!$A$2:$A$2000,"&lt;="&amp;DATE(YEAR($A1814),MONTH($A1814)+1,1)-1,'Приход готов. продук.'!$D$2:$D$2000,$D1814)-SUMIFS($G$2:$G$2000,$A$2:$A$2000,"&lt;"&amp;$A1814,$D$2:$D$2000,$D1814))*G1814),0)</f>
        <v>0</v>
      </c>
      <c r="I1814" s="118"/>
      <c r="J1814" s="115">
        <f t="shared" si="28"/>
        <v>0</v>
      </c>
    </row>
    <row r="1815" spans="1:10">
      <c r="A1815" s="72"/>
      <c r="B1815" s="73"/>
      <c r="C1815" s="74"/>
      <c r="D1815" s="75"/>
      <c r="E1815" s="110" t="str">
        <f>IFERROR(INDEX('Отчет о движении готов. прод.'!$C$9:$C$259,MATCH(D1815,'Отчет о движении готов. прод.'!$B$9:$B$259,0),1),"")</f>
        <v/>
      </c>
      <c r="F1815" s="111" t="str">
        <f>IFERROR(INDEX('Отчет о движении готов. прод.'!$D$9:$D$259,MATCH(D1815,'Отчет о движении готов. прод.'!$B$9:$B$259,0),1),"")</f>
        <v/>
      </c>
      <c r="G1815" s="157"/>
      <c r="H1815" s="115">
        <f>IFERROR(((SUMIFS('Приход готов. продук.'!$H$2:$H$2000,'Приход готов. продук.'!$A$2:$A$2000,"&lt;="&amp;DATE(YEAR($A1815),MONTH($A1815)+1,1)-1,'Приход готов. продук.'!$D$2:$D$2000,$D1815)-SUMIFS($H$2:$H$2000,$A$2:$A$2000,"&lt;"&amp;$A1815,$D$2:$D$2000,$D1815))/(SUMIFS('Приход готов. продук.'!$G$2:$G$2000,'Приход готов. продук.'!$A$2:$A$2000,"&lt;="&amp;DATE(YEAR($A1815),MONTH($A1815)+1,1)-1,'Приход готов. продук.'!$D$2:$D$2000,$D1815)-SUMIFS($G$2:$G$2000,$A$2:$A$2000,"&lt;"&amp;$A1815,$D$2:$D$2000,$D1815))*G1815),0)</f>
        <v>0</v>
      </c>
      <c r="I1815" s="118"/>
      <c r="J1815" s="115">
        <f t="shared" si="28"/>
        <v>0</v>
      </c>
    </row>
    <row r="1816" spans="1:10">
      <c r="A1816" s="72"/>
      <c r="B1816" s="73"/>
      <c r="C1816" s="74"/>
      <c r="D1816" s="75"/>
      <c r="E1816" s="110" t="str">
        <f>IFERROR(INDEX('Отчет о движении готов. прод.'!$C$9:$C$259,MATCH(D1816,'Отчет о движении готов. прод.'!$B$9:$B$259,0),1),"")</f>
        <v/>
      </c>
      <c r="F1816" s="111" t="str">
        <f>IFERROR(INDEX('Отчет о движении готов. прод.'!$D$9:$D$259,MATCH(D1816,'Отчет о движении готов. прод.'!$B$9:$B$259,0),1),"")</f>
        <v/>
      </c>
      <c r="G1816" s="157"/>
      <c r="H1816" s="115">
        <f>IFERROR(((SUMIFS('Приход готов. продук.'!$H$2:$H$2000,'Приход готов. продук.'!$A$2:$A$2000,"&lt;="&amp;DATE(YEAR($A1816),MONTH($A1816)+1,1)-1,'Приход готов. продук.'!$D$2:$D$2000,$D1816)-SUMIFS($H$2:$H$2000,$A$2:$A$2000,"&lt;"&amp;$A1816,$D$2:$D$2000,$D1816))/(SUMIFS('Приход готов. продук.'!$G$2:$G$2000,'Приход готов. продук.'!$A$2:$A$2000,"&lt;="&amp;DATE(YEAR($A1816),MONTH($A1816)+1,1)-1,'Приход готов. продук.'!$D$2:$D$2000,$D1816)-SUMIFS($G$2:$G$2000,$A$2:$A$2000,"&lt;"&amp;$A1816,$D$2:$D$2000,$D1816))*G1816),0)</f>
        <v>0</v>
      </c>
      <c r="I1816" s="118"/>
      <c r="J1816" s="115">
        <f t="shared" si="28"/>
        <v>0</v>
      </c>
    </row>
    <row r="1817" spans="1:10">
      <c r="A1817" s="72"/>
      <c r="B1817" s="73"/>
      <c r="C1817" s="74"/>
      <c r="D1817" s="75"/>
      <c r="E1817" s="110" t="str">
        <f>IFERROR(INDEX('Отчет о движении готов. прод.'!$C$9:$C$259,MATCH(D1817,'Отчет о движении готов. прод.'!$B$9:$B$259,0),1),"")</f>
        <v/>
      </c>
      <c r="F1817" s="111" t="str">
        <f>IFERROR(INDEX('Отчет о движении готов. прод.'!$D$9:$D$259,MATCH(D1817,'Отчет о движении готов. прод.'!$B$9:$B$259,0),1),"")</f>
        <v/>
      </c>
      <c r="G1817" s="157"/>
      <c r="H1817" s="115">
        <f>IFERROR(((SUMIFS('Приход готов. продук.'!$H$2:$H$2000,'Приход готов. продук.'!$A$2:$A$2000,"&lt;="&amp;DATE(YEAR($A1817),MONTH($A1817)+1,1)-1,'Приход готов. продук.'!$D$2:$D$2000,$D1817)-SUMIFS($H$2:$H$2000,$A$2:$A$2000,"&lt;"&amp;$A1817,$D$2:$D$2000,$D1817))/(SUMIFS('Приход готов. продук.'!$G$2:$G$2000,'Приход готов. продук.'!$A$2:$A$2000,"&lt;="&amp;DATE(YEAR($A1817),MONTH($A1817)+1,1)-1,'Приход готов. продук.'!$D$2:$D$2000,$D1817)-SUMIFS($G$2:$G$2000,$A$2:$A$2000,"&lt;"&amp;$A1817,$D$2:$D$2000,$D1817))*G1817),0)</f>
        <v>0</v>
      </c>
      <c r="I1817" s="118"/>
      <c r="J1817" s="115">
        <f t="shared" si="28"/>
        <v>0</v>
      </c>
    </row>
    <row r="1818" spans="1:10">
      <c r="A1818" s="72"/>
      <c r="B1818" s="73"/>
      <c r="C1818" s="74"/>
      <c r="D1818" s="75"/>
      <c r="E1818" s="110" t="str">
        <f>IFERROR(INDEX('Отчет о движении готов. прод.'!$C$9:$C$259,MATCH(D1818,'Отчет о движении готов. прод.'!$B$9:$B$259,0),1),"")</f>
        <v/>
      </c>
      <c r="F1818" s="111" t="str">
        <f>IFERROR(INDEX('Отчет о движении готов. прод.'!$D$9:$D$259,MATCH(D1818,'Отчет о движении готов. прод.'!$B$9:$B$259,0),1),"")</f>
        <v/>
      </c>
      <c r="G1818" s="157"/>
      <c r="H1818" s="115">
        <f>IFERROR(((SUMIFS('Приход готов. продук.'!$H$2:$H$2000,'Приход готов. продук.'!$A$2:$A$2000,"&lt;="&amp;DATE(YEAR($A1818),MONTH($A1818)+1,1)-1,'Приход готов. продук.'!$D$2:$D$2000,$D1818)-SUMIFS($H$2:$H$2000,$A$2:$A$2000,"&lt;"&amp;$A1818,$D$2:$D$2000,$D1818))/(SUMIFS('Приход готов. продук.'!$G$2:$G$2000,'Приход готов. продук.'!$A$2:$A$2000,"&lt;="&amp;DATE(YEAR($A1818),MONTH($A1818)+1,1)-1,'Приход готов. продук.'!$D$2:$D$2000,$D1818)-SUMIFS($G$2:$G$2000,$A$2:$A$2000,"&lt;"&amp;$A1818,$D$2:$D$2000,$D1818))*G1818),0)</f>
        <v>0</v>
      </c>
      <c r="I1818" s="118"/>
      <c r="J1818" s="115">
        <f t="shared" si="28"/>
        <v>0</v>
      </c>
    </row>
    <row r="1819" spans="1:10">
      <c r="A1819" s="72"/>
      <c r="B1819" s="73"/>
      <c r="C1819" s="74"/>
      <c r="D1819" s="75"/>
      <c r="E1819" s="110" t="str">
        <f>IFERROR(INDEX('Отчет о движении готов. прод.'!$C$9:$C$259,MATCH(D1819,'Отчет о движении готов. прод.'!$B$9:$B$259,0),1),"")</f>
        <v/>
      </c>
      <c r="F1819" s="111" t="str">
        <f>IFERROR(INDEX('Отчет о движении готов. прод.'!$D$9:$D$259,MATCH(D1819,'Отчет о движении готов. прод.'!$B$9:$B$259,0),1),"")</f>
        <v/>
      </c>
      <c r="G1819" s="157"/>
      <c r="H1819" s="115">
        <f>IFERROR(((SUMIFS('Приход готов. продук.'!$H$2:$H$2000,'Приход готов. продук.'!$A$2:$A$2000,"&lt;="&amp;DATE(YEAR($A1819),MONTH($A1819)+1,1)-1,'Приход готов. продук.'!$D$2:$D$2000,$D1819)-SUMIFS($H$2:$H$2000,$A$2:$A$2000,"&lt;"&amp;$A1819,$D$2:$D$2000,$D1819))/(SUMIFS('Приход готов. продук.'!$G$2:$G$2000,'Приход готов. продук.'!$A$2:$A$2000,"&lt;="&amp;DATE(YEAR($A1819),MONTH($A1819)+1,1)-1,'Приход готов. продук.'!$D$2:$D$2000,$D1819)-SUMIFS($G$2:$G$2000,$A$2:$A$2000,"&lt;"&amp;$A1819,$D$2:$D$2000,$D1819))*G1819),0)</f>
        <v>0</v>
      </c>
      <c r="I1819" s="118"/>
      <c r="J1819" s="115">
        <f t="shared" si="28"/>
        <v>0</v>
      </c>
    </row>
    <row r="1820" spans="1:10">
      <c r="A1820" s="72"/>
      <c r="B1820" s="73"/>
      <c r="C1820" s="74"/>
      <c r="D1820" s="75"/>
      <c r="E1820" s="110" t="str">
        <f>IFERROR(INDEX('Отчет о движении готов. прод.'!$C$9:$C$259,MATCH(D1820,'Отчет о движении готов. прод.'!$B$9:$B$259,0),1),"")</f>
        <v/>
      </c>
      <c r="F1820" s="111" t="str">
        <f>IFERROR(INDEX('Отчет о движении готов. прод.'!$D$9:$D$259,MATCH(D1820,'Отчет о движении готов. прод.'!$B$9:$B$259,0),1),"")</f>
        <v/>
      </c>
      <c r="G1820" s="157"/>
      <c r="H1820" s="115">
        <f>IFERROR(((SUMIFS('Приход готов. продук.'!$H$2:$H$2000,'Приход готов. продук.'!$A$2:$A$2000,"&lt;="&amp;DATE(YEAR($A1820),MONTH($A1820)+1,1)-1,'Приход готов. продук.'!$D$2:$D$2000,$D1820)-SUMIFS($H$2:$H$2000,$A$2:$A$2000,"&lt;"&amp;$A1820,$D$2:$D$2000,$D1820))/(SUMIFS('Приход готов. продук.'!$G$2:$G$2000,'Приход готов. продук.'!$A$2:$A$2000,"&lt;="&amp;DATE(YEAR($A1820),MONTH($A1820)+1,1)-1,'Приход готов. продук.'!$D$2:$D$2000,$D1820)-SUMIFS($G$2:$G$2000,$A$2:$A$2000,"&lt;"&amp;$A1820,$D$2:$D$2000,$D1820))*G1820),0)</f>
        <v>0</v>
      </c>
      <c r="I1820" s="118"/>
      <c r="J1820" s="115">
        <f t="shared" si="28"/>
        <v>0</v>
      </c>
    </row>
    <row r="1821" spans="1:10">
      <c r="A1821" s="72"/>
      <c r="B1821" s="73"/>
      <c r="C1821" s="74"/>
      <c r="D1821" s="75"/>
      <c r="E1821" s="110" t="str">
        <f>IFERROR(INDEX('Отчет о движении готов. прод.'!$C$9:$C$259,MATCH(D1821,'Отчет о движении готов. прод.'!$B$9:$B$259,0),1),"")</f>
        <v/>
      </c>
      <c r="F1821" s="111" t="str">
        <f>IFERROR(INDEX('Отчет о движении готов. прод.'!$D$9:$D$259,MATCH(D1821,'Отчет о движении готов. прод.'!$B$9:$B$259,0),1),"")</f>
        <v/>
      </c>
      <c r="G1821" s="157"/>
      <c r="H1821" s="115">
        <f>IFERROR(((SUMIFS('Приход готов. продук.'!$H$2:$H$2000,'Приход готов. продук.'!$A$2:$A$2000,"&lt;="&amp;DATE(YEAR($A1821),MONTH($A1821)+1,1)-1,'Приход готов. продук.'!$D$2:$D$2000,$D1821)-SUMIFS($H$2:$H$2000,$A$2:$A$2000,"&lt;"&amp;$A1821,$D$2:$D$2000,$D1821))/(SUMIFS('Приход готов. продук.'!$G$2:$G$2000,'Приход готов. продук.'!$A$2:$A$2000,"&lt;="&amp;DATE(YEAR($A1821),MONTH($A1821)+1,1)-1,'Приход готов. продук.'!$D$2:$D$2000,$D1821)-SUMIFS($G$2:$G$2000,$A$2:$A$2000,"&lt;"&amp;$A1821,$D$2:$D$2000,$D1821))*G1821),0)</f>
        <v>0</v>
      </c>
      <c r="I1821" s="118"/>
      <c r="J1821" s="115">
        <f t="shared" si="28"/>
        <v>0</v>
      </c>
    </row>
    <row r="1822" spans="1:10">
      <c r="A1822" s="72"/>
      <c r="B1822" s="73"/>
      <c r="C1822" s="74"/>
      <c r="D1822" s="75"/>
      <c r="E1822" s="110" t="str">
        <f>IFERROR(INDEX('Отчет о движении готов. прод.'!$C$9:$C$259,MATCH(D1822,'Отчет о движении готов. прод.'!$B$9:$B$259,0),1),"")</f>
        <v/>
      </c>
      <c r="F1822" s="111" t="str">
        <f>IFERROR(INDEX('Отчет о движении готов. прод.'!$D$9:$D$259,MATCH(D1822,'Отчет о движении готов. прод.'!$B$9:$B$259,0),1),"")</f>
        <v/>
      </c>
      <c r="G1822" s="157"/>
      <c r="H1822" s="115">
        <f>IFERROR(((SUMIFS('Приход готов. продук.'!$H$2:$H$2000,'Приход готов. продук.'!$A$2:$A$2000,"&lt;="&amp;DATE(YEAR($A1822),MONTH($A1822)+1,1)-1,'Приход готов. продук.'!$D$2:$D$2000,$D1822)-SUMIFS($H$2:$H$2000,$A$2:$A$2000,"&lt;"&amp;$A1822,$D$2:$D$2000,$D1822))/(SUMIFS('Приход готов. продук.'!$G$2:$G$2000,'Приход готов. продук.'!$A$2:$A$2000,"&lt;="&amp;DATE(YEAR($A1822),MONTH($A1822)+1,1)-1,'Приход готов. продук.'!$D$2:$D$2000,$D1822)-SUMIFS($G$2:$G$2000,$A$2:$A$2000,"&lt;"&amp;$A1822,$D$2:$D$2000,$D1822))*G1822),0)</f>
        <v>0</v>
      </c>
      <c r="I1822" s="118"/>
      <c r="J1822" s="115">
        <f t="shared" si="28"/>
        <v>0</v>
      </c>
    </row>
    <row r="1823" spans="1:10">
      <c r="A1823" s="72"/>
      <c r="B1823" s="73"/>
      <c r="C1823" s="74"/>
      <c r="D1823" s="75"/>
      <c r="E1823" s="110" t="str">
        <f>IFERROR(INDEX('Отчет о движении готов. прод.'!$C$9:$C$259,MATCH(D1823,'Отчет о движении готов. прод.'!$B$9:$B$259,0),1),"")</f>
        <v/>
      </c>
      <c r="F1823" s="111" t="str">
        <f>IFERROR(INDEX('Отчет о движении готов. прод.'!$D$9:$D$259,MATCH(D1823,'Отчет о движении готов. прод.'!$B$9:$B$259,0),1),"")</f>
        <v/>
      </c>
      <c r="G1823" s="157"/>
      <c r="H1823" s="115">
        <f>IFERROR(((SUMIFS('Приход готов. продук.'!$H$2:$H$2000,'Приход готов. продук.'!$A$2:$A$2000,"&lt;="&amp;DATE(YEAR($A1823),MONTH($A1823)+1,1)-1,'Приход готов. продук.'!$D$2:$D$2000,$D1823)-SUMIFS($H$2:$H$2000,$A$2:$A$2000,"&lt;"&amp;$A1823,$D$2:$D$2000,$D1823))/(SUMIFS('Приход готов. продук.'!$G$2:$G$2000,'Приход готов. продук.'!$A$2:$A$2000,"&lt;="&amp;DATE(YEAR($A1823),MONTH($A1823)+1,1)-1,'Приход готов. продук.'!$D$2:$D$2000,$D1823)-SUMIFS($G$2:$G$2000,$A$2:$A$2000,"&lt;"&amp;$A1823,$D$2:$D$2000,$D1823))*G1823),0)</f>
        <v>0</v>
      </c>
      <c r="I1823" s="118"/>
      <c r="J1823" s="115">
        <f t="shared" si="28"/>
        <v>0</v>
      </c>
    </row>
    <row r="1824" spans="1:10">
      <c r="A1824" s="72"/>
      <c r="B1824" s="73"/>
      <c r="C1824" s="74"/>
      <c r="D1824" s="75"/>
      <c r="E1824" s="110" t="str">
        <f>IFERROR(INDEX('Отчет о движении готов. прод.'!$C$9:$C$259,MATCH(D1824,'Отчет о движении готов. прод.'!$B$9:$B$259,0),1),"")</f>
        <v/>
      </c>
      <c r="F1824" s="111" t="str">
        <f>IFERROR(INDEX('Отчет о движении готов. прод.'!$D$9:$D$259,MATCH(D1824,'Отчет о движении готов. прод.'!$B$9:$B$259,0),1),"")</f>
        <v/>
      </c>
      <c r="G1824" s="157"/>
      <c r="H1824" s="115">
        <f>IFERROR(((SUMIFS('Приход готов. продук.'!$H$2:$H$2000,'Приход готов. продук.'!$A$2:$A$2000,"&lt;="&amp;DATE(YEAR($A1824),MONTH($A1824)+1,1)-1,'Приход готов. продук.'!$D$2:$D$2000,$D1824)-SUMIFS($H$2:$H$2000,$A$2:$A$2000,"&lt;"&amp;$A1824,$D$2:$D$2000,$D1824))/(SUMIFS('Приход готов. продук.'!$G$2:$G$2000,'Приход готов. продук.'!$A$2:$A$2000,"&lt;="&amp;DATE(YEAR($A1824),MONTH($A1824)+1,1)-1,'Приход готов. продук.'!$D$2:$D$2000,$D1824)-SUMIFS($G$2:$G$2000,$A$2:$A$2000,"&lt;"&amp;$A1824,$D$2:$D$2000,$D1824))*G1824),0)</f>
        <v>0</v>
      </c>
      <c r="I1824" s="118"/>
      <c r="J1824" s="115">
        <f t="shared" si="28"/>
        <v>0</v>
      </c>
    </row>
    <row r="1825" spans="1:10">
      <c r="A1825" s="72"/>
      <c r="B1825" s="73"/>
      <c r="C1825" s="74"/>
      <c r="D1825" s="75"/>
      <c r="E1825" s="110" t="str">
        <f>IFERROR(INDEX('Отчет о движении готов. прод.'!$C$9:$C$259,MATCH(D1825,'Отчет о движении готов. прод.'!$B$9:$B$259,0),1),"")</f>
        <v/>
      </c>
      <c r="F1825" s="111" t="str">
        <f>IFERROR(INDEX('Отчет о движении готов. прод.'!$D$9:$D$259,MATCH(D1825,'Отчет о движении готов. прод.'!$B$9:$B$259,0),1),"")</f>
        <v/>
      </c>
      <c r="G1825" s="157"/>
      <c r="H1825" s="115">
        <f>IFERROR(((SUMIFS('Приход готов. продук.'!$H$2:$H$2000,'Приход готов. продук.'!$A$2:$A$2000,"&lt;="&amp;DATE(YEAR($A1825),MONTH($A1825)+1,1)-1,'Приход готов. продук.'!$D$2:$D$2000,$D1825)-SUMIFS($H$2:$H$2000,$A$2:$A$2000,"&lt;"&amp;$A1825,$D$2:$D$2000,$D1825))/(SUMIFS('Приход готов. продук.'!$G$2:$G$2000,'Приход готов. продук.'!$A$2:$A$2000,"&lt;="&amp;DATE(YEAR($A1825),MONTH($A1825)+1,1)-1,'Приход готов. продук.'!$D$2:$D$2000,$D1825)-SUMIFS($G$2:$G$2000,$A$2:$A$2000,"&lt;"&amp;$A1825,$D$2:$D$2000,$D1825))*G1825),0)</f>
        <v>0</v>
      </c>
      <c r="I1825" s="118"/>
      <c r="J1825" s="115">
        <f t="shared" si="28"/>
        <v>0</v>
      </c>
    </row>
    <row r="1826" spans="1:10">
      <c r="A1826" s="72"/>
      <c r="B1826" s="73"/>
      <c r="C1826" s="74"/>
      <c r="D1826" s="75"/>
      <c r="E1826" s="110" t="str">
        <f>IFERROR(INDEX('Отчет о движении готов. прод.'!$C$9:$C$259,MATCH(D1826,'Отчет о движении готов. прод.'!$B$9:$B$259,0),1),"")</f>
        <v/>
      </c>
      <c r="F1826" s="111" t="str">
        <f>IFERROR(INDEX('Отчет о движении готов. прод.'!$D$9:$D$259,MATCH(D1826,'Отчет о движении готов. прод.'!$B$9:$B$259,0),1),"")</f>
        <v/>
      </c>
      <c r="G1826" s="157"/>
      <c r="H1826" s="115">
        <f>IFERROR(((SUMIFS('Приход готов. продук.'!$H$2:$H$2000,'Приход готов. продук.'!$A$2:$A$2000,"&lt;="&amp;DATE(YEAR($A1826),MONTH($A1826)+1,1)-1,'Приход готов. продук.'!$D$2:$D$2000,$D1826)-SUMIFS($H$2:$H$2000,$A$2:$A$2000,"&lt;"&amp;$A1826,$D$2:$D$2000,$D1826))/(SUMIFS('Приход готов. продук.'!$G$2:$G$2000,'Приход готов. продук.'!$A$2:$A$2000,"&lt;="&amp;DATE(YEAR($A1826),MONTH($A1826)+1,1)-1,'Приход готов. продук.'!$D$2:$D$2000,$D1826)-SUMIFS($G$2:$G$2000,$A$2:$A$2000,"&lt;"&amp;$A1826,$D$2:$D$2000,$D1826))*G1826),0)</f>
        <v>0</v>
      </c>
      <c r="I1826" s="118"/>
      <c r="J1826" s="115">
        <f t="shared" si="28"/>
        <v>0</v>
      </c>
    </row>
    <row r="1827" spans="1:10">
      <c r="A1827" s="72"/>
      <c r="B1827" s="73"/>
      <c r="C1827" s="74"/>
      <c r="D1827" s="75"/>
      <c r="E1827" s="110" t="str">
        <f>IFERROR(INDEX('Отчет о движении готов. прод.'!$C$9:$C$259,MATCH(D1827,'Отчет о движении готов. прод.'!$B$9:$B$259,0),1),"")</f>
        <v/>
      </c>
      <c r="F1827" s="111" t="str">
        <f>IFERROR(INDEX('Отчет о движении готов. прод.'!$D$9:$D$259,MATCH(D1827,'Отчет о движении готов. прод.'!$B$9:$B$259,0),1),"")</f>
        <v/>
      </c>
      <c r="G1827" s="157"/>
      <c r="H1827" s="115">
        <f>IFERROR(((SUMIFS('Приход готов. продук.'!$H$2:$H$2000,'Приход готов. продук.'!$A$2:$A$2000,"&lt;="&amp;DATE(YEAR($A1827),MONTH($A1827)+1,1)-1,'Приход готов. продук.'!$D$2:$D$2000,$D1827)-SUMIFS($H$2:$H$2000,$A$2:$A$2000,"&lt;"&amp;$A1827,$D$2:$D$2000,$D1827))/(SUMIFS('Приход готов. продук.'!$G$2:$G$2000,'Приход готов. продук.'!$A$2:$A$2000,"&lt;="&amp;DATE(YEAR($A1827),MONTH($A1827)+1,1)-1,'Приход готов. продук.'!$D$2:$D$2000,$D1827)-SUMIFS($G$2:$G$2000,$A$2:$A$2000,"&lt;"&amp;$A1827,$D$2:$D$2000,$D1827))*G1827),0)</f>
        <v>0</v>
      </c>
      <c r="I1827" s="118"/>
      <c r="J1827" s="115">
        <f t="shared" si="28"/>
        <v>0</v>
      </c>
    </row>
    <row r="1828" spans="1:10">
      <c r="A1828" s="72"/>
      <c r="B1828" s="73"/>
      <c r="C1828" s="74"/>
      <c r="D1828" s="75"/>
      <c r="E1828" s="110" t="str">
        <f>IFERROR(INDEX('Отчет о движении готов. прод.'!$C$9:$C$259,MATCH(D1828,'Отчет о движении готов. прод.'!$B$9:$B$259,0),1),"")</f>
        <v/>
      </c>
      <c r="F1828" s="111" t="str">
        <f>IFERROR(INDEX('Отчет о движении готов. прод.'!$D$9:$D$259,MATCH(D1828,'Отчет о движении готов. прод.'!$B$9:$B$259,0),1),"")</f>
        <v/>
      </c>
      <c r="G1828" s="157"/>
      <c r="H1828" s="115">
        <f>IFERROR(((SUMIFS('Приход готов. продук.'!$H$2:$H$2000,'Приход готов. продук.'!$A$2:$A$2000,"&lt;="&amp;DATE(YEAR($A1828),MONTH($A1828)+1,1)-1,'Приход готов. продук.'!$D$2:$D$2000,$D1828)-SUMIFS($H$2:$H$2000,$A$2:$A$2000,"&lt;"&amp;$A1828,$D$2:$D$2000,$D1828))/(SUMIFS('Приход готов. продук.'!$G$2:$G$2000,'Приход готов. продук.'!$A$2:$A$2000,"&lt;="&amp;DATE(YEAR($A1828),MONTH($A1828)+1,1)-1,'Приход готов. продук.'!$D$2:$D$2000,$D1828)-SUMIFS($G$2:$G$2000,$A$2:$A$2000,"&lt;"&amp;$A1828,$D$2:$D$2000,$D1828))*G1828),0)</f>
        <v>0</v>
      </c>
      <c r="I1828" s="118"/>
      <c r="J1828" s="115">
        <f t="shared" si="28"/>
        <v>0</v>
      </c>
    </row>
    <row r="1829" spans="1:10">
      <c r="A1829" s="72"/>
      <c r="B1829" s="73"/>
      <c r="C1829" s="74"/>
      <c r="D1829" s="75"/>
      <c r="E1829" s="110" t="str">
        <f>IFERROR(INDEX('Отчет о движении готов. прод.'!$C$9:$C$259,MATCH(D1829,'Отчет о движении готов. прод.'!$B$9:$B$259,0),1),"")</f>
        <v/>
      </c>
      <c r="F1829" s="111" t="str">
        <f>IFERROR(INDEX('Отчет о движении готов. прод.'!$D$9:$D$259,MATCH(D1829,'Отчет о движении готов. прод.'!$B$9:$B$259,0),1),"")</f>
        <v/>
      </c>
      <c r="G1829" s="157"/>
      <c r="H1829" s="115">
        <f>IFERROR(((SUMIFS('Приход готов. продук.'!$H$2:$H$2000,'Приход готов. продук.'!$A$2:$A$2000,"&lt;="&amp;DATE(YEAR($A1829),MONTH($A1829)+1,1)-1,'Приход готов. продук.'!$D$2:$D$2000,$D1829)-SUMIFS($H$2:$H$2000,$A$2:$A$2000,"&lt;"&amp;$A1829,$D$2:$D$2000,$D1829))/(SUMIFS('Приход готов. продук.'!$G$2:$G$2000,'Приход готов. продук.'!$A$2:$A$2000,"&lt;="&amp;DATE(YEAR($A1829),MONTH($A1829)+1,1)-1,'Приход готов. продук.'!$D$2:$D$2000,$D1829)-SUMIFS($G$2:$G$2000,$A$2:$A$2000,"&lt;"&amp;$A1829,$D$2:$D$2000,$D1829))*G1829),0)</f>
        <v>0</v>
      </c>
      <c r="I1829" s="118"/>
      <c r="J1829" s="115">
        <f t="shared" si="28"/>
        <v>0</v>
      </c>
    </row>
    <row r="1830" spans="1:10">
      <c r="A1830" s="72"/>
      <c r="B1830" s="73"/>
      <c r="C1830" s="74"/>
      <c r="D1830" s="75"/>
      <c r="E1830" s="110" t="str">
        <f>IFERROR(INDEX('Отчет о движении готов. прод.'!$C$9:$C$259,MATCH(D1830,'Отчет о движении готов. прод.'!$B$9:$B$259,0),1),"")</f>
        <v/>
      </c>
      <c r="F1830" s="111" t="str">
        <f>IFERROR(INDEX('Отчет о движении готов. прод.'!$D$9:$D$259,MATCH(D1830,'Отчет о движении готов. прод.'!$B$9:$B$259,0),1),"")</f>
        <v/>
      </c>
      <c r="G1830" s="157"/>
      <c r="H1830" s="115">
        <f>IFERROR(((SUMIFS('Приход готов. продук.'!$H$2:$H$2000,'Приход готов. продук.'!$A$2:$A$2000,"&lt;="&amp;DATE(YEAR($A1830),MONTH($A1830)+1,1)-1,'Приход готов. продук.'!$D$2:$D$2000,$D1830)-SUMIFS($H$2:$H$2000,$A$2:$A$2000,"&lt;"&amp;$A1830,$D$2:$D$2000,$D1830))/(SUMIFS('Приход готов. продук.'!$G$2:$G$2000,'Приход готов. продук.'!$A$2:$A$2000,"&lt;="&amp;DATE(YEAR($A1830),MONTH($A1830)+1,1)-1,'Приход готов. продук.'!$D$2:$D$2000,$D1830)-SUMIFS($G$2:$G$2000,$A$2:$A$2000,"&lt;"&amp;$A1830,$D$2:$D$2000,$D1830))*G1830),0)</f>
        <v>0</v>
      </c>
      <c r="I1830" s="118"/>
      <c r="J1830" s="115">
        <f t="shared" si="28"/>
        <v>0</v>
      </c>
    </row>
    <row r="1831" spans="1:10">
      <c r="A1831" s="72"/>
      <c r="B1831" s="73"/>
      <c r="C1831" s="74"/>
      <c r="D1831" s="75"/>
      <c r="E1831" s="110" t="str">
        <f>IFERROR(INDEX('Отчет о движении готов. прод.'!$C$9:$C$259,MATCH(D1831,'Отчет о движении готов. прод.'!$B$9:$B$259,0),1),"")</f>
        <v/>
      </c>
      <c r="F1831" s="111" t="str">
        <f>IFERROR(INDEX('Отчет о движении готов. прод.'!$D$9:$D$259,MATCH(D1831,'Отчет о движении готов. прод.'!$B$9:$B$259,0),1),"")</f>
        <v/>
      </c>
      <c r="G1831" s="157"/>
      <c r="H1831" s="115">
        <f>IFERROR(((SUMIFS('Приход готов. продук.'!$H$2:$H$2000,'Приход готов. продук.'!$A$2:$A$2000,"&lt;="&amp;DATE(YEAR($A1831),MONTH($A1831)+1,1)-1,'Приход готов. продук.'!$D$2:$D$2000,$D1831)-SUMIFS($H$2:$H$2000,$A$2:$A$2000,"&lt;"&amp;$A1831,$D$2:$D$2000,$D1831))/(SUMIFS('Приход готов. продук.'!$G$2:$G$2000,'Приход готов. продук.'!$A$2:$A$2000,"&lt;="&amp;DATE(YEAR($A1831),MONTH($A1831)+1,1)-1,'Приход готов. продук.'!$D$2:$D$2000,$D1831)-SUMIFS($G$2:$G$2000,$A$2:$A$2000,"&lt;"&amp;$A1831,$D$2:$D$2000,$D1831))*G1831),0)</f>
        <v>0</v>
      </c>
      <c r="I1831" s="118"/>
      <c r="J1831" s="115">
        <f t="shared" si="28"/>
        <v>0</v>
      </c>
    </row>
    <row r="1832" spans="1:10">
      <c r="A1832" s="72"/>
      <c r="B1832" s="73"/>
      <c r="C1832" s="74"/>
      <c r="D1832" s="75"/>
      <c r="E1832" s="110" t="str">
        <f>IFERROR(INDEX('Отчет о движении готов. прод.'!$C$9:$C$259,MATCH(D1832,'Отчет о движении готов. прод.'!$B$9:$B$259,0),1),"")</f>
        <v/>
      </c>
      <c r="F1832" s="111" t="str">
        <f>IFERROR(INDEX('Отчет о движении готов. прод.'!$D$9:$D$259,MATCH(D1832,'Отчет о движении готов. прод.'!$B$9:$B$259,0),1),"")</f>
        <v/>
      </c>
      <c r="G1832" s="157"/>
      <c r="H1832" s="115">
        <f>IFERROR(((SUMIFS('Приход готов. продук.'!$H$2:$H$2000,'Приход готов. продук.'!$A$2:$A$2000,"&lt;="&amp;DATE(YEAR($A1832),MONTH($A1832)+1,1)-1,'Приход готов. продук.'!$D$2:$D$2000,$D1832)-SUMIFS($H$2:$H$2000,$A$2:$A$2000,"&lt;"&amp;$A1832,$D$2:$D$2000,$D1832))/(SUMIFS('Приход готов. продук.'!$G$2:$G$2000,'Приход готов. продук.'!$A$2:$A$2000,"&lt;="&amp;DATE(YEAR($A1832),MONTH($A1832)+1,1)-1,'Приход готов. продук.'!$D$2:$D$2000,$D1832)-SUMIFS($G$2:$G$2000,$A$2:$A$2000,"&lt;"&amp;$A1832,$D$2:$D$2000,$D1832))*G1832),0)</f>
        <v>0</v>
      </c>
      <c r="I1832" s="118"/>
      <c r="J1832" s="115">
        <f t="shared" si="28"/>
        <v>0</v>
      </c>
    </row>
    <row r="1833" spans="1:10">
      <c r="A1833" s="72"/>
      <c r="B1833" s="73"/>
      <c r="C1833" s="74"/>
      <c r="D1833" s="75"/>
      <c r="E1833" s="110" t="str">
        <f>IFERROR(INDEX('Отчет о движении готов. прод.'!$C$9:$C$259,MATCH(D1833,'Отчет о движении готов. прод.'!$B$9:$B$259,0),1),"")</f>
        <v/>
      </c>
      <c r="F1833" s="111" t="str">
        <f>IFERROR(INDEX('Отчет о движении готов. прод.'!$D$9:$D$259,MATCH(D1833,'Отчет о движении готов. прод.'!$B$9:$B$259,0),1),"")</f>
        <v/>
      </c>
      <c r="G1833" s="157"/>
      <c r="H1833" s="115">
        <f>IFERROR(((SUMIFS('Приход готов. продук.'!$H$2:$H$2000,'Приход готов. продук.'!$A$2:$A$2000,"&lt;="&amp;DATE(YEAR($A1833),MONTH($A1833)+1,1)-1,'Приход готов. продук.'!$D$2:$D$2000,$D1833)-SUMIFS($H$2:$H$2000,$A$2:$A$2000,"&lt;"&amp;$A1833,$D$2:$D$2000,$D1833))/(SUMIFS('Приход готов. продук.'!$G$2:$G$2000,'Приход готов. продук.'!$A$2:$A$2000,"&lt;="&amp;DATE(YEAR($A1833),MONTH($A1833)+1,1)-1,'Приход готов. продук.'!$D$2:$D$2000,$D1833)-SUMIFS($G$2:$G$2000,$A$2:$A$2000,"&lt;"&amp;$A1833,$D$2:$D$2000,$D1833))*G1833),0)</f>
        <v>0</v>
      </c>
      <c r="I1833" s="118"/>
      <c r="J1833" s="115">
        <f t="shared" si="28"/>
        <v>0</v>
      </c>
    </row>
    <row r="1834" spans="1:10">
      <c r="A1834" s="72"/>
      <c r="B1834" s="73"/>
      <c r="C1834" s="74"/>
      <c r="D1834" s="75"/>
      <c r="E1834" s="110" t="str">
        <f>IFERROR(INDEX('Отчет о движении готов. прод.'!$C$9:$C$259,MATCH(D1834,'Отчет о движении готов. прод.'!$B$9:$B$259,0),1),"")</f>
        <v/>
      </c>
      <c r="F1834" s="111" t="str">
        <f>IFERROR(INDEX('Отчет о движении готов. прод.'!$D$9:$D$259,MATCH(D1834,'Отчет о движении готов. прод.'!$B$9:$B$259,0),1),"")</f>
        <v/>
      </c>
      <c r="G1834" s="157"/>
      <c r="H1834" s="115">
        <f>IFERROR(((SUMIFS('Приход готов. продук.'!$H$2:$H$2000,'Приход готов. продук.'!$A$2:$A$2000,"&lt;="&amp;DATE(YEAR($A1834),MONTH($A1834)+1,1)-1,'Приход готов. продук.'!$D$2:$D$2000,$D1834)-SUMIFS($H$2:$H$2000,$A$2:$A$2000,"&lt;"&amp;$A1834,$D$2:$D$2000,$D1834))/(SUMIFS('Приход готов. продук.'!$G$2:$G$2000,'Приход готов. продук.'!$A$2:$A$2000,"&lt;="&amp;DATE(YEAR($A1834),MONTH($A1834)+1,1)-1,'Приход готов. продук.'!$D$2:$D$2000,$D1834)-SUMIFS($G$2:$G$2000,$A$2:$A$2000,"&lt;"&amp;$A1834,$D$2:$D$2000,$D1834))*G1834),0)</f>
        <v>0</v>
      </c>
      <c r="I1834" s="118"/>
      <c r="J1834" s="115">
        <f t="shared" si="28"/>
        <v>0</v>
      </c>
    </row>
    <row r="1835" spans="1:10">
      <c r="A1835" s="72"/>
      <c r="B1835" s="73"/>
      <c r="C1835" s="74"/>
      <c r="D1835" s="75"/>
      <c r="E1835" s="110" t="str">
        <f>IFERROR(INDEX('Отчет о движении готов. прод.'!$C$9:$C$259,MATCH(D1835,'Отчет о движении готов. прод.'!$B$9:$B$259,0),1),"")</f>
        <v/>
      </c>
      <c r="F1835" s="111" t="str">
        <f>IFERROR(INDEX('Отчет о движении готов. прод.'!$D$9:$D$259,MATCH(D1835,'Отчет о движении готов. прод.'!$B$9:$B$259,0),1),"")</f>
        <v/>
      </c>
      <c r="G1835" s="157"/>
      <c r="H1835" s="115">
        <f>IFERROR(((SUMIFS('Приход готов. продук.'!$H$2:$H$2000,'Приход готов. продук.'!$A$2:$A$2000,"&lt;="&amp;DATE(YEAR($A1835),MONTH($A1835)+1,1)-1,'Приход готов. продук.'!$D$2:$D$2000,$D1835)-SUMIFS($H$2:$H$2000,$A$2:$A$2000,"&lt;"&amp;$A1835,$D$2:$D$2000,$D1835))/(SUMIFS('Приход готов. продук.'!$G$2:$G$2000,'Приход готов. продук.'!$A$2:$A$2000,"&lt;="&amp;DATE(YEAR($A1835),MONTH($A1835)+1,1)-1,'Приход готов. продук.'!$D$2:$D$2000,$D1835)-SUMIFS($G$2:$G$2000,$A$2:$A$2000,"&lt;"&amp;$A1835,$D$2:$D$2000,$D1835))*G1835),0)</f>
        <v>0</v>
      </c>
      <c r="I1835" s="118"/>
      <c r="J1835" s="115">
        <f t="shared" si="28"/>
        <v>0</v>
      </c>
    </row>
    <row r="1836" spans="1:10">
      <c r="A1836" s="72"/>
      <c r="B1836" s="73"/>
      <c r="C1836" s="74"/>
      <c r="D1836" s="75"/>
      <c r="E1836" s="110" t="str">
        <f>IFERROR(INDEX('Отчет о движении готов. прод.'!$C$9:$C$259,MATCH(D1836,'Отчет о движении готов. прод.'!$B$9:$B$259,0),1),"")</f>
        <v/>
      </c>
      <c r="F1836" s="111" t="str">
        <f>IFERROR(INDEX('Отчет о движении готов. прод.'!$D$9:$D$259,MATCH(D1836,'Отчет о движении готов. прод.'!$B$9:$B$259,0),1),"")</f>
        <v/>
      </c>
      <c r="G1836" s="157"/>
      <c r="H1836" s="115">
        <f>IFERROR(((SUMIFS('Приход готов. продук.'!$H$2:$H$2000,'Приход готов. продук.'!$A$2:$A$2000,"&lt;="&amp;DATE(YEAR($A1836),MONTH($A1836)+1,1)-1,'Приход готов. продук.'!$D$2:$D$2000,$D1836)-SUMIFS($H$2:$H$2000,$A$2:$A$2000,"&lt;"&amp;$A1836,$D$2:$D$2000,$D1836))/(SUMIFS('Приход готов. продук.'!$G$2:$G$2000,'Приход готов. продук.'!$A$2:$A$2000,"&lt;="&amp;DATE(YEAR($A1836),MONTH($A1836)+1,1)-1,'Приход готов. продук.'!$D$2:$D$2000,$D1836)-SUMIFS($G$2:$G$2000,$A$2:$A$2000,"&lt;"&amp;$A1836,$D$2:$D$2000,$D1836))*G1836),0)</f>
        <v>0</v>
      </c>
      <c r="I1836" s="118"/>
      <c r="J1836" s="115">
        <f t="shared" si="28"/>
        <v>0</v>
      </c>
    </row>
    <row r="1837" spans="1:10">
      <c r="A1837" s="72"/>
      <c r="B1837" s="73"/>
      <c r="C1837" s="74"/>
      <c r="D1837" s="75"/>
      <c r="E1837" s="110" t="str">
        <f>IFERROR(INDEX('Отчет о движении готов. прод.'!$C$9:$C$259,MATCH(D1837,'Отчет о движении готов. прод.'!$B$9:$B$259,0),1),"")</f>
        <v/>
      </c>
      <c r="F1837" s="111" t="str">
        <f>IFERROR(INDEX('Отчет о движении готов. прод.'!$D$9:$D$259,MATCH(D1837,'Отчет о движении готов. прод.'!$B$9:$B$259,0),1),"")</f>
        <v/>
      </c>
      <c r="G1837" s="157"/>
      <c r="H1837" s="115">
        <f>IFERROR(((SUMIFS('Приход готов. продук.'!$H$2:$H$2000,'Приход готов. продук.'!$A$2:$A$2000,"&lt;="&amp;DATE(YEAR($A1837),MONTH($A1837)+1,1)-1,'Приход готов. продук.'!$D$2:$D$2000,$D1837)-SUMIFS($H$2:$H$2000,$A$2:$A$2000,"&lt;"&amp;$A1837,$D$2:$D$2000,$D1837))/(SUMIFS('Приход готов. продук.'!$G$2:$G$2000,'Приход готов. продук.'!$A$2:$A$2000,"&lt;="&amp;DATE(YEAR($A1837),MONTH($A1837)+1,1)-1,'Приход готов. продук.'!$D$2:$D$2000,$D1837)-SUMIFS($G$2:$G$2000,$A$2:$A$2000,"&lt;"&amp;$A1837,$D$2:$D$2000,$D1837))*G1837),0)</f>
        <v>0</v>
      </c>
      <c r="I1837" s="118"/>
      <c r="J1837" s="115">
        <f t="shared" si="28"/>
        <v>0</v>
      </c>
    </row>
    <row r="1838" spans="1:10">
      <c r="A1838" s="72"/>
      <c r="B1838" s="73"/>
      <c r="C1838" s="74"/>
      <c r="D1838" s="75"/>
      <c r="E1838" s="110" t="str">
        <f>IFERROR(INDEX('Отчет о движении готов. прод.'!$C$9:$C$259,MATCH(D1838,'Отчет о движении готов. прод.'!$B$9:$B$259,0),1),"")</f>
        <v/>
      </c>
      <c r="F1838" s="111" t="str">
        <f>IFERROR(INDEX('Отчет о движении готов. прод.'!$D$9:$D$259,MATCH(D1838,'Отчет о движении готов. прод.'!$B$9:$B$259,0),1),"")</f>
        <v/>
      </c>
      <c r="G1838" s="157"/>
      <c r="H1838" s="115">
        <f>IFERROR(((SUMIFS('Приход готов. продук.'!$H$2:$H$2000,'Приход готов. продук.'!$A$2:$A$2000,"&lt;="&amp;DATE(YEAR($A1838),MONTH($A1838)+1,1)-1,'Приход готов. продук.'!$D$2:$D$2000,$D1838)-SUMIFS($H$2:$H$2000,$A$2:$A$2000,"&lt;"&amp;$A1838,$D$2:$D$2000,$D1838))/(SUMIFS('Приход готов. продук.'!$G$2:$G$2000,'Приход готов. продук.'!$A$2:$A$2000,"&lt;="&amp;DATE(YEAR($A1838),MONTH($A1838)+1,1)-1,'Приход готов. продук.'!$D$2:$D$2000,$D1838)-SUMIFS($G$2:$G$2000,$A$2:$A$2000,"&lt;"&amp;$A1838,$D$2:$D$2000,$D1838))*G1838),0)</f>
        <v>0</v>
      </c>
      <c r="I1838" s="118"/>
      <c r="J1838" s="115">
        <f t="shared" si="28"/>
        <v>0</v>
      </c>
    </row>
    <row r="1839" spans="1:10">
      <c r="A1839" s="72"/>
      <c r="B1839" s="73"/>
      <c r="C1839" s="74"/>
      <c r="D1839" s="75"/>
      <c r="E1839" s="110" t="str">
        <f>IFERROR(INDEX('Отчет о движении готов. прод.'!$C$9:$C$259,MATCH(D1839,'Отчет о движении готов. прод.'!$B$9:$B$259,0),1),"")</f>
        <v/>
      </c>
      <c r="F1839" s="111" t="str">
        <f>IFERROR(INDEX('Отчет о движении готов. прод.'!$D$9:$D$259,MATCH(D1839,'Отчет о движении готов. прод.'!$B$9:$B$259,0),1),"")</f>
        <v/>
      </c>
      <c r="G1839" s="157"/>
      <c r="H1839" s="115">
        <f>IFERROR(((SUMIFS('Приход готов. продук.'!$H$2:$H$2000,'Приход готов. продук.'!$A$2:$A$2000,"&lt;="&amp;DATE(YEAR($A1839),MONTH($A1839)+1,1)-1,'Приход готов. продук.'!$D$2:$D$2000,$D1839)-SUMIFS($H$2:$H$2000,$A$2:$A$2000,"&lt;"&amp;$A1839,$D$2:$D$2000,$D1839))/(SUMIFS('Приход готов. продук.'!$G$2:$G$2000,'Приход готов. продук.'!$A$2:$A$2000,"&lt;="&amp;DATE(YEAR($A1839),MONTH($A1839)+1,1)-1,'Приход готов. продук.'!$D$2:$D$2000,$D1839)-SUMIFS($G$2:$G$2000,$A$2:$A$2000,"&lt;"&amp;$A1839,$D$2:$D$2000,$D1839))*G1839),0)</f>
        <v>0</v>
      </c>
      <c r="I1839" s="118"/>
      <c r="J1839" s="115">
        <f t="shared" si="28"/>
        <v>0</v>
      </c>
    </row>
    <row r="1840" spans="1:10">
      <c r="A1840" s="72"/>
      <c r="B1840" s="73"/>
      <c r="C1840" s="74"/>
      <c r="D1840" s="75"/>
      <c r="E1840" s="110" t="str">
        <f>IFERROR(INDEX('Отчет о движении готов. прод.'!$C$9:$C$259,MATCH(D1840,'Отчет о движении готов. прод.'!$B$9:$B$259,0),1),"")</f>
        <v/>
      </c>
      <c r="F1840" s="111" t="str">
        <f>IFERROR(INDEX('Отчет о движении готов. прод.'!$D$9:$D$259,MATCH(D1840,'Отчет о движении готов. прод.'!$B$9:$B$259,0),1),"")</f>
        <v/>
      </c>
      <c r="G1840" s="157"/>
      <c r="H1840" s="115">
        <f>IFERROR(((SUMIFS('Приход готов. продук.'!$H$2:$H$2000,'Приход готов. продук.'!$A$2:$A$2000,"&lt;="&amp;DATE(YEAR($A1840),MONTH($A1840)+1,1)-1,'Приход готов. продук.'!$D$2:$D$2000,$D1840)-SUMIFS($H$2:$H$2000,$A$2:$A$2000,"&lt;"&amp;$A1840,$D$2:$D$2000,$D1840))/(SUMIFS('Приход готов. продук.'!$G$2:$G$2000,'Приход готов. продук.'!$A$2:$A$2000,"&lt;="&amp;DATE(YEAR($A1840),MONTH($A1840)+1,1)-1,'Приход готов. продук.'!$D$2:$D$2000,$D1840)-SUMIFS($G$2:$G$2000,$A$2:$A$2000,"&lt;"&amp;$A1840,$D$2:$D$2000,$D1840))*G1840),0)</f>
        <v>0</v>
      </c>
      <c r="I1840" s="118"/>
      <c r="J1840" s="115">
        <f t="shared" si="28"/>
        <v>0</v>
      </c>
    </row>
    <row r="1841" spans="1:10">
      <c r="A1841" s="72"/>
      <c r="B1841" s="73"/>
      <c r="C1841" s="74"/>
      <c r="D1841" s="75"/>
      <c r="E1841" s="110" t="str">
        <f>IFERROR(INDEX('Отчет о движении готов. прод.'!$C$9:$C$259,MATCH(D1841,'Отчет о движении готов. прод.'!$B$9:$B$259,0),1),"")</f>
        <v/>
      </c>
      <c r="F1841" s="111" t="str">
        <f>IFERROR(INDEX('Отчет о движении готов. прод.'!$D$9:$D$259,MATCH(D1841,'Отчет о движении готов. прод.'!$B$9:$B$259,0),1),"")</f>
        <v/>
      </c>
      <c r="G1841" s="157"/>
      <c r="H1841" s="115">
        <f>IFERROR(((SUMIFS('Приход готов. продук.'!$H$2:$H$2000,'Приход готов. продук.'!$A$2:$A$2000,"&lt;="&amp;DATE(YEAR($A1841),MONTH($A1841)+1,1)-1,'Приход готов. продук.'!$D$2:$D$2000,$D1841)-SUMIFS($H$2:$H$2000,$A$2:$A$2000,"&lt;"&amp;$A1841,$D$2:$D$2000,$D1841))/(SUMIFS('Приход готов. продук.'!$G$2:$G$2000,'Приход готов. продук.'!$A$2:$A$2000,"&lt;="&amp;DATE(YEAR($A1841),MONTH($A1841)+1,1)-1,'Приход готов. продук.'!$D$2:$D$2000,$D1841)-SUMIFS($G$2:$G$2000,$A$2:$A$2000,"&lt;"&amp;$A1841,$D$2:$D$2000,$D1841))*G1841),0)</f>
        <v>0</v>
      </c>
      <c r="I1841" s="118"/>
      <c r="J1841" s="115">
        <f t="shared" si="28"/>
        <v>0</v>
      </c>
    </row>
    <row r="1842" spans="1:10">
      <c r="A1842" s="72"/>
      <c r="B1842" s="73"/>
      <c r="C1842" s="74"/>
      <c r="D1842" s="75"/>
      <c r="E1842" s="110" t="str">
        <f>IFERROR(INDEX('Отчет о движении готов. прод.'!$C$9:$C$259,MATCH(D1842,'Отчет о движении готов. прод.'!$B$9:$B$259,0),1),"")</f>
        <v/>
      </c>
      <c r="F1842" s="111" t="str">
        <f>IFERROR(INDEX('Отчет о движении готов. прод.'!$D$9:$D$259,MATCH(D1842,'Отчет о движении готов. прод.'!$B$9:$B$259,0),1),"")</f>
        <v/>
      </c>
      <c r="G1842" s="157"/>
      <c r="H1842" s="115">
        <f>IFERROR(((SUMIFS('Приход готов. продук.'!$H$2:$H$2000,'Приход готов. продук.'!$A$2:$A$2000,"&lt;="&amp;DATE(YEAR($A1842),MONTH($A1842)+1,1)-1,'Приход готов. продук.'!$D$2:$D$2000,$D1842)-SUMIFS($H$2:$H$2000,$A$2:$A$2000,"&lt;"&amp;$A1842,$D$2:$D$2000,$D1842))/(SUMIFS('Приход готов. продук.'!$G$2:$G$2000,'Приход готов. продук.'!$A$2:$A$2000,"&lt;="&amp;DATE(YEAR($A1842),MONTH($A1842)+1,1)-1,'Приход готов. продук.'!$D$2:$D$2000,$D1842)-SUMIFS($G$2:$G$2000,$A$2:$A$2000,"&lt;"&amp;$A1842,$D$2:$D$2000,$D1842))*G1842),0)</f>
        <v>0</v>
      </c>
      <c r="I1842" s="118"/>
      <c r="J1842" s="115">
        <f t="shared" si="28"/>
        <v>0</v>
      </c>
    </row>
    <row r="1843" spans="1:10">
      <c r="A1843" s="72"/>
      <c r="B1843" s="73"/>
      <c r="C1843" s="74"/>
      <c r="D1843" s="75"/>
      <c r="E1843" s="110" t="str">
        <f>IFERROR(INDEX('Отчет о движении готов. прод.'!$C$9:$C$259,MATCH(D1843,'Отчет о движении готов. прод.'!$B$9:$B$259,0),1),"")</f>
        <v/>
      </c>
      <c r="F1843" s="111" t="str">
        <f>IFERROR(INDEX('Отчет о движении готов. прод.'!$D$9:$D$259,MATCH(D1843,'Отчет о движении готов. прод.'!$B$9:$B$259,0),1),"")</f>
        <v/>
      </c>
      <c r="G1843" s="157"/>
      <c r="H1843" s="115">
        <f>IFERROR(((SUMIFS('Приход готов. продук.'!$H$2:$H$2000,'Приход готов. продук.'!$A$2:$A$2000,"&lt;="&amp;DATE(YEAR($A1843),MONTH($A1843)+1,1)-1,'Приход готов. продук.'!$D$2:$D$2000,$D1843)-SUMIFS($H$2:$H$2000,$A$2:$A$2000,"&lt;"&amp;$A1843,$D$2:$D$2000,$D1843))/(SUMIFS('Приход готов. продук.'!$G$2:$G$2000,'Приход готов. продук.'!$A$2:$A$2000,"&lt;="&amp;DATE(YEAR($A1843),MONTH($A1843)+1,1)-1,'Приход готов. продук.'!$D$2:$D$2000,$D1843)-SUMIFS($G$2:$G$2000,$A$2:$A$2000,"&lt;"&amp;$A1843,$D$2:$D$2000,$D1843))*G1843),0)</f>
        <v>0</v>
      </c>
      <c r="I1843" s="118"/>
      <c r="J1843" s="115">
        <f t="shared" si="28"/>
        <v>0</v>
      </c>
    </row>
    <row r="1844" spans="1:10">
      <c r="A1844" s="72"/>
      <c r="B1844" s="73"/>
      <c r="C1844" s="74"/>
      <c r="D1844" s="75"/>
      <c r="E1844" s="110" t="str">
        <f>IFERROR(INDEX('Отчет о движении готов. прод.'!$C$9:$C$259,MATCH(D1844,'Отчет о движении готов. прод.'!$B$9:$B$259,0),1),"")</f>
        <v/>
      </c>
      <c r="F1844" s="111" t="str">
        <f>IFERROR(INDEX('Отчет о движении готов. прод.'!$D$9:$D$259,MATCH(D1844,'Отчет о движении готов. прод.'!$B$9:$B$259,0),1),"")</f>
        <v/>
      </c>
      <c r="G1844" s="157"/>
      <c r="H1844" s="115">
        <f>IFERROR(((SUMIFS('Приход готов. продук.'!$H$2:$H$2000,'Приход готов. продук.'!$A$2:$A$2000,"&lt;="&amp;DATE(YEAR($A1844),MONTH($A1844)+1,1)-1,'Приход готов. продук.'!$D$2:$D$2000,$D1844)-SUMIFS($H$2:$H$2000,$A$2:$A$2000,"&lt;"&amp;$A1844,$D$2:$D$2000,$D1844))/(SUMIFS('Приход готов. продук.'!$G$2:$G$2000,'Приход готов. продук.'!$A$2:$A$2000,"&lt;="&amp;DATE(YEAR($A1844),MONTH($A1844)+1,1)-1,'Приход готов. продук.'!$D$2:$D$2000,$D1844)-SUMIFS($G$2:$G$2000,$A$2:$A$2000,"&lt;"&amp;$A1844,$D$2:$D$2000,$D1844))*G1844),0)</f>
        <v>0</v>
      </c>
      <c r="I1844" s="118"/>
      <c r="J1844" s="115">
        <f t="shared" si="28"/>
        <v>0</v>
      </c>
    </row>
    <row r="1845" spans="1:10">
      <c r="A1845" s="72"/>
      <c r="B1845" s="73"/>
      <c r="C1845" s="74"/>
      <c r="D1845" s="75"/>
      <c r="E1845" s="110" t="str">
        <f>IFERROR(INDEX('Отчет о движении готов. прод.'!$C$9:$C$259,MATCH(D1845,'Отчет о движении готов. прод.'!$B$9:$B$259,0),1),"")</f>
        <v/>
      </c>
      <c r="F1845" s="111" t="str">
        <f>IFERROR(INDEX('Отчет о движении готов. прод.'!$D$9:$D$259,MATCH(D1845,'Отчет о движении готов. прод.'!$B$9:$B$259,0),1),"")</f>
        <v/>
      </c>
      <c r="G1845" s="157"/>
      <c r="H1845" s="115">
        <f>IFERROR(((SUMIFS('Приход готов. продук.'!$H$2:$H$2000,'Приход готов. продук.'!$A$2:$A$2000,"&lt;="&amp;DATE(YEAR($A1845),MONTH($A1845)+1,1)-1,'Приход готов. продук.'!$D$2:$D$2000,$D1845)-SUMIFS($H$2:$H$2000,$A$2:$A$2000,"&lt;"&amp;$A1845,$D$2:$D$2000,$D1845))/(SUMIFS('Приход готов. продук.'!$G$2:$G$2000,'Приход готов. продук.'!$A$2:$A$2000,"&lt;="&amp;DATE(YEAR($A1845),MONTH($A1845)+1,1)-1,'Приход готов. продук.'!$D$2:$D$2000,$D1845)-SUMIFS($G$2:$G$2000,$A$2:$A$2000,"&lt;"&amp;$A1845,$D$2:$D$2000,$D1845))*G1845),0)</f>
        <v>0</v>
      </c>
      <c r="I1845" s="118"/>
      <c r="J1845" s="115">
        <f t="shared" si="28"/>
        <v>0</v>
      </c>
    </row>
    <row r="1846" spans="1:10">
      <c r="A1846" s="72"/>
      <c r="B1846" s="73"/>
      <c r="C1846" s="74"/>
      <c r="D1846" s="75"/>
      <c r="E1846" s="110" t="str">
        <f>IFERROR(INDEX('Отчет о движении готов. прод.'!$C$9:$C$259,MATCH(D1846,'Отчет о движении готов. прод.'!$B$9:$B$259,0),1),"")</f>
        <v/>
      </c>
      <c r="F1846" s="111" t="str">
        <f>IFERROR(INDEX('Отчет о движении готов. прод.'!$D$9:$D$259,MATCH(D1846,'Отчет о движении готов. прод.'!$B$9:$B$259,0),1),"")</f>
        <v/>
      </c>
      <c r="G1846" s="157"/>
      <c r="H1846" s="115">
        <f>IFERROR(((SUMIFS('Приход готов. продук.'!$H$2:$H$2000,'Приход готов. продук.'!$A$2:$A$2000,"&lt;="&amp;DATE(YEAR($A1846),MONTH($A1846)+1,1)-1,'Приход готов. продук.'!$D$2:$D$2000,$D1846)-SUMIFS($H$2:$H$2000,$A$2:$A$2000,"&lt;"&amp;$A1846,$D$2:$D$2000,$D1846))/(SUMIFS('Приход готов. продук.'!$G$2:$G$2000,'Приход готов. продук.'!$A$2:$A$2000,"&lt;="&amp;DATE(YEAR($A1846),MONTH($A1846)+1,1)-1,'Приход готов. продук.'!$D$2:$D$2000,$D1846)-SUMIFS($G$2:$G$2000,$A$2:$A$2000,"&lt;"&amp;$A1846,$D$2:$D$2000,$D1846))*G1846),0)</f>
        <v>0</v>
      </c>
      <c r="I1846" s="118"/>
      <c r="J1846" s="115">
        <f t="shared" si="28"/>
        <v>0</v>
      </c>
    </row>
    <row r="1847" spans="1:10">
      <c r="A1847" s="72"/>
      <c r="B1847" s="73"/>
      <c r="C1847" s="74"/>
      <c r="D1847" s="75"/>
      <c r="E1847" s="110" t="str">
        <f>IFERROR(INDEX('Отчет о движении готов. прод.'!$C$9:$C$259,MATCH(D1847,'Отчет о движении готов. прод.'!$B$9:$B$259,0),1),"")</f>
        <v/>
      </c>
      <c r="F1847" s="111" t="str">
        <f>IFERROR(INDEX('Отчет о движении готов. прод.'!$D$9:$D$259,MATCH(D1847,'Отчет о движении готов. прод.'!$B$9:$B$259,0),1),"")</f>
        <v/>
      </c>
      <c r="G1847" s="157"/>
      <c r="H1847" s="115">
        <f>IFERROR(((SUMIFS('Приход готов. продук.'!$H$2:$H$2000,'Приход готов. продук.'!$A$2:$A$2000,"&lt;="&amp;DATE(YEAR($A1847),MONTH($A1847)+1,1)-1,'Приход готов. продук.'!$D$2:$D$2000,$D1847)-SUMIFS($H$2:$H$2000,$A$2:$A$2000,"&lt;"&amp;$A1847,$D$2:$D$2000,$D1847))/(SUMIFS('Приход готов. продук.'!$G$2:$G$2000,'Приход готов. продук.'!$A$2:$A$2000,"&lt;="&amp;DATE(YEAR($A1847),MONTH($A1847)+1,1)-1,'Приход готов. продук.'!$D$2:$D$2000,$D1847)-SUMIFS($G$2:$G$2000,$A$2:$A$2000,"&lt;"&amp;$A1847,$D$2:$D$2000,$D1847))*G1847),0)</f>
        <v>0</v>
      </c>
      <c r="I1847" s="118"/>
      <c r="J1847" s="115">
        <f t="shared" si="28"/>
        <v>0</v>
      </c>
    </row>
    <row r="1848" spans="1:10">
      <c r="A1848" s="72"/>
      <c r="B1848" s="73"/>
      <c r="C1848" s="74"/>
      <c r="D1848" s="75"/>
      <c r="E1848" s="110" t="str">
        <f>IFERROR(INDEX('Отчет о движении готов. прод.'!$C$9:$C$259,MATCH(D1848,'Отчет о движении готов. прод.'!$B$9:$B$259,0),1),"")</f>
        <v/>
      </c>
      <c r="F1848" s="111" t="str">
        <f>IFERROR(INDEX('Отчет о движении готов. прод.'!$D$9:$D$259,MATCH(D1848,'Отчет о движении готов. прод.'!$B$9:$B$259,0),1),"")</f>
        <v/>
      </c>
      <c r="G1848" s="157"/>
      <c r="H1848" s="115">
        <f>IFERROR(((SUMIFS('Приход готов. продук.'!$H$2:$H$2000,'Приход готов. продук.'!$A$2:$A$2000,"&lt;="&amp;DATE(YEAR($A1848),MONTH($A1848)+1,1)-1,'Приход готов. продук.'!$D$2:$D$2000,$D1848)-SUMIFS($H$2:$H$2000,$A$2:$A$2000,"&lt;"&amp;$A1848,$D$2:$D$2000,$D1848))/(SUMIFS('Приход готов. продук.'!$G$2:$G$2000,'Приход готов. продук.'!$A$2:$A$2000,"&lt;="&amp;DATE(YEAR($A1848),MONTH($A1848)+1,1)-1,'Приход готов. продук.'!$D$2:$D$2000,$D1848)-SUMIFS($G$2:$G$2000,$A$2:$A$2000,"&lt;"&amp;$A1848,$D$2:$D$2000,$D1848))*G1848),0)</f>
        <v>0</v>
      </c>
      <c r="I1848" s="118"/>
      <c r="J1848" s="115">
        <f t="shared" si="28"/>
        <v>0</v>
      </c>
    </row>
    <row r="1849" spans="1:10">
      <c r="A1849" s="72"/>
      <c r="B1849" s="73"/>
      <c r="C1849" s="74"/>
      <c r="D1849" s="75"/>
      <c r="E1849" s="110" t="str">
        <f>IFERROR(INDEX('Отчет о движении готов. прод.'!$C$9:$C$259,MATCH(D1849,'Отчет о движении готов. прод.'!$B$9:$B$259,0),1),"")</f>
        <v/>
      </c>
      <c r="F1849" s="111" t="str">
        <f>IFERROR(INDEX('Отчет о движении готов. прод.'!$D$9:$D$259,MATCH(D1849,'Отчет о движении готов. прод.'!$B$9:$B$259,0),1),"")</f>
        <v/>
      </c>
      <c r="G1849" s="157"/>
      <c r="H1849" s="115">
        <f>IFERROR(((SUMIFS('Приход готов. продук.'!$H$2:$H$2000,'Приход готов. продук.'!$A$2:$A$2000,"&lt;="&amp;DATE(YEAR($A1849),MONTH($A1849)+1,1)-1,'Приход готов. продук.'!$D$2:$D$2000,$D1849)-SUMIFS($H$2:$H$2000,$A$2:$A$2000,"&lt;"&amp;$A1849,$D$2:$D$2000,$D1849))/(SUMIFS('Приход готов. продук.'!$G$2:$G$2000,'Приход готов. продук.'!$A$2:$A$2000,"&lt;="&amp;DATE(YEAR($A1849),MONTH($A1849)+1,1)-1,'Приход готов. продук.'!$D$2:$D$2000,$D1849)-SUMIFS($G$2:$G$2000,$A$2:$A$2000,"&lt;"&amp;$A1849,$D$2:$D$2000,$D1849))*G1849),0)</f>
        <v>0</v>
      </c>
      <c r="I1849" s="118"/>
      <c r="J1849" s="115">
        <f t="shared" si="28"/>
        <v>0</v>
      </c>
    </row>
    <row r="1850" spans="1:10">
      <c r="A1850" s="72"/>
      <c r="B1850" s="73"/>
      <c r="C1850" s="74"/>
      <c r="D1850" s="75"/>
      <c r="E1850" s="110" t="str">
        <f>IFERROR(INDEX('Отчет о движении готов. прод.'!$C$9:$C$259,MATCH(D1850,'Отчет о движении готов. прод.'!$B$9:$B$259,0),1),"")</f>
        <v/>
      </c>
      <c r="F1850" s="111" t="str">
        <f>IFERROR(INDEX('Отчет о движении готов. прод.'!$D$9:$D$259,MATCH(D1850,'Отчет о движении готов. прод.'!$B$9:$B$259,0),1),"")</f>
        <v/>
      </c>
      <c r="G1850" s="157"/>
      <c r="H1850" s="115">
        <f>IFERROR(((SUMIFS('Приход готов. продук.'!$H$2:$H$2000,'Приход готов. продук.'!$A$2:$A$2000,"&lt;="&amp;DATE(YEAR($A1850),MONTH($A1850)+1,1)-1,'Приход готов. продук.'!$D$2:$D$2000,$D1850)-SUMIFS($H$2:$H$2000,$A$2:$A$2000,"&lt;"&amp;$A1850,$D$2:$D$2000,$D1850))/(SUMIFS('Приход готов. продук.'!$G$2:$G$2000,'Приход готов. продук.'!$A$2:$A$2000,"&lt;="&amp;DATE(YEAR($A1850),MONTH($A1850)+1,1)-1,'Приход готов. продук.'!$D$2:$D$2000,$D1850)-SUMIFS($G$2:$G$2000,$A$2:$A$2000,"&lt;"&amp;$A1850,$D$2:$D$2000,$D1850))*G1850),0)</f>
        <v>0</v>
      </c>
      <c r="I1850" s="118"/>
      <c r="J1850" s="115">
        <f t="shared" si="28"/>
        <v>0</v>
      </c>
    </row>
    <row r="1851" spans="1:10">
      <c r="A1851" s="72"/>
      <c r="B1851" s="73"/>
      <c r="C1851" s="74"/>
      <c r="D1851" s="75"/>
      <c r="E1851" s="110" t="str">
        <f>IFERROR(INDEX('Отчет о движении готов. прод.'!$C$9:$C$259,MATCH(D1851,'Отчет о движении готов. прод.'!$B$9:$B$259,0),1),"")</f>
        <v/>
      </c>
      <c r="F1851" s="111" t="str">
        <f>IFERROR(INDEX('Отчет о движении готов. прод.'!$D$9:$D$259,MATCH(D1851,'Отчет о движении готов. прод.'!$B$9:$B$259,0),1),"")</f>
        <v/>
      </c>
      <c r="G1851" s="157"/>
      <c r="H1851" s="115">
        <f>IFERROR(((SUMIFS('Приход готов. продук.'!$H$2:$H$2000,'Приход готов. продук.'!$A$2:$A$2000,"&lt;="&amp;DATE(YEAR($A1851),MONTH($A1851)+1,1)-1,'Приход готов. продук.'!$D$2:$D$2000,$D1851)-SUMIFS($H$2:$H$2000,$A$2:$A$2000,"&lt;"&amp;$A1851,$D$2:$D$2000,$D1851))/(SUMIFS('Приход готов. продук.'!$G$2:$G$2000,'Приход готов. продук.'!$A$2:$A$2000,"&lt;="&amp;DATE(YEAR($A1851),MONTH($A1851)+1,1)-1,'Приход готов. продук.'!$D$2:$D$2000,$D1851)-SUMIFS($G$2:$G$2000,$A$2:$A$2000,"&lt;"&amp;$A1851,$D$2:$D$2000,$D1851))*G1851),0)</f>
        <v>0</v>
      </c>
      <c r="I1851" s="118"/>
      <c r="J1851" s="115">
        <f t="shared" si="28"/>
        <v>0</v>
      </c>
    </row>
    <row r="1852" spans="1:10">
      <c r="A1852" s="72"/>
      <c r="B1852" s="73"/>
      <c r="C1852" s="74"/>
      <c r="D1852" s="75"/>
      <c r="E1852" s="110" t="str">
        <f>IFERROR(INDEX('Отчет о движении готов. прод.'!$C$9:$C$259,MATCH(D1852,'Отчет о движении готов. прод.'!$B$9:$B$259,0),1),"")</f>
        <v/>
      </c>
      <c r="F1852" s="111" t="str">
        <f>IFERROR(INDEX('Отчет о движении готов. прод.'!$D$9:$D$259,MATCH(D1852,'Отчет о движении готов. прод.'!$B$9:$B$259,0),1),"")</f>
        <v/>
      </c>
      <c r="G1852" s="157"/>
      <c r="H1852" s="115">
        <f>IFERROR(((SUMIFS('Приход готов. продук.'!$H$2:$H$2000,'Приход готов. продук.'!$A$2:$A$2000,"&lt;="&amp;DATE(YEAR($A1852),MONTH($A1852)+1,1)-1,'Приход готов. продук.'!$D$2:$D$2000,$D1852)-SUMIFS($H$2:$H$2000,$A$2:$A$2000,"&lt;"&amp;$A1852,$D$2:$D$2000,$D1852))/(SUMIFS('Приход готов. продук.'!$G$2:$G$2000,'Приход готов. продук.'!$A$2:$A$2000,"&lt;="&amp;DATE(YEAR($A1852),MONTH($A1852)+1,1)-1,'Приход готов. продук.'!$D$2:$D$2000,$D1852)-SUMIFS($G$2:$G$2000,$A$2:$A$2000,"&lt;"&amp;$A1852,$D$2:$D$2000,$D1852))*G1852),0)</f>
        <v>0</v>
      </c>
      <c r="I1852" s="118"/>
      <c r="J1852" s="115">
        <f t="shared" si="28"/>
        <v>0</v>
      </c>
    </row>
    <row r="1853" spans="1:10">
      <c r="A1853" s="72"/>
      <c r="B1853" s="73"/>
      <c r="C1853" s="74"/>
      <c r="D1853" s="75"/>
      <c r="E1853" s="110" t="str">
        <f>IFERROR(INDEX('Отчет о движении готов. прод.'!$C$9:$C$259,MATCH(D1853,'Отчет о движении готов. прод.'!$B$9:$B$259,0),1),"")</f>
        <v/>
      </c>
      <c r="F1853" s="111" t="str">
        <f>IFERROR(INDEX('Отчет о движении готов. прод.'!$D$9:$D$259,MATCH(D1853,'Отчет о движении готов. прод.'!$B$9:$B$259,0),1),"")</f>
        <v/>
      </c>
      <c r="G1853" s="157"/>
      <c r="H1853" s="115">
        <f>IFERROR(((SUMIFS('Приход готов. продук.'!$H$2:$H$2000,'Приход готов. продук.'!$A$2:$A$2000,"&lt;="&amp;DATE(YEAR($A1853),MONTH($A1853)+1,1)-1,'Приход готов. продук.'!$D$2:$D$2000,$D1853)-SUMIFS($H$2:$H$2000,$A$2:$A$2000,"&lt;"&amp;$A1853,$D$2:$D$2000,$D1853))/(SUMIFS('Приход готов. продук.'!$G$2:$G$2000,'Приход готов. продук.'!$A$2:$A$2000,"&lt;="&amp;DATE(YEAR($A1853),MONTH($A1853)+1,1)-1,'Приход готов. продук.'!$D$2:$D$2000,$D1853)-SUMIFS($G$2:$G$2000,$A$2:$A$2000,"&lt;"&amp;$A1853,$D$2:$D$2000,$D1853))*G1853),0)</f>
        <v>0</v>
      </c>
      <c r="I1853" s="118"/>
      <c r="J1853" s="115">
        <f t="shared" si="28"/>
        <v>0</v>
      </c>
    </row>
    <row r="1854" spans="1:10">
      <c r="A1854" s="72"/>
      <c r="B1854" s="73"/>
      <c r="C1854" s="74"/>
      <c r="D1854" s="75"/>
      <c r="E1854" s="110" t="str">
        <f>IFERROR(INDEX('Отчет о движении готов. прод.'!$C$9:$C$259,MATCH(D1854,'Отчет о движении готов. прод.'!$B$9:$B$259,0),1),"")</f>
        <v/>
      </c>
      <c r="F1854" s="111" t="str">
        <f>IFERROR(INDEX('Отчет о движении готов. прод.'!$D$9:$D$259,MATCH(D1854,'Отчет о движении готов. прод.'!$B$9:$B$259,0),1),"")</f>
        <v/>
      </c>
      <c r="G1854" s="157"/>
      <c r="H1854" s="115">
        <f>IFERROR(((SUMIFS('Приход готов. продук.'!$H$2:$H$2000,'Приход готов. продук.'!$A$2:$A$2000,"&lt;="&amp;DATE(YEAR($A1854),MONTH($A1854)+1,1)-1,'Приход готов. продук.'!$D$2:$D$2000,$D1854)-SUMIFS($H$2:$H$2000,$A$2:$A$2000,"&lt;"&amp;$A1854,$D$2:$D$2000,$D1854))/(SUMIFS('Приход готов. продук.'!$G$2:$G$2000,'Приход готов. продук.'!$A$2:$A$2000,"&lt;="&amp;DATE(YEAR($A1854),MONTH($A1854)+1,1)-1,'Приход готов. продук.'!$D$2:$D$2000,$D1854)-SUMIFS($G$2:$G$2000,$A$2:$A$2000,"&lt;"&amp;$A1854,$D$2:$D$2000,$D1854))*G1854),0)</f>
        <v>0</v>
      </c>
      <c r="I1854" s="118"/>
      <c r="J1854" s="115">
        <f t="shared" si="28"/>
        <v>0</v>
      </c>
    </row>
    <row r="1855" spans="1:10">
      <c r="A1855" s="72"/>
      <c r="B1855" s="73"/>
      <c r="C1855" s="74"/>
      <c r="D1855" s="75"/>
      <c r="E1855" s="110" t="str">
        <f>IFERROR(INDEX('Отчет о движении готов. прод.'!$C$9:$C$259,MATCH(D1855,'Отчет о движении готов. прод.'!$B$9:$B$259,0),1),"")</f>
        <v/>
      </c>
      <c r="F1855" s="111" t="str">
        <f>IFERROR(INDEX('Отчет о движении готов. прод.'!$D$9:$D$259,MATCH(D1855,'Отчет о движении готов. прод.'!$B$9:$B$259,0),1),"")</f>
        <v/>
      </c>
      <c r="G1855" s="157"/>
      <c r="H1855" s="115">
        <f>IFERROR(((SUMIFS('Приход готов. продук.'!$H$2:$H$2000,'Приход готов. продук.'!$A$2:$A$2000,"&lt;="&amp;DATE(YEAR($A1855),MONTH($A1855)+1,1)-1,'Приход готов. продук.'!$D$2:$D$2000,$D1855)-SUMIFS($H$2:$H$2000,$A$2:$A$2000,"&lt;"&amp;$A1855,$D$2:$D$2000,$D1855))/(SUMIFS('Приход готов. продук.'!$G$2:$G$2000,'Приход готов. продук.'!$A$2:$A$2000,"&lt;="&amp;DATE(YEAR($A1855),MONTH($A1855)+1,1)-1,'Приход готов. продук.'!$D$2:$D$2000,$D1855)-SUMIFS($G$2:$G$2000,$A$2:$A$2000,"&lt;"&amp;$A1855,$D$2:$D$2000,$D1855))*G1855),0)</f>
        <v>0</v>
      </c>
      <c r="I1855" s="118"/>
      <c r="J1855" s="115">
        <f t="shared" si="28"/>
        <v>0</v>
      </c>
    </row>
    <row r="1856" spans="1:10">
      <c r="A1856" s="72"/>
      <c r="B1856" s="73"/>
      <c r="C1856" s="74"/>
      <c r="D1856" s="75"/>
      <c r="E1856" s="110" t="str">
        <f>IFERROR(INDEX('Отчет о движении готов. прод.'!$C$9:$C$259,MATCH(D1856,'Отчет о движении готов. прод.'!$B$9:$B$259,0),1),"")</f>
        <v/>
      </c>
      <c r="F1856" s="111" t="str">
        <f>IFERROR(INDEX('Отчет о движении готов. прод.'!$D$9:$D$259,MATCH(D1856,'Отчет о движении готов. прод.'!$B$9:$B$259,0),1),"")</f>
        <v/>
      </c>
      <c r="G1856" s="157"/>
      <c r="H1856" s="115">
        <f>IFERROR(((SUMIFS('Приход готов. продук.'!$H$2:$H$2000,'Приход готов. продук.'!$A$2:$A$2000,"&lt;="&amp;DATE(YEAR($A1856),MONTH($A1856)+1,1)-1,'Приход готов. продук.'!$D$2:$D$2000,$D1856)-SUMIFS($H$2:$H$2000,$A$2:$A$2000,"&lt;"&amp;$A1856,$D$2:$D$2000,$D1856))/(SUMIFS('Приход готов. продук.'!$G$2:$G$2000,'Приход готов. продук.'!$A$2:$A$2000,"&lt;="&amp;DATE(YEAR($A1856),MONTH($A1856)+1,1)-1,'Приход готов. продук.'!$D$2:$D$2000,$D1856)-SUMIFS($G$2:$G$2000,$A$2:$A$2000,"&lt;"&amp;$A1856,$D$2:$D$2000,$D1856))*G1856),0)</f>
        <v>0</v>
      </c>
      <c r="I1856" s="118"/>
      <c r="J1856" s="115">
        <f t="shared" si="28"/>
        <v>0</v>
      </c>
    </row>
    <row r="1857" spans="1:10">
      <c r="A1857" s="72"/>
      <c r="B1857" s="73"/>
      <c r="C1857" s="74"/>
      <c r="D1857" s="75"/>
      <c r="E1857" s="110" t="str">
        <f>IFERROR(INDEX('Отчет о движении готов. прод.'!$C$9:$C$259,MATCH(D1857,'Отчет о движении готов. прод.'!$B$9:$B$259,0),1),"")</f>
        <v/>
      </c>
      <c r="F1857" s="111" t="str">
        <f>IFERROR(INDEX('Отчет о движении готов. прод.'!$D$9:$D$259,MATCH(D1857,'Отчет о движении готов. прод.'!$B$9:$B$259,0),1),"")</f>
        <v/>
      </c>
      <c r="G1857" s="157"/>
      <c r="H1857" s="115">
        <f>IFERROR(((SUMIFS('Приход готов. продук.'!$H$2:$H$2000,'Приход готов. продук.'!$A$2:$A$2000,"&lt;="&amp;DATE(YEAR($A1857),MONTH($A1857)+1,1)-1,'Приход готов. продук.'!$D$2:$D$2000,$D1857)-SUMIFS($H$2:$H$2000,$A$2:$A$2000,"&lt;"&amp;$A1857,$D$2:$D$2000,$D1857))/(SUMIFS('Приход готов. продук.'!$G$2:$G$2000,'Приход готов. продук.'!$A$2:$A$2000,"&lt;="&amp;DATE(YEAR($A1857),MONTH($A1857)+1,1)-1,'Приход готов. продук.'!$D$2:$D$2000,$D1857)-SUMIFS($G$2:$G$2000,$A$2:$A$2000,"&lt;"&amp;$A1857,$D$2:$D$2000,$D1857))*G1857),0)</f>
        <v>0</v>
      </c>
      <c r="I1857" s="118"/>
      <c r="J1857" s="115">
        <f t="shared" si="28"/>
        <v>0</v>
      </c>
    </row>
    <row r="1858" spans="1:10">
      <c r="A1858" s="72"/>
      <c r="B1858" s="73"/>
      <c r="C1858" s="74"/>
      <c r="D1858" s="75"/>
      <c r="E1858" s="110" t="str">
        <f>IFERROR(INDEX('Отчет о движении готов. прод.'!$C$9:$C$259,MATCH(D1858,'Отчет о движении готов. прод.'!$B$9:$B$259,0),1),"")</f>
        <v/>
      </c>
      <c r="F1858" s="111" t="str">
        <f>IFERROR(INDEX('Отчет о движении готов. прод.'!$D$9:$D$259,MATCH(D1858,'Отчет о движении готов. прод.'!$B$9:$B$259,0),1),"")</f>
        <v/>
      </c>
      <c r="G1858" s="157"/>
      <c r="H1858" s="115">
        <f>IFERROR(((SUMIFS('Приход готов. продук.'!$H$2:$H$2000,'Приход готов. продук.'!$A$2:$A$2000,"&lt;="&amp;DATE(YEAR($A1858),MONTH($A1858)+1,1)-1,'Приход готов. продук.'!$D$2:$D$2000,$D1858)-SUMIFS($H$2:$H$2000,$A$2:$A$2000,"&lt;"&amp;$A1858,$D$2:$D$2000,$D1858))/(SUMIFS('Приход готов. продук.'!$G$2:$G$2000,'Приход готов. продук.'!$A$2:$A$2000,"&lt;="&amp;DATE(YEAR($A1858),MONTH($A1858)+1,1)-1,'Приход готов. продук.'!$D$2:$D$2000,$D1858)-SUMIFS($G$2:$G$2000,$A$2:$A$2000,"&lt;"&amp;$A1858,$D$2:$D$2000,$D1858))*G1858),0)</f>
        <v>0</v>
      </c>
      <c r="I1858" s="118"/>
      <c r="J1858" s="115">
        <f t="shared" si="28"/>
        <v>0</v>
      </c>
    </row>
    <row r="1859" spans="1:10">
      <c r="A1859" s="72"/>
      <c r="B1859" s="73"/>
      <c r="C1859" s="74"/>
      <c r="D1859" s="75"/>
      <c r="E1859" s="110" t="str">
        <f>IFERROR(INDEX('Отчет о движении готов. прод.'!$C$9:$C$259,MATCH(D1859,'Отчет о движении готов. прод.'!$B$9:$B$259,0),1),"")</f>
        <v/>
      </c>
      <c r="F1859" s="111" t="str">
        <f>IFERROR(INDEX('Отчет о движении готов. прод.'!$D$9:$D$259,MATCH(D1859,'Отчет о движении готов. прод.'!$B$9:$B$259,0),1),"")</f>
        <v/>
      </c>
      <c r="G1859" s="157"/>
      <c r="H1859" s="115">
        <f>IFERROR(((SUMIFS('Приход готов. продук.'!$H$2:$H$2000,'Приход готов. продук.'!$A$2:$A$2000,"&lt;="&amp;DATE(YEAR($A1859),MONTH($A1859)+1,1)-1,'Приход готов. продук.'!$D$2:$D$2000,$D1859)-SUMIFS($H$2:$H$2000,$A$2:$A$2000,"&lt;"&amp;$A1859,$D$2:$D$2000,$D1859))/(SUMIFS('Приход готов. продук.'!$G$2:$G$2000,'Приход готов. продук.'!$A$2:$A$2000,"&lt;="&amp;DATE(YEAR($A1859),MONTH($A1859)+1,1)-1,'Приход готов. продук.'!$D$2:$D$2000,$D1859)-SUMIFS($G$2:$G$2000,$A$2:$A$2000,"&lt;"&amp;$A1859,$D$2:$D$2000,$D1859))*G1859),0)</f>
        <v>0</v>
      </c>
      <c r="I1859" s="118"/>
      <c r="J1859" s="115">
        <f t="shared" ref="J1859:J1922" si="29">+G1859*I1859</f>
        <v>0</v>
      </c>
    </row>
    <row r="1860" spans="1:10">
      <c r="A1860" s="72"/>
      <c r="B1860" s="73"/>
      <c r="C1860" s="74"/>
      <c r="D1860" s="75"/>
      <c r="E1860" s="110" t="str">
        <f>IFERROR(INDEX('Отчет о движении готов. прод.'!$C$9:$C$259,MATCH(D1860,'Отчет о движении готов. прод.'!$B$9:$B$259,0),1),"")</f>
        <v/>
      </c>
      <c r="F1860" s="111" t="str">
        <f>IFERROR(INDEX('Отчет о движении готов. прод.'!$D$9:$D$259,MATCH(D1860,'Отчет о движении готов. прод.'!$B$9:$B$259,0),1),"")</f>
        <v/>
      </c>
      <c r="G1860" s="157"/>
      <c r="H1860" s="115">
        <f>IFERROR(((SUMIFS('Приход готов. продук.'!$H$2:$H$2000,'Приход готов. продук.'!$A$2:$A$2000,"&lt;="&amp;DATE(YEAR($A1860),MONTH($A1860)+1,1)-1,'Приход готов. продук.'!$D$2:$D$2000,$D1860)-SUMIFS($H$2:$H$2000,$A$2:$A$2000,"&lt;"&amp;$A1860,$D$2:$D$2000,$D1860))/(SUMIFS('Приход готов. продук.'!$G$2:$G$2000,'Приход готов. продук.'!$A$2:$A$2000,"&lt;="&amp;DATE(YEAR($A1860),MONTH($A1860)+1,1)-1,'Приход готов. продук.'!$D$2:$D$2000,$D1860)-SUMIFS($G$2:$G$2000,$A$2:$A$2000,"&lt;"&amp;$A1860,$D$2:$D$2000,$D1860))*G1860),0)</f>
        <v>0</v>
      </c>
      <c r="I1860" s="118"/>
      <c r="J1860" s="115">
        <f t="shared" si="29"/>
        <v>0</v>
      </c>
    </row>
    <row r="1861" spans="1:10">
      <c r="A1861" s="72"/>
      <c r="B1861" s="73"/>
      <c r="C1861" s="74"/>
      <c r="D1861" s="75"/>
      <c r="E1861" s="110" t="str">
        <f>IFERROR(INDEX('Отчет о движении готов. прод.'!$C$9:$C$259,MATCH(D1861,'Отчет о движении готов. прод.'!$B$9:$B$259,0),1),"")</f>
        <v/>
      </c>
      <c r="F1861" s="111" t="str">
        <f>IFERROR(INDEX('Отчет о движении готов. прод.'!$D$9:$D$259,MATCH(D1861,'Отчет о движении готов. прод.'!$B$9:$B$259,0),1),"")</f>
        <v/>
      </c>
      <c r="G1861" s="157"/>
      <c r="H1861" s="115">
        <f>IFERROR(((SUMIFS('Приход готов. продук.'!$H$2:$H$2000,'Приход готов. продук.'!$A$2:$A$2000,"&lt;="&amp;DATE(YEAR($A1861),MONTH($A1861)+1,1)-1,'Приход готов. продук.'!$D$2:$D$2000,$D1861)-SUMIFS($H$2:$H$2000,$A$2:$A$2000,"&lt;"&amp;$A1861,$D$2:$D$2000,$D1861))/(SUMIFS('Приход готов. продук.'!$G$2:$G$2000,'Приход готов. продук.'!$A$2:$A$2000,"&lt;="&amp;DATE(YEAR($A1861),MONTH($A1861)+1,1)-1,'Приход готов. продук.'!$D$2:$D$2000,$D1861)-SUMIFS($G$2:$G$2000,$A$2:$A$2000,"&lt;"&amp;$A1861,$D$2:$D$2000,$D1861))*G1861),0)</f>
        <v>0</v>
      </c>
      <c r="I1861" s="118"/>
      <c r="J1861" s="115">
        <f t="shared" si="29"/>
        <v>0</v>
      </c>
    </row>
    <row r="1862" spans="1:10">
      <c r="A1862" s="72"/>
      <c r="B1862" s="73"/>
      <c r="C1862" s="74"/>
      <c r="D1862" s="75"/>
      <c r="E1862" s="110" t="str">
        <f>IFERROR(INDEX('Отчет о движении готов. прод.'!$C$9:$C$259,MATCH(D1862,'Отчет о движении готов. прод.'!$B$9:$B$259,0),1),"")</f>
        <v/>
      </c>
      <c r="F1862" s="111" t="str">
        <f>IFERROR(INDEX('Отчет о движении готов. прод.'!$D$9:$D$259,MATCH(D1862,'Отчет о движении готов. прод.'!$B$9:$B$259,0),1),"")</f>
        <v/>
      </c>
      <c r="G1862" s="157"/>
      <c r="H1862" s="115">
        <f>IFERROR(((SUMIFS('Приход готов. продук.'!$H$2:$H$2000,'Приход готов. продук.'!$A$2:$A$2000,"&lt;="&amp;DATE(YEAR($A1862),MONTH($A1862)+1,1)-1,'Приход готов. продук.'!$D$2:$D$2000,$D1862)-SUMIFS($H$2:$H$2000,$A$2:$A$2000,"&lt;"&amp;$A1862,$D$2:$D$2000,$D1862))/(SUMIFS('Приход готов. продук.'!$G$2:$G$2000,'Приход готов. продук.'!$A$2:$A$2000,"&lt;="&amp;DATE(YEAR($A1862),MONTH($A1862)+1,1)-1,'Приход готов. продук.'!$D$2:$D$2000,$D1862)-SUMIFS($G$2:$G$2000,$A$2:$A$2000,"&lt;"&amp;$A1862,$D$2:$D$2000,$D1862))*G1862),0)</f>
        <v>0</v>
      </c>
      <c r="I1862" s="118"/>
      <c r="J1862" s="115">
        <f t="shared" si="29"/>
        <v>0</v>
      </c>
    </row>
    <row r="1863" spans="1:10">
      <c r="A1863" s="72"/>
      <c r="B1863" s="73"/>
      <c r="C1863" s="74"/>
      <c r="D1863" s="75"/>
      <c r="E1863" s="110" t="str">
        <f>IFERROR(INDEX('Отчет о движении готов. прод.'!$C$9:$C$259,MATCH(D1863,'Отчет о движении готов. прод.'!$B$9:$B$259,0),1),"")</f>
        <v/>
      </c>
      <c r="F1863" s="111" t="str">
        <f>IFERROR(INDEX('Отчет о движении готов. прод.'!$D$9:$D$259,MATCH(D1863,'Отчет о движении готов. прод.'!$B$9:$B$259,0),1),"")</f>
        <v/>
      </c>
      <c r="G1863" s="157"/>
      <c r="H1863" s="115">
        <f>IFERROR(((SUMIFS('Приход готов. продук.'!$H$2:$H$2000,'Приход готов. продук.'!$A$2:$A$2000,"&lt;="&amp;DATE(YEAR($A1863),MONTH($A1863)+1,1)-1,'Приход готов. продук.'!$D$2:$D$2000,$D1863)-SUMIFS($H$2:$H$2000,$A$2:$A$2000,"&lt;"&amp;$A1863,$D$2:$D$2000,$D1863))/(SUMIFS('Приход готов. продук.'!$G$2:$G$2000,'Приход готов. продук.'!$A$2:$A$2000,"&lt;="&amp;DATE(YEAR($A1863),MONTH($A1863)+1,1)-1,'Приход готов. продук.'!$D$2:$D$2000,$D1863)-SUMIFS($G$2:$G$2000,$A$2:$A$2000,"&lt;"&amp;$A1863,$D$2:$D$2000,$D1863))*G1863),0)</f>
        <v>0</v>
      </c>
      <c r="I1863" s="118"/>
      <c r="J1863" s="115">
        <f t="shared" si="29"/>
        <v>0</v>
      </c>
    </row>
    <row r="1864" spans="1:10">
      <c r="A1864" s="72"/>
      <c r="B1864" s="73"/>
      <c r="C1864" s="74"/>
      <c r="D1864" s="75"/>
      <c r="E1864" s="110" t="str">
        <f>IFERROR(INDEX('Отчет о движении готов. прод.'!$C$9:$C$259,MATCH(D1864,'Отчет о движении готов. прод.'!$B$9:$B$259,0),1),"")</f>
        <v/>
      </c>
      <c r="F1864" s="111" t="str">
        <f>IFERROR(INDEX('Отчет о движении готов. прод.'!$D$9:$D$259,MATCH(D1864,'Отчет о движении готов. прод.'!$B$9:$B$259,0),1),"")</f>
        <v/>
      </c>
      <c r="G1864" s="157"/>
      <c r="H1864" s="115">
        <f>IFERROR(((SUMIFS('Приход готов. продук.'!$H$2:$H$2000,'Приход готов. продук.'!$A$2:$A$2000,"&lt;="&amp;DATE(YEAR($A1864),MONTH($A1864)+1,1)-1,'Приход готов. продук.'!$D$2:$D$2000,$D1864)-SUMIFS($H$2:$H$2000,$A$2:$A$2000,"&lt;"&amp;$A1864,$D$2:$D$2000,$D1864))/(SUMIFS('Приход готов. продук.'!$G$2:$G$2000,'Приход готов. продук.'!$A$2:$A$2000,"&lt;="&amp;DATE(YEAR($A1864),MONTH($A1864)+1,1)-1,'Приход готов. продук.'!$D$2:$D$2000,$D1864)-SUMIFS($G$2:$G$2000,$A$2:$A$2000,"&lt;"&amp;$A1864,$D$2:$D$2000,$D1864))*G1864),0)</f>
        <v>0</v>
      </c>
      <c r="I1864" s="118"/>
      <c r="J1864" s="115">
        <f t="shared" si="29"/>
        <v>0</v>
      </c>
    </row>
    <row r="1865" spans="1:10">
      <c r="A1865" s="72"/>
      <c r="B1865" s="73"/>
      <c r="C1865" s="74"/>
      <c r="D1865" s="75"/>
      <c r="E1865" s="110" t="str">
        <f>IFERROR(INDEX('Отчет о движении готов. прод.'!$C$9:$C$259,MATCH(D1865,'Отчет о движении готов. прод.'!$B$9:$B$259,0),1),"")</f>
        <v/>
      </c>
      <c r="F1865" s="111" t="str">
        <f>IFERROR(INDEX('Отчет о движении готов. прод.'!$D$9:$D$259,MATCH(D1865,'Отчет о движении готов. прод.'!$B$9:$B$259,0),1),"")</f>
        <v/>
      </c>
      <c r="G1865" s="157"/>
      <c r="H1865" s="115">
        <f>IFERROR(((SUMIFS('Приход готов. продук.'!$H$2:$H$2000,'Приход готов. продук.'!$A$2:$A$2000,"&lt;="&amp;DATE(YEAR($A1865),MONTH($A1865)+1,1)-1,'Приход готов. продук.'!$D$2:$D$2000,$D1865)-SUMIFS($H$2:$H$2000,$A$2:$A$2000,"&lt;"&amp;$A1865,$D$2:$D$2000,$D1865))/(SUMIFS('Приход готов. продук.'!$G$2:$G$2000,'Приход готов. продук.'!$A$2:$A$2000,"&lt;="&amp;DATE(YEAR($A1865),MONTH($A1865)+1,1)-1,'Приход готов. продук.'!$D$2:$D$2000,$D1865)-SUMIFS($G$2:$G$2000,$A$2:$A$2000,"&lt;"&amp;$A1865,$D$2:$D$2000,$D1865))*G1865),0)</f>
        <v>0</v>
      </c>
      <c r="I1865" s="118"/>
      <c r="J1865" s="115">
        <f t="shared" si="29"/>
        <v>0</v>
      </c>
    </row>
    <row r="1866" spans="1:10">
      <c r="A1866" s="72"/>
      <c r="B1866" s="73"/>
      <c r="C1866" s="74"/>
      <c r="D1866" s="75"/>
      <c r="E1866" s="110" t="str">
        <f>IFERROR(INDEX('Отчет о движении готов. прод.'!$C$9:$C$259,MATCH(D1866,'Отчет о движении готов. прод.'!$B$9:$B$259,0),1),"")</f>
        <v/>
      </c>
      <c r="F1866" s="111" t="str">
        <f>IFERROR(INDEX('Отчет о движении готов. прод.'!$D$9:$D$259,MATCH(D1866,'Отчет о движении готов. прод.'!$B$9:$B$259,0),1),"")</f>
        <v/>
      </c>
      <c r="G1866" s="157"/>
      <c r="H1866" s="115">
        <f>IFERROR(((SUMIFS('Приход готов. продук.'!$H$2:$H$2000,'Приход готов. продук.'!$A$2:$A$2000,"&lt;="&amp;DATE(YEAR($A1866),MONTH($A1866)+1,1)-1,'Приход готов. продук.'!$D$2:$D$2000,$D1866)-SUMIFS($H$2:$H$2000,$A$2:$A$2000,"&lt;"&amp;$A1866,$D$2:$D$2000,$D1866))/(SUMIFS('Приход готов. продук.'!$G$2:$G$2000,'Приход готов. продук.'!$A$2:$A$2000,"&lt;="&amp;DATE(YEAR($A1866),MONTH($A1866)+1,1)-1,'Приход готов. продук.'!$D$2:$D$2000,$D1866)-SUMIFS($G$2:$G$2000,$A$2:$A$2000,"&lt;"&amp;$A1866,$D$2:$D$2000,$D1866))*G1866),0)</f>
        <v>0</v>
      </c>
      <c r="I1866" s="118"/>
      <c r="J1866" s="115">
        <f t="shared" si="29"/>
        <v>0</v>
      </c>
    </row>
    <row r="1867" spans="1:10">
      <c r="A1867" s="72"/>
      <c r="B1867" s="73"/>
      <c r="C1867" s="74"/>
      <c r="D1867" s="75"/>
      <c r="E1867" s="110" t="str">
        <f>IFERROR(INDEX('Отчет о движении готов. прод.'!$C$9:$C$259,MATCH(D1867,'Отчет о движении готов. прод.'!$B$9:$B$259,0),1),"")</f>
        <v/>
      </c>
      <c r="F1867" s="111" t="str">
        <f>IFERROR(INDEX('Отчет о движении готов. прод.'!$D$9:$D$259,MATCH(D1867,'Отчет о движении готов. прод.'!$B$9:$B$259,0),1),"")</f>
        <v/>
      </c>
      <c r="G1867" s="157"/>
      <c r="H1867" s="115">
        <f>IFERROR(((SUMIFS('Приход готов. продук.'!$H$2:$H$2000,'Приход готов. продук.'!$A$2:$A$2000,"&lt;="&amp;DATE(YEAR($A1867),MONTH($A1867)+1,1)-1,'Приход готов. продук.'!$D$2:$D$2000,$D1867)-SUMIFS($H$2:$H$2000,$A$2:$A$2000,"&lt;"&amp;$A1867,$D$2:$D$2000,$D1867))/(SUMIFS('Приход готов. продук.'!$G$2:$G$2000,'Приход готов. продук.'!$A$2:$A$2000,"&lt;="&amp;DATE(YEAR($A1867),MONTH($A1867)+1,1)-1,'Приход готов. продук.'!$D$2:$D$2000,$D1867)-SUMIFS($G$2:$G$2000,$A$2:$A$2000,"&lt;"&amp;$A1867,$D$2:$D$2000,$D1867))*G1867),0)</f>
        <v>0</v>
      </c>
      <c r="I1867" s="118"/>
      <c r="J1867" s="115">
        <f t="shared" si="29"/>
        <v>0</v>
      </c>
    </row>
    <row r="1868" spans="1:10">
      <c r="A1868" s="72"/>
      <c r="B1868" s="73"/>
      <c r="C1868" s="74"/>
      <c r="D1868" s="75"/>
      <c r="E1868" s="110" t="str">
        <f>IFERROR(INDEX('Отчет о движении готов. прод.'!$C$9:$C$259,MATCH(D1868,'Отчет о движении готов. прод.'!$B$9:$B$259,0),1),"")</f>
        <v/>
      </c>
      <c r="F1868" s="111" t="str">
        <f>IFERROR(INDEX('Отчет о движении готов. прод.'!$D$9:$D$259,MATCH(D1868,'Отчет о движении готов. прод.'!$B$9:$B$259,0),1),"")</f>
        <v/>
      </c>
      <c r="G1868" s="157"/>
      <c r="H1868" s="115">
        <f>IFERROR(((SUMIFS('Приход готов. продук.'!$H$2:$H$2000,'Приход готов. продук.'!$A$2:$A$2000,"&lt;="&amp;DATE(YEAR($A1868),MONTH($A1868)+1,1)-1,'Приход готов. продук.'!$D$2:$D$2000,$D1868)-SUMIFS($H$2:$H$2000,$A$2:$A$2000,"&lt;"&amp;$A1868,$D$2:$D$2000,$D1868))/(SUMIFS('Приход готов. продук.'!$G$2:$G$2000,'Приход готов. продук.'!$A$2:$A$2000,"&lt;="&amp;DATE(YEAR($A1868),MONTH($A1868)+1,1)-1,'Приход готов. продук.'!$D$2:$D$2000,$D1868)-SUMIFS($G$2:$G$2000,$A$2:$A$2000,"&lt;"&amp;$A1868,$D$2:$D$2000,$D1868))*G1868),0)</f>
        <v>0</v>
      </c>
      <c r="I1868" s="118"/>
      <c r="J1868" s="115">
        <f t="shared" si="29"/>
        <v>0</v>
      </c>
    </row>
    <row r="1869" spans="1:10">
      <c r="A1869" s="72"/>
      <c r="B1869" s="73"/>
      <c r="C1869" s="74"/>
      <c r="D1869" s="75"/>
      <c r="E1869" s="110" t="str">
        <f>IFERROR(INDEX('Отчет о движении готов. прод.'!$C$9:$C$259,MATCH(D1869,'Отчет о движении готов. прод.'!$B$9:$B$259,0),1),"")</f>
        <v/>
      </c>
      <c r="F1869" s="111" t="str">
        <f>IFERROR(INDEX('Отчет о движении готов. прод.'!$D$9:$D$259,MATCH(D1869,'Отчет о движении готов. прод.'!$B$9:$B$259,0),1),"")</f>
        <v/>
      </c>
      <c r="G1869" s="157"/>
      <c r="H1869" s="115">
        <f>IFERROR(((SUMIFS('Приход готов. продук.'!$H$2:$H$2000,'Приход готов. продук.'!$A$2:$A$2000,"&lt;="&amp;DATE(YEAR($A1869),MONTH($A1869)+1,1)-1,'Приход готов. продук.'!$D$2:$D$2000,$D1869)-SUMIFS($H$2:$H$2000,$A$2:$A$2000,"&lt;"&amp;$A1869,$D$2:$D$2000,$D1869))/(SUMIFS('Приход готов. продук.'!$G$2:$G$2000,'Приход готов. продук.'!$A$2:$A$2000,"&lt;="&amp;DATE(YEAR($A1869),MONTH($A1869)+1,1)-1,'Приход готов. продук.'!$D$2:$D$2000,$D1869)-SUMIFS($G$2:$G$2000,$A$2:$A$2000,"&lt;"&amp;$A1869,$D$2:$D$2000,$D1869))*G1869),0)</f>
        <v>0</v>
      </c>
      <c r="I1869" s="118"/>
      <c r="J1869" s="115">
        <f t="shared" si="29"/>
        <v>0</v>
      </c>
    </row>
    <row r="1870" spans="1:10">
      <c r="A1870" s="72"/>
      <c r="B1870" s="73"/>
      <c r="C1870" s="74"/>
      <c r="D1870" s="75"/>
      <c r="E1870" s="110" t="str">
        <f>IFERROR(INDEX('Отчет о движении готов. прод.'!$C$9:$C$259,MATCH(D1870,'Отчет о движении готов. прод.'!$B$9:$B$259,0),1),"")</f>
        <v/>
      </c>
      <c r="F1870" s="111" t="str">
        <f>IFERROR(INDEX('Отчет о движении готов. прод.'!$D$9:$D$259,MATCH(D1870,'Отчет о движении готов. прод.'!$B$9:$B$259,0),1),"")</f>
        <v/>
      </c>
      <c r="G1870" s="157"/>
      <c r="H1870" s="115">
        <f>IFERROR(((SUMIFS('Приход готов. продук.'!$H$2:$H$2000,'Приход готов. продук.'!$A$2:$A$2000,"&lt;="&amp;DATE(YEAR($A1870),MONTH($A1870)+1,1)-1,'Приход готов. продук.'!$D$2:$D$2000,$D1870)-SUMIFS($H$2:$H$2000,$A$2:$A$2000,"&lt;"&amp;$A1870,$D$2:$D$2000,$D1870))/(SUMIFS('Приход готов. продук.'!$G$2:$G$2000,'Приход готов. продук.'!$A$2:$A$2000,"&lt;="&amp;DATE(YEAR($A1870),MONTH($A1870)+1,1)-1,'Приход готов. продук.'!$D$2:$D$2000,$D1870)-SUMIFS($G$2:$G$2000,$A$2:$A$2000,"&lt;"&amp;$A1870,$D$2:$D$2000,$D1870))*G1870),0)</f>
        <v>0</v>
      </c>
      <c r="I1870" s="118"/>
      <c r="J1870" s="115">
        <f t="shared" si="29"/>
        <v>0</v>
      </c>
    </row>
    <row r="1871" spans="1:10">
      <c r="A1871" s="72"/>
      <c r="B1871" s="73"/>
      <c r="C1871" s="74"/>
      <c r="D1871" s="75"/>
      <c r="E1871" s="110" t="str">
        <f>IFERROR(INDEX('Отчет о движении готов. прод.'!$C$9:$C$259,MATCH(D1871,'Отчет о движении готов. прод.'!$B$9:$B$259,0),1),"")</f>
        <v/>
      </c>
      <c r="F1871" s="111" t="str">
        <f>IFERROR(INDEX('Отчет о движении готов. прод.'!$D$9:$D$259,MATCH(D1871,'Отчет о движении готов. прод.'!$B$9:$B$259,0),1),"")</f>
        <v/>
      </c>
      <c r="G1871" s="157"/>
      <c r="H1871" s="115">
        <f>IFERROR(((SUMIFS('Приход готов. продук.'!$H$2:$H$2000,'Приход готов. продук.'!$A$2:$A$2000,"&lt;="&amp;DATE(YEAR($A1871),MONTH($A1871)+1,1)-1,'Приход готов. продук.'!$D$2:$D$2000,$D1871)-SUMIFS($H$2:$H$2000,$A$2:$A$2000,"&lt;"&amp;$A1871,$D$2:$D$2000,$D1871))/(SUMIFS('Приход готов. продук.'!$G$2:$G$2000,'Приход готов. продук.'!$A$2:$A$2000,"&lt;="&amp;DATE(YEAR($A1871),MONTH($A1871)+1,1)-1,'Приход готов. продук.'!$D$2:$D$2000,$D1871)-SUMIFS($G$2:$G$2000,$A$2:$A$2000,"&lt;"&amp;$A1871,$D$2:$D$2000,$D1871))*G1871),0)</f>
        <v>0</v>
      </c>
      <c r="I1871" s="118"/>
      <c r="J1871" s="115">
        <f t="shared" si="29"/>
        <v>0</v>
      </c>
    </row>
    <row r="1872" spans="1:10">
      <c r="A1872" s="72"/>
      <c r="B1872" s="73"/>
      <c r="C1872" s="74"/>
      <c r="D1872" s="75"/>
      <c r="E1872" s="110" t="str">
        <f>IFERROR(INDEX('Отчет о движении готов. прод.'!$C$9:$C$259,MATCH(D1872,'Отчет о движении готов. прод.'!$B$9:$B$259,0),1),"")</f>
        <v/>
      </c>
      <c r="F1872" s="111" t="str">
        <f>IFERROR(INDEX('Отчет о движении готов. прод.'!$D$9:$D$259,MATCH(D1872,'Отчет о движении готов. прод.'!$B$9:$B$259,0),1),"")</f>
        <v/>
      </c>
      <c r="G1872" s="157"/>
      <c r="H1872" s="115">
        <f>IFERROR(((SUMIFS('Приход готов. продук.'!$H$2:$H$2000,'Приход готов. продук.'!$A$2:$A$2000,"&lt;="&amp;DATE(YEAR($A1872),MONTH($A1872)+1,1)-1,'Приход готов. продук.'!$D$2:$D$2000,$D1872)-SUMIFS($H$2:$H$2000,$A$2:$A$2000,"&lt;"&amp;$A1872,$D$2:$D$2000,$D1872))/(SUMIFS('Приход готов. продук.'!$G$2:$G$2000,'Приход готов. продук.'!$A$2:$A$2000,"&lt;="&amp;DATE(YEAR($A1872),MONTH($A1872)+1,1)-1,'Приход готов. продук.'!$D$2:$D$2000,$D1872)-SUMIFS($G$2:$G$2000,$A$2:$A$2000,"&lt;"&amp;$A1872,$D$2:$D$2000,$D1872))*G1872),0)</f>
        <v>0</v>
      </c>
      <c r="I1872" s="118"/>
      <c r="J1872" s="115">
        <f t="shared" si="29"/>
        <v>0</v>
      </c>
    </row>
    <row r="1873" spans="1:10">
      <c r="A1873" s="72"/>
      <c r="B1873" s="73"/>
      <c r="C1873" s="74"/>
      <c r="D1873" s="75"/>
      <c r="E1873" s="110" t="str">
        <f>IFERROR(INDEX('Отчет о движении готов. прод.'!$C$9:$C$259,MATCH(D1873,'Отчет о движении готов. прод.'!$B$9:$B$259,0),1),"")</f>
        <v/>
      </c>
      <c r="F1873" s="111" t="str">
        <f>IFERROR(INDEX('Отчет о движении готов. прод.'!$D$9:$D$259,MATCH(D1873,'Отчет о движении готов. прод.'!$B$9:$B$259,0),1),"")</f>
        <v/>
      </c>
      <c r="G1873" s="157"/>
      <c r="H1873" s="115">
        <f>IFERROR(((SUMIFS('Приход готов. продук.'!$H$2:$H$2000,'Приход готов. продук.'!$A$2:$A$2000,"&lt;="&amp;DATE(YEAR($A1873),MONTH($A1873)+1,1)-1,'Приход готов. продук.'!$D$2:$D$2000,$D1873)-SUMIFS($H$2:$H$2000,$A$2:$A$2000,"&lt;"&amp;$A1873,$D$2:$D$2000,$D1873))/(SUMIFS('Приход готов. продук.'!$G$2:$G$2000,'Приход готов. продук.'!$A$2:$A$2000,"&lt;="&amp;DATE(YEAR($A1873),MONTH($A1873)+1,1)-1,'Приход готов. продук.'!$D$2:$D$2000,$D1873)-SUMIFS($G$2:$G$2000,$A$2:$A$2000,"&lt;"&amp;$A1873,$D$2:$D$2000,$D1873))*G1873),0)</f>
        <v>0</v>
      </c>
      <c r="I1873" s="118"/>
      <c r="J1873" s="115">
        <f t="shared" si="29"/>
        <v>0</v>
      </c>
    </row>
    <row r="1874" spans="1:10">
      <c r="A1874" s="72"/>
      <c r="B1874" s="73"/>
      <c r="C1874" s="74"/>
      <c r="D1874" s="75"/>
      <c r="E1874" s="110" t="str">
        <f>IFERROR(INDEX('Отчет о движении готов. прод.'!$C$9:$C$259,MATCH(D1874,'Отчет о движении готов. прод.'!$B$9:$B$259,0),1),"")</f>
        <v/>
      </c>
      <c r="F1874" s="111" t="str">
        <f>IFERROR(INDEX('Отчет о движении готов. прод.'!$D$9:$D$259,MATCH(D1874,'Отчет о движении готов. прод.'!$B$9:$B$259,0),1),"")</f>
        <v/>
      </c>
      <c r="G1874" s="157"/>
      <c r="H1874" s="115">
        <f>IFERROR(((SUMIFS('Приход готов. продук.'!$H$2:$H$2000,'Приход готов. продук.'!$A$2:$A$2000,"&lt;="&amp;DATE(YEAR($A1874),MONTH($A1874)+1,1)-1,'Приход готов. продук.'!$D$2:$D$2000,$D1874)-SUMIFS($H$2:$H$2000,$A$2:$A$2000,"&lt;"&amp;$A1874,$D$2:$D$2000,$D1874))/(SUMIFS('Приход готов. продук.'!$G$2:$G$2000,'Приход готов. продук.'!$A$2:$A$2000,"&lt;="&amp;DATE(YEAR($A1874),MONTH($A1874)+1,1)-1,'Приход готов. продук.'!$D$2:$D$2000,$D1874)-SUMIFS($G$2:$G$2000,$A$2:$A$2000,"&lt;"&amp;$A1874,$D$2:$D$2000,$D1874))*G1874),0)</f>
        <v>0</v>
      </c>
      <c r="I1874" s="118"/>
      <c r="J1874" s="115">
        <f t="shared" si="29"/>
        <v>0</v>
      </c>
    </row>
    <row r="1875" spans="1:10">
      <c r="A1875" s="72"/>
      <c r="B1875" s="73"/>
      <c r="C1875" s="74"/>
      <c r="D1875" s="75"/>
      <c r="E1875" s="110" t="str">
        <f>IFERROR(INDEX('Отчет о движении готов. прод.'!$C$9:$C$259,MATCH(D1875,'Отчет о движении готов. прод.'!$B$9:$B$259,0),1),"")</f>
        <v/>
      </c>
      <c r="F1875" s="111" t="str">
        <f>IFERROR(INDEX('Отчет о движении готов. прод.'!$D$9:$D$259,MATCH(D1875,'Отчет о движении готов. прод.'!$B$9:$B$259,0),1),"")</f>
        <v/>
      </c>
      <c r="G1875" s="157"/>
      <c r="H1875" s="115">
        <f>IFERROR(((SUMIFS('Приход готов. продук.'!$H$2:$H$2000,'Приход готов. продук.'!$A$2:$A$2000,"&lt;="&amp;DATE(YEAR($A1875),MONTH($A1875)+1,1)-1,'Приход готов. продук.'!$D$2:$D$2000,$D1875)-SUMIFS($H$2:$H$2000,$A$2:$A$2000,"&lt;"&amp;$A1875,$D$2:$D$2000,$D1875))/(SUMIFS('Приход готов. продук.'!$G$2:$G$2000,'Приход готов. продук.'!$A$2:$A$2000,"&lt;="&amp;DATE(YEAR($A1875),MONTH($A1875)+1,1)-1,'Приход готов. продук.'!$D$2:$D$2000,$D1875)-SUMIFS($G$2:$G$2000,$A$2:$A$2000,"&lt;"&amp;$A1875,$D$2:$D$2000,$D1875))*G1875),0)</f>
        <v>0</v>
      </c>
      <c r="I1875" s="118"/>
      <c r="J1875" s="115">
        <f t="shared" si="29"/>
        <v>0</v>
      </c>
    </row>
    <row r="1876" spans="1:10">
      <c r="A1876" s="72"/>
      <c r="B1876" s="73"/>
      <c r="C1876" s="74"/>
      <c r="D1876" s="75"/>
      <c r="E1876" s="110" t="str">
        <f>IFERROR(INDEX('Отчет о движении готов. прод.'!$C$9:$C$259,MATCH(D1876,'Отчет о движении готов. прод.'!$B$9:$B$259,0),1),"")</f>
        <v/>
      </c>
      <c r="F1876" s="111" t="str">
        <f>IFERROR(INDEX('Отчет о движении готов. прод.'!$D$9:$D$259,MATCH(D1876,'Отчет о движении готов. прод.'!$B$9:$B$259,0),1),"")</f>
        <v/>
      </c>
      <c r="G1876" s="157"/>
      <c r="H1876" s="115">
        <f>IFERROR(((SUMIFS('Приход готов. продук.'!$H$2:$H$2000,'Приход готов. продук.'!$A$2:$A$2000,"&lt;="&amp;DATE(YEAR($A1876),MONTH($A1876)+1,1)-1,'Приход готов. продук.'!$D$2:$D$2000,$D1876)-SUMIFS($H$2:$H$2000,$A$2:$A$2000,"&lt;"&amp;$A1876,$D$2:$D$2000,$D1876))/(SUMIFS('Приход готов. продук.'!$G$2:$G$2000,'Приход готов. продук.'!$A$2:$A$2000,"&lt;="&amp;DATE(YEAR($A1876),MONTH($A1876)+1,1)-1,'Приход готов. продук.'!$D$2:$D$2000,$D1876)-SUMIFS($G$2:$G$2000,$A$2:$A$2000,"&lt;"&amp;$A1876,$D$2:$D$2000,$D1876))*G1876),0)</f>
        <v>0</v>
      </c>
      <c r="I1876" s="118"/>
      <c r="J1876" s="115">
        <f t="shared" si="29"/>
        <v>0</v>
      </c>
    </row>
    <row r="1877" spans="1:10">
      <c r="A1877" s="72"/>
      <c r="B1877" s="73"/>
      <c r="C1877" s="74"/>
      <c r="D1877" s="75"/>
      <c r="E1877" s="110" t="str">
        <f>IFERROR(INDEX('Отчет о движении готов. прод.'!$C$9:$C$259,MATCH(D1877,'Отчет о движении готов. прод.'!$B$9:$B$259,0),1),"")</f>
        <v/>
      </c>
      <c r="F1877" s="111" t="str">
        <f>IFERROR(INDEX('Отчет о движении готов. прод.'!$D$9:$D$259,MATCH(D1877,'Отчет о движении готов. прод.'!$B$9:$B$259,0),1),"")</f>
        <v/>
      </c>
      <c r="G1877" s="157"/>
      <c r="H1877" s="115">
        <f>IFERROR(((SUMIFS('Приход готов. продук.'!$H$2:$H$2000,'Приход готов. продук.'!$A$2:$A$2000,"&lt;="&amp;DATE(YEAR($A1877),MONTH($A1877)+1,1)-1,'Приход готов. продук.'!$D$2:$D$2000,$D1877)-SUMIFS($H$2:$H$2000,$A$2:$A$2000,"&lt;"&amp;$A1877,$D$2:$D$2000,$D1877))/(SUMIFS('Приход готов. продук.'!$G$2:$G$2000,'Приход готов. продук.'!$A$2:$A$2000,"&lt;="&amp;DATE(YEAR($A1877),MONTH($A1877)+1,1)-1,'Приход готов. продук.'!$D$2:$D$2000,$D1877)-SUMIFS($G$2:$G$2000,$A$2:$A$2000,"&lt;"&amp;$A1877,$D$2:$D$2000,$D1877))*G1877),0)</f>
        <v>0</v>
      </c>
      <c r="I1877" s="118"/>
      <c r="J1877" s="115">
        <f t="shared" si="29"/>
        <v>0</v>
      </c>
    </row>
    <row r="1878" spans="1:10">
      <c r="A1878" s="72"/>
      <c r="B1878" s="73"/>
      <c r="C1878" s="74"/>
      <c r="D1878" s="75"/>
      <c r="E1878" s="110" t="str">
        <f>IFERROR(INDEX('Отчет о движении готов. прод.'!$C$9:$C$259,MATCH(D1878,'Отчет о движении готов. прод.'!$B$9:$B$259,0),1),"")</f>
        <v/>
      </c>
      <c r="F1878" s="111" t="str">
        <f>IFERROR(INDEX('Отчет о движении готов. прод.'!$D$9:$D$259,MATCH(D1878,'Отчет о движении готов. прод.'!$B$9:$B$259,0),1),"")</f>
        <v/>
      </c>
      <c r="G1878" s="157"/>
      <c r="H1878" s="115">
        <f>IFERROR(((SUMIFS('Приход готов. продук.'!$H$2:$H$2000,'Приход готов. продук.'!$A$2:$A$2000,"&lt;="&amp;DATE(YEAR($A1878),MONTH($A1878)+1,1)-1,'Приход готов. продук.'!$D$2:$D$2000,$D1878)-SUMIFS($H$2:$H$2000,$A$2:$A$2000,"&lt;"&amp;$A1878,$D$2:$D$2000,$D1878))/(SUMIFS('Приход готов. продук.'!$G$2:$G$2000,'Приход готов. продук.'!$A$2:$A$2000,"&lt;="&amp;DATE(YEAR($A1878),MONTH($A1878)+1,1)-1,'Приход готов. продук.'!$D$2:$D$2000,$D1878)-SUMIFS($G$2:$G$2000,$A$2:$A$2000,"&lt;"&amp;$A1878,$D$2:$D$2000,$D1878))*G1878),0)</f>
        <v>0</v>
      </c>
      <c r="I1878" s="118"/>
      <c r="J1878" s="115">
        <f t="shared" si="29"/>
        <v>0</v>
      </c>
    </row>
    <row r="1879" spans="1:10">
      <c r="A1879" s="72"/>
      <c r="B1879" s="73"/>
      <c r="C1879" s="74"/>
      <c r="D1879" s="75"/>
      <c r="E1879" s="110" t="str">
        <f>IFERROR(INDEX('Отчет о движении готов. прод.'!$C$9:$C$259,MATCH(D1879,'Отчет о движении готов. прод.'!$B$9:$B$259,0),1),"")</f>
        <v/>
      </c>
      <c r="F1879" s="111" t="str">
        <f>IFERROR(INDEX('Отчет о движении готов. прод.'!$D$9:$D$259,MATCH(D1879,'Отчет о движении готов. прод.'!$B$9:$B$259,0),1),"")</f>
        <v/>
      </c>
      <c r="G1879" s="157"/>
      <c r="H1879" s="115">
        <f>IFERROR(((SUMIFS('Приход готов. продук.'!$H$2:$H$2000,'Приход готов. продук.'!$A$2:$A$2000,"&lt;="&amp;DATE(YEAR($A1879),MONTH($A1879)+1,1)-1,'Приход готов. продук.'!$D$2:$D$2000,$D1879)-SUMIFS($H$2:$H$2000,$A$2:$A$2000,"&lt;"&amp;$A1879,$D$2:$D$2000,$D1879))/(SUMIFS('Приход готов. продук.'!$G$2:$G$2000,'Приход готов. продук.'!$A$2:$A$2000,"&lt;="&amp;DATE(YEAR($A1879),MONTH($A1879)+1,1)-1,'Приход готов. продук.'!$D$2:$D$2000,$D1879)-SUMIFS($G$2:$G$2000,$A$2:$A$2000,"&lt;"&amp;$A1879,$D$2:$D$2000,$D1879))*G1879),0)</f>
        <v>0</v>
      </c>
      <c r="I1879" s="118"/>
      <c r="J1879" s="115">
        <f t="shared" si="29"/>
        <v>0</v>
      </c>
    </row>
    <row r="1880" spans="1:10">
      <c r="A1880" s="72"/>
      <c r="B1880" s="73"/>
      <c r="C1880" s="74"/>
      <c r="D1880" s="75"/>
      <c r="E1880" s="110" t="str">
        <f>IFERROR(INDEX('Отчет о движении готов. прод.'!$C$9:$C$259,MATCH(D1880,'Отчет о движении готов. прод.'!$B$9:$B$259,0),1),"")</f>
        <v/>
      </c>
      <c r="F1880" s="111" t="str">
        <f>IFERROR(INDEX('Отчет о движении готов. прод.'!$D$9:$D$259,MATCH(D1880,'Отчет о движении готов. прод.'!$B$9:$B$259,0),1),"")</f>
        <v/>
      </c>
      <c r="G1880" s="157"/>
      <c r="H1880" s="115">
        <f>IFERROR(((SUMIFS('Приход готов. продук.'!$H$2:$H$2000,'Приход готов. продук.'!$A$2:$A$2000,"&lt;="&amp;DATE(YEAR($A1880),MONTH($A1880)+1,1)-1,'Приход готов. продук.'!$D$2:$D$2000,$D1880)-SUMIFS($H$2:$H$2000,$A$2:$A$2000,"&lt;"&amp;$A1880,$D$2:$D$2000,$D1880))/(SUMIFS('Приход готов. продук.'!$G$2:$G$2000,'Приход готов. продук.'!$A$2:$A$2000,"&lt;="&amp;DATE(YEAR($A1880),MONTH($A1880)+1,1)-1,'Приход готов. продук.'!$D$2:$D$2000,$D1880)-SUMIFS($G$2:$G$2000,$A$2:$A$2000,"&lt;"&amp;$A1880,$D$2:$D$2000,$D1880))*G1880),0)</f>
        <v>0</v>
      </c>
      <c r="I1880" s="118"/>
      <c r="J1880" s="115">
        <f t="shared" si="29"/>
        <v>0</v>
      </c>
    </row>
    <row r="1881" spans="1:10">
      <c r="A1881" s="72"/>
      <c r="B1881" s="73"/>
      <c r="C1881" s="74"/>
      <c r="D1881" s="75"/>
      <c r="E1881" s="110" t="str">
        <f>IFERROR(INDEX('Отчет о движении готов. прод.'!$C$9:$C$259,MATCH(D1881,'Отчет о движении готов. прод.'!$B$9:$B$259,0),1),"")</f>
        <v/>
      </c>
      <c r="F1881" s="111" t="str">
        <f>IFERROR(INDEX('Отчет о движении готов. прод.'!$D$9:$D$259,MATCH(D1881,'Отчет о движении готов. прод.'!$B$9:$B$259,0),1),"")</f>
        <v/>
      </c>
      <c r="G1881" s="157"/>
      <c r="H1881" s="115">
        <f>IFERROR(((SUMIFS('Приход готов. продук.'!$H$2:$H$2000,'Приход готов. продук.'!$A$2:$A$2000,"&lt;="&amp;DATE(YEAR($A1881),MONTH($A1881)+1,1)-1,'Приход готов. продук.'!$D$2:$D$2000,$D1881)-SUMIFS($H$2:$H$2000,$A$2:$A$2000,"&lt;"&amp;$A1881,$D$2:$D$2000,$D1881))/(SUMIFS('Приход готов. продук.'!$G$2:$G$2000,'Приход готов. продук.'!$A$2:$A$2000,"&lt;="&amp;DATE(YEAR($A1881),MONTH($A1881)+1,1)-1,'Приход готов. продук.'!$D$2:$D$2000,$D1881)-SUMIFS($G$2:$G$2000,$A$2:$A$2000,"&lt;"&amp;$A1881,$D$2:$D$2000,$D1881))*G1881),0)</f>
        <v>0</v>
      </c>
      <c r="I1881" s="118"/>
      <c r="J1881" s="115">
        <f t="shared" si="29"/>
        <v>0</v>
      </c>
    </row>
    <row r="1882" spans="1:10">
      <c r="A1882" s="72"/>
      <c r="B1882" s="73"/>
      <c r="C1882" s="74"/>
      <c r="D1882" s="75"/>
      <c r="E1882" s="110" t="str">
        <f>IFERROR(INDEX('Отчет о движении готов. прод.'!$C$9:$C$259,MATCH(D1882,'Отчет о движении готов. прод.'!$B$9:$B$259,0),1),"")</f>
        <v/>
      </c>
      <c r="F1882" s="111" t="str">
        <f>IFERROR(INDEX('Отчет о движении готов. прод.'!$D$9:$D$259,MATCH(D1882,'Отчет о движении готов. прод.'!$B$9:$B$259,0),1),"")</f>
        <v/>
      </c>
      <c r="G1882" s="157"/>
      <c r="H1882" s="115">
        <f>IFERROR(((SUMIFS('Приход готов. продук.'!$H$2:$H$2000,'Приход готов. продук.'!$A$2:$A$2000,"&lt;="&amp;DATE(YEAR($A1882),MONTH($A1882)+1,1)-1,'Приход готов. продук.'!$D$2:$D$2000,$D1882)-SUMIFS($H$2:$H$2000,$A$2:$A$2000,"&lt;"&amp;$A1882,$D$2:$D$2000,$D1882))/(SUMIFS('Приход готов. продук.'!$G$2:$G$2000,'Приход готов. продук.'!$A$2:$A$2000,"&lt;="&amp;DATE(YEAR($A1882),MONTH($A1882)+1,1)-1,'Приход готов. продук.'!$D$2:$D$2000,$D1882)-SUMIFS($G$2:$G$2000,$A$2:$A$2000,"&lt;"&amp;$A1882,$D$2:$D$2000,$D1882))*G1882),0)</f>
        <v>0</v>
      </c>
      <c r="I1882" s="118"/>
      <c r="J1882" s="115">
        <f t="shared" si="29"/>
        <v>0</v>
      </c>
    </row>
    <row r="1883" spans="1:10">
      <c r="A1883" s="72"/>
      <c r="B1883" s="73"/>
      <c r="C1883" s="74"/>
      <c r="D1883" s="75"/>
      <c r="E1883" s="110" t="str">
        <f>IFERROR(INDEX('Отчет о движении готов. прод.'!$C$9:$C$259,MATCH(D1883,'Отчет о движении готов. прод.'!$B$9:$B$259,0),1),"")</f>
        <v/>
      </c>
      <c r="F1883" s="111" t="str">
        <f>IFERROR(INDEX('Отчет о движении готов. прод.'!$D$9:$D$259,MATCH(D1883,'Отчет о движении готов. прод.'!$B$9:$B$259,0),1),"")</f>
        <v/>
      </c>
      <c r="G1883" s="157"/>
      <c r="H1883" s="115">
        <f>IFERROR(((SUMIFS('Приход готов. продук.'!$H$2:$H$2000,'Приход готов. продук.'!$A$2:$A$2000,"&lt;="&amp;DATE(YEAR($A1883),MONTH($A1883)+1,1)-1,'Приход готов. продук.'!$D$2:$D$2000,$D1883)-SUMIFS($H$2:$H$2000,$A$2:$A$2000,"&lt;"&amp;$A1883,$D$2:$D$2000,$D1883))/(SUMIFS('Приход готов. продук.'!$G$2:$G$2000,'Приход готов. продук.'!$A$2:$A$2000,"&lt;="&amp;DATE(YEAR($A1883),MONTH($A1883)+1,1)-1,'Приход готов. продук.'!$D$2:$D$2000,$D1883)-SUMIFS($G$2:$G$2000,$A$2:$A$2000,"&lt;"&amp;$A1883,$D$2:$D$2000,$D1883))*G1883),0)</f>
        <v>0</v>
      </c>
      <c r="I1883" s="118"/>
      <c r="J1883" s="115">
        <f t="shared" si="29"/>
        <v>0</v>
      </c>
    </row>
    <row r="1884" spans="1:10">
      <c r="A1884" s="72"/>
      <c r="B1884" s="73"/>
      <c r="C1884" s="74"/>
      <c r="D1884" s="75"/>
      <c r="E1884" s="110" t="str">
        <f>IFERROR(INDEX('Отчет о движении готов. прод.'!$C$9:$C$259,MATCH(D1884,'Отчет о движении готов. прод.'!$B$9:$B$259,0),1),"")</f>
        <v/>
      </c>
      <c r="F1884" s="111" t="str">
        <f>IFERROR(INDEX('Отчет о движении готов. прод.'!$D$9:$D$259,MATCH(D1884,'Отчет о движении готов. прод.'!$B$9:$B$259,0),1),"")</f>
        <v/>
      </c>
      <c r="G1884" s="157"/>
      <c r="H1884" s="115">
        <f>IFERROR(((SUMIFS('Приход готов. продук.'!$H$2:$H$2000,'Приход готов. продук.'!$A$2:$A$2000,"&lt;="&amp;DATE(YEAR($A1884),MONTH($A1884)+1,1)-1,'Приход готов. продук.'!$D$2:$D$2000,$D1884)-SUMIFS($H$2:$H$2000,$A$2:$A$2000,"&lt;"&amp;$A1884,$D$2:$D$2000,$D1884))/(SUMIFS('Приход готов. продук.'!$G$2:$G$2000,'Приход готов. продук.'!$A$2:$A$2000,"&lt;="&amp;DATE(YEAR($A1884),MONTH($A1884)+1,1)-1,'Приход готов. продук.'!$D$2:$D$2000,$D1884)-SUMIFS($G$2:$G$2000,$A$2:$A$2000,"&lt;"&amp;$A1884,$D$2:$D$2000,$D1884))*G1884),0)</f>
        <v>0</v>
      </c>
      <c r="I1884" s="118"/>
      <c r="J1884" s="115">
        <f t="shared" si="29"/>
        <v>0</v>
      </c>
    </row>
    <row r="1885" spans="1:10">
      <c r="A1885" s="72"/>
      <c r="B1885" s="73"/>
      <c r="C1885" s="74"/>
      <c r="D1885" s="75"/>
      <c r="E1885" s="110" t="str">
        <f>IFERROR(INDEX('Отчет о движении готов. прод.'!$C$9:$C$259,MATCH(D1885,'Отчет о движении готов. прод.'!$B$9:$B$259,0),1),"")</f>
        <v/>
      </c>
      <c r="F1885" s="111" t="str">
        <f>IFERROR(INDEX('Отчет о движении готов. прод.'!$D$9:$D$259,MATCH(D1885,'Отчет о движении готов. прод.'!$B$9:$B$259,0),1),"")</f>
        <v/>
      </c>
      <c r="G1885" s="157"/>
      <c r="H1885" s="115">
        <f>IFERROR(((SUMIFS('Приход готов. продук.'!$H$2:$H$2000,'Приход готов. продук.'!$A$2:$A$2000,"&lt;="&amp;DATE(YEAR($A1885),MONTH($A1885)+1,1)-1,'Приход готов. продук.'!$D$2:$D$2000,$D1885)-SUMIFS($H$2:$H$2000,$A$2:$A$2000,"&lt;"&amp;$A1885,$D$2:$D$2000,$D1885))/(SUMIFS('Приход готов. продук.'!$G$2:$G$2000,'Приход готов. продук.'!$A$2:$A$2000,"&lt;="&amp;DATE(YEAR($A1885),MONTH($A1885)+1,1)-1,'Приход готов. продук.'!$D$2:$D$2000,$D1885)-SUMIFS($G$2:$G$2000,$A$2:$A$2000,"&lt;"&amp;$A1885,$D$2:$D$2000,$D1885))*G1885),0)</f>
        <v>0</v>
      </c>
      <c r="I1885" s="118"/>
      <c r="J1885" s="115">
        <f t="shared" si="29"/>
        <v>0</v>
      </c>
    </row>
    <row r="1886" spans="1:10">
      <c r="A1886" s="72"/>
      <c r="B1886" s="73"/>
      <c r="C1886" s="74"/>
      <c r="D1886" s="75"/>
      <c r="E1886" s="110" t="str">
        <f>IFERROR(INDEX('Отчет о движении готов. прод.'!$C$9:$C$259,MATCH(D1886,'Отчет о движении готов. прод.'!$B$9:$B$259,0),1),"")</f>
        <v/>
      </c>
      <c r="F1886" s="111" t="str">
        <f>IFERROR(INDEX('Отчет о движении готов. прод.'!$D$9:$D$259,MATCH(D1886,'Отчет о движении готов. прод.'!$B$9:$B$259,0),1),"")</f>
        <v/>
      </c>
      <c r="G1886" s="157"/>
      <c r="H1886" s="115">
        <f>IFERROR(((SUMIFS('Приход готов. продук.'!$H$2:$H$2000,'Приход готов. продук.'!$A$2:$A$2000,"&lt;="&amp;DATE(YEAR($A1886),MONTH($A1886)+1,1)-1,'Приход готов. продук.'!$D$2:$D$2000,$D1886)-SUMIFS($H$2:$H$2000,$A$2:$A$2000,"&lt;"&amp;$A1886,$D$2:$D$2000,$D1886))/(SUMIFS('Приход готов. продук.'!$G$2:$G$2000,'Приход готов. продук.'!$A$2:$A$2000,"&lt;="&amp;DATE(YEAR($A1886),MONTH($A1886)+1,1)-1,'Приход готов. продук.'!$D$2:$D$2000,$D1886)-SUMIFS($G$2:$G$2000,$A$2:$A$2000,"&lt;"&amp;$A1886,$D$2:$D$2000,$D1886))*G1886),0)</f>
        <v>0</v>
      </c>
      <c r="I1886" s="118"/>
      <c r="J1886" s="115">
        <f t="shared" si="29"/>
        <v>0</v>
      </c>
    </row>
    <row r="1887" spans="1:10">
      <c r="A1887" s="72"/>
      <c r="B1887" s="73"/>
      <c r="C1887" s="74"/>
      <c r="D1887" s="75"/>
      <c r="E1887" s="110" t="str">
        <f>IFERROR(INDEX('Отчет о движении готов. прод.'!$C$9:$C$259,MATCH(D1887,'Отчет о движении готов. прод.'!$B$9:$B$259,0),1),"")</f>
        <v/>
      </c>
      <c r="F1887" s="111" t="str">
        <f>IFERROR(INDEX('Отчет о движении готов. прод.'!$D$9:$D$259,MATCH(D1887,'Отчет о движении готов. прод.'!$B$9:$B$259,0),1),"")</f>
        <v/>
      </c>
      <c r="G1887" s="157"/>
      <c r="H1887" s="115">
        <f>IFERROR(((SUMIFS('Приход готов. продук.'!$H$2:$H$2000,'Приход готов. продук.'!$A$2:$A$2000,"&lt;="&amp;DATE(YEAR($A1887),MONTH($A1887)+1,1)-1,'Приход готов. продук.'!$D$2:$D$2000,$D1887)-SUMIFS($H$2:$H$2000,$A$2:$A$2000,"&lt;"&amp;$A1887,$D$2:$D$2000,$D1887))/(SUMIFS('Приход готов. продук.'!$G$2:$G$2000,'Приход готов. продук.'!$A$2:$A$2000,"&lt;="&amp;DATE(YEAR($A1887),MONTH($A1887)+1,1)-1,'Приход готов. продук.'!$D$2:$D$2000,$D1887)-SUMIFS($G$2:$G$2000,$A$2:$A$2000,"&lt;"&amp;$A1887,$D$2:$D$2000,$D1887))*G1887),0)</f>
        <v>0</v>
      </c>
      <c r="I1887" s="118"/>
      <c r="J1887" s="115">
        <f t="shared" si="29"/>
        <v>0</v>
      </c>
    </row>
    <row r="1888" spans="1:10">
      <c r="A1888" s="72"/>
      <c r="B1888" s="73"/>
      <c r="C1888" s="74"/>
      <c r="D1888" s="75"/>
      <c r="E1888" s="110" t="str">
        <f>IFERROR(INDEX('Отчет о движении готов. прод.'!$C$9:$C$259,MATCH(D1888,'Отчет о движении готов. прод.'!$B$9:$B$259,0),1),"")</f>
        <v/>
      </c>
      <c r="F1888" s="111" t="str">
        <f>IFERROR(INDEX('Отчет о движении готов. прод.'!$D$9:$D$259,MATCH(D1888,'Отчет о движении готов. прод.'!$B$9:$B$259,0),1),"")</f>
        <v/>
      </c>
      <c r="G1888" s="157"/>
      <c r="H1888" s="115">
        <f>IFERROR(((SUMIFS('Приход готов. продук.'!$H$2:$H$2000,'Приход готов. продук.'!$A$2:$A$2000,"&lt;="&amp;DATE(YEAR($A1888),MONTH($A1888)+1,1)-1,'Приход готов. продук.'!$D$2:$D$2000,$D1888)-SUMIFS($H$2:$H$2000,$A$2:$A$2000,"&lt;"&amp;$A1888,$D$2:$D$2000,$D1888))/(SUMIFS('Приход готов. продук.'!$G$2:$G$2000,'Приход готов. продук.'!$A$2:$A$2000,"&lt;="&amp;DATE(YEAR($A1888),MONTH($A1888)+1,1)-1,'Приход готов. продук.'!$D$2:$D$2000,$D1888)-SUMIFS($G$2:$G$2000,$A$2:$A$2000,"&lt;"&amp;$A1888,$D$2:$D$2000,$D1888))*G1888),0)</f>
        <v>0</v>
      </c>
      <c r="I1888" s="118"/>
      <c r="J1888" s="115">
        <f t="shared" si="29"/>
        <v>0</v>
      </c>
    </row>
    <row r="1889" spans="1:10">
      <c r="A1889" s="72"/>
      <c r="B1889" s="73"/>
      <c r="C1889" s="74"/>
      <c r="D1889" s="75"/>
      <c r="E1889" s="110" t="str">
        <f>IFERROR(INDEX('Отчет о движении готов. прод.'!$C$9:$C$259,MATCH(D1889,'Отчет о движении готов. прод.'!$B$9:$B$259,0),1),"")</f>
        <v/>
      </c>
      <c r="F1889" s="111" t="str">
        <f>IFERROR(INDEX('Отчет о движении готов. прод.'!$D$9:$D$259,MATCH(D1889,'Отчет о движении готов. прод.'!$B$9:$B$259,0),1),"")</f>
        <v/>
      </c>
      <c r="G1889" s="157"/>
      <c r="H1889" s="115">
        <f>IFERROR(((SUMIFS('Приход готов. продук.'!$H$2:$H$2000,'Приход готов. продук.'!$A$2:$A$2000,"&lt;="&amp;DATE(YEAR($A1889),MONTH($A1889)+1,1)-1,'Приход готов. продук.'!$D$2:$D$2000,$D1889)-SUMIFS($H$2:$H$2000,$A$2:$A$2000,"&lt;"&amp;$A1889,$D$2:$D$2000,$D1889))/(SUMIFS('Приход готов. продук.'!$G$2:$G$2000,'Приход готов. продук.'!$A$2:$A$2000,"&lt;="&amp;DATE(YEAR($A1889),MONTH($A1889)+1,1)-1,'Приход готов. продук.'!$D$2:$D$2000,$D1889)-SUMIFS($G$2:$G$2000,$A$2:$A$2000,"&lt;"&amp;$A1889,$D$2:$D$2000,$D1889))*G1889),0)</f>
        <v>0</v>
      </c>
      <c r="I1889" s="118"/>
      <c r="J1889" s="115">
        <f t="shared" si="29"/>
        <v>0</v>
      </c>
    </row>
    <row r="1890" spans="1:10">
      <c r="A1890" s="72"/>
      <c r="B1890" s="73"/>
      <c r="C1890" s="74"/>
      <c r="D1890" s="75"/>
      <c r="E1890" s="110" t="str">
        <f>IFERROR(INDEX('Отчет о движении готов. прод.'!$C$9:$C$259,MATCH(D1890,'Отчет о движении готов. прод.'!$B$9:$B$259,0),1),"")</f>
        <v/>
      </c>
      <c r="F1890" s="111" t="str">
        <f>IFERROR(INDEX('Отчет о движении готов. прод.'!$D$9:$D$259,MATCH(D1890,'Отчет о движении готов. прод.'!$B$9:$B$259,0),1),"")</f>
        <v/>
      </c>
      <c r="G1890" s="157"/>
      <c r="H1890" s="115">
        <f>IFERROR(((SUMIFS('Приход готов. продук.'!$H$2:$H$2000,'Приход готов. продук.'!$A$2:$A$2000,"&lt;="&amp;DATE(YEAR($A1890),MONTH($A1890)+1,1)-1,'Приход готов. продук.'!$D$2:$D$2000,$D1890)-SUMIFS($H$2:$H$2000,$A$2:$A$2000,"&lt;"&amp;$A1890,$D$2:$D$2000,$D1890))/(SUMIFS('Приход готов. продук.'!$G$2:$G$2000,'Приход готов. продук.'!$A$2:$A$2000,"&lt;="&amp;DATE(YEAR($A1890),MONTH($A1890)+1,1)-1,'Приход готов. продук.'!$D$2:$D$2000,$D1890)-SUMIFS($G$2:$G$2000,$A$2:$A$2000,"&lt;"&amp;$A1890,$D$2:$D$2000,$D1890))*G1890),0)</f>
        <v>0</v>
      </c>
      <c r="I1890" s="118"/>
      <c r="J1890" s="115">
        <f t="shared" si="29"/>
        <v>0</v>
      </c>
    </row>
    <row r="1891" spans="1:10">
      <c r="A1891" s="72"/>
      <c r="B1891" s="73"/>
      <c r="C1891" s="74"/>
      <c r="D1891" s="75"/>
      <c r="E1891" s="110" t="str">
        <f>IFERROR(INDEX('Отчет о движении готов. прод.'!$C$9:$C$259,MATCH(D1891,'Отчет о движении готов. прод.'!$B$9:$B$259,0),1),"")</f>
        <v/>
      </c>
      <c r="F1891" s="111" t="str">
        <f>IFERROR(INDEX('Отчет о движении готов. прод.'!$D$9:$D$259,MATCH(D1891,'Отчет о движении готов. прод.'!$B$9:$B$259,0),1),"")</f>
        <v/>
      </c>
      <c r="G1891" s="157"/>
      <c r="H1891" s="115">
        <f>IFERROR(((SUMIFS('Приход готов. продук.'!$H$2:$H$2000,'Приход готов. продук.'!$A$2:$A$2000,"&lt;="&amp;DATE(YEAR($A1891),MONTH($A1891)+1,1)-1,'Приход готов. продук.'!$D$2:$D$2000,$D1891)-SUMIFS($H$2:$H$2000,$A$2:$A$2000,"&lt;"&amp;$A1891,$D$2:$D$2000,$D1891))/(SUMIFS('Приход готов. продук.'!$G$2:$G$2000,'Приход готов. продук.'!$A$2:$A$2000,"&lt;="&amp;DATE(YEAR($A1891),MONTH($A1891)+1,1)-1,'Приход готов. продук.'!$D$2:$D$2000,$D1891)-SUMIFS($G$2:$G$2000,$A$2:$A$2000,"&lt;"&amp;$A1891,$D$2:$D$2000,$D1891))*G1891),0)</f>
        <v>0</v>
      </c>
      <c r="I1891" s="118"/>
      <c r="J1891" s="115">
        <f t="shared" si="29"/>
        <v>0</v>
      </c>
    </row>
    <row r="1892" spans="1:10">
      <c r="A1892" s="72"/>
      <c r="B1892" s="73"/>
      <c r="C1892" s="74"/>
      <c r="D1892" s="75"/>
      <c r="E1892" s="110" t="str">
        <f>IFERROR(INDEX('Отчет о движении готов. прод.'!$C$9:$C$259,MATCH(D1892,'Отчет о движении готов. прод.'!$B$9:$B$259,0),1),"")</f>
        <v/>
      </c>
      <c r="F1892" s="111" t="str">
        <f>IFERROR(INDEX('Отчет о движении готов. прод.'!$D$9:$D$259,MATCH(D1892,'Отчет о движении готов. прод.'!$B$9:$B$259,0),1),"")</f>
        <v/>
      </c>
      <c r="G1892" s="157"/>
      <c r="H1892" s="115">
        <f>IFERROR(((SUMIFS('Приход готов. продук.'!$H$2:$H$2000,'Приход готов. продук.'!$A$2:$A$2000,"&lt;="&amp;DATE(YEAR($A1892),MONTH($A1892)+1,1)-1,'Приход готов. продук.'!$D$2:$D$2000,$D1892)-SUMIFS($H$2:$H$2000,$A$2:$A$2000,"&lt;"&amp;$A1892,$D$2:$D$2000,$D1892))/(SUMIFS('Приход готов. продук.'!$G$2:$G$2000,'Приход готов. продук.'!$A$2:$A$2000,"&lt;="&amp;DATE(YEAR($A1892),MONTH($A1892)+1,1)-1,'Приход готов. продук.'!$D$2:$D$2000,$D1892)-SUMIFS($G$2:$G$2000,$A$2:$A$2000,"&lt;"&amp;$A1892,$D$2:$D$2000,$D1892))*G1892),0)</f>
        <v>0</v>
      </c>
      <c r="I1892" s="118"/>
      <c r="J1892" s="115">
        <f t="shared" si="29"/>
        <v>0</v>
      </c>
    </row>
    <row r="1893" spans="1:10">
      <c r="A1893" s="72"/>
      <c r="B1893" s="73"/>
      <c r="C1893" s="74"/>
      <c r="D1893" s="75"/>
      <c r="E1893" s="110" t="str">
        <f>IFERROR(INDEX('Отчет о движении готов. прод.'!$C$9:$C$259,MATCH(D1893,'Отчет о движении готов. прод.'!$B$9:$B$259,0),1),"")</f>
        <v/>
      </c>
      <c r="F1893" s="111" t="str">
        <f>IFERROR(INDEX('Отчет о движении готов. прод.'!$D$9:$D$259,MATCH(D1893,'Отчет о движении готов. прод.'!$B$9:$B$259,0),1),"")</f>
        <v/>
      </c>
      <c r="G1893" s="157"/>
      <c r="H1893" s="115">
        <f>IFERROR(((SUMIFS('Приход готов. продук.'!$H$2:$H$2000,'Приход готов. продук.'!$A$2:$A$2000,"&lt;="&amp;DATE(YEAR($A1893),MONTH($A1893)+1,1)-1,'Приход готов. продук.'!$D$2:$D$2000,$D1893)-SUMIFS($H$2:$H$2000,$A$2:$A$2000,"&lt;"&amp;$A1893,$D$2:$D$2000,$D1893))/(SUMIFS('Приход готов. продук.'!$G$2:$G$2000,'Приход готов. продук.'!$A$2:$A$2000,"&lt;="&amp;DATE(YEAR($A1893),MONTH($A1893)+1,1)-1,'Приход готов. продук.'!$D$2:$D$2000,$D1893)-SUMIFS($G$2:$G$2000,$A$2:$A$2000,"&lt;"&amp;$A1893,$D$2:$D$2000,$D1893))*G1893),0)</f>
        <v>0</v>
      </c>
      <c r="I1893" s="118"/>
      <c r="J1893" s="115">
        <f t="shared" si="29"/>
        <v>0</v>
      </c>
    </row>
    <row r="1894" spans="1:10">
      <c r="A1894" s="72"/>
      <c r="B1894" s="73"/>
      <c r="C1894" s="74"/>
      <c r="D1894" s="75"/>
      <c r="E1894" s="110" t="str">
        <f>IFERROR(INDEX('Отчет о движении готов. прод.'!$C$9:$C$259,MATCH(D1894,'Отчет о движении готов. прод.'!$B$9:$B$259,0),1),"")</f>
        <v/>
      </c>
      <c r="F1894" s="111" t="str">
        <f>IFERROR(INDEX('Отчет о движении готов. прод.'!$D$9:$D$259,MATCH(D1894,'Отчет о движении готов. прод.'!$B$9:$B$259,0),1),"")</f>
        <v/>
      </c>
      <c r="G1894" s="157"/>
      <c r="H1894" s="115">
        <f>IFERROR(((SUMIFS('Приход готов. продук.'!$H$2:$H$2000,'Приход готов. продук.'!$A$2:$A$2000,"&lt;="&amp;DATE(YEAR($A1894),MONTH($A1894)+1,1)-1,'Приход готов. продук.'!$D$2:$D$2000,$D1894)-SUMIFS($H$2:$H$2000,$A$2:$A$2000,"&lt;"&amp;$A1894,$D$2:$D$2000,$D1894))/(SUMIFS('Приход готов. продук.'!$G$2:$G$2000,'Приход готов. продук.'!$A$2:$A$2000,"&lt;="&amp;DATE(YEAR($A1894),MONTH($A1894)+1,1)-1,'Приход готов. продук.'!$D$2:$D$2000,$D1894)-SUMIFS($G$2:$G$2000,$A$2:$A$2000,"&lt;"&amp;$A1894,$D$2:$D$2000,$D1894))*G1894),0)</f>
        <v>0</v>
      </c>
      <c r="I1894" s="118"/>
      <c r="J1894" s="115">
        <f t="shared" si="29"/>
        <v>0</v>
      </c>
    </row>
    <row r="1895" spans="1:10">
      <c r="A1895" s="72"/>
      <c r="B1895" s="73"/>
      <c r="C1895" s="74"/>
      <c r="D1895" s="75"/>
      <c r="E1895" s="110" t="str">
        <f>IFERROR(INDEX('Отчет о движении готов. прод.'!$C$9:$C$259,MATCH(D1895,'Отчет о движении готов. прод.'!$B$9:$B$259,0),1),"")</f>
        <v/>
      </c>
      <c r="F1895" s="111" t="str">
        <f>IFERROR(INDEX('Отчет о движении готов. прод.'!$D$9:$D$259,MATCH(D1895,'Отчет о движении готов. прод.'!$B$9:$B$259,0),1),"")</f>
        <v/>
      </c>
      <c r="G1895" s="157"/>
      <c r="H1895" s="115">
        <f>IFERROR(((SUMIFS('Приход готов. продук.'!$H$2:$H$2000,'Приход готов. продук.'!$A$2:$A$2000,"&lt;="&amp;DATE(YEAR($A1895),MONTH($A1895)+1,1)-1,'Приход готов. продук.'!$D$2:$D$2000,$D1895)-SUMIFS($H$2:$H$2000,$A$2:$A$2000,"&lt;"&amp;$A1895,$D$2:$D$2000,$D1895))/(SUMIFS('Приход готов. продук.'!$G$2:$G$2000,'Приход готов. продук.'!$A$2:$A$2000,"&lt;="&amp;DATE(YEAR($A1895),MONTH($A1895)+1,1)-1,'Приход готов. продук.'!$D$2:$D$2000,$D1895)-SUMIFS($G$2:$G$2000,$A$2:$A$2000,"&lt;"&amp;$A1895,$D$2:$D$2000,$D1895))*G1895),0)</f>
        <v>0</v>
      </c>
      <c r="I1895" s="118"/>
      <c r="J1895" s="115">
        <f t="shared" si="29"/>
        <v>0</v>
      </c>
    </row>
    <row r="1896" spans="1:10">
      <c r="A1896" s="72"/>
      <c r="B1896" s="73"/>
      <c r="C1896" s="74"/>
      <c r="D1896" s="75"/>
      <c r="E1896" s="110" t="str">
        <f>IFERROR(INDEX('Отчет о движении готов. прод.'!$C$9:$C$259,MATCH(D1896,'Отчет о движении готов. прод.'!$B$9:$B$259,0),1),"")</f>
        <v/>
      </c>
      <c r="F1896" s="111" t="str">
        <f>IFERROR(INDEX('Отчет о движении готов. прод.'!$D$9:$D$259,MATCH(D1896,'Отчет о движении готов. прод.'!$B$9:$B$259,0),1),"")</f>
        <v/>
      </c>
      <c r="G1896" s="157"/>
      <c r="H1896" s="115">
        <f>IFERROR(((SUMIFS('Приход готов. продук.'!$H$2:$H$2000,'Приход готов. продук.'!$A$2:$A$2000,"&lt;="&amp;DATE(YEAR($A1896),MONTH($A1896)+1,1)-1,'Приход готов. продук.'!$D$2:$D$2000,$D1896)-SUMIFS($H$2:$H$2000,$A$2:$A$2000,"&lt;"&amp;$A1896,$D$2:$D$2000,$D1896))/(SUMIFS('Приход готов. продук.'!$G$2:$G$2000,'Приход готов. продук.'!$A$2:$A$2000,"&lt;="&amp;DATE(YEAR($A1896),MONTH($A1896)+1,1)-1,'Приход готов. продук.'!$D$2:$D$2000,$D1896)-SUMIFS($G$2:$G$2000,$A$2:$A$2000,"&lt;"&amp;$A1896,$D$2:$D$2000,$D1896))*G1896),0)</f>
        <v>0</v>
      </c>
      <c r="I1896" s="118"/>
      <c r="J1896" s="115">
        <f t="shared" si="29"/>
        <v>0</v>
      </c>
    </row>
    <row r="1897" spans="1:10">
      <c r="A1897" s="72"/>
      <c r="B1897" s="73"/>
      <c r="C1897" s="74"/>
      <c r="D1897" s="75"/>
      <c r="E1897" s="110" t="str">
        <f>IFERROR(INDEX('Отчет о движении готов. прод.'!$C$9:$C$259,MATCH(D1897,'Отчет о движении готов. прод.'!$B$9:$B$259,0),1),"")</f>
        <v/>
      </c>
      <c r="F1897" s="111" t="str">
        <f>IFERROR(INDEX('Отчет о движении готов. прод.'!$D$9:$D$259,MATCH(D1897,'Отчет о движении готов. прод.'!$B$9:$B$259,0),1),"")</f>
        <v/>
      </c>
      <c r="G1897" s="157"/>
      <c r="H1897" s="115">
        <f>IFERROR(((SUMIFS('Приход готов. продук.'!$H$2:$H$2000,'Приход готов. продук.'!$A$2:$A$2000,"&lt;="&amp;DATE(YEAR($A1897),MONTH($A1897)+1,1)-1,'Приход готов. продук.'!$D$2:$D$2000,$D1897)-SUMIFS($H$2:$H$2000,$A$2:$A$2000,"&lt;"&amp;$A1897,$D$2:$D$2000,$D1897))/(SUMIFS('Приход готов. продук.'!$G$2:$G$2000,'Приход готов. продук.'!$A$2:$A$2000,"&lt;="&amp;DATE(YEAR($A1897),MONTH($A1897)+1,1)-1,'Приход готов. продук.'!$D$2:$D$2000,$D1897)-SUMIFS($G$2:$G$2000,$A$2:$A$2000,"&lt;"&amp;$A1897,$D$2:$D$2000,$D1897))*G1897),0)</f>
        <v>0</v>
      </c>
      <c r="I1897" s="118"/>
      <c r="J1897" s="115">
        <f t="shared" si="29"/>
        <v>0</v>
      </c>
    </row>
    <row r="1898" spans="1:10">
      <c r="A1898" s="72"/>
      <c r="B1898" s="73"/>
      <c r="C1898" s="74"/>
      <c r="D1898" s="75"/>
      <c r="E1898" s="110" t="str">
        <f>IFERROR(INDEX('Отчет о движении готов. прод.'!$C$9:$C$259,MATCH(D1898,'Отчет о движении готов. прод.'!$B$9:$B$259,0),1),"")</f>
        <v/>
      </c>
      <c r="F1898" s="111" t="str">
        <f>IFERROR(INDEX('Отчет о движении готов. прод.'!$D$9:$D$259,MATCH(D1898,'Отчет о движении готов. прод.'!$B$9:$B$259,0),1),"")</f>
        <v/>
      </c>
      <c r="G1898" s="157"/>
      <c r="H1898" s="115">
        <f>IFERROR(((SUMIFS('Приход готов. продук.'!$H$2:$H$2000,'Приход готов. продук.'!$A$2:$A$2000,"&lt;="&amp;DATE(YEAR($A1898),MONTH($A1898)+1,1)-1,'Приход готов. продук.'!$D$2:$D$2000,$D1898)-SUMIFS($H$2:$H$2000,$A$2:$A$2000,"&lt;"&amp;$A1898,$D$2:$D$2000,$D1898))/(SUMIFS('Приход готов. продук.'!$G$2:$G$2000,'Приход готов. продук.'!$A$2:$A$2000,"&lt;="&amp;DATE(YEAR($A1898),MONTH($A1898)+1,1)-1,'Приход готов. продук.'!$D$2:$D$2000,$D1898)-SUMIFS($G$2:$G$2000,$A$2:$A$2000,"&lt;"&amp;$A1898,$D$2:$D$2000,$D1898))*G1898),0)</f>
        <v>0</v>
      </c>
      <c r="I1898" s="118"/>
      <c r="J1898" s="115">
        <f t="shared" si="29"/>
        <v>0</v>
      </c>
    </row>
    <row r="1899" spans="1:10">
      <c r="A1899" s="72"/>
      <c r="B1899" s="73"/>
      <c r="C1899" s="74"/>
      <c r="D1899" s="75"/>
      <c r="E1899" s="110" t="str">
        <f>IFERROR(INDEX('Отчет о движении готов. прод.'!$C$9:$C$259,MATCH(D1899,'Отчет о движении готов. прод.'!$B$9:$B$259,0),1),"")</f>
        <v/>
      </c>
      <c r="F1899" s="111" t="str">
        <f>IFERROR(INDEX('Отчет о движении готов. прод.'!$D$9:$D$259,MATCH(D1899,'Отчет о движении готов. прод.'!$B$9:$B$259,0),1),"")</f>
        <v/>
      </c>
      <c r="G1899" s="157"/>
      <c r="H1899" s="115">
        <f>IFERROR(((SUMIFS('Приход готов. продук.'!$H$2:$H$2000,'Приход готов. продук.'!$A$2:$A$2000,"&lt;="&amp;DATE(YEAR($A1899),MONTH($A1899)+1,1)-1,'Приход готов. продук.'!$D$2:$D$2000,$D1899)-SUMIFS($H$2:$H$2000,$A$2:$A$2000,"&lt;"&amp;$A1899,$D$2:$D$2000,$D1899))/(SUMIFS('Приход готов. продук.'!$G$2:$G$2000,'Приход готов. продук.'!$A$2:$A$2000,"&lt;="&amp;DATE(YEAR($A1899),MONTH($A1899)+1,1)-1,'Приход готов. продук.'!$D$2:$D$2000,$D1899)-SUMIFS($G$2:$G$2000,$A$2:$A$2000,"&lt;"&amp;$A1899,$D$2:$D$2000,$D1899))*G1899),0)</f>
        <v>0</v>
      </c>
      <c r="I1899" s="118"/>
      <c r="J1899" s="115">
        <f t="shared" si="29"/>
        <v>0</v>
      </c>
    </row>
    <row r="1900" spans="1:10">
      <c r="A1900" s="72"/>
      <c r="B1900" s="73"/>
      <c r="C1900" s="74"/>
      <c r="D1900" s="75"/>
      <c r="E1900" s="110" t="str">
        <f>IFERROR(INDEX('Отчет о движении готов. прод.'!$C$9:$C$259,MATCH(D1900,'Отчет о движении готов. прод.'!$B$9:$B$259,0),1),"")</f>
        <v/>
      </c>
      <c r="F1900" s="111" t="str">
        <f>IFERROR(INDEX('Отчет о движении готов. прод.'!$D$9:$D$259,MATCH(D1900,'Отчет о движении готов. прод.'!$B$9:$B$259,0),1),"")</f>
        <v/>
      </c>
      <c r="G1900" s="157"/>
      <c r="H1900" s="115">
        <f>IFERROR(((SUMIFS('Приход готов. продук.'!$H$2:$H$2000,'Приход готов. продук.'!$A$2:$A$2000,"&lt;="&amp;DATE(YEAR($A1900),MONTH($A1900)+1,1)-1,'Приход готов. продук.'!$D$2:$D$2000,$D1900)-SUMIFS($H$2:$H$2000,$A$2:$A$2000,"&lt;"&amp;$A1900,$D$2:$D$2000,$D1900))/(SUMIFS('Приход готов. продук.'!$G$2:$G$2000,'Приход готов. продук.'!$A$2:$A$2000,"&lt;="&amp;DATE(YEAR($A1900),MONTH($A1900)+1,1)-1,'Приход готов. продук.'!$D$2:$D$2000,$D1900)-SUMIFS($G$2:$G$2000,$A$2:$A$2000,"&lt;"&amp;$A1900,$D$2:$D$2000,$D1900))*G1900),0)</f>
        <v>0</v>
      </c>
      <c r="I1900" s="118"/>
      <c r="J1900" s="115">
        <f t="shared" si="29"/>
        <v>0</v>
      </c>
    </row>
    <row r="1901" spans="1:10">
      <c r="A1901" s="72"/>
      <c r="B1901" s="73"/>
      <c r="C1901" s="74"/>
      <c r="D1901" s="75"/>
      <c r="E1901" s="110" t="str">
        <f>IFERROR(INDEX('Отчет о движении готов. прод.'!$C$9:$C$259,MATCH(D1901,'Отчет о движении готов. прод.'!$B$9:$B$259,0),1),"")</f>
        <v/>
      </c>
      <c r="F1901" s="111" t="str">
        <f>IFERROR(INDEX('Отчет о движении готов. прод.'!$D$9:$D$259,MATCH(D1901,'Отчет о движении готов. прод.'!$B$9:$B$259,0),1),"")</f>
        <v/>
      </c>
      <c r="G1901" s="157"/>
      <c r="H1901" s="115">
        <f>IFERROR(((SUMIFS('Приход готов. продук.'!$H$2:$H$2000,'Приход готов. продук.'!$A$2:$A$2000,"&lt;="&amp;DATE(YEAR($A1901),MONTH($A1901)+1,1)-1,'Приход готов. продук.'!$D$2:$D$2000,$D1901)-SUMIFS($H$2:$H$2000,$A$2:$A$2000,"&lt;"&amp;$A1901,$D$2:$D$2000,$D1901))/(SUMIFS('Приход готов. продук.'!$G$2:$G$2000,'Приход готов. продук.'!$A$2:$A$2000,"&lt;="&amp;DATE(YEAR($A1901),MONTH($A1901)+1,1)-1,'Приход готов. продук.'!$D$2:$D$2000,$D1901)-SUMIFS($G$2:$G$2000,$A$2:$A$2000,"&lt;"&amp;$A1901,$D$2:$D$2000,$D1901))*G1901),0)</f>
        <v>0</v>
      </c>
      <c r="I1901" s="118"/>
      <c r="J1901" s="115">
        <f t="shared" si="29"/>
        <v>0</v>
      </c>
    </row>
    <row r="1902" spans="1:10">
      <c r="A1902" s="72"/>
      <c r="B1902" s="73"/>
      <c r="C1902" s="74"/>
      <c r="D1902" s="75"/>
      <c r="E1902" s="110" t="str">
        <f>IFERROR(INDEX('Отчет о движении готов. прод.'!$C$9:$C$259,MATCH(D1902,'Отчет о движении готов. прод.'!$B$9:$B$259,0),1),"")</f>
        <v/>
      </c>
      <c r="F1902" s="111" t="str">
        <f>IFERROR(INDEX('Отчет о движении готов. прод.'!$D$9:$D$259,MATCH(D1902,'Отчет о движении готов. прод.'!$B$9:$B$259,0),1),"")</f>
        <v/>
      </c>
      <c r="G1902" s="157"/>
      <c r="H1902" s="115">
        <f>IFERROR(((SUMIFS('Приход готов. продук.'!$H$2:$H$2000,'Приход готов. продук.'!$A$2:$A$2000,"&lt;="&amp;DATE(YEAR($A1902),MONTH($A1902)+1,1)-1,'Приход готов. продук.'!$D$2:$D$2000,$D1902)-SUMIFS($H$2:$H$2000,$A$2:$A$2000,"&lt;"&amp;$A1902,$D$2:$D$2000,$D1902))/(SUMIFS('Приход готов. продук.'!$G$2:$G$2000,'Приход готов. продук.'!$A$2:$A$2000,"&lt;="&amp;DATE(YEAR($A1902),MONTH($A1902)+1,1)-1,'Приход готов. продук.'!$D$2:$D$2000,$D1902)-SUMIFS($G$2:$G$2000,$A$2:$A$2000,"&lt;"&amp;$A1902,$D$2:$D$2000,$D1902))*G1902),0)</f>
        <v>0</v>
      </c>
      <c r="I1902" s="118"/>
      <c r="J1902" s="115">
        <f t="shared" si="29"/>
        <v>0</v>
      </c>
    </row>
    <row r="1903" spans="1:10">
      <c r="A1903" s="72"/>
      <c r="B1903" s="73"/>
      <c r="C1903" s="74"/>
      <c r="D1903" s="75"/>
      <c r="E1903" s="110" t="str">
        <f>IFERROR(INDEX('Отчет о движении готов. прод.'!$C$9:$C$259,MATCH(D1903,'Отчет о движении готов. прод.'!$B$9:$B$259,0),1),"")</f>
        <v/>
      </c>
      <c r="F1903" s="111" t="str">
        <f>IFERROR(INDEX('Отчет о движении готов. прод.'!$D$9:$D$259,MATCH(D1903,'Отчет о движении готов. прод.'!$B$9:$B$259,0),1),"")</f>
        <v/>
      </c>
      <c r="G1903" s="157"/>
      <c r="H1903" s="115">
        <f>IFERROR(((SUMIFS('Приход готов. продук.'!$H$2:$H$2000,'Приход готов. продук.'!$A$2:$A$2000,"&lt;="&amp;DATE(YEAR($A1903),MONTH($A1903)+1,1)-1,'Приход готов. продук.'!$D$2:$D$2000,$D1903)-SUMIFS($H$2:$H$2000,$A$2:$A$2000,"&lt;"&amp;$A1903,$D$2:$D$2000,$D1903))/(SUMIFS('Приход готов. продук.'!$G$2:$G$2000,'Приход готов. продук.'!$A$2:$A$2000,"&lt;="&amp;DATE(YEAR($A1903),MONTH($A1903)+1,1)-1,'Приход готов. продук.'!$D$2:$D$2000,$D1903)-SUMIFS($G$2:$G$2000,$A$2:$A$2000,"&lt;"&amp;$A1903,$D$2:$D$2000,$D1903))*G1903),0)</f>
        <v>0</v>
      </c>
      <c r="I1903" s="118"/>
      <c r="J1903" s="115">
        <f t="shared" si="29"/>
        <v>0</v>
      </c>
    </row>
    <row r="1904" spans="1:10">
      <c r="A1904" s="72"/>
      <c r="B1904" s="73"/>
      <c r="C1904" s="74"/>
      <c r="D1904" s="75"/>
      <c r="E1904" s="110" t="str">
        <f>IFERROR(INDEX('Отчет о движении готов. прод.'!$C$9:$C$259,MATCH(D1904,'Отчет о движении готов. прод.'!$B$9:$B$259,0),1),"")</f>
        <v/>
      </c>
      <c r="F1904" s="111" t="str">
        <f>IFERROR(INDEX('Отчет о движении готов. прод.'!$D$9:$D$259,MATCH(D1904,'Отчет о движении готов. прод.'!$B$9:$B$259,0),1),"")</f>
        <v/>
      </c>
      <c r="G1904" s="157"/>
      <c r="H1904" s="115">
        <f>IFERROR(((SUMIFS('Приход готов. продук.'!$H$2:$H$2000,'Приход готов. продук.'!$A$2:$A$2000,"&lt;="&amp;DATE(YEAR($A1904),MONTH($A1904)+1,1)-1,'Приход готов. продук.'!$D$2:$D$2000,$D1904)-SUMIFS($H$2:$H$2000,$A$2:$A$2000,"&lt;"&amp;$A1904,$D$2:$D$2000,$D1904))/(SUMIFS('Приход готов. продук.'!$G$2:$G$2000,'Приход готов. продук.'!$A$2:$A$2000,"&lt;="&amp;DATE(YEAR($A1904),MONTH($A1904)+1,1)-1,'Приход готов. продук.'!$D$2:$D$2000,$D1904)-SUMIFS($G$2:$G$2000,$A$2:$A$2000,"&lt;"&amp;$A1904,$D$2:$D$2000,$D1904))*G1904),0)</f>
        <v>0</v>
      </c>
      <c r="I1904" s="118"/>
      <c r="J1904" s="115">
        <f t="shared" si="29"/>
        <v>0</v>
      </c>
    </row>
    <row r="1905" spans="1:10">
      <c r="A1905" s="72"/>
      <c r="B1905" s="73"/>
      <c r="C1905" s="74"/>
      <c r="D1905" s="75"/>
      <c r="E1905" s="110" t="str">
        <f>IFERROR(INDEX('Отчет о движении готов. прод.'!$C$9:$C$259,MATCH(D1905,'Отчет о движении готов. прод.'!$B$9:$B$259,0),1),"")</f>
        <v/>
      </c>
      <c r="F1905" s="111" t="str">
        <f>IFERROR(INDEX('Отчет о движении готов. прод.'!$D$9:$D$259,MATCH(D1905,'Отчет о движении готов. прод.'!$B$9:$B$259,0),1),"")</f>
        <v/>
      </c>
      <c r="G1905" s="157"/>
      <c r="H1905" s="115">
        <f>IFERROR(((SUMIFS('Приход готов. продук.'!$H$2:$H$2000,'Приход готов. продук.'!$A$2:$A$2000,"&lt;="&amp;DATE(YEAR($A1905),MONTH($A1905)+1,1)-1,'Приход готов. продук.'!$D$2:$D$2000,$D1905)-SUMIFS($H$2:$H$2000,$A$2:$A$2000,"&lt;"&amp;$A1905,$D$2:$D$2000,$D1905))/(SUMIFS('Приход готов. продук.'!$G$2:$G$2000,'Приход готов. продук.'!$A$2:$A$2000,"&lt;="&amp;DATE(YEAR($A1905),MONTH($A1905)+1,1)-1,'Приход готов. продук.'!$D$2:$D$2000,$D1905)-SUMIFS($G$2:$G$2000,$A$2:$A$2000,"&lt;"&amp;$A1905,$D$2:$D$2000,$D1905))*G1905),0)</f>
        <v>0</v>
      </c>
      <c r="I1905" s="118"/>
      <c r="J1905" s="115">
        <f t="shared" si="29"/>
        <v>0</v>
      </c>
    </row>
    <row r="1906" spans="1:10">
      <c r="A1906" s="72"/>
      <c r="B1906" s="73"/>
      <c r="C1906" s="74"/>
      <c r="D1906" s="75"/>
      <c r="E1906" s="110" t="str">
        <f>IFERROR(INDEX('Отчет о движении готов. прод.'!$C$9:$C$259,MATCH(D1906,'Отчет о движении готов. прод.'!$B$9:$B$259,0),1),"")</f>
        <v/>
      </c>
      <c r="F1906" s="111" t="str">
        <f>IFERROR(INDEX('Отчет о движении готов. прод.'!$D$9:$D$259,MATCH(D1906,'Отчет о движении готов. прод.'!$B$9:$B$259,0),1),"")</f>
        <v/>
      </c>
      <c r="G1906" s="157"/>
      <c r="H1906" s="115">
        <f>IFERROR(((SUMIFS('Приход готов. продук.'!$H$2:$H$2000,'Приход готов. продук.'!$A$2:$A$2000,"&lt;="&amp;DATE(YEAR($A1906),MONTH($A1906)+1,1)-1,'Приход готов. продук.'!$D$2:$D$2000,$D1906)-SUMIFS($H$2:$H$2000,$A$2:$A$2000,"&lt;"&amp;$A1906,$D$2:$D$2000,$D1906))/(SUMIFS('Приход готов. продук.'!$G$2:$G$2000,'Приход готов. продук.'!$A$2:$A$2000,"&lt;="&amp;DATE(YEAR($A1906),MONTH($A1906)+1,1)-1,'Приход готов. продук.'!$D$2:$D$2000,$D1906)-SUMIFS($G$2:$G$2000,$A$2:$A$2000,"&lt;"&amp;$A1906,$D$2:$D$2000,$D1906))*G1906),0)</f>
        <v>0</v>
      </c>
      <c r="I1906" s="118"/>
      <c r="J1906" s="115">
        <f t="shared" si="29"/>
        <v>0</v>
      </c>
    </row>
    <row r="1907" spans="1:10">
      <c r="A1907" s="72"/>
      <c r="B1907" s="73"/>
      <c r="C1907" s="74"/>
      <c r="D1907" s="75"/>
      <c r="E1907" s="110" t="str">
        <f>IFERROR(INDEX('Отчет о движении готов. прод.'!$C$9:$C$259,MATCH(D1907,'Отчет о движении готов. прод.'!$B$9:$B$259,0),1),"")</f>
        <v/>
      </c>
      <c r="F1907" s="111" t="str">
        <f>IFERROR(INDEX('Отчет о движении готов. прод.'!$D$9:$D$259,MATCH(D1907,'Отчет о движении готов. прод.'!$B$9:$B$259,0),1),"")</f>
        <v/>
      </c>
      <c r="G1907" s="157"/>
      <c r="H1907" s="115">
        <f>IFERROR(((SUMIFS('Приход готов. продук.'!$H$2:$H$2000,'Приход готов. продук.'!$A$2:$A$2000,"&lt;="&amp;DATE(YEAR($A1907),MONTH($A1907)+1,1)-1,'Приход готов. продук.'!$D$2:$D$2000,$D1907)-SUMIFS($H$2:$H$2000,$A$2:$A$2000,"&lt;"&amp;$A1907,$D$2:$D$2000,$D1907))/(SUMIFS('Приход готов. продук.'!$G$2:$G$2000,'Приход готов. продук.'!$A$2:$A$2000,"&lt;="&amp;DATE(YEAR($A1907),MONTH($A1907)+1,1)-1,'Приход готов. продук.'!$D$2:$D$2000,$D1907)-SUMIFS($G$2:$G$2000,$A$2:$A$2000,"&lt;"&amp;$A1907,$D$2:$D$2000,$D1907))*G1907),0)</f>
        <v>0</v>
      </c>
      <c r="I1907" s="118"/>
      <c r="J1907" s="115">
        <f t="shared" si="29"/>
        <v>0</v>
      </c>
    </row>
    <row r="1908" spans="1:10">
      <c r="A1908" s="72"/>
      <c r="B1908" s="73"/>
      <c r="C1908" s="74"/>
      <c r="D1908" s="75"/>
      <c r="E1908" s="110" t="str">
        <f>IFERROR(INDEX('Отчет о движении готов. прод.'!$C$9:$C$259,MATCH(D1908,'Отчет о движении готов. прод.'!$B$9:$B$259,0),1),"")</f>
        <v/>
      </c>
      <c r="F1908" s="111" t="str">
        <f>IFERROR(INDEX('Отчет о движении готов. прод.'!$D$9:$D$259,MATCH(D1908,'Отчет о движении готов. прод.'!$B$9:$B$259,0),1),"")</f>
        <v/>
      </c>
      <c r="G1908" s="157"/>
      <c r="H1908" s="115">
        <f>IFERROR(((SUMIFS('Приход готов. продук.'!$H$2:$H$2000,'Приход готов. продук.'!$A$2:$A$2000,"&lt;="&amp;DATE(YEAR($A1908),MONTH($A1908)+1,1)-1,'Приход готов. продук.'!$D$2:$D$2000,$D1908)-SUMIFS($H$2:$H$2000,$A$2:$A$2000,"&lt;"&amp;$A1908,$D$2:$D$2000,$D1908))/(SUMIFS('Приход готов. продук.'!$G$2:$G$2000,'Приход готов. продук.'!$A$2:$A$2000,"&lt;="&amp;DATE(YEAR($A1908),MONTH($A1908)+1,1)-1,'Приход готов. продук.'!$D$2:$D$2000,$D1908)-SUMIFS($G$2:$G$2000,$A$2:$A$2000,"&lt;"&amp;$A1908,$D$2:$D$2000,$D1908))*G1908),0)</f>
        <v>0</v>
      </c>
      <c r="I1908" s="118"/>
      <c r="J1908" s="115">
        <f t="shared" si="29"/>
        <v>0</v>
      </c>
    </row>
    <row r="1909" spans="1:10">
      <c r="A1909" s="72"/>
      <c r="B1909" s="73"/>
      <c r="C1909" s="74"/>
      <c r="D1909" s="75"/>
      <c r="E1909" s="110" t="str">
        <f>IFERROR(INDEX('Отчет о движении готов. прод.'!$C$9:$C$259,MATCH(D1909,'Отчет о движении готов. прод.'!$B$9:$B$259,0),1),"")</f>
        <v/>
      </c>
      <c r="F1909" s="111" t="str">
        <f>IFERROR(INDEX('Отчет о движении готов. прод.'!$D$9:$D$259,MATCH(D1909,'Отчет о движении готов. прод.'!$B$9:$B$259,0),1),"")</f>
        <v/>
      </c>
      <c r="G1909" s="157"/>
      <c r="H1909" s="115">
        <f>IFERROR(((SUMIFS('Приход готов. продук.'!$H$2:$H$2000,'Приход готов. продук.'!$A$2:$A$2000,"&lt;="&amp;DATE(YEAR($A1909),MONTH($A1909)+1,1)-1,'Приход готов. продук.'!$D$2:$D$2000,$D1909)-SUMIFS($H$2:$H$2000,$A$2:$A$2000,"&lt;"&amp;$A1909,$D$2:$D$2000,$D1909))/(SUMIFS('Приход готов. продук.'!$G$2:$G$2000,'Приход готов. продук.'!$A$2:$A$2000,"&lt;="&amp;DATE(YEAR($A1909),MONTH($A1909)+1,1)-1,'Приход готов. продук.'!$D$2:$D$2000,$D1909)-SUMIFS($G$2:$G$2000,$A$2:$A$2000,"&lt;"&amp;$A1909,$D$2:$D$2000,$D1909))*G1909),0)</f>
        <v>0</v>
      </c>
      <c r="I1909" s="118"/>
      <c r="J1909" s="115">
        <f t="shared" si="29"/>
        <v>0</v>
      </c>
    </row>
    <row r="1910" spans="1:10">
      <c r="A1910" s="72"/>
      <c r="B1910" s="73"/>
      <c r="C1910" s="74"/>
      <c r="D1910" s="75"/>
      <c r="E1910" s="110" t="str">
        <f>IFERROR(INDEX('Отчет о движении готов. прод.'!$C$9:$C$259,MATCH(D1910,'Отчет о движении готов. прод.'!$B$9:$B$259,0),1),"")</f>
        <v/>
      </c>
      <c r="F1910" s="111" t="str">
        <f>IFERROR(INDEX('Отчет о движении готов. прод.'!$D$9:$D$259,MATCH(D1910,'Отчет о движении готов. прод.'!$B$9:$B$259,0),1),"")</f>
        <v/>
      </c>
      <c r="G1910" s="157"/>
      <c r="H1910" s="115">
        <f>IFERROR(((SUMIFS('Приход готов. продук.'!$H$2:$H$2000,'Приход готов. продук.'!$A$2:$A$2000,"&lt;="&amp;DATE(YEAR($A1910),MONTH($A1910)+1,1)-1,'Приход готов. продук.'!$D$2:$D$2000,$D1910)-SUMIFS($H$2:$H$2000,$A$2:$A$2000,"&lt;"&amp;$A1910,$D$2:$D$2000,$D1910))/(SUMIFS('Приход готов. продук.'!$G$2:$G$2000,'Приход готов. продук.'!$A$2:$A$2000,"&lt;="&amp;DATE(YEAR($A1910),MONTH($A1910)+1,1)-1,'Приход готов. продук.'!$D$2:$D$2000,$D1910)-SUMIFS($G$2:$G$2000,$A$2:$A$2000,"&lt;"&amp;$A1910,$D$2:$D$2000,$D1910))*G1910),0)</f>
        <v>0</v>
      </c>
      <c r="I1910" s="118"/>
      <c r="J1910" s="115">
        <f t="shared" si="29"/>
        <v>0</v>
      </c>
    </row>
    <row r="1911" spans="1:10">
      <c r="A1911" s="72"/>
      <c r="B1911" s="73"/>
      <c r="C1911" s="74"/>
      <c r="D1911" s="75"/>
      <c r="E1911" s="110" t="str">
        <f>IFERROR(INDEX('Отчет о движении готов. прод.'!$C$9:$C$259,MATCH(D1911,'Отчет о движении готов. прод.'!$B$9:$B$259,0),1),"")</f>
        <v/>
      </c>
      <c r="F1911" s="111" t="str">
        <f>IFERROR(INDEX('Отчет о движении готов. прод.'!$D$9:$D$259,MATCH(D1911,'Отчет о движении готов. прод.'!$B$9:$B$259,0),1),"")</f>
        <v/>
      </c>
      <c r="G1911" s="157"/>
      <c r="H1911" s="115">
        <f>IFERROR(((SUMIFS('Приход готов. продук.'!$H$2:$H$2000,'Приход готов. продук.'!$A$2:$A$2000,"&lt;="&amp;DATE(YEAR($A1911),MONTH($A1911)+1,1)-1,'Приход готов. продук.'!$D$2:$D$2000,$D1911)-SUMIFS($H$2:$H$2000,$A$2:$A$2000,"&lt;"&amp;$A1911,$D$2:$D$2000,$D1911))/(SUMIFS('Приход готов. продук.'!$G$2:$G$2000,'Приход готов. продук.'!$A$2:$A$2000,"&lt;="&amp;DATE(YEAR($A1911),MONTH($A1911)+1,1)-1,'Приход готов. продук.'!$D$2:$D$2000,$D1911)-SUMIFS($G$2:$G$2000,$A$2:$A$2000,"&lt;"&amp;$A1911,$D$2:$D$2000,$D1911))*G1911),0)</f>
        <v>0</v>
      </c>
      <c r="I1911" s="118"/>
      <c r="J1911" s="115">
        <f t="shared" si="29"/>
        <v>0</v>
      </c>
    </row>
    <row r="1912" spans="1:10">
      <c r="A1912" s="72"/>
      <c r="B1912" s="73"/>
      <c r="C1912" s="74"/>
      <c r="D1912" s="75"/>
      <c r="E1912" s="110" t="str">
        <f>IFERROR(INDEX('Отчет о движении готов. прод.'!$C$9:$C$259,MATCH(D1912,'Отчет о движении готов. прод.'!$B$9:$B$259,0),1),"")</f>
        <v/>
      </c>
      <c r="F1912" s="111" t="str">
        <f>IFERROR(INDEX('Отчет о движении готов. прод.'!$D$9:$D$259,MATCH(D1912,'Отчет о движении готов. прод.'!$B$9:$B$259,0),1),"")</f>
        <v/>
      </c>
      <c r="G1912" s="157"/>
      <c r="H1912" s="115">
        <f>IFERROR(((SUMIFS('Приход готов. продук.'!$H$2:$H$2000,'Приход готов. продук.'!$A$2:$A$2000,"&lt;="&amp;DATE(YEAR($A1912),MONTH($A1912)+1,1)-1,'Приход готов. продук.'!$D$2:$D$2000,$D1912)-SUMIFS($H$2:$H$2000,$A$2:$A$2000,"&lt;"&amp;$A1912,$D$2:$D$2000,$D1912))/(SUMIFS('Приход готов. продук.'!$G$2:$G$2000,'Приход готов. продук.'!$A$2:$A$2000,"&lt;="&amp;DATE(YEAR($A1912),MONTH($A1912)+1,1)-1,'Приход готов. продук.'!$D$2:$D$2000,$D1912)-SUMIFS($G$2:$G$2000,$A$2:$A$2000,"&lt;"&amp;$A1912,$D$2:$D$2000,$D1912))*G1912),0)</f>
        <v>0</v>
      </c>
      <c r="I1912" s="118"/>
      <c r="J1912" s="115">
        <f t="shared" si="29"/>
        <v>0</v>
      </c>
    </row>
    <row r="1913" spans="1:10">
      <c r="A1913" s="72"/>
      <c r="B1913" s="73"/>
      <c r="C1913" s="74"/>
      <c r="D1913" s="75"/>
      <c r="E1913" s="110" t="str">
        <f>IFERROR(INDEX('Отчет о движении готов. прод.'!$C$9:$C$259,MATCH(D1913,'Отчет о движении готов. прод.'!$B$9:$B$259,0),1),"")</f>
        <v/>
      </c>
      <c r="F1913" s="111" t="str">
        <f>IFERROR(INDEX('Отчет о движении готов. прод.'!$D$9:$D$259,MATCH(D1913,'Отчет о движении готов. прод.'!$B$9:$B$259,0),1),"")</f>
        <v/>
      </c>
      <c r="G1913" s="157"/>
      <c r="H1913" s="115">
        <f>IFERROR(((SUMIFS('Приход готов. продук.'!$H$2:$H$2000,'Приход готов. продук.'!$A$2:$A$2000,"&lt;="&amp;DATE(YEAR($A1913),MONTH($A1913)+1,1)-1,'Приход готов. продук.'!$D$2:$D$2000,$D1913)-SUMIFS($H$2:$H$2000,$A$2:$A$2000,"&lt;"&amp;$A1913,$D$2:$D$2000,$D1913))/(SUMIFS('Приход готов. продук.'!$G$2:$G$2000,'Приход готов. продук.'!$A$2:$A$2000,"&lt;="&amp;DATE(YEAR($A1913),MONTH($A1913)+1,1)-1,'Приход готов. продук.'!$D$2:$D$2000,$D1913)-SUMIFS($G$2:$G$2000,$A$2:$A$2000,"&lt;"&amp;$A1913,$D$2:$D$2000,$D1913))*G1913),0)</f>
        <v>0</v>
      </c>
      <c r="I1913" s="118"/>
      <c r="J1913" s="115">
        <f t="shared" si="29"/>
        <v>0</v>
      </c>
    </row>
    <row r="1914" spans="1:10">
      <c r="A1914" s="72"/>
      <c r="B1914" s="73"/>
      <c r="C1914" s="74"/>
      <c r="D1914" s="75"/>
      <c r="E1914" s="110" t="str">
        <f>IFERROR(INDEX('Отчет о движении готов. прод.'!$C$9:$C$259,MATCH(D1914,'Отчет о движении готов. прод.'!$B$9:$B$259,0),1),"")</f>
        <v/>
      </c>
      <c r="F1914" s="111" t="str">
        <f>IFERROR(INDEX('Отчет о движении готов. прод.'!$D$9:$D$259,MATCH(D1914,'Отчет о движении готов. прод.'!$B$9:$B$259,0),1),"")</f>
        <v/>
      </c>
      <c r="G1914" s="157"/>
      <c r="H1914" s="115">
        <f>IFERROR(((SUMIFS('Приход готов. продук.'!$H$2:$H$2000,'Приход готов. продук.'!$A$2:$A$2000,"&lt;="&amp;DATE(YEAR($A1914),MONTH($A1914)+1,1)-1,'Приход готов. продук.'!$D$2:$D$2000,$D1914)-SUMIFS($H$2:$H$2000,$A$2:$A$2000,"&lt;"&amp;$A1914,$D$2:$D$2000,$D1914))/(SUMIFS('Приход готов. продук.'!$G$2:$G$2000,'Приход готов. продук.'!$A$2:$A$2000,"&lt;="&amp;DATE(YEAR($A1914),MONTH($A1914)+1,1)-1,'Приход готов. продук.'!$D$2:$D$2000,$D1914)-SUMIFS($G$2:$G$2000,$A$2:$A$2000,"&lt;"&amp;$A1914,$D$2:$D$2000,$D1914))*G1914),0)</f>
        <v>0</v>
      </c>
      <c r="I1914" s="118"/>
      <c r="J1914" s="115">
        <f t="shared" si="29"/>
        <v>0</v>
      </c>
    </row>
    <row r="1915" spans="1:10">
      <c r="A1915" s="72"/>
      <c r="B1915" s="73"/>
      <c r="C1915" s="74"/>
      <c r="D1915" s="75"/>
      <c r="E1915" s="110" t="str">
        <f>IFERROR(INDEX('Отчет о движении готов. прод.'!$C$9:$C$259,MATCH(D1915,'Отчет о движении готов. прод.'!$B$9:$B$259,0),1),"")</f>
        <v/>
      </c>
      <c r="F1915" s="111" t="str">
        <f>IFERROR(INDEX('Отчет о движении готов. прод.'!$D$9:$D$259,MATCH(D1915,'Отчет о движении готов. прод.'!$B$9:$B$259,0),1),"")</f>
        <v/>
      </c>
      <c r="G1915" s="157"/>
      <c r="H1915" s="115">
        <f>IFERROR(((SUMIFS('Приход готов. продук.'!$H$2:$H$2000,'Приход готов. продук.'!$A$2:$A$2000,"&lt;="&amp;DATE(YEAR($A1915),MONTH($A1915)+1,1)-1,'Приход готов. продук.'!$D$2:$D$2000,$D1915)-SUMIFS($H$2:$H$2000,$A$2:$A$2000,"&lt;"&amp;$A1915,$D$2:$D$2000,$D1915))/(SUMIFS('Приход готов. продук.'!$G$2:$G$2000,'Приход готов. продук.'!$A$2:$A$2000,"&lt;="&amp;DATE(YEAR($A1915),MONTH($A1915)+1,1)-1,'Приход готов. продук.'!$D$2:$D$2000,$D1915)-SUMIFS($G$2:$G$2000,$A$2:$A$2000,"&lt;"&amp;$A1915,$D$2:$D$2000,$D1915))*G1915),0)</f>
        <v>0</v>
      </c>
      <c r="I1915" s="118"/>
      <c r="J1915" s="115">
        <f t="shared" si="29"/>
        <v>0</v>
      </c>
    </row>
    <row r="1916" spans="1:10">
      <c r="A1916" s="72"/>
      <c r="B1916" s="73"/>
      <c r="C1916" s="74"/>
      <c r="D1916" s="75"/>
      <c r="E1916" s="110" t="str">
        <f>IFERROR(INDEX('Отчет о движении готов. прод.'!$C$9:$C$259,MATCH(D1916,'Отчет о движении готов. прод.'!$B$9:$B$259,0),1),"")</f>
        <v/>
      </c>
      <c r="F1916" s="111" t="str">
        <f>IFERROR(INDEX('Отчет о движении готов. прод.'!$D$9:$D$259,MATCH(D1916,'Отчет о движении готов. прод.'!$B$9:$B$259,0),1),"")</f>
        <v/>
      </c>
      <c r="G1916" s="157"/>
      <c r="H1916" s="115">
        <f>IFERROR(((SUMIFS('Приход готов. продук.'!$H$2:$H$2000,'Приход готов. продук.'!$A$2:$A$2000,"&lt;="&amp;DATE(YEAR($A1916),MONTH($A1916)+1,1)-1,'Приход готов. продук.'!$D$2:$D$2000,$D1916)-SUMIFS($H$2:$H$2000,$A$2:$A$2000,"&lt;"&amp;$A1916,$D$2:$D$2000,$D1916))/(SUMIFS('Приход готов. продук.'!$G$2:$G$2000,'Приход готов. продук.'!$A$2:$A$2000,"&lt;="&amp;DATE(YEAR($A1916),MONTH($A1916)+1,1)-1,'Приход готов. продук.'!$D$2:$D$2000,$D1916)-SUMIFS($G$2:$G$2000,$A$2:$A$2000,"&lt;"&amp;$A1916,$D$2:$D$2000,$D1916))*G1916),0)</f>
        <v>0</v>
      </c>
      <c r="I1916" s="118"/>
      <c r="J1916" s="115">
        <f t="shared" si="29"/>
        <v>0</v>
      </c>
    </row>
    <row r="1917" spans="1:10">
      <c r="A1917" s="72"/>
      <c r="B1917" s="73"/>
      <c r="C1917" s="74"/>
      <c r="D1917" s="75"/>
      <c r="E1917" s="110" t="str">
        <f>IFERROR(INDEX('Отчет о движении готов. прод.'!$C$9:$C$259,MATCH(D1917,'Отчет о движении готов. прод.'!$B$9:$B$259,0),1),"")</f>
        <v/>
      </c>
      <c r="F1917" s="111" t="str">
        <f>IFERROR(INDEX('Отчет о движении готов. прод.'!$D$9:$D$259,MATCH(D1917,'Отчет о движении готов. прод.'!$B$9:$B$259,0),1),"")</f>
        <v/>
      </c>
      <c r="G1917" s="157"/>
      <c r="H1917" s="115">
        <f>IFERROR(((SUMIFS('Приход готов. продук.'!$H$2:$H$2000,'Приход готов. продук.'!$A$2:$A$2000,"&lt;="&amp;DATE(YEAR($A1917),MONTH($A1917)+1,1)-1,'Приход готов. продук.'!$D$2:$D$2000,$D1917)-SUMIFS($H$2:$H$2000,$A$2:$A$2000,"&lt;"&amp;$A1917,$D$2:$D$2000,$D1917))/(SUMIFS('Приход готов. продук.'!$G$2:$G$2000,'Приход готов. продук.'!$A$2:$A$2000,"&lt;="&amp;DATE(YEAR($A1917),MONTH($A1917)+1,1)-1,'Приход готов. продук.'!$D$2:$D$2000,$D1917)-SUMIFS($G$2:$G$2000,$A$2:$A$2000,"&lt;"&amp;$A1917,$D$2:$D$2000,$D1917))*G1917),0)</f>
        <v>0</v>
      </c>
      <c r="I1917" s="118"/>
      <c r="J1917" s="115">
        <f t="shared" si="29"/>
        <v>0</v>
      </c>
    </row>
    <row r="1918" spans="1:10">
      <c r="A1918" s="72"/>
      <c r="B1918" s="73"/>
      <c r="C1918" s="74"/>
      <c r="D1918" s="75"/>
      <c r="E1918" s="110" t="str">
        <f>IFERROR(INDEX('Отчет о движении готов. прод.'!$C$9:$C$259,MATCH(D1918,'Отчет о движении готов. прод.'!$B$9:$B$259,0),1),"")</f>
        <v/>
      </c>
      <c r="F1918" s="111" t="str">
        <f>IFERROR(INDEX('Отчет о движении готов. прод.'!$D$9:$D$259,MATCH(D1918,'Отчет о движении готов. прод.'!$B$9:$B$259,0),1),"")</f>
        <v/>
      </c>
      <c r="G1918" s="157"/>
      <c r="H1918" s="115">
        <f>IFERROR(((SUMIFS('Приход готов. продук.'!$H$2:$H$2000,'Приход готов. продук.'!$A$2:$A$2000,"&lt;="&amp;DATE(YEAR($A1918),MONTH($A1918)+1,1)-1,'Приход готов. продук.'!$D$2:$D$2000,$D1918)-SUMIFS($H$2:$H$2000,$A$2:$A$2000,"&lt;"&amp;$A1918,$D$2:$D$2000,$D1918))/(SUMIFS('Приход готов. продук.'!$G$2:$G$2000,'Приход готов. продук.'!$A$2:$A$2000,"&lt;="&amp;DATE(YEAR($A1918),MONTH($A1918)+1,1)-1,'Приход готов. продук.'!$D$2:$D$2000,$D1918)-SUMIFS($G$2:$G$2000,$A$2:$A$2000,"&lt;"&amp;$A1918,$D$2:$D$2000,$D1918))*G1918),0)</f>
        <v>0</v>
      </c>
      <c r="I1918" s="118"/>
      <c r="J1918" s="115">
        <f t="shared" si="29"/>
        <v>0</v>
      </c>
    </row>
    <row r="1919" spans="1:10">
      <c r="A1919" s="72"/>
      <c r="B1919" s="73"/>
      <c r="C1919" s="74"/>
      <c r="D1919" s="75"/>
      <c r="E1919" s="110" t="str">
        <f>IFERROR(INDEX('Отчет о движении готов. прод.'!$C$9:$C$259,MATCH(D1919,'Отчет о движении готов. прод.'!$B$9:$B$259,0),1),"")</f>
        <v/>
      </c>
      <c r="F1919" s="111" t="str">
        <f>IFERROR(INDEX('Отчет о движении готов. прод.'!$D$9:$D$259,MATCH(D1919,'Отчет о движении готов. прод.'!$B$9:$B$259,0),1),"")</f>
        <v/>
      </c>
      <c r="G1919" s="157"/>
      <c r="H1919" s="115">
        <f>IFERROR(((SUMIFS('Приход готов. продук.'!$H$2:$H$2000,'Приход готов. продук.'!$A$2:$A$2000,"&lt;="&amp;DATE(YEAR($A1919),MONTH($A1919)+1,1)-1,'Приход готов. продук.'!$D$2:$D$2000,$D1919)-SUMIFS($H$2:$H$2000,$A$2:$A$2000,"&lt;"&amp;$A1919,$D$2:$D$2000,$D1919))/(SUMIFS('Приход готов. продук.'!$G$2:$G$2000,'Приход готов. продук.'!$A$2:$A$2000,"&lt;="&amp;DATE(YEAR($A1919),MONTH($A1919)+1,1)-1,'Приход готов. продук.'!$D$2:$D$2000,$D1919)-SUMIFS($G$2:$G$2000,$A$2:$A$2000,"&lt;"&amp;$A1919,$D$2:$D$2000,$D1919))*G1919),0)</f>
        <v>0</v>
      </c>
      <c r="I1919" s="118"/>
      <c r="J1919" s="115">
        <f t="shared" si="29"/>
        <v>0</v>
      </c>
    </row>
    <row r="1920" spans="1:10">
      <c r="A1920" s="72"/>
      <c r="B1920" s="73"/>
      <c r="C1920" s="74"/>
      <c r="D1920" s="75"/>
      <c r="E1920" s="110" t="str">
        <f>IFERROR(INDEX('Отчет о движении готов. прод.'!$C$9:$C$259,MATCH(D1920,'Отчет о движении готов. прод.'!$B$9:$B$259,0),1),"")</f>
        <v/>
      </c>
      <c r="F1920" s="111" t="str">
        <f>IFERROR(INDEX('Отчет о движении готов. прод.'!$D$9:$D$259,MATCH(D1920,'Отчет о движении готов. прод.'!$B$9:$B$259,0),1),"")</f>
        <v/>
      </c>
      <c r="G1920" s="157"/>
      <c r="H1920" s="115">
        <f>IFERROR(((SUMIFS('Приход готов. продук.'!$H$2:$H$2000,'Приход готов. продук.'!$A$2:$A$2000,"&lt;="&amp;DATE(YEAR($A1920),MONTH($A1920)+1,1)-1,'Приход готов. продук.'!$D$2:$D$2000,$D1920)-SUMIFS($H$2:$H$2000,$A$2:$A$2000,"&lt;"&amp;$A1920,$D$2:$D$2000,$D1920))/(SUMIFS('Приход готов. продук.'!$G$2:$G$2000,'Приход готов. продук.'!$A$2:$A$2000,"&lt;="&amp;DATE(YEAR($A1920),MONTH($A1920)+1,1)-1,'Приход готов. продук.'!$D$2:$D$2000,$D1920)-SUMIFS($G$2:$G$2000,$A$2:$A$2000,"&lt;"&amp;$A1920,$D$2:$D$2000,$D1920))*G1920),0)</f>
        <v>0</v>
      </c>
      <c r="I1920" s="118"/>
      <c r="J1920" s="115">
        <f t="shared" si="29"/>
        <v>0</v>
      </c>
    </row>
    <row r="1921" spans="1:10">
      <c r="A1921" s="72"/>
      <c r="B1921" s="73"/>
      <c r="C1921" s="74"/>
      <c r="D1921" s="75"/>
      <c r="E1921" s="110" t="str">
        <f>IFERROR(INDEX('Отчет о движении готов. прод.'!$C$9:$C$259,MATCH(D1921,'Отчет о движении готов. прод.'!$B$9:$B$259,0),1),"")</f>
        <v/>
      </c>
      <c r="F1921" s="111" t="str">
        <f>IFERROR(INDEX('Отчет о движении готов. прод.'!$D$9:$D$259,MATCH(D1921,'Отчет о движении готов. прод.'!$B$9:$B$259,0),1),"")</f>
        <v/>
      </c>
      <c r="G1921" s="157"/>
      <c r="H1921" s="115">
        <f>IFERROR(((SUMIFS('Приход готов. продук.'!$H$2:$H$2000,'Приход готов. продук.'!$A$2:$A$2000,"&lt;="&amp;DATE(YEAR($A1921),MONTH($A1921)+1,1)-1,'Приход готов. продук.'!$D$2:$D$2000,$D1921)-SUMIFS($H$2:$H$2000,$A$2:$A$2000,"&lt;"&amp;$A1921,$D$2:$D$2000,$D1921))/(SUMIFS('Приход готов. продук.'!$G$2:$G$2000,'Приход готов. продук.'!$A$2:$A$2000,"&lt;="&amp;DATE(YEAR($A1921),MONTH($A1921)+1,1)-1,'Приход готов. продук.'!$D$2:$D$2000,$D1921)-SUMIFS($G$2:$G$2000,$A$2:$A$2000,"&lt;"&amp;$A1921,$D$2:$D$2000,$D1921))*G1921),0)</f>
        <v>0</v>
      </c>
      <c r="I1921" s="118"/>
      <c r="J1921" s="115">
        <f t="shared" si="29"/>
        <v>0</v>
      </c>
    </row>
    <row r="1922" spans="1:10">
      <c r="A1922" s="72"/>
      <c r="B1922" s="73"/>
      <c r="C1922" s="74"/>
      <c r="D1922" s="75"/>
      <c r="E1922" s="110" t="str">
        <f>IFERROR(INDEX('Отчет о движении готов. прод.'!$C$9:$C$259,MATCH(D1922,'Отчет о движении готов. прод.'!$B$9:$B$259,0),1),"")</f>
        <v/>
      </c>
      <c r="F1922" s="111" t="str">
        <f>IFERROR(INDEX('Отчет о движении готов. прод.'!$D$9:$D$259,MATCH(D1922,'Отчет о движении готов. прод.'!$B$9:$B$259,0),1),"")</f>
        <v/>
      </c>
      <c r="G1922" s="157"/>
      <c r="H1922" s="115">
        <f>IFERROR(((SUMIFS('Приход готов. продук.'!$H$2:$H$2000,'Приход готов. продук.'!$A$2:$A$2000,"&lt;="&amp;DATE(YEAR($A1922),MONTH($A1922)+1,1)-1,'Приход готов. продук.'!$D$2:$D$2000,$D1922)-SUMIFS($H$2:$H$2000,$A$2:$A$2000,"&lt;"&amp;$A1922,$D$2:$D$2000,$D1922))/(SUMIFS('Приход готов. продук.'!$G$2:$G$2000,'Приход готов. продук.'!$A$2:$A$2000,"&lt;="&amp;DATE(YEAR($A1922),MONTH($A1922)+1,1)-1,'Приход готов. продук.'!$D$2:$D$2000,$D1922)-SUMIFS($G$2:$G$2000,$A$2:$A$2000,"&lt;"&amp;$A1922,$D$2:$D$2000,$D1922))*G1922),0)</f>
        <v>0</v>
      </c>
      <c r="I1922" s="118"/>
      <c r="J1922" s="115">
        <f t="shared" si="29"/>
        <v>0</v>
      </c>
    </row>
    <row r="1923" spans="1:10">
      <c r="A1923" s="72"/>
      <c r="B1923" s="73"/>
      <c r="C1923" s="74"/>
      <c r="D1923" s="75"/>
      <c r="E1923" s="110" t="str">
        <f>IFERROR(INDEX('Отчет о движении готов. прод.'!$C$9:$C$259,MATCH(D1923,'Отчет о движении готов. прод.'!$B$9:$B$259,0),1),"")</f>
        <v/>
      </c>
      <c r="F1923" s="111" t="str">
        <f>IFERROR(INDEX('Отчет о движении готов. прод.'!$D$9:$D$259,MATCH(D1923,'Отчет о движении готов. прод.'!$B$9:$B$259,0),1),"")</f>
        <v/>
      </c>
      <c r="G1923" s="157"/>
      <c r="H1923" s="115">
        <f>IFERROR(((SUMIFS('Приход готов. продук.'!$H$2:$H$2000,'Приход готов. продук.'!$A$2:$A$2000,"&lt;="&amp;DATE(YEAR($A1923),MONTH($A1923)+1,1)-1,'Приход готов. продук.'!$D$2:$D$2000,$D1923)-SUMIFS($H$2:$H$2000,$A$2:$A$2000,"&lt;"&amp;$A1923,$D$2:$D$2000,$D1923))/(SUMIFS('Приход готов. продук.'!$G$2:$G$2000,'Приход готов. продук.'!$A$2:$A$2000,"&lt;="&amp;DATE(YEAR($A1923),MONTH($A1923)+1,1)-1,'Приход готов. продук.'!$D$2:$D$2000,$D1923)-SUMIFS($G$2:$G$2000,$A$2:$A$2000,"&lt;"&amp;$A1923,$D$2:$D$2000,$D1923))*G1923),0)</f>
        <v>0</v>
      </c>
      <c r="I1923" s="118"/>
      <c r="J1923" s="115">
        <f t="shared" ref="J1923:J1986" si="30">+G1923*I1923</f>
        <v>0</v>
      </c>
    </row>
    <row r="1924" spans="1:10">
      <c r="A1924" s="72"/>
      <c r="B1924" s="73"/>
      <c r="C1924" s="74"/>
      <c r="D1924" s="75"/>
      <c r="E1924" s="110" t="str">
        <f>IFERROR(INDEX('Отчет о движении готов. прод.'!$C$9:$C$259,MATCH(D1924,'Отчет о движении готов. прод.'!$B$9:$B$259,0),1),"")</f>
        <v/>
      </c>
      <c r="F1924" s="111" t="str">
        <f>IFERROR(INDEX('Отчет о движении готов. прод.'!$D$9:$D$259,MATCH(D1924,'Отчет о движении готов. прод.'!$B$9:$B$259,0),1),"")</f>
        <v/>
      </c>
      <c r="G1924" s="157"/>
      <c r="H1924" s="115">
        <f>IFERROR(((SUMIFS('Приход готов. продук.'!$H$2:$H$2000,'Приход готов. продук.'!$A$2:$A$2000,"&lt;="&amp;DATE(YEAR($A1924),MONTH($A1924)+1,1)-1,'Приход готов. продук.'!$D$2:$D$2000,$D1924)-SUMIFS($H$2:$H$2000,$A$2:$A$2000,"&lt;"&amp;$A1924,$D$2:$D$2000,$D1924))/(SUMIFS('Приход готов. продук.'!$G$2:$G$2000,'Приход готов. продук.'!$A$2:$A$2000,"&lt;="&amp;DATE(YEAR($A1924),MONTH($A1924)+1,1)-1,'Приход готов. продук.'!$D$2:$D$2000,$D1924)-SUMIFS($G$2:$G$2000,$A$2:$A$2000,"&lt;"&amp;$A1924,$D$2:$D$2000,$D1924))*G1924),0)</f>
        <v>0</v>
      </c>
      <c r="I1924" s="118"/>
      <c r="J1924" s="115">
        <f t="shared" si="30"/>
        <v>0</v>
      </c>
    </row>
    <row r="1925" spans="1:10">
      <c r="A1925" s="72"/>
      <c r="B1925" s="73"/>
      <c r="C1925" s="74"/>
      <c r="D1925" s="75"/>
      <c r="E1925" s="110" t="str">
        <f>IFERROR(INDEX('Отчет о движении готов. прод.'!$C$9:$C$259,MATCH(D1925,'Отчет о движении готов. прод.'!$B$9:$B$259,0),1),"")</f>
        <v/>
      </c>
      <c r="F1925" s="111" t="str">
        <f>IFERROR(INDEX('Отчет о движении готов. прод.'!$D$9:$D$259,MATCH(D1925,'Отчет о движении готов. прод.'!$B$9:$B$259,0),1),"")</f>
        <v/>
      </c>
      <c r="G1925" s="157"/>
      <c r="H1925" s="115">
        <f>IFERROR(((SUMIFS('Приход готов. продук.'!$H$2:$H$2000,'Приход готов. продук.'!$A$2:$A$2000,"&lt;="&amp;DATE(YEAR($A1925),MONTH($A1925)+1,1)-1,'Приход готов. продук.'!$D$2:$D$2000,$D1925)-SUMIFS($H$2:$H$2000,$A$2:$A$2000,"&lt;"&amp;$A1925,$D$2:$D$2000,$D1925))/(SUMIFS('Приход готов. продук.'!$G$2:$G$2000,'Приход готов. продук.'!$A$2:$A$2000,"&lt;="&amp;DATE(YEAR($A1925),MONTH($A1925)+1,1)-1,'Приход готов. продук.'!$D$2:$D$2000,$D1925)-SUMIFS($G$2:$G$2000,$A$2:$A$2000,"&lt;"&amp;$A1925,$D$2:$D$2000,$D1925))*G1925),0)</f>
        <v>0</v>
      </c>
      <c r="I1925" s="118"/>
      <c r="J1925" s="115">
        <f t="shared" si="30"/>
        <v>0</v>
      </c>
    </row>
    <row r="1926" spans="1:10">
      <c r="A1926" s="72"/>
      <c r="B1926" s="73"/>
      <c r="C1926" s="74"/>
      <c r="D1926" s="75"/>
      <c r="E1926" s="110" t="str">
        <f>IFERROR(INDEX('Отчет о движении готов. прод.'!$C$9:$C$259,MATCH(D1926,'Отчет о движении готов. прод.'!$B$9:$B$259,0),1),"")</f>
        <v/>
      </c>
      <c r="F1926" s="111" t="str">
        <f>IFERROR(INDEX('Отчет о движении готов. прод.'!$D$9:$D$259,MATCH(D1926,'Отчет о движении готов. прод.'!$B$9:$B$259,0),1),"")</f>
        <v/>
      </c>
      <c r="G1926" s="157"/>
      <c r="H1926" s="115">
        <f>IFERROR(((SUMIFS('Приход готов. продук.'!$H$2:$H$2000,'Приход готов. продук.'!$A$2:$A$2000,"&lt;="&amp;DATE(YEAR($A1926),MONTH($A1926)+1,1)-1,'Приход готов. продук.'!$D$2:$D$2000,$D1926)-SUMIFS($H$2:$H$2000,$A$2:$A$2000,"&lt;"&amp;$A1926,$D$2:$D$2000,$D1926))/(SUMIFS('Приход готов. продук.'!$G$2:$G$2000,'Приход готов. продук.'!$A$2:$A$2000,"&lt;="&amp;DATE(YEAR($A1926),MONTH($A1926)+1,1)-1,'Приход готов. продук.'!$D$2:$D$2000,$D1926)-SUMIFS($G$2:$G$2000,$A$2:$A$2000,"&lt;"&amp;$A1926,$D$2:$D$2000,$D1926))*G1926),0)</f>
        <v>0</v>
      </c>
      <c r="I1926" s="118"/>
      <c r="J1926" s="115">
        <f t="shared" si="30"/>
        <v>0</v>
      </c>
    </row>
    <row r="1927" spans="1:10">
      <c r="A1927" s="72"/>
      <c r="B1927" s="73"/>
      <c r="C1927" s="74"/>
      <c r="D1927" s="75"/>
      <c r="E1927" s="110" t="str">
        <f>IFERROR(INDEX('Отчет о движении готов. прод.'!$C$9:$C$259,MATCH(D1927,'Отчет о движении готов. прод.'!$B$9:$B$259,0),1),"")</f>
        <v/>
      </c>
      <c r="F1927" s="111" t="str">
        <f>IFERROR(INDEX('Отчет о движении готов. прод.'!$D$9:$D$259,MATCH(D1927,'Отчет о движении готов. прод.'!$B$9:$B$259,0),1),"")</f>
        <v/>
      </c>
      <c r="G1927" s="157"/>
      <c r="H1927" s="115">
        <f>IFERROR(((SUMIFS('Приход готов. продук.'!$H$2:$H$2000,'Приход готов. продук.'!$A$2:$A$2000,"&lt;="&amp;DATE(YEAR($A1927),MONTH($A1927)+1,1)-1,'Приход готов. продук.'!$D$2:$D$2000,$D1927)-SUMIFS($H$2:$H$2000,$A$2:$A$2000,"&lt;"&amp;$A1927,$D$2:$D$2000,$D1927))/(SUMIFS('Приход готов. продук.'!$G$2:$G$2000,'Приход готов. продук.'!$A$2:$A$2000,"&lt;="&amp;DATE(YEAR($A1927),MONTH($A1927)+1,1)-1,'Приход готов. продук.'!$D$2:$D$2000,$D1927)-SUMIFS($G$2:$G$2000,$A$2:$A$2000,"&lt;"&amp;$A1927,$D$2:$D$2000,$D1927))*G1927),0)</f>
        <v>0</v>
      </c>
      <c r="I1927" s="118"/>
      <c r="J1927" s="115">
        <f t="shared" si="30"/>
        <v>0</v>
      </c>
    </row>
    <row r="1928" spans="1:10">
      <c r="A1928" s="72"/>
      <c r="B1928" s="73"/>
      <c r="C1928" s="74"/>
      <c r="D1928" s="75"/>
      <c r="E1928" s="110" t="str">
        <f>IFERROR(INDEX('Отчет о движении готов. прод.'!$C$9:$C$259,MATCH(D1928,'Отчет о движении готов. прод.'!$B$9:$B$259,0),1),"")</f>
        <v/>
      </c>
      <c r="F1928" s="111" t="str">
        <f>IFERROR(INDEX('Отчет о движении готов. прод.'!$D$9:$D$259,MATCH(D1928,'Отчет о движении готов. прод.'!$B$9:$B$259,0),1),"")</f>
        <v/>
      </c>
      <c r="G1928" s="157"/>
      <c r="H1928" s="115">
        <f>IFERROR(((SUMIFS('Приход готов. продук.'!$H$2:$H$2000,'Приход готов. продук.'!$A$2:$A$2000,"&lt;="&amp;DATE(YEAR($A1928),MONTH($A1928)+1,1)-1,'Приход готов. продук.'!$D$2:$D$2000,$D1928)-SUMIFS($H$2:$H$2000,$A$2:$A$2000,"&lt;"&amp;$A1928,$D$2:$D$2000,$D1928))/(SUMIFS('Приход готов. продук.'!$G$2:$G$2000,'Приход готов. продук.'!$A$2:$A$2000,"&lt;="&amp;DATE(YEAR($A1928),MONTH($A1928)+1,1)-1,'Приход готов. продук.'!$D$2:$D$2000,$D1928)-SUMIFS($G$2:$G$2000,$A$2:$A$2000,"&lt;"&amp;$A1928,$D$2:$D$2000,$D1928))*G1928),0)</f>
        <v>0</v>
      </c>
      <c r="I1928" s="118"/>
      <c r="J1928" s="115">
        <f t="shared" si="30"/>
        <v>0</v>
      </c>
    </row>
    <row r="1929" spans="1:10">
      <c r="A1929" s="72"/>
      <c r="B1929" s="73"/>
      <c r="C1929" s="74"/>
      <c r="D1929" s="75"/>
      <c r="E1929" s="110" t="str">
        <f>IFERROR(INDEX('Отчет о движении готов. прод.'!$C$9:$C$259,MATCH(D1929,'Отчет о движении готов. прод.'!$B$9:$B$259,0),1),"")</f>
        <v/>
      </c>
      <c r="F1929" s="111" t="str">
        <f>IFERROR(INDEX('Отчет о движении готов. прод.'!$D$9:$D$259,MATCH(D1929,'Отчет о движении готов. прод.'!$B$9:$B$259,0),1),"")</f>
        <v/>
      </c>
      <c r="G1929" s="157"/>
      <c r="H1929" s="115">
        <f>IFERROR(((SUMIFS('Приход готов. продук.'!$H$2:$H$2000,'Приход готов. продук.'!$A$2:$A$2000,"&lt;="&amp;DATE(YEAR($A1929),MONTH($A1929)+1,1)-1,'Приход готов. продук.'!$D$2:$D$2000,$D1929)-SUMIFS($H$2:$H$2000,$A$2:$A$2000,"&lt;"&amp;$A1929,$D$2:$D$2000,$D1929))/(SUMIFS('Приход готов. продук.'!$G$2:$G$2000,'Приход готов. продук.'!$A$2:$A$2000,"&lt;="&amp;DATE(YEAR($A1929),MONTH($A1929)+1,1)-1,'Приход готов. продук.'!$D$2:$D$2000,$D1929)-SUMIFS($G$2:$G$2000,$A$2:$A$2000,"&lt;"&amp;$A1929,$D$2:$D$2000,$D1929))*G1929),0)</f>
        <v>0</v>
      </c>
      <c r="I1929" s="118"/>
      <c r="J1929" s="115">
        <f t="shared" si="30"/>
        <v>0</v>
      </c>
    </row>
    <row r="1930" spans="1:10">
      <c r="A1930" s="72"/>
      <c r="B1930" s="73"/>
      <c r="C1930" s="74"/>
      <c r="D1930" s="75"/>
      <c r="E1930" s="110" t="str">
        <f>IFERROR(INDEX('Отчет о движении готов. прод.'!$C$9:$C$259,MATCH(D1930,'Отчет о движении готов. прод.'!$B$9:$B$259,0),1),"")</f>
        <v/>
      </c>
      <c r="F1930" s="111" t="str">
        <f>IFERROR(INDEX('Отчет о движении готов. прод.'!$D$9:$D$259,MATCH(D1930,'Отчет о движении готов. прод.'!$B$9:$B$259,0),1),"")</f>
        <v/>
      </c>
      <c r="G1930" s="157"/>
      <c r="H1930" s="115">
        <f>IFERROR(((SUMIFS('Приход готов. продук.'!$H$2:$H$2000,'Приход готов. продук.'!$A$2:$A$2000,"&lt;="&amp;DATE(YEAR($A1930),MONTH($A1930)+1,1)-1,'Приход готов. продук.'!$D$2:$D$2000,$D1930)-SUMIFS($H$2:$H$2000,$A$2:$A$2000,"&lt;"&amp;$A1930,$D$2:$D$2000,$D1930))/(SUMIFS('Приход готов. продук.'!$G$2:$G$2000,'Приход готов. продук.'!$A$2:$A$2000,"&lt;="&amp;DATE(YEAR($A1930),MONTH($A1930)+1,1)-1,'Приход готов. продук.'!$D$2:$D$2000,$D1930)-SUMIFS($G$2:$G$2000,$A$2:$A$2000,"&lt;"&amp;$A1930,$D$2:$D$2000,$D1930))*G1930),0)</f>
        <v>0</v>
      </c>
      <c r="I1930" s="118"/>
      <c r="J1930" s="115">
        <f t="shared" si="30"/>
        <v>0</v>
      </c>
    </row>
    <row r="1931" spans="1:10">
      <c r="A1931" s="72"/>
      <c r="B1931" s="73"/>
      <c r="C1931" s="74"/>
      <c r="D1931" s="75"/>
      <c r="E1931" s="110" t="str">
        <f>IFERROR(INDEX('Отчет о движении готов. прод.'!$C$9:$C$259,MATCH(D1931,'Отчет о движении готов. прод.'!$B$9:$B$259,0),1),"")</f>
        <v/>
      </c>
      <c r="F1931" s="111" t="str">
        <f>IFERROR(INDEX('Отчет о движении готов. прод.'!$D$9:$D$259,MATCH(D1931,'Отчет о движении готов. прод.'!$B$9:$B$259,0),1),"")</f>
        <v/>
      </c>
      <c r="G1931" s="157"/>
      <c r="H1931" s="115">
        <f>IFERROR(((SUMIFS('Приход готов. продук.'!$H$2:$H$2000,'Приход готов. продук.'!$A$2:$A$2000,"&lt;="&amp;DATE(YEAR($A1931),MONTH($A1931)+1,1)-1,'Приход готов. продук.'!$D$2:$D$2000,$D1931)-SUMIFS($H$2:$H$2000,$A$2:$A$2000,"&lt;"&amp;$A1931,$D$2:$D$2000,$D1931))/(SUMIFS('Приход готов. продук.'!$G$2:$G$2000,'Приход готов. продук.'!$A$2:$A$2000,"&lt;="&amp;DATE(YEAR($A1931),MONTH($A1931)+1,1)-1,'Приход готов. продук.'!$D$2:$D$2000,$D1931)-SUMIFS($G$2:$G$2000,$A$2:$A$2000,"&lt;"&amp;$A1931,$D$2:$D$2000,$D1931))*G1931),0)</f>
        <v>0</v>
      </c>
      <c r="I1931" s="118"/>
      <c r="J1931" s="115">
        <f t="shared" si="30"/>
        <v>0</v>
      </c>
    </row>
    <row r="1932" spans="1:10">
      <c r="A1932" s="72"/>
      <c r="B1932" s="73"/>
      <c r="C1932" s="74"/>
      <c r="D1932" s="75"/>
      <c r="E1932" s="110" t="str">
        <f>IFERROR(INDEX('Отчет о движении готов. прод.'!$C$9:$C$259,MATCH(D1932,'Отчет о движении готов. прод.'!$B$9:$B$259,0),1),"")</f>
        <v/>
      </c>
      <c r="F1932" s="111" t="str">
        <f>IFERROR(INDEX('Отчет о движении готов. прод.'!$D$9:$D$259,MATCH(D1932,'Отчет о движении готов. прод.'!$B$9:$B$259,0),1),"")</f>
        <v/>
      </c>
      <c r="G1932" s="157"/>
      <c r="H1932" s="115">
        <f>IFERROR(((SUMIFS('Приход готов. продук.'!$H$2:$H$2000,'Приход готов. продук.'!$A$2:$A$2000,"&lt;="&amp;DATE(YEAR($A1932),MONTH($A1932)+1,1)-1,'Приход готов. продук.'!$D$2:$D$2000,$D1932)-SUMIFS($H$2:$H$2000,$A$2:$A$2000,"&lt;"&amp;$A1932,$D$2:$D$2000,$D1932))/(SUMIFS('Приход готов. продук.'!$G$2:$G$2000,'Приход готов. продук.'!$A$2:$A$2000,"&lt;="&amp;DATE(YEAR($A1932),MONTH($A1932)+1,1)-1,'Приход готов. продук.'!$D$2:$D$2000,$D1932)-SUMIFS($G$2:$G$2000,$A$2:$A$2000,"&lt;"&amp;$A1932,$D$2:$D$2000,$D1932))*G1932),0)</f>
        <v>0</v>
      </c>
      <c r="I1932" s="118"/>
      <c r="J1932" s="115">
        <f t="shared" si="30"/>
        <v>0</v>
      </c>
    </row>
    <row r="1933" spans="1:10">
      <c r="A1933" s="72"/>
      <c r="B1933" s="73"/>
      <c r="C1933" s="74"/>
      <c r="D1933" s="75"/>
      <c r="E1933" s="110" t="str">
        <f>IFERROR(INDEX('Отчет о движении готов. прод.'!$C$9:$C$259,MATCH(D1933,'Отчет о движении готов. прод.'!$B$9:$B$259,0),1),"")</f>
        <v/>
      </c>
      <c r="F1933" s="111" t="str">
        <f>IFERROR(INDEX('Отчет о движении готов. прод.'!$D$9:$D$259,MATCH(D1933,'Отчет о движении готов. прод.'!$B$9:$B$259,0),1),"")</f>
        <v/>
      </c>
      <c r="G1933" s="157"/>
      <c r="H1933" s="115">
        <f>IFERROR(((SUMIFS('Приход готов. продук.'!$H$2:$H$2000,'Приход готов. продук.'!$A$2:$A$2000,"&lt;="&amp;DATE(YEAR($A1933),MONTH($A1933)+1,1)-1,'Приход готов. продук.'!$D$2:$D$2000,$D1933)-SUMIFS($H$2:$H$2000,$A$2:$A$2000,"&lt;"&amp;$A1933,$D$2:$D$2000,$D1933))/(SUMIFS('Приход готов. продук.'!$G$2:$G$2000,'Приход готов. продук.'!$A$2:$A$2000,"&lt;="&amp;DATE(YEAR($A1933),MONTH($A1933)+1,1)-1,'Приход готов. продук.'!$D$2:$D$2000,$D1933)-SUMIFS($G$2:$G$2000,$A$2:$A$2000,"&lt;"&amp;$A1933,$D$2:$D$2000,$D1933))*G1933),0)</f>
        <v>0</v>
      </c>
      <c r="I1933" s="118"/>
      <c r="J1933" s="115">
        <f t="shared" si="30"/>
        <v>0</v>
      </c>
    </row>
    <row r="1934" spans="1:10">
      <c r="A1934" s="72"/>
      <c r="B1934" s="73"/>
      <c r="C1934" s="74"/>
      <c r="D1934" s="75"/>
      <c r="E1934" s="110" t="str">
        <f>IFERROR(INDEX('Отчет о движении готов. прод.'!$C$9:$C$259,MATCH(D1934,'Отчет о движении готов. прод.'!$B$9:$B$259,0),1),"")</f>
        <v/>
      </c>
      <c r="F1934" s="111" t="str">
        <f>IFERROR(INDEX('Отчет о движении готов. прод.'!$D$9:$D$259,MATCH(D1934,'Отчет о движении готов. прод.'!$B$9:$B$259,0),1),"")</f>
        <v/>
      </c>
      <c r="G1934" s="157"/>
      <c r="H1934" s="115">
        <f>IFERROR(((SUMIFS('Приход готов. продук.'!$H$2:$H$2000,'Приход готов. продук.'!$A$2:$A$2000,"&lt;="&amp;DATE(YEAR($A1934),MONTH($A1934)+1,1)-1,'Приход готов. продук.'!$D$2:$D$2000,$D1934)-SUMIFS($H$2:$H$2000,$A$2:$A$2000,"&lt;"&amp;$A1934,$D$2:$D$2000,$D1934))/(SUMIFS('Приход готов. продук.'!$G$2:$G$2000,'Приход готов. продук.'!$A$2:$A$2000,"&lt;="&amp;DATE(YEAR($A1934),MONTH($A1934)+1,1)-1,'Приход готов. продук.'!$D$2:$D$2000,$D1934)-SUMIFS($G$2:$G$2000,$A$2:$A$2000,"&lt;"&amp;$A1934,$D$2:$D$2000,$D1934))*G1934),0)</f>
        <v>0</v>
      </c>
      <c r="I1934" s="118"/>
      <c r="J1934" s="115">
        <f t="shared" si="30"/>
        <v>0</v>
      </c>
    </row>
    <row r="1935" spans="1:10">
      <c r="A1935" s="72"/>
      <c r="B1935" s="73"/>
      <c r="C1935" s="74"/>
      <c r="D1935" s="75"/>
      <c r="E1935" s="110" t="str">
        <f>IFERROR(INDEX('Отчет о движении готов. прод.'!$C$9:$C$259,MATCH(D1935,'Отчет о движении готов. прод.'!$B$9:$B$259,0),1),"")</f>
        <v/>
      </c>
      <c r="F1935" s="111" t="str">
        <f>IFERROR(INDEX('Отчет о движении готов. прод.'!$D$9:$D$259,MATCH(D1935,'Отчет о движении готов. прод.'!$B$9:$B$259,0),1),"")</f>
        <v/>
      </c>
      <c r="G1935" s="157"/>
      <c r="H1935" s="115">
        <f>IFERROR(((SUMIFS('Приход готов. продук.'!$H$2:$H$2000,'Приход готов. продук.'!$A$2:$A$2000,"&lt;="&amp;DATE(YEAR($A1935),MONTH($A1935)+1,1)-1,'Приход готов. продук.'!$D$2:$D$2000,$D1935)-SUMIFS($H$2:$H$2000,$A$2:$A$2000,"&lt;"&amp;$A1935,$D$2:$D$2000,$D1935))/(SUMIFS('Приход готов. продук.'!$G$2:$G$2000,'Приход готов. продук.'!$A$2:$A$2000,"&lt;="&amp;DATE(YEAR($A1935),MONTH($A1935)+1,1)-1,'Приход готов. продук.'!$D$2:$D$2000,$D1935)-SUMIFS($G$2:$G$2000,$A$2:$A$2000,"&lt;"&amp;$A1935,$D$2:$D$2000,$D1935))*G1935),0)</f>
        <v>0</v>
      </c>
      <c r="I1935" s="118"/>
      <c r="J1935" s="115">
        <f t="shared" si="30"/>
        <v>0</v>
      </c>
    </row>
    <row r="1936" spans="1:10">
      <c r="A1936" s="72"/>
      <c r="B1936" s="73"/>
      <c r="C1936" s="74"/>
      <c r="D1936" s="75"/>
      <c r="E1936" s="110" t="str">
        <f>IFERROR(INDEX('Отчет о движении готов. прод.'!$C$9:$C$259,MATCH(D1936,'Отчет о движении готов. прод.'!$B$9:$B$259,0),1),"")</f>
        <v/>
      </c>
      <c r="F1936" s="111" t="str">
        <f>IFERROR(INDEX('Отчет о движении готов. прод.'!$D$9:$D$259,MATCH(D1936,'Отчет о движении готов. прод.'!$B$9:$B$259,0),1),"")</f>
        <v/>
      </c>
      <c r="G1936" s="157"/>
      <c r="H1936" s="115">
        <f>IFERROR(((SUMIFS('Приход готов. продук.'!$H$2:$H$2000,'Приход готов. продук.'!$A$2:$A$2000,"&lt;="&amp;DATE(YEAR($A1936),MONTH($A1936)+1,1)-1,'Приход готов. продук.'!$D$2:$D$2000,$D1936)-SUMIFS($H$2:$H$2000,$A$2:$A$2000,"&lt;"&amp;$A1936,$D$2:$D$2000,$D1936))/(SUMIFS('Приход готов. продук.'!$G$2:$G$2000,'Приход готов. продук.'!$A$2:$A$2000,"&lt;="&amp;DATE(YEAR($A1936),MONTH($A1936)+1,1)-1,'Приход готов. продук.'!$D$2:$D$2000,$D1936)-SUMIFS($G$2:$G$2000,$A$2:$A$2000,"&lt;"&amp;$A1936,$D$2:$D$2000,$D1936))*G1936),0)</f>
        <v>0</v>
      </c>
      <c r="I1936" s="118"/>
      <c r="J1936" s="115">
        <f t="shared" si="30"/>
        <v>0</v>
      </c>
    </row>
    <row r="1937" spans="1:10">
      <c r="A1937" s="72"/>
      <c r="B1937" s="73"/>
      <c r="C1937" s="74"/>
      <c r="D1937" s="75"/>
      <c r="E1937" s="110" t="str">
        <f>IFERROR(INDEX('Отчет о движении готов. прод.'!$C$9:$C$259,MATCH(D1937,'Отчет о движении готов. прод.'!$B$9:$B$259,0),1),"")</f>
        <v/>
      </c>
      <c r="F1937" s="111" t="str">
        <f>IFERROR(INDEX('Отчет о движении готов. прод.'!$D$9:$D$259,MATCH(D1937,'Отчет о движении готов. прод.'!$B$9:$B$259,0),1),"")</f>
        <v/>
      </c>
      <c r="G1937" s="157"/>
      <c r="H1937" s="115">
        <f>IFERROR(((SUMIFS('Приход готов. продук.'!$H$2:$H$2000,'Приход готов. продук.'!$A$2:$A$2000,"&lt;="&amp;DATE(YEAR($A1937),MONTH($A1937)+1,1)-1,'Приход готов. продук.'!$D$2:$D$2000,$D1937)-SUMIFS($H$2:$H$2000,$A$2:$A$2000,"&lt;"&amp;$A1937,$D$2:$D$2000,$D1937))/(SUMIFS('Приход готов. продук.'!$G$2:$G$2000,'Приход готов. продук.'!$A$2:$A$2000,"&lt;="&amp;DATE(YEAR($A1937),MONTH($A1937)+1,1)-1,'Приход готов. продук.'!$D$2:$D$2000,$D1937)-SUMIFS($G$2:$G$2000,$A$2:$A$2000,"&lt;"&amp;$A1937,$D$2:$D$2000,$D1937))*G1937),0)</f>
        <v>0</v>
      </c>
      <c r="I1937" s="118"/>
      <c r="J1937" s="115">
        <f t="shared" si="30"/>
        <v>0</v>
      </c>
    </row>
    <row r="1938" spans="1:10">
      <c r="A1938" s="72"/>
      <c r="B1938" s="73"/>
      <c r="C1938" s="74"/>
      <c r="D1938" s="75"/>
      <c r="E1938" s="110" t="str">
        <f>IFERROR(INDEX('Отчет о движении готов. прод.'!$C$9:$C$259,MATCH(D1938,'Отчет о движении готов. прод.'!$B$9:$B$259,0),1),"")</f>
        <v/>
      </c>
      <c r="F1938" s="111" t="str">
        <f>IFERROR(INDEX('Отчет о движении готов. прод.'!$D$9:$D$259,MATCH(D1938,'Отчет о движении готов. прод.'!$B$9:$B$259,0),1),"")</f>
        <v/>
      </c>
      <c r="G1938" s="157"/>
      <c r="H1938" s="115">
        <f>IFERROR(((SUMIFS('Приход готов. продук.'!$H$2:$H$2000,'Приход готов. продук.'!$A$2:$A$2000,"&lt;="&amp;DATE(YEAR($A1938),MONTH($A1938)+1,1)-1,'Приход готов. продук.'!$D$2:$D$2000,$D1938)-SUMIFS($H$2:$H$2000,$A$2:$A$2000,"&lt;"&amp;$A1938,$D$2:$D$2000,$D1938))/(SUMIFS('Приход готов. продук.'!$G$2:$G$2000,'Приход готов. продук.'!$A$2:$A$2000,"&lt;="&amp;DATE(YEAR($A1938),MONTH($A1938)+1,1)-1,'Приход готов. продук.'!$D$2:$D$2000,$D1938)-SUMIFS($G$2:$G$2000,$A$2:$A$2000,"&lt;"&amp;$A1938,$D$2:$D$2000,$D1938))*G1938),0)</f>
        <v>0</v>
      </c>
      <c r="I1938" s="118"/>
      <c r="J1938" s="115">
        <f t="shared" si="30"/>
        <v>0</v>
      </c>
    </row>
    <row r="1939" spans="1:10">
      <c r="A1939" s="72"/>
      <c r="B1939" s="73"/>
      <c r="C1939" s="74"/>
      <c r="D1939" s="75"/>
      <c r="E1939" s="110" t="str">
        <f>IFERROR(INDEX('Отчет о движении готов. прод.'!$C$9:$C$259,MATCH(D1939,'Отчет о движении готов. прод.'!$B$9:$B$259,0),1),"")</f>
        <v/>
      </c>
      <c r="F1939" s="111" t="str">
        <f>IFERROR(INDEX('Отчет о движении готов. прод.'!$D$9:$D$259,MATCH(D1939,'Отчет о движении готов. прод.'!$B$9:$B$259,0),1),"")</f>
        <v/>
      </c>
      <c r="G1939" s="157"/>
      <c r="H1939" s="115">
        <f>IFERROR(((SUMIFS('Приход готов. продук.'!$H$2:$H$2000,'Приход готов. продук.'!$A$2:$A$2000,"&lt;="&amp;DATE(YEAR($A1939),MONTH($A1939)+1,1)-1,'Приход готов. продук.'!$D$2:$D$2000,$D1939)-SUMIFS($H$2:$H$2000,$A$2:$A$2000,"&lt;"&amp;$A1939,$D$2:$D$2000,$D1939))/(SUMIFS('Приход готов. продук.'!$G$2:$G$2000,'Приход готов. продук.'!$A$2:$A$2000,"&lt;="&amp;DATE(YEAR($A1939),MONTH($A1939)+1,1)-1,'Приход готов. продук.'!$D$2:$D$2000,$D1939)-SUMIFS($G$2:$G$2000,$A$2:$A$2000,"&lt;"&amp;$A1939,$D$2:$D$2000,$D1939))*G1939),0)</f>
        <v>0</v>
      </c>
      <c r="I1939" s="118"/>
      <c r="J1939" s="115">
        <f t="shared" si="30"/>
        <v>0</v>
      </c>
    </row>
    <row r="1940" spans="1:10">
      <c r="A1940" s="72"/>
      <c r="B1940" s="73"/>
      <c r="C1940" s="74"/>
      <c r="D1940" s="75"/>
      <c r="E1940" s="110" t="str">
        <f>IFERROR(INDEX('Отчет о движении готов. прод.'!$C$9:$C$259,MATCH(D1940,'Отчет о движении готов. прод.'!$B$9:$B$259,0),1),"")</f>
        <v/>
      </c>
      <c r="F1940" s="111" t="str">
        <f>IFERROR(INDEX('Отчет о движении готов. прод.'!$D$9:$D$259,MATCH(D1940,'Отчет о движении готов. прод.'!$B$9:$B$259,0),1),"")</f>
        <v/>
      </c>
      <c r="G1940" s="157"/>
      <c r="H1940" s="115">
        <f>IFERROR(((SUMIFS('Приход готов. продук.'!$H$2:$H$2000,'Приход готов. продук.'!$A$2:$A$2000,"&lt;="&amp;DATE(YEAR($A1940),MONTH($A1940)+1,1)-1,'Приход готов. продук.'!$D$2:$D$2000,$D1940)-SUMIFS($H$2:$H$2000,$A$2:$A$2000,"&lt;"&amp;$A1940,$D$2:$D$2000,$D1940))/(SUMIFS('Приход готов. продук.'!$G$2:$G$2000,'Приход готов. продук.'!$A$2:$A$2000,"&lt;="&amp;DATE(YEAR($A1940),MONTH($A1940)+1,1)-1,'Приход готов. продук.'!$D$2:$D$2000,$D1940)-SUMIFS($G$2:$G$2000,$A$2:$A$2000,"&lt;"&amp;$A1940,$D$2:$D$2000,$D1940))*G1940),0)</f>
        <v>0</v>
      </c>
      <c r="I1940" s="118"/>
      <c r="J1940" s="115">
        <f t="shared" si="30"/>
        <v>0</v>
      </c>
    </row>
    <row r="1941" spans="1:10">
      <c r="A1941" s="72"/>
      <c r="B1941" s="73"/>
      <c r="C1941" s="74"/>
      <c r="D1941" s="75"/>
      <c r="E1941" s="110" t="str">
        <f>IFERROR(INDEX('Отчет о движении готов. прод.'!$C$9:$C$259,MATCH(D1941,'Отчет о движении готов. прод.'!$B$9:$B$259,0),1),"")</f>
        <v/>
      </c>
      <c r="F1941" s="111" t="str">
        <f>IFERROR(INDEX('Отчет о движении готов. прод.'!$D$9:$D$259,MATCH(D1941,'Отчет о движении готов. прод.'!$B$9:$B$259,0),1),"")</f>
        <v/>
      </c>
      <c r="G1941" s="157"/>
      <c r="H1941" s="115">
        <f>IFERROR(((SUMIFS('Приход готов. продук.'!$H$2:$H$2000,'Приход готов. продук.'!$A$2:$A$2000,"&lt;="&amp;DATE(YEAR($A1941),MONTH($A1941)+1,1)-1,'Приход готов. продук.'!$D$2:$D$2000,$D1941)-SUMIFS($H$2:$H$2000,$A$2:$A$2000,"&lt;"&amp;$A1941,$D$2:$D$2000,$D1941))/(SUMIFS('Приход готов. продук.'!$G$2:$G$2000,'Приход готов. продук.'!$A$2:$A$2000,"&lt;="&amp;DATE(YEAR($A1941),MONTH($A1941)+1,1)-1,'Приход готов. продук.'!$D$2:$D$2000,$D1941)-SUMIFS($G$2:$G$2000,$A$2:$A$2000,"&lt;"&amp;$A1941,$D$2:$D$2000,$D1941))*G1941),0)</f>
        <v>0</v>
      </c>
      <c r="I1941" s="118"/>
      <c r="J1941" s="115">
        <f t="shared" si="30"/>
        <v>0</v>
      </c>
    </row>
    <row r="1942" spans="1:10">
      <c r="A1942" s="72"/>
      <c r="B1942" s="73"/>
      <c r="C1942" s="74"/>
      <c r="D1942" s="75"/>
      <c r="E1942" s="110" t="str">
        <f>IFERROR(INDEX('Отчет о движении готов. прод.'!$C$9:$C$259,MATCH(D1942,'Отчет о движении готов. прод.'!$B$9:$B$259,0),1),"")</f>
        <v/>
      </c>
      <c r="F1942" s="111" t="str">
        <f>IFERROR(INDEX('Отчет о движении готов. прод.'!$D$9:$D$259,MATCH(D1942,'Отчет о движении готов. прод.'!$B$9:$B$259,0),1),"")</f>
        <v/>
      </c>
      <c r="G1942" s="157"/>
      <c r="H1942" s="115">
        <f>IFERROR(((SUMIFS('Приход готов. продук.'!$H$2:$H$2000,'Приход готов. продук.'!$A$2:$A$2000,"&lt;="&amp;DATE(YEAR($A1942),MONTH($A1942)+1,1)-1,'Приход готов. продук.'!$D$2:$D$2000,$D1942)-SUMIFS($H$2:$H$2000,$A$2:$A$2000,"&lt;"&amp;$A1942,$D$2:$D$2000,$D1942))/(SUMIFS('Приход готов. продук.'!$G$2:$G$2000,'Приход готов. продук.'!$A$2:$A$2000,"&lt;="&amp;DATE(YEAR($A1942),MONTH($A1942)+1,1)-1,'Приход готов. продук.'!$D$2:$D$2000,$D1942)-SUMIFS($G$2:$G$2000,$A$2:$A$2000,"&lt;"&amp;$A1942,$D$2:$D$2000,$D1942))*G1942),0)</f>
        <v>0</v>
      </c>
      <c r="I1942" s="118"/>
      <c r="J1942" s="115">
        <f t="shared" si="30"/>
        <v>0</v>
      </c>
    </row>
    <row r="1943" spans="1:10">
      <c r="A1943" s="72"/>
      <c r="B1943" s="73"/>
      <c r="C1943" s="74"/>
      <c r="D1943" s="75"/>
      <c r="E1943" s="110" t="str">
        <f>IFERROR(INDEX('Отчет о движении готов. прод.'!$C$9:$C$259,MATCH(D1943,'Отчет о движении готов. прод.'!$B$9:$B$259,0),1),"")</f>
        <v/>
      </c>
      <c r="F1943" s="111" t="str">
        <f>IFERROR(INDEX('Отчет о движении готов. прод.'!$D$9:$D$259,MATCH(D1943,'Отчет о движении готов. прод.'!$B$9:$B$259,0),1),"")</f>
        <v/>
      </c>
      <c r="G1943" s="157"/>
      <c r="H1943" s="115">
        <f>IFERROR(((SUMIFS('Приход готов. продук.'!$H$2:$H$2000,'Приход готов. продук.'!$A$2:$A$2000,"&lt;="&amp;DATE(YEAR($A1943),MONTH($A1943)+1,1)-1,'Приход готов. продук.'!$D$2:$D$2000,$D1943)-SUMIFS($H$2:$H$2000,$A$2:$A$2000,"&lt;"&amp;$A1943,$D$2:$D$2000,$D1943))/(SUMIFS('Приход готов. продук.'!$G$2:$G$2000,'Приход готов. продук.'!$A$2:$A$2000,"&lt;="&amp;DATE(YEAR($A1943),MONTH($A1943)+1,1)-1,'Приход готов. продук.'!$D$2:$D$2000,$D1943)-SUMIFS($G$2:$G$2000,$A$2:$A$2000,"&lt;"&amp;$A1943,$D$2:$D$2000,$D1943))*G1943),0)</f>
        <v>0</v>
      </c>
      <c r="I1943" s="118"/>
      <c r="J1943" s="115">
        <f t="shared" si="30"/>
        <v>0</v>
      </c>
    </row>
    <row r="1944" spans="1:10">
      <c r="A1944" s="72"/>
      <c r="B1944" s="73"/>
      <c r="C1944" s="74"/>
      <c r="D1944" s="75"/>
      <c r="E1944" s="110" t="str">
        <f>IFERROR(INDEX('Отчет о движении готов. прод.'!$C$9:$C$259,MATCH(D1944,'Отчет о движении готов. прод.'!$B$9:$B$259,0),1),"")</f>
        <v/>
      </c>
      <c r="F1944" s="111" t="str">
        <f>IFERROR(INDEX('Отчет о движении готов. прод.'!$D$9:$D$259,MATCH(D1944,'Отчет о движении готов. прод.'!$B$9:$B$259,0),1),"")</f>
        <v/>
      </c>
      <c r="G1944" s="157"/>
      <c r="H1944" s="115">
        <f>IFERROR(((SUMIFS('Приход готов. продук.'!$H$2:$H$2000,'Приход готов. продук.'!$A$2:$A$2000,"&lt;="&amp;DATE(YEAR($A1944),MONTH($A1944)+1,1)-1,'Приход готов. продук.'!$D$2:$D$2000,$D1944)-SUMIFS($H$2:$H$2000,$A$2:$A$2000,"&lt;"&amp;$A1944,$D$2:$D$2000,$D1944))/(SUMIFS('Приход готов. продук.'!$G$2:$G$2000,'Приход готов. продук.'!$A$2:$A$2000,"&lt;="&amp;DATE(YEAR($A1944),MONTH($A1944)+1,1)-1,'Приход готов. продук.'!$D$2:$D$2000,$D1944)-SUMIFS($G$2:$G$2000,$A$2:$A$2000,"&lt;"&amp;$A1944,$D$2:$D$2000,$D1944))*G1944),0)</f>
        <v>0</v>
      </c>
      <c r="I1944" s="118"/>
      <c r="J1944" s="115">
        <f t="shared" si="30"/>
        <v>0</v>
      </c>
    </row>
    <row r="1945" spans="1:10">
      <c r="A1945" s="72"/>
      <c r="B1945" s="73"/>
      <c r="C1945" s="74"/>
      <c r="D1945" s="75"/>
      <c r="E1945" s="110" t="str">
        <f>IFERROR(INDEX('Отчет о движении готов. прод.'!$C$9:$C$259,MATCH(D1945,'Отчет о движении готов. прод.'!$B$9:$B$259,0),1),"")</f>
        <v/>
      </c>
      <c r="F1945" s="111" t="str">
        <f>IFERROR(INDEX('Отчет о движении готов. прод.'!$D$9:$D$259,MATCH(D1945,'Отчет о движении готов. прод.'!$B$9:$B$259,0),1),"")</f>
        <v/>
      </c>
      <c r="G1945" s="157"/>
      <c r="H1945" s="115">
        <f>IFERROR(((SUMIFS('Приход готов. продук.'!$H$2:$H$2000,'Приход готов. продук.'!$A$2:$A$2000,"&lt;="&amp;DATE(YEAR($A1945),MONTH($A1945)+1,1)-1,'Приход готов. продук.'!$D$2:$D$2000,$D1945)-SUMIFS($H$2:$H$2000,$A$2:$A$2000,"&lt;"&amp;$A1945,$D$2:$D$2000,$D1945))/(SUMIFS('Приход готов. продук.'!$G$2:$G$2000,'Приход готов. продук.'!$A$2:$A$2000,"&lt;="&amp;DATE(YEAR($A1945),MONTH($A1945)+1,1)-1,'Приход готов. продук.'!$D$2:$D$2000,$D1945)-SUMIFS($G$2:$G$2000,$A$2:$A$2000,"&lt;"&amp;$A1945,$D$2:$D$2000,$D1945))*G1945),0)</f>
        <v>0</v>
      </c>
      <c r="I1945" s="118"/>
      <c r="J1945" s="115">
        <f t="shared" si="30"/>
        <v>0</v>
      </c>
    </row>
    <row r="1946" spans="1:10">
      <c r="A1946" s="72"/>
      <c r="B1946" s="73"/>
      <c r="C1946" s="74"/>
      <c r="D1946" s="75"/>
      <c r="E1946" s="110" t="str">
        <f>IFERROR(INDEX('Отчет о движении готов. прод.'!$C$9:$C$259,MATCH(D1946,'Отчет о движении готов. прод.'!$B$9:$B$259,0),1),"")</f>
        <v/>
      </c>
      <c r="F1946" s="111" t="str">
        <f>IFERROR(INDEX('Отчет о движении готов. прод.'!$D$9:$D$259,MATCH(D1946,'Отчет о движении готов. прод.'!$B$9:$B$259,0),1),"")</f>
        <v/>
      </c>
      <c r="G1946" s="157"/>
      <c r="H1946" s="115">
        <f>IFERROR(((SUMIFS('Приход готов. продук.'!$H$2:$H$2000,'Приход готов. продук.'!$A$2:$A$2000,"&lt;="&amp;DATE(YEAR($A1946),MONTH($A1946)+1,1)-1,'Приход готов. продук.'!$D$2:$D$2000,$D1946)-SUMIFS($H$2:$H$2000,$A$2:$A$2000,"&lt;"&amp;$A1946,$D$2:$D$2000,$D1946))/(SUMIFS('Приход готов. продук.'!$G$2:$G$2000,'Приход готов. продук.'!$A$2:$A$2000,"&lt;="&amp;DATE(YEAR($A1946),MONTH($A1946)+1,1)-1,'Приход готов. продук.'!$D$2:$D$2000,$D1946)-SUMIFS($G$2:$G$2000,$A$2:$A$2000,"&lt;"&amp;$A1946,$D$2:$D$2000,$D1946))*G1946),0)</f>
        <v>0</v>
      </c>
      <c r="I1946" s="118"/>
      <c r="J1946" s="115">
        <f t="shared" si="30"/>
        <v>0</v>
      </c>
    </row>
    <row r="1947" spans="1:10">
      <c r="A1947" s="72"/>
      <c r="B1947" s="73"/>
      <c r="C1947" s="74"/>
      <c r="D1947" s="75"/>
      <c r="E1947" s="110" t="str">
        <f>IFERROR(INDEX('Отчет о движении готов. прод.'!$C$9:$C$259,MATCH(D1947,'Отчет о движении готов. прод.'!$B$9:$B$259,0),1),"")</f>
        <v/>
      </c>
      <c r="F1947" s="111" t="str">
        <f>IFERROR(INDEX('Отчет о движении готов. прод.'!$D$9:$D$259,MATCH(D1947,'Отчет о движении готов. прод.'!$B$9:$B$259,0),1),"")</f>
        <v/>
      </c>
      <c r="G1947" s="157"/>
      <c r="H1947" s="115">
        <f>IFERROR(((SUMIFS('Приход готов. продук.'!$H$2:$H$2000,'Приход готов. продук.'!$A$2:$A$2000,"&lt;="&amp;DATE(YEAR($A1947),MONTH($A1947)+1,1)-1,'Приход готов. продук.'!$D$2:$D$2000,$D1947)-SUMIFS($H$2:$H$2000,$A$2:$A$2000,"&lt;"&amp;$A1947,$D$2:$D$2000,$D1947))/(SUMIFS('Приход готов. продук.'!$G$2:$G$2000,'Приход готов. продук.'!$A$2:$A$2000,"&lt;="&amp;DATE(YEAR($A1947),MONTH($A1947)+1,1)-1,'Приход готов. продук.'!$D$2:$D$2000,$D1947)-SUMIFS($G$2:$G$2000,$A$2:$A$2000,"&lt;"&amp;$A1947,$D$2:$D$2000,$D1947))*G1947),0)</f>
        <v>0</v>
      </c>
      <c r="I1947" s="118"/>
      <c r="J1947" s="115">
        <f t="shared" si="30"/>
        <v>0</v>
      </c>
    </row>
    <row r="1948" spans="1:10">
      <c r="A1948" s="72"/>
      <c r="B1948" s="73"/>
      <c r="C1948" s="74"/>
      <c r="D1948" s="75"/>
      <c r="E1948" s="110" t="str">
        <f>IFERROR(INDEX('Отчет о движении готов. прод.'!$C$9:$C$259,MATCH(D1948,'Отчет о движении готов. прод.'!$B$9:$B$259,0),1),"")</f>
        <v/>
      </c>
      <c r="F1948" s="111" t="str">
        <f>IFERROR(INDEX('Отчет о движении готов. прод.'!$D$9:$D$259,MATCH(D1948,'Отчет о движении готов. прод.'!$B$9:$B$259,0),1),"")</f>
        <v/>
      </c>
      <c r="G1948" s="157"/>
      <c r="H1948" s="115">
        <f>IFERROR(((SUMIFS('Приход готов. продук.'!$H$2:$H$2000,'Приход готов. продук.'!$A$2:$A$2000,"&lt;="&amp;DATE(YEAR($A1948),MONTH($A1948)+1,1)-1,'Приход готов. продук.'!$D$2:$D$2000,$D1948)-SUMIFS($H$2:$H$2000,$A$2:$A$2000,"&lt;"&amp;$A1948,$D$2:$D$2000,$D1948))/(SUMIFS('Приход готов. продук.'!$G$2:$G$2000,'Приход готов. продук.'!$A$2:$A$2000,"&lt;="&amp;DATE(YEAR($A1948),MONTH($A1948)+1,1)-1,'Приход готов. продук.'!$D$2:$D$2000,$D1948)-SUMIFS($G$2:$G$2000,$A$2:$A$2000,"&lt;"&amp;$A1948,$D$2:$D$2000,$D1948))*G1948),0)</f>
        <v>0</v>
      </c>
      <c r="I1948" s="118"/>
      <c r="J1948" s="115">
        <f t="shared" si="30"/>
        <v>0</v>
      </c>
    </row>
    <row r="1949" spans="1:10">
      <c r="A1949" s="72"/>
      <c r="B1949" s="73"/>
      <c r="C1949" s="74"/>
      <c r="D1949" s="75"/>
      <c r="E1949" s="110" t="str">
        <f>IFERROR(INDEX('Отчет о движении готов. прод.'!$C$9:$C$259,MATCH(D1949,'Отчет о движении готов. прод.'!$B$9:$B$259,0),1),"")</f>
        <v/>
      </c>
      <c r="F1949" s="111" t="str">
        <f>IFERROR(INDEX('Отчет о движении готов. прод.'!$D$9:$D$259,MATCH(D1949,'Отчет о движении готов. прод.'!$B$9:$B$259,0),1),"")</f>
        <v/>
      </c>
      <c r="G1949" s="157"/>
      <c r="H1949" s="115">
        <f>IFERROR(((SUMIFS('Приход готов. продук.'!$H$2:$H$2000,'Приход готов. продук.'!$A$2:$A$2000,"&lt;="&amp;DATE(YEAR($A1949),MONTH($A1949)+1,1)-1,'Приход готов. продук.'!$D$2:$D$2000,$D1949)-SUMIFS($H$2:$H$2000,$A$2:$A$2000,"&lt;"&amp;$A1949,$D$2:$D$2000,$D1949))/(SUMIFS('Приход готов. продук.'!$G$2:$G$2000,'Приход готов. продук.'!$A$2:$A$2000,"&lt;="&amp;DATE(YEAR($A1949),MONTH($A1949)+1,1)-1,'Приход готов. продук.'!$D$2:$D$2000,$D1949)-SUMIFS($G$2:$G$2000,$A$2:$A$2000,"&lt;"&amp;$A1949,$D$2:$D$2000,$D1949))*G1949),0)</f>
        <v>0</v>
      </c>
      <c r="I1949" s="118"/>
      <c r="J1949" s="115">
        <f t="shared" si="30"/>
        <v>0</v>
      </c>
    </row>
    <row r="1950" spans="1:10">
      <c r="A1950" s="72"/>
      <c r="B1950" s="73"/>
      <c r="C1950" s="74"/>
      <c r="D1950" s="75"/>
      <c r="E1950" s="110" t="str">
        <f>IFERROR(INDEX('Отчет о движении готов. прод.'!$C$9:$C$259,MATCH(D1950,'Отчет о движении готов. прод.'!$B$9:$B$259,0),1),"")</f>
        <v/>
      </c>
      <c r="F1950" s="111" t="str">
        <f>IFERROR(INDEX('Отчет о движении готов. прод.'!$D$9:$D$259,MATCH(D1950,'Отчет о движении готов. прод.'!$B$9:$B$259,0),1),"")</f>
        <v/>
      </c>
      <c r="G1950" s="157"/>
      <c r="H1950" s="115">
        <f>IFERROR(((SUMIFS('Приход готов. продук.'!$H$2:$H$2000,'Приход готов. продук.'!$A$2:$A$2000,"&lt;="&amp;DATE(YEAR($A1950),MONTH($A1950)+1,1)-1,'Приход готов. продук.'!$D$2:$D$2000,$D1950)-SUMIFS($H$2:$H$2000,$A$2:$A$2000,"&lt;"&amp;$A1950,$D$2:$D$2000,$D1950))/(SUMIFS('Приход готов. продук.'!$G$2:$G$2000,'Приход готов. продук.'!$A$2:$A$2000,"&lt;="&amp;DATE(YEAR($A1950),MONTH($A1950)+1,1)-1,'Приход готов. продук.'!$D$2:$D$2000,$D1950)-SUMIFS($G$2:$G$2000,$A$2:$A$2000,"&lt;"&amp;$A1950,$D$2:$D$2000,$D1950))*G1950),0)</f>
        <v>0</v>
      </c>
      <c r="I1950" s="118"/>
      <c r="J1950" s="115">
        <f t="shared" si="30"/>
        <v>0</v>
      </c>
    </row>
    <row r="1951" spans="1:10">
      <c r="A1951" s="72"/>
      <c r="B1951" s="73"/>
      <c r="C1951" s="74"/>
      <c r="D1951" s="75"/>
      <c r="E1951" s="110" t="str">
        <f>IFERROR(INDEX('Отчет о движении готов. прод.'!$C$9:$C$259,MATCH(D1951,'Отчет о движении готов. прод.'!$B$9:$B$259,0),1),"")</f>
        <v/>
      </c>
      <c r="F1951" s="111" t="str">
        <f>IFERROR(INDEX('Отчет о движении готов. прод.'!$D$9:$D$259,MATCH(D1951,'Отчет о движении готов. прод.'!$B$9:$B$259,0),1),"")</f>
        <v/>
      </c>
      <c r="G1951" s="157"/>
      <c r="H1951" s="115">
        <f>IFERROR(((SUMIFS('Приход готов. продук.'!$H$2:$H$2000,'Приход готов. продук.'!$A$2:$A$2000,"&lt;="&amp;DATE(YEAR($A1951),MONTH($A1951)+1,1)-1,'Приход готов. продук.'!$D$2:$D$2000,$D1951)-SUMIFS($H$2:$H$2000,$A$2:$A$2000,"&lt;"&amp;$A1951,$D$2:$D$2000,$D1951))/(SUMIFS('Приход готов. продук.'!$G$2:$G$2000,'Приход готов. продук.'!$A$2:$A$2000,"&lt;="&amp;DATE(YEAR($A1951),MONTH($A1951)+1,1)-1,'Приход готов. продук.'!$D$2:$D$2000,$D1951)-SUMIFS($G$2:$G$2000,$A$2:$A$2000,"&lt;"&amp;$A1951,$D$2:$D$2000,$D1951))*G1951),0)</f>
        <v>0</v>
      </c>
      <c r="I1951" s="118"/>
      <c r="J1951" s="115">
        <f t="shared" si="30"/>
        <v>0</v>
      </c>
    </row>
    <row r="1952" spans="1:10">
      <c r="A1952" s="72"/>
      <c r="B1952" s="73"/>
      <c r="C1952" s="74"/>
      <c r="D1952" s="75"/>
      <c r="E1952" s="110" t="str">
        <f>IFERROR(INDEX('Отчет о движении готов. прод.'!$C$9:$C$259,MATCH(D1952,'Отчет о движении готов. прод.'!$B$9:$B$259,0),1),"")</f>
        <v/>
      </c>
      <c r="F1952" s="111" t="str">
        <f>IFERROR(INDEX('Отчет о движении готов. прод.'!$D$9:$D$259,MATCH(D1952,'Отчет о движении готов. прод.'!$B$9:$B$259,0),1),"")</f>
        <v/>
      </c>
      <c r="G1952" s="157"/>
      <c r="H1952" s="115">
        <f>IFERROR(((SUMIFS('Приход готов. продук.'!$H$2:$H$2000,'Приход готов. продук.'!$A$2:$A$2000,"&lt;="&amp;DATE(YEAR($A1952),MONTH($A1952)+1,1)-1,'Приход готов. продук.'!$D$2:$D$2000,$D1952)-SUMIFS($H$2:$H$2000,$A$2:$A$2000,"&lt;"&amp;$A1952,$D$2:$D$2000,$D1952))/(SUMIFS('Приход готов. продук.'!$G$2:$G$2000,'Приход готов. продук.'!$A$2:$A$2000,"&lt;="&amp;DATE(YEAR($A1952),MONTH($A1952)+1,1)-1,'Приход готов. продук.'!$D$2:$D$2000,$D1952)-SUMIFS($G$2:$G$2000,$A$2:$A$2000,"&lt;"&amp;$A1952,$D$2:$D$2000,$D1952))*G1952),0)</f>
        <v>0</v>
      </c>
      <c r="I1952" s="118"/>
      <c r="J1952" s="115">
        <f t="shared" si="30"/>
        <v>0</v>
      </c>
    </row>
    <row r="1953" spans="1:10">
      <c r="A1953" s="72"/>
      <c r="B1953" s="73"/>
      <c r="C1953" s="74"/>
      <c r="D1953" s="75"/>
      <c r="E1953" s="110" t="str">
        <f>IFERROR(INDEX('Отчет о движении готов. прод.'!$C$9:$C$259,MATCH(D1953,'Отчет о движении готов. прод.'!$B$9:$B$259,0),1),"")</f>
        <v/>
      </c>
      <c r="F1953" s="111" t="str">
        <f>IFERROR(INDEX('Отчет о движении готов. прод.'!$D$9:$D$259,MATCH(D1953,'Отчет о движении готов. прод.'!$B$9:$B$259,0),1),"")</f>
        <v/>
      </c>
      <c r="G1953" s="157"/>
      <c r="H1953" s="115">
        <f>IFERROR(((SUMIFS('Приход готов. продук.'!$H$2:$H$2000,'Приход готов. продук.'!$A$2:$A$2000,"&lt;="&amp;DATE(YEAR($A1953),MONTH($A1953)+1,1)-1,'Приход готов. продук.'!$D$2:$D$2000,$D1953)-SUMIFS($H$2:$H$2000,$A$2:$A$2000,"&lt;"&amp;$A1953,$D$2:$D$2000,$D1953))/(SUMIFS('Приход готов. продук.'!$G$2:$G$2000,'Приход готов. продук.'!$A$2:$A$2000,"&lt;="&amp;DATE(YEAR($A1953),MONTH($A1953)+1,1)-1,'Приход готов. продук.'!$D$2:$D$2000,$D1953)-SUMIFS($G$2:$G$2000,$A$2:$A$2000,"&lt;"&amp;$A1953,$D$2:$D$2000,$D1953))*G1953),0)</f>
        <v>0</v>
      </c>
      <c r="I1953" s="118"/>
      <c r="J1953" s="115">
        <f t="shared" si="30"/>
        <v>0</v>
      </c>
    </row>
    <row r="1954" spans="1:10">
      <c r="A1954" s="72"/>
      <c r="B1954" s="73"/>
      <c r="C1954" s="74"/>
      <c r="D1954" s="75"/>
      <c r="E1954" s="110" t="str">
        <f>IFERROR(INDEX('Отчет о движении готов. прод.'!$C$9:$C$259,MATCH(D1954,'Отчет о движении готов. прод.'!$B$9:$B$259,0),1),"")</f>
        <v/>
      </c>
      <c r="F1954" s="111" t="str">
        <f>IFERROR(INDEX('Отчет о движении готов. прод.'!$D$9:$D$259,MATCH(D1954,'Отчет о движении готов. прод.'!$B$9:$B$259,0),1),"")</f>
        <v/>
      </c>
      <c r="G1954" s="157"/>
      <c r="H1954" s="115">
        <f>IFERROR(((SUMIFS('Приход готов. продук.'!$H$2:$H$2000,'Приход готов. продук.'!$A$2:$A$2000,"&lt;="&amp;DATE(YEAR($A1954),MONTH($A1954)+1,1)-1,'Приход готов. продук.'!$D$2:$D$2000,$D1954)-SUMIFS($H$2:$H$2000,$A$2:$A$2000,"&lt;"&amp;$A1954,$D$2:$D$2000,$D1954))/(SUMIFS('Приход готов. продук.'!$G$2:$G$2000,'Приход готов. продук.'!$A$2:$A$2000,"&lt;="&amp;DATE(YEAR($A1954),MONTH($A1954)+1,1)-1,'Приход готов. продук.'!$D$2:$D$2000,$D1954)-SUMIFS($G$2:$G$2000,$A$2:$A$2000,"&lt;"&amp;$A1954,$D$2:$D$2000,$D1954))*G1954),0)</f>
        <v>0</v>
      </c>
      <c r="I1954" s="118"/>
      <c r="J1954" s="115">
        <f t="shared" si="30"/>
        <v>0</v>
      </c>
    </row>
    <row r="1955" spans="1:10">
      <c r="A1955" s="72"/>
      <c r="B1955" s="73"/>
      <c r="C1955" s="74"/>
      <c r="D1955" s="75"/>
      <c r="E1955" s="110" t="str">
        <f>IFERROR(INDEX('Отчет о движении готов. прод.'!$C$9:$C$259,MATCH(D1955,'Отчет о движении готов. прод.'!$B$9:$B$259,0),1),"")</f>
        <v/>
      </c>
      <c r="F1955" s="111" t="str">
        <f>IFERROR(INDEX('Отчет о движении готов. прод.'!$D$9:$D$259,MATCH(D1955,'Отчет о движении готов. прод.'!$B$9:$B$259,0),1),"")</f>
        <v/>
      </c>
      <c r="G1955" s="157"/>
      <c r="H1955" s="115">
        <f>IFERROR(((SUMIFS('Приход готов. продук.'!$H$2:$H$2000,'Приход готов. продук.'!$A$2:$A$2000,"&lt;="&amp;DATE(YEAR($A1955),MONTH($A1955)+1,1)-1,'Приход готов. продук.'!$D$2:$D$2000,$D1955)-SUMIFS($H$2:$H$2000,$A$2:$A$2000,"&lt;"&amp;$A1955,$D$2:$D$2000,$D1955))/(SUMIFS('Приход готов. продук.'!$G$2:$G$2000,'Приход готов. продук.'!$A$2:$A$2000,"&lt;="&amp;DATE(YEAR($A1955),MONTH($A1955)+1,1)-1,'Приход готов. продук.'!$D$2:$D$2000,$D1955)-SUMIFS($G$2:$G$2000,$A$2:$A$2000,"&lt;"&amp;$A1955,$D$2:$D$2000,$D1955))*G1955),0)</f>
        <v>0</v>
      </c>
      <c r="I1955" s="118"/>
      <c r="J1955" s="115">
        <f t="shared" si="30"/>
        <v>0</v>
      </c>
    </row>
    <row r="1956" spans="1:10">
      <c r="A1956" s="72"/>
      <c r="B1956" s="73"/>
      <c r="C1956" s="74"/>
      <c r="D1956" s="75"/>
      <c r="E1956" s="110" t="str">
        <f>IFERROR(INDEX('Отчет о движении готов. прод.'!$C$9:$C$259,MATCH(D1956,'Отчет о движении готов. прод.'!$B$9:$B$259,0),1),"")</f>
        <v/>
      </c>
      <c r="F1956" s="111" t="str">
        <f>IFERROR(INDEX('Отчет о движении готов. прод.'!$D$9:$D$259,MATCH(D1956,'Отчет о движении готов. прод.'!$B$9:$B$259,0),1),"")</f>
        <v/>
      </c>
      <c r="G1956" s="157"/>
      <c r="H1956" s="115">
        <f>IFERROR(((SUMIFS('Приход готов. продук.'!$H$2:$H$2000,'Приход готов. продук.'!$A$2:$A$2000,"&lt;="&amp;DATE(YEAR($A1956),MONTH($A1956)+1,1)-1,'Приход готов. продук.'!$D$2:$D$2000,$D1956)-SUMIFS($H$2:$H$2000,$A$2:$A$2000,"&lt;"&amp;$A1956,$D$2:$D$2000,$D1956))/(SUMIFS('Приход готов. продук.'!$G$2:$G$2000,'Приход готов. продук.'!$A$2:$A$2000,"&lt;="&amp;DATE(YEAR($A1956),MONTH($A1956)+1,1)-1,'Приход готов. продук.'!$D$2:$D$2000,$D1956)-SUMIFS($G$2:$G$2000,$A$2:$A$2000,"&lt;"&amp;$A1956,$D$2:$D$2000,$D1956))*G1956),0)</f>
        <v>0</v>
      </c>
      <c r="I1956" s="118"/>
      <c r="J1956" s="115">
        <f t="shared" si="30"/>
        <v>0</v>
      </c>
    </row>
    <row r="1957" spans="1:10">
      <c r="A1957" s="72"/>
      <c r="B1957" s="73"/>
      <c r="C1957" s="74"/>
      <c r="D1957" s="75"/>
      <c r="E1957" s="110" t="str">
        <f>IFERROR(INDEX('Отчет о движении готов. прод.'!$C$9:$C$259,MATCH(D1957,'Отчет о движении готов. прод.'!$B$9:$B$259,0),1),"")</f>
        <v/>
      </c>
      <c r="F1957" s="111" t="str">
        <f>IFERROR(INDEX('Отчет о движении готов. прод.'!$D$9:$D$259,MATCH(D1957,'Отчет о движении готов. прод.'!$B$9:$B$259,0),1),"")</f>
        <v/>
      </c>
      <c r="G1957" s="157"/>
      <c r="H1957" s="115">
        <f>IFERROR(((SUMIFS('Приход готов. продук.'!$H$2:$H$2000,'Приход готов. продук.'!$A$2:$A$2000,"&lt;="&amp;DATE(YEAR($A1957),MONTH($A1957)+1,1)-1,'Приход готов. продук.'!$D$2:$D$2000,$D1957)-SUMIFS($H$2:$H$2000,$A$2:$A$2000,"&lt;"&amp;$A1957,$D$2:$D$2000,$D1957))/(SUMIFS('Приход готов. продук.'!$G$2:$G$2000,'Приход готов. продук.'!$A$2:$A$2000,"&lt;="&amp;DATE(YEAR($A1957),MONTH($A1957)+1,1)-1,'Приход готов. продук.'!$D$2:$D$2000,$D1957)-SUMIFS($G$2:$G$2000,$A$2:$A$2000,"&lt;"&amp;$A1957,$D$2:$D$2000,$D1957))*G1957),0)</f>
        <v>0</v>
      </c>
      <c r="I1957" s="118"/>
      <c r="J1957" s="115">
        <f t="shared" si="30"/>
        <v>0</v>
      </c>
    </row>
    <row r="1958" spans="1:10">
      <c r="A1958" s="72"/>
      <c r="B1958" s="73"/>
      <c r="C1958" s="74"/>
      <c r="D1958" s="75"/>
      <c r="E1958" s="110" t="str">
        <f>IFERROR(INDEX('Отчет о движении готов. прод.'!$C$9:$C$259,MATCH(D1958,'Отчет о движении готов. прод.'!$B$9:$B$259,0),1),"")</f>
        <v/>
      </c>
      <c r="F1958" s="111" t="str">
        <f>IFERROR(INDEX('Отчет о движении готов. прод.'!$D$9:$D$259,MATCH(D1958,'Отчет о движении готов. прод.'!$B$9:$B$259,0),1),"")</f>
        <v/>
      </c>
      <c r="G1958" s="157"/>
      <c r="H1958" s="115">
        <f>IFERROR(((SUMIFS('Приход готов. продук.'!$H$2:$H$2000,'Приход готов. продук.'!$A$2:$A$2000,"&lt;="&amp;DATE(YEAR($A1958),MONTH($A1958)+1,1)-1,'Приход готов. продук.'!$D$2:$D$2000,$D1958)-SUMIFS($H$2:$H$2000,$A$2:$A$2000,"&lt;"&amp;$A1958,$D$2:$D$2000,$D1958))/(SUMIFS('Приход готов. продук.'!$G$2:$G$2000,'Приход готов. продук.'!$A$2:$A$2000,"&lt;="&amp;DATE(YEAR($A1958),MONTH($A1958)+1,1)-1,'Приход готов. продук.'!$D$2:$D$2000,$D1958)-SUMIFS($G$2:$G$2000,$A$2:$A$2000,"&lt;"&amp;$A1958,$D$2:$D$2000,$D1958))*G1958),0)</f>
        <v>0</v>
      </c>
      <c r="I1958" s="118"/>
      <c r="J1958" s="115">
        <f t="shared" si="30"/>
        <v>0</v>
      </c>
    </row>
    <row r="1959" spans="1:10">
      <c r="A1959" s="72"/>
      <c r="B1959" s="73"/>
      <c r="C1959" s="74"/>
      <c r="D1959" s="75"/>
      <c r="E1959" s="110" t="str">
        <f>IFERROR(INDEX('Отчет о движении готов. прод.'!$C$9:$C$259,MATCH(D1959,'Отчет о движении готов. прод.'!$B$9:$B$259,0),1),"")</f>
        <v/>
      </c>
      <c r="F1959" s="111" t="str">
        <f>IFERROR(INDEX('Отчет о движении готов. прод.'!$D$9:$D$259,MATCH(D1959,'Отчет о движении готов. прод.'!$B$9:$B$259,0),1),"")</f>
        <v/>
      </c>
      <c r="G1959" s="157"/>
      <c r="H1959" s="115">
        <f>IFERROR(((SUMIFS('Приход готов. продук.'!$H$2:$H$2000,'Приход готов. продук.'!$A$2:$A$2000,"&lt;="&amp;DATE(YEAR($A1959),MONTH($A1959)+1,1)-1,'Приход готов. продук.'!$D$2:$D$2000,$D1959)-SUMIFS($H$2:$H$2000,$A$2:$A$2000,"&lt;"&amp;$A1959,$D$2:$D$2000,$D1959))/(SUMIFS('Приход готов. продук.'!$G$2:$G$2000,'Приход готов. продук.'!$A$2:$A$2000,"&lt;="&amp;DATE(YEAR($A1959),MONTH($A1959)+1,1)-1,'Приход готов. продук.'!$D$2:$D$2000,$D1959)-SUMIFS($G$2:$G$2000,$A$2:$A$2000,"&lt;"&amp;$A1959,$D$2:$D$2000,$D1959))*G1959),0)</f>
        <v>0</v>
      </c>
      <c r="I1959" s="118"/>
      <c r="J1959" s="115">
        <f t="shared" si="30"/>
        <v>0</v>
      </c>
    </row>
    <row r="1960" spans="1:10">
      <c r="A1960" s="72"/>
      <c r="B1960" s="73"/>
      <c r="C1960" s="74"/>
      <c r="D1960" s="75"/>
      <c r="E1960" s="110" t="str">
        <f>IFERROR(INDEX('Отчет о движении готов. прод.'!$C$9:$C$259,MATCH(D1960,'Отчет о движении готов. прод.'!$B$9:$B$259,0),1),"")</f>
        <v/>
      </c>
      <c r="F1960" s="111" t="str">
        <f>IFERROR(INDEX('Отчет о движении готов. прод.'!$D$9:$D$259,MATCH(D1960,'Отчет о движении готов. прод.'!$B$9:$B$259,0),1),"")</f>
        <v/>
      </c>
      <c r="G1960" s="157"/>
      <c r="H1960" s="115">
        <f>IFERROR(((SUMIFS('Приход готов. продук.'!$H$2:$H$2000,'Приход готов. продук.'!$A$2:$A$2000,"&lt;="&amp;DATE(YEAR($A1960),MONTH($A1960)+1,1)-1,'Приход готов. продук.'!$D$2:$D$2000,$D1960)-SUMIFS($H$2:$H$2000,$A$2:$A$2000,"&lt;"&amp;$A1960,$D$2:$D$2000,$D1960))/(SUMIFS('Приход готов. продук.'!$G$2:$G$2000,'Приход готов. продук.'!$A$2:$A$2000,"&lt;="&amp;DATE(YEAR($A1960),MONTH($A1960)+1,1)-1,'Приход готов. продук.'!$D$2:$D$2000,$D1960)-SUMIFS($G$2:$G$2000,$A$2:$A$2000,"&lt;"&amp;$A1960,$D$2:$D$2000,$D1960))*G1960),0)</f>
        <v>0</v>
      </c>
      <c r="I1960" s="118"/>
      <c r="J1960" s="115">
        <f t="shared" si="30"/>
        <v>0</v>
      </c>
    </row>
    <row r="1961" spans="1:10">
      <c r="A1961" s="72"/>
      <c r="B1961" s="73"/>
      <c r="C1961" s="74"/>
      <c r="D1961" s="75"/>
      <c r="E1961" s="110" t="str">
        <f>IFERROR(INDEX('Отчет о движении готов. прод.'!$C$9:$C$259,MATCH(D1961,'Отчет о движении готов. прод.'!$B$9:$B$259,0),1),"")</f>
        <v/>
      </c>
      <c r="F1961" s="111" t="str">
        <f>IFERROR(INDEX('Отчет о движении готов. прод.'!$D$9:$D$259,MATCH(D1961,'Отчет о движении готов. прод.'!$B$9:$B$259,0),1),"")</f>
        <v/>
      </c>
      <c r="G1961" s="157"/>
      <c r="H1961" s="115">
        <f>IFERROR(((SUMIFS('Приход готов. продук.'!$H$2:$H$2000,'Приход готов. продук.'!$A$2:$A$2000,"&lt;="&amp;DATE(YEAR($A1961),MONTH($A1961)+1,1)-1,'Приход готов. продук.'!$D$2:$D$2000,$D1961)-SUMIFS($H$2:$H$2000,$A$2:$A$2000,"&lt;"&amp;$A1961,$D$2:$D$2000,$D1961))/(SUMIFS('Приход готов. продук.'!$G$2:$G$2000,'Приход готов. продук.'!$A$2:$A$2000,"&lt;="&amp;DATE(YEAR($A1961),MONTH($A1961)+1,1)-1,'Приход готов. продук.'!$D$2:$D$2000,$D1961)-SUMIFS($G$2:$G$2000,$A$2:$A$2000,"&lt;"&amp;$A1961,$D$2:$D$2000,$D1961))*G1961),0)</f>
        <v>0</v>
      </c>
      <c r="I1961" s="118"/>
      <c r="J1961" s="115">
        <f t="shared" si="30"/>
        <v>0</v>
      </c>
    </row>
    <row r="1962" spans="1:10">
      <c r="A1962" s="72"/>
      <c r="B1962" s="73"/>
      <c r="C1962" s="74"/>
      <c r="D1962" s="75"/>
      <c r="E1962" s="110" t="str">
        <f>IFERROR(INDEX('Отчет о движении готов. прод.'!$C$9:$C$259,MATCH(D1962,'Отчет о движении готов. прод.'!$B$9:$B$259,0),1),"")</f>
        <v/>
      </c>
      <c r="F1962" s="111" t="str">
        <f>IFERROR(INDEX('Отчет о движении готов. прод.'!$D$9:$D$259,MATCH(D1962,'Отчет о движении готов. прод.'!$B$9:$B$259,0),1),"")</f>
        <v/>
      </c>
      <c r="G1962" s="157"/>
      <c r="H1962" s="115">
        <f>IFERROR(((SUMIFS('Приход готов. продук.'!$H$2:$H$2000,'Приход готов. продук.'!$A$2:$A$2000,"&lt;="&amp;DATE(YEAR($A1962),MONTH($A1962)+1,1)-1,'Приход готов. продук.'!$D$2:$D$2000,$D1962)-SUMIFS($H$2:$H$2000,$A$2:$A$2000,"&lt;"&amp;$A1962,$D$2:$D$2000,$D1962))/(SUMIFS('Приход готов. продук.'!$G$2:$G$2000,'Приход готов. продук.'!$A$2:$A$2000,"&lt;="&amp;DATE(YEAR($A1962),MONTH($A1962)+1,1)-1,'Приход готов. продук.'!$D$2:$D$2000,$D1962)-SUMIFS($G$2:$G$2000,$A$2:$A$2000,"&lt;"&amp;$A1962,$D$2:$D$2000,$D1962))*G1962),0)</f>
        <v>0</v>
      </c>
      <c r="I1962" s="118"/>
      <c r="J1962" s="115">
        <f t="shared" si="30"/>
        <v>0</v>
      </c>
    </row>
    <row r="1963" spans="1:10">
      <c r="A1963" s="72"/>
      <c r="B1963" s="73"/>
      <c r="C1963" s="74"/>
      <c r="D1963" s="75"/>
      <c r="E1963" s="110" t="str">
        <f>IFERROR(INDEX('Отчет о движении готов. прод.'!$C$9:$C$259,MATCH(D1963,'Отчет о движении готов. прод.'!$B$9:$B$259,0),1),"")</f>
        <v/>
      </c>
      <c r="F1963" s="111" t="str">
        <f>IFERROR(INDEX('Отчет о движении готов. прод.'!$D$9:$D$259,MATCH(D1963,'Отчет о движении готов. прод.'!$B$9:$B$259,0),1),"")</f>
        <v/>
      </c>
      <c r="G1963" s="157"/>
      <c r="H1963" s="115">
        <f>IFERROR(((SUMIFS('Приход готов. продук.'!$H$2:$H$2000,'Приход готов. продук.'!$A$2:$A$2000,"&lt;="&amp;DATE(YEAR($A1963),MONTH($A1963)+1,1)-1,'Приход готов. продук.'!$D$2:$D$2000,$D1963)-SUMIFS($H$2:$H$2000,$A$2:$A$2000,"&lt;"&amp;$A1963,$D$2:$D$2000,$D1963))/(SUMIFS('Приход готов. продук.'!$G$2:$G$2000,'Приход готов. продук.'!$A$2:$A$2000,"&lt;="&amp;DATE(YEAR($A1963),MONTH($A1963)+1,1)-1,'Приход готов. продук.'!$D$2:$D$2000,$D1963)-SUMIFS($G$2:$G$2000,$A$2:$A$2000,"&lt;"&amp;$A1963,$D$2:$D$2000,$D1963))*G1963),0)</f>
        <v>0</v>
      </c>
      <c r="I1963" s="118"/>
      <c r="J1963" s="115">
        <f t="shared" si="30"/>
        <v>0</v>
      </c>
    </row>
    <row r="1964" spans="1:10">
      <c r="A1964" s="72"/>
      <c r="B1964" s="73"/>
      <c r="C1964" s="74"/>
      <c r="D1964" s="75"/>
      <c r="E1964" s="110" t="str">
        <f>IFERROR(INDEX('Отчет о движении готов. прод.'!$C$9:$C$259,MATCH(D1964,'Отчет о движении готов. прод.'!$B$9:$B$259,0),1),"")</f>
        <v/>
      </c>
      <c r="F1964" s="111" t="str">
        <f>IFERROR(INDEX('Отчет о движении готов. прод.'!$D$9:$D$259,MATCH(D1964,'Отчет о движении готов. прод.'!$B$9:$B$259,0),1),"")</f>
        <v/>
      </c>
      <c r="G1964" s="157"/>
      <c r="H1964" s="115">
        <f>IFERROR(((SUMIFS('Приход готов. продук.'!$H$2:$H$2000,'Приход готов. продук.'!$A$2:$A$2000,"&lt;="&amp;DATE(YEAR($A1964),MONTH($A1964)+1,1)-1,'Приход готов. продук.'!$D$2:$D$2000,$D1964)-SUMIFS($H$2:$H$2000,$A$2:$A$2000,"&lt;"&amp;$A1964,$D$2:$D$2000,$D1964))/(SUMIFS('Приход готов. продук.'!$G$2:$G$2000,'Приход готов. продук.'!$A$2:$A$2000,"&lt;="&amp;DATE(YEAR($A1964),MONTH($A1964)+1,1)-1,'Приход готов. продук.'!$D$2:$D$2000,$D1964)-SUMIFS($G$2:$G$2000,$A$2:$A$2000,"&lt;"&amp;$A1964,$D$2:$D$2000,$D1964))*G1964),0)</f>
        <v>0</v>
      </c>
      <c r="I1964" s="118"/>
      <c r="J1964" s="115">
        <f t="shared" si="30"/>
        <v>0</v>
      </c>
    </row>
    <row r="1965" spans="1:10">
      <c r="A1965" s="72"/>
      <c r="B1965" s="73"/>
      <c r="C1965" s="74"/>
      <c r="D1965" s="75"/>
      <c r="E1965" s="110" t="str">
        <f>IFERROR(INDEX('Отчет о движении готов. прод.'!$C$9:$C$259,MATCH(D1965,'Отчет о движении готов. прод.'!$B$9:$B$259,0),1),"")</f>
        <v/>
      </c>
      <c r="F1965" s="111" t="str">
        <f>IFERROR(INDEX('Отчет о движении готов. прод.'!$D$9:$D$259,MATCH(D1965,'Отчет о движении готов. прод.'!$B$9:$B$259,0),1),"")</f>
        <v/>
      </c>
      <c r="G1965" s="157"/>
      <c r="H1965" s="115">
        <f>IFERROR(((SUMIFS('Приход готов. продук.'!$H$2:$H$2000,'Приход готов. продук.'!$A$2:$A$2000,"&lt;="&amp;DATE(YEAR($A1965),MONTH($A1965)+1,1)-1,'Приход готов. продук.'!$D$2:$D$2000,$D1965)-SUMIFS($H$2:$H$2000,$A$2:$A$2000,"&lt;"&amp;$A1965,$D$2:$D$2000,$D1965))/(SUMIFS('Приход готов. продук.'!$G$2:$G$2000,'Приход готов. продук.'!$A$2:$A$2000,"&lt;="&amp;DATE(YEAR($A1965),MONTH($A1965)+1,1)-1,'Приход готов. продук.'!$D$2:$D$2000,$D1965)-SUMIFS($G$2:$G$2000,$A$2:$A$2000,"&lt;"&amp;$A1965,$D$2:$D$2000,$D1965))*G1965),0)</f>
        <v>0</v>
      </c>
      <c r="I1965" s="118"/>
      <c r="J1965" s="115">
        <f t="shared" si="30"/>
        <v>0</v>
      </c>
    </row>
    <row r="1966" spans="1:10">
      <c r="A1966" s="72"/>
      <c r="B1966" s="73"/>
      <c r="C1966" s="74"/>
      <c r="D1966" s="75"/>
      <c r="E1966" s="110" t="str">
        <f>IFERROR(INDEX('Отчет о движении готов. прод.'!$C$9:$C$259,MATCH(D1966,'Отчет о движении готов. прод.'!$B$9:$B$259,0),1),"")</f>
        <v/>
      </c>
      <c r="F1966" s="111" t="str">
        <f>IFERROR(INDEX('Отчет о движении готов. прод.'!$D$9:$D$259,MATCH(D1966,'Отчет о движении готов. прод.'!$B$9:$B$259,0),1),"")</f>
        <v/>
      </c>
      <c r="G1966" s="157"/>
      <c r="H1966" s="115">
        <f>IFERROR(((SUMIFS('Приход готов. продук.'!$H$2:$H$2000,'Приход готов. продук.'!$A$2:$A$2000,"&lt;="&amp;DATE(YEAR($A1966),MONTH($A1966)+1,1)-1,'Приход готов. продук.'!$D$2:$D$2000,$D1966)-SUMIFS($H$2:$H$2000,$A$2:$A$2000,"&lt;"&amp;$A1966,$D$2:$D$2000,$D1966))/(SUMIFS('Приход готов. продук.'!$G$2:$G$2000,'Приход готов. продук.'!$A$2:$A$2000,"&lt;="&amp;DATE(YEAR($A1966),MONTH($A1966)+1,1)-1,'Приход готов. продук.'!$D$2:$D$2000,$D1966)-SUMIFS($G$2:$G$2000,$A$2:$A$2000,"&lt;"&amp;$A1966,$D$2:$D$2000,$D1966))*G1966),0)</f>
        <v>0</v>
      </c>
      <c r="I1966" s="118"/>
      <c r="J1966" s="115">
        <f t="shared" si="30"/>
        <v>0</v>
      </c>
    </row>
    <row r="1967" spans="1:10">
      <c r="A1967" s="72"/>
      <c r="B1967" s="73"/>
      <c r="C1967" s="74"/>
      <c r="D1967" s="75"/>
      <c r="E1967" s="110" t="str">
        <f>IFERROR(INDEX('Отчет о движении готов. прод.'!$C$9:$C$259,MATCH(D1967,'Отчет о движении готов. прод.'!$B$9:$B$259,0),1),"")</f>
        <v/>
      </c>
      <c r="F1967" s="111" t="str">
        <f>IFERROR(INDEX('Отчет о движении готов. прод.'!$D$9:$D$259,MATCH(D1967,'Отчет о движении готов. прод.'!$B$9:$B$259,0),1),"")</f>
        <v/>
      </c>
      <c r="G1967" s="157"/>
      <c r="H1967" s="115">
        <f>IFERROR(((SUMIFS('Приход готов. продук.'!$H$2:$H$2000,'Приход готов. продук.'!$A$2:$A$2000,"&lt;="&amp;DATE(YEAR($A1967),MONTH($A1967)+1,1)-1,'Приход готов. продук.'!$D$2:$D$2000,$D1967)-SUMIFS($H$2:$H$2000,$A$2:$A$2000,"&lt;"&amp;$A1967,$D$2:$D$2000,$D1967))/(SUMIFS('Приход готов. продук.'!$G$2:$G$2000,'Приход готов. продук.'!$A$2:$A$2000,"&lt;="&amp;DATE(YEAR($A1967),MONTH($A1967)+1,1)-1,'Приход готов. продук.'!$D$2:$D$2000,$D1967)-SUMIFS($G$2:$G$2000,$A$2:$A$2000,"&lt;"&amp;$A1967,$D$2:$D$2000,$D1967))*G1967),0)</f>
        <v>0</v>
      </c>
      <c r="I1967" s="118"/>
      <c r="J1967" s="115">
        <f t="shared" si="30"/>
        <v>0</v>
      </c>
    </row>
    <row r="1968" spans="1:10">
      <c r="A1968" s="72"/>
      <c r="B1968" s="73"/>
      <c r="C1968" s="74"/>
      <c r="D1968" s="75"/>
      <c r="E1968" s="110" t="str">
        <f>IFERROR(INDEX('Отчет о движении готов. прод.'!$C$9:$C$259,MATCH(D1968,'Отчет о движении готов. прод.'!$B$9:$B$259,0),1),"")</f>
        <v/>
      </c>
      <c r="F1968" s="111" t="str">
        <f>IFERROR(INDEX('Отчет о движении готов. прод.'!$D$9:$D$259,MATCH(D1968,'Отчет о движении готов. прод.'!$B$9:$B$259,0),1),"")</f>
        <v/>
      </c>
      <c r="G1968" s="157"/>
      <c r="H1968" s="115">
        <f>IFERROR(((SUMIFS('Приход готов. продук.'!$H$2:$H$2000,'Приход готов. продук.'!$A$2:$A$2000,"&lt;="&amp;DATE(YEAR($A1968),MONTH($A1968)+1,1)-1,'Приход готов. продук.'!$D$2:$D$2000,$D1968)-SUMIFS($H$2:$H$2000,$A$2:$A$2000,"&lt;"&amp;$A1968,$D$2:$D$2000,$D1968))/(SUMIFS('Приход готов. продук.'!$G$2:$G$2000,'Приход готов. продук.'!$A$2:$A$2000,"&lt;="&amp;DATE(YEAR($A1968),MONTH($A1968)+1,1)-1,'Приход готов. продук.'!$D$2:$D$2000,$D1968)-SUMIFS($G$2:$G$2000,$A$2:$A$2000,"&lt;"&amp;$A1968,$D$2:$D$2000,$D1968))*G1968),0)</f>
        <v>0</v>
      </c>
      <c r="I1968" s="118"/>
      <c r="J1968" s="115">
        <f t="shared" si="30"/>
        <v>0</v>
      </c>
    </row>
    <row r="1969" spans="1:10">
      <c r="A1969" s="72"/>
      <c r="B1969" s="73"/>
      <c r="C1969" s="74"/>
      <c r="D1969" s="75"/>
      <c r="E1969" s="110" t="str">
        <f>IFERROR(INDEX('Отчет о движении готов. прод.'!$C$9:$C$259,MATCH(D1969,'Отчет о движении готов. прод.'!$B$9:$B$259,0),1),"")</f>
        <v/>
      </c>
      <c r="F1969" s="111" t="str">
        <f>IFERROR(INDEX('Отчет о движении готов. прод.'!$D$9:$D$259,MATCH(D1969,'Отчет о движении готов. прод.'!$B$9:$B$259,0),1),"")</f>
        <v/>
      </c>
      <c r="G1969" s="157"/>
      <c r="H1969" s="115">
        <f>IFERROR(((SUMIFS('Приход готов. продук.'!$H$2:$H$2000,'Приход готов. продук.'!$A$2:$A$2000,"&lt;="&amp;DATE(YEAR($A1969),MONTH($A1969)+1,1)-1,'Приход готов. продук.'!$D$2:$D$2000,$D1969)-SUMIFS($H$2:$H$2000,$A$2:$A$2000,"&lt;"&amp;$A1969,$D$2:$D$2000,$D1969))/(SUMIFS('Приход готов. продук.'!$G$2:$G$2000,'Приход готов. продук.'!$A$2:$A$2000,"&lt;="&amp;DATE(YEAR($A1969),MONTH($A1969)+1,1)-1,'Приход готов. продук.'!$D$2:$D$2000,$D1969)-SUMIFS($G$2:$G$2000,$A$2:$A$2000,"&lt;"&amp;$A1969,$D$2:$D$2000,$D1969))*G1969),0)</f>
        <v>0</v>
      </c>
      <c r="I1969" s="118"/>
      <c r="J1969" s="115">
        <f t="shared" si="30"/>
        <v>0</v>
      </c>
    </row>
    <row r="1970" spans="1:10">
      <c r="A1970" s="72"/>
      <c r="B1970" s="73"/>
      <c r="C1970" s="74"/>
      <c r="D1970" s="75"/>
      <c r="E1970" s="110" t="str">
        <f>IFERROR(INDEX('Отчет о движении готов. прод.'!$C$9:$C$259,MATCH(D1970,'Отчет о движении готов. прод.'!$B$9:$B$259,0),1),"")</f>
        <v/>
      </c>
      <c r="F1970" s="111" t="str">
        <f>IFERROR(INDEX('Отчет о движении готов. прод.'!$D$9:$D$259,MATCH(D1970,'Отчет о движении готов. прод.'!$B$9:$B$259,0),1),"")</f>
        <v/>
      </c>
      <c r="G1970" s="157"/>
      <c r="H1970" s="115">
        <f>IFERROR(((SUMIFS('Приход готов. продук.'!$H$2:$H$2000,'Приход готов. продук.'!$A$2:$A$2000,"&lt;="&amp;DATE(YEAR($A1970),MONTH($A1970)+1,1)-1,'Приход готов. продук.'!$D$2:$D$2000,$D1970)-SUMIFS($H$2:$H$2000,$A$2:$A$2000,"&lt;"&amp;$A1970,$D$2:$D$2000,$D1970))/(SUMIFS('Приход готов. продук.'!$G$2:$G$2000,'Приход готов. продук.'!$A$2:$A$2000,"&lt;="&amp;DATE(YEAR($A1970),MONTH($A1970)+1,1)-1,'Приход готов. продук.'!$D$2:$D$2000,$D1970)-SUMIFS($G$2:$G$2000,$A$2:$A$2000,"&lt;"&amp;$A1970,$D$2:$D$2000,$D1970))*G1970),0)</f>
        <v>0</v>
      </c>
      <c r="I1970" s="118"/>
      <c r="J1970" s="115">
        <f t="shared" si="30"/>
        <v>0</v>
      </c>
    </row>
    <row r="1971" spans="1:10">
      <c r="A1971" s="72"/>
      <c r="B1971" s="73"/>
      <c r="C1971" s="74"/>
      <c r="D1971" s="75"/>
      <c r="E1971" s="110" t="str">
        <f>IFERROR(INDEX('Отчет о движении готов. прод.'!$C$9:$C$259,MATCH(D1971,'Отчет о движении готов. прод.'!$B$9:$B$259,0),1),"")</f>
        <v/>
      </c>
      <c r="F1971" s="111" t="str">
        <f>IFERROR(INDEX('Отчет о движении готов. прод.'!$D$9:$D$259,MATCH(D1971,'Отчет о движении готов. прод.'!$B$9:$B$259,0),1),"")</f>
        <v/>
      </c>
      <c r="G1971" s="157"/>
      <c r="H1971" s="115">
        <f>IFERROR(((SUMIFS('Приход готов. продук.'!$H$2:$H$2000,'Приход готов. продук.'!$A$2:$A$2000,"&lt;="&amp;DATE(YEAR($A1971),MONTH($A1971)+1,1)-1,'Приход готов. продук.'!$D$2:$D$2000,$D1971)-SUMIFS($H$2:$H$2000,$A$2:$A$2000,"&lt;"&amp;$A1971,$D$2:$D$2000,$D1971))/(SUMIFS('Приход готов. продук.'!$G$2:$G$2000,'Приход готов. продук.'!$A$2:$A$2000,"&lt;="&amp;DATE(YEAR($A1971),MONTH($A1971)+1,1)-1,'Приход готов. продук.'!$D$2:$D$2000,$D1971)-SUMIFS($G$2:$G$2000,$A$2:$A$2000,"&lt;"&amp;$A1971,$D$2:$D$2000,$D1971))*G1971),0)</f>
        <v>0</v>
      </c>
      <c r="I1971" s="118"/>
      <c r="J1971" s="115">
        <f t="shared" si="30"/>
        <v>0</v>
      </c>
    </row>
    <row r="1972" spans="1:10">
      <c r="A1972" s="72"/>
      <c r="B1972" s="73"/>
      <c r="C1972" s="74"/>
      <c r="D1972" s="75"/>
      <c r="E1972" s="110" t="str">
        <f>IFERROR(INDEX('Отчет о движении готов. прод.'!$C$9:$C$259,MATCH(D1972,'Отчет о движении готов. прод.'!$B$9:$B$259,0),1),"")</f>
        <v/>
      </c>
      <c r="F1972" s="111" t="str">
        <f>IFERROR(INDEX('Отчет о движении готов. прод.'!$D$9:$D$259,MATCH(D1972,'Отчет о движении готов. прод.'!$B$9:$B$259,0),1),"")</f>
        <v/>
      </c>
      <c r="G1972" s="157"/>
      <c r="H1972" s="115">
        <f>IFERROR(((SUMIFS('Приход готов. продук.'!$H$2:$H$2000,'Приход готов. продук.'!$A$2:$A$2000,"&lt;="&amp;DATE(YEAR($A1972),MONTH($A1972)+1,1)-1,'Приход готов. продук.'!$D$2:$D$2000,$D1972)-SUMIFS($H$2:$H$2000,$A$2:$A$2000,"&lt;"&amp;$A1972,$D$2:$D$2000,$D1972))/(SUMIFS('Приход готов. продук.'!$G$2:$G$2000,'Приход готов. продук.'!$A$2:$A$2000,"&lt;="&amp;DATE(YEAR($A1972),MONTH($A1972)+1,1)-1,'Приход готов. продук.'!$D$2:$D$2000,$D1972)-SUMIFS($G$2:$G$2000,$A$2:$A$2000,"&lt;"&amp;$A1972,$D$2:$D$2000,$D1972))*G1972),0)</f>
        <v>0</v>
      </c>
      <c r="I1972" s="118"/>
      <c r="J1972" s="115">
        <f t="shared" si="30"/>
        <v>0</v>
      </c>
    </row>
    <row r="1973" spans="1:10">
      <c r="A1973" s="72"/>
      <c r="B1973" s="73"/>
      <c r="C1973" s="74"/>
      <c r="D1973" s="75"/>
      <c r="E1973" s="110" t="str">
        <f>IFERROR(INDEX('Отчет о движении готов. прод.'!$C$9:$C$259,MATCH(D1973,'Отчет о движении готов. прод.'!$B$9:$B$259,0),1),"")</f>
        <v/>
      </c>
      <c r="F1973" s="111" t="str">
        <f>IFERROR(INDEX('Отчет о движении готов. прод.'!$D$9:$D$259,MATCH(D1973,'Отчет о движении готов. прод.'!$B$9:$B$259,0),1),"")</f>
        <v/>
      </c>
      <c r="G1973" s="157"/>
      <c r="H1973" s="115">
        <f>IFERROR(((SUMIFS('Приход готов. продук.'!$H$2:$H$2000,'Приход готов. продук.'!$A$2:$A$2000,"&lt;="&amp;DATE(YEAR($A1973),MONTH($A1973)+1,1)-1,'Приход готов. продук.'!$D$2:$D$2000,$D1973)-SUMIFS($H$2:$H$2000,$A$2:$A$2000,"&lt;"&amp;$A1973,$D$2:$D$2000,$D1973))/(SUMIFS('Приход готов. продук.'!$G$2:$G$2000,'Приход готов. продук.'!$A$2:$A$2000,"&lt;="&amp;DATE(YEAR($A1973),MONTH($A1973)+1,1)-1,'Приход готов. продук.'!$D$2:$D$2000,$D1973)-SUMIFS($G$2:$G$2000,$A$2:$A$2000,"&lt;"&amp;$A1973,$D$2:$D$2000,$D1973))*G1973),0)</f>
        <v>0</v>
      </c>
      <c r="I1973" s="118"/>
      <c r="J1973" s="115">
        <f t="shared" si="30"/>
        <v>0</v>
      </c>
    </row>
    <row r="1974" spans="1:10">
      <c r="A1974" s="72"/>
      <c r="B1974" s="73"/>
      <c r="C1974" s="74"/>
      <c r="D1974" s="75"/>
      <c r="E1974" s="110" t="str">
        <f>IFERROR(INDEX('Отчет о движении готов. прод.'!$C$9:$C$259,MATCH(D1974,'Отчет о движении готов. прод.'!$B$9:$B$259,0),1),"")</f>
        <v/>
      </c>
      <c r="F1974" s="111" t="str">
        <f>IFERROR(INDEX('Отчет о движении готов. прод.'!$D$9:$D$259,MATCH(D1974,'Отчет о движении готов. прод.'!$B$9:$B$259,0),1),"")</f>
        <v/>
      </c>
      <c r="G1974" s="157"/>
      <c r="H1974" s="115">
        <f>IFERROR(((SUMIFS('Приход готов. продук.'!$H$2:$H$2000,'Приход готов. продук.'!$A$2:$A$2000,"&lt;="&amp;DATE(YEAR($A1974),MONTH($A1974)+1,1)-1,'Приход готов. продук.'!$D$2:$D$2000,$D1974)-SUMIFS($H$2:$H$2000,$A$2:$A$2000,"&lt;"&amp;$A1974,$D$2:$D$2000,$D1974))/(SUMIFS('Приход готов. продук.'!$G$2:$G$2000,'Приход готов. продук.'!$A$2:$A$2000,"&lt;="&amp;DATE(YEAR($A1974),MONTH($A1974)+1,1)-1,'Приход готов. продук.'!$D$2:$D$2000,$D1974)-SUMIFS($G$2:$G$2000,$A$2:$A$2000,"&lt;"&amp;$A1974,$D$2:$D$2000,$D1974))*G1974),0)</f>
        <v>0</v>
      </c>
      <c r="I1974" s="118"/>
      <c r="J1974" s="115">
        <f t="shared" si="30"/>
        <v>0</v>
      </c>
    </row>
    <row r="1975" spans="1:10">
      <c r="A1975" s="72"/>
      <c r="B1975" s="73"/>
      <c r="C1975" s="74"/>
      <c r="D1975" s="75"/>
      <c r="E1975" s="110" t="str">
        <f>IFERROR(INDEX('Отчет о движении готов. прод.'!$C$9:$C$259,MATCH(D1975,'Отчет о движении готов. прод.'!$B$9:$B$259,0),1),"")</f>
        <v/>
      </c>
      <c r="F1975" s="111" t="str">
        <f>IFERROR(INDEX('Отчет о движении готов. прод.'!$D$9:$D$259,MATCH(D1975,'Отчет о движении готов. прод.'!$B$9:$B$259,0),1),"")</f>
        <v/>
      </c>
      <c r="G1975" s="157"/>
      <c r="H1975" s="115">
        <f>IFERROR(((SUMIFS('Приход готов. продук.'!$H$2:$H$2000,'Приход готов. продук.'!$A$2:$A$2000,"&lt;="&amp;DATE(YEAR($A1975),MONTH($A1975)+1,1)-1,'Приход готов. продук.'!$D$2:$D$2000,$D1975)-SUMIFS($H$2:$H$2000,$A$2:$A$2000,"&lt;"&amp;$A1975,$D$2:$D$2000,$D1975))/(SUMIFS('Приход готов. продук.'!$G$2:$G$2000,'Приход готов. продук.'!$A$2:$A$2000,"&lt;="&amp;DATE(YEAR($A1975),MONTH($A1975)+1,1)-1,'Приход готов. продук.'!$D$2:$D$2000,$D1975)-SUMIFS($G$2:$G$2000,$A$2:$A$2000,"&lt;"&amp;$A1975,$D$2:$D$2000,$D1975))*G1975),0)</f>
        <v>0</v>
      </c>
      <c r="I1975" s="118"/>
      <c r="J1975" s="115">
        <f t="shared" si="30"/>
        <v>0</v>
      </c>
    </row>
    <row r="1976" spans="1:10">
      <c r="A1976" s="72"/>
      <c r="B1976" s="73"/>
      <c r="C1976" s="74"/>
      <c r="D1976" s="75"/>
      <c r="E1976" s="110" t="str">
        <f>IFERROR(INDEX('Отчет о движении готов. прод.'!$C$9:$C$259,MATCH(D1976,'Отчет о движении готов. прод.'!$B$9:$B$259,0),1),"")</f>
        <v/>
      </c>
      <c r="F1976" s="111" t="str">
        <f>IFERROR(INDEX('Отчет о движении готов. прод.'!$D$9:$D$259,MATCH(D1976,'Отчет о движении готов. прод.'!$B$9:$B$259,0),1),"")</f>
        <v/>
      </c>
      <c r="G1976" s="157"/>
      <c r="H1976" s="115">
        <f>IFERROR(((SUMIFS('Приход готов. продук.'!$H$2:$H$2000,'Приход готов. продук.'!$A$2:$A$2000,"&lt;="&amp;DATE(YEAR($A1976),MONTH($A1976)+1,1)-1,'Приход готов. продук.'!$D$2:$D$2000,$D1976)-SUMIFS($H$2:$H$2000,$A$2:$A$2000,"&lt;"&amp;$A1976,$D$2:$D$2000,$D1976))/(SUMIFS('Приход готов. продук.'!$G$2:$G$2000,'Приход готов. продук.'!$A$2:$A$2000,"&lt;="&amp;DATE(YEAR($A1976),MONTH($A1976)+1,1)-1,'Приход готов. продук.'!$D$2:$D$2000,$D1976)-SUMIFS($G$2:$G$2000,$A$2:$A$2000,"&lt;"&amp;$A1976,$D$2:$D$2000,$D1976))*G1976),0)</f>
        <v>0</v>
      </c>
      <c r="I1976" s="118"/>
      <c r="J1976" s="115">
        <f t="shared" si="30"/>
        <v>0</v>
      </c>
    </row>
    <row r="1977" spans="1:10">
      <c r="A1977" s="72"/>
      <c r="B1977" s="73"/>
      <c r="C1977" s="74"/>
      <c r="D1977" s="75"/>
      <c r="E1977" s="110" t="str">
        <f>IFERROR(INDEX('Отчет о движении готов. прод.'!$C$9:$C$259,MATCH(D1977,'Отчет о движении готов. прод.'!$B$9:$B$259,0),1),"")</f>
        <v/>
      </c>
      <c r="F1977" s="111" t="str">
        <f>IFERROR(INDEX('Отчет о движении готов. прод.'!$D$9:$D$259,MATCH(D1977,'Отчет о движении готов. прод.'!$B$9:$B$259,0),1),"")</f>
        <v/>
      </c>
      <c r="G1977" s="157"/>
      <c r="H1977" s="115">
        <f>IFERROR(((SUMIFS('Приход готов. продук.'!$H$2:$H$2000,'Приход готов. продук.'!$A$2:$A$2000,"&lt;="&amp;DATE(YEAR($A1977),MONTH($A1977)+1,1)-1,'Приход готов. продук.'!$D$2:$D$2000,$D1977)-SUMIFS($H$2:$H$2000,$A$2:$A$2000,"&lt;"&amp;$A1977,$D$2:$D$2000,$D1977))/(SUMIFS('Приход готов. продук.'!$G$2:$G$2000,'Приход готов. продук.'!$A$2:$A$2000,"&lt;="&amp;DATE(YEAR($A1977),MONTH($A1977)+1,1)-1,'Приход готов. продук.'!$D$2:$D$2000,$D1977)-SUMIFS($G$2:$G$2000,$A$2:$A$2000,"&lt;"&amp;$A1977,$D$2:$D$2000,$D1977))*G1977),0)</f>
        <v>0</v>
      </c>
      <c r="I1977" s="118"/>
      <c r="J1977" s="115">
        <f t="shared" si="30"/>
        <v>0</v>
      </c>
    </row>
    <row r="1978" spans="1:10">
      <c r="A1978" s="72"/>
      <c r="B1978" s="73"/>
      <c r="C1978" s="74"/>
      <c r="D1978" s="75"/>
      <c r="E1978" s="110" t="str">
        <f>IFERROR(INDEX('Отчет о движении готов. прод.'!$C$9:$C$259,MATCH(D1978,'Отчет о движении готов. прод.'!$B$9:$B$259,0),1),"")</f>
        <v/>
      </c>
      <c r="F1978" s="111" t="str">
        <f>IFERROR(INDEX('Отчет о движении готов. прод.'!$D$9:$D$259,MATCH(D1978,'Отчет о движении готов. прод.'!$B$9:$B$259,0),1),"")</f>
        <v/>
      </c>
      <c r="G1978" s="157"/>
      <c r="H1978" s="115">
        <f>IFERROR(((SUMIFS('Приход готов. продук.'!$H$2:$H$2000,'Приход готов. продук.'!$A$2:$A$2000,"&lt;="&amp;DATE(YEAR($A1978),MONTH($A1978)+1,1)-1,'Приход готов. продук.'!$D$2:$D$2000,$D1978)-SUMIFS($H$2:$H$2000,$A$2:$A$2000,"&lt;"&amp;$A1978,$D$2:$D$2000,$D1978))/(SUMIFS('Приход готов. продук.'!$G$2:$G$2000,'Приход готов. продук.'!$A$2:$A$2000,"&lt;="&amp;DATE(YEAR($A1978),MONTH($A1978)+1,1)-1,'Приход готов. продук.'!$D$2:$D$2000,$D1978)-SUMIFS($G$2:$G$2000,$A$2:$A$2000,"&lt;"&amp;$A1978,$D$2:$D$2000,$D1978))*G1978),0)</f>
        <v>0</v>
      </c>
      <c r="I1978" s="118"/>
      <c r="J1978" s="115">
        <f t="shared" si="30"/>
        <v>0</v>
      </c>
    </row>
    <row r="1979" spans="1:10">
      <c r="A1979" s="72"/>
      <c r="B1979" s="73"/>
      <c r="C1979" s="74"/>
      <c r="D1979" s="75"/>
      <c r="E1979" s="110" t="str">
        <f>IFERROR(INDEX('Отчет о движении готов. прод.'!$C$9:$C$259,MATCH(D1979,'Отчет о движении готов. прод.'!$B$9:$B$259,0),1),"")</f>
        <v/>
      </c>
      <c r="F1979" s="111" t="str">
        <f>IFERROR(INDEX('Отчет о движении готов. прод.'!$D$9:$D$259,MATCH(D1979,'Отчет о движении готов. прод.'!$B$9:$B$259,0),1),"")</f>
        <v/>
      </c>
      <c r="G1979" s="157"/>
      <c r="H1979" s="115">
        <f>IFERROR(((SUMIFS('Приход готов. продук.'!$H$2:$H$2000,'Приход готов. продук.'!$A$2:$A$2000,"&lt;="&amp;DATE(YEAR($A1979),MONTH($A1979)+1,1)-1,'Приход готов. продук.'!$D$2:$D$2000,$D1979)-SUMIFS($H$2:$H$2000,$A$2:$A$2000,"&lt;"&amp;$A1979,$D$2:$D$2000,$D1979))/(SUMIFS('Приход готов. продук.'!$G$2:$G$2000,'Приход готов. продук.'!$A$2:$A$2000,"&lt;="&amp;DATE(YEAR($A1979),MONTH($A1979)+1,1)-1,'Приход готов. продук.'!$D$2:$D$2000,$D1979)-SUMIFS($G$2:$G$2000,$A$2:$A$2000,"&lt;"&amp;$A1979,$D$2:$D$2000,$D1979))*G1979),0)</f>
        <v>0</v>
      </c>
      <c r="I1979" s="118"/>
      <c r="J1979" s="115">
        <f t="shared" si="30"/>
        <v>0</v>
      </c>
    </row>
    <row r="1980" spans="1:10">
      <c r="A1980" s="72"/>
      <c r="B1980" s="73"/>
      <c r="C1980" s="74"/>
      <c r="D1980" s="75"/>
      <c r="E1980" s="110" t="str">
        <f>IFERROR(INDEX('Отчет о движении готов. прод.'!$C$9:$C$259,MATCH(D1980,'Отчет о движении готов. прод.'!$B$9:$B$259,0),1),"")</f>
        <v/>
      </c>
      <c r="F1980" s="111" t="str">
        <f>IFERROR(INDEX('Отчет о движении готов. прод.'!$D$9:$D$259,MATCH(D1980,'Отчет о движении готов. прод.'!$B$9:$B$259,0),1),"")</f>
        <v/>
      </c>
      <c r="G1980" s="157"/>
      <c r="H1980" s="115">
        <f>IFERROR(((SUMIFS('Приход готов. продук.'!$H$2:$H$2000,'Приход готов. продук.'!$A$2:$A$2000,"&lt;="&amp;DATE(YEAR($A1980),MONTH($A1980)+1,1)-1,'Приход готов. продук.'!$D$2:$D$2000,$D1980)-SUMIFS($H$2:$H$2000,$A$2:$A$2000,"&lt;"&amp;$A1980,$D$2:$D$2000,$D1980))/(SUMIFS('Приход готов. продук.'!$G$2:$G$2000,'Приход готов. продук.'!$A$2:$A$2000,"&lt;="&amp;DATE(YEAR($A1980),MONTH($A1980)+1,1)-1,'Приход готов. продук.'!$D$2:$D$2000,$D1980)-SUMIFS($G$2:$G$2000,$A$2:$A$2000,"&lt;"&amp;$A1980,$D$2:$D$2000,$D1980))*G1980),0)</f>
        <v>0</v>
      </c>
      <c r="I1980" s="118"/>
      <c r="J1980" s="115">
        <f t="shared" si="30"/>
        <v>0</v>
      </c>
    </row>
    <row r="1981" spans="1:10">
      <c r="A1981" s="72"/>
      <c r="B1981" s="73"/>
      <c r="C1981" s="74"/>
      <c r="D1981" s="75"/>
      <c r="E1981" s="110" t="str">
        <f>IFERROR(INDEX('Отчет о движении готов. прод.'!$C$9:$C$259,MATCH(D1981,'Отчет о движении готов. прод.'!$B$9:$B$259,0),1),"")</f>
        <v/>
      </c>
      <c r="F1981" s="111" t="str">
        <f>IFERROR(INDEX('Отчет о движении готов. прод.'!$D$9:$D$259,MATCH(D1981,'Отчет о движении готов. прод.'!$B$9:$B$259,0),1),"")</f>
        <v/>
      </c>
      <c r="G1981" s="157"/>
      <c r="H1981" s="115">
        <f>IFERROR(((SUMIFS('Приход готов. продук.'!$H$2:$H$2000,'Приход готов. продук.'!$A$2:$A$2000,"&lt;="&amp;DATE(YEAR($A1981),MONTH($A1981)+1,1)-1,'Приход готов. продук.'!$D$2:$D$2000,$D1981)-SUMIFS($H$2:$H$2000,$A$2:$A$2000,"&lt;"&amp;$A1981,$D$2:$D$2000,$D1981))/(SUMIFS('Приход готов. продук.'!$G$2:$G$2000,'Приход готов. продук.'!$A$2:$A$2000,"&lt;="&amp;DATE(YEAR($A1981),MONTH($A1981)+1,1)-1,'Приход готов. продук.'!$D$2:$D$2000,$D1981)-SUMIFS($G$2:$G$2000,$A$2:$A$2000,"&lt;"&amp;$A1981,$D$2:$D$2000,$D1981))*G1981),0)</f>
        <v>0</v>
      </c>
      <c r="I1981" s="118"/>
      <c r="J1981" s="115">
        <f t="shared" si="30"/>
        <v>0</v>
      </c>
    </row>
    <row r="1982" spans="1:10">
      <c r="A1982" s="72"/>
      <c r="B1982" s="73"/>
      <c r="C1982" s="74"/>
      <c r="D1982" s="75"/>
      <c r="E1982" s="110" t="str">
        <f>IFERROR(INDEX('Отчет о движении готов. прод.'!$C$9:$C$259,MATCH(D1982,'Отчет о движении готов. прод.'!$B$9:$B$259,0),1),"")</f>
        <v/>
      </c>
      <c r="F1982" s="111" t="str">
        <f>IFERROR(INDEX('Отчет о движении готов. прод.'!$D$9:$D$259,MATCH(D1982,'Отчет о движении готов. прод.'!$B$9:$B$259,0),1),"")</f>
        <v/>
      </c>
      <c r="G1982" s="157"/>
      <c r="H1982" s="115">
        <f>IFERROR(((SUMIFS('Приход готов. продук.'!$H$2:$H$2000,'Приход готов. продук.'!$A$2:$A$2000,"&lt;="&amp;DATE(YEAR($A1982),MONTH($A1982)+1,1)-1,'Приход готов. продук.'!$D$2:$D$2000,$D1982)-SUMIFS($H$2:$H$2000,$A$2:$A$2000,"&lt;"&amp;$A1982,$D$2:$D$2000,$D1982))/(SUMIFS('Приход готов. продук.'!$G$2:$G$2000,'Приход готов. продук.'!$A$2:$A$2000,"&lt;="&amp;DATE(YEAR($A1982),MONTH($A1982)+1,1)-1,'Приход готов. продук.'!$D$2:$D$2000,$D1982)-SUMIFS($G$2:$G$2000,$A$2:$A$2000,"&lt;"&amp;$A1982,$D$2:$D$2000,$D1982))*G1982),0)</f>
        <v>0</v>
      </c>
      <c r="I1982" s="118"/>
      <c r="J1982" s="115">
        <f t="shared" si="30"/>
        <v>0</v>
      </c>
    </row>
    <row r="1983" spans="1:10">
      <c r="A1983" s="72"/>
      <c r="B1983" s="73"/>
      <c r="C1983" s="74"/>
      <c r="D1983" s="75"/>
      <c r="E1983" s="110" t="str">
        <f>IFERROR(INDEX('Отчет о движении готов. прод.'!$C$9:$C$259,MATCH(D1983,'Отчет о движении готов. прод.'!$B$9:$B$259,0),1),"")</f>
        <v/>
      </c>
      <c r="F1983" s="111" t="str">
        <f>IFERROR(INDEX('Отчет о движении готов. прод.'!$D$9:$D$259,MATCH(D1983,'Отчет о движении готов. прод.'!$B$9:$B$259,0),1),"")</f>
        <v/>
      </c>
      <c r="G1983" s="157"/>
      <c r="H1983" s="115">
        <f>IFERROR(((SUMIFS('Приход готов. продук.'!$H$2:$H$2000,'Приход готов. продук.'!$A$2:$A$2000,"&lt;="&amp;DATE(YEAR($A1983),MONTH($A1983)+1,1)-1,'Приход готов. продук.'!$D$2:$D$2000,$D1983)-SUMIFS($H$2:$H$2000,$A$2:$A$2000,"&lt;"&amp;$A1983,$D$2:$D$2000,$D1983))/(SUMIFS('Приход готов. продук.'!$G$2:$G$2000,'Приход готов. продук.'!$A$2:$A$2000,"&lt;="&amp;DATE(YEAR($A1983),MONTH($A1983)+1,1)-1,'Приход готов. продук.'!$D$2:$D$2000,$D1983)-SUMIFS($G$2:$G$2000,$A$2:$A$2000,"&lt;"&amp;$A1983,$D$2:$D$2000,$D1983))*G1983),0)</f>
        <v>0</v>
      </c>
      <c r="I1983" s="118"/>
      <c r="J1983" s="115">
        <f t="shared" si="30"/>
        <v>0</v>
      </c>
    </row>
    <row r="1984" spans="1:10">
      <c r="A1984" s="72"/>
      <c r="B1984" s="73"/>
      <c r="C1984" s="74"/>
      <c r="D1984" s="75"/>
      <c r="E1984" s="110" t="str">
        <f>IFERROR(INDEX('Отчет о движении готов. прод.'!$C$9:$C$259,MATCH(D1984,'Отчет о движении готов. прод.'!$B$9:$B$259,0),1),"")</f>
        <v/>
      </c>
      <c r="F1984" s="111" t="str">
        <f>IFERROR(INDEX('Отчет о движении готов. прод.'!$D$9:$D$259,MATCH(D1984,'Отчет о движении готов. прод.'!$B$9:$B$259,0),1),"")</f>
        <v/>
      </c>
      <c r="G1984" s="157"/>
      <c r="H1984" s="115">
        <f>IFERROR(((SUMIFS('Приход готов. продук.'!$H$2:$H$2000,'Приход готов. продук.'!$A$2:$A$2000,"&lt;="&amp;DATE(YEAR($A1984),MONTH($A1984)+1,1)-1,'Приход готов. продук.'!$D$2:$D$2000,$D1984)-SUMIFS($H$2:$H$2000,$A$2:$A$2000,"&lt;"&amp;$A1984,$D$2:$D$2000,$D1984))/(SUMIFS('Приход готов. продук.'!$G$2:$G$2000,'Приход готов. продук.'!$A$2:$A$2000,"&lt;="&amp;DATE(YEAR($A1984),MONTH($A1984)+1,1)-1,'Приход готов. продук.'!$D$2:$D$2000,$D1984)-SUMIFS($G$2:$G$2000,$A$2:$A$2000,"&lt;"&amp;$A1984,$D$2:$D$2000,$D1984))*G1984),0)</f>
        <v>0</v>
      </c>
      <c r="I1984" s="118"/>
      <c r="J1984" s="115">
        <f t="shared" si="30"/>
        <v>0</v>
      </c>
    </row>
    <row r="1985" spans="1:10">
      <c r="A1985" s="72"/>
      <c r="B1985" s="73"/>
      <c r="C1985" s="74"/>
      <c r="D1985" s="75"/>
      <c r="E1985" s="110" t="str">
        <f>IFERROR(INDEX('Отчет о движении готов. прод.'!$C$9:$C$259,MATCH(D1985,'Отчет о движении готов. прод.'!$B$9:$B$259,0),1),"")</f>
        <v/>
      </c>
      <c r="F1985" s="111" t="str">
        <f>IFERROR(INDEX('Отчет о движении готов. прод.'!$D$9:$D$259,MATCH(D1985,'Отчет о движении готов. прод.'!$B$9:$B$259,0),1),"")</f>
        <v/>
      </c>
      <c r="G1985" s="157"/>
      <c r="H1985" s="115">
        <f>IFERROR(((SUMIFS('Приход готов. продук.'!$H$2:$H$2000,'Приход готов. продук.'!$A$2:$A$2000,"&lt;="&amp;DATE(YEAR($A1985),MONTH($A1985)+1,1)-1,'Приход готов. продук.'!$D$2:$D$2000,$D1985)-SUMIFS($H$2:$H$2000,$A$2:$A$2000,"&lt;"&amp;$A1985,$D$2:$D$2000,$D1985))/(SUMIFS('Приход готов. продук.'!$G$2:$G$2000,'Приход готов. продук.'!$A$2:$A$2000,"&lt;="&amp;DATE(YEAR($A1985),MONTH($A1985)+1,1)-1,'Приход готов. продук.'!$D$2:$D$2000,$D1985)-SUMIFS($G$2:$G$2000,$A$2:$A$2000,"&lt;"&amp;$A1985,$D$2:$D$2000,$D1985))*G1985),0)</f>
        <v>0</v>
      </c>
      <c r="I1985" s="118"/>
      <c r="J1985" s="115">
        <f t="shared" si="30"/>
        <v>0</v>
      </c>
    </row>
    <row r="1986" spans="1:10">
      <c r="A1986" s="72"/>
      <c r="B1986" s="73"/>
      <c r="C1986" s="74"/>
      <c r="D1986" s="75"/>
      <c r="E1986" s="110" t="str">
        <f>IFERROR(INDEX('Отчет о движении готов. прод.'!$C$9:$C$259,MATCH(D1986,'Отчет о движении готов. прод.'!$B$9:$B$259,0),1),"")</f>
        <v/>
      </c>
      <c r="F1986" s="111" t="str">
        <f>IFERROR(INDEX('Отчет о движении готов. прод.'!$D$9:$D$259,MATCH(D1986,'Отчет о движении готов. прод.'!$B$9:$B$259,0),1),"")</f>
        <v/>
      </c>
      <c r="G1986" s="157"/>
      <c r="H1986" s="115">
        <f>IFERROR(((SUMIFS('Приход готов. продук.'!$H$2:$H$2000,'Приход готов. продук.'!$A$2:$A$2000,"&lt;="&amp;DATE(YEAR($A1986),MONTH($A1986)+1,1)-1,'Приход готов. продук.'!$D$2:$D$2000,$D1986)-SUMIFS($H$2:$H$2000,$A$2:$A$2000,"&lt;"&amp;$A1986,$D$2:$D$2000,$D1986))/(SUMIFS('Приход готов. продук.'!$G$2:$G$2000,'Приход готов. продук.'!$A$2:$A$2000,"&lt;="&amp;DATE(YEAR($A1986),MONTH($A1986)+1,1)-1,'Приход готов. продук.'!$D$2:$D$2000,$D1986)-SUMIFS($G$2:$G$2000,$A$2:$A$2000,"&lt;"&amp;$A1986,$D$2:$D$2000,$D1986))*G1986),0)</f>
        <v>0</v>
      </c>
      <c r="I1986" s="118"/>
      <c r="J1986" s="115">
        <f t="shared" si="30"/>
        <v>0</v>
      </c>
    </row>
    <row r="1987" spans="1:10">
      <c r="A1987" s="72"/>
      <c r="B1987" s="73"/>
      <c r="C1987" s="74"/>
      <c r="D1987" s="75"/>
      <c r="E1987" s="110" t="str">
        <f>IFERROR(INDEX('Отчет о движении готов. прод.'!$C$9:$C$259,MATCH(D1987,'Отчет о движении готов. прод.'!$B$9:$B$259,0),1),"")</f>
        <v/>
      </c>
      <c r="F1987" s="111" t="str">
        <f>IFERROR(INDEX('Отчет о движении готов. прод.'!$D$9:$D$259,MATCH(D1987,'Отчет о движении готов. прод.'!$B$9:$B$259,0),1),"")</f>
        <v/>
      </c>
      <c r="G1987" s="157"/>
      <c r="H1987" s="115">
        <f>IFERROR(((SUMIFS('Приход готов. продук.'!$H$2:$H$2000,'Приход готов. продук.'!$A$2:$A$2000,"&lt;="&amp;DATE(YEAR($A1987),MONTH($A1987)+1,1)-1,'Приход готов. продук.'!$D$2:$D$2000,$D1987)-SUMIFS($H$2:$H$2000,$A$2:$A$2000,"&lt;"&amp;$A1987,$D$2:$D$2000,$D1987))/(SUMIFS('Приход готов. продук.'!$G$2:$G$2000,'Приход готов. продук.'!$A$2:$A$2000,"&lt;="&amp;DATE(YEAR($A1987),MONTH($A1987)+1,1)-1,'Приход готов. продук.'!$D$2:$D$2000,$D1987)-SUMIFS($G$2:$G$2000,$A$2:$A$2000,"&lt;"&amp;$A1987,$D$2:$D$2000,$D1987))*G1987),0)</f>
        <v>0</v>
      </c>
      <c r="I1987" s="118"/>
      <c r="J1987" s="115">
        <f t="shared" ref="J1987:J2000" si="31">+G1987*I1987</f>
        <v>0</v>
      </c>
    </row>
    <row r="1988" spans="1:10">
      <c r="A1988" s="72"/>
      <c r="B1988" s="73"/>
      <c r="C1988" s="74"/>
      <c r="D1988" s="75"/>
      <c r="E1988" s="110" t="str">
        <f>IFERROR(INDEX('Отчет о движении готов. прод.'!$C$9:$C$259,MATCH(D1988,'Отчет о движении готов. прод.'!$B$9:$B$259,0),1),"")</f>
        <v/>
      </c>
      <c r="F1988" s="111" t="str">
        <f>IFERROR(INDEX('Отчет о движении готов. прод.'!$D$9:$D$259,MATCH(D1988,'Отчет о движении готов. прод.'!$B$9:$B$259,0),1),"")</f>
        <v/>
      </c>
      <c r="G1988" s="157"/>
      <c r="H1988" s="115">
        <f>IFERROR(((SUMIFS('Приход готов. продук.'!$H$2:$H$2000,'Приход готов. продук.'!$A$2:$A$2000,"&lt;="&amp;DATE(YEAR($A1988),MONTH($A1988)+1,1)-1,'Приход готов. продук.'!$D$2:$D$2000,$D1988)-SUMIFS($H$2:$H$2000,$A$2:$A$2000,"&lt;"&amp;$A1988,$D$2:$D$2000,$D1988))/(SUMIFS('Приход готов. продук.'!$G$2:$G$2000,'Приход готов. продук.'!$A$2:$A$2000,"&lt;="&amp;DATE(YEAR($A1988),MONTH($A1988)+1,1)-1,'Приход готов. продук.'!$D$2:$D$2000,$D1988)-SUMIFS($G$2:$G$2000,$A$2:$A$2000,"&lt;"&amp;$A1988,$D$2:$D$2000,$D1988))*G1988),0)</f>
        <v>0</v>
      </c>
      <c r="I1988" s="118"/>
      <c r="J1988" s="115">
        <f t="shared" si="31"/>
        <v>0</v>
      </c>
    </row>
    <row r="1989" spans="1:10">
      <c r="A1989" s="72"/>
      <c r="B1989" s="73"/>
      <c r="C1989" s="74"/>
      <c r="D1989" s="75"/>
      <c r="E1989" s="110" t="str">
        <f>IFERROR(INDEX('Отчет о движении готов. прод.'!$C$9:$C$259,MATCH(D1989,'Отчет о движении готов. прод.'!$B$9:$B$259,0),1),"")</f>
        <v/>
      </c>
      <c r="F1989" s="111" t="str">
        <f>IFERROR(INDEX('Отчет о движении готов. прод.'!$D$9:$D$259,MATCH(D1989,'Отчет о движении готов. прод.'!$B$9:$B$259,0),1),"")</f>
        <v/>
      </c>
      <c r="G1989" s="157"/>
      <c r="H1989" s="115">
        <f>IFERROR(((SUMIFS('Приход готов. продук.'!$H$2:$H$2000,'Приход готов. продук.'!$A$2:$A$2000,"&lt;="&amp;DATE(YEAR($A1989),MONTH($A1989)+1,1)-1,'Приход готов. продук.'!$D$2:$D$2000,$D1989)-SUMIFS($H$2:$H$2000,$A$2:$A$2000,"&lt;"&amp;$A1989,$D$2:$D$2000,$D1989))/(SUMIFS('Приход готов. продук.'!$G$2:$G$2000,'Приход готов. продук.'!$A$2:$A$2000,"&lt;="&amp;DATE(YEAR($A1989),MONTH($A1989)+1,1)-1,'Приход готов. продук.'!$D$2:$D$2000,$D1989)-SUMIFS($G$2:$G$2000,$A$2:$A$2000,"&lt;"&amp;$A1989,$D$2:$D$2000,$D1989))*G1989),0)</f>
        <v>0</v>
      </c>
      <c r="I1989" s="118"/>
      <c r="J1989" s="115">
        <f t="shared" si="31"/>
        <v>0</v>
      </c>
    </row>
    <row r="1990" spans="1:10">
      <c r="A1990" s="72"/>
      <c r="B1990" s="73"/>
      <c r="C1990" s="74"/>
      <c r="D1990" s="75"/>
      <c r="E1990" s="110" t="str">
        <f>IFERROR(INDEX('Отчет о движении готов. прод.'!$C$9:$C$259,MATCH(D1990,'Отчет о движении готов. прод.'!$B$9:$B$259,0),1),"")</f>
        <v/>
      </c>
      <c r="F1990" s="111" t="str">
        <f>IFERROR(INDEX('Отчет о движении готов. прод.'!$D$9:$D$259,MATCH(D1990,'Отчет о движении готов. прод.'!$B$9:$B$259,0),1),"")</f>
        <v/>
      </c>
      <c r="G1990" s="157"/>
      <c r="H1990" s="115">
        <f>IFERROR(((SUMIFS('Приход готов. продук.'!$H$2:$H$2000,'Приход готов. продук.'!$A$2:$A$2000,"&lt;="&amp;DATE(YEAR($A1990),MONTH($A1990)+1,1)-1,'Приход готов. продук.'!$D$2:$D$2000,$D1990)-SUMIFS($H$2:$H$2000,$A$2:$A$2000,"&lt;"&amp;$A1990,$D$2:$D$2000,$D1990))/(SUMIFS('Приход готов. продук.'!$G$2:$G$2000,'Приход готов. продук.'!$A$2:$A$2000,"&lt;="&amp;DATE(YEAR($A1990),MONTH($A1990)+1,1)-1,'Приход готов. продук.'!$D$2:$D$2000,$D1990)-SUMIFS($G$2:$G$2000,$A$2:$A$2000,"&lt;"&amp;$A1990,$D$2:$D$2000,$D1990))*G1990),0)</f>
        <v>0</v>
      </c>
      <c r="I1990" s="118"/>
      <c r="J1990" s="115">
        <f t="shared" si="31"/>
        <v>0</v>
      </c>
    </row>
    <row r="1991" spans="1:10">
      <c r="A1991" s="72"/>
      <c r="B1991" s="73"/>
      <c r="C1991" s="74"/>
      <c r="D1991" s="75"/>
      <c r="E1991" s="110" t="str">
        <f>IFERROR(INDEX('Отчет о движении готов. прод.'!$C$9:$C$259,MATCH(D1991,'Отчет о движении готов. прод.'!$B$9:$B$259,0),1),"")</f>
        <v/>
      </c>
      <c r="F1991" s="111" t="str">
        <f>IFERROR(INDEX('Отчет о движении готов. прод.'!$D$9:$D$259,MATCH(D1991,'Отчет о движении готов. прод.'!$B$9:$B$259,0),1),"")</f>
        <v/>
      </c>
      <c r="G1991" s="157"/>
      <c r="H1991" s="115">
        <f>IFERROR(((SUMIFS('Приход готов. продук.'!$H$2:$H$2000,'Приход готов. продук.'!$A$2:$A$2000,"&lt;="&amp;DATE(YEAR($A1991),MONTH($A1991)+1,1)-1,'Приход готов. продук.'!$D$2:$D$2000,$D1991)-SUMIFS($H$2:$H$2000,$A$2:$A$2000,"&lt;"&amp;$A1991,$D$2:$D$2000,$D1991))/(SUMIFS('Приход готов. продук.'!$G$2:$G$2000,'Приход готов. продук.'!$A$2:$A$2000,"&lt;="&amp;DATE(YEAR($A1991),MONTH($A1991)+1,1)-1,'Приход готов. продук.'!$D$2:$D$2000,$D1991)-SUMIFS($G$2:$G$2000,$A$2:$A$2000,"&lt;"&amp;$A1991,$D$2:$D$2000,$D1991))*G1991),0)</f>
        <v>0</v>
      </c>
      <c r="I1991" s="118"/>
      <c r="J1991" s="115">
        <f t="shared" si="31"/>
        <v>0</v>
      </c>
    </row>
    <row r="1992" spans="1:10">
      <c r="A1992" s="72"/>
      <c r="B1992" s="73"/>
      <c r="C1992" s="74"/>
      <c r="D1992" s="75"/>
      <c r="E1992" s="110" t="str">
        <f>IFERROR(INDEX('Отчет о движении готов. прод.'!$C$9:$C$259,MATCH(D1992,'Отчет о движении готов. прод.'!$B$9:$B$259,0),1),"")</f>
        <v/>
      </c>
      <c r="F1992" s="111" t="str">
        <f>IFERROR(INDEX('Отчет о движении готов. прод.'!$D$9:$D$259,MATCH(D1992,'Отчет о движении готов. прод.'!$B$9:$B$259,0),1),"")</f>
        <v/>
      </c>
      <c r="G1992" s="157"/>
      <c r="H1992" s="115">
        <f>IFERROR(((SUMIFS('Приход готов. продук.'!$H$2:$H$2000,'Приход готов. продук.'!$A$2:$A$2000,"&lt;="&amp;DATE(YEAR($A1992),MONTH($A1992)+1,1)-1,'Приход готов. продук.'!$D$2:$D$2000,$D1992)-SUMIFS($H$2:$H$2000,$A$2:$A$2000,"&lt;"&amp;$A1992,$D$2:$D$2000,$D1992))/(SUMIFS('Приход готов. продук.'!$G$2:$G$2000,'Приход готов. продук.'!$A$2:$A$2000,"&lt;="&amp;DATE(YEAR($A1992),MONTH($A1992)+1,1)-1,'Приход готов. продук.'!$D$2:$D$2000,$D1992)-SUMIFS($G$2:$G$2000,$A$2:$A$2000,"&lt;"&amp;$A1992,$D$2:$D$2000,$D1992))*G1992),0)</f>
        <v>0</v>
      </c>
      <c r="I1992" s="118"/>
      <c r="J1992" s="115">
        <f t="shared" si="31"/>
        <v>0</v>
      </c>
    </row>
    <row r="1993" spans="1:10">
      <c r="A1993" s="72"/>
      <c r="B1993" s="73"/>
      <c r="C1993" s="74"/>
      <c r="D1993" s="75"/>
      <c r="E1993" s="110" t="str">
        <f>IFERROR(INDEX('Отчет о движении готов. прод.'!$C$9:$C$259,MATCH(D1993,'Отчет о движении готов. прод.'!$B$9:$B$259,0),1),"")</f>
        <v/>
      </c>
      <c r="F1993" s="111" t="str">
        <f>IFERROR(INDEX('Отчет о движении готов. прод.'!$D$9:$D$259,MATCH(D1993,'Отчет о движении готов. прод.'!$B$9:$B$259,0),1),"")</f>
        <v/>
      </c>
      <c r="G1993" s="157"/>
      <c r="H1993" s="115">
        <f>IFERROR(((SUMIFS('Приход готов. продук.'!$H$2:$H$2000,'Приход готов. продук.'!$A$2:$A$2000,"&lt;="&amp;DATE(YEAR($A1993),MONTH($A1993)+1,1)-1,'Приход готов. продук.'!$D$2:$D$2000,$D1993)-SUMIFS($H$2:$H$2000,$A$2:$A$2000,"&lt;"&amp;$A1993,$D$2:$D$2000,$D1993))/(SUMIFS('Приход готов. продук.'!$G$2:$G$2000,'Приход готов. продук.'!$A$2:$A$2000,"&lt;="&amp;DATE(YEAR($A1993),MONTH($A1993)+1,1)-1,'Приход готов. продук.'!$D$2:$D$2000,$D1993)-SUMIFS($G$2:$G$2000,$A$2:$A$2000,"&lt;"&amp;$A1993,$D$2:$D$2000,$D1993))*G1993),0)</f>
        <v>0</v>
      </c>
      <c r="I1993" s="118"/>
      <c r="J1993" s="115">
        <f t="shared" si="31"/>
        <v>0</v>
      </c>
    </row>
    <row r="1994" spans="1:10">
      <c r="A1994" s="72"/>
      <c r="B1994" s="73"/>
      <c r="C1994" s="74"/>
      <c r="D1994" s="75"/>
      <c r="E1994" s="110" t="str">
        <f>IFERROR(INDEX('Отчет о движении готов. прод.'!$C$9:$C$259,MATCH(D1994,'Отчет о движении готов. прод.'!$B$9:$B$259,0),1),"")</f>
        <v/>
      </c>
      <c r="F1994" s="111" t="str">
        <f>IFERROR(INDEX('Отчет о движении готов. прод.'!$D$9:$D$259,MATCH(D1994,'Отчет о движении готов. прод.'!$B$9:$B$259,0),1),"")</f>
        <v/>
      </c>
      <c r="G1994" s="157"/>
      <c r="H1994" s="115">
        <f>IFERROR(((SUMIFS('Приход готов. продук.'!$H$2:$H$2000,'Приход готов. продук.'!$A$2:$A$2000,"&lt;="&amp;DATE(YEAR($A1994),MONTH($A1994)+1,1)-1,'Приход готов. продук.'!$D$2:$D$2000,$D1994)-SUMIFS($H$2:$H$2000,$A$2:$A$2000,"&lt;"&amp;$A1994,$D$2:$D$2000,$D1994))/(SUMIFS('Приход готов. продук.'!$G$2:$G$2000,'Приход готов. продук.'!$A$2:$A$2000,"&lt;="&amp;DATE(YEAR($A1994),MONTH($A1994)+1,1)-1,'Приход готов. продук.'!$D$2:$D$2000,$D1994)-SUMIFS($G$2:$G$2000,$A$2:$A$2000,"&lt;"&amp;$A1994,$D$2:$D$2000,$D1994))*G1994),0)</f>
        <v>0</v>
      </c>
      <c r="I1994" s="118"/>
      <c r="J1994" s="115">
        <f t="shared" si="31"/>
        <v>0</v>
      </c>
    </row>
    <row r="1995" spans="1:10">
      <c r="A1995" s="72"/>
      <c r="B1995" s="73"/>
      <c r="C1995" s="74"/>
      <c r="D1995" s="75"/>
      <c r="E1995" s="110" t="str">
        <f>IFERROR(INDEX('Отчет о движении готов. прод.'!$C$9:$C$259,MATCH(D1995,'Отчет о движении готов. прод.'!$B$9:$B$259,0),1),"")</f>
        <v/>
      </c>
      <c r="F1995" s="111" t="str">
        <f>IFERROR(INDEX('Отчет о движении готов. прод.'!$D$9:$D$259,MATCH(D1995,'Отчет о движении готов. прод.'!$B$9:$B$259,0),1),"")</f>
        <v/>
      </c>
      <c r="G1995" s="157"/>
      <c r="H1995" s="115">
        <f>IFERROR(((SUMIFS('Приход готов. продук.'!$H$2:$H$2000,'Приход готов. продук.'!$A$2:$A$2000,"&lt;="&amp;DATE(YEAR($A1995),MONTH($A1995)+1,1)-1,'Приход готов. продук.'!$D$2:$D$2000,$D1995)-SUMIFS($H$2:$H$2000,$A$2:$A$2000,"&lt;"&amp;$A1995,$D$2:$D$2000,$D1995))/(SUMIFS('Приход готов. продук.'!$G$2:$G$2000,'Приход готов. продук.'!$A$2:$A$2000,"&lt;="&amp;DATE(YEAR($A1995),MONTH($A1995)+1,1)-1,'Приход готов. продук.'!$D$2:$D$2000,$D1995)-SUMIFS($G$2:$G$2000,$A$2:$A$2000,"&lt;"&amp;$A1995,$D$2:$D$2000,$D1995))*G1995),0)</f>
        <v>0</v>
      </c>
      <c r="I1995" s="118"/>
      <c r="J1995" s="115">
        <f t="shared" si="31"/>
        <v>0</v>
      </c>
    </row>
    <row r="1996" spans="1:10">
      <c r="A1996" s="72"/>
      <c r="B1996" s="73"/>
      <c r="C1996" s="74"/>
      <c r="D1996" s="75"/>
      <c r="E1996" s="110" t="str">
        <f>IFERROR(INDEX('Отчет о движении готов. прод.'!$C$9:$C$259,MATCH(D1996,'Отчет о движении готов. прод.'!$B$9:$B$259,0),1),"")</f>
        <v/>
      </c>
      <c r="F1996" s="111" t="str">
        <f>IFERROR(INDEX('Отчет о движении готов. прод.'!$D$9:$D$259,MATCH(D1996,'Отчет о движении готов. прод.'!$B$9:$B$259,0),1),"")</f>
        <v/>
      </c>
      <c r="G1996" s="157"/>
      <c r="H1996" s="115">
        <f>IFERROR(((SUMIFS('Приход готов. продук.'!$H$2:$H$2000,'Приход готов. продук.'!$A$2:$A$2000,"&lt;="&amp;DATE(YEAR($A1996),MONTH($A1996)+1,1)-1,'Приход готов. продук.'!$D$2:$D$2000,$D1996)-SUMIFS($H$2:$H$2000,$A$2:$A$2000,"&lt;"&amp;$A1996,$D$2:$D$2000,$D1996))/(SUMIFS('Приход готов. продук.'!$G$2:$G$2000,'Приход готов. продук.'!$A$2:$A$2000,"&lt;="&amp;DATE(YEAR($A1996),MONTH($A1996)+1,1)-1,'Приход готов. продук.'!$D$2:$D$2000,$D1996)-SUMIFS($G$2:$G$2000,$A$2:$A$2000,"&lt;"&amp;$A1996,$D$2:$D$2000,$D1996))*G1996),0)</f>
        <v>0</v>
      </c>
      <c r="I1996" s="118"/>
      <c r="J1996" s="115">
        <f t="shared" si="31"/>
        <v>0</v>
      </c>
    </row>
    <row r="1997" spans="1:10">
      <c r="A1997" s="72"/>
      <c r="B1997" s="73"/>
      <c r="C1997" s="74"/>
      <c r="D1997" s="75"/>
      <c r="E1997" s="110" t="str">
        <f>IFERROR(INDEX('Отчет о движении готов. прод.'!$C$9:$C$259,MATCH(D1997,'Отчет о движении готов. прод.'!$B$9:$B$259,0),1),"")</f>
        <v/>
      </c>
      <c r="F1997" s="111" t="str">
        <f>IFERROR(INDEX('Отчет о движении готов. прод.'!$D$9:$D$259,MATCH(D1997,'Отчет о движении готов. прод.'!$B$9:$B$259,0),1),"")</f>
        <v/>
      </c>
      <c r="G1997" s="157"/>
      <c r="H1997" s="115">
        <f>IFERROR(((SUMIFS('Приход готов. продук.'!$H$2:$H$2000,'Приход готов. продук.'!$A$2:$A$2000,"&lt;="&amp;DATE(YEAR($A1997),MONTH($A1997)+1,1)-1,'Приход готов. продук.'!$D$2:$D$2000,$D1997)-SUMIFS($H$2:$H$2000,$A$2:$A$2000,"&lt;"&amp;$A1997,$D$2:$D$2000,$D1997))/(SUMIFS('Приход готов. продук.'!$G$2:$G$2000,'Приход готов. продук.'!$A$2:$A$2000,"&lt;="&amp;DATE(YEAR($A1997),MONTH($A1997)+1,1)-1,'Приход готов. продук.'!$D$2:$D$2000,$D1997)-SUMIFS($G$2:$G$2000,$A$2:$A$2000,"&lt;"&amp;$A1997,$D$2:$D$2000,$D1997))*G1997),0)</f>
        <v>0</v>
      </c>
      <c r="I1997" s="118"/>
      <c r="J1997" s="115">
        <f t="shared" si="31"/>
        <v>0</v>
      </c>
    </row>
    <row r="1998" spans="1:10">
      <c r="A1998" s="72"/>
      <c r="B1998" s="73"/>
      <c r="C1998" s="74"/>
      <c r="D1998" s="75"/>
      <c r="E1998" s="110" t="str">
        <f>IFERROR(INDEX('Отчет о движении готов. прод.'!$C$9:$C$259,MATCH(D1998,'Отчет о движении готов. прод.'!$B$9:$B$259,0),1),"")</f>
        <v/>
      </c>
      <c r="F1998" s="111" t="str">
        <f>IFERROR(INDEX('Отчет о движении готов. прод.'!$D$9:$D$259,MATCH(D1998,'Отчет о движении готов. прод.'!$B$9:$B$259,0),1),"")</f>
        <v/>
      </c>
      <c r="G1998" s="157"/>
      <c r="H1998" s="115">
        <f>IFERROR(((SUMIFS('Приход готов. продук.'!$H$2:$H$2000,'Приход готов. продук.'!$A$2:$A$2000,"&lt;="&amp;DATE(YEAR($A1998),MONTH($A1998)+1,1)-1,'Приход готов. продук.'!$D$2:$D$2000,$D1998)-SUMIFS($H$2:$H$2000,$A$2:$A$2000,"&lt;"&amp;$A1998,$D$2:$D$2000,$D1998))/(SUMIFS('Приход готов. продук.'!$G$2:$G$2000,'Приход готов. продук.'!$A$2:$A$2000,"&lt;="&amp;DATE(YEAR($A1998),MONTH($A1998)+1,1)-1,'Приход готов. продук.'!$D$2:$D$2000,$D1998)-SUMIFS($G$2:$G$2000,$A$2:$A$2000,"&lt;"&amp;$A1998,$D$2:$D$2000,$D1998))*G1998),0)</f>
        <v>0</v>
      </c>
      <c r="I1998" s="118"/>
      <c r="J1998" s="115">
        <f t="shared" si="31"/>
        <v>0</v>
      </c>
    </row>
    <row r="1999" spans="1:10">
      <c r="A1999" s="72"/>
      <c r="B1999" s="73"/>
      <c r="C1999" s="74"/>
      <c r="D1999" s="75"/>
      <c r="E1999" s="110" t="str">
        <f>IFERROR(INDEX('Отчет о движении готов. прод.'!$C$9:$C$259,MATCH(D1999,'Отчет о движении готов. прод.'!$B$9:$B$259,0),1),"")</f>
        <v/>
      </c>
      <c r="F1999" s="111" t="str">
        <f>IFERROR(INDEX('Отчет о движении готов. прод.'!$D$9:$D$259,MATCH(D1999,'Отчет о движении готов. прод.'!$B$9:$B$259,0),1),"")</f>
        <v/>
      </c>
      <c r="G1999" s="157"/>
      <c r="H1999" s="115">
        <f>IFERROR(((SUMIFS('Приход готов. продук.'!$H$2:$H$2000,'Приход готов. продук.'!$A$2:$A$2000,"&lt;="&amp;DATE(YEAR($A1999),MONTH($A1999)+1,1)-1,'Приход готов. продук.'!$D$2:$D$2000,$D1999)-SUMIFS($H$2:$H$2000,$A$2:$A$2000,"&lt;"&amp;$A1999,$D$2:$D$2000,$D1999))/(SUMIFS('Приход готов. продук.'!$G$2:$G$2000,'Приход готов. продук.'!$A$2:$A$2000,"&lt;="&amp;DATE(YEAR($A1999),MONTH($A1999)+1,1)-1,'Приход готов. продук.'!$D$2:$D$2000,$D1999)-SUMIFS($G$2:$G$2000,$A$2:$A$2000,"&lt;"&amp;$A1999,$D$2:$D$2000,$D1999))*G1999),0)</f>
        <v>0</v>
      </c>
      <c r="I1999" s="118"/>
      <c r="J1999" s="115">
        <f t="shared" si="31"/>
        <v>0</v>
      </c>
    </row>
    <row r="2000" spans="1:10">
      <c r="A2000" s="72"/>
      <c r="B2000" s="73"/>
      <c r="C2000" s="74"/>
      <c r="D2000" s="75"/>
      <c r="E2000" s="112" t="str">
        <f>IFERROR(INDEX('Отчет о движении готов. прод.'!$C$9:$C$259,MATCH(D2000,'Отчет о движении готов. прод.'!$B$9:$B$259,0),1),"")</f>
        <v/>
      </c>
      <c r="F2000" s="113" t="str">
        <f>IFERROR(INDEX('Отчет о движении готов. прод.'!$D$9:$D$259,MATCH(D2000,'Отчет о движении готов. прод.'!$B$9:$B$259,0),1),"")</f>
        <v/>
      </c>
      <c r="G2000" s="157"/>
      <c r="H2000" s="116">
        <f>IFERROR(((SUMIFS('Приход готов. продук.'!$H$2:$H$2000,'Приход готов. продук.'!$A$2:$A$2000,"&lt;="&amp;DATE(YEAR($A2000),MONTH($A2000)+1,1)-1,'Приход готов. продук.'!$D$2:$D$2000,$D2000)-SUMIFS($H$2:$H$2000,$A$2:$A$2000,"&lt;"&amp;$A2000,$D$2:$D$2000,$D2000))/(SUMIFS('Приход готов. продук.'!$G$2:$G$2000,'Приход готов. продук.'!$A$2:$A$2000,"&lt;="&amp;DATE(YEAR($A2000),MONTH($A2000)+1,1)-1,'Приход готов. продук.'!$D$2:$D$2000,$D2000)-SUMIFS($G$2:$G$2000,$A$2:$A$2000,"&lt;"&amp;$A2000,$D$2:$D$2000,$D2000))*G2000),0)</f>
        <v>0</v>
      </c>
      <c r="I2000" s="118"/>
      <c r="J2000" s="116">
        <f t="shared" si="31"/>
        <v>0</v>
      </c>
    </row>
  </sheetData>
  <autoFilter ref="A1:H2000" xr:uid="{00000000-0009-0000-0000-000004000000}"/>
  <sortState xmlns:xlrd2="http://schemas.microsoft.com/office/spreadsheetml/2017/richdata2" ref="A10:F18">
    <sortCondition ref="A10"/>
  </sortState>
  <pageMargins left="0.7" right="0.7" top="0.75" bottom="0.75" header="0.3" footer="0.3"/>
  <pageSetup paperSize="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9" tint="-0.499984740745262"/>
    <pageSetUpPr fitToPage="1"/>
  </sheetPr>
  <dimension ref="A1:O475"/>
  <sheetViews>
    <sheetView showGridLines="0" showZeros="0" workbookViewId="0">
      <pane ySplit="8" topLeftCell="A12" activePane="bottomLeft" state="frozen"/>
      <selection pane="bottomLeft" activeCell="A9" sqref="A9"/>
    </sheetView>
  </sheetViews>
  <sheetFormatPr defaultColWidth="0" defaultRowHeight="15" zeroHeight="1"/>
  <cols>
    <col min="1" max="1" width="5.7109375" style="32" customWidth="1"/>
    <col min="2" max="2" width="32" style="26" customWidth="1"/>
    <col min="3" max="3" width="21.7109375" style="26" customWidth="1"/>
    <col min="4" max="4" width="6.42578125" style="26" customWidth="1"/>
    <col min="5" max="5" width="16.7109375" style="26" customWidth="1"/>
    <col min="6" max="6" width="11.85546875" style="26" customWidth="1"/>
    <col min="7" max="7" width="16.7109375" style="26" customWidth="1"/>
    <col min="8" max="8" width="11.85546875" style="26" customWidth="1"/>
    <col min="9" max="9" width="16.7109375" style="26" customWidth="1"/>
    <col min="10" max="10" width="11.85546875" style="26" customWidth="1"/>
    <col min="11" max="11" width="16.7109375" style="26" customWidth="1"/>
    <col min="12" max="12" width="11.85546875" style="26" customWidth="1"/>
    <col min="13" max="13" width="16.7109375" style="26" customWidth="1"/>
    <col min="14" max="14" width="9.140625" style="26" hidden="1" customWidth="1"/>
    <col min="15" max="15" width="10.140625" style="26" hidden="1" customWidth="1"/>
    <col min="16" max="16384" width="9.140625" style="26" hidden="1"/>
  </cols>
  <sheetData>
    <row r="1" spans="1:15" ht="15.75">
      <c r="A1" s="25" t="str">
        <f>'Отчет о движении сырья'!A1:M1</f>
        <v>ТАШКИЛОТ НОМИ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</row>
    <row r="2" spans="1:15">
      <c r="A2" s="27" t="s">
        <v>30</v>
      </c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</row>
    <row r="3" spans="1:15" ht="18">
      <c r="A3" s="142" t="s">
        <v>29</v>
      </c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  <c r="O3" s="28"/>
    </row>
    <row r="4" spans="1:15" ht="18">
      <c r="A4" s="143">
        <v>44927</v>
      </c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</row>
    <row r="5" spans="1:15" ht="15" customHeight="1">
      <c r="A5" s="29" t="s">
        <v>28</v>
      </c>
      <c r="B5" s="29"/>
      <c r="C5" s="30" t="str">
        <f>'Отчет о движении сырья'!C5</f>
        <v>ГАППАРОВ БАХТИЁР РАХМАТЖАНОВИЧ</v>
      </c>
      <c r="D5" s="30"/>
      <c r="E5" s="30"/>
      <c r="F5" s="30"/>
      <c r="G5" s="30"/>
      <c r="H5" s="30"/>
      <c r="I5" s="30"/>
      <c r="J5" s="30"/>
      <c r="K5" s="30"/>
      <c r="L5" s="30"/>
      <c r="M5" s="30"/>
    </row>
    <row r="6" spans="1:15" ht="15" customHeight="1">
      <c r="A6" s="31"/>
      <c r="B6" s="31"/>
      <c r="C6" s="56" t="s">
        <v>27</v>
      </c>
      <c r="D6" s="56"/>
      <c r="E6" s="56"/>
      <c r="F6" s="56"/>
      <c r="G6" s="56"/>
      <c r="H6" s="56"/>
      <c r="I6" s="56"/>
      <c r="J6" s="56"/>
      <c r="K6" s="56"/>
      <c r="L6" s="56"/>
      <c r="M6" s="56"/>
    </row>
    <row r="7" spans="1:15" ht="63" customHeight="1">
      <c r="A7" s="189" t="s">
        <v>26</v>
      </c>
      <c r="B7" s="190" t="s">
        <v>25</v>
      </c>
      <c r="C7" s="190" t="s">
        <v>57</v>
      </c>
      <c r="D7" s="190" t="s">
        <v>24</v>
      </c>
      <c r="E7" s="190" t="s">
        <v>23</v>
      </c>
      <c r="F7" s="191" t="s">
        <v>22</v>
      </c>
      <c r="G7" s="191"/>
      <c r="H7" s="191" t="s">
        <v>21</v>
      </c>
      <c r="I7" s="191"/>
      <c r="J7" s="191" t="s">
        <v>20</v>
      </c>
      <c r="K7" s="191"/>
      <c r="L7" s="191" t="s">
        <v>19</v>
      </c>
      <c r="M7" s="192"/>
    </row>
    <row r="8" spans="1:15" s="32" customFormat="1">
      <c r="A8" s="193"/>
      <c r="B8" s="194"/>
      <c r="C8" s="190"/>
      <c r="D8" s="194"/>
      <c r="E8" s="194"/>
      <c r="F8" s="190" t="s">
        <v>18</v>
      </c>
      <c r="G8" s="190" t="s">
        <v>17</v>
      </c>
      <c r="H8" s="190" t="s">
        <v>18</v>
      </c>
      <c r="I8" s="190" t="s">
        <v>17</v>
      </c>
      <c r="J8" s="190" t="s">
        <v>18</v>
      </c>
      <c r="K8" s="190" t="s">
        <v>17</v>
      </c>
      <c r="L8" s="190" t="s">
        <v>18</v>
      </c>
      <c r="M8" s="195" t="s">
        <v>17</v>
      </c>
    </row>
    <row r="9" spans="1:15">
      <c r="A9" s="158">
        <f>IF(E9&gt;0,MAX($A$8:A8)+1,0)</f>
        <v>0</v>
      </c>
      <c r="B9" s="159"/>
      <c r="C9" s="159"/>
      <c r="D9" s="149"/>
      <c r="E9" s="94">
        <f t="shared" ref="E9:E40" si="0">IFERROR(((G9+I9)/(F9+H9)),0)</f>
        <v>0</v>
      </c>
      <c r="F9" s="201">
        <f>SUMIFS('Приход готов. продук.'!$G$2:$G$2000,'Приход готов. продук.'!$A$2:$A$2000,"&lt;="&amp;DATE(YEAR($A$4),MONTH($A$4),1)-1,'Приход готов. продук.'!$D$2:$D$2000,$B9)-SUMIFS('Расход готов. продук.'!$G$2:$G$2000,'Расход готов. продук.'!$A$2:$A$2000,"&lt;="&amp;DATE(YEAR($A$4),MONTH($A$4),1)-1,'Расход готов. продук.'!$D$2:$D$2000,$B9)</f>
        <v>0</v>
      </c>
      <c r="G9" s="144">
        <f>SUMIFS('Приход готов. продук.'!$H$2:$H$2000,'Приход готов. продук.'!$A$2:$A$2000,"&lt;="&amp;DATE(YEAR($A$4),MONTH($A$4),1)-1,'Приход готов. продук.'!$D$2:$D$2000,$B9)-SUMIFS('Расход готов. продук.'!$H$2:$H$2000,'Расход готов. продук.'!$A$2:$A$2000,"&lt;="&amp;DATE(YEAR($A$4),MONTH($A$4),1)-1,'Расход готов. продук.'!$D$2:$D$2000,$B9)</f>
        <v>0</v>
      </c>
      <c r="H9" s="204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продук.'!$D$2:$D$2000,$B9)</f>
        <v>0</v>
      </c>
      <c r="I9" s="144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продук.'!$D$2:$D$2000,$B9)</f>
        <v>0</v>
      </c>
      <c r="J9" s="204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продук.'!$D$2:$D$2000,$B9)</f>
        <v>0</v>
      </c>
      <c r="K9" s="144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продук.'!$D$2:$D$2000,$B9)</f>
        <v>0</v>
      </c>
      <c r="L9" s="204">
        <f>F9+H9-J9</f>
        <v>0</v>
      </c>
      <c r="M9" s="144">
        <f>L9*E9</f>
        <v>0</v>
      </c>
    </row>
    <row r="10" spans="1:15">
      <c r="A10" s="160">
        <f>IF(E10&gt;0,MAX($A$8:A9)+1,0)</f>
        <v>0</v>
      </c>
      <c r="B10" s="161"/>
      <c r="C10" s="161"/>
      <c r="D10" s="152"/>
      <c r="E10" s="94">
        <f t="shared" si="0"/>
        <v>0</v>
      </c>
      <c r="F10" s="202">
        <f>SUMIFS('Приход готов. продук.'!$G$2:$G$2000,'Приход готов. продук.'!$A$2:$A$2000,"&lt;="&amp;DATE(YEAR($A$4),MONTH($A$4),1)-1,'Приход готов. продук.'!$D$2:$D$2000,$B10)-SUMIFS('Расход готов. продук.'!$G$2:$G$2000,'Расход готов. продук.'!$A$2:$A$2000,"&lt;="&amp;DATE(YEAR($A$4),MONTH($A$4),1)-1,'Расход готов. продук.'!$D$2:$D$2000,$B10)</f>
        <v>0</v>
      </c>
      <c r="G10" s="145">
        <f>SUMIFS('Приход готов. продук.'!$H$2:$H$2000,'Приход готов. продук.'!$A$2:$A$2000,"&lt;="&amp;DATE(YEAR($A$4),MONTH($A$4),1)-1,'Приход готов. продук.'!$D$2:$D$2000,$B10)-SUMIFS('Расход готов. продук.'!$H$2:$H$2000,'Расход готов. продук.'!$A$2:$A$2000,"&lt;="&amp;DATE(YEAR($A$4),MONTH($A$4),1)-1,'Расход готов. продук.'!$D$2:$D$2000,$B10)</f>
        <v>0</v>
      </c>
      <c r="H10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продук.'!$D$2:$D$2000,$B10)</f>
        <v>0</v>
      </c>
      <c r="I10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продук.'!$D$2:$D$2000,$B10)</f>
        <v>0</v>
      </c>
      <c r="J10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продук.'!$D$2:$D$2000,$B10)</f>
        <v>0</v>
      </c>
      <c r="K10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продук.'!$D$2:$D$2000,$B10)</f>
        <v>0</v>
      </c>
      <c r="L10" s="205">
        <f>F10+H10-J10</f>
        <v>0</v>
      </c>
      <c r="M10" s="145">
        <f>L10*E10</f>
        <v>0</v>
      </c>
    </row>
    <row r="11" spans="1:15">
      <c r="A11" s="160">
        <f>IF(E11&gt;0,MAX($A$8:A10)+1,0)</f>
        <v>0</v>
      </c>
      <c r="B11" s="161"/>
      <c r="C11" s="161"/>
      <c r="D11" s="152"/>
      <c r="E11" s="94">
        <f t="shared" si="0"/>
        <v>0</v>
      </c>
      <c r="F11" s="202">
        <f>SUMIFS('Приход готов. продук.'!$G$2:$G$2000,'Приход готов. продук.'!$A$2:$A$2000,"&lt;="&amp;DATE(YEAR($A$4),MONTH($A$4),1)-1,'Приход готов. продук.'!$D$2:$D$2000,$B11)-SUMIFS('Расход готов. продук.'!$G$2:$G$2000,'Расход готов. продук.'!$A$2:$A$2000,"&lt;="&amp;DATE(YEAR($A$4),MONTH($A$4),1)-1,'Расход готов. продук.'!$D$2:$D$2000,$B11)</f>
        <v>0</v>
      </c>
      <c r="G11" s="145">
        <f>SUMIFS('Приход готов. продук.'!$H$2:$H$2000,'Приход готов. продук.'!$A$2:$A$2000,"&lt;="&amp;DATE(YEAR($A$4),MONTH($A$4),1)-1,'Приход готов. продук.'!$D$2:$D$2000,$B11)-SUMIFS('Расход готов. продук.'!$H$2:$H$2000,'Расход готов. продук.'!$A$2:$A$2000,"&lt;="&amp;DATE(YEAR($A$4),MONTH($A$4),1)-1,'Расход готов. продук.'!$D$2:$D$2000,$B11)</f>
        <v>0</v>
      </c>
      <c r="H11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продук.'!$D$2:$D$2000,$B11)</f>
        <v>0</v>
      </c>
      <c r="I11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продук.'!$D$2:$D$2000,$B11)</f>
        <v>0</v>
      </c>
      <c r="J11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продук.'!$D$2:$D$2000,$B11)</f>
        <v>0</v>
      </c>
      <c r="K11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продук.'!$D$2:$D$2000,$B11)</f>
        <v>0</v>
      </c>
      <c r="L11" s="205">
        <f t="shared" ref="L11:L74" si="1">F11+H11-J11</f>
        <v>0</v>
      </c>
      <c r="M11" s="145">
        <f t="shared" ref="M11:M74" si="2">L11*E11</f>
        <v>0</v>
      </c>
    </row>
    <row r="12" spans="1:15">
      <c r="A12" s="160">
        <f>IF(E12&gt;0,MAX($A$8:A11)+1,0)</f>
        <v>0</v>
      </c>
      <c r="B12" s="161"/>
      <c r="C12" s="161"/>
      <c r="D12" s="152"/>
      <c r="E12" s="94">
        <f t="shared" si="0"/>
        <v>0</v>
      </c>
      <c r="F12" s="202">
        <f>SUMIFS('Приход готов. продук.'!$G$2:$G$2000,'Приход готов. продук.'!$A$2:$A$2000,"&lt;="&amp;DATE(YEAR($A$4),MONTH($A$4),1)-1,'Приход готов. продук.'!$D$2:$D$2000,$B12)-SUMIFS('Расход готов. продук.'!$G$2:$G$2000,'Расход готов. продук.'!$A$2:$A$2000,"&lt;="&amp;DATE(YEAR($A$4),MONTH($A$4),1)-1,'Расход готов. продук.'!$D$2:$D$2000,$B12)</f>
        <v>0</v>
      </c>
      <c r="G12" s="145">
        <f>SUMIFS('Приход готов. продук.'!$H$2:$H$2000,'Приход готов. продук.'!$A$2:$A$2000,"&lt;="&amp;DATE(YEAR($A$4),MONTH($A$4),1)-1,'Приход готов. продук.'!$D$2:$D$2000,$B12)-SUMIFS('Расход готов. продук.'!$H$2:$H$2000,'Расход готов. продук.'!$A$2:$A$2000,"&lt;="&amp;DATE(YEAR($A$4),MONTH($A$4),1)-1,'Расход готов. продук.'!$D$2:$D$2000,$B12)</f>
        <v>0</v>
      </c>
      <c r="H12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продук.'!$D$2:$D$2000,$B12)</f>
        <v>0</v>
      </c>
      <c r="I12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продук.'!$D$2:$D$2000,$B12)</f>
        <v>0</v>
      </c>
      <c r="J12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продук.'!$D$2:$D$2000,$B12)</f>
        <v>0</v>
      </c>
      <c r="K12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продук.'!$D$2:$D$2000,$B12)</f>
        <v>0</v>
      </c>
      <c r="L12" s="205">
        <f t="shared" si="1"/>
        <v>0</v>
      </c>
      <c r="M12" s="145">
        <f t="shared" si="2"/>
        <v>0</v>
      </c>
    </row>
    <row r="13" spans="1:15">
      <c r="A13" s="160">
        <f>IF(E13&gt;0,MAX($A$8:A12)+1,0)</f>
        <v>0</v>
      </c>
      <c r="B13" s="161"/>
      <c r="C13" s="161"/>
      <c r="D13" s="152"/>
      <c r="E13" s="94">
        <f t="shared" si="0"/>
        <v>0</v>
      </c>
      <c r="F13" s="202">
        <f>SUMIFS('Приход готов. продук.'!$G$2:$G$2000,'Приход готов. продук.'!$A$2:$A$2000,"&lt;="&amp;DATE(YEAR($A$4),MONTH($A$4),1)-1,'Приход готов. продук.'!$D$2:$D$2000,$B13)-SUMIFS('Расход готов. продук.'!$G$2:$G$2000,'Расход готов. продук.'!$A$2:$A$2000,"&lt;="&amp;DATE(YEAR($A$4),MONTH($A$4),1)-1,'Расход готов. продук.'!$D$2:$D$2000,$B13)</f>
        <v>0</v>
      </c>
      <c r="G13" s="145">
        <f>SUMIFS('Приход готов. продук.'!$H$2:$H$2000,'Приход готов. продук.'!$A$2:$A$2000,"&lt;="&amp;DATE(YEAR($A$4),MONTH($A$4),1)-1,'Приход готов. продук.'!$D$2:$D$2000,$B13)-SUMIFS('Расход готов. продук.'!$H$2:$H$2000,'Расход готов. продук.'!$A$2:$A$2000,"&lt;="&amp;DATE(YEAR($A$4),MONTH($A$4),1)-1,'Расход готов. продук.'!$D$2:$D$2000,$B13)</f>
        <v>0</v>
      </c>
      <c r="H13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продук.'!$D$2:$D$2000,$B13)</f>
        <v>0</v>
      </c>
      <c r="I13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продук.'!$D$2:$D$2000,$B13)</f>
        <v>0</v>
      </c>
      <c r="J13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продук.'!$D$2:$D$2000,$B13)</f>
        <v>0</v>
      </c>
      <c r="K13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продук.'!$D$2:$D$2000,$B13)</f>
        <v>0</v>
      </c>
      <c r="L13" s="205">
        <f t="shared" si="1"/>
        <v>0</v>
      </c>
      <c r="M13" s="145">
        <f t="shared" si="2"/>
        <v>0</v>
      </c>
    </row>
    <row r="14" spans="1:15">
      <c r="A14" s="160">
        <f>IF(E14&gt;0,MAX($A$8:A13)+1,0)</f>
        <v>0</v>
      </c>
      <c r="B14" s="161"/>
      <c r="C14" s="161"/>
      <c r="D14" s="152"/>
      <c r="E14" s="94">
        <f t="shared" si="0"/>
        <v>0</v>
      </c>
      <c r="F14" s="202">
        <f>SUMIFS('Приход готов. продук.'!$G$2:$G$2000,'Приход готов. продук.'!$A$2:$A$2000,"&lt;="&amp;DATE(YEAR($A$4),MONTH($A$4),1)-1,'Приход готов. продук.'!$D$2:$D$2000,$B14)-SUMIFS('Расход готов. продук.'!$G$2:$G$2000,'Расход готов. продук.'!$A$2:$A$2000,"&lt;="&amp;DATE(YEAR($A$4),MONTH($A$4),1)-1,'Расход готов. продук.'!$D$2:$D$2000,$B14)</f>
        <v>0</v>
      </c>
      <c r="G14" s="145">
        <f>SUMIFS('Приход готов. продук.'!$H$2:$H$2000,'Приход готов. продук.'!$A$2:$A$2000,"&lt;="&amp;DATE(YEAR($A$4),MONTH($A$4),1)-1,'Приход готов. продук.'!$D$2:$D$2000,$B14)-SUMIFS('Расход готов. продук.'!$H$2:$H$2000,'Расход готов. продук.'!$A$2:$A$2000,"&lt;="&amp;DATE(YEAR($A$4),MONTH($A$4),1)-1,'Расход готов. продук.'!$D$2:$D$2000,$B14)</f>
        <v>0</v>
      </c>
      <c r="H14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продук.'!$D$2:$D$2000,$B14)</f>
        <v>0</v>
      </c>
      <c r="I14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продук.'!$D$2:$D$2000,$B14)</f>
        <v>0</v>
      </c>
      <c r="J14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продук.'!$D$2:$D$2000,$B14)</f>
        <v>0</v>
      </c>
      <c r="K14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продук.'!$D$2:$D$2000,$B14)</f>
        <v>0</v>
      </c>
      <c r="L14" s="205">
        <f t="shared" si="1"/>
        <v>0</v>
      </c>
      <c r="M14" s="145">
        <f t="shared" si="2"/>
        <v>0</v>
      </c>
    </row>
    <row r="15" spans="1:15">
      <c r="A15" s="160">
        <f>IF(E15&gt;0,MAX($A$8:A14)+1,0)</f>
        <v>0</v>
      </c>
      <c r="B15" s="161"/>
      <c r="C15" s="161"/>
      <c r="D15" s="152"/>
      <c r="E15" s="94">
        <f t="shared" si="0"/>
        <v>0</v>
      </c>
      <c r="F15" s="202">
        <f>SUMIFS('Приход готов. продук.'!$G$2:$G$2000,'Приход готов. продук.'!$A$2:$A$2000,"&lt;="&amp;DATE(YEAR($A$4),MONTH($A$4),1)-1,'Приход готов. продук.'!$D$2:$D$2000,$B15)-SUMIFS('Расход готов. продук.'!$G$2:$G$2000,'Расход готов. продук.'!$A$2:$A$2000,"&lt;="&amp;DATE(YEAR($A$4),MONTH($A$4),1)-1,'Расход готов. продук.'!$D$2:$D$2000,$B15)</f>
        <v>0</v>
      </c>
      <c r="G15" s="145">
        <f>SUMIFS('Приход готов. продук.'!$H$2:$H$2000,'Приход готов. продук.'!$A$2:$A$2000,"&lt;="&amp;DATE(YEAR($A$4),MONTH($A$4),1)-1,'Приход готов. продук.'!$D$2:$D$2000,$B15)-SUMIFS('Расход готов. продук.'!$H$2:$H$2000,'Расход готов. продук.'!$A$2:$A$2000,"&lt;="&amp;DATE(YEAR($A$4),MONTH($A$4),1)-1,'Расход готов. продук.'!$D$2:$D$2000,$B15)</f>
        <v>0</v>
      </c>
      <c r="H15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продук.'!$D$2:$D$2000,$B15)</f>
        <v>0</v>
      </c>
      <c r="I15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продук.'!$D$2:$D$2000,$B15)</f>
        <v>0</v>
      </c>
      <c r="J15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продук.'!$D$2:$D$2000,$B15)</f>
        <v>0</v>
      </c>
      <c r="K15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продук.'!$D$2:$D$2000,$B15)</f>
        <v>0</v>
      </c>
      <c r="L15" s="205">
        <f t="shared" si="1"/>
        <v>0</v>
      </c>
      <c r="M15" s="145">
        <f t="shared" si="2"/>
        <v>0</v>
      </c>
    </row>
    <row r="16" spans="1:15">
      <c r="A16" s="160">
        <f>IF(E16&gt;0,MAX($A$8:A15)+1,0)</f>
        <v>0</v>
      </c>
      <c r="B16" s="161"/>
      <c r="C16" s="161"/>
      <c r="D16" s="152"/>
      <c r="E16" s="94">
        <f t="shared" si="0"/>
        <v>0</v>
      </c>
      <c r="F16" s="202">
        <f>SUMIFS('Приход готов. продук.'!$G$2:$G$2000,'Приход готов. продук.'!$A$2:$A$2000,"&lt;="&amp;DATE(YEAR($A$4),MONTH($A$4),1)-1,'Приход готов. продук.'!$D$2:$D$2000,$B16)-SUMIFS('Расход готов. продук.'!$G$2:$G$2000,'Расход готов. продук.'!$A$2:$A$2000,"&lt;="&amp;DATE(YEAR($A$4),MONTH($A$4),1)-1,'Расход готов. продук.'!$D$2:$D$2000,$B16)</f>
        <v>0</v>
      </c>
      <c r="G16" s="145">
        <f>SUMIFS('Приход готов. продук.'!$H$2:$H$2000,'Приход готов. продук.'!$A$2:$A$2000,"&lt;="&amp;DATE(YEAR($A$4),MONTH($A$4),1)-1,'Приход готов. продук.'!$D$2:$D$2000,$B16)-SUMIFS('Расход готов. продук.'!$H$2:$H$2000,'Расход готов. продук.'!$A$2:$A$2000,"&lt;="&amp;DATE(YEAR($A$4),MONTH($A$4),1)-1,'Расход готов. продук.'!$D$2:$D$2000,$B16)</f>
        <v>0</v>
      </c>
      <c r="H16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продук.'!$D$2:$D$2000,$B16)</f>
        <v>0</v>
      </c>
      <c r="I16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продук.'!$D$2:$D$2000,$B16)</f>
        <v>0</v>
      </c>
      <c r="J16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продук.'!$D$2:$D$2000,$B16)</f>
        <v>0</v>
      </c>
      <c r="K16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продук.'!$D$2:$D$2000,$B16)</f>
        <v>0</v>
      </c>
      <c r="L16" s="205">
        <f t="shared" si="1"/>
        <v>0</v>
      </c>
      <c r="M16" s="145">
        <f t="shared" si="2"/>
        <v>0</v>
      </c>
    </row>
    <row r="17" spans="1:13">
      <c r="A17" s="160">
        <f>IF(E17&gt;0,MAX($A$8:A16)+1,0)</f>
        <v>0</v>
      </c>
      <c r="B17" s="161"/>
      <c r="C17" s="161"/>
      <c r="D17" s="152"/>
      <c r="E17" s="94">
        <f t="shared" si="0"/>
        <v>0</v>
      </c>
      <c r="F17" s="202">
        <f>SUMIFS('Приход готов. продук.'!$G$2:$G$2000,'Приход готов. продук.'!$A$2:$A$2000,"&lt;="&amp;DATE(YEAR($A$4),MONTH($A$4),1)-1,'Приход готов. продук.'!$D$2:$D$2000,$B17)-SUMIFS('Расход готов. продук.'!$G$2:$G$2000,'Расход готов. продук.'!$A$2:$A$2000,"&lt;="&amp;DATE(YEAR($A$4),MONTH($A$4),1)-1,'Расход готов. продук.'!$D$2:$D$2000,$B17)</f>
        <v>0</v>
      </c>
      <c r="G17" s="145">
        <f>SUMIFS('Приход готов. продук.'!$H$2:$H$2000,'Приход готов. продук.'!$A$2:$A$2000,"&lt;="&amp;DATE(YEAR($A$4),MONTH($A$4),1)-1,'Приход готов. продук.'!$D$2:$D$2000,$B17)-SUMIFS('Расход готов. продук.'!$H$2:$H$2000,'Расход готов. продук.'!$A$2:$A$2000,"&lt;="&amp;DATE(YEAR($A$4),MONTH($A$4),1)-1,'Расход готов. продук.'!$D$2:$D$2000,$B17)</f>
        <v>0</v>
      </c>
      <c r="H17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продук.'!$D$2:$D$2000,$B17)</f>
        <v>0</v>
      </c>
      <c r="I17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продук.'!$D$2:$D$2000,$B17)</f>
        <v>0</v>
      </c>
      <c r="J17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продук.'!$D$2:$D$2000,$B17)</f>
        <v>0</v>
      </c>
      <c r="K17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продук.'!$D$2:$D$2000,$B17)</f>
        <v>0</v>
      </c>
      <c r="L17" s="205">
        <f t="shared" si="1"/>
        <v>0</v>
      </c>
      <c r="M17" s="145">
        <f t="shared" si="2"/>
        <v>0</v>
      </c>
    </row>
    <row r="18" spans="1:13">
      <c r="A18" s="160">
        <f>IF(E18&gt;0,MAX($A$8:A17)+1,0)</f>
        <v>0</v>
      </c>
      <c r="B18" s="161"/>
      <c r="C18" s="161"/>
      <c r="D18" s="152"/>
      <c r="E18" s="94">
        <f t="shared" si="0"/>
        <v>0</v>
      </c>
      <c r="F18" s="202">
        <f>SUMIFS('Приход готов. продук.'!$G$2:$G$2000,'Приход готов. продук.'!$A$2:$A$2000,"&lt;="&amp;DATE(YEAR($A$4),MONTH($A$4),1)-1,'Приход готов. продук.'!$D$2:$D$2000,$B18)-SUMIFS('Расход готов. продук.'!$G$2:$G$2000,'Расход готов. продук.'!$A$2:$A$2000,"&lt;="&amp;DATE(YEAR($A$4),MONTH($A$4),1)-1,'Расход готов. продук.'!$D$2:$D$2000,$B18)</f>
        <v>0</v>
      </c>
      <c r="G18" s="145">
        <f>SUMIFS('Приход готов. продук.'!$H$2:$H$2000,'Приход готов. продук.'!$A$2:$A$2000,"&lt;="&amp;DATE(YEAR($A$4),MONTH($A$4),1)-1,'Приход готов. продук.'!$D$2:$D$2000,$B18)-SUMIFS('Расход готов. продук.'!$H$2:$H$2000,'Расход готов. продук.'!$A$2:$A$2000,"&lt;="&amp;DATE(YEAR($A$4),MONTH($A$4),1)-1,'Расход готов. продук.'!$D$2:$D$2000,$B18)</f>
        <v>0</v>
      </c>
      <c r="H18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продук.'!$D$2:$D$2000,$B18)</f>
        <v>0</v>
      </c>
      <c r="I18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продук.'!$D$2:$D$2000,$B18)</f>
        <v>0</v>
      </c>
      <c r="J18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продук.'!$D$2:$D$2000,$B18)</f>
        <v>0</v>
      </c>
      <c r="K18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продук.'!$D$2:$D$2000,$B18)</f>
        <v>0</v>
      </c>
      <c r="L18" s="205">
        <f t="shared" si="1"/>
        <v>0</v>
      </c>
      <c r="M18" s="145">
        <f t="shared" si="2"/>
        <v>0</v>
      </c>
    </row>
    <row r="19" spans="1:13">
      <c r="A19" s="160">
        <f>IF(E19&gt;0,MAX($A$8:A18)+1,0)</f>
        <v>0</v>
      </c>
      <c r="B19" s="161"/>
      <c r="C19" s="161"/>
      <c r="D19" s="152"/>
      <c r="E19" s="94">
        <f t="shared" si="0"/>
        <v>0</v>
      </c>
      <c r="F19" s="202">
        <f>SUMIFS('Приход готов. продук.'!$G$2:$G$2000,'Приход готов. продук.'!$A$2:$A$2000,"&lt;="&amp;DATE(YEAR($A$4),MONTH($A$4),1)-1,'Приход готов. продук.'!$D$2:$D$2000,$B19)-SUMIFS('Расход готов. продук.'!$G$2:$G$2000,'Расход готов. продук.'!$A$2:$A$2000,"&lt;="&amp;DATE(YEAR($A$4),MONTH($A$4),1)-1,'Расход готов. продук.'!$D$2:$D$2000,$B19)</f>
        <v>0</v>
      </c>
      <c r="G19" s="145">
        <f>SUMIFS('Приход готов. продук.'!$H$2:$H$2000,'Приход готов. продук.'!$A$2:$A$2000,"&lt;="&amp;DATE(YEAR($A$4),MONTH($A$4),1)-1,'Приход готов. продук.'!$D$2:$D$2000,$B19)-SUMIFS('Расход готов. продук.'!$H$2:$H$2000,'Расход готов. продук.'!$A$2:$A$2000,"&lt;="&amp;DATE(YEAR($A$4),MONTH($A$4),1)-1,'Расход готов. продук.'!$D$2:$D$2000,$B19)</f>
        <v>0</v>
      </c>
      <c r="H19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продук.'!$D$2:$D$2000,$B19)</f>
        <v>0</v>
      </c>
      <c r="I19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продук.'!$D$2:$D$2000,$B19)</f>
        <v>0</v>
      </c>
      <c r="J19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продук.'!$D$2:$D$2000,$B19)</f>
        <v>0</v>
      </c>
      <c r="K19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продук.'!$D$2:$D$2000,$B19)</f>
        <v>0</v>
      </c>
      <c r="L19" s="205">
        <f t="shared" si="1"/>
        <v>0</v>
      </c>
      <c r="M19" s="145">
        <f t="shared" si="2"/>
        <v>0</v>
      </c>
    </row>
    <row r="20" spans="1:13">
      <c r="A20" s="160">
        <f>IF(E20&gt;0,MAX($A$8:A19)+1,0)</f>
        <v>0</v>
      </c>
      <c r="B20" s="161"/>
      <c r="C20" s="161"/>
      <c r="D20" s="152"/>
      <c r="E20" s="94">
        <f t="shared" si="0"/>
        <v>0</v>
      </c>
      <c r="F20" s="202">
        <f>SUMIFS('Приход готов. продук.'!$G$2:$G$2000,'Приход готов. продук.'!$A$2:$A$2000,"&lt;="&amp;DATE(YEAR($A$4),MONTH($A$4),1)-1,'Приход готов. продук.'!$D$2:$D$2000,$B20)-SUMIFS('Расход готов. продук.'!$G$2:$G$2000,'Расход готов. продук.'!$A$2:$A$2000,"&lt;="&amp;DATE(YEAR($A$4),MONTH($A$4),1)-1,'Расход готов. продук.'!$D$2:$D$2000,$B20)</f>
        <v>0</v>
      </c>
      <c r="G20" s="145">
        <f>SUMIFS('Приход готов. продук.'!$H$2:$H$2000,'Приход готов. продук.'!$A$2:$A$2000,"&lt;="&amp;DATE(YEAR($A$4),MONTH($A$4),1)-1,'Приход готов. продук.'!$D$2:$D$2000,$B20)-SUMIFS('Расход готов. продук.'!$H$2:$H$2000,'Расход готов. продук.'!$A$2:$A$2000,"&lt;="&amp;DATE(YEAR($A$4),MONTH($A$4),1)-1,'Расход готов. продук.'!$D$2:$D$2000,$B20)</f>
        <v>0</v>
      </c>
      <c r="H20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продук.'!$D$2:$D$2000,$B20)</f>
        <v>0</v>
      </c>
      <c r="I20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продук.'!$D$2:$D$2000,$B20)</f>
        <v>0</v>
      </c>
      <c r="J20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продук.'!$D$2:$D$2000,$B20)</f>
        <v>0</v>
      </c>
      <c r="K20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продук.'!$D$2:$D$2000,$B20)</f>
        <v>0</v>
      </c>
      <c r="L20" s="205">
        <f t="shared" si="1"/>
        <v>0</v>
      </c>
      <c r="M20" s="145">
        <f t="shared" si="2"/>
        <v>0</v>
      </c>
    </row>
    <row r="21" spans="1:13">
      <c r="A21" s="160">
        <f>IF(E21&gt;0,MAX($A$8:A20)+1,0)</f>
        <v>0</v>
      </c>
      <c r="B21" s="161"/>
      <c r="C21" s="161"/>
      <c r="D21" s="152"/>
      <c r="E21" s="94">
        <f t="shared" si="0"/>
        <v>0</v>
      </c>
      <c r="F21" s="202">
        <f>SUMIFS('Приход готов. продук.'!$G$2:$G$2000,'Приход готов. продук.'!$A$2:$A$2000,"&lt;="&amp;DATE(YEAR($A$4),MONTH($A$4),1)-1,'Приход готов. продук.'!$D$2:$D$2000,$B21)-SUMIFS('Расход готов. продук.'!$G$2:$G$2000,'Расход готов. продук.'!$A$2:$A$2000,"&lt;="&amp;DATE(YEAR($A$4),MONTH($A$4),1)-1,'Расход готов. продук.'!$D$2:$D$2000,$B21)</f>
        <v>0</v>
      </c>
      <c r="G21" s="145">
        <f>SUMIFS('Приход готов. продук.'!$H$2:$H$2000,'Приход готов. продук.'!$A$2:$A$2000,"&lt;="&amp;DATE(YEAR($A$4),MONTH($A$4),1)-1,'Приход готов. продук.'!$D$2:$D$2000,$B21)-SUMIFS('Расход готов. продук.'!$H$2:$H$2000,'Расход готов. продук.'!$A$2:$A$2000,"&lt;="&amp;DATE(YEAR($A$4),MONTH($A$4),1)-1,'Расход готов. продук.'!$D$2:$D$2000,$B21)</f>
        <v>0</v>
      </c>
      <c r="H21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продук.'!$D$2:$D$2000,$B21)</f>
        <v>0</v>
      </c>
      <c r="I21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продук.'!$D$2:$D$2000,$B21)</f>
        <v>0</v>
      </c>
      <c r="J21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продук.'!$D$2:$D$2000,$B21)</f>
        <v>0</v>
      </c>
      <c r="K21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продук.'!$D$2:$D$2000,$B21)</f>
        <v>0</v>
      </c>
      <c r="L21" s="205">
        <f t="shared" si="1"/>
        <v>0</v>
      </c>
      <c r="M21" s="145">
        <f t="shared" si="2"/>
        <v>0</v>
      </c>
    </row>
    <row r="22" spans="1:13">
      <c r="A22" s="160">
        <f>IF(E22&gt;0,MAX($A$8:A21)+1,0)</f>
        <v>0</v>
      </c>
      <c r="B22" s="161"/>
      <c r="C22" s="161"/>
      <c r="D22" s="152"/>
      <c r="E22" s="94">
        <f t="shared" si="0"/>
        <v>0</v>
      </c>
      <c r="F22" s="202">
        <f>SUMIFS('Приход готов. продук.'!$G$2:$G$2000,'Приход готов. продук.'!$A$2:$A$2000,"&lt;="&amp;DATE(YEAR($A$4),MONTH($A$4),1)-1,'Приход готов. продук.'!$D$2:$D$2000,$B22)-SUMIFS('Расход готов. продук.'!$G$2:$G$2000,'Расход готов. продук.'!$A$2:$A$2000,"&lt;="&amp;DATE(YEAR($A$4),MONTH($A$4),1)-1,'Расход готов. продук.'!$D$2:$D$2000,$B22)</f>
        <v>0</v>
      </c>
      <c r="G22" s="145">
        <f>SUMIFS('Приход готов. продук.'!$H$2:$H$2000,'Приход готов. продук.'!$A$2:$A$2000,"&lt;="&amp;DATE(YEAR($A$4),MONTH($A$4),1)-1,'Приход готов. продук.'!$D$2:$D$2000,$B22)-SUMIFS('Расход готов. продук.'!$H$2:$H$2000,'Расход готов. продук.'!$A$2:$A$2000,"&lt;="&amp;DATE(YEAR($A$4),MONTH($A$4),1)-1,'Расход готов. продук.'!$D$2:$D$2000,$B22)</f>
        <v>0</v>
      </c>
      <c r="H22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продук.'!$D$2:$D$2000,$B22)</f>
        <v>0</v>
      </c>
      <c r="I22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продук.'!$D$2:$D$2000,$B22)</f>
        <v>0</v>
      </c>
      <c r="J22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продук.'!$D$2:$D$2000,$B22)</f>
        <v>0</v>
      </c>
      <c r="K22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продук.'!$D$2:$D$2000,$B22)</f>
        <v>0</v>
      </c>
      <c r="L22" s="205">
        <f t="shared" si="1"/>
        <v>0</v>
      </c>
      <c r="M22" s="145">
        <f t="shared" si="2"/>
        <v>0</v>
      </c>
    </row>
    <row r="23" spans="1:13">
      <c r="A23" s="160">
        <f>IF(E23&gt;0,MAX($A$8:A22)+1,0)</f>
        <v>0</v>
      </c>
      <c r="B23" s="161"/>
      <c r="C23" s="161"/>
      <c r="D23" s="152"/>
      <c r="E23" s="94">
        <f t="shared" si="0"/>
        <v>0</v>
      </c>
      <c r="F23" s="202">
        <f>SUMIFS('Приход готов. продук.'!$G$2:$G$2000,'Приход готов. продук.'!$A$2:$A$2000,"&lt;="&amp;DATE(YEAR($A$4),MONTH($A$4),1)-1,'Приход готов. продук.'!$D$2:$D$2000,$B23)-SUMIFS('Расход готов. продук.'!$G$2:$G$2000,'Расход готов. продук.'!$A$2:$A$2000,"&lt;="&amp;DATE(YEAR($A$4),MONTH($A$4),1)-1,'Расход готов. продук.'!$D$2:$D$2000,$B23)</f>
        <v>0</v>
      </c>
      <c r="G23" s="145">
        <f>SUMIFS('Приход готов. продук.'!$H$2:$H$2000,'Приход готов. продук.'!$A$2:$A$2000,"&lt;="&amp;DATE(YEAR($A$4),MONTH($A$4),1)-1,'Приход готов. продук.'!$D$2:$D$2000,$B23)-SUMIFS('Расход готов. продук.'!$H$2:$H$2000,'Расход готов. продук.'!$A$2:$A$2000,"&lt;="&amp;DATE(YEAR($A$4),MONTH($A$4),1)-1,'Расход готов. продук.'!$D$2:$D$2000,$B23)</f>
        <v>0</v>
      </c>
      <c r="H23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продук.'!$D$2:$D$2000,$B23)</f>
        <v>0</v>
      </c>
      <c r="I23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продук.'!$D$2:$D$2000,$B23)</f>
        <v>0</v>
      </c>
      <c r="J23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продук.'!$D$2:$D$2000,$B23)</f>
        <v>0</v>
      </c>
      <c r="K23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продук.'!$D$2:$D$2000,$B23)</f>
        <v>0</v>
      </c>
      <c r="L23" s="205">
        <f t="shared" si="1"/>
        <v>0</v>
      </c>
      <c r="M23" s="145">
        <f t="shared" si="2"/>
        <v>0</v>
      </c>
    </row>
    <row r="24" spans="1:13">
      <c r="A24" s="160">
        <f>IF(E24&gt;0,MAX($A$8:A23)+1,0)</f>
        <v>0</v>
      </c>
      <c r="B24" s="161"/>
      <c r="C24" s="161"/>
      <c r="D24" s="152"/>
      <c r="E24" s="94">
        <f t="shared" si="0"/>
        <v>0</v>
      </c>
      <c r="F24" s="202">
        <f>SUMIFS('Приход готов. продук.'!$G$2:$G$2000,'Приход готов. продук.'!$A$2:$A$2000,"&lt;="&amp;DATE(YEAR($A$4),MONTH($A$4),1)-1,'Приход готов. продук.'!$D$2:$D$2000,$B24)-SUMIFS('Расход готов. продук.'!$G$2:$G$2000,'Расход готов. продук.'!$A$2:$A$2000,"&lt;="&amp;DATE(YEAR($A$4),MONTH($A$4),1)-1,'Расход готов. продук.'!$D$2:$D$2000,$B24)</f>
        <v>0</v>
      </c>
      <c r="G24" s="145">
        <f>SUMIFS('Приход готов. продук.'!$H$2:$H$2000,'Приход готов. продук.'!$A$2:$A$2000,"&lt;="&amp;DATE(YEAR($A$4),MONTH($A$4),1)-1,'Приход готов. продук.'!$D$2:$D$2000,$B24)-SUMIFS('Расход готов. продук.'!$H$2:$H$2000,'Расход готов. продук.'!$A$2:$A$2000,"&lt;="&amp;DATE(YEAR($A$4),MONTH($A$4),1)-1,'Расход готов. продук.'!$D$2:$D$2000,$B24)</f>
        <v>0</v>
      </c>
      <c r="H24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продук.'!$D$2:$D$2000,$B24)</f>
        <v>0</v>
      </c>
      <c r="I24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продук.'!$D$2:$D$2000,$B24)</f>
        <v>0</v>
      </c>
      <c r="J24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продук.'!$D$2:$D$2000,$B24)</f>
        <v>0</v>
      </c>
      <c r="K24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продук.'!$D$2:$D$2000,$B24)</f>
        <v>0</v>
      </c>
      <c r="L24" s="205">
        <f t="shared" si="1"/>
        <v>0</v>
      </c>
      <c r="M24" s="145">
        <f t="shared" si="2"/>
        <v>0</v>
      </c>
    </row>
    <row r="25" spans="1:13">
      <c r="A25" s="160">
        <f>IF(E25&gt;0,MAX($A$8:A24)+1,0)</f>
        <v>0</v>
      </c>
      <c r="B25" s="161"/>
      <c r="C25" s="161"/>
      <c r="D25" s="152"/>
      <c r="E25" s="94">
        <f t="shared" si="0"/>
        <v>0</v>
      </c>
      <c r="F25" s="202">
        <f>SUMIFS('Приход готов. продук.'!$G$2:$G$2000,'Приход готов. продук.'!$A$2:$A$2000,"&lt;="&amp;DATE(YEAR($A$4),MONTH($A$4),1)-1,'Приход готов. продук.'!$D$2:$D$2000,$B25)-SUMIFS('Расход готов. продук.'!$G$2:$G$2000,'Расход готов. продук.'!$A$2:$A$2000,"&lt;="&amp;DATE(YEAR($A$4),MONTH($A$4),1)-1,'Расход готов. продук.'!$D$2:$D$2000,$B25)</f>
        <v>0</v>
      </c>
      <c r="G25" s="145">
        <f>SUMIFS('Приход готов. продук.'!$H$2:$H$2000,'Приход готов. продук.'!$A$2:$A$2000,"&lt;="&amp;DATE(YEAR($A$4),MONTH($A$4),1)-1,'Приход готов. продук.'!$D$2:$D$2000,$B25)-SUMIFS('Расход готов. продук.'!$H$2:$H$2000,'Расход готов. продук.'!$A$2:$A$2000,"&lt;="&amp;DATE(YEAR($A$4),MONTH($A$4),1)-1,'Расход готов. продук.'!$D$2:$D$2000,$B25)</f>
        <v>0</v>
      </c>
      <c r="H25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продук.'!$D$2:$D$2000,$B25)</f>
        <v>0</v>
      </c>
      <c r="I25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продук.'!$D$2:$D$2000,$B25)</f>
        <v>0</v>
      </c>
      <c r="J25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продук.'!$D$2:$D$2000,$B25)</f>
        <v>0</v>
      </c>
      <c r="K25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продук.'!$D$2:$D$2000,$B25)</f>
        <v>0</v>
      </c>
      <c r="L25" s="205">
        <f t="shared" si="1"/>
        <v>0</v>
      </c>
      <c r="M25" s="145">
        <f t="shared" si="2"/>
        <v>0</v>
      </c>
    </row>
    <row r="26" spans="1:13">
      <c r="A26" s="160">
        <f>IF(E26&gt;0,MAX($A$8:A25)+1,0)</f>
        <v>0</v>
      </c>
      <c r="B26" s="161"/>
      <c r="C26" s="161"/>
      <c r="D26" s="152"/>
      <c r="E26" s="94">
        <f t="shared" si="0"/>
        <v>0</v>
      </c>
      <c r="F26" s="202">
        <f>SUMIFS('Приход готов. продук.'!$G$2:$G$2000,'Приход готов. продук.'!$A$2:$A$2000,"&lt;="&amp;DATE(YEAR($A$4),MONTH($A$4),1)-1,'Приход готов. продук.'!$D$2:$D$2000,$B26)-SUMIFS('Расход готов. продук.'!$G$2:$G$2000,'Расход готов. продук.'!$A$2:$A$2000,"&lt;="&amp;DATE(YEAR($A$4),MONTH($A$4),1)-1,'Расход готов. продук.'!$D$2:$D$2000,$B26)</f>
        <v>0</v>
      </c>
      <c r="G26" s="145">
        <f>SUMIFS('Приход готов. продук.'!$H$2:$H$2000,'Приход готов. продук.'!$A$2:$A$2000,"&lt;="&amp;DATE(YEAR($A$4),MONTH($A$4),1)-1,'Приход готов. продук.'!$D$2:$D$2000,$B26)-SUMIFS('Расход готов. продук.'!$H$2:$H$2000,'Расход готов. продук.'!$A$2:$A$2000,"&lt;="&amp;DATE(YEAR($A$4),MONTH($A$4),1)-1,'Расход готов. продук.'!$D$2:$D$2000,$B26)</f>
        <v>0</v>
      </c>
      <c r="H26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продук.'!$D$2:$D$2000,$B26)</f>
        <v>0</v>
      </c>
      <c r="I26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продук.'!$D$2:$D$2000,$B26)</f>
        <v>0</v>
      </c>
      <c r="J26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продук.'!$D$2:$D$2000,$B26)</f>
        <v>0</v>
      </c>
      <c r="K26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продук.'!$D$2:$D$2000,$B26)</f>
        <v>0</v>
      </c>
      <c r="L26" s="205">
        <f t="shared" si="1"/>
        <v>0</v>
      </c>
      <c r="M26" s="145">
        <f t="shared" si="2"/>
        <v>0</v>
      </c>
    </row>
    <row r="27" spans="1:13">
      <c r="A27" s="160">
        <f>IF(E27&gt;0,MAX($A$8:A26)+1,0)</f>
        <v>0</v>
      </c>
      <c r="B27" s="161"/>
      <c r="C27" s="161"/>
      <c r="D27" s="152"/>
      <c r="E27" s="94">
        <f t="shared" si="0"/>
        <v>0</v>
      </c>
      <c r="F27" s="202">
        <f>SUMIFS('Приход готов. продук.'!$G$2:$G$2000,'Приход готов. продук.'!$A$2:$A$2000,"&lt;="&amp;DATE(YEAR($A$4),MONTH($A$4),1)-1,'Приход готов. продук.'!$D$2:$D$2000,$B27)-SUMIFS('Расход готов. продук.'!$G$2:$G$2000,'Расход готов. продук.'!$A$2:$A$2000,"&lt;="&amp;DATE(YEAR($A$4),MONTH($A$4),1)-1,'Расход готов. продук.'!$D$2:$D$2000,$B27)</f>
        <v>0</v>
      </c>
      <c r="G27" s="145">
        <f>SUMIFS('Приход готов. продук.'!$H$2:$H$2000,'Приход готов. продук.'!$A$2:$A$2000,"&lt;="&amp;DATE(YEAR($A$4),MONTH($A$4),1)-1,'Приход готов. продук.'!$D$2:$D$2000,$B27)-SUMIFS('Расход готов. продук.'!$H$2:$H$2000,'Расход готов. продук.'!$A$2:$A$2000,"&lt;="&amp;DATE(YEAR($A$4),MONTH($A$4),1)-1,'Расход готов. продук.'!$D$2:$D$2000,$B27)</f>
        <v>0</v>
      </c>
      <c r="H27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продук.'!$D$2:$D$2000,$B27)</f>
        <v>0</v>
      </c>
      <c r="I27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продук.'!$D$2:$D$2000,$B27)</f>
        <v>0</v>
      </c>
      <c r="J27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продук.'!$D$2:$D$2000,$B27)</f>
        <v>0</v>
      </c>
      <c r="K27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продук.'!$D$2:$D$2000,$B27)</f>
        <v>0</v>
      </c>
      <c r="L27" s="205">
        <f t="shared" si="1"/>
        <v>0</v>
      </c>
      <c r="M27" s="145">
        <f t="shared" si="2"/>
        <v>0</v>
      </c>
    </row>
    <row r="28" spans="1:13">
      <c r="A28" s="160">
        <f>IF(E28&gt;0,MAX($A$8:A27)+1,0)</f>
        <v>0</v>
      </c>
      <c r="B28" s="161"/>
      <c r="C28" s="161"/>
      <c r="D28" s="152"/>
      <c r="E28" s="94">
        <f t="shared" si="0"/>
        <v>0</v>
      </c>
      <c r="F28" s="202">
        <f>SUMIFS('Приход готов. продук.'!$G$2:$G$2000,'Приход готов. продук.'!$A$2:$A$2000,"&lt;="&amp;DATE(YEAR($A$4),MONTH($A$4),1)-1,'Приход готов. продук.'!$D$2:$D$2000,$B28)-SUMIFS('Расход готов. продук.'!$G$2:$G$2000,'Расход готов. продук.'!$A$2:$A$2000,"&lt;="&amp;DATE(YEAR($A$4),MONTH($A$4),1)-1,'Расход готов. продук.'!$D$2:$D$2000,$B28)</f>
        <v>0</v>
      </c>
      <c r="G28" s="145">
        <f>SUMIFS('Приход готов. продук.'!$H$2:$H$2000,'Приход готов. продук.'!$A$2:$A$2000,"&lt;="&amp;DATE(YEAR($A$4),MONTH($A$4),1)-1,'Приход готов. продук.'!$D$2:$D$2000,$B28)-SUMIFS('Расход готов. продук.'!$H$2:$H$2000,'Расход готов. продук.'!$A$2:$A$2000,"&lt;="&amp;DATE(YEAR($A$4),MONTH($A$4),1)-1,'Расход готов. продук.'!$D$2:$D$2000,$B28)</f>
        <v>0</v>
      </c>
      <c r="H28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продук.'!$D$2:$D$2000,$B28)</f>
        <v>0</v>
      </c>
      <c r="I28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продук.'!$D$2:$D$2000,$B28)</f>
        <v>0</v>
      </c>
      <c r="J28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продук.'!$D$2:$D$2000,$B28)</f>
        <v>0</v>
      </c>
      <c r="K28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продук.'!$D$2:$D$2000,$B28)</f>
        <v>0</v>
      </c>
      <c r="L28" s="205">
        <f t="shared" si="1"/>
        <v>0</v>
      </c>
      <c r="M28" s="145">
        <f t="shared" si="2"/>
        <v>0</v>
      </c>
    </row>
    <row r="29" spans="1:13">
      <c r="A29" s="160">
        <f>IF(E29&gt;0,MAX($A$8:A28)+1,0)</f>
        <v>0</v>
      </c>
      <c r="B29" s="161"/>
      <c r="C29" s="161"/>
      <c r="D29" s="152"/>
      <c r="E29" s="94">
        <f t="shared" si="0"/>
        <v>0</v>
      </c>
      <c r="F29" s="202">
        <f>SUMIFS('Приход готов. продук.'!$G$2:$G$2000,'Приход готов. продук.'!$A$2:$A$2000,"&lt;="&amp;DATE(YEAR($A$4),MONTH($A$4),1)-1,'Приход готов. продук.'!$D$2:$D$2000,$B29)-SUMIFS('Расход готов. продук.'!$G$2:$G$2000,'Расход готов. продук.'!$A$2:$A$2000,"&lt;="&amp;DATE(YEAR($A$4),MONTH($A$4),1)-1,'Расход готов. продук.'!$D$2:$D$2000,$B29)</f>
        <v>0</v>
      </c>
      <c r="G29" s="145">
        <f>SUMIFS('Приход готов. продук.'!$H$2:$H$2000,'Приход готов. продук.'!$A$2:$A$2000,"&lt;="&amp;DATE(YEAR($A$4),MONTH($A$4),1)-1,'Приход готов. продук.'!$D$2:$D$2000,$B29)-SUMIFS('Расход готов. продук.'!$H$2:$H$2000,'Расход готов. продук.'!$A$2:$A$2000,"&lt;="&amp;DATE(YEAR($A$4),MONTH($A$4),1)-1,'Расход готов. продук.'!$D$2:$D$2000,$B29)</f>
        <v>0</v>
      </c>
      <c r="H29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продук.'!$D$2:$D$2000,$B29)</f>
        <v>0</v>
      </c>
      <c r="I29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продук.'!$D$2:$D$2000,$B29)</f>
        <v>0</v>
      </c>
      <c r="J29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продук.'!$D$2:$D$2000,$B29)</f>
        <v>0</v>
      </c>
      <c r="K29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продук.'!$D$2:$D$2000,$B29)</f>
        <v>0</v>
      </c>
      <c r="L29" s="205">
        <f t="shared" si="1"/>
        <v>0</v>
      </c>
      <c r="M29" s="145">
        <f t="shared" si="2"/>
        <v>0</v>
      </c>
    </row>
    <row r="30" spans="1:13">
      <c r="A30" s="160">
        <f>IF(E30&gt;0,MAX($A$8:A29)+1,0)</f>
        <v>0</v>
      </c>
      <c r="B30" s="161"/>
      <c r="C30" s="161"/>
      <c r="D30" s="152"/>
      <c r="E30" s="94">
        <f t="shared" si="0"/>
        <v>0</v>
      </c>
      <c r="F30" s="202">
        <f>SUMIFS('Приход готов. продук.'!$G$2:$G$2000,'Приход готов. продук.'!$A$2:$A$2000,"&lt;="&amp;DATE(YEAR($A$4),MONTH($A$4),1)-1,'Приход готов. продук.'!$D$2:$D$2000,$B30)-SUMIFS('Расход готов. продук.'!$G$2:$G$2000,'Расход готов. продук.'!$A$2:$A$2000,"&lt;="&amp;DATE(YEAR($A$4),MONTH($A$4),1)-1,'Расход готов. продук.'!$D$2:$D$2000,$B30)</f>
        <v>0</v>
      </c>
      <c r="G30" s="145">
        <f>SUMIFS('Приход готов. продук.'!$H$2:$H$2000,'Приход готов. продук.'!$A$2:$A$2000,"&lt;="&amp;DATE(YEAR($A$4),MONTH($A$4),1)-1,'Приход готов. продук.'!$D$2:$D$2000,$B30)-SUMIFS('Расход готов. продук.'!$H$2:$H$2000,'Расход готов. продук.'!$A$2:$A$2000,"&lt;="&amp;DATE(YEAR($A$4),MONTH($A$4),1)-1,'Расход готов. продук.'!$D$2:$D$2000,$B30)</f>
        <v>0</v>
      </c>
      <c r="H30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продук.'!$D$2:$D$2000,$B30)</f>
        <v>0</v>
      </c>
      <c r="I30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продук.'!$D$2:$D$2000,$B30)</f>
        <v>0</v>
      </c>
      <c r="J30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продук.'!$D$2:$D$2000,$B30)</f>
        <v>0</v>
      </c>
      <c r="K30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продук.'!$D$2:$D$2000,$B30)</f>
        <v>0</v>
      </c>
      <c r="L30" s="205">
        <f t="shared" si="1"/>
        <v>0</v>
      </c>
      <c r="M30" s="145">
        <f t="shared" si="2"/>
        <v>0</v>
      </c>
    </row>
    <row r="31" spans="1:13">
      <c r="A31" s="160">
        <f>IF(E31&gt;0,MAX($A$8:A30)+1,0)</f>
        <v>0</v>
      </c>
      <c r="B31" s="161"/>
      <c r="C31" s="161"/>
      <c r="D31" s="152"/>
      <c r="E31" s="94">
        <f t="shared" si="0"/>
        <v>0</v>
      </c>
      <c r="F31" s="202">
        <f>SUMIFS('Приход готов. продук.'!$G$2:$G$2000,'Приход готов. продук.'!$A$2:$A$2000,"&lt;="&amp;DATE(YEAR($A$4),MONTH($A$4),1)-1,'Приход готов. продук.'!$D$2:$D$2000,$B31)-SUMIFS('Расход готов. продук.'!$G$2:$G$2000,'Расход готов. продук.'!$A$2:$A$2000,"&lt;="&amp;DATE(YEAR($A$4),MONTH($A$4),1)-1,'Расход готов. продук.'!$D$2:$D$2000,$B31)</f>
        <v>0</v>
      </c>
      <c r="G31" s="145">
        <f>SUMIFS('Приход готов. продук.'!$H$2:$H$2000,'Приход готов. продук.'!$A$2:$A$2000,"&lt;="&amp;DATE(YEAR($A$4),MONTH($A$4),1)-1,'Приход готов. продук.'!$D$2:$D$2000,$B31)-SUMIFS('Расход готов. продук.'!$H$2:$H$2000,'Расход готов. продук.'!$A$2:$A$2000,"&lt;="&amp;DATE(YEAR($A$4),MONTH($A$4),1)-1,'Расход готов. продук.'!$D$2:$D$2000,$B31)</f>
        <v>0</v>
      </c>
      <c r="H31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продук.'!$D$2:$D$2000,$B31)</f>
        <v>0</v>
      </c>
      <c r="I31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продук.'!$D$2:$D$2000,$B31)</f>
        <v>0</v>
      </c>
      <c r="J31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продук.'!$D$2:$D$2000,$B31)</f>
        <v>0</v>
      </c>
      <c r="K31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продук.'!$D$2:$D$2000,$B31)</f>
        <v>0</v>
      </c>
      <c r="L31" s="205">
        <f t="shared" si="1"/>
        <v>0</v>
      </c>
      <c r="M31" s="145">
        <f t="shared" si="2"/>
        <v>0</v>
      </c>
    </row>
    <row r="32" spans="1:13">
      <c r="A32" s="160">
        <f>IF(E32&gt;0,MAX($A$8:A31)+1,0)</f>
        <v>0</v>
      </c>
      <c r="B32" s="161"/>
      <c r="C32" s="161"/>
      <c r="D32" s="152"/>
      <c r="E32" s="94">
        <f t="shared" si="0"/>
        <v>0</v>
      </c>
      <c r="F32" s="202">
        <f>SUMIFS('Приход готов. продук.'!$G$2:$G$2000,'Приход готов. продук.'!$A$2:$A$2000,"&lt;="&amp;DATE(YEAR($A$4),MONTH($A$4),1)-1,'Приход готов. продук.'!$D$2:$D$2000,$B32)-SUMIFS('Расход готов. продук.'!$G$2:$G$2000,'Расход готов. продук.'!$A$2:$A$2000,"&lt;="&amp;DATE(YEAR($A$4),MONTH($A$4),1)-1,'Расход готов. продук.'!$D$2:$D$2000,$B32)</f>
        <v>0</v>
      </c>
      <c r="G32" s="145">
        <f>SUMIFS('Приход готов. продук.'!$H$2:$H$2000,'Приход готов. продук.'!$A$2:$A$2000,"&lt;="&amp;DATE(YEAR($A$4),MONTH($A$4),1)-1,'Приход готов. продук.'!$D$2:$D$2000,$B32)-SUMIFS('Расход готов. продук.'!$H$2:$H$2000,'Расход готов. продук.'!$A$2:$A$2000,"&lt;="&amp;DATE(YEAR($A$4),MONTH($A$4),1)-1,'Расход готов. продук.'!$D$2:$D$2000,$B32)</f>
        <v>0</v>
      </c>
      <c r="H32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продук.'!$D$2:$D$2000,$B32)</f>
        <v>0</v>
      </c>
      <c r="I32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продук.'!$D$2:$D$2000,$B32)</f>
        <v>0</v>
      </c>
      <c r="J32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продук.'!$D$2:$D$2000,$B32)</f>
        <v>0</v>
      </c>
      <c r="K32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продук.'!$D$2:$D$2000,$B32)</f>
        <v>0</v>
      </c>
      <c r="L32" s="205">
        <f t="shared" si="1"/>
        <v>0</v>
      </c>
      <c r="M32" s="145">
        <f t="shared" si="2"/>
        <v>0</v>
      </c>
    </row>
    <row r="33" spans="1:13">
      <c r="A33" s="160">
        <f>IF(E33&gt;0,MAX($A$8:A32)+1,0)</f>
        <v>0</v>
      </c>
      <c r="B33" s="161"/>
      <c r="C33" s="161"/>
      <c r="D33" s="152"/>
      <c r="E33" s="94">
        <f t="shared" si="0"/>
        <v>0</v>
      </c>
      <c r="F33" s="202">
        <f>SUMIFS('Приход готов. продук.'!$G$2:$G$2000,'Приход готов. продук.'!$A$2:$A$2000,"&lt;="&amp;DATE(YEAR($A$4),MONTH($A$4),1)-1,'Приход готов. продук.'!$D$2:$D$2000,$B33)-SUMIFS('Расход готов. продук.'!$G$2:$G$2000,'Расход готов. продук.'!$A$2:$A$2000,"&lt;="&amp;DATE(YEAR($A$4),MONTH($A$4),1)-1,'Расход готов. продук.'!$D$2:$D$2000,$B33)</f>
        <v>0</v>
      </c>
      <c r="G33" s="145">
        <f>SUMIFS('Приход готов. продук.'!$H$2:$H$2000,'Приход готов. продук.'!$A$2:$A$2000,"&lt;="&amp;DATE(YEAR($A$4),MONTH($A$4),1)-1,'Приход готов. продук.'!$D$2:$D$2000,$B33)-SUMIFS('Расход готов. продук.'!$H$2:$H$2000,'Расход готов. продук.'!$A$2:$A$2000,"&lt;="&amp;DATE(YEAR($A$4),MONTH($A$4),1)-1,'Расход готов. продук.'!$D$2:$D$2000,$B33)</f>
        <v>0</v>
      </c>
      <c r="H33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продук.'!$D$2:$D$2000,$B33)</f>
        <v>0</v>
      </c>
      <c r="I33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продук.'!$D$2:$D$2000,$B33)</f>
        <v>0</v>
      </c>
      <c r="J33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продук.'!$D$2:$D$2000,$B33)</f>
        <v>0</v>
      </c>
      <c r="K33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продук.'!$D$2:$D$2000,$B33)</f>
        <v>0</v>
      </c>
      <c r="L33" s="205">
        <f t="shared" si="1"/>
        <v>0</v>
      </c>
      <c r="M33" s="145">
        <f t="shared" si="2"/>
        <v>0</v>
      </c>
    </row>
    <row r="34" spans="1:13">
      <c r="A34" s="160">
        <f>IF(E34&gt;0,MAX($A$8:A33)+1,0)</f>
        <v>0</v>
      </c>
      <c r="B34" s="161"/>
      <c r="C34" s="161"/>
      <c r="D34" s="152"/>
      <c r="E34" s="94">
        <f t="shared" si="0"/>
        <v>0</v>
      </c>
      <c r="F34" s="202">
        <f>SUMIFS('Приход готов. продук.'!$G$2:$G$2000,'Приход готов. продук.'!$A$2:$A$2000,"&lt;="&amp;DATE(YEAR($A$4),MONTH($A$4),1)-1,'Приход готов. продук.'!$D$2:$D$2000,$B34)-SUMIFS('Расход готов. продук.'!$G$2:$G$2000,'Расход готов. продук.'!$A$2:$A$2000,"&lt;="&amp;DATE(YEAR($A$4),MONTH($A$4),1)-1,'Расход готов. продук.'!$D$2:$D$2000,$B34)</f>
        <v>0</v>
      </c>
      <c r="G34" s="145">
        <f>SUMIFS('Приход готов. продук.'!$H$2:$H$2000,'Приход готов. продук.'!$A$2:$A$2000,"&lt;="&amp;DATE(YEAR($A$4),MONTH($A$4),1)-1,'Приход готов. продук.'!$D$2:$D$2000,$B34)-SUMIFS('Расход готов. продук.'!$H$2:$H$2000,'Расход готов. продук.'!$A$2:$A$2000,"&lt;="&amp;DATE(YEAR($A$4),MONTH($A$4),1)-1,'Расход готов. продук.'!$D$2:$D$2000,$B34)</f>
        <v>0</v>
      </c>
      <c r="H34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продук.'!$D$2:$D$2000,$B34)</f>
        <v>0</v>
      </c>
      <c r="I34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продук.'!$D$2:$D$2000,$B34)</f>
        <v>0</v>
      </c>
      <c r="J34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продук.'!$D$2:$D$2000,$B34)</f>
        <v>0</v>
      </c>
      <c r="K34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продук.'!$D$2:$D$2000,$B34)</f>
        <v>0</v>
      </c>
      <c r="L34" s="205">
        <f t="shared" si="1"/>
        <v>0</v>
      </c>
      <c r="M34" s="145">
        <f t="shared" si="2"/>
        <v>0</v>
      </c>
    </row>
    <row r="35" spans="1:13">
      <c r="A35" s="160">
        <f>IF(E35&gt;0,MAX($A$8:A34)+1,0)</f>
        <v>0</v>
      </c>
      <c r="B35" s="161"/>
      <c r="C35" s="161"/>
      <c r="D35" s="152"/>
      <c r="E35" s="94">
        <f t="shared" si="0"/>
        <v>0</v>
      </c>
      <c r="F35" s="202">
        <f>SUMIFS('Приход готов. продук.'!$G$2:$G$2000,'Приход готов. продук.'!$A$2:$A$2000,"&lt;="&amp;DATE(YEAR($A$4),MONTH($A$4),1)-1,'Приход готов. продук.'!$D$2:$D$2000,$B35)-SUMIFS('Расход готов. продук.'!$G$2:$G$2000,'Расход готов. продук.'!$A$2:$A$2000,"&lt;="&amp;DATE(YEAR($A$4),MONTH($A$4),1)-1,'Расход готов. продук.'!$D$2:$D$2000,$B35)</f>
        <v>0</v>
      </c>
      <c r="G35" s="145">
        <f>SUMIFS('Приход готов. продук.'!$H$2:$H$2000,'Приход готов. продук.'!$A$2:$A$2000,"&lt;="&amp;DATE(YEAR($A$4),MONTH($A$4),1)-1,'Приход готов. продук.'!$D$2:$D$2000,$B35)-SUMIFS('Расход готов. продук.'!$H$2:$H$2000,'Расход готов. продук.'!$A$2:$A$2000,"&lt;="&amp;DATE(YEAR($A$4),MONTH($A$4),1)-1,'Расход готов. продук.'!$D$2:$D$2000,$B35)</f>
        <v>0</v>
      </c>
      <c r="H35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продук.'!$D$2:$D$2000,$B35)</f>
        <v>0</v>
      </c>
      <c r="I35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продук.'!$D$2:$D$2000,$B35)</f>
        <v>0</v>
      </c>
      <c r="J35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продук.'!$D$2:$D$2000,$B35)</f>
        <v>0</v>
      </c>
      <c r="K35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продук.'!$D$2:$D$2000,$B35)</f>
        <v>0</v>
      </c>
      <c r="L35" s="205">
        <f t="shared" si="1"/>
        <v>0</v>
      </c>
      <c r="M35" s="145">
        <f t="shared" si="2"/>
        <v>0</v>
      </c>
    </row>
    <row r="36" spans="1:13">
      <c r="A36" s="160">
        <f>IF(E36&gt;0,MAX($A$8:A35)+1,0)</f>
        <v>0</v>
      </c>
      <c r="B36" s="161"/>
      <c r="C36" s="161"/>
      <c r="D36" s="152"/>
      <c r="E36" s="94">
        <f t="shared" si="0"/>
        <v>0</v>
      </c>
      <c r="F36" s="202">
        <f>SUMIFS('Приход готов. продук.'!$G$2:$G$2000,'Приход готов. продук.'!$A$2:$A$2000,"&lt;="&amp;DATE(YEAR($A$4),MONTH($A$4),1)-1,'Приход готов. продук.'!$D$2:$D$2000,$B36)-SUMIFS('Расход готов. продук.'!$G$2:$G$2000,'Расход готов. продук.'!$A$2:$A$2000,"&lt;="&amp;DATE(YEAR($A$4),MONTH($A$4),1)-1,'Расход готов. продук.'!$D$2:$D$2000,$B36)</f>
        <v>0</v>
      </c>
      <c r="G36" s="145">
        <f>SUMIFS('Приход готов. продук.'!$H$2:$H$2000,'Приход готов. продук.'!$A$2:$A$2000,"&lt;="&amp;DATE(YEAR($A$4),MONTH($A$4),1)-1,'Приход готов. продук.'!$D$2:$D$2000,$B36)-SUMIFS('Расход готов. продук.'!$H$2:$H$2000,'Расход готов. продук.'!$A$2:$A$2000,"&lt;="&amp;DATE(YEAR($A$4),MONTH($A$4),1)-1,'Расход готов. продук.'!$D$2:$D$2000,$B36)</f>
        <v>0</v>
      </c>
      <c r="H36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продук.'!$D$2:$D$2000,$B36)</f>
        <v>0</v>
      </c>
      <c r="I36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продук.'!$D$2:$D$2000,$B36)</f>
        <v>0</v>
      </c>
      <c r="J36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продук.'!$D$2:$D$2000,$B36)</f>
        <v>0</v>
      </c>
      <c r="K36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продук.'!$D$2:$D$2000,$B36)</f>
        <v>0</v>
      </c>
      <c r="L36" s="205">
        <f t="shared" si="1"/>
        <v>0</v>
      </c>
      <c r="M36" s="145">
        <f t="shared" si="2"/>
        <v>0</v>
      </c>
    </row>
    <row r="37" spans="1:13">
      <c r="A37" s="160">
        <f>IF(E37&gt;0,MAX($A$8:A36)+1,0)</f>
        <v>0</v>
      </c>
      <c r="B37" s="161"/>
      <c r="C37" s="161"/>
      <c r="D37" s="152"/>
      <c r="E37" s="94">
        <f t="shared" si="0"/>
        <v>0</v>
      </c>
      <c r="F37" s="202">
        <f>SUMIFS('Приход готов. продук.'!$G$2:$G$2000,'Приход готов. продук.'!$A$2:$A$2000,"&lt;="&amp;DATE(YEAR($A$4),MONTH($A$4),1)-1,'Приход готов. продук.'!$D$2:$D$2000,$B37)-SUMIFS('Расход готов. продук.'!$G$2:$G$2000,'Расход готов. продук.'!$A$2:$A$2000,"&lt;="&amp;DATE(YEAR($A$4),MONTH($A$4),1)-1,'Расход готов. продук.'!$D$2:$D$2000,$B37)</f>
        <v>0</v>
      </c>
      <c r="G37" s="145">
        <f>SUMIFS('Приход готов. продук.'!$H$2:$H$2000,'Приход готов. продук.'!$A$2:$A$2000,"&lt;="&amp;DATE(YEAR($A$4),MONTH($A$4),1)-1,'Приход готов. продук.'!$D$2:$D$2000,$B37)-SUMIFS('Расход готов. продук.'!$H$2:$H$2000,'Расход готов. продук.'!$A$2:$A$2000,"&lt;="&amp;DATE(YEAR($A$4),MONTH($A$4),1)-1,'Расход готов. продук.'!$D$2:$D$2000,$B37)</f>
        <v>0</v>
      </c>
      <c r="H37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продук.'!$D$2:$D$2000,$B37)</f>
        <v>0</v>
      </c>
      <c r="I37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продук.'!$D$2:$D$2000,$B37)</f>
        <v>0</v>
      </c>
      <c r="J37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продук.'!$D$2:$D$2000,$B37)</f>
        <v>0</v>
      </c>
      <c r="K37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продук.'!$D$2:$D$2000,$B37)</f>
        <v>0</v>
      </c>
      <c r="L37" s="205">
        <f t="shared" si="1"/>
        <v>0</v>
      </c>
      <c r="M37" s="145">
        <f t="shared" si="2"/>
        <v>0</v>
      </c>
    </row>
    <row r="38" spans="1:13">
      <c r="A38" s="160">
        <f>IF(E38&gt;0,MAX($A$8:A37)+1,0)</f>
        <v>0</v>
      </c>
      <c r="B38" s="161"/>
      <c r="C38" s="161"/>
      <c r="D38" s="152"/>
      <c r="E38" s="94">
        <f t="shared" si="0"/>
        <v>0</v>
      </c>
      <c r="F38" s="202">
        <f>SUMIFS('Приход готов. продук.'!$G$2:$G$2000,'Приход готов. продук.'!$A$2:$A$2000,"&lt;="&amp;DATE(YEAR($A$4),MONTH($A$4),1)-1,'Приход готов. продук.'!$D$2:$D$2000,$B38)-SUMIFS('Расход готов. продук.'!$G$2:$G$2000,'Расход готов. продук.'!$A$2:$A$2000,"&lt;="&amp;DATE(YEAR($A$4),MONTH($A$4),1)-1,'Расход готов. продук.'!$D$2:$D$2000,$B38)</f>
        <v>0</v>
      </c>
      <c r="G38" s="145">
        <f>SUMIFS('Приход готов. продук.'!$H$2:$H$2000,'Приход готов. продук.'!$A$2:$A$2000,"&lt;="&amp;DATE(YEAR($A$4),MONTH($A$4),1)-1,'Приход готов. продук.'!$D$2:$D$2000,$B38)-SUMIFS('Расход готов. продук.'!$H$2:$H$2000,'Расход готов. продук.'!$A$2:$A$2000,"&lt;="&amp;DATE(YEAR($A$4),MONTH($A$4),1)-1,'Расход готов. продук.'!$D$2:$D$2000,$B38)</f>
        <v>0</v>
      </c>
      <c r="H38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продук.'!$D$2:$D$2000,$B38)</f>
        <v>0</v>
      </c>
      <c r="I38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продук.'!$D$2:$D$2000,$B38)</f>
        <v>0</v>
      </c>
      <c r="J38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продук.'!$D$2:$D$2000,$B38)</f>
        <v>0</v>
      </c>
      <c r="K38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продук.'!$D$2:$D$2000,$B38)</f>
        <v>0</v>
      </c>
      <c r="L38" s="205">
        <f t="shared" si="1"/>
        <v>0</v>
      </c>
      <c r="M38" s="145">
        <f t="shared" si="2"/>
        <v>0</v>
      </c>
    </row>
    <row r="39" spans="1:13">
      <c r="A39" s="160">
        <f>IF(E39&gt;0,MAX($A$8:A38)+1,0)</f>
        <v>0</v>
      </c>
      <c r="B39" s="161"/>
      <c r="C39" s="161"/>
      <c r="D39" s="152"/>
      <c r="E39" s="94">
        <f t="shared" si="0"/>
        <v>0</v>
      </c>
      <c r="F39" s="202">
        <f>SUMIFS('Приход готов. продук.'!$G$2:$G$2000,'Приход готов. продук.'!$A$2:$A$2000,"&lt;="&amp;DATE(YEAR($A$4),MONTH($A$4),1)-1,'Приход готов. продук.'!$D$2:$D$2000,$B39)-SUMIFS('Расход готов. продук.'!$G$2:$G$2000,'Расход готов. продук.'!$A$2:$A$2000,"&lt;="&amp;DATE(YEAR($A$4),MONTH($A$4),1)-1,'Расход готов. продук.'!$D$2:$D$2000,$B39)</f>
        <v>0</v>
      </c>
      <c r="G39" s="145">
        <f>SUMIFS('Приход готов. продук.'!$H$2:$H$2000,'Приход готов. продук.'!$A$2:$A$2000,"&lt;="&amp;DATE(YEAR($A$4),MONTH($A$4),1)-1,'Приход готов. продук.'!$D$2:$D$2000,$B39)-SUMIFS('Расход готов. продук.'!$H$2:$H$2000,'Расход готов. продук.'!$A$2:$A$2000,"&lt;="&amp;DATE(YEAR($A$4),MONTH($A$4),1)-1,'Расход готов. продук.'!$D$2:$D$2000,$B39)</f>
        <v>0</v>
      </c>
      <c r="H39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продук.'!$D$2:$D$2000,$B39)</f>
        <v>0</v>
      </c>
      <c r="I39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продук.'!$D$2:$D$2000,$B39)</f>
        <v>0</v>
      </c>
      <c r="J39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продук.'!$D$2:$D$2000,$B39)</f>
        <v>0</v>
      </c>
      <c r="K39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продук.'!$D$2:$D$2000,$B39)</f>
        <v>0</v>
      </c>
      <c r="L39" s="205">
        <f t="shared" si="1"/>
        <v>0</v>
      </c>
      <c r="M39" s="145">
        <f t="shared" si="2"/>
        <v>0</v>
      </c>
    </row>
    <row r="40" spans="1:13">
      <c r="A40" s="160">
        <f>IF(E40&gt;0,MAX($A$8:A39)+1,0)</f>
        <v>0</v>
      </c>
      <c r="B40" s="161"/>
      <c r="C40" s="161"/>
      <c r="D40" s="152"/>
      <c r="E40" s="94">
        <f t="shared" si="0"/>
        <v>0</v>
      </c>
      <c r="F40" s="202">
        <f>SUMIFS('Приход готов. продук.'!$G$2:$G$2000,'Приход готов. продук.'!$A$2:$A$2000,"&lt;="&amp;DATE(YEAR($A$4),MONTH($A$4),1)-1,'Приход готов. продук.'!$D$2:$D$2000,$B40)-SUMIFS('Расход готов. продук.'!$G$2:$G$2000,'Расход готов. продук.'!$A$2:$A$2000,"&lt;="&amp;DATE(YEAR($A$4),MONTH($A$4),1)-1,'Расход готов. продук.'!$D$2:$D$2000,$B40)</f>
        <v>0</v>
      </c>
      <c r="G40" s="145">
        <f>SUMIFS('Приход готов. продук.'!$H$2:$H$2000,'Приход готов. продук.'!$A$2:$A$2000,"&lt;="&amp;DATE(YEAR($A$4),MONTH($A$4),1)-1,'Приход готов. продук.'!$D$2:$D$2000,$B40)-SUMIFS('Расход готов. продук.'!$H$2:$H$2000,'Расход готов. продук.'!$A$2:$A$2000,"&lt;="&amp;DATE(YEAR($A$4),MONTH($A$4),1)-1,'Расход готов. продук.'!$D$2:$D$2000,$B40)</f>
        <v>0</v>
      </c>
      <c r="H40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продук.'!$D$2:$D$2000,$B40)</f>
        <v>0</v>
      </c>
      <c r="I40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продук.'!$D$2:$D$2000,$B40)</f>
        <v>0</v>
      </c>
      <c r="J40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продук.'!$D$2:$D$2000,$B40)</f>
        <v>0</v>
      </c>
      <c r="K40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продук.'!$D$2:$D$2000,$B40)</f>
        <v>0</v>
      </c>
      <c r="L40" s="205">
        <f t="shared" si="1"/>
        <v>0</v>
      </c>
      <c r="M40" s="145">
        <f t="shared" si="2"/>
        <v>0</v>
      </c>
    </row>
    <row r="41" spans="1:13">
      <c r="A41" s="160">
        <f>IF(E41&gt;0,MAX($A$8:A40)+1,0)</f>
        <v>0</v>
      </c>
      <c r="B41" s="161"/>
      <c r="C41" s="161"/>
      <c r="D41" s="152"/>
      <c r="E41" s="94">
        <f t="shared" ref="E41:E72" si="3">IFERROR(((G41+I41)/(F41+H41)),0)</f>
        <v>0</v>
      </c>
      <c r="F41" s="202">
        <f>SUMIFS('Приход готов. продук.'!$G$2:$G$2000,'Приход готов. продук.'!$A$2:$A$2000,"&lt;="&amp;DATE(YEAR($A$4),MONTH($A$4),1)-1,'Приход готов. продук.'!$D$2:$D$2000,$B41)-SUMIFS('Расход готов. продук.'!$G$2:$G$2000,'Расход готов. продук.'!$A$2:$A$2000,"&lt;="&amp;DATE(YEAR($A$4),MONTH($A$4),1)-1,'Расход готов. продук.'!$D$2:$D$2000,$B41)</f>
        <v>0</v>
      </c>
      <c r="G41" s="145">
        <f>SUMIFS('Приход готов. продук.'!$H$2:$H$2000,'Приход готов. продук.'!$A$2:$A$2000,"&lt;="&amp;DATE(YEAR($A$4),MONTH($A$4),1)-1,'Приход готов. продук.'!$D$2:$D$2000,$B41)-SUMIFS('Расход готов. продук.'!$H$2:$H$2000,'Расход готов. продук.'!$A$2:$A$2000,"&lt;="&amp;DATE(YEAR($A$4),MONTH($A$4),1)-1,'Расход готов. продук.'!$D$2:$D$2000,$B41)</f>
        <v>0</v>
      </c>
      <c r="H41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продук.'!$D$2:$D$2000,$B41)</f>
        <v>0</v>
      </c>
      <c r="I41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продук.'!$D$2:$D$2000,$B41)</f>
        <v>0</v>
      </c>
      <c r="J41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продук.'!$D$2:$D$2000,$B41)</f>
        <v>0</v>
      </c>
      <c r="K41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продук.'!$D$2:$D$2000,$B41)</f>
        <v>0</v>
      </c>
      <c r="L41" s="205">
        <f t="shared" si="1"/>
        <v>0</v>
      </c>
      <c r="M41" s="145">
        <f t="shared" si="2"/>
        <v>0</v>
      </c>
    </row>
    <row r="42" spans="1:13">
      <c r="A42" s="160">
        <f>IF(E42&gt;0,MAX($A$8:A41)+1,0)</f>
        <v>0</v>
      </c>
      <c r="B42" s="161"/>
      <c r="C42" s="161"/>
      <c r="D42" s="152"/>
      <c r="E42" s="94">
        <f t="shared" si="3"/>
        <v>0</v>
      </c>
      <c r="F42" s="202">
        <f>SUMIFS('Приход готов. продук.'!$G$2:$G$2000,'Приход готов. продук.'!$A$2:$A$2000,"&lt;="&amp;DATE(YEAR($A$4),MONTH($A$4),1)-1,'Приход готов. продук.'!$D$2:$D$2000,$B42)-SUMIFS('Расход готов. продук.'!$G$2:$G$2000,'Расход готов. продук.'!$A$2:$A$2000,"&lt;="&amp;DATE(YEAR($A$4),MONTH($A$4),1)-1,'Расход готов. продук.'!$D$2:$D$2000,$B42)</f>
        <v>0</v>
      </c>
      <c r="G42" s="145">
        <f>SUMIFS('Приход готов. продук.'!$H$2:$H$2000,'Приход готов. продук.'!$A$2:$A$2000,"&lt;="&amp;DATE(YEAR($A$4),MONTH($A$4),1)-1,'Приход готов. продук.'!$D$2:$D$2000,$B42)-SUMIFS('Расход готов. продук.'!$H$2:$H$2000,'Расход готов. продук.'!$A$2:$A$2000,"&lt;="&amp;DATE(YEAR($A$4),MONTH($A$4),1)-1,'Расход готов. продук.'!$D$2:$D$2000,$B42)</f>
        <v>0</v>
      </c>
      <c r="H42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продук.'!$D$2:$D$2000,$B42)</f>
        <v>0</v>
      </c>
      <c r="I42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продук.'!$D$2:$D$2000,$B42)</f>
        <v>0</v>
      </c>
      <c r="J42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продук.'!$D$2:$D$2000,$B42)</f>
        <v>0</v>
      </c>
      <c r="K42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продук.'!$D$2:$D$2000,$B42)</f>
        <v>0</v>
      </c>
      <c r="L42" s="205">
        <f t="shared" si="1"/>
        <v>0</v>
      </c>
      <c r="M42" s="145">
        <f t="shared" si="2"/>
        <v>0</v>
      </c>
    </row>
    <row r="43" spans="1:13">
      <c r="A43" s="160">
        <f>IF(E43&gt;0,MAX($A$8:A42)+1,0)</f>
        <v>0</v>
      </c>
      <c r="B43" s="161"/>
      <c r="C43" s="161"/>
      <c r="D43" s="152"/>
      <c r="E43" s="94">
        <f t="shared" si="3"/>
        <v>0</v>
      </c>
      <c r="F43" s="202">
        <f>SUMIFS('Приход готов. продук.'!$G$2:$G$2000,'Приход готов. продук.'!$A$2:$A$2000,"&lt;="&amp;DATE(YEAR($A$4),MONTH($A$4),1)-1,'Приход готов. продук.'!$D$2:$D$2000,$B43)-SUMIFS('Расход готов. продук.'!$G$2:$G$2000,'Расход готов. продук.'!$A$2:$A$2000,"&lt;="&amp;DATE(YEAR($A$4),MONTH($A$4),1)-1,'Расход готов. продук.'!$D$2:$D$2000,$B43)</f>
        <v>0</v>
      </c>
      <c r="G43" s="145">
        <f>SUMIFS('Приход готов. продук.'!$H$2:$H$2000,'Приход готов. продук.'!$A$2:$A$2000,"&lt;="&amp;DATE(YEAR($A$4),MONTH($A$4),1)-1,'Приход готов. продук.'!$D$2:$D$2000,$B43)-SUMIFS('Расход готов. продук.'!$H$2:$H$2000,'Расход готов. продук.'!$A$2:$A$2000,"&lt;="&amp;DATE(YEAR($A$4),MONTH($A$4),1)-1,'Расход готов. продук.'!$D$2:$D$2000,$B43)</f>
        <v>0</v>
      </c>
      <c r="H43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продук.'!$D$2:$D$2000,$B43)</f>
        <v>0</v>
      </c>
      <c r="I43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продук.'!$D$2:$D$2000,$B43)</f>
        <v>0</v>
      </c>
      <c r="J43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продук.'!$D$2:$D$2000,$B43)</f>
        <v>0</v>
      </c>
      <c r="K43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продук.'!$D$2:$D$2000,$B43)</f>
        <v>0</v>
      </c>
      <c r="L43" s="205">
        <f t="shared" si="1"/>
        <v>0</v>
      </c>
      <c r="M43" s="145">
        <f t="shared" si="2"/>
        <v>0</v>
      </c>
    </row>
    <row r="44" spans="1:13">
      <c r="A44" s="160">
        <f>IF(E44&gt;0,MAX($A$8:A43)+1,0)</f>
        <v>0</v>
      </c>
      <c r="B44" s="161"/>
      <c r="C44" s="161"/>
      <c r="D44" s="152"/>
      <c r="E44" s="94">
        <f t="shared" si="3"/>
        <v>0</v>
      </c>
      <c r="F44" s="202">
        <f>SUMIFS('Приход готов. продук.'!$G$2:$G$2000,'Приход готов. продук.'!$A$2:$A$2000,"&lt;="&amp;DATE(YEAR($A$4),MONTH($A$4),1)-1,'Приход готов. продук.'!$D$2:$D$2000,$B44)-SUMIFS('Расход готов. продук.'!$G$2:$G$2000,'Расход готов. продук.'!$A$2:$A$2000,"&lt;="&amp;DATE(YEAR($A$4),MONTH($A$4),1)-1,'Расход готов. продук.'!$D$2:$D$2000,$B44)</f>
        <v>0</v>
      </c>
      <c r="G44" s="145">
        <f>SUMIFS('Приход готов. продук.'!$H$2:$H$2000,'Приход готов. продук.'!$A$2:$A$2000,"&lt;="&amp;DATE(YEAR($A$4),MONTH($A$4),1)-1,'Приход готов. продук.'!$D$2:$D$2000,$B44)-SUMIFS('Расход готов. продук.'!$H$2:$H$2000,'Расход готов. продук.'!$A$2:$A$2000,"&lt;="&amp;DATE(YEAR($A$4),MONTH($A$4),1)-1,'Расход готов. продук.'!$D$2:$D$2000,$B44)</f>
        <v>0</v>
      </c>
      <c r="H44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продук.'!$D$2:$D$2000,$B44)</f>
        <v>0</v>
      </c>
      <c r="I44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продук.'!$D$2:$D$2000,$B44)</f>
        <v>0</v>
      </c>
      <c r="J44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продук.'!$D$2:$D$2000,$B44)</f>
        <v>0</v>
      </c>
      <c r="K44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продук.'!$D$2:$D$2000,$B44)</f>
        <v>0</v>
      </c>
      <c r="L44" s="205">
        <f t="shared" si="1"/>
        <v>0</v>
      </c>
      <c r="M44" s="145">
        <f t="shared" si="2"/>
        <v>0</v>
      </c>
    </row>
    <row r="45" spans="1:13">
      <c r="A45" s="160">
        <f>IF(E45&gt;0,MAX($A$8:A44)+1,0)</f>
        <v>0</v>
      </c>
      <c r="B45" s="161"/>
      <c r="C45" s="161"/>
      <c r="D45" s="152"/>
      <c r="E45" s="94">
        <f t="shared" si="3"/>
        <v>0</v>
      </c>
      <c r="F45" s="202">
        <f>SUMIFS('Приход готов. продук.'!$G$2:$G$2000,'Приход готов. продук.'!$A$2:$A$2000,"&lt;="&amp;DATE(YEAR($A$4),MONTH($A$4),1)-1,'Приход готов. продук.'!$D$2:$D$2000,$B45)-SUMIFS('Расход готов. продук.'!$G$2:$G$2000,'Расход готов. продук.'!$A$2:$A$2000,"&lt;="&amp;DATE(YEAR($A$4),MONTH($A$4),1)-1,'Расход готов. продук.'!$D$2:$D$2000,$B45)</f>
        <v>0</v>
      </c>
      <c r="G45" s="145">
        <f>SUMIFS('Приход готов. продук.'!$H$2:$H$2000,'Приход готов. продук.'!$A$2:$A$2000,"&lt;="&amp;DATE(YEAR($A$4),MONTH($A$4),1)-1,'Приход готов. продук.'!$D$2:$D$2000,$B45)-SUMIFS('Расход готов. продук.'!$H$2:$H$2000,'Расход готов. продук.'!$A$2:$A$2000,"&lt;="&amp;DATE(YEAR($A$4),MONTH($A$4),1)-1,'Расход готов. продук.'!$D$2:$D$2000,$B45)</f>
        <v>0</v>
      </c>
      <c r="H45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продук.'!$D$2:$D$2000,$B45)</f>
        <v>0</v>
      </c>
      <c r="I45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продук.'!$D$2:$D$2000,$B45)</f>
        <v>0</v>
      </c>
      <c r="J45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продук.'!$D$2:$D$2000,$B45)</f>
        <v>0</v>
      </c>
      <c r="K45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продук.'!$D$2:$D$2000,$B45)</f>
        <v>0</v>
      </c>
      <c r="L45" s="205">
        <f t="shared" si="1"/>
        <v>0</v>
      </c>
      <c r="M45" s="145">
        <f t="shared" si="2"/>
        <v>0</v>
      </c>
    </row>
    <row r="46" spans="1:13">
      <c r="A46" s="160">
        <f>IF(E46&gt;0,MAX($A$8:A45)+1,0)</f>
        <v>0</v>
      </c>
      <c r="B46" s="161"/>
      <c r="C46" s="161"/>
      <c r="D46" s="152"/>
      <c r="E46" s="94">
        <f t="shared" si="3"/>
        <v>0</v>
      </c>
      <c r="F46" s="202">
        <f>SUMIFS('Приход готов. продук.'!$G$2:$G$2000,'Приход готов. продук.'!$A$2:$A$2000,"&lt;="&amp;DATE(YEAR($A$4),MONTH($A$4),1)-1,'Приход готов. продук.'!$D$2:$D$2000,$B46)-SUMIFS('Расход готов. продук.'!$G$2:$G$2000,'Расход готов. продук.'!$A$2:$A$2000,"&lt;="&amp;DATE(YEAR($A$4),MONTH($A$4),1)-1,'Расход готов. продук.'!$D$2:$D$2000,$B46)</f>
        <v>0</v>
      </c>
      <c r="G46" s="145">
        <f>SUMIFS('Приход готов. продук.'!$H$2:$H$2000,'Приход готов. продук.'!$A$2:$A$2000,"&lt;="&amp;DATE(YEAR($A$4),MONTH($A$4),1)-1,'Приход готов. продук.'!$D$2:$D$2000,$B46)-SUMIFS('Расход готов. продук.'!$H$2:$H$2000,'Расход готов. продук.'!$A$2:$A$2000,"&lt;="&amp;DATE(YEAR($A$4),MONTH($A$4),1)-1,'Расход готов. продук.'!$D$2:$D$2000,$B46)</f>
        <v>0</v>
      </c>
      <c r="H46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продук.'!$D$2:$D$2000,$B46)</f>
        <v>0</v>
      </c>
      <c r="I46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продук.'!$D$2:$D$2000,$B46)</f>
        <v>0</v>
      </c>
      <c r="J46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продук.'!$D$2:$D$2000,$B46)</f>
        <v>0</v>
      </c>
      <c r="K46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продук.'!$D$2:$D$2000,$B46)</f>
        <v>0</v>
      </c>
      <c r="L46" s="205">
        <f t="shared" si="1"/>
        <v>0</v>
      </c>
      <c r="M46" s="145">
        <f t="shared" si="2"/>
        <v>0</v>
      </c>
    </row>
    <row r="47" spans="1:13">
      <c r="A47" s="160">
        <f>IF(E47&gt;0,MAX($A$8:A46)+1,0)</f>
        <v>0</v>
      </c>
      <c r="B47" s="161"/>
      <c r="C47" s="161"/>
      <c r="D47" s="152"/>
      <c r="E47" s="94">
        <f t="shared" si="3"/>
        <v>0</v>
      </c>
      <c r="F47" s="202">
        <f>SUMIFS('Приход готов. продук.'!$G$2:$G$2000,'Приход готов. продук.'!$A$2:$A$2000,"&lt;="&amp;DATE(YEAR($A$4),MONTH($A$4),1)-1,'Приход готов. продук.'!$D$2:$D$2000,$B47)-SUMIFS('Расход готов. продук.'!$G$2:$G$2000,'Расход готов. продук.'!$A$2:$A$2000,"&lt;="&amp;DATE(YEAR($A$4),MONTH($A$4),1)-1,'Расход готов. продук.'!$D$2:$D$2000,$B47)</f>
        <v>0</v>
      </c>
      <c r="G47" s="145">
        <f>SUMIFS('Приход готов. продук.'!$H$2:$H$2000,'Приход готов. продук.'!$A$2:$A$2000,"&lt;="&amp;DATE(YEAR($A$4),MONTH($A$4),1)-1,'Приход готов. продук.'!$D$2:$D$2000,$B47)-SUMIFS('Расход готов. продук.'!$H$2:$H$2000,'Расход готов. продук.'!$A$2:$A$2000,"&lt;="&amp;DATE(YEAR($A$4),MONTH($A$4),1)-1,'Расход готов. продук.'!$D$2:$D$2000,$B47)</f>
        <v>0</v>
      </c>
      <c r="H47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продук.'!$D$2:$D$2000,$B47)</f>
        <v>0</v>
      </c>
      <c r="I47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продук.'!$D$2:$D$2000,$B47)</f>
        <v>0</v>
      </c>
      <c r="J47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продук.'!$D$2:$D$2000,$B47)</f>
        <v>0</v>
      </c>
      <c r="K47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продук.'!$D$2:$D$2000,$B47)</f>
        <v>0</v>
      </c>
      <c r="L47" s="205">
        <f t="shared" si="1"/>
        <v>0</v>
      </c>
      <c r="M47" s="145">
        <f t="shared" si="2"/>
        <v>0</v>
      </c>
    </row>
    <row r="48" spans="1:13">
      <c r="A48" s="160">
        <f>IF(E48&gt;0,MAX($A$8:A47)+1,0)</f>
        <v>0</v>
      </c>
      <c r="B48" s="161"/>
      <c r="C48" s="161"/>
      <c r="D48" s="152"/>
      <c r="E48" s="94">
        <f t="shared" si="3"/>
        <v>0</v>
      </c>
      <c r="F48" s="202">
        <f>SUMIFS('Приход готов. продук.'!$G$2:$G$2000,'Приход готов. продук.'!$A$2:$A$2000,"&lt;="&amp;DATE(YEAR($A$4),MONTH($A$4),1)-1,'Приход готов. продук.'!$D$2:$D$2000,$B48)-SUMIFS('Расход готов. продук.'!$G$2:$G$2000,'Расход готов. продук.'!$A$2:$A$2000,"&lt;="&amp;DATE(YEAR($A$4),MONTH($A$4),1)-1,'Расход готов. продук.'!$D$2:$D$2000,$B48)</f>
        <v>0</v>
      </c>
      <c r="G48" s="145">
        <f>SUMIFS('Приход готов. продук.'!$H$2:$H$2000,'Приход готов. продук.'!$A$2:$A$2000,"&lt;="&amp;DATE(YEAR($A$4),MONTH($A$4),1)-1,'Приход готов. продук.'!$D$2:$D$2000,$B48)-SUMIFS('Расход готов. продук.'!$H$2:$H$2000,'Расход готов. продук.'!$A$2:$A$2000,"&lt;="&amp;DATE(YEAR($A$4),MONTH($A$4),1)-1,'Расход готов. продук.'!$D$2:$D$2000,$B48)</f>
        <v>0</v>
      </c>
      <c r="H48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продук.'!$D$2:$D$2000,$B48)</f>
        <v>0</v>
      </c>
      <c r="I48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продук.'!$D$2:$D$2000,$B48)</f>
        <v>0</v>
      </c>
      <c r="J48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продук.'!$D$2:$D$2000,$B48)</f>
        <v>0</v>
      </c>
      <c r="K48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продук.'!$D$2:$D$2000,$B48)</f>
        <v>0</v>
      </c>
      <c r="L48" s="205">
        <f t="shared" si="1"/>
        <v>0</v>
      </c>
      <c r="M48" s="145">
        <f t="shared" si="2"/>
        <v>0</v>
      </c>
    </row>
    <row r="49" spans="1:13">
      <c r="A49" s="160">
        <f>IF(E49&gt;0,MAX($A$8:A48)+1,0)</f>
        <v>0</v>
      </c>
      <c r="B49" s="161"/>
      <c r="C49" s="161"/>
      <c r="D49" s="152"/>
      <c r="E49" s="94">
        <f t="shared" si="3"/>
        <v>0</v>
      </c>
      <c r="F49" s="202">
        <f>SUMIFS('Приход готов. продук.'!$G$2:$G$2000,'Приход готов. продук.'!$A$2:$A$2000,"&lt;="&amp;DATE(YEAR($A$4),MONTH($A$4),1)-1,'Приход готов. продук.'!$D$2:$D$2000,$B49)-SUMIFS('Расход готов. продук.'!$G$2:$G$2000,'Расход готов. продук.'!$A$2:$A$2000,"&lt;="&amp;DATE(YEAR($A$4),MONTH($A$4),1)-1,'Расход готов. продук.'!$D$2:$D$2000,$B49)</f>
        <v>0</v>
      </c>
      <c r="G49" s="145">
        <f>SUMIFS('Приход готов. продук.'!$H$2:$H$2000,'Приход готов. продук.'!$A$2:$A$2000,"&lt;="&amp;DATE(YEAR($A$4),MONTH($A$4),1)-1,'Приход готов. продук.'!$D$2:$D$2000,$B49)-SUMIFS('Расход готов. продук.'!$H$2:$H$2000,'Расход готов. продук.'!$A$2:$A$2000,"&lt;="&amp;DATE(YEAR($A$4),MONTH($A$4),1)-1,'Расход готов. продук.'!$D$2:$D$2000,$B49)</f>
        <v>0</v>
      </c>
      <c r="H49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продук.'!$D$2:$D$2000,$B49)</f>
        <v>0</v>
      </c>
      <c r="I49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продук.'!$D$2:$D$2000,$B49)</f>
        <v>0</v>
      </c>
      <c r="J49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продук.'!$D$2:$D$2000,$B49)</f>
        <v>0</v>
      </c>
      <c r="K49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продук.'!$D$2:$D$2000,$B49)</f>
        <v>0</v>
      </c>
      <c r="L49" s="205">
        <f t="shared" si="1"/>
        <v>0</v>
      </c>
      <c r="M49" s="145">
        <f t="shared" si="2"/>
        <v>0</v>
      </c>
    </row>
    <row r="50" spans="1:13">
      <c r="A50" s="160">
        <f>IF(E50&gt;0,MAX($A$8:A49)+1,0)</f>
        <v>0</v>
      </c>
      <c r="B50" s="161"/>
      <c r="C50" s="161"/>
      <c r="D50" s="152"/>
      <c r="E50" s="94">
        <f t="shared" si="3"/>
        <v>0</v>
      </c>
      <c r="F50" s="202">
        <f>SUMIFS('Приход готов. продук.'!$G$2:$G$2000,'Приход готов. продук.'!$A$2:$A$2000,"&lt;="&amp;DATE(YEAR($A$4),MONTH($A$4),1)-1,'Приход готов. продук.'!$D$2:$D$2000,$B50)-SUMIFS('Расход готов. продук.'!$G$2:$G$2000,'Расход готов. продук.'!$A$2:$A$2000,"&lt;="&amp;DATE(YEAR($A$4),MONTH($A$4),1)-1,'Расход готов. продук.'!$D$2:$D$2000,$B50)</f>
        <v>0</v>
      </c>
      <c r="G50" s="145">
        <f>SUMIFS('Приход готов. продук.'!$H$2:$H$2000,'Приход готов. продук.'!$A$2:$A$2000,"&lt;="&amp;DATE(YEAR($A$4),MONTH($A$4),1)-1,'Приход готов. продук.'!$D$2:$D$2000,$B50)-SUMIFS('Расход готов. продук.'!$H$2:$H$2000,'Расход готов. продук.'!$A$2:$A$2000,"&lt;="&amp;DATE(YEAR($A$4),MONTH($A$4),1)-1,'Расход готов. продук.'!$D$2:$D$2000,$B50)</f>
        <v>0</v>
      </c>
      <c r="H50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продук.'!$D$2:$D$2000,$B50)</f>
        <v>0</v>
      </c>
      <c r="I50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продук.'!$D$2:$D$2000,$B50)</f>
        <v>0</v>
      </c>
      <c r="J50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продук.'!$D$2:$D$2000,$B50)</f>
        <v>0</v>
      </c>
      <c r="K50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продук.'!$D$2:$D$2000,$B50)</f>
        <v>0</v>
      </c>
      <c r="L50" s="205">
        <f t="shared" si="1"/>
        <v>0</v>
      </c>
      <c r="M50" s="145">
        <f t="shared" si="2"/>
        <v>0</v>
      </c>
    </row>
    <row r="51" spans="1:13">
      <c r="A51" s="160">
        <f>IF(E51&gt;0,MAX($A$8:A50)+1,0)</f>
        <v>0</v>
      </c>
      <c r="B51" s="161"/>
      <c r="C51" s="161"/>
      <c r="D51" s="152"/>
      <c r="E51" s="94">
        <f t="shared" si="3"/>
        <v>0</v>
      </c>
      <c r="F51" s="202">
        <f>SUMIFS('Приход готов. продук.'!$G$2:$G$2000,'Приход готов. продук.'!$A$2:$A$2000,"&lt;="&amp;DATE(YEAR($A$4),MONTH($A$4),1)-1,'Приход готов. продук.'!$D$2:$D$2000,$B51)-SUMIFS('Расход готов. продук.'!$G$2:$G$2000,'Расход готов. продук.'!$A$2:$A$2000,"&lt;="&amp;DATE(YEAR($A$4),MONTH($A$4),1)-1,'Расход готов. продук.'!$D$2:$D$2000,$B51)</f>
        <v>0</v>
      </c>
      <c r="G51" s="145">
        <f>SUMIFS('Приход готов. продук.'!$H$2:$H$2000,'Приход готов. продук.'!$A$2:$A$2000,"&lt;="&amp;DATE(YEAR($A$4),MONTH($A$4),1)-1,'Приход готов. продук.'!$D$2:$D$2000,$B51)-SUMIFS('Расход готов. продук.'!$H$2:$H$2000,'Расход готов. продук.'!$A$2:$A$2000,"&lt;="&amp;DATE(YEAR($A$4),MONTH($A$4),1)-1,'Расход готов. продук.'!$D$2:$D$2000,$B51)</f>
        <v>0</v>
      </c>
      <c r="H51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продук.'!$D$2:$D$2000,$B51)</f>
        <v>0</v>
      </c>
      <c r="I51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продук.'!$D$2:$D$2000,$B51)</f>
        <v>0</v>
      </c>
      <c r="J51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продук.'!$D$2:$D$2000,$B51)</f>
        <v>0</v>
      </c>
      <c r="K51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продук.'!$D$2:$D$2000,$B51)</f>
        <v>0</v>
      </c>
      <c r="L51" s="205">
        <f t="shared" si="1"/>
        <v>0</v>
      </c>
      <c r="M51" s="145">
        <f t="shared" si="2"/>
        <v>0</v>
      </c>
    </row>
    <row r="52" spans="1:13">
      <c r="A52" s="160">
        <f>IF(E52&gt;0,MAX($A$8:A51)+1,0)</f>
        <v>0</v>
      </c>
      <c r="B52" s="161"/>
      <c r="C52" s="161"/>
      <c r="D52" s="152"/>
      <c r="E52" s="94">
        <f t="shared" si="3"/>
        <v>0</v>
      </c>
      <c r="F52" s="202">
        <f>SUMIFS('Приход готов. продук.'!$G$2:$G$2000,'Приход готов. продук.'!$A$2:$A$2000,"&lt;="&amp;DATE(YEAR($A$4),MONTH($A$4),1)-1,'Приход готов. продук.'!$D$2:$D$2000,$B52)-SUMIFS('Расход готов. продук.'!$G$2:$G$2000,'Расход готов. продук.'!$A$2:$A$2000,"&lt;="&amp;DATE(YEAR($A$4),MONTH($A$4),1)-1,'Расход готов. продук.'!$D$2:$D$2000,$B52)</f>
        <v>0</v>
      </c>
      <c r="G52" s="145">
        <f>SUMIFS('Приход готов. продук.'!$H$2:$H$2000,'Приход готов. продук.'!$A$2:$A$2000,"&lt;="&amp;DATE(YEAR($A$4),MONTH($A$4),1)-1,'Приход готов. продук.'!$D$2:$D$2000,$B52)-SUMIFS('Расход готов. продук.'!$H$2:$H$2000,'Расход готов. продук.'!$A$2:$A$2000,"&lt;="&amp;DATE(YEAR($A$4),MONTH($A$4),1)-1,'Расход готов. продук.'!$D$2:$D$2000,$B52)</f>
        <v>0</v>
      </c>
      <c r="H52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продук.'!$D$2:$D$2000,$B52)</f>
        <v>0</v>
      </c>
      <c r="I52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продук.'!$D$2:$D$2000,$B52)</f>
        <v>0</v>
      </c>
      <c r="J52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продук.'!$D$2:$D$2000,$B52)</f>
        <v>0</v>
      </c>
      <c r="K52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продук.'!$D$2:$D$2000,$B52)</f>
        <v>0</v>
      </c>
      <c r="L52" s="205">
        <f t="shared" si="1"/>
        <v>0</v>
      </c>
      <c r="M52" s="145">
        <f t="shared" si="2"/>
        <v>0</v>
      </c>
    </row>
    <row r="53" spans="1:13">
      <c r="A53" s="160">
        <f>IF(E53&gt;0,MAX($A$8:A52)+1,0)</f>
        <v>0</v>
      </c>
      <c r="B53" s="161"/>
      <c r="C53" s="161"/>
      <c r="D53" s="152"/>
      <c r="E53" s="94">
        <f t="shared" si="3"/>
        <v>0</v>
      </c>
      <c r="F53" s="202">
        <f>SUMIFS('Приход готов. продук.'!$G$2:$G$2000,'Приход готов. продук.'!$A$2:$A$2000,"&lt;="&amp;DATE(YEAR($A$4),MONTH($A$4),1)-1,'Приход готов. продук.'!$D$2:$D$2000,$B53)-SUMIFS('Расход готов. продук.'!$G$2:$G$2000,'Расход готов. продук.'!$A$2:$A$2000,"&lt;="&amp;DATE(YEAR($A$4),MONTH($A$4),1)-1,'Расход готов. продук.'!$D$2:$D$2000,$B53)</f>
        <v>0</v>
      </c>
      <c r="G53" s="145">
        <f>SUMIFS('Приход готов. продук.'!$H$2:$H$2000,'Приход готов. продук.'!$A$2:$A$2000,"&lt;="&amp;DATE(YEAR($A$4),MONTH($A$4),1)-1,'Приход готов. продук.'!$D$2:$D$2000,$B53)-SUMIFS('Расход готов. продук.'!$H$2:$H$2000,'Расход готов. продук.'!$A$2:$A$2000,"&lt;="&amp;DATE(YEAR($A$4),MONTH($A$4),1)-1,'Расход готов. продук.'!$D$2:$D$2000,$B53)</f>
        <v>0</v>
      </c>
      <c r="H53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продук.'!$D$2:$D$2000,$B53)</f>
        <v>0</v>
      </c>
      <c r="I53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продук.'!$D$2:$D$2000,$B53)</f>
        <v>0</v>
      </c>
      <c r="J53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продук.'!$D$2:$D$2000,$B53)</f>
        <v>0</v>
      </c>
      <c r="K53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продук.'!$D$2:$D$2000,$B53)</f>
        <v>0</v>
      </c>
      <c r="L53" s="205">
        <f t="shared" si="1"/>
        <v>0</v>
      </c>
      <c r="M53" s="145">
        <f t="shared" si="2"/>
        <v>0</v>
      </c>
    </row>
    <row r="54" spans="1:13">
      <c r="A54" s="160">
        <f>IF(E54&gt;0,MAX($A$8:A53)+1,0)</f>
        <v>0</v>
      </c>
      <c r="B54" s="161"/>
      <c r="C54" s="161"/>
      <c r="D54" s="152"/>
      <c r="E54" s="94">
        <f t="shared" si="3"/>
        <v>0</v>
      </c>
      <c r="F54" s="202">
        <f>SUMIFS('Приход готов. продук.'!$G$2:$G$2000,'Приход готов. продук.'!$A$2:$A$2000,"&lt;="&amp;DATE(YEAR($A$4),MONTH($A$4),1)-1,'Приход готов. продук.'!$D$2:$D$2000,$B54)-SUMIFS('Расход готов. продук.'!$G$2:$G$2000,'Расход готов. продук.'!$A$2:$A$2000,"&lt;="&amp;DATE(YEAR($A$4),MONTH($A$4),1)-1,'Расход готов. продук.'!$D$2:$D$2000,$B54)</f>
        <v>0</v>
      </c>
      <c r="G54" s="145">
        <f>SUMIFS('Приход готов. продук.'!$H$2:$H$2000,'Приход готов. продук.'!$A$2:$A$2000,"&lt;="&amp;DATE(YEAR($A$4),MONTH($A$4),1)-1,'Приход готов. продук.'!$D$2:$D$2000,$B54)-SUMIFS('Расход готов. продук.'!$H$2:$H$2000,'Расход готов. продук.'!$A$2:$A$2000,"&lt;="&amp;DATE(YEAR($A$4),MONTH($A$4),1)-1,'Расход готов. продук.'!$D$2:$D$2000,$B54)</f>
        <v>0</v>
      </c>
      <c r="H54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продук.'!$D$2:$D$2000,$B54)</f>
        <v>0</v>
      </c>
      <c r="I54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продук.'!$D$2:$D$2000,$B54)</f>
        <v>0</v>
      </c>
      <c r="J54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продук.'!$D$2:$D$2000,$B54)</f>
        <v>0</v>
      </c>
      <c r="K54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продук.'!$D$2:$D$2000,$B54)</f>
        <v>0</v>
      </c>
      <c r="L54" s="205">
        <f t="shared" si="1"/>
        <v>0</v>
      </c>
      <c r="M54" s="145">
        <f t="shared" si="2"/>
        <v>0</v>
      </c>
    </row>
    <row r="55" spans="1:13">
      <c r="A55" s="160">
        <f>IF(E55&gt;0,MAX($A$8:A54)+1,0)</f>
        <v>0</v>
      </c>
      <c r="B55" s="161"/>
      <c r="C55" s="161"/>
      <c r="D55" s="152"/>
      <c r="E55" s="94">
        <f t="shared" si="3"/>
        <v>0</v>
      </c>
      <c r="F55" s="202">
        <f>SUMIFS('Приход готов. продук.'!$G$2:$G$2000,'Приход готов. продук.'!$A$2:$A$2000,"&lt;="&amp;DATE(YEAR($A$4),MONTH($A$4),1)-1,'Приход готов. продук.'!$D$2:$D$2000,$B55)-SUMIFS('Расход готов. продук.'!$G$2:$G$2000,'Расход готов. продук.'!$A$2:$A$2000,"&lt;="&amp;DATE(YEAR($A$4),MONTH($A$4),1)-1,'Расход готов. продук.'!$D$2:$D$2000,$B55)</f>
        <v>0</v>
      </c>
      <c r="G55" s="145">
        <f>SUMIFS('Приход готов. продук.'!$H$2:$H$2000,'Приход готов. продук.'!$A$2:$A$2000,"&lt;="&amp;DATE(YEAR($A$4),MONTH($A$4),1)-1,'Приход готов. продук.'!$D$2:$D$2000,$B55)-SUMIFS('Расход готов. продук.'!$H$2:$H$2000,'Расход готов. продук.'!$A$2:$A$2000,"&lt;="&amp;DATE(YEAR($A$4),MONTH($A$4),1)-1,'Расход готов. продук.'!$D$2:$D$2000,$B55)</f>
        <v>0</v>
      </c>
      <c r="H55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продук.'!$D$2:$D$2000,$B55)</f>
        <v>0</v>
      </c>
      <c r="I55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продук.'!$D$2:$D$2000,$B55)</f>
        <v>0</v>
      </c>
      <c r="J55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продук.'!$D$2:$D$2000,$B55)</f>
        <v>0</v>
      </c>
      <c r="K55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продук.'!$D$2:$D$2000,$B55)</f>
        <v>0</v>
      </c>
      <c r="L55" s="205">
        <f t="shared" si="1"/>
        <v>0</v>
      </c>
      <c r="M55" s="145">
        <f t="shared" si="2"/>
        <v>0</v>
      </c>
    </row>
    <row r="56" spans="1:13">
      <c r="A56" s="160">
        <f>IF(E56&gt;0,MAX($A$8:A55)+1,0)</f>
        <v>0</v>
      </c>
      <c r="B56" s="161"/>
      <c r="C56" s="161"/>
      <c r="D56" s="152"/>
      <c r="E56" s="94">
        <f t="shared" si="3"/>
        <v>0</v>
      </c>
      <c r="F56" s="202">
        <f>SUMIFS('Приход готов. продук.'!$G$2:$G$2000,'Приход готов. продук.'!$A$2:$A$2000,"&lt;="&amp;DATE(YEAR($A$4),MONTH($A$4),1)-1,'Приход готов. продук.'!$D$2:$D$2000,$B56)-SUMIFS('Расход готов. продук.'!$G$2:$G$2000,'Расход готов. продук.'!$A$2:$A$2000,"&lt;="&amp;DATE(YEAR($A$4),MONTH($A$4),1)-1,'Расход готов. продук.'!$D$2:$D$2000,$B56)</f>
        <v>0</v>
      </c>
      <c r="G56" s="145">
        <f>SUMIFS('Приход готов. продук.'!$H$2:$H$2000,'Приход готов. продук.'!$A$2:$A$2000,"&lt;="&amp;DATE(YEAR($A$4),MONTH($A$4),1)-1,'Приход готов. продук.'!$D$2:$D$2000,$B56)-SUMIFS('Расход готов. продук.'!$H$2:$H$2000,'Расход готов. продук.'!$A$2:$A$2000,"&lt;="&amp;DATE(YEAR($A$4),MONTH($A$4),1)-1,'Расход готов. продук.'!$D$2:$D$2000,$B56)</f>
        <v>0</v>
      </c>
      <c r="H56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продук.'!$D$2:$D$2000,$B56)</f>
        <v>0</v>
      </c>
      <c r="I56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продук.'!$D$2:$D$2000,$B56)</f>
        <v>0</v>
      </c>
      <c r="J56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продук.'!$D$2:$D$2000,$B56)</f>
        <v>0</v>
      </c>
      <c r="K56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продук.'!$D$2:$D$2000,$B56)</f>
        <v>0</v>
      </c>
      <c r="L56" s="205">
        <f t="shared" si="1"/>
        <v>0</v>
      </c>
      <c r="M56" s="145">
        <f t="shared" si="2"/>
        <v>0</v>
      </c>
    </row>
    <row r="57" spans="1:13">
      <c r="A57" s="160">
        <f>IF(E57&gt;0,MAX($A$8:A56)+1,0)</f>
        <v>0</v>
      </c>
      <c r="B57" s="161"/>
      <c r="C57" s="161"/>
      <c r="D57" s="152"/>
      <c r="E57" s="94">
        <f t="shared" si="3"/>
        <v>0</v>
      </c>
      <c r="F57" s="202">
        <f>SUMIFS('Приход готов. продук.'!$G$2:$G$2000,'Приход готов. продук.'!$A$2:$A$2000,"&lt;="&amp;DATE(YEAR($A$4),MONTH($A$4),1)-1,'Приход готов. продук.'!$D$2:$D$2000,$B57)-SUMIFS('Расход готов. продук.'!$G$2:$G$2000,'Расход готов. продук.'!$A$2:$A$2000,"&lt;="&amp;DATE(YEAR($A$4),MONTH($A$4),1)-1,'Расход готов. продук.'!$D$2:$D$2000,$B57)</f>
        <v>0</v>
      </c>
      <c r="G57" s="145">
        <f>SUMIFS('Приход готов. продук.'!$H$2:$H$2000,'Приход готов. продук.'!$A$2:$A$2000,"&lt;="&amp;DATE(YEAR($A$4),MONTH($A$4),1)-1,'Приход готов. продук.'!$D$2:$D$2000,$B57)-SUMIFS('Расход готов. продук.'!$H$2:$H$2000,'Расход готов. продук.'!$A$2:$A$2000,"&lt;="&amp;DATE(YEAR($A$4),MONTH($A$4),1)-1,'Расход готов. продук.'!$D$2:$D$2000,$B57)</f>
        <v>0</v>
      </c>
      <c r="H57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продук.'!$D$2:$D$2000,$B57)</f>
        <v>0</v>
      </c>
      <c r="I57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продук.'!$D$2:$D$2000,$B57)</f>
        <v>0</v>
      </c>
      <c r="J57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продук.'!$D$2:$D$2000,$B57)</f>
        <v>0</v>
      </c>
      <c r="K57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продук.'!$D$2:$D$2000,$B57)</f>
        <v>0</v>
      </c>
      <c r="L57" s="205">
        <f t="shared" si="1"/>
        <v>0</v>
      </c>
      <c r="M57" s="145">
        <f t="shared" si="2"/>
        <v>0</v>
      </c>
    </row>
    <row r="58" spans="1:13">
      <c r="A58" s="160">
        <f>IF(E58&gt;0,MAX($A$8:A57)+1,0)</f>
        <v>0</v>
      </c>
      <c r="B58" s="161"/>
      <c r="C58" s="161"/>
      <c r="D58" s="152"/>
      <c r="E58" s="94">
        <f t="shared" si="3"/>
        <v>0</v>
      </c>
      <c r="F58" s="202">
        <f>SUMIFS('Приход готов. продук.'!$G$2:$G$2000,'Приход готов. продук.'!$A$2:$A$2000,"&lt;="&amp;DATE(YEAR($A$4),MONTH($A$4),1)-1,'Приход готов. продук.'!$D$2:$D$2000,$B58)-SUMIFS('Расход готов. продук.'!$G$2:$G$2000,'Расход готов. продук.'!$A$2:$A$2000,"&lt;="&amp;DATE(YEAR($A$4),MONTH($A$4),1)-1,'Расход готов. продук.'!$D$2:$D$2000,$B58)</f>
        <v>0</v>
      </c>
      <c r="G58" s="145">
        <f>SUMIFS('Приход готов. продук.'!$H$2:$H$2000,'Приход готов. продук.'!$A$2:$A$2000,"&lt;="&amp;DATE(YEAR($A$4),MONTH($A$4),1)-1,'Приход готов. продук.'!$D$2:$D$2000,$B58)-SUMIFS('Расход готов. продук.'!$H$2:$H$2000,'Расход готов. продук.'!$A$2:$A$2000,"&lt;="&amp;DATE(YEAR($A$4),MONTH($A$4),1)-1,'Расход готов. продук.'!$D$2:$D$2000,$B58)</f>
        <v>0</v>
      </c>
      <c r="H58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продук.'!$D$2:$D$2000,$B58)</f>
        <v>0</v>
      </c>
      <c r="I58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продук.'!$D$2:$D$2000,$B58)</f>
        <v>0</v>
      </c>
      <c r="J58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продук.'!$D$2:$D$2000,$B58)</f>
        <v>0</v>
      </c>
      <c r="K58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продук.'!$D$2:$D$2000,$B58)</f>
        <v>0</v>
      </c>
      <c r="L58" s="205">
        <f t="shared" si="1"/>
        <v>0</v>
      </c>
      <c r="M58" s="145">
        <f t="shared" si="2"/>
        <v>0</v>
      </c>
    </row>
    <row r="59" spans="1:13">
      <c r="A59" s="160">
        <f>IF(E59&gt;0,MAX($A$8:A58)+1,0)</f>
        <v>0</v>
      </c>
      <c r="B59" s="161"/>
      <c r="C59" s="161"/>
      <c r="D59" s="152"/>
      <c r="E59" s="94">
        <f t="shared" si="3"/>
        <v>0</v>
      </c>
      <c r="F59" s="202">
        <f>SUMIFS('Приход готов. продук.'!$G$2:$G$2000,'Приход готов. продук.'!$A$2:$A$2000,"&lt;="&amp;DATE(YEAR($A$4),MONTH($A$4),1)-1,'Приход готов. продук.'!$D$2:$D$2000,$B59)-SUMIFS('Расход готов. продук.'!$G$2:$G$2000,'Расход готов. продук.'!$A$2:$A$2000,"&lt;="&amp;DATE(YEAR($A$4),MONTH($A$4),1)-1,'Расход готов. продук.'!$D$2:$D$2000,$B59)</f>
        <v>0</v>
      </c>
      <c r="G59" s="145">
        <f>SUMIFS('Приход готов. продук.'!$H$2:$H$2000,'Приход готов. продук.'!$A$2:$A$2000,"&lt;="&amp;DATE(YEAR($A$4),MONTH($A$4),1)-1,'Приход готов. продук.'!$D$2:$D$2000,$B59)-SUMIFS('Расход готов. продук.'!$H$2:$H$2000,'Расход готов. продук.'!$A$2:$A$2000,"&lt;="&amp;DATE(YEAR($A$4),MONTH($A$4),1)-1,'Расход готов. продук.'!$D$2:$D$2000,$B59)</f>
        <v>0</v>
      </c>
      <c r="H59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продук.'!$D$2:$D$2000,$B59)</f>
        <v>0</v>
      </c>
      <c r="I59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продук.'!$D$2:$D$2000,$B59)</f>
        <v>0</v>
      </c>
      <c r="J59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продук.'!$D$2:$D$2000,$B59)</f>
        <v>0</v>
      </c>
      <c r="K59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продук.'!$D$2:$D$2000,$B59)</f>
        <v>0</v>
      </c>
      <c r="L59" s="205">
        <f t="shared" si="1"/>
        <v>0</v>
      </c>
      <c r="M59" s="145">
        <f t="shared" si="2"/>
        <v>0</v>
      </c>
    </row>
    <row r="60" spans="1:13">
      <c r="A60" s="160">
        <f>IF(E60&gt;0,MAX($A$8:A59)+1,0)</f>
        <v>0</v>
      </c>
      <c r="B60" s="161"/>
      <c r="C60" s="161"/>
      <c r="D60" s="152"/>
      <c r="E60" s="94">
        <f t="shared" si="3"/>
        <v>0</v>
      </c>
      <c r="F60" s="202">
        <f>SUMIFS('Приход готов. продук.'!$G$2:$G$2000,'Приход готов. продук.'!$A$2:$A$2000,"&lt;="&amp;DATE(YEAR($A$4),MONTH($A$4),1)-1,'Приход готов. продук.'!$D$2:$D$2000,$B60)-SUMIFS('Расход готов. продук.'!$G$2:$G$2000,'Расход готов. продук.'!$A$2:$A$2000,"&lt;="&amp;DATE(YEAR($A$4),MONTH($A$4),1)-1,'Расход готов. продук.'!$D$2:$D$2000,$B60)</f>
        <v>0</v>
      </c>
      <c r="G60" s="145">
        <f>SUMIFS('Приход готов. продук.'!$H$2:$H$2000,'Приход готов. продук.'!$A$2:$A$2000,"&lt;="&amp;DATE(YEAR($A$4),MONTH($A$4),1)-1,'Приход готов. продук.'!$D$2:$D$2000,$B60)-SUMIFS('Расход готов. продук.'!$H$2:$H$2000,'Расход готов. продук.'!$A$2:$A$2000,"&lt;="&amp;DATE(YEAR($A$4),MONTH($A$4),1)-1,'Расход готов. продук.'!$D$2:$D$2000,$B60)</f>
        <v>0</v>
      </c>
      <c r="H60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продук.'!$D$2:$D$2000,$B60)</f>
        <v>0</v>
      </c>
      <c r="I60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продук.'!$D$2:$D$2000,$B60)</f>
        <v>0</v>
      </c>
      <c r="J60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продук.'!$D$2:$D$2000,$B60)</f>
        <v>0</v>
      </c>
      <c r="K60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продук.'!$D$2:$D$2000,$B60)</f>
        <v>0</v>
      </c>
      <c r="L60" s="205">
        <f t="shared" si="1"/>
        <v>0</v>
      </c>
      <c r="M60" s="145">
        <f t="shared" si="2"/>
        <v>0</v>
      </c>
    </row>
    <row r="61" spans="1:13">
      <c r="A61" s="160">
        <f>IF(E61&gt;0,MAX($A$8:A60)+1,0)</f>
        <v>0</v>
      </c>
      <c r="B61" s="161"/>
      <c r="C61" s="161"/>
      <c r="D61" s="152"/>
      <c r="E61" s="94">
        <f t="shared" si="3"/>
        <v>0</v>
      </c>
      <c r="F61" s="202">
        <f>SUMIFS('Приход готов. продук.'!$G$2:$G$2000,'Приход готов. продук.'!$A$2:$A$2000,"&lt;="&amp;DATE(YEAR($A$4),MONTH($A$4),1)-1,'Приход готов. продук.'!$D$2:$D$2000,$B61)-SUMIFS('Расход готов. продук.'!$G$2:$G$2000,'Расход готов. продук.'!$A$2:$A$2000,"&lt;="&amp;DATE(YEAR($A$4),MONTH($A$4),1)-1,'Расход готов. продук.'!$D$2:$D$2000,$B61)</f>
        <v>0</v>
      </c>
      <c r="G61" s="145">
        <f>SUMIFS('Приход готов. продук.'!$H$2:$H$2000,'Приход готов. продук.'!$A$2:$A$2000,"&lt;="&amp;DATE(YEAR($A$4),MONTH($A$4),1)-1,'Приход готов. продук.'!$D$2:$D$2000,$B61)-SUMIFS('Расход готов. продук.'!$H$2:$H$2000,'Расход готов. продук.'!$A$2:$A$2000,"&lt;="&amp;DATE(YEAR($A$4),MONTH($A$4),1)-1,'Расход готов. продук.'!$D$2:$D$2000,$B61)</f>
        <v>0</v>
      </c>
      <c r="H61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продук.'!$D$2:$D$2000,$B61)</f>
        <v>0</v>
      </c>
      <c r="I61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продук.'!$D$2:$D$2000,$B61)</f>
        <v>0</v>
      </c>
      <c r="J61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продук.'!$D$2:$D$2000,$B61)</f>
        <v>0</v>
      </c>
      <c r="K61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продук.'!$D$2:$D$2000,$B61)</f>
        <v>0</v>
      </c>
      <c r="L61" s="205">
        <f t="shared" si="1"/>
        <v>0</v>
      </c>
      <c r="M61" s="145">
        <f t="shared" si="2"/>
        <v>0</v>
      </c>
    </row>
    <row r="62" spans="1:13">
      <c r="A62" s="160">
        <f>IF(E62&gt;0,MAX($A$8:A61)+1,0)</f>
        <v>0</v>
      </c>
      <c r="B62" s="161"/>
      <c r="C62" s="161"/>
      <c r="D62" s="152"/>
      <c r="E62" s="94">
        <f t="shared" si="3"/>
        <v>0</v>
      </c>
      <c r="F62" s="202">
        <f>SUMIFS('Приход готов. продук.'!$G$2:$G$2000,'Приход готов. продук.'!$A$2:$A$2000,"&lt;="&amp;DATE(YEAR($A$4),MONTH($A$4),1)-1,'Приход готов. продук.'!$D$2:$D$2000,$B62)-SUMIFS('Расход готов. продук.'!$G$2:$G$2000,'Расход готов. продук.'!$A$2:$A$2000,"&lt;="&amp;DATE(YEAR($A$4),MONTH($A$4),1)-1,'Расход готов. продук.'!$D$2:$D$2000,$B62)</f>
        <v>0</v>
      </c>
      <c r="G62" s="145">
        <f>SUMIFS('Приход готов. продук.'!$H$2:$H$2000,'Приход готов. продук.'!$A$2:$A$2000,"&lt;="&amp;DATE(YEAR($A$4),MONTH($A$4),1)-1,'Приход готов. продук.'!$D$2:$D$2000,$B62)-SUMIFS('Расход готов. продук.'!$H$2:$H$2000,'Расход готов. продук.'!$A$2:$A$2000,"&lt;="&amp;DATE(YEAR($A$4),MONTH($A$4),1)-1,'Расход готов. продук.'!$D$2:$D$2000,$B62)</f>
        <v>0</v>
      </c>
      <c r="H62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продук.'!$D$2:$D$2000,$B62)</f>
        <v>0</v>
      </c>
      <c r="I62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продук.'!$D$2:$D$2000,$B62)</f>
        <v>0</v>
      </c>
      <c r="J62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продук.'!$D$2:$D$2000,$B62)</f>
        <v>0</v>
      </c>
      <c r="K62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продук.'!$D$2:$D$2000,$B62)</f>
        <v>0</v>
      </c>
      <c r="L62" s="205">
        <f t="shared" si="1"/>
        <v>0</v>
      </c>
      <c r="M62" s="145">
        <f t="shared" si="2"/>
        <v>0</v>
      </c>
    </row>
    <row r="63" spans="1:13">
      <c r="A63" s="160">
        <f>IF(E63&gt;0,MAX($A$8:A62)+1,0)</f>
        <v>0</v>
      </c>
      <c r="B63" s="161"/>
      <c r="C63" s="161"/>
      <c r="D63" s="152"/>
      <c r="E63" s="94">
        <f t="shared" si="3"/>
        <v>0</v>
      </c>
      <c r="F63" s="202">
        <f>SUMIFS('Приход готов. продук.'!$G$2:$G$2000,'Приход готов. продук.'!$A$2:$A$2000,"&lt;="&amp;DATE(YEAR($A$4),MONTH($A$4),1)-1,'Приход готов. продук.'!$D$2:$D$2000,$B63)-SUMIFS('Расход готов. продук.'!$G$2:$G$2000,'Расход готов. продук.'!$A$2:$A$2000,"&lt;="&amp;DATE(YEAR($A$4),MONTH($A$4),1)-1,'Расход готов. продук.'!$D$2:$D$2000,$B63)</f>
        <v>0</v>
      </c>
      <c r="G63" s="145">
        <f>SUMIFS('Приход готов. продук.'!$H$2:$H$2000,'Приход готов. продук.'!$A$2:$A$2000,"&lt;="&amp;DATE(YEAR($A$4),MONTH($A$4),1)-1,'Приход готов. продук.'!$D$2:$D$2000,$B63)-SUMIFS('Расход готов. продук.'!$H$2:$H$2000,'Расход готов. продук.'!$A$2:$A$2000,"&lt;="&amp;DATE(YEAR($A$4),MONTH($A$4),1)-1,'Расход готов. продук.'!$D$2:$D$2000,$B63)</f>
        <v>0</v>
      </c>
      <c r="H63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продук.'!$D$2:$D$2000,$B63)</f>
        <v>0</v>
      </c>
      <c r="I63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продук.'!$D$2:$D$2000,$B63)</f>
        <v>0</v>
      </c>
      <c r="J63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продук.'!$D$2:$D$2000,$B63)</f>
        <v>0</v>
      </c>
      <c r="K63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продук.'!$D$2:$D$2000,$B63)</f>
        <v>0</v>
      </c>
      <c r="L63" s="205">
        <f t="shared" si="1"/>
        <v>0</v>
      </c>
      <c r="M63" s="145">
        <f t="shared" si="2"/>
        <v>0</v>
      </c>
    </row>
    <row r="64" spans="1:13">
      <c r="A64" s="160">
        <f>IF(E64&gt;0,MAX($A$8:A63)+1,0)</f>
        <v>0</v>
      </c>
      <c r="B64" s="161"/>
      <c r="C64" s="161"/>
      <c r="D64" s="152"/>
      <c r="E64" s="94">
        <f t="shared" si="3"/>
        <v>0</v>
      </c>
      <c r="F64" s="202">
        <f>SUMIFS('Приход готов. продук.'!$G$2:$G$2000,'Приход готов. продук.'!$A$2:$A$2000,"&lt;="&amp;DATE(YEAR($A$4),MONTH($A$4),1)-1,'Приход готов. продук.'!$D$2:$D$2000,$B64)-SUMIFS('Расход готов. продук.'!$G$2:$G$2000,'Расход готов. продук.'!$A$2:$A$2000,"&lt;="&amp;DATE(YEAR($A$4),MONTH($A$4),1)-1,'Расход готов. продук.'!$D$2:$D$2000,$B64)</f>
        <v>0</v>
      </c>
      <c r="G64" s="145">
        <f>SUMIFS('Приход готов. продук.'!$H$2:$H$2000,'Приход готов. продук.'!$A$2:$A$2000,"&lt;="&amp;DATE(YEAR($A$4),MONTH($A$4),1)-1,'Приход готов. продук.'!$D$2:$D$2000,$B64)-SUMIFS('Расход готов. продук.'!$H$2:$H$2000,'Расход готов. продук.'!$A$2:$A$2000,"&lt;="&amp;DATE(YEAR($A$4),MONTH($A$4),1)-1,'Расход готов. продук.'!$D$2:$D$2000,$B64)</f>
        <v>0</v>
      </c>
      <c r="H64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продук.'!$D$2:$D$2000,$B64)</f>
        <v>0</v>
      </c>
      <c r="I64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продук.'!$D$2:$D$2000,$B64)</f>
        <v>0</v>
      </c>
      <c r="J64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продук.'!$D$2:$D$2000,$B64)</f>
        <v>0</v>
      </c>
      <c r="K64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продук.'!$D$2:$D$2000,$B64)</f>
        <v>0</v>
      </c>
      <c r="L64" s="205">
        <f t="shared" si="1"/>
        <v>0</v>
      </c>
      <c r="M64" s="145">
        <f t="shared" si="2"/>
        <v>0</v>
      </c>
    </row>
    <row r="65" spans="1:13">
      <c r="A65" s="160">
        <f>IF(E65&gt;0,MAX($A$8:A64)+1,0)</f>
        <v>0</v>
      </c>
      <c r="B65" s="161"/>
      <c r="C65" s="161"/>
      <c r="D65" s="152"/>
      <c r="E65" s="94">
        <f t="shared" si="3"/>
        <v>0</v>
      </c>
      <c r="F65" s="202">
        <f>SUMIFS('Приход готов. продук.'!$G$2:$G$2000,'Приход готов. продук.'!$A$2:$A$2000,"&lt;="&amp;DATE(YEAR($A$4),MONTH($A$4),1)-1,'Приход готов. продук.'!$D$2:$D$2000,$B65)-SUMIFS('Расход готов. продук.'!$G$2:$G$2000,'Расход готов. продук.'!$A$2:$A$2000,"&lt;="&amp;DATE(YEAR($A$4),MONTH($A$4),1)-1,'Расход готов. продук.'!$D$2:$D$2000,$B65)</f>
        <v>0</v>
      </c>
      <c r="G65" s="145">
        <f>SUMIFS('Приход готов. продук.'!$H$2:$H$2000,'Приход готов. продук.'!$A$2:$A$2000,"&lt;="&amp;DATE(YEAR($A$4),MONTH($A$4),1)-1,'Приход готов. продук.'!$D$2:$D$2000,$B65)-SUMIFS('Расход готов. продук.'!$H$2:$H$2000,'Расход готов. продук.'!$A$2:$A$2000,"&lt;="&amp;DATE(YEAR($A$4),MONTH($A$4),1)-1,'Расход готов. продук.'!$D$2:$D$2000,$B65)</f>
        <v>0</v>
      </c>
      <c r="H65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продук.'!$D$2:$D$2000,$B65)</f>
        <v>0</v>
      </c>
      <c r="I65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продук.'!$D$2:$D$2000,$B65)</f>
        <v>0</v>
      </c>
      <c r="J65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продук.'!$D$2:$D$2000,$B65)</f>
        <v>0</v>
      </c>
      <c r="K65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продук.'!$D$2:$D$2000,$B65)</f>
        <v>0</v>
      </c>
      <c r="L65" s="205">
        <f t="shared" si="1"/>
        <v>0</v>
      </c>
      <c r="M65" s="145">
        <f t="shared" si="2"/>
        <v>0</v>
      </c>
    </row>
    <row r="66" spans="1:13">
      <c r="A66" s="160">
        <f>IF(E66&gt;0,MAX($A$8:A65)+1,0)</f>
        <v>0</v>
      </c>
      <c r="B66" s="161"/>
      <c r="C66" s="161"/>
      <c r="D66" s="152"/>
      <c r="E66" s="94">
        <f t="shared" si="3"/>
        <v>0</v>
      </c>
      <c r="F66" s="202">
        <f>SUMIFS('Приход готов. продук.'!$G$2:$G$2000,'Приход готов. продук.'!$A$2:$A$2000,"&lt;="&amp;DATE(YEAR($A$4),MONTH($A$4),1)-1,'Приход готов. продук.'!$D$2:$D$2000,$B66)-SUMIFS('Расход готов. продук.'!$G$2:$G$2000,'Расход готов. продук.'!$A$2:$A$2000,"&lt;="&amp;DATE(YEAR($A$4),MONTH($A$4),1)-1,'Расход готов. продук.'!$D$2:$D$2000,$B66)</f>
        <v>0</v>
      </c>
      <c r="G66" s="145">
        <f>SUMIFS('Приход готов. продук.'!$H$2:$H$2000,'Приход готов. продук.'!$A$2:$A$2000,"&lt;="&amp;DATE(YEAR($A$4),MONTH($A$4),1)-1,'Приход готов. продук.'!$D$2:$D$2000,$B66)-SUMIFS('Расход готов. продук.'!$H$2:$H$2000,'Расход готов. продук.'!$A$2:$A$2000,"&lt;="&amp;DATE(YEAR($A$4),MONTH($A$4),1)-1,'Расход готов. продук.'!$D$2:$D$2000,$B66)</f>
        <v>0</v>
      </c>
      <c r="H66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продук.'!$D$2:$D$2000,$B66)</f>
        <v>0</v>
      </c>
      <c r="I66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продук.'!$D$2:$D$2000,$B66)</f>
        <v>0</v>
      </c>
      <c r="J66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продук.'!$D$2:$D$2000,$B66)</f>
        <v>0</v>
      </c>
      <c r="K66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продук.'!$D$2:$D$2000,$B66)</f>
        <v>0</v>
      </c>
      <c r="L66" s="205">
        <f t="shared" si="1"/>
        <v>0</v>
      </c>
      <c r="M66" s="145">
        <f t="shared" si="2"/>
        <v>0</v>
      </c>
    </row>
    <row r="67" spans="1:13">
      <c r="A67" s="160">
        <f>IF(E67&gt;0,MAX($A$8:A66)+1,0)</f>
        <v>0</v>
      </c>
      <c r="B67" s="161"/>
      <c r="C67" s="161"/>
      <c r="D67" s="152"/>
      <c r="E67" s="94">
        <f t="shared" si="3"/>
        <v>0</v>
      </c>
      <c r="F67" s="202">
        <f>SUMIFS('Приход готов. продук.'!$G$2:$G$2000,'Приход готов. продук.'!$A$2:$A$2000,"&lt;="&amp;DATE(YEAR($A$4),MONTH($A$4),1)-1,'Приход готов. продук.'!$D$2:$D$2000,$B67)-SUMIFS('Расход готов. продук.'!$G$2:$G$2000,'Расход готов. продук.'!$A$2:$A$2000,"&lt;="&amp;DATE(YEAR($A$4),MONTH($A$4),1)-1,'Расход готов. продук.'!$D$2:$D$2000,$B67)</f>
        <v>0</v>
      </c>
      <c r="G67" s="145">
        <f>SUMIFS('Приход готов. продук.'!$H$2:$H$2000,'Приход готов. продук.'!$A$2:$A$2000,"&lt;="&amp;DATE(YEAR($A$4),MONTH($A$4),1)-1,'Приход готов. продук.'!$D$2:$D$2000,$B67)-SUMIFS('Расход готов. продук.'!$H$2:$H$2000,'Расход готов. продук.'!$A$2:$A$2000,"&lt;="&amp;DATE(YEAR($A$4),MONTH($A$4),1)-1,'Расход готов. продук.'!$D$2:$D$2000,$B67)</f>
        <v>0</v>
      </c>
      <c r="H67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продук.'!$D$2:$D$2000,$B67)</f>
        <v>0</v>
      </c>
      <c r="I67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продук.'!$D$2:$D$2000,$B67)</f>
        <v>0</v>
      </c>
      <c r="J67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продук.'!$D$2:$D$2000,$B67)</f>
        <v>0</v>
      </c>
      <c r="K67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продук.'!$D$2:$D$2000,$B67)</f>
        <v>0</v>
      </c>
      <c r="L67" s="205">
        <f t="shared" si="1"/>
        <v>0</v>
      </c>
      <c r="M67" s="145">
        <f t="shared" si="2"/>
        <v>0</v>
      </c>
    </row>
    <row r="68" spans="1:13">
      <c r="A68" s="160">
        <f>IF(E68&gt;0,MAX($A$8:A67)+1,0)</f>
        <v>0</v>
      </c>
      <c r="B68" s="161"/>
      <c r="C68" s="161"/>
      <c r="D68" s="152"/>
      <c r="E68" s="94">
        <f t="shared" si="3"/>
        <v>0</v>
      </c>
      <c r="F68" s="202">
        <f>SUMIFS('Приход готов. продук.'!$G$2:$G$2000,'Приход готов. продук.'!$A$2:$A$2000,"&lt;="&amp;DATE(YEAR($A$4),MONTH($A$4),1)-1,'Приход готов. продук.'!$D$2:$D$2000,$B68)-SUMIFS('Расход готов. продук.'!$G$2:$G$2000,'Расход готов. продук.'!$A$2:$A$2000,"&lt;="&amp;DATE(YEAR($A$4),MONTH($A$4),1)-1,'Расход готов. продук.'!$D$2:$D$2000,$B68)</f>
        <v>0</v>
      </c>
      <c r="G68" s="145">
        <f>SUMIFS('Приход готов. продук.'!$H$2:$H$2000,'Приход готов. продук.'!$A$2:$A$2000,"&lt;="&amp;DATE(YEAR($A$4),MONTH($A$4),1)-1,'Приход готов. продук.'!$D$2:$D$2000,$B68)-SUMIFS('Расход готов. продук.'!$H$2:$H$2000,'Расход готов. продук.'!$A$2:$A$2000,"&lt;="&amp;DATE(YEAR($A$4),MONTH($A$4),1)-1,'Расход готов. продук.'!$D$2:$D$2000,$B68)</f>
        <v>0</v>
      </c>
      <c r="H68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продук.'!$D$2:$D$2000,$B68)</f>
        <v>0</v>
      </c>
      <c r="I68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продук.'!$D$2:$D$2000,$B68)</f>
        <v>0</v>
      </c>
      <c r="J68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продук.'!$D$2:$D$2000,$B68)</f>
        <v>0</v>
      </c>
      <c r="K68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продук.'!$D$2:$D$2000,$B68)</f>
        <v>0</v>
      </c>
      <c r="L68" s="205">
        <f t="shared" si="1"/>
        <v>0</v>
      </c>
      <c r="M68" s="145">
        <f t="shared" si="2"/>
        <v>0</v>
      </c>
    </row>
    <row r="69" spans="1:13">
      <c r="A69" s="160">
        <f>IF(E69&gt;0,MAX($A$8:A68)+1,0)</f>
        <v>0</v>
      </c>
      <c r="B69" s="161"/>
      <c r="C69" s="161"/>
      <c r="D69" s="152"/>
      <c r="E69" s="94">
        <f t="shared" si="3"/>
        <v>0</v>
      </c>
      <c r="F69" s="202">
        <f>SUMIFS('Приход готов. продук.'!$G$2:$G$2000,'Приход готов. продук.'!$A$2:$A$2000,"&lt;="&amp;DATE(YEAR($A$4),MONTH($A$4),1)-1,'Приход готов. продук.'!$D$2:$D$2000,$B69)-SUMIFS('Расход готов. продук.'!$G$2:$G$2000,'Расход готов. продук.'!$A$2:$A$2000,"&lt;="&amp;DATE(YEAR($A$4),MONTH($A$4),1)-1,'Расход готов. продук.'!$D$2:$D$2000,$B69)</f>
        <v>0</v>
      </c>
      <c r="G69" s="145">
        <f>SUMIFS('Приход готов. продук.'!$H$2:$H$2000,'Приход готов. продук.'!$A$2:$A$2000,"&lt;="&amp;DATE(YEAR($A$4),MONTH($A$4),1)-1,'Приход готов. продук.'!$D$2:$D$2000,$B69)-SUMIFS('Расход готов. продук.'!$H$2:$H$2000,'Расход готов. продук.'!$A$2:$A$2000,"&lt;="&amp;DATE(YEAR($A$4),MONTH($A$4),1)-1,'Расход готов. продук.'!$D$2:$D$2000,$B69)</f>
        <v>0</v>
      </c>
      <c r="H69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продук.'!$D$2:$D$2000,$B69)</f>
        <v>0</v>
      </c>
      <c r="I69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продук.'!$D$2:$D$2000,$B69)</f>
        <v>0</v>
      </c>
      <c r="J69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продук.'!$D$2:$D$2000,$B69)</f>
        <v>0</v>
      </c>
      <c r="K69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продук.'!$D$2:$D$2000,$B69)</f>
        <v>0</v>
      </c>
      <c r="L69" s="205">
        <f t="shared" si="1"/>
        <v>0</v>
      </c>
      <c r="M69" s="145">
        <f t="shared" si="2"/>
        <v>0</v>
      </c>
    </row>
    <row r="70" spans="1:13">
      <c r="A70" s="160">
        <f>IF(E70&gt;0,MAX($A$8:A69)+1,0)</f>
        <v>0</v>
      </c>
      <c r="B70" s="161"/>
      <c r="C70" s="161"/>
      <c r="D70" s="152"/>
      <c r="E70" s="94">
        <f t="shared" si="3"/>
        <v>0</v>
      </c>
      <c r="F70" s="202">
        <f>SUMIFS('Приход готов. продук.'!$G$2:$G$2000,'Приход готов. продук.'!$A$2:$A$2000,"&lt;="&amp;DATE(YEAR($A$4),MONTH($A$4),1)-1,'Приход готов. продук.'!$D$2:$D$2000,$B70)-SUMIFS('Расход готов. продук.'!$G$2:$G$2000,'Расход готов. продук.'!$A$2:$A$2000,"&lt;="&amp;DATE(YEAR($A$4),MONTH($A$4),1)-1,'Расход готов. продук.'!$D$2:$D$2000,$B70)</f>
        <v>0</v>
      </c>
      <c r="G70" s="145">
        <f>SUMIFS('Приход готов. продук.'!$H$2:$H$2000,'Приход готов. продук.'!$A$2:$A$2000,"&lt;="&amp;DATE(YEAR($A$4),MONTH($A$4),1)-1,'Приход готов. продук.'!$D$2:$D$2000,$B70)-SUMIFS('Расход готов. продук.'!$H$2:$H$2000,'Расход готов. продук.'!$A$2:$A$2000,"&lt;="&amp;DATE(YEAR($A$4),MONTH($A$4),1)-1,'Расход готов. продук.'!$D$2:$D$2000,$B70)</f>
        <v>0</v>
      </c>
      <c r="H70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продук.'!$D$2:$D$2000,$B70)</f>
        <v>0</v>
      </c>
      <c r="I70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продук.'!$D$2:$D$2000,$B70)</f>
        <v>0</v>
      </c>
      <c r="J70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продук.'!$D$2:$D$2000,$B70)</f>
        <v>0</v>
      </c>
      <c r="K70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продук.'!$D$2:$D$2000,$B70)</f>
        <v>0</v>
      </c>
      <c r="L70" s="205">
        <f t="shared" si="1"/>
        <v>0</v>
      </c>
      <c r="M70" s="145">
        <f t="shared" si="2"/>
        <v>0</v>
      </c>
    </row>
    <row r="71" spans="1:13">
      <c r="A71" s="160">
        <f>IF(E71&gt;0,MAX($A$8:A70)+1,0)</f>
        <v>0</v>
      </c>
      <c r="B71" s="161"/>
      <c r="C71" s="161"/>
      <c r="D71" s="152"/>
      <c r="E71" s="94">
        <f t="shared" si="3"/>
        <v>0</v>
      </c>
      <c r="F71" s="202">
        <f>SUMIFS('Приход готов. продук.'!$G$2:$G$2000,'Приход готов. продук.'!$A$2:$A$2000,"&lt;="&amp;DATE(YEAR($A$4),MONTH($A$4),1)-1,'Приход готов. продук.'!$D$2:$D$2000,$B71)-SUMIFS('Расход готов. продук.'!$G$2:$G$2000,'Расход готов. продук.'!$A$2:$A$2000,"&lt;="&amp;DATE(YEAR($A$4),MONTH($A$4),1)-1,'Расход готов. продук.'!$D$2:$D$2000,$B71)</f>
        <v>0</v>
      </c>
      <c r="G71" s="145">
        <f>SUMIFS('Приход готов. продук.'!$H$2:$H$2000,'Приход готов. продук.'!$A$2:$A$2000,"&lt;="&amp;DATE(YEAR($A$4),MONTH($A$4),1)-1,'Приход готов. продук.'!$D$2:$D$2000,$B71)-SUMIFS('Расход готов. продук.'!$H$2:$H$2000,'Расход готов. продук.'!$A$2:$A$2000,"&lt;="&amp;DATE(YEAR($A$4),MONTH($A$4),1)-1,'Расход готов. продук.'!$D$2:$D$2000,$B71)</f>
        <v>0</v>
      </c>
      <c r="H71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продук.'!$D$2:$D$2000,$B71)</f>
        <v>0</v>
      </c>
      <c r="I71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продук.'!$D$2:$D$2000,$B71)</f>
        <v>0</v>
      </c>
      <c r="J71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продук.'!$D$2:$D$2000,$B71)</f>
        <v>0</v>
      </c>
      <c r="K71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продук.'!$D$2:$D$2000,$B71)</f>
        <v>0</v>
      </c>
      <c r="L71" s="205">
        <f t="shared" si="1"/>
        <v>0</v>
      </c>
      <c r="M71" s="145">
        <f t="shared" si="2"/>
        <v>0</v>
      </c>
    </row>
    <row r="72" spans="1:13">
      <c r="A72" s="160">
        <f>IF(E72&gt;0,MAX($A$8:A71)+1,0)</f>
        <v>0</v>
      </c>
      <c r="B72" s="161"/>
      <c r="C72" s="161"/>
      <c r="D72" s="152"/>
      <c r="E72" s="94">
        <f t="shared" si="3"/>
        <v>0</v>
      </c>
      <c r="F72" s="202">
        <f>SUMIFS('Приход готов. продук.'!$G$2:$G$2000,'Приход готов. продук.'!$A$2:$A$2000,"&lt;="&amp;DATE(YEAR($A$4),MONTH($A$4),1)-1,'Приход готов. продук.'!$D$2:$D$2000,$B72)-SUMIFS('Расход готов. продук.'!$G$2:$G$2000,'Расход готов. продук.'!$A$2:$A$2000,"&lt;="&amp;DATE(YEAR($A$4),MONTH($A$4),1)-1,'Расход готов. продук.'!$D$2:$D$2000,$B72)</f>
        <v>0</v>
      </c>
      <c r="G72" s="145">
        <f>SUMIFS('Приход готов. продук.'!$H$2:$H$2000,'Приход готов. продук.'!$A$2:$A$2000,"&lt;="&amp;DATE(YEAR($A$4),MONTH($A$4),1)-1,'Приход готов. продук.'!$D$2:$D$2000,$B72)-SUMIFS('Расход готов. продук.'!$H$2:$H$2000,'Расход готов. продук.'!$A$2:$A$2000,"&lt;="&amp;DATE(YEAR($A$4),MONTH($A$4),1)-1,'Расход готов. продук.'!$D$2:$D$2000,$B72)</f>
        <v>0</v>
      </c>
      <c r="H72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продук.'!$D$2:$D$2000,$B72)</f>
        <v>0</v>
      </c>
      <c r="I72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продук.'!$D$2:$D$2000,$B72)</f>
        <v>0</v>
      </c>
      <c r="J72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продук.'!$D$2:$D$2000,$B72)</f>
        <v>0</v>
      </c>
      <c r="K72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продук.'!$D$2:$D$2000,$B72)</f>
        <v>0</v>
      </c>
      <c r="L72" s="205">
        <f t="shared" si="1"/>
        <v>0</v>
      </c>
      <c r="M72" s="145">
        <f t="shared" si="2"/>
        <v>0</v>
      </c>
    </row>
    <row r="73" spans="1:13">
      <c r="A73" s="160">
        <f>IF(E73&gt;0,MAX($A$8:A72)+1,0)</f>
        <v>0</v>
      </c>
      <c r="B73" s="161"/>
      <c r="C73" s="161"/>
      <c r="D73" s="152"/>
      <c r="E73" s="94">
        <f t="shared" ref="E73:E104" si="4">IFERROR(((G73+I73)/(F73+H73)),0)</f>
        <v>0</v>
      </c>
      <c r="F73" s="202">
        <f>SUMIFS('Приход готов. продук.'!$G$2:$G$2000,'Приход готов. продук.'!$A$2:$A$2000,"&lt;="&amp;DATE(YEAR($A$4),MONTH($A$4),1)-1,'Приход готов. продук.'!$D$2:$D$2000,$B73)-SUMIFS('Расход готов. продук.'!$G$2:$G$2000,'Расход готов. продук.'!$A$2:$A$2000,"&lt;="&amp;DATE(YEAR($A$4),MONTH($A$4),1)-1,'Расход готов. продук.'!$D$2:$D$2000,$B73)</f>
        <v>0</v>
      </c>
      <c r="G73" s="145">
        <f>SUMIFS('Приход готов. продук.'!$H$2:$H$2000,'Приход готов. продук.'!$A$2:$A$2000,"&lt;="&amp;DATE(YEAR($A$4),MONTH($A$4),1)-1,'Приход готов. продук.'!$D$2:$D$2000,$B73)-SUMIFS('Расход готов. продук.'!$H$2:$H$2000,'Расход готов. продук.'!$A$2:$A$2000,"&lt;="&amp;DATE(YEAR($A$4),MONTH($A$4),1)-1,'Расход готов. продук.'!$D$2:$D$2000,$B73)</f>
        <v>0</v>
      </c>
      <c r="H73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продук.'!$D$2:$D$2000,$B73)</f>
        <v>0</v>
      </c>
      <c r="I73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продук.'!$D$2:$D$2000,$B73)</f>
        <v>0</v>
      </c>
      <c r="J73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продук.'!$D$2:$D$2000,$B73)</f>
        <v>0</v>
      </c>
      <c r="K73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продук.'!$D$2:$D$2000,$B73)</f>
        <v>0</v>
      </c>
      <c r="L73" s="205">
        <f t="shared" si="1"/>
        <v>0</v>
      </c>
      <c r="M73" s="145">
        <f t="shared" si="2"/>
        <v>0</v>
      </c>
    </row>
    <row r="74" spans="1:13">
      <c r="A74" s="160">
        <f>IF(E74&gt;0,MAX($A$8:A73)+1,0)</f>
        <v>0</v>
      </c>
      <c r="B74" s="161"/>
      <c r="C74" s="161"/>
      <c r="D74" s="152"/>
      <c r="E74" s="94">
        <f t="shared" si="4"/>
        <v>0</v>
      </c>
      <c r="F74" s="202">
        <f>SUMIFS('Приход готов. продук.'!$G$2:$G$2000,'Приход готов. продук.'!$A$2:$A$2000,"&lt;="&amp;DATE(YEAR($A$4),MONTH($A$4),1)-1,'Приход готов. продук.'!$D$2:$D$2000,$B74)-SUMIFS('Расход готов. продук.'!$G$2:$G$2000,'Расход готов. продук.'!$A$2:$A$2000,"&lt;="&amp;DATE(YEAR($A$4),MONTH($A$4),1)-1,'Расход готов. продук.'!$D$2:$D$2000,$B74)</f>
        <v>0</v>
      </c>
      <c r="G74" s="145">
        <f>SUMIFS('Приход готов. продук.'!$H$2:$H$2000,'Приход готов. продук.'!$A$2:$A$2000,"&lt;="&amp;DATE(YEAR($A$4),MONTH($A$4),1)-1,'Приход готов. продук.'!$D$2:$D$2000,$B74)-SUMIFS('Расход готов. продук.'!$H$2:$H$2000,'Расход готов. продук.'!$A$2:$A$2000,"&lt;="&amp;DATE(YEAR($A$4),MONTH($A$4),1)-1,'Расход готов. продук.'!$D$2:$D$2000,$B74)</f>
        <v>0</v>
      </c>
      <c r="H74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продук.'!$D$2:$D$2000,$B74)</f>
        <v>0</v>
      </c>
      <c r="I74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продук.'!$D$2:$D$2000,$B74)</f>
        <v>0</v>
      </c>
      <c r="J74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продук.'!$D$2:$D$2000,$B74)</f>
        <v>0</v>
      </c>
      <c r="K74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продук.'!$D$2:$D$2000,$B74)</f>
        <v>0</v>
      </c>
      <c r="L74" s="205">
        <f t="shared" si="1"/>
        <v>0</v>
      </c>
      <c r="M74" s="145">
        <f t="shared" si="2"/>
        <v>0</v>
      </c>
    </row>
    <row r="75" spans="1:13">
      <c r="A75" s="160">
        <f>IF(E75&gt;0,MAX($A$8:A74)+1,0)</f>
        <v>0</v>
      </c>
      <c r="B75" s="161"/>
      <c r="C75" s="161"/>
      <c r="D75" s="152"/>
      <c r="E75" s="94">
        <f t="shared" si="4"/>
        <v>0</v>
      </c>
      <c r="F75" s="202">
        <f>SUMIFS('Приход готов. продук.'!$G$2:$G$2000,'Приход готов. продук.'!$A$2:$A$2000,"&lt;="&amp;DATE(YEAR($A$4),MONTH($A$4),1)-1,'Приход готов. продук.'!$D$2:$D$2000,$B75)-SUMIFS('Расход готов. продук.'!$G$2:$G$2000,'Расход готов. продук.'!$A$2:$A$2000,"&lt;="&amp;DATE(YEAR($A$4),MONTH($A$4),1)-1,'Расход готов. продук.'!$D$2:$D$2000,$B75)</f>
        <v>0</v>
      </c>
      <c r="G75" s="145">
        <f>SUMIFS('Приход готов. продук.'!$H$2:$H$2000,'Приход готов. продук.'!$A$2:$A$2000,"&lt;="&amp;DATE(YEAR($A$4),MONTH($A$4),1)-1,'Приход готов. продук.'!$D$2:$D$2000,$B75)-SUMIFS('Расход готов. продук.'!$H$2:$H$2000,'Расход готов. продук.'!$A$2:$A$2000,"&lt;="&amp;DATE(YEAR($A$4),MONTH($A$4),1)-1,'Расход готов. продук.'!$D$2:$D$2000,$B75)</f>
        <v>0</v>
      </c>
      <c r="H75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продук.'!$D$2:$D$2000,$B75)</f>
        <v>0</v>
      </c>
      <c r="I75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продук.'!$D$2:$D$2000,$B75)</f>
        <v>0</v>
      </c>
      <c r="J75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продук.'!$D$2:$D$2000,$B75)</f>
        <v>0</v>
      </c>
      <c r="K75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продук.'!$D$2:$D$2000,$B75)</f>
        <v>0</v>
      </c>
      <c r="L75" s="205">
        <f t="shared" ref="L75:L138" si="5">F75+H75-J75</f>
        <v>0</v>
      </c>
      <c r="M75" s="145">
        <f t="shared" ref="M75:M138" si="6">L75*E75</f>
        <v>0</v>
      </c>
    </row>
    <row r="76" spans="1:13">
      <c r="A76" s="160">
        <f>IF(E76&gt;0,MAX($A$8:A75)+1,0)</f>
        <v>0</v>
      </c>
      <c r="B76" s="161"/>
      <c r="C76" s="161"/>
      <c r="D76" s="152"/>
      <c r="E76" s="94">
        <f t="shared" si="4"/>
        <v>0</v>
      </c>
      <c r="F76" s="202">
        <f>SUMIFS('Приход готов. продук.'!$G$2:$G$2000,'Приход готов. продук.'!$A$2:$A$2000,"&lt;="&amp;DATE(YEAR($A$4),MONTH($A$4),1)-1,'Приход готов. продук.'!$D$2:$D$2000,$B76)-SUMIFS('Расход готов. продук.'!$G$2:$G$2000,'Расход готов. продук.'!$A$2:$A$2000,"&lt;="&amp;DATE(YEAR($A$4),MONTH($A$4),1)-1,'Расход готов. продук.'!$D$2:$D$2000,$B76)</f>
        <v>0</v>
      </c>
      <c r="G76" s="145">
        <f>SUMIFS('Приход готов. продук.'!$H$2:$H$2000,'Приход готов. продук.'!$A$2:$A$2000,"&lt;="&amp;DATE(YEAR($A$4),MONTH($A$4),1)-1,'Приход готов. продук.'!$D$2:$D$2000,$B76)-SUMIFS('Расход готов. продук.'!$H$2:$H$2000,'Расход готов. продук.'!$A$2:$A$2000,"&lt;="&amp;DATE(YEAR($A$4),MONTH($A$4),1)-1,'Расход готов. продук.'!$D$2:$D$2000,$B76)</f>
        <v>0</v>
      </c>
      <c r="H76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продук.'!$D$2:$D$2000,$B76)</f>
        <v>0</v>
      </c>
      <c r="I76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продук.'!$D$2:$D$2000,$B76)</f>
        <v>0</v>
      </c>
      <c r="J76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продук.'!$D$2:$D$2000,$B76)</f>
        <v>0</v>
      </c>
      <c r="K76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продук.'!$D$2:$D$2000,$B76)</f>
        <v>0</v>
      </c>
      <c r="L76" s="205">
        <f t="shared" si="5"/>
        <v>0</v>
      </c>
      <c r="M76" s="145">
        <f t="shared" si="6"/>
        <v>0</v>
      </c>
    </row>
    <row r="77" spans="1:13">
      <c r="A77" s="160">
        <f>IF(E77&gt;0,MAX($A$8:A76)+1,0)</f>
        <v>0</v>
      </c>
      <c r="B77" s="161"/>
      <c r="C77" s="161"/>
      <c r="D77" s="152"/>
      <c r="E77" s="94">
        <f t="shared" si="4"/>
        <v>0</v>
      </c>
      <c r="F77" s="202">
        <f>SUMIFS('Приход готов. продук.'!$G$2:$G$2000,'Приход готов. продук.'!$A$2:$A$2000,"&lt;="&amp;DATE(YEAR($A$4),MONTH($A$4),1)-1,'Приход готов. продук.'!$D$2:$D$2000,$B77)-SUMIFS('Расход готов. продук.'!$G$2:$G$2000,'Расход готов. продук.'!$A$2:$A$2000,"&lt;="&amp;DATE(YEAR($A$4),MONTH($A$4),1)-1,'Расход готов. продук.'!$D$2:$D$2000,$B77)</f>
        <v>0</v>
      </c>
      <c r="G77" s="145">
        <f>SUMIFS('Приход готов. продук.'!$H$2:$H$2000,'Приход готов. продук.'!$A$2:$A$2000,"&lt;="&amp;DATE(YEAR($A$4),MONTH($A$4),1)-1,'Приход готов. продук.'!$D$2:$D$2000,$B77)-SUMIFS('Расход готов. продук.'!$H$2:$H$2000,'Расход готов. продук.'!$A$2:$A$2000,"&lt;="&amp;DATE(YEAR($A$4),MONTH($A$4),1)-1,'Расход готов. продук.'!$D$2:$D$2000,$B77)</f>
        <v>0</v>
      </c>
      <c r="H77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продук.'!$D$2:$D$2000,$B77)</f>
        <v>0</v>
      </c>
      <c r="I77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продук.'!$D$2:$D$2000,$B77)</f>
        <v>0</v>
      </c>
      <c r="J77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продук.'!$D$2:$D$2000,$B77)</f>
        <v>0</v>
      </c>
      <c r="K77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продук.'!$D$2:$D$2000,$B77)</f>
        <v>0</v>
      </c>
      <c r="L77" s="205">
        <f t="shared" si="5"/>
        <v>0</v>
      </c>
      <c r="M77" s="145">
        <f t="shared" si="6"/>
        <v>0</v>
      </c>
    </row>
    <row r="78" spans="1:13">
      <c r="A78" s="160">
        <f>IF(E78&gt;0,MAX($A$8:A77)+1,0)</f>
        <v>0</v>
      </c>
      <c r="B78" s="161"/>
      <c r="C78" s="161"/>
      <c r="D78" s="152"/>
      <c r="E78" s="94">
        <f t="shared" si="4"/>
        <v>0</v>
      </c>
      <c r="F78" s="202">
        <f>SUMIFS('Приход готов. продук.'!$G$2:$G$2000,'Приход готов. продук.'!$A$2:$A$2000,"&lt;="&amp;DATE(YEAR($A$4),MONTH($A$4),1)-1,'Приход готов. продук.'!$D$2:$D$2000,$B78)-SUMIFS('Расход готов. продук.'!$G$2:$G$2000,'Расход готов. продук.'!$A$2:$A$2000,"&lt;="&amp;DATE(YEAR($A$4),MONTH($A$4),1)-1,'Расход готов. продук.'!$D$2:$D$2000,$B78)</f>
        <v>0</v>
      </c>
      <c r="G78" s="145">
        <f>SUMIFS('Приход готов. продук.'!$H$2:$H$2000,'Приход готов. продук.'!$A$2:$A$2000,"&lt;="&amp;DATE(YEAR($A$4),MONTH($A$4),1)-1,'Приход готов. продук.'!$D$2:$D$2000,$B78)-SUMIFS('Расход готов. продук.'!$H$2:$H$2000,'Расход готов. продук.'!$A$2:$A$2000,"&lt;="&amp;DATE(YEAR($A$4),MONTH($A$4),1)-1,'Расход готов. продук.'!$D$2:$D$2000,$B78)</f>
        <v>0</v>
      </c>
      <c r="H78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продук.'!$D$2:$D$2000,$B78)</f>
        <v>0</v>
      </c>
      <c r="I78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продук.'!$D$2:$D$2000,$B78)</f>
        <v>0</v>
      </c>
      <c r="J78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продук.'!$D$2:$D$2000,$B78)</f>
        <v>0</v>
      </c>
      <c r="K78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продук.'!$D$2:$D$2000,$B78)</f>
        <v>0</v>
      </c>
      <c r="L78" s="205">
        <f t="shared" si="5"/>
        <v>0</v>
      </c>
      <c r="M78" s="145">
        <f t="shared" si="6"/>
        <v>0</v>
      </c>
    </row>
    <row r="79" spans="1:13">
      <c r="A79" s="160">
        <f>IF(E79&gt;0,MAX($A$8:A78)+1,0)</f>
        <v>0</v>
      </c>
      <c r="B79" s="161"/>
      <c r="C79" s="161"/>
      <c r="D79" s="152"/>
      <c r="E79" s="94">
        <f t="shared" si="4"/>
        <v>0</v>
      </c>
      <c r="F79" s="202">
        <f>SUMIFS('Приход готов. продук.'!$G$2:$G$2000,'Приход готов. продук.'!$A$2:$A$2000,"&lt;="&amp;DATE(YEAR($A$4),MONTH($A$4),1)-1,'Приход готов. продук.'!$D$2:$D$2000,$B79)-SUMIFS('Расход готов. продук.'!$G$2:$G$2000,'Расход готов. продук.'!$A$2:$A$2000,"&lt;="&amp;DATE(YEAR($A$4),MONTH($A$4),1)-1,'Расход готов. продук.'!$D$2:$D$2000,$B79)</f>
        <v>0</v>
      </c>
      <c r="G79" s="145">
        <f>SUMIFS('Приход готов. продук.'!$H$2:$H$2000,'Приход готов. продук.'!$A$2:$A$2000,"&lt;="&amp;DATE(YEAR($A$4),MONTH($A$4),1)-1,'Приход готов. продук.'!$D$2:$D$2000,$B79)-SUMIFS('Расход готов. продук.'!$H$2:$H$2000,'Расход готов. продук.'!$A$2:$A$2000,"&lt;="&amp;DATE(YEAR($A$4),MONTH($A$4),1)-1,'Расход готов. продук.'!$D$2:$D$2000,$B79)</f>
        <v>0</v>
      </c>
      <c r="H79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продук.'!$D$2:$D$2000,$B79)</f>
        <v>0</v>
      </c>
      <c r="I79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продук.'!$D$2:$D$2000,$B79)</f>
        <v>0</v>
      </c>
      <c r="J79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продук.'!$D$2:$D$2000,$B79)</f>
        <v>0</v>
      </c>
      <c r="K79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продук.'!$D$2:$D$2000,$B79)</f>
        <v>0</v>
      </c>
      <c r="L79" s="205">
        <f t="shared" si="5"/>
        <v>0</v>
      </c>
      <c r="M79" s="145">
        <f t="shared" si="6"/>
        <v>0</v>
      </c>
    </row>
    <row r="80" spans="1:13">
      <c r="A80" s="160">
        <f>IF(E80&gt;0,MAX($A$8:A79)+1,0)</f>
        <v>0</v>
      </c>
      <c r="B80" s="161"/>
      <c r="C80" s="161"/>
      <c r="D80" s="152"/>
      <c r="E80" s="94">
        <f t="shared" si="4"/>
        <v>0</v>
      </c>
      <c r="F80" s="202">
        <f>SUMIFS('Приход готов. продук.'!$G$2:$G$2000,'Приход готов. продук.'!$A$2:$A$2000,"&lt;="&amp;DATE(YEAR($A$4),MONTH($A$4),1)-1,'Приход готов. продук.'!$D$2:$D$2000,$B80)-SUMIFS('Расход готов. продук.'!$G$2:$G$2000,'Расход готов. продук.'!$A$2:$A$2000,"&lt;="&amp;DATE(YEAR($A$4),MONTH($A$4),1)-1,'Расход готов. продук.'!$D$2:$D$2000,$B80)</f>
        <v>0</v>
      </c>
      <c r="G80" s="145">
        <f>SUMIFS('Приход готов. продук.'!$H$2:$H$2000,'Приход готов. продук.'!$A$2:$A$2000,"&lt;="&amp;DATE(YEAR($A$4),MONTH($A$4),1)-1,'Приход готов. продук.'!$D$2:$D$2000,$B80)-SUMIFS('Расход готов. продук.'!$H$2:$H$2000,'Расход готов. продук.'!$A$2:$A$2000,"&lt;="&amp;DATE(YEAR($A$4),MONTH($A$4),1)-1,'Расход готов. продук.'!$D$2:$D$2000,$B80)</f>
        <v>0</v>
      </c>
      <c r="H80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продук.'!$D$2:$D$2000,$B80)</f>
        <v>0</v>
      </c>
      <c r="I80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продук.'!$D$2:$D$2000,$B80)</f>
        <v>0</v>
      </c>
      <c r="J80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продук.'!$D$2:$D$2000,$B80)</f>
        <v>0</v>
      </c>
      <c r="K80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продук.'!$D$2:$D$2000,$B80)</f>
        <v>0</v>
      </c>
      <c r="L80" s="205">
        <f t="shared" si="5"/>
        <v>0</v>
      </c>
      <c r="M80" s="145">
        <f t="shared" si="6"/>
        <v>0</v>
      </c>
    </row>
    <row r="81" spans="1:13">
      <c r="A81" s="160">
        <f>IF(E81&gt;0,MAX($A$8:A80)+1,0)</f>
        <v>0</v>
      </c>
      <c r="B81" s="161"/>
      <c r="C81" s="161"/>
      <c r="D81" s="152"/>
      <c r="E81" s="94">
        <f t="shared" si="4"/>
        <v>0</v>
      </c>
      <c r="F81" s="202">
        <f>SUMIFS('Приход готов. продук.'!$G$2:$G$2000,'Приход готов. продук.'!$A$2:$A$2000,"&lt;="&amp;DATE(YEAR($A$4),MONTH($A$4),1)-1,'Приход готов. продук.'!$D$2:$D$2000,$B81)-SUMIFS('Расход готов. продук.'!$G$2:$G$2000,'Расход готов. продук.'!$A$2:$A$2000,"&lt;="&amp;DATE(YEAR($A$4),MONTH($A$4),1)-1,'Расход готов. продук.'!$D$2:$D$2000,$B81)</f>
        <v>0</v>
      </c>
      <c r="G81" s="145">
        <f>SUMIFS('Приход готов. продук.'!$H$2:$H$2000,'Приход готов. продук.'!$A$2:$A$2000,"&lt;="&amp;DATE(YEAR($A$4),MONTH($A$4),1)-1,'Приход готов. продук.'!$D$2:$D$2000,$B81)-SUMIFS('Расход готов. продук.'!$H$2:$H$2000,'Расход готов. продук.'!$A$2:$A$2000,"&lt;="&amp;DATE(YEAR($A$4),MONTH($A$4),1)-1,'Расход готов. продук.'!$D$2:$D$2000,$B81)</f>
        <v>0</v>
      </c>
      <c r="H81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продук.'!$D$2:$D$2000,$B81)</f>
        <v>0</v>
      </c>
      <c r="I81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продук.'!$D$2:$D$2000,$B81)</f>
        <v>0</v>
      </c>
      <c r="J81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продук.'!$D$2:$D$2000,$B81)</f>
        <v>0</v>
      </c>
      <c r="K81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продук.'!$D$2:$D$2000,$B81)</f>
        <v>0</v>
      </c>
      <c r="L81" s="205">
        <f t="shared" si="5"/>
        <v>0</v>
      </c>
      <c r="M81" s="145">
        <f t="shared" si="6"/>
        <v>0</v>
      </c>
    </row>
    <row r="82" spans="1:13">
      <c r="A82" s="160">
        <f>IF(E82&gt;0,MAX($A$8:A81)+1,0)</f>
        <v>0</v>
      </c>
      <c r="B82" s="161"/>
      <c r="C82" s="161"/>
      <c r="D82" s="152"/>
      <c r="E82" s="94">
        <f t="shared" si="4"/>
        <v>0</v>
      </c>
      <c r="F82" s="202">
        <f>SUMIFS('Приход готов. продук.'!$G$2:$G$2000,'Приход готов. продук.'!$A$2:$A$2000,"&lt;="&amp;DATE(YEAR($A$4),MONTH($A$4),1)-1,'Приход готов. продук.'!$D$2:$D$2000,$B82)-SUMIFS('Расход готов. продук.'!$G$2:$G$2000,'Расход готов. продук.'!$A$2:$A$2000,"&lt;="&amp;DATE(YEAR($A$4),MONTH($A$4),1)-1,'Расход готов. продук.'!$D$2:$D$2000,$B82)</f>
        <v>0</v>
      </c>
      <c r="G82" s="145">
        <f>SUMIFS('Приход готов. продук.'!$H$2:$H$2000,'Приход готов. продук.'!$A$2:$A$2000,"&lt;="&amp;DATE(YEAR($A$4),MONTH($A$4),1)-1,'Приход готов. продук.'!$D$2:$D$2000,$B82)-SUMIFS('Расход готов. продук.'!$H$2:$H$2000,'Расход готов. продук.'!$A$2:$A$2000,"&lt;="&amp;DATE(YEAR($A$4),MONTH($A$4),1)-1,'Расход готов. продук.'!$D$2:$D$2000,$B82)</f>
        <v>0</v>
      </c>
      <c r="H82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продук.'!$D$2:$D$2000,$B82)</f>
        <v>0</v>
      </c>
      <c r="I82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продук.'!$D$2:$D$2000,$B82)</f>
        <v>0</v>
      </c>
      <c r="J82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продук.'!$D$2:$D$2000,$B82)</f>
        <v>0</v>
      </c>
      <c r="K82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продук.'!$D$2:$D$2000,$B82)</f>
        <v>0</v>
      </c>
      <c r="L82" s="205">
        <f t="shared" si="5"/>
        <v>0</v>
      </c>
      <c r="M82" s="145">
        <f t="shared" si="6"/>
        <v>0</v>
      </c>
    </row>
    <row r="83" spans="1:13">
      <c r="A83" s="160">
        <f>IF(E83&gt;0,MAX($A$8:A82)+1,0)</f>
        <v>0</v>
      </c>
      <c r="B83" s="161"/>
      <c r="C83" s="161"/>
      <c r="D83" s="152"/>
      <c r="E83" s="94">
        <f t="shared" si="4"/>
        <v>0</v>
      </c>
      <c r="F83" s="202">
        <f>SUMIFS('Приход готов. продук.'!$G$2:$G$2000,'Приход готов. продук.'!$A$2:$A$2000,"&lt;="&amp;DATE(YEAR($A$4),MONTH($A$4),1)-1,'Приход готов. продук.'!$D$2:$D$2000,$B83)-SUMIFS('Расход готов. продук.'!$G$2:$G$2000,'Расход готов. продук.'!$A$2:$A$2000,"&lt;="&amp;DATE(YEAR($A$4),MONTH($A$4),1)-1,'Расход готов. продук.'!$D$2:$D$2000,$B83)</f>
        <v>0</v>
      </c>
      <c r="G83" s="145">
        <f>SUMIFS('Приход готов. продук.'!$H$2:$H$2000,'Приход готов. продук.'!$A$2:$A$2000,"&lt;="&amp;DATE(YEAR($A$4),MONTH($A$4),1)-1,'Приход готов. продук.'!$D$2:$D$2000,$B83)-SUMIFS('Расход готов. продук.'!$H$2:$H$2000,'Расход готов. продук.'!$A$2:$A$2000,"&lt;="&amp;DATE(YEAR($A$4),MONTH($A$4),1)-1,'Расход готов. продук.'!$D$2:$D$2000,$B83)</f>
        <v>0</v>
      </c>
      <c r="H83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продук.'!$D$2:$D$2000,$B83)</f>
        <v>0</v>
      </c>
      <c r="I83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продук.'!$D$2:$D$2000,$B83)</f>
        <v>0</v>
      </c>
      <c r="J83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продук.'!$D$2:$D$2000,$B83)</f>
        <v>0</v>
      </c>
      <c r="K83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продук.'!$D$2:$D$2000,$B83)</f>
        <v>0</v>
      </c>
      <c r="L83" s="205">
        <f t="shared" si="5"/>
        <v>0</v>
      </c>
      <c r="M83" s="145">
        <f t="shared" si="6"/>
        <v>0</v>
      </c>
    </row>
    <row r="84" spans="1:13">
      <c r="A84" s="160">
        <f>IF(E84&gt;0,MAX($A$8:A83)+1,0)</f>
        <v>0</v>
      </c>
      <c r="B84" s="161"/>
      <c r="C84" s="161"/>
      <c r="D84" s="152"/>
      <c r="E84" s="94">
        <f t="shared" si="4"/>
        <v>0</v>
      </c>
      <c r="F84" s="202">
        <f>SUMIFS('Приход готов. продук.'!$G$2:$G$2000,'Приход готов. продук.'!$A$2:$A$2000,"&lt;="&amp;DATE(YEAR($A$4),MONTH($A$4),1)-1,'Приход готов. продук.'!$D$2:$D$2000,$B84)-SUMIFS('Расход готов. продук.'!$G$2:$G$2000,'Расход готов. продук.'!$A$2:$A$2000,"&lt;="&amp;DATE(YEAR($A$4),MONTH($A$4),1)-1,'Расход готов. продук.'!$D$2:$D$2000,$B84)</f>
        <v>0</v>
      </c>
      <c r="G84" s="145">
        <f>SUMIFS('Приход готов. продук.'!$H$2:$H$2000,'Приход готов. продук.'!$A$2:$A$2000,"&lt;="&amp;DATE(YEAR($A$4),MONTH($A$4),1)-1,'Приход готов. продук.'!$D$2:$D$2000,$B84)-SUMIFS('Расход готов. продук.'!$H$2:$H$2000,'Расход готов. продук.'!$A$2:$A$2000,"&lt;="&amp;DATE(YEAR($A$4),MONTH($A$4),1)-1,'Расход готов. продук.'!$D$2:$D$2000,$B84)</f>
        <v>0</v>
      </c>
      <c r="H84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продук.'!$D$2:$D$2000,$B84)</f>
        <v>0</v>
      </c>
      <c r="I84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продук.'!$D$2:$D$2000,$B84)</f>
        <v>0</v>
      </c>
      <c r="J84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продук.'!$D$2:$D$2000,$B84)</f>
        <v>0</v>
      </c>
      <c r="K84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продук.'!$D$2:$D$2000,$B84)</f>
        <v>0</v>
      </c>
      <c r="L84" s="205">
        <f t="shared" si="5"/>
        <v>0</v>
      </c>
      <c r="M84" s="145">
        <f t="shared" si="6"/>
        <v>0</v>
      </c>
    </row>
    <row r="85" spans="1:13">
      <c r="A85" s="160">
        <f>IF(E85&gt;0,MAX($A$8:A84)+1,0)</f>
        <v>0</v>
      </c>
      <c r="B85" s="161"/>
      <c r="C85" s="161"/>
      <c r="D85" s="152"/>
      <c r="E85" s="94">
        <f t="shared" si="4"/>
        <v>0</v>
      </c>
      <c r="F85" s="202">
        <f>SUMIFS('Приход готов. продук.'!$G$2:$G$2000,'Приход готов. продук.'!$A$2:$A$2000,"&lt;="&amp;DATE(YEAR($A$4),MONTH($A$4),1)-1,'Приход готов. продук.'!$D$2:$D$2000,$B85)-SUMIFS('Расход готов. продук.'!$G$2:$G$2000,'Расход готов. продук.'!$A$2:$A$2000,"&lt;="&amp;DATE(YEAR($A$4),MONTH($A$4),1)-1,'Расход готов. продук.'!$D$2:$D$2000,$B85)</f>
        <v>0</v>
      </c>
      <c r="G85" s="145">
        <f>SUMIFS('Приход готов. продук.'!$H$2:$H$2000,'Приход готов. продук.'!$A$2:$A$2000,"&lt;="&amp;DATE(YEAR($A$4),MONTH($A$4),1)-1,'Приход готов. продук.'!$D$2:$D$2000,$B85)-SUMIFS('Расход готов. продук.'!$H$2:$H$2000,'Расход готов. продук.'!$A$2:$A$2000,"&lt;="&amp;DATE(YEAR($A$4),MONTH($A$4),1)-1,'Расход готов. продук.'!$D$2:$D$2000,$B85)</f>
        <v>0</v>
      </c>
      <c r="H85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продук.'!$D$2:$D$2000,$B85)</f>
        <v>0</v>
      </c>
      <c r="I85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продук.'!$D$2:$D$2000,$B85)</f>
        <v>0</v>
      </c>
      <c r="J85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продук.'!$D$2:$D$2000,$B85)</f>
        <v>0</v>
      </c>
      <c r="K85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продук.'!$D$2:$D$2000,$B85)</f>
        <v>0</v>
      </c>
      <c r="L85" s="205">
        <f t="shared" si="5"/>
        <v>0</v>
      </c>
      <c r="M85" s="145">
        <f t="shared" si="6"/>
        <v>0</v>
      </c>
    </row>
    <row r="86" spans="1:13">
      <c r="A86" s="160">
        <f>IF(E86&gt;0,MAX($A$8:A85)+1,0)</f>
        <v>0</v>
      </c>
      <c r="B86" s="161"/>
      <c r="C86" s="161"/>
      <c r="D86" s="152"/>
      <c r="E86" s="94">
        <f t="shared" si="4"/>
        <v>0</v>
      </c>
      <c r="F86" s="202">
        <f>SUMIFS('Приход готов. продук.'!$G$2:$G$2000,'Приход готов. продук.'!$A$2:$A$2000,"&lt;="&amp;DATE(YEAR($A$4),MONTH($A$4),1)-1,'Приход готов. продук.'!$D$2:$D$2000,$B86)-SUMIFS('Расход готов. продук.'!$G$2:$G$2000,'Расход готов. продук.'!$A$2:$A$2000,"&lt;="&amp;DATE(YEAR($A$4),MONTH($A$4),1)-1,'Расход готов. продук.'!$D$2:$D$2000,$B86)</f>
        <v>0</v>
      </c>
      <c r="G86" s="145">
        <f>SUMIFS('Приход готов. продук.'!$H$2:$H$2000,'Приход готов. продук.'!$A$2:$A$2000,"&lt;="&amp;DATE(YEAR($A$4),MONTH($A$4),1)-1,'Приход готов. продук.'!$D$2:$D$2000,$B86)-SUMIFS('Расход готов. продук.'!$H$2:$H$2000,'Расход готов. продук.'!$A$2:$A$2000,"&lt;="&amp;DATE(YEAR($A$4),MONTH($A$4),1)-1,'Расход готов. продук.'!$D$2:$D$2000,$B86)</f>
        <v>0</v>
      </c>
      <c r="H86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продук.'!$D$2:$D$2000,$B86)</f>
        <v>0</v>
      </c>
      <c r="I86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продук.'!$D$2:$D$2000,$B86)</f>
        <v>0</v>
      </c>
      <c r="J86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продук.'!$D$2:$D$2000,$B86)</f>
        <v>0</v>
      </c>
      <c r="K86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продук.'!$D$2:$D$2000,$B86)</f>
        <v>0</v>
      </c>
      <c r="L86" s="205">
        <f t="shared" si="5"/>
        <v>0</v>
      </c>
      <c r="M86" s="145">
        <f t="shared" si="6"/>
        <v>0</v>
      </c>
    </row>
    <row r="87" spans="1:13">
      <c r="A87" s="160">
        <f>IF(E87&gt;0,MAX($A$8:A86)+1,0)</f>
        <v>0</v>
      </c>
      <c r="B87" s="161"/>
      <c r="C87" s="161"/>
      <c r="D87" s="152"/>
      <c r="E87" s="94">
        <f t="shared" si="4"/>
        <v>0</v>
      </c>
      <c r="F87" s="202">
        <f>SUMIFS('Приход готов. продук.'!$G$2:$G$2000,'Приход готов. продук.'!$A$2:$A$2000,"&lt;="&amp;DATE(YEAR($A$4),MONTH($A$4),1)-1,'Приход готов. продук.'!$D$2:$D$2000,$B87)-SUMIFS('Расход готов. продук.'!$G$2:$G$2000,'Расход готов. продук.'!$A$2:$A$2000,"&lt;="&amp;DATE(YEAR($A$4),MONTH($A$4),1)-1,'Расход готов. продук.'!$D$2:$D$2000,$B87)</f>
        <v>0</v>
      </c>
      <c r="G87" s="145">
        <f>SUMIFS('Приход готов. продук.'!$H$2:$H$2000,'Приход готов. продук.'!$A$2:$A$2000,"&lt;="&amp;DATE(YEAR($A$4),MONTH($A$4),1)-1,'Приход готов. продук.'!$D$2:$D$2000,$B87)-SUMIFS('Расход готов. продук.'!$H$2:$H$2000,'Расход готов. продук.'!$A$2:$A$2000,"&lt;="&amp;DATE(YEAR($A$4),MONTH($A$4),1)-1,'Расход готов. продук.'!$D$2:$D$2000,$B87)</f>
        <v>0</v>
      </c>
      <c r="H87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продук.'!$D$2:$D$2000,$B87)</f>
        <v>0</v>
      </c>
      <c r="I87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продук.'!$D$2:$D$2000,$B87)</f>
        <v>0</v>
      </c>
      <c r="J87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продук.'!$D$2:$D$2000,$B87)</f>
        <v>0</v>
      </c>
      <c r="K87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продук.'!$D$2:$D$2000,$B87)</f>
        <v>0</v>
      </c>
      <c r="L87" s="205">
        <f t="shared" si="5"/>
        <v>0</v>
      </c>
      <c r="M87" s="145">
        <f t="shared" si="6"/>
        <v>0</v>
      </c>
    </row>
    <row r="88" spans="1:13">
      <c r="A88" s="160">
        <f>IF(E88&gt;0,MAX($A$8:A87)+1,0)</f>
        <v>0</v>
      </c>
      <c r="B88" s="161"/>
      <c r="C88" s="161"/>
      <c r="D88" s="152"/>
      <c r="E88" s="94">
        <f t="shared" si="4"/>
        <v>0</v>
      </c>
      <c r="F88" s="202">
        <f>SUMIFS('Приход готов. продук.'!$G$2:$G$2000,'Приход готов. продук.'!$A$2:$A$2000,"&lt;="&amp;DATE(YEAR($A$4),MONTH($A$4),1)-1,'Приход готов. продук.'!$D$2:$D$2000,$B88)-SUMIFS('Расход готов. продук.'!$G$2:$G$2000,'Расход готов. продук.'!$A$2:$A$2000,"&lt;="&amp;DATE(YEAR($A$4),MONTH($A$4),1)-1,'Расход готов. продук.'!$D$2:$D$2000,$B88)</f>
        <v>0</v>
      </c>
      <c r="G88" s="145">
        <f>SUMIFS('Приход готов. продук.'!$H$2:$H$2000,'Приход готов. продук.'!$A$2:$A$2000,"&lt;="&amp;DATE(YEAR($A$4),MONTH($A$4),1)-1,'Приход готов. продук.'!$D$2:$D$2000,$B88)-SUMIFS('Расход готов. продук.'!$H$2:$H$2000,'Расход готов. продук.'!$A$2:$A$2000,"&lt;="&amp;DATE(YEAR($A$4),MONTH($A$4),1)-1,'Расход готов. продук.'!$D$2:$D$2000,$B88)</f>
        <v>0</v>
      </c>
      <c r="H88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продук.'!$D$2:$D$2000,$B88)</f>
        <v>0</v>
      </c>
      <c r="I88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продук.'!$D$2:$D$2000,$B88)</f>
        <v>0</v>
      </c>
      <c r="J88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продук.'!$D$2:$D$2000,$B88)</f>
        <v>0</v>
      </c>
      <c r="K88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продук.'!$D$2:$D$2000,$B88)</f>
        <v>0</v>
      </c>
      <c r="L88" s="205">
        <f t="shared" si="5"/>
        <v>0</v>
      </c>
      <c r="M88" s="145">
        <f t="shared" si="6"/>
        <v>0</v>
      </c>
    </row>
    <row r="89" spans="1:13">
      <c r="A89" s="160">
        <f>IF(E89&gt;0,MAX($A$8:A88)+1,0)</f>
        <v>0</v>
      </c>
      <c r="B89" s="161"/>
      <c r="C89" s="161"/>
      <c r="D89" s="152"/>
      <c r="E89" s="94">
        <f t="shared" si="4"/>
        <v>0</v>
      </c>
      <c r="F89" s="202">
        <f>SUMIFS('Приход готов. продук.'!$G$2:$G$2000,'Приход готов. продук.'!$A$2:$A$2000,"&lt;="&amp;DATE(YEAR($A$4),MONTH($A$4),1)-1,'Приход готов. продук.'!$D$2:$D$2000,$B89)-SUMIFS('Расход готов. продук.'!$G$2:$G$2000,'Расход готов. продук.'!$A$2:$A$2000,"&lt;="&amp;DATE(YEAR($A$4),MONTH($A$4),1)-1,'Расход готов. продук.'!$D$2:$D$2000,$B89)</f>
        <v>0</v>
      </c>
      <c r="G89" s="145">
        <f>SUMIFS('Приход готов. продук.'!$H$2:$H$2000,'Приход готов. продук.'!$A$2:$A$2000,"&lt;="&amp;DATE(YEAR($A$4),MONTH($A$4),1)-1,'Приход готов. продук.'!$D$2:$D$2000,$B89)-SUMIFS('Расход готов. продук.'!$H$2:$H$2000,'Расход готов. продук.'!$A$2:$A$2000,"&lt;="&amp;DATE(YEAR($A$4),MONTH($A$4),1)-1,'Расход готов. продук.'!$D$2:$D$2000,$B89)</f>
        <v>0</v>
      </c>
      <c r="H89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продук.'!$D$2:$D$2000,$B89)</f>
        <v>0</v>
      </c>
      <c r="I89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продук.'!$D$2:$D$2000,$B89)</f>
        <v>0</v>
      </c>
      <c r="J89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продук.'!$D$2:$D$2000,$B89)</f>
        <v>0</v>
      </c>
      <c r="K89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продук.'!$D$2:$D$2000,$B89)</f>
        <v>0</v>
      </c>
      <c r="L89" s="205">
        <f t="shared" si="5"/>
        <v>0</v>
      </c>
      <c r="M89" s="145">
        <f t="shared" si="6"/>
        <v>0</v>
      </c>
    </row>
    <row r="90" spans="1:13">
      <c r="A90" s="160">
        <f>IF(E90&gt;0,MAX($A$8:A89)+1,0)</f>
        <v>0</v>
      </c>
      <c r="B90" s="161"/>
      <c r="C90" s="161"/>
      <c r="D90" s="152"/>
      <c r="E90" s="94">
        <f t="shared" si="4"/>
        <v>0</v>
      </c>
      <c r="F90" s="202">
        <f>SUMIFS('Приход готов. продук.'!$G$2:$G$2000,'Приход готов. продук.'!$A$2:$A$2000,"&lt;="&amp;DATE(YEAR($A$4),MONTH($A$4),1)-1,'Приход готов. продук.'!$D$2:$D$2000,$B90)-SUMIFS('Расход готов. продук.'!$G$2:$G$2000,'Расход готов. продук.'!$A$2:$A$2000,"&lt;="&amp;DATE(YEAR($A$4),MONTH($A$4),1)-1,'Расход готов. продук.'!$D$2:$D$2000,$B90)</f>
        <v>0</v>
      </c>
      <c r="G90" s="145">
        <f>SUMIFS('Приход готов. продук.'!$H$2:$H$2000,'Приход готов. продук.'!$A$2:$A$2000,"&lt;="&amp;DATE(YEAR($A$4),MONTH($A$4),1)-1,'Приход готов. продук.'!$D$2:$D$2000,$B90)-SUMIFS('Расход готов. продук.'!$H$2:$H$2000,'Расход готов. продук.'!$A$2:$A$2000,"&lt;="&amp;DATE(YEAR($A$4),MONTH($A$4),1)-1,'Расход готов. продук.'!$D$2:$D$2000,$B90)</f>
        <v>0</v>
      </c>
      <c r="H90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продук.'!$D$2:$D$2000,$B90)</f>
        <v>0</v>
      </c>
      <c r="I90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продук.'!$D$2:$D$2000,$B90)</f>
        <v>0</v>
      </c>
      <c r="J90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продук.'!$D$2:$D$2000,$B90)</f>
        <v>0</v>
      </c>
      <c r="K90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продук.'!$D$2:$D$2000,$B90)</f>
        <v>0</v>
      </c>
      <c r="L90" s="205">
        <f t="shared" si="5"/>
        <v>0</v>
      </c>
      <c r="M90" s="145">
        <f t="shared" si="6"/>
        <v>0</v>
      </c>
    </row>
    <row r="91" spans="1:13">
      <c r="A91" s="160">
        <f>IF(E91&gt;0,MAX($A$8:A90)+1,0)</f>
        <v>0</v>
      </c>
      <c r="B91" s="161"/>
      <c r="C91" s="161"/>
      <c r="D91" s="152"/>
      <c r="E91" s="94">
        <f t="shared" si="4"/>
        <v>0</v>
      </c>
      <c r="F91" s="202">
        <f>SUMIFS('Приход готов. продук.'!$G$2:$G$2000,'Приход готов. продук.'!$A$2:$A$2000,"&lt;="&amp;DATE(YEAR($A$4),MONTH($A$4),1)-1,'Приход готов. продук.'!$D$2:$D$2000,$B91)-SUMIFS('Расход готов. продук.'!$G$2:$G$2000,'Расход готов. продук.'!$A$2:$A$2000,"&lt;="&amp;DATE(YEAR($A$4),MONTH($A$4),1)-1,'Расход готов. продук.'!$D$2:$D$2000,$B91)</f>
        <v>0</v>
      </c>
      <c r="G91" s="145">
        <f>SUMIFS('Приход готов. продук.'!$H$2:$H$2000,'Приход готов. продук.'!$A$2:$A$2000,"&lt;="&amp;DATE(YEAR($A$4),MONTH($A$4),1)-1,'Приход готов. продук.'!$D$2:$D$2000,$B91)-SUMIFS('Расход готов. продук.'!$H$2:$H$2000,'Расход готов. продук.'!$A$2:$A$2000,"&lt;="&amp;DATE(YEAR($A$4),MONTH($A$4),1)-1,'Расход готов. продук.'!$D$2:$D$2000,$B91)</f>
        <v>0</v>
      </c>
      <c r="H91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продук.'!$D$2:$D$2000,$B91)</f>
        <v>0</v>
      </c>
      <c r="I91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продук.'!$D$2:$D$2000,$B91)</f>
        <v>0</v>
      </c>
      <c r="J91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продук.'!$D$2:$D$2000,$B91)</f>
        <v>0</v>
      </c>
      <c r="K91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продук.'!$D$2:$D$2000,$B91)</f>
        <v>0</v>
      </c>
      <c r="L91" s="205">
        <f t="shared" si="5"/>
        <v>0</v>
      </c>
      <c r="M91" s="145">
        <f t="shared" si="6"/>
        <v>0</v>
      </c>
    </row>
    <row r="92" spans="1:13">
      <c r="A92" s="160">
        <f>IF(E92&gt;0,MAX($A$8:A91)+1,0)</f>
        <v>0</v>
      </c>
      <c r="B92" s="161"/>
      <c r="C92" s="161"/>
      <c r="D92" s="152"/>
      <c r="E92" s="94">
        <f t="shared" si="4"/>
        <v>0</v>
      </c>
      <c r="F92" s="202">
        <f>SUMIFS('Приход готов. продук.'!$G$2:$G$2000,'Приход готов. продук.'!$A$2:$A$2000,"&lt;="&amp;DATE(YEAR($A$4),MONTH($A$4),1)-1,'Приход готов. продук.'!$D$2:$D$2000,$B92)-SUMIFS('Расход готов. продук.'!$G$2:$G$2000,'Расход готов. продук.'!$A$2:$A$2000,"&lt;="&amp;DATE(YEAR($A$4),MONTH($A$4),1)-1,'Расход готов. продук.'!$D$2:$D$2000,$B92)</f>
        <v>0</v>
      </c>
      <c r="G92" s="145">
        <f>SUMIFS('Приход готов. продук.'!$H$2:$H$2000,'Приход готов. продук.'!$A$2:$A$2000,"&lt;="&amp;DATE(YEAR($A$4),MONTH($A$4),1)-1,'Приход готов. продук.'!$D$2:$D$2000,$B92)-SUMIFS('Расход готов. продук.'!$H$2:$H$2000,'Расход готов. продук.'!$A$2:$A$2000,"&lt;="&amp;DATE(YEAR($A$4),MONTH($A$4),1)-1,'Расход готов. продук.'!$D$2:$D$2000,$B92)</f>
        <v>0</v>
      </c>
      <c r="H92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продук.'!$D$2:$D$2000,$B92)</f>
        <v>0</v>
      </c>
      <c r="I92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продук.'!$D$2:$D$2000,$B92)</f>
        <v>0</v>
      </c>
      <c r="J92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продук.'!$D$2:$D$2000,$B92)</f>
        <v>0</v>
      </c>
      <c r="K92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продук.'!$D$2:$D$2000,$B92)</f>
        <v>0</v>
      </c>
      <c r="L92" s="205">
        <f t="shared" si="5"/>
        <v>0</v>
      </c>
      <c r="M92" s="145">
        <f t="shared" si="6"/>
        <v>0</v>
      </c>
    </row>
    <row r="93" spans="1:13">
      <c r="A93" s="160">
        <f>IF(E93&gt;0,MAX($A$8:A92)+1,0)</f>
        <v>0</v>
      </c>
      <c r="B93" s="161"/>
      <c r="C93" s="161"/>
      <c r="D93" s="152"/>
      <c r="E93" s="94">
        <f t="shared" si="4"/>
        <v>0</v>
      </c>
      <c r="F93" s="202">
        <f>SUMIFS('Приход готов. продук.'!$G$2:$G$2000,'Приход готов. продук.'!$A$2:$A$2000,"&lt;="&amp;DATE(YEAR($A$4),MONTH($A$4),1)-1,'Приход готов. продук.'!$D$2:$D$2000,$B93)-SUMIFS('Расход готов. продук.'!$G$2:$G$2000,'Расход готов. продук.'!$A$2:$A$2000,"&lt;="&amp;DATE(YEAR($A$4),MONTH($A$4),1)-1,'Расход готов. продук.'!$D$2:$D$2000,$B93)</f>
        <v>0</v>
      </c>
      <c r="G93" s="145">
        <f>SUMIFS('Приход готов. продук.'!$H$2:$H$2000,'Приход готов. продук.'!$A$2:$A$2000,"&lt;="&amp;DATE(YEAR($A$4),MONTH($A$4),1)-1,'Приход готов. продук.'!$D$2:$D$2000,$B93)-SUMIFS('Расход готов. продук.'!$H$2:$H$2000,'Расход готов. продук.'!$A$2:$A$2000,"&lt;="&amp;DATE(YEAR($A$4),MONTH($A$4),1)-1,'Расход готов. продук.'!$D$2:$D$2000,$B93)</f>
        <v>0</v>
      </c>
      <c r="H93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продук.'!$D$2:$D$2000,$B93)</f>
        <v>0</v>
      </c>
      <c r="I93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продук.'!$D$2:$D$2000,$B93)</f>
        <v>0</v>
      </c>
      <c r="J93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продук.'!$D$2:$D$2000,$B93)</f>
        <v>0</v>
      </c>
      <c r="K93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продук.'!$D$2:$D$2000,$B93)</f>
        <v>0</v>
      </c>
      <c r="L93" s="205">
        <f t="shared" si="5"/>
        <v>0</v>
      </c>
      <c r="M93" s="145">
        <f t="shared" si="6"/>
        <v>0</v>
      </c>
    </row>
    <row r="94" spans="1:13">
      <c r="A94" s="160">
        <f>IF(E94&gt;0,MAX($A$8:A93)+1,0)</f>
        <v>0</v>
      </c>
      <c r="B94" s="161"/>
      <c r="C94" s="161"/>
      <c r="D94" s="152"/>
      <c r="E94" s="94">
        <f t="shared" si="4"/>
        <v>0</v>
      </c>
      <c r="F94" s="202">
        <f>SUMIFS('Приход готов. продук.'!$G$2:$G$2000,'Приход готов. продук.'!$A$2:$A$2000,"&lt;="&amp;DATE(YEAR($A$4),MONTH($A$4),1)-1,'Приход готов. продук.'!$D$2:$D$2000,$B94)-SUMIFS('Расход готов. продук.'!$G$2:$G$2000,'Расход готов. продук.'!$A$2:$A$2000,"&lt;="&amp;DATE(YEAR($A$4),MONTH($A$4),1)-1,'Расход готов. продук.'!$D$2:$D$2000,$B94)</f>
        <v>0</v>
      </c>
      <c r="G94" s="145">
        <f>SUMIFS('Приход готов. продук.'!$H$2:$H$2000,'Приход готов. продук.'!$A$2:$A$2000,"&lt;="&amp;DATE(YEAR($A$4),MONTH($A$4),1)-1,'Приход готов. продук.'!$D$2:$D$2000,$B94)-SUMIFS('Расход готов. продук.'!$H$2:$H$2000,'Расход готов. продук.'!$A$2:$A$2000,"&lt;="&amp;DATE(YEAR($A$4),MONTH($A$4),1)-1,'Расход готов. продук.'!$D$2:$D$2000,$B94)</f>
        <v>0</v>
      </c>
      <c r="H94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продук.'!$D$2:$D$2000,$B94)</f>
        <v>0</v>
      </c>
      <c r="I94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продук.'!$D$2:$D$2000,$B94)</f>
        <v>0</v>
      </c>
      <c r="J94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продук.'!$D$2:$D$2000,$B94)</f>
        <v>0</v>
      </c>
      <c r="K94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продук.'!$D$2:$D$2000,$B94)</f>
        <v>0</v>
      </c>
      <c r="L94" s="205">
        <f t="shared" si="5"/>
        <v>0</v>
      </c>
      <c r="M94" s="145">
        <f t="shared" si="6"/>
        <v>0</v>
      </c>
    </row>
    <row r="95" spans="1:13">
      <c r="A95" s="160">
        <f>IF(E95&gt;0,MAX($A$8:A94)+1,0)</f>
        <v>0</v>
      </c>
      <c r="B95" s="161"/>
      <c r="C95" s="161"/>
      <c r="D95" s="152"/>
      <c r="E95" s="94">
        <f t="shared" si="4"/>
        <v>0</v>
      </c>
      <c r="F95" s="202">
        <f>SUMIFS('Приход готов. продук.'!$G$2:$G$2000,'Приход готов. продук.'!$A$2:$A$2000,"&lt;="&amp;DATE(YEAR($A$4),MONTH($A$4),1)-1,'Приход готов. продук.'!$D$2:$D$2000,$B95)-SUMIFS('Расход готов. продук.'!$G$2:$G$2000,'Расход готов. продук.'!$A$2:$A$2000,"&lt;="&amp;DATE(YEAR($A$4),MONTH($A$4),1)-1,'Расход готов. продук.'!$D$2:$D$2000,$B95)</f>
        <v>0</v>
      </c>
      <c r="G95" s="145">
        <f>SUMIFS('Приход готов. продук.'!$H$2:$H$2000,'Приход готов. продук.'!$A$2:$A$2000,"&lt;="&amp;DATE(YEAR($A$4),MONTH($A$4),1)-1,'Приход готов. продук.'!$D$2:$D$2000,$B95)-SUMIFS('Расход готов. продук.'!$H$2:$H$2000,'Расход готов. продук.'!$A$2:$A$2000,"&lt;="&amp;DATE(YEAR($A$4),MONTH($A$4),1)-1,'Расход готов. продук.'!$D$2:$D$2000,$B95)</f>
        <v>0</v>
      </c>
      <c r="H95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продук.'!$D$2:$D$2000,$B95)</f>
        <v>0</v>
      </c>
      <c r="I95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продук.'!$D$2:$D$2000,$B95)</f>
        <v>0</v>
      </c>
      <c r="J95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продук.'!$D$2:$D$2000,$B95)</f>
        <v>0</v>
      </c>
      <c r="K95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продук.'!$D$2:$D$2000,$B95)</f>
        <v>0</v>
      </c>
      <c r="L95" s="205">
        <f t="shared" si="5"/>
        <v>0</v>
      </c>
      <c r="M95" s="145">
        <f t="shared" si="6"/>
        <v>0</v>
      </c>
    </row>
    <row r="96" spans="1:13">
      <c r="A96" s="160">
        <f>IF(E96&gt;0,MAX($A$8:A95)+1,0)</f>
        <v>0</v>
      </c>
      <c r="B96" s="161"/>
      <c r="C96" s="161"/>
      <c r="D96" s="152"/>
      <c r="E96" s="94">
        <f t="shared" si="4"/>
        <v>0</v>
      </c>
      <c r="F96" s="202">
        <f>SUMIFS('Приход готов. продук.'!$G$2:$G$2000,'Приход готов. продук.'!$A$2:$A$2000,"&lt;="&amp;DATE(YEAR($A$4),MONTH($A$4),1)-1,'Приход готов. продук.'!$D$2:$D$2000,$B96)-SUMIFS('Расход готов. продук.'!$G$2:$G$2000,'Расход готов. продук.'!$A$2:$A$2000,"&lt;="&amp;DATE(YEAR($A$4),MONTH($A$4),1)-1,'Расход готов. продук.'!$D$2:$D$2000,$B96)</f>
        <v>0</v>
      </c>
      <c r="G96" s="145">
        <f>SUMIFS('Приход готов. продук.'!$H$2:$H$2000,'Приход готов. продук.'!$A$2:$A$2000,"&lt;="&amp;DATE(YEAR($A$4),MONTH($A$4),1)-1,'Приход готов. продук.'!$D$2:$D$2000,$B96)-SUMIFS('Расход готов. продук.'!$H$2:$H$2000,'Расход готов. продук.'!$A$2:$A$2000,"&lt;="&amp;DATE(YEAR($A$4),MONTH($A$4),1)-1,'Расход готов. продук.'!$D$2:$D$2000,$B96)</f>
        <v>0</v>
      </c>
      <c r="H96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продук.'!$D$2:$D$2000,$B96)</f>
        <v>0</v>
      </c>
      <c r="I96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продук.'!$D$2:$D$2000,$B96)</f>
        <v>0</v>
      </c>
      <c r="J96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продук.'!$D$2:$D$2000,$B96)</f>
        <v>0</v>
      </c>
      <c r="K96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продук.'!$D$2:$D$2000,$B96)</f>
        <v>0</v>
      </c>
      <c r="L96" s="205">
        <f t="shared" si="5"/>
        <v>0</v>
      </c>
      <c r="M96" s="145">
        <f t="shared" si="6"/>
        <v>0</v>
      </c>
    </row>
    <row r="97" spans="1:13">
      <c r="A97" s="160">
        <f>IF(E97&gt;0,MAX($A$8:A96)+1,0)</f>
        <v>0</v>
      </c>
      <c r="B97" s="161"/>
      <c r="C97" s="161"/>
      <c r="D97" s="152"/>
      <c r="E97" s="94">
        <f t="shared" si="4"/>
        <v>0</v>
      </c>
      <c r="F97" s="202">
        <f>SUMIFS('Приход готов. продук.'!$G$2:$G$2000,'Приход готов. продук.'!$A$2:$A$2000,"&lt;="&amp;DATE(YEAR($A$4),MONTH($A$4),1)-1,'Приход готов. продук.'!$D$2:$D$2000,$B97)-SUMIFS('Расход готов. продук.'!$G$2:$G$2000,'Расход готов. продук.'!$A$2:$A$2000,"&lt;="&amp;DATE(YEAR($A$4),MONTH($A$4),1)-1,'Расход готов. продук.'!$D$2:$D$2000,$B97)</f>
        <v>0</v>
      </c>
      <c r="G97" s="145">
        <f>SUMIFS('Приход готов. продук.'!$H$2:$H$2000,'Приход готов. продук.'!$A$2:$A$2000,"&lt;="&amp;DATE(YEAR($A$4),MONTH($A$4),1)-1,'Приход готов. продук.'!$D$2:$D$2000,$B97)-SUMIFS('Расход готов. продук.'!$H$2:$H$2000,'Расход готов. продук.'!$A$2:$A$2000,"&lt;="&amp;DATE(YEAR($A$4),MONTH($A$4),1)-1,'Расход готов. продук.'!$D$2:$D$2000,$B97)</f>
        <v>0</v>
      </c>
      <c r="H97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продук.'!$D$2:$D$2000,$B97)</f>
        <v>0</v>
      </c>
      <c r="I97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продук.'!$D$2:$D$2000,$B97)</f>
        <v>0</v>
      </c>
      <c r="J97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продук.'!$D$2:$D$2000,$B97)</f>
        <v>0</v>
      </c>
      <c r="K97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продук.'!$D$2:$D$2000,$B97)</f>
        <v>0</v>
      </c>
      <c r="L97" s="205">
        <f t="shared" si="5"/>
        <v>0</v>
      </c>
      <c r="M97" s="145">
        <f t="shared" si="6"/>
        <v>0</v>
      </c>
    </row>
    <row r="98" spans="1:13">
      <c r="A98" s="160">
        <f>IF(E98&gt;0,MAX($A$8:A97)+1,0)</f>
        <v>0</v>
      </c>
      <c r="B98" s="161"/>
      <c r="C98" s="161"/>
      <c r="D98" s="152"/>
      <c r="E98" s="94">
        <f t="shared" si="4"/>
        <v>0</v>
      </c>
      <c r="F98" s="202">
        <f>SUMIFS('Приход готов. продук.'!$G$2:$G$2000,'Приход готов. продук.'!$A$2:$A$2000,"&lt;="&amp;DATE(YEAR($A$4),MONTH($A$4),1)-1,'Приход готов. продук.'!$D$2:$D$2000,$B98)-SUMIFS('Расход готов. продук.'!$G$2:$G$2000,'Расход готов. продук.'!$A$2:$A$2000,"&lt;="&amp;DATE(YEAR($A$4),MONTH($A$4),1)-1,'Расход готов. продук.'!$D$2:$D$2000,$B98)</f>
        <v>0</v>
      </c>
      <c r="G98" s="145">
        <f>SUMIFS('Приход готов. продук.'!$H$2:$H$2000,'Приход готов. продук.'!$A$2:$A$2000,"&lt;="&amp;DATE(YEAR($A$4),MONTH($A$4),1)-1,'Приход готов. продук.'!$D$2:$D$2000,$B98)-SUMIFS('Расход готов. продук.'!$H$2:$H$2000,'Расход готов. продук.'!$A$2:$A$2000,"&lt;="&amp;DATE(YEAR($A$4),MONTH($A$4),1)-1,'Расход готов. продук.'!$D$2:$D$2000,$B98)</f>
        <v>0</v>
      </c>
      <c r="H98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продук.'!$D$2:$D$2000,$B98)</f>
        <v>0</v>
      </c>
      <c r="I98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продук.'!$D$2:$D$2000,$B98)</f>
        <v>0</v>
      </c>
      <c r="J98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продук.'!$D$2:$D$2000,$B98)</f>
        <v>0</v>
      </c>
      <c r="K98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продук.'!$D$2:$D$2000,$B98)</f>
        <v>0</v>
      </c>
      <c r="L98" s="205">
        <f t="shared" si="5"/>
        <v>0</v>
      </c>
      <c r="M98" s="145">
        <f t="shared" si="6"/>
        <v>0</v>
      </c>
    </row>
    <row r="99" spans="1:13">
      <c r="A99" s="160">
        <f>IF(E99&gt;0,MAX($A$8:A98)+1,0)</f>
        <v>0</v>
      </c>
      <c r="B99" s="161"/>
      <c r="C99" s="161"/>
      <c r="D99" s="152"/>
      <c r="E99" s="94">
        <f t="shared" si="4"/>
        <v>0</v>
      </c>
      <c r="F99" s="202">
        <f>SUMIFS('Приход готов. продук.'!$G$2:$G$2000,'Приход готов. продук.'!$A$2:$A$2000,"&lt;="&amp;DATE(YEAR($A$4),MONTH($A$4),1)-1,'Приход готов. продук.'!$D$2:$D$2000,$B99)-SUMIFS('Расход готов. продук.'!$G$2:$G$2000,'Расход готов. продук.'!$A$2:$A$2000,"&lt;="&amp;DATE(YEAR($A$4),MONTH($A$4),1)-1,'Расход готов. продук.'!$D$2:$D$2000,$B99)</f>
        <v>0</v>
      </c>
      <c r="G99" s="145">
        <f>SUMIFS('Приход готов. продук.'!$H$2:$H$2000,'Приход готов. продук.'!$A$2:$A$2000,"&lt;="&amp;DATE(YEAR($A$4),MONTH($A$4),1)-1,'Приход готов. продук.'!$D$2:$D$2000,$B99)-SUMIFS('Расход готов. продук.'!$H$2:$H$2000,'Расход готов. продук.'!$A$2:$A$2000,"&lt;="&amp;DATE(YEAR($A$4),MONTH($A$4),1)-1,'Расход готов. продук.'!$D$2:$D$2000,$B99)</f>
        <v>0</v>
      </c>
      <c r="H99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продук.'!$D$2:$D$2000,$B99)</f>
        <v>0</v>
      </c>
      <c r="I99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продук.'!$D$2:$D$2000,$B99)</f>
        <v>0</v>
      </c>
      <c r="J99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продук.'!$D$2:$D$2000,$B99)</f>
        <v>0</v>
      </c>
      <c r="K99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продук.'!$D$2:$D$2000,$B99)</f>
        <v>0</v>
      </c>
      <c r="L99" s="205">
        <f t="shared" si="5"/>
        <v>0</v>
      </c>
      <c r="M99" s="145">
        <f t="shared" si="6"/>
        <v>0</v>
      </c>
    </row>
    <row r="100" spans="1:13">
      <c r="A100" s="160">
        <f>IF(E100&gt;0,MAX($A$8:A99)+1,0)</f>
        <v>0</v>
      </c>
      <c r="B100" s="161"/>
      <c r="C100" s="161"/>
      <c r="D100" s="152"/>
      <c r="E100" s="94">
        <f t="shared" si="4"/>
        <v>0</v>
      </c>
      <c r="F100" s="202">
        <f>SUMIFS('Приход готов. продук.'!$G$2:$G$2000,'Приход готов. продук.'!$A$2:$A$2000,"&lt;="&amp;DATE(YEAR($A$4),MONTH($A$4),1)-1,'Приход готов. продук.'!$D$2:$D$2000,$B100)-SUMIFS('Расход готов. продук.'!$G$2:$G$2000,'Расход готов. продук.'!$A$2:$A$2000,"&lt;="&amp;DATE(YEAR($A$4),MONTH($A$4),1)-1,'Расход готов. продук.'!$D$2:$D$2000,$B100)</f>
        <v>0</v>
      </c>
      <c r="G100" s="145">
        <f>SUMIFS('Приход готов. продук.'!$H$2:$H$2000,'Приход готов. продук.'!$A$2:$A$2000,"&lt;="&amp;DATE(YEAR($A$4),MONTH($A$4),1)-1,'Приход готов. продук.'!$D$2:$D$2000,$B100)-SUMIFS('Расход готов. продук.'!$H$2:$H$2000,'Расход готов. продук.'!$A$2:$A$2000,"&lt;="&amp;DATE(YEAR($A$4),MONTH($A$4),1)-1,'Расход готов. продук.'!$D$2:$D$2000,$B100)</f>
        <v>0</v>
      </c>
      <c r="H100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продук.'!$D$2:$D$2000,$B100)</f>
        <v>0</v>
      </c>
      <c r="I100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продук.'!$D$2:$D$2000,$B100)</f>
        <v>0</v>
      </c>
      <c r="J100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продук.'!$D$2:$D$2000,$B100)</f>
        <v>0</v>
      </c>
      <c r="K100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продук.'!$D$2:$D$2000,$B100)</f>
        <v>0</v>
      </c>
      <c r="L100" s="205">
        <f t="shared" si="5"/>
        <v>0</v>
      </c>
      <c r="M100" s="145">
        <f t="shared" si="6"/>
        <v>0</v>
      </c>
    </row>
    <row r="101" spans="1:13">
      <c r="A101" s="160">
        <f>IF(E101&gt;0,MAX($A$8:A100)+1,0)</f>
        <v>0</v>
      </c>
      <c r="B101" s="161"/>
      <c r="C101" s="161"/>
      <c r="D101" s="152"/>
      <c r="E101" s="94">
        <f t="shared" si="4"/>
        <v>0</v>
      </c>
      <c r="F101" s="202">
        <f>SUMIFS('Приход готов. продук.'!$G$2:$G$2000,'Приход готов. продук.'!$A$2:$A$2000,"&lt;="&amp;DATE(YEAR($A$4),MONTH($A$4),1)-1,'Приход готов. продук.'!$D$2:$D$2000,$B101)-SUMIFS('Расход готов. продук.'!$G$2:$G$2000,'Расход готов. продук.'!$A$2:$A$2000,"&lt;="&amp;DATE(YEAR($A$4),MONTH($A$4),1)-1,'Расход готов. продук.'!$D$2:$D$2000,$B101)</f>
        <v>0</v>
      </c>
      <c r="G101" s="145">
        <f>SUMIFS('Приход готов. продук.'!$H$2:$H$2000,'Приход готов. продук.'!$A$2:$A$2000,"&lt;="&amp;DATE(YEAR($A$4),MONTH($A$4),1)-1,'Приход готов. продук.'!$D$2:$D$2000,$B101)-SUMIFS('Расход готов. продук.'!$H$2:$H$2000,'Расход готов. продук.'!$A$2:$A$2000,"&lt;="&amp;DATE(YEAR($A$4),MONTH($A$4),1)-1,'Расход готов. продук.'!$D$2:$D$2000,$B101)</f>
        <v>0</v>
      </c>
      <c r="H101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продук.'!$D$2:$D$2000,$B101)</f>
        <v>0</v>
      </c>
      <c r="I101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продук.'!$D$2:$D$2000,$B101)</f>
        <v>0</v>
      </c>
      <c r="J101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продук.'!$D$2:$D$2000,$B101)</f>
        <v>0</v>
      </c>
      <c r="K101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продук.'!$D$2:$D$2000,$B101)</f>
        <v>0</v>
      </c>
      <c r="L101" s="205">
        <f t="shared" si="5"/>
        <v>0</v>
      </c>
      <c r="M101" s="145">
        <f t="shared" si="6"/>
        <v>0</v>
      </c>
    </row>
    <row r="102" spans="1:13">
      <c r="A102" s="160">
        <f>IF(E102&gt;0,MAX($A$8:A101)+1,0)</f>
        <v>0</v>
      </c>
      <c r="B102" s="161"/>
      <c r="C102" s="161"/>
      <c r="D102" s="152"/>
      <c r="E102" s="94">
        <f t="shared" si="4"/>
        <v>0</v>
      </c>
      <c r="F102" s="202">
        <f>SUMIFS('Приход готов. продук.'!$G$2:$G$2000,'Приход готов. продук.'!$A$2:$A$2000,"&lt;="&amp;DATE(YEAR($A$4),MONTH($A$4),1)-1,'Приход готов. продук.'!$D$2:$D$2000,$B102)-SUMIFS('Расход готов. продук.'!$G$2:$G$2000,'Расход готов. продук.'!$A$2:$A$2000,"&lt;="&amp;DATE(YEAR($A$4),MONTH($A$4),1)-1,'Расход готов. продук.'!$D$2:$D$2000,$B102)</f>
        <v>0</v>
      </c>
      <c r="G102" s="145">
        <f>SUMIFS('Приход готов. продук.'!$H$2:$H$2000,'Приход готов. продук.'!$A$2:$A$2000,"&lt;="&amp;DATE(YEAR($A$4),MONTH($A$4),1)-1,'Приход готов. продук.'!$D$2:$D$2000,$B102)-SUMIFS('Расход готов. продук.'!$H$2:$H$2000,'Расход готов. продук.'!$A$2:$A$2000,"&lt;="&amp;DATE(YEAR($A$4),MONTH($A$4),1)-1,'Расход готов. продук.'!$D$2:$D$2000,$B102)</f>
        <v>0</v>
      </c>
      <c r="H102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продук.'!$D$2:$D$2000,$B102)</f>
        <v>0</v>
      </c>
      <c r="I102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продук.'!$D$2:$D$2000,$B102)</f>
        <v>0</v>
      </c>
      <c r="J102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продук.'!$D$2:$D$2000,$B102)</f>
        <v>0</v>
      </c>
      <c r="K102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продук.'!$D$2:$D$2000,$B102)</f>
        <v>0</v>
      </c>
      <c r="L102" s="205">
        <f t="shared" si="5"/>
        <v>0</v>
      </c>
      <c r="M102" s="145">
        <f t="shared" si="6"/>
        <v>0</v>
      </c>
    </row>
    <row r="103" spans="1:13">
      <c r="A103" s="160">
        <f>IF(E103&gt;0,MAX($A$8:A102)+1,0)</f>
        <v>0</v>
      </c>
      <c r="B103" s="161"/>
      <c r="C103" s="161"/>
      <c r="D103" s="152"/>
      <c r="E103" s="94">
        <f t="shared" si="4"/>
        <v>0</v>
      </c>
      <c r="F103" s="202">
        <f>SUMIFS('Приход готов. продук.'!$G$2:$G$2000,'Приход готов. продук.'!$A$2:$A$2000,"&lt;="&amp;DATE(YEAR($A$4),MONTH($A$4),1)-1,'Приход готов. продук.'!$D$2:$D$2000,$B103)-SUMIFS('Расход готов. продук.'!$G$2:$G$2000,'Расход готов. продук.'!$A$2:$A$2000,"&lt;="&amp;DATE(YEAR($A$4),MONTH($A$4),1)-1,'Расход готов. продук.'!$D$2:$D$2000,$B103)</f>
        <v>0</v>
      </c>
      <c r="G103" s="145">
        <f>SUMIFS('Приход готов. продук.'!$H$2:$H$2000,'Приход готов. продук.'!$A$2:$A$2000,"&lt;="&amp;DATE(YEAR($A$4),MONTH($A$4),1)-1,'Приход готов. продук.'!$D$2:$D$2000,$B103)-SUMIFS('Расход готов. продук.'!$H$2:$H$2000,'Расход готов. продук.'!$A$2:$A$2000,"&lt;="&amp;DATE(YEAR($A$4),MONTH($A$4),1)-1,'Расход готов. продук.'!$D$2:$D$2000,$B103)</f>
        <v>0</v>
      </c>
      <c r="H103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продук.'!$D$2:$D$2000,$B103)</f>
        <v>0</v>
      </c>
      <c r="I103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продук.'!$D$2:$D$2000,$B103)</f>
        <v>0</v>
      </c>
      <c r="J103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продук.'!$D$2:$D$2000,$B103)</f>
        <v>0</v>
      </c>
      <c r="K103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продук.'!$D$2:$D$2000,$B103)</f>
        <v>0</v>
      </c>
      <c r="L103" s="205">
        <f t="shared" si="5"/>
        <v>0</v>
      </c>
      <c r="M103" s="145">
        <f t="shared" si="6"/>
        <v>0</v>
      </c>
    </row>
    <row r="104" spans="1:13">
      <c r="A104" s="160">
        <f>IF(E104&gt;0,MAX($A$8:A103)+1,0)</f>
        <v>0</v>
      </c>
      <c r="B104" s="161"/>
      <c r="C104" s="161"/>
      <c r="D104" s="152"/>
      <c r="E104" s="94">
        <f t="shared" si="4"/>
        <v>0</v>
      </c>
      <c r="F104" s="202">
        <f>SUMIFS('Приход готов. продук.'!$G$2:$G$2000,'Приход готов. продук.'!$A$2:$A$2000,"&lt;="&amp;DATE(YEAR($A$4),MONTH($A$4),1)-1,'Приход готов. продук.'!$D$2:$D$2000,$B104)-SUMIFS('Расход готов. продук.'!$G$2:$G$2000,'Расход готов. продук.'!$A$2:$A$2000,"&lt;="&amp;DATE(YEAR($A$4),MONTH($A$4),1)-1,'Расход готов. продук.'!$D$2:$D$2000,$B104)</f>
        <v>0</v>
      </c>
      <c r="G104" s="145">
        <f>SUMIFS('Приход готов. продук.'!$H$2:$H$2000,'Приход готов. продук.'!$A$2:$A$2000,"&lt;="&amp;DATE(YEAR($A$4),MONTH($A$4),1)-1,'Приход готов. продук.'!$D$2:$D$2000,$B104)-SUMIFS('Расход готов. продук.'!$H$2:$H$2000,'Расход готов. продук.'!$A$2:$A$2000,"&lt;="&amp;DATE(YEAR($A$4),MONTH($A$4),1)-1,'Расход готов. продук.'!$D$2:$D$2000,$B104)</f>
        <v>0</v>
      </c>
      <c r="H104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продук.'!$D$2:$D$2000,$B104)</f>
        <v>0</v>
      </c>
      <c r="I104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продук.'!$D$2:$D$2000,$B104)</f>
        <v>0</v>
      </c>
      <c r="J104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продук.'!$D$2:$D$2000,$B104)</f>
        <v>0</v>
      </c>
      <c r="K104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продук.'!$D$2:$D$2000,$B104)</f>
        <v>0</v>
      </c>
      <c r="L104" s="205">
        <f t="shared" si="5"/>
        <v>0</v>
      </c>
      <c r="M104" s="145">
        <f t="shared" si="6"/>
        <v>0</v>
      </c>
    </row>
    <row r="105" spans="1:13">
      <c r="A105" s="160">
        <f>IF(E105&gt;0,MAX($A$8:A104)+1,0)</f>
        <v>0</v>
      </c>
      <c r="B105" s="161"/>
      <c r="C105" s="161"/>
      <c r="D105" s="152"/>
      <c r="E105" s="94">
        <f t="shared" ref="E105:E136" si="7">IFERROR(((G105+I105)/(F105+H105)),0)</f>
        <v>0</v>
      </c>
      <c r="F105" s="202">
        <f>SUMIFS('Приход готов. продук.'!$G$2:$G$2000,'Приход готов. продук.'!$A$2:$A$2000,"&lt;="&amp;DATE(YEAR($A$4),MONTH($A$4),1)-1,'Приход готов. продук.'!$D$2:$D$2000,$B105)-SUMIFS('Расход готов. продук.'!$G$2:$G$2000,'Расход готов. продук.'!$A$2:$A$2000,"&lt;="&amp;DATE(YEAR($A$4),MONTH($A$4),1)-1,'Расход готов. продук.'!$D$2:$D$2000,$B105)</f>
        <v>0</v>
      </c>
      <c r="G105" s="145">
        <f>SUMIFS('Приход готов. продук.'!$H$2:$H$2000,'Приход готов. продук.'!$A$2:$A$2000,"&lt;="&amp;DATE(YEAR($A$4),MONTH($A$4),1)-1,'Приход готов. продук.'!$D$2:$D$2000,$B105)-SUMIFS('Расход готов. продук.'!$H$2:$H$2000,'Расход готов. продук.'!$A$2:$A$2000,"&lt;="&amp;DATE(YEAR($A$4),MONTH($A$4),1)-1,'Расход готов. продук.'!$D$2:$D$2000,$B105)</f>
        <v>0</v>
      </c>
      <c r="H105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продук.'!$D$2:$D$2000,$B105)</f>
        <v>0</v>
      </c>
      <c r="I105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продук.'!$D$2:$D$2000,$B105)</f>
        <v>0</v>
      </c>
      <c r="J105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продук.'!$D$2:$D$2000,$B105)</f>
        <v>0</v>
      </c>
      <c r="K105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продук.'!$D$2:$D$2000,$B105)</f>
        <v>0</v>
      </c>
      <c r="L105" s="205">
        <f t="shared" si="5"/>
        <v>0</v>
      </c>
      <c r="M105" s="145">
        <f t="shared" si="6"/>
        <v>0</v>
      </c>
    </row>
    <row r="106" spans="1:13">
      <c r="A106" s="160">
        <f>IF(E106&gt;0,MAX($A$8:A105)+1,0)</f>
        <v>0</v>
      </c>
      <c r="B106" s="161"/>
      <c r="C106" s="161"/>
      <c r="D106" s="152"/>
      <c r="E106" s="94">
        <f t="shared" si="7"/>
        <v>0</v>
      </c>
      <c r="F106" s="202">
        <f>SUMIFS('Приход готов. продук.'!$G$2:$G$2000,'Приход готов. продук.'!$A$2:$A$2000,"&lt;="&amp;DATE(YEAR($A$4),MONTH($A$4),1)-1,'Приход готов. продук.'!$D$2:$D$2000,$B106)-SUMIFS('Расход готов. продук.'!$G$2:$G$2000,'Расход готов. продук.'!$A$2:$A$2000,"&lt;="&amp;DATE(YEAR($A$4),MONTH($A$4),1)-1,'Расход готов. продук.'!$D$2:$D$2000,$B106)</f>
        <v>0</v>
      </c>
      <c r="G106" s="145">
        <f>SUMIFS('Приход готов. продук.'!$H$2:$H$2000,'Приход готов. продук.'!$A$2:$A$2000,"&lt;="&amp;DATE(YEAR($A$4),MONTH($A$4),1)-1,'Приход готов. продук.'!$D$2:$D$2000,$B106)-SUMIFS('Расход готов. продук.'!$H$2:$H$2000,'Расход готов. продук.'!$A$2:$A$2000,"&lt;="&amp;DATE(YEAR($A$4),MONTH($A$4),1)-1,'Расход готов. продук.'!$D$2:$D$2000,$B106)</f>
        <v>0</v>
      </c>
      <c r="H106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продук.'!$D$2:$D$2000,$B106)</f>
        <v>0</v>
      </c>
      <c r="I106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продук.'!$D$2:$D$2000,$B106)</f>
        <v>0</v>
      </c>
      <c r="J106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продук.'!$D$2:$D$2000,$B106)</f>
        <v>0</v>
      </c>
      <c r="K106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продук.'!$D$2:$D$2000,$B106)</f>
        <v>0</v>
      </c>
      <c r="L106" s="205">
        <f t="shared" si="5"/>
        <v>0</v>
      </c>
      <c r="M106" s="145">
        <f t="shared" si="6"/>
        <v>0</v>
      </c>
    </row>
    <row r="107" spans="1:13">
      <c r="A107" s="160">
        <f>IF(E107&gt;0,MAX($A$8:A106)+1,0)</f>
        <v>0</v>
      </c>
      <c r="B107" s="161"/>
      <c r="C107" s="161"/>
      <c r="D107" s="152"/>
      <c r="E107" s="94">
        <f t="shared" si="7"/>
        <v>0</v>
      </c>
      <c r="F107" s="202">
        <f>SUMIFS('Приход готов. продук.'!$G$2:$G$2000,'Приход готов. продук.'!$A$2:$A$2000,"&lt;="&amp;DATE(YEAR($A$4),MONTH($A$4),1)-1,'Приход готов. продук.'!$D$2:$D$2000,$B107)-SUMIFS('Расход готов. продук.'!$G$2:$G$2000,'Расход готов. продук.'!$A$2:$A$2000,"&lt;="&amp;DATE(YEAR($A$4),MONTH($A$4),1)-1,'Расход готов. продук.'!$D$2:$D$2000,$B107)</f>
        <v>0</v>
      </c>
      <c r="G107" s="145">
        <f>SUMIFS('Приход готов. продук.'!$H$2:$H$2000,'Приход готов. продук.'!$A$2:$A$2000,"&lt;="&amp;DATE(YEAR($A$4),MONTH($A$4),1)-1,'Приход готов. продук.'!$D$2:$D$2000,$B107)-SUMIFS('Расход готов. продук.'!$H$2:$H$2000,'Расход готов. продук.'!$A$2:$A$2000,"&lt;="&amp;DATE(YEAR($A$4),MONTH($A$4),1)-1,'Расход готов. продук.'!$D$2:$D$2000,$B107)</f>
        <v>0</v>
      </c>
      <c r="H107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продук.'!$D$2:$D$2000,$B107)</f>
        <v>0</v>
      </c>
      <c r="I107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продук.'!$D$2:$D$2000,$B107)</f>
        <v>0</v>
      </c>
      <c r="J107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продук.'!$D$2:$D$2000,$B107)</f>
        <v>0</v>
      </c>
      <c r="K107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продук.'!$D$2:$D$2000,$B107)</f>
        <v>0</v>
      </c>
      <c r="L107" s="205">
        <f t="shared" si="5"/>
        <v>0</v>
      </c>
      <c r="M107" s="145">
        <f t="shared" si="6"/>
        <v>0</v>
      </c>
    </row>
    <row r="108" spans="1:13">
      <c r="A108" s="160">
        <f>IF(E108&gt;0,MAX($A$8:A107)+1,0)</f>
        <v>0</v>
      </c>
      <c r="B108" s="161"/>
      <c r="C108" s="161"/>
      <c r="D108" s="152"/>
      <c r="E108" s="94">
        <f t="shared" si="7"/>
        <v>0</v>
      </c>
      <c r="F108" s="202">
        <f>SUMIFS('Приход готов. продук.'!$G$2:$G$2000,'Приход готов. продук.'!$A$2:$A$2000,"&lt;="&amp;DATE(YEAR($A$4),MONTH($A$4),1)-1,'Приход готов. продук.'!$D$2:$D$2000,$B108)-SUMIFS('Расход готов. продук.'!$G$2:$G$2000,'Расход готов. продук.'!$A$2:$A$2000,"&lt;="&amp;DATE(YEAR($A$4),MONTH($A$4),1)-1,'Расход готов. продук.'!$D$2:$D$2000,$B108)</f>
        <v>0</v>
      </c>
      <c r="G108" s="145">
        <f>SUMIFS('Приход готов. продук.'!$H$2:$H$2000,'Приход готов. продук.'!$A$2:$A$2000,"&lt;="&amp;DATE(YEAR($A$4),MONTH($A$4),1)-1,'Приход готов. продук.'!$D$2:$D$2000,$B108)-SUMIFS('Расход готов. продук.'!$H$2:$H$2000,'Расход готов. продук.'!$A$2:$A$2000,"&lt;="&amp;DATE(YEAR($A$4),MONTH($A$4),1)-1,'Расход готов. продук.'!$D$2:$D$2000,$B108)</f>
        <v>0</v>
      </c>
      <c r="H108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продук.'!$D$2:$D$2000,$B108)</f>
        <v>0</v>
      </c>
      <c r="I108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продук.'!$D$2:$D$2000,$B108)</f>
        <v>0</v>
      </c>
      <c r="J108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продук.'!$D$2:$D$2000,$B108)</f>
        <v>0</v>
      </c>
      <c r="K108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продук.'!$D$2:$D$2000,$B108)</f>
        <v>0</v>
      </c>
      <c r="L108" s="205">
        <f t="shared" si="5"/>
        <v>0</v>
      </c>
      <c r="M108" s="145">
        <f t="shared" si="6"/>
        <v>0</v>
      </c>
    </row>
    <row r="109" spans="1:13">
      <c r="A109" s="160">
        <f>IF(E109&gt;0,MAX($A$8:A108)+1,0)</f>
        <v>0</v>
      </c>
      <c r="B109" s="161"/>
      <c r="C109" s="161"/>
      <c r="D109" s="152"/>
      <c r="E109" s="94">
        <f t="shared" si="7"/>
        <v>0</v>
      </c>
      <c r="F109" s="202">
        <f>SUMIFS('Приход готов. продук.'!$G$2:$G$2000,'Приход готов. продук.'!$A$2:$A$2000,"&lt;="&amp;DATE(YEAR($A$4),MONTH($A$4),1)-1,'Приход готов. продук.'!$D$2:$D$2000,$B109)-SUMIFS('Расход готов. продук.'!$G$2:$G$2000,'Расход готов. продук.'!$A$2:$A$2000,"&lt;="&amp;DATE(YEAR($A$4),MONTH($A$4),1)-1,'Расход готов. продук.'!$D$2:$D$2000,$B109)</f>
        <v>0</v>
      </c>
      <c r="G109" s="145">
        <f>SUMIFS('Приход готов. продук.'!$H$2:$H$2000,'Приход готов. продук.'!$A$2:$A$2000,"&lt;="&amp;DATE(YEAR($A$4),MONTH($A$4),1)-1,'Приход готов. продук.'!$D$2:$D$2000,$B109)-SUMIFS('Расход готов. продук.'!$H$2:$H$2000,'Расход готов. продук.'!$A$2:$A$2000,"&lt;="&amp;DATE(YEAR($A$4),MONTH($A$4),1)-1,'Расход готов. продук.'!$D$2:$D$2000,$B109)</f>
        <v>0</v>
      </c>
      <c r="H109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продук.'!$D$2:$D$2000,$B109)</f>
        <v>0</v>
      </c>
      <c r="I109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продук.'!$D$2:$D$2000,$B109)</f>
        <v>0</v>
      </c>
      <c r="J109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продук.'!$D$2:$D$2000,$B109)</f>
        <v>0</v>
      </c>
      <c r="K109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продук.'!$D$2:$D$2000,$B109)</f>
        <v>0</v>
      </c>
      <c r="L109" s="205">
        <f t="shared" si="5"/>
        <v>0</v>
      </c>
      <c r="M109" s="145">
        <f t="shared" si="6"/>
        <v>0</v>
      </c>
    </row>
    <row r="110" spans="1:13">
      <c r="A110" s="160">
        <f>IF(E110&gt;0,MAX($A$8:A109)+1,0)</f>
        <v>0</v>
      </c>
      <c r="B110" s="161"/>
      <c r="C110" s="161"/>
      <c r="D110" s="152"/>
      <c r="E110" s="94">
        <f t="shared" si="7"/>
        <v>0</v>
      </c>
      <c r="F110" s="202">
        <f>SUMIFS('Приход готов. продук.'!$G$2:$G$2000,'Приход готов. продук.'!$A$2:$A$2000,"&lt;="&amp;DATE(YEAR($A$4),MONTH($A$4),1)-1,'Приход готов. продук.'!$D$2:$D$2000,$B110)-SUMIFS('Расход готов. продук.'!$G$2:$G$2000,'Расход готов. продук.'!$A$2:$A$2000,"&lt;="&amp;DATE(YEAR($A$4),MONTH($A$4),1)-1,'Расход готов. продук.'!$D$2:$D$2000,$B110)</f>
        <v>0</v>
      </c>
      <c r="G110" s="145">
        <f>SUMIFS('Приход готов. продук.'!$H$2:$H$2000,'Приход готов. продук.'!$A$2:$A$2000,"&lt;="&amp;DATE(YEAR($A$4),MONTH($A$4),1)-1,'Приход готов. продук.'!$D$2:$D$2000,$B110)-SUMIFS('Расход готов. продук.'!$H$2:$H$2000,'Расход готов. продук.'!$A$2:$A$2000,"&lt;="&amp;DATE(YEAR($A$4),MONTH($A$4),1)-1,'Расход готов. продук.'!$D$2:$D$2000,$B110)</f>
        <v>0</v>
      </c>
      <c r="H110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продук.'!$D$2:$D$2000,$B110)</f>
        <v>0</v>
      </c>
      <c r="I110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продук.'!$D$2:$D$2000,$B110)</f>
        <v>0</v>
      </c>
      <c r="J110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продук.'!$D$2:$D$2000,$B110)</f>
        <v>0</v>
      </c>
      <c r="K110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продук.'!$D$2:$D$2000,$B110)</f>
        <v>0</v>
      </c>
      <c r="L110" s="205">
        <f t="shared" si="5"/>
        <v>0</v>
      </c>
      <c r="M110" s="145">
        <f t="shared" si="6"/>
        <v>0</v>
      </c>
    </row>
    <row r="111" spans="1:13">
      <c r="A111" s="160">
        <f>IF(E111&gt;0,MAX($A$8:A110)+1,0)</f>
        <v>0</v>
      </c>
      <c r="B111" s="161"/>
      <c r="C111" s="161"/>
      <c r="D111" s="152"/>
      <c r="E111" s="94">
        <f t="shared" si="7"/>
        <v>0</v>
      </c>
      <c r="F111" s="202">
        <f>SUMIFS('Приход готов. продук.'!$G$2:$G$2000,'Приход готов. продук.'!$A$2:$A$2000,"&lt;="&amp;DATE(YEAR($A$4),MONTH($A$4),1)-1,'Приход готов. продук.'!$D$2:$D$2000,$B111)-SUMIFS('Расход готов. продук.'!$G$2:$G$2000,'Расход готов. продук.'!$A$2:$A$2000,"&lt;="&amp;DATE(YEAR($A$4),MONTH($A$4),1)-1,'Расход готов. продук.'!$D$2:$D$2000,$B111)</f>
        <v>0</v>
      </c>
      <c r="G111" s="145">
        <f>SUMIFS('Приход готов. продук.'!$H$2:$H$2000,'Приход готов. продук.'!$A$2:$A$2000,"&lt;="&amp;DATE(YEAR($A$4),MONTH($A$4),1)-1,'Приход готов. продук.'!$D$2:$D$2000,$B111)-SUMIFS('Расход готов. продук.'!$H$2:$H$2000,'Расход готов. продук.'!$A$2:$A$2000,"&lt;="&amp;DATE(YEAR($A$4),MONTH($A$4),1)-1,'Расход готов. продук.'!$D$2:$D$2000,$B111)</f>
        <v>0</v>
      </c>
      <c r="H111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продук.'!$D$2:$D$2000,$B111)</f>
        <v>0</v>
      </c>
      <c r="I111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продук.'!$D$2:$D$2000,$B111)</f>
        <v>0</v>
      </c>
      <c r="J111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продук.'!$D$2:$D$2000,$B111)</f>
        <v>0</v>
      </c>
      <c r="K111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продук.'!$D$2:$D$2000,$B111)</f>
        <v>0</v>
      </c>
      <c r="L111" s="205">
        <f t="shared" si="5"/>
        <v>0</v>
      </c>
      <c r="M111" s="145">
        <f t="shared" si="6"/>
        <v>0</v>
      </c>
    </row>
    <row r="112" spans="1:13">
      <c r="A112" s="160">
        <f>IF(E112&gt;0,MAX($A$8:A111)+1,0)</f>
        <v>0</v>
      </c>
      <c r="B112" s="161"/>
      <c r="C112" s="161"/>
      <c r="D112" s="152"/>
      <c r="E112" s="94">
        <f t="shared" si="7"/>
        <v>0</v>
      </c>
      <c r="F112" s="202">
        <f>SUMIFS('Приход готов. продук.'!$G$2:$G$2000,'Приход готов. продук.'!$A$2:$A$2000,"&lt;="&amp;DATE(YEAR($A$4),MONTH($A$4),1)-1,'Приход готов. продук.'!$D$2:$D$2000,$B112)-SUMIFS('Расход готов. продук.'!$G$2:$G$2000,'Расход готов. продук.'!$A$2:$A$2000,"&lt;="&amp;DATE(YEAR($A$4),MONTH($A$4),1)-1,'Расход готов. продук.'!$D$2:$D$2000,$B112)</f>
        <v>0</v>
      </c>
      <c r="G112" s="145">
        <f>SUMIFS('Приход готов. продук.'!$H$2:$H$2000,'Приход готов. продук.'!$A$2:$A$2000,"&lt;="&amp;DATE(YEAR($A$4),MONTH($A$4),1)-1,'Приход готов. продук.'!$D$2:$D$2000,$B112)-SUMIFS('Расход готов. продук.'!$H$2:$H$2000,'Расход готов. продук.'!$A$2:$A$2000,"&lt;="&amp;DATE(YEAR($A$4),MONTH($A$4),1)-1,'Расход готов. продук.'!$D$2:$D$2000,$B112)</f>
        <v>0</v>
      </c>
      <c r="H112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продук.'!$D$2:$D$2000,$B112)</f>
        <v>0</v>
      </c>
      <c r="I112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продук.'!$D$2:$D$2000,$B112)</f>
        <v>0</v>
      </c>
      <c r="J112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продук.'!$D$2:$D$2000,$B112)</f>
        <v>0</v>
      </c>
      <c r="K112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продук.'!$D$2:$D$2000,$B112)</f>
        <v>0</v>
      </c>
      <c r="L112" s="205">
        <f t="shared" si="5"/>
        <v>0</v>
      </c>
      <c r="M112" s="145">
        <f t="shared" si="6"/>
        <v>0</v>
      </c>
    </row>
    <row r="113" spans="1:13">
      <c r="A113" s="160">
        <f>IF(E113&gt;0,MAX($A$8:A112)+1,0)</f>
        <v>0</v>
      </c>
      <c r="B113" s="161"/>
      <c r="C113" s="161"/>
      <c r="D113" s="152"/>
      <c r="E113" s="94">
        <f t="shared" si="7"/>
        <v>0</v>
      </c>
      <c r="F113" s="202">
        <f>SUMIFS('Приход готов. продук.'!$G$2:$G$2000,'Приход готов. продук.'!$A$2:$A$2000,"&lt;="&amp;DATE(YEAR($A$4),MONTH($A$4),1)-1,'Приход готов. продук.'!$D$2:$D$2000,$B113)-SUMIFS('Расход готов. продук.'!$G$2:$G$2000,'Расход готов. продук.'!$A$2:$A$2000,"&lt;="&amp;DATE(YEAR($A$4),MONTH($A$4),1)-1,'Расход готов. продук.'!$D$2:$D$2000,$B113)</f>
        <v>0</v>
      </c>
      <c r="G113" s="145">
        <f>SUMIFS('Приход готов. продук.'!$H$2:$H$2000,'Приход готов. продук.'!$A$2:$A$2000,"&lt;="&amp;DATE(YEAR($A$4),MONTH($A$4),1)-1,'Приход готов. продук.'!$D$2:$D$2000,$B113)-SUMIFS('Расход готов. продук.'!$H$2:$H$2000,'Расход готов. продук.'!$A$2:$A$2000,"&lt;="&amp;DATE(YEAR($A$4),MONTH($A$4),1)-1,'Расход готов. продук.'!$D$2:$D$2000,$B113)</f>
        <v>0</v>
      </c>
      <c r="H113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продук.'!$D$2:$D$2000,$B113)</f>
        <v>0</v>
      </c>
      <c r="I113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продук.'!$D$2:$D$2000,$B113)</f>
        <v>0</v>
      </c>
      <c r="J113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продук.'!$D$2:$D$2000,$B113)</f>
        <v>0</v>
      </c>
      <c r="K113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продук.'!$D$2:$D$2000,$B113)</f>
        <v>0</v>
      </c>
      <c r="L113" s="205">
        <f t="shared" si="5"/>
        <v>0</v>
      </c>
      <c r="M113" s="145">
        <f t="shared" si="6"/>
        <v>0</v>
      </c>
    </row>
    <row r="114" spans="1:13">
      <c r="A114" s="160">
        <f>IF(E114&gt;0,MAX($A$8:A113)+1,0)</f>
        <v>0</v>
      </c>
      <c r="B114" s="161"/>
      <c r="C114" s="161"/>
      <c r="D114" s="152"/>
      <c r="E114" s="94">
        <f t="shared" si="7"/>
        <v>0</v>
      </c>
      <c r="F114" s="202">
        <f>SUMIFS('Приход готов. продук.'!$G$2:$G$2000,'Приход готов. продук.'!$A$2:$A$2000,"&lt;="&amp;DATE(YEAR($A$4),MONTH($A$4),1)-1,'Приход готов. продук.'!$D$2:$D$2000,$B114)-SUMIFS('Расход готов. продук.'!$G$2:$G$2000,'Расход готов. продук.'!$A$2:$A$2000,"&lt;="&amp;DATE(YEAR($A$4),MONTH($A$4),1)-1,'Расход готов. продук.'!$D$2:$D$2000,$B114)</f>
        <v>0</v>
      </c>
      <c r="G114" s="145">
        <f>SUMIFS('Приход готов. продук.'!$H$2:$H$2000,'Приход готов. продук.'!$A$2:$A$2000,"&lt;="&amp;DATE(YEAR($A$4),MONTH($A$4),1)-1,'Приход готов. продук.'!$D$2:$D$2000,$B114)-SUMIFS('Расход готов. продук.'!$H$2:$H$2000,'Расход готов. продук.'!$A$2:$A$2000,"&lt;="&amp;DATE(YEAR($A$4),MONTH($A$4),1)-1,'Расход готов. продук.'!$D$2:$D$2000,$B114)</f>
        <v>0</v>
      </c>
      <c r="H114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продук.'!$D$2:$D$2000,$B114)</f>
        <v>0</v>
      </c>
      <c r="I114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продук.'!$D$2:$D$2000,$B114)</f>
        <v>0</v>
      </c>
      <c r="J114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продук.'!$D$2:$D$2000,$B114)</f>
        <v>0</v>
      </c>
      <c r="K114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продук.'!$D$2:$D$2000,$B114)</f>
        <v>0</v>
      </c>
      <c r="L114" s="205">
        <f t="shared" si="5"/>
        <v>0</v>
      </c>
      <c r="M114" s="145">
        <f t="shared" si="6"/>
        <v>0</v>
      </c>
    </row>
    <row r="115" spans="1:13">
      <c r="A115" s="160">
        <f>IF(E115&gt;0,MAX($A$8:A114)+1,0)</f>
        <v>0</v>
      </c>
      <c r="B115" s="161"/>
      <c r="C115" s="161"/>
      <c r="D115" s="152"/>
      <c r="E115" s="94">
        <f t="shared" si="7"/>
        <v>0</v>
      </c>
      <c r="F115" s="202">
        <f>SUMIFS('Приход готов. продук.'!$G$2:$G$2000,'Приход готов. продук.'!$A$2:$A$2000,"&lt;="&amp;DATE(YEAR($A$4),MONTH($A$4),1)-1,'Приход готов. продук.'!$D$2:$D$2000,$B115)-SUMIFS('Расход готов. продук.'!$G$2:$G$2000,'Расход готов. продук.'!$A$2:$A$2000,"&lt;="&amp;DATE(YEAR($A$4),MONTH($A$4),1)-1,'Расход готов. продук.'!$D$2:$D$2000,$B115)</f>
        <v>0</v>
      </c>
      <c r="G115" s="145">
        <f>SUMIFS('Приход готов. продук.'!$H$2:$H$2000,'Приход готов. продук.'!$A$2:$A$2000,"&lt;="&amp;DATE(YEAR($A$4),MONTH($A$4),1)-1,'Приход готов. продук.'!$D$2:$D$2000,$B115)-SUMIFS('Расход готов. продук.'!$H$2:$H$2000,'Расход готов. продук.'!$A$2:$A$2000,"&lt;="&amp;DATE(YEAR($A$4),MONTH($A$4),1)-1,'Расход готов. продук.'!$D$2:$D$2000,$B115)</f>
        <v>0</v>
      </c>
      <c r="H115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продук.'!$D$2:$D$2000,$B115)</f>
        <v>0</v>
      </c>
      <c r="I115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продук.'!$D$2:$D$2000,$B115)</f>
        <v>0</v>
      </c>
      <c r="J115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продук.'!$D$2:$D$2000,$B115)</f>
        <v>0</v>
      </c>
      <c r="K115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продук.'!$D$2:$D$2000,$B115)</f>
        <v>0</v>
      </c>
      <c r="L115" s="205">
        <f t="shared" si="5"/>
        <v>0</v>
      </c>
      <c r="M115" s="145">
        <f t="shared" si="6"/>
        <v>0</v>
      </c>
    </row>
    <row r="116" spans="1:13">
      <c r="A116" s="160">
        <f>IF(E116&gt;0,MAX($A$8:A115)+1,0)</f>
        <v>0</v>
      </c>
      <c r="B116" s="161"/>
      <c r="C116" s="161"/>
      <c r="D116" s="152"/>
      <c r="E116" s="94">
        <f t="shared" si="7"/>
        <v>0</v>
      </c>
      <c r="F116" s="202">
        <f>SUMIFS('Приход готов. продук.'!$G$2:$G$2000,'Приход готов. продук.'!$A$2:$A$2000,"&lt;="&amp;DATE(YEAR($A$4),MONTH($A$4),1)-1,'Приход готов. продук.'!$D$2:$D$2000,$B116)-SUMIFS('Расход готов. продук.'!$G$2:$G$2000,'Расход готов. продук.'!$A$2:$A$2000,"&lt;="&amp;DATE(YEAR($A$4),MONTH($A$4),1)-1,'Расход готов. продук.'!$D$2:$D$2000,$B116)</f>
        <v>0</v>
      </c>
      <c r="G116" s="145">
        <f>SUMIFS('Приход готов. продук.'!$H$2:$H$2000,'Приход готов. продук.'!$A$2:$A$2000,"&lt;="&amp;DATE(YEAR($A$4),MONTH($A$4),1)-1,'Приход готов. продук.'!$D$2:$D$2000,$B116)-SUMIFS('Расход готов. продук.'!$H$2:$H$2000,'Расход готов. продук.'!$A$2:$A$2000,"&lt;="&amp;DATE(YEAR($A$4),MONTH($A$4),1)-1,'Расход готов. продук.'!$D$2:$D$2000,$B116)</f>
        <v>0</v>
      </c>
      <c r="H116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продук.'!$D$2:$D$2000,$B116)</f>
        <v>0</v>
      </c>
      <c r="I116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продук.'!$D$2:$D$2000,$B116)</f>
        <v>0</v>
      </c>
      <c r="J116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продук.'!$D$2:$D$2000,$B116)</f>
        <v>0</v>
      </c>
      <c r="K116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продук.'!$D$2:$D$2000,$B116)</f>
        <v>0</v>
      </c>
      <c r="L116" s="205">
        <f t="shared" si="5"/>
        <v>0</v>
      </c>
      <c r="M116" s="145">
        <f t="shared" si="6"/>
        <v>0</v>
      </c>
    </row>
    <row r="117" spans="1:13">
      <c r="A117" s="160">
        <f>IF(E117&gt;0,MAX($A$8:A116)+1,0)</f>
        <v>0</v>
      </c>
      <c r="B117" s="161"/>
      <c r="C117" s="161"/>
      <c r="D117" s="152"/>
      <c r="E117" s="94">
        <f t="shared" si="7"/>
        <v>0</v>
      </c>
      <c r="F117" s="202">
        <f>SUMIFS('Приход готов. продук.'!$G$2:$G$2000,'Приход готов. продук.'!$A$2:$A$2000,"&lt;="&amp;DATE(YEAR($A$4),MONTH($A$4),1)-1,'Приход готов. продук.'!$D$2:$D$2000,$B117)-SUMIFS('Расход готов. продук.'!$G$2:$G$2000,'Расход готов. продук.'!$A$2:$A$2000,"&lt;="&amp;DATE(YEAR($A$4),MONTH($A$4),1)-1,'Расход готов. продук.'!$D$2:$D$2000,$B117)</f>
        <v>0</v>
      </c>
      <c r="G117" s="145">
        <f>SUMIFS('Приход готов. продук.'!$H$2:$H$2000,'Приход готов. продук.'!$A$2:$A$2000,"&lt;="&amp;DATE(YEAR($A$4),MONTH($A$4),1)-1,'Приход готов. продук.'!$D$2:$D$2000,$B117)-SUMIFS('Расход готов. продук.'!$H$2:$H$2000,'Расход готов. продук.'!$A$2:$A$2000,"&lt;="&amp;DATE(YEAR($A$4),MONTH($A$4),1)-1,'Расход готов. продук.'!$D$2:$D$2000,$B117)</f>
        <v>0</v>
      </c>
      <c r="H117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продук.'!$D$2:$D$2000,$B117)</f>
        <v>0</v>
      </c>
      <c r="I117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продук.'!$D$2:$D$2000,$B117)</f>
        <v>0</v>
      </c>
      <c r="J117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продук.'!$D$2:$D$2000,$B117)</f>
        <v>0</v>
      </c>
      <c r="K117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продук.'!$D$2:$D$2000,$B117)</f>
        <v>0</v>
      </c>
      <c r="L117" s="205">
        <f t="shared" si="5"/>
        <v>0</v>
      </c>
      <c r="M117" s="145">
        <f t="shared" si="6"/>
        <v>0</v>
      </c>
    </row>
    <row r="118" spans="1:13">
      <c r="A118" s="160">
        <f>IF(E118&gt;0,MAX($A$8:A117)+1,0)</f>
        <v>0</v>
      </c>
      <c r="B118" s="161"/>
      <c r="C118" s="161"/>
      <c r="D118" s="152"/>
      <c r="E118" s="94">
        <f t="shared" si="7"/>
        <v>0</v>
      </c>
      <c r="F118" s="202">
        <f>SUMIFS('Приход готов. продук.'!$G$2:$G$2000,'Приход готов. продук.'!$A$2:$A$2000,"&lt;="&amp;DATE(YEAR($A$4),MONTH($A$4),1)-1,'Приход готов. продук.'!$D$2:$D$2000,$B118)-SUMIFS('Расход готов. продук.'!$G$2:$G$2000,'Расход готов. продук.'!$A$2:$A$2000,"&lt;="&amp;DATE(YEAR($A$4),MONTH($A$4),1)-1,'Расход готов. продук.'!$D$2:$D$2000,$B118)</f>
        <v>0</v>
      </c>
      <c r="G118" s="145">
        <f>SUMIFS('Приход готов. продук.'!$H$2:$H$2000,'Приход готов. продук.'!$A$2:$A$2000,"&lt;="&amp;DATE(YEAR($A$4),MONTH($A$4),1)-1,'Приход готов. продук.'!$D$2:$D$2000,$B118)-SUMIFS('Расход готов. продук.'!$H$2:$H$2000,'Расход готов. продук.'!$A$2:$A$2000,"&lt;="&amp;DATE(YEAR($A$4),MONTH($A$4),1)-1,'Расход готов. продук.'!$D$2:$D$2000,$B118)</f>
        <v>0</v>
      </c>
      <c r="H118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продук.'!$D$2:$D$2000,$B118)</f>
        <v>0</v>
      </c>
      <c r="I118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продук.'!$D$2:$D$2000,$B118)</f>
        <v>0</v>
      </c>
      <c r="J118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продук.'!$D$2:$D$2000,$B118)</f>
        <v>0</v>
      </c>
      <c r="K118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продук.'!$D$2:$D$2000,$B118)</f>
        <v>0</v>
      </c>
      <c r="L118" s="205">
        <f t="shared" si="5"/>
        <v>0</v>
      </c>
      <c r="M118" s="145">
        <f t="shared" si="6"/>
        <v>0</v>
      </c>
    </row>
    <row r="119" spans="1:13">
      <c r="A119" s="160">
        <f>IF(E119&gt;0,MAX($A$8:A118)+1,0)</f>
        <v>0</v>
      </c>
      <c r="B119" s="161"/>
      <c r="C119" s="161"/>
      <c r="D119" s="152"/>
      <c r="E119" s="94">
        <f t="shared" si="7"/>
        <v>0</v>
      </c>
      <c r="F119" s="202">
        <f>SUMIFS('Приход готов. продук.'!$G$2:$G$2000,'Приход готов. продук.'!$A$2:$A$2000,"&lt;="&amp;DATE(YEAR($A$4),MONTH($A$4),1)-1,'Приход готов. продук.'!$D$2:$D$2000,$B119)-SUMIFS('Расход готов. продук.'!$G$2:$G$2000,'Расход готов. продук.'!$A$2:$A$2000,"&lt;="&amp;DATE(YEAR($A$4),MONTH($A$4),1)-1,'Расход готов. продук.'!$D$2:$D$2000,$B119)</f>
        <v>0</v>
      </c>
      <c r="G119" s="145">
        <f>SUMIFS('Приход готов. продук.'!$H$2:$H$2000,'Приход готов. продук.'!$A$2:$A$2000,"&lt;="&amp;DATE(YEAR($A$4),MONTH($A$4),1)-1,'Приход готов. продук.'!$D$2:$D$2000,$B119)-SUMIFS('Расход готов. продук.'!$H$2:$H$2000,'Расход готов. продук.'!$A$2:$A$2000,"&lt;="&amp;DATE(YEAR($A$4),MONTH($A$4),1)-1,'Расход готов. продук.'!$D$2:$D$2000,$B119)</f>
        <v>0</v>
      </c>
      <c r="H119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продук.'!$D$2:$D$2000,$B119)</f>
        <v>0</v>
      </c>
      <c r="I119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продук.'!$D$2:$D$2000,$B119)</f>
        <v>0</v>
      </c>
      <c r="J119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продук.'!$D$2:$D$2000,$B119)</f>
        <v>0</v>
      </c>
      <c r="K119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продук.'!$D$2:$D$2000,$B119)</f>
        <v>0</v>
      </c>
      <c r="L119" s="205">
        <f t="shared" si="5"/>
        <v>0</v>
      </c>
      <c r="M119" s="145">
        <f t="shared" si="6"/>
        <v>0</v>
      </c>
    </row>
    <row r="120" spans="1:13">
      <c r="A120" s="160">
        <f>IF(E120&gt;0,MAX($A$8:A119)+1,0)</f>
        <v>0</v>
      </c>
      <c r="B120" s="161"/>
      <c r="C120" s="161"/>
      <c r="D120" s="152"/>
      <c r="E120" s="94">
        <f t="shared" si="7"/>
        <v>0</v>
      </c>
      <c r="F120" s="202">
        <f>SUMIFS('Приход готов. продук.'!$G$2:$G$2000,'Приход готов. продук.'!$A$2:$A$2000,"&lt;="&amp;DATE(YEAR($A$4),MONTH($A$4),1)-1,'Приход готов. продук.'!$D$2:$D$2000,$B120)-SUMIFS('Расход готов. продук.'!$G$2:$G$2000,'Расход готов. продук.'!$A$2:$A$2000,"&lt;="&amp;DATE(YEAR($A$4),MONTH($A$4),1)-1,'Расход готов. продук.'!$D$2:$D$2000,$B120)</f>
        <v>0</v>
      </c>
      <c r="G120" s="145">
        <f>SUMIFS('Приход готов. продук.'!$H$2:$H$2000,'Приход готов. продук.'!$A$2:$A$2000,"&lt;="&amp;DATE(YEAR($A$4),MONTH($A$4),1)-1,'Приход готов. продук.'!$D$2:$D$2000,$B120)-SUMIFS('Расход готов. продук.'!$H$2:$H$2000,'Расход готов. продук.'!$A$2:$A$2000,"&lt;="&amp;DATE(YEAR($A$4),MONTH($A$4),1)-1,'Расход готов. продук.'!$D$2:$D$2000,$B120)</f>
        <v>0</v>
      </c>
      <c r="H120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продук.'!$D$2:$D$2000,$B120)</f>
        <v>0</v>
      </c>
      <c r="I120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продук.'!$D$2:$D$2000,$B120)</f>
        <v>0</v>
      </c>
      <c r="J120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продук.'!$D$2:$D$2000,$B120)</f>
        <v>0</v>
      </c>
      <c r="K120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продук.'!$D$2:$D$2000,$B120)</f>
        <v>0</v>
      </c>
      <c r="L120" s="205">
        <f t="shared" si="5"/>
        <v>0</v>
      </c>
      <c r="M120" s="145">
        <f t="shared" si="6"/>
        <v>0</v>
      </c>
    </row>
    <row r="121" spans="1:13">
      <c r="A121" s="160">
        <f>IF(E121&gt;0,MAX($A$8:A120)+1,0)</f>
        <v>0</v>
      </c>
      <c r="B121" s="161"/>
      <c r="C121" s="161"/>
      <c r="D121" s="152"/>
      <c r="E121" s="94">
        <f t="shared" si="7"/>
        <v>0</v>
      </c>
      <c r="F121" s="202">
        <f>SUMIFS('Приход готов. продук.'!$G$2:$G$2000,'Приход готов. продук.'!$A$2:$A$2000,"&lt;="&amp;DATE(YEAR($A$4),MONTH($A$4),1)-1,'Приход готов. продук.'!$D$2:$D$2000,$B121)-SUMIFS('Расход готов. продук.'!$G$2:$G$2000,'Расход готов. продук.'!$A$2:$A$2000,"&lt;="&amp;DATE(YEAR($A$4),MONTH($A$4),1)-1,'Расход готов. продук.'!$D$2:$D$2000,$B121)</f>
        <v>0</v>
      </c>
      <c r="G121" s="145">
        <f>SUMIFS('Приход готов. продук.'!$H$2:$H$2000,'Приход готов. продук.'!$A$2:$A$2000,"&lt;="&amp;DATE(YEAR($A$4),MONTH($A$4),1)-1,'Приход готов. продук.'!$D$2:$D$2000,$B121)-SUMIFS('Расход готов. продук.'!$H$2:$H$2000,'Расход готов. продук.'!$A$2:$A$2000,"&lt;="&amp;DATE(YEAR($A$4),MONTH($A$4),1)-1,'Расход готов. продук.'!$D$2:$D$2000,$B121)</f>
        <v>0</v>
      </c>
      <c r="H121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продук.'!$D$2:$D$2000,$B121)</f>
        <v>0</v>
      </c>
      <c r="I121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продук.'!$D$2:$D$2000,$B121)</f>
        <v>0</v>
      </c>
      <c r="J121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продук.'!$D$2:$D$2000,$B121)</f>
        <v>0</v>
      </c>
      <c r="K121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продук.'!$D$2:$D$2000,$B121)</f>
        <v>0</v>
      </c>
      <c r="L121" s="205">
        <f t="shared" si="5"/>
        <v>0</v>
      </c>
      <c r="M121" s="145">
        <f t="shared" si="6"/>
        <v>0</v>
      </c>
    </row>
    <row r="122" spans="1:13">
      <c r="A122" s="160">
        <f>IF(E122&gt;0,MAX($A$8:A121)+1,0)</f>
        <v>0</v>
      </c>
      <c r="B122" s="161"/>
      <c r="C122" s="161"/>
      <c r="D122" s="152"/>
      <c r="E122" s="94">
        <f t="shared" si="7"/>
        <v>0</v>
      </c>
      <c r="F122" s="202">
        <f>SUMIFS('Приход готов. продук.'!$G$2:$G$2000,'Приход готов. продук.'!$A$2:$A$2000,"&lt;="&amp;DATE(YEAR($A$4),MONTH($A$4),1)-1,'Приход готов. продук.'!$D$2:$D$2000,$B122)-SUMIFS('Расход готов. продук.'!$G$2:$G$2000,'Расход готов. продук.'!$A$2:$A$2000,"&lt;="&amp;DATE(YEAR($A$4),MONTH($A$4),1)-1,'Расход готов. продук.'!$D$2:$D$2000,$B122)</f>
        <v>0</v>
      </c>
      <c r="G122" s="145">
        <f>SUMIFS('Приход готов. продук.'!$H$2:$H$2000,'Приход готов. продук.'!$A$2:$A$2000,"&lt;="&amp;DATE(YEAR($A$4),MONTH($A$4),1)-1,'Приход готов. продук.'!$D$2:$D$2000,$B122)-SUMIFS('Расход готов. продук.'!$H$2:$H$2000,'Расход готов. продук.'!$A$2:$A$2000,"&lt;="&amp;DATE(YEAR($A$4),MONTH($A$4),1)-1,'Расход готов. продук.'!$D$2:$D$2000,$B122)</f>
        <v>0</v>
      </c>
      <c r="H122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продук.'!$D$2:$D$2000,$B122)</f>
        <v>0</v>
      </c>
      <c r="I122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продук.'!$D$2:$D$2000,$B122)</f>
        <v>0</v>
      </c>
      <c r="J122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продук.'!$D$2:$D$2000,$B122)</f>
        <v>0</v>
      </c>
      <c r="K122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продук.'!$D$2:$D$2000,$B122)</f>
        <v>0</v>
      </c>
      <c r="L122" s="205">
        <f t="shared" si="5"/>
        <v>0</v>
      </c>
      <c r="M122" s="145">
        <f t="shared" si="6"/>
        <v>0</v>
      </c>
    </row>
    <row r="123" spans="1:13">
      <c r="A123" s="160">
        <f>IF(E123&gt;0,MAX($A$8:A122)+1,0)</f>
        <v>0</v>
      </c>
      <c r="B123" s="161"/>
      <c r="C123" s="161"/>
      <c r="D123" s="152"/>
      <c r="E123" s="94">
        <f t="shared" si="7"/>
        <v>0</v>
      </c>
      <c r="F123" s="202">
        <f>SUMIFS('Приход готов. продук.'!$G$2:$G$2000,'Приход готов. продук.'!$A$2:$A$2000,"&lt;="&amp;DATE(YEAR($A$4),MONTH($A$4),1)-1,'Приход готов. продук.'!$D$2:$D$2000,$B123)-SUMIFS('Расход готов. продук.'!$G$2:$G$2000,'Расход готов. продук.'!$A$2:$A$2000,"&lt;="&amp;DATE(YEAR($A$4),MONTH($A$4),1)-1,'Расход готов. продук.'!$D$2:$D$2000,$B123)</f>
        <v>0</v>
      </c>
      <c r="G123" s="145">
        <f>SUMIFS('Приход готов. продук.'!$H$2:$H$2000,'Приход готов. продук.'!$A$2:$A$2000,"&lt;="&amp;DATE(YEAR($A$4),MONTH($A$4),1)-1,'Приход готов. продук.'!$D$2:$D$2000,$B123)-SUMIFS('Расход готов. продук.'!$H$2:$H$2000,'Расход готов. продук.'!$A$2:$A$2000,"&lt;="&amp;DATE(YEAR($A$4),MONTH($A$4),1)-1,'Расход готов. продук.'!$D$2:$D$2000,$B123)</f>
        <v>0</v>
      </c>
      <c r="H123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продук.'!$D$2:$D$2000,$B123)</f>
        <v>0</v>
      </c>
      <c r="I123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продук.'!$D$2:$D$2000,$B123)</f>
        <v>0</v>
      </c>
      <c r="J123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продук.'!$D$2:$D$2000,$B123)</f>
        <v>0</v>
      </c>
      <c r="K123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продук.'!$D$2:$D$2000,$B123)</f>
        <v>0</v>
      </c>
      <c r="L123" s="205">
        <f t="shared" si="5"/>
        <v>0</v>
      </c>
      <c r="M123" s="145">
        <f t="shared" si="6"/>
        <v>0</v>
      </c>
    </row>
    <row r="124" spans="1:13">
      <c r="A124" s="160">
        <f>IF(E124&gt;0,MAX($A$8:A123)+1,0)</f>
        <v>0</v>
      </c>
      <c r="B124" s="161"/>
      <c r="C124" s="161"/>
      <c r="D124" s="152"/>
      <c r="E124" s="94">
        <f t="shared" si="7"/>
        <v>0</v>
      </c>
      <c r="F124" s="202">
        <f>SUMIFS('Приход готов. продук.'!$G$2:$G$2000,'Приход готов. продук.'!$A$2:$A$2000,"&lt;="&amp;DATE(YEAR($A$4),MONTH($A$4),1)-1,'Приход готов. продук.'!$D$2:$D$2000,$B124)-SUMIFS('Расход готов. продук.'!$G$2:$G$2000,'Расход готов. продук.'!$A$2:$A$2000,"&lt;="&amp;DATE(YEAR($A$4),MONTH($A$4),1)-1,'Расход готов. продук.'!$D$2:$D$2000,$B124)</f>
        <v>0</v>
      </c>
      <c r="G124" s="145">
        <f>SUMIFS('Приход готов. продук.'!$H$2:$H$2000,'Приход готов. продук.'!$A$2:$A$2000,"&lt;="&amp;DATE(YEAR($A$4),MONTH($A$4),1)-1,'Приход готов. продук.'!$D$2:$D$2000,$B124)-SUMIFS('Расход готов. продук.'!$H$2:$H$2000,'Расход готов. продук.'!$A$2:$A$2000,"&lt;="&amp;DATE(YEAR($A$4),MONTH($A$4),1)-1,'Расход готов. продук.'!$D$2:$D$2000,$B124)</f>
        <v>0</v>
      </c>
      <c r="H124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продук.'!$D$2:$D$2000,$B124)</f>
        <v>0</v>
      </c>
      <c r="I124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продук.'!$D$2:$D$2000,$B124)</f>
        <v>0</v>
      </c>
      <c r="J124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продук.'!$D$2:$D$2000,$B124)</f>
        <v>0</v>
      </c>
      <c r="K124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продук.'!$D$2:$D$2000,$B124)</f>
        <v>0</v>
      </c>
      <c r="L124" s="205">
        <f t="shared" si="5"/>
        <v>0</v>
      </c>
      <c r="M124" s="145">
        <f t="shared" si="6"/>
        <v>0</v>
      </c>
    </row>
    <row r="125" spans="1:13">
      <c r="A125" s="160">
        <f>IF(E125&gt;0,MAX($A$8:A124)+1,0)</f>
        <v>0</v>
      </c>
      <c r="B125" s="161"/>
      <c r="C125" s="161"/>
      <c r="D125" s="152"/>
      <c r="E125" s="94">
        <f t="shared" si="7"/>
        <v>0</v>
      </c>
      <c r="F125" s="202">
        <f>SUMIFS('Приход готов. продук.'!$G$2:$G$2000,'Приход готов. продук.'!$A$2:$A$2000,"&lt;="&amp;DATE(YEAR($A$4),MONTH($A$4),1)-1,'Приход готов. продук.'!$D$2:$D$2000,$B125)-SUMIFS('Расход готов. продук.'!$G$2:$G$2000,'Расход готов. продук.'!$A$2:$A$2000,"&lt;="&amp;DATE(YEAR($A$4),MONTH($A$4),1)-1,'Расход готов. продук.'!$D$2:$D$2000,$B125)</f>
        <v>0</v>
      </c>
      <c r="G125" s="145">
        <f>SUMIFS('Приход готов. продук.'!$H$2:$H$2000,'Приход готов. продук.'!$A$2:$A$2000,"&lt;="&amp;DATE(YEAR($A$4),MONTH($A$4),1)-1,'Приход готов. продук.'!$D$2:$D$2000,$B125)-SUMIFS('Расход готов. продук.'!$H$2:$H$2000,'Расход готов. продук.'!$A$2:$A$2000,"&lt;="&amp;DATE(YEAR($A$4),MONTH($A$4),1)-1,'Расход готов. продук.'!$D$2:$D$2000,$B125)</f>
        <v>0</v>
      </c>
      <c r="H125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продук.'!$D$2:$D$2000,$B125)</f>
        <v>0</v>
      </c>
      <c r="I125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продук.'!$D$2:$D$2000,$B125)</f>
        <v>0</v>
      </c>
      <c r="J125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продук.'!$D$2:$D$2000,$B125)</f>
        <v>0</v>
      </c>
      <c r="K125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продук.'!$D$2:$D$2000,$B125)</f>
        <v>0</v>
      </c>
      <c r="L125" s="205">
        <f t="shared" si="5"/>
        <v>0</v>
      </c>
      <c r="M125" s="145">
        <f t="shared" si="6"/>
        <v>0</v>
      </c>
    </row>
    <row r="126" spans="1:13">
      <c r="A126" s="160">
        <f>IF(E126&gt;0,MAX($A$8:A125)+1,0)</f>
        <v>0</v>
      </c>
      <c r="B126" s="161"/>
      <c r="C126" s="161"/>
      <c r="D126" s="152"/>
      <c r="E126" s="94">
        <f t="shared" si="7"/>
        <v>0</v>
      </c>
      <c r="F126" s="202">
        <f>SUMIFS('Приход готов. продук.'!$G$2:$G$2000,'Приход готов. продук.'!$A$2:$A$2000,"&lt;="&amp;DATE(YEAR($A$4),MONTH($A$4),1)-1,'Приход готов. продук.'!$D$2:$D$2000,$B126)-SUMIFS('Расход готов. продук.'!$G$2:$G$2000,'Расход готов. продук.'!$A$2:$A$2000,"&lt;="&amp;DATE(YEAR($A$4),MONTH($A$4),1)-1,'Расход готов. продук.'!$D$2:$D$2000,$B126)</f>
        <v>0</v>
      </c>
      <c r="G126" s="145">
        <f>SUMIFS('Приход готов. продук.'!$H$2:$H$2000,'Приход готов. продук.'!$A$2:$A$2000,"&lt;="&amp;DATE(YEAR($A$4),MONTH($A$4),1)-1,'Приход готов. продук.'!$D$2:$D$2000,$B126)-SUMIFS('Расход готов. продук.'!$H$2:$H$2000,'Расход готов. продук.'!$A$2:$A$2000,"&lt;="&amp;DATE(YEAR($A$4),MONTH($A$4),1)-1,'Расход готов. продук.'!$D$2:$D$2000,$B126)</f>
        <v>0</v>
      </c>
      <c r="H126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продук.'!$D$2:$D$2000,$B126)</f>
        <v>0</v>
      </c>
      <c r="I126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продук.'!$D$2:$D$2000,$B126)</f>
        <v>0</v>
      </c>
      <c r="J126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продук.'!$D$2:$D$2000,$B126)</f>
        <v>0</v>
      </c>
      <c r="K126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продук.'!$D$2:$D$2000,$B126)</f>
        <v>0</v>
      </c>
      <c r="L126" s="205">
        <f t="shared" si="5"/>
        <v>0</v>
      </c>
      <c r="M126" s="145">
        <f t="shared" si="6"/>
        <v>0</v>
      </c>
    </row>
    <row r="127" spans="1:13">
      <c r="A127" s="160">
        <f>IF(E127&gt;0,MAX($A$8:A126)+1,0)</f>
        <v>0</v>
      </c>
      <c r="B127" s="161"/>
      <c r="C127" s="161"/>
      <c r="D127" s="152"/>
      <c r="E127" s="94">
        <f t="shared" si="7"/>
        <v>0</v>
      </c>
      <c r="F127" s="202">
        <f>SUMIFS('Приход готов. продук.'!$G$2:$G$2000,'Приход готов. продук.'!$A$2:$A$2000,"&lt;="&amp;DATE(YEAR($A$4),MONTH($A$4),1)-1,'Приход готов. продук.'!$D$2:$D$2000,$B127)-SUMIFS('Расход готов. продук.'!$G$2:$G$2000,'Расход готов. продук.'!$A$2:$A$2000,"&lt;="&amp;DATE(YEAR($A$4),MONTH($A$4),1)-1,'Расход готов. продук.'!$D$2:$D$2000,$B127)</f>
        <v>0</v>
      </c>
      <c r="G127" s="145">
        <f>SUMIFS('Приход готов. продук.'!$H$2:$H$2000,'Приход готов. продук.'!$A$2:$A$2000,"&lt;="&amp;DATE(YEAR($A$4),MONTH($A$4),1)-1,'Приход готов. продук.'!$D$2:$D$2000,$B127)-SUMIFS('Расход готов. продук.'!$H$2:$H$2000,'Расход готов. продук.'!$A$2:$A$2000,"&lt;="&amp;DATE(YEAR($A$4),MONTH($A$4),1)-1,'Расход готов. продук.'!$D$2:$D$2000,$B127)</f>
        <v>0</v>
      </c>
      <c r="H127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продук.'!$D$2:$D$2000,$B127)</f>
        <v>0</v>
      </c>
      <c r="I127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продук.'!$D$2:$D$2000,$B127)</f>
        <v>0</v>
      </c>
      <c r="J127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продук.'!$D$2:$D$2000,$B127)</f>
        <v>0</v>
      </c>
      <c r="K127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продук.'!$D$2:$D$2000,$B127)</f>
        <v>0</v>
      </c>
      <c r="L127" s="205">
        <f t="shared" si="5"/>
        <v>0</v>
      </c>
      <c r="M127" s="145">
        <f t="shared" si="6"/>
        <v>0</v>
      </c>
    </row>
    <row r="128" spans="1:13">
      <c r="A128" s="160">
        <f>IF(E128&gt;0,MAX($A$8:A127)+1,0)</f>
        <v>0</v>
      </c>
      <c r="B128" s="161"/>
      <c r="C128" s="161"/>
      <c r="D128" s="152"/>
      <c r="E128" s="94">
        <f t="shared" si="7"/>
        <v>0</v>
      </c>
      <c r="F128" s="202">
        <f>SUMIFS('Приход готов. продук.'!$G$2:$G$2000,'Приход готов. продук.'!$A$2:$A$2000,"&lt;="&amp;DATE(YEAR($A$4),MONTH($A$4),1)-1,'Приход готов. продук.'!$D$2:$D$2000,$B128)-SUMIFS('Расход готов. продук.'!$G$2:$G$2000,'Расход готов. продук.'!$A$2:$A$2000,"&lt;="&amp;DATE(YEAR($A$4),MONTH($A$4),1)-1,'Расход готов. продук.'!$D$2:$D$2000,$B128)</f>
        <v>0</v>
      </c>
      <c r="G128" s="145">
        <f>SUMIFS('Приход готов. продук.'!$H$2:$H$2000,'Приход готов. продук.'!$A$2:$A$2000,"&lt;="&amp;DATE(YEAR($A$4),MONTH($A$4),1)-1,'Приход готов. продук.'!$D$2:$D$2000,$B128)-SUMIFS('Расход готов. продук.'!$H$2:$H$2000,'Расход готов. продук.'!$A$2:$A$2000,"&lt;="&amp;DATE(YEAR($A$4),MONTH($A$4),1)-1,'Расход готов. продук.'!$D$2:$D$2000,$B128)</f>
        <v>0</v>
      </c>
      <c r="H128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продук.'!$D$2:$D$2000,$B128)</f>
        <v>0</v>
      </c>
      <c r="I128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продук.'!$D$2:$D$2000,$B128)</f>
        <v>0</v>
      </c>
      <c r="J128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продук.'!$D$2:$D$2000,$B128)</f>
        <v>0</v>
      </c>
      <c r="K128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продук.'!$D$2:$D$2000,$B128)</f>
        <v>0</v>
      </c>
      <c r="L128" s="205">
        <f t="shared" si="5"/>
        <v>0</v>
      </c>
      <c r="M128" s="145">
        <f t="shared" si="6"/>
        <v>0</v>
      </c>
    </row>
    <row r="129" spans="1:13">
      <c r="A129" s="160">
        <f>IF(E129&gt;0,MAX($A$8:A128)+1,0)</f>
        <v>0</v>
      </c>
      <c r="B129" s="161"/>
      <c r="C129" s="161"/>
      <c r="D129" s="152"/>
      <c r="E129" s="94">
        <f t="shared" si="7"/>
        <v>0</v>
      </c>
      <c r="F129" s="202">
        <f>SUMIFS('Приход готов. продук.'!$G$2:$G$2000,'Приход готов. продук.'!$A$2:$A$2000,"&lt;="&amp;DATE(YEAR($A$4),MONTH($A$4),1)-1,'Приход готов. продук.'!$D$2:$D$2000,$B129)-SUMIFS('Расход готов. продук.'!$G$2:$G$2000,'Расход готов. продук.'!$A$2:$A$2000,"&lt;="&amp;DATE(YEAR($A$4),MONTH($A$4),1)-1,'Расход готов. продук.'!$D$2:$D$2000,$B129)</f>
        <v>0</v>
      </c>
      <c r="G129" s="145">
        <f>SUMIFS('Приход готов. продук.'!$H$2:$H$2000,'Приход готов. продук.'!$A$2:$A$2000,"&lt;="&amp;DATE(YEAR($A$4),MONTH($A$4),1)-1,'Приход готов. продук.'!$D$2:$D$2000,$B129)-SUMIFS('Расход готов. продук.'!$H$2:$H$2000,'Расход готов. продук.'!$A$2:$A$2000,"&lt;="&amp;DATE(YEAR($A$4),MONTH($A$4),1)-1,'Расход готов. продук.'!$D$2:$D$2000,$B129)</f>
        <v>0</v>
      </c>
      <c r="H129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продук.'!$D$2:$D$2000,$B129)</f>
        <v>0</v>
      </c>
      <c r="I129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продук.'!$D$2:$D$2000,$B129)</f>
        <v>0</v>
      </c>
      <c r="J129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продук.'!$D$2:$D$2000,$B129)</f>
        <v>0</v>
      </c>
      <c r="K129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продук.'!$D$2:$D$2000,$B129)</f>
        <v>0</v>
      </c>
      <c r="L129" s="205">
        <f t="shared" si="5"/>
        <v>0</v>
      </c>
      <c r="M129" s="145">
        <f t="shared" si="6"/>
        <v>0</v>
      </c>
    </row>
    <row r="130" spans="1:13">
      <c r="A130" s="160">
        <f>IF(E130&gt;0,MAX($A$8:A129)+1,0)</f>
        <v>0</v>
      </c>
      <c r="B130" s="161"/>
      <c r="C130" s="161"/>
      <c r="D130" s="152"/>
      <c r="E130" s="94">
        <f t="shared" si="7"/>
        <v>0</v>
      </c>
      <c r="F130" s="202">
        <f>SUMIFS('Приход готов. продук.'!$G$2:$G$2000,'Приход готов. продук.'!$A$2:$A$2000,"&lt;="&amp;DATE(YEAR($A$4),MONTH($A$4),1)-1,'Приход готов. продук.'!$D$2:$D$2000,$B130)-SUMIFS('Расход готов. продук.'!$G$2:$G$2000,'Расход готов. продук.'!$A$2:$A$2000,"&lt;="&amp;DATE(YEAR($A$4),MONTH($A$4),1)-1,'Расход готов. продук.'!$D$2:$D$2000,$B130)</f>
        <v>0</v>
      </c>
      <c r="G130" s="145">
        <f>SUMIFS('Приход готов. продук.'!$H$2:$H$2000,'Приход готов. продук.'!$A$2:$A$2000,"&lt;="&amp;DATE(YEAR($A$4),MONTH($A$4),1)-1,'Приход готов. продук.'!$D$2:$D$2000,$B130)-SUMIFS('Расход готов. продук.'!$H$2:$H$2000,'Расход готов. продук.'!$A$2:$A$2000,"&lt;="&amp;DATE(YEAR($A$4),MONTH($A$4),1)-1,'Расход готов. продук.'!$D$2:$D$2000,$B130)</f>
        <v>0</v>
      </c>
      <c r="H130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продук.'!$D$2:$D$2000,$B130)</f>
        <v>0</v>
      </c>
      <c r="I130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продук.'!$D$2:$D$2000,$B130)</f>
        <v>0</v>
      </c>
      <c r="J130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продук.'!$D$2:$D$2000,$B130)</f>
        <v>0</v>
      </c>
      <c r="K130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продук.'!$D$2:$D$2000,$B130)</f>
        <v>0</v>
      </c>
      <c r="L130" s="205">
        <f t="shared" si="5"/>
        <v>0</v>
      </c>
      <c r="M130" s="145">
        <f t="shared" si="6"/>
        <v>0</v>
      </c>
    </row>
    <row r="131" spans="1:13">
      <c r="A131" s="160">
        <f>IF(E131&gt;0,MAX($A$8:A130)+1,0)</f>
        <v>0</v>
      </c>
      <c r="B131" s="161"/>
      <c r="C131" s="161"/>
      <c r="D131" s="152"/>
      <c r="E131" s="94">
        <f t="shared" si="7"/>
        <v>0</v>
      </c>
      <c r="F131" s="202">
        <f>SUMIFS('Приход готов. продук.'!$G$2:$G$2000,'Приход готов. продук.'!$A$2:$A$2000,"&lt;="&amp;DATE(YEAR($A$4),MONTH($A$4),1)-1,'Приход готов. продук.'!$D$2:$D$2000,$B131)-SUMIFS('Расход готов. продук.'!$G$2:$G$2000,'Расход готов. продук.'!$A$2:$A$2000,"&lt;="&amp;DATE(YEAR($A$4),MONTH($A$4),1)-1,'Расход готов. продук.'!$D$2:$D$2000,$B131)</f>
        <v>0</v>
      </c>
      <c r="G131" s="145">
        <f>SUMIFS('Приход готов. продук.'!$H$2:$H$2000,'Приход готов. продук.'!$A$2:$A$2000,"&lt;="&amp;DATE(YEAR($A$4),MONTH($A$4),1)-1,'Приход готов. продук.'!$D$2:$D$2000,$B131)-SUMIFS('Расход готов. продук.'!$H$2:$H$2000,'Расход готов. продук.'!$A$2:$A$2000,"&lt;="&amp;DATE(YEAR($A$4),MONTH($A$4),1)-1,'Расход готов. продук.'!$D$2:$D$2000,$B131)</f>
        <v>0</v>
      </c>
      <c r="H131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продук.'!$D$2:$D$2000,$B131)</f>
        <v>0</v>
      </c>
      <c r="I131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продук.'!$D$2:$D$2000,$B131)</f>
        <v>0</v>
      </c>
      <c r="J131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продук.'!$D$2:$D$2000,$B131)</f>
        <v>0</v>
      </c>
      <c r="K131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продук.'!$D$2:$D$2000,$B131)</f>
        <v>0</v>
      </c>
      <c r="L131" s="205">
        <f t="shared" si="5"/>
        <v>0</v>
      </c>
      <c r="M131" s="145">
        <f t="shared" si="6"/>
        <v>0</v>
      </c>
    </row>
    <row r="132" spans="1:13">
      <c r="A132" s="160">
        <f>IF(E132&gt;0,MAX($A$8:A131)+1,0)</f>
        <v>0</v>
      </c>
      <c r="B132" s="161"/>
      <c r="C132" s="161"/>
      <c r="D132" s="152"/>
      <c r="E132" s="94">
        <f t="shared" si="7"/>
        <v>0</v>
      </c>
      <c r="F132" s="202">
        <f>SUMIFS('Приход готов. продук.'!$G$2:$G$2000,'Приход готов. продук.'!$A$2:$A$2000,"&lt;="&amp;DATE(YEAR($A$4),MONTH($A$4),1)-1,'Приход готов. продук.'!$D$2:$D$2000,$B132)-SUMIFS('Расход готов. продук.'!$G$2:$G$2000,'Расход готов. продук.'!$A$2:$A$2000,"&lt;="&amp;DATE(YEAR($A$4),MONTH($A$4),1)-1,'Расход готов. продук.'!$D$2:$D$2000,$B132)</f>
        <v>0</v>
      </c>
      <c r="G132" s="145">
        <f>SUMIFS('Приход готов. продук.'!$H$2:$H$2000,'Приход готов. продук.'!$A$2:$A$2000,"&lt;="&amp;DATE(YEAR($A$4),MONTH($A$4),1)-1,'Приход готов. продук.'!$D$2:$D$2000,$B132)-SUMIFS('Расход готов. продук.'!$H$2:$H$2000,'Расход готов. продук.'!$A$2:$A$2000,"&lt;="&amp;DATE(YEAR($A$4),MONTH($A$4),1)-1,'Расход готов. продук.'!$D$2:$D$2000,$B132)</f>
        <v>0</v>
      </c>
      <c r="H132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продук.'!$D$2:$D$2000,$B132)</f>
        <v>0</v>
      </c>
      <c r="I132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продук.'!$D$2:$D$2000,$B132)</f>
        <v>0</v>
      </c>
      <c r="J132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продук.'!$D$2:$D$2000,$B132)</f>
        <v>0</v>
      </c>
      <c r="K132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продук.'!$D$2:$D$2000,$B132)</f>
        <v>0</v>
      </c>
      <c r="L132" s="205">
        <f t="shared" si="5"/>
        <v>0</v>
      </c>
      <c r="M132" s="145">
        <f t="shared" si="6"/>
        <v>0</v>
      </c>
    </row>
    <row r="133" spans="1:13">
      <c r="A133" s="160">
        <f>IF(E133&gt;0,MAX($A$8:A132)+1,0)</f>
        <v>0</v>
      </c>
      <c r="B133" s="161"/>
      <c r="C133" s="161"/>
      <c r="D133" s="152"/>
      <c r="E133" s="94">
        <f t="shared" si="7"/>
        <v>0</v>
      </c>
      <c r="F133" s="202">
        <f>SUMIFS('Приход готов. продук.'!$G$2:$G$2000,'Приход готов. продук.'!$A$2:$A$2000,"&lt;="&amp;DATE(YEAR($A$4),MONTH($A$4),1)-1,'Приход готов. продук.'!$D$2:$D$2000,$B133)-SUMIFS('Расход готов. продук.'!$G$2:$G$2000,'Расход готов. продук.'!$A$2:$A$2000,"&lt;="&amp;DATE(YEAR($A$4),MONTH($A$4),1)-1,'Расход готов. продук.'!$D$2:$D$2000,$B133)</f>
        <v>0</v>
      </c>
      <c r="G133" s="145">
        <f>SUMIFS('Приход готов. продук.'!$H$2:$H$2000,'Приход готов. продук.'!$A$2:$A$2000,"&lt;="&amp;DATE(YEAR($A$4),MONTH($A$4),1)-1,'Приход готов. продук.'!$D$2:$D$2000,$B133)-SUMIFS('Расход готов. продук.'!$H$2:$H$2000,'Расход готов. продук.'!$A$2:$A$2000,"&lt;="&amp;DATE(YEAR($A$4),MONTH($A$4),1)-1,'Расход готов. продук.'!$D$2:$D$2000,$B133)</f>
        <v>0</v>
      </c>
      <c r="H133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продук.'!$D$2:$D$2000,$B133)</f>
        <v>0</v>
      </c>
      <c r="I133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продук.'!$D$2:$D$2000,$B133)</f>
        <v>0</v>
      </c>
      <c r="J133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продук.'!$D$2:$D$2000,$B133)</f>
        <v>0</v>
      </c>
      <c r="K133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продук.'!$D$2:$D$2000,$B133)</f>
        <v>0</v>
      </c>
      <c r="L133" s="205">
        <f t="shared" si="5"/>
        <v>0</v>
      </c>
      <c r="M133" s="145">
        <f t="shared" si="6"/>
        <v>0</v>
      </c>
    </row>
    <row r="134" spans="1:13">
      <c r="A134" s="160">
        <f>IF(E134&gt;0,MAX($A$8:A133)+1,0)</f>
        <v>0</v>
      </c>
      <c r="B134" s="161"/>
      <c r="C134" s="161"/>
      <c r="D134" s="152"/>
      <c r="E134" s="94">
        <f t="shared" si="7"/>
        <v>0</v>
      </c>
      <c r="F134" s="202">
        <f>SUMIFS('Приход готов. продук.'!$G$2:$G$2000,'Приход готов. продук.'!$A$2:$A$2000,"&lt;="&amp;DATE(YEAR($A$4),MONTH($A$4),1)-1,'Приход готов. продук.'!$D$2:$D$2000,$B134)-SUMIFS('Расход готов. продук.'!$G$2:$G$2000,'Расход готов. продук.'!$A$2:$A$2000,"&lt;="&amp;DATE(YEAR($A$4),MONTH($A$4),1)-1,'Расход готов. продук.'!$D$2:$D$2000,$B134)</f>
        <v>0</v>
      </c>
      <c r="G134" s="145">
        <f>SUMIFS('Приход готов. продук.'!$H$2:$H$2000,'Приход готов. продук.'!$A$2:$A$2000,"&lt;="&amp;DATE(YEAR($A$4),MONTH($A$4),1)-1,'Приход готов. продук.'!$D$2:$D$2000,$B134)-SUMIFS('Расход готов. продук.'!$H$2:$H$2000,'Расход готов. продук.'!$A$2:$A$2000,"&lt;="&amp;DATE(YEAR($A$4),MONTH($A$4),1)-1,'Расход готов. продук.'!$D$2:$D$2000,$B134)</f>
        <v>0</v>
      </c>
      <c r="H134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продук.'!$D$2:$D$2000,$B134)</f>
        <v>0</v>
      </c>
      <c r="I134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продук.'!$D$2:$D$2000,$B134)</f>
        <v>0</v>
      </c>
      <c r="J134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продук.'!$D$2:$D$2000,$B134)</f>
        <v>0</v>
      </c>
      <c r="K134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продук.'!$D$2:$D$2000,$B134)</f>
        <v>0</v>
      </c>
      <c r="L134" s="205">
        <f t="shared" si="5"/>
        <v>0</v>
      </c>
      <c r="M134" s="145">
        <f t="shared" si="6"/>
        <v>0</v>
      </c>
    </row>
    <row r="135" spans="1:13">
      <c r="A135" s="160">
        <f>IF(E135&gt;0,MAX($A$8:A134)+1,0)</f>
        <v>0</v>
      </c>
      <c r="B135" s="161"/>
      <c r="C135" s="161"/>
      <c r="D135" s="152"/>
      <c r="E135" s="94">
        <f t="shared" si="7"/>
        <v>0</v>
      </c>
      <c r="F135" s="202">
        <f>SUMIFS('Приход готов. продук.'!$G$2:$G$2000,'Приход готов. продук.'!$A$2:$A$2000,"&lt;="&amp;DATE(YEAR($A$4),MONTH($A$4),1)-1,'Приход готов. продук.'!$D$2:$D$2000,$B135)-SUMIFS('Расход готов. продук.'!$G$2:$G$2000,'Расход готов. продук.'!$A$2:$A$2000,"&lt;="&amp;DATE(YEAR($A$4),MONTH($A$4),1)-1,'Расход готов. продук.'!$D$2:$D$2000,$B135)</f>
        <v>0</v>
      </c>
      <c r="G135" s="145">
        <f>SUMIFS('Приход готов. продук.'!$H$2:$H$2000,'Приход готов. продук.'!$A$2:$A$2000,"&lt;="&amp;DATE(YEAR($A$4),MONTH($A$4),1)-1,'Приход готов. продук.'!$D$2:$D$2000,$B135)-SUMIFS('Расход готов. продук.'!$H$2:$H$2000,'Расход готов. продук.'!$A$2:$A$2000,"&lt;="&amp;DATE(YEAR($A$4),MONTH($A$4),1)-1,'Расход готов. продук.'!$D$2:$D$2000,$B135)</f>
        <v>0</v>
      </c>
      <c r="H135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продук.'!$D$2:$D$2000,$B135)</f>
        <v>0</v>
      </c>
      <c r="I135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продук.'!$D$2:$D$2000,$B135)</f>
        <v>0</v>
      </c>
      <c r="J135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продук.'!$D$2:$D$2000,$B135)</f>
        <v>0</v>
      </c>
      <c r="K135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продук.'!$D$2:$D$2000,$B135)</f>
        <v>0</v>
      </c>
      <c r="L135" s="205">
        <f t="shared" si="5"/>
        <v>0</v>
      </c>
      <c r="M135" s="145">
        <f t="shared" si="6"/>
        <v>0</v>
      </c>
    </row>
    <row r="136" spans="1:13">
      <c r="A136" s="160">
        <f>IF(E136&gt;0,MAX($A$8:A135)+1,0)</f>
        <v>0</v>
      </c>
      <c r="B136" s="161"/>
      <c r="C136" s="161"/>
      <c r="D136" s="152"/>
      <c r="E136" s="94">
        <f t="shared" si="7"/>
        <v>0</v>
      </c>
      <c r="F136" s="202">
        <f>SUMIFS('Приход готов. продук.'!$G$2:$G$2000,'Приход готов. продук.'!$A$2:$A$2000,"&lt;="&amp;DATE(YEAR($A$4),MONTH($A$4),1)-1,'Приход готов. продук.'!$D$2:$D$2000,$B136)-SUMIFS('Расход готов. продук.'!$G$2:$G$2000,'Расход готов. продук.'!$A$2:$A$2000,"&lt;="&amp;DATE(YEAR($A$4),MONTH($A$4),1)-1,'Расход готов. продук.'!$D$2:$D$2000,$B136)</f>
        <v>0</v>
      </c>
      <c r="G136" s="145">
        <f>SUMIFS('Приход готов. продук.'!$H$2:$H$2000,'Приход готов. продук.'!$A$2:$A$2000,"&lt;="&amp;DATE(YEAR($A$4),MONTH($A$4),1)-1,'Приход готов. продук.'!$D$2:$D$2000,$B136)-SUMIFS('Расход готов. продук.'!$H$2:$H$2000,'Расход готов. продук.'!$A$2:$A$2000,"&lt;="&amp;DATE(YEAR($A$4),MONTH($A$4),1)-1,'Расход готов. продук.'!$D$2:$D$2000,$B136)</f>
        <v>0</v>
      </c>
      <c r="H136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продук.'!$D$2:$D$2000,$B136)</f>
        <v>0</v>
      </c>
      <c r="I136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продук.'!$D$2:$D$2000,$B136)</f>
        <v>0</v>
      </c>
      <c r="J136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продук.'!$D$2:$D$2000,$B136)</f>
        <v>0</v>
      </c>
      <c r="K136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продук.'!$D$2:$D$2000,$B136)</f>
        <v>0</v>
      </c>
      <c r="L136" s="205">
        <f t="shared" si="5"/>
        <v>0</v>
      </c>
      <c r="M136" s="145">
        <f t="shared" si="6"/>
        <v>0</v>
      </c>
    </row>
    <row r="137" spans="1:13">
      <c r="A137" s="160">
        <f>IF(E137&gt;0,MAX($A$8:A136)+1,0)</f>
        <v>0</v>
      </c>
      <c r="B137" s="161"/>
      <c r="C137" s="161"/>
      <c r="D137" s="152"/>
      <c r="E137" s="94">
        <f t="shared" ref="E137:E152" si="8">IFERROR(((G137+I137)/(F137+H137)),0)</f>
        <v>0</v>
      </c>
      <c r="F137" s="202">
        <f>SUMIFS('Приход готов. продук.'!$G$2:$G$2000,'Приход готов. продук.'!$A$2:$A$2000,"&lt;="&amp;DATE(YEAR($A$4),MONTH($A$4),1)-1,'Приход готов. продук.'!$D$2:$D$2000,$B137)-SUMIFS('Расход готов. продук.'!$G$2:$G$2000,'Расход готов. продук.'!$A$2:$A$2000,"&lt;="&amp;DATE(YEAR($A$4),MONTH($A$4),1)-1,'Расход готов. продук.'!$D$2:$D$2000,$B137)</f>
        <v>0</v>
      </c>
      <c r="G137" s="145">
        <f>SUMIFS('Приход готов. продук.'!$H$2:$H$2000,'Приход готов. продук.'!$A$2:$A$2000,"&lt;="&amp;DATE(YEAR($A$4),MONTH($A$4),1)-1,'Приход готов. продук.'!$D$2:$D$2000,$B137)-SUMIFS('Расход готов. продук.'!$H$2:$H$2000,'Расход готов. продук.'!$A$2:$A$2000,"&lt;="&amp;DATE(YEAR($A$4),MONTH($A$4),1)-1,'Расход готов. продук.'!$D$2:$D$2000,$B137)</f>
        <v>0</v>
      </c>
      <c r="H137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продук.'!$D$2:$D$2000,$B137)</f>
        <v>0</v>
      </c>
      <c r="I137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продук.'!$D$2:$D$2000,$B137)</f>
        <v>0</v>
      </c>
      <c r="J137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продук.'!$D$2:$D$2000,$B137)</f>
        <v>0</v>
      </c>
      <c r="K137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продук.'!$D$2:$D$2000,$B137)</f>
        <v>0</v>
      </c>
      <c r="L137" s="205">
        <f t="shared" si="5"/>
        <v>0</v>
      </c>
      <c r="M137" s="145">
        <f t="shared" si="6"/>
        <v>0</v>
      </c>
    </row>
    <row r="138" spans="1:13">
      <c r="A138" s="160">
        <f>IF(E138&gt;0,MAX($A$8:A137)+1,0)</f>
        <v>0</v>
      </c>
      <c r="B138" s="161"/>
      <c r="C138" s="161"/>
      <c r="D138" s="152"/>
      <c r="E138" s="94">
        <f t="shared" si="8"/>
        <v>0</v>
      </c>
      <c r="F138" s="202">
        <f>SUMIFS('Приход готов. продук.'!$G$2:$G$2000,'Приход готов. продук.'!$A$2:$A$2000,"&lt;="&amp;DATE(YEAR($A$4),MONTH($A$4),1)-1,'Приход готов. продук.'!$D$2:$D$2000,$B138)-SUMIFS('Расход готов. продук.'!$G$2:$G$2000,'Расход готов. продук.'!$A$2:$A$2000,"&lt;="&amp;DATE(YEAR($A$4),MONTH($A$4),1)-1,'Расход готов. продук.'!$D$2:$D$2000,$B138)</f>
        <v>0</v>
      </c>
      <c r="G138" s="145">
        <f>SUMIFS('Приход готов. продук.'!$H$2:$H$2000,'Приход готов. продук.'!$A$2:$A$2000,"&lt;="&amp;DATE(YEAR($A$4),MONTH($A$4),1)-1,'Приход готов. продук.'!$D$2:$D$2000,$B138)-SUMIFS('Расход готов. продук.'!$H$2:$H$2000,'Расход готов. продук.'!$A$2:$A$2000,"&lt;="&amp;DATE(YEAR($A$4),MONTH($A$4),1)-1,'Расход готов. продук.'!$D$2:$D$2000,$B138)</f>
        <v>0</v>
      </c>
      <c r="H138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продук.'!$D$2:$D$2000,$B138)</f>
        <v>0</v>
      </c>
      <c r="I138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продук.'!$D$2:$D$2000,$B138)</f>
        <v>0</v>
      </c>
      <c r="J138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продук.'!$D$2:$D$2000,$B138)</f>
        <v>0</v>
      </c>
      <c r="K138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продук.'!$D$2:$D$2000,$B138)</f>
        <v>0</v>
      </c>
      <c r="L138" s="205">
        <f t="shared" si="5"/>
        <v>0</v>
      </c>
      <c r="M138" s="145">
        <f t="shared" si="6"/>
        <v>0</v>
      </c>
    </row>
    <row r="139" spans="1:13">
      <c r="A139" s="160">
        <f>IF(E139&gt;0,MAX($A$8:A138)+1,0)</f>
        <v>0</v>
      </c>
      <c r="B139" s="161"/>
      <c r="C139" s="161"/>
      <c r="D139" s="152"/>
      <c r="E139" s="94">
        <f t="shared" si="8"/>
        <v>0</v>
      </c>
      <c r="F139" s="202">
        <f>SUMIFS('Приход готов. продук.'!$G$2:$G$2000,'Приход готов. продук.'!$A$2:$A$2000,"&lt;="&amp;DATE(YEAR($A$4),MONTH($A$4),1)-1,'Приход готов. продук.'!$D$2:$D$2000,$B139)-SUMIFS('Расход готов. продук.'!$G$2:$G$2000,'Расход готов. продук.'!$A$2:$A$2000,"&lt;="&amp;DATE(YEAR($A$4),MONTH($A$4),1)-1,'Расход готов. продук.'!$D$2:$D$2000,$B139)</f>
        <v>0</v>
      </c>
      <c r="G139" s="145">
        <f>SUMIFS('Приход готов. продук.'!$H$2:$H$2000,'Приход готов. продук.'!$A$2:$A$2000,"&lt;="&amp;DATE(YEAR($A$4),MONTH($A$4),1)-1,'Приход готов. продук.'!$D$2:$D$2000,$B139)-SUMIFS('Расход готов. продук.'!$H$2:$H$2000,'Расход готов. продук.'!$A$2:$A$2000,"&lt;="&amp;DATE(YEAR($A$4),MONTH($A$4),1)-1,'Расход готов. продук.'!$D$2:$D$2000,$B139)</f>
        <v>0</v>
      </c>
      <c r="H139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продук.'!$D$2:$D$2000,$B139)</f>
        <v>0</v>
      </c>
      <c r="I139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продук.'!$D$2:$D$2000,$B139)</f>
        <v>0</v>
      </c>
      <c r="J139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продук.'!$D$2:$D$2000,$B139)</f>
        <v>0</v>
      </c>
      <c r="K139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продук.'!$D$2:$D$2000,$B139)</f>
        <v>0</v>
      </c>
      <c r="L139" s="205">
        <f t="shared" ref="L139:L152" si="9">F139+H139-J139</f>
        <v>0</v>
      </c>
      <c r="M139" s="145">
        <f t="shared" ref="M139:M152" si="10">L139*E139</f>
        <v>0</v>
      </c>
    </row>
    <row r="140" spans="1:13">
      <c r="A140" s="160">
        <f>IF(E140&gt;0,MAX($A$8:A139)+1,0)</f>
        <v>0</v>
      </c>
      <c r="B140" s="161"/>
      <c r="C140" s="161"/>
      <c r="D140" s="152"/>
      <c r="E140" s="94">
        <f t="shared" si="8"/>
        <v>0</v>
      </c>
      <c r="F140" s="202">
        <f>SUMIFS('Приход готов. продук.'!$G$2:$G$2000,'Приход готов. продук.'!$A$2:$A$2000,"&lt;="&amp;DATE(YEAR($A$4),MONTH($A$4),1)-1,'Приход готов. продук.'!$D$2:$D$2000,$B140)-SUMIFS('Расход готов. продук.'!$G$2:$G$2000,'Расход готов. продук.'!$A$2:$A$2000,"&lt;="&amp;DATE(YEAR($A$4),MONTH($A$4),1)-1,'Расход готов. продук.'!$D$2:$D$2000,$B140)</f>
        <v>0</v>
      </c>
      <c r="G140" s="145">
        <f>SUMIFS('Приход готов. продук.'!$H$2:$H$2000,'Приход готов. продук.'!$A$2:$A$2000,"&lt;="&amp;DATE(YEAR($A$4),MONTH($A$4),1)-1,'Приход готов. продук.'!$D$2:$D$2000,$B140)-SUMIFS('Расход готов. продук.'!$H$2:$H$2000,'Расход готов. продук.'!$A$2:$A$2000,"&lt;="&amp;DATE(YEAR($A$4),MONTH($A$4),1)-1,'Расход готов. продук.'!$D$2:$D$2000,$B140)</f>
        <v>0</v>
      </c>
      <c r="H140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продук.'!$D$2:$D$2000,$B140)</f>
        <v>0</v>
      </c>
      <c r="I140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продук.'!$D$2:$D$2000,$B140)</f>
        <v>0</v>
      </c>
      <c r="J140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продук.'!$D$2:$D$2000,$B140)</f>
        <v>0</v>
      </c>
      <c r="K140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продук.'!$D$2:$D$2000,$B140)</f>
        <v>0</v>
      </c>
      <c r="L140" s="205">
        <f t="shared" si="9"/>
        <v>0</v>
      </c>
      <c r="M140" s="145">
        <f t="shared" si="10"/>
        <v>0</v>
      </c>
    </row>
    <row r="141" spans="1:13">
      <c r="A141" s="160">
        <f>IF(E141&gt;0,MAX($A$8:A140)+1,0)</f>
        <v>0</v>
      </c>
      <c r="B141" s="161"/>
      <c r="C141" s="161"/>
      <c r="D141" s="152"/>
      <c r="E141" s="94">
        <f t="shared" si="8"/>
        <v>0</v>
      </c>
      <c r="F141" s="202">
        <f>SUMIFS('Приход готов. продук.'!$G$2:$G$2000,'Приход готов. продук.'!$A$2:$A$2000,"&lt;="&amp;DATE(YEAR($A$4),MONTH($A$4),1)-1,'Приход готов. продук.'!$D$2:$D$2000,$B141)-SUMIFS('Расход готов. продук.'!$G$2:$G$2000,'Расход готов. продук.'!$A$2:$A$2000,"&lt;="&amp;DATE(YEAR($A$4),MONTH($A$4),1)-1,'Расход готов. продук.'!$D$2:$D$2000,$B141)</f>
        <v>0</v>
      </c>
      <c r="G141" s="145">
        <f>SUMIFS('Приход готов. продук.'!$H$2:$H$2000,'Приход готов. продук.'!$A$2:$A$2000,"&lt;="&amp;DATE(YEAR($A$4),MONTH($A$4),1)-1,'Приход готов. продук.'!$D$2:$D$2000,$B141)-SUMIFS('Расход готов. продук.'!$H$2:$H$2000,'Расход готов. продук.'!$A$2:$A$2000,"&lt;="&amp;DATE(YEAR($A$4),MONTH($A$4),1)-1,'Расход готов. продук.'!$D$2:$D$2000,$B141)</f>
        <v>0</v>
      </c>
      <c r="H141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продук.'!$D$2:$D$2000,$B141)</f>
        <v>0</v>
      </c>
      <c r="I141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продук.'!$D$2:$D$2000,$B141)</f>
        <v>0</v>
      </c>
      <c r="J141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продук.'!$D$2:$D$2000,$B141)</f>
        <v>0</v>
      </c>
      <c r="K141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продук.'!$D$2:$D$2000,$B141)</f>
        <v>0</v>
      </c>
      <c r="L141" s="205">
        <f t="shared" si="9"/>
        <v>0</v>
      </c>
      <c r="M141" s="145">
        <f t="shared" si="10"/>
        <v>0</v>
      </c>
    </row>
    <row r="142" spans="1:13">
      <c r="A142" s="160">
        <f>IF(E142&gt;0,MAX($A$8:A141)+1,0)</f>
        <v>0</v>
      </c>
      <c r="B142" s="161"/>
      <c r="C142" s="161"/>
      <c r="D142" s="152"/>
      <c r="E142" s="94">
        <f t="shared" si="8"/>
        <v>0</v>
      </c>
      <c r="F142" s="202">
        <f>SUMIFS('Приход готов. продук.'!$G$2:$G$2000,'Приход готов. продук.'!$A$2:$A$2000,"&lt;="&amp;DATE(YEAR($A$4),MONTH($A$4),1)-1,'Приход готов. продук.'!$D$2:$D$2000,$B142)-SUMIFS('Расход готов. продук.'!$G$2:$G$2000,'Расход готов. продук.'!$A$2:$A$2000,"&lt;="&amp;DATE(YEAR($A$4),MONTH($A$4),1)-1,'Расход готов. продук.'!$D$2:$D$2000,$B142)</f>
        <v>0</v>
      </c>
      <c r="G142" s="145">
        <f>SUMIFS('Приход готов. продук.'!$H$2:$H$2000,'Приход готов. продук.'!$A$2:$A$2000,"&lt;="&amp;DATE(YEAR($A$4),MONTH($A$4),1)-1,'Приход готов. продук.'!$D$2:$D$2000,$B142)-SUMIFS('Расход готов. продук.'!$H$2:$H$2000,'Расход готов. продук.'!$A$2:$A$2000,"&lt;="&amp;DATE(YEAR($A$4),MONTH($A$4),1)-1,'Расход готов. продук.'!$D$2:$D$2000,$B142)</f>
        <v>0</v>
      </c>
      <c r="H142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продук.'!$D$2:$D$2000,$B142)</f>
        <v>0</v>
      </c>
      <c r="I142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продук.'!$D$2:$D$2000,$B142)</f>
        <v>0</v>
      </c>
      <c r="J142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продук.'!$D$2:$D$2000,$B142)</f>
        <v>0</v>
      </c>
      <c r="K142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продук.'!$D$2:$D$2000,$B142)</f>
        <v>0</v>
      </c>
      <c r="L142" s="205">
        <f t="shared" si="9"/>
        <v>0</v>
      </c>
      <c r="M142" s="145">
        <f t="shared" si="10"/>
        <v>0</v>
      </c>
    </row>
    <row r="143" spans="1:13">
      <c r="A143" s="160">
        <f>IF(E143&gt;0,MAX($A$8:A142)+1,0)</f>
        <v>0</v>
      </c>
      <c r="B143" s="161"/>
      <c r="C143" s="161"/>
      <c r="D143" s="152"/>
      <c r="E143" s="94">
        <f t="shared" si="8"/>
        <v>0</v>
      </c>
      <c r="F143" s="202">
        <f>SUMIFS('Приход готов. продук.'!$G$2:$G$2000,'Приход готов. продук.'!$A$2:$A$2000,"&lt;="&amp;DATE(YEAR($A$4),MONTH($A$4),1)-1,'Приход готов. продук.'!$D$2:$D$2000,$B143)-SUMIFS('Расход готов. продук.'!$G$2:$G$2000,'Расход готов. продук.'!$A$2:$A$2000,"&lt;="&amp;DATE(YEAR($A$4),MONTH($A$4),1)-1,'Расход готов. продук.'!$D$2:$D$2000,$B143)</f>
        <v>0</v>
      </c>
      <c r="G143" s="145">
        <f>SUMIFS('Приход готов. продук.'!$H$2:$H$2000,'Приход готов. продук.'!$A$2:$A$2000,"&lt;="&amp;DATE(YEAR($A$4),MONTH($A$4),1)-1,'Приход готов. продук.'!$D$2:$D$2000,$B143)-SUMIFS('Расход готов. продук.'!$H$2:$H$2000,'Расход готов. продук.'!$A$2:$A$2000,"&lt;="&amp;DATE(YEAR($A$4),MONTH($A$4),1)-1,'Расход готов. продук.'!$D$2:$D$2000,$B143)</f>
        <v>0</v>
      </c>
      <c r="H143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продук.'!$D$2:$D$2000,$B143)</f>
        <v>0</v>
      </c>
      <c r="I143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продук.'!$D$2:$D$2000,$B143)</f>
        <v>0</v>
      </c>
      <c r="J143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продук.'!$D$2:$D$2000,$B143)</f>
        <v>0</v>
      </c>
      <c r="K143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продук.'!$D$2:$D$2000,$B143)</f>
        <v>0</v>
      </c>
      <c r="L143" s="205">
        <f t="shared" si="9"/>
        <v>0</v>
      </c>
      <c r="M143" s="145">
        <f t="shared" si="10"/>
        <v>0</v>
      </c>
    </row>
    <row r="144" spans="1:13">
      <c r="A144" s="160">
        <f>IF(E144&gt;0,MAX($A$8:A143)+1,0)</f>
        <v>0</v>
      </c>
      <c r="B144" s="161"/>
      <c r="C144" s="161"/>
      <c r="D144" s="152"/>
      <c r="E144" s="94">
        <f t="shared" si="8"/>
        <v>0</v>
      </c>
      <c r="F144" s="202">
        <f>SUMIFS('Приход готов. продук.'!$G$2:$G$2000,'Приход готов. продук.'!$A$2:$A$2000,"&lt;="&amp;DATE(YEAR($A$4),MONTH($A$4),1)-1,'Приход готов. продук.'!$D$2:$D$2000,$B144)-SUMIFS('Расход готов. продук.'!$G$2:$G$2000,'Расход готов. продук.'!$A$2:$A$2000,"&lt;="&amp;DATE(YEAR($A$4),MONTH($A$4),1)-1,'Расход готов. продук.'!$D$2:$D$2000,$B144)</f>
        <v>0</v>
      </c>
      <c r="G144" s="145">
        <f>SUMIFS('Приход готов. продук.'!$H$2:$H$2000,'Приход готов. продук.'!$A$2:$A$2000,"&lt;="&amp;DATE(YEAR($A$4),MONTH($A$4),1)-1,'Приход готов. продук.'!$D$2:$D$2000,$B144)-SUMIFS('Расход готов. продук.'!$H$2:$H$2000,'Расход готов. продук.'!$A$2:$A$2000,"&lt;="&amp;DATE(YEAR($A$4),MONTH($A$4),1)-1,'Расход готов. продук.'!$D$2:$D$2000,$B144)</f>
        <v>0</v>
      </c>
      <c r="H144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продук.'!$D$2:$D$2000,$B144)</f>
        <v>0</v>
      </c>
      <c r="I144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продук.'!$D$2:$D$2000,$B144)</f>
        <v>0</v>
      </c>
      <c r="J144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продук.'!$D$2:$D$2000,$B144)</f>
        <v>0</v>
      </c>
      <c r="K144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продук.'!$D$2:$D$2000,$B144)</f>
        <v>0</v>
      </c>
      <c r="L144" s="205">
        <f t="shared" si="9"/>
        <v>0</v>
      </c>
      <c r="M144" s="145">
        <f t="shared" si="10"/>
        <v>0</v>
      </c>
    </row>
    <row r="145" spans="1:14">
      <c r="A145" s="160">
        <f>IF(E145&gt;0,MAX($A$8:A144)+1,0)</f>
        <v>0</v>
      </c>
      <c r="B145" s="161"/>
      <c r="C145" s="161"/>
      <c r="D145" s="152"/>
      <c r="E145" s="94">
        <f t="shared" si="8"/>
        <v>0</v>
      </c>
      <c r="F145" s="202">
        <f>SUMIFS('Приход готов. продук.'!$G$2:$G$2000,'Приход готов. продук.'!$A$2:$A$2000,"&lt;="&amp;DATE(YEAR($A$4),MONTH($A$4),1)-1,'Приход готов. продук.'!$D$2:$D$2000,$B145)-SUMIFS('Расход готов. продук.'!$G$2:$G$2000,'Расход готов. продук.'!$A$2:$A$2000,"&lt;="&amp;DATE(YEAR($A$4),MONTH($A$4),1)-1,'Расход готов. продук.'!$D$2:$D$2000,$B145)</f>
        <v>0</v>
      </c>
      <c r="G145" s="145">
        <f>SUMIFS('Приход готов. продук.'!$H$2:$H$2000,'Приход готов. продук.'!$A$2:$A$2000,"&lt;="&amp;DATE(YEAR($A$4),MONTH($A$4),1)-1,'Приход готов. продук.'!$D$2:$D$2000,$B145)-SUMIFS('Расход готов. продук.'!$H$2:$H$2000,'Расход готов. продук.'!$A$2:$A$2000,"&lt;="&amp;DATE(YEAR($A$4),MONTH($A$4),1)-1,'Расход готов. продук.'!$D$2:$D$2000,$B145)</f>
        <v>0</v>
      </c>
      <c r="H145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продук.'!$D$2:$D$2000,$B145)</f>
        <v>0</v>
      </c>
      <c r="I145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продук.'!$D$2:$D$2000,$B145)</f>
        <v>0</v>
      </c>
      <c r="J145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продук.'!$D$2:$D$2000,$B145)</f>
        <v>0</v>
      </c>
      <c r="K145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продук.'!$D$2:$D$2000,$B145)</f>
        <v>0</v>
      </c>
      <c r="L145" s="205">
        <f t="shared" si="9"/>
        <v>0</v>
      </c>
      <c r="M145" s="145">
        <f t="shared" si="10"/>
        <v>0</v>
      </c>
    </row>
    <row r="146" spans="1:14">
      <c r="A146" s="160">
        <f>IF(E146&gt;0,MAX($A$8:A145)+1,0)</f>
        <v>0</v>
      </c>
      <c r="B146" s="161"/>
      <c r="C146" s="161"/>
      <c r="D146" s="152"/>
      <c r="E146" s="94">
        <f t="shared" si="8"/>
        <v>0</v>
      </c>
      <c r="F146" s="202">
        <f>SUMIFS('Приход готов. продук.'!$G$2:$G$2000,'Приход готов. продук.'!$A$2:$A$2000,"&lt;="&amp;DATE(YEAR($A$4),MONTH($A$4),1)-1,'Приход готов. продук.'!$D$2:$D$2000,$B146)-SUMIFS('Расход готов. продук.'!$G$2:$G$2000,'Расход готов. продук.'!$A$2:$A$2000,"&lt;="&amp;DATE(YEAR($A$4),MONTH($A$4),1)-1,'Расход готов. продук.'!$D$2:$D$2000,$B146)</f>
        <v>0</v>
      </c>
      <c r="G146" s="145">
        <f>SUMIFS('Приход готов. продук.'!$H$2:$H$2000,'Приход готов. продук.'!$A$2:$A$2000,"&lt;="&amp;DATE(YEAR($A$4),MONTH($A$4),1)-1,'Приход готов. продук.'!$D$2:$D$2000,$B146)-SUMIFS('Расход готов. продук.'!$H$2:$H$2000,'Расход готов. продук.'!$A$2:$A$2000,"&lt;="&amp;DATE(YEAR($A$4),MONTH($A$4),1)-1,'Расход готов. продук.'!$D$2:$D$2000,$B146)</f>
        <v>0</v>
      </c>
      <c r="H146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продук.'!$D$2:$D$2000,$B146)</f>
        <v>0</v>
      </c>
      <c r="I146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продук.'!$D$2:$D$2000,$B146)</f>
        <v>0</v>
      </c>
      <c r="J146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продук.'!$D$2:$D$2000,$B146)</f>
        <v>0</v>
      </c>
      <c r="K146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продук.'!$D$2:$D$2000,$B146)</f>
        <v>0</v>
      </c>
      <c r="L146" s="205">
        <f t="shared" si="9"/>
        <v>0</v>
      </c>
      <c r="M146" s="145">
        <f t="shared" si="10"/>
        <v>0</v>
      </c>
    </row>
    <row r="147" spans="1:14">
      <c r="A147" s="160">
        <f>IF(E147&gt;0,MAX($A$8:A146)+1,0)</f>
        <v>0</v>
      </c>
      <c r="B147" s="161"/>
      <c r="C147" s="161"/>
      <c r="D147" s="152"/>
      <c r="E147" s="94">
        <f t="shared" si="8"/>
        <v>0</v>
      </c>
      <c r="F147" s="202">
        <f>SUMIFS('Приход готов. продук.'!$G$2:$G$2000,'Приход готов. продук.'!$A$2:$A$2000,"&lt;="&amp;DATE(YEAR($A$4),MONTH($A$4),1)-1,'Приход готов. продук.'!$D$2:$D$2000,$B147)-SUMIFS('Расход готов. продук.'!$G$2:$G$2000,'Расход готов. продук.'!$A$2:$A$2000,"&lt;="&amp;DATE(YEAR($A$4),MONTH($A$4),1)-1,'Расход готов. продук.'!$D$2:$D$2000,$B147)</f>
        <v>0</v>
      </c>
      <c r="G147" s="145">
        <f>SUMIFS('Приход готов. продук.'!$H$2:$H$2000,'Приход готов. продук.'!$A$2:$A$2000,"&lt;="&amp;DATE(YEAR($A$4),MONTH($A$4),1)-1,'Приход готов. продук.'!$D$2:$D$2000,$B147)-SUMIFS('Расход готов. продук.'!$H$2:$H$2000,'Расход готов. продук.'!$A$2:$A$2000,"&lt;="&amp;DATE(YEAR($A$4),MONTH($A$4),1)-1,'Расход готов. продук.'!$D$2:$D$2000,$B147)</f>
        <v>0</v>
      </c>
      <c r="H147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продук.'!$D$2:$D$2000,$B147)</f>
        <v>0</v>
      </c>
      <c r="I147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продук.'!$D$2:$D$2000,$B147)</f>
        <v>0</v>
      </c>
      <c r="J147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продук.'!$D$2:$D$2000,$B147)</f>
        <v>0</v>
      </c>
      <c r="K147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продук.'!$D$2:$D$2000,$B147)</f>
        <v>0</v>
      </c>
      <c r="L147" s="205">
        <f t="shared" si="9"/>
        <v>0</v>
      </c>
      <c r="M147" s="145">
        <f t="shared" si="10"/>
        <v>0</v>
      </c>
    </row>
    <row r="148" spans="1:14">
      <c r="A148" s="160">
        <f>IF(E148&gt;0,MAX($A$8:A147)+1,0)</f>
        <v>0</v>
      </c>
      <c r="B148" s="161"/>
      <c r="C148" s="161"/>
      <c r="D148" s="152"/>
      <c r="E148" s="94">
        <f t="shared" si="8"/>
        <v>0</v>
      </c>
      <c r="F148" s="202">
        <f>SUMIFS('Приход готов. продук.'!$G$2:$G$2000,'Приход готов. продук.'!$A$2:$A$2000,"&lt;="&amp;DATE(YEAR($A$4),MONTH($A$4),1)-1,'Приход готов. продук.'!$D$2:$D$2000,$B148)-SUMIFS('Расход готов. продук.'!$G$2:$G$2000,'Расход готов. продук.'!$A$2:$A$2000,"&lt;="&amp;DATE(YEAR($A$4),MONTH($A$4),1)-1,'Расход готов. продук.'!$D$2:$D$2000,$B148)</f>
        <v>0</v>
      </c>
      <c r="G148" s="145">
        <f>SUMIFS('Приход готов. продук.'!$H$2:$H$2000,'Приход готов. продук.'!$A$2:$A$2000,"&lt;="&amp;DATE(YEAR($A$4),MONTH($A$4),1)-1,'Приход готов. продук.'!$D$2:$D$2000,$B148)-SUMIFS('Расход готов. продук.'!$H$2:$H$2000,'Расход готов. продук.'!$A$2:$A$2000,"&lt;="&amp;DATE(YEAR($A$4),MONTH($A$4),1)-1,'Расход готов. продук.'!$D$2:$D$2000,$B148)</f>
        <v>0</v>
      </c>
      <c r="H148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продук.'!$D$2:$D$2000,$B148)</f>
        <v>0</v>
      </c>
      <c r="I148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продук.'!$D$2:$D$2000,$B148)</f>
        <v>0</v>
      </c>
      <c r="J148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продук.'!$D$2:$D$2000,$B148)</f>
        <v>0</v>
      </c>
      <c r="K148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продук.'!$D$2:$D$2000,$B148)</f>
        <v>0</v>
      </c>
      <c r="L148" s="205">
        <f t="shared" si="9"/>
        <v>0</v>
      </c>
      <c r="M148" s="145">
        <f t="shared" si="10"/>
        <v>0</v>
      </c>
    </row>
    <row r="149" spans="1:14">
      <c r="A149" s="160">
        <f>IF(E149&gt;0,MAX($A$8:A148)+1,0)</f>
        <v>0</v>
      </c>
      <c r="B149" s="161"/>
      <c r="C149" s="161"/>
      <c r="D149" s="152"/>
      <c r="E149" s="94">
        <f t="shared" si="8"/>
        <v>0</v>
      </c>
      <c r="F149" s="202">
        <f>SUMIFS('Приход готов. продук.'!$G$2:$G$2000,'Приход готов. продук.'!$A$2:$A$2000,"&lt;="&amp;DATE(YEAR($A$4),MONTH($A$4),1)-1,'Приход готов. продук.'!$D$2:$D$2000,$B149)-SUMIFS('Расход готов. продук.'!$G$2:$G$2000,'Расход готов. продук.'!$A$2:$A$2000,"&lt;="&amp;DATE(YEAR($A$4),MONTH($A$4),1)-1,'Расход готов. продук.'!$D$2:$D$2000,$B149)</f>
        <v>0</v>
      </c>
      <c r="G149" s="145">
        <f>SUMIFS('Приход готов. продук.'!$H$2:$H$2000,'Приход готов. продук.'!$A$2:$A$2000,"&lt;="&amp;DATE(YEAR($A$4),MONTH($A$4),1)-1,'Приход готов. продук.'!$D$2:$D$2000,$B149)-SUMIFS('Расход готов. продук.'!$H$2:$H$2000,'Расход готов. продук.'!$A$2:$A$2000,"&lt;="&amp;DATE(YEAR($A$4),MONTH($A$4),1)-1,'Расход готов. продук.'!$D$2:$D$2000,$B149)</f>
        <v>0</v>
      </c>
      <c r="H149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продук.'!$D$2:$D$2000,$B149)</f>
        <v>0</v>
      </c>
      <c r="I149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продук.'!$D$2:$D$2000,$B149)</f>
        <v>0</v>
      </c>
      <c r="J149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продук.'!$D$2:$D$2000,$B149)</f>
        <v>0</v>
      </c>
      <c r="K149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продук.'!$D$2:$D$2000,$B149)</f>
        <v>0</v>
      </c>
      <c r="L149" s="205">
        <f t="shared" si="9"/>
        <v>0</v>
      </c>
      <c r="M149" s="145">
        <f t="shared" si="10"/>
        <v>0</v>
      </c>
    </row>
    <row r="150" spans="1:14">
      <c r="A150" s="160">
        <f>IF(E150&gt;0,MAX($A$8:A149)+1,0)</f>
        <v>0</v>
      </c>
      <c r="B150" s="161"/>
      <c r="C150" s="161"/>
      <c r="D150" s="152"/>
      <c r="E150" s="94">
        <f t="shared" si="8"/>
        <v>0</v>
      </c>
      <c r="F150" s="202">
        <f>SUMIFS('Приход готов. продук.'!$G$2:$G$2000,'Приход готов. продук.'!$A$2:$A$2000,"&lt;="&amp;DATE(YEAR($A$4),MONTH($A$4),1)-1,'Приход готов. продук.'!$D$2:$D$2000,$B150)-SUMIFS('Расход готов. продук.'!$G$2:$G$2000,'Расход готов. продук.'!$A$2:$A$2000,"&lt;="&amp;DATE(YEAR($A$4),MONTH($A$4),1)-1,'Расход готов. продук.'!$D$2:$D$2000,$B150)</f>
        <v>0</v>
      </c>
      <c r="G150" s="145">
        <f>SUMIFS('Приход готов. продук.'!$H$2:$H$2000,'Приход готов. продук.'!$A$2:$A$2000,"&lt;="&amp;DATE(YEAR($A$4),MONTH($A$4),1)-1,'Приход готов. продук.'!$D$2:$D$2000,$B150)-SUMIFS('Расход готов. продук.'!$H$2:$H$2000,'Расход готов. продук.'!$A$2:$A$2000,"&lt;="&amp;DATE(YEAR($A$4),MONTH($A$4),1)-1,'Расход готов. продук.'!$D$2:$D$2000,$B150)</f>
        <v>0</v>
      </c>
      <c r="H150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продук.'!$D$2:$D$2000,$B150)</f>
        <v>0</v>
      </c>
      <c r="I150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продук.'!$D$2:$D$2000,$B150)</f>
        <v>0</v>
      </c>
      <c r="J150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продук.'!$D$2:$D$2000,$B150)</f>
        <v>0</v>
      </c>
      <c r="K150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продук.'!$D$2:$D$2000,$B150)</f>
        <v>0</v>
      </c>
      <c r="L150" s="205">
        <f t="shared" si="9"/>
        <v>0</v>
      </c>
      <c r="M150" s="145">
        <f t="shared" si="10"/>
        <v>0</v>
      </c>
    </row>
    <row r="151" spans="1:14">
      <c r="A151" s="160">
        <f>IF(E151&gt;0,MAX($A$8:A150)+1,0)</f>
        <v>0</v>
      </c>
      <c r="B151" s="161"/>
      <c r="C151" s="161"/>
      <c r="D151" s="152"/>
      <c r="E151" s="94">
        <f t="shared" si="8"/>
        <v>0</v>
      </c>
      <c r="F151" s="202">
        <f>SUMIFS('Приход готов. продук.'!$G$2:$G$2000,'Приход готов. продук.'!$A$2:$A$2000,"&lt;="&amp;DATE(YEAR($A$4),MONTH($A$4),1)-1,'Приход готов. продук.'!$D$2:$D$2000,$B151)-SUMIFS('Расход готов. продук.'!$G$2:$G$2000,'Расход готов. продук.'!$A$2:$A$2000,"&lt;="&amp;DATE(YEAR($A$4),MONTH($A$4),1)-1,'Расход готов. продук.'!$D$2:$D$2000,$B151)</f>
        <v>0</v>
      </c>
      <c r="G151" s="145">
        <f>SUMIFS('Приход готов. продук.'!$H$2:$H$2000,'Приход готов. продук.'!$A$2:$A$2000,"&lt;="&amp;DATE(YEAR($A$4),MONTH($A$4),1)-1,'Приход готов. продук.'!$D$2:$D$2000,$B151)-SUMIFS('Расход готов. продук.'!$H$2:$H$2000,'Расход готов. продук.'!$A$2:$A$2000,"&lt;="&amp;DATE(YEAR($A$4),MONTH($A$4),1)-1,'Расход готов. продук.'!$D$2:$D$2000,$B151)</f>
        <v>0</v>
      </c>
      <c r="H151" s="205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продук.'!$D$2:$D$2000,$B151)</f>
        <v>0</v>
      </c>
      <c r="I151" s="145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продук.'!$D$2:$D$2000,$B151)</f>
        <v>0</v>
      </c>
      <c r="J151" s="205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продук.'!$D$2:$D$2000,$B151)</f>
        <v>0</v>
      </c>
      <c r="K151" s="145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продук.'!$D$2:$D$2000,$B151)</f>
        <v>0</v>
      </c>
      <c r="L151" s="205">
        <f t="shared" si="9"/>
        <v>0</v>
      </c>
      <c r="M151" s="145">
        <f t="shared" si="10"/>
        <v>0</v>
      </c>
    </row>
    <row r="152" spans="1:14">
      <c r="A152" s="162">
        <f>IF(E152&gt;0,MAX($A$8:A151)+1,0)</f>
        <v>0</v>
      </c>
      <c r="B152" s="163"/>
      <c r="C152" s="163"/>
      <c r="D152" s="155"/>
      <c r="E152" s="97">
        <f t="shared" si="8"/>
        <v>0</v>
      </c>
      <c r="F152" s="203">
        <f>SUMIFS('Приход готов. продук.'!$G$2:$G$2000,'Приход готов. продук.'!$A$2:$A$2000,"&lt;="&amp;DATE(YEAR($A$4),MONTH($A$4),1)-1,'Приход готов. продук.'!$D$2:$D$2000,$B152)-SUMIFS('Расход готов. продук.'!$G$2:$G$2000,'Расход готов. продук.'!$A$2:$A$2000,"&lt;="&amp;DATE(YEAR($A$4),MONTH($A$4),1)-1,'Расход готов. продук.'!$D$2:$D$2000,$B152)</f>
        <v>0</v>
      </c>
      <c r="G152" s="146">
        <f>SUMIFS('Приход готов. продук.'!$H$2:$H$2000,'Приход готов. продук.'!$A$2:$A$2000,"&lt;="&amp;DATE(YEAR($A$4),MONTH($A$4),1)-1,'Приход готов. продук.'!$D$2:$D$2000,$B152)-SUMIFS('Расход готов. продук.'!$H$2:$H$2000,'Расход готов. продук.'!$A$2:$A$2000,"&lt;="&amp;DATE(YEAR($A$4),MONTH($A$4),1)-1,'Расход готов. продук.'!$D$2:$D$2000,$B152)</f>
        <v>0</v>
      </c>
      <c r="H152" s="206">
        <f>SUMIFS('Приход готов. продук.'!$G$2:$G$2000,'Приход готов. продук.'!$A$2:$A$2000,"&gt;="&amp;DATE(YEAR($A$4),MONTH($A$4),1),'Приход готов. продук.'!$A$2:$A$2000,"&lt;="&amp;DATE(YEAR($A$4),MONTH($A$4)+1,1)-1,'Приход готов. продук.'!$D$2:$D$2000,$B152)</f>
        <v>0</v>
      </c>
      <c r="I152" s="146">
        <f>SUMIFS('Приход готов. продук.'!$H$2:$H$2000,'Приход готов. продук.'!$A$2:$A$2000,"&gt;="&amp;DATE(YEAR($A$4),MONTH($A$4),1),'Приход готов. продук.'!$A$2:$A$2000,"&lt;="&amp;DATE(YEAR($A$4),MONTH($A$4)+1,1)-1,'Приход готов. продук.'!$D$2:$D$2000,$B152)</f>
        <v>0</v>
      </c>
      <c r="J152" s="206">
        <f>SUMIFS('Расход готов. продук.'!$G$2:$G$2000,'Расход готов. продук.'!$A$2:$A$2000,"&gt;="&amp;DATE(YEAR($A$4),MONTH($A$4),1),'Расход готов. продук.'!$A$2:$A$2000,"&lt;="&amp;DATE(YEAR($A$4),MONTH($A$4)+1,1)-1,'Расход готов. продук.'!$D$2:$D$2000,$B152)</f>
        <v>0</v>
      </c>
      <c r="K152" s="146">
        <f>SUMIFS('Расход готов. продук.'!$H$2:$H$2000,'Расход готов. продук.'!$A$2:$A$2000,"&gt;="&amp;DATE(YEAR($A$4),MONTH($A$4),1),'Расход готов. продук.'!$A$2:$A$2000,"&lt;="&amp;DATE(YEAR($A$4),MONTH($A$4)+1,1)-1,'Расход готов. продук.'!$D$2:$D$2000,$B152)</f>
        <v>0</v>
      </c>
      <c r="L152" s="206">
        <f t="shared" si="9"/>
        <v>0</v>
      </c>
      <c r="M152" s="146">
        <f t="shared" si="10"/>
        <v>0</v>
      </c>
    </row>
    <row r="153" spans="1:14" s="33" customFormat="1">
      <c r="A153" s="99"/>
      <c r="B153" s="100" t="s">
        <v>16</v>
      </c>
      <c r="C153" s="100"/>
      <c r="D153" s="104" t="s">
        <v>15</v>
      </c>
      <c r="E153" s="98" t="s">
        <v>15</v>
      </c>
      <c r="F153" s="207" t="s">
        <v>15</v>
      </c>
      <c r="G153" s="102">
        <f>SUM(G9:G152)</f>
        <v>0</v>
      </c>
      <c r="H153" s="207" t="s">
        <v>15</v>
      </c>
      <c r="I153" s="102">
        <f>SUM(I9:I152)</f>
        <v>0</v>
      </c>
      <c r="J153" s="207" t="s">
        <v>15</v>
      </c>
      <c r="K153" s="102">
        <f>SUM(K9:K152)</f>
        <v>0</v>
      </c>
      <c r="L153" s="207" t="s">
        <v>15</v>
      </c>
      <c r="M153" s="103">
        <f>SUM(M9:M152)</f>
        <v>0</v>
      </c>
      <c r="N153" s="26"/>
    </row>
    <row r="154" spans="1:14">
      <c r="A154" s="34"/>
      <c r="B154" s="35"/>
      <c r="C154" s="35"/>
      <c r="D154" s="35"/>
      <c r="E154" s="35"/>
      <c r="F154" s="35"/>
      <c r="G154" s="35"/>
      <c r="H154" s="36"/>
      <c r="I154" s="36"/>
      <c r="J154" s="36"/>
      <c r="K154" s="36"/>
      <c r="L154" s="35"/>
      <c r="M154" s="35"/>
    </row>
    <row r="155" spans="1:14" ht="30">
      <c r="A155" s="34"/>
      <c r="B155" s="37" t="s">
        <v>14</v>
      </c>
      <c r="C155" s="37"/>
      <c r="D155" s="38" t="s">
        <v>13</v>
      </c>
      <c r="E155" s="38"/>
      <c r="F155" s="38"/>
      <c r="G155" s="38"/>
      <c r="H155" s="39"/>
      <c r="I155" s="40"/>
      <c r="J155" s="41"/>
      <c r="K155" s="42" t="str">
        <f>C5</f>
        <v>ГАППАРОВ БАХТИЁР РАХМАТЖАНОВИЧ</v>
      </c>
      <c r="L155" s="38"/>
      <c r="M155" s="38"/>
    </row>
    <row r="156" spans="1:14" ht="10.5" customHeight="1">
      <c r="B156" s="39"/>
      <c r="C156" s="39"/>
      <c r="D156" s="43" t="s">
        <v>10</v>
      </c>
      <c r="E156" s="43"/>
      <c r="F156" s="43"/>
      <c r="G156" s="43"/>
      <c r="H156" s="44"/>
      <c r="I156" s="45" t="s">
        <v>9</v>
      </c>
      <c r="J156" s="46"/>
      <c r="K156" s="47" t="s">
        <v>8</v>
      </c>
      <c r="L156" s="47"/>
      <c r="M156" s="47"/>
    </row>
    <row r="157" spans="1:14">
      <c r="B157" s="39"/>
      <c r="C157" s="39"/>
      <c r="D157" s="39"/>
      <c r="E157" s="39"/>
      <c r="F157" s="39"/>
      <c r="G157" s="39"/>
      <c r="H157" s="39"/>
      <c r="I157" s="39"/>
      <c r="J157" s="41"/>
      <c r="K157" s="39"/>
      <c r="L157" s="39"/>
      <c r="M157" s="39"/>
    </row>
    <row r="158" spans="1:14" ht="30">
      <c r="B158" s="37" t="s">
        <v>12</v>
      </c>
      <c r="C158" s="37"/>
      <c r="D158" s="38" t="s">
        <v>11</v>
      </c>
      <c r="E158" s="38"/>
      <c r="F158" s="38"/>
      <c r="G158" s="38"/>
      <c r="H158" s="39"/>
      <c r="I158" s="40"/>
      <c r="J158" s="41"/>
      <c r="K158" s="42" t="str">
        <f>C5</f>
        <v>ГАППАРОВ БАХТИЁР РАХМАТЖАНОВИЧ</v>
      </c>
      <c r="L158" s="38"/>
      <c r="M158" s="38"/>
    </row>
    <row r="159" spans="1:14" ht="12" customHeight="1">
      <c r="B159" s="37"/>
      <c r="C159" s="37"/>
      <c r="D159" s="43" t="s">
        <v>10</v>
      </c>
      <c r="E159" s="43"/>
      <c r="F159" s="43"/>
      <c r="G159" s="43"/>
      <c r="H159" s="44"/>
      <c r="I159" s="45" t="s">
        <v>9</v>
      </c>
      <c r="J159" s="46"/>
      <c r="K159" s="47" t="s">
        <v>8</v>
      </c>
      <c r="L159" s="47"/>
      <c r="M159" s="47"/>
    </row>
    <row r="160" spans="1:14"/>
    <row r="161" s="32" customFormat="1"/>
    <row r="162" s="32" customFormat="1"/>
    <row r="163" s="32" customFormat="1"/>
    <row r="164" s="32" customFormat="1"/>
    <row r="165" s="32" customFormat="1"/>
    <row r="166" s="32" customFormat="1"/>
    <row r="167" s="32" customFormat="1"/>
    <row r="168" s="32" customFormat="1"/>
    <row r="169" s="32" customFormat="1"/>
    <row r="170" s="32" customFormat="1"/>
    <row r="171" s="32" customFormat="1"/>
    <row r="172" s="32" customFormat="1"/>
    <row r="173" s="32" customFormat="1"/>
    <row r="174" s="32" customFormat="1"/>
    <row r="175" s="32" customFormat="1"/>
    <row r="176" s="32" customFormat="1"/>
    <row r="177" s="32" customFormat="1"/>
    <row r="178" s="32" customFormat="1"/>
    <row r="179" s="32" customFormat="1"/>
    <row r="180" s="32" customFormat="1"/>
    <row r="181" s="32" customFormat="1"/>
    <row r="182" s="32" customFormat="1"/>
    <row r="183" s="32" customFormat="1"/>
    <row r="184" s="32" customFormat="1"/>
    <row r="185" s="32" customFormat="1"/>
    <row r="186" s="32" customFormat="1"/>
    <row r="187" s="32" customFormat="1"/>
    <row r="188" s="32" customFormat="1"/>
    <row r="189" s="32" customFormat="1"/>
    <row r="190" s="32" customFormat="1"/>
    <row r="191" s="32" customFormat="1"/>
    <row r="192" s="32" customFormat="1"/>
    <row r="193" s="32" customFormat="1"/>
    <row r="194" s="32" customFormat="1"/>
    <row r="195" s="32" customFormat="1"/>
    <row r="196" s="32" customFormat="1"/>
    <row r="197" s="32" customFormat="1"/>
    <row r="198" s="32" customFormat="1"/>
    <row r="199" s="32" customFormat="1"/>
    <row r="200" s="32" customFormat="1"/>
    <row r="201" s="32" customFormat="1"/>
    <row r="202" s="32" customFormat="1"/>
    <row r="203" s="32" customFormat="1"/>
    <row r="204" s="32" customFormat="1"/>
    <row r="205" s="32" customFormat="1"/>
    <row r="206" s="32" customFormat="1"/>
    <row r="207" s="32" customFormat="1"/>
    <row r="208" s="32" customFormat="1"/>
    <row r="209" s="32" customFormat="1"/>
    <row r="210" s="32" customFormat="1"/>
    <row r="211" s="32" customFormat="1"/>
    <row r="212" s="32" customFormat="1"/>
    <row r="213" s="32" customFormat="1"/>
    <row r="214" s="32" customFormat="1"/>
    <row r="215" s="32" customFormat="1"/>
    <row r="216" s="32" customFormat="1"/>
    <row r="217" s="32" customFormat="1"/>
    <row r="218" s="32" customFormat="1"/>
    <row r="219" s="32" customFormat="1"/>
    <row r="220" s="32" customFormat="1"/>
    <row r="221" s="32" customFormat="1"/>
    <row r="222" s="32" customFormat="1"/>
    <row r="223" s="32" customFormat="1"/>
    <row r="224" s="32" customFormat="1"/>
    <row r="225" s="32" customFormat="1"/>
    <row r="226" s="32" customFormat="1"/>
    <row r="227" s="32" customFormat="1"/>
    <row r="228" s="32" customFormat="1"/>
    <row r="229" s="32" customFormat="1"/>
    <row r="230" s="32" customFormat="1"/>
    <row r="231" s="32" customFormat="1"/>
    <row r="232" s="32" customFormat="1"/>
    <row r="233" s="32" customFormat="1"/>
    <row r="234" s="32" customFormat="1"/>
    <row r="235" s="32" customFormat="1"/>
    <row r="236" s="32" customFormat="1"/>
    <row r="237" s="32" customFormat="1"/>
    <row r="238" s="32" customFormat="1"/>
    <row r="239" s="32" customFormat="1"/>
    <row r="240" s="32" customFormat="1"/>
    <row r="241" s="32" customFormat="1"/>
    <row r="242" s="32" customFormat="1"/>
    <row r="243" s="32" customFormat="1"/>
    <row r="244" s="32" customFormat="1"/>
    <row r="245" s="32" customFormat="1"/>
    <row r="246" s="32" customFormat="1"/>
    <row r="247" s="32" customFormat="1"/>
    <row r="248" s="32" customFormat="1"/>
    <row r="249" s="32" customFormat="1"/>
    <row r="250" s="32" customFormat="1"/>
    <row r="251" s="32" customFormat="1"/>
    <row r="252" s="32" customFormat="1"/>
    <row r="253" s="32" customFormat="1"/>
    <row r="254" s="32" customFormat="1"/>
    <row r="255" s="32" customFormat="1"/>
    <row r="256" s="32" customFormat="1"/>
    <row r="257" s="32" customFormat="1"/>
    <row r="258" s="32" customFormat="1"/>
    <row r="259" s="32" customFormat="1"/>
    <row r="260" s="32" customFormat="1"/>
    <row r="261" s="32" customFormat="1"/>
    <row r="262" s="32" customFormat="1"/>
    <row r="263" s="32" customFormat="1"/>
    <row r="264" s="32" customFormat="1"/>
    <row r="265" s="32" customFormat="1"/>
    <row r="266" s="32" customFormat="1"/>
    <row r="267" s="32" customFormat="1"/>
    <row r="268" s="32" customFormat="1"/>
    <row r="269" s="32" customFormat="1"/>
    <row r="270" s="32" customFormat="1"/>
    <row r="271" s="32" customFormat="1"/>
    <row r="272" s="32" customFormat="1"/>
    <row r="273" s="32" customFormat="1"/>
    <row r="274" s="32" customFormat="1"/>
    <row r="275" s="32" customFormat="1"/>
    <row r="276" s="32" customFormat="1"/>
    <row r="277" s="32" customFormat="1"/>
    <row r="278" s="32" customFormat="1"/>
    <row r="279" s="32" customFormat="1"/>
    <row r="280" s="32" customFormat="1"/>
    <row r="281" s="32" customFormat="1"/>
    <row r="282" s="32" customFormat="1"/>
    <row r="283" s="32" customFormat="1"/>
    <row r="284" s="32" customFormat="1"/>
    <row r="285" s="32" customFormat="1"/>
    <row r="286" s="32" customFormat="1"/>
    <row r="287" s="32" customFormat="1"/>
    <row r="288" s="32" customFormat="1"/>
    <row r="289" s="32" customFormat="1"/>
    <row r="290" s="32" customFormat="1"/>
    <row r="291" s="32" customFormat="1"/>
    <row r="292" s="32" customFormat="1"/>
    <row r="293" s="32" customFormat="1"/>
    <row r="294" s="32" customFormat="1"/>
    <row r="295" s="32" customFormat="1"/>
    <row r="296" s="32" customFormat="1"/>
    <row r="297" s="32" customFormat="1"/>
    <row r="298" s="32" customFormat="1"/>
    <row r="299" s="32" customFormat="1"/>
    <row r="300" s="32" customFormat="1"/>
    <row r="301" s="32" customFormat="1"/>
    <row r="302" s="32" customFormat="1"/>
    <row r="303" s="32" customFormat="1"/>
    <row r="304" s="32" customFormat="1"/>
    <row r="305" s="32" customFormat="1"/>
    <row r="306" s="32" customFormat="1"/>
    <row r="307" s="32" customFormat="1"/>
    <row r="308" s="32" customFormat="1"/>
    <row r="309" s="32" customFormat="1"/>
    <row r="310" s="32" customFormat="1"/>
    <row r="311" s="32" customFormat="1"/>
    <row r="312" s="32" customFormat="1"/>
    <row r="313" s="32" customFormat="1"/>
    <row r="314" s="32" customFormat="1"/>
    <row r="315" s="32" customFormat="1"/>
    <row r="316" s="32" customFormat="1"/>
    <row r="317" s="32" customFormat="1"/>
    <row r="318" s="32" customFormat="1"/>
    <row r="319" s="32" customFormat="1"/>
    <row r="320" s="32" customFormat="1"/>
    <row r="321" s="32" customFormat="1"/>
    <row r="322" s="32" customFormat="1"/>
    <row r="323" s="32" customFormat="1"/>
    <row r="324" s="32" customFormat="1"/>
    <row r="325" s="32" customFormat="1"/>
    <row r="326" s="32" customFormat="1"/>
    <row r="327" s="32" customFormat="1"/>
    <row r="328" s="32" customFormat="1"/>
    <row r="329" s="32" customFormat="1"/>
    <row r="330" s="32" customFormat="1"/>
    <row r="331" s="32" customFormat="1"/>
    <row r="332" s="32" customFormat="1"/>
    <row r="333" s="32" customFormat="1"/>
    <row r="334" s="32" customFormat="1"/>
    <row r="335" s="32" customFormat="1"/>
    <row r="336" s="32" customFormat="1"/>
    <row r="337" s="32" customFormat="1"/>
    <row r="338" s="32" customFormat="1"/>
    <row r="339" s="32" customFormat="1"/>
    <row r="340" s="32" customFormat="1"/>
    <row r="341" s="32" customFormat="1"/>
    <row r="342" s="32" customFormat="1"/>
    <row r="343" s="32" customFormat="1"/>
    <row r="344" s="32" customFormat="1"/>
    <row r="345" s="32" customFormat="1"/>
    <row r="346" s="32" customFormat="1"/>
    <row r="347" s="32" customFormat="1"/>
    <row r="348" s="32" customFormat="1"/>
    <row r="349" s="32" customFormat="1"/>
    <row r="350" s="32" customFormat="1"/>
    <row r="351" s="32" customFormat="1"/>
    <row r="352" s="32" customFormat="1"/>
    <row r="353" s="32" customFormat="1"/>
    <row r="354" s="32" customFormat="1"/>
    <row r="355" s="32" customFormat="1"/>
    <row r="356" s="32" customFormat="1"/>
    <row r="357" s="32" customFormat="1"/>
    <row r="358" s="32" customFormat="1"/>
    <row r="359" s="32" customFormat="1"/>
    <row r="360" s="32" customFormat="1"/>
    <row r="361" s="32" customFormat="1"/>
    <row r="362" s="32" customFormat="1"/>
    <row r="363" s="32" customFormat="1"/>
    <row r="364" s="32" customFormat="1"/>
    <row r="365" s="32" customFormat="1"/>
    <row r="366" s="32" customFormat="1"/>
    <row r="367" s="32" customFormat="1"/>
    <row r="368" s="32" customFormat="1"/>
    <row r="369" s="32" customFormat="1"/>
    <row r="370" s="32" customFormat="1"/>
    <row r="371" s="32" customFormat="1"/>
    <row r="372" s="32" customFormat="1"/>
    <row r="373" s="32" customFormat="1"/>
    <row r="374" s="32" customFormat="1"/>
    <row r="375" s="32" customFormat="1"/>
    <row r="376" s="32" customFormat="1"/>
    <row r="377" s="32" customFormat="1"/>
    <row r="378" s="32" customFormat="1"/>
    <row r="379" s="32" customFormat="1"/>
    <row r="380" s="32" customFormat="1"/>
    <row r="381" s="32" customFormat="1"/>
    <row r="382" s="32" customFormat="1"/>
    <row r="383" s="32" customFormat="1"/>
    <row r="384" s="32" customFormat="1"/>
    <row r="385" s="32" customFormat="1"/>
    <row r="386" s="32" customFormat="1"/>
    <row r="387" s="32" customFormat="1"/>
    <row r="388" s="32" customFormat="1"/>
    <row r="389" s="32" customFormat="1"/>
    <row r="390" s="32" customFormat="1"/>
    <row r="391" s="32" customFormat="1"/>
    <row r="392" s="32" customFormat="1"/>
    <row r="393" s="32" customFormat="1"/>
    <row r="394" s="32" customFormat="1"/>
    <row r="395" s="32" customFormat="1"/>
    <row r="396" s="32" customFormat="1"/>
    <row r="397" s="32" customFormat="1"/>
    <row r="398" s="32" customFormat="1"/>
    <row r="399" s="32" customFormat="1"/>
    <row r="400" s="32" customFormat="1"/>
    <row r="401" s="32" customFormat="1"/>
    <row r="402" s="32" customFormat="1"/>
    <row r="403" s="32" customFormat="1"/>
    <row r="404" s="32" customFormat="1"/>
    <row r="405" s="32" customFormat="1"/>
    <row r="406" s="32" customFormat="1"/>
    <row r="407" s="32" customFormat="1"/>
    <row r="408" s="32" customFormat="1"/>
    <row r="409" s="32" customFormat="1"/>
    <row r="410" s="32" customFormat="1"/>
    <row r="411" s="32" customFormat="1"/>
    <row r="412" s="32" customFormat="1"/>
    <row r="413" s="32" customFormat="1"/>
    <row r="414" s="32" customFormat="1"/>
    <row r="415" s="32" customFormat="1"/>
    <row r="416" s="32" customFormat="1"/>
    <row r="417" s="32" customFormat="1"/>
    <row r="418" s="32" customFormat="1"/>
    <row r="419" s="32" customFormat="1"/>
    <row r="420" s="32" customFormat="1"/>
    <row r="421" s="32" customFormat="1"/>
    <row r="422" s="32" customFormat="1"/>
    <row r="423" s="32" customFormat="1"/>
    <row r="424" s="32" customFormat="1"/>
    <row r="425" s="32" customFormat="1"/>
    <row r="426" s="32" customFormat="1"/>
    <row r="427" s="32" customFormat="1"/>
    <row r="428" s="32" customFormat="1"/>
    <row r="429" s="32" customFormat="1"/>
    <row r="430" s="32" customFormat="1"/>
    <row r="431" s="32" customFormat="1"/>
    <row r="432" s="32" customFormat="1"/>
    <row r="433" s="32" customFormat="1"/>
    <row r="434" s="32" customFormat="1"/>
    <row r="435" s="32" customFormat="1"/>
    <row r="436" s="32" customFormat="1"/>
    <row r="437" s="32" customFormat="1"/>
    <row r="438" s="32" customFormat="1"/>
    <row r="439" s="32" customFormat="1"/>
    <row r="440" s="32" customFormat="1"/>
    <row r="441" s="32" customFormat="1"/>
    <row r="442" s="32" customFormat="1"/>
    <row r="443" s="32" customFormat="1"/>
    <row r="444" s="32" customFormat="1"/>
    <row r="445" s="32" customFormat="1"/>
    <row r="446" s="32" customFormat="1"/>
    <row r="447" s="32" customFormat="1"/>
    <row r="448" s="32" customFormat="1"/>
    <row r="449" s="32" customFormat="1"/>
    <row r="450" s="32" customFormat="1"/>
    <row r="451" s="32" customFormat="1"/>
    <row r="452" s="32" customFormat="1"/>
    <row r="453" s="32" customFormat="1"/>
    <row r="454" s="32" customFormat="1"/>
    <row r="455" s="32" customFormat="1"/>
    <row r="456" s="32" customFormat="1"/>
    <row r="457" s="32" customFormat="1"/>
    <row r="458" s="32" customFormat="1"/>
    <row r="459" s="32" customFormat="1"/>
    <row r="460" s="32" customFormat="1"/>
    <row r="461" s="32" customFormat="1"/>
    <row r="462" s="32" customFormat="1"/>
    <row r="463" s="32" customFormat="1"/>
    <row r="464" s="32" customFormat="1"/>
    <row r="465" s="32" customFormat="1"/>
    <row r="466" s="32" customFormat="1"/>
    <row r="467" s="32" customFormat="1"/>
    <row r="468" s="32" customFormat="1"/>
    <row r="469" s="32" customFormat="1"/>
    <row r="470" s="32" customFormat="1"/>
    <row r="471" s="32" customFormat="1"/>
    <row r="472" s="32" customFormat="1"/>
    <row r="473" s="32" customFormat="1"/>
    <row r="474" s="32" customFormat="1"/>
    <row r="475" s="32" customFormat="1"/>
  </sheetData>
  <sheetProtection formatCells="0" formatColumns="0" formatRows="0" insertColumns="0" insertRows="0" insertHyperlinks="0" deleteColumns="0" deleteRows="0" sort="0" autoFilter="0" pivotTables="0"/>
  <autoFilter ref="A8:O156" xr:uid="{00000000-0009-0000-0000-000005000000}"/>
  <sortState xmlns:xlrd2="http://schemas.microsoft.com/office/spreadsheetml/2017/richdata2" ref="B9:D41">
    <sortCondition ref="B9"/>
  </sortState>
  <mergeCells count="19">
    <mergeCell ref="K158:M158"/>
    <mergeCell ref="C5:M5"/>
    <mergeCell ref="C6:M6"/>
    <mergeCell ref="D159:G159"/>
    <mergeCell ref="K159:M159"/>
    <mergeCell ref="D155:G155"/>
    <mergeCell ref="K155:M155"/>
    <mergeCell ref="A1:M1"/>
    <mergeCell ref="A2:M2"/>
    <mergeCell ref="A3:M3"/>
    <mergeCell ref="A4:M4"/>
    <mergeCell ref="A5:B5"/>
    <mergeCell ref="F7:G7"/>
    <mergeCell ref="H7:I7"/>
    <mergeCell ref="J7:K7"/>
    <mergeCell ref="L7:M7"/>
    <mergeCell ref="D156:G156"/>
    <mergeCell ref="K156:M156"/>
    <mergeCell ref="D158:G158"/>
  </mergeCells>
  <dataValidations count="1">
    <dataValidation type="list" allowBlank="1" showInputMessage="1" showErrorMessage="1" sqref="B95:C95" xr:uid="{00000000-0002-0000-0500-000000000000}">
      <formula1>$B$9:$B$152</formula1>
    </dataValidation>
  </dataValidations>
  <printOptions horizontalCentered="1"/>
  <pageMargins left="0.31496062992125984" right="0.31496062992125984" top="0.51181102362204722" bottom="0.31496062992125984" header="0.11811023622047245" footer="0.19685039370078741"/>
  <pageSetup paperSize="9" scale="91" fitToHeight="100" orientation="landscape" blackAndWhite="1" verticalDpi="0" r:id="rId1"/>
  <headerFooter>
    <oddFooter>&amp;C&amp;P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B050"/>
  </sheetPr>
  <dimension ref="A1:M500"/>
  <sheetViews>
    <sheetView showGridLines="0" workbookViewId="0">
      <pane ySplit="1" topLeftCell="A2" activePane="bottomLeft" state="frozen"/>
      <selection pane="bottomLeft" activeCell="A2" sqref="A2"/>
    </sheetView>
  </sheetViews>
  <sheetFormatPr defaultColWidth="9.140625" defaultRowHeight="15" zeroHeight="1"/>
  <cols>
    <col min="1" max="1" width="5" style="3" customWidth="1"/>
    <col min="2" max="2" width="10.7109375" style="9" customWidth="1"/>
    <col min="3" max="3" width="33.5703125" style="3" customWidth="1"/>
    <col min="4" max="4" width="7.85546875" style="10" customWidth="1"/>
    <col min="5" max="5" width="12" style="3" customWidth="1"/>
    <col min="6" max="9" width="16.7109375" style="3" customWidth="1"/>
    <col min="10" max="10" width="9.140625" style="3" hidden="1" customWidth="1"/>
    <col min="11" max="11" width="13" style="3" customWidth="1"/>
    <col min="12" max="13" width="12.7109375" style="3" bestFit="1" customWidth="1"/>
    <col min="14" max="16384" width="9.140625" style="3"/>
  </cols>
  <sheetData>
    <row r="1" spans="1:12" ht="30">
      <c r="A1" s="188" t="s">
        <v>26</v>
      </c>
      <c r="B1" s="188" t="s">
        <v>34</v>
      </c>
      <c r="C1" s="188" t="s">
        <v>35</v>
      </c>
      <c r="D1" s="85" t="s">
        <v>24</v>
      </c>
      <c r="E1" s="188" t="s">
        <v>63</v>
      </c>
      <c r="F1" s="188" t="s">
        <v>42</v>
      </c>
      <c r="G1" s="188" t="s">
        <v>43</v>
      </c>
      <c r="H1" s="188" t="s">
        <v>44</v>
      </c>
      <c r="I1" s="208" t="s">
        <v>45</v>
      </c>
      <c r="J1" s="188"/>
      <c r="K1" s="212" t="s">
        <v>53</v>
      </c>
    </row>
    <row r="2" spans="1:12">
      <c r="A2" s="129">
        <v>1</v>
      </c>
      <c r="B2" s="164"/>
      <c r="C2" s="70"/>
      <c r="D2" s="165"/>
      <c r="E2" s="166"/>
      <c r="F2" s="114">
        <f>SUMIF('Расход сырья'!$B$2:$B$2000,A2,'Расход сырья'!$H$2:$H$2000)</f>
        <v>0</v>
      </c>
      <c r="G2" s="114">
        <f>IFERROR(SUMIFS('Прочие произ. затраты'!$E$3:$E$400,'Прочие произ. затраты'!$I$3:$I$400,'Готовый продукция'!B2,'Прочие произ. затраты'!$F$3:$F$400,'Готовый продукция'!K2)/SUMIFS($F$2:$F$500,$B$2:$B$500,B2,$K$2:$K$500,K2)*F2,0)</f>
        <v>0</v>
      </c>
      <c r="H2" s="114">
        <f>SUM(F2:G2)</f>
        <v>0</v>
      </c>
      <c r="I2" s="209">
        <f>IFERROR(ROUND(H2/E2,2),0)</f>
        <v>0</v>
      </c>
      <c r="J2" s="54">
        <f>COUNTIF(Нормы!$A$2:$A$1000,'Готовый продукция'!C2)</f>
        <v>0</v>
      </c>
      <c r="K2" s="213"/>
    </row>
    <row r="3" spans="1:12">
      <c r="A3" s="130">
        <f>+A2+1</f>
        <v>2</v>
      </c>
      <c r="B3" s="167"/>
      <c r="C3" s="74"/>
      <c r="D3" s="168"/>
      <c r="E3" s="169"/>
      <c r="F3" s="115">
        <f>SUMIF('Расход сырья'!$B$2:$B$2000,A3,'Расход сырья'!$H$2:$H$2000)</f>
        <v>0</v>
      </c>
      <c r="G3" s="115">
        <f>IFERROR(SUMIFS('Прочие произ. затраты'!$E$3:$E$400,'Прочие произ. затраты'!$I$3:$I$400,'Готовый продукция'!B3,'Прочие произ. затраты'!$F$3:$F$400,'Готовый продукция'!K3)/SUMIFS($F$2:$F$500,$B$2:$B$500,B3,$K$2:$K$500,K3)*F3,0)</f>
        <v>0</v>
      </c>
      <c r="H3" s="115">
        <f t="shared" ref="H3:H66" si="0">SUM(F3:G3)</f>
        <v>0</v>
      </c>
      <c r="I3" s="210">
        <f t="shared" ref="I3:I66" si="1">IFERROR(ROUND(H3/E3,2),0)</f>
        <v>0</v>
      </c>
      <c r="J3" s="54">
        <f>COUNTIF(Нормы!$A$2:$A$1000,'Готовый продукция'!C3)</f>
        <v>0</v>
      </c>
      <c r="K3" s="214"/>
    </row>
    <row r="4" spans="1:12">
      <c r="A4" s="130">
        <f t="shared" ref="A4:A67" si="2">+A3+1</f>
        <v>3</v>
      </c>
      <c r="B4" s="167"/>
      <c r="C4" s="74"/>
      <c r="D4" s="168"/>
      <c r="E4" s="169"/>
      <c r="F4" s="115">
        <f>SUMIF('Расход сырья'!$B$2:$B$2000,A4,'Расход сырья'!$H$2:$H$2000)</f>
        <v>0</v>
      </c>
      <c r="G4" s="115">
        <f>IFERROR(SUMIFS('Прочие произ. затраты'!$E$3:$E$400,'Прочие произ. затраты'!$I$3:$I$400,'Готовый продукция'!B4,'Прочие произ. затраты'!$F$3:$F$400,'Готовый продукция'!K4)/SUMIFS($F$2:$F$500,$B$2:$B$500,B4,$K$2:$K$500,K4)*F4,0)</f>
        <v>0</v>
      </c>
      <c r="H4" s="115">
        <f t="shared" si="0"/>
        <v>0</v>
      </c>
      <c r="I4" s="210">
        <f t="shared" si="1"/>
        <v>0</v>
      </c>
      <c r="J4" s="54">
        <f>COUNTIF(Нормы!$A$2:$A$1000,'Готовый продукция'!C4)</f>
        <v>0</v>
      </c>
      <c r="K4" s="214"/>
    </row>
    <row r="5" spans="1:12">
      <c r="A5" s="130">
        <f t="shared" si="2"/>
        <v>4</v>
      </c>
      <c r="B5" s="167"/>
      <c r="C5" s="74"/>
      <c r="D5" s="168"/>
      <c r="E5" s="169"/>
      <c r="F5" s="115">
        <f>SUMIF('Расход сырья'!$B$2:$B$2000,A5,'Расход сырья'!$H$2:$H$2000)</f>
        <v>0</v>
      </c>
      <c r="G5" s="115">
        <f>IFERROR(SUMIFS('Прочие произ. затраты'!$E$3:$E$400,'Прочие произ. затраты'!$I$3:$I$400,'Готовый продукция'!B5,'Прочие произ. затраты'!$F$3:$F$400,'Готовый продукция'!K5)/SUMIFS($F$2:$F$500,$B$2:$B$500,B5,$K$2:$K$500,K5)*F5,0)</f>
        <v>0</v>
      </c>
      <c r="H5" s="115">
        <f t="shared" si="0"/>
        <v>0</v>
      </c>
      <c r="I5" s="210">
        <f t="shared" si="1"/>
        <v>0</v>
      </c>
      <c r="J5" s="54">
        <f>COUNTIF(Нормы!$A$2:$A$1000,'Готовый продукция'!C5)</f>
        <v>0</v>
      </c>
      <c r="K5" s="214"/>
    </row>
    <row r="6" spans="1:12">
      <c r="A6" s="130">
        <f t="shared" si="2"/>
        <v>5</v>
      </c>
      <c r="B6" s="167"/>
      <c r="C6" s="74"/>
      <c r="D6" s="168"/>
      <c r="E6" s="169"/>
      <c r="F6" s="115">
        <f>SUMIF('Расход сырья'!$B$2:$B$2000,A6,'Расход сырья'!$H$2:$H$2000)</f>
        <v>0</v>
      </c>
      <c r="G6" s="115">
        <f>IFERROR(SUMIFS('Прочие произ. затраты'!$E$3:$E$400,'Прочие произ. затраты'!$I$3:$I$400,'Готовый продукция'!B6,'Прочие произ. затраты'!$F$3:$F$400,'Готовый продукция'!K6)/SUMIFS($F$2:$F$500,$B$2:$B$500,B6,$K$2:$K$500,K6)*F6,0)</f>
        <v>0</v>
      </c>
      <c r="H6" s="115">
        <f t="shared" si="0"/>
        <v>0</v>
      </c>
      <c r="I6" s="210">
        <f t="shared" si="1"/>
        <v>0</v>
      </c>
      <c r="J6" s="54">
        <f>COUNTIF(Нормы!$A$2:$A$1000,'Готовый продукция'!C6)</f>
        <v>0</v>
      </c>
      <c r="K6" s="214"/>
    </row>
    <row r="7" spans="1:12">
      <c r="A7" s="130">
        <f t="shared" si="2"/>
        <v>6</v>
      </c>
      <c r="B7" s="167"/>
      <c r="C7" s="74"/>
      <c r="D7" s="168"/>
      <c r="E7" s="169"/>
      <c r="F7" s="115">
        <f>SUMIF('Расход сырья'!$B$2:$B$2000,A7,'Расход сырья'!$H$2:$H$2000)</f>
        <v>0</v>
      </c>
      <c r="G7" s="115">
        <f>IFERROR(SUMIFS('Прочие произ. затраты'!$E$3:$E$400,'Прочие произ. затраты'!$I$3:$I$400,'Готовый продукция'!B7,'Прочие произ. затраты'!$F$3:$F$400,'Готовый продукция'!K7)/SUMIFS($F$2:$F$500,$B$2:$B$500,B7,$K$2:$K$500,K7)*F7,0)</f>
        <v>0</v>
      </c>
      <c r="H7" s="115">
        <f t="shared" si="0"/>
        <v>0</v>
      </c>
      <c r="I7" s="210">
        <f t="shared" si="1"/>
        <v>0</v>
      </c>
      <c r="J7" s="54">
        <f>COUNTIF(Нормы!$A$2:$A$1000,'Готовый продукция'!C7)</f>
        <v>0</v>
      </c>
      <c r="K7" s="214"/>
      <c r="L7" s="7"/>
    </row>
    <row r="8" spans="1:12">
      <c r="A8" s="130">
        <f t="shared" si="2"/>
        <v>7</v>
      </c>
      <c r="B8" s="167"/>
      <c r="C8" s="74"/>
      <c r="D8" s="168"/>
      <c r="E8" s="170"/>
      <c r="F8" s="115">
        <f>SUMIF('Расход сырья'!$B$2:$B$2000,A8,'Расход сырья'!$H$2:$H$2000)</f>
        <v>0</v>
      </c>
      <c r="G8" s="115">
        <f>IFERROR(SUMIFS('Прочие произ. затраты'!$E$3:$E$400,'Прочие произ. затраты'!$I$3:$I$400,'Готовый продукция'!B8,'Прочие произ. затраты'!$F$3:$F$400,'Готовый продукция'!K8)/SUMIFS($F$2:$F$500,$B$2:$B$500,B8,$K$2:$K$500,K8)*F8,0)</f>
        <v>0</v>
      </c>
      <c r="H8" s="115">
        <f t="shared" si="0"/>
        <v>0</v>
      </c>
      <c r="I8" s="210">
        <f t="shared" si="1"/>
        <v>0</v>
      </c>
      <c r="J8" s="54">
        <f>COUNTIF(Нормы!$A$2:$A$1000,'Готовый продукция'!C8)</f>
        <v>0</v>
      </c>
      <c r="K8" s="214"/>
    </row>
    <row r="9" spans="1:12">
      <c r="A9" s="130">
        <f t="shared" si="2"/>
        <v>8</v>
      </c>
      <c r="B9" s="167"/>
      <c r="C9" s="74"/>
      <c r="D9" s="168"/>
      <c r="E9" s="170"/>
      <c r="F9" s="115">
        <f>SUMIF('Расход сырья'!$B$2:$B$2000,A9,'Расход сырья'!$H$2:$H$2000)</f>
        <v>0</v>
      </c>
      <c r="G9" s="115">
        <f>IFERROR(SUMIFS('Прочие произ. затраты'!$E$3:$E$400,'Прочие произ. затраты'!$I$3:$I$400,'Готовый продукция'!B9,'Прочие произ. затраты'!$F$3:$F$400,'Готовый продукция'!K9)/SUMIFS($F$2:$F$500,$B$2:$B$500,B9,$K$2:$K$500,K9)*F9,0)</f>
        <v>0</v>
      </c>
      <c r="H9" s="115">
        <f t="shared" si="0"/>
        <v>0</v>
      </c>
      <c r="I9" s="210">
        <f t="shared" si="1"/>
        <v>0</v>
      </c>
      <c r="J9" s="54">
        <f>COUNTIF(Нормы!$A$2:$A$1000,'Готовый продукция'!C9)</f>
        <v>0</v>
      </c>
      <c r="K9" s="214"/>
    </row>
    <row r="10" spans="1:12">
      <c r="A10" s="130">
        <f t="shared" si="2"/>
        <v>9</v>
      </c>
      <c r="B10" s="167"/>
      <c r="C10" s="74"/>
      <c r="D10" s="168"/>
      <c r="E10" s="170"/>
      <c r="F10" s="115">
        <f>SUMIF('Расход сырья'!$B$2:$B$2000,A10,'Расход сырья'!$H$2:$H$2000)</f>
        <v>0</v>
      </c>
      <c r="G10" s="115">
        <f>IFERROR(SUMIFS('Прочие произ. затраты'!$E$3:$E$400,'Прочие произ. затраты'!$I$3:$I$400,'Готовый продукция'!B10,'Прочие произ. затраты'!$F$3:$F$400,'Готовый продукция'!K10)/SUMIFS($F$2:$F$500,$B$2:$B$500,B10,$K$2:$K$500,K10)*F10,0)</f>
        <v>0</v>
      </c>
      <c r="H10" s="115">
        <f t="shared" si="0"/>
        <v>0</v>
      </c>
      <c r="I10" s="210">
        <f t="shared" si="1"/>
        <v>0</v>
      </c>
      <c r="J10" s="54">
        <f>COUNTIF(Нормы!$A$2:$A$1000,'Готовый продукция'!C10)</f>
        <v>0</v>
      </c>
      <c r="K10" s="214"/>
    </row>
    <row r="11" spans="1:12">
      <c r="A11" s="130">
        <f t="shared" si="2"/>
        <v>10</v>
      </c>
      <c r="B11" s="167"/>
      <c r="C11" s="74"/>
      <c r="D11" s="168"/>
      <c r="E11" s="170"/>
      <c r="F11" s="115">
        <f>SUMIF('Расход сырья'!$B$2:$B$2000,A11,'Расход сырья'!$H$2:$H$2000)</f>
        <v>0</v>
      </c>
      <c r="G11" s="115">
        <f>IFERROR(SUMIFS('Прочие произ. затраты'!$E$3:$E$400,'Прочие произ. затраты'!$I$3:$I$400,'Готовый продукция'!B11,'Прочие произ. затраты'!$F$3:$F$400,'Готовый продукция'!K11)/SUMIFS($F$2:$F$500,$B$2:$B$500,B11,$K$2:$K$500,K11)*F11,0)</f>
        <v>0</v>
      </c>
      <c r="H11" s="115">
        <f t="shared" si="0"/>
        <v>0</v>
      </c>
      <c r="I11" s="210">
        <f t="shared" si="1"/>
        <v>0</v>
      </c>
      <c r="J11" s="54">
        <f>COUNTIF(Нормы!$A$2:$A$1000,'Готовый продукция'!C11)</f>
        <v>0</v>
      </c>
      <c r="K11" s="214"/>
    </row>
    <row r="12" spans="1:12">
      <c r="A12" s="130">
        <f t="shared" si="2"/>
        <v>11</v>
      </c>
      <c r="B12" s="167"/>
      <c r="C12" s="74"/>
      <c r="D12" s="168"/>
      <c r="E12" s="170"/>
      <c r="F12" s="115">
        <f>SUMIF('Расход сырья'!$B$2:$B$2000,A12,'Расход сырья'!$H$2:$H$2000)</f>
        <v>0</v>
      </c>
      <c r="G12" s="115">
        <f>IFERROR(SUMIFS('Прочие произ. затраты'!$E$3:$E$400,'Прочие произ. затраты'!$I$3:$I$400,'Готовый продукция'!B12,'Прочие произ. затраты'!$F$3:$F$400,'Готовый продукция'!K12)/SUMIFS($F$2:$F$500,$B$2:$B$500,B12,$K$2:$K$500,K12)*F12,0)</f>
        <v>0</v>
      </c>
      <c r="H12" s="115">
        <f t="shared" si="0"/>
        <v>0</v>
      </c>
      <c r="I12" s="210">
        <f t="shared" si="1"/>
        <v>0</v>
      </c>
      <c r="J12" s="54">
        <f>COUNTIF(Нормы!$A$2:$A$1000,'Готовый продукция'!C12)</f>
        <v>0</v>
      </c>
      <c r="K12" s="214"/>
    </row>
    <row r="13" spans="1:12">
      <c r="A13" s="130">
        <f t="shared" si="2"/>
        <v>12</v>
      </c>
      <c r="B13" s="167"/>
      <c r="C13" s="74"/>
      <c r="D13" s="168"/>
      <c r="E13" s="170"/>
      <c r="F13" s="115">
        <f>SUMIF('Расход сырья'!$B$2:$B$2000,A13,'Расход сырья'!$H$2:$H$2000)</f>
        <v>0</v>
      </c>
      <c r="G13" s="115">
        <f>IFERROR(SUMIFS('Прочие произ. затраты'!$E$3:$E$400,'Прочие произ. затраты'!$I$3:$I$400,'Готовый продукция'!B13,'Прочие произ. затраты'!$F$3:$F$400,'Готовый продукция'!K13)/SUMIFS($F$2:$F$500,$B$2:$B$500,B13,$K$2:$K$500,K13)*F13,0)</f>
        <v>0</v>
      </c>
      <c r="H13" s="115">
        <f t="shared" si="0"/>
        <v>0</v>
      </c>
      <c r="I13" s="210">
        <f t="shared" si="1"/>
        <v>0</v>
      </c>
      <c r="J13" s="54">
        <f>COUNTIF(Нормы!$A$2:$A$1000,'Готовый продукция'!C13)</f>
        <v>0</v>
      </c>
      <c r="K13" s="214"/>
    </row>
    <row r="14" spans="1:12">
      <c r="A14" s="130">
        <f t="shared" si="2"/>
        <v>13</v>
      </c>
      <c r="B14" s="167"/>
      <c r="C14" s="74"/>
      <c r="D14" s="168"/>
      <c r="E14" s="170"/>
      <c r="F14" s="115">
        <f>SUMIF('Расход сырья'!$B$2:$B$2000,A14,'Расход сырья'!$H$2:$H$2000)</f>
        <v>0</v>
      </c>
      <c r="G14" s="115">
        <f>IFERROR(SUMIFS('Прочие произ. затраты'!$E$3:$E$400,'Прочие произ. затраты'!$I$3:$I$400,'Готовый продукция'!B14,'Прочие произ. затраты'!$F$3:$F$400,'Готовый продукция'!K14)/SUMIFS($F$2:$F$500,$B$2:$B$500,B14,$K$2:$K$500,K14)*F14,0)</f>
        <v>0</v>
      </c>
      <c r="H14" s="115">
        <f t="shared" si="0"/>
        <v>0</v>
      </c>
      <c r="I14" s="210">
        <f t="shared" si="1"/>
        <v>0</v>
      </c>
      <c r="J14" s="54">
        <f>COUNTIF(Нормы!$A$2:$A$1000,'Готовый продукция'!C14)</f>
        <v>0</v>
      </c>
      <c r="K14" s="214"/>
    </row>
    <row r="15" spans="1:12">
      <c r="A15" s="130">
        <f t="shared" si="2"/>
        <v>14</v>
      </c>
      <c r="B15" s="167"/>
      <c r="C15" s="74"/>
      <c r="D15" s="168"/>
      <c r="E15" s="170"/>
      <c r="F15" s="115">
        <f>SUMIF('Расход сырья'!$B$2:$B$2000,A15,'Расход сырья'!$H$2:$H$2000)</f>
        <v>0</v>
      </c>
      <c r="G15" s="115">
        <f>IFERROR(SUMIFS('Прочие произ. затраты'!$E$3:$E$400,'Прочие произ. затраты'!$I$3:$I$400,'Готовый продукция'!B15,'Прочие произ. затраты'!$F$3:$F$400,'Готовый продукция'!K15)/SUMIFS($F$2:$F$500,$B$2:$B$500,B15,$K$2:$K$500,K15)*F15,0)</f>
        <v>0</v>
      </c>
      <c r="H15" s="115">
        <f t="shared" si="0"/>
        <v>0</v>
      </c>
      <c r="I15" s="210">
        <f t="shared" si="1"/>
        <v>0</v>
      </c>
      <c r="J15" s="54">
        <f>COUNTIF(Нормы!$A$2:$A$1000,'Готовый продукция'!C15)</f>
        <v>0</v>
      </c>
      <c r="K15" s="214"/>
    </row>
    <row r="16" spans="1:12">
      <c r="A16" s="130">
        <f t="shared" si="2"/>
        <v>15</v>
      </c>
      <c r="B16" s="167"/>
      <c r="C16" s="74"/>
      <c r="D16" s="168"/>
      <c r="E16" s="170"/>
      <c r="F16" s="115">
        <f>SUMIF('Расход сырья'!$B$2:$B$2000,A16,'Расход сырья'!$H$2:$H$2000)</f>
        <v>0</v>
      </c>
      <c r="G16" s="115">
        <f>IFERROR(SUMIFS('Прочие произ. затраты'!$E$3:$E$400,'Прочие произ. затраты'!$I$3:$I$400,'Готовый продукция'!B16,'Прочие произ. затраты'!$F$3:$F$400,'Готовый продукция'!K16)/SUMIFS($F$2:$F$500,$B$2:$B$500,B16,$K$2:$K$500,K16)*F16,0)</f>
        <v>0</v>
      </c>
      <c r="H16" s="115">
        <f t="shared" si="0"/>
        <v>0</v>
      </c>
      <c r="I16" s="210">
        <f t="shared" si="1"/>
        <v>0</v>
      </c>
      <c r="J16" s="54">
        <f>COUNTIF(Нормы!$A$2:$A$1000,'Готовый продукция'!C16)</f>
        <v>0</v>
      </c>
      <c r="K16" s="214"/>
    </row>
    <row r="17" spans="1:12">
      <c r="A17" s="130">
        <f t="shared" si="2"/>
        <v>16</v>
      </c>
      <c r="B17" s="167"/>
      <c r="C17" s="74"/>
      <c r="D17" s="168"/>
      <c r="E17" s="170"/>
      <c r="F17" s="115">
        <f>SUMIF('Расход сырья'!$B$2:$B$2000,A17,'Расход сырья'!$H$2:$H$2000)</f>
        <v>0</v>
      </c>
      <c r="G17" s="115">
        <f>IFERROR(SUMIFS('Прочие произ. затраты'!$E$3:$E$400,'Прочие произ. затраты'!$I$3:$I$400,'Готовый продукция'!B17,'Прочие произ. затраты'!$F$3:$F$400,'Готовый продукция'!K17)/SUMIFS($F$2:$F$500,$B$2:$B$500,B17,$K$2:$K$500,K17)*F17,0)</f>
        <v>0</v>
      </c>
      <c r="H17" s="115">
        <f t="shared" si="0"/>
        <v>0</v>
      </c>
      <c r="I17" s="210">
        <f t="shared" si="1"/>
        <v>0</v>
      </c>
      <c r="J17" s="54">
        <f>COUNTIF(Нормы!$A$2:$A$1000,'Готовый продукция'!C17)</f>
        <v>0</v>
      </c>
      <c r="K17" s="214"/>
    </row>
    <row r="18" spans="1:12">
      <c r="A18" s="130">
        <f t="shared" si="2"/>
        <v>17</v>
      </c>
      <c r="B18" s="167"/>
      <c r="C18" s="74"/>
      <c r="D18" s="168"/>
      <c r="E18" s="170"/>
      <c r="F18" s="115">
        <f>SUMIF('Расход сырья'!$B$2:$B$2000,A18,'Расход сырья'!$H$2:$H$2000)</f>
        <v>0</v>
      </c>
      <c r="G18" s="115">
        <f>IFERROR(SUMIFS('Прочие произ. затраты'!$E$3:$E$400,'Прочие произ. затраты'!$I$3:$I$400,'Готовый продукция'!B18,'Прочие произ. затраты'!$F$3:$F$400,'Готовый продукция'!K18)/SUMIFS($F$2:$F$500,$B$2:$B$500,B18,$K$2:$K$500,K18)*F18,0)</f>
        <v>0</v>
      </c>
      <c r="H18" s="115">
        <f t="shared" si="0"/>
        <v>0</v>
      </c>
      <c r="I18" s="210">
        <f t="shared" si="1"/>
        <v>0</v>
      </c>
      <c r="J18" s="54">
        <f>COUNTIF(Нормы!$A$2:$A$1000,'Готовый продукция'!C18)</f>
        <v>0</v>
      </c>
      <c r="K18" s="214"/>
    </row>
    <row r="19" spans="1:12">
      <c r="A19" s="130">
        <f t="shared" si="2"/>
        <v>18</v>
      </c>
      <c r="B19" s="167"/>
      <c r="C19" s="74"/>
      <c r="D19" s="168"/>
      <c r="E19" s="170"/>
      <c r="F19" s="115">
        <f>SUMIF('Расход сырья'!$B$2:$B$2000,A19,'Расход сырья'!$H$2:$H$2000)</f>
        <v>0</v>
      </c>
      <c r="G19" s="115">
        <f>IFERROR(SUMIFS('Прочие произ. затраты'!$E$3:$E$400,'Прочие произ. затраты'!$I$3:$I$400,'Готовый продукция'!B19,'Прочие произ. затраты'!$F$3:$F$400,'Готовый продукция'!K19)/SUMIFS($F$2:$F$500,$B$2:$B$500,B19,$K$2:$K$500,K19)*F19,0)</f>
        <v>0</v>
      </c>
      <c r="H19" s="115">
        <f t="shared" si="0"/>
        <v>0</v>
      </c>
      <c r="I19" s="210">
        <f t="shared" si="1"/>
        <v>0</v>
      </c>
      <c r="J19" s="54">
        <f>COUNTIF(Нормы!$A$2:$A$1000,'Готовый продукция'!C19)</f>
        <v>0</v>
      </c>
      <c r="K19" s="214"/>
    </row>
    <row r="20" spans="1:12">
      <c r="A20" s="130">
        <f t="shared" si="2"/>
        <v>19</v>
      </c>
      <c r="B20" s="167"/>
      <c r="C20" s="74"/>
      <c r="D20" s="168"/>
      <c r="E20" s="170"/>
      <c r="F20" s="115">
        <f>SUMIF('Расход сырья'!$B$2:$B$2000,A20,'Расход сырья'!$H$2:$H$2000)</f>
        <v>0</v>
      </c>
      <c r="G20" s="115">
        <f>IFERROR(SUMIFS('Прочие произ. затраты'!$E$3:$E$400,'Прочие произ. затраты'!$I$3:$I$400,'Готовый продукция'!B20,'Прочие произ. затраты'!$F$3:$F$400,'Готовый продукция'!K20)/SUMIFS($F$2:$F$500,$B$2:$B$500,B20,$K$2:$K$500,K20)*F20,0)</f>
        <v>0</v>
      </c>
      <c r="H20" s="115">
        <f t="shared" si="0"/>
        <v>0</v>
      </c>
      <c r="I20" s="210">
        <f t="shared" si="1"/>
        <v>0</v>
      </c>
      <c r="J20" s="54">
        <f>COUNTIF(Нормы!$A$2:$A$1000,'Готовый продукция'!C20)</f>
        <v>0</v>
      </c>
      <c r="K20" s="214"/>
    </row>
    <row r="21" spans="1:12">
      <c r="A21" s="130">
        <f t="shared" si="2"/>
        <v>20</v>
      </c>
      <c r="B21" s="167"/>
      <c r="C21" s="74"/>
      <c r="D21" s="168"/>
      <c r="E21" s="170"/>
      <c r="F21" s="115">
        <f>SUMIF('Расход сырья'!$B$2:$B$2000,A21,'Расход сырья'!$H$2:$H$2000)</f>
        <v>0</v>
      </c>
      <c r="G21" s="115">
        <f>IFERROR(SUMIFS('Прочие произ. затраты'!$E$3:$E$400,'Прочие произ. затраты'!$I$3:$I$400,'Готовый продукция'!B21,'Прочие произ. затраты'!$F$3:$F$400,'Готовый продукция'!K21)/SUMIFS($F$2:$F$500,$B$2:$B$500,B21,$K$2:$K$500,K21)*F21,0)</f>
        <v>0</v>
      </c>
      <c r="H21" s="115">
        <f t="shared" si="0"/>
        <v>0</v>
      </c>
      <c r="I21" s="210">
        <f t="shared" si="1"/>
        <v>0</v>
      </c>
      <c r="J21" s="54">
        <f>COUNTIF(Нормы!$A$2:$A$1000,'Готовый продукция'!C21)</f>
        <v>0</v>
      </c>
      <c r="K21" s="214"/>
    </row>
    <row r="22" spans="1:12">
      <c r="A22" s="130">
        <f t="shared" si="2"/>
        <v>21</v>
      </c>
      <c r="B22" s="167"/>
      <c r="C22" s="74"/>
      <c r="D22" s="168"/>
      <c r="E22" s="170"/>
      <c r="F22" s="115">
        <f>SUMIF('Расход сырья'!$B$2:$B$2000,A22,'Расход сырья'!$H$2:$H$2000)</f>
        <v>0</v>
      </c>
      <c r="G22" s="115">
        <f>IFERROR(SUMIFS('Прочие произ. затраты'!$E$3:$E$400,'Прочие произ. затраты'!$I$3:$I$400,'Готовый продукция'!B22,'Прочие произ. затраты'!$F$3:$F$400,'Готовый продукция'!K22)/SUMIFS($F$2:$F$500,$B$2:$B$500,B22,$K$2:$K$500,K22)*F22,0)</f>
        <v>0</v>
      </c>
      <c r="H22" s="115">
        <f t="shared" si="0"/>
        <v>0</v>
      </c>
      <c r="I22" s="210">
        <f t="shared" si="1"/>
        <v>0</v>
      </c>
      <c r="J22" s="54">
        <f>COUNTIF(Нормы!$A$2:$A$1000,'Готовый продукция'!C22)</f>
        <v>0</v>
      </c>
      <c r="K22" s="214"/>
    </row>
    <row r="23" spans="1:12">
      <c r="A23" s="130">
        <f t="shared" si="2"/>
        <v>22</v>
      </c>
      <c r="B23" s="167"/>
      <c r="C23" s="74"/>
      <c r="D23" s="168"/>
      <c r="E23" s="170"/>
      <c r="F23" s="115">
        <f>SUMIF('Расход сырья'!$B$2:$B$2000,A23,'Расход сырья'!$H$2:$H$2000)</f>
        <v>0</v>
      </c>
      <c r="G23" s="115">
        <f>IFERROR(SUMIFS('Прочие произ. затраты'!$E$3:$E$400,'Прочие произ. затраты'!$I$3:$I$400,'Готовый продукция'!B23,'Прочие произ. затраты'!$F$3:$F$400,'Готовый продукция'!K23)/SUMIFS($F$2:$F$500,$B$2:$B$500,B23,$K$2:$K$500,K23)*F23,0)</f>
        <v>0</v>
      </c>
      <c r="H23" s="115">
        <f t="shared" si="0"/>
        <v>0</v>
      </c>
      <c r="I23" s="210">
        <f t="shared" si="1"/>
        <v>0</v>
      </c>
      <c r="J23" s="54">
        <f>COUNTIF(Нормы!$A$2:$A$1000,'Готовый продукция'!C23)</f>
        <v>0</v>
      </c>
      <c r="K23" s="214"/>
    </row>
    <row r="24" spans="1:12">
      <c r="A24" s="130">
        <f t="shared" si="2"/>
        <v>23</v>
      </c>
      <c r="B24" s="167"/>
      <c r="C24" s="74"/>
      <c r="D24" s="168"/>
      <c r="E24" s="170"/>
      <c r="F24" s="115">
        <f>SUMIF('Расход сырья'!$B$2:$B$2000,A24,'Расход сырья'!$H$2:$H$2000)</f>
        <v>0</v>
      </c>
      <c r="G24" s="115">
        <f>IFERROR(SUMIFS('Прочие произ. затраты'!$E$3:$E$400,'Прочие произ. затраты'!$I$3:$I$400,'Готовый продукция'!B24,'Прочие произ. затраты'!$F$3:$F$400,'Готовый продукция'!K24)/SUMIFS($F$2:$F$500,$B$2:$B$500,B24,$K$2:$K$500,K24)*F24,0)</f>
        <v>0</v>
      </c>
      <c r="H24" s="115">
        <f t="shared" si="0"/>
        <v>0</v>
      </c>
      <c r="I24" s="210">
        <f t="shared" si="1"/>
        <v>0</v>
      </c>
      <c r="J24" s="54">
        <f>COUNTIF(Нормы!$A$2:$A$1000,'Готовый продукция'!C24)</f>
        <v>0</v>
      </c>
      <c r="K24" s="214"/>
      <c r="L24" s="7"/>
    </row>
    <row r="25" spans="1:12">
      <c r="A25" s="130">
        <f t="shared" si="2"/>
        <v>24</v>
      </c>
      <c r="B25" s="167"/>
      <c r="C25" s="74"/>
      <c r="D25" s="168"/>
      <c r="E25" s="170"/>
      <c r="F25" s="115">
        <f>SUMIF('Расход сырья'!$B$2:$B$2000,A25,'Расход сырья'!$H$2:$H$2000)</f>
        <v>0</v>
      </c>
      <c r="G25" s="115">
        <f>IFERROR(SUMIFS('Прочие произ. затраты'!$E$3:$E$400,'Прочие произ. затраты'!$I$3:$I$400,'Готовый продукция'!B25,'Прочие произ. затраты'!$F$3:$F$400,'Готовый продукция'!K25)/SUMIFS($F$2:$F$500,$B$2:$B$500,B25,$K$2:$K$500,K25)*F25,0)</f>
        <v>0</v>
      </c>
      <c r="H25" s="115">
        <f t="shared" si="0"/>
        <v>0</v>
      </c>
      <c r="I25" s="210">
        <f t="shared" si="1"/>
        <v>0</v>
      </c>
      <c r="J25" s="54">
        <f>COUNTIF(Нормы!$A$2:$A$1000,'Готовый продукция'!C25)</f>
        <v>0</v>
      </c>
      <c r="K25" s="214"/>
    </row>
    <row r="26" spans="1:12">
      <c r="A26" s="130">
        <f t="shared" si="2"/>
        <v>25</v>
      </c>
      <c r="B26" s="167"/>
      <c r="C26" s="74"/>
      <c r="D26" s="168"/>
      <c r="E26" s="170"/>
      <c r="F26" s="115">
        <f>SUMIF('Расход сырья'!$B$2:$B$2000,A26,'Расход сырья'!$H$2:$H$2000)</f>
        <v>0</v>
      </c>
      <c r="G26" s="115">
        <f>IFERROR(SUMIFS('Прочие произ. затраты'!$E$3:$E$400,'Прочие произ. затраты'!$I$3:$I$400,'Готовый продукция'!B26,'Прочие произ. затраты'!$F$3:$F$400,'Готовый продукция'!K26)/SUMIFS($F$2:$F$500,$B$2:$B$500,B26,$K$2:$K$500,K26)*F26,0)</f>
        <v>0</v>
      </c>
      <c r="H26" s="115">
        <f t="shared" si="0"/>
        <v>0</v>
      </c>
      <c r="I26" s="210">
        <f t="shared" si="1"/>
        <v>0</v>
      </c>
      <c r="J26" s="54">
        <f>COUNTIF(Нормы!$A$2:$A$1000,'Готовый продукция'!C26)</f>
        <v>0</v>
      </c>
      <c r="K26" s="214"/>
    </row>
    <row r="27" spans="1:12">
      <c r="A27" s="130">
        <f t="shared" si="2"/>
        <v>26</v>
      </c>
      <c r="B27" s="167"/>
      <c r="C27" s="74"/>
      <c r="D27" s="168"/>
      <c r="E27" s="170"/>
      <c r="F27" s="115">
        <f>SUMIF('Расход сырья'!$B$2:$B$2000,A27,'Расход сырья'!$H$2:$H$2000)</f>
        <v>0</v>
      </c>
      <c r="G27" s="115">
        <f>IFERROR(SUMIFS('Прочие произ. затраты'!$E$3:$E$400,'Прочие произ. затраты'!$I$3:$I$400,'Готовый продукция'!B27,'Прочие произ. затраты'!$F$3:$F$400,'Готовый продукция'!K27)/SUMIFS($F$2:$F$500,$B$2:$B$500,B27,$K$2:$K$500,K27)*F27,0)</f>
        <v>0</v>
      </c>
      <c r="H27" s="115">
        <f t="shared" si="0"/>
        <v>0</v>
      </c>
      <c r="I27" s="210">
        <f t="shared" si="1"/>
        <v>0</v>
      </c>
      <c r="J27" s="54">
        <f>COUNTIF(Нормы!$A$2:$A$1000,'Готовый продукция'!C27)</f>
        <v>0</v>
      </c>
      <c r="K27" s="214"/>
    </row>
    <row r="28" spans="1:12">
      <c r="A28" s="130">
        <f t="shared" si="2"/>
        <v>27</v>
      </c>
      <c r="B28" s="167"/>
      <c r="C28" s="74"/>
      <c r="D28" s="168"/>
      <c r="E28" s="170"/>
      <c r="F28" s="115">
        <f>SUMIF('Расход сырья'!$B$2:$B$2000,A28,'Расход сырья'!$H$2:$H$2000)</f>
        <v>0</v>
      </c>
      <c r="G28" s="115">
        <f>IFERROR(SUMIFS('Прочие произ. затраты'!$E$3:$E$400,'Прочие произ. затраты'!$I$3:$I$400,'Готовый продукция'!B28,'Прочие произ. затраты'!$F$3:$F$400,'Готовый продукция'!K28)/SUMIFS($F$2:$F$500,$B$2:$B$500,B28,$K$2:$K$500,K28)*F28,0)</f>
        <v>0</v>
      </c>
      <c r="H28" s="115">
        <f t="shared" si="0"/>
        <v>0</v>
      </c>
      <c r="I28" s="210">
        <f t="shared" si="1"/>
        <v>0</v>
      </c>
      <c r="J28" s="54">
        <f>COUNTIF(Нормы!$A$2:$A$1000,'Готовый продукция'!C28)</f>
        <v>0</v>
      </c>
      <c r="K28" s="214"/>
    </row>
    <row r="29" spans="1:12">
      <c r="A29" s="130">
        <f t="shared" si="2"/>
        <v>28</v>
      </c>
      <c r="B29" s="167"/>
      <c r="C29" s="74"/>
      <c r="D29" s="168"/>
      <c r="E29" s="170"/>
      <c r="F29" s="115">
        <f>SUMIF('Расход сырья'!$B$2:$B$2000,A29,'Расход сырья'!$H$2:$H$2000)</f>
        <v>0</v>
      </c>
      <c r="G29" s="115">
        <f>IFERROR(SUMIFS('Прочие произ. затраты'!$E$3:$E$400,'Прочие произ. затраты'!$I$3:$I$400,'Готовый продукция'!B29,'Прочие произ. затраты'!$F$3:$F$400,'Готовый продукция'!K29)/SUMIFS($F$2:$F$500,$B$2:$B$500,B29,$K$2:$K$500,K29)*F29,0)</f>
        <v>0</v>
      </c>
      <c r="H29" s="115">
        <f t="shared" si="0"/>
        <v>0</v>
      </c>
      <c r="I29" s="210">
        <f t="shared" si="1"/>
        <v>0</v>
      </c>
      <c r="J29" s="54">
        <f>COUNTIF(Нормы!$A$2:$A$1000,'Готовый продукция'!C29)</f>
        <v>0</v>
      </c>
      <c r="K29" s="214"/>
    </row>
    <row r="30" spans="1:12">
      <c r="A30" s="130">
        <f t="shared" si="2"/>
        <v>29</v>
      </c>
      <c r="B30" s="167"/>
      <c r="C30" s="74"/>
      <c r="D30" s="168"/>
      <c r="E30" s="170"/>
      <c r="F30" s="115">
        <f>SUMIF('Расход сырья'!$B$2:$B$2000,A30,'Расход сырья'!$H$2:$H$2000)</f>
        <v>0</v>
      </c>
      <c r="G30" s="115">
        <f>IFERROR(SUMIFS('Прочие произ. затраты'!$E$3:$E$400,'Прочие произ. затраты'!$I$3:$I$400,'Готовый продукция'!B30,'Прочие произ. затраты'!$F$3:$F$400,'Готовый продукция'!K30)/SUMIFS($F$2:$F$500,$B$2:$B$500,B30,$K$2:$K$500,K30)*F30,0)</f>
        <v>0</v>
      </c>
      <c r="H30" s="115">
        <f t="shared" si="0"/>
        <v>0</v>
      </c>
      <c r="I30" s="210">
        <f t="shared" si="1"/>
        <v>0</v>
      </c>
      <c r="J30" s="54">
        <f>COUNTIF(Нормы!$A$2:$A$1000,'Готовый продукция'!C30)</f>
        <v>0</v>
      </c>
      <c r="K30" s="214"/>
    </row>
    <row r="31" spans="1:12">
      <c r="A31" s="130">
        <f t="shared" si="2"/>
        <v>30</v>
      </c>
      <c r="B31" s="167"/>
      <c r="C31" s="74"/>
      <c r="D31" s="168"/>
      <c r="E31" s="170"/>
      <c r="F31" s="115">
        <f>SUMIF('Расход сырья'!$B$2:$B$2000,A31,'Расход сырья'!$H$2:$H$2000)</f>
        <v>0</v>
      </c>
      <c r="G31" s="115">
        <f>IFERROR(SUMIFS('Прочие произ. затраты'!$E$3:$E$400,'Прочие произ. затраты'!$I$3:$I$400,'Готовый продукция'!B31,'Прочие произ. затраты'!$F$3:$F$400,'Готовый продукция'!K31)/SUMIFS($F$2:$F$500,$B$2:$B$500,B31,$K$2:$K$500,K31)*F31,0)</f>
        <v>0</v>
      </c>
      <c r="H31" s="115">
        <f t="shared" si="0"/>
        <v>0</v>
      </c>
      <c r="I31" s="210">
        <f t="shared" si="1"/>
        <v>0</v>
      </c>
      <c r="J31" s="54">
        <f>COUNTIF(Нормы!$A$2:$A$1000,'Готовый продукция'!C31)</f>
        <v>0</v>
      </c>
      <c r="K31" s="214"/>
    </row>
    <row r="32" spans="1:12">
      <c r="A32" s="130">
        <f t="shared" si="2"/>
        <v>31</v>
      </c>
      <c r="B32" s="167"/>
      <c r="C32" s="74"/>
      <c r="D32" s="168"/>
      <c r="E32" s="170"/>
      <c r="F32" s="115">
        <f>SUMIF('Расход сырья'!$B$2:$B$2000,A32,'Расход сырья'!$H$2:$H$2000)</f>
        <v>0</v>
      </c>
      <c r="G32" s="115">
        <f>IFERROR(SUMIFS('Прочие произ. затраты'!$E$3:$E$400,'Прочие произ. затраты'!$I$3:$I$400,'Готовый продукция'!B32,'Прочие произ. затраты'!$F$3:$F$400,'Готовый продукция'!K32)/SUMIFS($F$2:$F$500,$B$2:$B$500,B32,$K$2:$K$500,K32)*F32,0)</f>
        <v>0</v>
      </c>
      <c r="H32" s="115">
        <f t="shared" si="0"/>
        <v>0</v>
      </c>
      <c r="I32" s="210">
        <f t="shared" si="1"/>
        <v>0</v>
      </c>
      <c r="J32" s="54">
        <f>COUNTIF(Нормы!$A$2:$A$1000,'Готовый продукция'!C32)</f>
        <v>0</v>
      </c>
      <c r="K32" s="214"/>
    </row>
    <row r="33" spans="1:13">
      <c r="A33" s="130">
        <f t="shared" si="2"/>
        <v>32</v>
      </c>
      <c r="B33" s="167"/>
      <c r="C33" s="74"/>
      <c r="D33" s="168"/>
      <c r="E33" s="170"/>
      <c r="F33" s="115">
        <f>SUMIF('Расход сырья'!$B$2:$B$2000,A33,'Расход сырья'!$H$2:$H$2000)</f>
        <v>0</v>
      </c>
      <c r="G33" s="115">
        <f>IFERROR(SUMIFS('Прочие произ. затраты'!$E$3:$E$400,'Прочие произ. затраты'!$I$3:$I$400,'Готовый продукция'!B33,'Прочие произ. затраты'!$F$3:$F$400,'Готовый продукция'!K33)/SUMIFS($F$2:$F$500,$B$2:$B$500,B33,$K$2:$K$500,K33)*F33,0)</f>
        <v>0</v>
      </c>
      <c r="H33" s="115">
        <f t="shared" si="0"/>
        <v>0</v>
      </c>
      <c r="I33" s="210">
        <f t="shared" si="1"/>
        <v>0</v>
      </c>
      <c r="J33" s="54">
        <f>COUNTIF(Нормы!$A$2:$A$1000,'Готовый продукция'!C33)</f>
        <v>0</v>
      </c>
      <c r="K33" s="214"/>
    </row>
    <row r="34" spans="1:13">
      <c r="A34" s="130">
        <f t="shared" si="2"/>
        <v>33</v>
      </c>
      <c r="B34" s="167"/>
      <c r="C34" s="74"/>
      <c r="D34" s="168"/>
      <c r="E34" s="170"/>
      <c r="F34" s="115">
        <f>SUMIF('Расход сырья'!$B$2:$B$2000,A34,'Расход сырья'!$H$2:$H$2000)</f>
        <v>0</v>
      </c>
      <c r="G34" s="115">
        <f>IFERROR(SUMIFS('Прочие произ. затраты'!$E$3:$E$400,'Прочие произ. затраты'!$I$3:$I$400,'Готовый продукция'!B34,'Прочие произ. затраты'!$F$3:$F$400,'Готовый продукция'!K34)/SUMIFS($F$2:$F$500,$B$2:$B$500,B34,$K$2:$K$500,K34)*F34,0)</f>
        <v>0</v>
      </c>
      <c r="H34" s="115">
        <f t="shared" si="0"/>
        <v>0</v>
      </c>
      <c r="I34" s="210">
        <f t="shared" si="1"/>
        <v>0</v>
      </c>
      <c r="J34" s="54">
        <f>COUNTIF(Нормы!$A$2:$A$1000,'Готовый продукция'!C34)</f>
        <v>0</v>
      </c>
      <c r="K34" s="214"/>
      <c r="M34" s="7"/>
    </row>
    <row r="35" spans="1:13">
      <c r="A35" s="130">
        <f t="shared" si="2"/>
        <v>34</v>
      </c>
      <c r="B35" s="167"/>
      <c r="C35" s="74"/>
      <c r="D35" s="168"/>
      <c r="E35" s="170"/>
      <c r="F35" s="115">
        <f>SUMIF('Расход сырья'!$B$2:$B$2000,A35,'Расход сырья'!$H$2:$H$2000)</f>
        <v>0</v>
      </c>
      <c r="G35" s="115">
        <f>IFERROR(SUMIFS('Прочие произ. затраты'!$E$3:$E$400,'Прочие произ. затраты'!$I$3:$I$400,'Готовый продукция'!B35,'Прочие произ. затраты'!$F$3:$F$400,'Готовый продукция'!K35)/SUMIFS($F$2:$F$500,$B$2:$B$500,B35,$K$2:$K$500,K35)*F35,0)</f>
        <v>0</v>
      </c>
      <c r="H35" s="115">
        <f t="shared" si="0"/>
        <v>0</v>
      </c>
      <c r="I35" s="210">
        <f t="shared" si="1"/>
        <v>0</v>
      </c>
      <c r="J35" s="54">
        <f>COUNTIF(Нормы!$A$2:$A$1000,'Готовый продукция'!C35)</f>
        <v>0</v>
      </c>
      <c r="K35" s="214"/>
    </row>
    <row r="36" spans="1:13">
      <c r="A36" s="130">
        <f t="shared" si="2"/>
        <v>35</v>
      </c>
      <c r="B36" s="167"/>
      <c r="C36" s="74"/>
      <c r="D36" s="168"/>
      <c r="E36" s="170"/>
      <c r="F36" s="115">
        <f>SUMIF('Расход сырья'!$B$2:$B$2000,A36,'Расход сырья'!$H$2:$H$2000)</f>
        <v>0</v>
      </c>
      <c r="G36" s="115">
        <f>IFERROR(SUMIFS('Прочие произ. затраты'!$E$3:$E$400,'Прочие произ. затраты'!$I$3:$I$400,'Готовый продукция'!B36,'Прочие произ. затраты'!$F$3:$F$400,'Готовый продукция'!K36)/SUMIFS($F$2:$F$500,$B$2:$B$500,B36,$K$2:$K$500,K36)*F36,0)</f>
        <v>0</v>
      </c>
      <c r="H36" s="115">
        <f t="shared" si="0"/>
        <v>0</v>
      </c>
      <c r="I36" s="210">
        <f t="shared" si="1"/>
        <v>0</v>
      </c>
      <c r="J36" s="54">
        <f>COUNTIF(Нормы!$A$2:$A$1000,'Готовый продукция'!C36)</f>
        <v>0</v>
      </c>
      <c r="K36" s="214"/>
    </row>
    <row r="37" spans="1:13">
      <c r="A37" s="130">
        <f t="shared" si="2"/>
        <v>36</v>
      </c>
      <c r="B37" s="167"/>
      <c r="C37" s="74"/>
      <c r="D37" s="168"/>
      <c r="E37" s="170"/>
      <c r="F37" s="115">
        <f>SUMIF('Расход сырья'!$B$2:$B$2000,A37,'Расход сырья'!$H$2:$H$2000)</f>
        <v>0</v>
      </c>
      <c r="G37" s="115">
        <f>IFERROR(SUMIFS('Прочие произ. затраты'!$E$3:$E$400,'Прочие произ. затраты'!$I$3:$I$400,'Готовый продукция'!B37,'Прочие произ. затраты'!$F$3:$F$400,'Готовый продукция'!K37)/SUMIFS($F$2:$F$500,$B$2:$B$500,B37,$K$2:$K$500,K37)*F37,0)</f>
        <v>0</v>
      </c>
      <c r="H37" s="115">
        <f t="shared" si="0"/>
        <v>0</v>
      </c>
      <c r="I37" s="210">
        <f t="shared" si="1"/>
        <v>0</v>
      </c>
      <c r="J37" s="54">
        <f>COUNTIF(Нормы!$A$2:$A$1000,'Готовый продукция'!C37)</f>
        <v>0</v>
      </c>
      <c r="K37" s="214"/>
    </row>
    <row r="38" spans="1:13">
      <c r="A38" s="130">
        <f t="shared" si="2"/>
        <v>37</v>
      </c>
      <c r="B38" s="167"/>
      <c r="C38" s="74"/>
      <c r="D38" s="168"/>
      <c r="E38" s="170"/>
      <c r="F38" s="115">
        <f>SUMIF('Расход сырья'!$B$2:$B$2000,A38,'Расход сырья'!$H$2:$H$2000)</f>
        <v>0</v>
      </c>
      <c r="G38" s="115">
        <f>IFERROR(SUMIFS('Прочие произ. затраты'!$E$3:$E$400,'Прочие произ. затраты'!$I$3:$I$400,'Готовый продукция'!B38,'Прочие произ. затраты'!$F$3:$F$400,'Готовый продукция'!K38)/SUMIFS($F$2:$F$500,$B$2:$B$500,B38,$K$2:$K$500,K38)*F38,0)</f>
        <v>0</v>
      </c>
      <c r="H38" s="115">
        <f t="shared" si="0"/>
        <v>0</v>
      </c>
      <c r="I38" s="210">
        <f t="shared" si="1"/>
        <v>0</v>
      </c>
      <c r="J38" s="54">
        <f>COUNTIF(Нормы!$A$2:$A$1000,'Готовый продукция'!C38)</f>
        <v>0</v>
      </c>
      <c r="K38" s="214"/>
    </row>
    <row r="39" spans="1:13">
      <c r="A39" s="130">
        <f t="shared" si="2"/>
        <v>38</v>
      </c>
      <c r="B39" s="167"/>
      <c r="C39" s="74"/>
      <c r="D39" s="168"/>
      <c r="E39" s="170"/>
      <c r="F39" s="115">
        <f>SUMIF('Расход сырья'!$B$2:$B$2000,A39,'Расход сырья'!$H$2:$H$2000)</f>
        <v>0</v>
      </c>
      <c r="G39" s="115">
        <f>IFERROR(SUMIFS('Прочие произ. затраты'!$E$3:$E$400,'Прочие произ. затраты'!$I$3:$I$400,'Готовый продукция'!B39,'Прочие произ. затраты'!$F$3:$F$400,'Готовый продукция'!K39)/SUMIFS($F$2:$F$500,$B$2:$B$500,B39,$K$2:$K$500,K39)*F39,0)</f>
        <v>0</v>
      </c>
      <c r="H39" s="115">
        <f t="shared" si="0"/>
        <v>0</v>
      </c>
      <c r="I39" s="210">
        <f t="shared" si="1"/>
        <v>0</v>
      </c>
      <c r="J39" s="54">
        <f>COUNTIF(Нормы!$A$2:$A$1000,'Готовый продукция'!C39)</f>
        <v>0</v>
      </c>
      <c r="K39" s="214"/>
    </row>
    <row r="40" spans="1:13">
      <c r="A40" s="130">
        <f t="shared" si="2"/>
        <v>39</v>
      </c>
      <c r="B40" s="167"/>
      <c r="C40" s="74"/>
      <c r="D40" s="168"/>
      <c r="E40" s="170"/>
      <c r="F40" s="115">
        <f>SUMIF('Расход сырья'!$B$2:$B$2000,A40,'Расход сырья'!$H$2:$H$2000)</f>
        <v>0</v>
      </c>
      <c r="G40" s="115">
        <f>IFERROR(SUMIFS('Прочие произ. затраты'!$E$3:$E$400,'Прочие произ. затраты'!$I$3:$I$400,'Готовый продукция'!B40,'Прочие произ. затраты'!$F$3:$F$400,'Готовый продукция'!K40)/SUMIFS($F$2:$F$500,$B$2:$B$500,B40,$K$2:$K$500,K40)*F40,0)</f>
        <v>0</v>
      </c>
      <c r="H40" s="115">
        <f t="shared" si="0"/>
        <v>0</v>
      </c>
      <c r="I40" s="210">
        <f t="shared" si="1"/>
        <v>0</v>
      </c>
      <c r="J40" s="54">
        <f>COUNTIF(Нормы!$A$2:$A$1000,'Готовый продукция'!C40)</f>
        <v>0</v>
      </c>
      <c r="K40" s="214"/>
    </row>
    <row r="41" spans="1:13">
      <c r="A41" s="130">
        <f t="shared" si="2"/>
        <v>40</v>
      </c>
      <c r="B41" s="167"/>
      <c r="C41" s="74"/>
      <c r="D41" s="168"/>
      <c r="E41" s="170"/>
      <c r="F41" s="115">
        <f>SUMIF('Расход сырья'!$B$2:$B$2000,A41,'Расход сырья'!$H$2:$H$2000)</f>
        <v>0</v>
      </c>
      <c r="G41" s="115">
        <f>IFERROR(SUMIFS('Прочие произ. затраты'!$E$3:$E$400,'Прочие произ. затраты'!$I$3:$I$400,'Готовый продукция'!B41,'Прочие произ. затраты'!$F$3:$F$400,'Готовый продукция'!K41)/SUMIFS($F$2:$F$500,$B$2:$B$500,B41,$K$2:$K$500,K41)*F41,0)</f>
        <v>0</v>
      </c>
      <c r="H41" s="115">
        <f t="shared" si="0"/>
        <v>0</v>
      </c>
      <c r="I41" s="210">
        <f t="shared" si="1"/>
        <v>0</v>
      </c>
      <c r="J41" s="54">
        <f>COUNTIF(Нормы!$A$2:$A$1000,'Готовый продукция'!C41)</f>
        <v>0</v>
      </c>
      <c r="K41" s="215"/>
    </row>
    <row r="42" spans="1:13">
      <c r="A42" s="130">
        <f t="shared" si="2"/>
        <v>41</v>
      </c>
      <c r="B42" s="167"/>
      <c r="C42" s="74"/>
      <c r="D42" s="168"/>
      <c r="E42" s="170"/>
      <c r="F42" s="115">
        <f>SUMIF('Расход сырья'!$B$2:$B$2000,A42,'Расход сырья'!$H$2:$H$2000)</f>
        <v>0</v>
      </c>
      <c r="G42" s="115">
        <f>IFERROR(SUMIFS('Прочие произ. затраты'!$E$3:$E$400,'Прочие произ. затраты'!$I$3:$I$400,'Готовый продукция'!B42,'Прочие произ. затраты'!$F$3:$F$400,'Готовый продукция'!K42)/SUMIFS($F$2:$F$500,$B$2:$B$500,B42,$K$2:$K$500,K42)*F42,0)</f>
        <v>0</v>
      </c>
      <c r="H42" s="115">
        <f t="shared" si="0"/>
        <v>0</v>
      </c>
      <c r="I42" s="210">
        <f t="shared" si="1"/>
        <v>0</v>
      </c>
      <c r="J42" s="54">
        <f>COUNTIF(Нормы!$A$2:$A$1000,'Готовый продукция'!C42)</f>
        <v>0</v>
      </c>
      <c r="K42" s="215"/>
    </row>
    <row r="43" spans="1:13">
      <c r="A43" s="130">
        <f t="shared" si="2"/>
        <v>42</v>
      </c>
      <c r="B43" s="167"/>
      <c r="C43" s="74"/>
      <c r="D43" s="168"/>
      <c r="E43" s="170"/>
      <c r="F43" s="115">
        <f>SUMIF('Расход сырья'!$B$2:$B$2000,A43,'Расход сырья'!$H$2:$H$2000)</f>
        <v>0</v>
      </c>
      <c r="G43" s="115">
        <f>IFERROR(SUMIFS('Прочие произ. затраты'!$E$3:$E$400,'Прочие произ. затраты'!$I$3:$I$400,'Готовый продукция'!B43,'Прочие произ. затраты'!$F$3:$F$400,'Готовый продукция'!K43)/SUMIFS($F$2:$F$500,$B$2:$B$500,B43,$K$2:$K$500,K43)*F43,0)</f>
        <v>0</v>
      </c>
      <c r="H43" s="115">
        <f t="shared" si="0"/>
        <v>0</v>
      </c>
      <c r="I43" s="210">
        <f t="shared" si="1"/>
        <v>0</v>
      </c>
      <c r="J43" s="54">
        <f>COUNTIF(Нормы!$A$2:$A$1000,'Готовый продукция'!C43)</f>
        <v>0</v>
      </c>
      <c r="K43" s="215"/>
    </row>
    <row r="44" spans="1:13">
      <c r="A44" s="130">
        <f t="shared" si="2"/>
        <v>43</v>
      </c>
      <c r="B44" s="167"/>
      <c r="C44" s="74"/>
      <c r="D44" s="168"/>
      <c r="E44" s="170"/>
      <c r="F44" s="115">
        <f>SUMIF('Расход сырья'!$B$2:$B$2000,A44,'Расход сырья'!$H$2:$H$2000)</f>
        <v>0</v>
      </c>
      <c r="G44" s="115">
        <f>IFERROR(SUMIFS('Прочие произ. затраты'!$E$3:$E$400,'Прочие произ. затраты'!$I$3:$I$400,'Готовый продукция'!B44,'Прочие произ. затраты'!$F$3:$F$400,'Готовый продукция'!K44)/SUMIFS($F$2:$F$500,$B$2:$B$500,B44,$K$2:$K$500,K44)*F44,0)</f>
        <v>0</v>
      </c>
      <c r="H44" s="115">
        <f t="shared" si="0"/>
        <v>0</v>
      </c>
      <c r="I44" s="210">
        <f t="shared" si="1"/>
        <v>0</v>
      </c>
      <c r="J44" s="54">
        <f>COUNTIF(Нормы!$A$2:$A$1000,'Готовый продукция'!C44)</f>
        <v>0</v>
      </c>
      <c r="K44" s="215"/>
    </row>
    <row r="45" spans="1:13">
      <c r="A45" s="130">
        <f t="shared" si="2"/>
        <v>44</v>
      </c>
      <c r="B45" s="167"/>
      <c r="C45" s="74"/>
      <c r="D45" s="168"/>
      <c r="E45" s="170"/>
      <c r="F45" s="115">
        <f>SUMIF('Расход сырья'!$B$2:$B$2000,A45,'Расход сырья'!$H$2:$H$2000)</f>
        <v>0</v>
      </c>
      <c r="G45" s="115">
        <f>IFERROR(SUMIFS('Прочие произ. затраты'!$E$3:$E$400,'Прочие произ. затраты'!$I$3:$I$400,'Готовый продукция'!B45,'Прочие произ. затраты'!$F$3:$F$400,'Готовый продукция'!K45)/SUMIFS($F$2:$F$500,$B$2:$B$500,B45,$K$2:$K$500,K45)*F45,0)</f>
        <v>0</v>
      </c>
      <c r="H45" s="115">
        <f t="shared" si="0"/>
        <v>0</v>
      </c>
      <c r="I45" s="210">
        <f t="shared" si="1"/>
        <v>0</v>
      </c>
      <c r="J45" s="54">
        <f>COUNTIF(Нормы!$A$2:$A$1000,'Готовый продукция'!C45)</f>
        <v>0</v>
      </c>
      <c r="K45" s="215"/>
    </row>
    <row r="46" spans="1:13">
      <c r="A46" s="130">
        <f t="shared" si="2"/>
        <v>45</v>
      </c>
      <c r="B46" s="167"/>
      <c r="C46" s="74"/>
      <c r="D46" s="168"/>
      <c r="E46" s="170"/>
      <c r="F46" s="115">
        <f>SUMIF('Расход сырья'!$B$2:$B$2000,A46,'Расход сырья'!$H$2:$H$2000)</f>
        <v>0</v>
      </c>
      <c r="G46" s="115">
        <f>IFERROR(SUMIFS('Прочие произ. затраты'!$E$3:$E$400,'Прочие произ. затраты'!$I$3:$I$400,'Готовый продукция'!B46,'Прочие произ. затраты'!$F$3:$F$400,'Готовый продукция'!K46)/SUMIFS($F$2:$F$500,$B$2:$B$500,B46,$K$2:$K$500,K46)*F46,0)</f>
        <v>0</v>
      </c>
      <c r="H46" s="115">
        <f t="shared" si="0"/>
        <v>0</v>
      </c>
      <c r="I46" s="210">
        <f t="shared" si="1"/>
        <v>0</v>
      </c>
      <c r="J46" s="54">
        <f>COUNTIF(Нормы!$A$2:$A$1000,'Готовый продукция'!C46)</f>
        <v>0</v>
      </c>
      <c r="K46" s="215"/>
    </row>
    <row r="47" spans="1:13">
      <c r="A47" s="130">
        <f t="shared" si="2"/>
        <v>46</v>
      </c>
      <c r="B47" s="167"/>
      <c r="C47" s="74"/>
      <c r="D47" s="168"/>
      <c r="E47" s="170"/>
      <c r="F47" s="115">
        <f>SUMIF('Расход сырья'!$B$2:$B$2000,A47,'Расход сырья'!$H$2:$H$2000)</f>
        <v>0</v>
      </c>
      <c r="G47" s="115">
        <f>IFERROR(SUMIFS('Прочие произ. затраты'!$E$3:$E$400,'Прочие произ. затраты'!$I$3:$I$400,'Готовый продукция'!B47,'Прочие произ. затраты'!$F$3:$F$400,'Готовый продукция'!K47)/SUMIFS($F$2:$F$500,$B$2:$B$500,B47,$K$2:$K$500,K47)*F47,0)</f>
        <v>0</v>
      </c>
      <c r="H47" s="115">
        <f t="shared" si="0"/>
        <v>0</v>
      </c>
      <c r="I47" s="210">
        <f t="shared" si="1"/>
        <v>0</v>
      </c>
      <c r="J47" s="54">
        <f>COUNTIF(Нормы!$A$2:$A$1000,'Готовый продукция'!C47)</f>
        <v>0</v>
      </c>
      <c r="K47" s="215"/>
    </row>
    <row r="48" spans="1:13">
      <c r="A48" s="130">
        <f t="shared" si="2"/>
        <v>47</v>
      </c>
      <c r="B48" s="167"/>
      <c r="C48" s="74"/>
      <c r="D48" s="168"/>
      <c r="E48" s="170"/>
      <c r="F48" s="115">
        <f>SUMIF('Расход сырья'!$B$2:$B$2000,A48,'Расход сырья'!$H$2:$H$2000)</f>
        <v>0</v>
      </c>
      <c r="G48" s="115">
        <f>IFERROR(SUMIFS('Прочие произ. затраты'!$E$3:$E$400,'Прочие произ. затраты'!$I$3:$I$400,'Готовый продукция'!B48,'Прочие произ. затраты'!$F$3:$F$400,'Готовый продукция'!K48)/SUMIFS($F$2:$F$500,$B$2:$B$500,B48,$K$2:$K$500,K48)*F48,0)</f>
        <v>0</v>
      </c>
      <c r="H48" s="115">
        <f t="shared" si="0"/>
        <v>0</v>
      </c>
      <c r="I48" s="210">
        <f t="shared" si="1"/>
        <v>0</v>
      </c>
      <c r="J48" s="54">
        <f>COUNTIF(Нормы!$A$2:$A$1000,'Готовый продукция'!C48)</f>
        <v>0</v>
      </c>
      <c r="K48" s="215"/>
    </row>
    <row r="49" spans="1:11">
      <c r="A49" s="130">
        <f t="shared" si="2"/>
        <v>48</v>
      </c>
      <c r="B49" s="167"/>
      <c r="C49" s="74"/>
      <c r="D49" s="168"/>
      <c r="E49" s="170"/>
      <c r="F49" s="115">
        <f>SUMIF('Расход сырья'!$B$2:$B$2000,A49,'Расход сырья'!$H$2:$H$2000)</f>
        <v>0</v>
      </c>
      <c r="G49" s="115">
        <f>IFERROR(SUMIFS('Прочие произ. затраты'!$E$3:$E$400,'Прочие произ. затраты'!$I$3:$I$400,'Готовый продукция'!B49,'Прочие произ. затраты'!$F$3:$F$400,'Готовый продукция'!K49)/SUMIFS($F$2:$F$500,$B$2:$B$500,B49,$K$2:$K$500,K49)*F49,0)</f>
        <v>0</v>
      </c>
      <c r="H49" s="115">
        <f t="shared" si="0"/>
        <v>0</v>
      </c>
      <c r="I49" s="210">
        <f t="shared" si="1"/>
        <v>0</v>
      </c>
      <c r="J49" s="54">
        <f>COUNTIF(Нормы!$A$2:$A$1000,'Готовый продукция'!C49)</f>
        <v>0</v>
      </c>
      <c r="K49" s="215"/>
    </row>
    <row r="50" spans="1:11">
      <c r="A50" s="130">
        <f t="shared" si="2"/>
        <v>49</v>
      </c>
      <c r="B50" s="167"/>
      <c r="C50" s="74"/>
      <c r="D50" s="168"/>
      <c r="E50" s="170"/>
      <c r="F50" s="115">
        <f>SUMIF('Расход сырья'!$B$2:$B$2000,A50,'Расход сырья'!$H$2:$H$2000)</f>
        <v>0</v>
      </c>
      <c r="G50" s="115">
        <f>IFERROR(SUMIFS('Прочие произ. затраты'!$E$3:$E$400,'Прочие произ. затраты'!$I$3:$I$400,'Готовый продукция'!B50,'Прочие произ. затраты'!$F$3:$F$400,'Готовый продукция'!K50)/SUMIFS($F$2:$F$500,$B$2:$B$500,B50,$K$2:$K$500,K50)*F50,0)</f>
        <v>0</v>
      </c>
      <c r="H50" s="115">
        <f t="shared" si="0"/>
        <v>0</v>
      </c>
      <c r="I50" s="210">
        <f t="shared" si="1"/>
        <v>0</v>
      </c>
      <c r="J50" s="54">
        <f>COUNTIF(Нормы!$A$2:$A$1000,'Готовый продукция'!C50)</f>
        <v>0</v>
      </c>
      <c r="K50" s="215"/>
    </row>
    <row r="51" spans="1:11">
      <c r="A51" s="130">
        <f t="shared" si="2"/>
        <v>50</v>
      </c>
      <c r="B51" s="167"/>
      <c r="C51" s="74"/>
      <c r="D51" s="168"/>
      <c r="E51" s="170"/>
      <c r="F51" s="115">
        <f>SUMIF('Расход сырья'!$B$2:$B$2000,A51,'Расход сырья'!$H$2:$H$2000)</f>
        <v>0</v>
      </c>
      <c r="G51" s="115">
        <f>IFERROR(SUMIFS('Прочие произ. затраты'!$E$3:$E$400,'Прочие произ. затраты'!$I$3:$I$400,'Готовый продукция'!B51,'Прочие произ. затраты'!$F$3:$F$400,'Готовый продукция'!K51)/SUMIFS($F$2:$F$500,$B$2:$B$500,B51,$K$2:$K$500,K51)*F51,0)</f>
        <v>0</v>
      </c>
      <c r="H51" s="115">
        <f t="shared" si="0"/>
        <v>0</v>
      </c>
      <c r="I51" s="210">
        <f t="shared" si="1"/>
        <v>0</v>
      </c>
      <c r="J51" s="54">
        <f>COUNTIF(Нормы!$A$2:$A$1000,'Готовый продукция'!C51)</f>
        <v>0</v>
      </c>
      <c r="K51" s="215"/>
    </row>
    <row r="52" spans="1:11">
      <c r="A52" s="130">
        <f t="shared" si="2"/>
        <v>51</v>
      </c>
      <c r="B52" s="167"/>
      <c r="C52" s="74"/>
      <c r="D52" s="168"/>
      <c r="E52" s="170"/>
      <c r="F52" s="115">
        <f>SUMIF('Расход сырья'!$B$2:$B$2000,A52,'Расход сырья'!$H$2:$H$2000)</f>
        <v>0</v>
      </c>
      <c r="G52" s="115">
        <f>IFERROR(SUMIFS('Прочие произ. затраты'!$E$3:$E$400,'Прочие произ. затраты'!$I$3:$I$400,'Готовый продукция'!B52,'Прочие произ. затраты'!$F$3:$F$400,'Готовый продукция'!K52)/SUMIFS($F$2:$F$500,$B$2:$B$500,B52,$K$2:$K$500,K52)*F52,0)</f>
        <v>0</v>
      </c>
      <c r="H52" s="115">
        <f t="shared" si="0"/>
        <v>0</v>
      </c>
      <c r="I52" s="210">
        <f t="shared" si="1"/>
        <v>0</v>
      </c>
      <c r="J52" s="54">
        <f>COUNTIF(Нормы!$A$2:$A$1000,'Готовый продукция'!C52)</f>
        <v>0</v>
      </c>
      <c r="K52" s="215"/>
    </row>
    <row r="53" spans="1:11">
      <c r="A53" s="130">
        <f t="shared" si="2"/>
        <v>52</v>
      </c>
      <c r="B53" s="167"/>
      <c r="C53" s="74"/>
      <c r="D53" s="168"/>
      <c r="E53" s="170"/>
      <c r="F53" s="115">
        <f>SUMIF('Расход сырья'!$B$2:$B$2000,A53,'Расход сырья'!$H$2:$H$2000)</f>
        <v>0</v>
      </c>
      <c r="G53" s="115">
        <f>IFERROR(SUMIFS('Прочие произ. затраты'!$E$3:$E$400,'Прочие произ. затраты'!$I$3:$I$400,'Готовый продукция'!B53,'Прочие произ. затраты'!$F$3:$F$400,'Готовый продукция'!K53)/SUMIFS($F$2:$F$500,$B$2:$B$500,B53,$K$2:$K$500,K53)*F53,0)</f>
        <v>0</v>
      </c>
      <c r="H53" s="115">
        <f t="shared" si="0"/>
        <v>0</v>
      </c>
      <c r="I53" s="210">
        <f t="shared" si="1"/>
        <v>0</v>
      </c>
      <c r="J53" s="54">
        <f>COUNTIF(Нормы!$A$2:$A$1000,'Готовый продукция'!C53)</f>
        <v>0</v>
      </c>
      <c r="K53" s="215"/>
    </row>
    <row r="54" spans="1:11">
      <c r="A54" s="130">
        <f t="shared" si="2"/>
        <v>53</v>
      </c>
      <c r="B54" s="167"/>
      <c r="C54" s="74"/>
      <c r="D54" s="168"/>
      <c r="E54" s="170"/>
      <c r="F54" s="115">
        <f>SUMIF('Расход сырья'!$B$2:$B$2000,A54,'Расход сырья'!$H$2:$H$2000)</f>
        <v>0</v>
      </c>
      <c r="G54" s="115">
        <f>IFERROR(SUMIFS('Прочие произ. затраты'!$E$3:$E$400,'Прочие произ. затраты'!$I$3:$I$400,'Готовый продукция'!B54,'Прочие произ. затраты'!$F$3:$F$400,'Готовый продукция'!K54)/SUMIFS($F$2:$F$500,$B$2:$B$500,B54,$K$2:$K$500,K54)*F54,0)</f>
        <v>0</v>
      </c>
      <c r="H54" s="115">
        <f t="shared" si="0"/>
        <v>0</v>
      </c>
      <c r="I54" s="210">
        <f t="shared" si="1"/>
        <v>0</v>
      </c>
      <c r="J54" s="54">
        <f>COUNTIF(Нормы!$A$2:$A$1000,'Готовый продукция'!C54)</f>
        <v>0</v>
      </c>
      <c r="K54" s="215"/>
    </row>
    <row r="55" spans="1:11">
      <c r="A55" s="130">
        <f t="shared" si="2"/>
        <v>54</v>
      </c>
      <c r="B55" s="167"/>
      <c r="C55" s="74"/>
      <c r="D55" s="168"/>
      <c r="E55" s="170"/>
      <c r="F55" s="115">
        <f>SUMIF('Расход сырья'!$B$2:$B$2000,A55,'Расход сырья'!$H$2:$H$2000)</f>
        <v>0</v>
      </c>
      <c r="G55" s="115">
        <f>IFERROR(SUMIFS('Прочие произ. затраты'!$E$3:$E$400,'Прочие произ. затраты'!$I$3:$I$400,'Готовый продукция'!B55,'Прочие произ. затраты'!$F$3:$F$400,'Готовый продукция'!K55)/SUMIFS($F$2:$F$500,$B$2:$B$500,B55,$K$2:$K$500,K55)*F55,0)</f>
        <v>0</v>
      </c>
      <c r="H55" s="115">
        <f t="shared" si="0"/>
        <v>0</v>
      </c>
      <c r="I55" s="210">
        <f t="shared" si="1"/>
        <v>0</v>
      </c>
      <c r="J55" s="54">
        <f>COUNTIF(Нормы!$A$2:$A$1000,'Готовый продукция'!C55)</f>
        <v>0</v>
      </c>
      <c r="K55" s="215"/>
    </row>
    <row r="56" spans="1:11">
      <c r="A56" s="130">
        <f t="shared" si="2"/>
        <v>55</v>
      </c>
      <c r="B56" s="167"/>
      <c r="C56" s="74"/>
      <c r="D56" s="168"/>
      <c r="E56" s="170"/>
      <c r="F56" s="115">
        <f>SUMIF('Расход сырья'!$B$2:$B$2000,A56,'Расход сырья'!$H$2:$H$2000)</f>
        <v>0</v>
      </c>
      <c r="G56" s="115">
        <f>IFERROR(SUMIFS('Прочие произ. затраты'!$E$3:$E$400,'Прочие произ. затраты'!$I$3:$I$400,'Готовый продукция'!B56,'Прочие произ. затраты'!$F$3:$F$400,'Готовый продукция'!K56)/SUMIFS($F$2:$F$500,$B$2:$B$500,B56,$K$2:$K$500,K56)*F56,0)</f>
        <v>0</v>
      </c>
      <c r="H56" s="115">
        <f t="shared" si="0"/>
        <v>0</v>
      </c>
      <c r="I56" s="210">
        <f t="shared" si="1"/>
        <v>0</v>
      </c>
      <c r="J56" s="54">
        <f>COUNTIF(Нормы!$A$2:$A$1000,'Готовый продукция'!C56)</f>
        <v>0</v>
      </c>
      <c r="K56" s="215"/>
    </row>
    <row r="57" spans="1:11">
      <c r="A57" s="130">
        <f t="shared" si="2"/>
        <v>56</v>
      </c>
      <c r="B57" s="167"/>
      <c r="C57" s="74"/>
      <c r="D57" s="168"/>
      <c r="E57" s="170"/>
      <c r="F57" s="115">
        <f>SUMIF('Расход сырья'!$B$2:$B$2000,A57,'Расход сырья'!$H$2:$H$2000)</f>
        <v>0</v>
      </c>
      <c r="G57" s="115">
        <f>IFERROR(SUMIFS('Прочие произ. затраты'!$E$3:$E$400,'Прочие произ. затраты'!$I$3:$I$400,'Готовый продукция'!B57,'Прочие произ. затраты'!$F$3:$F$400,'Готовый продукция'!K57)/SUMIFS($F$2:$F$500,$B$2:$B$500,B57,$K$2:$K$500,K57)*F57,0)</f>
        <v>0</v>
      </c>
      <c r="H57" s="115">
        <f t="shared" si="0"/>
        <v>0</v>
      </c>
      <c r="I57" s="210">
        <f t="shared" si="1"/>
        <v>0</v>
      </c>
      <c r="J57" s="54">
        <f>COUNTIF(Нормы!$A$2:$A$1000,'Готовый продукция'!C57)</f>
        <v>0</v>
      </c>
      <c r="K57" s="215"/>
    </row>
    <row r="58" spans="1:11">
      <c r="A58" s="130">
        <f t="shared" si="2"/>
        <v>57</v>
      </c>
      <c r="B58" s="167"/>
      <c r="C58" s="74"/>
      <c r="D58" s="168"/>
      <c r="E58" s="170"/>
      <c r="F58" s="115">
        <f>SUMIF('Расход сырья'!$B$2:$B$2000,A58,'Расход сырья'!$H$2:$H$2000)</f>
        <v>0</v>
      </c>
      <c r="G58" s="115">
        <f>IFERROR(SUMIFS('Прочие произ. затраты'!$E$3:$E$400,'Прочие произ. затраты'!$I$3:$I$400,'Готовый продукция'!B58,'Прочие произ. затраты'!$F$3:$F$400,'Готовый продукция'!K58)/SUMIFS($F$2:$F$500,$B$2:$B$500,B58,$K$2:$K$500,K58)*F58,0)</f>
        <v>0</v>
      </c>
      <c r="H58" s="115">
        <f t="shared" si="0"/>
        <v>0</v>
      </c>
      <c r="I58" s="210">
        <f t="shared" si="1"/>
        <v>0</v>
      </c>
      <c r="J58" s="54">
        <f>COUNTIF(Нормы!$A$2:$A$1000,'Готовый продукция'!C58)</f>
        <v>0</v>
      </c>
      <c r="K58" s="215"/>
    </row>
    <row r="59" spans="1:11">
      <c r="A59" s="130">
        <f t="shared" si="2"/>
        <v>58</v>
      </c>
      <c r="B59" s="167"/>
      <c r="C59" s="74"/>
      <c r="D59" s="168"/>
      <c r="E59" s="170"/>
      <c r="F59" s="115">
        <f>SUMIF('Расход сырья'!$B$2:$B$2000,A59,'Расход сырья'!$H$2:$H$2000)</f>
        <v>0</v>
      </c>
      <c r="G59" s="115">
        <f>IFERROR(SUMIFS('Прочие произ. затраты'!$E$3:$E$400,'Прочие произ. затраты'!$I$3:$I$400,'Готовый продукция'!B59,'Прочие произ. затраты'!$F$3:$F$400,'Готовый продукция'!K59)/SUMIFS($F$2:$F$500,$B$2:$B$500,B59,$K$2:$K$500,K59)*F59,0)</f>
        <v>0</v>
      </c>
      <c r="H59" s="115">
        <f t="shared" si="0"/>
        <v>0</v>
      </c>
      <c r="I59" s="210">
        <f t="shared" si="1"/>
        <v>0</v>
      </c>
      <c r="J59" s="54">
        <f>COUNTIF(Нормы!$A$2:$A$1000,'Готовый продукция'!C59)</f>
        <v>0</v>
      </c>
      <c r="K59" s="215"/>
    </row>
    <row r="60" spans="1:11">
      <c r="A60" s="130">
        <f t="shared" si="2"/>
        <v>59</v>
      </c>
      <c r="B60" s="167"/>
      <c r="C60" s="74"/>
      <c r="D60" s="168"/>
      <c r="E60" s="170"/>
      <c r="F60" s="115">
        <f>SUMIF('Расход сырья'!$B$2:$B$2000,A60,'Расход сырья'!$H$2:$H$2000)</f>
        <v>0</v>
      </c>
      <c r="G60" s="115">
        <f>IFERROR(SUMIFS('Прочие произ. затраты'!$E$3:$E$400,'Прочие произ. затраты'!$I$3:$I$400,'Готовый продукция'!B60,'Прочие произ. затраты'!$F$3:$F$400,'Готовый продукция'!K60)/SUMIFS($F$2:$F$500,$B$2:$B$500,B60,$K$2:$K$500,K60)*F60,0)</f>
        <v>0</v>
      </c>
      <c r="H60" s="115">
        <f t="shared" si="0"/>
        <v>0</v>
      </c>
      <c r="I60" s="210">
        <f t="shared" si="1"/>
        <v>0</v>
      </c>
      <c r="J60" s="54">
        <f>COUNTIF(Нормы!$A$2:$A$1000,'Готовый продукция'!C60)</f>
        <v>0</v>
      </c>
      <c r="K60" s="215"/>
    </row>
    <row r="61" spans="1:11">
      <c r="A61" s="130">
        <f t="shared" si="2"/>
        <v>60</v>
      </c>
      <c r="B61" s="167"/>
      <c r="C61" s="74"/>
      <c r="D61" s="168"/>
      <c r="E61" s="170"/>
      <c r="F61" s="115">
        <f>SUMIF('Расход сырья'!$B$2:$B$2000,A61,'Расход сырья'!$H$2:$H$2000)</f>
        <v>0</v>
      </c>
      <c r="G61" s="115">
        <f>IFERROR(SUMIFS('Прочие произ. затраты'!$E$3:$E$400,'Прочие произ. затраты'!$I$3:$I$400,'Готовый продукция'!B61,'Прочие произ. затраты'!$F$3:$F$400,'Готовый продукция'!K61)/SUMIFS($F$2:$F$500,$B$2:$B$500,B61,$K$2:$K$500,K61)*F61,0)</f>
        <v>0</v>
      </c>
      <c r="H61" s="115">
        <f t="shared" si="0"/>
        <v>0</v>
      </c>
      <c r="I61" s="210">
        <f t="shared" si="1"/>
        <v>0</v>
      </c>
      <c r="J61" s="54">
        <f>COUNTIF(Нормы!$A$2:$A$1000,'Готовый продукция'!C61)</f>
        <v>0</v>
      </c>
      <c r="K61" s="215"/>
    </row>
    <row r="62" spans="1:11">
      <c r="A62" s="130">
        <f t="shared" si="2"/>
        <v>61</v>
      </c>
      <c r="B62" s="167"/>
      <c r="C62" s="74"/>
      <c r="D62" s="168"/>
      <c r="E62" s="170"/>
      <c r="F62" s="115">
        <f>SUMIF('Расход сырья'!$B$2:$B$2000,A62,'Расход сырья'!$H$2:$H$2000)</f>
        <v>0</v>
      </c>
      <c r="G62" s="115">
        <f>IFERROR(SUMIFS('Прочие произ. затраты'!$E$3:$E$400,'Прочие произ. затраты'!$I$3:$I$400,'Готовый продукция'!B62,'Прочие произ. затраты'!$F$3:$F$400,'Готовый продукция'!K62)/SUMIFS($F$2:$F$500,$B$2:$B$500,B62,$K$2:$K$500,K62)*F62,0)</f>
        <v>0</v>
      </c>
      <c r="H62" s="115">
        <f t="shared" si="0"/>
        <v>0</v>
      </c>
      <c r="I62" s="210">
        <f t="shared" si="1"/>
        <v>0</v>
      </c>
      <c r="J62" s="54">
        <f>COUNTIF(Нормы!$A$2:$A$1000,'Готовый продукция'!C62)</f>
        <v>0</v>
      </c>
      <c r="K62" s="215"/>
    </row>
    <row r="63" spans="1:11">
      <c r="A63" s="130">
        <f t="shared" si="2"/>
        <v>62</v>
      </c>
      <c r="B63" s="167"/>
      <c r="C63" s="74"/>
      <c r="D63" s="168"/>
      <c r="E63" s="170"/>
      <c r="F63" s="115">
        <f>SUMIF('Расход сырья'!$B$2:$B$2000,A63,'Расход сырья'!$H$2:$H$2000)</f>
        <v>0</v>
      </c>
      <c r="G63" s="115">
        <f>IFERROR(SUMIFS('Прочие произ. затраты'!$E$3:$E$400,'Прочие произ. затраты'!$I$3:$I$400,'Готовый продукция'!B63,'Прочие произ. затраты'!$F$3:$F$400,'Готовый продукция'!K63)/SUMIFS($F$2:$F$500,$B$2:$B$500,B63,$K$2:$K$500,K63)*F63,0)</f>
        <v>0</v>
      </c>
      <c r="H63" s="115">
        <f t="shared" si="0"/>
        <v>0</v>
      </c>
      <c r="I63" s="210">
        <f t="shared" si="1"/>
        <v>0</v>
      </c>
      <c r="J63" s="54">
        <f>COUNTIF(Нормы!$A$2:$A$1000,'Готовый продукция'!C63)</f>
        <v>0</v>
      </c>
      <c r="K63" s="215"/>
    </row>
    <row r="64" spans="1:11">
      <c r="A64" s="130">
        <f t="shared" si="2"/>
        <v>63</v>
      </c>
      <c r="B64" s="167"/>
      <c r="C64" s="74"/>
      <c r="D64" s="168"/>
      <c r="E64" s="170"/>
      <c r="F64" s="115">
        <f>SUMIF('Расход сырья'!$B$2:$B$2000,A64,'Расход сырья'!$H$2:$H$2000)</f>
        <v>0</v>
      </c>
      <c r="G64" s="115">
        <f>IFERROR(SUMIFS('Прочие произ. затраты'!$E$3:$E$400,'Прочие произ. затраты'!$I$3:$I$400,'Готовый продукция'!B64,'Прочие произ. затраты'!$F$3:$F$400,'Готовый продукция'!K64)/SUMIFS($F$2:$F$500,$B$2:$B$500,B64,$K$2:$K$500,K64)*F64,0)</f>
        <v>0</v>
      </c>
      <c r="H64" s="115">
        <f t="shared" si="0"/>
        <v>0</v>
      </c>
      <c r="I64" s="210">
        <f t="shared" si="1"/>
        <v>0</v>
      </c>
      <c r="J64" s="54">
        <f>COUNTIF(Нормы!$A$2:$A$1000,'Готовый продукция'!C64)</f>
        <v>0</v>
      </c>
      <c r="K64" s="215"/>
    </row>
    <row r="65" spans="1:11">
      <c r="A65" s="130">
        <f t="shared" si="2"/>
        <v>64</v>
      </c>
      <c r="B65" s="167"/>
      <c r="C65" s="74"/>
      <c r="D65" s="168"/>
      <c r="E65" s="170"/>
      <c r="F65" s="115">
        <f>SUMIF('Расход сырья'!$B$2:$B$2000,A65,'Расход сырья'!$H$2:$H$2000)</f>
        <v>0</v>
      </c>
      <c r="G65" s="115">
        <f>IFERROR(SUMIFS('Прочие произ. затраты'!$E$3:$E$400,'Прочие произ. затраты'!$I$3:$I$400,'Готовый продукция'!B65,'Прочие произ. затраты'!$F$3:$F$400,'Готовый продукция'!K65)/SUMIFS($F$2:$F$500,$B$2:$B$500,B65,$K$2:$K$500,K65)*F65,0)</f>
        <v>0</v>
      </c>
      <c r="H65" s="115">
        <f t="shared" si="0"/>
        <v>0</v>
      </c>
      <c r="I65" s="210">
        <f t="shared" si="1"/>
        <v>0</v>
      </c>
      <c r="J65" s="54">
        <f>COUNTIF(Нормы!$A$2:$A$1000,'Готовый продукция'!C65)</f>
        <v>0</v>
      </c>
      <c r="K65" s="215"/>
    </row>
    <row r="66" spans="1:11">
      <c r="A66" s="130">
        <f t="shared" si="2"/>
        <v>65</v>
      </c>
      <c r="B66" s="167"/>
      <c r="C66" s="74"/>
      <c r="D66" s="168"/>
      <c r="E66" s="170"/>
      <c r="F66" s="115">
        <f>SUMIF('Расход сырья'!$B$2:$B$2000,A66,'Расход сырья'!$H$2:$H$2000)</f>
        <v>0</v>
      </c>
      <c r="G66" s="115">
        <f>IFERROR(SUMIFS('Прочие произ. затраты'!$E$3:$E$400,'Прочие произ. затраты'!$I$3:$I$400,'Готовый продукция'!B66,'Прочие произ. затраты'!$F$3:$F$400,'Готовый продукция'!K66)/SUMIFS($F$2:$F$500,$B$2:$B$500,B66,$K$2:$K$500,K66)*F66,0)</f>
        <v>0</v>
      </c>
      <c r="H66" s="115">
        <f t="shared" si="0"/>
        <v>0</v>
      </c>
      <c r="I66" s="210">
        <f t="shared" si="1"/>
        <v>0</v>
      </c>
      <c r="J66" s="54">
        <f>COUNTIF(Нормы!$A$2:$A$1000,'Готовый продукция'!C66)</f>
        <v>0</v>
      </c>
      <c r="K66" s="215"/>
    </row>
    <row r="67" spans="1:11">
      <c r="A67" s="130">
        <f t="shared" si="2"/>
        <v>66</v>
      </c>
      <c r="B67" s="167"/>
      <c r="C67" s="74"/>
      <c r="D67" s="168"/>
      <c r="E67" s="170"/>
      <c r="F67" s="115">
        <f>SUMIF('Расход сырья'!$B$2:$B$2000,A67,'Расход сырья'!$H$2:$H$2000)</f>
        <v>0</v>
      </c>
      <c r="G67" s="115">
        <f>IFERROR(SUMIFS('Прочие произ. затраты'!$E$3:$E$400,'Прочие произ. затраты'!$I$3:$I$400,'Готовый продукция'!B67,'Прочие произ. затраты'!$F$3:$F$400,'Готовый продукция'!K67)/SUMIFS($F$2:$F$500,$B$2:$B$500,B67,$K$2:$K$500,K67)*F67,0)</f>
        <v>0</v>
      </c>
      <c r="H67" s="115">
        <f t="shared" ref="H67:H130" si="3">SUM(F67:G67)</f>
        <v>0</v>
      </c>
      <c r="I67" s="210">
        <f t="shared" ref="I67:I130" si="4">IFERROR(ROUND(H67/E67,2),0)</f>
        <v>0</v>
      </c>
      <c r="J67" s="54">
        <f>COUNTIF(Нормы!$A$2:$A$1000,'Готовый продукция'!C67)</f>
        <v>0</v>
      </c>
      <c r="K67" s="215"/>
    </row>
    <row r="68" spans="1:11">
      <c r="A68" s="130">
        <f t="shared" ref="A68:A131" si="5">+A67+1</f>
        <v>67</v>
      </c>
      <c r="B68" s="167"/>
      <c r="C68" s="74"/>
      <c r="D68" s="168"/>
      <c r="E68" s="170"/>
      <c r="F68" s="115">
        <f>SUMIF('Расход сырья'!$B$2:$B$2000,A68,'Расход сырья'!$H$2:$H$2000)</f>
        <v>0</v>
      </c>
      <c r="G68" s="115">
        <f>IFERROR(SUMIFS('Прочие произ. затраты'!$E$3:$E$400,'Прочие произ. затраты'!$I$3:$I$400,'Готовый продукция'!B68,'Прочие произ. затраты'!$F$3:$F$400,'Готовый продукция'!K68)/SUMIFS($F$2:$F$500,$B$2:$B$500,B68,$K$2:$K$500,K68)*F68,0)</f>
        <v>0</v>
      </c>
      <c r="H68" s="115">
        <f t="shared" si="3"/>
        <v>0</v>
      </c>
      <c r="I68" s="210">
        <f t="shared" si="4"/>
        <v>0</v>
      </c>
      <c r="J68" s="54">
        <f>COUNTIF(Нормы!$A$2:$A$1000,'Готовый продукция'!C68)</f>
        <v>0</v>
      </c>
      <c r="K68" s="215"/>
    </row>
    <row r="69" spans="1:11">
      <c r="A69" s="130">
        <f t="shared" si="5"/>
        <v>68</v>
      </c>
      <c r="B69" s="167"/>
      <c r="C69" s="74"/>
      <c r="D69" s="168"/>
      <c r="E69" s="170"/>
      <c r="F69" s="115">
        <f>SUMIF('Расход сырья'!$B$2:$B$2000,A69,'Расход сырья'!$H$2:$H$2000)</f>
        <v>0</v>
      </c>
      <c r="G69" s="115">
        <f>IFERROR(SUMIFS('Прочие произ. затраты'!$E$3:$E$400,'Прочие произ. затраты'!$I$3:$I$400,'Готовый продукция'!B69,'Прочие произ. затраты'!$F$3:$F$400,'Готовый продукция'!K69)/SUMIFS($F$2:$F$500,$B$2:$B$500,B69,$K$2:$K$500,K69)*F69,0)</f>
        <v>0</v>
      </c>
      <c r="H69" s="115">
        <f t="shared" si="3"/>
        <v>0</v>
      </c>
      <c r="I69" s="210">
        <f t="shared" si="4"/>
        <v>0</v>
      </c>
      <c r="J69" s="54">
        <f>COUNTIF(Нормы!$A$2:$A$1000,'Готовый продукция'!C69)</f>
        <v>0</v>
      </c>
      <c r="K69" s="215"/>
    </row>
    <row r="70" spans="1:11">
      <c r="A70" s="130">
        <f t="shared" si="5"/>
        <v>69</v>
      </c>
      <c r="B70" s="167"/>
      <c r="C70" s="74"/>
      <c r="D70" s="168"/>
      <c r="E70" s="170"/>
      <c r="F70" s="115">
        <f>SUMIF('Расход сырья'!$B$2:$B$2000,A70,'Расход сырья'!$H$2:$H$2000)</f>
        <v>0</v>
      </c>
      <c r="G70" s="115">
        <f>IFERROR(SUMIFS('Прочие произ. затраты'!$E$3:$E$400,'Прочие произ. затраты'!$I$3:$I$400,'Готовый продукция'!B70,'Прочие произ. затраты'!$F$3:$F$400,'Готовый продукция'!K70)/SUMIFS($F$2:$F$500,$B$2:$B$500,B70,$K$2:$K$500,K70)*F70,0)</f>
        <v>0</v>
      </c>
      <c r="H70" s="115">
        <f t="shared" si="3"/>
        <v>0</v>
      </c>
      <c r="I70" s="210">
        <f t="shared" si="4"/>
        <v>0</v>
      </c>
      <c r="J70" s="54">
        <f>COUNTIF(Нормы!$A$2:$A$1000,'Готовый продукция'!C70)</f>
        <v>0</v>
      </c>
      <c r="K70" s="215"/>
    </row>
    <row r="71" spans="1:11">
      <c r="A71" s="130">
        <f t="shared" si="5"/>
        <v>70</v>
      </c>
      <c r="B71" s="167"/>
      <c r="C71" s="74"/>
      <c r="D71" s="168"/>
      <c r="E71" s="170"/>
      <c r="F71" s="115">
        <f>SUMIF('Расход сырья'!$B$2:$B$2000,A71,'Расход сырья'!$H$2:$H$2000)</f>
        <v>0</v>
      </c>
      <c r="G71" s="115">
        <f>IFERROR(SUMIFS('Прочие произ. затраты'!$E$3:$E$400,'Прочие произ. затраты'!$I$3:$I$400,'Готовый продукция'!B71,'Прочие произ. затраты'!$F$3:$F$400,'Готовый продукция'!K71)/SUMIFS($F$2:$F$500,$B$2:$B$500,B71,$K$2:$K$500,K71)*F71,0)</f>
        <v>0</v>
      </c>
      <c r="H71" s="115">
        <f t="shared" si="3"/>
        <v>0</v>
      </c>
      <c r="I71" s="210">
        <f t="shared" si="4"/>
        <v>0</v>
      </c>
      <c r="J71" s="54">
        <f>COUNTIF(Нормы!$A$2:$A$1000,'Готовый продукция'!C71)</f>
        <v>0</v>
      </c>
      <c r="K71" s="215"/>
    </row>
    <row r="72" spans="1:11">
      <c r="A72" s="130">
        <f t="shared" si="5"/>
        <v>71</v>
      </c>
      <c r="B72" s="167"/>
      <c r="C72" s="74"/>
      <c r="D72" s="168"/>
      <c r="E72" s="170"/>
      <c r="F72" s="115">
        <f>SUMIF('Расход сырья'!$B$2:$B$2000,A72,'Расход сырья'!$H$2:$H$2000)</f>
        <v>0</v>
      </c>
      <c r="G72" s="115">
        <f>IFERROR(SUMIFS('Прочие произ. затраты'!$E$3:$E$400,'Прочие произ. затраты'!$I$3:$I$400,'Готовый продукция'!B72,'Прочие произ. затраты'!$F$3:$F$400,'Готовый продукция'!K72)/SUMIFS($F$2:$F$500,$B$2:$B$500,B72,$K$2:$K$500,K72)*F72,0)</f>
        <v>0</v>
      </c>
      <c r="H72" s="115">
        <f t="shared" si="3"/>
        <v>0</v>
      </c>
      <c r="I72" s="210">
        <f t="shared" si="4"/>
        <v>0</v>
      </c>
      <c r="J72" s="54">
        <f>COUNTIF(Нормы!$A$2:$A$1000,'Готовый продукция'!C72)</f>
        <v>0</v>
      </c>
      <c r="K72" s="215"/>
    </row>
    <row r="73" spans="1:11">
      <c r="A73" s="130">
        <f t="shared" si="5"/>
        <v>72</v>
      </c>
      <c r="B73" s="167"/>
      <c r="C73" s="74"/>
      <c r="D73" s="168"/>
      <c r="E73" s="170"/>
      <c r="F73" s="115">
        <f>SUMIF('Расход сырья'!$B$2:$B$2000,A73,'Расход сырья'!$H$2:$H$2000)</f>
        <v>0</v>
      </c>
      <c r="G73" s="115">
        <f>IFERROR(SUMIFS('Прочие произ. затраты'!$E$3:$E$400,'Прочие произ. затраты'!$I$3:$I$400,'Готовый продукция'!B73,'Прочие произ. затраты'!$F$3:$F$400,'Готовый продукция'!K73)/SUMIFS($F$2:$F$500,$B$2:$B$500,B73,$K$2:$K$500,K73)*F73,0)</f>
        <v>0</v>
      </c>
      <c r="H73" s="115">
        <f t="shared" si="3"/>
        <v>0</v>
      </c>
      <c r="I73" s="210">
        <f t="shared" si="4"/>
        <v>0</v>
      </c>
      <c r="J73" s="54">
        <f>COUNTIF(Нормы!$A$2:$A$1000,'Готовый продукция'!C73)</f>
        <v>0</v>
      </c>
      <c r="K73" s="215"/>
    </row>
    <row r="74" spans="1:11">
      <c r="A74" s="130">
        <f t="shared" si="5"/>
        <v>73</v>
      </c>
      <c r="B74" s="167"/>
      <c r="C74" s="74"/>
      <c r="D74" s="168"/>
      <c r="E74" s="170"/>
      <c r="F74" s="115">
        <f>SUMIF('Расход сырья'!$B$2:$B$2000,A74,'Расход сырья'!$H$2:$H$2000)</f>
        <v>0</v>
      </c>
      <c r="G74" s="115">
        <f>IFERROR(SUMIFS('Прочие произ. затраты'!$E$3:$E$400,'Прочие произ. затраты'!$I$3:$I$400,'Готовый продукция'!B74,'Прочие произ. затраты'!$F$3:$F$400,'Готовый продукция'!K74)/SUMIFS($F$2:$F$500,$B$2:$B$500,B74,$K$2:$K$500,K74)*F74,0)</f>
        <v>0</v>
      </c>
      <c r="H74" s="115">
        <f t="shared" si="3"/>
        <v>0</v>
      </c>
      <c r="I74" s="210">
        <f t="shared" si="4"/>
        <v>0</v>
      </c>
      <c r="J74" s="54">
        <f>COUNTIF(Нормы!$A$2:$A$1000,'Готовый продукция'!C74)</f>
        <v>0</v>
      </c>
      <c r="K74" s="215"/>
    </row>
    <row r="75" spans="1:11">
      <c r="A75" s="130">
        <f t="shared" si="5"/>
        <v>74</v>
      </c>
      <c r="B75" s="167"/>
      <c r="C75" s="74"/>
      <c r="D75" s="168"/>
      <c r="E75" s="170"/>
      <c r="F75" s="115">
        <f>SUMIF('Расход сырья'!$B$2:$B$2000,A75,'Расход сырья'!$H$2:$H$2000)</f>
        <v>0</v>
      </c>
      <c r="G75" s="115">
        <f>IFERROR(SUMIFS('Прочие произ. затраты'!$E$3:$E$400,'Прочие произ. затраты'!$I$3:$I$400,'Готовый продукция'!B75,'Прочие произ. затраты'!$F$3:$F$400,'Готовый продукция'!K75)/SUMIFS($F$2:$F$500,$B$2:$B$500,B75,$K$2:$K$500,K75)*F75,0)</f>
        <v>0</v>
      </c>
      <c r="H75" s="115">
        <f t="shared" si="3"/>
        <v>0</v>
      </c>
      <c r="I75" s="210">
        <f t="shared" si="4"/>
        <v>0</v>
      </c>
      <c r="J75" s="54">
        <f>COUNTIF(Нормы!$A$2:$A$1000,'Готовый продукция'!C75)</f>
        <v>0</v>
      </c>
      <c r="K75" s="215"/>
    </row>
    <row r="76" spans="1:11">
      <c r="A76" s="130">
        <f t="shared" si="5"/>
        <v>75</v>
      </c>
      <c r="B76" s="167"/>
      <c r="C76" s="74"/>
      <c r="D76" s="168"/>
      <c r="E76" s="170"/>
      <c r="F76" s="115">
        <f>SUMIF('Расход сырья'!$B$2:$B$2000,A76,'Расход сырья'!$H$2:$H$2000)</f>
        <v>0</v>
      </c>
      <c r="G76" s="115">
        <f>IFERROR(SUMIFS('Прочие произ. затраты'!$E$3:$E$400,'Прочие произ. затраты'!$I$3:$I$400,'Готовый продукция'!B76,'Прочие произ. затраты'!$F$3:$F$400,'Готовый продукция'!K76)/SUMIFS($F$2:$F$500,$B$2:$B$500,B76,$K$2:$K$500,K76)*F76,0)</f>
        <v>0</v>
      </c>
      <c r="H76" s="115">
        <f t="shared" si="3"/>
        <v>0</v>
      </c>
      <c r="I76" s="210">
        <f t="shared" si="4"/>
        <v>0</v>
      </c>
      <c r="J76" s="54">
        <f>COUNTIF(Нормы!$A$2:$A$1000,'Готовый продукция'!C76)</f>
        <v>0</v>
      </c>
      <c r="K76" s="215"/>
    </row>
    <row r="77" spans="1:11">
      <c r="A77" s="130">
        <f t="shared" si="5"/>
        <v>76</v>
      </c>
      <c r="B77" s="167"/>
      <c r="C77" s="74"/>
      <c r="D77" s="168"/>
      <c r="E77" s="170"/>
      <c r="F77" s="115">
        <f>SUMIF('Расход сырья'!$B$2:$B$2000,A77,'Расход сырья'!$H$2:$H$2000)</f>
        <v>0</v>
      </c>
      <c r="G77" s="115">
        <f>IFERROR(SUMIFS('Прочие произ. затраты'!$E$3:$E$400,'Прочие произ. затраты'!$I$3:$I$400,'Готовый продукция'!B77,'Прочие произ. затраты'!$F$3:$F$400,'Готовый продукция'!K77)/SUMIFS($F$2:$F$500,$B$2:$B$500,B77,$K$2:$K$500,K77)*F77,0)</f>
        <v>0</v>
      </c>
      <c r="H77" s="115">
        <f t="shared" si="3"/>
        <v>0</v>
      </c>
      <c r="I77" s="210">
        <f t="shared" si="4"/>
        <v>0</v>
      </c>
      <c r="J77" s="54">
        <f>COUNTIF(Нормы!$A$2:$A$1000,'Готовый продукция'!C77)</f>
        <v>0</v>
      </c>
      <c r="K77" s="215"/>
    </row>
    <row r="78" spans="1:11">
      <c r="A78" s="130">
        <f t="shared" si="5"/>
        <v>77</v>
      </c>
      <c r="B78" s="167"/>
      <c r="C78" s="74"/>
      <c r="D78" s="168"/>
      <c r="E78" s="170"/>
      <c r="F78" s="115">
        <f>SUMIF('Расход сырья'!$B$2:$B$2000,A78,'Расход сырья'!$H$2:$H$2000)</f>
        <v>0</v>
      </c>
      <c r="G78" s="115">
        <f>IFERROR(SUMIFS('Прочие произ. затраты'!$E$3:$E$400,'Прочие произ. затраты'!$I$3:$I$400,'Готовый продукция'!B78,'Прочие произ. затраты'!$F$3:$F$400,'Готовый продукция'!K78)/SUMIFS($F$2:$F$500,$B$2:$B$500,B78,$K$2:$K$500,K78)*F78,0)</f>
        <v>0</v>
      </c>
      <c r="H78" s="115">
        <f t="shared" si="3"/>
        <v>0</v>
      </c>
      <c r="I78" s="210">
        <f t="shared" si="4"/>
        <v>0</v>
      </c>
      <c r="J78" s="54">
        <f>COUNTIF(Нормы!$A$2:$A$1000,'Готовый продукция'!C78)</f>
        <v>0</v>
      </c>
      <c r="K78" s="215"/>
    </row>
    <row r="79" spans="1:11">
      <c r="A79" s="130">
        <f t="shared" si="5"/>
        <v>78</v>
      </c>
      <c r="B79" s="167"/>
      <c r="C79" s="74"/>
      <c r="D79" s="168"/>
      <c r="E79" s="170"/>
      <c r="F79" s="115">
        <f>SUMIF('Расход сырья'!$B$2:$B$2000,A79,'Расход сырья'!$H$2:$H$2000)</f>
        <v>0</v>
      </c>
      <c r="G79" s="115">
        <f>IFERROR(SUMIFS('Прочие произ. затраты'!$E$3:$E$400,'Прочие произ. затраты'!$I$3:$I$400,'Готовый продукция'!B79,'Прочие произ. затраты'!$F$3:$F$400,'Готовый продукция'!K79)/SUMIFS($F$2:$F$500,$B$2:$B$500,B79,$K$2:$K$500,K79)*F79,0)</f>
        <v>0</v>
      </c>
      <c r="H79" s="115">
        <f t="shared" si="3"/>
        <v>0</v>
      </c>
      <c r="I79" s="210">
        <f t="shared" si="4"/>
        <v>0</v>
      </c>
      <c r="J79" s="54">
        <f>COUNTIF(Нормы!$A$2:$A$1000,'Готовый продукция'!C79)</f>
        <v>0</v>
      </c>
      <c r="K79" s="215"/>
    </row>
    <row r="80" spans="1:11">
      <c r="A80" s="130">
        <f t="shared" si="5"/>
        <v>79</v>
      </c>
      <c r="B80" s="167"/>
      <c r="C80" s="74"/>
      <c r="D80" s="168"/>
      <c r="E80" s="170"/>
      <c r="F80" s="115">
        <f>SUMIF('Расход сырья'!$B$2:$B$2000,A80,'Расход сырья'!$H$2:$H$2000)</f>
        <v>0</v>
      </c>
      <c r="G80" s="115">
        <f>IFERROR(SUMIFS('Прочие произ. затраты'!$E$3:$E$400,'Прочие произ. затраты'!$I$3:$I$400,'Готовый продукция'!B80,'Прочие произ. затраты'!$F$3:$F$400,'Готовый продукция'!K80)/SUMIFS($F$2:$F$500,$B$2:$B$500,B80,$K$2:$K$500,K80)*F80,0)</f>
        <v>0</v>
      </c>
      <c r="H80" s="115">
        <f t="shared" si="3"/>
        <v>0</v>
      </c>
      <c r="I80" s="210">
        <f t="shared" si="4"/>
        <v>0</v>
      </c>
      <c r="J80" s="54">
        <f>COUNTIF(Нормы!$A$2:$A$1000,'Готовый продукция'!C80)</f>
        <v>0</v>
      </c>
      <c r="K80" s="215"/>
    </row>
    <row r="81" spans="1:11">
      <c r="A81" s="130">
        <f t="shared" si="5"/>
        <v>80</v>
      </c>
      <c r="B81" s="167"/>
      <c r="C81" s="74"/>
      <c r="D81" s="168"/>
      <c r="E81" s="170"/>
      <c r="F81" s="115">
        <f>SUMIF('Расход сырья'!$B$2:$B$2000,A81,'Расход сырья'!$H$2:$H$2000)</f>
        <v>0</v>
      </c>
      <c r="G81" s="115">
        <f>IFERROR(SUMIFS('Прочие произ. затраты'!$E$3:$E$400,'Прочие произ. затраты'!$I$3:$I$400,'Готовый продукция'!B81,'Прочие произ. затраты'!$F$3:$F$400,'Готовый продукция'!K81)/SUMIFS($F$2:$F$500,$B$2:$B$500,B81,$K$2:$K$500,K81)*F81,0)</f>
        <v>0</v>
      </c>
      <c r="H81" s="115">
        <f t="shared" si="3"/>
        <v>0</v>
      </c>
      <c r="I81" s="210">
        <f t="shared" si="4"/>
        <v>0</v>
      </c>
      <c r="J81" s="54">
        <f>COUNTIF(Нормы!$A$2:$A$1000,'Готовый продукция'!C81)</f>
        <v>0</v>
      </c>
      <c r="K81" s="215"/>
    </row>
    <row r="82" spans="1:11">
      <c r="A82" s="130">
        <f t="shared" si="5"/>
        <v>81</v>
      </c>
      <c r="B82" s="167"/>
      <c r="C82" s="74"/>
      <c r="D82" s="168"/>
      <c r="E82" s="170"/>
      <c r="F82" s="115">
        <f>SUMIF('Расход сырья'!$B$2:$B$2000,A82,'Расход сырья'!$H$2:$H$2000)</f>
        <v>0</v>
      </c>
      <c r="G82" s="115">
        <f>IFERROR(SUMIFS('Прочие произ. затраты'!$E$3:$E$400,'Прочие произ. затраты'!$I$3:$I$400,'Готовый продукция'!B82,'Прочие произ. затраты'!$F$3:$F$400,'Готовый продукция'!K82)/SUMIFS($F$2:$F$500,$B$2:$B$500,B82,$K$2:$K$500,K82)*F82,0)</f>
        <v>0</v>
      </c>
      <c r="H82" s="115">
        <f t="shared" si="3"/>
        <v>0</v>
      </c>
      <c r="I82" s="210">
        <f t="shared" si="4"/>
        <v>0</v>
      </c>
      <c r="J82" s="54">
        <f>COUNTIF(Нормы!$A$2:$A$1000,'Готовый продукция'!C82)</f>
        <v>0</v>
      </c>
      <c r="K82" s="215"/>
    </row>
    <row r="83" spans="1:11">
      <c r="A83" s="130">
        <f t="shared" si="5"/>
        <v>82</v>
      </c>
      <c r="B83" s="167"/>
      <c r="C83" s="74"/>
      <c r="D83" s="168"/>
      <c r="E83" s="170"/>
      <c r="F83" s="115">
        <f>SUMIF('Расход сырья'!$B$2:$B$2000,A83,'Расход сырья'!$H$2:$H$2000)</f>
        <v>0</v>
      </c>
      <c r="G83" s="115">
        <f>IFERROR(SUMIFS('Прочие произ. затраты'!$E$3:$E$400,'Прочие произ. затраты'!$I$3:$I$400,'Готовый продукция'!B83,'Прочие произ. затраты'!$F$3:$F$400,'Готовый продукция'!K83)/SUMIFS($F$2:$F$500,$B$2:$B$500,B83,$K$2:$K$500,K83)*F83,0)</f>
        <v>0</v>
      </c>
      <c r="H83" s="115">
        <f t="shared" si="3"/>
        <v>0</v>
      </c>
      <c r="I83" s="210">
        <f t="shared" si="4"/>
        <v>0</v>
      </c>
      <c r="J83" s="54">
        <f>COUNTIF(Нормы!$A$2:$A$1000,'Готовый продукция'!C83)</f>
        <v>0</v>
      </c>
      <c r="K83" s="215"/>
    </row>
    <row r="84" spans="1:11">
      <c r="A84" s="130">
        <f t="shared" si="5"/>
        <v>83</v>
      </c>
      <c r="B84" s="167"/>
      <c r="C84" s="74"/>
      <c r="D84" s="168"/>
      <c r="E84" s="170"/>
      <c r="F84" s="115">
        <f>SUMIF('Расход сырья'!$B$2:$B$2000,A84,'Расход сырья'!$H$2:$H$2000)</f>
        <v>0</v>
      </c>
      <c r="G84" s="115">
        <f>IFERROR(SUMIFS('Прочие произ. затраты'!$E$3:$E$400,'Прочие произ. затраты'!$I$3:$I$400,'Готовый продукция'!B84,'Прочие произ. затраты'!$F$3:$F$400,'Готовый продукция'!K84)/SUMIFS($F$2:$F$500,$B$2:$B$500,B84,$K$2:$K$500,K84)*F84,0)</f>
        <v>0</v>
      </c>
      <c r="H84" s="115">
        <f t="shared" si="3"/>
        <v>0</v>
      </c>
      <c r="I84" s="210">
        <f t="shared" si="4"/>
        <v>0</v>
      </c>
      <c r="J84" s="54">
        <f>COUNTIF(Нормы!$A$2:$A$1000,'Готовый продукция'!C84)</f>
        <v>0</v>
      </c>
      <c r="K84" s="215"/>
    </row>
    <row r="85" spans="1:11">
      <c r="A85" s="130">
        <f t="shared" si="5"/>
        <v>84</v>
      </c>
      <c r="B85" s="167"/>
      <c r="C85" s="74"/>
      <c r="D85" s="168"/>
      <c r="E85" s="170"/>
      <c r="F85" s="115">
        <f>SUMIF('Расход сырья'!$B$2:$B$2000,A85,'Расход сырья'!$H$2:$H$2000)</f>
        <v>0</v>
      </c>
      <c r="G85" s="115">
        <f>IFERROR(SUMIFS('Прочие произ. затраты'!$E$3:$E$400,'Прочие произ. затраты'!$I$3:$I$400,'Готовый продукция'!B85,'Прочие произ. затраты'!$F$3:$F$400,'Готовый продукция'!K85)/SUMIFS($F$2:$F$500,$B$2:$B$500,B85,$K$2:$K$500,K85)*F85,0)</f>
        <v>0</v>
      </c>
      <c r="H85" s="115">
        <f t="shared" si="3"/>
        <v>0</v>
      </c>
      <c r="I85" s="210">
        <f t="shared" si="4"/>
        <v>0</v>
      </c>
      <c r="J85" s="54">
        <f>COUNTIF(Нормы!$A$2:$A$1000,'Готовый продукция'!C85)</f>
        <v>0</v>
      </c>
      <c r="K85" s="215"/>
    </row>
    <row r="86" spans="1:11">
      <c r="A86" s="130">
        <f t="shared" si="5"/>
        <v>85</v>
      </c>
      <c r="B86" s="167"/>
      <c r="C86" s="74"/>
      <c r="D86" s="168"/>
      <c r="E86" s="170"/>
      <c r="F86" s="115">
        <f>SUMIF('Расход сырья'!$B$2:$B$2000,A86,'Расход сырья'!$H$2:$H$2000)</f>
        <v>0</v>
      </c>
      <c r="G86" s="115">
        <f>IFERROR(SUMIFS('Прочие произ. затраты'!$E$3:$E$400,'Прочие произ. затраты'!$I$3:$I$400,'Готовый продукция'!B86,'Прочие произ. затраты'!$F$3:$F$400,'Готовый продукция'!K86)/SUMIFS($F$2:$F$500,$B$2:$B$500,B86,$K$2:$K$500,K86)*F86,0)</f>
        <v>0</v>
      </c>
      <c r="H86" s="115">
        <f t="shared" si="3"/>
        <v>0</v>
      </c>
      <c r="I86" s="210">
        <f t="shared" si="4"/>
        <v>0</v>
      </c>
      <c r="J86" s="54">
        <f>COUNTIF(Нормы!$A$2:$A$1000,'Готовый продукция'!C86)</f>
        <v>0</v>
      </c>
      <c r="K86" s="215"/>
    </row>
    <row r="87" spans="1:11">
      <c r="A87" s="130">
        <f t="shared" si="5"/>
        <v>86</v>
      </c>
      <c r="B87" s="167"/>
      <c r="C87" s="74"/>
      <c r="D87" s="168"/>
      <c r="E87" s="170"/>
      <c r="F87" s="115">
        <f>SUMIF('Расход сырья'!$B$2:$B$2000,A87,'Расход сырья'!$H$2:$H$2000)</f>
        <v>0</v>
      </c>
      <c r="G87" s="115">
        <f>IFERROR(SUMIFS('Прочие произ. затраты'!$E$3:$E$400,'Прочие произ. затраты'!$I$3:$I$400,'Готовый продукция'!B87,'Прочие произ. затраты'!$F$3:$F$400,'Готовый продукция'!K87)/SUMIFS($F$2:$F$500,$B$2:$B$500,B87,$K$2:$K$500,K87)*F87,0)</f>
        <v>0</v>
      </c>
      <c r="H87" s="115">
        <f t="shared" si="3"/>
        <v>0</v>
      </c>
      <c r="I87" s="210">
        <f t="shared" si="4"/>
        <v>0</v>
      </c>
      <c r="J87" s="54">
        <f>COUNTIF(Нормы!$A$2:$A$1000,'Готовый продукция'!C87)</f>
        <v>0</v>
      </c>
      <c r="K87" s="215"/>
    </row>
    <row r="88" spans="1:11">
      <c r="A88" s="130">
        <f t="shared" si="5"/>
        <v>87</v>
      </c>
      <c r="B88" s="167"/>
      <c r="C88" s="74"/>
      <c r="D88" s="168"/>
      <c r="E88" s="170"/>
      <c r="F88" s="115">
        <f>SUMIF('Расход сырья'!$B$2:$B$2000,A88,'Расход сырья'!$H$2:$H$2000)</f>
        <v>0</v>
      </c>
      <c r="G88" s="115">
        <f>IFERROR(SUMIFS('Прочие произ. затраты'!$E$3:$E$400,'Прочие произ. затраты'!$I$3:$I$400,'Готовый продукция'!B88,'Прочие произ. затраты'!$F$3:$F$400,'Готовый продукция'!K88)/SUMIFS($F$2:$F$500,$B$2:$B$500,B88,$K$2:$K$500,K88)*F88,0)</f>
        <v>0</v>
      </c>
      <c r="H88" s="115">
        <f t="shared" si="3"/>
        <v>0</v>
      </c>
      <c r="I88" s="210">
        <f t="shared" si="4"/>
        <v>0</v>
      </c>
      <c r="J88" s="54">
        <f>COUNTIF(Нормы!$A$2:$A$1000,'Готовый продукция'!C88)</f>
        <v>0</v>
      </c>
      <c r="K88" s="215"/>
    </row>
    <row r="89" spans="1:11">
      <c r="A89" s="130">
        <f t="shared" si="5"/>
        <v>88</v>
      </c>
      <c r="B89" s="167"/>
      <c r="C89" s="74"/>
      <c r="D89" s="168"/>
      <c r="E89" s="170"/>
      <c r="F89" s="115">
        <f>SUMIF('Расход сырья'!$B$2:$B$2000,A89,'Расход сырья'!$H$2:$H$2000)</f>
        <v>0</v>
      </c>
      <c r="G89" s="115">
        <f>IFERROR(SUMIFS('Прочие произ. затраты'!$E$3:$E$400,'Прочие произ. затраты'!$I$3:$I$400,'Готовый продукция'!B89,'Прочие произ. затраты'!$F$3:$F$400,'Готовый продукция'!K89)/SUMIFS($F$2:$F$500,$B$2:$B$500,B89,$K$2:$K$500,K89)*F89,0)</f>
        <v>0</v>
      </c>
      <c r="H89" s="115">
        <f t="shared" si="3"/>
        <v>0</v>
      </c>
      <c r="I89" s="210">
        <f t="shared" si="4"/>
        <v>0</v>
      </c>
      <c r="J89" s="54">
        <f>COUNTIF(Нормы!$A$2:$A$1000,'Готовый продукция'!C89)</f>
        <v>0</v>
      </c>
      <c r="K89" s="215"/>
    </row>
    <row r="90" spans="1:11">
      <c r="A90" s="130">
        <f t="shared" si="5"/>
        <v>89</v>
      </c>
      <c r="B90" s="167"/>
      <c r="C90" s="74"/>
      <c r="D90" s="168"/>
      <c r="E90" s="170"/>
      <c r="F90" s="115">
        <f>SUMIF('Расход сырья'!$B$2:$B$2000,A90,'Расход сырья'!$H$2:$H$2000)</f>
        <v>0</v>
      </c>
      <c r="G90" s="115">
        <f>IFERROR(SUMIFS('Прочие произ. затраты'!$E$3:$E$400,'Прочие произ. затраты'!$I$3:$I$400,'Готовый продукция'!B90,'Прочие произ. затраты'!$F$3:$F$400,'Готовый продукция'!K90)/SUMIFS($F$2:$F$500,$B$2:$B$500,B90,$K$2:$K$500,K90)*F90,0)</f>
        <v>0</v>
      </c>
      <c r="H90" s="115">
        <f t="shared" si="3"/>
        <v>0</v>
      </c>
      <c r="I90" s="210">
        <f t="shared" si="4"/>
        <v>0</v>
      </c>
      <c r="J90" s="54">
        <f>COUNTIF(Нормы!$A$2:$A$1000,'Готовый продукция'!C90)</f>
        <v>0</v>
      </c>
      <c r="K90" s="215"/>
    </row>
    <row r="91" spans="1:11">
      <c r="A91" s="130">
        <f t="shared" si="5"/>
        <v>90</v>
      </c>
      <c r="B91" s="167"/>
      <c r="C91" s="74"/>
      <c r="D91" s="168"/>
      <c r="E91" s="170"/>
      <c r="F91" s="115">
        <f>SUMIF('Расход сырья'!$B$2:$B$2000,A91,'Расход сырья'!$H$2:$H$2000)</f>
        <v>0</v>
      </c>
      <c r="G91" s="115">
        <f>IFERROR(SUMIFS('Прочие произ. затраты'!$E$3:$E$400,'Прочие произ. затраты'!$I$3:$I$400,'Готовый продукция'!B91,'Прочие произ. затраты'!$F$3:$F$400,'Готовый продукция'!K91)/SUMIFS($F$2:$F$500,$B$2:$B$500,B91,$K$2:$K$500,K91)*F91,0)</f>
        <v>0</v>
      </c>
      <c r="H91" s="115">
        <f t="shared" si="3"/>
        <v>0</v>
      </c>
      <c r="I91" s="210">
        <f t="shared" si="4"/>
        <v>0</v>
      </c>
      <c r="J91" s="54">
        <f>COUNTIF(Нормы!$A$2:$A$1000,'Готовый продукция'!C91)</f>
        <v>0</v>
      </c>
      <c r="K91" s="215"/>
    </row>
    <row r="92" spans="1:11">
      <c r="A92" s="130">
        <f t="shared" si="5"/>
        <v>91</v>
      </c>
      <c r="B92" s="167"/>
      <c r="C92" s="74"/>
      <c r="D92" s="168"/>
      <c r="E92" s="170"/>
      <c r="F92" s="115">
        <f>SUMIF('Расход сырья'!$B$2:$B$2000,A92,'Расход сырья'!$H$2:$H$2000)</f>
        <v>0</v>
      </c>
      <c r="G92" s="115">
        <f>IFERROR(SUMIFS('Прочие произ. затраты'!$E$3:$E$400,'Прочие произ. затраты'!$I$3:$I$400,'Готовый продукция'!B92,'Прочие произ. затраты'!$F$3:$F$400,'Готовый продукция'!K92)/SUMIFS($F$2:$F$500,$B$2:$B$500,B92,$K$2:$K$500,K92)*F92,0)</f>
        <v>0</v>
      </c>
      <c r="H92" s="115">
        <f t="shared" si="3"/>
        <v>0</v>
      </c>
      <c r="I92" s="210">
        <f t="shared" si="4"/>
        <v>0</v>
      </c>
      <c r="J92" s="54">
        <f>COUNTIF(Нормы!$A$2:$A$1000,'Готовый продукция'!C92)</f>
        <v>0</v>
      </c>
      <c r="K92" s="215"/>
    </row>
    <row r="93" spans="1:11">
      <c r="A93" s="130">
        <f t="shared" si="5"/>
        <v>92</v>
      </c>
      <c r="B93" s="167"/>
      <c r="C93" s="74"/>
      <c r="D93" s="168"/>
      <c r="E93" s="170"/>
      <c r="F93" s="115">
        <f>SUMIF('Расход сырья'!$B$2:$B$2000,A93,'Расход сырья'!$H$2:$H$2000)</f>
        <v>0</v>
      </c>
      <c r="G93" s="115">
        <f>IFERROR(SUMIFS('Прочие произ. затраты'!$E$3:$E$400,'Прочие произ. затраты'!$I$3:$I$400,'Готовый продукция'!B93,'Прочие произ. затраты'!$F$3:$F$400,'Готовый продукция'!K93)/SUMIFS($F$2:$F$500,$B$2:$B$500,B93,$K$2:$K$500,K93)*F93,0)</f>
        <v>0</v>
      </c>
      <c r="H93" s="115">
        <f t="shared" si="3"/>
        <v>0</v>
      </c>
      <c r="I93" s="210">
        <f t="shared" si="4"/>
        <v>0</v>
      </c>
      <c r="J93" s="54">
        <f>COUNTIF(Нормы!$A$2:$A$1000,'Готовый продукция'!C93)</f>
        <v>0</v>
      </c>
      <c r="K93" s="215"/>
    </row>
    <row r="94" spans="1:11">
      <c r="A94" s="130">
        <f t="shared" si="5"/>
        <v>93</v>
      </c>
      <c r="B94" s="167"/>
      <c r="C94" s="74"/>
      <c r="D94" s="168"/>
      <c r="E94" s="170"/>
      <c r="F94" s="115">
        <f>SUMIF('Расход сырья'!$B$2:$B$2000,A94,'Расход сырья'!$H$2:$H$2000)</f>
        <v>0</v>
      </c>
      <c r="G94" s="115">
        <f>IFERROR(SUMIFS('Прочие произ. затраты'!$E$3:$E$400,'Прочие произ. затраты'!$I$3:$I$400,'Готовый продукция'!B94,'Прочие произ. затраты'!$F$3:$F$400,'Готовый продукция'!K94)/SUMIFS($F$2:$F$500,$B$2:$B$500,B94,$K$2:$K$500,K94)*F94,0)</f>
        <v>0</v>
      </c>
      <c r="H94" s="115">
        <f t="shared" si="3"/>
        <v>0</v>
      </c>
      <c r="I94" s="210">
        <f t="shared" si="4"/>
        <v>0</v>
      </c>
      <c r="J94" s="54">
        <f>COUNTIF(Нормы!$A$2:$A$1000,'Готовый продукция'!C94)</f>
        <v>0</v>
      </c>
      <c r="K94" s="215"/>
    </row>
    <row r="95" spans="1:11">
      <c r="A95" s="130">
        <f t="shared" si="5"/>
        <v>94</v>
      </c>
      <c r="B95" s="167"/>
      <c r="C95" s="74"/>
      <c r="D95" s="168"/>
      <c r="E95" s="170"/>
      <c r="F95" s="115">
        <f>SUMIF('Расход сырья'!$B$2:$B$2000,A95,'Расход сырья'!$H$2:$H$2000)</f>
        <v>0</v>
      </c>
      <c r="G95" s="115">
        <f>IFERROR(SUMIFS('Прочие произ. затраты'!$E$3:$E$400,'Прочие произ. затраты'!$I$3:$I$400,'Готовый продукция'!B95,'Прочие произ. затраты'!$F$3:$F$400,'Готовый продукция'!K95)/SUMIFS($F$2:$F$500,$B$2:$B$500,B95,$K$2:$K$500,K95)*F95,0)</f>
        <v>0</v>
      </c>
      <c r="H95" s="115">
        <f t="shared" si="3"/>
        <v>0</v>
      </c>
      <c r="I95" s="210">
        <f t="shared" si="4"/>
        <v>0</v>
      </c>
      <c r="J95" s="54">
        <f>COUNTIF(Нормы!$A$2:$A$1000,'Готовый продукция'!C95)</f>
        <v>0</v>
      </c>
      <c r="K95" s="215"/>
    </row>
    <row r="96" spans="1:11">
      <c r="A96" s="130">
        <f t="shared" si="5"/>
        <v>95</v>
      </c>
      <c r="B96" s="167"/>
      <c r="C96" s="74"/>
      <c r="D96" s="168"/>
      <c r="E96" s="170"/>
      <c r="F96" s="115">
        <f>SUMIF('Расход сырья'!$B$2:$B$2000,A96,'Расход сырья'!$H$2:$H$2000)</f>
        <v>0</v>
      </c>
      <c r="G96" s="115">
        <f>IFERROR(SUMIFS('Прочие произ. затраты'!$E$3:$E$400,'Прочие произ. затраты'!$I$3:$I$400,'Готовый продукция'!B96,'Прочие произ. затраты'!$F$3:$F$400,'Готовый продукция'!K96)/SUMIFS($F$2:$F$500,$B$2:$B$500,B96,$K$2:$K$500,K96)*F96,0)</f>
        <v>0</v>
      </c>
      <c r="H96" s="115">
        <f t="shared" si="3"/>
        <v>0</v>
      </c>
      <c r="I96" s="210">
        <f t="shared" si="4"/>
        <v>0</v>
      </c>
      <c r="J96" s="54">
        <f>COUNTIF(Нормы!$A$2:$A$1000,'Готовый продукция'!C96)</f>
        <v>0</v>
      </c>
      <c r="K96" s="215"/>
    </row>
    <row r="97" spans="1:11">
      <c r="A97" s="130">
        <f t="shared" si="5"/>
        <v>96</v>
      </c>
      <c r="B97" s="167"/>
      <c r="C97" s="74"/>
      <c r="D97" s="168"/>
      <c r="E97" s="170"/>
      <c r="F97" s="115">
        <f>SUMIF('Расход сырья'!$B$2:$B$2000,A97,'Расход сырья'!$H$2:$H$2000)</f>
        <v>0</v>
      </c>
      <c r="G97" s="115">
        <f>IFERROR(SUMIFS('Прочие произ. затраты'!$E$3:$E$400,'Прочие произ. затраты'!$I$3:$I$400,'Готовый продукция'!B97,'Прочие произ. затраты'!$F$3:$F$400,'Готовый продукция'!K97)/SUMIFS($F$2:$F$500,$B$2:$B$500,B97,$K$2:$K$500,K97)*F97,0)</f>
        <v>0</v>
      </c>
      <c r="H97" s="115">
        <f t="shared" si="3"/>
        <v>0</v>
      </c>
      <c r="I97" s="210">
        <f t="shared" si="4"/>
        <v>0</v>
      </c>
      <c r="J97" s="54">
        <f>COUNTIF(Нормы!$A$2:$A$1000,'Готовый продукция'!C97)</f>
        <v>0</v>
      </c>
      <c r="K97" s="215"/>
    </row>
    <row r="98" spans="1:11">
      <c r="A98" s="130">
        <f t="shared" si="5"/>
        <v>97</v>
      </c>
      <c r="B98" s="167"/>
      <c r="C98" s="74"/>
      <c r="D98" s="168"/>
      <c r="E98" s="170"/>
      <c r="F98" s="115">
        <f>SUMIF('Расход сырья'!$B$2:$B$2000,A98,'Расход сырья'!$H$2:$H$2000)</f>
        <v>0</v>
      </c>
      <c r="G98" s="115">
        <f>IFERROR(SUMIFS('Прочие произ. затраты'!$E$3:$E$400,'Прочие произ. затраты'!$I$3:$I$400,'Готовый продукция'!B98,'Прочие произ. затраты'!$F$3:$F$400,'Готовый продукция'!K98)/SUMIFS($F$2:$F$500,$B$2:$B$500,B98,$K$2:$K$500,K98)*F98,0)</f>
        <v>0</v>
      </c>
      <c r="H98" s="115">
        <f t="shared" si="3"/>
        <v>0</v>
      </c>
      <c r="I98" s="210">
        <f t="shared" si="4"/>
        <v>0</v>
      </c>
      <c r="J98" s="54">
        <f>COUNTIF(Нормы!$A$2:$A$1000,'Готовый продукция'!C98)</f>
        <v>0</v>
      </c>
      <c r="K98" s="215"/>
    </row>
    <row r="99" spans="1:11">
      <c r="A99" s="130">
        <f t="shared" si="5"/>
        <v>98</v>
      </c>
      <c r="B99" s="167"/>
      <c r="C99" s="74"/>
      <c r="D99" s="168"/>
      <c r="E99" s="170"/>
      <c r="F99" s="115">
        <f>SUMIF('Расход сырья'!$B$2:$B$2000,A99,'Расход сырья'!$H$2:$H$2000)</f>
        <v>0</v>
      </c>
      <c r="G99" s="115">
        <f>IFERROR(SUMIFS('Прочие произ. затраты'!$E$3:$E$400,'Прочие произ. затраты'!$I$3:$I$400,'Готовый продукция'!B99,'Прочие произ. затраты'!$F$3:$F$400,'Готовый продукция'!K99)/SUMIFS($F$2:$F$500,$B$2:$B$500,B99,$K$2:$K$500,K99)*F99,0)</f>
        <v>0</v>
      </c>
      <c r="H99" s="115">
        <f t="shared" si="3"/>
        <v>0</v>
      </c>
      <c r="I99" s="210">
        <f t="shared" si="4"/>
        <v>0</v>
      </c>
      <c r="J99" s="54">
        <f>COUNTIF(Нормы!$A$2:$A$1000,'Готовый продукция'!C99)</f>
        <v>0</v>
      </c>
      <c r="K99" s="215"/>
    </row>
    <row r="100" spans="1:11">
      <c r="A100" s="130">
        <f t="shared" si="5"/>
        <v>99</v>
      </c>
      <c r="B100" s="167"/>
      <c r="C100" s="74"/>
      <c r="D100" s="168"/>
      <c r="E100" s="170"/>
      <c r="F100" s="115">
        <f>SUMIF('Расход сырья'!$B$2:$B$2000,A100,'Расход сырья'!$H$2:$H$2000)</f>
        <v>0</v>
      </c>
      <c r="G100" s="115">
        <f>IFERROR(SUMIFS('Прочие произ. затраты'!$E$3:$E$400,'Прочие произ. затраты'!$I$3:$I$400,'Готовый продукция'!B100,'Прочие произ. затраты'!$F$3:$F$400,'Готовый продукция'!K100)/SUMIFS($F$2:$F$500,$B$2:$B$500,B100,$K$2:$K$500,K100)*F100,0)</f>
        <v>0</v>
      </c>
      <c r="H100" s="115">
        <f t="shared" si="3"/>
        <v>0</v>
      </c>
      <c r="I100" s="210">
        <f t="shared" si="4"/>
        <v>0</v>
      </c>
      <c r="J100" s="54">
        <f>COUNTIF(Нормы!$A$2:$A$1000,'Готовый продукция'!C100)</f>
        <v>0</v>
      </c>
      <c r="K100" s="215"/>
    </row>
    <row r="101" spans="1:11">
      <c r="A101" s="130">
        <f t="shared" si="5"/>
        <v>100</v>
      </c>
      <c r="B101" s="167"/>
      <c r="C101" s="74"/>
      <c r="D101" s="168"/>
      <c r="E101" s="170"/>
      <c r="F101" s="115">
        <f>SUMIF('Расход сырья'!$B$2:$B$2000,A101,'Расход сырья'!$H$2:$H$2000)</f>
        <v>0</v>
      </c>
      <c r="G101" s="115">
        <f>IFERROR(SUMIFS('Прочие произ. затраты'!$E$3:$E$400,'Прочие произ. затраты'!$I$3:$I$400,'Готовый продукция'!B101,'Прочие произ. затраты'!$F$3:$F$400,'Готовый продукция'!K101)/SUMIFS($F$2:$F$500,$B$2:$B$500,B101,$K$2:$K$500,K101)*F101,0)</f>
        <v>0</v>
      </c>
      <c r="H101" s="115">
        <f t="shared" si="3"/>
        <v>0</v>
      </c>
      <c r="I101" s="210">
        <f t="shared" si="4"/>
        <v>0</v>
      </c>
      <c r="J101" s="54">
        <f>COUNTIF(Нормы!$A$2:$A$1000,'Готовый продукция'!C101)</f>
        <v>0</v>
      </c>
      <c r="K101" s="215"/>
    </row>
    <row r="102" spans="1:11">
      <c r="A102" s="130">
        <f t="shared" si="5"/>
        <v>101</v>
      </c>
      <c r="B102" s="167"/>
      <c r="C102" s="74"/>
      <c r="D102" s="168"/>
      <c r="E102" s="170"/>
      <c r="F102" s="115">
        <f>SUMIF('Расход сырья'!$B$2:$B$2000,A102,'Расход сырья'!$H$2:$H$2000)</f>
        <v>0</v>
      </c>
      <c r="G102" s="115">
        <f>IFERROR(SUMIFS('Прочие произ. затраты'!$E$3:$E$400,'Прочие произ. затраты'!$I$3:$I$400,'Готовый продукция'!B102,'Прочие произ. затраты'!$F$3:$F$400,'Готовый продукция'!K102)/SUMIFS($F$2:$F$500,$B$2:$B$500,B102,$K$2:$K$500,K102)*F102,0)</f>
        <v>0</v>
      </c>
      <c r="H102" s="115">
        <f t="shared" si="3"/>
        <v>0</v>
      </c>
      <c r="I102" s="210">
        <f t="shared" si="4"/>
        <v>0</v>
      </c>
      <c r="J102" s="54">
        <f>COUNTIF(Нормы!$A$2:$A$1000,'Готовый продукция'!C102)</f>
        <v>0</v>
      </c>
      <c r="K102" s="215"/>
    </row>
    <row r="103" spans="1:11">
      <c r="A103" s="130">
        <f t="shared" si="5"/>
        <v>102</v>
      </c>
      <c r="B103" s="167"/>
      <c r="C103" s="74"/>
      <c r="D103" s="168"/>
      <c r="E103" s="170"/>
      <c r="F103" s="115">
        <f>SUMIF('Расход сырья'!$B$2:$B$2000,A103,'Расход сырья'!$H$2:$H$2000)</f>
        <v>0</v>
      </c>
      <c r="G103" s="115">
        <f>IFERROR(SUMIFS('Прочие произ. затраты'!$E$3:$E$400,'Прочие произ. затраты'!$I$3:$I$400,'Готовый продукция'!B103,'Прочие произ. затраты'!$F$3:$F$400,'Готовый продукция'!K103)/SUMIFS($F$2:$F$500,$B$2:$B$500,B103,$K$2:$K$500,K103)*F103,0)</f>
        <v>0</v>
      </c>
      <c r="H103" s="115">
        <f t="shared" si="3"/>
        <v>0</v>
      </c>
      <c r="I103" s="210">
        <f t="shared" si="4"/>
        <v>0</v>
      </c>
      <c r="J103" s="54">
        <f>COUNTIF(Нормы!$A$2:$A$1000,'Готовый продукция'!C103)</f>
        <v>0</v>
      </c>
      <c r="K103" s="215"/>
    </row>
    <row r="104" spans="1:11">
      <c r="A104" s="130">
        <f t="shared" si="5"/>
        <v>103</v>
      </c>
      <c r="B104" s="167"/>
      <c r="C104" s="74"/>
      <c r="D104" s="168"/>
      <c r="E104" s="170"/>
      <c r="F104" s="115">
        <f>SUMIF('Расход сырья'!$B$2:$B$2000,A104,'Расход сырья'!$H$2:$H$2000)</f>
        <v>0</v>
      </c>
      <c r="G104" s="115">
        <f>IFERROR(SUMIFS('Прочие произ. затраты'!$E$3:$E$400,'Прочие произ. затраты'!$I$3:$I$400,'Готовый продукция'!B104,'Прочие произ. затраты'!$F$3:$F$400,'Готовый продукция'!K104)/SUMIFS($F$2:$F$500,$B$2:$B$500,B104,$K$2:$K$500,K104)*F104,0)</f>
        <v>0</v>
      </c>
      <c r="H104" s="115">
        <f t="shared" si="3"/>
        <v>0</v>
      </c>
      <c r="I104" s="210">
        <f t="shared" si="4"/>
        <v>0</v>
      </c>
      <c r="J104" s="54">
        <f>COUNTIF(Нормы!$A$2:$A$1000,'Готовый продукция'!C104)</f>
        <v>0</v>
      </c>
      <c r="K104" s="215"/>
    </row>
    <row r="105" spans="1:11">
      <c r="A105" s="130">
        <f t="shared" si="5"/>
        <v>104</v>
      </c>
      <c r="B105" s="167"/>
      <c r="C105" s="74"/>
      <c r="D105" s="168"/>
      <c r="E105" s="170"/>
      <c r="F105" s="115">
        <f>SUMIF('Расход сырья'!$B$2:$B$2000,A105,'Расход сырья'!$H$2:$H$2000)</f>
        <v>0</v>
      </c>
      <c r="G105" s="115">
        <f>IFERROR(SUMIFS('Прочие произ. затраты'!$E$3:$E$400,'Прочие произ. затраты'!$I$3:$I$400,'Готовый продукция'!B105,'Прочие произ. затраты'!$F$3:$F$400,'Готовый продукция'!K105)/SUMIFS($F$2:$F$500,$B$2:$B$500,B105,$K$2:$K$500,K105)*F105,0)</f>
        <v>0</v>
      </c>
      <c r="H105" s="115">
        <f t="shared" si="3"/>
        <v>0</v>
      </c>
      <c r="I105" s="210">
        <f t="shared" si="4"/>
        <v>0</v>
      </c>
      <c r="J105" s="54">
        <f>COUNTIF(Нормы!$A$2:$A$1000,'Готовый продукция'!C105)</f>
        <v>0</v>
      </c>
      <c r="K105" s="215"/>
    </row>
    <row r="106" spans="1:11">
      <c r="A106" s="130">
        <f t="shared" si="5"/>
        <v>105</v>
      </c>
      <c r="B106" s="167"/>
      <c r="C106" s="74"/>
      <c r="D106" s="168"/>
      <c r="E106" s="170"/>
      <c r="F106" s="115">
        <f>SUMIF('Расход сырья'!$B$2:$B$2000,A106,'Расход сырья'!$H$2:$H$2000)</f>
        <v>0</v>
      </c>
      <c r="G106" s="115">
        <f>IFERROR(SUMIFS('Прочие произ. затраты'!$E$3:$E$400,'Прочие произ. затраты'!$I$3:$I$400,'Готовый продукция'!B106,'Прочие произ. затраты'!$F$3:$F$400,'Готовый продукция'!K106)/SUMIFS($F$2:$F$500,$B$2:$B$500,B106,$K$2:$K$500,K106)*F106,0)</f>
        <v>0</v>
      </c>
      <c r="H106" s="115">
        <f t="shared" si="3"/>
        <v>0</v>
      </c>
      <c r="I106" s="210">
        <f t="shared" si="4"/>
        <v>0</v>
      </c>
      <c r="J106" s="54">
        <f>COUNTIF(Нормы!$A$2:$A$1000,'Готовый продукция'!C106)</f>
        <v>0</v>
      </c>
      <c r="K106" s="215"/>
    </row>
    <row r="107" spans="1:11">
      <c r="A107" s="130">
        <f t="shared" si="5"/>
        <v>106</v>
      </c>
      <c r="B107" s="167"/>
      <c r="C107" s="74"/>
      <c r="D107" s="168"/>
      <c r="E107" s="170"/>
      <c r="F107" s="115">
        <f>SUMIF('Расход сырья'!$B$2:$B$2000,A107,'Расход сырья'!$H$2:$H$2000)</f>
        <v>0</v>
      </c>
      <c r="G107" s="115">
        <f>IFERROR(SUMIFS('Прочие произ. затраты'!$E$3:$E$400,'Прочие произ. затраты'!$I$3:$I$400,'Готовый продукция'!B107,'Прочие произ. затраты'!$F$3:$F$400,'Готовый продукция'!K107)/SUMIFS($F$2:$F$500,$B$2:$B$500,B107,$K$2:$K$500,K107)*F107,0)</f>
        <v>0</v>
      </c>
      <c r="H107" s="115">
        <f t="shared" si="3"/>
        <v>0</v>
      </c>
      <c r="I107" s="210">
        <f t="shared" si="4"/>
        <v>0</v>
      </c>
      <c r="J107" s="54">
        <f>COUNTIF(Нормы!$A$2:$A$1000,'Готовый продукция'!C107)</f>
        <v>0</v>
      </c>
      <c r="K107" s="215"/>
    </row>
    <row r="108" spans="1:11">
      <c r="A108" s="130">
        <f t="shared" si="5"/>
        <v>107</v>
      </c>
      <c r="B108" s="167"/>
      <c r="C108" s="74"/>
      <c r="D108" s="168"/>
      <c r="E108" s="170"/>
      <c r="F108" s="115">
        <f>SUMIF('Расход сырья'!$B$2:$B$2000,A108,'Расход сырья'!$H$2:$H$2000)</f>
        <v>0</v>
      </c>
      <c r="G108" s="115">
        <f>IFERROR(SUMIFS('Прочие произ. затраты'!$E$3:$E$400,'Прочие произ. затраты'!$I$3:$I$400,'Готовый продукция'!B108,'Прочие произ. затраты'!$F$3:$F$400,'Готовый продукция'!K108)/SUMIFS($F$2:$F$500,$B$2:$B$500,B108,$K$2:$K$500,K108)*F108,0)</f>
        <v>0</v>
      </c>
      <c r="H108" s="115">
        <f t="shared" si="3"/>
        <v>0</v>
      </c>
      <c r="I108" s="210">
        <f t="shared" si="4"/>
        <v>0</v>
      </c>
      <c r="J108" s="54">
        <f>COUNTIF(Нормы!$A$2:$A$1000,'Готовый продукция'!C108)</f>
        <v>0</v>
      </c>
      <c r="K108" s="215"/>
    </row>
    <row r="109" spans="1:11">
      <c r="A109" s="130">
        <f t="shared" si="5"/>
        <v>108</v>
      </c>
      <c r="B109" s="167"/>
      <c r="C109" s="74"/>
      <c r="D109" s="168"/>
      <c r="E109" s="170"/>
      <c r="F109" s="115">
        <f>SUMIF('Расход сырья'!$B$2:$B$2000,A109,'Расход сырья'!$H$2:$H$2000)</f>
        <v>0</v>
      </c>
      <c r="G109" s="115">
        <f>IFERROR(SUMIFS('Прочие произ. затраты'!$E$3:$E$400,'Прочие произ. затраты'!$I$3:$I$400,'Готовый продукция'!B109,'Прочие произ. затраты'!$F$3:$F$400,'Готовый продукция'!K109)/SUMIFS($F$2:$F$500,$B$2:$B$500,B109,$K$2:$K$500,K109)*F109,0)</f>
        <v>0</v>
      </c>
      <c r="H109" s="115">
        <f t="shared" si="3"/>
        <v>0</v>
      </c>
      <c r="I109" s="210">
        <f t="shared" si="4"/>
        <v>0</v>
      </c>
      <c r="J109" s="54">
        <f>COUNTIF(Нормы!$A$2:$A$1000,'Готовый продукция'!C109)</f>
        <v>0</v>
      </c>
      <c r="K109" s="215"/>
    </row>
    <row r="110" spans="1:11">
      <c r="A110" s="130">
        <f t="shared" si="5"/>
        <v>109</v>
      </c>
      <c r="B110" s="167"/>
      <c r="C110" s="74"/>
      <c r="D110" s="168"/>
      <c r="E110" s="170"/>
      <c r="F110" s="115">
        <f>SUMIF('Расход сырья'!$B$2:$B$2000,A110,'Расход сырья'!$H$2:$H$2000)</f>
        <v>0</v>
      </c>
      <c r="G110" s="115">
        <f>IFERROR(SUMIFS('Прочие произ. затраты'!$E$3:$E$400,'Прочие произ. затраты'!$I$3:$I$400,'Готовый продукция'!B110,'Прочие произ. затраты'!$F$3:$F$400,'Готовый продукция'!K110)/SUMIFS($F$2:$F$500,$B$2:$B$500,B110,$K$2:$K$500,K110)*F110,0)</f>
        <v>0</v>
      </c>
      <c r="H110" s="115">
        <f t="shared" si="3"/>
        <v>0</v>
      </c>
      <c r="I110" s="210">
        <f t="shared" si="4"/>
        <v>0</v>
      </c>
      <c r="J110" s="54">
        <f>COUNTIF(Нормы!$A$2:$A$1000,'Готовый продукция'!C110)</f>
        <v>0</v>
      </c>
      <c r="K110" s="215"/>
    </row>
    <row r="111" spans="1:11">
      <c r="A111" s="130">
        <f t="shared" si="5"/>
        <v>110</v>
      </c>
      <c r="B111" s="167"/>
      <c r="C111" s="74"/>
      <c r="D111" s="168"/>
      <c r="E111" s="170"/>
      <c r="F111" s="115">
        <f>SUMIF('Расход сырья'!$B$2:$B$2000,A111,'Расход сырья'!$H$2:$H$2000)</f>
        <v>0</v>
      </c>
      <c r="G111" s="115">
        <f>IFERROR(SUMIFS('Прочие произ. затраты'!$E$3:$E$400,'Прочие произ. затраты'!$I$3:$I$400,'Готовый продукция'!B111,'Прочие произ. затраты'!$F$3:$F$400,'Готовый продукция'!K111)/SUMIFS($F$2:$F$500,$B$2:$B$500,B111,$K$2:$K$500,K111)*F111,0)</f>
        <v>0</v>
      </c>
      <c r="H111" s="115">
        <f t="shared" si="3"/>
        <v>0</v>
      </c>
      <c r="I111" s="210">
        <f t="shared" si="4"/>
        <v>0</v>
      </c>
      <c r="J111" s="54">
        <f>COUNTIF(Нормы!$A$2:$A$1000,'Готовый продукция'!C111)</f>
        <v>0</v>
      </c>
      <c r="K111" s="215"/>
    </row>
    <row r="112" spans="1:11">
      <c r="A112" s="130">
        <f t="shared" si="5"/>
        <v>111</v>
      </c>
      <c r="B112" s="167"/>
      <c r="C112" s="74"/>
      <c r="D112" s="168"/>
      <c r="E112" s="170"/>
      <c r="F112" s="115">
        <f>SUMIF('Расход сырья'!$B$2:$B$2000,A112,'Расход сырья'!$H$2:$H$2000)</f>
        <v>0</v>
      </c>
      <c r="G112" s="115">
        <f>IFERROR(SUMIFS('Прочие произ. затраты'!$E$3:$E$400,'Прочие произ. затраты'!$I$3:$I$400,'Готовый продукция'!B112,'Прочие произ. затраты'!$F$3:$F$400,'Готовый продукция'!K112)/SUMIFS($F$2:$F$500,$B$2:$B$500,B112,$K$2:$K$500,K112)*F112,0)</f>
        <v>0</v>
      </c>
      <c r="H112" s="115">
        <f t="shared" si="3"/>
        <v>0</v>
      </c>
      <c r="I112" s="210">
        <f t="shared" si="4"/>
        <v>0</v>
      </c>
      <c r="J112" s="54">
        <f>COUNTIF(Нормы!$A$2:$A$1000,'Готовый продукция'!C112)</f>
        <v>0</v>
      </c>
      <c r="K112" s="215"/>
    </row>
    <row r="113" spans="1:11">
      <c r="A113" s="130">
        <f t="shared" si="5"/>
        <v>112</v>
      </c>
      <c r="B113" s="167"/>
      <c r="C113" s="74"/>
      <c r="D113" s="168"/>
      <c r="E113" s="170"/>
      <c r="F113" s="115">
        <f>SUMIF('Расход сырья'!$B$2:$B$2000,A113,'Расход сырья'!$H$2:$H$2000)</f>
        <v>0</v>
      </c>
      <c r="G113" s="115">
        <f>IFERROR(SUMIFS('Прочие произ. затраты'!$E$3:$E$400,'Прочие произ. затраты'!$I$3:$I$400,'Готовый продукция'!B113,'Прочие произ. затраты'!$F$3:$F$400,'Готовый продукция'!K113)/SUMIFS($F$2:$F$500,$B$2:$B$500,B113,$K$2:$K$500,K113)*F113,0)</f>
        <v>0</v>
      </c>
      <c r="H113" s="115">
        <f t="shared" si="3"/>
        <v>0</v>
      </c>
      <c r="I113" s="210">
        <f t="shared" si="4"/>
        <v>0</v>
      </c>
      <c r="J113" s="54">
        <f>COUNTIF(Нормы!$A$2:$A$1000,'Готовый продукция'!C113)</f>
        <v>0</v>
      </c>
      <c r="K113" s="215"/>
    </row>
    <row r="114" spans="1:11">
      <c r="A114" s="130">
        <f t="shared" si="5"/>
        <v>113</v>
      </c>
      <c r="B114" s="167"/>
      <c r="C114" s="74"/>
      <c r="D114" s="168"/>
      <c r="E114" s="170"/>
      <c r="F114" s="115">
        <f>SUMIF('Расход сырья'!$B$2:$B$2000,A114,'Расход сырья'!$H$2:$H$2000)</f>
        <v>0</v>
      </c>
      <c r="G114" s="115">
        <f>IFERROR(SUMIFS('Прочие произ. затраты'!$E$3:$E$400,'Прочие произ. затраты'!$I$3:$I$400,'Готовый продукция'!B114,'Прочие произ. затраты'!$F$3:$F$400,'Готовый продукция'!K114)/SUMIFS($F$2:$F$500,$B$2:$B$500,B114,$K$2:$K$500,K114)*F114,0)</f>
        <v>0</v>
      </c>
      <c r="H114" s="115">
        <f t="shared" si="3"/>
        <v>0</v>
      </c>
      <c r="I114" s="210">
        <f t="shared" si="4"/>
        <v>0</v>
      </c>
      <c r="J114" s="54">
        <f>COUNTIF(Нормы!$A$2:$A$1000,'Готовый продукция'!C114)</f>
        <v>0</v>
      </c>
      <c r="K114" s="215"/>
    </row>
    <row r="115" spans="1:11">
      <c r="A115" s="130">
        <f t="shared" si="5"/>
        <v>114</v>
      </c>
      <c r="B115" s="167"/>
      <c r="C115" s="74"/>
      <c r="D115" s="168"/>
      <c r="E115" s="170"/>
      <c r="F115" s="115">
        <f>SUMIF('Расход сырья'!$B$2:$B$2000,A115,'Расход сырья'!$H$2:$H$2000)</f>
        <v>0</v>
      </c>
      <c r="G115" s="115">
        <f>IFERROR(SUMIFS('Прочие произ. затраты'!$E$3:$E$400,'Прочие произ. затраты'!$I$3:$I$400,'Готовый продукция'!B115,'Прочие произ. затраты'!$F$3:$F$400,'Готовый продукция'!K115)/SUMIFS($F$2:$F$500,$B$2:$B$500,B115,$K$2:$K$500,K115)*F115,0)</f>
        <v>0</v>
      </c>
      <c r="H115" s="115">
        <f t="shared" si="3"/>
        <v>0</v>
      </c>
      <c r="I115" s="210">
        <f t="shared" si="4"/>
        <v>0</v>
      </c>
      <c r="J115" s="54">
        <f>COUNTIF(Нормы!$A$2:$A$1000,'Готовый продукция'!C115)</f>
        <v>0</v>
      </c>
      <c r="K115" s="215"/>
    </row>
    <row r="116" spans="1:11">
      <c r="A116" s="130">
        <f t="shared" si="5"/>
        <v>115</v>
      </c>
      <c r="B116" s="167"/>
      <c r="C116" s="74"/>
      <c r="D116" s="168"/>
      <c r="E116" s="170"/>
      <c r="F116" s="115">
        <f>SUMIF('Расход сырья'!$B$2:$B$2000,A116,'Расход сырья'!$H$2:$H$2000)</f>
        <v>0</v>
      </c>
      <c r="G116" s="115">
        <f>IFERROR(SUMIFS('Прочие произ. затраты'!$E$3:$E$400,'Прочие произ. затраты'!$I$3:$I$400,'Готовый продукция'!B116,'Прочие произ. затраты'!$F$3:$F$400,'Готовый продукция'!K116)/SUMIFS($F$2:$F$500,$B$2:$B$500,B116,$K$2:$K$500,K116)*F116,0)</f>
        <v>0</v>
      </c>
      <c r="H116" s="115">
        <f t="shared" si="3"/>
        <v>0</v>
      </c>
      <c r="I116" s="210">
        <f t="shared" si="4"/>
        <v>0</v>
      </c>
      <c r="J116" s="54">
        <f>COUNTIF(Нормы!$A$2:$A$1000,'Готовый продукция'!C116)</f>
        <v>0</v>
      </c>
      <c r="K116" s="215"/>
    </row>
    <row r="117" spans="1:11">
      <c r="A117" s="130">
        <f t="shared" si="5"/>
        <v>116</v>
      </c>
      <c r="B117" s="167"/>
      <c r="C117" s="74"/>
      <c r="D117" s="168"/>
      <c r="E117" s="170"/>
      <c r="F117" s="115">
        <f>SUMIF('Расход сырья'!$B$2:$B$2000,A117,'Расход сырья'!$H$2:$H$2000)</f>
        <v>0</v>
      </c>
      <c r="G117" s="115">
        <f>IFERROR(SUMIFS('Прочие произ. затраты'!$E$3:$E$400,'Прочие произ. затраты'!$I$3:$I$400,'Готовый продукция'!B117,'Прочие произ. затраты'!$F$3:$F$400,'Готовый продукция'!K117)/SUMIFS($F$2:$F$500,$B$2:$B$500,B117,$K$2:$K$500,K117)*F117,0)</f>
        <v>0</v>
      </c>
      <c r="H117" s="115">
        <f t="shared" si="3"/>
        <v>0</v>
      </c>
      <c r="I117" s="210">
        <f t="shared" si="4"/>
        <v>0</v>
      </c>
      <c r="J117" s="54">
        <f>COUNTIF(Нормы!$A$2:$A$1000,'Готовый продукция'!C117)</f>
        <v>0</v>
      </c>
      <c r="K117" s="215"/>
    </row>
    <row r="118" spans="1:11">
      <c r="A118" s="130">
        <f t="shared" si="5"/>
        <v>117</v>
      </c>
      <c r="B118" s="167"/>
      <c r="C118" s="74"/>
      <c r="D118" s="168"/>
      <c r="E118" s="170"/>
      <c r="F118" s="115">
        <f>SUMIF('Расход сырья'!$B$2:$B$2000,A118,'Расход сырья'!$H$2:$H$2000)</f>
        <v>0</v>
      </c>
      <c r="G118" s="115">
        <f>IFERROR(SUMIFS('Прочие произ. затраты'!$E$3:$E$400,'Прочие произ. затраты'!$I$3:$I$400,'Готовый продукция'!B118,'Прочие произ. затраты'!$F$3:$F$400,'Готовый продукция'!K118)/SUMIFS($F$2:$F$500,$B$2:$B$500,B118,$K$2:$K$500,K118)*F118,0)</f>
        <v>0</v>
      </c>
      <c r="H118" s="115">
        <f t="shared" si="3"/>
        <v>0</v>
      </c>
      <c r="I118" s="210">
        <f t="shared" si="4"/>
        <v>0</v>
      </c>
      <c r="J118" s="54">
        <f>COUNTIF(Нормы!$A$2:$A$1000,'Готовый продукция'!C118)</f>
        <v>0</v>
      </c>
      <c r="K118" s="215"/>
    </row>
    <row r="119" spans="1:11">
      <c r="A119" s="130">
        <f t="shared" si="5"/>
        <v>118</v>
      </c>
      <c r="B119" s="167"/>
      <c r="C119" s="74"/>
      <c r="D119" s="168"/>
      <c r="E119" s="170"/>
      <c r="F119" s="115">
        <f>SUMIF('Расход сырья'!$B$2:$B$2000,A119,'Расход сырья'!$H$2:$H$2000)</f>
        <v>0</v>
      </c>
      <c r="G119" s="115">
        <f>IFERROR(SUMIFS('Прочие произ. затраты'!$E$3:$E$400,'Прочие произ. затраты'!$I$3:$I$400,'Готовый продукция'!B119,'Прочие произ. затраты'!$F$3:$F$400,'Готовый продукция'!K119)/SUMIFS($F$2:$F$500,$B$2:$B$500,B119,$K$2:$K$500,K119)*F119,0)</f>
        <v>0</v>
      </c>
      <c r="H119" s="115">
        <f t="shared" si="3"/>
        <v>0</v>
      </c>
      <c r="I119" s="210">
        <f t="shared" si="4"/>
        <v>0</v>
      </c>
      <c r="J119" s="54">
        <f>COUNTIF(Нормы!$A$2:$A$1000,'Готовый продукция'!C119)</f>
        <v>0</v>
      </c>
      <c r="K119" s="215"/>
    </row>
    <row r="120" spans="1:11">
      <c r="A120" s="130">
        <f t="shared" si="5"/>
        <v>119</v>
      </c>
      <c r="B120" s="167"/>
      <c r="C120" s="74"/>
      <c r="D120" s="168"/>
      <c r="E120" s="170"/>
      <c r="F120" s="115">
        <f>SUMIF('Расход сырья'!$B$2:$B$2000,A120,'Расход сырья'!$H$2:$H$2000)</f>
        <v>0</v>
      </c>
      <c r="G120" s="115">
        <f>IFERROR(SUMIFS('Прочие произ. затраты'!$E$3:$E$400,'Прочие произ. затраты'!$I$3:$I$400,'Готовый продукция'!B120,'Прочие произ. затраты'!$F$3:$F$400,'Готовый продукция'!K120)/SUMIFS($F$2:$F$500,$B$2:$B$500,B120,$K$2:$K$500,K120)*F120,0)</f>
        <v>0</v>
      </c>
      <c r="H120" s="115">
        <f t="shared" si="3"/>
        <v>0</v>
      </c>
      <c r="I120" s="210">
        <f t="shared" si="4"/>
        <v>0</v>
      </c>
      <c r="J120" s="54">
        <f>COUNTIF(Нормы!$A$2:$A$1000,'Готовый продукция'!C120)</f>
        <v>0</v>
      </c>
      <c r="K120" s="215"/>
    </row>
    <row r="121" spans="1:11">
      <c r="A121" s="130">
        <f t="shared" si="5"/>
        <v>120</v>
      </c>
      <c r="B121" s="167"/>
      <c r="C121" s="74"/>
      <c r="D121" s="168"/>
      <c r="E121" s="170"/>
      <c r="F121" s="115">
        <f>SUMIF('Расход сырья'!$B$2:$B$2000,A121,'Расход сырья'!$H$2:$H$2000)</f>
        <v>0</v>
      </c>
      <c r="G121" s="115">
        <f>IFERROR(SUMIFS('Прочие произ. затраты'!$E$3:$E$400,'Прочие произ. затраты'!$I$3:$I$400,'Готовый продукция'!B121,'Прочие произ. затраты'!$F$3:$F$400,'Готовый продукция'!K121)/SUMIFS($F$2:$F$500,$B$2:$B$500,B121,$K$2:$K$500,K121)*F121,0)</f>
        <v>0</v>
      </c>
      <c r="H121" s="115">
        <f t="shared" si="3"/>
        <v>0</v>
      </c>
      <c r="I121" s="210">
        <f t="shared" si="4"/>
        <v>0</v>
      </c>
      <c r="J121" s="54">
        <f>COUNTIF(Нормы!$A$2:$A$1000,'Готовый продукция'!C121)</f>
        <v>0</v>
      </c>
      <c r="K121" s="215"/>
    </row>
    <row r="122" spans="1:11">
      <c r="A122" s="130">
        <f t="shared" si="5"/>
        <v>121</v>
      </c>
      <c r="B122" s="167"/>
      <c r="C122" s="74"/>
      <c r="D122" s="168"/>
      <c r="E122" s="170"/>
      <c r="F122" s="115">
        <f>SUMIF('Расход сырья'!$B$2:$B$2000,A122,'Расход сырья'!$H$2:$H$2000)</f>
        <v>0</v>
      </c>
      <c r="G122" s="115">
        <f>IFERROR(SUMIFS('Прочие произ. затраты'!$E$3:$E$400,'Прочие произ. затраты'!$I$3:$I$400,'Готовый продукция'!B122,'Прочие произ. затраты'!$F$3:$F$400,'Готовый продукция'!K122)/SUMIFS($F$2:$F$500,$B$2:$B$500,B122,$K$2:$K$500,K122)*F122,0)</f>
        <v>0</v>
      </c>
      <c r="H122" s="115">
        <f t="shared" si="3"/>
        <v>0</v>
      </c>
      <c r="I122" s="210">
        <f t="shared" si="4"/>
        <v>0</v>
      </c>
      <c r="J122" s="54">
        <f>COUNTIF(Нормы!$A$2:$A$1000,'Готовый продукция'!C122)</f>
        <v>0</v>
      </c>
      <c r="K122" s="215"/>
    </row>
    <row r="123" spans="1:11">
      <c r="A123" s="130">
        <f t="shared" si="5"/>
        <v>122</v>
      </c>
      <c r="B123" s="167"/>
      <c r="C123" s="74"/>
      <c r="D123" s="168"/>
      <c r="E123" s="170"/>
      <c r="F123" s="115">
        <f>SUMIF('Расход сырья'!$B$2:$B$2000,A123,'Расход сырья'!$H$2:$H$2000)</f>
        <v>0</v>
      </c>
      <c r="G123" s="115">
        <f>IFERROR(SUMIFS('Прочие произ. затраты'!$E$3:$E$400,'Прочие произ. затраты'!$I$3:$I$400,'Готовый продукция'!B123,'Прочие произ. затраты'!$F$3:$F$400,'Готовый продукция'!K123)/SUMIFS($F$2:$F$500,$B$2:$B$500,B123,$K$2:$K$500,K123)*F123,0)</f>
        <v>0</v>
      </c>
      <c r="H123" s="115">
        <f t="shared" si="3"/>
        <v>0</v>
      </c>
      <c r="I123" s="210">
        <f t="shared" si="4"/>
        <v>0</v>
      </c>
      <c r="J123" s="54">
        <f>COUNTIF(Нормы!$A$2:$A$1000,'Готовый продукция'!C123)</f>
        <v>0</v>
      </c>
      <c r="K123" s="215"/>
    </row>
    <row r="124" spans="1:11">
      <c r="A124" s="130">
        <f t="shared" si="5"/>
        <v>123</v>
      </c>
      <c r="B124" s="167"/>
      <c r="C124" s="74"/>
      <c r="D124" s="168"/>
      <c r="E124" s="170"/>
      <c r="F124" s="115">
        <f>SUMIF('Расход сырья'!$B$2:$B$2000,A124,'Расход сырья'!$H$2:$H$2000)</f>
        <v>0</v>
      </c>
      <c r="G124" s="115">
        <f>IFERROR(SUMIFS('Прочие произ. затраты'!$E$3:$E$400,'Прочие произ. затраты'!$I$3:$I$400,'Готовый продукция'!B124,'Прочие произ. затраты'!$F$3:$F$400,'Готовый продукция'!K124)/SUMIFS($F$2:$F$500,$B$2:$B$500,B124,$K$2:$K$500,K124)*F124,0)</f>
        <v>0</v>
      </c>
      <c r="H124" s="115">
        <f t="shared" si="3"/>
        <v>0</v>
      </c>
      <c r="I124" s="210">
        <f t="shared" si="4"/>
        <v>0</v>
      </c>
      <c r="J124" s="54">
        <f>COUNTIF(Нормы!$A$2:$A$1000,'Готовый продукция'!C124)</f>
        <v>0</v>
      </c>
      <c r="K124" s="215"/>
    </row>
    <row r="125" spans="1:11">
      <c r="A125" s="130">
        <f t="shared" si="5"/>
        <v>124</v>
      </c>
      <c r="B125" s="167"/>
      <c r="C125" s="74"/>
      <c r="D125" s="168"/>
      <c r="E125" s="170"/>
      <c r="F125" s="115">
        <f>SUMIF('Расход сырья'!$B$2:$B$2000,A125,'Расход сырья'!$H$2:$H$2000)</f>
        <v>0</v>
      </c>
      <c r="G125" s="115">
        <f>IFERROR(SUMIFS('Прочие произ. затраты'!$E$3:$E$400,'Прочие произ. затраты'!$I$3:$I$400,'Готовый продукция'!B125,'Прочие произ. затраты'!$F$3:$F$400,'Готовый продукция'!K125)/SUMIFS($F$2:$F$500,$B$2:$B$500,B125,$K$2:$K$500,K125)*F125,0)</f>
        <v>0</v>
      </c>
      <c r="H125" s="115">
        <f t="shared" si="3"/>
        <v>0</v>
      </c>
      <c r="I125" s="210">
        <f t="shared" si="4"/>
        <v>0</v>
      </c>
      <c r="J125" s="54">
        <f>COUNTIF(Нормы!$A$2:$A$1000,'Готовый продукция'!C125)</f>
        <v>0</v>
      </c>
      <c r="K125" s="215"/>
    </row>
    <row r="126" spans="1:11">
      <c r="A126" s="130">
        <f t="shared" si="5"/>
        <v>125</v>
      </c>
      <c r="B126" s="167"/>
      <c r="C126" s="74"/>
      <c r="D126" s="168"/>
      <c r="E126" s="170"/>
      <c r="F126" s="115">
        <f>SUMIF('Расход сырья'!$B$2:$B$2000,A126,'Расход сырья'!$H$2:$H$2000)</f>
        <v>0</v>
      </c>
      <c r="G126" s="115">
        <f>IFERROR(SUMIFS('Прочие произ. затраты'!$E$3:$E$400,'Прочие произ. затраты'!$I$3:$I$400,'Готовый продукция'!B126,'Прочие произ. затраты'!$F$3:$F$400,'Готовый продукция'!K126)/SUMIFS($F$2:$F$500,$B$2:$B$500,B126,$K$2:$K$500,K126)*F126,0)</f>
        <v>0</v>
      </c>
      <c r="H126" s="115">
        <f t="shared" si="3"/>
        <v>0</v>
      </c>
      <c r="I126" s="210">
        <f t="shared" si="4"/>
        <v>0</v>
      </c>
      <c r="J126" s="54">
        <f>COUNTIF(Нормы!$A$2:$A$1000,'Готовый продукция'!C126)</f>
        <v>0</v>
      </c>
      <c r="K126" s="215"/>
    </row>
    <row r="127" spans="1:11">
      <c r="A127" s="130">
        <f t="shared" si="5"/>
        <v>126</v>
      </c>
      <c r="B127" s="167"/>
      <c r="C127" s="74"/>
      <c r="D127" s="168"/>
      <c r="E127" s="170"/>
      <c r="F127" s="115">
        <f>SUMIF('Расход сырья'!$B$2:$B$2000,A127,'Расход сырья'!$H$2:$H$2000)</f>
        <v>0</v>
      </c>
      <c r="G127" s="115">
        <f>IFERROR(SUMIFS('Прочие произ. затраты'!$E$3:$E$400,'Прочие произ. затраты'!$I$3:$I$400,'Готовый продукция'!B127,'Прочие произ. затраты'!$F$3:$F$400,'Готовый продукция'!K127)/SUMIFS($F$2:$F$500,$B$2:$B$500,B127,$K$2:$K$500,K127)*F127,0)</f>
        <v>0</v>
      </c>
      <c r="H127" s="115">
        <f t="shared" si="3"/>
        <v>0</v>
      </c>
      <c r="I127" s="210">
        <f t="shared" si="4"/>
        <v>0</v>
      </c>
      <c r="J127" s="54">
        <f>COUNTIF(Нормы!$A$2:$A$1000,'Готовый продукция'!C127)</f>
        <v>0</v>
      </c>
      <c r="K127" s="215"/>
    </row>
    <row r="128" spans="1:11">
      <c r="A128" s="130">
        <f t="shared" si="5"/>
        <v>127</v>
      </c>
      <c r="B128" s="167"/>
      <c r="C128" s="74"/>
      <c r="D128" s="168"/>
      <c r="E128" s="170"/>
      <c r="F128" s="115">
        <f>SUMIF('Расход сырья'!$B$2:$B$2000,A128,'Расход сырья'!$H$2:$H$2000)</f>
        <v>0</v>
      </c>
      <c r="G128" s="115">
        <f>IFERROR(SUMIFS('Прочие произ. затраты'!$E$3:$E$400,'Прочие произ. затраты'!$I$3:$I$400,'Готовый продукция'!B128,'Прочие произ. затраты'!$F$3:$F$400,'Готовый продукция'!K128)/SUMIFS($F$2:$F$500,$B$2:$B$500,B128,$K$2:$K$500,K128)*F128,0)</f>
        <v>0</v>
      </c>
      <c r="H128" s="115">
        <f t="shared" si="3"/>
        <v>0</v>
      </c>
      <c r="I128" s="210">
        <f t="shared" si="4"/>
        <v>0</v>
      </c>
      <c r="J128" s="54">
        <f>COUNTIF(Нормы!$A$2:$A$1000,'Готовый продукция'!C128)</f>
        <v>0</v>
      </c>
      <c r="K128" s="215"/>
    </row>
    <row r="129" spans="1:11">
      <c r="A129" s="130">
        <f t="shared" si="5"/>
        <v>128</v>
      </c>
      <c r="B129" s="167"/>
      <c r="C129" s="74"/>
      <c r="D129" s="168"/>
      <c r="E129" s="170"/>
      <c r="F129" s="115">
        <f>SUMIF('Расход сырья'!$B$2:$B$2000,A129,'Расход сырья'!$H$2:$H$2000)</f>
        <v>0</v>
      </c>
      <c r="G129" s="115">
        <f>IFERROR(SUMIFS('Прочие произ. затраты'!$E$3:$E$400,'Прочие произ. затраты'!$I$3:$I$400,'Готовый продукция'!B129,'Прочие произ. затраты'!$F$3:$F$400,'Готовый продукция'!K129)/SUMIFS($F$2:$F$500,$B$2:$B$500,B129,$K$2:$K$500,K129)*F129,0)</f>
        <v>0</v>
      </c>
      <c r="H129" s="115">
        <f t="shared" si="3"/>
        <v>0</v>
      </c>
      <c r="I129" s="210">
        <f t="shared" si="4"/>
        <v>0</v>
      </c>
      <c r="J129" s="54">
        <f>COUNTIF(Нормы!$A$2:$A$1000,'Готовый продукция'!C129)</f>
        <v>0</v>
      </c>
      <c r="K129" s="215"/>
    </row>
    <row r="130" spans="1:11">
      <c r="A130" s="130">
        <f t="shared" si="5"/>
        <v>129</v>
      </c>
      <c r="B130" s="167"/>
      <c r="C130" s="74"/>
      <c r="D130" s="168"/>
      <c r="E130" s="170"/>
      <c r="F130" s="115">
        <f>SUMIF('Расход сырья'!$B$2:$B$2000,A130,'Расход сырья'!$H$2:$H$2000)</f>
        <v>0</v>
      </c>
      <c r="G130" s="115">
        <f>IFERROR(SUMIFS('Прочие произ. затраты'!$E$3:$E$400,'Прочие произ. затраты'!$I$3:$I$400,'Готовый продукция'!B130,'Прочие произ. затраты'!$F$3:$F$400,'Готовый продукция'!K130)/SUMIFS($F$2:$F$500,$B$2:$B$500,B130,$K$2:$K$500,K130)*F130,0)</f>
        <v>0</v>
      </c>
      <c r="H130" s="115">
        <f t="shared" si="3"/>
        <v>0</v>
      </c>
      <c r="I130" s="210">
        <f t="shared" si="4"/>
        <v>0</v>
      </c>
      <c r="J130" s="54">
        <f>COUNTIF(Нормы!$A$2:$A$1000,'Готовый продукция'!C130)</f>
        <v>0</v>
      </c>
      <c r="K130" s="215"/>
    </row>
    <row r="131" spans="1:11">
      <c r="A131" s="130">
        <f t="shared" si="5"/>
        <v>130</v>
      </c>
      <c r="B131" s="167"/>
      <c r="C131" s="74"/>
      <c r="D131" s="168"/>
      <c r="E131" s="170"/>
      <c r="F131" s="115">
        <f>SUMIF('Расход сырья'!$B$2:$B$2000,A131,'Расход сырья'!$H$2:$H$2000)</f>
        <v>0</v>
      </c>
      <c r="G131" s="115">
        <f>IFERROR(SUMIFS('Прочие произ. затраты'!$E$3:$E$400,'Прочие произ. затраты'!$I$3:$I$400,'Готовый продукция'!B131,'Прочие произ. затраты'!$F$3:$F$400,'Готовый продукция'!K131)/SUMIFS($F$2:$F$500,$B$2:$B$500,B131,$K$2:$K$500,K131)*F131,0)</f>
        <v>0</v>
      </c>
      <c r="H131" s="115">
        <f t="shared" ref="H131:H194" si="6">SUM(F131:G131)</f>
        <v>0</v>
      </c>
      <c r="I131" s="210">
        <f t="shared" ref="I131:I194" si="7">IFERROR(ROUND(H131/E131,2),0)</f>
        <v>0</v>
      </c>
      <c r="J131" s="54">
        <f>COUNTIF(Нормы!$A$2:$A$1000,'Готовый продукция'!C131)</f>
        <v>0</v>
      </c>
      <c r="K131" s="215"/>
    </row>
    <row r="132" spans="1:11">
      <c r="A132" s="130">
        <f t="shared" ref="A132:A195" si="8">+A131+1</f>
        <v>131</v>
      </c>
      <c r="B132" s="167"/>
      <c r="C132" s="74"/>
      <c r="D132" s="168"/>
      <c r="E132" s="170"/>
      <c r="F132" s="115">
        <f>SUMIF('Расход сырья'!$B$2:$B$2000,A132,'Расход сырья'!$H$2:$H$2000)</f>
        <v>0</v>
      </c>
      <c r="G132" s="115">
        <f>IFERROR(SUMIFS('Прочие произ. затраты'!$E$3:$E$400,'Прочие произ. затраты'!$I$3:$I$400,'Готовый продукция'!B132,'Прочие произ. затраты'!$F$3:$F$400,'Готовый продукция'!K132)/SUMIFS($F$2:$F$500,$B$2:$B$500,B132,$K$2:$K$500,K132)*F132,0)</f>
        <v>0</v>
      </c>
      <c r="H132" s="115">
        <f t="shared" si="6"/>
        <v>0</v>
      </c>
      <c r="I132" s="210">
        <f t="shared" si="7"/>
        <v>0</v>
      </c>
      <c r="J132" s="54">
        <f>COUNTIF(Нормы!$A$2:$A$1000,'Готовый продукция'!C132)</f>
        <v>0</v>
      </c>
      <c r="K132" s="215"/>
    </row>
    <row r="133" spans="1:11">
      <c r="A133" s="130">
        <f t="shared" si="8"/>
        <v>132</v>
      </c>
      <c r="B133" s="167"/>
      <c r="C133" s="74"/>
      <c r="D133" s="168"/>
      <c r="E133" s="170"/>
      <c r="F133" s="115">
        <f>SUMIF('Расход сырья'!$B$2:$B$2000,A133,'Расход сырья'!$H$2:$H$2000)</f>
        <v>0</v>
      </c>
      <c r="G133" s="115">
        <f>IFERROR(SUMIFS('Прочие произ. затраты'!$E$3:$E$400,'Прочие произ. затраты'!$I$3:$I$400,'Готовый продукция'!B133,'Прочие произ. затраты'!$F$3:$F$400,'Готовый продукция'!K133)/SUMIFS($F$2:$F$500,$B$2:$B$500,B133,$K$2:$K$500,K133)*F133,0)</f>
        <v>0</v>
      </c>
      <c r="H133" s="115">
        <f t="shared" si="6"/>
        <v>0</v>
      </c>
      <c r="I133" s="210">
        <f t="shared" si="7"/>
        <v>0</v>
      </c>
      <c r="J133" s="54">
        <f>COUNTIF(Нормы!$A$2:$A$1000,'Готовый продукция'!C133)</f>
        <v>0</v>
      </c>
      <c r="K133" s="215"/>
    </row>
    <row r="134" spans="1:11">
      <c r="A134" s="130">
        <f t="shared" si="8"/>
        <v>133</v>
      </c>
      <c r="B134" s="167"/>
      <c r="C134" s="74"/>
      <c r="D134" s="168"/>
      <c r="E134" s="170"/>
      <c r="F134" s="115">
        <f>SUMIF('Расход сырья'!$B$2:$B$2000,A134,'Расход сырья'!$H$2:$H$2000)</f>
        <v>0</v>
      </c>
      <c r="G134" s="115">
        <f>IFERROR(SUMIFS('Прочие произ. затраты'!$E$3:$E$400,'Прочие произ. затраты'!$I$3:$I$400,'Готовый продукция'!B134,'Прочие произ. затраты'!$F$3:$F$400,'Готовый продукция'!K134)/SUMIFS($F$2:$F$500,$B$2:$B$500,B134,$K$2:$K$500,K134)*F134,0)</f>
        <v>0</v>
      </c>
      <c r="H134" s="115">
        <f t="shared" si="6"/>
        <v>0</v>
      </c>
      <c r="I134" s="210">
        <f t="shared" si="7"/>
        <v>0</v>
      </c>
      <c r="J134" s="54">
        <f>COUNTIF(Нормы!$A$2:$A$1000,'Готовый продукция'!C134)</f>
        <v>0</v>
      </c>
      <c r="K134" s="215"/>
    </row>
    <row r="135" spans="1:11">
      <c r="A135" s="130">
        <f t="shared" si="8"/>
        <v>134</v>
      </c>
      <c r="B135" s="167"/>
      <c r="C135" s="74"/>
      <c r="D135" s="168"/>
      <c r="E135" s="170"/>
      <c r="F135" s="115">
        <f>SUMIF('Расход сырья'!$B$2:$B$2000,A135,'Расход сырья'!$H$2:$H$2000)</f>
        <v>0</v>
      </c>
      <c r="G135" s="115">
        <f>IFERROR(SUMIFS('Прочие произ. затраты'!$E$3:$E$400,'Прочие произ. затраты'!$I$3:$I$400,'Готовый продукция'!B135,'Прочие произ. затраты'!$F$3:$F$400,'Готовый продукция'!K135)/SUMIFS($F$2:$F$500,$B$2:$B$500,B135,$K$2:$K$500,K135)*F135,0)</f>
        <v>0</v>
      </c>
      <c r="H135" s="115">
        <f t="shared" si="6"/>
        <v>0</v>
      </c>
      <c r="I135" s="210">
        <f t="shared" si="7"/>
        <v>0</v>
      </c>
      <c r="J135" s="54">
        <f>COUNTIF(Нормы!$A$2:$A$1000,'Готовый продукция'!C135)</f>
        <v>0</v>
      </c>
      <c r="K135" s="215"/>
    </row>
    <row r="136" spans="1:11">
      <c r="A136" s="130">
        <f t="shared" si="8"/>
        <v>135</v>
      </c>
      <c r="B136" s="167"/>
      <c r="C136" s="74"/>
      <c r="D136" s="168"/>
      <c r="E136" s="170"/>
      <c r="F136" s="115">
        <f>SUMIF('Расход сырья'!$B$2:$B$2000,A136,'Расход сырья'!$H$2:$H$2000)</f>
        <v>0</v>
      </c>
      <c r="G136" s="115">
        <f>IFERROR(SUMIFS('Прочие произ. затраты'!$E$3:$E$400,'Прочие произ. затраты'!$I$3:$I$400,'Готовый продукция'!B136,'Прочие произ. затраты'!$F$3:$F$400,'Готовый продукция'!K136)/SUMIFS($F$2:$F$500,$B$2:$B$500,B136,$K$2:$K$500,K136)*F136,0)</f>
        <v>0</v>
      </c>
      <c r="H136" s="115">
        <f t="shared" si="6"/>
        <v>0</v>
      </c>
      <c r="I136" s="210">
        <f t="shared" si="7"/>
        <v>0</v>
      </c>
      <c r="J136" s="54">
        <f>COUNTIF(Нормы!$A$2:$A$1000,'Готовый продукция'!C136)</f>
        <v>0</v>
      </c>
      <c r="K136" s="215"/>
    </row>
    <row r="137" spans="1:11">
      <c r="A137" s="130">
        <f t="shared" si="8"/>
        <v>136</v>
      </c>
      <c r="B137" s="167"/>
      <c r="C137" s="74"/>
      <c r="D137" s="168"/>
      <c r="E137" s="170"/>
      <c r="F137" s="115">
        <f>SUMIF('Расход сырья'!$B$2:$B$2000,A137,'Расход сырья'!$H$2:$H$2000)</f>
        <v>0</v>
      </c>
      <c r="G137" s="115">
        <f>IFERROR(SUMIFS('Прочие произ. затраты'!$E$3:$E$400,'Прочие произ. затраты'!$I$3:$I$400,'Готовый продукция'!B137,'Прочие произ. затраты'!$F$3:$F$400,'Готовый продукция'!K137)/SUMIFS($F$2:$F$500,$B$2:$B$500,B137,$K$2:$K$500,K137)*F137,0)</f>
        <v>0</v>
      </c>
      <c r="H137" s="115">
        <f t="shared" si="6"/>
        <v>0</v>
      </c>
      <c r="I137" s="210">
        <f t="shared" si="7"/>
        <v>0</v>
      </c>
      <c r="J137" s="54">
        <f>COUNTIF(Нормы!$A$2:$A$1000,'Готовый продукция'!C137)</f>
        <v>0</v>
      </c>
      <c r="K137" s="215"/>
    </row>
    <row r="138" spans="1:11">
      <c r="A138" s="130">
        <f t="shared" si="8"/>
        <v>137</v>
      </c>
      <c r="B138" s="167"/>
      <c r="C138" s="74"/>
      <c r="D138" s="168"/>
      <c r="E138" s="170"/>
      <c r="F138" s="115">
        <f>SUMIF('Расход сырья'!$B$2:$B$2000,A138,'Расход сырья'!$H$2:$H$2000)</f>
        <v>0</v>
      </c>
      <c r="G138" s="115">
        <f>IFERROR(SUMIFS('Прочие произ. затраты'!$E$3:$E$400,'Прочие произ. затраты'!$I$3:$I$400,'Готовый продукция'!B138,'Прочие произ. затраты'!$F$3:$F$400,'Готовый продукция'!K138)/SUMIFS($F$2:$F$500,$B$2:$B$500,B138,$K$2:$K$500,K138)*F138,0)</f>
        <v>0</v>
      </c>
      <c r="H138" s="115">
        <f t="shared" si="6"/>
        <v>0</v>
      </c>
      <c r="I138" s="210">
        <f t="shared" si="7"/>
        <v>0</v>
      </c>
      <c r="J138" s="54">
        <f>COUNTIF(Нормы!$A$2:$A$1000,'Готовый продукция'!C138)</f>
        <v>0</v>
      </c>
      <c r="K138" s="215"/>
    </row>
    <row r="139" spans="1:11">
      <c r="A139" s="130">
        <f t="shared" si="8"/>
        <v>138</v>
      </c>
      <c r="B139" s="167"/>
      <c r="C139" s="74"/>
      <c r="D139" s="168"/>
      <c r="E139" s="170"/>
      <c r="F139" s="115">
        <f>SUMIF('Расход сырья'!$B$2:$B$2000,A139,'Расход сырья'!$H$2:$H$2000)</f>
        <v>0</v>
      </c>
      <c r="G139" s="115">
        <f>IFERROR(SUMIFS('Прочие произ. затраты'!$E$3:$E$400,'Прочие произ. затраты'!$I$3:$I$400,'Готовый продукция'!B139,'Прочие произ. затраты'!$F$3:$F$400,'Готовый продукция'!K139)/SUMIFS($F$2:$F$500,$B$2:$B$500,B139,$K$2:$K$500,K139)*F139,0)</f>
        <v>0</v>
      </c>
      <c r="H139" s="115">
        <f t="shared" si="6"/>
        <v>0</v>
      </c>
      <c r="I139" s="210">
        <f t="shared" si="7"/>
        <v>0</v>
      </c>
      <c r="J139" s="54">
        <f>COUNTIF(Нормы!$A$2:$A$1000,'Готовый продукция'!C139)</f>
        <v>0</v>
      </c>
      <c r="K139" s="215"/>
    </row>
    <row r="140" spans="1:11">
      <c r="A140" s="130">
        <f t="shared" si="8"/>
        <v>139</v>
      </c>
      <c r="B140" s="167"/>
      <c r="C140" s="74"/>
      <c r="D140" s="168"/>
      <c r="E140" s="170"/>
      <c r="F140" s="115">
        <f>SUMIF('Расход сырья'!$B$2:$B$2000,A140,'Расход сырья'!$H$2:$H$2000)</f>
        <v>0</v>
      </c>
      <c r="G140" s="115">
        <f>IFERROR(SUMIFS('Прочие произ. затраты'!$E$3:$E$400,'Прочие произ. затраты'!$I$3:$I$400,'Готовый продукция'!B140,'Прочие произ. затраты'!$F$3:$F$400,'Готовый продукция'!K140)/SUMIFS($F$2:$F$500,$B$2:$B$500,B140,$K$2:$K$500,K140)*F140,0)</f>
        <v>0</v>
      </c>
      <c r="H140" s="115">
        <f t="shared" si="6"/>
        <v>0</v>
      </c>
      <c r="I140" s="210">
        <f t="shared" si="7"/>
        <v>0</v>
      </c>
      <c r="J140" s="54">
        <f>COUNTIF(Нормы!$A$2:$A$1000,'Готовый продукция'!C140)</f>
        <v>0</v>
      </c>
      <c r="K140" s="215"/>
    </row>
    <row r="141" spans="1:11">
      <c r="A141" s="130">
        <f t="shared" si="8"/>
        <v>140</v>
      </c>
      <c r="B141" s="167"/>
      <c r="C141" s="74"/>
      <c r="D141" s="168"/>
      <c r="E141" s="170"/>
      <c r="F141" s="115">
        <f>SUMIF('Расход сырья'!$B$2:$B$2000,A141,'Расход сырья'!$H$2:$H$2000)</f>
        <v>0</v>
      </c>
      <c r="G141" s="115">
        <f>IFERROR(SUMIFS('Прочие произ. затраты'!$E$3:$E$400,'Прочие произ. затраты'!$I$3:$I$400,'Готовый продукция'!B141,'Прочие произ. затраты'!$F$3:$F$400,'Готовый продукция'!K141)/SUMIFS($F$2:$F$500,$B$2:$B$500,B141,$K$2:$K$500,K141)*F141,0)</f>
        <v>0</v>
      </c>
      <c r="H141" s="115">
        <f t="shared" si="6"/>
        <v>0</v>
      </c>
      <c r="I141" s="210">
        <f t="shared" si="7"/>
        <v>0</v>
      </c>
      <c r="J141" s="54">
        <f>COUNTIF(Нормы!$A$2:$A$1000,'Готовый продукция'!C141)</f>
        <v>0</v>
      </c>
      <c r="K141" s="215"/>
    </row>
    <row r="142" spans="1:11">
      <c r="A142" s="130">
        <f t="shared" si="8"/>
        <v>141</v>
      </c>
      <c r="B142" s="167"/>
      <c r="C142" s="74"/>
      <c r="D142" s="168"/>
      <c r="E142" s="170"/>
      <c r="F142" s="115">
        <f>SUMIF('Расход сырья'!$B$2:$B$2000,A142,'Расход сырья'!$H$2:$H$2000)</f>
        <v>0</v>
      </c>
      <c r="G142" s="115">
        <f>IFERROR(SUMIFS('Прочие произ. затраты'!$E$3:$E$400,'Прочие произ. затраты'!$I$3:$I$400,'Готовый продукция'!B142,'Прочие произ. затраты'!$F$3:$F$400,'Готовый продукция'!K142)/SUMIFS($F$2:$F$500,$B$2:$B$500,B142,$K$2:$K$500,K142)*F142,0)</f>
        <v>0</v>
      </c>
      <c r="H142" s="115">
        <f t="shared" si="6"/>
        <v>0</v>
      </c>
      <c r="I142" s="210">
        <f t="shared" si="7"/>
        <v>0</v>
      </c>
      <c r="J142" s="54">
        <f>COUNTIF(Нормы!$A$2:$A$1000,'Готовый продукция'!C142)</f>
        <v>0</v>
      </c>
      <c r="K142" s="215"/>
    </row>
    <row r="143" spans="1:11">
      <c r="A143" s="130">
        <f t="shared" si="8"/>
        <v>142</v>
      </c>
      <c r="B143" s="167"/>
      <c r="C143" s="74"/>
      <c r="D143" s="168"/>
      <c r="E143" s="170"/>
      <c r="F143" s="115">
        <f>SUMIF('Расход сырья'!$B$2:$B$2000,A143,'Расход сырья'!$H$2:$H$2000)</f>
        <v>0</v>
      </c>
      <c r="G143" s="115">
        <f>IFERROR(SUMIFS('Прочие произ. затраты'!$E$3:$E$400,'Прочие произ. затраты'!$I$3:$I$400,'Готовый продукция'!B143,'Прочие произ. затраты'!$F$3:$F$400,'Готовый продукция'!K143)/SUMIFS($F$2:$F$500,$B$2:$B$500,B143,$K$2:$K$500,K143)*F143,0)</f>
        <v>0</v>
      </c>
      <c r="H143" s="115">
        <f t="shared" si="6"/>
        <v>0</v>
      </c>
      <c r="I143" s="210">
        <f t="shared" si="7"/>
        <v>0</v>
      </c>
      <c r="J143" s="54">
        <f>COUNTIF(Нормы!$A$2:$A$1000,'Готовый продукция'!C143)</f>
        <v>0</v>
      </c>
      <c r="K143" s="215"/>
    </row>
    <row r="144" spans="1:11">
      <c r="A144" s="130">
        <f t="shared" si="8"/>
        <v>143</v>
      </c>
      <c r="B144" s="167"/>
      <c r="C144" s="74"/>
      <c r="D144" s="168"/>
      <c r="E144" s="170"/>
      <c r="F144" s="115">
        <f>SUMIF('Расход сырья'!$B$2:$B$2000,A144,'Расход сырья'!$H$2:$H$2000)</f>
        <v>0</v>
      </c>
      <c r="G144" s="115">
        <f>IFERROR(SUMIFS('Прочие произ. затраты'!$E$3:$E$400,'Прочие произ. затраты'!$I$3:$I$400,'Готовый продукция'!B144,'Прочие произ. затраты'!$F$3:$F$400,'Готовый продукция'!K144)/SUMIFS($F$2:$F$500,$B$2:$B$500,B144,$K$2:$K$500,K144)*F144,0)</f>
        <v>0</v>
      </c>
      <c r="H144" s="115">
        <f t="shared" si="6"/>
        <v>0</v>
      </c>
      <c r="I144" s="210">
        <f t="shared" si="7"/>
        <v>0</v>
      </c>
      <c r="J144" s="54">
        <f>COUNTIF(Нормы!$A$2:$A$1000,'Готовый продукция'!C144)</f>
        <v>0</v>
      </c>
      <c r="K144" s="215"/>
    </row>
    <row r="145" spans="1:11">
      <c r="A145" s="130">
        <f t="shared" si="8"/>
        <v>144</v>
      </c>
      <c r="B145" s="167"/>
      <c r="C145" s="74"/>
      <c r="D145" s="168"/>
      <c r="E145" s="170"/>
      <c r="F145" s="115">
        <f>SUMIF('Расход сырья'!$B$2:$B$2000,A145,'Расход сырья'!$H$2:$H$2000)</f>
        <v>0</v>
      </c>
      <c r="G145" s="115">
        <f>IFERROR(SUMIFS('Прочие произ. затраты'!$E$3:$E$400,'Прочие произ. затраты'!$I$3:$I$400,'Готовый продукция'!B145,'Прочие произ. затраты'!$F$3:$F$400,'Готовый продукция'!K145)/SUMIFS($F$2:$F$500,$B$2:$B$500,B145,$K$2:$K$500,K145)*F145,0)</f>
        <v>0</v>
      </c>
      <c r="H145" s="115">
        <f t="shared" si="6"/>
        <v>0</v>
      </c>
      <c r="I145" s="210">
        <f t="shared" si="7"/>
        <v>0</v>
      </c>
      <c r="J145" s="54">
        <f>COUNTIF(Нормы!$A$2:$A$1000,'Готовый продукция'!C145)</f>
        <v>0</v>
      </c>
      <c r="K145" s="215"/>
    </row>
    <row r="146" spans="1:11">
      <c r="A146" s="130">
        <f t="shared" si="8"/>
        <v>145</v>
      </c>
      <c r="B146" s="167"/>
      <c r="C146" s="74"/>
      <c r="D146" s="168"/>
      <c r="E146" s="170"/>
      <c r="F146" s="115">
        <f>SUMIF('Расход сырья'!$B$2:$B$2000,A146,'Расход сырья'!$H$2:$H$2000)</f>
        <v>0</v>
      </c>
      <c r="G146" s="115">
        <f>IFERROR(SUMIFS('Прочие произ. затраты'!$E$3:$E$400,'Прочие произ. затраты'!$I$3:$I$400,'Готовый продукция'!B146,'Прочие произ. затраты'!$F$3:$F$400,'Готовый продукция'!K146)/SUMIFS($F$2:$F$500,$B$2:$B$500,B146,$K$2:$K$500,K146)*F146,0)</f>
        <v>0</v>
      </c>
      <c r="H146" s="115">
        <f t="shared" si="6"/>
        <v>0</v>
      </c>
      <c r="I146" s="210">
        <f t="shared" si="7"/>
        <v>0</v>
      </c>
      <c r="J146" s="54">
        <f>COUNTIF(Нормы!$A$2:$A$1000,'Готовый продукция'!C146)</f>
        <v>0</v>
      </c>
      <c r="K146" s="215"/>
    </row>
    <row r="147" spans="1:11">
      <c r="A147" s="130">
        <f t="shared" si="8"/>
        <v>146</v>
      </c>
      <c r="B147" s="167"/>
      <c r="C147" s="74"/>
      <c r="D147" s="168"/>
      <c r="E147" s="170"/>
      <c r="F147" s="115">
        <f>SUMIF('Расход сырья'!$B$2:$B$2000,A147,'Расход сырья'!$H$2:$H$2000)</f>
        <v>0</v>
      </c>
      <c r="G147" s="115">
        <f>IFERROR(SUMIFS('Прочие произ. затраты'!$E$3:$E$400,'Прочие произ. затраты'!$I$3:$I$400,'Готовый продукция'!B147,'Прочие произ. затраты'!$F$3:$F$400,'Готовый продукция'!K147)/SUMIFS($F$2:$F$500,$B$2:$B$500,B147,$K$2:$K$500,K147)*F147,0)</f>
        <v>0</v>
      </c>
      <c r="H147" s="115">
        <f t="shared" si="6"/>
        <v>0</v>
      </c>
      <c r="I147" s="210">
        <f t="shared" si="7"/>
        <v>0</v>
      </c>
      <c r="J147" s="54">
        <f>COUNTIF(Нормы!$A$2:$A$1000,'Готовый продукция'!C147)</f>
        <v>0</v>
      </c>
      <c r="K147" s="215"/>
    </row>
    <row r="148" spans="1:11">
      <c r="A148" s="130">
        <f t="shared" si="8"/>
        <v>147</v>
      </c>
      <c r="B148" s="167"/>
      <c r="C148" s="74"/>
      <c r="D148" s="168"/>
      <c r="E148" s="170"/>
      <c r="F148" s="115">
        <f>SUMIF('Расход сырья'!$B$2:$B$2000,A148,'Расход сырья'!$H$2:$H$2000)</f>
        <v>0</v>
      </c>
      <c r="G148" s="115">
        <f>IFERROR(SUMIFS('Прочие произ. затраты'!$E$3:$E$400,'Прочие произ. затраты'!$I$3:$I$400,'Готовый продукция'!B148,'Прочие произ. затраты'!$F$3:$F$400,'Готовый продукция'!K148)/SUMIFS($F$2:$F$500,$B$2:$B$500,B148,$K$2:$K$500,K148)*F148,0)</f>
        <v>0</v>
      </c>
      <c r="H148" s="115">
        <f t="shared" si="6"/>
        <v>0</v>
      </c>
      <c r="I148" s="210">
        <f t="shared" si="7"/>
        <v>0</v>
      </c>
      <c r="J148" s="54">
        <f>COUNTIF(Нормы!$A$2:$A$1000,'Готовый продукция'!C148)</f>
        <v>0</v>
      </c>
      <c r="K148" s="215"/>
    </row>
    <row r="149" spans="1:11">
      <c r="A149" s="130">
        <f t="shared" si="8"/>
        <v>148</v>
      </c>
      <c r="B149" s="167"/>
      <c r="C149" s="74"/>
      <c r="D149" s="168"/>
      <c r="E149" s="170"/>
      <c r="F149" s="115">
        <f>SUMIF('Расход сырья'!$B$2:$B$2000,A149,'Расход сырья'!$H$2:$H$2000)</f>
        <v>0</v>
      </c>
      <c r="G149" s="115">
        <f>IFERROR(SUMIFS('Прочие произ. затраты'!$E$3:$E$400,'Прочие произ. затраты'!$I$3:$I$400,'Готовый продукция'!B149,'Прочие произ. затраты'!$F$3:$F$400,'Готовый продукция'!K149)/SUMIFS($F$2:$F$500,$B$2:$B$500,B149,$K$2:$K$500,K149)*F149,0)</f>
        <v>0</v>
      </c>
      <c r="H149" s="115">
        <f t="shared" si="6"/>
        <v>0</v>
      </c>
      <c r="I149" s="210">
        <f t="shared" si="7"/>
        <v>0</v>
      </c>
      <c r="J149" s="54">
        <f>COUNTIF(Нормы!$A$2:$A$1000,'Готовый продукция'!C149)</f>
        <v>0</v>
      </c>
      <c r="K149" s="215"/>
    </row>
    <row r="150" spans="1:11">
      <c r="A150" s="130">
        <f t="shared" si="8"/>
        <v>149</v>
      </c>
      <c r="B150" s="167"/>
      <c r="C150" s="74"/>
      <c r="D150" s="168"/>
      <c r="E150" s="170"/>
      <c r="F150" s="115">
        <f>SUMIF('Расход сырья'!$B$2:$B$2000,A150,'Расход сырья'!$H$2:$H$2000)</f>
        <v>0</v>
      </c>
      <c r="G150" s="115">
        <f>IFERROR(SUMIFS('Прочие произ. затраты'!$E$3:$E$400,'Прочие произ. затраты'!$I$3:$I$400,'Готовый продукция'!B150,'Прочие произ. затраты'!$F$3:$F$400,'Готовый продукция'!K150)/SUMIFS($F$2:$F$500,$B$2:$B$500,B150,$K$2:$K$500,K150)*F150,0)</f>
        <v>0</v>
      </c>
      <c r="H150" s="115">
        <f t="shared" si="6"/>
        <v>0</v>
      </c>
      <c r="I150" s="210">
        <f t="shared" si="7"/>
        <v>0</v>
      </c>
      <c r="J150" s="54">
        <f>COUNTIF(Нормы!$A$2:$A$1000,'Готовый продукция'!C150)</f>
        <v>0</v>
      </c>
      <c r="K150" s="215"/>
    </row>
    <row r="151" spans="1:11">
      <c r="A151" s="130">
        <f t="shared" si="8"/>
        <v>150</v>
      </c>
      <c r="B151" s="167"/>
      <c r="C151" s="74"/>
      <c r="D151" s="168"/>
      <c r="E151" s="170"/>
      <c r="F151" s="115">
        <f>SUMIF('Расход сырья'!$B$2:$B$2000,A151,'Расход сырья'!$H$2:$H$2000)</f>
        <v>0</v>
      </c>
      <c r="G151" s="115">
        <f>IFERROR(SUMIFS('Прочие произ. затраты'!$E$3:$E$400,'Прочие произ. затраты'!$I$3:$I$400,'Готовый продукция'!B151,'Прочие произ. затраты'!$F$3:$F$400,'Готовый продукция'!K151)/SUMIFS($F$2:$F$500,$B$2:$B$500,B151,$K$2:$K$500,K151)*F151,0)</f>
        <v>0</v>
      </c>
      <c r="H151" s="115">
        <f t="shared" si="6"/>
        <v>0</v>
      </c>
      <c r="I151" s="210">
        <f t="shared" si="7"/>
        <v>0</v>
      </c>
      <c r="J151" s="54">
        <f>COUNTIF(Нормы!$A$2:$A$1000,'Готовый продукция'!C151)</f>
        <v>0</v>
      </c>
      <c r="K151" s="215"/>
    </row>
    <row r="152" spans="1:11">
      <c r="A152" s="130">
        <f t="shared" si="8"/>
        <v>151</v>
      </c>
      <c r="B152" s="167"/>
      <c r="C152" s="74"/>
      <c r="D152" s="168"/>
      <c r="E152" s="170"/>
      <c r="F152" s="115">
        <f>SUMIF('Расход сырья'!$B$2:$B$2000,A152,'Расход сырья'!$H$2:$H$2000)</f>
        <v>0</v>
      </c>
      <c r="G152" s="115">
        <f>IFERROR(SUMIFS('Прочие произ. затраты'!$E$3:$E$400,'Прочие произ. затраты'!$I$3:$I$400,'Готовый продукция'!B152,'Прочие произ. затраты'!$F$3:$F$400,'Готовый продукция'!K152)/SUMIFS($F$2:$F$500,$B$2:$B$500,B152,$K$2:$K$500,K152)*F152,0)</f>
        <v>0</v>
      </c>
      <c r="H152" s="115">
        <f t="shared" si="6"/>
        <v>0</v>
      </c>
      <c r="I152" s="210">
        <f t="shared" si="7"/>
        <v>0</v>
      </c>
      <c r="J152" s="54">
        <f>COUNTIF(Нормы!$A$2:$A$1000,'Готовый продукция'!C152)</f>
        <v>0</v>
      </c>
      <c r="K152" s="215"/>
    </row>
    <row r="153" spans="1:11">
      <c r="A153" s="130">
        <f t="shared" si="8"/>
        <v>152</v>
      </c>
      <c r="B153" s="167"/>
      <c r="C153" s="74"/>
      <c r="D153" s="168"/>
      <c r="E153" s="170"/>
      <c r="F153" s="115">
        <f>SUMIF('Расход сырья'!$B$2:$B$2000,A153,'Расход сырья'!$H$2:$H$2000)</f>
        <v>0</v>
      </c>
      <c r="G153" s="115">
        <f>IFERROR(SUMIFS('Прочие произ. затраты'!$E$3:$E$400,'Прочие произ. затраты'!$I$3:$I$400,'Готовый продукция'!B153,'Прочие произ. затраты'!$F$3:$F$400,'Готовый продукция'!K153)/SUMIFS($F$2:$F$500,$B$2:$B$500,B153,$K$2:$K$500,K153)*F153,0)</f>
        <v>0</v>
      </c>
      <c r="H153" s="115">
        <f t="shared" si="6"/>
        <v>0</v>
      </c>
      <c r="I153" s="210">
        <f t="shared" si="7"/>
        <v>0</v>
      </c>
      <c r="J153" s="54">
        <f>COUNTIF(Нормы!$A$2:$A$1000,'Готовый продукция'!C153)</f>
        <v>0</v>
      </c>
      <c r="K153" s="215"/>
    </row>
    <row r="154" spans="1:11">
      <c r="A154" s="130">
        <f t="shared" si="8"/>
        <v>153</v>
      </c>
      <c r="B154" s="167"/>
      <c r="C154" s="74"/>
      <c r="D154" s="168"/>
      <c r="E154" s="170"/>
      <c r="F154" s="115">
        <f>SUMIF('Расход сырья'!$B$2:$B$2000,A154,'Расход сырья'!$H$2:$H$2000)</f>
        <v>0</v>
      </c>
      <c r="G154" s="115">
        <f>IFERROR(SUMIFS('Прочие произ. затраты'!$E$3:$E$400,'Прочие произ. затраты'!$I$3:$I$400,'Готовый продукция'!B154,'Прочие произ. затраты'!$F$3:$F$400,'Готовый продукция'!K154)/SUMIFS($F$2:$F$500,$B$2:$B$500,B154,$K$2:$K$500,K154)*F154,0)</f>
        <v>0</v>
      </c>
      <c r="H154" s="115">
        <f t="shared" si="6"/>
        <v>0</v>
      </c>
      <c r="I154" s="210">
        <f t="shared" si="7"/>
        <v>0</v>
      </c>
      <c r="J154" s="54">
        <f>COUNTIF(Нормы!$A$2:$A$1000,'Готовый продукция'!C154)</f>
        <v>0</v>
      </c>
      <c r="K154" s="215"/>
    </row>
    <row r="155" spans="1:11">
      <c r="A155" s="130">
        <f t="shared" si="8"/>
        <v>154</v>
      </c>
      <c r="B155" s="167"/>
      <c r="C155" s="74"/>
      <c r="D155" s="168"/>
      <c r="E155" s="170"/>
      <c r="F155" s="115">
        <f>SUMIF('Расход сырья'!$B$2:$B$2000,A155,'Расход сырья'!$H$2:$H$2000)</f>
        <v>0</v>
      </c>
      <c r="G155" s="115">
        <f>IFERROR(SUMIFS('Прочие произ. затраты'!$E$3:$E$400,'Прочие произ. затраты'!$I$3:$I$400,'Готовый продукция'!B155,'Прочие произ. затраты'!$F$3:$F$400,'Готовый продукция'!K155)/SUMIFS($F$2:$F$500,$B$2:$B$500,B155,$K$2:$K$500,K155)*F155,0)</f>
        <v>0</v>
      </c>
      <c r="H155" s="115">
        <f t="shared" si="6"/>
        <v>0</v>
      </c>
      <c r="I155" s="210">
        <f t="shared" si="7"/>
        <v>0</v>
      </c>
      <c r="J155" s="54">
        <f>COUNTIF(Нормы!$A$2:$A$1000,'Готовый продукция'!C155)</f>
        <v>0</v>
      </c>
      <c r="K155" s="215"/>
    </row>
    <row r="156" spans="1:11">
      <c r="A156" s="130">
        <f t="shared" si="8"/>
        <v>155</v>
      </c>
      <c r="B156" s="167"/>
      <c r="C156" s="74"/>
      <c r="D156" s="168"/>
      <c r="E156" s="170"/>
      <c r="F156" s="115">
        <f>SUMIF('Расход сырья'!$B$2:$B$2000,A156,'Расход сырья'!$H$2:$H$2000)</f>
        <v>0</v>
      </c>
      <c r="G156" s="115">
        <f>IFERROR(SUMIFS('Прочие произ. затраты'!$E$3:$E$400,'Прочие произ. затраты'!$I$3:$I$400,'Готовый продукция'!B156,'Прочие произ. затраты'!$F$3:$F$400,'Готовый продукция'!K156)/SUMIFS($F$2:$F$500,$B$2:$B$500,B156,$K$2:$K$500,K156)*F156,0)</f>
        <v>0</v>
      </c>
      <c r="H156" s="115">
        <f t="shared" si="6"/>
        <v>0</v>
      </c>
      <c r="I156" s="210">
        <f t="shared" si="7"/>
        <v>0</v>
      </c>
      <c r="J156" s="54">
        <f>COUNTIF(Нормы!$A$2:$A$1000,'Готовый продукция'!C156)</f>
        <v>0</v>
      </c>
      <c r="K156" s="215"/>
    </row>
    <row r="157" spans="1:11">
      <c r="A157" s="130">
        <f t="shared" si="8"/>
        <v>156</v>
      </c>
      <c r="B157" s="167"/>
      <c r="C157" s="74"/>
      <c r="D157" s="168"/>
      <c r="E157" s="170"/>
      <c r="F157" s="115">
        <f>SUMIF('Расход сырья'!$B$2:$B$2000,A157,'Расход сырья'!$H$2:$H$2000)</f>
        <v>0</v>
      </c>
      <c r="G157" s="115">
        <f>IFERROR(SUMIFS('Прочие произ. затраты'!$E$3:$E$400,'Прочие произ. затраты'!$I$3:$I$400,'Готовый продукция'!B157,'Прочие произ. затраты'!$F$3:$F$400,'Готовый продукция'!K157)/SUMIFS($F$2:$F$500,$B$2:$B$500,B157,$K$2:$K$500,K157)*F157,0)</f>
        <v>0</v>
      </c>
      <c r="H157" s="115">
        <f t="shared" si="6"/>
        <v>0</v>
      </c>
      <c r="I157" s="210">
        <f t="shared" si="7"/>
        <v>0</v>
      </c>
      <c r="J157" s="54">
        <f>COUNTIF(Нормы!$A$2:$A$1000,'Готовый продукция'!C157)</f>
        <v>0</v>
      </c>
      <c r="K157" s="215"/>
    </row>
    <row r="158" spans="1:11">
      <c r="A158" s="130">
        <f t="shared" si="8"/>
        <v>157</v>
      </c>
      <c r="B158" s="167"/>
      <c r="C158" s="74"/>
      <c r="D158" s="168"/>
      <c r="E158" s="170"/>
      <c r="F158" s="115">
        <f>SUMIF('Расход сырья'!$B$2:$B$2000,A158,'Расход сырья'!$H$2:$H$2000)</f>
        <v>0</v>
      </c>
      <c r="G158" s="115">
        <f>IFERROR(SUMIFS('Прочие произ. затраты'!$E$3:$E$400,'Прочие произ. затраты'!$I$3:$I$400,'Готовый продукция'!B158,'Прочие произ. затраты'!$F$3:$F$400,'Готовый продукция'!K158)/SUMIFS($F$2:$F$500,$B$2:$B$500,B158,$K$2:$K$500,K158)*F158,0)</f>
        <v>0</v>
      </c>
      <c r="H158" s="115">
        <f t="shared" si="6"/>
        <v>0</v>
      </c>
      <c r="I158" s="210">
        <f t="shared" si="7"/>
        <v>0</v>
      </c>
      <c r="J158" s="54">
        <f>COUNTIF(Нормы!$A$2:$A$1000,'Готовый продукция'!C158)</f>
        <v>0</v>
      </c>
      <c r="K158" s="215"/>
    </row>
    <row r="159" spans="1:11">
      <c r="A159" s="130">
        <f t="shared" si="8"/>
        <v>158</v>
      </c>
      <c r="B159" s="167"/>
      <c r="C159" s="74"/>
      <c r="D159" s="168"/>
      <c r="E159" s="170"/>
      <c r="F159" s="115">
        <f>SUMIF('Расход сырья'!$B$2:$B$2000,A159,'Расход сырья'!$H$2:$H$2000)</f>
        <v>0</v>
      </c>
      <c r="G159" s="115">
        <f>IFERROR(SUMIFS('Прочие произ. затраты'!$E$3:$E$400,'Прочие произ. затраты'!$I$3:$I$400,'Готовый продукция'!B159,'Прочие произ. затраты'!$F$3:$F$400,'Готовый продукция'!K159)/SUMIFS($F$2:$F$500,$B$2:$B$500,B159,$K$2:$K$500,K159)*F159,0)</f>
        <v>0</v>
      </c>
      <c r="H159" s="115">
        <f t="shared" si="6"/>
        <v>0</v>
      </c>
      <c r="I159" s="210">
        <f t="shared" si="7"/>
        <v>0</v>
      </c>
      <c r="J159" s="54">
        <f>COUNTIF(Нормы!$A$2:$A$1000,'Готовый продукция'!C159)</f>
        <v>0</v>
      </c>
      <c r="K159" s="215"/>
    </row>
    <row r="160" spans="1:11">
      <c r="A160" s="130">
        <f t="shared" si="8"/>
        <v>159</v>
      </c>
      <c r="B160" s="167"/>
      <c r="C160" s="74"/>
      <c r="D160" s="168"/>
      <c r="E160" s="170"/>
      <c r="F160" s="115">
        <f>SUMIF('Расход сырья'!$B$2:$B$2000,A160,'Расход сырья'!$H$2:$H$2000)</f>
        <v>0</v>
      </c>
      <c r="G160" s="115">
        <f>IFERROR(SUMIFS('Прочие произ. затраты'!$E$3:$E$400,'Прочие произ. затраты'!$I$3:$I$400,'Готовый продукция'!B160,'Прочие произ. затраты'!$F$3:$F$400,'Готовый продукция'!K160)/SUMIFS($F$2:$F$500,$B$2:$B$500,B160,$K$2:$K$500,K160)*F160,0)</f>
        <v>0</v>
      </c>
      <c r="H160" s="115">
        <f t="shared" si="6"/>
        <v>0</v>
      </c>
      <c r="I160" s="210">
        <f t="shared" si="7"/>
        <v>0</v>
      </c>
      <c r="J160" s="54">
        <f>COUNTIF(Нормы!$A$2:$A$1000,'Готовый продукция'!C160)</f>
        <v>0</v>
      </c>
      <c r="K160" s="215"/>
    </row>
    <row r="161" spans="1:11">
      <c r="A161" s="130">
        <f t="shared" si="8"/>
        <v>160</v>
      </c>
      <c r="B161" s="167"/>
      <c r="C161" s="74"/>
      <c r="D161" s="168"/>
      <c r="E161" s="170"/>
      <c r="F161" s="115">
        <f>SUMIF('Расход сырья'!$B$2:$B$2000,A161,'Расход сырья'!$H$2:$H$2000)</f>
        <v>0</v>
      </c>
      <c r="G161" s="115">
        <f>IFERROR(SUMIFS('Прочие произ. затраты'!$E$3:$E$400,'Прочие произ. затраты'!$I$3:$I$400,'Готовый продукция'!B161,'Прочие произ. затраты'!$F$3:$F$400,'Готовый продукция'!K161)/SUMIFS($F$2:$F$500,$B$2:$B$500,B161,$K$2:$K$500,K161)*F161,0)</f>
        <v>0</v>
      </c>
      <c r="H161" s="115">
        <f t="shared" si="6"/>
        <v>0</v>
      </c>
      <c r="I161" s="210">
        <f t="shared" si="7"/>
        <v>0</v>
      </c>
      <c r="J161" s="54">
        <f>COUNTIF(Нормы!$A$2:$A$1000,'Готовый продукция'!C161)</f>
        <v>0</v>
      </c>
      <c r="K161" s="215"/>
    </row>
    <row r="162" spans="1:11">
      <c r="A162" s="130">
        <f t="shared" si="8"/>
        <v>161</v>
      </c>
      <c r="B162" s="167"/>
      <c r="C162" s="74"/>
      <c r="D162" s="168"/>
      <c r="E162" s="170"/>
      <c r="F162" s="115">
        <f>SUMIF('Расход сырья'!$B$2:$B$2000,A162,'Расход сырья'!$H$2:$H$2000)</f>
        <v>0</v>
      </c>
      <c r="G162" s="115">
        <f>IFERROR(SUMIFS('Прочие произ. затраты'!$E$3:$E$400,'Прочие произ. затраты'!$I$3:$I$400,'Готовый продукция'!B162,'Прочие произ. затраты'!$F$3:$F$400,'Готовый продукция'!K162)/SUMIFS($F$2:$F$500,$B$2:$B$500,B162,$K$2:$K$500,K162)*F162,0)</f>
        <v>0</v>
      </c>
      <c r="H162" s="115">
        <f t="shared" si="6"/>
        <v>0</v>
      </c>
      <c r="I162" s="210">
        <f t="shared" si="7"/>
        <v>0</v>
      </c>
      <c r="J162" s="54">
        <f>COUNTIF(Нормы!$A$2:$A$1000,'Готовый продукция'!C162)</f>
        <v>0</v>
      </c>
      <c r="K162" s="215"/>
    </row>
    <row r="163" spans="1:11">
      <c r="A163" s="130">
        <f t="shared" si="8"/>
        <v>162</v>
      </c>
      <c r="B163" s="167"/>
      <c r="C163" s="74"/>
      <c r="D163" s="168"/>
      <c r="E163" s="170"/>
      <c r="F163" s="115">
        <f>SUMIF('Расход сырья'!$B$2:$B$2000,A163,'Расход сырья'!$H$2:$H$2000)</f>
        <v>0</v>
      </c>
      <c r="G163" s="115">
        <f>IFERROR(SUMIFS('Прочие произ. затраты'!$E$3:$E$400,'Прочие произ. затраты'!$I$3:$I$400,'Готовый продукция'!B163,'Прочие произ. затраты'!$F$3:$F$400,'Готовый продукция'!K163)/SUMIFS($F$2:$F$500,$B$2:$B$500,B163,$K$2:$K$500,K163)*F163,0)</f>
        <v>0</v>
      </c>
      <c r="H163" s="115">
        <f t="shared" si="6"/>
        <v>0</v>
      </c>
      <c r="I163" s="210">
        <f t="shared" si="7"/>
        <v>0</v>
      </c>
      <c r="J163" s="54">
        <f>COUNTIF(Нормы!$A$2:$A$1000,'Готовый продукция'!C163)</f>
        <v>0</v>
      </c>
      <c r="K163" s="215"/>
    </row>
    <row r="164" spans="1:11">
      <c r="A164" s="130">
        <f t="shared" si="8"/>
        <v>163</v>
      </c>
      <c r="B164" s="167"/>
      <c r="C164" s="74"/>
      <c r="D164" s="168"/>
      <c r="E164" s="170"/>
      <c r="F164" s="115">
        <f>SUMIF('Расход сырья'!$B$2:$B$2000,A164,'Расход сырья'!$H$2:$H$2000)</f>
        <v>0</v>
      </c>
      <c r="G164" s="115">
        <f>IFERROR(SUMIFS('Прочие произ. затраты'!$E$3:$E$400,'Прочие произ. затраты'!$I$3:$I$400,'Готовый продукция'!B164,'Прочие произ. затраты'!$F$3:$F$400,'Готовый продукция'!K164)/SUMIFS($F$2:$F$500,$B$2:$B$500,B164,$K$2:$K$500,K164)*F164,0)</f>
        <v>0</v>
      </c>
      <c r="H164" s="115">
        <f t="shared" si="6"/>
        <v>0</v>
      </c>
      <c r="I164" s="210">
        <f t="shared" si="7"/>
        <v>0</v>
      </c>
      <c r="J164" s="54">
        <f>COUNTIF(Нормы!$A$2:$A$1000,'Готовый продукция'!C164)</f>
        <v>0</v>
      </c>
      <c r="K164" s="215"/>
    </row>
    <row r="165" spans="1:11">
      <c r="A165" s="130">
        <f t="shared" si="8"/>
        <v>164</v>
      </c>
      <c r="B165" s="167"/>
      <c r="C165" s="74"/>
      <c r="D165" s="168"/>
      <c r="E165" s="170"/>
      <c r="F165" s="115">
        <f>SUMIF('Расход сырья'!$B$2:$B$2000,A165,'Расход сырья'!$H$2:$H$2000)</f>
        <v>0</v>
      </c>
      <c r="G165" s="115">
        <f>IFERROR(SUMIFS('Прочие произ. затраты'!$E$3:$E$400,'Прочие произ. затраты'!$I$3:$I$400,'Готовый продукция'!B165,'Прочие произ. затраты'!$F$3:$F$400,'Готовый продукция'!K165)/SUMIFS($F$2:$F$500,$B$2:$B$500,B165,$K$2:$K$500,K165)*F165,0)</f>
        <v>0</v>
      </c>
      <c r="H165" s="115">
        <f t="shared" si="6"/>
        <v>0</v>
      </c>
      <c r="I165" s="210">
        <f t="shared" si="7"/>
        <v>0</v>
      </c>
      <c r="J165" s="54">
        <f>COUNTIF(Нормы!$A$2:$A$1000,'Готовый продукция'!C165)</f>
        <v>0</v>
      </c>
      <c r="K165" s="215"/>
    </row>
    <row r="166" spans="1:11">
      <c r="A166" s="130">
        <f t="shared" si="8"/>
        <v>165</v>
      </c>
      <c r="B166" s="167"/>
      <c r="C166" s="74"/>
      <c r="D166" s="168"/>
      <c r="E166" s="170"/>
      <c r="F166" s="115">
        <f>SUMIF('Расход сырья'!$B$2:$B$2000,A166,'Расход сырья'!$H$2:$H$2000)</f>
        <v>0</v>
      </c>
      <c r="G166" s="115">
        <f>IFERROR(SUMIFS('Прочие произ. затраты'!$E$3:$E$400,'Прочие произ. затраты'!$I$3:$I$400,'Готовый продукция'!B166,'Прочие произ. затраты'!$F$3:$F$400,'Готовый продукция'!K166)/SUMIFS($F$2:$F$500,$B$2:$B$500,B166,$K$2:$K$500,K166)*F166,0)</f>
        <v>0</v>
      </c>
      <c r="H166" s="115">
        <f t="shared" si="6"/>
        <v>0</v>
      </c>
      <c r="I166" s="210">
        <f t="shared" si="7"/>
        <v>0</v>
      </c>
      <c r="J166" s="54">
        <f>COUNTIF(Нормы!$A$2:$A$1000,'Готовый продукция'!C166)</f>
        <v>0</v>
      </c>
      <c r="K166" s="215"/>
    </row>
    <row r="167" spans="1:11">
      <c r="A167" s="130">
        <f t="shared" si="8"/>
        <v>166</v>
      </c>
      <c r="B167" s="167"/>
      <c r="C167" s="74"/>
      <c r="D167" s="168"/>
      <c r="E167" s="170"/>
      <c r="F167" s="115">
        <f>SUMIF('Расход сырья'!$B$2:$B$2000,A167,'Расход сырья'!$H$2:$H$2000)</f>
        <v>0</v>
      </c>
      <c r="G167" s="115">
        <f>IFERROR(SUMIFS('Прочие произ. затраты'!$E$3:$E$400,'Прочие произ. затраты'!$I$3:$I$400,'Готовый продукция'!B167,'Прочие произ. затраты'!$F$3:$F$400,'Готовый продукция'!K167)/SUMIFS($F$2:$F$500,$B$2:$B$500,B167,$K$2:$K$500,K167)*F167,0)</f>
        <v>0</v>
      </c>
      <c r="H167" s="115">
        <f t="shared" si="6"/>
        <v>0</v>
      </c>
      <c r="I167" s="210">
        <f t="shared" si="7"/>
        <v>0</v>
      </c>
      <c r="J167" s="54">
        <f>COUNTIF(Нормы!$A$2:$A$1000,'Готовый продукция'!C167)</f>
        <v>0</v>
      </c>
      <c r="K167" s="215"/>
    </row>
    <row r="168" spans="1:11">
      <c r="A168" s="130">
        <f t="shared" si="8"/>
        <v>167</v>
      </c>
      <c r="B168" s="167"/>
      <c r="C168" s="74"/>
      <c r="D168" s="168"/>
      <c r="E168" s="170"/>
      <c r="F168" s="115">
        <f>SUMIF('Расход сырья'!$B$2:$B$2000,A168,'Расход сырья'!$H$2:$H$2000)</f>
        <v>0</v>
      </c>
      <c r="G168" s="115">
        <f>IFERROR(SUMIFS('Прочие произ. затраты'!$E$3:$E$400,'Прочие произ. затраты'!$I$3:$I$400,'Готовый продукция'!B168,'Прочие произ. затраты'!$F$3:$F$400,'Готовый продукция'!K168)/SUMIFS($F$2:$F$500,$B$2:$B$500,B168,$K$2:$K$500,K168)*F168,0)</f>
        <v>0</v>
      </c>
      <c r="H168" s="115">
        <f t="shared" si="6"/>
        <v>0</v>
      </c>
      <c r="I168" s="210">
        <f t="shared" si="7"/>
        <v>0</v>
      </c>
      <c r="J168" s="54">
        <f>COUNTIF(Нормы!$A$2:$A$1000,'Готовый продукция'!C168)</f>
        <v>0</v>
      </c>
      <c r="K168" s="215"/>
    </row>
    <row r="169" spans="1:11">
      <c r="A169" s="130">
        <f t="shared" si="8"/>
        <v>168</v>
      </c>
      <c r="B169" s="167"/>
      <c r="C169" s="74"/>
      <c r="D169" s="168"/>
      <c r="E169" s="170"/>
      <c r="F169" s="115">
        <f>SUMIF('Расход сырья'!$B$2:$B$2000,A169,'Расход сырья'!$H$2:$H$2000)</f>
        <v>0</v>
      </c>
      <c r="G169" s="115">
        <f>IFERROR(SUMIFS('Прочие произ. затраты'!$E$3:$E$400,'Прочие произ. затраты'!$I$3:$I$400,'Готовый продукция'!B169,'Прочие произ. затраты'!$F$3:$F$400,'Готовый продукция'!K169)/SUMIFS($F$2:$F$500,$B$2:$B$500,B169,$K$2:$K$500,K169)*F169,0)</f>
        <v>0</v>
      </c>
      <c r="H169" s="115">
        <f t="shared" si="6"/>
        <v>0</v>
      </c>
      <c r="I169" s="210">
        <f t="shared" si="7"/>
        <v>0</v>
      </c>
      <c r="J169" s="54">
        <f>COUNTIF(Нормы!$A$2:$A$1000,'Готовый продукция'!C169)</f>
        <v>0</v>
      </c>
      <c r="K169" s="215"/>
    </row>
    <row r="170" spans="1:11">
      <c r="A170" s="130">
        <f t="shared" si="8"/>
        <v>169</v>
      </c>
      <c r="B170" s="167"/>
      <c r="C170" s="74"/>
      <c r="D170" s="168"/>
      <c r="E170" s="170"/>
      <c r="F170" s="115">
        <f>SUMIF('Расход сырья'!$B$2:$B$2000,A170,'Расход сырья'!$H$2:$H$2000)</f>
        <v>0</v>
      </c>
      <c r="G170" s="115">
        <f>IFERROR(SUMIFS('Прочие произ. затраты'!$E$3:$E$400,'Прочие произ. затраты'!$I$3:$I$400,'Готовый продукция'!B170,'Прочие произ. затраты'!$F$3:$F$400,'Готовый продукция'!K170)/SUMIFS($F$2:$F$500,$B$2:$B$500,B170,$K$2:$K$500,K170)*F170,0)</f>
        <v>0</v>
      </c>
      <c r="H170" s="115">
        <f t="shared" si="6"/>
        <v>0</v>
      </c>
      <c r="I170" s="210">
        <f t="shared" si="7"/>
        <v>0</v>
      </c>
      <c r="J170" s="54">
        <f>COUNTIF(Нормы!$A$2:$A$1000,'Готовый продукция'!C170)</f>
        <v>0</v>
      </c>
      <c r="K170" s="215"/>
    </row>
    <row r="171" spans="1:11">
      <c r="A171" s="130">
        <f t="shared" si="8"/>
        <v>170</v>
      </c>
      <c r="B171" s="167"/>
      <c r="C171" s="74"/>
      <c r="D171" s="168"/>
      <c r="E171" s="170"/>
      <c r="F171" s="115">
        <f>SUMIF('Расход сырья'!$B$2:$B$2000,A171,'Расход сырья'!$H$2:$H$2000)</f>
        <v>0</v>
      </c>
      <c r="G171" s="115">
        <f>IFERROR(SUMIFS('Прочие произ. затраты'!$E$3:$E$400,'Прочие произ. затраты'!$I$3:$I$400,'Готовый продукция'!B171,'Прочие произ. затраты'!$F$3:$F$400,'Готовый продукция'!K171)/SUMIFS($F$2:$F$500,$B$2:$B$500,B171,$K$2:$K$500,K171)*F171,0)</f>
        <v>0</v>
      </c>
      <c r="H171" s="115">
        <f t="shared" si="6"/>
        <v>0</v>
      </c>
      <c r="I171" s="210">
        <f t="shared" si="7"/>
        <v>0</v>
      </c>
      <c r="J171" s="54">
        <f>COUNTIF(Нормы!$A$2:$A$1000,'Готовый продукция'!C171)</f>
        <v>0</v>
      </c>
      <c r="K171" s="215"/>
    </row>
    <row r="172" spans="1:11">
      <c r="A172" s="130">
        <f t="shared" si="8"/>
        <v>171</v>
      </c>
      <c r="B172" s="167"/>
      <c r="C172" s="74"/>
      <c r="D172" s="168"/>
      <c r="E172" s="170"/>
      <c r="F172" s="115">
        <f>SUMIF('Расход сырья'!$B$2:$B$2000,A172,'Расход сырья'!$H$2:$H$2000)</f>
        <v>0</v>
      </c>
      <c r="G172" s="115">
        <f>IFERROR(SUMIFS('Прочие произ. затраты'!$E$3:$E$400,'Прочие произ. затраты'!$I$3:$I$400,'Готовый продукция'!B172,'Прочие произ. затраты'!$F$3:$F$400,'Готовый продукция'!K172)/SUMIFS($F$2:$F$500,$B$2:$B$500,B172,$K$2:$K$500,K172)*F172,0)</f>
        <v>0</v>
      </c>
      <c r="H172" s="115">
        <f t="shared" si="6"/>
        <v>0</v>
      </c>
      <c r="I172" s="210">
        <f t="shared" si="7"/>
        <v>0</v>
      </c>
      <c r="J172" s="54">
        <f>COUNTIF(Нормы!$A$2:$A$1000,'Готовый продукция'!C172)</f>
        <v>0</v>
      </c>
      <c r="K172" s="215"/>
    </row>
    <row r="173" spans="1:11">
      <c r="A173" s="130">
        <f t="shared" si="8"/>
        <v>172</v>
      </c>
      <c r="B173" s="167"/>
      <c r="C173" s="74"/>
      <c r="D173" s="168"/>
      <c r="E173" s="170"/>
      <c r="F173" s="115">
        <f>SUMIF('Расход сырья'!$B$2:$B$2000,A173,'Расход сырья'!$H$2:$H$2000)</f>
        <v>0</v>
      </c>
      <c r="G173" s="115">
        <f>IFERROR(SUMIFS('Прочие произ. затраты'!$E$3:$E$400,'Прочие произ. затраты'!$I$3:$I$400,'Готовый продукция'!B173,'Прочие произ. затраты'!$F$3:$F$400,'Готовый продукция'!K173)/SUMIFS($F$2:$F$500,$B$2:$B$500,B173,$K$2:$K$500,K173)*F173,0)</f>
        <v>0</v>
      </c>
      <c r="H173" s="115">
        <f t="shared" si="6"/>
        <v>0</v>
      </c>
      <c r="I173" s="210">
        <f t="shared" si="7"/>
        <v>0</v>
      </c>
      <c r="J173" s="54">
        <f>COUNTIF(Нормы!$A$2:$A$1000,'Готовый продукция'!C173)</f>
        <v>0</v>
      </c>
      <c r="K173" s="215"/>
    </row>
    <row r="174" spans="1:11">
      <c r="A174" s="130">
        <f t="shared" si="8"/>
        <v>173</v>
      </c>
      <c r="B174" s="167"/>
      <c r="C174" s="74"/>
      <c r="D174" s="168"/>
      <c r="E174" s="170"/>
      <c r="F174" s="115">
        <f>SUMIF('Расход сырья'!$B$2:$B$2000,A174,'Расход сырья'!$H$2:$H$2000)</f>
        <v>0</v>
      </c>
      <c r="G174" s="115">
        <f>IFERROR(SUMIFS('Прочие произ. затраты'!$E$3:$E$400,'Прочие произ. затраты'!$I$3:$I$400,'Готовый продукция'!B174,'Прочие произ. затраты'!$F$3:$F$400,'Готовый продукция'!K174)/SUMIFS($F$2:$F$500,$B$2:$B$500,B174,$K$2:$K$500,K174)*F174,0)</f>
        <v>0</v>
      </c>
      <c r="H174" s="115">
        <f t="shared" si="6"/>
        <v>0</v>
      </c>
      <c r="I174" s="210">
        <f t="shared" si="7"/>
        <v>0</v>
      </c>
      <c r="J174" s="54">
        <f>COUNTIF(Нормы!$A$2:$A$1000,'Готовый продукция'!C174)</f>
        <v>0</v>
      </c>
      <c r="K174" s="215"/>
    </row>
    <row r="175" spans="1:11">
      <c r="A175" s="130">
        <f t="shared" si="8"/>
        <v>174</v>
      </c>
      <c r="B175" s="167"/>
      <c r="C175" s="74"/>
      <c r="D175" s="168"/>
      <c r="E175" s="170"/>
      <c r="F175" s="115">
        <f>SUMIF('Расход сырья'!$B$2:$B$2000,A175,'Расход сырья'!$H$2:$H$2000)</f>
        <v>0</v>
      </c>
      <c r="G175" s="115">
        <f>IFERROR(SUMIFS('Прочие произ. затраты'!$E$3:$E$400,'Прочие произ. затраты'!$I$3:$I$400,'Готовый продукция'!B175,'Прочие произ. затраты'!$F$3:$F$400,'Готовый продукция'!K175)/SUMIFS($F$2:$F$500,$B$2:$B$500,B175,$K$2:$K$500,K175)*F175,0)</f>
        <v>0</v>
      </c>
      <c r="H175" s="115">
        <f t="shared" si="6"/>
        <v>0</v>
      </c>
      <c r="I175" s="210">
        <f t="shared" si="7"/>
        <v>0</v>
      </c>
      <c r="J175" s="54">
        <f>COUNTIF(Нормы!$A$2:$A$1000,'Готовый продукция'!C175)</f>
        <v>0</v>
      </c>
      <c r="K175" s="215"/>
    </row>
    <row r="176" spans="1:11">
      <c r="A176" s="130">
        <f t="shared" si="8"/>
        <v>175</v>
      </c>
      <c r="B176" s="167"/>
      <c r="C176" s="74"/>
      <c r="D176" s="168"/>
      <c r="E176" s="170"/>
      <c r="F176" s="115">
        <f>SUMIF('Расход сырья'!$B$2:$B$2000,A176,'Расход сырья'!$H$2:$H$2000)</f>
        <v>0</v>
      </c>
      <c r="G176" s="115">
        <f>IFERROR(SUMIFS('Прочие произ. затраты'!$E$3:$E$400,'Прочие произ. затраты'!$I$3:$I$400,'Готовый продукция'!B176,'Прочие произ. затраты'!$F$3:$F$400,'Готовый продукция'!K176)/SUMIFS($F$2:$F$500,$B$2:$B$500,B176,$K$2:$K$500,K176)*F176,0)</f>
        <v>0</v>
      </c>
      <c r="H176" s="115">
        <f t="shared" si="6"/>
        <v>0</v>
      </c>
      <c r="I176" s="210">
        <f t="shared" si="7"/>
        <v>0</v>
      </c>
      <c r="J176" s="54">
        <f>COUNTIF(Нормы!$A$2:$A$1000,'Готовый продукция'!C176)</f>
        <v>0</v>
      </c>
      <c r="K176" s="215"/>
    </row>
    <row r="177" spans="1:11">
      <c r="A177" s="130">
        <f t="shared" si="8"/>
        <v>176</v>
      </c>
      <c r="B177" s="167"/>
      <c r="C177" s="74"/>
      <c r="D177" s="168"/>
      <c r="E177" s="170"/>
      <c r="F177" s="115">
        <f>SUMIF('Расход сырья'!$B$2:$B$2000,A177,'Расход сырья'!$H$2:$H$2000)</f>
        <v>0</v>
      </c>
      <c r="G177" s="115">
        <f>IFERROR(SUMIFS('Прочие произ. затраты'!$E$3:$E$400,'Прочие произ. затраты'!$I$3:$I$400,'Готовый продукция'!B177,'Прочие произ. затраты'!$F$3:$F$400,'Готовый продукция'!K177)/SUMIFS($F$2:$F$500,$B$2:$B$500,B177,$K$2:$K$500,K177)*F177,0)</f>
        <v>0</v>
      </c>
      <c r="H177" s="115">
        <f t="shared" si="6"/>
        <v>0</v>
      </c>
      <c r="I177" s="210">
        <f t="shared" si="7"/>
        <v>0</v>
      </c>
      <c r="J177" s="54">
        <f>COUNTIF(Нормы!$A$2:$A$1000,'Готовый продукция'!C177)</f>
        <v>0</v>
      </c>
      <c r="K177" s="215"/>
    </row>
    <row r="178" spans="1:11">
      <c r="A178" s="130">
        <f t="shared" si="8"/>
        <v>177</v>
      </c>
      <c r="B178" s="167"/>
      <c r="C178" s="74"/>
      <c r="D178" s="168"/>
      <c r="E178" s="170"/>
      <c r="F178" s="115">
        <f>SUMIF('Расход сырья'!$B$2:$B$2000,A178,'Расход сырья'!$H$2:$H$2000)</f>
        <v>0</v>
      </c>
      <c r="G178" s="115">
        <f>IFERROR(SUMIFS('Прочие произ. затраты'!$E$3:$E$400,'Прочие произ. затраты'!$I$3:$I$400,'Готовый продукция'!B178,'Прочие произ. затраты'!$F$3:$F$400,'Готовый продукция'!K178)/SUMIFS($F$2:$F$500,$B$2:$B$500,B178,$K$2:$K$500,K178)*F178,0)</f>
        <v>0</v>
      </c>
      <c r="H178" s="115">
        <f t="shared" si="6"/>
        <v>0</v>
      </c>
      <c r="I178" s="210">
        <f t="shared" si="7"/>
        <v>0</v>
      </c>
      <c r="J178" s="54">
        <f>COUNTIF(Нормы!$A$2:$A$1000,'Готовый продукция'!C178)</f>
        <v>0</v>
      </c>
      <c r="K178" s="215"/>
    </row>
    <row r="179" spans="1:11">
      <c r="A179" s="130">
        <f t="shared" si="8"/>
        <v>178</v>
      </c>
      <c r="B179" s="167"/>
      <c r="C179" s="74"/>
      <c r="D179" s="168"/>
      <c r="E179" s="170"/>
      <c r="F179" s="115">
        <f>SUMIF('Расход сырья'!$B$2:$B$2000,A179,'Расход сырья'!$H$2:$H$2000)</f>
        <v>0</v>
      </c>
      <c r="G179" s="115">
        <f>IFERROR(SUMIFS('Прочие произ. затраты'!$E$3:$E$400,'Прочие произ. затраты'!$I$3:$I$400,'Готовый продукция'!B179,'Прочие произ. затраты'!$F$3:$F$400,'Готовый продукция'!K179)/SUMIFS($F$2:$F$500,$B$2:$B$500,B179,$K$2:$K$500,K179)*F179,0)</f>
        <v>0</v>
      </c>
      <c r="H179" s="115">
        <f t="shared" si="6"/>
        <v>0</v>
      </c>
      <c r="I179" s="210">
        <f t="shared" si="7"/>
        <v>0</v>
      </c>
      <c r="J179" s="54">
        <f>COUNTIF(Нормы!$A$2:$A$1000,'Готовый продукция'!C179)</f>
        <v>0</v>
      </c>
      <c r="K179" s="215"/>
    </row>
    <row r="180" spans="1:11">
      <c r="A180" s="130">
        <f t="shared" si="8"/>
        <v>179</v>
      </c>
      <c r="B180" s="167"/>
      <c r="C180" s="74"/>
      <c r="D180" s="168"/>
      <c r="E180" s="170"/>
      <c r="F180" s="115">
        <f>SUMIF('Расход сырья'!$B$2:$B$2000,A180,'Расход сырья'!$H$2:$H$2000)</f>
        <v>0</v>
      </c>
      <c r="G180" s="115">
        <f>IFERROR(SUMIFS('Прочие произ. затраты'!$E$3:$E$400,'Прочие произ. затраты'!$I$3:$I$400,'Готовый продукция'!B180,'Прочие произ. затраты'!$F$3:$F$400,'Готовый продукция'!K180)/SUMIFS($F$2:$F$500,$B$2:$B$500,B180,$K$2:$K$500,K180)*F180,0)</f>
        <v>0</v>
      </c>
      <c r="H180" s="115">
        <f t="shared" si="6"/>
        <v>0</v>
      </c>
      <c r="I180" s="210">
        <f t="shared" si="7"/>
        <v>0</v>
      </c>
      <c r="J180" s="54">
        <f>COUNTIF(Нормы!$A$2:$A$1000,'Готовый продукция'!C180)</f>
        <v>0</v>
      </c>
      <c r="K180" s="215"/>
    </row>
    <row r="181" spans="1:11">
      <c r="A181" s="130">
        <f t="shared" si="8"/>
        <v>180</v>
      </c>
      <c r="B181" s="167"/>
      <c r="C181" s="74"/>
      <c r="D181" s="168"/>
      <c r="E181" s="170"/>
      <c r="F181" s="115">
        <f>SUMIF('Расход сырья'!$B$2:$B$2000,A181,'Расход сырья'!$H$2:$H$2000)</f>
        <v>0</v>
      </c>
      <c r="G181" s="115">
        <f>IFERROR(SUMIFS('Прочие произ. затраты'!$E$3:$E$400,'Прочие произ. затраты'!$I$3:$I$400,'Готовый продукция'!B181,'Прочие произ. затраты'!$F$3:$F$400,'Готовый продукция'!K181)/SUMIFS($F$2:$F$500,$B$2:$B$500,B181,$K$2:$K$500,K181)*F181,0)</f>
        <v>0</v>
      </c>
      <c r="H181" s="115">
        <f t="shared" si="6"/>
        <v>0</v>
      </c>
      <c r="I181" s="210">
        <f t="shared" si="7"/>
        <v>0</v>
      </c>
      <c r="J181" s="54">
        <f>COUNTIF(Нормы!$A$2:$A$1000,'Готовый продукция'!C181)</f>
        <v>0</v>
      </c>
      <c r="K181" s="215"/>
    </row>
    <row r="182" spans="1:11">
      <c r="A182" s="130">
        <f t="shared" si="8"/>
        <v>181</v>
      </c>
      <c r="B182" s="167"/>
      <c r="C182" s="74"/>
      <c r="D182" s="168"/>
      <c r="E182" s="170"/>
      <c r="F182" s="115">
        <f>SUMIF('Расход сырья'!$B$2:$B$2000,A182,'Расход сырья'!$H$2:$H$2000)</f>
        <v>0</v>
      </c>
      <c r="G182" s="115">
        <f>IFERROR(SUMIFS('Прочие произ. затраты'!$E$3:$E$400,'Прочие произ. затраты'!$I$3:$I$400,'Готовый продукция'!B182,'Прочие произ. затраты'!$F$3:$F$400,'Готовый продукция'!K182)/SUMIFS($F$2:$F$500,$B$2:$B$500,B182,$K$2:$K$500,K182)*F182,0)</f>
        <v>0</v>
      </c>
      <c r="H182" s="115">
        <f t="shared" si="6"/>
        <v>0</v>
      </c>
      <c r="I182" s="210">
        <f t="shared" si="7"/>
        <v>0</v>
      </c>
      <c r="J182" s="54">
        <f>COUNTIF(Нормы!$A$2:$A$1000,'Готовый продукция'!C182)</f>
        <v>0</v>
      </c>
      <c r="K182" s="215"/>
    </row>
    <row r="183" spans="1:11">
      <c r="A183" s="130">
        <f t="shared" si="8"/>
        <v>182</v>
      </c>
      <c r="B183" s="167"/>
      <c r="C183" s="74"/>
      <c r="D183" s="168"/>
      <c r="E183" s="170"/>
      <c r="F183" s="115">
        <f>SUMIF('Расход сырья'!$B$2:$B$2000,A183,'Расход сырья'!$H$2:$H$2000)</f>
        <v>0</v>
      </c>
      <c r="G183" s="115">
        <f>IFERROR(SUMIFS('Прочие произ. затраты'!$E$3:$E$400,'Прочие произ. затраты'!$I$3:$I$400,'Готовый продукция'!B183,'Прочие произ. затраты'!$F$3:$F$400,'Готовый продукция'!K183)/SUMIFS($F$2:$F$500,$B$2:$B$500,B183,$K$2:$K$500,K183)*F183,0)</f>
        <v>0</v>
      </c>
      <c r="H183" s="115">
        <f t="shared" si="6"/>
        <v>0</v>
      </c>
      <c r="I183" s="210">
        <f t="shared" si="7"/>
        <v>0</v>
      </c>
      <c r="J183" s="54">
        <f>COUNTIF(Нормы!$A$2:$A$1000,'Готовый продукция'!C183)</f>
        <v>0</v>
      </c>
      <c r="K183" s="215"/>
    </row>
    <row r="184" spans="1:11">
      <c r="A184" s="130">
        <f t="shared" si="8"/>
        <v>183</v>
      </c>
      <c r="B184" s="167"/>
      <c r="C184" s="74"/>
      <c r="D184" s="168"/>
      <c r="E184" s="170"/>
      <c r="F184" s="115">
        <f>SUMIF('Расход сырья'!$B$2:$B$2000,A184,'Расход сырья'!$H$2:$H$2000)</f>
        <v>0</v>
      </c>
      <c r="G184" s="115">
        <f>IFERROR(SUMIFS('Прочие произ. затраты'!$E$3:$E$400,'Прочие произ. затраты'!$I$3:$I$400,'Готовый продукция'!B184,'Прочие произ. затраты'!$F$3:$F$400,'Готовый продукция'!K184)/SUMIFS($F$2:$F$500,$B$2:$B$500,B184,$K$2:$K$500,K184)*F184,0)</f>
        <v>0</v>
      </c>
      <c r="H184" s="115">
        <f t="shared" si="6"/>
        <v>0</v>
      </c>
      <c r="I184" s="210">
        <f t="shared" si="7"/>
        <v>0</v>
      </c>
      <c r="J184" s="54">
        <f>COUNTIF(Нормы!$A$2:$A$1000,'Готовый продукция'!C184)</f>
        <v>0</v>
      </c>
      <c r="K184" s="215"/>
    </row>
    <row r="185" spans="1:11">
      <c r="A185" s="130">
        <f t="shared" si="8"/>
        <v>184</v>
      </c>
      <c r="B185" s="167"/>
      <c r="C185" s="74"/>
      <c r="D185" s="168"/>
      <c r="E185" s="170"/>
      <c r="F185" s="115">
        <f>SUMIF('Расход сырья'!$B$2:$B$2000,A185,'Расход сырья'!$H$2:$H$2000)</f>
        <v>0</v>
      </c>
      <c r="G185" s="115">
        <f>IFERROR(SUMIFS('Прочие произ. затраты'!$E$3:$E$400,'Прочие произ. затраты'!$I$3:$I$400,'Готовый продукция'!B185,'Прочие произ. затраты'!$F$3:$F$400,'Готовый продукция'!K185)/SUMIFS($F$2:$F$500,$B$2:$B$500,B185,$K$2:$K$500,K185)*F185,0)</f>
        <v>0</v>
      </c>
      <c r="H185" s="115">
        <f t="shared" si="6"/>
        <v>0</v>
      </c>
      <c r="I185" s="210">
        <f t="shared" si="7"/>
        <v>0</v>
      </c>
      <c r="J185" s="54">
        <f>COUNTIF(Нормы!$A$2:$A$1000,'Готовый продукция'!C185)</f>
        <v>0</v>
      </c>
      <c r="K185" s="215"/>
    </row>
    <row r="186" spans="1:11">
      <c r="A186" s="130">
        <f t="shared" si="8"/>
        <v>185</v>
      </c>
      <c r="B186" s="167"/>
      <c r="C186" s="74"/>
      <c r="D186" s="168"/>
      <c r="E186" s="170"/>
      <c r="F186" s="115">
        <f>SUMIF('Расход сырья'!$B$2:$B$2000,A186,'Расход сырья'!$H$2:$H$2000)</f>
        <v>0</v>
      </c>
      <c r="G186" s="115">
        <f>IFERROR(SUMIFS('Прочие произ. затраты'!$E$3:$E$400,'Прочие произ. затраты'!$I$3:$I$400,'Готовый продукция'!B186,'Прочие произ. затраты'!$F$3:$F$400,'Готовый продукция'!K186)/SUMIFS($F$2:$F$500,$B$2:$B$500,B186,$K$2:$K$500,K186)*F186,0)</f>
        <v>0</v>
      </c>
      <c r="H186" s="115">
        <f t="shared" si="6"/>
        <v>0</v>
      </c>
      <c r="I186" s="210">
        <f t="shared" si="7"/>
        <v>0</v>
      </c>
      <c r="J186" s="54">
        <f>COUNTIF(Нормы!$A$2:$A$1000,'Готовый продукция'!C186)</f>
        <v>0</v>
      </c>
      <c r="K186" s="215"/>
    </row>
    <row r="187" spans="1:11">
      <c r="A187" s="130">
        <f t="shared" si="8"/>
        <v>186</v>
      </c>
      <c r="B187" s="167"/>
      <c r="C187" s="74"/>
      <c r="D187" s="168"/>
      <c r="E187" s="170"/>
      <c r="F187" s="115">
        <f>SUMIF('Расход сырья'!$B$2:$B$2000,A187,'Расход сырья'!$H$2:$H$2000)</f>
        <v>0</v>
      </c>
      <c r="G187" s="115">
        <f>IFERROR(SUMIFS('Прочие произ. затраты'!$E$3:$E$400,'Прочие произ. затраты'!$I$3:$I$400,'Готовый продукция'!B187,'Прочие произ. затраты'!$F$3:$F$400,'Готовый продукция'!K187)/SUMIFS($F$2:$F$500,$B$2:$B$500,B187,$K$2:$K$500,K187)*F187,0)</f>
        <v>0</v>
      </c>
      <c r="H187" s="115">
        <f t="shared" si="6"/>
        <v>0</v>
      </c>
      <c r="I187" s="210">
        <f t="shared" si="7"/>
        <v>0</v>
      </c>
      <c r="J187" s="54">
        <f>COUNTIF(Нормы!$A$2:$A$1000,'Готовый продукция'!C187)</f>
        <v>0</v>
      </c>
      <c r="K187" s="215"/>
    </row>
    <row r="188" spans="1:11">
      <c r="A188" s="130">
        <f t="shared" si="8"/>
        <v>187</v>
      </c>
      <c r="B188" s="167"/>
      <c r="C188" s="74"/>
      <c r="D188" s="168"/>
      <c r="E188" s="170"/>
      <c r="F188" s="115">
        <f>SUMIF('Расход сырья'!$B$2:$B$2000,A188,'Расход сырья'!$H$2:$H$2000)</f>
        <v>0</v>
      </c>
      <c r="G188" s="115">
        <f>IFERROR(SUMIFS('Прочие произ. затраты'!$E$3:$E$400,'Прочие произ. затраты'!$I$3:$I$400,'Готовый продукция'!B188,'Прочие произ. затраты'!$F$3:$F$400,'Готовый продукция'!K188)/SUMIFS($F$2:$F$500,$B$2:$B$500,B188,$K$2:$K$500,K188)*F188,0)</f>
        <v>0</v>
      </c>
      <c r="H188" s="115">
        <f t="shared" si="6"/>
        <v>0</v>
      </c>
      <c r="I188" s="210">
        <f t="shared" si="7"/>
        <v>0</v>
      </c>
      <c r="J188" s="54">
        <f>COUNTIF(Нормы!$A$2:$A$1000,'Готовый продукция'!C188)</f>
        <v>0</v>
      </c>
      <c r="K188" s="215"/>
    </row>
    <row r="189" spans="1:11">
      <c r="A189" s="130">
        <f t="shared" si="8"/>
        <v>188</v>
      </c>
      <c r="B189" s="167"/>
      <c r="C189" s="74"/>
      <c r="D189" s="168"/>
      <c r="E189" s="170"/>
      <c r="F189" s="115">
        <f>SUMIF('Расход сырья'!$B$2:$B$2000,A189,'Расход сырья'!$H$2:$H$2000)</f>
        <v>0</v>
      </c>
      <c r="G189" s="115">
        <f>IFERROR(SUMIFS('Прочие произ. затраты'!$E$3:$E$400,'Прочие произ. затраты'!$I$3:$I$400,'Готовый продукция'!B189,'Прочие произ. затраты'!$F$3:$F$400,'Готовый продукция'!K189)/SUMIFS($F$2:$F$500,$B$2:$B$500,B189,$K$2:$K$500,K189)*F189,0)</f>
        <v>0</v>
      </c>
      <c r="H189" s="115">
        <f t="shared" si="6"/>
        <v>0</v>
      </c>
      <c r="I189" s="210">
        <f t="shared" si="7"/>
        <v>0</v>
      </c>
      <c r="J189" s="54">
        <f>COUNTIF(Нормы!$A$2:$A$1000,'Готовый продукция'!C189)</f>
        <v>0</v>
      </c>
      <c r="K189" s="215"/>
    </row>
    <row r="190" spans="1:11">
      <c r="A190" s="130">
        <f t="shared" si="8"/>
        <v>189</v>
      </c>
      <c r="B190" s="167"/>
      <c r="C190" s="74"/>
      <c r="D190" s="168"/>
      <c r="E190" s="170"/>
      <c r="F190" s="115">
        <f>SUMIF('Расход сырья'!$B$2:$B$2000,A190,'Расход сырья'!$H$2:$H$2000)</f>
        <v>0</v>
      </c>
      <c r="G190" s="115">
        <f>IFERROR(SUMIFS('Прочие произ. затраты'!$E$3:$E$400,'Прочие произ. затраты'!$I$3:$I$400,'Готовый продукция'!B190,'Прочие произ. затраты'!$F$3:$F$400,'Готовый продукция'!K190)/SUMIFS($F$2:$F$500,$B$2:$B$500,B190,$K$2:$K$500,K190)*F190,0)</f>
        <v>0</v>
      </c>
      <c r="H190" s="115">
        <f t="shared" si="6"/>
        <v>0</v>
      </c>
      <c r="I190" s="210">
        <f t="shared" si="7"/>
        <v>0</v>
      </c>
      <c r="J190" s="54">
        <f>COUNTIF(Нормы!$A$2:$A$1000,'Готовый продукция'!C190)</f>
        <v>0</v>
      </c>
      <c r="K190" s="215"/>
    </row>
    <row r="191" spans="1:11">
      <c r="A191" s="130">
        <f t="shared" si="8"/>
        <v>190</v>
      </c>
      <c r="B191" s="167"/>
      <c r="C191" s="74"/>
      <c r="D191" s="168"/>
      <c r="E191" s="170"/>
      <c r="F191" s="115">
        <f>SUMIF('Расход сырья'!$B$2:$B$2000,A191,'Расход сырья'!$H$2:$H$2000)</f>
        <v>0</v>
      </c>
      <c r="G191" s="115">
        <f>IFERROR(SUMIFS('Прочие произ. затраты'!$E$3:$E$400,'Прочие произ. затраты'!$I$3:$I$400,'Готовый продукция'!B191,'Прочие произ. затраты'!$F$3:$F$400,'Готовый продукция'!K191)/SUMIFS($F$2:$F$500,$B$2:$B$500,B191,$K$2:$K$500,K191)*F191,0)</f>
        <v>0</v>
      </c>
      <c r="H191" s="115">
        <f t="shared" si="6"/>
        <v>0</v>
      </c>
      <c r="I191" s="210">
        <f t="shared" si="7"/>
        <v>0</v>
      </c>
      <c r="J191" s="54">
        <f>COUNTIF(Нормы!$A$2:$A$1000,'Готовый продукция'!C191)</f>
        <v>0</v>
      </c>
      <c r="K191" s="215"/>
    </row>
    <row r="192" spans="1:11">
      <c r="A192" s="130">
        <f t="shared" si="8"/>
        <v>191</v>
      </c>
      <c r="B192" s="167"/>
      <c r="C192" s="74"/>
      <c r="D192" s="168"/>
      <c r="E192" s="170"/>
      <c r="F192" s="115">
        <f>SUMIF('Расход сырья'!$B$2:$B$2000,A192,'Расход сырья'!$H$2:$H$2000)</f>
        <v>0</v>
      </c>
      <c r="G192" s="115">
        <f>IFERROR(SUMIFS('Прочие произ. затраты'!$E$3:$E$400,'Прочие произ. затраты'!$I$3:$I$400,'Готовый продукция'!B192,'Прочие произ. затраты'!$F$3:$F$400,'Готовый продукция'!K192)/SUMIFS($F$2:$F$500,$B$2:$B$500,B192,$K$2:$K$500,K192)*F192,0)</f>
        <v>0</v>
      </c>
      <c r="H192" s="115">
        <f t="shared" si="6"/>
        <v>0</v>
      </c>
      <c r="I192" s="210">
        <f t="shared" si="7"/>
        <v>0</v>
      </c>
      <c r="J192" s="54">
        <f>COUNTIF(Нормы!$A$2:$A$1000,'Готовый продукция'!C192)</f>
        <v>0</v>
      </c>
      <c r="K192" s="215"/>
    </row>
    <row r="193" spans="1:11">
      <c r="A193" s="130">
        <f t="shared" si="8"/>
        <v>192</v>
      </c>
      <c r="B193" s="167"/>
      <c r="C193" s="74"/>
      <c r="D193" s="168"/>
      <c r="E193" s="170"/>
      <c r="F193" s="115">
        <f>SUMIF('Расход сырья'!$B$2:$B$2000,A193,'Расход сырья'!$H$2:$H$2000)</f>
        <v>0</v>
      </c>
      <c r="G193" s="115">
        <f>IFERROR(SUMIFS('Прочие произ. затраты'!$E$3:$E$400,'Прочие произ. затраты'!$I$3:$I$400,'Готовый продукция'!B193,'Прочие произ. затраты'!$F$3:$F$400,'Готовый продукция'!K193)/SUMIFS($F$2:$F$500,$B$2:$B$500,B193,$K$2:$K$500,K193)*F193,0)</f>
        <v>0</v>
      </c>
      <c r="H193" s="115">
        <f t="shared" si="6"/>
        <v>0</v>
      </c>
      <c r="I193" s="210">
        <f t="shared" si="7"/>
        <v>0</v>
      </c>
      <c r="J193" s="54">
        <f>COUNTIF(Нормы!$A$2:$A$1000,'Готовый продукция'!C193)</f>
        <v>0</v>
      </c>
      <c r="K193" s="215"/>
    </row>
    <row r="194" spans="1:11">
      <c r="A194" s="130">
        <f t="shared" si="8"/>
        <v>193</v>
      </c>
      <c r="B194" s="167"/>
      <c r="C194" s="74"/>
      <c r="D194" s="168"/>
      <c r="E194" s="170"/>
      <c r="F194" s="115">
        <f>SUMIF('Расход сырья'!$B$2:$B$2000,A194,'Расход сырья'!$H$2:$H$2000)</f>
        <v>0</v>
      </c>
      <c r="G194" s="115">
        <f>IFERROR(SUMIFS('Прочие произ. затраты'!$E$3:$E$400,'Прочие произ. затраты'!$I$3:$I$400,'Готовый продукция'!B194,'Прочие произ. затраты'!$F$3:$F$400,'Готовый продукция'!K194)/SUMIFS($F$2:$F$500,$B$2:$B$500,B194,$K$2:$K$500,K194)*F194,0)</f>
        <v>0</v>
      </c>
      <c r="H194" s="115">
        <f t="shared" si="6"/>
        <v>0</v>
      </c>
      <c r="I194" s="210">
        <f t="shared" si="7"/>
        <v>0</v>
      </c>
      <c r="J194" s="54">
        <f>COUNTIF(Нормы!$A$2:$A$1000,'Готовый продукция'!C194)</f>
        <v>0</v>
      </c>
      <c r="K194" s="215"/>
    </row>
    <row r="195" spans="1:11">
      <c r="A195" s="130">
        <f t="shared" si="8"/>
        <v>194</v>
      </c>
      <c r="B195" s="167"/>
      <c r="C195" s="74"/>
      <c r="D195" s="168"/>
      <c r="E195" s="170"/>
      <c r="F195" s="115">
        <f>SUMIF('Расход сырья'!$B$2:$B$2000,A195,'Расход сырья'!$H$2:$H$2000)</f>
        <v>0</v>
      </c>
      <c r="G195" s="115">
        <f>IFERROR(SUMIFS('Прочие произ. затраты'!$E$3:$E$400,'Прочие произ. затраты'!$I$3:$I$400,'Готовый продукция'!B195,'Прочие произ. затраты'!$F$3:$F$400,'Готовый продукция'!K195)/SUMIFS($F$2:$F$500,$B$2:$B$500,B195,$K$2:$K$500,K195)*F195,0)</f>
        <v>0</v>
      </c>
      <c r="H195" s="115">
        <f t="shared" ref="H195:H258" si="9">SUM(F195:G195)</f>
        <v>0</v>
      </c>
      <c r="I195" s="210">
        <f t="shared" ref="I195:I258" si="10">IFERROR(ROUND(H195/E195,2),0)</f>
        <v>0</v>
      </c>
      <c r="J195" s="54">
        <f>COUNTIF(Нормы!$A$2:$A$1000,'Готовый продукция'!C195)</f>
        <v>0</v>
      </c>
      <c r="K195" s="215"/>
    </row>
    <row r="196" spans="1:11">
      <c r="A196" s="130">
        <f t="shared" ref="A196:A259" si="11">+A195+1</f>
        <v>195</v>
      </c>
      <c r="B196" s="167"/>
      <c r="C196" s="74"/>
      <c r="D196" s="168"/>
      <c r="E196" s="170"/>
      <c r="F196" s="115">
        <f>SUMIF('Расход сырья'!$B$2:$B$2000,A196,'Расход сырья'!$H$2:$H$2000)</f>
        <v>0</v>
      </c>
      <c r="G196" s="115">
        <f>IFERROR(SUMIFS('Прочие произ. затраты'!$E$3:$E$400,'Прочие произ. затраты'!$I$3:$I$400,'Готовый продукция'!B196,'Прочие произ. затраты'!$F$3:$F$400,'Готовый продукция'!K196)/SUMIFS($F$2:$F$500,$B$2:$B$500,B196,$K$2:$K$500,K196)*F196,0)</f>
        <v>0</v>
      </c>
      <c r="H196" s="115">
        <f t="shared" si="9"/>
        <v>0</v>
      </c>
      <c r="I196" s="210">
        <f t="shared" si="10"/>
        <v>0</v>
      </c>
      <c r="J196" s="54">
        <f>COUNTIF(Нормы!$A$2:$A$1000,'Готовый продукция'!C196)</f>
        <v>0</v>
      </c>
      <c r="K196" s="215"/>
    </row>
    <row r="197" spans="1:11">
      <c r="A197" s="130">
        <f t="shared" si="11"/>
        <v>196</v>
      </c>
      <c r="B197" s="167"/>
      <c r="C197" s="74"/>
      <c r="D197" s="168"/>
      <c r="E197" s="170"/>
      <c r="F197" s="115">
        <f>SUMIF('Расход сырья'!$B$2:$B$2000,A197,'Расход сырья'!$H$2:$H$2000)</f>
        <v>0</v>
      </c>
      <c r="G197" s="115">
        <f>IFERROR(SUMIFS('Прочие произ. затраты'!$E$3:$E$400,'Прочие произ. затраты'!$I$3:$I$400,'Готовый продукция'!B197,'Прочие произ. затраты'!$F$3:$F$400,'Готовый продукция'!K197)/SUMIFS($F$2:$F$500,$B$2:$B$500,B197,$K$2:$K$500,K197)*F197,0)</f>
        <v>0</v>
      </c>
      <c r="H197" s="115">
        <f t="shared" si="9"/>
        <v>0</v>
      </c>
      <c r="I197" s="210">
        <f t="shared" si="10"/>
        <v>0</v>
      </c>
      <c r="J197" s="54">
        <f>COUNTIF(Нормы!$A$2:$A$1000,'Готовый продукция'!C197)</f>
        <v>0</v>
      </c>
      <c r="K197" s="215"/>
    </row>
    <row r="198" spans="1:11">
      <c r="A198" s="130">
        <f t="shared" si="11"/>
        <v>197</v>
      </c>
      <c r="B198" s="167"/>
      <c r="C198" s="74"/>
      <c r="D198" s="168"/>
      <c r="E198" s="170"/>
      <c r="F198" s="115">
        <f>SUMIF('Расход сырья'!$B$2:$B$2000,A198,'Расход сырья'!$H$2:$H$2000)</f>
        <v>0</v>
      </c>
      <c r="G198" s="115">
        <f>IFERROR(SUMIFS('Прочие произ. затраты'!$E$3:$E$400,'Прочие произ. затраты'!$I$3:$I$400,'Готовый продукция'!B198,'Прочие произ. затраты'!$F$3:$F$400,'Готовый продукция'!K198)/SUMIFS($F$2:$F$500,$B$2:$B$500,B198,$K$2:$K$500,K198)*F198,0)</f>
        <v>0</v>
      </c>
      <c r="H198" s="115">
        <f t="shared" si="9"/>
        <v>0</v>
      </c>
      <c r="I198" s="210">
        <f t="shared" si="10"/>
        <v>0</v>
      </c>
      <c r="J198" s="54">
        <f>COUNTIF(Нормы!$A$2:$A$1000,'Готовый продукция'!C198)</f>
        <v>0</v>
      </c>
      <c r="K198" s="215"/>
    </row>
    <row r="199" spans="1:11">
      <c r="A199" s="130">
        <f t="shared" si="11"/>
        <v>198</v>
      </c>
      <c r="B199" s="167"/>
      <c r="C199" s="74"/>
      <c r="D199" s="168"/>
      <c r="E199" s="170"/>
      <c r="F199" s="115">
        <f>SUMIF('Расход сырья'!$B$2:$B$2000,A199,'Расход сырья'!$H$2:$H$2000)</f>
        <v>0</v>
      </c>
      <c r="G199" s="115">
        <f>IFERROR(SUMIFS('Прочие произ. затраты'!$E$3:$E$400,'Прочие произ. затраты'!$I$3:$I$400,'Готовый продукция'!B199,'Прочие произ. затраты'!$F$3:$F$400,'Готовый продукция'!K199)/SUMIFS($F$2:$F$500,$B$2:$B$500,B199,$K$2:$K$500,K199)*F199,0)</f>
        <v>0</v>
      </c>
      <c r="H199" s="115">
        <f t="shared" si="9"/>
        <v>0</v>
      </c>
      <c r="I199" s="210">
        <f t="shared" si="10"/>
        <v>0</v>
      </c>
      <c r="J199" s="54">
        <f>COUNTIF(Нормы!$A$2:$A$1000,'Готовый продукция'!C199)</f>
        <v>0</v>
      </c>
      <c r="K199" s="215"/>
    </row>
    <row r="200" spans="1:11">
      <c r="A200" s="130">
        <f t="shared" si="11"/>
        <v>199</v>
      </c>
      <c r="B200" s="167"/>
      <c r="C200" s="74"/>
      <c r="D200" s="168"/>
      <c r="E200" s="170"/>
      <c r="F200" s="115">
        <f>SUMIF('Расход сырья'!$B$2:$B$2000,A200,'Расход сырья'!$H$2:$H$2000)</f>
        <v>0</v>
      </c>
      <c r="G200" s="115">
        <f>IFERROR(SUMIFS('Прочие произ. затраты'!$E$3:$E$400,'Прочие произ. затраты'!$I$3:$I$400,'Готовый продукция'!B200,'Прочие произ. затраты'!$F$3:$F$400,'Готовый продукция'!K200)/SUMIFS($F$2:$F$500,$B$2:$B$500,B200,$K$2:$K$500,K200)*F200,0)</f>
        <v>0</v>
      </c>
      <c r="H200" s="115">
        <f t="shared" si="9"/>
        <v>0</v>
      </c>
      <c r="I200" s="210">
        <f t="shared" si="10"/>
        <v>0</v>
      </c>
      <c r="J200" s="54">
        <f>COUNTIF(Нормы!$A$2:$A$1000,'Готовый продукция'!C200)</f>
        <v>0</v>
      </c>
      <c r="K200" s="215"/>
    </row>
    <row r="201" spans="1:11">
      <c r="A201" s="130">
        <f t="shared" si="11"/>
        <v>200</v>
      </c>
      <c r="B201" s="167"/>
      <c r="C201" s="74"/>
      <c r="D201" s="168"/>
      <c r="E201" s="170"/>
      <c r="F201" s="115">
        <f>SUMIF('Расход сырья'!$B$2:$B$2000,A201,'Расход сырья'!$H$2:$H$2000)</f>
        <v>0</v>
      </c>
      <c r="G201" s="115">
        <f>IFERROR(SUMIFS('Прочие произ. затраты'!$E$3:$E$400,'Прочие произ. затраты'!$I$3:$I$400,'Готовый продукция'!B201,'Прочие произ. затраты'!$F$3:$F$400,'Готовый продукция'!K201)/SUMIFS($F$2:$F$500,$B$2:$B$500,B201,$K$2:$K$500,K201)*F201,0)</f>
        <v>0</v>
      </c>
      <c r="H201" s="115">
        <f t="shared" si="9"/>
        <v>0</v>
      </c>
      <c r="I201" s="210">
        <f t="shared" si="10"/>
        <v>0</v>
      </c>
      <c r="J201" s="54">
        <f>COUNTIF(Нормы!$A$2:$A$1000,'Готовый продукция'!C201)</f>
        <v>0</v>
      </c>
      <c r="K201" s="215"/>
    </row>
    <row r="202" spans="1:11">
      <c r="A202" s="130">
        <f t="shared" si="11"/>
        <v>201</v>
      </c>
      <c r="B202" s="167"/>
      <c r="C202" s="74"/>
      <c r="D202" s="168"/>
      <c r="E202" s="170"/>
      <c r="F202" s="115">
        <f>SUMIF('Расход сырья'!$B$2:$B$2000,A202,'Расход сырья'!$H$2:$H$2000)</f>
        <v>0</v>
      </c>
      <c r="G202" s="115">
        <f>IFERROR(SUMIFS('Прочие произ. затраты'!$E$3:$E$400,'Прочие произ. затраты'!$I$3:$I$400,'Готовый продукция'!B202,'Прочие произ. затраты'!$F$3:$F$400,'Готовый продукция'!K202)/SUMIFS($F$2:$F$500,$B$2:$B$500,B202,$K$2:$K$500,K202)*F202,0)</f>
        <v>0</v>
      </c>
      <c r="H202" s="115">
        <f t="shared" si="9"/>
        <v>0</v>
      </c>
      <c r="I202" s="210">
        <f t="shared" si="10"/>
        <v>0</v>
      </c>
      <c r="J202" s="54">
        <f>COUNTIF(Нормы!$A$2:$A$1000,'Готовый продукция'!C202)</f>
        <v>0</v>
      </c>
      <c r="K202" s="215"/>
    </row>
    <row r="203" spans="1:11">
      <c r="A203" s="130">
        <f t="shared" si="11"/>
        <v>202</v>
      </c>
      <c r="B203" s="167"/>
      <c r="C203" s="74"/>
      <c r="D203" s="168"/>
      <c r="E203" s="170"/>
      <c r="F203" s="115">
        <f>SUMIF('Расход сырья'!$B$2:$B$2000,A203,'Расход сырья'!$H$2:$H$2000)</f>
        <v>0</v>
      </c>
      <c r="G203" s="115">
        <f>IFERROR(SUMIFS('Прочие произ. затраты'!$E$3:$E$400,'Прочие произ. затраты'!$I$3:$I$400,'Готовый продукция'!B203,'Прочие произ. затраты'!$F$3:$F$400,'Готовый продукция'!K203)/SUMIFS($F$2:$F$500,$B$2:$B$500,B203,$K$2:$K$500,K203)*F203,0)</f>
        <v>0</v>
      </c>
      <c r="H203" s="115">
        <f t="shared" si="9"/>
        <v>0</v>
      </c>
      <c r="I203" s="210">
        <f t="shared" si="10"/>
        <v>0</v>
      </c>
      <c r="J203" s="54">
        <f>COUNTIF(Нормы!$A$2:$A$1000,'Готовый продукция'!C203)</f>
        <v>0</v>
      </c>
      <c r="K203" s="215"/>
    </row>
    <row r="204" spans="1:11">
      <c r="A204" s="130">
        <f t="shared" si="11"/>
        <v>203</v>
      </c>
      <c r="B204" s="167"/>
      <c r="C204" s="74"/>
      <c r="D204" s="168"/>
      <c r="E204" s="170"/>
      <c r="F204" s="115">
        <f>SUMIF('Расход сырья'!$B$2:$B$2000,A204,'Расход сырья'!$H$2:$H$2000)</f>
        <v>0</v>
      </c>
      <c r="G204" s="115">
        <f>IFERROR(SUMIFS('Прочие произ. затраты'!$E$3:$E$400,'Прочие произ. затраты'!$I$3:$I$400,'Готовый продукция'!B204,'Прочие произ. затраты'!$F$3:$F$400,'Готовый продукция'!K204)/SUMIFS($F$2:$F$500,$B$2:$B$500,B204,$K$2:$K$500,K204)*F204,0)</f>
        <v>0</v>
      </c>
      <c r="H204" s="115">
        <f t="shared" si="9"/>
        <v>0</v>
      </c>
      <c r="I204" s="210">
        <f t="shared" si="10"/>
        <v>0</v>
      </c>
      <c r="J204" s="54">
        <f>COUNTIF(Нормы!$A$2:$A$1000,'Готовый продукция'!C204)</f>
        <v>0</v>
      </c>
      <c r="K204" s="215"/>
    </row>
    <row r="205" spans="1:11">
      <c r="A205" s="130">
        <f t="shared" si="11"/>
        <v>204</v>
      </c>
      <c r="B205" s="167"/>
      <c r="C205" s="74"/>
      <c r="D205" s="168"/>
      <c r="E205" s="170"/>
      <c r="F205" s="115">
        <f>SUMIF('Расход сырья'!$B$2:$B$2000,A205,'Расход сырья'!$H$2:$H$2000)</f>
        <v>0</v>
      </c>
      <c r="G205" s="115">
        <f>IFERROR(SUMIFS('Прочие произ. затраты'!$E$3:$E$400,'Прочие произ. затраты'!$I$3:$I$400,'Готовый продукция'!B205,'Прочие произ. затраты'!$F$3:$F$400,'Готовый продукция'!K205)/SUMIFS($F$2:$F$500,$B$2:$B$500,B205,$K$2:$K$500,K205)*F205,0)</f>
        <v>0</v>
      </c>
      <c r="H205" s="115">
        <f t="shared" si="9"/>
        <v>0</v>
      </c>
      <c r="I205" s="210">
        <f t="shared" si="10"/>
        <v>0</v>
      </c>
      <c r="J205" s="54">
        <f>COUNTIF(Нормы!$A$2:$A$1000,'Готовый продукция'!C205)</f>
        <v>0</v>
      </c>
      <c r="K205" s="215"/>
    </row>
    <row r="206" spans="1:11">
      <c r="A206" s="130">
        <f t="shared" si="11"/>
        <v>205</v>
      </c>
      <c r="B206" s="167"/>
      <c r="C206" s="74"/>
      <c r="D206" s="168"/>
      <c r="E206" s="170"/>
      <c r="F206" s="115">
        <f>SUMIF('Расход сырья'!$B$2:$B$2000,A206,'Расход сырья'!$H$2:$H$2000)</f>
        <v>0</v>
      </c>
      <c r="G206" s="115">
        <f>IFERROR(SUMIFS('Прочие произ. затраты'!$E$3:$E$400,'Прочие произ. затраты'!$I$3:$I$400,'Готовый продукция'!B206,'Прочие произ. затраты'!$F$3:$F$400,'Готовый продукция'!K206)/SUMIFS($F$2:$F$500,$B$2:$B$500,B206,$K$2:$K$500,K206)*F206,0)</f>
        <v>0</v>
      </c>
      <c r="H206" s="115">
        <f t="shared" si="9"/>
        <v>0</v>
      </c>
      <c r="I206" s="210">
        <f t="shared" si="10"/>
        <v>0</v>
      </c>
      <c r="J206" s="54">
        <f>COUNTIF(Нормы!$A$2:$A$1000,'Готовый продукция'!C206)</f>
        <v>0</v>
      </c>
      <c r="K206" s="215"/>
    </row>
    <row r="207" spans="1:11">
      <c r="A207" s="130">
        <f t="shared" si="11"/>
        <v>206</v>
      </c>
      <c r="B207" s="167"/>
      <c r="C207" s="74"/>
      <c r="D207" s="168"/>
      <c r="E207" s="170"/>
      <c r="F207" s="115">
        <f>SUMIF('Расход сырья'!$B$2:$B$2000,A207,'Расход сырья'!$H$2:$H$2000)</f>
        <v>0</v>
      </c>
      <c r="G207" s="115">
        <f>IFERROR(SUMIFS('Прочие произ. затраты'!$E$3:$E$400,'Прочие произ. затраты'!$I$3:$I$400,'Готовый продукция'!B207,'Прочие произ. затраты'!$F$3:$F$400,'Готовый продукция'!K207)/SUMIFS($F$2:$F$500,$B$2:$B$500,B207,$K$2:$K$500,K207)*F207,0)</f>
        <v>0</v>
      </c>
      <c r="H207" s="115">
        <f t="shared" si="9"/>
        <v>0</v>
      </c>
      <c r="I207" s="210">
        <f t="shared" si="10"/>
        <v>0</v>
      </c>
      <c r="J207" s="54">
        <f>COUNTIF(Нормы!$A$2:$A$1000,'Готовый продукция'!C207)</f>
        <v>0</v>
      </c>
      <c r="K207" s="215"/>
    </row>
    <row r="208" spans="1:11">
      <c r="A208" s="130">
        <f t="shared" si="11"/>
        <v>207</v>
      </c>
      <c r="B208" s="167"/>
      <c r="C208" s="74"/>
      <c r="D208" s="168"/>
      <c r="E208" s="170"/>
      <c r="F208" s="115">
        <f>SUMIF('Расход сырья'!$B$2:$B$2000,A208,'Расход сырья'!$H$2:$H$2000)</f>
        <v>0</v>
      </c>
      <c r="G208" s="115">
        <f>IFERROR(SUMIFS('Прочие произ. затраты'!$E$3:$E$400,'Прочие произ. затраты'!$I$3:$I$400,'Готовый продукция'!B208,'Прочие произ. затраты'!$F$3:$F$400,'Готовый продукция'!K208)/SUMIFS($F$2:$F$500,$B$2:$B$500,B208,$K$2:$K$500,K208)*F208,0)</f>
        <v>0</v>
      </c>
      <c r="H208" s="115">
        <f t="shared" si="9"/>
        <v>0</v>
      </c>
      <c r="I208" s="210">
        <f t="shared" si="10"/>
        <v>0</v>
      </c>
      <c r="J208" s="54">
        <f>COUNTIF(Нормы!$A$2:$A$1000,'Готовый продукция'!C208)</f>
        <v>0</v>
      </c>
      <c r="K208" s="215"/>
    </row>
    <row r="209" spans="1:11">
      <c r="A209" s="130">
        <f t="shared" si="11"/>
        <v>208</v>
      </c>
      <c r="B209" s="167"/>
      <c r="C209" s="74"/>
      <c r="D209" s="168"/>
      <c r="E209" s="170"/>
      <c r="F209" s="115">
        <f>SUMIF('Расход сырья'!$B$2:$B$2000,A209,'Расход сырья'!$H$2:$H$2000)</f>
        <v>0</v>
      </c>
      <c r="G209" s="115">
        <f>IFERROR(SUMIFS('Прочие произ. затраты'!$E$3:$E$400,'Прочие произ. затраты'!$I$3:$I$400,'Готовый продукция'!B209,'Прочие произ. затраты'!$F$3:$F$400,'Готовый продукция'!K209)/SUMIFS($F$2:$F$500,$B$2:$B$500,B209,$K$2:$K$500,K209)*F209,0)</f>
        <v>0</v>
      </c>
      <c r="H209" s="115">
        <f t="shared" si="9"/>
        <v>0</v>
      </c>
      <c r="I209" s="210">
        <f t="shared" si="10"/>
        <v>0</v>
      </c>
      <c r="J209" s="54">
        <f>COUNTIF(Нормы!$A$2:$A$1000,'Готовый продукция'!C209)</f>
        <v>0</v>
      </c>
      <c r="K209" s="215"/>
    </row>
    <row r="210" spans="1:11">
      <c r="A210" s="130">
        <f t="shared" si="11"/>
        <v>209</v>
      </c>
      <c r="B210" s="167"/>
      <c r="C210" s="74"/>
      <c r="D210" s="168"/>
      <c r="E210" s="170"/>
      <c r="F210" s="115">
        <f>SUMIF('Расход сырья'!$B$2:$B$2000,A210,'Расход сырья'!$H$2:$H$2000)</f>
        <v>0</v>
      </c>
      <c r="G210" s="115">
        <f>IFERROR(SUMIFS('Прочие произ. затраты'!$E$3:$E$400,'Прочие произ. затраты'!$I$3:$I$400,'Готовый продукция'!B210,'Прочие произ. затраты'!$F$3:$F$400,'Готовый продукция'!K210)/SUMIFS($F$2:$F$500,$B$2:$B$500,B210,$K$2:$K$500,K210)*F210,0)</f>
        <v>0</v>
      </c>
      <c r="H210" s="115">
        <f t="shared" si="9"/>
        <v>0</v>
      </c>
      <c r="I210" s="210">
        <f t="shared" si="10"/>
        <v>0</v>
      </c>
      <c r="J210" s="54">
        <f>COUNTIF(Нормы!$A$2:$A$1000,'Готовый продукция'!C210)</f>
        <v>0</v>
      </c>
      <c r="K210" s="215"/>
    </row>
    <row r="211" spans="1:11">
      <c r="A211" s="130">
        <f t="shared" si="11"/>
        <v>210</v>
      </c>
      <c r="B211" s="167"/>
      <c r="C211" s="74"/>
      <c r="D211" s="168"/>
      <c r="E211" s="170"/>
      <c r="F211" s="115">
        <f>SUMIF('Расход сырья'!$B$2:$B$2000,A211,'Расход сырья'!$H$2:$H$2000)</f>
        <v>0</v>
      </c>
      <c r="G211" s="115">
        <f>IFERROR(SUMIFS('Прочие произ. затраты'!$E$3:$E$400,'Прочие произ. затраты'!$I$3:$I$400,'Готовый продукция'!B211,'Прочие произ. затраты'!$F$3:$F$400,'Готовый продукция'!K211)/SUMIFS($F$2:$F$500,$B$2:$B$500,B211,$K$2:$K$500,K211)*F211,0)</f>
        <v>0</v>
      </c>
      <c r="H211" s="115">
        <f t="shared" si="9"/>
        <v>0</v>
      </c>
      <c r="I211" s="210">
        <f t="shared" si="10"/>
        <v>0</v>
      </c>
      <c r="J211" s="54">
        <f>COUNTIF(Нормы!$A$2:$A$1000,'Готовый продукция'!C211)</f>
        <v>0</v>
      </c>
      <c r="K211" s="215"/>
    </row>
    <row r="212" spans="1:11">
      <c r="A212" s="130">
        <f t="shared" si="11"/>
        <v>211</v>
      </c>
      <c r="B212" s="167"/>
      <c r="C212" s="74"/>
      <c r="D212" s="168"/>
      <c r="E212" s="170"/>
      <c r="F212" s="115">
        <f>SUMIF('Расход сырья'!$B$2:$B$2000,A212,'Расход сырья'!$H$2:$H$2000)</f>
        <v>0</v>
      </c>
      <c r="G212" s="115">
        <f>IFERROR(SUMIFS('Прочие произ. затраты'!$E$3:$E$400,'Прочие произ. затраты'!$I$3:$I$400,'Готовый продукция'!B212,'Прочие произ. затраты'!$F$3:$F$400,'Готовый продукция'!K212)/SUMIFS($F$2:$F$500,$B$2:$B$500,B212,$K$2:$K$500,K212)*F212,0)</f>
        <v>0</v>
      </c>
      <c r="H212" s="115">
        <f t="shared" si="9"/>
        <v>0</v>
      </c>
      <c r="I212" s="210">
        <f t="shared" si="10"/>
        <v>0</v>
      </c>
      <c r="J212" s="54">
        <f>COUNTIF(Нормы!$A$2:$A$1000,'Готовый продукция'!C212)</f>
        <v>0</v>
      </c>
      <c r="K212" s="215"/>
    </row>
    <row r="213" spans="1:11">
      <c r="A213" s="130">
        <f t="shared" si="11"/>
        <v>212</v>
      </c>
      <c r="B213" s="167"/>
      <c r="C213" s="74"/>
      <c r="D213" s="168"/>
      <c r="E213" s="170"/>
      <c r="F213" s="115">
        <f>SUMIF('Расход сырья'!$B$2:$B$2000,A213,'Расход сырья'!$H$2:$H$2000)</f>
        <v>0</v>
      </c>
      <c r="G213" s="115">
        <f>IFERROR(SUMIFS('Прочие произ. затраты'!$E$3:$E$400,'Прочие произ. затраты'!$I$3:$I$400,'Готовый продукция'!B213,'Прочие произ. затраты'!$F$3:$F$400,'Готовый продукция'!K213)/SUMIFS($F$2:$F$500,$B$2:$B$500,B213,$K$2:$K$500,K213)*F213,0)</f>
        <v>0</v>
      </c>
      <c r="H213" s="115">
        <f t="shared" si="9"/>
        <v>0</v>
      </c>
      <c r="I213" s="210">
        <f t="shared" si="10"/>
        <v>0</v>
      </c>
      <c r="J213" s="54">
        <f>COUNTIF(Нормы!$A$2:$A$1000,'Готовый продукция'!C213)</f>
        <v>0</v>
      </c>
      <c r="K213" s="215"/>
    </row>
    <row r="214" spans="1:11">
      <c r="A214" s="130">
        <f t="shared" si="11"/>
        <v>213</v>
      </c>
      <c r="B214" s="167"/>
      <c r="C214" s="74"/>
      <c r="D214" s="168"/>
      <c r="E214" s="170"/>
      <c r="F214" s="115">
        <f>SUMIF('Расход сырья'!$B$2:$B$2000,A214,'Расход сырья'!$H$2:$H$2000)</f>
        <v>0</v>
      </c>
      <c r="G214" s="115">
        <f>IFERROR(SUMIFS('Прочие произ. затраты'!$E$3:$E$400,'Прочие произ. затраты'!$I$3:$I$400,'Готовый продукция'!B214,'Прочие произ. затраты'!$F$3:$F$400,'Готовый продукция'!K214)/SUMIFS($F$2:$F$500,$B$2:$B$500,B214,$K$2:$K$500,K214)*F214,0)</f>
        <v>0</v>
      </c>
      <c r="H214" s="115">
        <f t="shared" si="9"/>
        <v>0</v>
      </c>
      <c r="I214" s="210">
        <f t="shared" si="10"/>
        <v>0</v>
      </c>
      <c r="J214" s="54">
        <f>COUNTIF(Нормы!$A$2:$A$1000,'Готовый продукция'!C214)</f>
        <v>0</v>
      </c>
      <c r="K214" s="215"/>
    </row>
    <row r="215" spans="1:11">
      <c r="A215" s="130">
        <f t="shared" si="11"/>
        <v>214</v>
      </c>
      <c r="B215" s="167"/>
      <c r="C215" s="74"/>
      <c r="D215" s="168"/>
      <c r="E215" s="170"/>
      <c r="F215" s="115">
        <f>SUMIF('Расход сырья'!$B$2:$B$2000,A215,'Расход сырья'!$H$2:$H$2000)</f>
        <v>0</v>
      </c>
      <c r="G215" s="115">
        <f>IFERROR(SUMIFS('Прочие произ. затраты'!$E$3:$E$400,'Прочие произ. затраты'!$I$3:$I$400,'Готовый продукция'!B215,'Прочие произ. затраты'!$F$3:$F$400,'Готовый продукция'!K215)/SUMIFS($F$2:$F$500,$B$2:$B$500,B215,$K$2:$K$500,K215)*F215,0)</f>
        <v>0</v>
      </c>
      <c r="H215" s="115">
        <f t="shared" si="9"/>
        <v>0</v>
      </c>
      <c r="I215" s="210">
        <f t="shared" si="10"/>
        <v>0</v>
      </c>
      <c r="J215" s="54">
        <f>COUNTIF(Нормы!$A$2:$A$1000,'Готовый продукция'!C215)</f>
        <v>0</v>
      </c>
      <c r="K215" s="215"/>
    </row>
    <row r="216" spans="1:11">
      <c r="A216" s="130">
        <f t="shared" si="11"/>
        <v>215</v>
      </c>
      <c r="B216" s="167"/>
      <c r="C216" s="74"/>
      <c r="D216" s="168"/>
      <c r="E216" s="170"/>
      <c r="F216" s="115">
        <f>SUMIF('Расход сырья'!$B$2:$B$2000,A216,'Расход сырья'!$H$2:$H$2000)</f>
        <v>0</v>
      </c>
      <c r="G216" s="115">
        <f>IFERROR(SUMIFS('Прочие произ. затраты'!$E$3:$E$400,'Прочие произ. затраты'!$I$3:$I$400,'Готовый продукция'!B216,'Прочие произ. затраты'!$F$3:$F$400,'Готовый продукция'!K216)/SUMIFS($F$2:$F$500,$B$2:$B$500,B216,$K$2:$K$500,K216)*F216,0)</f>
        <v>0</v>
      </c>
      <c r="H216" s="115">
        <f t="shared" si="9"/>
        <v>0</v>
      </c>
      <c r="I216" s="210">
        <f t="shared" si="10"/>
        <v>0</v>
      </c>
      <c r="J216" s="54">
        <f>COUNTIF(Нормы!$A$2:$A$1000,'Готовый продукция'!C216)</f>
        <v>0</v>
      </c>
      <c r="K216" s="215"/>
    </row>
    <row r="217" spans="1:11">
      <c r="A217" s="130">
        <f t="shared" si="11"/>
        <v>216</v>
      </c>
      <c r="B217" s="167"/>
      <c r="C217" s="74"/>
      <c r="D217" s="168"/>
      <c r="E217" s="170"/>
      <c r="F217" s="115">
        <f>SUMIF('Расход сырья'!$B$2:$B$2000,A217,'Расход сырья'!$H$2:$H$2000)</f>
        <v>0</v>
      </c>
      <c r="G217" s="115">
        <f>IFERROR(SUMIFS('Прочие произ. затраты'!$E$3:$E$400,'Прочие произ. затраты'!$I$3:$I$400,'Готовый продукция'!B217,'Прочие произ. затраты'!$F$3:$F$400,'Готовый продукция'!K217)/SUMIFS($F$2:$F$500,$B$2:$B$500,B217,$K$2:$K$500,K217)*F217,0)</f>
        <v>0</v>
      </c>
      <c r="H217" s="115">
        <f t="shared" si="9"/>
        <v>0</v>
      </c>
      <c r="I217" s="210">
        <f t="shared" si="10"/>
        <v>0</v>
      </c>
      <c r="J217" s="54">
        <f>COUNTIF(Нормы!$A$2:$A$1000,'Готовый продукция'!C217)</f>
        <v>0</v>
      </c>
      <c r="K217" s="215"/>
    </row>
    <row r="218" spans="1:11">
      <c r="A218" s="130">
        <f t="shared" si="11"/>
        <v>217</v>
      </c>
      <c r="B218" s="167"/>
      <c r="C218" s="74"/>
      <c r="D218" s="168"/>
      <c r="E218" s="170"/>
      <c r="F218" s="115">
        <f>SUMIF('Расход сырья'!$B$2:$B$2000,A218,'Расход сырья'!$H$2:$H$2000)</f>
        <v>0</v>
      </c>
      <c r="G218" s="115">
        <f>IFERROR(SUMIFS('Прочие произ. затраты'!$E$3:$E$400,'Прочие произ. затраты'!$I$3:$I$400,'Готовый продукция'!B218,'Прочие произ. затраты'!$F$3:$F$400,'Готовый продукция'!K218)/SUMIFS($F$2:$F$500,$B$2:$B$500,B218,$K$2:$K$500,K218)*F218,0)</f>
        <v>0</v>
      </c>
      <c r="H218" s="115">
        <f t="shared" si="9"/>
        <v>0</v>
      </c>
      <c r="I218" s="210">
        <f t="shared" si="10"/>
        <v>0</v>
      </c>
      <c r="J218" s="54">
        <f>COUNTIF(Нормы!$A$2:$A$1000,'Готовый продукция'!C218)</f>
        <v>0</v>
      </c>
      <c r="K218" s="215"/>
    </row>
    <row r="219" spans="1:11">
      <c r="A219" s="130">
        <f t="shared" si="11"/>
        <v>218</v>
      </c>
      <c r="B219" s="167"/>
      <c r="C219" s="74"/>
      <c r="D219" s="168"/>
      <c r="E219" s="170"/>
      <c r="F219" s="115">
        <f>SUMIF('Расход сырья'!$B$2:$B$2000,A219,'Расход сырья'!$H$2:$H$2000)</f>
        <v>0</v>
      </c>
      <c r="G219" s="115">
        <f>IFERROR(SUMIFS('Прочие произ. затраты'!$E$3:$E$400,'Прочие произ. затраты'!$I$3:$I$400,'Готовый продукция'!B219,'Прочие произ. затраты'!$F$3:$F$400,'Готовый продукция'!K219)/SUMIFS($F$2:$F$500,$B$2:$B$500,B219,$K$2:$K$500,K219)*F219,0)</f>
        <v>0</v>
      </c>
      <c r="H219" s="115">
        <f t="shared" si="9"/>
        <v>0</v>
      </c>
      <c r="I219" s="210">
        <f t="shared" si="10"/>
        <v>0</v>
      </c>
      <c r="J219" s="54">
        <f>COUNTIF(Нормы!$A$2:$A$1000,'Готовый продукция'!C219)</f>
        <v>0</v>
      </c>
      <c r="K219" s="215"/>
    </row>
    <row r="220" spans="1:11">
      <c r="A220" s="130">
        <f t="shared" si="11"/>
        <v>219</v>
      </c>
      <c r="B220" s="167"/>
      <c r="C220" s="74"/>
      <c r="D220" s="168"/>
      <c r="E220" s="170"/>
      <c r="F220" s="115">
        <f>SUMIF('Расход сырья'!$B$2:$B$2000,A220,'Расход сырья'!$H$2:$H$2000)</f>
        <v>0</v>
      </c>
      <c r="G220" s="115">
        <f>IFERROR(SUMIFS('Прочие произ. затраты'!$E$3:$E$400,'Прочие произ. затраты'!$I$3:$I$400,'Готовый продукция'!B220,'Прочие произ. затраты'!$F$3:$F$400,'Готовый продукция'!K220)/SUMIFS($F$2:$F$500,$B$2:$B$500,B220,$K$2:$K$500,K220)*F220,0)</f>
        <v>0</v>
      </c>
      <c r="H220" s="115">
        <f t="shared" si="9"/>
        <v>0</v>
      </c>
      <c r="I220" s="210">
        <f t="shared" si="10"/>
        <v>0</v>
      </c>
      <c r="J220" s="54">
        <f>COUNTIF(Нормы!$A$2:$A$1000,'Готовый продукция'!C220)</f>
        <v>0</v>
      </c>
      <c r="K220" s="215"/>
    </row>
    <row r="221" spans="1:11">
      <c r="A221" s="130">
        <f t="shared" si="11"/>
        <v>220</v>
      </c>
      <c r="B221" s="167"/>
      <c r="C221" s="74"/>
      <c r="D221" s="168"/>
      <c r="E221" s="170"/>
      <c r="F221" s="115">
        <f>SUMIF('Расход сырья'!$B$2:$B$2000,A221,'Расход сырья'!$H$2:$H$2000)</f>
        <v>0</v>
      </c>
      <c r="G221" s="115">
        <f>IFERROR(SUMIFS('Прочие произ. затраты'!$E$3:$E$400,'Прочие произ. затраты'!$I$3:$I$400,'Готовый продукция'!B221,'Прочие произ. затраты'!$F$3:$F$400,'Готовый продукция'!K221)/SUMIFS($F$2:$F$500,$B$2:$B$500,B221,$K$2:$K$500,K221)*F221,0)</f>
        <v>0</v>
      </c>
      <c r="H221" s="115">
        <f t="shared" si="9"/>
        <v>0</v>
      </c>
      <c r="I221" s="210">
        <f t="shared" si="10"/>
        <v>0</v>
      </c>
      <c r="J221" s="54">
        <f>COUNTIF(Нормы!$A$2:$A$1000,'Готовый продукция'!C221)</f>
        <v>0</v>
      </c>
      <c r="K221" s="215"/>
    </row>
    <row r="222" spans="1:11">
      <c r="A222" s="130">
        <f t="shared" si="11"/>
        <v>221</v>
      </c>
      <c r="B222" s="167"/>
      <c r="C222" s="74"/>
      <c r="D222" s="168"/>
      <c r="E222" s="170"/>
      <c r="F222" s="115">
        <f>SUMIF('Расход сырья'!$B$2:$B$2000,A222,'Расход сырья'!$H$2:$H$2000)</f>
        <v>0</v>
      </c>
      <c r="G222" s="115">
        <f>IFERROR(SUMIFS('Прочие произ. затраты'!$E$3:$E$400,'Прочие произ. затраты'!$I$3:$I$400,'Готовый продукция'!B222,'Прочие произ. затраты'!$F$3:$F$400,'Готовый продукция'!K222)/SUMIFS($F$2:$F$500,$B$2:$B$500,B222,$K$2:$K$500,K222)*F222,0)</f>
        <v>0</v>
      </c>
      <c r="H222" s="115">
        <f t="shared" si="9"/>
        <v>0</v>
      </c>
      <c r="I222" s="210">
        <f t="shared" si="10"/>
        <v>0</v>
      </c>
      <c r="J222" s="54">
        <f>COUNTIF(Нормы!$A$2:$A$1000,'Готовый продукция'!C222)</f>
        <v>0</v>
      </c>
      <c r="K222" s="215"/>
    </row>
    <row r="223" spans="1:11">
      <c r="A223" s="130">
        <f t="shared" si="11"/>
        <v>222</v>
      </c>
      <c r="B223" s="167"/>
      <c r="C223" s="74"/>
      <c r="D223" s="168"/>
      <c r="E223" s="170"/>
      <c r="F223" s="115">
        <f>SUMIF('Расход сырья'!$B$2:$B$2000,A223,'Расход сырья'!$H$2:$H$2000)</f>
        <v>0</v>
      </c>
      <c r="G223" s="115">
        <f>IFERROR(SUMIFS('Прочие произ. затраты'!$E$3:$E$400,'Прочие произ. затраты'!$I$3:$I$400,'Готовый продукция'!B223,'Прочие произ. затраты'!$F$3:$F$400,'Готовый продукция'!K223)/SUMIFS($F$2:$F$500,$B$2:$B$500,B223,$K$2:$K$500,K223)*F223,0)</f>
        <v>0</v>
      </c>
      <c r="H223" s="115">
        <f t="shared" si="9"/>
        <v>0</v>
      </c>
      <c r="I223" s="210">
        <f t="shared" si="10"/>
        <v>0</v>
      </c>
      <c r="J223" s="54">
        <f>COUNTIF(Нормы!$A$2:$A$1000,'Готовый продукция'!C223)</f>
        <v>0</v>
      </c>
      <c r="K223" s="215"/>
    </row>
    <row r="224" spans="1:11">
      <c r="A224" s="130">
        <f t="shared" si="11"/>
        <v>223</v>
      </c>
      <c r="B224" s="167"/>
      <c r="C224" s="74"/>
      <c r="D224" s="168"/>
      <c r="E224" s="170"/>
      <c r="F224" s="115">
        <f>SUMIF('Расход сырья'!$B$2:$B$2000,A224,'Расход сырья'!$H$2:$H$2000)</f>
        <v>0</v>
      </c>
      <c r="G224" s="115">
        <f>IFERROR(SUMIFS('Прочие произ. затраты'!$E$3:$E$400,'Прочие произ. затраты'!$I$3:$I$400,'Готовый продукция'!B224,'Прочие произ. затраты'!$F$3:$F$400,'Готовый продукция'!K224)/SUMIFS($F$2:$F$500,$B$2:$B$500,B224,$K$2:$K$500,K224)*F224,0)</f>
        <v>0</v>
      </c>
      <c r="H224" s="115">
        <f t="shared" si="9"/>
        <v>0</v>
      </c>
      <c r="I224" s="210">
        <f t="shared" si="10"/>
        <v>0</v>
      </c>
      <c r="J224" s="54">
        <f>COUNTIF(Нормы!$A$2:$A$1000,'Готовый продукция'!C224)</f>
        <v>0</v>
      </c>
      <c r="K224" s="215"/>
    </row>
    <row r="225" spans="1:11">
      <c r="A225" s="130">
        <f t="shared" si="11"/>
        <v>224</v>
      </c>
      <c r="B225" s="167"/>
      <c r="C225" s="74"/>
      <c r="D225" s="168"/>
      <c r="E225" s="170"/>
      <c r="F225" s="115">
        <f>SUMIF('Расход сырья'!$B$2:$B$2000,A225,'Расход сырья'!$H$2:$H$2000)</f>
        <v>0</v>
      </c>
      <c r="G225" s="115">
        <f>IFERROR(SUMIFS('Прочие произ. затраты'!$E$3:$E$400,'Прочие произ. затраты'!$I$3:$I$400,'Готовый продукция'!B225,'Прочие произ. затраты'!$F$3:$F$400,'Готовый продукция'!K225)/SUMIFS($F$2:$F$500,$B$2:$B$500,B225,$K$2:$K$500,K225)*F225,0)</f>
        <v>0</v>
      </c>
      <c r="H225" s="115">
        <f t="shared" si="9"/>
        <v>0</v>
      </c>
      <c r="I225" s="210">
        <f t="shared" si="10"/>
        <v>0</v>
      </c>
      <c r="J225" s="54">
        <f>COUNTIF(Нормы!$A$2:$A$1000,'Готовый продукция'!C225)</f>
        <v>0</v>
      </c>
      <c r="K225" s="215"/>
    </row>
    <row r="226" spans="1:11">
      <c r="A226" s="130">
        <f t="shared" si="11"/>
        <v>225</v>
      </c>
      <c r="B226" s="167"/>
      <c r="C226" s="74"/>
      <c r="D226" s="168"/>
      <c r="E226" s="170"/>
      <c r="F226" s="115">
        <f>SUMIF('Расход сырья'!$B$2:$B$2000,A226,'Расход сырья'!$H$2:$H$2000)</f>
        <v>0</v>
      </c>
      <c r="G226" s="115">
        <f>IFERROR(SUMIFS('Прочие произ. затраты'!$E$3:$E$400,'Прочие произ. затраты'!$I$3:$I$400,'Готовый продукция'!B226,'Прочие произ. затраты'!$F$3:$F$400,'Готовый продукция'!K226)/SUMIFS($F$2:$F$500,$B$2:$B$500,B226,$K$2:$K$500,K226)*F226,0)</f>
        <v>0</v>
      </c>
      <c r="H226" s="115">
        <f t="shared" si="9"/>
        <v>0</v>
      </c>
      <c r="I226" s="210">
        <f t="shared" si="10"/>
        <v>0</v>
      </c>
      <c r="J226" s="54">
        <f>COUNTIF(Нормы!$A$2:$A$1000,'Готовый продукция'!C226)</f>
        <v>0</v>
      </c>
      <c r="K226" s="215"/>
    </row>
    <row r="227" spans="1:11">
      <c r="A227" s="130">
        <f t="shared" si="11"/>
        <v>226</v>
      </c>
      <c r="B227" s="167"/>
      <c r="C227" s="74"/>
      <c r="D227" s="168"/>
      <c r="E227" s="170"/>
      <c r="F227" s="115">
        <f>SUMIF('Расход сырья'!$B$2:$B$2000,A227,'Расход сырья'!$H$2:$H$2000)</f>
        <v>0</v>
      </c>
      <c r="G227" s="115">
        <f>IFERROR(SUMIFS('Прочие произ. затраты'!$E$3:$E$400,'Прочие произ. затраты'!$I$3:$I$400,'Готовый продукция'!B227,'Прочие произ. затраты'!$F$3:$F$400,'Готовый продукция'!K227)/SUMIFS($F$2:$F$500,$B$2:$B$500,B227,$K$2:$K$500,K227)*F227,0)</f>
        <v>0</v>
      </c>
      <c r="H227" s="115">
        <f t="shared" si="9"/>
        <v>0</v>
      </c>
      <c r="I227" s="210">
        <f t="shared" si="10"/>
        <v>0</v>
      </c>
      <c r="J227" s="54">
        <f>COUNTIF(Нормы!$A$2:$A$1000,'Готовый продукция'!C227)</f>
        <v>0</v>
      </c>
      <c r="K227" s="215"/>
    </row>
    <row r="228" spans="1:11">
      <c r="A228" s="130">
        <f t="shared" si="11"/>
        <v>227</v>
      </c>
      <c r="B228" s="167"/>
      <c r="C228" s="74"/>
      <c r="D228" s="168"/>
      <c r="E228" s="170"/>
      <c r="F228" s="115">
        <f>SUMIF('Расход сырья'!$B$2:$B$2000,A228,'Расход сырья'!$H$2:$H$2000)</f>
        <v>0</v>
      </c>
      <c r="G228" s="115">
        <f>IFERROR(SUMIFS('Прочие произ. затраты'!$E$3:$E$400,'Прочие произ. затраты'!$I$3:$I$400,'Готовый продукция'!B228,'Прочие произ. затраты'!$F$3:$F$400,'Готовый продукция'!K228)/SUMIFS($F$2:$F$500,$B$2:$B$500,B228,$K$2:$K$500,K228)*F228,0)</f>
        <v>0</v>
      </c>
      <c r="H228" s="115">
        <f t="shared" si="9"/>
        <v>0</v>
      </c>
      <c r="I228" s="210">
        <f t="shared" si="10"/>
        <v>0</v>
      </c>
      <c r="J228" s="54">
        <f>COUNTIF(Нормы!$A$2:$A$1000,'Готовый продукция'!C228)</f>
        <v>0</v>
      </c>
      <c r="K228" s="215"/>
    </row>
    <row r="229" spans="1:11">
      <c r="A229" s="130">
        <f t="shared" si="11"/>
        <v>228</v>
      </c>
      <c r="B229" s="167"/>
      <c r="C229" s="74"/>
      <c r="D229" s="168"/>
      <c r="E229" s="170"/>
      <c r="F229" s="115">
        <f>SUMIF('Расход сырья'!$B$2:$B$2000,A229,'Расход сырья'!$H$2:$H$2000)</f>
        <v>0</v>
      </c>
      <c r="G229" s="115">
        <f>IFERROR(SUMIFS('Прочие произ. затраты'!$E$3:$E$400,'Прочие произ. затраты'!$I$3:$I$400,'Готовый продукция'!B229,'Прочие произ. затраты'!$F$3:$F$400,'Готовый продукция'!K229)/SUMIFS($F$2:$F$500,$B$2:$B$500,B229,$K$2:$K$500,K229)*F229,0)</f>
        <v>0</v>
      </c>
      <c r="H229" s="115">
        <f t="shared" si="9"/>
        <v>0</v>
      </c>
      <c r="I229" s="210">
        <f t="shared" si="10"/>
        <v>0</v>
      </c>
      <c r="J229" s="54">
        <f>COUNTIF(Нормы!$A$2:$A$1000,'Готовый продукция'!C229)</f>
        <v>0</v>
      </c>
      <c r="K229" s="215"/>
    </row>
    <row r="230" spans="1:11">
      <c r="A230" s="130">
        <f t="shared" si="11"/>
        <v>229</v>
      </c>
      <c r="B230" s="167"/>
      <c r="C230" s="74"/>
      <c r="D230" s="168"/>
      <c r="E230" s="170"/>
      <c r="F230" s="115">
        <f>SUMIF('Расход сырья'!$B$2:$B$2000,A230,'Расход сырья'!$H$2:$H$2000)</f>
        <v>0</v>
      </c>
      <c r="G230" s="115">
        <f>IFERROR(SUMIFS('Прочие произ. затраты'!$E$3:$E$400,'Прочие произ. затраты'!$I$3:$I$400,'Готовый продукция'!B230,'Прочие произ. затраты'!$F$3:$F$400,'Готовый продукция'!K230)/SUMIFS($F$2:$F$500,$B$2:$B$500,B230,$K$2:$K$500,K230)*F230,0)</f>
        <v>0</v>
      </c>
      <c r="H230" s="115">
        <f t="shared" si="9"/>
        <v>0</v>
      </c>
      <c r="I230" s="210">
        <f t="shared" si="10"/>
        <v>0</v>
      </c>
      <c r="J230" s="54">
        <f>COUNTIF(Нормы!$A$2:$A$1000,'Готовый продукция'!C230)</f>
        <v>0</v>
      </c>
      <c r="K230" s="215"/>
    </row>
    <row r="231" spans="1:11">
      <c r="A231" s="130">
        <f t="shared" si="11"/>
        <v>230</v>
      </c>
      <c r="B231" s="167"/>
      <c r="C231" s="74"/>
      <c r="D231" s="168"/>
      <c r="E231" s="170"/>
      <c r="F231" s="115">
        <f>SUMIF('Расход сырья'!$B$2:$B$2000,A231,'Расход сырья'!$H$2:$H$2000)</f>
        <v>0</v>
      </c>
      <c r="G231" s="115">
        <f>IFERROR(SUMIFS('Прочие произ. затраты'!$E$3:$E$400,'Прочие произ. затраты'!$I$3:$I$400,'Готовый продукция'!B231,'Прочие произ. затраты'!$F$3:$F$400,'Готовый продукция'!K231)/SUMIFS($F$2:$F$500,$B$2:$B$500,B231,$K$2:$K$500,K231)*F231,0)</f>
        <v>0</v>
      </c>
      <c r="H231" s="115">
        <f t="shared" si="9"/>
        <v>0</v>
      </c>
      <c r="I231" s="210">
        <f t="shared" si="10"/>
        <v>0</v>
      </c>
      <c r="J231" s="54">
        <f>COUNTIF(Нормы!$A$2:$A$1000,'Готовый продукция'!C231)</f>
        <v>0</v>
      </c>
      <c r="K231" s="215"/>
    </row>
    <row r="232" spans="1:11">
      <c r="A232" s="130">
        <f t="shared" si="11"/>
        <v>231</v>
      </c>
      <c r="B232" s="167"/>
      <c r="C232" s="74"/>
      <c r="D232" s="168"/>
      <c r="E232" s="170"/>
      <c r="F232" s="115">
        <f>SUMIF('Расход сырья'!$B$2:$B$2000,A232,'Расход сырья'!$H$2:$H$2000)</f>
        <v>0</v>
      </c>
      <c r="G232" s="115">
        <f>IFERROR(SUMIFS('Прочие произ. затраты'!$E$3:$E$400,'Прочие произ. затраты'!$I$3:$I$400,'Готовый продукция'!B232,'Прочие произ. затраты'!$F$3:$F$400,'Готовый продукция'!K232)/SUMIFS($F$2:$F$500,$B$2:$B$500,B232,$K$2:$K$500,K232)*F232,0)</f>
        <v>0</v>
      </c>
      <c r="H232" s="115">
        <f t="shared" si="9"/>
        <v>0</v>
      </c>
      <c r="I232" s="210">
        <f t="shared" si="10"/>
        <v>0</v>
      </c>
      <c r="J232" s="54">
        <f>COUNTIF(Нормы!$A$2:$A$1000,'Готовый продукция'!C232)</f>
        <v>0</v>
      </c>
      <c r="K232" s="215"/>
    </row>
    <row r="233" spans="1:11">
      <c r="A233" s="130">
        <f t="shared" si="11"/>
        <v>232</v>
      </c>
      <c r="B233" s="167"/>
      <c r="C233" s="74"/>
      <c r="D233" s="168"/>
      <c r="E233" s="170"/>
      <c r="F233" s="115">
        <f>SUMIF('Расход сырья'!$B$2:$B$2000,A233,'Расход сырья'!$H$2:$H$2000)</f>
        <v>0</v>
      </c>
      <c r="G233" s="115">
        <f>IFERROR(SUMIFS('Прочие произ. затраты'!$E$3:$E$400,'Прочие произ. затраты'!$I$3:$I$400,'Готовый продукция'!B233,'Прочие произ. затраты'!$F$3:$F$400,'Готовый продукция'!K233)/SUMIFS($F$2:$F$500,$B$2:$B$500,B233,$K$2:$K$500,K233)*F233,0)</f>
        <v>0</v>
      </c>
      <c r="H233" s="115">
        <f t="shared" si="9"/>
        <v>0</v>
      </c>
      <c r="I233" s="210">
        <f t="shared" si="10"/>
        <v>0</v>
      </c>
      <c r="J233" s="54">
        <f>COUNTIF(Нормы!$A$2:$A$1000,'Готовый продукция'!C233)</f>
        <v>0</v>
      </c>
      <c r="K233" s="215"/>
    </row>
    <row r="234" spans="1:11">
      <c r="A234" s="130">
        <f t="shared" si="11"/>
        <v>233</v>
      </c>
      <c r="B234" s="167"/>
      <c r="C234" s="74"/>
      <c r="D234" s="168"/>
      <c r="E234" s="170"/>
      <c r="F234" s="115">
        <f>SUMIF('Расход сырья'!$B$2:$B$2000,A234,'Расход сырья'!$H$2:$H$2000)</f>
        <v>0</v>
      </c>
      <c r="G234" s="115">
        <f>IFERROR(SUMIFS('Прочие произ. затраты'!$E$3:$E$400,'Прочие произ. затраты'!$I$3:$I$400,'Готовый продукция'!B234,'Прочие произ. затраты'!$F$3:$F$400,'Готовый продукция'!K234)/SUMIFS($F$2:$F$500,$B$2:$B$500,B234,$K$2:$K$500,K234)*F234,0)</f>
        <v>0</v>
      </c>
      <c r="H234" s="115">
        <f t="shared" si="9"/>
        <v>0</v>
      </c>
      <c r="I234" s="210">
        <f t="shared" si="10"/>
        <v>0</v>
      </c>
      <c r="J234" s="54">
        <f>COUNTIF(Нормы!$A$2:$A$1000,'Готовый продукция'!C234)</f>
        <v>0</v>
      </c>
      <c r="K234" s="215"/>
    </row>
    <row r="235" spans="1:11">
      <c r="A235" s="130">
        <f t="shared" si="11"/>
        <v>234</v>
      </c>
      <c r="B235" s="167"/>
      <c r="C235" s="74"/>
      <c r="D235" s="168"/>
      <c r="E235" s="170"/>
      <c r="F235" s="115">
        <f>SUMIF('Расход сырья'!$B$2:$B$2000,A235,'Расход сырья'!$H$2:$H$2000)</f>
        <v>0</v>
      </c>
      <c r="G235" s="115">
        <f>IFERROR(SUMIFS('Прочие произ. затраты'!$E$3:$E$400,'Прочие произ. затраты'!$I$3:$I$400,'Готовый продукция'!B235,'Прочие произ. затраты'!$F$3:$F$400,'Готовый продукция'!K235)/SUMIFS($F$2:$F$500,$B$2:$B$500,B235,$K$2:$K$500,K235)*F235,0)</f>
        <v>0</v>
      </c>
      <c r="H235" s="115">
        <f t="shared" si="9"/>
        <v>0</v>
      </c>
      <c r="I235" s="210">
        <f t="shared" si="10"/>
        <v>0</v>
      </c>
      <c r="J235" s="54">
        <f>COUNTIF(Нормы!$A$2:$A$1000,'Готовый продукция'!C235)</f>
        <v>0</v>
      </c>
      <c r="K235" s="215"/>
    </row>
    <row r="236" spans="1:11">
      <c r="A236" s="130">
        <f t="shared" si="11"/>
        <v>235</v>
      </c>
      <c r="B236" s="167"/>
      <c r="C236" s="74"/>
      <c r="D236" s="168"/>
      <c r="E236" s="170"/>
      <c r="F236" s="115">
        <f>SUMIF('Расход сырья'!$B$2:$B$2000,A236,'Расход сырья'!$H$2:$H$2000)</f>
        <v>0</v>
      </c>
      <c r="G236" s="115">
        <f>IFERROR(SUMIFS('Прочие произ. затраты'!$E$3:$E$400,'Прочие произ. затраты'!$I$3:$I$400,'Готовый продукция'!B236,'Прочие произ. затраты'!$F$3:$F$400,'Готовый продукция'!K236)/SUMIFS($F$2:$F$500,$B$2:$B$500,B236,$K$2:$K$500,K236)*F236,0)</f>
        <v>0</v>
      </c>
      <c r="H236" s="115">
        <f t="shared" si="9"/>
        <v>0</v>
      </c>
      <c r="I236" s="210">
        <f t="shared" si="10"/>
        <v>0</v>
      </c>
      <c r="J236" s="54">
        <f>COUNTIF(Нормы!$A$2:$A$1000,'Готовый продукция'!C236)</f>
        <v>0</v>
      </c>
      <c r="K236" s="215"/>
    </row>
    <row r="237" spans="1:11">
      <c r="A237" s="130">
        <f t="shared" si="11"/>
        <v>236</v>
      </c>
      <c r="B237" s="167"/>
      <c r="C237" s="74"/>
      <c r="D237" s="168"/>
      <c r="E237" s="170"/>
      <c r="F237" s="115">
        <f>SUMIF('Расход сырья'!$B$2:$B$2000,A237,'Расход сырья'!$H$2:$H$2000)</f>
        <v>0</v>
      </c>
      <c r="G237" s="115">
        <f>IFERROR(SUMIFS('Прочие произ. затраты'!$E$3:$E$400,'Прочие произ. затраты'!$I$3:$I$400,'Готовый продукция'!B237,'Прочие произ. затраты'!$F$3:$F$400,'Готовый продукция'!K237)/SUMIFS($F$2:$F$500,$B$2:$B$500,B237,$K$2:$K$500,K237)*F237,0)</f>
        <v>0</v>
      </c>
      <c r="H237" s="115">
        <f t="shared" si="9"/>
        <v>0</v>
      </c>
      <c r="I237" s="210">
        <f t="shared" si="10"/>
        <v>0</v>
      </c>
      <c r="J237" s="54">
        <f>COUNTIF(Нормы!$A$2:$A$1000,'Готовый продукция'!C237)</f>
        <v>0</v>
      </c>
      <c r="K237" s="215"/>
    </row>
    <row r="238" spans="1:11">
      <c r="A238" s="130">
        <f t="shared" si="11"/>
        <v>237</v>
      </c>
      <c r="B238" s="167"/>
      <c r="C238" s="74"/>
      <c r="D238" s="168"/>
      <c r="E238" s="170"/>
      <c r="F238" s="115">
        <f>SUMIF('Расход сырья'!$B$2:$B$2000,A238,'Расход сырья'!$H$2:$H$2000)</f>
        <v>0</v>
      </c>
      <c r="G238" s="115">
        <f>IFERROR(SUMIFS('Прочие произ. затраты'!$E$3:$E$400,'Прочие произ. затраты'!$I$3:$I$400,'Готовый продукция'!B238,'Прочие произ. затраты'!$F$3:$F$400,'Готовый продукция'!K238)/SUMIFS($F$2:$F$500,$B$2:$B$500,B238,$K$2:$K$500,K238)*F238,0)</f>
        <v>0</v>
      </c>
      <c r="H238" s="115">
        <f t="shared" si="9"/>
        <v>0</v>
      </c>
      <c r="I238" s="210">
        <f t="shared" si="10"/>
        <v>0</v>
      </c>
      <c r="J238" s="54">
        <f>COUNTIF(Нормы!$A$2:$A$1000,'Готовый продукция'!C238)</f>
        <v>0</v>
      </c>
      <c r="K238" s="215"/>
    </row>
    <row r="239" spans="1:11">
      <c r="A239" s="130">
        <f t="shared" si="11"/>
        <v>238</v>
      </c>
      <c r="B239" s="167"/>
      <c r="C239" s="74"/>
      <c r="D239" s="168"/>
      <c r="E239" s="170"/>
      <c r="F239" s="115">
        <f>SUMIF('Расход сырья'!$B$2:$B$2000,A239,'Расход сырья'!$H$2:$H$2000)</f>
        <v>0</v>
      </c>
      <c r="G239" s="115">
        <f>IFERROR(SUMIFS('Прочие произ. затраты'!$E$3:$E$400,'Прочие произ. затраты'!$I$3:$I$400,'Готовый продукция'!B239,'Прочие произ. затраты'!$F$3:$F$400,'Готовый продукция'!K239)/SUMIFS($F$2:$F$500,$B$2:$B$500,B239,$K$2:$K$500,K239)*F239,0)</f>
        <v>0</v>
      </c>
      <c r="H239" s="115">
        <f t="shared" si="9"/>
        <v>0</v>
      </c>
      <c r="I239" s="210">
        <f t="shared" si="10"/>
        <v>0</v>
      </c>
      <c r="J239" s="54">
        <f>COUNTIF(Нормы!$A$2:$A$1000,'Готовый продукция'!C239)</f>
        <v>0</v>
      </c>
      <c r="K239" s="215"/>
    </row>
    <row r="240" spans="1:11">
      <c r="A240" s="130">
        <f t="shared" si="11"/>
        <v>239</v>
      </c>
      <c r="B240" s="167"/>
      <c r="C240" s="74"/>
      <c r="D240" s="168"/>
      <c r="E240" s="170"/>
      <c r="F240" s="115">
        <f>SUMIF('Расход сырья'!$B$2:$B$2000,A240,'Расход сырья'!$H$2:$H$2000)</f>
        <v>0</v>
      </c>
      <c r="G240" s="115">
        <f>IFERROR(SUMIFS('Прочие произ. затраты'!$E$3:$E$400,'Прочие произ. затраты'!$I$3:$I$400,'Готовый продукция'!B240,'Прочие произ. затраты'!$F$3:$F$400,'Готовый продукция'!K240)/SUMIFS($F$2:$F$500,$B$2:$B$500,B240,$K$2:$K$500,K240)*F240,0)</f>
        <v>0</v>
      </c>
      <c r="H240" s="115">
        <f t="shared" si="9"/>
        <v>0</v>
      </c>
      <c r="I240" s="210">
        <f t="shared" si="10"/>
        <v>0</v>
      </c>
      <c r="J240" s="54">
        <f>COUNTIF(Нормы!$A$2:$A$1000,'Готовый продукция'!C240)</f>
        <v>0</v>
      </c>
      <c r="K240" s="215"/>
    </row>
    <row r="241" spans="1:11">
      <c r="A241" s="130">
        <f t="shared" si="11"/>
        <v>240</v>
      </c>
      <c r="B241" s="167"/>
      <c r="C241" s="74"/>
      <c r="D241" s="168"/>
      <c r="E241" s="170"/>
      <c r="F241" s="115">
        <f>SUMIF('Расход сырья'!$B$2:$B$2000,A241,'Расход сырья'!$H$2:$H$2000)</f>
        <v>0</v>
      </c>
      <c r="G241" s="115">
        <f>IFERROR(SUMIFS('Прочие произ. затраты'!$E$3:$E$400,'Прочие произ. затраты'!$I$3:$I$400,'Готовый продукция'!B241,'Прочие произ. затраты'!$F$3:$F$400,'Готовый продукция'!K241)/SUMIFS($F$2:$F$500,$B$2:$B$500,B241,$K$2:$K$500,K241)*F241,0)</f>
        <v>0</v>
      </c>
      <c r="H241" s="115">
        <f t="shared" si="9"/>
        <v>0</v>
      </c>
      <c r="I241" s="210">
        <f t="shared" si="10"/>
        <v>0</v>
      </c>
      <c r="J241" s="54">
        <f>COUNTIF(Нормы!$A$2:$A$1000,'Готовый продукция'!C241)</f>
        <v>0</v>
      </c>
      <c r="K241" s="215"/>
    </row>
    <row r="242" spans="1:11">
      <c r="A242" s="130">
        <f t="shared" si="11"/>
        <v>241</v>
      </c>
      <c r="B242" s="167"/>
      <c r="C242" s="74"/>
      <c r="D242" s="168"/>
      <c r="E242" s="170"/>
      <c r="F242" s="115">
        <f>SUMIF('Расход сырья'!$B$2:$B$2000,A242,'Расход сырья'!$H$2:$H$2000)</f>
        <v>0</v>
      </c>
      <c r="G242" s="115">
        <f>IFERROR(SUMIFS('Прочие произ. затраты'!$E$3:$E$400,'Прочие произ. затраты'!$I$3:$I$400,'Готовый продукция'!B242,'Прочие произ. затраты'!$F$3:$F$400,'Готовый продукция'!K242)/SUMIFS($F$2:$F$500,$B$2:$B$500,B242,$K$2:$K$500,K242)*F242,0)</f>
        <v>0</v>
      </c>
      <c r="H242" s="115">
        <f t="shared" si="9"/>
        <v>0</v>
      </c>
      <c r="I242" s="210">
        <f t="shared" si="10"/>
        <v>0</v>
      </c>
      <c r="J242" s="54">
        <f>COUNTIF(Нормы!$A$2:$A$1000,'Готовый продукция'!C242)</f>
        <v>0</v>
      </c>
      <c r="K242" s="215"/>
    </row>
    <row r="243" spans="1:11">
      <c r="A243" s="130">
        <f t="shared" si="11"/>
        <v>242</v>
      </c>
      <c r="B243" s="167"/>
      <c r="C243" s="74"/>
      <c r="D243" s="168"/>
      <c r="E243" s="170"/>
      <c r="F243" s="115">
        <f>SUMIF('Расход сырья'!$B$2:$B$2000,A243,'Расход сырья'!$H$2:$H$2000)</f>
        <v>0</v>
      </c>
      <c r="G243" s="115">
        <f>IFERROR(SUMIFS('Прочие произ. затраты'!$E$3:$E$400,'Прочие произ. затраты'!$I$3:$I$400,'Готовый продукция'!B243,'Прочие произ. затраты'!$F$3:$F$400,'Готовый продукция'!K243)/SUMIFS($F$2:$F$500,$B$2:$B$500,B243,$K$2:$K$500,K243)*F243,0)</f>
        <v>0</v>
      </c>
      <c r="H243" s="115">
        <f t="shared" si="9"/>
        <v>0</v>
      </c>
      <c r="I243" s="210">
        <f t="shared" si="10"/>
        <v>0</v>
      </c>
      <c r="J243" s="54">
        <f>COUNTIF(Нормы!$A$2:$A$1000,'Готовый продукция'!C243)</f>
        <v>0</v>
      </c>
      <c r="K243" s="215"/>
    </row>
    <row r="244" spans="1:11">
      <c r="A244" s="130">
        <f t="shared" si="11"/>
        <v>243</v>
      </c>
      <c r="B244" s="167"/>
      <c r="C244" s="74"/>
      <c r="D244" s="168"/>
      <c r="E244" s="170"/>
      <c r="F244" s="115">
        <f>SUMIF('Расход сырья'!$B$2:$B$2000,A244,'Расход сырья'!$H$2:$H$2000)</f>
        <v>0</v>
      </c>
      <c r="G244" s="115">
        <f>IFERROR(SUMIFS('Прочие произ. затраты'!$E$3:$E$400,'Прочие произ. затраты'!$I$3:$I$400,'Готовый продукция'!B244,'Прочие произ. затраты'!$F$3:$F$400,'Готовый продукция'!K244)/SUMIFS($F$2:$F$500,$B$2:$B$500,B244,$K$2:$K$500,K244)*F244,0)</f>
        <v>0</v>
      </c>
      <c r="H244" s="115">
        <f t="shared" si="9"/>
        <v>0</v>
      </c>
      <c r="I244" s="210">
        <f t="shared" si="10"/>
        <v>0</v>
      </c>
      <c r="J244" s="54">
        <f>COUNTIF(Нормы!$A$2:$A$1000,'Готовый продукция'!C244)</f>
        <v>0</v>
      </c>
      <c r="K244" s="215"/>
    </row>
    <row r="245" spans="1:11">
      <c r="A245" s="130">
        <f t="shared" si="11"/>
        <v>244</v>
      </c>
      <c r="B245" s="167"/>
      <c r="C245" s="74"/>
      <c r="D245" s="168"/>
      <c r="E245" s="170"/>
      <c r="F245" s="115">
        <f>SUMIF('Расход сырья'!$B$2:$B$2000,A245,'Расход сырья'!$H$2:$H$2000)</f>
        <v>0</v>
      </c>
      <c r="G245" s="115">
        <f>IFERROR(SUMIFS('Прочие произ. затраты'!$E$3:$E$400,'Прочие произ. затраты'!$I$3:$I$400,'Готовый продукция'!B245,'Прочие произ. затраты'!$F$3:$F$400,'Готовый продукция'!K245)/SUMIFS($F$2:$F$500,$B$2:$B$500,B245,$K$2:$K$500,K245)*F245,0)</f>
        <v>0</v>
      </c>
      <c r="H245" s="115">
        <f t="shared" si="9"/>
        <v>0</v>
      </c>
      <c r="I245" s="210">
        <f t="shared" si="10"/>
        <v>0</v>
      </c>
      <c r="J245" s="54">
        <f>COUNTIF(Нормы!$A$2:$A$1000,'Готовый продукция'!C245)</f>
        <v>0</v>
      </c>
      <c r="K245" s="215"/>
    </row>
    <row r="246" spans="1:11">
      <c r="A246" s="130">
        <f t="shared" si="11"/>
        <v>245</v>
      </c>
      <c r="B246" s="167"/>
      <c r="C246" s="74"/>
      <c r="D246" s="168"/>
      <c r="E246" s="170"/>
      <c r="F246" s="115">
        <f>SUMIF('Расход сырья'!$B$2:$B$2000,A246,'Расход сырья'!$H$2:$H$2000)</f>
        <v>0</v>
      </c>
      <c r="G246" s="115">
        <f>IFERROR(SUMIFS('Прочие произ. затраты'!$E$3:$E$400,'Прочие произ. затраты'!$I$3:$I$400,'Готовый продукция'!B246,'Прочие произ. затраты'!$F$3:$F$400,'Готовый продукция'!K246)/SUMIFS($F$2:$F$500,$B$2:$B$500,B246,$K$2:$K$500,K246)*F246,0)</f>
        <v>0</v>
      </c>
      <c r="H246" s="115">
        <f t="shared" si="9"/>
        <v>0</v>
      </c>
      <c r="I246" s="210">
        <f t="shared" si="10"/>
        <v>0</v>
      </c>
      <c r="J246" s="54">
        <f>COUNTIF(Нормы!$A$2:$A$1000,'Готовый продукция'!C246)</f>
        <v>0</v>
      </c>
      <c r="K246" s="215"/>
    </row>
    <row r="247" spans="1:11">
      <c r="A247" s="130">
        <f t="shared" si="11"/>
        <v>246</v>
      </c>
      <c r="B247" s="167"/>
      <c r="C247" s="74"/>
      <c r="D247" s="168"/>
      <c r="E247" s="170"/>
      <c r="F247" s="115">
        <f>SUMIF('Расход сырья'!$B$2:$B$2000,A247,'Расход сырья'!$H$2:$H$2000)</f>
        <v>0</v>
      </c>
      <c r="G247" s="115">
        <f>IFERROR(SUMIFS('Прочие произ. затраты'!$E$3:$E$400,'Прочие произ. затраты'!$I$3:$I$400,'Готовый продукция'!B247,'Прочие произ. затраты'!$F$3:$F$400,'Готовый продукция'!K247)/SUMIFS($F$2:$F$500,$B$2:$B$500,B247,$K$2:$K$500,K247)*F247,0)</f>
        <v>0</v>
      </c>
      <c r="H247" s="115">
        <f t="shared" si="9"/>
        <v>0</v>
      </c>
      <c r="I247" s="210">
        <f t="shared" si="10"/>
        <v>0</v>
      </c>
      <c r="J247" s="54">
        <f>COUNTIF(Нормы!$A$2:$A$1000,'Готовый продукция'!C247)</f>
        <v>0</v>
      </c>
      <c r="K247" s="215"/>
    </row>
    <row r="248" spans="1:11">
      <c r="A248" s="130">
        <f t="shared" si="11"/>
        <v>247</v>
      </c>
      <c r="B248" s="167"/>
      <c r="C248" s="74"/>
      <c r="D248" s="168"/>
      <c r="E248" s="170"/>
      <c r="F248" s="115">
        <f>SUMIF('Расход сырья'!$B$2:$B$2000,A248,'Расход сырья'!$H$2:$H$2000)</f>
        <v>0</v>
      </c>
      <c r="G248" s="115">
        <f>IFERROR(SUMIFS('Прочие произ. затраты'!$E$3:$E$400,'Прочие произ. затраты'!$I$3:$I$400,'Готовый продукция'!B248,'Прочие произ. затраты'!$F$3:$F$400,'Готовый продукция'!K248)/SUMIFS($F$2:$F$500,$B$2:$B$500,B248,$K$2:$K$500,K248)*F248,0)</f>
        <v>0</v>
      </c>
      <c r="H248" s="115">
        <f t="shared" si="9"/>
        <v>0</v>
      </c>
      <c r="I248" s="210">
        <f t="shared" si="10"/>
        <v>0</v>
      </c>
      <c r="J248" s="54">
        <f>COUNTIF(Нормы!$A$2:$A$1000,'Готовый продукция'!C248)</f>
        <v>0</v>
      </c>
      <c r="K248" s="215"/>
    </row>
    <row r="249" spans="1:11">
      <c r="A249" s="130">
        <f t="shared" si="11"/>
        <v>248</v>
      </c>
      <c r="B249" s="167"/>
      <c r="C249" s="74"/>
      <c r="D249" s="168"/>
      <c r="E249" s="170"/>
      <c r="F249" s="115">
        <f>SUMIF('Расход сырья'!$B$2:$B$2000,A249,'Расход сырья'!$H$2:$H$2000)</f>
        <v>0</v>
      </c>
      <c r="G249" s="115">
        <f>IFERROR(SUMIFS('Прочие произ. затраты'!$E$3:$E$400,'Прочие произ. затраты'!$I$3:$I$400,'Готовый продукция'!B249,'Прочие произ. затраты'!$F$3:$F$400,'Готовый продукция'!K249)/SUMIFS($F$2:$F$500,$B$2:$B$500,B249,$K$2:$K$500,K249)*F249,0)</f>
        <v>0</v>
      </c>
      <c r="H249" s="115">
        <f t="shared" si="9"/>
        <v>0</v>
      </c>
      <c r="I249" s="210">
        <f t="shared" si="10"/>
        <v>0</v>
      </c>
      <c r="J249" s="54">
        <f>COUNTIF(Нормы!$A$2:$A$1000,'Готовый продукция'!C249)</f>
        <v>0</v>
      </c>
      <c r="K249" s="215"/>
    </row>
    <row r="250" spans="1:11">
      <c r="A250" s="130">
        <f t="shared" si="11"/>
        <v>249</v>
      </c>
      <c r="B250" s="167"/>
      <c r="C250" s="74"/>
      <c r="D250" s="168"/>
      <c r="E250" s="170"/>
      <c r="F250" s="115">
        <f>SUMIF('Расход сырья'!$B$2:$B$2000,A250,'Расход сырья'!$H$2:$H$2000)</f>
        <v>0</v>
      </c>
      <c r="G250" s="115">
        <f>IFERROR(SUMIFS('Прочие произ. затраты'!$E$3:$E$400,'Прочие произ. затраты'!$I$3:$I$400,'Готовый продукция'!B250,'Прочие произ. затраты'!$F$3:$F$400,'Готовый продукция'!K250)/SUMIFS($F$2:$F$500,$B$2:$B$500,B250,$K$2:$K$500,K250)*F250,0)</f>
        <v>0</v>
      </c>
      <c r="H250" s="115">
        <f t="shared" si="9"/>
        <v>0</v>
      </c>
      <c r="I250" s="210">
        <f t="shared" si="10"/>
        <v>0</v>
      </c>
      <c r="J250" s="54">
        <f>COUNTIF(Нормы!$A$2:$A$1000,'Готовый продукция'!C250)</f>
        <v>0</v>
      </c>
      <c r="K250" s="215"/>
    </row>
    <row r="251" spans="1:11">
      <c r="A251" s="130">
        <f t="shared" si="11"/>
        <v>250</v>
      </c>
      <c r="B251" s="167"/>
      <c r="C251" s="74"/>
      <c r="D251" s="168"/>
      <c r="E251" s="170"/>
      <c r="F251" s="115">
        <f>SUMIF('Расход сырья'!$B$2:$B$2000,A251,'Расход сырья'!$H$2:$H$2000)</f>
        <v>0</v>
      </c>
      <c r="G251" s="115">
        <f>IFERROR(SUMIFS('Прочие произ. затраты'!$E$3:$E$400,'Прочие произ. затраты'!$I$3:$I$400,'Готовый продукция'!B251,'Прочие произ. затраты'!$F$3:$F$400,'Готовый продукция'!K251)/SUMIFS($F$2:$F$500,$B$2:$B$500,B251,$K$2:$K$500,K251)*F251,0)</f>
        <v>0</v>
      </c>
      <c r="H251" s="115">
        <f t="shared" si="9"/>
        <v>0</v>
      </c>
      <c r="I251" s="210">
        <f t="shared" si="10"/>
        <v>0</v>
      </c>
      <c r="J251" s="54">
        <f>COUNTIF(Нормы!$A$2:$A$1000,'Готовый продукция'!C251)</f>
        <v>0</v>
      </c>
      <c r="K251" s="215"/>
    </row>
    <row r="252" spans="1:11">
      <c r="A252" s="130">
        <f t="shared" si="11"/>
        <v>251</v>
      </c>
      <c r="B252" s="167"/>
      <c r="C252" s="74"/>
      <c r="D252" s="168"/>
      <c r="E252" s="170"/>
      <c r="F252" s="115">
        <f>SUMIF('Расход сырья'!$B$2:$B$2000,A252,'Расход сырья'!$H$2:$H$2000)</f>
        <v>0</v>
      </c>
      <c r="G252" s="115">
        <f>IFERROR(SUMIFS('Прочие произ. затраты'!$E$3:$E$400,'Прочие произ. затраты'!$I$3:$I$400,'Готовый продукция'!B252,'Прочие произ. затраты'!$F$3:$F$400,'Готовый продукция'!K252)/SUMIFS($F$2:$F$500,$B$2:$B$500,B252,$K$2:$K$500,K252)*F252,0)</f>
        <v>0</v>
      </c>
      <c r="H252" s="115">
        <f t="shared" si="9"/>
        <v>0</v>
      </c>
      <c r="I252" s="210">
        <f t="shared" si="10"/>
        <v>0</v>
      </c>
      <c r="J252" s="54">
        <f>COUNTIF(Нормы!$A$2:$A$1000,'Готовый продукция'!C252)</f>
        <v>0</v>
      </c>
      <c r="K252" s="215"/>
    </row>
    <row r="253" spans="1:11">
      <c r="A253" s="130">
        <f t="shared" si="11"/>
        <v>252</v>
      </c>
      <c r="B253" s="167"/>
      <c r="C253" s="74"/>
      <c r="D253" s="168"/>
      <c r="E253" s="170"/>
      <c r="F253" s="115">
        <f>SUMIF('Расход сырья'!$B$2:$B$2000,A253,'Расход сырья'!$H$2:$H$2000)</f>
        <v>0</v>
      </c>
      <c r="G253" s="115">
        <f>IFERROR(SUMIFS('Прочие произ. затраты'!$E$3:$E$400,'Прочие произ. затраты'!$I$3:$I$400,'Готовый продукция'!B253,'Прочие произ. затраты'!$F$3:$F$400,'Готовый продукция'!K253)/SUMIFS($F$2:$F$500,$B$2:$B$500,B253,$K$2:$K$500,K253)*F253,0)</f>
        <v>0</v>
      </c>
      <c r="H253" s="115">
        <f t="shared" si="9"/>
        <v>0</v>
      </c>
      <c r="I253" s="210">
        <f t="shared" si="10"/>
        <v>0</v>
      </c>
      <c r="J253" s="54">
        <f>COUNTIF(Нормы!$A$2:$A$1000,'Готовый продукция'!C253)</f>
        <v>0</v>
      </c>
      <c r="K253" s="215"/>
    </row>
    <row r="254" spans="1:11">
      <c r="A254" s="130">
        <f t="shared" si="11"/>
        <v>253</v>
      </c>
      <c r="B254" s="167"/>
      <c r="C254" s="74"/>
      <c r="D254" s="168"/>
      <c r="E254" s="170"/>
      <c r="F254" s="115">
        <f>SUMIF('Расход сырья'!$B$2:$B$2000,A254,'Расход сырья'!$H$2:$H$2000)</f>
        <v>0</v>
      </c>
      <c r="G254" s="115">
        <f>IFERROR(SUMIFS('Прочие произ. затраты'!$E$3:$E$400,'Прочие произ. затраты'!$I$3:$I$400,'Готовый продукция'!B254,'Прочие произ. затраты'!$F$3:$F$400,'Готовый продукция'!K254)/SUMIFS($F$2:$F$500,$B$2:$B$500,B254,$K$2:$K$500,K254)*F254,0)</f>
        <v>0</v>
      </c>
      <c r="H254" s="115">
        <f t="shared" si="9"/>
        <v>0</v>
      </c>
      <c r="I254" s="210">
        <f t="shared" si="10"/>
        <v>0</v>
      </c>
      <c r="J254" s="54">
        <f>COUNTIF(Нормы!$A$2:$A$1000,'Готовый продукция'!C254)</f>
        <v>0</v>
      </c>
      <c r="K254" s="215"/>
    </row>
    <row r="255" spans="1:11">
      <c r="A255" s="130">
        <f t="shared" si="11"/>
        <v>254</v>
      </c>
      <c r="B255" s="167"/>
      <c r="C255" s="74"/>
      <c r="D255" s="168"/>
      <c r="E255" s="170"/>
      <c r="F255" s="115">
        <f>SUMIF('Расход сырья'!$B$2:$B$2000,A255,'Расход сырья'!$H$2:$H$2000)</f>
        <v>0</v>
      </c>
      <c r="G255" s="115">
        <f>IFERROR(SUMIFS('Прочие произ. затраты'!$E$3:$E$400,'Прочие произ. затраты'!$I$3:$I$400,'Готовый продукция'!B255,'Прочие произ. затраты'!$F$3:$F$400,'Готовый продукция'!K255)/SUMIFS($F$2:$F$500,$B$2:$B$500,B255,$K$2:$K$500,K255)*F255,0)</f>
        <v>0</v>
      </c>
      <c r="H255" s="115">
        <f t="shared" si="9"/>
        <v>0</v>
      </c>
      <c r="I255" s="210">
        <f t="shared" si="10"/>
        <v>0</v>
      </c>
      <c r="J255" s="54">
        <f>COUNTIF(Нормы!$A$2:$A$1000,'Готовый продукция'!C255)</f>
        <v>0</v>
      </c>
      <c r="K255" s="215"/>
    </row>
    <row r="256" spans="1:11">
      <c r="A256" s="130">
        <f t="shared" si="11"/>
        <v>255</v>
      </c>
      <c r="B256" s="167"/>
      <c r="C256" s="74"/>
      <c r="D256" s="168"/>
      <c r="E256" s="170"/>
      <c r="F256" s="115">
        <f>SUMIF('Расход сырья'!$B$2:$B$2000,A256,'Расход сырья'!$H$2:$H$2000)</f>
        <v>0</v>
      </c>
      <c r="G256" s="115">
        <f>IFERROR(SUMIFS('Прочие произ. затраты'!$E$3:$E$400,'Прочие произ. затраты'!$I$3:$I$400,'Готовый продукция'!B256,'Прочие произ. затраты'!$F$3:$F$400,'Готовый продукция'!K256)/SUMIFS($F$2:$F$500,$B$2:$B$500,B256,$K$2:$K$500,K256)*F256,0)</f>
        <v>0</v>
      </c>
      <c r="H256" s="115">
        <f t="shared" si="9"/>
        <v>0</v>
      </c>
      <c r="I256" s="210">
        <f t="shared" si="10"/>
        <v>0</v>
      </c>
      <c r="J256" s="54">
        <f>COUNTIF(Нормы!$A$2:$A$1000,'Готовый продукция'!C256)</f>
        <v>0</v>
      </c>
      <c r="K256" s="215"/>
    </row>
    <row r="257" spans="1:11">
      <c r="A257" s="130">
        <f t="shared" si="11"/>
        <v>256</v>
      </c>
      <c r="B257" s="167"/>
      <c r="C257" s="74"/>
      <c r="D257" s="168"/>
      <c r="E257" s="170"/>
      <c r="F257" s="115">
        <f>SUMIF('Расход сырья'!$B$2:$B$2000,A257,'Расход сырья'!$H$2:$H$2000)</f>
        <v>0</v>
      </c>
      <c r="G257" s="115">
        <f>IFERROR(SUMIFS('Прочие произ. затраты'!$E$3:$E$400,'Прочие произ. затраты'!$I$3:$I$400,'Готовый продукция'!B257,'Прочие произ. затраты'!$F$3:$F$400,'Готовый продукция'!K257)/SUMIFS($F$2:$F$500,$B$2:$B$500,B257,$K$2:$K$500,K257)*F257,0)</f>
        <v>0</v>
      </c>
      <c r="H257" s="115">
        <f t="shared" si="9"/>
        <v>0</v>
      </c>
      <c r="I257" s="210">
        <f t="shared" si="10"/>
        <v>0</v>
      </c>
      <c r="J257" s="54">
        <f>COUNTIF(Нормы!$A$2:$A$1000,'Готовый продукция'!C257)</f>
        <v>0</v>
      </c>
      <c r="K257" s="215"/>
    </row>
    <row r="258" spans="1:11">
      <c r="A258" s="130">
        <f t="shared" si="11"/>
        <v>257</v>
      </c>
      <c r="B258" s="167"/>
      <c r="C258" s="74"/>
      <c r="D258" s="168"/>
      <c r="E258" s="170"/>
      <c r="F258" s="115">
        <f>SUMIF('Расход сырья'!$B$2:$B$2000,A258,'Расход сырья'!$H$2:$H$2000)</f>
        <v>0</v>
      </c>
      <c r="G258" s="115">
        <f>IFERROR(SUMIFS('Прочие произ. затраты'!$E$3:$E$400,'Прочие произ. затраты'!$I$3:$I$400,'Готовый продукция'!B258,'Прочие произ. затраты'!$F$3:$F$400,'Готовый продукция'!K258)/SUMIFS($F$2:$F$500,$B$2:$B$500,B258,$K$2:$K$500,K258)*F258,0)</f>
        <v>0</v>
      </c>
      <c r="H258" s="115">
        <f t="shared" si="9"/>
        <v>0</v>
      </c>
      <c r="I258" s="210">
        <f t="shared" si="10"/>
        <v>0</v>
      </c>
      <c r="J258" s="54">
        <f>COUNTIF(Нормы!$A$2:$A$1000,'Готовый продукция'!C258)</f>
        <v>0</v>
      </c>
      <c r="K258" s="215"/>
    </row>
    <row r="259" spans="1:11">
      <c r="A259" s="130">
        <f t="shared" si="11"/>
        <v>258</v>
      </c>
      <c r="B259" s="167"/>
      <c r="C259" s="74"/>
      <c r="D259" s="168"/>
      <c r="E259" s="170"/>
      <c r="F259" s="115">
        <f>SUMIF('Расход сырья'!$B$2:$B$2000,A259,'Расход сырья'!$H$2:$H$2000)</f>
        <v>0</v>
      </c>
      <c r="G259" s="115">
        <f>IFERROR(SUMIFS('Прочие произ. затраты'!$E$3:$E$400,'Прочие произ. затраты'!$I$3:$I$400,'Готовый продукция'!B259,'Прочие произ. затраты'!$F$3:$F$400,'Готовый продукция'!K259)/SUMIFS($F$2:$F$500,$B$2:$B$500,B259,$K$2:$K$500,K259)*F259,0)</f>
        <v>0</v>
      </c>
      <c r="H259" s="115">
        <f t="shared" ref="H259:H322" si="12">SUM(F259:G259)</f>
        <v>0</v>
      </c>
      <c r="I259" s="210">
        <f t="shared" ref="I259:I322" si="13">IFERROR(ROUND(H259/E259,2),0)</f>
        <v>0</v>
      </c>
      <c r="J259" s="54">
        <f>COUNTIF(Нормы!$A$2:$A$1000,'Готовый продукция'!C259)</f>
        <v>0</v>
      </c>
      <c r="K259" s="215"/>
    </row>
    <row r="260" spans="1:11">
      <c r="A260" s="130">
        <f t="shared" ref="A260:A323" si="14">+A259+1</f>
        <v>259</v>
      </c>
      <c r="B260" s="167"/>
      <c r="C260" s="74"/>
      <c r="D260" s="168"/>
      <c r="E260" s="170"/>
      <c r="F260" s="115">
        <f>SUMIF('Расход сырья'!$B$2:$B$2000,A260,'Расход сырья'!$H$2:$H$2000)</f>
        <v>0</v>
      </c>
      <c r="G260" s="115">
        <f>IFERROR(SUMIFS('Прочие произ. затраты'!$E$3:$E$400,'Прочие произ. затраты'!$I$3:$I$400,'Готовый продукция'!B260,'Прочие произ. затраты'!$F$3:$F$400,'Готовый продукция'!K260)/SUMIFS($F$2:$F$500,$B$2:$B$500,B260,$K$2:$K$500,K260)*F260,0)</f>
        <v>0</v>
      </c>
      <c r="H260" s="115">
        <f t="shared" si="12"/>
        <v>0</v>
      </c>
      <c r="I260" s="210">
        <f t="shared" si="13"/>
        <v>0</v>
      </c>
      <c r="J260" s="54">
        <f>COUNTIF(Нормы!$A$2:$A$1000,'Готовый продукция'!C260)</f>
        <v>0</v>
      </c>
      <c r="K260" s="215"/>
    </row>
    <row r="261" spans="1:11">
      <c r="A261" s="130">
        <f t="shared" si="14"/>
        <v>260</v>
      </c>
      <c r="B261" s="167"/>
      <c r="C261" s="74"/>
      <c r="D261" s="168"/>
      <c r="E261" s="170"/>
      <c r="F261" s="115">
        <f>SUMIF('Расход сырья'!$B$2:$B$2000,A261,'Расход сырья'!$H$2:$H$2000)</f>
        <v>0</v>
      </c>
      <c r="G261" s="115">
        <f>IFERROR(SUMIFS('Прочие произ. затраты'!$E$3:$E$400,'Прочие произ. затраты'!$I$3:$I$400,'Готовый продукция'!B261,'Прочие произ. затраты'!$F$3:$F$400,'Готовый продукция'!K261)/SUMIFS($F$2:$F$500,$B$2:$B$500,B261,$K$2:$K$500,K261)*F261,0)</f>
        <v>0</v>
      </c>
      <c r="H261" s="115">
        <f t="shared" si="12"/>
        <v>0</v>
      </c>
      <c r="I261" s="210">
        <f t="shared" si="13"/>
        <v>0</v>
      </c>
      <c r="J261" s="54">
        <f>COUNTIF(Нормы!$A$2:$A$1000,'Готовый продукция'!C261)</f>
        <v>0</v>
      </c>
      <c r="K261" s="215"/>
    </row>
    <row r="262" spans="1:11">
      <c r="A262" s="130">
        <f t="shared" si="14"/>
        <v>261</v>
      </c>
      <c r="B262" s="167"/>
      <c r="C262" s="74"/>
      <c r="D262" s="168"/>
      <c r="E262" s="170"/>
      <c r="F262" s="115">
        <f>SUMIF('Расход сырья'!$B$2:$B$2000,A262,'Расход сырья'!$H$2:$H$2000)</f>
        <v>0</v>
      </c>
      <c r="G262" s="115">
        <f>IFERROR(SUMIFS('Прочие произ. затраты'!$E$3:$E$400,'Прочие произ. затраты'!$I$3:$I$400,'Готовый продукция'!B262,'Прочие произ. затраты'!$F$3:$F$400,'Готовый продукция'!K262)/SUMIFS($F$2:$F$500,$B$2:$B$500,B262,$K$2:$K$500,K262)*F262,0)</f>
        <v>0</v>
      </c>
      <c r="H262" s="115">
        <f t="shared" si="12"/>
        <v>0</v>
      </c>
      <c r="I262" s="210">
        <f t="shared" si="13"/>
        <v>0</v>
      </c>
      <c r="J262" s="54">
        <f>COUNTIF(Нормы!$A$2:$A$1000,'Готовый продукция'!C262)</f>
        <v>0</v>
      </c>
      <c r="K262" s="215"/>
    </row>
    <row r="263" spans="1:11">
      <c r="A263" s="130">
        <f t="shared" si="14"/>
        <v>262</v>
      </c>
      <c r="B263" s="167"/>
      <c r="C263" s="74"/>
      <c r="D263" s="168"/>
      <c r="E263" s="170"/>
      <c r="F263" s="115">
        <f>SUMIF('Расход сырья'!$B$2:$B$2000,A263,'Расход сырья'!$H$2:$H$2000)</f>
        <v>0</v>
      </c>
      <c r="G263" s="115">
        <f>IFERROR(SUMIFS('Прочие произ. затраты'!$E$3:$E$400,'Прочие произ. затраты'!$I$3:$I$400,'Готовый продукция'!B263,'Прочие произ. затраты'!$F$3:$F$400,'Готовый продукция'!K263)/SUMIFS($F$2:$F$500,$B$2:$B$500,B263,$K$2:$K$500,K263)*F263,0)</f>
        <v>0</v>
      </c>
      <c r="H263" s="115">
        <f t="shared" si="12"/>
        <v>0</v>
      </c>
      <c r="I263" s="210">
        <f t="shared" si="13"/>
        <v>0</v>
      </c>
      <c r="J263" s="54">
        <f>COUNTIF(Нормы!$A$2:$A$1000,'Готовый продукция'!C263)</f>
        <v>0</v>
      </c>
      <c r="K263" s="215"/>
    </row>
    <row r="264" spans="1:11">
      <c r="A264" s="130">
        <f t="shared" si="14"/>
        <v>263</v>
      </c>
      <c r="B264" s="167"/>
      <c r="C264" s="74"/>
      <c r="D264" s="168"/>
      <c r="E264" s="170"/>
      <c r="F264" s="115">
        <f>SUMIF('Расход сырья'!$B$2:$B$2000,A264,'Расход сырья'!$H$2:$H$2000)</f>
        <v>0</v>
      </c>
      <c r="G264" s="115">
        <f>IFERROR(SUMIFS('Прочие произ. затраты'!$E$3:$E$400,'Прочие произ. затраты'!$I$3:$I$400,'Готовый продукция'!B264,'Прочие произ. затраты'!$F$3:$F$400,'Готовый продукция'!K264)/SUMIFS($F$2:$F$500,$B$2:$B$500,B264,$K$2:$K$500,K264)*F264,0)</f>
        <v>0</v>
      </c>
      <c r="H264" s="115">
        <f t="shared" si="12"/>
        <v>0</v>
      </c>
      <c r="I264" s="210">
        <f t="shared" si="13"/>
        <v>0</v>
      </c>
      <c r="J264" s="54">
        <f>COUNTIF(Нормы!$A$2:$A$1000,'Готовый продукция'!C264)</f>
        <v>0</v>
      </c>
      <c r="K264" s="215"/>
    </row>
    <row r="265" spans="1:11">
      <c r="A265" s="130">
        <f t="shared" si="14"/>
        <v>264</v>
      </c>
      <c r="B265" s="167"/>
      <c r="C265" s="74"/>
      <c r="D265" s="168"/>
      <c r="E265" s="170"/>
      <c r="F265" s="115">
        <f>SUMIF('Расход сырья'!$B$2:$B$2000,A265,'Расход сырья'!$H$2:$H$2000)</f>
        <v>0</v>
      </c>
      <c r="G265" s="115">
        <f>IFERROR(SUMIFS('Прочие произ. затраты'!$E$3:$E$400,'Прочие произ. затраты'!$I$3:$I$400,'Готовый продукция'!B265,'Прочие произ. затраты'!$F$3:$F$400,'Готовый продукция'!K265)/SUMIFS($F$2:$F$500,$B$2:$B$500,B265,$K$2:$K$500,K265)*F265,0)</f>
        <v>0</v>
      </c>
      <c r="H265" s="115">
        <f t="shared" si="12"/>
        <v>0</v>
      </c>
      <c r="I265" s="210">
        <f t="shared" si="13"/>
        <v>0</v>
      </c>
      <c r="J265" s="54">
        <f>COUNTIF(Нормы!$A$2:$A$1000,'Готовый продукция'!C265)</f>
        <v>0</v>
      </c>
      <c r="K265" s="215"/>
    </row>
    <row r="266" spans="1:11">
      <c r="A266" s="130">
        <f t="shared" si="14"/>
        <v>265</v>
      </c>
      <c r="B266" s="167"/>
      <c r="C266" s="74"/>
      <c r="D266" s="168"/>
      <c r="E266" s="170"/>
      <c r="F266" s="115">
        <f>SUMIF('Расход сырья'!$B$2:$B$2000,A266,'Расход сырья'!$H$2:$H$2000)</f>
        <v>0</v>
      </c>
      <c r="G266" s="115">
        <f>IFERROR(SUMIFS('Прочие произ. затраты'!$E$3:$E$400,'Прочие произ. затраты'!$I$3:$I$400,'Готовый продукция'!B266,'Прочие произ. затраты'!$F$3:$F$400,'Готовый продукция'!K266)/SUMIFS($F$2:$F$500,$B$2:$B$500,B266,$K$2:$K$500,K266)*F266,0)</f>
        <v>0</v>
      </c>
      <c r="H266" s="115">
        <f t="shared" si="12"/>
        <v>0</v>
      </c>
      <c r="I266" s="210">
        <f t="shared" si="13"/>
        <v>0</v>
      </c>
      <c r="J266" s="54">
        <f>COUNTIF(Нормы!$A$2:$A$1000,'Готовый продукция'!C266)</f>
        <v>0</v>
      </c>
      <c r="K266" s="215"/>
    </row>
    <row r="267" spans="1:11">
      <c r="A267" s="130">
        <f t="shared" si="14"/>
        <v>266</v>
      </c>
      <c r="B267" s="167"/>
      <c r="C267" s="74"/>
      <c r="D267" s="168"/>
      <c r="E267" s="170"/>
      <c r="F267" s="115">
        <f>SUMIF('Расход сырья'!$B$2:$B$2000,A267,'Расход сырья'!$H$2:$H$2000)</f>
        <v>0</v>
      </c>
      <c r="G267" s="115">
        <f>IFERROR(SUMIFS('Прочие произ. затраты'!$E$3:$E$400,'Прочие произ. затраты'!$I$3:$I$400,'Готовый продукция'!B267,'Прочие произ. затраты'!$F$3:$F$400,'Готовый продукция'!K267)/SUMIFS($F$2:$F$500,$B$2:$B$500,B267,$K$2:$K$500,K267)*F267,0)</f>
        <v>0</v>
      </c>
      <c r="H267" s="115">
        <f t="shared" si="12"/>
        <v>0</v>
      </c>
      <c r="I267" s="210">
        <f t="shared" si="13"/>
        <v>0</v>
      </c>
      <c r="J267" s="54">
        <f>COUNTIF(Нормы!$A$2:$A$1000,'Готовый продукция'!C267)</f>
        <v>0</v>
      </c>
      <c r="K267" s="215"/>
    </row>
    <row r="268" spans="1:11">
      <c r="A268" s="130">
        <f t="shared" si="14"/>
        <v>267</v>
      </c>
      <c r="B268" s="167"/>
      <c r="C268" s="74"/>
      <c r="D268" s="168"/>
      <c r="E268" s="170"/>
      <c r="F268" s="115">
        <f>SUMIF('Расход сырья'!$B$2:$B$2000,A268,'Расход сырья'!$H$2:$H$2000)</f>
        <v>0</v>
      </c>
      <c r="G268" s="115">
        <f>IFERROR(SUMIFS('Прочие произ. затраты'!$E$3:$E$400,'Прочие произ. затраты'!$I$3:$I$400,'Готовый продукция'!B268,'Прочие произ. затраты'!$F$3:$F$400,'Готовый продукция'!K268)/SUMIFS($F$2:$F$500,$B$2:$B$500,B268,$K$2:$K$500,K268)*F268,0)</f>
        <v>0</v>
      </c>
      <c r="H268" s="115">
        <f t="shared" si="12"/>
        <v>0</v>
      </c>
      <c r="I268" s="210">
        <f t="shared" si="13"/>
        <v>0</v>
      </c>
      <c r="J268" s="54">
        <f>COUNTIF(Нормы!$A$2:$A$1000,'Готовый продукция'!C268)</f>
        <v>0</v>
      </c>
      <c r="K268" s="215"/>
    </row>
    <row r="269" spans="1:11">
      <c r="A269" s="130">
        <f t="shared" si="14"/>
        <v>268</v>
      </c>
      <c r="B269" s="167"/>
      <c r="C269" s="74"/>
      <c r="D269" s="168"/>
      <c r="E269" s="170"/>
      <c r="F269" s="115">
        <f>SUMIF('Расход сырья'!$B$2:$B$2000,A269,'Расход сырья'!$H$2:$H$2000)</f>
        <v>0</v>
      </c>
      <c r="G269" s="115">
        <f>IFERROR(SUMIFS('Прочие произ. затраты'!$E$3:$E$400,'Прочие произ. затраты'!$I$3:$I$400,'Готовый продукция'!B269,'Прочие произ. затраты'!$F$3:$F$400,'Готовый продукция'!K269)/SUMIFS($F$2:$F$500,$B$2:$B$500,B269,$K$2:$K$500,K269)*F269,0)</f>
        <v>0</v>
      </c>
      <c r="H269" s="115">
        <f t="shared" si="12"/>
        <v>0</v>
      </c>
      <c r="I269" s="210">
        <f t="shared" si="13"/>
        <v>0</v>
      </c>
      <c r="J269" s="54">
        <f>COUNTIF(Нормы!$A$2:$A$1000,'Готовый продукция'!C269)</f>
        <v>0</v>
      </c>
      <c r="K269" s="215"/>
    </row>
    <row r="270" spans="1:11">
      <c r="A270" s="130">
        <f t="shared" si="14"/>
        <v>269</v>
      </c>
      <c r="B270" s="167"/>
      <c r="C270" s="74"/>
      <c r="D270" s="168"/>
      <c r="E270" s="170"/>
      <c r="F270" s="115">
        <f>SUMIF('Расход сырья'!$B$2:$B$2000,A270,'Расход сырья'!$H$2:$H$2000)</f>
        <v>0</v>
      </c>
      <c r="G270" s="115">
        <f>IFERROR(SUMIFS('Прочие произ. затраты'!$E$3:$E$400,'Прочие произ. затраты'!$I$3:$I$400,'Готовый продукция'!B270,'Прочие произ. затраты'!$F$3:$F$400,'Готовый продукция'!K270)/SUMIFS($F$2:$F$500,$B$2:$B$500,B270,$K$2:$K$500,K270)*F270,0)</f>
        <v>0</v>
      </c>
      <c r="H270" s="115">
        <f t="shared" si="12"/>
        <v>0</v>
      </c>
      <c r="I270" s="210">
        <f t="shared" si="13"/>
        <v>0</v>
      </c>
      <c r="J270" s="54">
        <f>COUNTIF(Нормы!$A$2:$A$1000,'Готовый продукция'!C270)</f>
        <v>0</v>
      </c>
      <c r="K270" s="215"/>
    </row>
    <row r="271" spans="1:11">
      <c r="A271" s="130">
        <f t="shared" si="14"/>
        <v>270</v>
      </c>
      <c r="B271" s="167"/>
      <c r="C271" s="74"/>
      <c r="D271" s="168"/>
      <c r="E271" s="170"/>
      <c r="F271" s="115">
        <f>SUMIF('Расход сырья'!$B$2:$B$2000,A271,'Расход сырья'!$H$2:$H$2000)</f>
        <v>0</v>
      </c>
      <c r="G271" s="115">
        <f>IFERROR(SUMIFS('Прочие произ. затраты'!$E$3:$E$400,'Прочие произ. затраты'!$I$3:$I$400,'Готовый продукция'!B271,'Прочие произ. затраты'!$F$3:$F$400,'Готовый продукция'!K271)/SUMIFS($F$2:$F$500,$B$2:$B$500,B271,$K$2:$K$500,K271)*F271,0)</f>
        <v>0</v>
      </c>
      <c r="H271" s="115">
        <f t="shared" si="12"/>
        <v>0</v>
      </c>
      <c r="I271" s="210">
        <f t="shared" si="13"/>
        <v>0</v>
      </c>
      <c r="J271" s="54">
        <f>COUNTIF(Нормы!$A$2:$A$1000,'Готовый продукция'!C271)</f>
        <v>0</v>
      </c>
      <c r="K271" s="215"/>
    </row>
    <row r="272" spans="1:11">
      <c r="A272" s="130">
        <f t="shared" si="14"/>
        <v>271</v>
      </c>
      <c r="B272" s="167"/>
      <c r="C272" s="74"/>
      <c r="D272" s="168"/>
      <c r="E272" s="170"/>
      <c r="F272" s="115">
        <f>SUMIF('Расход сырья'!$B$2:$B$2000,A272,'Расход сырья'!$H$2:$H$2000)</f>
        <v>0</v>
      </c>
      <c r="G272" s="115">
        <f>IFERROR(SUMIFS('Прочие произ. затраты'!$E$3:$E$400,'Прочие произ. затраты'!$I$3:$I$400,'Готовый продукция'!B272,'Прочие произ. затраты'!$F$3:$F$400,'Готовый продукция'!K272)/SUMIFS($F$2:$F$500,$B$2:$B$500,B272,$K$2:$K$500,K272)*F272,0)</f>
        <v>0</v>
      </c>
      <c r="H272" s="115">
        <f t="shared" si="12"/>
        <v>0</v>
      </c>
      <c r="I272" s="210">
        <f t="shared" si="13"/>
        <v>0</v>
      </c>
      <c r="J272" s="54">
        <f>COUNTIF(Нормы!$A$2:$A$1000,'Готовый продукция'!C272)</f>
        <v>0</v>
      </c>
      <c r="K272" s="215"/>
    </row>
    <row r="273" spans="1:11">
      <c r="A273" s="130">
        <f t="shared" si="14"/>
        <v>272</v>
      </c>
      <c r="B273" s="167"/>
      <c r="C273" s="74"/>
      <c r="D273" s="168"/>
      <c r="E273" s="170"/>
      <c r="F273" s="115">
        <f>SUMIF('Расход сырья'!$B$2:$B$2000,A273,'Расход сырья'!$H$2:$H$2000)</f>
        <v>0</v>
      </c>
      <c r="G273" s="115">
        <f>IFERROR(SUMIFS('Прочие произ. затраты'!$E$3:$E$400,'Прочие произ. затраты'!$I$3:$I$400,'Готовый продукция'!B273,'Прочие произ. затраты'!$F$3:$F$400,'Готовый продукция'!K273)/SUMIFS($F$2:$F$500,$B$2:$B$500,B273,$K$2:$K$500,K273)*F273,0)</f>
        <v>0</v>
      </c>
      <c r="H273" s="115">
        <f t="shared" si="12"/>
        <v>0</v>
      </c>
      <c r="I273" s="210">
        <f t="shared" si="13"/>
        <v>0</v>
      </c>
      <c r="J273" s="54">
        <f>COUNTIF(Нормы!$A$2:$A$1000,'Готовый продукция'!C273)</f>
        <v>0</v>
      </c>
      <c r="K273" s="215"/>
    </row>
    <row r="274" spans="1:11">
      <c r="A274" s="130">
        <f t="shared" si="14"/>
        <v>273</v>
      </c>
      <c r="B274" s="167"/>
      <c r="C274" s="74"/>
      <c r="D274" s="168"/>
      <c r="E274" s="170"/>
      <c r="F274" s="115">
        <f>SUMIF('Расход сырья'!$B$2:$B$2000,A274,'Расход сырья'!$H$2:$H$2000)</f>
        <v>0</v>
      </c>
      <c r="G274" s="115">
        <f>IFERROR(SUMIFS('Прочие произ. затраты'!$E$3:$E$400,'Прочие произ. затраты'!$I$3:$I$400,'Готовый продукция'!B274,'Прочие произ. затраты'!$F$3:$F$400,'Готовый продукция'!K274)/SUMIFS($F$2:$F$500,$B$2:$B$500,B274,$K$2:$K$500,K274)*F274,0)</f>
        <v>0</v>
      </c>
      <c r="H274" s="115">
        <f t="shared" si="12"/>
        <v>0</v>
      </c>
      <c r="I274" s="210">
        <f t="shared" si="13"/>
        <v>0</v>
      </c>
      <c r="J274" s="54">
        <f>COUNTIF(Нормы!$A$2:$A$1000,'Готовый продукция'!C274)</f>
        <v>0</v>
      </c>
      <c r="K274" s="215"/>
    </row>
    <row r="275" spans="1:11">
      <c r="A275" s="130">
        <f t="shared" si="14"/>
        <v>274</v>
      </c>
      <c r="B275" s="167"/>
      <c r="C275" s="74"/>
      <c r="D275" s="168"/>
      <c r="E275" s="170"/>
      <c r="F275" s="115">
        <f>SUMIF('Расход сырья'!$B$2:$B$2000,A275,'Расход сырья'!$H$2:$H$2000)</f>
        <v>0</v>
      </c>
      <c r="G275" s="115">
        <f>IFERROR(SUMIFS('Прочие произ. затраты'!$E$3:$E$400,'Прочие произ. затраты'!$I$3:$I$400,'Готовый продукция'!B275,'Прочие произ. затраты'!$F$3:$F$400,'Готовый продукция'!K275)/SUMIFS($F$2:$F$500,$B$2:$B$500,B275,$K$2:$K$500,K275)*F275,0)</f>
        <v>0</v>
      </c>
      <c r="H275" s="115">
        <f t="shared" si="12"/>
        <v>0</v>
      </c>
      <c r="I275" s="210">
        <f t="shared" si="13"/>
        <v>0</v>
      </c>
      <c r="J275" s="54">
        <f>COUNTIF(Нормы!$A$2:$A$1000,'Готовый продукция'!C275)</f>
        <v>0</v>
      </c>
      <c r="K275" s="215"/>
    </row>
    <row r="276" spans="1:11">
      <c r="A276" s="130">
        <f t="shared" si="14"/>
        <v>275</v>
      </c>
      <c r="B276" s="167"/>
      <c r="C276" s="74"/>
      <c r="D276" s="168"/>
      <c r="E276" s="170"/>
      <c r="F276" s="115">
        <f>SUMIF('Расход сырья'!$B$2:$B$2000,A276,'Расход сырья'!$H$2:$H$2000)</f>
        <v>0</v>
      </c>
      <c r="G276" s="115">
        <f>IFERROR(SUMIFS('Прочие произ. затраты'!$E$3:$E$400,'Прочие произ. затраты'!$I$3:$I$400,'Готовый продукция'!B276,'Прочие произ. затраты'!$F$3:$F$400,'Готовый продукция'!K276)/SUMIFS($F$2:$F$500,$B$2:$B$500,B276,$K$2:$K$500,K276)*F276,0)</f>
        <v>0</v>
      </c>
      <c r="H276" s="115">
        <f t="shared" si="12"/>
        <v>0</v>
      </c>
      <c r="I276" s="210">
        <f t="shared" si="13"/>
        <v>0</v>
      </c>
      <c r="J276" s="54">
        <f>COUNTIF(Нормы!$A$2:$A$1000,'Готовый продукция'!C276)</f>
        <v>0</v>
      </c>
      <c r="K276" s="215"/>
    </row>
    <row r="277" spans="1:11">
      <c r="A277" s="130">
        <f t="shared" si="14"/>
        <v>276</v>
      </c>
      <c r="B277" s="167"/>
      <c r="C277" s="74"/>
      <c r="D277" s="168"/>
      <c r="E277" s="170"/>
      <c r="F277" s="115">
        <f>SUMIF('Расход сырья'!$B$2:$B$2000,A277,'Расход сырья'!$H$2:$H$2000)</f>
        <v>0</v>
      </c>
      <c r="G277" s="115">
        <f>IFERROR(SUMIFS('Прочие произ. затраты'!$E$3:$E$400,'Прочие произ. затраты'!$I$3:$I$400,'Готовый продукция'!B277,'Прочие произ. затраты'!$F$3:$F$400,'Готовый продукция'!K277)/SUMIFS($F$2:$F$500,$B$2:$B$500,B277,$K$2:$K$500,K277)*F277,0)</f>
        <v>0</v>
      </c>
      <c r="H277" s="115">
        <f t="shared" si="12"/>
        <v>0</v>
      </c>
      <c r="I277" s="210">
        <f t="shared" si="13"/>
        <v>0</v>
      </c>
      <c r="J277" s="54">
        <f>COUNTIF(Нормы!$A$2:$A$1000,'Готовый продукция'!C277)</f>
        <v>0</v>
      </c>
      <c r="K277" s="215"/>
    </row>
    <row r="278" spans="1:11">
      <c r="A278" s="130">
        <f t="shared" si="14"/>
        <v>277</v>
      </c>
      <c r="B278" s="167"/>
      <c r="C278" s="74"/>
      <c r="D278" s="168"/>
      <c r="E278" s="170"/>
      <c r="F278" s="115">
        <f>SUMIF('Расход сырья'!$B$2:$B$2000,A278,'Расход сырья'!$H$2:$H$2000)</f>
        <v>0</v>
      </c>
      <c r="G278" s="115">
        <f>IFERROR(SUMIFS('Прочие произ. затраты'!$E$3:$E$400,'Прочие произ. затраты'!$I$3:$I$400,'Готовый продукция'!B278,'Прочие произ. затраты'!$F$3:$F$400,'Готовый продукция'!K278)/SUMIFS($F$2:$F$500,$B$2:$B$500,B278,$K$2:$K$500,K278)*F278,0)</f>
        <v>0</v>
      </c>
      <c r="H278" s="115">
        <f t="shared" si="12"/>
        <v>0</v>
      </c>
      <c r="I278" s="210">
        <f t="shared" si="13"/>
        <v>0</v>
      </c>
      <c r="J278" s="54">
        <f>COUNTIF(Нормы!$A$2:$A$1000,'Готовый продукция'!C278)</f>
        <v>0</v>
      </c>
      <c r="K278" s="215"/>
    </row>
    <row r="279" spans="1:11">
      <c r="A279" s="130">
        <f t="shared" si="14"/>
        <v>278</v>
      </c>
      <c r="B279" s="167"/>
      <c r="C279" s="74"/>
      <c r="D279" s="168"/>
      <c r="E279" s="170"/>
      <c r="F279" s="115">
        <f>SUMIF('Расход сырья'!$B$2:$B$2000,A279,'Расход сырья'!$H$2:$H$2000)</f>
        <v>0</v>
      </c>
      <c r="G279" s="115">
        <f>IFERROR(SUMIFS('Прочие произ. затраты'!$E$3:$E$400,'Прочие произ. затраты'!$I$3:$I$400,'Готовый продукция'!B279,'Прочие произ. затраты'!$F$3:$F$400,'Готовый продукция'!K279)/SUMIFS($F$2:$F$500,$B$2:$B$500,B279,$K$2:$K$500,K279)*F279,0)</f>
        <v>0</v>
      </c>
      <c r="H279" s="115">
        <f t="shared" si="12"/>
        <v>0</v>
      </c>
      <c r="I279" s="210">
        <f t="shared" si="13"/>
        <v>0</v>
      </c>
      <c r="J279" s="54">
        <f>COUNTIF(Нормы!$A$2:$A$1000,'Готовый продукция'!C279)</f>
        <v>0</v>
      </c>
      <c r="K279" s="215"/>
    </row>
    <row r="280" spans="1:11">
      <c r="A280" s="130">
        <f t="shared" si="14"/>
        <v>279</v>
      </c>
      <c r="B280" s="167"/>
      <c r="C280" s="74"/>
      <c r="D280" s="168"/>
      <c r="E280" s="170"/>
      <c r="F280" s="115">
        <f>SUMIF('Расход сырья'!$B$2:$B$2000,A280,'Расход сырья'!$H$2:$H$2000)</f>
        <v>0</v>
      </c>
      <c r="G280" s="115">
        <f>IFERROR(SUMIFS('Прочие произ. затраты'!$E$3:$E$400,'Прочие произ. затраты'!$I$3:$I$400,'Готовый продукция'!B280,'Прочие произ. затраты'!$F$3:$F$400,'Готовый продукция'!K280)/SUMIFS($F$2:$F$500,$B$2:$B$500,B280,$K$2:$K$500,K280)*F280,0)</f>
        <v>0</v>
      </c>
      <c r="H280" s="115">
        <f t="shared" si="12"/>
        <v>0</v>
      </c>
      <c r="I280" s="210">
        <f t="shared" si="13"/>
        <v>0</v>
      </c>
      <c r="J280" s="54">
        <f>COUNTIF(Нормы!$A$2:$A$1000,'Готовый продукция'!C280)</f>
        <v>0</v>
      </c>
      <c r="K280" s="215"/>
    </row>
    <row r="281" spans="1:11">
      <c r="A281" s="130">
        <f t="shared" si="14"/>
        <v>280</v>
      </c>
      <c r="B281" s="167"/>
      <c r="C281" s="74"/>
      <c r="D281" s="168"/>
      <c r="E281" s="170"/>
      <c r="F281" s="115">
        <f>SUMIF('Расход сырья'!$B$2:$B$2000,A281,'Расход сырья'!$H$2:$H$2000)</f>
        <v>0</v>
      </c>
      <c r="G281" s="115">
        <f>IFERROR(SUMIFS('Прочие произ. затраты'!$E$3:$E$400,'Прочие произ. затраты'!$I$3:$I$400,'Готовый продукция'!B281,'Прочие произ. затраты'!$F$3:$F$400,'Готовый продукция'!K281)/SUMIFS($F$2:$F$500,$B$2:$B$500,B281,$K$2:$K$500,K281)*F281,0)</f>
        <v>0</v>
      </c>
      <c r="H281" s="115">
        <f t="shared" si="12"/>
        <v>0</v>
      </c>
      <c r="I281" s="210">
        <f t="shared" si="13"/>
        <v>0</v>
      </c>
      <c r="J281" s="54">
        <f>COUNTIF(Нормы!$A$2:$A$1000,'Готовый продукция'!C281)</f>
        <v>0</v>
      </c>
      <c r="K281" s="215"/>
    </row>
    <row r="282" spans="1:11">
      <c r="A282" s="130">
        <f t="shared" si="14"/>
        <v>281</v>
      </c>
      <c r="B282" s="167"/>
      <c r="C282" s="74"/>
      <c r="D282" s="168"/>
      <c r="E282" s="170"/>
      <c r="F282" s="115">
        <f>SUMIF('Расход сырья'!$B$2:$B$2000,A282,'Расход сырья'!$H$2:$H$2000)</f>
        <v>0</v>
      </c>
      <c r="G282" s="115">
        <f>IFERROR(SUMIFS('Прочие произ. затраты'!$E$3:$E$400,'Прочие произ. затраты'!$I$3:$I$400,'Готовый продукция'!B282,'Прочие произ. затраты'!$F$3:$F$400,'Готовый продукция'!K282)/SUMIFS($F$2:$F$500,$B$2:$B$500,B282,$K$2:$K$500,K282)*F282,0)</f>
        <v>0</v>
      </c>
      <c r="H282" s="115">
        <f t="shared" si="12"/>
        <v>0</v>
      </c>
      <c r="I282" s="210">
        <f t="shared" si="13"/>
        <v>0</v>
      </c>
      <c r="J282" s="54">
        <f>COUNTIF(Нормы!$A$2:$A$1000,'Готовый продукция'!C282)</f>
        <v>0</v>
      </c>
      <c r="K282" s="215"/>
    </row>
    <row r="283" spans="1:11">
      <c r="A283" s="130">
        <f t="shared" si="14"/>
        <v>282</v>
      </c>
      <c r="B283" s="167"/>
      <c r="C283" s="74"/>
      <c r="D283" s="168"/>
      <c r="E283" s="170"/>
      <c r="F283" s="115">
        <f>SUMIF('Расход сырья'!$B$2:$B$2000,A283,'Расход сырья'!$H$2:$H$2000)</f>
        <v>0</v>
      </c>
      <c r="G283" s="115">
        <f>IFERROR(SUMIFS('Прочие произ. затраты'!$E$3:$E$400,'Прочие произ. затраты'!$I$3:$I$400,'Готовый продукция'!B283,'Прочие произ. затраты'!$F$3:$F$400,'Готовый продукция'!K283)/SUMIFS($F$2:$F$500,$B$2:$B$500,B283,$K$2:$K$500,K283)*F283,0)</f>
        <v>0</v>
      </c>
      <c r="H283" s="115">
        <f t="shared" si="12"/>
        <v>0</v>
      </c>
      <c r="I283" s="210">
        <f t="shared" si="13"/>
        <v>0</v>
      </c>
      <c r="J283" s="54">
        <f>COUNTIF(Нормы!$A$2:$A$1000,'Готовый продукция'!C283)</f>
        <v>0</v>
      </c>
      <c r="K283" s="215"/>
    </row>
    <row r="284" spans="1:11">
      <c r="A284" s="130">
        <f t="shared" si="14"/>
        <v>283</v>
      </c>
      <c r="B284" s="167"/>
      <c r="C284" s="74"/>
      <c r="D284" s="168"/>
      <c r="E284" s="170"/>
      <c r="F284" s="115">
        <f>SUMIF('Расход сырья'!$B$2:$B$2000,A284,'Расход сырья'!$H$2:$H$2000)</f>
        <v>0</v>
      </c>
      <c r="G284" s="115">
        <f>IFERROR(SUMIFS('Прочие произ. затраты'!$E$3:$E$400,'Прочие произ. затраты'!$I$3:$I$400,'Готовый продукция'!B284,'Прочие произ. затраты'!$F$3:$F$400,'Готовый продукция'!K284)/SUMIFS($F$2:$F$500,$B$2:$B$500,B284,$K$2:$K$500,K284)*F284,0)</f>
        <v>0</v>
      </c>
      <c r="H284" s="115">
        <f t="shared" si="12"/>
        <v>0</v>
      </c>
      <c r="I284" s="210">
        <f t="shared" si="13"/>
        <v>0</v>
      </c>
      <c r="J284" s="54">
        <f>COUNTIF(Нормы!$A$2:$A$1000,'Готовый продукция'!C284)</f>
        <v>0</v>
      </c>
      <c r="K284" s="215"/>
    </row>
    <row r="285" spans="1:11">
      <c r="A285" s="130">
        <f t="shared" si="14"/>
        <v>284</v>
      </c>
      <c r="B285" s="167"/>
      <c r="C285" s="74"/>
      <c r="D285" s="168"/>
      <c r="E285" s="170"/>
      <c r="F285" s="115">
        <f>SUMIF('Расход сырья'!$B$2:$B$2000,A285,'Расход сырья'!$H$2:$H$2000)</f>
        <v>0</v>
      </c>
      <c r="G285" s="115">
        <f>IFERROR(SUMIFS('Прочие произ. затраты'!$E$3:$E$400,'Прочие произ. затраты'!$I$3:$I$400,'Готовый продукция'!B285,'Прочие произ. затраты'!$F$3:$F$400,'Готовый продукция'!K285)/SUMIFS($F$2:$F$500,$B$2:$B$500,B285,$K$2:$K$500,K285)*F285,0)</f>
        <v>0</v>
      </c>
      <c r="H285" s="115">
        <f t="shared" si="12"/>
        <v>0</v>
      </c>
      <c r="I285" s="210">
        <f t="shared" si="13"/>
        <v>0</v>
      </c>
      <c r="J285" s="54">
        <f>COUNTIF(Нормы!$A$2:$A$1000,'Готовый продукция'!C285)</f>
        <v>0</v>
      </c>
      <c r="K285" s="215"/>
    </row>
    <row r="286" spans="1:11">
      <c r="A286" s="130">
        <f t="shared" si="14"/>
        <v>285</v>
      </c>
      <c r="B286" s="167"/>
      <c r="C286" s="74"/>
      <c r="D286" s="168"/>
      <c r="E286" s="170"/>
      <c r="F286" s="115">
        <f>SUMIF('Расход сырья'!$B$2:$B$2000,A286,'Расход сырья'!$H$2:$H$2000)</f>
        <v>0</v>
      </c>
      <c r="G286" s="115">
        <f>IFERROR(SUMIFS('Прочие произ. затраты'!$E$3:$E$400,'Прочие произ. затраты'!$I$3:$I$400,'Готовый продукция'!B286,'Прочие произ. затраты'!$F$3:$F$400,'Готовый продукция'!K286)/SUMIFS($F$2:$F$500,$B$2:$B$500,B286,$K$2:$K$500,K286)*F286,0)</f>
        <v>0</v>
      </c>
      <c r="H286" s="115">
        <f t="shared" si="12"/>
        <v>0</v>
      </c>
      <c r="I286" s="210">
        <f t="shared" si="13"/>
        <v>0</v>
      </c>
      <c r="J286" s="54">
        <f>COUNTIF(Нормы!$A$2:$A$1000,'Готовый продукция'!C286)</f>
        <v>0</v>
      </c>
      <c r="K286" s="215"/>
    </row>
    <row r="287" spans="1:11">
      <c r="A287" s="130">
        <f t="shared" si="14"/>
        <v>286</v>
      </c>
      <c r="B287" s="167"/>
      <c r="C287" s="74"/>
      <c r="D287" s="168"/>
      <c r="E287" s="170"/>
      <c r="F287" s="115">
        <f>SUMIF('Расход сырья'!$B$2:$B$2000,A287,'Расход сырья'!$H$2:$H$2000)</f>
        <v>0</v>
      </c>
      <c r="G287" s="115">
        <f>IFERROR(SUMIFS('Прочие произ. затраты'!$E$3:$E$400,'Прочие произ. затраты'!$I$3:$I$400,'Готовый продукция'!B287,'Прочие произ. затраты'!$F$3:$F$400,'Готовый продукция'!K287)/SUMIFS($F$2:$F$500,$B$2:$B$500,B287,$K$2:$K$500,K287)*F287,0)</f>
        <v>0</v>
      </c>
      <c r="H287" s="115">
        <f t="shared" si="12"/>
        <v>0</v>
      </c>
      <c r="I287" s="210">
        <f t="shared" si="13"/>
        <v>0</v>
      </c>
      <c r="J287" s="54">
        <f>COUNTIF(Нормы!$A$2:$A$1000,'Готовый продукция'!C287)</f>
        <v>0</v>
      </c>
      <c r="K287" s="215"/>
    </row>
    <row r="288" spans="1:11">
      <c r="A288" s="130">
        <f t="shared" si="14"/>
        <v>287</v>
      </c>
      <c r="B288" s="167"/>
      <c r="C288" s="74"/>
      <c r="D288" s="168"/>
      <c r="E288" s="170"/>
      <c r="F288" s="115">
        <f>SUMIF('Расход сырья'!$B$2:$B$2000,A288,'Расход сырья'!$H$2:$H$2000)</f>
        <v>0</v>
      </c>
      <c r="G288" s="115">
        <f>IFERROR(SUMIFS('Прочие произ. затраты'!$E$3:$E$400,'Прочие произ. затраты'!$I$3:$I$400,'Готовый продукция'!B288,'Прочие произ. затраты'!$F$3:$F$400,'Готовый продукция'!K288)/SUMIFS($F$2:$F$500,$B$2:$B$500,B288,$K$2:$K$500,K288)*F288,0)</f>
        <v>0</v>
      </c>
      <c r="H288" s="115">
        <f t="shared" si="12"/>
        <v>0</v>
      </c>
      <c r="I288" s="210">
        <f t="shared" si="13"/>
        <v>0</v>
      </c>
      <c r="J288" s="54">
        <f>COUNTIF(Нормы!$A$2:$A$1000,'Готовый продукция'!C288)</f>
        <v>0</v>
      </c>
      <c r="K288" s="215"/>
    </row>
    <row r="289" spans="1:11">
      <c r="A289" s="130">
        <f t="shared" si="14"/>
        <v>288</v>
      </c>
      <c r="B289" s="167"/>
      <c r="C289" s="74"/>
      <c r="D289" s="168"/>
      <c r="E289" s="170"/>
      <c r="F289" s="115">
        <f>SUMIF('Расход сырья'!$B$2:$B$2000,A289,'Расход сырья'!$H$2:$H$2000)</f>
        <v>0</v>
      </c>
      <c r="G289" s="115">
        <f>IFERROR(SUMIFS('Прочие произ. затраты'!$E$3:$E$400,'Прочие произ. затраты'!$I$3:$I$400,'Готовый продукция'!B289,'Прочие произ. затраты'!$F$3:$F$400,'Готовый продукция'!K289)/SUMIFS($F$2:$F$500,$B$2:$B$500,B289,$K$2:$K$500,K289)*F289,0)</f>
        <v>0</v>
      </c>
      <c r="H289" s="115">
        <f t="shared" si="12"/>
        <v>0</v>
      </c>
      <c r="I289" s="210">
        <f t="shared" si="13"/>
        <v>0</v>
      </c>
      <c r="J289" s="54">
        <f>COUNTIF(Нормы!$A$2:$A$1000,'Готовый продукция'!C289)</f>
        <v>0</v>
      </c>
      <c r="K289" s="215"/>
    </row>
    <row r="290" spans="1:11">
      <c r="A290" s="130">
        <f t="shared" si="14"/>
        <v>289</v>
      </c>
      <c r="B290" s="167"/>
      <c r="C290" s="74"/>
      <c r="D290" s="168"/>
      <c r="E290" s="170"/>
      <c r="F290" s="115">
        <f>SUMIF('Расход сырья'!$B$2:$B$2000,A290,'Расход сырья'!$H$2:$H$2000)</f>
        <v>0</v>
      </c>
      <c r="G290" s="115">
        <f>IFERROR(SUMIFS('Прочие произ. затраты'!$E$3:$E$400,'Прочие произ. затраты'!$I$3:$I$400,'Готовый продукция'!B290,'Прочие произ. затраты'!$F$3:$F$400,'Готовый продукция'!K290)/SUMIFS($F$2:$F$500,$B$2:$B$500,B290,$K$2:$K$500,K290)*F290,0)</f>
        <v>0</v>
      </c>
      <c r="H290" s="115">
        <f t="shared" si="12"/>
        <v>0</v>
      </c>
      <c r="I290" s="210">
        <f t="shared" si="13"/>
        <v>0</v>
      </c>
      <c r="J290" s="54">
        <f>COUNTIF(Нормы!$A$2:$A$1000,'Готовый продукция'!C290)</f>
        <v>0</v>
      </c>
      <c r="K290" s="215"/>
    </row>
    <row r="291" spans="1:11">
      <c r="A291" s="130">
        <f t="shared" si="14"/>
        <v>290</v>
      </c>
      <c r="B291" s="167"/>
      <c r="C291" s="74"/>
      <c r="D291" s="168"/>
      <c r="E291" s="170"/>
      <c r="F291" s="115">
        <f>SUMIF('Расход сырья'!$B$2:$B$2000,A291,'Расход сырья'!$H$2:$H$2000)</f>
        <v>0</v>
      </c>
      <c r="G291" s="115">
        <f>IFERROR(SUMIFS('Прочие произ. затраты'!$E$3:$E$400,'Прочие произ. затраты'!$I$3:$I$400,'Готовый продукция'!B291,'Прочие произ. затраты'!$F$3:$F$400,'Готовый продукция'!K291)/SUMIFS($F$2:$F$500,$B$2:$B$500,B291,$K$2:$K$500,K291)*F291,0)</f>
        <v>0</v>
      </c>
      <c r="H291" s="115">
        <f t="shared" si="12"/>
        <v>0</v>
      </c>
      <c r="I291" s="210">
        <f t="shared" si="13"/>
        <v>0</v>
      </c>
      <c r="J291" s="54">
        <f>COUNTIF(Нормы!$A$2:$A$1000,'Готовый продукция'!C291)</f>
        <v>0</v>
      </c>
      <c r="K291" s="215"/>
    </row>
    <row r="292" spans="1:11">
      <c r="A292" s="130">
        <f t="shared" si="14"/>
        <v>291</v>
      </c>
      <c r="B292" s="167"/>
      <c r="C292" s="74"/>
      <c r="D292" s="168"/>
      <c r="E292" s="170"/>
      <c r="F292" s="115">
        <f>SUMIF('Расход сырья'!$B$2:$B$2000,A292,'Расход сырья'!$H$2:$H$2000)</f>
        <v>0</v>
      </c>
      <c r="G292" s="115">
        <f>IFERROR(SUMIFS('Прочие произ. затраты'!$E$3:$E$400,'Прочие произ. затраты'!$I$3:$I$400,'Готовый продукция'!B292,'Прочие произ. затраты'!$F$3:$F$400,'Готовый продукция'!K292)/SUMIFS($F$2:$F$500,$B$2:$B$500,B292,$K$2:$K$500,K292)*F292,0)</f>
        <v>0</v>
      </c>
      <c r="H292" s="115">
        <f t="shared" si="12"/>
        <v>0</v>
      </c>
      <c r="I292" s="210">
        <f t="shared" si="13"/>
        <v>0</v>
      </c>
      <c r="J292" s="54">
        <f>COUNTIF(Нормы!$A$2:$A$1000,'Готовый продукция'!C292)</f>
        <v>0</v>
      </c>
      <c r="K292" s="215"/>
    </row>
    <row r="293" spans="1:11">
      <c r="A293" s="130">
        <f t="shared" si="14"/>
        <v>292</v>
      </c>
      <c r="B293" s="167"/>
      <c r="C293" s="74"/>
      <c r="D293" s="168"/>
      <c r="E293" s="170"/>
      <c r="F293" s="115">
        <f>SUMIF('Расход сырья'!$B$2:$B$2000,A293,'Расход сырья'!$H$2:$H$2000)</f>
        <v>0</v>
      </c>
      <c r="G293" s="115">
        <f>IFERROR(SUMIFS('Прочие произ. затраты'!$E$3:$E$400,'Прочие произ. затраты'!$I$3:$I$400,'Готовый продукция'!B293,'Прочие произ. затраты'!$F$3:$F$400,'Готовый продукция'!K293)/SUMIFS($F$2:$F$500,$B$2:$B$500,B293,$K$2:$K$500,K293)*F293,0)</f>
        <v>0</v>
      </c>
      <c r="H293" s="115">
        <f t="shared" si="12"/>
        <v>0</v>
      </c>
      <c r="I293" s="210">
        <f t="shared" si="13"/>
        <v>0</v>
      </c>
      <c r="J293" s="54">
        <f>COUNTIF(Нормы!$A$2:$A$1000,'Готовый продукция'!C293)</f>
        <v>0</v>
      </c>
      <c r="K293" s="215"/>
    </row>
    <row r="294" spans="1:11">
      <c r="A294" s="130">
        <f t="shared" si="14"/>
        <v>293</v>
      </c>
      <c r="B294" s="167"/>
      <c r="C294" s="74"/>
      <c r="D294" s="168"/>
      <c r="E294" s="170"/>
      <c r="F294" s="115">
        <f>SUMIF('Расход сырья'!$B$2:$B$2000,A294,'Расход сырья'!$H$2:$H$2000)</f>
        <v>0</v>
      </c>
      <c r="G294" s="115">
        <f>IFERROR(SUMIFS('Прочие произ. затраты'!$E$3:$E$400,'Прочие произ. затраты'!$I$3:$I$400,'Готовый продукция'!B294,'Прочие произ. затраты'!$F$3:$F$400,'Готовый продукция'!K294)/SUMIFS($F$2:$F$500,$B$2:$B$500,B294,$K$2:$K$500,K294)*F294,0)</f>
        <v>0</v>
      </c>
      <c r="H294" s="115">
        <f t="shared" si="12"/>
        <v>0</v>
      </c>
      <c r="I294" s="210">
        <f t="shared" si="13"/>
        <v>0</v>
      </c>
      <c r="J294" s="54">
        <f>COUNTIF(Нормы!$A$2:$A$1000,'Готовый продукция'!C294)</f>
        <v>0</v>
      </c>
      <c r="K294" s="215"/>
    </row>
    <row r="295" spans="1:11">
      <c r="A295" s="130">
        <f t="shared" si="14"/>
        <v>294</v>
      </c>
      <c r="B295" s="167"/>
      <c r="C295" s="74"/>
      <c r="D295" s="168"/>
      <c r="E295" s="170"/>
      <c r="F295" s="115">
        <f>SUMIF('Расход сырья'!$B$2:$B$2000,A295,'Расход сырья'!$H$2:$H$2000)</f>
        <v>0</v>
      </c>
      <c r="G295" s="115">
        <f>IFERROR(SUMIFS('Прочие произ. затраты'!$E$3:$E$400,'Прочие произ. затраты'!$I$3:$I$400,'Готовый продукция'!B295,'Прочие произ. затраты'!$F$3:$F$400,'Готовый продукция'!K295)/SUMIFS($F$2:$F$500,$B$2:$B$500,B295,$K$2:$K$500,K295)*F295,0)</f>
        <v>0</v>
      </c>
      <c r="H295" s="115">
        <f t="shared" si="12"/>
        <v>0</v>
      </c>
      <c r="I295" s="210">
        <f t="shared" si="13"/>
        <v>0</v>
      </c>
      <c r="J295" s="54">
        <f>COUNTIF(Нормы!$A$2:$A$1000,'Готовый продукция'!C295)</f>
        <v>0</v>
      </c>
      <c r="K295" s="215"/>
    </row>
    <row r="296" spans="1:11">
      <c r="A296" s="130">
        <f t="shared" si="14"/>
        <v>295</v>
      </c>
      <c r="B296" s="167"/>
      <c r="C296" s="74"/>
      <c r="D296" s="168"/>
      <c r="E296" s="170"/>
      <c r="F296" s="115">
        <f>SUMIF('Расход сырья'!$B$2:$B$2000,A296,'Расход сырья'!$H$2:$H$2000)</f>
        <v>0</v>
      </c>
      <c r="G296" s="115">
        <f>IFERROR(SUMIFS('Прочие произ. затраты'!$E$3:$E$400,'Прочие произ. затраты'!$I$3:$I$400,'Готовый продукция'!B296,'Прочие произ. затраты'!$F$3:$F$400,'Готовый продукция'!K296)/SUMIFS($F$2:$F$500,$B$2:$B$500,B296,$K$2:$K$500,K296)*F296,0)</f>
        <v>0</v>
      </c>
      <c r="H296" s="115">
        <f t="shared" si="12"/>
        <v>0</v>
      </c>
      <c r="I296" s="210">
        <f t="shared" si="13"/>
        <v>0</v>
      </c>
      <c r="J296" s="54">
        <f>COUNTIF(Нормы!$A$2:$A$1000,'Готовый продукция'!C296)</f>
        <v>0</v>
      </c>
      <c r="K296" s="215"/>
    </row>
    <row r="297" spans="1:11">
      <c r="A297" s="130">
        <f t="shared" si="14"/>
        <v>296</v>
      </c>
      <c r="B297" s="167"/>
      <c r="C297" s="74"/>
      <c r="D297" s="168"/>
      <c r="E297" s="170"/>
      <c r="F297" s="115">
        <f>SUMIF('Расход сырья'!$B$2:$B$2000,A297,'Расход сырья'!$H$2:$H$2000)</f>
        <v>0</v>
      </c>
      <c r="G297" s="115">
        <f>IFERROR(SUMIFS('Прочие произ. затраты'!$E$3:$E$400,'Прочие произ. затраты'!$I$3:$I$400,'Готовый продукция'!B297,'Прочие произ. затраты'!$F$3:$F$400,'Готовый продукция'!K297)/SUMIFS($F$2:$F$500,$B$2:$B$500,B297,$K$2:$K$500,K297)*F297,0)</f>
        <v>0</v>
      </c>
      <c r="H297" s="115">
        <f t="shared" si="12"/>
        <v>0</v>
      </c>
      <c r="I297" s="210">
        <f t="shared" si="13"/>
        <v>0</v>
      </c>
      <c r="J297" s="54">
        <f>COUNTIF(Нормы!$A$2:$A$1000,'Готовый продукция'!C297)</f>
        <v>0</v>
      </c>
      <c r="K297" s="215"/>
    </row>
    <row r="298" spans="1:11">
      <c r="A298" s="130">
        <f t="shared" si="14"/>
        <v>297</v>
      </c>
      <c r="B298" s="167"/>
      <c r="C298" s="74"/>
      <c r="D298" s="168"/>
      <c r="E298" s="170"/>
      <c r="F298" s="115">
        <f>SUMIF('Расход сырья'!$B$2:$B$2000,A298,'Расход сырья'!$H$2:$H$2000)</f>
        <v>0</v>
      </c>
      <c r="G298" s="115">
        <f>IFERROR(SUMIFS('Прочие произ. затраты'!$E$3:$E$400,'Прочие произ. затраты'!$I$3:$I$400,'Готовый продукция'!B298,'Прочие произ. затраты'!$F$3:$F$400,'Готовый продукция'!K298)/SUMIFS($F$2:$F$500,$B$2:$B$500,B298,$K$2:$K$500,K298)*F298,0)</f>
        <v>0</v>
      </c>
      <c r="H298" s="115">
        <f t="shared" si="12"/>
        <v>0</v>
      </c>
      <c r="I298" s="210">
        <f t="shared" si="13"/>
        <v>0</v>
      </c>
      <c r="J298" s="54">
        <f>COUNTIF(Нормы!$A$2:$A$1000,'Готовый продукция'!C298)</f>
        <v>0</v>
      </c>
      <c r="K298" s="215"/>
    </row>
    <row r="299" spans="1:11">
      <c r="A299" s="130">
        <f t="shared" si="14"/>
        <v>298</v>
      </c>
      <c r="B299" s="167"/>
      <c r="C299" s="74"/>
      <c r="D299" s="168"/>
      <c r="E299" s="170"/>
      <c r="F299" s="115">
        <f>SUMIF('Расход сырья'!$B$2:$B$2000,A299,'Расход сырья'!$H$2:$H$2000)</f>
        <v>0</v>
      </c>
      <c r="G299" s="115">
        <f>IFERROR(SUMIFS('Прочие произ. затраты'!$E$3:$E$400,'Прочие произ. затраты'!$I$3:$I$400,'Готовый продукция'!B299,'Прочие произ. затраты'!$F$3:$F$400,'Готовый продукция'!K299)/SUMIFS($F$2:$F$500,$B$2:$B$500,B299,$K$2:$K$500,K299)*F299,0)</f>
        <v>0</v>
      </c>
      <c r="H299" s="115">
        <f t="shared" si="12"/>
        <v>0</v>
      </c>
      <c r="I299" s="210">
        <f t="shared" si="13"/>
        <v>0</v>
      </c>
      <c r="J299" s="54">
        <f>COUNTIF(Нормы!$A$2:$A$1000,'Готовый продукция'!C299)</f>
        <v>0</v>
      </c>
      <c r="K299" s="215"/>
    </row>
    <row r="300" spans="1:11">
      <c r="A300" s="130">
        <f t="shared" si="14"/>
        <v>299</v>
      </c>
      <c r="B300" s="167"/>
      <c r="C300" s="74"/>
      <c r="D300" s="168"/>
      <c r="E300" s="170"/>
      <c r="F300" s="115">
        <f>SUMIF('Расход сырья'!$B$2:$B$2000,A300,'Расход сырья'!$H$2:$H$2000)</f>
        <v>0</v>
      </c>
      <c r="G300" s="115">
        <f>IFERROR(SUMIFS('Прочие произ. затраты'!$E$3:$E$400,'Прочие произ. затраты'!$I$3:$I$400,'Готовый продукция'!B300,'Прочие произ. затраты'!$F$3:$F$400,'Готовый продукция'!K300)/SUMIFS($F$2:$F$500,$B$2:$B$500,B300,$K$2:$K$500,K300)*F300,0)</f>
        <v>0</v>
      </c>
      <c r="H300" s="115">
        <f t="shared" si="12"/>
        <v>0</v>
      </c>
      <c r="I300" s="210">
        <f t="shared" si="13"/>
        <v>0</v>
      </c>
      <c r="J300" s="54">
        <f>COUNTIF(Нормы!$A$2:$A$1000,'Готовый продукция'!C300)</f>
        <v>0</v>
      </c>
      <c r="K300" s="215"/>
    </row>
    <row r="301" spans="1:11">
      <c r="A301" s="130">
        <f t="shared" si="14"/>
        <v>300</v>
      </c>
      <c r="B301" s="167"/>
      <c r="C301" s="74"/>
      <c r="D301" s="168"/>
      <c r="E301" s="170"/>
      <c r="F301" s="115">
        <f>SUMIF('Расход сырья'!$B$2:$B$2000,A301,'Расход сырья'!$H$2:$H$2000)</f>
        <v>0</v>
      </c>
      <c r="G301" s="115">
        <f>IFERROR(SUMIFS('Прочие произ. затраты'!$E$3:$E$400,'Прочие произ. затраты'!$I$3:$I$400,'Готовый продукция'!B301,'Прочие произ. затраты'!$F$3:$F$400,'Готовый продукция'!K301)/SUMIFS($F$2:$F$500,$B$2:$B$500,B301,$K$2:$K$500,K301)*F301,0)</f>
        <v>0</v>
      </c>
      <c r="H301" s="115">
        <f t="shared" si="12"/>
        <v>0</v>
      </c>
      <c r="I301" s="210">
        <f t="shared" si="13"/>
        <v>0</v>
      </c>
      <c r="J301" s="54">
        <f>COUNTIF(Нормы!$A$2:$A$1000,'Готовый продукция'!C301)</f>
        <v>0</v>
      </c>
      <c r="K301" s="215"/>
    </row>
    <row r="302" spans="1:11">
      <c r="A302" s="130">
        <f t="shared" si="14"/>
        <v>301</v>
      </c>
      <c r="B302" s="167"/>
      <c r="C302" s="74"/>
      <c r="D302" s="168"/>
      <c r="E302" s="170"/>
      <c r="F302" s="115">
        <f>SUMIF('Расход сырья'!$B$2:$B$2000,A302,'Расход сырья'!$H$2:$H$2000)</f>
        <v>0</v>
      </c>
      <c r="G302" s="115">
        <f>IFERROR(SUMIFS('Прочие произ. затраты'!$E$3:$E$400,'Прочие произ. затраты'!$I$3:$I$400,'Готовый продукция'!B302,'Прочие произ. затраты'!$F$3:$F$400,'Готовый продукция'!K302)/SUMIFS($F$2:$F$500,$B$2:$B$500,B302,$K$2:$K$500,K302)*F302,0)</f>
        <v>0</v>
      </c>
      <c r="H302" s="115">
        <f t="shared" si="12"/>
        <v>0</v>
      </c>
      <c r="I302" s="210">
        <f t="shared" si="13"/>
        <v>0</v>
      </c>
      <c r="J302" s="54">
        <f>COUNTIF(Нормы!$A$2:$A$1000,'Готовый продукция'!C302)</f>
        <v>0</v>
      </c>
      <c r="K302" s="215"/>
    </row>
    <row r="303" spans="1:11">
      <c r="A303" s="130">
        <f t="shared" si="14"/>
        <v>302</v>
      </c>
      <c r="B303" s="167"/>
      <c r="C303" s="74"/>
      <c r="D303" s="168"/>
      <c r="E303" s="170"/>
      <c r="F303" s="115">
        <f>SUMIF('Расход сырья'!$B$2:$B$2000,A303,'Расход сырья'!$H$2:$H$2000)</f>
        <v>0</v>
      </c>
      <c r="G303" s="115">
        <f>IFERROR(SUMIFS('Прочие произ. затраты'!$E$3:$E$400,'Прочие произ. затраты'!$I$3:$I$400,'Готовый продукция'!B303,'Прочие произ. затраты'!$F$3:$F$400,'Готовый продукция'!K303)/SUMIFS($F$2:$F$500,$B$2:$B$500,B303,$K$2:$K$500,K303)*F303,0)</f>
        <v>0</v>
      </c>
      <c r="H303" s="115">
        <f t="shared" si="12"/>
        <v>0</v>
      </c>
      <c r="I303" s="210">
        <f t="shared" si="13"/>
        <v>0</v>
      </c>
      <c r="J303" s="54">
        <f>COUNTIF(Нормы!$A$2:$A$1000,'Готовый продукция'!C303)</f>
        <v>0</v>
      </c>
      <c r="K303" s="215"/>
    </row>
    <row r="304" spans="1:11">
      <c r="A304" s="130">
        <f t="shared" si="14"/>
        <v>303</v>
      </c>
      <c r="B304" s="167"/>
      <c r="C304" s="74"/>
      <c r="D304" s="168"/>
      <c r="E304" s="170"/>
      <c r="F304" s="115">
        <f>SUMIF('Расход сырья'!$B$2:$B$2000,A304,'Расход сырья'!$H$2:$H$2000)</f>
        <v>0</v>
      </c>
      <c r="G304" s="115">
        <f>IFERROR(SUMIFS('Прочие произ. затраты'!$E$3:$E$400,'Прочие произ. затраты'!$I$3:$I$400,'Готовый продукция'!B304,'Прочие произ. затраты'!$F$3:$F$400,'Готовый продукция'!K304)/SUMIFS($F$2:$F$500,$B$2:$B$500,B304,$K$2:$K$500,K304)*F304,0)</f>
        <v>0</v>
      </c>
      <c r="H304" s="115">
        <f t="shared" si="12"/>
        <v>0</v>
      </c>
      <c r="I304" s="210">
        <f t="shared" si="13"/>
        <v>0</v>
      </c>
      <c r="J304" s="54">
        <f>COUNTIF(Нормы!$A$2:$A$1000,'Готовый продукция'!C304)</f>
        <v>0</v>
      </c>
      <c r="K304" s="215"/>
    </row>
    <row r="305" spans="1:11">
      <c r="A305" s="130">
        <f t="shared" si="14"/>
        <v>304</v>
      </c>
      <c r="B305" s="167"/>
      <c r="C305" s="74"/>
      <c r="D305" s="168"/>
      <c r="E305" s="170"/>
      <c r="F305" s="115">
        <f>SUMIF('Расход сырья'!$B$2:$B$2000,A305,'Расход сырья'!$H$2:$H$2000)</f>
        <v>0</v>
      </c>
      <c r="G305" s="115">
        <f>IFERROR(SUMIFS('Прочие произ. затраты'!$E$3:$E$400,'Прочие произ. затраты'!$I$3:$I$400,'Готовый продукция'!B305,'Прочие произ. затраты'!$F$3:$F$400,'Готовый продукция'!K305)/SUMIFS($F$2:$F$500,$B$2:$B$500,B305,$K$2:$K$500,K305)*F305,0)</f>
        <v>0</v>
      </c>
      <c r="H305" s="115">
        <f t="shared" si="12"/>
        <v>0</v>
      </c>
      <c r="I305" s="210">
        <f t="shared" si="13"/>
        <v>0</v>
      </c>
      <c r="J305" s="54">
        <f>COUNTIF(Нормы!$A$2:$A$1000,'Готовый продукция'!C305)</f>
        <v>0</v>
      </c>
      <c r="K305" s="215"/>
    </row>
    <row r="306" spans="1:11">
      <c r="A306" s="130">
        <f t="shared" si="14"/>
        <v>305</v>
      </c>
      <c r="B306" s="167"/>
      <c r="C306" s="74"/>
      <c r="D306" s="168"/>
      <c r="E306" s="170"/>
      <c r="F306" s="115">
        <f>SUMIF('Расход сырья'!$B$2:$B$2000,A306,'Расход сырья'!$H$2:$H$2000)</f>
        <v>0</v>
      </c>
      <c r="G306" s="115">
        <f>IFERROR(SUMIFS('Прочие произ. затраты'!$E$3:$E$400,'Прочие произ. затраты'!$I$3:$I$400,'Готовый продукция'!B306,'Прочие произ. затраты'!$F$3:$F$400,'Готовый продукция'!K306)/SUMIFS($F$2:$F$500,$B$2:$B$500,B306,$K$2:$K$500,K306)*F306,0)</f>
        <v>0</v>
      </c>
      <c r="H306" s="115">
        <f t="shared" si="12"/>
        <v>0</v>
      </c>
      <c r="I306" s="210">
        <f t="shared" si="13"/>
        <v>0</v>
      </c>
      <c r="J306" s="54">
        <f>COUNTIF(Нормы!$A$2:$A$1000,'Готовый продукция'!C306)</f>
        <v>0</v>
      </c>
      <c r="K306" s="215"/>
    </row>
    <row r="307" spans="1:11">
      <c r="A307" s="130">
        <f t="shared" si="14"/>
        <v>306</v>
      </c>
      <c r="B307" s="167"/>
      <c r="C307" s="74"/>
      <c r="D307" s="168"/>
      <c r="E307" s="170"/>
      <c r="F307" s="115">
        <f>SUMIF('Расход сырья'!$B$2:$B$2000,A307,'Расход сырья'!$H$2:$H$2000)</f>
        <v>0</v>
      </c>
      <c r="G307" s="115">
        <f>IFERROR(SUMIFS('Прочие произ. затраты'!$E$3:$E$400,'Прочие произ. затраты'!$I$3:$I$400,'Готовый продукция'!B307,'Прочие произ. затраты'!$F$3:$F$400,'Готовый продукция'!K307)/SUMIFS($F$2:$F$500,$B$2:$B$500,B307,$K$2:$K$500,K307)*F307,0)</f>
        <v>0</v>
      </c>
      <c r="H307" s="115">
        <f t="shared" si="12"/>
        <v>0</v>
      </c>
      <c r="I307" s="210">
        <f t="shared" si="13"/>
        <v>0</v>
      </c>
      <c r="J307" s="54">
        <f>COUNTIF(Нормы!$A$2:$A$1000,'Готовый продукция'!C307)</f>
        <v>0</v>
      </c>
      <c r="K307" s="215"/>
    </row>
    <row r="308" spans="1:11">
      <c r="A308" s="130">
        <f t="shared" si="14"/>
        <v>307</v>
      </c>
      <c r="B308" s="167"/>
      <c r="C308" s="74"/>
      <c r="D308" s="168"/>
      <c r="E308" s="170"/>
      <c r="F308" s="115">
        <f>SUMIF('Расход сырья'!$B$2:$B$2000,A308,'Расход сырья'!$H$2:$H$2000)</f>
        <v>0</v>
      </c>
      <c r="G308" s="115">
        <f>IFERROR(SUMIFS('Прочие произ. затраты'!$E$3:$E$400,'Прочие произ. затраты'!$I$3:$I$400,'Готовый продукция'!B308,'Прочие произ. затраты'!$F$3:$F$400,'Готовый продукция'!K308)/SUMIFS($F$2:$F$500,$B$2:$B$500,B308,$K$2:$K$500,K308)*F308,0)</f>
        <v>0</v>
      </c>
      <c r="H308" s="115">
        <f t="shared" si="12"/>
        <v>0</v>
      </c>
      <c r="I308" s="210">
        <f t="shared" si="13"/>
        <v>0</v>
      </c>
      <c r="J308" s="54">
        <f>COUNTIF(Нормы!$A$2:$A$1000,'Готовый продукция'!C308)</f>
        <v>0</v>
      </c>
      <c r="K308" s="215"/>
    </row>
    <row r="309" spans="1:11">
      <c r="A309" s="130">
        <f t="shared" si="14"/>
        <v>308</v>
      </c>
      <c r="B309" s="167"/>
      <c r="C309" s="74"/>
      <c r="D309" s="168"/>
      <c r="E309" s="170"/>
      <c r="F309" s="115">
        <f>SUMIF('Расход сырья'!$B$2:$B$2000,A309,'Расход сырья'!$H$2:$H$2000)</f>
        <v>0</v>
      </c>
      <c r="G309" s="115">
        <f>IFERROR(SUMIFS('Прочие произ. затраты'!$E$3:$E$400,'Прочие произ. затраты'!$I$3:$I$400,'Готовый продукция'!B309,'Прочие произ. затраты'!$F$3:$F$400,'Готовый продукция'!K309)/SUMIFS($F$2:$F$500,$B$2:$B$500,B309,$K$2:$K$500,K309)*F309,0)</f>
        <v>0</v>
      </c>
      <c r="H309" s="115">
        <f t="shared" si="12"/>
        <v>0</v>
      </c>
      <c r="I309" s="210">
        <f t="shared" si="13"/>
        <v>0</v>
      </c>
      <c r="J309" s="54">
        <f>COUNTIF(Нормы!$A$2:$A$1000,'Готовый продукция'!C309)</f>
        <v>0</v>
      </c>
      <c r="K309" s="215"/>
    </row>
    <row r="310" spans="1:11">
      <c r="A310" s="130">
        <f t="shared" si="14"/>
        <v>309</v>
      </c>
      <c r="B310" s="167"/>
      <c r="C310" s="74"/>
      <c r="D310" s="168"/>
      <c r="E310" s="170"/>
      <c r="F310" s="115">
        <f>SUMIF('Расход сырья'!$B$2:$B$2000,A310,'Расход сырья'!$H$2:$H$2000)</f>
        <v>0</v>
      </c>
      <c r="G310" s="115">
        <f>IFERROR(SUMIFS('Прочие произ. затраты'!$E$3:$E$400,'Прочие произ. затраты'!$I$3:$I$400,'Готовый продукция'!B310,'Прочие произ. затраты'!$F$3:$F$400,'Готовый продукция'!K310)/SUMIFS($F$2:$F$500,$B$2:$B$500,B310,$K$2:$K$500,K310)*F310,0)</f>
        <v>0</v>
      </c>
      <c r="H310" s="115">
        <f t="shared" si="12"/>
        <v>0</v>
      </c>
      <c r="I310" s="210">
        <f t="shared" si="13"/>
        <v>0</v>
      </c>
      <c r="J310" s="54">
        <f>COUNTIF(Нормы!$A$2:$A$1000,'Готовый продукция'!C310)</f>
        <v>0</v>
      </c>
      <c r="K310" s="215"/>
    </row>
    <row r="311" spans="1:11">
      <c r="A311" s="130">
        <f t="shared" si="14"/>
        <v>310</v>
      </c>
      <c r="B311" s="167"/>
      <c r="C311" s="74"/>
      <c r="D311" s="168"/>
      <c r="E311" s="170"/>
      <c r="F311" s="115">
        <f>SUMIF('Расход сырья'!$B$2:$B$2000,A311,'Расход сырья'!$H$2:$H$2000)</f>
        <v>0</v>
      </c>
      <c r="G311" s="115">
        <f>IFERROR(SUMIFS('Прочие произ. затраты'!$E$3:$E$400,'Прочие произ. затраты'!$I$3:$I$400,'Готовый продукция'!B311,'Прочие произ. затраты'!$F$3:$F$400,'Готовый продукция'!K311)/SUMIFS($F$2:$F$500,$B$2:$B$500,B311,$K$2:$K$500,K311)*F311,0)</f>
        <v>0</v>
      </c>
      <c r="H311" s="115">
        <f t="shared" si="12"/>
        <v>0</v>
      </c>
      <c r="I311" s="210">
        <f t="shared" si="13"/>
        <v>0</v>
      </c>
      <c r="J311" s="54">
        <f>COUNTIF(Нормы!$A$2:$A$1000,'Готовый продукция'!C311)</f>
        <v>0</v>
      </c>
      <c r="K311" s="215"/>
    </row>
    <row r="312" spans="1:11">
      <c r="A312" s="130">
        <f t="shared" si="14"/>
        <v>311</v>
      </c>
      <c r="B312" s="167"/>
      <c r="C312" s="74"/>
      <c r="D312" s="168"/>
      <c r="E312" s="170"/>
      <c r="F312" s="115">
        <f>SUMIF('Расход сырья'!$B$2:$B$2000,A312,'Расход сырья'!$H$2:$H$2000)</f>
        <v>0</v>
      </c>
      <c r="G312" s="115">
        <f>IFERROR(SUMIFS('Прочие произ. затраты'!$E$3:$E$400,'Прочие произ. затраты'!$I$3:$I$400,'Готовый продукция'!B312,'Прочие произ. затраты'!$F$3:$F$400,'Готовый продукция'!K312)/SUMIFS($F$2:$F$500,$B$2:$B$500,B312,$K$2:$K$500,K312)*F312,0)</f>
        <v>0</v>
      </c>
      <c r="H312" s="115">
        <f t="shared" si="12"/>
        <v>0</v>
      </c>
      <c r="I312" s="210">
        <f t="shared" si="13"/>
        <v>0</v>
      </c>
      <c r="J312" s="54">
        <f>COUNTIF(Нормы!$A$2:$A$1000,'Готовый продукция'!C312)</f>
        <v>0</v>
      </c>
      <c r="K312" s="215"/>
    </row>
    <row r="313" spans="1:11">
      <c r="A313" s="130">
        <f t="shared" si="14"/>
        <v>312</v>
      </c>
      <c r="B313" s="167"/>
      <c r="C313" s="74"/>
      <c r="D313" s="168"/>
      <c r="E313" s="170"/>
      <c r="F313" s="115">
        <f>SUMIF('Расход сырья'!$B$2:$B$2000,A313,'Расход сырья'!$H$2:$H$2000)</f>
        <v>0</v>
      </c>
      <c r="G313" s="115">
        <f>IFERROR(SUMIFS('Прочие произ. затраты'!$E$3:$E$400,'Прочие произ. затраты'!$I$3:$I$400,'Готовый продукция'!B313,'Прочие произ. затраты'!$F$3:$F$400,'Готовый продукция'!K313)/SUMIFS($F$2:$F$500,$B$2:$B$500,B313,$K$2:$K$500,K313)*F313,0)</f>
        <v>0</v>
      </c>
      <c r="H313" s="115">
        <f t="shared" si="12"/>
        <v>0</v>
      </c>
      <c r="I313" s="210">
        <f t="shared" si="13"/>
        <v>0</v>
      </c>
      <c r="J313" s="54">
        <f>COUNTIF(Нормы!$A$2:$A$1000,'Готовый продукция'!C313)</f>
        <v>0</v>
      </c>
      <c r="K313" s="215"/>
    </row>
    <row r="314" spans="1:11">
      <c r="A314" s="130">
        <f t="shared" si="14"/>
        <v>313</v>
      </c>
      <c r="B314" s="167"/>
      <c r="C314" s="74"/>
      <c r="D314" s="168"/>
      <c r="E314" s="170"/>
      <c r="F314" s="115">
        <f>SUMIF('Расход сырья'!$B$2:$B$2000,A314,'Расход сырья'!$H$2:$H$2000)</f>
        <v>0</v>
      </c>
      <c r="G314" s="115">
        <f>IFERROR(SUMIFS('Прочие произ. затраты'!$E$3:$E$400,'Прочие произ. затраты'!$I$3:$I$400,'Готовый продукция'!B314,'Прочие произ. затраты'!$F$3:$F$400,'Готовый продукция'!K314)/SUMIFS($F$2:$F$500,$B$2:$B$500,B314,$K$2:$K$500,K314)*F314,0)</f>
        <v>0</v>
      </c>
      <c r="H314" s="115">
        <f t="shared" si="12"/>
        <v>0</v>
      </c>
      <c r="I314" s="210">
        <f t="shared" si="13"/>
        <v>0</v>
      </c>
      <c r="J314" s="54">
        <f>COUNTIF(Нормы!$A$2:$A$1000,'Готовый продукция'!C314)</f>
        <v>0</v>
      </c>
      <c r="K314" s="215"/>
    </row>
    <row r="315" spans="1:11">
      <c r="A315" s="130">
        <f t="shared" si="14"/>
        <v>314</v>
      </c>
      <c r="B315" s="167"/>
      <c r="C315" s="74"/>
      <c r="D315" s="168"/>
      <c r="E315" s="170"/>
      <c r="F315" s="115">
        <f>SUMIF('Расход сырья'!$B$2:$B$2000,A315,'Расход сырья'!$H$2:$H$2000)</f>
        <v>0</v>
      </c>
      <c r="G315" s="115">
        <f>IFERROR(SUMIFS('Прочие произ. затраты'!$E$3:$E$400,'Прочие произ. затраты'!$I$3:$I$400,'Готовый продукция'!B315,'Прочие произ. затраты'!$F$3:$F$400,'Готовый продукция'!K315)/SUMIFS($F$2:$F$500,$B$2:$B$500,B315,$K$2:$K$500,K315)*F315,0)</f>
        <v>0</v>
      </c>
      <c r="H315" s="115">
        <f t="shared" si="12"/>
        <v>0</v>
      </c>
      <c r="I315" s="210">
        <f t="shared" si="13"/>
        <v>0</v>
      </c>
      <c r="J315" s="54">
        <f>COUNTIF(Нормы!$A$2:$A$1000,'Готовый продукция'!C315)</f>
        <v>0</v>
      </c>
      <c r="K315" s="215"/>
    </row>
    <row r="316" spans="1:11">
      <c r="A316" s="130">
        <f t="shared" si="14"/>
        <v>315</v>
      </c>
      <c r="B316" s="167"/>
      <c r="C316" s="74"/>
      <c r="D316" s="168"/>
      <c r="E316" s="170"/>
      <c r="F316" s="115">
        <f>SUMIF('Расход сырья'!$B$2:$B$2000,A316,'Расход сырья'!$H$2:$H$2000)</f>
        <v>0</v>
      </c>
      <c r="G316" s="115">
        <f>IFERROR(SUMIFS('Прочие произ. затраты'!$E$3:$E$400,'Прочие произ. затраты'!$I$3:$I$400,'Готовый продукция'!B316,'Прочие произ. затраты'!$F$3:$F$400,'Готовый продукция'!K316)/SUMIFS($F$2:$F$500,$B$2:$B$500,B316,$K$2:$K$500,K316)*F316,0)</f>
        <v>0</v>
      </c>
      <c r="H316" s="115">
        <f t="shared" si="12"/>
        <v>0</v>
      </c>
      <c r="I316" s="210">
        <f t="shared" si="13"/>
        <v>0</v>
      </c>
      <c r="J316" s="54">
        <f>COUNTIF(Нормы!$A$2:$A$1000,'Готовый продукция'!C316)</f>
        <v>0</v>
      </c>
      <c r="K316" s="215"/>
    </row>
    <row r="317" spans="1:11">
      <c r="A317" s="130">
        <f t="shared" si="14"/>
        <v>316</v>
      </c>
      <c r="B317" s="167"/>
      <c r="C317" s="74"/>
      <c r="D317" s="168"/>
      <c r="E317" s="170"/>
      <c r="F317" s="115">
        <f>SUMIF('Расход сырья'!$B$2:$B$2000,A317,'Расход сырья'!$H$2:$H$2000)</f>
        <v>0</v>
      </c>
      <c r="G317" s="115">
        <f>IFERROR(SUMIFS('Прочие произ. затраты'!$E$3:$E$400,'Прочие произ. затраты'!$I$3:$I$400,'Готовый продукция'!B317,'Прочие произ. затраты'!$F$3:$F$400,'Готовый продукция'!K317)/SUMIFS($F$2:$F$500,$B$2:$B$500,B317,$K$2:$K$500,K317)*F317,0)</f>
        <v>0</v>
      </c>
      <c r="H317" s="115">
        <f t="shared" si="12"/>
        <v>0</v>
      </c>
      <c r="I317" s="210">
        <f t="shared" si="13"/>
        <v>0</v>
      </c>
      <c r="J317" s="54">
        <f>COUNTIF(Нормы!$A$2:$A$1000,'Готовый продукция'!C317)</f>
        <v>0</v>
      </c>
      <c r="K317" s="215"/>
    </row>
    <row r="318" spans="1:11">
      <c r="A318" s="130">
        <f t="shared" si="14"/>
        <v>317</v>
      </c>
      <c r="B318" s="167"/>
      <c r="C318" s="74"/>
      <c r="D318" s="168"/>
      <c r="E318" s="170"/>
      <c r="F318" s="115">
        <f>SUMIF('Расход сырья'!$B$2:$B$2000,A318,'Расход сырья'!$H$2:$H$2000)</f>
        <v>0</v>
      </c>
      <c r="G318" s="115">
        <f>IFERROR(SUMIFS('Прочие произ. затраты'!$E$3:$E$400,'Прочие произ. затраты'!$I$3:$I$400,'Готовый продукция'!B318,'Прочие произ. затраты'!$F$3:$F$400,'Готовый продукция'!K318)/SUMIFS($F$2:$F$500,$B$2:$B$500,B318,$K$2:$K$500,K318)*F318,0)</f>
        <v>0</v>
      </c>
      <c r="H318" s="115">
        <f t="shared" si="12"/>
        <v>0</v>
      </c>
      <c r="I318" s="210">
        <f t="shared" si="13"/>
        <v>0</v>
      </c>
      <c r="J318" s="54">
        <f>COUNTIF(Нормы!$A$2:$A$1000,'Готовый продукция'!C318)</f>
        <v>0</v>
      </c>
      <c r="K318" s="215"/>
    </row>
    <row r="319" spans="1:11">
      <c r="A319" s="130">
        <f t="shared" si="14"/>
        <v>318</v>
      </c>
      <c r="B319" s="167"/>
      <c r="C319" s="74"/>
      <c r="D319" s="168"/>
      <c r="E319" s="170"/>
      <c r="F319" s="115">
        <f>SUMIF('Расход сырья'!$B$2:$B$2000,A319,'Расход сырья'!$H$2:$H$2000)</f>
        <v>0</v>
      </c>
      <c r="G319" s="115">
        <f>IFERROR(SUMIFS('Прочие произ. затраты'!$E$3:$E$400,'Прочие произ. затраты'!$I$3:$I$400,'Готовый продукция'!B319,'Прочие произ. затраты'!$F$3:$F$400,'Готовый продукция'!K319)/SUMIFS($F$2:$F$500,$B$2:$B$500,B319,$K$2:$K$500,K319)*F319,0)</f>
        <v>0</v>
      </c>
      <c r="H319" s="115">
        <f t="shared" si="12"/>
        <v>0</v>
      </c>
      <c r="I319" s="210">
        <f t="shared" si="13"/>
        <v>0</v>
      </c>
      <c r="J319" s="54">
        <f>COUNTIF(Нормы!$A$2:$A$1000,'Готовый продукция'!C319)</f>
        <v>0</v>
      </c>
      <c r="K319" s="215"/>
    </row>
    <row r="320" spans="1:11">
      <c r="A320" s="130">
        <f t="shared" si="14"/>
        <v>319</v>
      </c>
      <c r="B320" s="167"/>
      <c r="C320" s="74"/>
      <c r="D320" s="168"/>
      <c r="E320" s="170"/>
      <c r="F320" s="115">
        <f>SUMIF('Расход сырья'!$B$2:$B$2000,A320,'Расход сырья'!$H$2:$H$2000)</f>
        <v>0</v>
      </c>
      <c r="G320" s="115">
        <f>IFERROR(SUMIFS('Прочие произ. затраты'!$E$3:$E$400,'Прочие произ. затраты'!$I$3:$I$400,'Готовый продукция'!B320,'Прочие произ. затраты'!$F$3:$F$400,'Готовый продукция'!K320)/SUMIFS($F$2:$F$500,$B$2:$B$500,B320,$K$2:$K$500,K320)*F320,0)</f>
        <v>0</v>
      </c>
      <c r="H320" s="115">
        <f t="shared" si="12"/>
        <v>0</v>
      </c>
      <c r="I320" s="210">
        <f t="shared" si="13"/>
        <v>0</v>
      </c>
      <c r="J320" s="54">
        <f>COUNTIF(Нормы!$A$2:$A$1000,'Готовый продукция'!C320)</f>
        <v>0</v>
      </c>
      <c r="K320" s="215"/>
    </row>
    <row r="321" spans="1:11">
      <c r="A321" s="130">
        <f t="shared" si="14"/>
        <v>320</v>
      </c>
      <c r="B321" s="167"/>
      <c r="C321" s="74"/>
      <c r="D321" s="168"/>
      <c r="E321" s="170"/>
      <c r="F321" s="115">
        <f>SUMIF('Расход сырья'!$B$2:$B$2000,A321,'Расход сырья'!$H$2:$H$2000)</f>
        <v>0</v>
      </c>
      <c r="G321" s="115">
        <f>IFERROR(SUMIFS('Прочие произ. затраты'!$E$3:$E$400,'Прочие произ. затраты'!$I$3:$I$400,'Готовый продукция'!B321,'Прочие произ. затраты'!$F$3:$F$400,'Готовый продукция'!K321)/SUMIFS($F$2:$F$500,$B$2:$B$500,B321,$K$2:$K$500,K321)*F321,0)</f>
        <v>0</v>
      </c>
      <c r="H321" s="115">
        <f t="shared" si="12"/>
        <v>0</v>
      </c>
      <c r="I321" s="210">
        <f t="shared" si="13"/>
        <v>0</v>
      </c>
      <c r="J321" s="54">
        <f>COUNTIF(Нормы!$A$2:$A$1000,'Готовый продукция'!C321)</f>
        <v>0</v>
      </c>
      <c r="K321" s="215"/>
    </row>
    <row r="322" spans="1:11">
      <c r="A322" s="130">
        <f t="shared" si="14"/>
        <v>321</v>
      </c>
      <c r="B322" s="167"/>
      <c r="C322" s="74"/>
      <c r="D322" s="168"/>
      <c r="E322" s="170"/>
      <c r="F322" s="115">
        <f>SUMIF('Расход сырья'!$B$2:$B$2000,A322,'Расход сырья'!$H$2:$H$2000)</f>
        <v>0</v>
      </c>
      <c r="G322" s="115">
        <f>IFERROR(SUMIFS('Прочие произ. затраты'!$E$3:$E$400,'Прочие произ. затраты'!$I$3:$I$400,'Готовый продукция'!B322,'Прочие произ. затраты'!$F$3:$F$400,'Готовый продукция'!K322)/SUMIFS($F$2:$F$500,$B$2:$B$500,B322,$K$2:$K$500,K322)*F322,0)</f>
        <v>0</v>
      </c>
      <c r="H322" s="115">
        <f t="shared" si="12"/>
        <v>0</v>
      </c>
      <c r="I322" s="210">
        <f t="shared" si="13"/>
        <v>0</v>
      </c>
      <c r="J322" s="54">
        <f>COUNTIF(Нормы!$A$2:$A$1000,'Готовый продукция'!C322)</f>
        <v>0</v>
      </c>
      <c r="K322" s="215"/>
    </row>
    <row r="323" spans="1:11">
      <c r="A323" s="130">
        <f t="shared" si="14"/>
        <v>322</v>
      </c>
      <c r="B323" s="167"/>
      <c r="C323" s="74"/>
      <c r="D323" s="168"/>
      <c r="E323" s="170"/>
      <c r="F323" s="115">
        <f>SUMIF('Расход сырья'!$B$2:$B$2000,A323,'Расход сырья'!$H$2:$H$2000)</f>
        <v>0</v>
      </c>
      <c r="G323" s="115">
        <f>IFERROR(SUMIFS('Прочие произ. затраты'!$E$3:$E$400,'Прочие произ. затраты'!$I$3:$I$400,'Готовый продукция'!B323,'Прочие произ. затраты'!$F$3:$F$400,'Готовый продукция'!K323)/SUMIFS($F$2:$F$500,$B$2:$B$500,B323,$K$2:$K$500,K323)*F323,0)</f>
        <v>0</v>
      </c>
      <c r="H323" s="115">
        <f t="shared" ref="H323:H386" si="15">SUM(F323:G323)</f>
        <v>0</v>
      </c>
      <c r="I323" s="210">
        <f t="shared" ref="I323:I386" si="16">IFERROR(ROUND(H323/E323,2),0)</f>
        <v>0</v>
      </c>
      <c r="J323" s="54">
        <f>COUNTIF(Нормы!$A$2:$A$1000,'Готовый продукция'!C323)</f>
        <v>0</v>
      </c>
      <c r="K323" s="215"/>
    </row>
    <row r="324" spans="1:11">
      <c r="A324" s="130">
        <f t="shared" ref="A324:A387" si="17">+A323+1</f>
        <v>323</v>
      </c>
      <c r="B324" s="167"/>
      <c r="C324" s="74"/>
      <c r="D324" s="168"/>
      <c r="E324" s="170"/>
      <c r="F324" s="115">
        <f>SUMIF('Расход сырья'!$B$2:$B$2000,A324,'Расход сырья'!$H$2:$H$2000)</f>
        <v>0</v>
      </c>
      <c r="G324" s="115">
        <f>IFERROR(SUMIFS('Прочие произ. затраты'!$E$3:$E$400,'Прочие произ. затраты'!$I$3:$I$400,'Готовый продукция'!B324,'Прочие произ. затраты'!$F$3:$F$400,'Готовый продукция'!K324)/SUMIFS($F$2:$F$500,$B$2:$B$500,B324,$K$2:$K$500,K324)*F324,0)</f>
        <v>0</v>
      </c>
      <c r="H324" s="115">
        <f t="shared" si="15"/>
        <v>0</v>
      </c>
      <c r="I324" s="210">
        <f t="shared" si="16"/>
        <v>0</v>
      </c>
      <c r="J324" s="54">
        <f>COUNTIF(Нормы!$A$2:$A$1000,'Готовый продукция'!C324)</f>
        <v>0</v>
      </c>
      <c r="K324" s="215"/>
    </row>
    <row r="325" spans="1:11">
      <c r="A325" s="130">
        <f t="shared" si="17"/>
        <v>324</v>
      </c>
      <c r="B325" s="167"/>
      <c r="C325" s="74"/>
      <c r="D325" s="168"/>
      <c r="E325" s="170"/>
      <c r="F325" s="115">
        <f>SUMIF('Расход сырья'!$B$2:$B$2000,A325,'Расход сырья'!$H$2:$H$2000)</f>
        <v>0</v>
      </c>
      <c r="G325" s="115">
        <f>IFERROR(SUMIFS('Прочие произ. затраты'!$E$3:$E$400,'Прочие произ. затраты'!$I$3:$I$400,'Готовый продукция'!B325,'Прочие произ. затраты'!$F$3:$F$400,'Готовый продукция'!K325)/SUMIFS($F$2:$F$500,$B$2:$B$500,B325,$K$2:$K$500,K325)*F325,0)</f>
        <v>0</v>
      </c>
      <c r="H325" s="115">
        <f t="shared" si="15"/>
        <v>0</v>
      </c>
      <c r="I325" s="210">
        <f t="shared" si="16"/>
        <v>0</v>
      </c>
      <c r="J325" s="54">
        <f>COUNTIF(Нормы!$A$2:$A$1000,'Готовый продукция'!C325)</f>
        <v>0</v>
      </c>
      <c r="K325" s="215"/>
    </row>
    <row r="326" spans="1:11">
      <c r="A326" s="130">
        <f t="shared" si="17"/>
        <v>325</v>
      </c>
      <c r="B326" s="167"/>
      <c r="C326" s="74"/>
      <c r="D326" s="168"/>
      <c r="E326" s="170"/>
      <c r="F326" s="115">
        <f>SUMIF('Расход сырья'!$B$2:$B$2000,A326,'Расход сырья'!$H$2:$H$2000)</f>
        <v>0</v>
      </c>
      <c r="G326" s="115">
        <f>IFERROR(SUMIFS('Прочие произ. затраты'!$E$3:$E$400,'Прочие произ. затраты'!$I$3:$I$400,'Готовый продукция'!B326,'Прочие произ. затраты'!$F$3:$F$400,'Готовый продукция'!K326)/SUMIFS($F$2:$F$500,$B$2:$B$500,B326,$K$2:$K$500,K326)*F326,0)</f>
        <v>0</v>
      </c>
      <c r="H326" s="115">
        <f t="shared" si="15"/>
        <v>0</v>
      </c>
      <c r="I326" s="210">
        <f t="shared" si="16"/>
        <v>0</v>
      </c>
      <c r="J326" s="54">
        <f>COUNTIF(Нормы!$A$2:$A$1000,'Готовый продукция'!C326)</f>
        <v>0</v>
      </c>
      <c r="K326" s="215"/>
    </row>
    <row r="327" spans="1:11">
      <c r="A327" s="130">
        <f t="shared" si="17"/>
        <v>326</v>
      </c>
      <c r="B327" s="167"/>
      <c r="C327" s="74"/>
      <c r="D327" s="168"/>
      <c r="E327" s="170"/>
      <c r="F327" s="115">
        <f>SUMIF('Расход сырья'!$B$2:$B$2000,A327,'Расход сырья'!$H$2:$H$2000)</f>
        <v>0</v>
      </c>
      <c r="G327" s="115">
        <f>IFERROR(SUMIFS('Прочие произ. затраты'!$E$3:$E$400,'Прочие произ. затраты'!$I$3:$I$400,'Готовый продукция'!B327,'Прочие произ. затраты'!$F$3:$F$400,'Готовый продукция'!K327)/SUMIFS($F$2:$F$500,$B$2:$B$500,B327,$K$2:$K$500,K327)*F327,0)</f>
        <v>0</v>
      </c>
      <c r="H327" s="115">
        <f t="shared" si="15"/>
        <v>0</v>
      </c>
      <c r="I327" s="210">
        <f t="shared" si="16"/>
        <v>0</v>
      </c>
      <c r="J327" s="54">
        <f>COUNTIF(Нормы!$A$2:$A$1000,'Готовый продукция'!C327)</f>
        <v>0</v>
      </c>
      <c r="K327" s="215"/>
    </row>
    <row r="328" spans="1:11">
      <c r="A328" s="130">
        <f t="shared" si="17"/>
        <v>327</v>
      </c>
      <c r="B328" s="167"/>
      <c r="C328" s="74"/>
      <c r="D328" s="168"/>
      <c r="E328" s="170"/>
      <c r="F328" s="115">
        <f>SUMIF('Расход сырья'!$B$2:$B$2000,A328,'Расход сырья'!$H$2:$H$2000)</f>
        <v>0</v>
      </c>
      <c r="G328" s="115">
        <f>IFERROR(SUMIFS('Прочие произ. затраты'!$E$3:$E$400,'Прочие произ. затраты'!$I$3:$I$400,'Готовый продукция'!B328,'Прочие произ. затраты'!$F$3:$F$400,'Готовый продукция'!K328)/SUMIFS($F$2:$F$500,$B$2:$B$500,B328,$K$2:$K$500,K328)*F328,0)</f>
        <v>0</v>
      </c>
      <c r="H328" s="115">
        <f t="shared" si="15"/>
        <v>0</v>
      </c>
      <c r="I328" s="210">
        <f t="shared" si="16"/>
        <v>0</v>
      </c>
      <c r="J328" s="54">
        <f>COUNTIF(Нормы!$A$2:$A$1000,'Готовый продукция'!C328)</f>
        <v>0</v>
      </c>
      <c r="K328" s="215"/>
    </row>
    <row r="329" spans="1:11">
      <c r="A329" s="130">
        <f t="shared" si="17"/>
        <v>328</v>
      </c>
      <c r="B329" s="167"/>
      <c r="C329" s="74"/>
      <c r="D329" s="168"/>
      <c r="E329" s="170"/>
      <c r="F329" s="115">
        <f>SUMIF('Расход сырья'!$B$2:$B$2000,A329,'Расход сырья'!$H$2:$H$2000)</f>
        <v>0</v>
      </c>
      <c r="G329" s="115">
        <f>IFERROR(SUMIFS('Прочие произ. затраты'!$E$3:$E$400,'Прочие произ. затраты'!$I$3:$I$400,'Готовый продукция'!B329,'Прочие произ. затраты'!$F$3:$F$400,'Готовый продукция'!K329)/SUMIFS($F$2:$F$500,$B$2:$B$500,B329,$K$2:$K$500,K329)*F329,0)</f>
        <v>0</v>
      </c>
      <c r="H329" s="115">
        <f t="shared" si="15"/>
        <v>0</v>
      </c>
      <c r="I329" s="210">
        <f t="shared" si="16"/>
        <v>0</v>
      </c>
      <c r="J329" s="54">
        <f>COUNTIF(Нормы!$A$2:$A$1000,'Готовый продукция'!C329)</f>
        <v>0</v>
      </c>
      <c r="K329" s="215"/>
    </row>
    <row r="330" spans="1:11">
      <c r="A330" s="130">
        <f t="shared" si="17"/>
        <v>329</v>
      </c>
      <c r="B330" s="167"/>
      <c r="C330" s="74"/>
      <c r="D330" s="168"/>
      <c r="E330" s="170"/>
      <c r="F330" s="115">
        <f>SUMIF('Расход сырья'!$B$2:$B$2000,A330,'Расход сырья'!$H$2:$H$2000)</f>
        <v>0</v>
      </c>
      <c r="G330" s="115">
        <f>IFERROR(SUMIFS('Прочие произ. затраты'!$E$3:$E$400,'Прочие произ. затраты'!$I$3:$I$400,'Готовый продукция'!B330,'Прочие произ. затраты'!$F$3:$F$400,'Готовый продукция'!K330)/SUMIFS($F$2:$F$500,$B$2:$B$500,B330,$K$2:$K$500,K330)*F330,0)</f>
        <v>0</v>
      </c>
      <c r="H330" s="115">
        <f t="shared" si="15"/>
        <v>0</v>
      </c>
      <c r="I330" s="210">
        <f t="shared" si="16"/>
        <v>0</v>
      </c>
      <c r="J330" s="54">
        <f>COUNTIF(Нормы!$A$2:$A$1000,'Готовый продукция'!C330)</f>
        <v>0</v>
      </c>
      <c r="K330" s="215"/>
    </row>
    <row r="331" spans="1:11">
      <c r="A331" s="130">
        <f t="shared" si="17"/>
        <v>330</v>
      </c>
      <c r="B331" s="167"/>
      <c r="C331" s="74"/>
      <c r="D331" s="168"/>
      <c r="E331" s="170"/>
      <c r="F331" s="115">
        <f>SUMIF('Расход сырья'!$B$2:$B$2000,A331,'Расход сырья'!$H$2:$H$2000)</f>
        <v>0</v>
      </c>
      <c r="G331" s="115">
        <f>IFERROR(SUMIFS('Прочие произ. затраты'!$E$3:$E$400,'Прочие произ. затраты'!$I$3:$I$400,'Готовый продукция'!B331,'Прочие произ. затраты'!$F$3:$F$400,'Готовый продукция'!K331)/SUMIFS($F$2:$F$500,$B$2:$B$500,B331,$K$2:$K$500,K331)*F331,0)</f>
        <v>0</v>
      </c>
      <c r="H331" s="115">
        <f t="shared" si="15"/>
        <v>0</v>
      </c>
      <c r="I331" s="210">
        <f t="shared" si="16"/>
        <v>0</v>
      </c>
      <c r="J331" s="54">
        <f>COUNTIF(Нормы!$A$2:$A$1000,'Готовый продукция'!C331)</f>
        <v>0</v>
      </c>
      <c r="K331" s="215"/>
    </row>
    <row r="332" spans="1:11">
      <c r="A332" s="130">
        <f t="shared" si="17"/>
        <v>331</v>
      </c>
      <c r="B332" s="167"/>
      <c r="C332" s="74"/>
      <c r="D332" s="168"/>
      <c r="E332" s="170"/>
      <c r="F332" s="115">
        <f>SUMIF('Расход сырья'!$B$2:$B$2000,A332,'Расход сырья'!$H$2:$H$2000)</f>
        <v>0</v>
      </c>
      <c r="G332" s="115">
        <f>IFERROR(SUMIFS('Прочие произ. затраты'!$E$3:$E$400,'Прочие произ. затраты'!$I$3:$I$400,'Готовый продукция'!B332,'Прочие произ. затраты'!$F$3:$F$400,'Готовый продукция'!K332)/SUMIFS($F$2:$F$500,$B$2:$B$500,B332,$K$2:$K$500,K332)*F332,0)</f>
        <v>0</v>
      </c>
      <c r="H332" s="115">
        <f t="shared" si="15"/>
        <v>0</v>
      </c>
      <c r="I332" s="210">
        <f t="shared" si="16"/>
        <v>0</v>
      </c>
      <c r="J332" s="54">
        <f>COUNTIF(Нормы!$A$2:$A$1000,'Готовый продукция'!C332)</f>
        <v>0</v>
      </c>
      <c r="K332" s="215"/>
    </row>
    <row r="333" spans="1:11">
      <c r="A333" s="130">
        <f t="shared" si="17"/>
        <v>332</v>
      </c>
      <c r="B333" s="167"/>
      <c r="C333" s="74"/>
      <c r="D333" s="168"/>
      <c r="E333" s="170"/>
      <c r="F333" s="115">
        <f>SUMIF('Расход сырья'!$B$2:$B$2000,A333,'Расход сырья'!$H$2:$H$2000)</f>
        <v>0</v>
      </c>
      <c r="G333" s="115">
        <f>IFERROR(SUMIFS('Прочие произ. затраты'!$E$3:$E$400,'Прочие произ. затраты'!$I$3:$I$400,'Готовый продукция'!B333,'Прочие произ. затраты'!$F$3:$F$400,'Готовый продукция'!K333)/SUMIFS($F$2:$F$500,$B$2:$B$500,B333,$K$2:$K$500,K333)*F333,0)</f>
        <v>0</v>
      </c>
      <c r="H333" s="115">
        <f t="shared" si="15"/>
        <v>0</v>
      </c>
      <c r="I333" s="210">
        <f t="shared" si="16"/>
        <v>0</v>
      </c>
      <c r="J333" s="54">
        <f>COUNTIF(Нормы!$A$2:$A$1000,'Готовый продукция'!C333)</f>
        <v>0</v>
      </c>
      <c r="K333" s="215"/>
    </row>
    <row r="334" spans="1:11">
      <c r="A334" s="130">
        <f t="shared" si="17"/>
        <v>333</v>
      </c>
      <c r="B334" s="167"/>
      <c r="C334" s="74"/>
      <c r="D334" s="168"/>
      <c r="E334" s="170"/>
      <c r="F334" s="115">
        <f>SUMIF('Расход сырья'!$B$2:$B$2000,A334,'Расход сырья'!$H$2:$H$2000)</f>
        <v>0</v>
      </c>
      <c r="G334" s="115">
        <f>IFERROR(SUMIFS('Прочие произ. затраты'!$E$3:$E$400,'Прочие произ. затраты'!$I$3:$I$400,'Готовый продукция'!B334,'Прочие произ. затраты'!$F$3:$F$400,'Готовый продукция'!K334)/SUMIFS($F$2:$F$500,$B$2:$B$500,B334,$K$2:$K$500,K334)*F334,0)</f>
        <v>0</v>
      </c>
      <c r="H334" s="115">
        <f t="shared" si="15"/>
        <v>0</v>
      </c>
      <c r="I334" s="210">
        <f t="shared" si="16"/>
        <v>0</v>
      </c>
      <c r="J334" s="54">
        <f>COUNTIF(Нормы!$A$2:$A$1000,'Готовый продукция'!C334)</f>
        <v>0</v>
      </c>
      <c r="K334" s="215"/>
    </row>
    <row r="335" spans="1:11">
      <c r="A335" s="130">
        <f t="shared" si="17"/>
        <v>334</v>
      </c>
      <c r="B335" s="167"/>
      <c r="C335" s="74"/>
      <c r="D335" s="168"/>
      <c r="E335" s="170"/>
      <c r="F335" s="115">
        <f>SUMIF('Расход сырья'!$B$2:$B$2000,A335,'Расход сырья'!$H$2:$H$2000)</f>
        <v>0</v>
      </c>
      <c r="G335" s="115">
        <f>IFERROR(SUMIFS('Прочие произ. затраты'!$E$3:$E$400,'Прочие произ. затраты'!$I$3:$I$400,'Готовый продукция'!B335,'Прочие произ. затраты'!$F$3:$F$400,'Готовый продукция'!K335)/SUMIFS($F$2:$F$500,$B$2:$B$500,B335,$K$2:$K$500,K335)*F335,0)</f>
        <v>0</v>
      </c>
      <c r="H335" s="115">
        <f t="shared" si="15"/>
        <v>0</v>
      </c>
      <c r="I335" s="210">
        <f t="shared" si="16"/>
        <v>0</v>
      </c>
      <c r="J335" s="54">
        <f>COUNTIF(Нормы!$A$2:$A$1000,'Готовый продукция'!C335)</f>
        <v>0</v>
      </c>
      <c r="K335" s="215"/>
    </row>
    <row r="336" spans="1:11">
      <c r="A336" s="130">
        <f t="shared" si="17"/>
        <v>335</v>
      </c>
      <c r="B336" s="167"/>
      <c r="C336" s="74"/>
      <c r="D336" s="168"/>
      <c r="E336" s="170"/>
      <c r="F336" s="115">
        <f>SUMIF('Расход сырья'!$B$2:$B$2000,A336,'Расход сырья'!$H$2:$H$2000)</f>
        <v>0</v>
      </c>
      <c r="G336" s="115">
        <f>IFERROR(SUMIFS('Прочие произ. затраты'!$E$3:$E$400,'Прочие произ. затраты'!$I$3:$I$400,'Готовый продукция'!B336,'Прочие произ. затраты'!$F$3:$F$400,'Готовый продукция'!K336)/SUMIFS($F$2:$F$500,$B$2:$B$500,B336,$K$2:$K$500,K336)*F336,0)</f>
        <v>0</v>
      </c>
      <c r="H336" s="115">
        <f t="shared" si="15"/>
        <v>0</v>
      </c>
      <c r="I336" s="210">
        <f t="shared" si="16"/>
        <v>0</v>
      </c>
      <c r="J336" s="54">
        <f>COUNTIF(Нормы!$A$2:$A$1000,'Готовый продукция'!C336)</f>
        <v>0</v>
      </c>
      <c r="K336" s="215"/>
    </row>
    <row r="337" spans="1:11">
      <c r="A337" s="130">
        <f t="shared" si="17"/>
        <v>336</v>
      </c>
      <c r="B337" s="167"/>
      <c r="C337" s="74"/>
      <c r="D337" s="168"/>
      <c r="E337" s="170"/>
      <c r="F337" s="115">
        <f>SUMIF('Расход сырья'!$B$2:$B$2000,A337,'Расход сырья'!$H$2:$H$2000)</f>
        <v>0</v>
      </c>
      <c r="G337" s="115">
        <f>IFERROR(SUMIFS('Прочие произ. затраты'!$E$3:$E$400,'Прочие произ. затраты'!$I$3:$I$400,'Готовый продукция'!B337,'Прочие произ. затраты'!$F$3:$F$400,'Готовый продукция'!K337)/SUMIFS($F$2:$F$500,$B$2:$B$500,B337,$K$2:$K$500,K337)*F337,0)</f>
        <v>0</v>
      </c>
      <c r="H337" s="115">
        <f t="shared" si="15"/>
        <v>0</v>
      </c>
      <c r="I337" s="210">
        <f t="shared" si="16"/>
        <v>0</v>
      </c>
      <c r="J337" s="54">
        <f>COUNTIF(Нормы!$A$2:$A$1000,'Готовый продукция'!C337)</f>
        <v>0</v>
      </c>
      <c r="K337" s="215"/>
    </row>
    <row r="338" spans="1:11">
      <c r="A338" s="130">
        <f t="shared" si="17"/>
        <v>337</v>
      </c>
      <c r="B338" s="167"/>
      <c r="C338" s="74"/>
      <c r="D338" s="168"/>
      <c r="E338" s="170"/>
      <c r="F338" s="115">
        <f>SUMIF('Расход сырья'!$B$2:$B$2000,A338,'Расход сырья'!$H$2:$H$2000)</f>
        <v>0</v>
      </c>
      <c r="G338" s="115">
        <f>IFERROR(SUMIFS('Прочие произ. затраты'!$E$3:$E$400,'Прочие произ. затраты'!$I$3:$I$400,'Готовый продукция'!B338,'Прочие произ. затраты'!$F$3:$F$400,'Готовый продукция'!K338)/SUMIFS($F$2:$F$500,$B$2:$B$500,B338,$K$2:$K$500,K338)*F338,0)</f>
        <v>0</v>
      </c>
      <c r="H338" s="115">
        <f t="shared" si="15"/>
        <v>0</v>
      </c>
      <c r="I338" s="210">
        <f t="shared" si="16"/>
        <v>0</v>
      </c>
      <c r="J338" s="54">
        <f>COUNTIF(Нормы!$A$2:$A$1000,'Готовый продукция'!C338)</f>
        <v>0</v>
      </c>
      <c r="K338" s="215"/>
    </row>
    <row r="339" spans="1:11">
      <c r="A339" s="130">
        <f t="shared" si="17"/>
        <v>338</v>
      </c>
      <c r="B339" s="167"/>
      <c r="C339" s="74"/>
      <c r="D339" s="168"/>
      <c r="E339" s="170"/>
      <c r="F339" s="115">
        <f>SUMIF('Расход сырья'!$B$2:$B$2000,A339,'Расход сырья'!$H$2:$H$2000)</f>
        <v>0</v>
      </c>
      <c r="G339" s="115">
        <f>IFERROR(SUMIFS('Прочие произ. затраты'!$E$3:$E$400,'Прочие произ. затраты'!$I$3:$I$400,'Готовый продукция'!B339,'Прочие произ. затраты'!$F$3:$F$400,'Готовый продукция'!K339)/SUMIFS($F$2:$F$500,$B$2:$B$500,B339,$K$2:$K$500,K339)*F339,0)</f>
        <v>0</v>
      </c>
      <c r="H339" s="115">
        <f t="shared" si="15"/>
        <v>0</v>
      </c>
      <c r="I339" s="210">
        <f t="shared" si="16"/>
        <v>0</v>
      </c>
      <c r="J339" s="54">
        <f>COUNTIF(Нормы!$A$2:$A$1000,'Готовый продукция'!C339)</f>
        <v>0</v>
      </c>
      <c r="K339" s="215"/>
    </row>
    <row r="340" spans="1:11">
      <c r="A340" s="130">
        <f t="shared" si="17"/>
        <v>339</v>
      </c>
      <c r="B340" s="167"/>
      <c r="C340" s="74"/>
      <c r="D340" s="168"/>
      <c r="E340" s="170"/>
      <c r="F340" s="115">
        <f>SUMIF('Расход сырья'!$B$2:$B$2000,A340,'Расход сырья'!$H$2:$H$2000)</f>
        <v>0</v>
      </c>
      <c r="G340" s="115">
        <f>IFERROR(SUMIFS('Прочие произ. затраты'!$E$3:$E$400,'Прочие произ. затраты'!$I$3:$I$400,'Готовый продукция'!B340,'Прочие произ. затраты'!$F$3:$F$400,'Готовый продукция'!K340)/SUMIFS($F$2:$F$500,$B$2:$B$500,B340,$K$2:$K$500,K340)*F340,0)</f>
        <v>0</v>
      </c>
      <c r="H340" s="115">
        <f t="shared" si="15"/>
        <v>0</v>
      </c>
      <c r="I340" s="210">
        <f t="shared" si="16"/>
        <v>0</v>
      </c>
      <c r="J340" s="54">
        <f>COUNTIF(Нормы!$A$2:$A$1000,'Готовый продукция'!C340)</f>
        <v>0</v>
      </c>
      <c r="K340" s="215"/>
    </row>
    <row r="341" spans="1:11">
      <c r="A341" s="130">
        <f t="shared" si="17"/>
        <v>340</v>
      </c>
      <c r="B341" s="167"/>
      <c r="C341" s="74"/>
      <c r="D341" s="168"/>
      <c r="E341" s="170"/>
      <c r="F341" s="115">
        <f>SUMIF('Расход сырья'!$B$2:$B$2000,A341,'Расход сырья'!$H$2:$H$2000)</f>
        <v>0</v>
      </c>
      <c r="G341" s="115">
        <f>IFERROR(SUMIFS('Прочие произ. затраты'!$E$3:$E$400,'Прочие произ. затраты'!$I$3:$I$400,'Готовый продукция'!B341,'Прочие произ. затраты'!$F$3:$F$400,'Готовый продукция'!K341)/SUMIFS($F$2:$F$500,$B$2:$B$500,B341,$K$2:$K$500,K341)*F341,0)</f>
        <v>0</v>
      </c>
      <c r="H341" s="115">
        <f t="shared" si="15"/>
        <v>0</v>
      </c>
      <c r="I341" s="210">
        <f t="shared" si="16"/>
        <v>0</v>
      </c>
      <c r="J341" s="54">
        <f>COUNTIF(Нормы!$A$2:$A$1000,'Готовый продукция'!C341)</f>
        <v>0</v>
      </c>
      <c r="K341" s="215"/>
    </row>
    <row r="342" spans="1:11">
      <c r="A342" s="130">
        <f t="shared" si="17"/>
        <v>341</v>
      </c>
      <c r="B342" s="167"/>
      <c r="C342" s="74"/>
      <c r="D342" s="168"/>
      <c r="E342" s="170"/>
      <c r="F342" s="115">
        <f>SUMIF('Расход сырья'!$B$2:$B$2000,A342,'Расход сырья'!$H$2:$H$2000)</f>
        <v>0</v>
      </c>
      <c r="G342" s="115">
        <f>IFERROR(SUMIFS('Прочие произ. затраты'!$E$3:$E$400,'Прочие произ. затраты'!$I$3:$I$400,'Готовый продукция'!B342,'Прочие произ. затраты'!$F$3:$F$400,'Готовый продукция'!K342)/SUMIFS($F$2:$F$500,$B$2:$B$500,B342,$K$2:$K$500,K342)*F342,0)</f>
        <v>0</v>
      </c>
      <c r="H342" s="115">
        <f t="shared" si="15"/>
        <v>0</v>
      </c>
      <c r="I342" s="210">
        <f t="shared" si="16"/>
        <v>0</v>
      </c>
      <c r="J342" s="54">
        <f>COUNTIF(Нормы!$A$2:$A$1000,'Готовый продукция'!C342)</f>
        <v>0</v>
      </c>
      <c r="K342" s="215"/>
    </row>
    <row r="343" spans="1:11">
      <c r="A343" s="130">
        <f t="shared" si="17"/>
        <v>342</v>
      </c>
      <c r="B343" s="167"/>
      <c r="C343" s="74"/>
      <c r="D343" s="168"/>
      <c r="E343" s="170"/>
      <c r="F343" s="115">
        <f>SUMIF('Расход сырья'!$B$2:$B$2000,A343,'Расход сырья'!$H$2:$H$2000)</f>
        <v>0</v>
      </c>
      <c r="G343" s="115">
        <f>IFERROR(SUMIFS('Прочие произ. затраты'!$E$3:$E$400,'Прочие произ. затраты'!$I$3:$I$400,'Готовый продукция'!B343,'Прочие произ. затраты'!$F$3:$F$400,'Готовый продукция'!K343)/SUMIFS($F$2:$F$500,$B$2:$B$500,B343,$K$2:$K$500,K343)*F343,0)</f>
        <v>0</v>
      </c>
      <c r="H343" s="115">
        <f t="shared" si="15"/>
        <v>0</v>
      </c>
      <c r="I343" s="210">
        <f t="shared" si="16"/>
        <v>0</v>
      </c>
      <c r="J343" s="54">
        <f>COUNTIF(Нормы!$A$2:$A$1000,'Готовый продукция'!C343)</f>
        <v>0</v>
      </c>
      <c r="K343" s="215"/>
    </row>
    <row r="344" spans="1:11">
      <c r="A344" s="130">
        <f t="shared" si="17"/>
        <v>343</v>
      </c>
      <c r="B344" s="167"/>
      <c r="C344" s="74"/>
      <c r="D344" s="168"/>
      <c r="E344" s="170"/>
      <c r="F344" s="115">
        <f>SUMIF('Расход сырья'!$B$2:$B$2000,A344,'Расход сырья'!$H$2:$H$2000)</f>
        <v>0</v>
      </c>
      <c r="G344" s="115">
        <f>IFERROR(SUMIFS('Прочие произ. затраты'!$E$3:$E$400,'Прочие произ. затраты'!$I$3:$I$400,'Готовый продукция'!B344,'Прочие произ. затраты'!$F$3:$F$400,'Готовый продукция'!K344)/SUMIFS($F$2:$F$500,$B$2:$B$500,B344,$K$2:$K$500,K344)*F344,0)</f>
        <v>0</v>
      </c>
      <c r="H344" s="115">
        <f t="shared" si="15"/>
        <v>0</v>
      </c>
      <c r="I344" s="210">
        <f t="shared" si="16"/>
        <v>0</v>
      </c>
      <c r="J344" s="54">
        <f>COUNTIF(Нормы!$A$2:$A$1000,'Готовый продукция'!C344)</f>
        <v>0</v>
      </c>
      <c r="K344" s="215"/>
    </row>
    <row r="345" spans="1:11">
      <c r="A345" s="130">
        <f t="shared" si="17"/>
        <v>344</v>
      </c>
      <c r="B345" s="167"/>
      <c r="C345" s="74"/>
      <c r="D345" s="168"/>
      <c r="E345" s="170"/>
      <c r="F345" s="115">
        <f>SUMIF('Расход сырья'!$B$2:$B$2000,A345,'Расход сырья'!$H$2:$H$2000)</f>
        <v>0</v>
      </c>
      <c r="G345" s="115">
        <f>IFERROR(SUMIFS('Прочие произ. затраты'!$E$3:$E$400,'Прочие произ. затраты'!$I$3:$I$400,'Готовый продукция'!B345,'Прочие произ. затраты'!$F$3:$F$400,'Готовый продукция'!K345)/SUMIFS($F$2:$F$500,$B$2:$B$500,B345,$K$2:$K$500,K345)*F345,0)</f>
        <v>0</v>
      </c>
      <c r="H345" s="115">
        <f t="shared" si="15"/>
        <v>0</v>
      </c>
      <c r="I345" s="210">
        <f t="shared" si="16"/>
        <v>0</v>
      </c>
      <c r="J345" s="54">
        <f>COUNTIF(Нормы!$A$2:$A$1000,'Готовый продукция'!C345)</f>
        <v>0</v>
      </c>
      <c r="K345" s="215"/>
    </row>
    <row r="346" spans="1:11">
      <c r="A346" s="130">
        <f t="shared" si="17"/>
        <v>345</v>
      </c>
      <c r="B346" s="167"/>
      <c r="C346" s="74"/>
      <c r="D346" s="168"/>
      <c r="E346" s="170"/>
      <c r="F346" s="115">
        <f>SUMIF('Расход сырья'!$B$2:$B$2000,A346,'Расход сырья'!$H$2:$H$2000)</f>
        <v>0</v>
      </c>
      <c r="G346" s="115">
        <f>IFERROR(SUMIFS('Прочие произ. затраты'!$E$3:$E$400,'Прочие произ. затраты'!$I$3:$I$400,'Готовый продукция'!B346,'Прочие произ. затраты'!$F$3:$F$400,'Готовый продукция'!K346)/SUMIFS($F$2:$F$500,$B$2:$B$500,B346,$K$2:$K$500,K346)*F346,0)</f>
        <v>0</v>
      </c>
      <c r="H346" s="115">
        <f t="shared" si="15"/>
        <v>0</v>
      </c>
      <c r="I346" s="210">
        <f t="shared" si="16"/>
        <v>0</v>
      </c>
      <c r="J346" s="54">
        <f>COUNTIF(Нормы!$A$2:$A$1000,'Готовый продукция'!C346)</f>
        <v>0</v>
      </c>
      <c r="K346" s="215"/>
    </row>
    <row r="347" spans="1:11">
      <c r="A347" s="130">
        <f t="shared" si="17"/>
        <v>346</v>
      </c>
      <c r="B347" s="167"/>
      <c r="C347" s="74"/>
      <c r="D347" s="168"/>
      <c r="E347" s="170"/>
      <c r="F347" s="115">
        <f>SUMIF('Расход сырья'!$B$2:$B$2000,A347,'Расход сырья'!$H$2:$H$2000)</f>
        <v>0</v>
      </c>
      <c r="G347" s="115">
        <f>IFERROR(SUMIFS('Прочие произ. затраты'!$E$3:$E$400,'Прочие произ. затраты'!$I$3:$I$400,'Готовый продукция'!B347,'Прочие произ. затраты'!$F$3:$F$400,'Готовый продукция'!K347)/SUMIFS($F$2:$F$500,$B$2:$B$500,B347,$K$2:$K$500,K347)*F347,0)</f>
        <v>0</v>
      </c>
      <c r="H347" s="115">
        <f t="shared" si="15"/>
        <v>0</v>
      </c>
      <c r="I347" s="210">
        <f t="shared" si="16"/>
        <v>0</v>
      </c>
      <c r="J347" s="54">
        <f>COUNTIF(Нормы!$A$2:$A$1000,'Готовый продукция'!C347)</f>
        <v>0</v>
      </c>
      <c r="K347" s="215"/>
    </row>
    <row r="348" spans="1:11">
      <c r="A348" s="130">
        <f t="shared" si="17"/>
        <v>347</v>
      </c>
      <c r="B348" s="167"/>
      <c r="C348" s="74"/>
      <c r="D348" s="168"/>
      <c r="E348" s="170"/>
      <c r="F348" s="115">
        <f>SUMIF('Расход сырья'!$B$2:$B$2000,A348,'Расход сырья'!$H$2:$H$2000)</f>
        <v>0</v>
      </c>
      <c r="G348" s="115">
        <f>IFERROR(SUMIFS('Прочие произ. затраты'!$E$3:$E$400,'Прочие произ. затраты'!$I$3:$I$400,'Готовый продукция'!B348,'Прочие произ. затраты'!$F$3:$F$400,'Готовый продукция'!K348)/SUMIFS($F$2:$F$500,$B$2:$B$500,B348,$K$2:$K$500,K348)*F348,0)</f>
        <v>0</v>
      </c>
      <c r="H348" s="115">
        <f t="shared" si="15"/>
        <v>0</v>
      </c>
      <c r="I348" s="210">
        <f t="shared" si="16"/>
        <v>0</v>
      </c>
      <c r="J348" s="54">
        <f>COUNTIF(Нормы!$A$2:$A$1000,'Готовый продукция'!C348)</f>
        <v>0</v>
      </c>
      <c r="K348" s="215"/>
    </row>
    <row r="349" spans="1:11">
      <c r="A349" s="130">
        <f t="shared" si="17"/>
        <v>348</v>
      </c>
      <c r="B349" s="167"/>
      <c r="C349" s="74"/>
      <c r="D349" s="168"/>
      <c r="E349" s="170"/>
      <c r="F349" s="115">
        <f>SUMIF('Расход сырья'!$B$2:$B$2000,A349,'Расход сырья'!$H$2:$H$2000)</f>
        <v>0</v>
      </c>
      <c r="G349" s="115">
        <f>IFERROR(SUMIFS('Прочие произ. затраты'!$E$3:$E$400,'Прочие произ. затраты'!$I$3:$I$400,'Готовый продукция'!B349,'Прочие произ. затраты'!$F$3:$F$400,'Готовый продукция'!K349)/SUMIFS($F$2:$F$500,$B$2:$B$500,B349,$K$2:$K$500,K349)*F349,0)</f>
        <v>0</v>
      </c>
      <c r="H349" s="115">
        <f t="shared" si="15"/>
        <v>0</v>
      </c>
      <c r="I349" s="210">
        <f t="shared" si="16"/>
        <v>0</v>
      </c>
      <c r="J349" s="54">
        <f>COUNTIF(Нормы!$A$2:$A$1000,'Готовый продукция'!C349)</f>
        <v>0</v>
      </c>
      <c r="K349" s="215"/>
    </row>
    <row r="350" spans="1:11">
      <c r="A350" s="130">
        <f t="shared" si="17"/>
        <v>349</v>
      </c>
      <c r="B350" s="167"/>
      <c r="C350" s="74"/>
      <c r="D350" s="168"/>
      <c r="E350" s="170"/>
      <c r="F350" s="115">
        <f>SUMIF('Расход сырья'!$B$2:$B$2000,A350,'Расход сырья'!$H$2:$H$2000)</f>
        <v>0</v>
      </c>
      <c r="G350" s="115">
        <f>IFERROR(SUMIFS('Прочие произ. затраты'!$E$3:$E$400,'Прочие произ. затраты'!$I$3:$I$400,'Готовый продукция'!B350,'Прочие произ. затраты'!$F$3:$F$400,'Готовый продукция'!K350)/SUMIFS($F$2:$F$500,$B$2:$B$500,B350,$K$2:$K$500,K350)*F350,0)</f>
        <v>0</v>
      </c>
      <c r="H350" s="115">
        <f t="shared" si="15"/>
        <v>0</v>
      </c>
      <c r="I350" s="210">
        <f t="shared" si="16"/>
        <v>0</v>
      </c>
      <c r="J350" s="54">
        <f>COUNTIF(Нормы!$A$2:$A$1000,'Готовый продукция'!C350)</f>
        <v>0</v>
      </c>
      <c r="K350" s="215"/>
    </row>
    <row r="351" spans="1:11">
      <c r="A351" s="130">
        <f t="shared" si="17"/>
        <v>350</v>
      </c>
      <c r="B351" s="167"/>
      <c r="C351" s="74"/>
      <c r="D351" s="168"/>
      <c r="E351" s="170"/>
      <c r="F351" s="115">
        <f>SUMIF('Расход сырья'!$B$2:$B$2000,A351,'Расход сырья'!$H$2:$H$2000)</f>
        <v>0</v>
      </c>
      <c r="G351" s="115">
        <f>IFERROR(SUMIFS('Прочие произ. затраты'!$E$3:$E$400,'Прочие произ. затраты'!$I$3:$I$400,'Готовый продукция'!B351,'Прочие произ. затраты'!$F$3:$F$400,'Готовый продукция'!K351)/SUMIFS($F$2:$F$500,$B$2:$B$500,B351,$K$2:$K$500,K351)*F351,0)</f>
        <v>0</v>
      </c>
      <c r="H351" s="115">
        <f t="shared" si="15"/>
        <v>0</v>
      </c>
      <c r="I351" s="210">
        <f t="shared" si="16"/>
        <v>0</v>
      </c>
      <c r="J351" s="54">
        <f>COUNTIF(Нормы!$A$2:$A$1000,'Готовый продукция'!C351)</f>
        <v>0</v>
      </c>
      <c r="K351" s="215"/>
    </row>
    <row r="352" spans="1:11">
      <c r="A352" s="130">
        <f t="shared" si="17"/>
        <v>351</v>
      </c>
      <c r="B352" s="167"/>
      <c r="C352" s="74"/>
      <c r="D352" s="168"/>
      <c r="E352" s="170"/>
      <c r="F352" s="115">
        <f>SUMIF('Расход сырья'!$B$2:$B$2000,A352,'Расход сырья'!$H$2:$H$2000)</f>
        <v>0</v>
      </c>
      <c r="G352" s="115">
        <f>IFERROR(SUMIFS('Прочие произ. затраты'!$E$3:$E$400,'Прочие произ. затраты'!$I$3:$I$400,'Готовый продукция'!B352,'Прочие произ. затраты'!$F$3:$F$400,'Готовый продукция'!K352)/SUMIFS($F$2:$F$500,$B$2:$B$500,B352,$K$2:$K$500,K352)*F352,0)</f>
        <v>0</v>
      </c>
      <c r="H352" s="115">
        <f t="shared" si="15"/>
        <v>0</v>
      </c>
      <c r="I352" s="210">
        <f t="shared" si="16"/>
        <v>0</v>
      </c>
      <c r="J352" s="54">
        <f>COUNTIF(Нормы!$A$2:$A$1000,'Готовый продукция'!C352)</f>
        <v>0</v>
      </c>
      <c r="K352" s="215"/>
    </row>
    <row r="353" spans="1:11">
      <c r="A353" s="130">
        <f t="shared" si="17"/>
        <v>352</v>
      </c>
      <c r="B353" s="167"/>
      <c r="C353" s="74"/>
      <c r="D353" s="168"/>
      <c r="E353" s="170"/>
      <c r="F353" s="115">
        <f>SUMIF('Расход сырья'!$B$2:$B$2000,A353,'Расход сырья'!$H$2:$H$2000)</f>
        <v>0</v>
      </c>
      <c r="G353" s="115">
        <f>IFERROR(SUMIFS('Прочие произ. затраты'!$E$3:$E$400,'Прочие произ. затраты'!$I$3:$I$400,'Готовый продукция'!B353,'Прочие произ. затраты'!$F$3:$F$400,'Готовый продукция'!K353)/SUMIFS($F$2:$F$500,$B$2:$B$500,B353,$K$2:$K$500,K353)*F353,0)</f>
        <v>0</v>
      </c>
      <c r="H353" s="115">
        <f t="shared" si="15"/>
        <v>0</v>
      </c>
      <c r="I353" s="210">
        <f t="shared" si="16"/>
        <v>0</v>
      </c>
      <c r="J353" s="54">
        <f>COUNTIF(Нормы!$A$2:$A$1000,'Готовый продукция'!C353)</f>
        <v>0</v>
      </c>
      <c r="K353" s="215"/>
    </row>
    <row r="354" spans="1:11">
      <c r="A354" s="130">
        <f t="shared" si="17"/>
        <v>353</v>
      </c>
      <c r="B354" s="167"/>
      <c r="C354" s="74"/>
      <c r="D354" s="168"/>
      <c r="E354" s="170"/>
      <c r="F354" s="115">
        <f>SUMIF('Расход сырья'!$B$2:$B$2000,A354,'Расход сырья'!$H$2:$H$2000)</f>
        <v>0</v>
      </c>
      <c r="G354" s="115">
        <f>IFERROR(SUMIFS('Прочие произ. затраты'!$E$3:$E$400,'Прочие произ. затраты'!$I$3:$I$400,'Готовый продукция'!B354,'Прочие произ. затраты'!$F$3:$F$400,'Готовый продукция'!K354)/SUMIFS($F$2:$F$500,$B$2:$B$500,B354,$K$2:$K$500,K354)*F354,0)</f>
        <v>0</v>
      </c>
      <c r="H354" s="115">
        <f t="shared" si="15"/>
        <v>0</v>
      </c>
      <c r="I354" s="210">
        <f t="shared" si="16"/>
        <v>0</v>
      </c>
      <c r="J354" s="54">
        <f>COUNTIF(Нормы!$A$2:$A$1000,'Готовый продукция'!C354)</f>
        <v>0</v>
      </c>
      <c r="K354" s="215"/>
    </row>
    <row r="355" spans="1:11">
      <c r="A355" s="130">
        <f t="shared" si="17"/>
        <v>354</v>
      </c>
      <c r="B355" s="167"/>
      <c r="C355" s="74"/>
      <c r="D355" s="168"/>
      <c r="E355" s="170"/>
      <c r="F355" s="115">
        <f>SUMIF('Расход сырья'!$B$2:$B$2000,A355,'Расход сырья'!$H$2:$H$2000)</f>
        <v>0</v>
      </c>
      <c r="G355" s="115">
        <f>IFERROR(SUMIFS('Прочие произ. затраты'!$E$3:$E$400,'Прочие произ. затраты'!$I$3:$I$400,'Готовый продукция'!B355,'Прочие произ. затраты'!$F$3:$F$400,'Готовый продукция'!K355)/SUMIFS($F$2:$F$500,$B$2:$B$500,B355,$K$2:$K$500,K355)*F355,0)</f>
        <v>0</v>
      </c>
      <c r="H355" s="115">
        <f t="shared" si="15"/>
        <v>0</v>
      </c>
      <c r="I355" s="210">
        <f t="shared" si="16"/>
        <v>0</v>
      </c>
      <c r="J355" s="54">
        <f>COUNTIF(Нормы!$A$2:$A$1000,'Готовый продукция'!C355)</f>
        <v>0</v>
      </c>
      <c r="K355" s="215"/>
    </row>
    <row r="356" spans="1:11">
      <c r="A356" s="130">
        <f t="shared" si="17"/>
        <v>355</v>
      </c>
      <c r="B356" s="167"/>
      <c r="C356" s="74"/>
      <c r="D356" s="168"/>
      <c r="E356" s="170"/>
      <c r="F356" s="115">
        <f>SUMIF('Расход сырья'!$B$2:$B$2000,A356,'Расход сырья'!$H$2:$H$2000)</f>
        <v>0</v>
      </c>
      <c r="G356" s="115">
        <f>IFERROR(SUMIFS('Прочие произ. затраты'!$E$3:$E$400,'Прочие произ. затраты'!$I$3:$I$400,'Готовый продукция'!B356,'Прочие произ. затраты'!$F$3:$F$400,'Готовый продукция'!K356)/SUMIFS($F$2:$F$500,$B$2:$B$500,B356,$K$2:$K$500,K356)*F356,0)</f>
        <v>0</v>
      </c>
      <c r="H356" s="115">
        <f t="shared" si="15"/>
        <v>0</v>
      </c>
      <c r="I356" s="210">
        <f t="shared" si="16"/>
        <v>0</v>
      </c>
      <c r="J356" s="54">
        <f>COUNTIF(Нормы!$A$2:$A$1000,'Готовый продукция'!C356)</f>
        <v>0</v>
      </c>
      <c r="K356" s="215"/>
    </row>
    <row r="357" spans="1:11">
      <c r="A357" s="130">
        <f t="shared" si="17"/>
        <v>356</v>
      </c>
      <c r="B357" s="167"/>
      <c r="C357" s="74"/>
      <c r="D357" s="168"/>
      <c r="E357" s="170"/>
      <c r="F357" s="115">
        <f>SUMIF('Расход сырья'!$B$2:$B$2000,A357,'Расход сырья'!$H$2:$H$2000)</f>
        <v>0</v>
      </c>
      <c r="G357" s="115">
        <f>IFERROR(SUMIFS('Прочие произ. затраты'!$E$3:$E$400,'Прочие произ. затраты'!$I$3:$I$400,'Готовый продукция'!B357,'Прочие произ. затраты'!$F$3:$F$400,'Готовый продукция'!K357)/SUMIFS($F$2:$F$500,$B$2:$B$500,B357,$K$2:$K$500,K357)*F357,0)</f>
        <v>0</v>
      </c>
      <c r="H357" s="115">
        <f t="shared" si="15"/>
        <v>0</v>
      </c>
      <c r="I357" s="210">
        <f t="shared" si="16"/>
        <v>0</v>
      </c>
      <c r="J357" s="54">
        <f>COUNTIF(Нормы!$A$2:$A$1000,'Готовый продукция'!C357)</f>
        <v>0</v>
      </c>
      <c r="K357" s="215"/>
    </row>
    <row r="358" spans="1:11">
      <c r="A358" s="130">
        <f t="shared" si="17"/>
        <v>357</v>
      </c>
      <c r="B358" s="167"/>
      <c r="C358" s="74"/>
      <c r="D358" s="168"/>
      <c r="E358" s="170"/>
      <c r="F358" s="115">
        <f>SUMIF('Расход сырья'!$B$2:$B$2000,A358,'Расход сырья'!$H$2:$H$2000)</f>
        <v>0</v>
      </c>
      <c r="G358" s="115">
        <f>IFERROR(SUMIFS('Прочие произ. затраты'!$E$3:$E$400,'Прочие произ. затраты'!$I$3:$I$400,'Готовый продукция'!B358,'Прочие произ. затраты'!$F$3:$F$400,'Готовый продукция'!K358)/SUMIFS($F$2:$F$500,$B$2:$B$500,B358,$K$2:$K$500,K358)*F358,0)</f>
        <v>0</v>
      </c>
      <c r="H358" s="115">
        <f t="shared" si="15"/>
        <v>0</v>
      </c>
      <c r="I358" s="210">
        <f t="shared" si="16"/>
        <v>0</v>
      </c>
      <c r="J358" s="54">
        <f>COUNTIF(Нормы!$A$2:$A$1000,'Готовый продукция'!C358)</f>
        <v>0</v>
      </c>
      <c r="K358" s="215"/>
    </row>
    <row r="359" spans="1:11">
      <c r="A359" s="130">
        <f t="shared" si="17"/>
        <v>358</v>
      </c>
      <c r="B359" s="167"/>
      <c r="C359" s="74"/>
      <c r="D359" s="168"/>
      <c r="E359" s="170"/>
      <c r="F359" s="115">
        <f>SUMIF('Расход сырья'!$B$2:$B$2000,A359,'Расход сырья'!$H$2:$H$2000)</f>
        <v>0</v>
      </c>
      <c r="G359" s="115">
        <f>IFERROR(SUMIFS('Прочие произ. затраты'!$E$3:$E$400,'Прочие произ. затраты'!$I$3:$I$400,'Готовый продукция'!B359,'Прочие произ. затраты'!$F$3:$F$400,'Готовый продукция'!K359)/SUMIFS($F$2:$F$500,$B$2:$B$500,B359,$K$2:$K$500,K359)*F359,0)</f>
        <v>0</v>
      </c>
      <c r="H359" s="115">
        <f t="shared" si="15"/>
        <v>0</v>
      </c>
      <c r="I359" s="210">
        <f t="shared" si="16"/>
        <v>0</v>
      </c>
      <c r="J359" s="54">
        <f>COUNTIF(Нормы!$A$2:$A$1000,'Готовый продукция'!C359)</f>
        <v>0</v>
      </c>
      <c r="K359" s="215"/>
    </row>
    <row r="360" spans="1:11">
      <c r="A360" s="130">
        <f t="shared" si="17"/>
        <v>359</v>
      </c>
      <c r="B360" s="167"/>
      <c r="C360" s="74"/>
      <c r="D360" s="168"/>
      <c r="E360" s="170"/>
      <c r="F360" s="115">
        <f>SUMIF('Расход сырья'!$B$2:$B$2000,A360,'Расход сырья'!$H$2:$H$2000)</f>
        <v>0</v>
      </c>
      <c r="G360" s="115">
        <f>IFERROR(SUMIFS('Прочие произ. затраты'!$E$3:$E$400,'Прочие произ. затраты'!$I$3:$I$400,'Готовый продукция'!B360,'Прочие произ. затраты'!$F$3:$F$400,'Готовый продукция'!K360)/SUMIFS($F$2:$F$500,$B$2:$B$500,B360,$K$2:$K$500,K360)*F360,0)</f>
        <v>0</v>
      </c>
      <c r="H360" s="115">
        <f t="shared" si="15"/>
        <v>0</v>
      </c>
      <c r="I360" s="210">
        <f t="shared" si="16"/>
        <v>0</v>
      </c>
      <c r="J360" s="54">
        <f>COUNTIF(Нормы!$A$2:$A$1000,'Готовый продукция'!C360)</f>
        <v>0</v>
      </c>
      <c r="K360" s="215"/>
    </row>
    <row r="361" spans="1:11">
      <c r="A361" s="130">
        <f t="shared" si="17"/>
        <v>360</v>
      </c>
      <c r="B361" s="167"/>
      <c r="C361" s="74"/>
      <c r="D361" s="168"/>
      <c r="E361" s="170"/>
      <c r="F361" s="115">
        <f>SUMIF('Расход сырья'!$B$2:$B$2000,A361,'Расход сырья'!$H$2:$H$2000)</f>
        <v>0</v>
      </c>
      <c r="G361" s="115">
        <f>IFERROR(SUMIFS('Прочие произ. затраты'!$E$3:$E$400,'Прочие произ. затраты'!$I$3:$I$400,'Готовый продукция'!B361,'Прочие произ. затраты'!$F$3:$F$400,'Готовый продукция'!K361)/SUMIFS($F$2:$F$500,$B$2:$B$500,B361,$K$2:$K$500,K361)*F361,0)</f>
        <v>0</v>
      </c>
      <c r="H361" s="115">
        <f t="shared" si="15"/>
        <v>0</v>
      </c>
      <c r="I361" s="210">
        <f t="shared" si="16"/>
        <v>0</v>
      </c>
      <c r="J361" s="54">
        <f>COUNTIF(Нормы!$A$2:$A$1000,'Готовый продукция'!C361)</f>
        <v>0</v>
      </c>
      <c r="K361" s="215"/>
    </row>
    <row r="362" spans="1:11">
      <c r="A362" s="130">
        <f t="shared" si="17"/>
        <v>361</v>
      </c>
      <c r="B362" s="167"/>
      <c r="C362" s="74"/>
      <c r="D362" s="168"/>
      <c r="E362" s="170"/>
      <c r="F362" s="115">
        <f>SUMIF('Расход сырья'!$B$2:$B$2000,A362,'Расход сырья'!$H$2:$H$2000)</f>
        <v>0</v>
      </c>
      <c r="G362" s="115">
        <f>IFERROR(SUMIFS('Прочие произ. затраты'!$E$3:$E$400,'Прочие произ. затраты'!$I$3:$I$400,'Готовый продукция'!B362,'Прочие произ. затраты'!$F$3:$F$400,'Готовый продукция'!K362)/SUMIFS($F$2:$F$500,$B$2:$B$500,B362,$K$2:$K$500,K362)*F362,0)</f>
        <v>0</v>
      </c>
      <c r="H362" s="115">
        <f t="shared" si="15"/>
        <v>0</v>
      </c>
      <c r="I362" s="210">
        <f t="shared" si="16"/>
        <v>0</v>
      </c>
      <c r="J362" s="54">
        <f>COUNTIF(Нормы!$A$2:$A$1000,'Готовый продукция'!C362)</f>
        <v>0</v>
      </c>
      <c r="K362" s="215"/>
    </row>
    <row r="363" spans="1:11">
      <c r="A363" s="130">
        <f t="shared" si="17"/>
        <v>362</v>
      </c>
      <c r="B363" s="167"/>
      <c r="C363" s="74"/>
      <c r="D363" s="168"/>
      <c r="E363" s="170"/>
      <c r="F363" s="115">
        <f>SUMIF('Расход сырья'!$B$2:$B$2000,A363,'Расход сырья'!$H$2:$H$2000)</f>
        <v>0</v>
      </c>
      <c r="G363" s="115">
        <f>IFERROR(SUMIFS('Прочие произ. затраты'!$E$3:$E$400,'Прочие произ. затраты'!$I$3:$I$400,'Готовый продукция'!B363,'Прочие произ. затраты'!$F$3:$F$400,'Готовый продукция'!K363)/SUMIFS($F$2:$F$500,$B$2:$B$500,B363,$K$2:$K$500,K363)*F363,0)</f>
        <v>0</v>
      </c>
      <c r="H363" s="115">
        <f t="shared" si="15"/>
        <v>0</v>
      </c>
      <c r="I363" s="210">
        <f t="shared" si="16"/>
        <v>0</v>
      </c>
      <c r="J363" s="54">
        <f>COUNTIF(Нормы!$A$2:$A$1000,'Готовый продукция'!C363)</f>
        <v>0</v>
      </c>
      <c r="K363" s="215"/>
    </row>
    <row r="364" spans="1:11">
      <c r="A364" s="130">
        <f t="shared" si="17"/>
        <v>363</v>
      </c>
      <c r="B364" s="167"/>
      <c r="C364" s="74"/>
      <c r="D364" s="168"/>
      <c r="E364" s="170"/>
      <c r="F364" s="115">
        <f>SUMIF('Расход сырья'!$B$2:$B$2000,A364,'Расход сырья'!$H$2:$H$2000)</f>
        <v>0</v>
      </c>
      <c r="G364" s="115">
        <f>IFERROR(SUMIFS('Прочие произ. затраты'!$E$3:$E$400,'Прочие произ. затраты'!$I$3:$I$400,'Готовый продукция'!B364,'Прочие произ. затраты'!$F$3:$F$400,'Готовый продукция'!K364)/SUMIFS($F$2:$F$500,$B$2:$B$500,B364,$K$2:$K$500,K364)*F364,0)</f>
        <v>0</v>
      </c>
      <c r="H364" s="115">
        <f t="shared" si="15"/>
        <v>0</v>
      </c>
      <c r="I364" s="210">
        <f t="shared" si="16"/>
        <v>0</v>
      </c>
      <c r="J364" s="54">
        <f>COUNTIF(Нормы!$A$2:$A$1000,'Готовый продукция'!C364)</f>
        <v>0</v>
      </c>
      <c r="K364" s="215"/>
    </row>
    <row r="365" spans="1:11">
      <c r="A365" s="130">
        <f t="shared" si="17"/>
        <v>364</v>
      </c>
      <c r="B365" s="167"/>
      <c r="C365" s="74"/>
      <c r="D365" s="168"/>
      <c r="E365" s="170"/>
      <c r="F365" s="115">
        <f>SUMIF('Расход сырья'!$B$2:$B$2000,A365,'Расход сырья'!$H$2:$H$2000)</f>
        <v>0</v>
      </c>
      <c r="G365" s="115">
        <f>IFERROR(SUMIFS('Прочие произ. затраты'!$E$3:$E$400,'Прочие произ. затраты'!$I$3:$I$400,'Готовый продукция'!B365,'Прочие произ. затраты'!$F$3:$F$400,'Готовый продукция'!K365)/SUMIFS($F$2:$F$500,$B$2:$B$500,B365,$K$2:$K$500,K365)*F365,0)</f>
        <v>0</v>
      </c>
      <c r="H365" s="115">
        <f t="shared" si="15"/>
        <v>0</v>
      </c>
      <c r="I365" s="210">
        <f t="shared" si="16"/>
        <v>0</v>
      </c>
      <c r="J365" s="54">
        <f>COUNTIF(Нормы!$A$2:$A$1000,'Готовый продукция'!C365)</f>
        <v>0</v>
      </c>
      <c r="K365" s="215"/>
    </row>
    <row r="366" spans="1:11">
      <c r="A366" s="130">
        <f t="shared" si="17"/>
        <v>365</v>
      </c>
      <c r="B366" s="167"/>
      <c r="C366" s="74"/>
      <c r="D366" s="168"/>
      <c r="E366" s="170"/>
      <c r="F366" s="115">
        <f>SUMIF('Расход сырья'!$B$2:$B$2000,A366,'Расход сырья'!$H$2:$H$2000)</f>
        <v>0</v>
      </c>
      <c r="G366" s="115">
        <f>IFERROR(SUMIFS('Прочие произ. затраты'!$E$3:$E$400,'Прочие произ. затраты'!$I$3:$I$400,'Готовый продукция'!B366,'Прочие произ. затраты'!$F$3:$F$400,'Готовый продукция'!K366)/SUMIFS($F$2:$F$500,$B$2:$B$500,B366,$K$2:$K$500,K366)*F366,0)</f>
        <v>0</v>
      </c>
      <c r="H366" s="115">
        <f t="shared" si="15"/>
        <v>0</v>
      </c>
      <c r="I366" s="210">
        <f t="shared" si="16"/>
        <v>0</v>
      </c>
      <c r="J366" s="54">
        <f>COUNTIF(Нормы!$A$2:$A$1000,'Готовый продукция'!C366)</f>
        <v>0</v>
      </c>
      <c r="K366" s="215"/>
    </row>
    <row r="367" spans="1:11">
      <c r="A367" s="130">
        <f t="shared" si="17"/>
        <v>366</v>
      </c>
      <c r="B367" s="167"/>
      <c r="C367" s="74"/>
      <c r="D367" s="168"/>
      <c r="E367" s="170"/>
      <c r="F367" s="115">
        <f>SUMIF('Расход сырья'!$B$2:$B$2000,A367,'Расход сырья'!$H$2:$H$2000)</f>
        <v>0</v>
      </c>
      <c r="G367" s="115">
        <f>IFERROR(SUMIFS('Прочие произ. затраты'!$E$3:$E$400,'Прочие произ. затраты'!$I$3:$I$400,'Готовый продукция'!B367,'Прочие произ. затраты'!$F$3:$F$400,'Готовый продукция'!K367)/SUMIFS($F$2:$F$500,$B$2:$B$500,B367,$K$2:$K$500,K367)*F367,0)</f>
        <v>0</v>
      </c>
      <c r="H367" s="115">
        <f t="shared" si="15"/>
        <v>0</v>
      </c>
      <c r="I367" s="210">
        <f t="shared" si="16"/>
        <v>0</v>
      </c>
      <c r="J367" s="54">
        <f>COUNTIF(Нормы!$A$2:$A$1000,'Готовый продукция'!C367)</f>
        <v>0</v>
      </c>
      <c r="K367" s="215"/>
    </row>
    <row r="368" spans="1:11">
      <c r="A368" s="130">
        <f t="shared" si="17"/>
        <v>367</v>
      </c>
      <c r="B368" s="167"/>
      <c r="C368" s="74"/>
      <c r="D368" s="168"/>
      <c r="E368" s="170"/>
      <c r="F368" s="115">
        <f>SUMIF('Расход сырья'!$B$2:$B$2000,A368,'Расход сырья'!$H$2:$H$2000)</f>
        <v>0</v>
      </c>
      <c r="G368" s="115">
        <f>IFERROR(SUMIFS('Прочие произ. затраты'!$E$3:$E$400,'Прочие произ. затраты'!$I$3:$I$400,'Готовый продукция'!B368,'Прочие произ. затраты'!$F$3:$F$400,'Готовый продукция'!K368)/SUMIFS($F$2:$F$500,$B$2:$B$500,B368,$K$2:$K$500,K368)*F368,0)</f>
        <v>0</v>
      </c>
      <c r="H368" s="115">
        <f t="shared" si="15"/>
        <v>0</v>
      </c>
      <c r="I368" s="210">
        <f t="shared" si="16"/>
        <v>0</v>
      </c>
      <c r="J368" s="54">
        <f>COUNTIF(Нормы!$A$2:$A$1000,'Готовый продукция'!C368)</f>
        <v>0</v>
      </c>
      <c r="K368" s="215"/>
    </row>
    <row r="369" spans="1:11">
      <c r="A369" s="130">
        <f t="shared" si="17"/>
        <v>368</v>
      </c>
      <c r="B369" s="167"/>
      <c r="C369" s="74"/>
      <c r="D369" s="168"/>
      <c r="E369" s="170"/>
      <c r="F369" s="115">
        <f>SUMIF('Расход сырья'!$B$2:$B$2000,A369,'Расход сырья'!$H$2:$H$2000)</f>
        <v>0</v>
      </c>
      <c r="G369" s="115">
        <f>IFERROR(SUMIFS('Прочие произ. затраты'!$E$3:$E$400,'Прочие произ. затраты'!$I$3:$I$400,'Готовый продукция'!B369,'Прочие произ. затраты'!$F$3:$F$400,'Готовый продукция'!K369)/SUMIFS($F$2:$F$500,$B$2:$B$500,B369,$K$2:$K$500,K369)*F369,0)</f>
        <v>0</v>
      </c>
      <c r="H369" s="115">
        <f t="shared" si="15"/>
        <v>0</v>
      </c>
      <c r="I369" s="210">
        <f t="shared" si="16"/>
        <v>0</v>
      </c>
      <c r="J369" s="54">
        <f>COUNTIF(Нормы!$A$2:$A$1000,'Готовый продукция'!C369)</f>
        <v>0</v>
      </c>
      <c r="K369" s="215"/>
    </row>
    <row r="370" spans="1:11">
      <c r="A370" s="130">
        <f t="shared" si="17"/>
        <v>369</v>
      </c>
      <c r="B370" s="167"/>
      <c r="C370" s="74"/>
      <c r="D370" s="168"/>
      <c r="E370" s="170"/>
      <c r="F370" s="115">
        <f>SUMIF('Расход сырья'!$B$2:$B$2000,A370,'Расход сырья'!$H$2:$H$2000)</f>
        <v>0</v>
      </c>
      <c r="G370" s="115">
        <f>IFERROR(SUMIFS('Прочие произ. затраты'!$E$3:$E$400,'Прочие произ. затраты'!$I$3:$I$400,'Готовый продукция'!B370,'Прочие произ. затраты'!$F$3:$F$400,'Готовый продукция'!K370)/SUMIFS($F$2:$F$500,$B$2:$B$500,B370,$K$2:$K$500,K370)*F370,0)</f>
        <v>0</v>
      </c>
      <c r="H370" s="115">
        <f t="shared" si="15"/>
        <v>0</v>
      </c>
      <c r="I370" s="210">
        <f t="shared" si="16"/>
        <v>0</v>
      </c>
      <c r="J370" s="54">
        <f>COUNTIF(Нормы!$A$2:$A$1000,'Готовый продукция'!C370)</f>
        <v>0</v>
      </c>
      <c r="K370" s="215"/>
    </row>
    <row r="371" spans="1:11">
      <c r="A371" s="130">
        <f t="shared" si="17"/>
        <v>370</v>
      </c>
      <c r="B371" s="167"/>
      <c r="C371" s="74"/>
      <c r="D371" s="168"/>
      <c r="E371" s="170"/>
      <c r="F371" s="115">
        <f>SUMIF('Расход сырья'!$B$2:$B$2000,A371,'Расход сырья'!$H$2:$H$2000)</f>
        <v>0</v>
      </c>
      <c r="G371" s="115">
        <f>IFERROR(SUMIFS('Прочие произ. затраты'!$E$3:$E$400,'Прочие произ. затраты'!$I$3:$I$400,'Готовый продукция'!B371,'Прочие произ. затраты'!$F$3:$F$400,'Готовый продукция'!K371)/SUMIFS($F$2:$F$500,$B$2:$B$500,B371,$K$2:$K$500,K371)*F371,0)</f>
        <v>0</v>
      </c>
      <c r="H371" s="115">
        <f t="shared" si="15"/>
        <v>0</v>
      </c>
      <c r="I371" s="210">
        <f t="shared" si="16"/>
        <v>0</v>
      </c>
      <c r="J371" s="54">
        <f>COUNTIF(Нормы!$A$2:$A$1000,'Готовый продукция'!C371)</f>
        <v>0</v>
      </c>
      <c r="K371" s="215"/>
    </row>
    <row r="372" spans="1:11">
      <c r="A372" s="130">
        <f t="shared" si="17"/>
        <v>371</v>
      </c>
      <c r="B372" s="167"/>
      <c r="C372" s="74"/>
      <c r="D372" s="168"/>
      <c r="E372" s="170"/>
      <c r="F372" s="115">
        <f>SUMIF('Расход сырья'!$B$2:$B$2000,A372,'Расход сырья'!$H$2:$H$2000)</f>
        <v>0</v>
      </c>
      <c r="G372" s="115">
        <f>IFERROR(SUMIFS('Прочие произ. затраты'!$E$3:$E$400,'Прочие произ. затраты'!$I$3:$I$400,'Готовый продукция'!B372,'Прочие произ. затраты'!$F$3:$F$400,'Готовый продукция'!K372)/SUMIFS($F$2:$F$500,$B$2:$B$500,B372,$K$2:$K$500,K372)*F372,0)</f>
        <v>0</v>
      </c>
      <c r="H372" s="115">
        <f t="shared" si="15"/>
        <v>0</v>
      </c>
      <c r="I372" s="210">
        <f t="shared" si="16"/>
        <v>0</v>
      </c>
      <c r="J372" s="54">
        <f>COUNTIF(Нормы!$A$2:$A$1000,'Готовый продукция'!C372)</f>
        <v>0</v>
      </c>
      <c r="K372" s="215"/>
    </row>
    <row r="373" spans="1:11">
      <c r="A373" s="130">
        <f t="shared" si="17"/>
        <v>372</v>
      </c>
      <c r="B373" s="167"/>
      <c r="C373" s="74"/>
      <c r="D373" s="168"/>
      <c r="E373" s="170"/>
      <c r="F373" s="115">
        <f>SUMIF('Расход сырья'!$B$2:$B$2000,A373,'Расход сырья'!$H$2:$H$2000)</f>
        <v>0</v>
      </c>
      <c r="G373" s="115">
        <f>IFERROR(SUMIFS('Прочие произ. затраты'!$E$3:$E$400,'Прочие произ. затраты'!$I$3:$I$400,'Готовый продукция'!B373,'Прочие произ. затраты'!$F$3:$F$400,'Готовый продукция'!K373)/SUMIFS($F$2:$F$500,$B$2:$B$500,B373,$K$2:$K$500,K373)*F373,0)</f>
        <v>0</v>
      </c>
      <c r="H373" s="115">
        <f t="shared" si="15"/>
        <v>0</v>
      </c>
      <c r="I373" s="210">
        <f t="shared" si="16"/>
        <v>0</v>
      </c>
      <c r="J373" s="54">
        <f>COUNTIF(Нормы!$A$2:$A$1000,'Готовый продукция'!C373)</f>
        <v>0</v>
      </c>
      <c r="K373" s="215"/>
    </row>
    <row r="374" spans="1:11">
      <c r="A374" s="130">
        <f t="shared" si="17"/>
        <v>373</v>
      </c>
      <c r="B374" s="167"/>
      <c r="C374" s="74"/>
      <c r="D374" s="168"/>
      <c r="E374" s="170"/>
      <c r="F374" s="115">
        <f>SUMIF('Расход сырья'!$B$2:$B$2000,A374,'Расход сырья'!$H$2:$H$2000)</f>
        <v>0</v>
      </c>
      <c r="G374" s="115">
        <f>IFERROR(SUMIFS('Прочие произ. затраты'!$E$3:$E$400,'Прочие произ. затраты'!$I$3:$I$400,'Готовый продукция'!B374,'Прочие произ. затраты'!$F$3:$F$400,'Готовый продукция'!K374)/SUMIFS($F$2:$F$500,$B$2:$B$500,B374,$K$2:$K$500,K374)*F374,0)</f>
        <v>0</v>
      </c>
      <c r="H374" s="115">
        <f t="shared" si="15"/>
        <v>0</v>
      </c>
      <c r="I374" s="210">
        <f t="shared" si="16"/>
        <v>0</v>
      </c>
      <c r="J374" s="54">
        <f>COUNTIF(Нормы!$A$2:$A$1000,'Готовый продукция'!C374)</f>
        <v>0</v>
      </c>
      <c r="K374" s="215"/>
    </row>
    <row r="375" spans="1:11">
      <c r="A375" s="130">
        <f t="shared" si="17"/>
        <v>374</v>
      </c>
      <c r="B375" s="167"/>
      <c r="C375" s="74"/>
      <c r="D375" s="168"/>
      <c r="E375" s="170"/>
      <c r="F375" s="115">
        <f>SUMIF('Расход сырья'!$B$2:$B$2000,A375,'Расход сырья'!$H$2:$H$2000)</f>
        <v>0</v>
      </c>
      <c r="G375" s="115">
        <f>IFERROR(SUMIFS('Прочие произ. затраты'!$E$3:$E$400,'Прочие произ. затраты'!$I$3:$I$400,'Готовый продукция'!B375,'Прочие произ. затраты'!$F$3:$F$400,'Готовый продукция'!K375)/SUMIFS($F$2:$F$500,$B$2:$B$500,B375,$K$2:$K$500,K375)*F375,0)</f>
        <v>0</v>
      </c>
      <c r="H375" s="115">
        <f t="shared" si="15"/>
        <v>0</v>
      </c>
      <c r="I375" s="210">
        <f t="shared" si="16"/>
        <v>0</v>
      </c>
      <c r="J375" s="54">
        <f>COUNTIF(Нормы!$A$2:$A$1000,'Готовый продукция'!C375)</f>
        <v>0</v>
      </c>
      <c r="K375" s="215"/>
    </row>
    <row r="376" spans="1:11">
      <c r="A376" s="130">
        <f t="shared" si="17"/>
        <v>375</v>
      </c>
      <c r="B376" s="167"/>
      <c r="C376" s="74"/>
      <c r="D376" s="168"/>
      <c r="E376" s="170"/>
      <c r="F376" s="115">
        <f>SUMIF('Расход сырья'!$B$2:$B$2000,A376,'Расход сырья'!$H$2:$H$2000)</f>
        <v>0</v>
      </c>
      <c r="G376" s="115">
        <f>IFERROR(SUMIFS('Прочие произ. затраты'!$E$3:$E$400,'Прочие произ. затраты'!$I$3:$I$400,'Готовый продукция'!B376,'Прочие произ. затраты'!$F$3:$F$400,'Готовый продукция'!K376)/SUMIFS($F$2:$F$500,$B$2:$B$500,B376,$K$2:$K$500,K376)*F376,0)</f>
        <v>0</v>
      </c>
      <c r="H376" s="115">
        <f t="shared" si="15"/>
        <v>0</v>
      </c>
      <c r="I376" s="210">
        <f t="shared" si="16"/>
        <v>0</v>
      </c>
      <c r="J376" s="54">
        <f>COUNTIF(Нормы!$A$2:$A$1000,'Готовый продукция'!C376)</f>
        <v>0</v>
      </c>
      <c r="K376" s="215"/>
    </row>
    <row r="377" spans="1:11">
      <c r="A377" s="130">
        <f t="shared" si="17"/>
        <v>376</v>
      </c>
      <c r="B377" s="167"/>
      <c r="C377" s="74"/>
      <c r="D377" s="168"/>
      <c r="E377" s="170"/>
      <c r="F377" s="115">
        <f>SUMIF('Расход сырья'!$B$2:$B$2000,A377,'Расход сырья'!$H$2:$H$2000)</f>
        <v>0</v>
      </c>
      <c r="G377" s="115">
        <f>IFERROR(SUMIFS('Прочие произ. затраты'!$E$3:$E$400,'Прочие произ. затраты'!$I$3:$I$400,'Готовый продукция'!B377,'Прочие произ. затраты'!$F$3:$F$400,'Готовый продукция'!K377)/SUMIFS($F$2:$F$500,$B$2:$B$500,B377,$K$2:$K$500,K377)*F377,0)</f>
        <v>0</v>
      </c>
      <c r="H377" s="115">
        <f t="shared" si="15"/>
        <v>0</v>
      </c>
      <c r="I377" s="210">
        <f t="shared" si="16"/>
        <v>0</v>
      </c>
      <c r="J377" s="54">
        <f>COUNTIF(Нормы!$A$2:$A$1000,'Готовый продукция'!C377)</f>
        <v>0</v>
      </c>
      <c r="K377" s="215"/>
    </row>
    <row r="378" spans="1:11">
      <c r="A378" s="130">
        <f t="shared" si="17"/>
        <v>377</v>
      </c>
      <c r="B378" s="167"/>
      <c r="C378" s="74"/>
      <c r="D378" s="168"/>
      <c r="E378" s="170"/>
      <c r="F378" s="115">
        <f>SUMIF('Расход сырья'!$B$2:$B$2000,A378,'Расход сырья'!$H$2:$H$2000)</f>
        <v>0</v>
      </c>
      <c r="G378" s="115">
        <f>IFERROR(SUMIFS('Прочие произ. затраты'!$E$3:$E$400,'Прочие произ. затраты'!$I$3:$I$400,'Готовый продукция'!B378,'Прочие произ. затраты'!$F$3:$F$400,'Готовый продукция'!K378)/SUMIFS($F$2:$F$500,$B$2:$B$500,B378,$K$2:$K$500,K378)*F378,0)</f>
        <v>0</v>
      </c>
      <c r="H378" s="115">
        <f t="shared" si="15"/>
        <v>0</v>
      </c>
      <c r="I378" s="210">
        <f t="shared" si="16"/>
        <v>0</v>
      </c>
      <c r="J378" s="54">
        <f>COUNTIF(Нормы!$A$2:$A$1000,'Готовый продукция'!C378)</f>
        <v>0</v>
      </c>
      <c r="K378" s="215"/>
    </row>
    <row r="379" spans="1:11">
      <c r="A379" s="130">
        <f t="shared" si="17"/>
        <v>378</v>
      </c>
      <c r="B379" s="167"/>
      <c r="C379" s="74"/>
      <c r="D379" s="168"/>
      <c r="E379" s="170"/>
      <c r="F379" s="115">
        <f>SUMIF('Расход сырья'!$B$2:$B$2000,A379,'Расход сырья'!$H$2:$H$2000)</f>
        <v>0</v>
      </c>
      <c r="G379" s="115">
        <f>IFERROR(SUMIFS('Прочие произ. затраты'!$E$3:$E$400,'Прочие произ. затраты'!$I$3:$I$400,'Готовый продукция'!B379,'Прочие произ. затраты'!$F$3:$F$400,'Готовый продукция'!K379)/SUMIFS($F$2:$F$500,$B$2:$B$500,B379,$K$2:$K$500,K379)*F379,0)</f>
        <v>0</v>
      </c>
      <c r="H379" s="115">
        <f t="shared" si="15"/>
        <v>0</v>
      </c>
      <c r="I379" s="210">
        <f t="shared" si="16"/>
        <v>0</v>
      </c>
      <c r="J379" s="54">
        <f>COUNTIF(Нормы!$A$2:$A$1000,'Готовый продукция'!C379)</f>
        <v>0</v>
      </c>
      <c r="K379" s="215"/>
    </row>
    <row r="380" spans="1:11">
      <c r="A380" s="130">
        <f t="shared" si="17"/>
        <v>379</v>
      </c>
      <c r="B380" s="167"/>
      <c r="C380" s="74"/>
      <c r="D380" s="168"/>
      <c r="E380" s="170"/>
      <c r="F380" s="115">
        <f>SUMIF('Расход сырья'!$B$2:$B$2000,A380,'Расход сырья'!$H$2:$H$2000)</f>
        <v>0</v>
      </c>
      <c r="G380" s="115">
        <f>IFERROR(SUMIFS('Прочие произ. затраты'!$E$3:$E$400,'Прочие произ. затраты'!$I$3:$I$400,'Готовый продукция'!B380,'Прочие произ. затраты'!$F$3:$F$400,'Готовый продукция'!K380)/SUMIFS($F$2:$F$500,$B$2:$B$500,B380,$K$2:$K$500,K380)*F380,0)</f>
        <v>0</v>
      </c>
      <c r="H380" s="115">
        <f t="shared" si="15"/>
        <v>0</v>
      </c>
      <c r="I380" s="210">
        <f t="shared" si="16"/>
        <v>0</v>
      </c>
      <c r="J380" s="54">
        <f>COUNTIF(Нормы!$A$2:$A$1000,'Готовый продукция'!C380)</f>
        <v>0</v>
      </c>
      <c r="K380" s="215"/>
    </row>
    <row r="381" spans="1:11">
      <c r="A381" s="130">
        <f t="shared" si="17"/>
        <v>380</v>
      </c>
      <c r="B381" s="167"/>
      <c r="C381" s="74"/>
      <c r="D381" s="168"/>
      <c r="E381" s="170"/>
      <c r="F381" s="115">
        <f>SUMIF('Расход сырья'!$B$2:$B$2000,A381,'Расход сырья'!$H$2:$H$2000)</f>
        <v>0</v>
      </c>
      <c r="G381" s="115">
        <f>IFERROR(SUMIFS('Прочие произ. затраты'!$E$3:$E$400,'Прочие произ. затраты'!$I$3:$I$400,'Готовый продукция'!B381,'Прочие произ. затраты'!$F$3:$F$400,'Готовый продукция'!K381)/SUMIFS($F$2:$F$500,$B$2:$B$500,B381,$K$2:$K$500,K381)*F381,0)</f>
        <v>0</v>
      </c>
      <c r="H381" s="115">
        <f t="shared" si="15"/>
        <v>0</v>
      </c>
      <c r="I381" s="210">
        <f t="shared" si="16"/>
        <v>0</v>
      </c>
      <c r="J381" s="54">
        <f>COUNTIF(Нормы!$A$2:$A$1000,'Готовый продукция'!C381)</f>
        <v>0</v>
      </c>
      <c r="K381" s="215"/>
    </row>
    <row r="382" spans="1:11">
      <c r="A382" s="130">
        <f t="shared" si="17"/>
        <v>381</v>
      </c>
      <c r="B382" s="167"/>
      <c r="C382" s="74"/>
      <c r="D382" s="168"/>
      <c r="E382" s="170"/>
      <c r="F382" s="115">
        <f>SUMIF('Расход сырья'!$B$2:$B$2000,A382,'Расход сырья'!$H$2:$H$2000)</f>
        <v>0</v>
      </c>
      <c r="G382" s="115">
        <f>IFERROR(SUMIFS('Прочие произ. затраты'!$E$3:$E$400,'Прочие произ. затраты'!$I$3:$I$400,'Готовый продукция'!B382,'Прочие произ. затраты'!$F$3:$F$400,'Готовый продукция'!K382)/SUMIFS($F$2:$F$500,$B$2:$B$500,B382,$K$2:$K$500,K382)*F382,0)</f>
        <v>0</v>
      </c>
      <c r="H382" s="115">
        <f t="shared" si="15"/>
        <v>0</v>
      </c>
      <c r="I382" s="210">
        <f t="shared" si="16"/>
        <v>0</v>
      </c>
      <c r="J382" s="54">
        <f>COUNTIF(Нормы!$A$2:$A$1000,'Готовый продукция'!C382)</f>
        <v>0</v>
      </c>
      <c r="K382" s="215"/>
    </row>
    <row r="383" spans="1:11">
      <c r="A383" s="130">
        <f t="shared" si="17"/>
        <v>382</v>
      </c>
      <c r="B383" s="167"/>
      <c r="C383" s="74"/>
      <c r="D383" s="168"/>
      <c r="E383" s="170"/>
      <c r="F383" s="115">
        <f>SUMIF('Расход сырья'!$B$2:$B$2000,A383,'Расход сырья'!$H$2:$H$2000)</f>
        <v>0</v>
      </c>
      <c r="G383" s="115">
        <f>IFERROR(SUMIFS('Прочие произ. затраты'!$E$3:$E$400,'Прочие произ. затраты'!$I$3:$I$400,'Готовый продукция'!B383,'Прочие произ. затраты'!$F$3:$F$400,'Готовый продукция'!K383)/SUMIFS($F$2:$F$500,$B$2:$B$500,B383,$K$2:$K$500,K383)*F383,0)</f>
        <v>0</v>
      </c>
      <c r="H383" s="115">
        <f t="shared" si="15"/>
        <v>0</v>
      </c>
      <c r="I383" s="210">
        <f t="shared" si="16"/>
        <v>0</v>
      </c>
      <c r="J383" s="54">
        <f>COUNTIF(Нормы!$A$2:$A$1000,'Готовый продукция'!C383)</f>
        <v>0</v>
      </c>
      <c r="K383" s="215"/>
    </row>
    <row r="384" spans="1:11">
      <c r="A384" s="130">
        <f t="shared" si="17"/>
        <v>383</v>
      </c>
      <c r="B384" s="167"/>
      <c r="C384" s="74"/>
      <c r="D384" s="168"/>
      <c r="E384" s="170"/>
      <c r="F384" s="115">
        <f>SUMIF('Расход сырья'!$B$2:$B$2000,A384,'Расход сырья'!$H$2:$H$2000)</f>
        <v>0</v>
      </c>
      <c r="G384" s="115">
        <f>IFERROR(SUMIFS('Прочие произ. затраты'!$E$3:$E$400,'Прочие произ. затраты'!$I$3:$I$400,'Готовый продукция'!B384,'Прочие произ. затраты'!$F$3:$F$400,'Готовый продукция'!K384)/SUMIFS($F$2:$F$500,$B$2:$B$500,B384,$K$2:$K$500,K384)*F384,0)</f>
        <v>0</v>
      </c>
      <c r="H384" s="115">
        <f t="shared" si="15"/>
        <v>0</v>
      </c>
      <c r="I384" s="210">
        <f t="shared" si="16"/>
        <v>0</v>
      </c>
      <c r="J384" s="54">
        <f>COUNTIF(Нормы!$A$2:$A$1000,'Готовый продукция'!C384)</f>
        <v>0</v>
      </c>
      <c r="K384" s="215"/>
    </row>
    <row r="385" spans="1:11">
      <c r="A385" s="130">
        <f t="shared" si="17"/>
        <v>384</v>
      </c>
      <c r="B385" s="167"/>
      <c r="C385" s="74"/>
      <c r="D385" s="168"/>
      <c r="E385" s="170"/>
      <c r="F385" s="115">
        <f>SUMIF('Расход сырья'!$B$2:$B$2000,A385,'Расход сырья'!$H$2:$H$2000)</f>
        <v>0</v>
      </c>
      <c r="G385" s="115">
        <f>IFERROR(SUMIFS('Прочие произ. затраты'!$E$3:$E$400,'Прочие произ. затраты'!$I$3:$I$400,'Готовый продукция'!B385,'Прочие произ. затраты'!$F$3:$F$400,'Готовый продукция'!K385)/SUMIFS($F$2:$F$500,$B$2:$B$500,B385,$K$2:$K$500,K385)*F385,0)</f>
        <v>0</v>
      </c>
      <c r="H385" s="115">
        <f t="shared" si="15"/>
        <v>0</v>
      </c>
      <c r="I385" s="210">
        <f t="shared" si="16"/>
        <v>0</v>
      </c>
      <c r="J385" s="54">
        <f>COUNTIF(Нормы!$A$2:$A$1000,'Готовый продукция'!C385)</f>
        <v>0</v>
      </c>
      <c r="K385" s="215"/>
    </row>
    <row r="386" spans="1:11">
      <c r="A386" s="130">
        <f t="shared" si="17"/>
        <v>385</v>
      </c>
      <c r="B386" s="167"/>
      <c r="C386" s="74"/>
      <c r="D386" s="168"/>
      <c r="E386" s="170"/>
      <c r="F386" s="115">
        <f>SUMIF('Расход сырья'!$B$2:$B$2000,A386,'Расход сырья'!$H$2:$H$2000)</f>
        <v>0</v>
      </c>
      <c r="G386" s="115">
        <f>IFERROR(SUMIFS('Прочие произ. затраты'!$E$3:$E$400,'Прочие произ. затраты'!$I$3:$I$400,'Готовый продукция'!B386,'Прочие произ. затраты'!$F$3:$F$400,'Готовый продукция'!K386)/SUMIFS($F$2:$F$500,$B$2:$B$500,B386,$K$2:$K$500,K386)*F386,0)</f>
        <v>0</v>
      </c>
      <c r="H386" s="115">
        <f t="shared" si="15"/>
        <v>0</v>
      </c>
      <c r="I386" s="210">
        <f t="shared" si="16"/>
        <v>0</v>
      </c>
      <c r="J386" s="54">
        <f>COUNTIF(Нормы!$A$2:$A$1000,'Готовый продукция'!C386)</f>
        <v>0</v>
      </c>
      <c r="K386" s="215"/>
    </row>
    <row r="387" spans="1:11">
      <c r="A387" s="130">
        <f t="shared" si="17"/>
        <v>386</v>
      </c>
      <c r="B387" s="167"/>
      <c r="C387" s="74"/>
      <c r="D387" s="168"/>
      <c r="E387" s="170"/>
      <c r="F387" s="115">
        <f>SUMIF('Расход сырья'!$B$2:$B$2000,A387,'Расход сырья'!$H$2:$H$2000)</f>
        <v>0</v>
      </c>
      <c r="G387" s="115">
        <f>IFERROR(SUMIFS('Прочие произ. затраты'!$E$3:$E$400,'Прочие произ. затраты'!$I$3:$I$400,'Готовый продукция'!B387,'Прочие произ. затраты'!$F$3:$F$400,'Готовый продукция'!K387)/SUMIFS($F$2:$F$500,$B$2:$B$500,B387,$K$2:$K$500,K387)*F387,0)</f>
        <v>0</v>
      </c>
      <c r="H387" s="115">
        <f t="shared" ref="H387:H450" si="18">SUM(F387:G387)</f>
        <v>0</v>
      </c>
      <c r="I387" s="210">
        <f t="shared" ref="I387:I450" si="19">IFERROR(ROUND(H387/E387,2),0)</f>
        <v>0</v>
      </c>
      <c r="J387" s="54">
        <f>COUNTIF(Нормы!$A$2:$A$1000,'Готовый продукция'!C387)</f>
        <v>0</v>
      </c>
      <c r="K387" s="215"/>
    </row>
    <row r="388" spans="1:11">
      <c r="A388" s="130">
        <f t="shared" ref="A388:A451" si="20">+A387+1</f>
        <v>387</v>
      </c>
      <c r="B388" s="167"/>
      <c r="C388" s="74"/>
      <c r="D388" s="168"/>
      <c r="E388" s="170"/>
      <c r="F388" s="115">
        <f>SUMIF('Расход сырья'!$B$2:$B$2000,A388,'Расход сырья'!$H$2:$H$2000)</f>
        <v>0</v>
      </c>
      <c r="G388" s="115">
        <f>IFERROR(SUMIFS('Прочие произ. затраты'!$E$3:$E$400,'Прочие произ. затраты'!$I$3:$I$400,'Готовый продукция'!B388,'Прочие произ. затраты'!$F$3:$F$400,'Готовый продукция'!K388)/SUMIFS($F$2:$F$500,$B$2:$B$500,B388,$K$2:$K$500,K388)*F388,0)</f>
        <v>0</v>
      </c>
      <c r="H388" s="115">
        <f t="shared" si="18"/>
        <v>0</v>
      </c>
      <c r="I388" s="210">
        <f t="shared" si="19"/>
        <v>0</v>
      </c>
      <c r="J388" s="54">
        <f>COUNTIF(Нормы!$A$2:$A$1000,'Готовый продукция'!C388)</f>
        <v>0</v>
      </c>
      <c r="K388" s="215"/>
    </row>
    <row r="389" spans="1:11">
      <c r="A389" s="130">
        <f t="shared" si="20"/>
        <v>388</v>
      </c>
      <c r="B389" s="167"/>
      <c r="C389" s="74"/>
      <c r="D389" s="168"/>
      <c r="E389" s="170"/>
      <c r="F389" s="115">
        <f>SUMIF('Расход сырья'!$B$2:$B$2000,A389,'Расход сырья'!$H$2:$H$2000)</f>
        <v>0</v>
      </c>
      <c r="G389" s="115">
        <f>IFERROR(SUMIFS('Прочие произ. затраты'!$E$3:$E$400,'Прочие произ. затраты'!$I$3:$I$400,'Готовый продукция'!B389,'Прочие произ. затраты'!$F$3:$F$400,'Готовый продукция'!K389)/SUMIFS($F$2:$F$500,$B$2:$B$500,B389,$K$2:$K$500,K389)*F389,0)</f>
        <v>0</v>
      </c>
      <c r="H389" s="115">
        <f t="shared" si="18"/>
        <v>0</v>
      </c>
      <c r="I389" s="210">
        <f t="shared" si="19"/>
        <v>0</v>
      </c>
      <c r="J389" s="54">
        <f>COUNTIF(Нормы!$A$2:$A$1000,'Готовый продукция'!C389)</f>
        <v>0</v>
      </c>
      <c r="K389" s="215"/>
    </row>
    <row r="390" spans="1:11">
      <c r="A390" s="130">
        <f t="shared" si="20"/>
        <v>389</v>
      </c>
      <c r="B390" s="167"/>
      <c r="C390" s="74"/>
      <c r="D390" s="168"/>
      <c r="E390" s="170"/>
      <c r="F390" s="115">
        <f>SUMIF('Расход сырья'!$B$2:$B$2000,A390,'Расход сырья'!$H$2:$H$2000)</f>
        <v>0</v>
      </c>
      <c r="G390" s="115">
        <f>IFERROR(SUMIFS('Прочие произ. затраты'!$E$3:$E$400,'Прочие произ. затраты'!$I$3:$I$400,'Готовый продукция'!B390,'Прочие произ. затраты'!$F$3:$F$400,'Готовый продукция'!K390)/SUMIFS($F$2:$F$500,$B$2:$B$500,B390,$K$2:$K$500,K390)*F390,0)</f>
        <v>0</v>
      </c>
      <c r="H390" s="115">
        <f t="shared" si="18"/>
        <v>0</v>
      </c>
      <c r="I390" s="210">
        <f t="shared" si="19"/>
        <v>0</v>
      </c>
      <c r="J390" s="54">
        <f>COUNTIF(Нормы!$A$2:$A$1000,'Готовый продукция'!C390)</f>
        <v>0</v>
      </c>
      <c r="K390" s="215"/>
    </row>
    <row r="391" spans="1:11">
      <c r="A391" s="130">
        <f t="shared" si="20"/>
        <v>390</v>
      </c>
      <c r="B391" s="167"/>
      <c r="C391" s="74"/>
      <c r="D391" s="168"/>
      <c r="E391" s="170"/>
      <c r="F391" s="115">
        <f>SUMIF('Расход сырья'!$B$2:$B$2000,A391,'Расход сырья'!$H$2:$H$2000)</f>
        <v>0</v>
      </c>
      <c r="G391" s="115">
        <f>IFERROR(SUMIFS('Прочие произ. затраты'!$E$3:$E$400,'Прочие произ. затраты'!$I$3:$I$400,'Готовый продукция'!B391,'Прочие произ. затраты'!$F$3:$F$400,'Готовый продукция'!K391)/SUMIFS($F$2:$F$500,$B$2:$B$500,B391,$K$2:$K$500,K391)*F391,0)</f>
        <v>0</v>
      </c>
      <c r="H391" s="115">
        <f t="shared" si="18"/>
        <v>0</v>
      </c>
      <c r="I391" s="210">
        <f t="shared" si="19"/>
        <v>0</v>
      </c>
      <c r="J391" s="54">
        <f>COUNTIF(Нормы!$A$2:$A$1000,'Готовый продукция'!C391)</f>
        <v>0</v>
      </c>
      <c r="K391" s="215"/>
    </row>
    <row r="392" spans="1:11">
      <c r="A392" s="130">
        <f t="shared" si="20"/>
        <v>391</v>
      </c>
      <c r="B392" s="167"/>
      <c r="C392" s="74"/>
      <c r="D392" s="168"/>
      <c r="E392" s="170"/>
      <c r="F392" s="115">
        <f>SUMIF('Расход сырья'!$B$2:$B$2000,A392,'Расход сырья'!$H$2:$H$2000)</f>
        <v>0</v>
      </c>
      <c r="G392" s="115">
        <f>IFERROR(SUMIFS('Прочие произ. затраты'!$E$3:$E$400,'Прочие произ. затраты'!$I$3:$I$400,'Готовый продукция'!B392,'Прочие произ. затраты'!$F$3:$F$400,'Готовый продукция'!K392)/SUMIFS($F$2:$F$500,$B$2:$B$500,B392,$K$2:$K$500,K392)*F392,0)</f>
        <v>0</v>
      </c>
      <c r="H392" s="115">
        <f t="shared" si="18"/>
        <v>0</v>
      </c>
      <c r="I392" s="210">
        <f t="shared" si="19"/>
        <v>0</v>
      </c>
      <c r="J392" s="54">
        <f>COUNTIF(Нормы!$A$2:$A$1000,'Готовый продукция'!C392)</f>
        <v>0</v>
      </c>
      <c r="K392" s="215"/>
    </row>
    <row r="393" spans="1:11">
      <c r="A393" s="130">
        <f t="shared" si="20"/>
        <v>392</v>
      </c>
      <c r="B393" s="167"/>
      <c r="C393" s="74"/>
      <c r="D393" s="168"/>
      <c r="E393" s="170"/>
      <c r="F393" s="115">
        <f>SUMIF('Расход сырья'!$B$2:$B$2000,A393,'Расход сырья'!$H$2:$H$2000)</f>
        <v>0</v>
      </c>
      <c r="G393" s="115">
        <f>IFERROR(SUMIFS('Прочие произ. затраты'!$E$3:$E$400,'Прочие произ. затраты'!$I$3:$I$400,'Готовый продукция'!B393,'Прочие произ. затраты'!$F$3:$F$400,'Готовый продукция'!K393)/SUMIFS($F$2:$F$500,$B$2:$B$500,B393,$K$2:$K$500,K393)*F393,0)</f>
        <v>0</v>
      </c>
      <c r="H393" s="115">
        <f t="shared" si="18"/>
        <v>0</v>
      </c>
      <c r="I393" s="210">
        <f t="shared" si="19"/>
        <v>0</v>
      </c>
      <c r="J393" s="54">
        <f>COUNTIF(Нормы!$A$2:$A$1000,'Готовый продукция'!C393)</f>
        <v>0</v>
      </c>
      <c r="K393" s="215"/>
    </row>
    <row r="394" spans="1:11">
      <c r="A394" s="130">
        <f t="shared" si="20"/>
        <v>393</v>
      </c>
      <c r="B394" s="167"/>
      <c r="C394" s="74"/>
      <c r="D394" s="168"/>
      <c r="E394" s="170"/>
      <c r="F394" s="115">
        <f>SUMIF('Расход сырья'!$B$2:$B$2000,A394,'Расход сырья'!$H$2:$H$2000)</f>
        <v>0</v>
      </c>
      <c r="G394" s="115">
        <f>IFERROR(SUMIFS('Прочие произ. затраты'!$E$3:$E$400,'Прочие произ. затраты'!$I$3:$I$400,'Готовый продукция'!B394,'Прочие произ. затраты'!$F$3:$F$400,'Готовый продукция'!K394)/SUMIFS($F$2:$F$500,$B$2:$B$500,B394,$K$2:$K$500,K394)*F394,0)</f>
        <v>0</v>
      </c>
      <c r="H394" s="115">
        <f t="shared" si="18"/>
        <v>0</v>
      </c>
      <c r="I394" s="210">
        <f t="shared" si="19"/>
        <v>0</v>
      </c>
      <c r="J394" s="54">
        <f>COUNTIF(Нормы!$A$2:$A$1000,'Готовый продукция'!C394)</f>
        <v>0</v>
      </c>
      <c r="K394" s="215"/>
    </row>
    <row r="395" spans="1:11">
      <c r="A395" s="130">
        <f t="shared" si="20"/>
        <v>394</v>
      </c>
      <c r="B395" s="167"/>
      <c r="C395" s="74"/>
      <c r="D395" s="168"/>
      <c r="E395" s="170"/>
      <c r="F395" s="115">
        <f>SUMIF('Расход сырья'!$B$2:$B$2000,A395,'Расход сырья'!$H$2:$H$2000)</f>
        <v>0</v>
      </c>
      <c r="G395" s="115">
        <f>IFERROR(SUMIFS('Прочие произ. затраты'!$E$3:$E$400,'Прочие произ. затраты'!$I$3:$I$400,'Готовый продукция'!B395,'Прочие произ. затраты'!$F$3:$F$400,'Готовый продукция'!K395)/SUMIFS($F$2:$F$500,$B$2:$B$500,B395,$K$2:$K$500,K395)*F395,0)</f>
        <v>0</v>
      </c>
      <c r="H395" s="115">
        <f t="shared" si="18"/>
        <v>0</v>
      </c>
      <c r="I395" s="210">
        <f t="shared" si="19"/>
        <v>0</v>
      </c>
      <c r="J395" s="54">
        <f>COUNTIF(Нормы!$A$2:$A$1000,'Готовый продукция'!C395)</f>
        <v>0</v>
      </c>
      <c r="K395" s="215"/>
    </row>
    <row r="396" spans="1:11">
      <c r="A396" s="130">
        <f t="shared" si="20"/>
        <v>395</v>
      </c>
      <c r="B396" s="167"/>
      <c r="C396" s="74"/>
      <c r="D396" s="168"/>
      <c r="E396" s="170"/>
      <c r="F396" s="115">
        <f>SUMIF('Расход сырья'!$B$2:$B$2000,A396,'Расход сырья'!$H$2:$H$2000)</f>
        <v>0</v>
      </c>
      <c r="G396" s="115">
        <f>IFERROR(SUMIFS('Прочие произ. затраты'!$E$3:$E$400,'Прочие произ. затраты'!$I$3:$I$400,'Готовый продукция'!B396,'Прочие произ. затраты'!$F$3:$F$400,'Готовый продукция'!K396)/SUMIFS($F$2:$F$500,$B$2:$B$500,B396,$K$2:$K$500,K396)*F396,0)</f>
        <v>0</v>
      </c>
      <c r="H396" s="115">
        <f t="shared" si="18"/>
        <v>0</v>
      </c>
      <c r="I396" s="210">
        <f t="shared" si="19"/>
        <v>0</v>
      </c>
      <c r="J396" s="54">
        <f>COUNTIF(Нормы!$A$2:$A$1000,'Готовый продукция'!C396)</f>
        <v>0</v>
      </c>
      <c r="K396" s="215"/>
    </row>
    <row r="397" spans="1:11">
      <c r="A397" s="130">
        <f t="shared" si="20"/>
        <v>396</v>
      </c>
      <c r="B397" s="167"/>
      <c r="C397" s="74"/>
      <c r="D397" s="168"/>
      <c r="E397" s="170"/>
      <c r="F397" s="115">
        <f>SUMIF('Расход сырья'!$B$2:$B$2000,A397,'Расход сырья'!$H$2:$H$2000)</f>
        <v>0</v>
      </c>
      <c r="G397" s="115">
        <f>IFERROR(SUMIFS('Прочие произ. затраты'!$E$3:$E$400,'Прочие произ. затраты'!$I$3:$I$400,'Готовый продукция'!B397,'Прочие произ. затраты'!$F$3:$F$400,'Готовый продукция'!K397)/SUMIFS($F$2:$F$500,$B$2:$B$500,B397,$K$2:$K$500,K397)*F397,0)</f>
        <v>0</v>
      </c>
      <c r="H397" s="115">
        <f t="shared" si="18"/>
        <v>0</v>
      </c>
      <c r="I397" s="210">
        <f t="shared" si="19"/>
        <v>0</v>
      </c>
      <c r="J397" s="54">
        <f>COUNTIF(Нормы!$A$2:$A$1000,'Готовый продукция'!C397)</f>
        <v>0</v>
      </c>
      <c r="K397" s="215"/>
    </row>
    <row r="398" spans="1:11">
      <c r="A398" s="130">
        <f t="shared" si="20"/>
        <v>397</v>
      </c>
      <c r="B398" s="167"/>
      <c r="C398" s="74"/>
      <c r="D398" s="168"/>
      <c r="E398" s="170"/>
      <c r="F398" s="115">
        <f>SUMIF('Расход сырья'!$B$2:$B$2000,A398,'Расход сырья'!$H$2:$H$2000)</f>
        <v>0</v>
      </c>
      <c r="G398" s="115">
        <f>IFERROR(SUMIFS('Прочие произ. затраты'!$E$3:$E$400,'Прочие произ. затраты'!$I$3:$I$400,'Готовый продукция'!B398,'Прочие произ. затраты'!$F$3:$F$400,'Готовый продукция'!K398)/SUMIFS($F$2:$F$500,$B$2:$B$500,B398,$K$2:$K$500,K398)*F398,0)</f>
        <v>0</v>
      </c>
      <c r="H398" s="115">
        <f t="shared" si="18"/>
        <v>0</v>
      </c>
      <c r="I398" s="210">
        <f t="shared" si="19"/>
        <v>0</v>
      </c>
      <c r="J398" s="54">
        <f>COUNTIF(Нормы!$A$2:$A$1000,'Готовый продукция'!C398)</f>
        <v>0</v>
      </c>
      <c r="K398" s="215"/>
    </row>
    <row r="399" spans="1:11">
      <c r="A399" s="130">
        <f t="shared" si="20"/>
        <v>398</v>
      </c>
      <c r="B399" s="167"/>
      <c r="C399" s="74"/>
      <c r="D399" s="168"/>
      <c r="E399" s="170"/>
      <c r="F399" s="115">
        <f>SUMIF('Расход сырья'!$B$2:$B$2000,A399,'Расход сырья'!$H$2:$H$2000)</f>
        <v>0</v>
      </c>
      <c r="G399" s="115">
        <f>IFERROR(SUMIFS('Прочие произ. затраты'!$E$3:$E$400,'Прочие произ. затраты'!$I$3:$I$400,'Готовый продукция'!B399,'Прочие произ. затраты'!$F$3:$F$400,'Готовый продукция'!K399)/SUMIFS($F$2:$F$500,$B$2:$B$500,B399,$K$2:$K$500,K399)*F399,0)</f>
        <v>0</v>
      </c>
      <c r="H399" s="115">
        <f t="shared" si="18"/>
        <v>0</v>
      </c>
      <c r="I399" s="210">
        <f t="shared" si="19"/>
        <v>0</v>
      </c>
      <c r="J399" s="54">
        <f>COUNTIF(Нормы!$A$2:$A$1000,'Готовый продукция'!C399)</f>
        <v>0</v>
      </c>
      <c r="K399" s="215"/>
    </row>
    <row r="400" spans="1:11">
      <c r="A400" s="130">
        <f t="shared" si="20"/>
        <v>399</v>
      </c>
      <c r="B400" s="167"/>
      <c r="C400" s="74"/>
      <c r="D400" s="168"/>
      <c r="E400" s="170"/>
      <c r="F400" s="115">
        <f>SUMIF('Расход сырья'!$B$2:$B$2000,A400,'Расход сырья'!$H$2:$H$2000)</f>
        <v>0</v>
      </c>
      <c r="G400" s="115">
        <f>IFERROR(SUMIFS('Прочие произ. затраты'!$E$3:$E$400,'Прочие произ. затраты'!$I$3:$I$400,'Готовый продукция'!B400,'Прочие произ. затраты'!$F$3:$F$400,'Готовый продукция'!K400)/SUMIFS($F$2:$F$500,$B$2:$B$500,B400,$K$2:$K$500,K400)*F400,0)</f>
        <v>0</v>
      </c>
      <c r="H400" s="115">
        <f t="shared" si="18"/>
        <v>0</v>
      </c>
      <c r="I400" s="210">
        <f t="shared" si="19"/>
        <v>0</v>
      </c>
      <c r="J400" s="54">
        <f>COUNTIF(Нормы!$A$2:$A$1000,'Готовый продукция'!C400)</f>
        <v>0</v>
      </c>
      <c r="K400" s="215"/>
    </row>
    <row r="401" spans="1:11">
      <c r="A401" s="130">
        <f t="shared" si="20"/>
        <v>400</v>
      </c>
      <c r="B401" s="167"/>
      <c r="C401" s="74"/>
      <c r="D401" s="168"/>
      <c r="E401" s="170"/>
      <c r="F401" s="115">
        <f>SUMIF('Расход сырья'!$B$2:$B$2000,A401,'Расход сырья'!$H$2:$H$2000)</f>
        <v>0</v>
      </c>
      <c r="G401" s="115">
        <f>IFERROR(SUMIFS('Прочие произ. затраты'!$E$3:$E$400,'Прочие произ. затраты'!$I$3:$I$400,'Готовый продукция'!B401,'Прочие произ. затраты'!$F$3:$F$400,'Готовый продукция'!K401)/SUMIFS($F$2:$F$500,$B$2:$B$500,B401,$K$2:$K$500,K401)*F401,0)</f>
        <v>0</v>
      </c>
      <c r="H401" s="115">
        <f t="shared" si="18"/>
        <v>0</v>
      </c>
      <c r="I401" s="210">
        <f t="shared" si="19"/>
        <v>0</v>
      </c>
      <c r="J401" s="54">
        <f>COUNTIF(Нормы!$A$2:$A$1000,'Готовый продукция'!C401)</f>
        <v>0</v>
      </c>
      <c r="K401" s="215"/>
    </row>
    <row r="402" spans="1:11">
      <c r="A402" s="130">
        <f t="shared" si="20"/>
        <v>401</v>
      </c>
      <c r="B402" s="167"/>
      <c r="C402" s="74"/>
      <c r="D402" s="168"/>
      <c r="E402" s="170"/>
      <c r="F402" s="115">
        <f>SUMIF('Расход сырья'!$B$2:$B$2000,A402,'Расход сырья'!$H$2:$H$2000)</f>
        <v>0</v>
      </c>
      <c r="G402" s="115">
        <f>IFERROR(SUMIFS('Прочие произ. затраты'!$E$3:$E$400,'Прочие произ. затраты'!$I$3:$I$400,'Готовый продукция'!B402,'Прочие произ. затраты'!$F$3:$F$400,'Готовый продукция'!K402)/SUMIFS($F$2:$F$500,$B$2:$B$500,B402,$K$2:$K$500,K402)*F402,0)</f>
        <v>0</v>
      </c>
      <c r="H402" s="115">
        <f t="shared" si="18"/>
        <v>0</v>
      </c>
      <c r="I402" s="210">
        <f t="shared" si="19"/>
        <v>0</v>
      </c>
      <c r="J402" s="54">
        <f>COUNTIF(Нормы!$A$2:$A$1000,'Готовый продукция'!C402)</f>
        <v>0</v>
      </c>
      <c r="K402" s="215"/>
    </row>
    <row r="403" spans="1:11">
      <c r="A403" s="130">
        <f t="shared" si="20"/>
        <v>402</v>
      </c>
      <c r="B403" s="167"/>
      <c r="C403" s="74"/>
      <c r="D403" s="168"/>
      <c r="E403" s="170"/>
      <c r="F403" s="115">
        <f>SUMIF('Расход сырья'!$B$2:$B$2000,A403,'Расход сырья'!$H$2:$H$2000)</f>
        <v>0</v>
      </c>
      <c r="G403" s="115">
        <f>IFERROR(SUMIFS('Прочие произ. затраты'!$E$3:$E$400,'Прочие произ. затраты'!$I$3:$I$400,'Готовый продукция'!B403,'Прочие произ. затраты'!$F$3:$F$400,'Готовый продукция'!K403)/SUMIFS($F$2:$F$500,$B$2:$B$500,B403,$K$2:$K$500,K403)*F403,0)</f>
        <v>0</v>
      </c>
      <c r="H403" s="115">
        <f t="shared" si="18"/>
        <v>0</v>
      </c>
      <c r="I403" s="210">
        <f t="shared" si="19"/>
        <v>0</v>
      </c>
      <c r="J403" s="54">
        <f>COUNTIF(Нормы!$A$2:$A$1000,'Готовый продукция'!C403)</f>
        <v>0</v>
      </c>
      <c r="K403" s="215"/>
    </row>
    <row r="404" spans="1:11">
      <c r="A404" s="130">
        <f t="shared" si="20"/>
        <v>403</v>
      </c>
      <c r="B404" s="167"/>
      <c r="C404" s="74"/>
      <c r="D404" s="168"/>
      <c r="E404" s="170"/>
      <c r="F404" s="115">
        <f>SUMIF('Расход сырья'!$B$2:$B$2000,A404,'Расход сырья'!$H$2:$H$2000)</f>
        <v>0</v>
      </c>
      <c r="G404" s="115">
        <f>IFERROR(SUMIFS('Прочие произ. затраты'!$E$3:$E$400,'Прочие произ. затраты'!$I$3:$I$400,'Готовый продукция'!B404,'Прочие произ. затраты'!$F$3:$F$400,'Готовый продукция'!K404)/SUMIFS($F$2:$F$500,$B$2:$B$500,B404,$K$2:$K$500,K404)*F404,0)</f>
        <v>0</v>
      </c>
      <c r="H404" s="115">
        <f t="shared" si="18"/>
        <v>0</v>
      </c>
      <c r="I404" s="210">
        <f t="shared" si="19"/>
        <v>0</v>
      </c>
      <c r="J404" s="54">
        <f>COUNTIF(Нормы!$A$2:$A$1000,'Готовый продукция'!C404)</f>
        <v>0</v>
      </c>
      <c r="K404" s="215"/>
    </row>
    <row r="405" spans="1:11">
      <c r="A405" s="130">
        <f t="shared" si="20"/>
        <v>404</v>
      </c>
      <c r="B405" s="167"/>
      <c r="C405" s="74"/>
      <c r="D405" s="168"/>
      <c r="E405" s="170"/>
      <c r="F405" s="115">
        <f>SUMIF('Расход сырья'!$B$2:$B$2000,A405,'Расход сырья'!$H$2:$H$2000)</f>
        <v>0</v>
      </c>
      <c r="G405" s="115">
        <f>IFERROR(SUMIFS('Прочие произ. затраты'!$E$3:$E$400,'Прочие произ. затраты'!$I$3:$I$400,'Готовый продукция'!B405,'Прочие произ. затраты'!$F$3:$F$400,'Готовый продукция'!K405)/SUMIFS($F$2:$F$500,$B$2:$B$500,B405,$K$2:$K$500,K405)*F405,0)</f>
        <v>0</v>
      </c>
      <c r="H405" s="115">
        <f t="shared" si="18"/>
        <v>0</v>
      </c>
      <c r="I405" s="210">
        <f t="shared" si="19"/>
        <v>0</v>
      </c>
      <c r="J405" s="54">
        <f>COUNTIF(Нормы!$A$2:$A$1000,'Готовый продукция'!C405)</f>
        <v>0</v>
      </c>
      <c r="K405" s="215"/>
    </row>
    <row r="406" spans="1:11">
      <c r="A406" s="130">
        <f t="shared" si="20"/>
        <v>405</v>
      </c>
      <c r="B406" s="167"/>
      <c r="C406" s="74"/>
      <c r="D406" s="168"/>
      <c r="E406" s="170"/>
      <c r="F406" s="115">
        <f>SUMIF('Расход сырья'!$B$2:$B$2000,A406,'Расход сырья'!$H$2:$H$2000)</f>
        <v>0</v>
      </c>
      <c r="G406" s="115">
        <f>IFERROR(SUMIFS('Прочие произ. затраты'!$E$3:$E$400,'Прочие произ. затраты'!$I$3:$I$400,'Готовый продукция'!B406,'Прочие произ. затраты'!$F$3:$F$400,'Готовый продукция'!K406)/SUMIFS($F$2:$F$500,$B$2:$B$500,B406,$K$2:$K$500,K406)*F406,0)</f>
        <v>0</v>
      </c>
      <c r="H406" s="115">
        <f t="shared" si="18"/>
        <v>0</v>
      </c>
      <c r="I406" s="210">
        <f t="shared" si="19"/>
        <v>0</v>
      </c>
      <c r="J406" s="54">
        <f>COUNTIF(Нормы!$A$2:$A$1000,'Готовый продукция'!C406)</f>
        <v>0</v>
      </c>
      <c r="K406" s="215"/>
    </row>
    <row r="407" spans="1:11">
      <c r="A407" s="130">
        <f t="shared" si="20"/>
        <v>406</v>
      </c>
      <c r="B407" s="167"/>
      <c r="C407" s="74"/>
      <c r="D407" s="168"/>
      <c r="E407" s="170"/>
      <c r="F407" s="115">
        <f>SUMIF('Расход сырья'!$B$2:$B$2000,A407,'Расход сырья'!$H$2:$H$2000)</f>
        <v>0</v>
      </c>
      <c r="G407" s="115">
        <f>IFERROR(SUMIFS('Прочие произ. затраты'!$E$3:$E$400,'Прочие произ. затраты'!$I$3:$I$400,'Готовый продукция'!B407,'Прочие произ. затраты'!$F$3:$F$400,'Готовый продукция'!K407)/SUMIFS($F$2:$F$500,$B$2:$B$500,B407,$K$2:$K$500,K407)*F407,0)</f>
        <v>0</v>
      </c>
      <c r="H407" s="115">
        <f t="shared" si="18"/>
        <v>0</v>
      </c>
      <c r="I407" s="210">
        <f t="shared" si="19"/>
        <v>0</v>
      </c>
      <c r="J407" s="54">
        <f>COUNTIF(Нормы!$A$2:$A$1000,'Готовый продукция'!C407)</f>
        <v>0</v>
      </c>
      <c r="K407" s="215"/>
    </row>
    <row r="408" spans="1:11">
      <c r="A408" s="130">
        <f t="shared" si="20"/>
        <v>407</v>
      </c>
      <c r="B408" s="167"/>
      <c r="C408" s="74"/>
      <c r="D408" s="168"/>
      <c r="E408" s="170"/>
      <c r="F408" s="115">
        <f>SUMIF('Расход сырья'!$B$2:$B$2000,A408,'Расход сырья'!$H$2:$H$2000)</f>
        <v>0</v>
      </c>
      <c r="G408" s="115">
        <f>IFERROR(SUMIFS('Прочие произ. затраты'!$E$3:$E$400,'Прочие произ. затраты'!$I$3:$I$400,'Готовый продукция'!B408,'Прочие произ. затраты'!$F$3:$F$400,'Готовый продукция'!K408)/SUMIFS($F$2:$F$500,$B$2:$B$500,B408,$K$2:$K$500,K408)*F408,0)</f>
        <v>0</v>
      </c>
      <c r="H408" s="115">
        <f t="shared" si="18"/>
        <v>0</v>
      </c>
      <c r="I408" s="210">
        <f t="shared" si="19"/>
        <v>0</v>
      </c>
      <c r="J408" s="54">
        <f>COUNTIF(Нормы!$A$2:$A$1000,'Готовый продукция'!C408)</f>
        <v>0</v>
      </c>
      <c r="K408" s="215"/>
    </row>
    <row r="409" spans="1:11">
      <c r="A409" s="130">
        <f t="shared" si="20"/>
        <v>408</v>
      </c>
      <c r="B409" s="167"/>
      <c r="C409" s="74"/>
      <c r="D409" s="168"/>
      <c r="E409" s="170"/>
      <c r="F409" s="115">
        <f>SUMIF('Расход сырья'!$B$2:$B$2000,A409,'Расход сырья'!$H$2:$H$2000)</f>
        <v>0</v>
      </c>
      <c r="G409" s="115">
        <f>IFERROR(SUMIFS('Прочие произ. затраты'!$E$3:$E$400,'Прочие произ. затраты'!$I$3:$I$400,'Готовый продукция'!B409,'Прочие произ. затраты'!$F$3:$F$400,'Готовый продукция'!K409)/SUMIFS($F$2:$F$500,$B$2:$B$500,B409,$K$2:$K$500,K409)*F409,0)</f>
        <v>0</v>
      </c>
      <c r="H409" s="115">
        <f t="shared" si="18"/>
        <v>0</v>
      </c>
      <c r="I409" s="210">
        <f t="shared" si="19"/>
        <v>0</v>
      </c>
      <c r="J409" s="54">
        <f>COUNTIF(Нормы!$A$2:$A$1000,'Готовый продукция'!C409)</f>
        <v>0</v>
      </c>
      <c r="K409" s="215"/>
    </row>
    <row r="410" spans="1:11">
      <c r="A410" s="130">
        <f t="shared" si="20"/>
        <v>409</v>
      </c>
      <c r="B410" s="167"/>
      <c r="C410" s="74"/>
      <c r="D410" s="168"/>
      <c r="E410" s="170"/>
      <c r="F410" s="115">
        <f>SUMIF('Расход сырья'!$B$2:$B$2000,A410,'Расход сырья'!$H$2:$H$2000)</f>
        <v>0</v>
      </c>
      <c r="G410" s="115">
        <f>IFERROR(SUMIFS('Прочие произ. затраты'!$E$3:$E$400,'Прочие произ. затраты'!$I$3:$I$400,'Готовый продукция'!B410,'Прочие произ. затраты'!$F$3:$F$400,'Готовый продукция'!K410)/SUMIFS($F$2:$F$500,$B$2:$B$500,B410,$K$2:$K$500,K410)*F410,0)</f>
        <v>0</v>
      </c>
      <c r="H410" s="115">
        <f t="shared" si="18"/>
        <v>0</v>
      </c>
      <c r="I410" s="210">
        <f t="shared" si="19"/>
        <v>0</v>
      </c>
      <c r="J410" s="54">
        <f>COUNTIF(Нормы!$A$2:$A$1000,'Готовый продукция'!C410)</f>
        <v>0</v>
      </c>
      <c r="K410" s="215"/>
    </row>
    <row r="411" spans="1:11">
      <c r="A411" s="130">
        <f t="shared" si="20"/>
        <v>410</v>
      </c>
      <c r="B411" s="167"/>
      <c r="C411" s="74"/>
      <c r="D411" s="168"/>
      <c r="E411" s="170"/>
      <c r="F411" s="115">
        <f>SUMIF('Расход сырья'!$B$2:$B$2000,A411,'Расход сырья'!$H$2:$H$2000)</f>
        <v>0</v>
      </c>
      <c r="G411" s="115">
        <f>IFERROR(SUMIFS('Прочие произ. затраты'!$E$3:$E$400,'Прочие произ. затраты'!$I$3:$I$400,'Готовый продукция'!B411,'Прочие произ. затраты'!$F$3:$F$400,'Готовый продукция'!K411)/SUMIFS($F$2:$F$500,$B$2:$B$500,B411,$K$2:$K$500,K411)*F411,0)</f>
        <v>0</v>
      </c>
      <c r="H411" s="115">
        <f t="shared" si="18"/>
        <v>0</v>
      </c>
      <c r="I411" s="210">
        <f t="shared" si="19"/>
        <v>0</v>
      </c>
      <c r="J411" s="54">
        <f>COUNTIF(Нормы!$A$2:$A$1000,'Готовый продукция'!C411)</f>
        <v>0</v>
      </c>
      <c r="K411" s="215"/>
    </row>
    <row r="412" spans="1:11">
      <c r="A412" s="130">
        <f t="shared" si="20"/>
        <v>411</v>
      </c>
      <c r="B412" s="167"/>
      <c r="C412" s="74"/>
      <c r="D412" s="168"/>
      <c r="E412" s="170"/>
      <c r="F412" s="115">
        <f>SUMIF('Расход сырья'!$B$2:$B$2000,A412,'Расход сырья'!$H$2:$H$2000)</f>
        <v>0</v>
      </c>
      <c r="G412" s="115">
        <f>IFERROR(SUMIFS('Прочие произ. затраты'!$E$3:$E$400,'Прочие произ. затраты'!$I$3:$I$400,'Готовый продукция'!B412,'Прочие произ. затраты'!$F$3:$F$400,'Готовый продукция'!K412)/SUMIFS($F$2:$F$500,$B$2:$B$500,B412,$K$2:$K$500,K412)*F412,0)</f>
        <v>0</v>
      </c>
      <c r="H412" s="115">
        <f t="shared" si="18"/>
        <v>0</v>
      </c>
      <c r="I412" s="210">
        <f t="shared" si="19"/>
        <v>0</v>
      </c>
      <c r="J412" s="54">
        <f>COUNTIF(Нормы!$A$2:$A$1000,'Готовый продукция'!C412)</f>
        <v>0</v>
      </c>
      <c r="K412" s="215"/>
    </row>
    <row r="413" spans="1:11">
      <c r="A413" s="130">
        <f t="shared" si="20"/>
        <v>412</v>
      </c>
      <c r="B413" s="167"/>
      <c r="C413" s="74"/>
      <c r="D413" s="168"/>
      <c r="E413" s="170"/>
      <c r="F413" s="115">
        <f>SUMIF('Расход сырья'!$B$2:$B$2000,A413,'Расход сырья'!$H$2:$H$2000)</f>
        <v>0</v>
      </c>
      <c r="G413" s="115">
        <f>IFERROR(SUMIFS('Прочие произ. затраты'!$E$3:$E$400,'Прочие произ. затраты'!$I$3:$I$400,'Готовый продукция'!B413,'Прочие произ. затраты'!$F$3:$F$400,'Готовый продукция'!K413)/SUMIFS($F$2:$F$500,$B$2:$B$500,B413,$K$2:$K$500,K413)*F413,0)</f>
        <v>0</v>
      </c>
      <c r="H413" s="115">
        <f t="shared" si="18"/>
        <v>0</v>
      </c>
      <c r="I413" s="210">
        <f t="shared" si="19"/>
        <v>0</v>
      </c>
      <c r="J413" s="54">
        <f>COUNTIF(Нормы!$A$2:$A$1000,'Готовый продукция'!C413)</f>
        <v>0</v>
      </c>
      <c r="K413" s="215"/>
    </row>
    <row r="414" spans="1:11">
      <c r="A414" s="130">
        <f t="shared" si="20"/>
        <v>413</v>
      </c>
      <c r="B414" s="167"/>
      <c r="C414" s="74"/>
      <c r="D414" s="168"/>
      <c r="E414" s="170"/>
      <c r="F414" s="115">
        <f>SUMIF('Расход сырья'!$B$2:$B$2000,A414,'Расход сырья'!$H$2:$H$2000)</f>
        <v>0</v>
      </c>
      <c r="G414" s="115">
        <f>IFERROR(SUMIFS('Прочие произ. затраты'!$E$3:$E$400,'Прочие произ. затраты'!$I$3:$I$400,'Готовый продукция'!B414,'Прочие произ. затраты'!$F$3:$F$400,'Готовый продукция'!K414)/SUMIFS($F$2:$F$500,$B$2:$B$500,B414,$K$2:$K$500,K414)*F414,0)</f>
        <v>0</v>
      </c>
      <c r="H414" s="115">
        <f t="shared" si="18"/>
        <v>0</v>
      </c>
      <c r="I414" s="210">
        <f t="shared" si="19"/>
        <v>0</v>
      </c>
      <c r="J414" s="54">
        <f>COUNTIF(Нормы!$A$2:$A$1000,'Готовый продукция'!C414)</f>
        <v>0</v>
      </c>
      <c r="K414" s="215"/>
    </row>
    <row r="415" spans="1:11">
      <c r="A415" s="130">
        <f t="shared" si="20"/>
        <v>414</v>
      </c>
      <c r="B415" s="167"/>
      <c r="C415" s="74"/>
      <c r="D415" s="168"/>
      <c r="E415" s="170"/>
      <c r="F415" s="115">
        <f>SUMIF('Расход сырья'!$B$2:$B$2000,A415,'Расход сырья'!$H$2:$H$2000)</f>
        <v>0</v>
      </c>
      <c r="G415" s="115">
        <f>IFERROR(SUMIFS('Прочие произ. затраты'!$E$3:$E$400,'Прочие произ. затраты'!$I$3:$I$400,'Готовый продукция'!B415,'Прочие произ. затраты'!$F$3:$F$400,'Готовый продукция'!K415)/SUMIFS($F$2:$F$500,$B$2:$B$500,B415,$K$2:$K$500,K415)*F415,0)</f>
        <v>0</v>
      </c>
      <c r="H415" s="115">
        <f t="shared" si="18"/>
        <v>0</v>
      </c>
      <c r="I415" s="210">
        <f t="shared" si="19"/>
        <v>0</v>
      </c>
      <c r="J415" s="54">
        <f>COUNTIF(Нормы!$A$2:$A$1000,'Готовый продукция'!C415)</f>
        <v>0</v>
      </c>
      <c r="K415" s="215"/>
    </row>
    <row r="416" spans="1:11">
      <c r="A416" s="130">
        <f t="shared" si="20"/>
        <v>415</v>
      </c>
      <c r="B416" s="167"/>
      <c r="C416" s="74"/>
      <c r="D416" s="168"/>
      <c r="E416" s="170"/>
      <c r="F416" s="115">
        <f>SUMIF('Расход сырья'!$B$2:$B$2000,A416,'Расход сырья'!$H$2:$H$2000)</f>
        <v>0</v>
      </c>
      <c r="G416" s="115">
        <f>IFERROR(SUMIFS('Прочие произ. затраты'!$E$3:$E$400,'Прочие произ. затраты'!$I$3:$I$400,'Готовый продукция'!B416,'Прочие произ. затраты'!$F$3:$F$400,'Готовый продукция'!K416)/SUMIFS($F$2:$F$500,$B$2:$B$500,B416,$K$2:$K$500,K416)*F416,0)</f>
        <v>0</v>
      </c>
      <c r="H416" s="115">
        <f t="shared" si="18"/>
        <v>0</v>
      </c>
      <c r="I416" s="210">
        <f t="shared" si="19"/>
        <v>0</v>
      </c>
      <c r="J416" s="54">
        <f>COUNTIF(Нормы!$A$2:$A$1000,'Готовый продукция'!C416)</f>
        <v>0</v>
      </c>
      <c r="K416" s="215"/>
    </row>
    <row r="417" spans="1:11">
      <c r="A417" s="130">
        <f t="shared" si="20"/>
        <v>416</v>
      </c>
      <c r="B417" s="167"/>
      <c r="C417" s="74"/>
      <c r="D417" s="168"/>
      <c r="E417" s="170"/>
      <c r="F417" s="115">
        <f>SUMIF('Расход сырья'!$B$2:$B$2000,A417,'Расход сырья'!$H$2:$H$2000)</f>
        <v>0</v>
      </c>
      <c r="G417" s="115">
        <f>IFERROR(SUMIFS('Прочие произ. затраты'!$E$3:$E$400,'Прочие произ. затраты'!$I$3:$I$400,'Готовый продукция'!B417,'Прочие произ. затраты'!$F$3:$F$400,'Готовый продукция'!K417)/SUMIFS($F$2:$F$500,$B$2:$B$500,B417,$K$2:$K$500,K417)*F417,0)</f>
        <v>0</v>
      </c>
      <c r="H417" s="115">
        <f t="shared" si="18"/>
        <v>0</v>
      </c>
      <c r="I417" s="210">
        <f t="shared" si="19"/>
        <v>0</v>
      </c>
      <c r="J417" s="54">
        <f>COUNTIF(Нормы!$A$2:$A$1000,'Готовый продукция'!C417)</f>
        <v>0</v>
      </c>
      <c r="K417" s="215"/>
    </row>
    <row r="418" spans="1:11">
      <c r="A418" s="130">
        <f t="shared" si="20"/>
        <v>417</v>
      </c>
      <c r="B418" s="167"/>
      <c r="C418" s="74"/>
      <c r="D418" s="168"/>
      <c r="E418" s="170"/>
      <c r="F418" s="115">
        <f>SUMIF('Расход сырья'!$B$2:$B$2000,A418,'Расход сырья'!$H$2:$H$2000)</f>
        <v>0</v>
      </c>
      <c r="G418" s="115">
        <f>IFERROR(SUMIFS('Прочие произ. затраты'!$E$3:$E$400,'Прочие произ. затраты'!$I$3:$I$400,'Готовый продукция'!B418,'Прочие произ. затраты'!$F$3:$F$400,'Готовый продукция'!K418)/SUMIFS($F$2:$F$500,$B$2:$B$500,B418,$K$2:$K$500,K418)*F418,0)</f>
        <v>0</v>
      </c>
      <c r="H418" s="115">
        <f t="shared" si="18"/>
        <v>0</v>
      </c>
      <c r="I418" s="210">
        <f t="shared" si="19"/>
        <v>0</v>
      </c>
      <c r="J418" s="54">
        <f>COUNTIF(Нормы!$A$2:$A$1000,'Готовый продукция'!C418)</f>
        <v>0</v>
      </c>
      <c r="K418" s="215"/>
    </row>
    <row r="419" spans="1:11">
      <c r="A419" s="130">
        <f t="shared" si="20"/>
        <v>418</v>
      </c>
      <c r="B419" s="167"/>
      <c r="C419" s="74"/>
      <c r="D419" s="168"/>
      <c r="E419" s="170"/>
      <c r="F419" s="115">
        <f>SUMIF('Расход сырья'!$B$2:$B$2000,A419,'Расход сырья'!$H$2:$H$2000)</f>
        <v>0</v>
      </c>
      <c r="G419" s="115">
        <f>IFERROR(SUMIFS('Прочие произ. затраты'!$E$3:$E$400,'Прочие произ. затраты'!$I$3:$I$400,'Готовый продукция'!B419,'Прочие произ. затраты'!$F$3:$F$400,'Готовый продукция'!K419)/SUMIFS($F$2:$F$500,$B$2:$B$500,B419,$K$2:$K$500,K419)*F419,0)</f>
        <v>0</v>
      </c>
      <c r="H419" s="115">
        <f t="shared" si="18"/>
        <v>0</v>
      </c>
      <c r="I419" s="210">
        <f t="shared" si="19"/>
        <v>0</v>
      </c>
      <c r="J419" s="54">
        <f>COUNTIF(Нормы!$A$2:$A$1000,'Готовый продукция'!C419)</f>
        <v>0</v>
      </c>
      <c r="K419" s="215"/>
    </row>
    <row r="420" spans="1:11">
      <c r="A420" s="130">
        <f t="shared" si="20"/>
        <v>419</v>
      </c>
      <c r="B420" s="167"/>
      <c r="C420" s="74"/>
      <c r="D420" s="168"/>
      <c r="E420" s="170"/>
      <c r="F420" s="115">
        <f>SUMIF('Расход сырья'!$B$2:$B$2000,A420,'Расход сырья'!$H$2:$H$2000)</f>
        <v>0</v>
      </c>
      <c r="G420" s="115">
        <f>IFERROR(SUMIFS('Прочие произ. затраты'!$E$3:$E$400,'Прочие произ. затраты'!$I$3:$I$400,'Готовый продукция'!B420,'Прочие произ. затраты'!$F$3:$F$400,'Готовый продукция'!K420)/SUMIFS($F$2:$F$500,$B$2:$B$500,B420,$K$2:$K$500,K420)*F420,0)</f>
        <v>0</v>
      </c>
      <c r="H420" s="115">
        <f t="shared" si="18"/>
        <v>0</v>
      </c>
      <c r="I420" s="210">
        <f t="shared" si="19"/>
        <v>0</v>
      </c>
      <c r="J420" s="54">
        <f>COUNTIF(Нормы!$A$2:$A$1000,'Готовый продукция'!C420)</f>
        <v>0</v>
      </c>
      <c r="K420" s="215"/>
    </row>
    <row r="421" spans="1:11">
      <c r="A421" s="130">
        <f t="shared" si="20"/>
        <v>420</v>
      </c>
      <c r="B421" s="167"/>
      <c r="C421" s="74"/>
      <c r="D421" s="168"/>
      <c r="E421" s="170"/>
      <c r="F421" s="115">
        <f>SUMIF('Расход сырья'!$B$2:$B$2000,A421,'Расход сырья'!$H$2:$H$2000)</f>
        <v>0</v>
      </c>
      <c r="G421" s="115">
        <f>IFERROR(SUMIFS('Прочие произ. затраты'!$E$3:$E$400,'Прочие произ. затраты'!$I$3:$I$400,'Готовый продукция'!B421,'Прочие произ. затраты'!$F$3:$F$400,'Готовый продукция'!K421)/SUMIFS($F$2:$F$500,$B$2:$B$500,B421,$K$2:$K$500,K421)*F421,0)</f>
        <v>0</v>
      </c>
      <c r="H421" s="115">
        <f t="shared" si="18"/>
        <v>0</v>
      </c>
      <c r="I421" s="210">
        <f t="shared" si="19"/>
        <v>0</v>
      </c>
      <c r="J421" s="54">
        <f>COUNTIF(Нормы!$A$2:$A$1000,'Готовый продукция'!C421)</f>
        <v>0</v>
      </c>
      <c r="K421" s="215"/>
    </row>
    <row r="422" spans="1:11">
      <c r="A422" s="130">
        <f t="shared" si="20"/>
        <v>421</v>
      </c>
      <c r="B422" s="167"/>
      <c r="C422" s="74"/>
      <c r="D422" s="168"/>
      <c r="E422" s="170"/>
      <c r="F422" s="115">
        <f>SUMIF('Расход сырья'!$B$2:$B$2000,A422,'Расход сырья'!$H$2:$H$2000)</f>
        <v>0</v>
      </c>
      <c r="G422" s="115">
        <f>IFERROR(SUMIFS('Прочие произ. затраты'!$E$3:$E$400,'Прочие произ. затраты'!$I$3:$I$400,'Готовый продукция'!B422,'Прочие произ. затраты'!$F$3:$F$400,'Готовый продукция'!K422)/SUMIFS($F$2:$F$500,$B$2:$B$500,B422,$K$2:$K$500,K422)*F422,0)</f>
        <v>0</v>
      </c>
      <c r="H422" s="115">
        <f t="shared" si="18"/>
        <v>0</v>
      </c>
      <c r="I422" s="210">
        <f t="shared" si="19"/>
        <v>0</v>
      </c>
      <c r="J422" s="54">
        <f>COUNTIF(Нормы!$A$2:$A$1000,'Готовый продукция'!C422)</f>
        <v>0</v>
      </c>
      <c r="K422" s="215"/>
    </row>
    <row r="423" spans="1:11">
      <c r="A423" s="130">
        <f t="shared" si="20"/>
        <v>422</v>
      </c>
      <c r="B423" s="167"/>
      <c r="C423" s="74"/>
      <c r="D423" s="168"/>
      <c r="E423" s="170"/>
      <c r="F423" s="115">
        <f>SUMIF('Расход сырья'!$B$2:$B$2000,A423,'Расход сырья'!$H$2:$H$2000)</f>
        <v>0</v>
      </c>
      <c r="G423" s="115">
        <f>IFERROR(SUMIFS('Прочие произ. затраты'!$E$3:$E$400,'Прочие произ. затраты'!$I$3:$I$400,'Готовый продукция'!B423,'Прочие произ. затраты'!$F$3:$F$400,'Готовый продукция'!K423)/SUMIFS($F$2:$F$500,$B$2:$B$500,B423,$K$2:$K$500,K423)*F423,0)</f>
        <v>0</v>
      </c>
      <c r="H423" s="115">
        <f t="shared" si="18"/>
        <v>0</v>
      </c>
      <c r="I423" s="210">
        <f t="shared" si="19"/>
        <v>0</v>
      </c>
      <c r="J423" s="54">
        <f>COUNTIF(Нормы!$A$2:$A$1000,'Готовый продукция'!C423)</f>
        <v>0</v>
      </c>
      <c r="K423" s="215"/>
    </row>
    <row r="424" spans="1:11">
      <c r="A424" s="130">
        <f t="shared" si="20"/>
        <v>423</v>
      </c>
      <c r="B424" s="167"/>
      <c r="C424" s="74"/>
      <c r="D424" s="168"/>
      <c r="E424" s="170"/>
      <c r="F424" s="115">
        <f>SUMIF('Расход сырья'!$B$2:$B$2000,A424,'Расход сырья'!$H$2:$H$2000)</f>
        <v>0</v>
      </c>
      <c r="G424" s="115">
        <f>IFERROR(SUMIFS('Прочие произ. затраты'!$E$3:$E$400,'Прочие произ. затраты'!$I$3:$I$400,'Готовый продукция'!B424,'Прочие произ. затраты'!$F$3:$F$400,'Готовый продукция'!K424)/SUMIFS($F$2:$F$500,$B$2:$B$500,B424,$K$2:$K$500,K424)*F424,0)</f>
        <v>0</v>
      </c>
      <c r="H424" s="115">
        <f t="shared" si="18"/>
        <v>0</v>
      </c>
      <c r="I424" s="210">
        <f t="shared" si="19"/>
        <v>0</v>
      </c>
      <c r="J424" s="54">
        <f>COUNTIF(Нормы!$A$2:$A$1000,'Готовый продукция'!C424)</f>
        <v>0</v>
      </c>
      <c r="K424" s="215"/>
    </row>
    <row r="425" spans="1:11">
      <c r="A425" s="130">
        <f t="shared" si="20"/>
        <v>424</v>
      </c>
      <c r="B425" s="167"/>
      <c r="C425" s="74"/>
      <c r="D425" s="168"/>
      <c r="E425" s="170"/>
      <c r="F425" s="115">
        <f>SUMIF('Расход сырья'!$B$2:$B$2000,A425,'Расход сырья'!$H$2:$H$2000)</f>
        <v>0</v>
      </c>
      <c r="G425" s="115">
        <f>IFERROR(SUMIFS('Прочие произ. затраты'!$E$3:$E$400,'Прочие произ. затраты'!$I$3:$I$400,'Готовый продукция'!B425,'Прочие произ. затраты'!$F$3:$F$400,'Готовый продукция'!K425)/SUMIFS($F$2:$F$500,$B$2:$B$500,B425,$K$2:$K$500,K425)*F425,0)</f>
        <v>0</v>
      </c>
      <c r="H425" s="115">
        <f t="shared" si="18"/>
        <v>0</v>
      </c>
      <c r="I425" s="210">
        <f t="shared" si="19"/>
        <v>0</v>
      </c>
      <c r="J425" s="54">
        <f>COUNTIF(Нормы!$A$2:$A$1000,'Готовый продукция'!C425)</f>
        <v>0</v>
      </c>
      <c r="K425" s="215"/>
    </row>
    <row r="426" spans="1:11">
      <c r="A426" s="130">
        <f t="shared" si="20"/>
        <v>425</v>
      </c>
      <c r="B426" s="167"/>
      <c r="C426" s="74"/>
      <c r="D426" s="168"/>
      <c r="E426" s="170"/>
      <c r="F426" s="115">
        <f>SUMIF('Расход сырья'!$B$2:$B$2000,A426,'Расход сырья'!$H$2:$H$2000)</f>
        <v>0</v>
      </c>
      <c r="G426" s="115">
        <f>IFERROR(SUMIFS('Прочие произ. затраты'!$E$3:$E$400,'Прочие произ. затраты'!$I$3:$I$400,'Готовый продукция'!B426,'Прочие произ. затраты'!$F$3:$F$400,'Готовый продукция'!K426)/SUMIFS($F$2:$F$500,$B$2:$B$500,B426,$K$2:$K$500,K426)*F426,0)</f>
        <v>0</v>
      </c>
      <c r="H426" s="115">
        <f t="shared" si="18"/>
        <v>0</v>
      </c>
      <c r="I426" s="210">
        <f t="shared" si="19"/>
        <v>0</v>
      </c>
      <c r="J426" s="54">
        <f>COUNTIF(Нормы!$A$2:$A$1000,'Готовый продукция'!C426)</f>
        <v>0</v>
      </c>
      <c r="K426" s="215"/>
    </row>
    <row r="427" spans="1:11">
      <c r="A427" s="130">
        <f t="shared" si="20"/>
        <v>426</v>
      </c>
      <c r="B427" s="167"/>
      <c r="C427" s="74"/>
      <c r="D427" s="168"/>
      <c r="E427" s="170"/>
      <c r="F427" s="115">
        <f>SUMIF('Расход сырья'!$B$2:$B$2000,A427,'Расход сырья'!$H$2:$H$2000)</f>
        <v>0</v>
      </c>
      <c r="G427" s="115">
        <f>IFERROR(SUMIFS('Прочие произ. затраты'!$E$3:$E$400,'Прочие произ. затраты'!$I$3:$I$400,'Готовый продукция'!B427,'Прочие произ. затраты'!$F$3:$F$400,'Готовый продукция'!K427)/SUMIFS($F$2:$F$500,$B$2:$B$500,B427,$K$2:$K$500,K427)*F427,0)</f>
        <v>0</v>
      </c>
      <c r="H427" s="115">
        <f t="shared" si="18"/>
        <v>0</v>
      </c>
      <c r="I427" s="210">
        <f t="shared" si="19"/>
        <v>0</v>
      </c>
      <c r="J427" s="54">
        <f>COUNTIF(Нормы!$A$2:$A$1000,'Готовый продукция'!C427)</f>
        <v>0</v>
      </c>
      <c r="K427" s="215"/>
    </row>
    <row r="428" spans="1:11">
      <c r="A428" s="130">
        <f t="shared" si="20"/>
        <v>427</v>
      </c>
      <c r="B428" s="167"/>
      <c r="C428" s="74"/>
      <c r="D428" s="168"/>
      <c r="E428" s="170"/>
      <c r="F428" s="115">
        <f>SUMIF('Расход сырья'!$B$2:$B$2000,A428,'Расход сырья'!$H$2:$H$2000)</f>
        <v>0</v>
      </c>
      <c r="G428" s="115">
        <f>IFERROR(SUMIFS('Прочие произ. затраты'!$E$3:$E$400,'Прочие произ. затраты'!$I$3:$I$400,'Готовый продукция'!B428,'Прочие произ. затраты'!$F$3:$F$400,'Готовый продукция'!K428)/SUMIFS($F$2:$F$500,$B$2:$B$500,B428,$K$2:$K$500,K428)*F428,0)</f>
        <v>0</v>
      </c>
      <c r="H428" s="115">
        <f t="shared" si="18"/>
        <v>0</v>
      </c>
      <c r="I428" s="210">
        <f t="shared" si="19"/>
        <v>0</v>
      </c>
      <c r="J428" s="54">
        <f>COUNTIF(Нормы!$A$2:$A$1000,'Готовый продукция'!C428)</f>
        <v>0</v>
      </c>
      <c r="K428" s="215"/>
    </row>
    <row r="429" spans="1:11">
      <c r="A429" s="130">
        <f t="shared" si="20"/>
        <v>428</v>
      </c>
      <c r="B429" s="167"/>
      <c r="C429" s="74"/>
      <c r="D429" s="168"/>
      <c r="E429" s="170"/>
      <c r="F429" s="115">
        <f>SUMIF('Расход сырья'!$B$2:$B$2000,A429,'Расход сырья'!$H$2:$H$2000)</f>
        <v>0</v>
      </c>
      <c r="G429" s="115">
        <f>IFERROR(SUMIFS('Прочие произ. затраты'!$E$3:$E$400,'Прочие произ. затраты'!$I$3:$I$400,'Готовый продукция'!B429,'Прочие произ. затраты'!$F$3:$F$400,'Готовый продукция'!K429)/SUMIFS($F$2:$F$500,$B$2:$B$500,B429,$K$2:$K$500,K429)*F429,0)</f>
        <v>0</v>
      </c>
      <c r="H429" s="115">
        <f t="shared" si="18"/>
        <v>0</v>
      </c>
      <c r="I429" s="210">
        <f t="shared" si="19"/>
        <v>0</v>
      </c>
      <c r="J429" s="54">
        <f>COUNTIF(Нормы!$A$2:$A$1000,'Готовый продукция'!C429)</f>
        <v>0</v>
      </c>
      <c r="K429" s="215"/>
    </row>
    <row r="430" spans="1:11">
      <c r="A430" s="130">
        <f t="shared" si="20"/>
        <v>429</v>
      </c>
      <c r="B430" s="167"/>
      <c r="C430" s="74"/>
      <c r="D430" s="168"/>
      <c r="E430" s="170"/>
      <c r="F430" s="115">
        <f>SUMIF('Расход сырья'!$B$2:$B$2000,A430,'Расход сырья'!$H$2:$H$2000)</f>
        <v>0</v>
      </c>
      <c r="G430" s="115">
        <f>IFERROR(SUMIFS('Прочие произ. затраты'!$E$3:$E$400,'Прочие произ. затраты'!$I$3:$I$400,'Готовый продукция'!B430,'Прочие произ. затраты'!$F$3:$F$400,'Готовый продукция'!K430)/SUMIFS($F$2:$F$500,$B$2:$B$500,B430,$K$2:$K$500,K430)*F430,0)</f>
        <v>0</v>
      </c>
      <c r="H430" s="115">
        <f t="shared" si="18"/>
        <v>0</v>
      </c>
      <c r="I430" s="210">
        <f t="shared" si="19"/>
        <v>0</v>
      </c>
      <c r="J430" s="54">
        <f>COUNTIF(Нормы!$A$2:$A$1000,'Готовый продукция'!C430)</f>
        <v>0</v>
      </c>
      <c r="K430" s="215"/>
    </row>
    <row r="431" spans="1:11">
      <c r="A431" s="130">
        <f t="shared" si="20"/>
        <v>430</v>
      </c>
      <c r="B431" s="167"/>
      <c r="C431" s="74"/>
      <c r="D431" s="168"/>
      <c r="E431" s="170"/>
      <c r="F431" s="115">
        <f>SUMIF('Расход сырья'!$B$2:$B$2000,A431,'Расход сырья'!$H$2:$H$2000)</f>
        <v>0</v>
      </c>
      <c r="G431" s="115">
        <f>IFERROR(SUMIFS('Прочие произ. затраты'!$E$3:$E$400,'Прочие произ. затраты'!$I$3:$I$400,'Готовый продукция'!B431,'Прочие произ. затраты'!$F$3:$F$400,'Готовый продукция'!K431)/SUMIFS($F$2:$F$500,$B$2:$B$500,B431,$K$2:$K$500,K431)*F431,0)</f>
        <v>0</v>
      </c>
      <c r="H431" s="115">
        <f t="shared" si="18"/>
        <v>0</v>
      </c>
      <c r="I431" s="210">
        <f t="shared" si="19"/>
        <v>0</v>
      </c>
      <c r="J431" s="54">
        <f>COUNTIF(Нормы!$A$2:$A$1000,'Готовый продукция'!C431)</f>
        <v>0</v>
      </c>
      <c r="K431" s="215"/>
    </row>
    <row r="432" spans="1:11">
      <c r="A432" s="130">
        <f t="shared" si="20"/>
        <v>431</v>
      </c>
      <c r="B432" s="167"/>
      <c r="C432" s="74"/>
      <c r="D432" s="168"/>
      <c r="E432" s="170"/>
      <c r="F432" s="115">
        <f>SUMIF('Расход сырья'!$B$2:$B$2000,A432,'Расход сырья'!$H$2:$H$2000)</f>
        <v>0</v>
      </c>
      <c r="G432" s="115">
        <f>IFERROR(SUMIFS('Прочие произ. затраты'!$E$3:$E$400,'Прочие произ. затраты'!$I$3:$I$400,'Готовый продукция'!B432,'Прочие произ. затраты'!$F$3:$F$400,'Готовый продукция'!K432)/SUMIFS($F$2:$F$500,$B$2:$B$500,B432,$K$2:$K$500,K432)*F432,0)</f>
        <v>0</v>
      </c>
      <c r="H432" s="115">
        <f t="shared" si="18"/>
        <v>0</v>
      </c>
      <c r="I432" s="210">
        <f t="shared" si="19"/>
        <v>0</v>
      </c>
      <c r="J432" s="54">
        <f>COUNTIF(Нормы!$A$2:$A$1000,'Готовый продукция'!C432)</f>
        <v>0</v>
      </c>
      <c r="K432" s="215"/>
    </row>
    <row r="433" spans="1:11">
      <c r="A433" s="130">
        <f t="shared" si="20"/>
        <v>432</v>
      </c>
      <c r="B433" s="167"/>
      <c r="C433" s="74"/>
      <c r="D433" s="168"/>
      <c r="E433" s="170"/>
      <c r="F433" s="115">
        <f>SUMIF('Расход сырья'!$B$2:$B$2000,A433,'Расход сырья'!$H$2:$H$2000)</f>
        <v>0</v>
      </c>
      <c r="G433" s="115">
        <f>IFERROR(SUMIFS('Прочие произ. затраты'!$E$3:$E$400,'Прочие произ. затраты'!$I$3:$I$400,'Готовый продукция'!B433,'Прочие произ. затраты'!$F$3:$F$400,'Готовый продукция'!K433)/SUMIFS($F$2:$F$500,$B$2:$B$500,B433,$K$2:$K$500,K433)*F433,0)</f>
        <v>0</v>
      </c>
      <c r="H433" s="115">
        <f t="shared" si="18"/>
        <v>0</v>
      </c>
      <c r="I433" s="210">
        <f t="shared" si="19"/>
        <v>0</v>
      </c>
      <c r="J433" s="54">
        <f>COUNTIF(Нормы!$A$2:$A$1000,'Готовый продукция'!C433)</f>
        <v>0</v>
      </c>
      <c r="K433" s="215"/>
    </row>
    <row r="434" spans="1:11">
      <c r="A434" s="130">
        <f t="shared" si="20"/>
        <v>433</v>
      </c>
      <c r="B434" s="167"/>
      <c r="C434" s="74"/>
      <c r="D434" s="168"/>
      <c r="E434" s="170"/>
      <c r="F434" s="115">
        <f>SUMIF('Расход сырья'!$B$2:$B$2000,A434,'Расход сырья'!$H$2:$H$2000)</f>
        <v>0</v>
      </c>
      <c r="G434" s="115">
        <f>IFERROR(SUMIFS('Прочие произ. затраты'!$E$3:$E$400,'Прочие произ. затраты'!$I$3:$I$400,'Готовый продукция'!B434,'Прочие произ. затраты'!$F$3:$F$400,'Готовый продукция'!K434)/SUMIFS($F$2:$F$500,$B$2:$B$500,B434,$K$2:$K$500,K434)*F434,0)</f>
        <v>0</v>
      </c>
      <c r="H434" s="115">
        <f t="shared" si="18"/>
        <v>0</v>
      </c>
      <c r="I434" s="210">
        <f t="shared" si="19"/>
        <v>0</v>
      </c>
      <c r="J434" s="54">
        <f>COUNTIF(Нормы!$A$2:$A$1000,'Готовый продукция'!C434)</f>
        <v>0</v>
      </c>
      <c r="K434" s="215"/>
    </row>
    <row r="435" spans="1:11">
      <c r="A435" s="130">
        <f t="shared" si="20"/>
        <v>434</v>
      </c>
      <c r="B435" s="167"/>
      <c r="C435" s="74"/>
      <c r="D435" s="168"/>
      <c r="E435" s="170"/>
      <c r="F435" s="115">
        <f>SUMIF('Расход сырья'!$B$2:$B$2000,A435,'Расход сырья'!$H$2:$H$2000)</f>
        <v>0</v>
      </c>
      <c r="G435" s="115">
        <f>IFERROR(SUMIFS('Прочие произ. затраты'!$E$3:$E$400,'Прочие произ. затраты'!$I$3:$I$400,'Готовый продукция'!B435,'Прочие произ. затраты'!$F$3:$F$400,'Готовый продукция'!K435)/SUMIFS($F$2:$F$500,$B$2:$B$500,B435,$K$2:$K$500,K435)*F435,0)</f>
        <v>0</v>
      </c>
      <c r="H435" s="115">
        <f t="shared" si="18"/>
        <v>0</v>
      </c>
      <c r="I435" s="210">
        <f t="shared" si="19"/>
        <v>0</v>
      </c>
      <c r="J435" s="54">
        <f>COUNTIF(Нормы!$A$2:$A$1000,'Готовый продукция'!C435)</f>
        <v>0</v>
      </c>
      <c r="K435" s="215"/>
    </row>
    <row r="436" spans="1:11">
      <c r="A436" s="130">
        <f t="shared" si="20"/>
        <v>435</v>
      </c>
      <c r="B436" s="167"/>
      <c r="C436" s="74"/>
      <c r="D436" s="168"/>
      <c r="E436" s="170"/>
      <c r="F436" s="115">
        <f>SUMIF('Расход сырья'!$B$2:$B$2000,A436,'Расход сырья'!$H$2:$H$2000)</f>
        <v>0</v>
      </c>
      <c r="G436" s="115">
        <f>IFERROR(SUMIFS('Прочие произ. затраты'!$E$3:$E$400,'Прочие произ. затраты'!$I$3:$I$400,'Готовый продукция'!B436,'Прочие произ. затраты'!$F$3:$F$400,'Готовый продукция'!K436)/SUMIFS($F$2:$F$500,$B$2:$B$500,B436,$K$2:$K$500,K436)*F436,0)</f>
        <v>0</v>
      </c>
      <c r="H436" s="115">
        <f t="shared" si="18"/>
        <v>0</v>
      </c>
      <c r="I436" s="210">
        <f t="shared" si="19"/>
        <v>0</v>
      </c>
      <c r="J436" s="54">
        <f>COUNTIF(Нормы!$A$2:$A$1000,'Готовый продукция'!C436)</f>
        <v>0</v>
      </c>
      <c r="K436" s="215"/>
    </row>
    <row r="437" spans="1:11">
      <c r="A437" s="130">
        <f t="shared" si="20"/>
        <v>436</v>
      </c>
      <c r="B437" s="167"/>
      <c r="C437" s="74"/>
      <c r="D437" s="168"/>
      <c r="E437" s="170"/>
      <c r="F437" s="115">
        <f>SUMIF('Расход сырья'!$B$2:$B$2000,A437,'Расход сырья'!$H$2:$H$2000)</f>
        <v>0</v>
      </c>
      <c r="G437" s="115">
        <f>IFERROR(SUMIFS('Прочие произ. затраты'!$E$3:$E$400,'Прочие произ. затраты'!$I$3:$I$400,'Готовый продукция'!B437,'Прочие произ. затраты'!$F$3:$F$400,'Готовый продукция'!K437)/SUMIFS($F$2:$F$500,$B$2:$B$500,B437,$K$2:$K$500,K437)*F437,0)</f>
        <v>0</v>
      </c>
      <c r="H437" s="115">
        <f t="shared" si="18"/>
        <v>0</v>
      </c>
      <c r="I437" s="210">
        <f t="shared" si="19"/>
        <v>0</v>
      </c>
      <c r="J437" s="54">
        <f>COUNTIF(Нормы!$A$2:$A$1000,'Готовый продукция'!C437)</f>
        <v>0</v>
      </c>
      <c r="K437" s="215"/>
    </row>
    <row r="438" spans="1:11">
      <c r="A438" s="130">
        <f t="shared" si="20"/>
        <v>437</v>
      </c>
      <c r="B438" s="167"/>
      <c r="C438" s="74"/>
      <c r="D438" s="168"/>
      <c r="E438" s="170"/>
      <c r="F438" s="115">
        <f>SUMIF('Расход сырья'!$B$2:$B$2000,A438,'Расход сырья'!$H$2:$H$2000)</f>
        <v>0</v>
      </c>
      <c r="G438" s="115">
        <f>IFERROR(SUMIFS('Прочие произ. затраты'!$E$3:$E$400,'Прочие произ. затраты'!$I$3:$I$400,'Готовый продукция'!B438,'Прочие произ. затраты'!$F$3:$F$400,'Готовый продукция'!K438)/SUMIFS($F$2:$F$500,$B$2:$B$500,B438,$K$2:$K$500,K438)*F438,0)</f>
        <v>0</v>
      </c>
      <c r="H438" s="115">
        <f t="shared" si="18"/>
        <v>0</v>
      </c>
      <c r="I438" s="210">
        <f t="shared" si="19"/>
        <v>0</v>
      </c>
      <c r="J438" s="54">
        <f>COUNTIF(Нормы!$A$2:$A$1000,'Готовый продукция'!C438)</f>
        <v>0</v>
      </c>
      <c r="K438" s="215"/>
    </row>
    <row r="439" spans="1:11">
      <c r="A439" s="130">
        <f t="shared" si="20"/>
        <v>438</v>
      </c>
      <c r="B439" s="167"/>
      <c r="C439" s="74"/>
      <c r="D439" s="168"/>
      <c r="E439" s="170"/>
      <c r="F439" s="115">
        <f>SUMIF('Расход сырья'!$B$2:$B$2000,A439,'Расход сырья'!$H$2:$H$2000)</f>
        <v>0</v>
      </c>
      <c r="G439" s="115">
        <f>IFERROR(SUMIFS('Прочие произ. затраты'!$E$3:$E$400,'Прочие произ. затраты'!$I$3:$I$400,'Готовый продукция'!B439,'Прочие произ. затраты'!$F$3:$F$400,'Готовый продукция'!K439)/SUMIFS($F$2:$F$500,$B$2:$B$500,B439,$K$2:$K$500,K439)*F439,0)</f>
        <v>0</v>
      </c>
      <c r="H439" s="115">
        <f t="shared" si="18"/>
        <v>0</v>
      </c>
      <c r="I439" s="210">
        <f t="shared" si="19"/>
        <v>0</v>
      </c>
      <c r="J439" s="54">
        <f>COUNTIF(Нормы!$A$2:$A$1000,'Готовый продукция'!C439)</f>
        <v>0</v>
      </c>
      <c r="K439" s="215"/>
    </row>
    <row r="440" spans="1:11">
      <c r="A440" s="130">
        <f t="shared" si="20"/>
        <v>439</v>
      </c>
      <c r="B440" s="167"/>
      <c r="C440" s="74"/>
      <c r="D440" s="168"/>
      <c r="E440" s="170"/>
      <c r="F440" s="115">
        <f>SUMIF('Расход сырья'!$B$2:$B$2000,A440,'Расход сырья'!$H$2:$H$2000)</f>
        <v>0</v>
      </c>
      <c r="G440" s="115">
        <f>IFERROR(SUMIFS('Прочие произ. затраты'!$E$3:$E$400,'Прочие произ. затраты'!$I$3:$I$400,'Готовый продукция'!B440,'Прочие произ. затраты'!$F$3:$F$400,'Готовый продукция'!K440)/SUMIFS($F$2:$F$500,$B$2:$B$500,B440,$K$2:$K$500,K440)*F440,0)</f>
        <v>0</v>
      </c>
      <c r="H440" s="115">
        <f t="shared" si="18"/>
        <v>0</v>
      </c>
      <c r="I440" s="210">
        <f t="shared" si="19"/>
        <v>0</v>
      </c>
      <c r="J440" s="54">
        <f>COUNTIF(Нормы!$A$2:$A$1000,'Готовый продукция'!C440)</f>
        <v>0</v>
      </c>
      <c r="K440" s="215"/>
    </row>
    <row r="441" spans="1:11">
      <c r="A441" s="130">
        <f t="shared" si="20"/>
        <v>440</v>
      </c>
      <c r="B441" s="167"/>
      <c r="C441" s="74"/>
      <c r="D441" s="168"/>
      <c r="E441" s="170"/>
      <c r="F441" s="115">
        <f>SUMIF('Расход сырья'!$B$2:$B$2000,A441,'Расход сырья'!$H$2:$H$2000)</f>
        <v>0</v>
      </c>
      <c r="G441" s="115">
        <f>IFERROR(SUMIFS('Прочие произ. затраты'!$E$3:$E$400,'Прочие произ. затраты'!$I$3:$I$400,'Готовый продукция'!B441,'Прочие произ. затраты'!$F$3:$F$400,'Готовый продукция'!K441)/SUMIFS($F$2:$F$500,$B$2:$B$500,B441,$K$2:$K$500,K441)*F441,0)</f>
        <v>0</v>
      </c>
      <c r="H441" s="115">
        <f t="shared" si="18"/>
        <v>0</v>
      </c>
      <c r="I441" s="210">
        <f t="shared" si="19"/>
        <v>0</v>
      </c>
      <c r="J441" s="54">
        <f>COUNTIF(Нормы!$A$2:$A$1000,'Готовый продукция'!C441)</f>
        <v>0</v>
      </c>
      <c r="K441" s="215"/>
    </row>
    <row r="442" spans="1:11">
      <c r="A442" s="130">
        <f t="shared" si="20"/>
        <v>441</v>
      </c>
      <c r="B442" s="167"/>
      <c r="C442" s="74"/>
      <c r="D442" s="168"/>
      <c r="E442" s="170"/>
      <c r="F442" s="115">
        <f>SUMIF('Расход сырья'!$B$2:$B$2000,A442,'Расход сырья'!$H$2:$H$2000)</f>
        <v>0</v>
      </c>
      <c r="G442" s="115">
        <f>IFERROR(SUMIFS('Прочие произ. затраты'!$E$3:$E$400,'Прочие произ. затраты'!$I$3:$I$400,'Готовый продукция'!B442,'Прочие произ. затраты'!$F$3:$F$400,'Готовый продукция'!K442)/SUMIFS($F$2:$F$500,$B$2:$B$500,B442,$K$2:$K$500,K442)*F442,0)</f>
        <v>0</v>
      </c>
      <c r="H442" s="115">
        <f t="shared" si="18"/>
        <v>0</v>
      </c>
      <c r="I442" s="210">
        <f t="shared" si="19"/>
        <v>0</v>
      </c>
      <c r="J442" s="54">
        <f>COUNTIF(Нормы!$A$2:$A$1000,'Готовый продукция'!C442)</f>
        <v>0</v>
      </c>
      <c r="K442" s="215"/>
    </row>
    <row r="443" spans="1:11">
      <c r="A443" s="130">
        <f t="shared" si="20"/>
        <v>442</v>
      </c>
      <c r="B443" s="167"/>
      <c r="C443" s="74"/>
      <c r="D443" s="168"/>
      <c r="E443" s="170"/>
      <c r="F443" s="115">
        <f>SUMIF('Расход сырья'!$B$2:$B$2000,A443,'Расход сырья'!$H$2:$H$2000)</f>
        <v>0</v>
      </c>
      <c r="G443" s="115">
        <f>IFERROR(SUMIFS('Прочие произ. затраты'!$E$3:$E$400,'Прочие произ. затраты'!$I$3:$I$400,'Готовый продукция'!B443,'Прочие произ. затраты'!$F$3:$F$400,'Готовый продукция'!K443)/SUMIFS($F$2:$F$500,$B$2:$B$500,B443,$K$2:$K$500,K443)*F443,0)</f>
        <v>0</v>
      </c>
      <c r="H443" s="115">
        <f t="shared" si="18"/>
        <v>0</v>
      </c>
      <c r="I443" s="210">
        <f t="shared" si="19"/>
        <v>0</v>
      </c>
      <c r="J443" s="54">
        <f>COUNTIF(Нормы!$A$2:$A$1000,'Готовый продукция'!C443)</f>
        <v>0</v>
      </c>
      <c r="K443" s="215"/>
    </row>
    <row r="444" spans="1:11">
      <c r="A444" s="130">
        <f t="shared" si="20"/>
        <v>443</v>
      </c>
      <c r="B444" s="167"/>
      <c r="C444" s="74"/>
      <c r="D444" s="168"/>
      <c r="E444" s="170"/>
      <c r="F444" s="115">
        <f>SUMIF('Расход сырья'!$B$2:$B$2000,A444,'Расход сырья'!$H$2:$H$2000)</f>
        <v>0</v>
      </c>
      <c r="G444" s="115">
        <f>IFERROR(SUMIFS('Прочие произ. затраты'!$E$3:$E$400,'Прочие произ. затраты'!$I$3:$I$400,'Готовый продукция'!B444,'Прочие произ. затраты'!$F$3:$F$400,'Готовый продукция'!K444)/SUMIFS($F$2:$F$500,$B$2:$B$500,B444,$K$2:$K$500,K444)*F444,0)</f>
        <v>0</v>
      </c>
      <c r="H444" s="115">
        <f t="shared" si="18"/>
        <v>0</v>
      </c>
      <c r="I444" s="210">
        <f t="shared" si="19"/>
        <v>0</v>
      </c>
      <c r="J444" s="54">
        <f>COUNTIF(Нормы!$A$2:$A$1000,'Готовый продукция'!C444)</f>
        <v>0</v>
      </c>
      <c r="K444" s="215"/>
    </row>
    <row r="445" spans="1:11">
      <c r="A445" s="130">
        <f t="shared" si="20"/>
        <v>444</v>
      </c>
      <c r="B445" s="167"/>
      <c r="C445" s="74"/>
      <c r="D445" s="168"/>
      <c r="E445" s="170"/>
      <c r="F445" s="115">
        <f>SUMIF('Расход сырья'!$B$2:$B$2000,A445,'Расход сырья'!$H$2:$H$2000)</f>
        <v>0</v>
      </c>
      <c r="G445" s="115">
        <f>IFERROR(SUMIFS('Прочие произ. затраты'!$E$3:$E$400,'Прочие произ. затраты'!$I$3:$I$400,'Готовый продукция'!B445,'Прочие произ. затраты'!$F$3:$F$400,'Готовый продукция'!K445)/SUMIFS($F$2:$F$500,$B$2:$B$500,B445,$K$2:$K$500,K445)*F445,0)</f>
        <v>0</v>
      </c>
      <c r="H445" s="115">
        <f t="shared" si="18"/>
        <v>0</v>
      </c>
      <c r="I445" s="210">
        <f t="shared" si="19"/>
        <v>0</v>
      </c>
      <c r="J445" s="54">
        <f>COUNTIF(Нормы!$A$2:$A$1000,'Готовый продукция'!C445)</f>
        <v>0</v>
      </c>
      <c r="K445" s="215"/>
    </row>
    <row r="446" spans="1:11">
      <c r="A446" s="130">
        <f t="shared" si="20"/>
        <v>445</v>
      </c>
      <c r="B446" s="167"/>
      <c r="C446" s="74"/>
      <c r="D446" s="168"/>
      <c r="E446" s="170"/>
      <c r="F446" s="115">
        <f>SUMIF('Расход сырья'!$B$2:$B$2000,A446,'Расход сырья'!$H$2:$H$2000)</f>
        <v>0</v>
      </c>
      <c r="G446" s="115">
        <f>IFERROR(SUMIFS('Прочие произ. затраты'!$E$3:$E$400,'Прочие произ. затраты'!$I$3:$I$400,'Готовый продукция'!B446,'Прочие произ. затраты'!$F$3:$F$400,'Готовый продукция'!K446)/SUMIFS($F$2:$F$500,$B$2:$B$500,B446,$K$2:$K$500,K446)*F446,0)</f>
        <v>0</v>
      </c>
      <c r="H446" s="115">
        <f t="shared" si="18"/>
        <v>0</v>
      </c>
      <c r="I446" s="210">
        <f t="shared" si="19"/>
        <v>0</v>
      </c>
      <c r="J446" s="54">
        <f>COUNTIF(Нормы!$A$2:$A$1000,'Готовый продукция'!C446)</f>
        <v>0</v>
      </c>
      <c r="K446" s="215"/>
    </row>
    <row r="447" spans="1:11">
      <c r="A447" s="130">
        <f t="shared" si="20"/>
        <v>446</v>
      </c>
      <c r="B447" s="167"/>
      <c r="C447" s="74"/>
      <c r="D447" s="168"/>
      <c r="E447" s="170"/>
      <c r="F447" s="115">
        <f>SUMIF('Расход сырья'!$B$2:$B$2000,A447,'Расход сырья'!$H$2:$H$2000)</f>
        <v>0</v>
      </c>
      <c r="G447" s="115">
        <f>IFERROR(SUMIFS('Прочие произ. затраты'!$E$3:$E$400,'Прочие произ. затраты'!$I$3:$I$400,'Готовый продукция'!B447,'Прочие произ. затраты'!$F$3:$F$400,'Готовый продукция'!K447)/SUMIFS($F$2:$F$500,$B$2:$B$500,B447,$K$2:$K$500,K447)*F447,0)</f>
        <v>0</v>
      </c>
      <c r="H447" s="115">
        <f t="shared" si="18"/>
        <v>0</v>
      </c>
      <c r="I447" s="210">
        <f t="shared" si="19"/>
        <v>0</v>
      </c>
      <c r="J447" s="54">
        <f>COUNTIF(Нормы!$A$2:$A$1000,'Готовый продукция'!C447)</f>
        <v>0</v>
      </c>
      <c r="K447" s="215"/>
    </row>
    <row r="448" spans="1:11">
      <c r="A448" s="130">
        <f t="shared" si="20"/>
        <v>447</v>
      </c>
      <c r="B448" s="167"/>
      <c r="C448" s="74"/>
      <c r="D448" s="168"/>
      <c r="E448" s="170"/>
      <c r="F448" s="115">
        <f>SUMIF('Расход сырья'!$B$2:$B$2000,A448,'Расход сырья'!$H$2:$H$2000)</f>
        <v>0</v>
      </c>
      <c r="G448" s="115">
        <f>IFERROR(SUMIFS('Прочие произ. затраты'!$E$3:$E$400,'Прочие произ. затраты'!$I$3:$I$400,'Готовый продукция'!B448,'Прочие произ. затраты'!$F$3:$F$400,'Готовый продукция'!K448)/SUMIFS($F$2:$F$500,$B$2:$B$500,B448,$K$2:$K$500,K448)*F448,0)</f>
        <v>0</v>
      </c>
      <c r="H448" s="115">
        <f t="shared" si="18"/>
        <v>0</v>
      </c>
      <c r="I448" s="210">
        <f t="shared" si="19"/>
        <v>0</v>
      </c>
      <c r="J448" s="54">
        <f>COUNTIF(Нормы!$A$2:$A$1000,'Готовый продукция'!C448)</f>
        <v>0</v>
      </c>
      <c r="K448" s="215"/>
    </row>
    <row r="449" spans="1:11">
      <c r="A449" s="130">
        <f t="shared" si="20"/>
        <v>448</v>
      </c>
      <c r="B449" s="167"/>
      <c r="C449" s="74"/>
      <c r="D449" s="168"/>
      <c r="E449" s="170"/>
      <c r="F449" s="115">
        <f>SUMIF('Расход сырья'!$B$2:$B$2000,A449,'Расход сырья'!$H$2:$H$2000)</f>
        <v>0</v>
      </c>
      <c r="G449" s="115">
        <f>IFERROR(SUMIFS('Прочие произ. затраты'!$E$3:$E$400,'Прочие произ. затраты'!$I$3:$I$400,'Готовый продукция'!B449,'Прочие произ. затраты'!$F$3:$F$400,'Готовый продукция'!K449)/SUMIFS($F$2:$F$500,$B$2:$B$500,B449,$K$2:$K$500,K449)*F449,0)</f>
        <v>0</v>
      </c>
      <c r="H449" s="115">
        <f t="shared" si="18"/>
        <v>0</v>
      </c>
      <c r="I449" s="210">
        <f t="shared" si="19"/>
        <v>0</v>
      </c>
      <c r="J449" s="54">
        <f>COUNTIF(Нормы!$A$2:$A$1000,'Готовый продукция'!C449)</f>
        <v>0</v>
      </c>
      <c r="K449" s="215"/>
    </row>
    <row r="450" spans="1:11">
      <c r="A450" s="130">
        <f t="shared" si="20"/>
        <v>449</v>
      </c>
      <c r="B450" s="167"/>
      <c r="C450" s="74"/>
      <c r="D450" s="168"/>
      <c r="E450" s="170"/>
      <c r="F450" s="115">
        <f>SUMIF('Расход сырья'!$B$2:$B$2000,A450,'Расход сырья'!$H$2:$H$2000)</f>
        <v>0</v>
      </c>
      <c r="G450" s="115">
        <f>IFERROR(SUMIFS('Прочие произ. затраты'!$E$3:$E$400,'Прочие произ. затраты'!$I$3:$I$400,'Готовый продукция'!B450,'Прочие произ. затраты'!$F$3:$F$400,'Готовый продукция'!K450)/SUMIFS($F$2:$F$500,$B$2:$B$500,B450,$K$2:$K$500,K450)*F450,0)</f>
        <v>0</v>
      </c>
      <c r="H450" s="115">
        <f t="shared" si="18"/>
        <v>0</v>
      </c>
      <c r="I450" s="210">
        <f t="shared" si="19"/>
        <v>0</v>
      </c>
      <c r="J450" s="54">
        <f>COUNTIF(Нормы!$A$2:$A$1000,'Готовый продукция'!C450)</f>
        <v>0</v>
      </c>
      <c r="K450" s="215"/>
    </row>
    <row r="451" spans="1:11">
      <c r="A451" s="130">
        <f t="shared" si="20"/>
        <v>450</v>
      </c>
      <c r="B451" s="167"/>
      <c r="C451" s="74"/>
      <c r="D451" s="168"/>
      <c r="E451" s="170"/>
      <c r="F451" s="115">
        <f>SUMIF('Расход сырья'!$B$2:$B$2000,A451,'Расход сырья'!$H$2:$H$2000)</f>
        <v>0</v>
      </c>
      <c r="G451" s="115">
        <f>IFERROR(SUMIFS('Прочие произ. затраты'!$E$3:$E$400,'Прочие произ. затраты'!$I$3:$I$400,'Готовый продукция'!B451,'Прочие произ. затраты'!$F$3:$F$400,'Готовый продукция'!K451)/SUMIFS($F$2:$F$500,$B$2:$B$500,B451,$K$2:$K$500,K451)*F451,0)</f>
        <v>0</v>
      </c>
      <c r="H451" s="115">
        <f t="shared" ref="H451:H500" si="21">SUM(F451:G451)</f>
        <v>0</v>
      </c>
      <c r="I451" s="210">
        <f t="shared" ref="I451:I500" si="22">IFERROR(ROUND(H451/E451,2),0)</f>
        <v>0</v>
      </c>
      <c r="J451" s="54">
        <f>COUNTIF(Нормы!$A$2:$A$1000,'Готовый продукция'!C451)</f>
        <v>0</v>
      </c>
      <c r="K451" s="215"/>
    </row>
    <row r="452" spans="1:11">
      <c r="A452" s="130">
        <f t="shared" ref="A452:A500" si="23">+A451+1</f>
        <v>451</v>
      </c>
      <c r="B452" s="167"/>
      <c r="C452" s="74"/>
      <c r="D452" s="168"/>
      <c r="E452" s="170"/>
      <c r="F452" s="115">
        <f>SUMIF('Расход сырья'!$B$2:$B$2000,A452,'Расход сырья'!$H$2:$H$2000)</f>
        <v>0</v>
      </c>
      <c r="G452" s="115">
        <f>IFERROR(SUMIFS('Прочие произ. затраты'!$E$3:$E$400,'Прочие произ. затраты'!$I$3:$I$400,'Готовый продукция'!B452,'Прочие произ. затраты'!$F$3:$F$400,'Готовый продукция'!K452)/SUMIFS($F$2:$F$500,$B$2:$B$500,B452,$K$2:$K$500,K452)*F452,0)</f>
        <v>0</v>
      </c>
      <c r="H452" s="115">
        <f t="shared" si="21"/>
        <v>0</v>
      </c>
      <c r="I452" s="210">
        <f t="shared" si="22"/>
        <v>0</v>
      </c>
      <c r="J452" s="54">
        <f>COUNTIF(Нормы!$A$2:$A$1000,'Готовый продукция'!C452)</f>
        <v>0</v>
      </c>
      <c r="K452" s="215"/>
    </row>
    <row r="453" spans="1:11">
      <c r="A453" s="130">
        <f t="shared" si="23"/>
        <v>452</v>
      </c>
      <c r="B453" s="167"/>
      <c r="C453" s="74"/>
      <c r="D453" s="168"/>
      <c r="E453" s="170"/>
      <c r="F453" s="115">
        <f>SUMIF('Расход сырья'!$B$2:$B$2000,A453,'Расход сырья'!$H$2:$H$2000)</f>
        <v>0</v>
      </c>
      <c r="G453" s="115">
        <f>IFERROR(SUMIFS('Прочие произ. затраты'!$E$3:$E$400,'Прочие произ. затраты'!$I$3:$I$400,'Готовый продукция'!B453,'Прочие произ. затраты'!$F$3:$F$400,'Готовый продукция'!K453)/SUMIFS($F$2:$F$500,$B$2:$B$500,B453,$K$2:$K$500,K453)*F453,0)</f>
        <v>0</v>
      </c>
      <c r="H453" s="115">
        <f t="shared" si="21"/>
        <v>0</v>
      </c>
      <c r="I453" s="210">
        <f t="shared" si="22"/>
        <v>0</v>
      </c>
      <c r="J453" s="54">
        <f>COUNTIF(Нормы!$A$2:$A$1000,'Готовый продукция'!C453)</f>
        <v>0</v>
      </c>
      <c r="K453" s="215"/>
    </row>
    <row r="454" spans="1:11">
      <c r="A454" s="130">
        <f t="shared" si="23"/>
        <v>453</v>
      </c>
      <c r="B454" s="167"/>
      <c r="C454" s="74"/>
      <c r="D454" s="168"/>
      <c r="E454" s="170"/>
      <c r="F454" s="115">
        <f>SUMIF('Расход сырья'!$B$2:$B$2000,A454,'Расход сырья'!$H$2:$H$2000)</f>
        <v>0</v>
      </c>
      <c r="G454" s="115">
        <f>IFERROR(SUMIFS('Прочие произ. затраты'!$E$3:$E$400,'Прочие произ. затраты'!$I$3:$I$400,'Готовый продукция'!B454,'Прочие произ. затраты'!$F$3:$F$400,'Готовый продукция'!K454)/SUMIFS($F$2:$F$500,$B$2:$B$500,B454,$K$2:$K$500,K454)*F454,0)</f>
        <v>0</v>
      </c>
      <c r="H454" s="115">
        <f t="shared" si="21"/>
        <v>0</v>
      </c>
      <c r="I454" s="210">
        <f t="shared" si="22"/>
        <v>0</v>
      </c>
      <c r="J454" s="54">
        <f>COUNTIF(Нормы!$A$2:$A$1000,'Готовый продукция'!C454)</f>
        <v>0</v>
      </c>
      <c r="K454" s="215"/>
    </row>
    <row r="455" spans="1:11">
      <c r="A455" s="130">
        <f t="shared" si="23"/>
        <v>454</v>
      </c>
      <c r="B455" s="167"/>
      <c r="C455" s="74"/>
      <c r="D455" s="168"/>
      <c r="E455" s="170"/>
      <c r="F455" s="115">
        <f>SUMIF('Расход сырья'!$B$2:$B$2000,A455,'Расход сырья'!$H$2:$H$2000)</f>
        <v>0</v>
      </c>
      <c r="G455" s="115">
        <f>IFERROR(SUMIFS('Прочие произ. затраты'!$E$3:$E$400,'Прочие произ. затраты'!$I$3:$I$400,'Готовый продукция'!B455,'Прочие произ. затраты'!$F$3:$F$400,'Готовый продукция'!K455)/SUMIFS($F$2:$F$500,$B$2:$B$500,B455,$K$2:$K$500,K455)*F455,0)</f>
        <v>0</v>
      </c>
      <c r="H455" s="115">
        <f t="shared" si="21"/>
        <v>0</v>
      </c>
      <c r="I455" s="210">
        <f t="shared" si="22"/>
        <v>0</v>
      </c>
      <c r="J455" s="54">
        <f>COUNTIF(Нормы!$A$2:$A$1000,'Готовый продукция'!C455)</f>
        <v>0</v>
      </c>
      <c r="K455" s="215"/>
    </row>
    <row r="456" spans="1:11">
      <c r="A456" s="130">
        <f t="shared" si="23"/>
        <v>455</v>
      </c>
      <c r="B456" s="167"/>
      <c r="C456" s="74"/>
      <c r="D456" s="168"/>
      <c r="E456" s="170"/>
      <c r="F456" s="115">
        <f>SUMIF('Расход сырья'!$B$2:$B$2000,A456,'Расход сырья'!$H$2:$H$2000)</f>
        <v>0</v>
      </c>
      <c r="G456" s="115">
        <f>IFERROR(SUMIFS('Прочие произ. затраты'!$E$3:$E$400,'Прочие произ. затраты'!$I$3:$I$400,'Готовый продукция'!B456,'Прочие произ. затраты'!$F$3:$F$400,'Готовый продукция'!K456)/SUMIFS($F$2:$F$500,$B$2:$B$500,B456,$K$2:$K$500,K456)*F456,0)</f>
        <v>0</v>
      </c>
      <c r="H456" s="115">
        <f t="shared" si="21"/>
        <v>0</v>
      </c>
      <c r="I456" s="210">
        <f t="shared" si="22"/>
        <v>0</v>
      </c>
      <c r="J456" s="54">
        <f>COUNTIF(Нормы!$A$2:$A$1000,'Готовый продукция'!C456)</f>
        <v>0</v>
      </c>
      <c r="K456" s="215"/>
    </row>
    <row r="457" spans="1:11">
      <c r="A457" s="130">
        <f t="shared" si="23"/>
        <v>456</v>
      </c>
      <c r="B457" s="167"/>
      <c r="C457" s="74"/>
      <c r="D457" s="168"/>
      <c r="E457" s="170"/>
      <c r="F457" s="115">
        <f>SUMIF('Расход сырья'!$B$2:$B$2000,A457,'Расход сырья'!$H$2:$H$2000)</f>
        <v>0</v>
      </c>
      <c r="G457" s="115">
        <f>IFERROR(SUMIFS('Прочие произ. затраты'!$E$3:$E$400,'Прочие произ. затраты'!$I$3:$I$400,'Готовый продукция'!B457,'Прочие произ. затраты'!$F$3:$F$400,'Готовый продукция'!K457)/SUMIFS($F$2:$F$500,$B$2:$B$500,B457,$K$2:$K$500,K457)*F457,0)</f>
        <v>0</v>
      </c>
      <c r="H457" s="115">
        <f t="shared" si="21"/>
        <v>0</v>
      </c>
      <c r="I457" s="210">
        <f t="shared" si="22"/>
        <v>0</v>
      </c>
      <c r="J457" s="54">
        <f>COUNTIF(Нормы!$A$2:$A$1000,'Готовый продукция'!C457)</f>
        <v>0</v>
      </c>
      <c r="K457" s="215"/>
    </row>
    <row r="458" spans="1:11">
      <c r="A458" s="130">
        <f t="shared" si="23"/>
        <v>457</v>
      </c>
      <c r="B458" s="167"/>
      <c r="C458" s="74"/>
      <c r="D458" s="168"/>
      <c r="E458" s="170"/>
      <c r="F458" s="115">
        <f>SUMIF('Расход сырья'!$B$2:$B$2000,A458,'Расход сырья'!$H$2:$H$2000)</f>
        <v>0</v>
      </c>
      <c r="G458" s="115">
        <f>IFERROR(SUMIFS('Прочие произ. затраты'!$E$3:$E$400,'Прочие произ. затраты'!$I$3:$I$400,'Готовый продукция'!B458,'Прочие произ. затраты'!$F$3:$F$400,'Готовый продукция'!K458)/SUMIFS($F$2:$F$500,$B$2:$B$500,B458,$K$2:$K$500,K458)*F458,0)</f>
        <v>0</v>
      </c>
      <c r="H458" s="115">
        <f t="shared" si="21"/>
        <v>0</v>
      </c>
      <c r="I458" s="210">
        <f t="shared" si="22"/>
        <v>0</v>
      </c>
      <c r="J458" s="54">
        <f>COUNTIF(Нормы!$A$2:$A$1000,'Готовый продукция'!C458)</f>
        <v>0</v>
      </c>
      <c r="K458" s="215"/>
    </row>
    <row r="459" spans="1:11">
      <c r="A459" s="130">
        <f t="shared" si="23"/>
        <v>458</v>
      </c>
      <c r="B459" s="167"/>
      <c r="C459" s="74"/>
      <c r="D459" s="168"/>
      <c r="E459" s="170"/>
      <c r="F459" s="115">
        <f>SUMIF('Расход сырья'!$B$2:$B$2000,A459,'Расход сырья'!$H$2:$H$2000)</f>
        <v>0</v>
      </c>
      <c r="G459" s="115">
        <f>IFERROR(SUMIFS('Прочие произ. затраты'!$E$3:$E$400,'Прочие произ. затраты'!$I$3:$I$400,'Готовый продукция'!B459,'Прочие произ. затраты'!$F$3:$F$400,'Готовый продукция'!K459)/SUMIFS($F$2:$F$500,$B$2:$B$500,B459,$K$2:$K$500,K459)*F459,0)</f>
        <v>0</v>
      </c>
      <c r="H459" s="115">
        <f t="shared" si="21"/>
        <v>0</v>
      </c>
      <c r="I459" s="210">
        <f t="shared" si="22"/>
        <v>0</v>
      </c>
      <c r="J459" s="54">
        <f>COUNTIF(Нормы!$A$2:$A$1000,'Готовый продукция'!C459)</f>
        <v>0</v>
      </c>
      <c r="K459" s="215"/>
    </row>
    <row r="460" spans="1:11">
      <c r="A460" s="130">
        <f t="shared" si="23"/>
        <v>459</v>
      </c>
      <c r="B460" s="167"/>
      <c r="C460" s="74"/>
      <c r="D460" s="168"/>
      <c r="E460" s="170"/>
      <c r="F460" s="115">
        <f>SUMIF('Расход сырья'!$B$2:$B$2000,A460,'Расход сырья'!$H$2:$H$2000)</f>
        <v>0</v>
      </c>
      <c r="G460" s="115">
        <f>IFERROR(SUMIFS('Прочие произ. затраты'!$E$3:$E$400,'Прочие произ. затраты'!$I$3:$I$400,'Готовый продукция'!B460,'Прочие произ. затраты'!$F$3:$F$400,'Готовый продукция'!K460)/SUMIFS($F$2:$F$500,$B$2:$B$500,B460,$K$2:$K$500,K460)*F460,0)</f>
        <v>0</v>
      </c>
      <c r="H460" s="115">
        <f t="shared" si="21"/>
        <v>0</v>
      </c>
      <c r="I460" s="210">
        <f t="shared" si="22"/>
        <v>0</v>
      </c>
      <c r="J460" s="54">
        <f>COUNTIF(Нормы!$A$2:$A$1000,'Готовый продукция'!C460)</f>
        <v>0</v>
      </c>
      <c r="K460" s="215"/>
    </row>
    <row r="461" spans="1:11">
      <c r="A461" s="130">
        <f t="shared" si="23"/>
        <v>460</v>
      </c>
      <c r="B461" s="167"/>
      <c r="C461" s="74"/>
      <c r="D461" s="168"/>
      <c r="E461" s="170"/>
      <c r="F461" s="115">
        <f>SUMIF('Расход сырья'!$B$2:$B$2000,A461,'Расход сырья'!$H$2:$H$2000)</f>
        <v>0</v>
      </c>
      <c r="G461" s="115">
        <f>IFERROR(SUMIFS('Прочие произ. затраты'!$E$3:$E$400,'Прочие произ. затраты'!$I$3:$I$400,'Готовый продукция'!B461,'Прочие произ. затраты'!$F$3:$F$400,'Готовый продукция'!K461)/SUMIFS($F$2:$F$500,$B$2:$B$500,B461,$K$2:$K$500,K461)*F461,0)</f>
        <v>0</v>
      </c>
      <c r="H461" s="115">
        <f t="shared" si="21"/>
        <v>0</v>
      </c>
      <c r="I461" s="210">
        <f t="shared" si="22"/>
        <v>0</v>
      </c>
      <c r="J461" s="54">
        <f>COUNTIF(Нормы!$A$2:$A$1000,'Готовый продукция'!C461)</f>
        <v>0</v>
      </c>
      <c r="K461" s="215"/>
    </row>
    <row r="462" spans="1:11">
      <c r="A462" s="130">
        <f t="shared" si="23"/>
        <v>461</v>
      </c>
      <c r="B462" s="167"/>
      <c r="C462" s="74"/>
      <c r="D462" s="168"/>
      <c r="E462" s="170"/>
      <c r="F462" s="115">
        <f>SUMIF('Расход сырья'!$B$2:$B$2000,A462,'Расход сырья'!$H$2:$H$2000)</f>
        <v>0</v>
      </c>
      <c r="G462" s="115">
        <f>IFERROR(SUMIFS('Прочие произ. затраты'!$E$3:$E$400,'Прочие произ. затраты'!$I$3:$I$400,'Готовый продукция'!B462,'Прочие произ. затраты'!$F$3:$F$400,'Готовый продукция'!K462)/SUMIFS($F$2:$F$500,$B$2:$B$500,B462,$K$2:$K$500,K462)*F462,0)</f>
        <v>0</v>
      </c>
      <c r="H462" s="115">
        <f t="shared" si="21"/>
        <v>0</v>
      </c>
      <c r="I462" s="210">
        <f t="shared" si="22"/>
        <v>0</v>
      </c>
      <c r="J462" s="54">
        <f>COUNTIF(Нормы!$A$2:$A$1000,'Готовый продукция'!C462)</f>
        <v>0</v>
      </c>
      <c r="K462" s="215"/>
    </row>
    <row r="463" spans="1:11">
      <c r="A463" s="130">
        <f t="shared" si="23"/>
        <v>462</v>
      </c>
      <c r="B463" s="167"/>
      <c r="C463" s="74"/>
      <c r="D463" s="168"/>
      <c r="E463" s="170"/>
      <c r="F463" s="115">
        <f>SUMIF('Расход сырья'!$B$2:$B$2000,A463,'Расход сырья'!$H$2:$H$2000)</f>
        <v>0</v>
      </c>
      <c r="G463" s="115">
        <f>IFERROR(SUMIFS('Прочие произ. затраты'!$E$3:$E$400,'Прочие произ. затраты'!$I$3:$I$400,'Готовый продукция'!B463,'Прочие произ. затраты'!$F$3:$F$400,'Готовый продукция'!K463)/SUMIFS($F$2:$F$500,$B$2:$B$500,B463,$K$2:$K$500,K463)*F463,0)</f>
        <v>0</v>
      </c>
      <c r="H463" s="115">
        <f t="shared" si="21"/>
        <v>0</v>
      </c>
      <c r="I463" s="210">
        <f t="shared" si="22"/>
        <v>0</v>
      </c>
      <c r="J463" s="54">
        <f>COUNTIF(Нормы!$A$2:$A$1000,'Готовый продукция'!C463)</f>
        <v>0</v>
      </c>
      <c r="K463" s="215"/>
    </row>
    <row r="464" spans="1:11">
      <c r="A464" s="130">
        <f t="shared" si="23"/>
        <v>463</v>
      </c>
      <c r="B464" s="167"/>
      <c r="C464" s="74"/>
      <c r="D464" s="168"/>
      <c r="E464" s="170"/>
      <c r="F464" s="115">
        <f>SUMIF('Расход сырья'!$B$2:$B$2000,A464,'Расход сырья'!$H$2:$H$2000)</f>
        <v>0</v>
      </c>
      <c r="G464" s="115">
        <f>IFERROR(SUMIFS('Прочие произ. затраты'!$E$3:$E$400,'Прочие произ. затраты'!$I$3:$I$400,'Готовый продукция'!B464,'Прочие произ. затраты'!$F$3:$F$400,'Готовый продукция'!K464)/SUMIFS($F$2:$F$500,$B$2:$B$500,B464,$K$2:$K$500,K464)*F464,0)</f>
        <v>0</v>
      </c>
      <c r="H464" s="115">
        <f t="shared" si="21"/>
        <v>0</v>
      </c>
      <c r="I464" s="210">
        <f t="shared" si="22"/>
        <v>0</v>
      </c>
      <c r="J464" s="54">
        <f>COUNTIF(Нормы!$A$2:$A$1000,'Готовый продукция'!C464)</f>
        <v>0</v>
      </c>
      <c r="K464" s="215"/>
    </row>
    <row r="465" spans="1:11">
      <c r="A465" s="130">
        <f t="shared" si="23"/>
        <v>464</v>
      </c>
      <c r="B465" s="167"/>
      <c r="C465" s="74"/>
      <c r="D465" s="168"/>
      <c r="E465" s="170"/>
      <c r="F465" s="115">
        <f>SUMIF('Расход сырья'!$B$2:$B$2000,A465,'Расход сырья'!$H$2:$H$2000)</f>
        <v>0</v>
      </c>
      <c r="G465" s="115">
        <f>IFERROR(SUMIFS('Прочие произ. затраты'!$E$3:$E$400,'Прочие произ. затраты'!$I$3:$I$400,'Готовый продукция'!B465,'Прочие произ. затраты'!$F$3:$F$400,'Готовый продукция'!K465)/SUMIFS($F$2:$F$500,$B$2:$B$500,B465,$K$2:$K$500,K465)*F465,0)</f>
        <v>0</v>
      </c>
      <c r="H465" s="115">
        <f t="shared" si="21"/>
        <v>0</v>
      </c>
      <c r="I465" s="210">
        <f t="shared" si="22"/>
        <v>0</v>
      </c>
      <c r="J465" s="54">
        <f>COUNTIF(Нормы!$A$2:$A$1000,'Готовый продукция'!C465)</f>
        <v>0</v>
      </c>
      <c r="K465" s="215"/>
    </row>
    <row r="466" spans="1:11">
      <c r="A466" s="130">
        <f t="shared" si="23"/>
        <v>465</v>
      </c>
      <c r="B466" s="167"/>
      <c r="C466" s="74"/>
      <c r="D466" s="168"/>
      <c r="E466" s="170"/>
      <c r="F466" s="115">
        <f>SUMIF('Расход сырья'!$B$2:$B$2000,A466,'Расход сырья'!$H$2:$H$2000)</f>
        <v>0</v>
      </c>
      <c r="G466" s="115">
        <f>IFERROR(SUMIFS('Прочие произ. затраты'!$E$3:$E$400,'Прочие произ. затраты'!$I$3:$I$400,'Готовый продукция'!B466,'Прочие произ. затраты'!$F$3:$F$400,'Готовый продукция'!K466)/SUMIFS($F$2:$F$500,$B$2:$B$500,B466,$K$2:$K$500,K466)*F466,0)</f>
        <v>0</v>
      </c>
      <c r="H466" s="115">
        <f t="shared" si="21"/>
        <v>0</v>
      </c>
      <c r="I466" s="210">
        <f t="shared" si="22"/>
        <v>0</v>
      </c>
      <c r="J466" s="54">
        <f>COUNTIF(Нормы!$A$2:$A$1000,'Готовый продукция'!C466)</f>
        <v>0</v>
      </c>
      <c r="K466" s="215"/>
    </row>
    <row r="467" spans="1:11">
      <c r="A467" s="130">
        <f t="shared" si="23"/>
        <v>466</v>
      </c>
      <c r="B467" s="167"/>
      <c r="C467" s="74"/>
      <c r="D467" s="168"/>
      <c r="E467" s="170"/>
      <c r="F467" s="115">
        <f>SUMIF('Расход сырья'!$B$2:$B$2000,A467,'Расход сырья'!$H$2:$H$2000)</f>
        <v>0</v>
      </c>
      <c r="G467" s="115">
        <f>IFERROR(SUMIFS('Прочие произ. затраты'!$E$3:$E$400,'Прочие произ. затраты'!$I$3:$I$400,'Готовый продукция'!B467,'Прочие произ. затраты'!$F$3:$F$400,'Готовый продукция'!K467)/SUMIFS($F$2:$F$500,$B$2:$B$500,B467,$K$2:$K$500,K467)*F467,0)</f>
        <v>0</v>
      </c>
      <c r="H467" s="115">
        <f t="shared" si="21"/>
        <v>0</v>
      </c>
      <c r="I467" s="210">
        <f t="shared" si="22"/>
        <v>0</v>
      </c>
      <c r="J467" s="54">
        <f>COUNTIF(Нормы!$A$2:$A$1000,'Готовый продукция'!C467)</f>
        <v>0</v>
      </c>
      <c r="K467" s="215"/>
    </row>
    <row r="468" spans="1:11">
      <c r="A468" s="130">
        <f t="shared" si="23"/>
        <v>467</v>
      </c>
      <c r="B468" s="167"/>
      <c r="C468" s="74"/>
      <c r="D468" s="168"/>
      <c r="E468" s="170"/>
      <c r="F468" s="115">
        <f>SUMIF('Расход сырья'!$B$2:$B$2000,A468,'Расход сырья'!$H$2:$H$2000)</f>
        <v>0</v>
      </c>
      <c r="G468" s="115">
        <f>IFERROR(SUMIFS('Прочие произ. затраты'!$E$3:$E$400,'Прочие произ. затраты'!$I$3:$I$400,'Готовый продукция'!B468,'Прочие произ. затраты'!$F$3:$F$400,'Готовый продукция'!K468)/SUMIFS($F$2:$F$500,$B$2:$B$500,B468,$K$2:$K$500,K468)*F468,0)</f>
        <v>0</v>
      </c>
      <c r="H468" s="115">
        <f t="shared" si="21"/>
        <v>0</v>
      </c>
      <c r="I468" s="210">
        <f t="shared" si="22"/>
        <v>0</v>
      </c>
      <c r="J468" s="54">
        <f>COUNTIF(Нормы!$A$2:$A$1000,'Готовый продукция'!C468)</f>
        <v>0</v>
      </c>
      <c r="K468" s="215"/>
    </row>
    <row r="469" spans="1:11">
      <c r="A469" s="130">
        <f t="shared" si="23"/>
        <v>468</v>
      </c>
      <c r="B469" s="167"/>
      <c r="C469" s="74"/>
      <c r="D469" s="168"/>
      <c r="E469" s="170"/>
      <c r="F469" s="115">
        <f>SUMIF('Расход сырья'!$B$2:$B$2000,A469,'Расход сырья'!$H$2:$H$2000)</f>
        <v>0</v>
      </c>
      <c r="G469" s="115">
        <f>IFERROR(SUMIFS('Прочие произ. затраты'!$E$3:$E$400,'Прочие произ. затраты'!$I$3:$I$400,'Готовый продукция'!B469,'Прочие произ. затраты'!$F$3:$F$400,'Готовый продукция'!K469)/SUMIFS($F$2:$F$500,$B$2:$B$500,B469,$K$2:$K$500,K469)*F469,0)</f>
        <v>0</v>
      </c>
      <c r="H469" s="115">
        <f t="shared" si="21"/>
        <v>0</v>
      </c>
      <c r="I469" s="210">
        <f t="shared" si="22"/>
        <v>0</v>
      </c>
      <c r="J469" s="54">
        <f>COUNTIF(Нормы!$A$2:$A$1000,'Готовый продукция'!C469)</f>
        <v>0</v>
      </c>
      <c r="K469" s="215"/>
    </row>
    <row r="470" spans="1:11">
      <c r="A470" s="130">
        <f t="shared" si="23"/>
        <v>469</v>
      </c>
      <c r="B470" s="167"/>
      <c r="C470" s="74"/>
      <c r="D470" s="168"/>
      <c r="E470" s="170"/>
      <c r="F470" s="115">
        <f>SUMIF('Расход сырья'!$B$2:$B$2000,A470,'Расход сырья'!$H$2:$H$2000)</f>
        <v>0</v>
      </c>
      <c r="G470" s="115">
        <f>IFERROR(SUMIFS('Прочие произ. затраты'!$E$3:$E$400,'Прочие произ. затраты'!$I$3:$I$400,'Готовый продукция'!B470,'Прочие произ. затраты'!$F$3:$F$400,'Готовый продукция'!K470)/SUMIFS($F$2:$F$500,$B$2:$B$500,B470,$K$2:$K$500,K470)*F470,0)</f>
        <v>0</v>
      </c>
      <c r="H470" s="115">
        <f t="shared" si="21"/>
        <v>0</v>
      </c>
      <c r="I470" s="210">
        <f t="shared" si="22"/>
        <v>0</v>
      </c>
      <c r="J470" s="54">
        <f>COUNTIF(Нормы!$A$2:$A$1000,'Готовый продукция'!C470)</f>
        <v>0</v>
      </c>
      <c r="K470" s="215"/>
    </row>
    <row r="471" spans="1:11">
      <c r="A471" s="130">
        <f t="shared" si="23"/>
        <v>470</v>
      </c>
      <c r="B471" s="167"/>
      <c r="C471" s="74"/>
      <c r="D471" s="168"/>
      <c r="E471" s="170"/>
      <c r="F471" s="115">
        <f>SUMIF('Расход сырья'!$B$2:$B$2000,A471,'Расход сырья'!$H$2:$H$2000)</f>
        <v>0</v>
      </c>
      <c r="G471" s="115">
        <f>IFERROR(SUMIFS('Прочие произ. затраты'!$E$3:$E$400,'Прочие произ. затраты'!$I$3:$I$400,'Готовый продукция'!B471,'Прочие произ. затраты'!$F$3:$F$400,'Готовый продукция'!K471)/SUMIFS($F$2:$F$500,$B$2:$B$500,B471,$K$2:$K$500,K471)*F471,0)</f>
        <v>0</v>
      </c>
      <c r="H471" s="115">
        <f t="shared" si="21"/>
        <v>0</v>
      </c>
      <c r="I471" s="210">
        <f t="shared" si="22"/>
        <v>0</v>
      </c>
      <c r="J471" s="54">
        <f>COUNTIF(Нормы!$A$2:$A$1000,'Готовый продукция'!C471)</f>
        <v>0</v>
      </c>
      <c r="K471" s="215"/>
    </row>
    <row r="472" spans="1:11">
      <c r="A472" s="130">
        <f t="shared" si="23"/>
        <v>471</v>
      </c>
      <c r="B472" s="167"/>
      <c r="C472" s="74"/>
      <c r="D472" s="168"/>
      <c r="E472" s="170"/>
      <c r="F472" s="115">
        <f>SUMIF('Расход сырья'!$B$2:$B$2000,A472,'Расход сырья'!$H$2:$H$2000)</f>
        <v>0</v>
      </c>
      <c r="G472" s="115">
        <f>IFERROR(SUMIFS('Прочие произ. затраты'!$E$3:$E$400,'Прочие произ. затраты'!$I$3:$I$400,'Готовый продукция'!B472,'Прочие произ. затраты'!$F$3:$F$400,'Готовый продукция'!K472)/SUMIFS($F$2:$F$500,$B$2:$B$500,B472,$K$2:$K$500,K472)*F472,0)</f>
        <v>0</v>
      </c>
      <c r="H472" s="115">
        <f t="shared" si="21"/>
        <v>0</v>
      </c>
      <c r="I472" s="210">
        <f t="shared" si="22"/>
        <v>0</v>
      </c>
      <c r="J472" s="54">
        <f>COUNTIF(Нормы!$A$2:$A$1000,'Готовый продукция'!C472)</f>
        <v>0</v>
      </c>
      <c r="K472" s="215"/>
    </row>
    <row r="473" spans="1:11">
      <c r="A473" s="130">
        <f t="shared" si="23"/>
        <v>472</v>
      </c>
      <c r="B473" s="167"/>
      <c r="C473" s="74"/>
      <c r="D473" s="168"/>
      <c r="E473" s="170"/>
      <c r="F473" s="115">
        <f>SUMIF('Расход сырья'!$B$2:$B$2000,A473,'Расход сырья'!$H$2:$H$2000)</f>
        <v>0</v>
      </c>
      <c r="G473" s="115">
        <f>IFERROR(SUMIFS('Прочие произ. затраты'!$E$3:$E$400,'Прочие произ. затраты'!$I$3:$I$400,'Готовый продукция'!B473,'Прочие произ. затраты'!$F$3:$F$400,'Готовый продукция'!K473)/SUMIFS($F$2:$F$500,$B$2:$B$500,B473,$K$2:$K$500,K473)*F473,0)</f>
        <v>0</v>
      </c>
      <c r="H473" s="115">
        <f t="shared" si="21"/>
        <v>0</v>
      </c>
      <c r="I473" s="210">
        <f t="shared" si="22"/>
        <v>0</v>
      </c>
      <c r="J473" s="54">
        <f>COUNTIF(Нормы!$A$2:$A$1000,'Готовый продукция'!C473)</f>
        <v>0</v>
      </c>
      <c r="K473" s="215"/>
    </row>
    <row r="474" spans="1:11">
      <c r="A474" s="130">
        <f t="shared" si="23"/>
        <v>473</v>
      </c>
      <c r="B474" s="167"/>
      <c r="C474" s="74"/>
      <c r="D474" s="168"/>
      <c r="E474" s="170"/>
      <c r="F474" s="115">
        <f>SUMIF('Расход сырья'!$B$2:$B$2000,A474,'Расход сырья'!$H$2:$H$2000)</f>
        <v>0</v>
      </c>
      <c r="G474" s="115">
        <f>IFERROR(SUMIFS('Прочие произ. затраты'!$E$3:$E$400,'Прочие произ. затраты'!$I$3:$I$400,'Готовый продукция'!B474,'Прочие произ. затраты'!$F$3:$F$400,'Готовый продукция'!K474)/SUMIFS($F$2:$F$500,$B$2:$B$500,B474,$K$2:$K$500,K474)*F474,0)</f>
        <v>0</v>
      </c>
      <c r="H474" s="115">
        <f t="shared" si="21"/>
        <v>0</v>
      </c>
      <c r="I474" s="210">
        <f t="shared" si="22"/>
        <v>0</v>
      </c>
      <c r="J474" s="54">
        <f>COUNTIF(Нормы!$A$2:$A$1000,'Готовый продукция'!C474)</f>
        <v>0</v>
      </c>
      <c r="K474" s="215"/>
    </row>
    <row r="475" spans="1:11">
      <c r="A475" s="130">
        <f t="shared" si="23"/>
        <v>474</v>
      </c>
      <c r="B475" s="167"/>
      <c r="C475" s="74"/>
      <c r="D475" s="168"/>
      <c r="E475" s="170"/>
      <c r="F475" s="115">
        <f>SUMIF('Расход сырья'!$B$2:$B$2000,A475,'Расход сырья'!$H$2:$H$2000)</f>
        <v>0</v>
      </c>
      <c r="G475" s="115">
        <f>IFERROR(SUMIFS('Прочие произ. затраты'!$E$3:$E$400,'Прочие произ. затраты'!$I$3:$I$400,'Готовый продукция'!B475,'Прочие произ. затраты'!$F$3:$F$400,'Готовый продукция'!K475)/SUMIFS($F$2:$F$500,$B$2:$B$500,B475,$K$2:$K$500,K475)*F475,0)</f>
        <v>0</v>
      </c>
      <c r="H475" s="115">
        <f t="shared" si="21"/>
        <v>0</v>
      </c>
      <c r="I475" s="210">
        <f t="shared" si="22"/>
        <v>0</v>
      </c>
      <c r="J475" s="54">
        <f>COUNTIF(Нормы!$A$2:$A$1000,'Готовый продукция'!C475)</f>
        <v>0</v>
      </c>
      <c r="K475" s="215"/>
    </row>
    <row r="476" spans="1:11">
      <c r="A476" s="130">
        <f t="shared" si="23"/>
        <v>475</v>
      </c>
      <c r="B476" s="167"/>
      <c r="C476" s="74"/>
      <c r="D476" s="168"/>
      <c r="E476" s="170"/>
      <c r="F476" s="115">
        <f>SUMIF('Расход сырья'!$B$2:$B$2000,A476,'Расход сырья'!$H$2:$H$2000)</f>
        <v>0</v>
      </c>
      <c r="G476" s="115">
        <f>IFERROR(SUMIFS('Прочие произ. затраты'!$E$3:$E$400,'Прочие произ. затраты'!$I$3:$I$400,'Готовый продукция'!B476,'Прочие произ. затраты'!$F$3:$F$400,'Готовый продукция'!K476)/SUMIFS($F$2:$F$500,$B$2:$B$500,B476,$K$2:$K$500,K476)*F476,0)</f>
        <v>0</v>
      </c>
      <c r="H476" s="115">
        <f t="shared" si="21"/>
        <v>0</v>
      </c>
      <c r="I476" s="210">
        <f t="shared" si="22"/>
        <v>0</v>
      </c>
      <c r="J476" s="54">
        <f>COUNTIF(Нормы!$A$2:$A$1000,'Готовый продукция'!C476)</f>
        <v>0</v>
      </c>
      <c r="K476" s="215"/>
    </row>
    <row r="477" spans="1:11">
      <c r="A477" s="130">
        <f t="shared" si="23"/>
        <v>476</v>
      </c>
      <c r="B477" s="167"/>
      <c r="C477" s="74"/>
      <c r="D477" s="168"/>
      <c r="E477" s="170"/>
      <c r="F477" s="115">
        <f>SUMIF('Расход сырья'!$B$2:$B$2000,A477,'Расход сырья'!$H$2:$H$2000)</f>
        <v>0</v>
      </c>
      <c r="G477" s="115">
        <f>IFERROR(SUMIFS('Прочие произ. затраты'!$E$3:$E$400,'Прочие произ. затраты'!$I$3:$I$400,'Готовый продукция'!B477,'Прочие произ. затраты'!$F$3:$F$400,'Готовый продукция'!K477)/SUMIFS($F$2:$F$500,$B$2:$B$500,B477,$K$2:$K$500,K477)*F477,0)</f>
        <v>0</v>
      </c>
      <c r="H477" s="115">
        <f t="shared" si="21"/>
        <v>0</v>
      </c>
      <c r="I477" s="210">
        <f t="shared" si="22"/>
        <v>0</v>
      </c>
      <c r="J477" s="54">
        <f>COUNTIF(Нормы!$A$2:$A$1000,'Готовый продукция'!C477)</f>
        <v>0</v>
      </c>
      <c r="K477" s="215"/>
    </row>
    <row r="478" spans="1:11">
      <c r="A478" s="130">
        <f t="shared" si="23"/>
        <v>477</v>
      </c>
      <c r="B478" s="167"/>
      <c r="C478" s="74"/>
      <c r="D478" s="168"/>
      <c r="E478" s="170"/>
      <c r="F478" s="115">
        <f>SUMIF('Расход сырья'!$B$2:$B$2000,A478,'Расход сырья'!$H$2:$H$2000)</f>
        <v>0</v>
      </c>
      <c r="G478" s="115">
        <f>IFERROR(SUMIFS('Прочие произ. затраты'!$E$3:$E$400,'Прочие произ. затраты'!$I$3:$I$400,'Готовый продукция'!B478,'Прочие произ. затраты'!$F$3:$F$400,'Готовый продукция'!K478)/SUMIFS($F$2:$F$500,$B$2:$B$500,B478,$K$2:$K$500,K478)*F478,0)</f>
        <v>0</v>
      </c>
      <c r="H478" s="115">
        <f t="shared" si="21"/>
        <v>0</v>
      </c>
      <c r="I478" s="210">
        <f t="shared" si="22"/>
        <v>0</v>
      </c>
      <c r="J478" s="54">
        <f>COUNTIF(Нормы!$A$2:$A$1000,'Готовый продукция'!C478)</f>
        <v>0</v>
      </c>
      <c r="K478" s="215"/>
    </row>
    <row r="479" spans="1:11">
      <c r="A479" s="130">
        <f t="shared" si="23"/>
        <v>478</v>
      </c>
      <c r="B479" s="167"/>
      <c r="C479" s="74"/>
      <c r="D479" s="168"/>
      <c r="E479" s="170"/>
      <c r="F479" s="115">
        <f>SUMIF('Расход сырья'!$B$2:$B$2000,A479,'Расход сырья'!$H$2:$H$2000)</f>
        <v>0</v>
      </c>
      <c r="G479" s="115">
        <f>IFERROR(SUMIFS('Прочие произ. затраты'!$E$3:$E$400,'Прочие произ. затраты'!$I$3:$I$400,'Готовый продукция'!B479,'Прочие произ. затраты'!$F$3:$F$400,'Готовый продукция'!K479)/SUMIFS($F$2:$F$500,$B$2:$B$500,B479,$K$2:$K$500,K479)*F479,0)</f>
        <v>0</v>
      </c>
      <c r="H479" s="115">
        <f t="shared" si="21"/>
        <v>0</v>
      </c>
      <c r="I479" s="210">
        <f t="shared" si="22"/>
        <v>0</v>
      </c>
      <c r="J479" s="54">
        <f>COUNTIF(Нормы!$A$2:$A$1000,'Готовый продукция'!C479)</f>
        <v>0</v>
      </c>
      <c r="K479" s="215"/>
    </row>
    <row r="480" spans="1:11">
      <c r="A480" s="130">
        <f t="shared" si="23"/>
        <v>479</v>
      </c>
      <c r="B480" s="167"/>
      <c r="C480" s="74"/>
      <c r="D480" s="168"/>
      <c r="E480" s="170"/>
      <c r="F480" s="115">
        <f>SUMIF('Расход сырья'!$B$2:$B$2000,A480,'Расход сырья'!$H$2:$H$2000)</f>
        <v>0</v>
      </c>
      <c r="G480" s="115">
        <f>IFERROR(SUMIFS('Прочие произ. затраты'!$E$3:$E$400,'Прочие произ. затраты'!$I$3:$I$400,'Готовый продукция'!B480,'Прочие произ. затраты'!$F$3:$F$400,'Готовый продукция'!K480)/SUMIFS($F$2:$F$500,$B$2:$B$500,B480,$K$2:$K$500,K480)*F480,0)</f>
        <v>0</v>
      </c>
      <c r="H480" s="115">
        <f t="shared" si="21"/>
        <v>0</v>
      </c>
      <c r="I480" s="210">
        <f t="shared" si="22"/>
        <v>0</v>
      </c>
      <c r="J480" s="54">
        <f>COUNTIF(Нормы!$A$2:$A$1000,'Готовый продукция'!C480)</f>
        <v>0</v>
      </c>
      <c r="K480" s="215"/>
    </row>
    <row r="481" spans="1:11">
      <c r="A481" s="130">
        <f t="shared" si="23"/>
        <v>480</v>
      </c>
      <c r="B481" s="167"/>
      <c r="C481" s="74"/>
      <c r="D481" s="168"/>
      <c r="E481" s="170"/>
      <c r="F481" s="115">
        <f>SUMIF('Расход сырья'!$B$2:$B$2000,A481,'Расход сырья'!$H$2:$H$2000)</f>
        <v>0</v>
      </c>
      <c r="G481" s="115">
        <f>IFERROR(SUMIFS('Прочие произ. затраты'!$E$3:$E$400,'Прочие произ. затраты'!$I$3:$I$400,'Готовый продукция'!B481,'Прочие произ. затраты'!$F$3:$F$400,'Готовый продукция'!K481)/SUMIFS($F$2:$F$500,$B$2:$B$500,B481,$K$2:$K$500,K481)*F481,0)</f>
        <v>0</v>
      </c>
      <c r="H481" s="115">
        <f t="shared" si="21"/>
        <v>0</v>
      </c>
      <c r="I481" s="210">
        <f t="shared" si="22"/>
        <v>0</v>
      </c>
      <c r="J481" s="54">
        <f>COUNTIF(Нормы!$A$2:$A$1000,'Готовый продукция'!C481)</f>
        <v>0</v>
      </c>
      <c r="K481" s="215"/>
    </row>
    <row r="482" spans="1:11">
      <c r="A482" s="130">
        <f t="shared" si="23"/>
        <v>481</v>
      </c>
      <c r="B482" s="167"/>
      <c r="C482" s="74"/>
      <c r="D482" s="168"/>
      <c r="E482" s="170"/>
      <c r="F482" s="115">
        <f>SUMIF('Расход сырья'!$B$2:$B$2000,A482,'Расход сырья'!$H$2:$H$2000)</f>
        <v>0</v>
      </c>
      <c r="G482" s="115">
        <f>IFERROR(SUMIFS('Прочие произ. затраты'!$E$3:$E$400,'Прочие произ. затраты'!$I$3:$I$400,'Готовый продукция'!B482,'Прочие произ. затраты'!$F$3:$F$400,'Готовый продукция'!K482)/SUMIFS($F$2:$F$500,$B$2:$B$500,B482,$K$2:$K$500,K482)*F482,0)</f>
        <v>0</v>
      </c>
      <c r="H482" s="115">
        <f t="shared" si="21"/>
        <v>0</v>
      </c>
      <c r="I482" s="210">
        <f t="shared" si="22"/>
        <v>0</v>
      </c>
      <c r="J482" s="54">
        <f>COUNTIF(Нормы!$A$2:$A$1000,'Готовый продукция'!C482)</f>
        <v>0</v>
      </c>
      <c r="K482" s="215"/>
    </row>
    <row r="483" spans="1:11">
      <c r="A483" s="130">
        <f t="shared" si="23"/>
        <v>482</v>
      </c>
      <c r="B483" s="167"/>
      <c r="C483" s="74"/>
      <c r="D483" s="168"/>
      <c r="E483" s="170"/>
      <c r="F483" s="115">
        <f>SUMIF('Расход сырья'!$B$2:$B$2000,A483,'Расход сырья'!$H$2:$H$2000)</f>
        <v>0</v>
      </c>
      <c r="G483" s="115">
        <f>IFERROR(SUMIFS('Прочие произ. затраты'!$E$3:$E$400,'Прочие произ. затраты'!$I$3:$I$400,'Готовый продукция'!B483,'Прочие произ. затраты'!$F$3:$F$400,'Готовый продукция'!K483)/SUMIFS($F$2:$F$500,$B$2:$B$500,B483,$K$2:$K$500,K483)*F483,0)</f>
        <v>0</v>
      </c>
      <c r="H483" s="115">
        <f t="shared" si="21"/>
        <v>0</v>
      </c>
      <c r="I483" s="210">
        <f t="shared" si="22"/>
        <v>0</v>
      </c>
      <c r="J483" s="54">
        <f>COUNTIF(Нормы!$A$2:$A$1000,'Готовый продукция'!C483)</f>
        <v>0</v>
      </c>
      <c r="K483" s="215"/>
    </row>
    <row r="484" spans="1:11">
      <c r="A484" s="130">
        <f t="shared" si="23"/>
        <v>483</v>
      </c>
      <c r="B484" s="167"/>
      <c r="C484" s="74"/>
      <c r="D484" s="168"/>
      <c r="E484" s="170"/>
      <c r="F484" s="115">
        <f>SUMIF('Расход сырья'!$B$2:$B$2000,A484,'Расход сырья'!$H$2:$H$2000)</f>
        <v>0</v>
      </c>
      <c r="G484" s="115">
        <f>IFERROR(SUMIFS('Прочие произ. затраты'!$E$3:$E$400,'Прочие произ. затраты'!$I$3:$I$400,'Готовый продукция'!B484,'Прочие произ. затраты'!$F$3:$F$400,'Готовый продукция'!K484)/SUMIFS($F$2:$F$500,$B$2:$B$500,B484,$K$2:$K$500,K484)*F484,0)</f>
        <v>0</v>
      </c>
      <c r="H484" s="115">
        <f t="shared" si="21"/>
        <v>0</v>
      </c>
      <c r="I484" s="210">
        <f t="shared" si="22"/>
        <v>0</v>
      </c>
      <c r="J484" s="54">
        <f>COUNTIF(Нормы!$A$2:$A$1000,'Готовый продукция'!C484)</f>
        <v>0</v>
      </c>
      <c r="K484" s="215"/>
    </row>
    <row r="485" spans="1:11">
      <c r="A485" s="130">
        <f t="shared" si="23"/>
        <v>484</v>
      </c>
      <c r="B485" s="167"/>
      <c r="C485" s="74"/>
      <c r="D485" s="168"/>
      <c r="E485" s="170"/>
      <c r="F485" s="115">
        <f>SUMIF('Расход сырья'!$B$2:$B$2000,A485,'Расход сырья'!$H$2:$H$2000)</f>
        <v>0</v>
      </c>
      <c r="G485" s="115">
        <f>IFERROR(SUMIFS('Прочие произ. затраты'!$E$3:$E$400,'Прочие произ. затраты'!$I$3:$I$400,'Готовый продукция'!B485,'Прочие произ. затраты'!$F$3:$F$400,'Готовый продукция'!K485)/SUMIFS($F$2:$F$500,$B$2:$B$500,B485,$K$2:$K$500,K485)*F485,0)</f>
        <v>0</v>
      </c>
      <c r="H485" s="115">
        <f t="shared" si="21"/>
        <v>0</v>
      </c>
      <c r="I485" s="210">
        <f t="shared" si="22"/>
        <v>0</v>
      </c>
      <c r="J485" s="54">
        <f>COUNTIF(Нормы!$A$2:$A$1000,'Готовый продукция'!C485)</f>
        <v>0</v>
      </c>
      <c r="K485" s="215"/>
    </row>
    <row r="486" spans="1:11">
      <c r="A486" s="130">
        <f t="shared" si="23"/>
        <v>485</v>
      </c>
      <c r="B486" s="167"/>
      <c r="C486" s="74"/>
      <c r="D486" s="168"/>
      <c r="E486" s="170"/>
      <c r="F486" s="115">
        <f>SUMIF('Расход сырья'!$B$2:$B$2000,A486,'Расход сырья'!$H$2:$H$2000)</f>
        <v>0</v>
      </c>
      <c r="G486" s="115">
        <f>IFERROR(SUMIFS('Прочие произ. затраты'!$E$3:$E$400,'Прочие произ. затраты'!$I$3:$I$400,'Готовый продукция'!B486,'Прочие произ. затраты'!$F$3:$F$400,'Готовый продукция'!K486)/SUMIFS($F$2:$F$500,$B$2:$B$500,B486,$K$2:$K$500,K486)*F486,0)</f>
        <v>0</v>
      </c>
      <c r="H486" s="115">
        <f t="shared" si="21"/>
        <v>0</v>
      </c>
      <c r="I486" s="210">
        <f t="shared" si="22"/>
        <v>0</v>
      </c>
      <c r="J486" s="54">
        <f>COUNTIF(Нормы!$A$2:$A$1000,'Готовый продукция'!C486)</f>
        <v>0</v>
      </c>
      <c r="K486" s="215"/>
    </row>
    <row r="487" spans="1:11">
      <c r="A487" s="130">
        <f t="shared" si="23"/>
        <v>486</v>
      </c>
      <c r="B487" s="167"/>
      <c r="C487" s="74"/>
      <c r="D487" s="168"/>
      <c r="E487" s="170"/>
      <c r="F487" s="115">
        <f>SUMIF('Расход сырья'!$B$2:$B$2000,A487,'Расход сырья'!$H$2:$H$2000)</f>
        <v>0</v>
      </c>
      <c r="G487" s="115">
        <f>IFERROR(SUMIFS('Прочие произ. затраты'!$E$3:$E$400,'Прочие произ. затраты'!$I$3:$I$400,'Готовый продукция'!B487,'Прочие произ. затраты'!$F$3:$F$400,'Готовый продукция'!K487)/SUMIFS($F$2:$F$500,$B$2:$B$500,B487,$K$2:$K$500,K487)*F487,0)</f>
        <v>0</v>
      </c>
      <c r="H487" s="115">
        <f t="shared" si="21"/>
        <v>0</v>
      </c>
      <c r="I487" s="210">
        <f t="shared" si="22"/>
        <v>0</v>
      </c>
      <c r="J487" s="54">
        <f>COUNTIF(Нормы!$A$2:$A$1000,'Готовый продукция'!C487)</f>
        <v>0</v>
      </c>
      <c r="K487" s="215"/>
    </row>
    <row r="488" spans="1:11">
      <c r="A488" s="130">
        <f t="shared" si="23"/>
        <v>487</v>
      </c>
      <c r="B488" s="167"/>
      <c r="C488" s="74"/>
      <c r="D488" s="168"/>
      <c r="E488" s="170"/>
      <c r="F488" s="115">
        <f>SUMIF('Расход сырья'!$B$2:$B$2000,A488,'Расход сырья'!$H$2:$H$2000)</f>
        <v>0</v>
      </c>
      <c r="G488" s="115">
        <f>IFERROR(SUMIFS('Прочие произ. затраты'!$E$3:$E$400,'Прочие произ. затраты'!$I$3:$I$400,'Готовый продукция'!B488,'Прочие произ. затраты'!$F$3:$F$400,'Готовый продукция'!K488)/SUMIFS($F$2:$F$500,$B$2:$B$500,B488,$K$2:$K$500,K488)*F488,0)</f>
        <v>0</v>
      </c>
      <c r="H488" s="115">
        <f t="shared" si="21"/>
        <v>0</v>
      </c>
      <c r="I488" s="210">
        <f t="shared" si="22"/>
        <v>0</v>
      </c>
      <c r="J488" s="54">
        <f>COUNTIF(Нормы!$A$2:$A$1000,'Готовый продукция'!C488)</f>
        <v>0</v>
      </c>
      <c r="K488" s="215"/>
    </row>
    <row r="489" spans="1:11">
      <c r="A489" s="130">
        <f t="shared" si="23"/>
        <v>488</v>
      </c>
      <c r="B489" s="167"/>
      <c r="C489" s="74"/>
      <c r="D489" s="168"/>
      <c r="E489" s="170"/>
      <c r="F489" s="115">
        <f>SUMIF('Расход сырья'!$B$2:$B$2000,A489,'Расход сырья'!$H$2:$H$2000)</f>
        <v>0</v>
      </c>
      <c r="G489" s="115">
        <f>IFERROR(SUMIFS('Прочие произ. затраты'!$E$3:$E$400,'Прочие произ. затраты'!$I$3:$I$400,'Готовый продукция'!B489,'Прочие произ. затраты'!$F$3:$F$400,'Готовый продукция'!K489)/SUMIFS($F$2:$F$500,$B$2:$B$500,B489,$K$2:$K$500,K489)*F489,0)</f>
        <v>0</v>
      </c>
      <c r="H489" s="115">
        <f t="shared" si="21"/>
        <v>0</v>
      </c>
      <c r="I489" s="210">
        <f t="shared" si="22"/>
        <v>0</v>
      </c>
      <c r="J489" s="54">
        <f>COUNTIF(Нормы!$A$2:$A$1000,'Готовый продукция'!C489)</f>
        <v>0</v>
      </c>
      <c r="K489" s="215"/>
    </row>
    <row r="490" spans="1:11">
      <c r="A490" s="130">
        <f t="shared" si="23"/>
        <v>489</v>
      </c>
      <c r="B490" s="167"/>
      <c r="C490" s="74"/>
      <c r="D490" s="168"/>
      <c r="E490" s="170"/>
      <c r="F490" s="115">
        <f>SUMIF('Расход сырья'!$B$2:$B$2000,A490,'Расход сырья'!$H$2:$H$2000)</f>
        <v>0</v>
      </c>
      <c r="G490" s="115">
        <f>IFERROR(SUMIFS('Прочие произ. затраты'!$E$3:$E$400,'Прочие произ. затраты'!$I$3:$I$400,'Готовый продукция'!B490,'Прочие произ. затраты'!$F$3:$F$400,'Готовый продукция'!K490)/SUMIFS($F$2:$F$500,$B$2:$B$500,B490,$K$2:$K$500,K490)*F490,0)</f>
        <v>0</v>
      </c>
      <c r="H490" s="115">
        <f t="shared" si="21"/>
        <v>0</v>
      </c>
      <c r="I490" s="210">
        <f t="shared" si="22"/>
        <v>0</v>
      </c>
      <c r="J490" s="54">
        <f>COUNTIF(Нормы!$A$2:$A$1000,'Готовый продукция'!C490)</f>
        <v>0</v>
      </c>
      <c r="K490" s="215"/>
    </row>
    <row r="491" spans="1:11">
      <c r="A491" s="130">
        <f t="shared" si="23"/>
        <v>490</v>
      </c>
      <c r="B491" s="167"/>
      <c r="C491" s="74"/>
      <c r="D491" s="168"/>
      <c r="E491" s="170"/>
      <c r="F491" s="115">
        <f>SUMIF('Расход сырья'!$B$2:$B$2000,A491,'Расход сырья'!$H$2:$H$2000)</f>
        <v>0</v>
      </c>
      <c r="G491" s="115">
        <f>IFERROR(SUMIFS('Прочие произ. затраты'!$E$3:$E$400,'Прочие произ. затраты'!$I$3:$I$400,'Готовый продукция'!B491,'Прочие произ. затраты'!$F$3:$F$400,'Готовый продукция'!K491)/SUMIFS($F$2:$F$500,$B$2:$B$500,B491,$K$2:$K$500,K491)*F491,0)</f>
        <v>0</v>
      </c>
      <c r="H491" s="115">
        <f t="shared" si="21"/>
        <v>0</v>
      </c>
      <c r="I491" s="210">
        <f t="shared" si="22"/>
        <v>0</v>
      </c>
      <c r="J491" s="54">
        <f>COUNTIF(Нормы!$A$2:$A$1000,'Готовый продукция'!C491)</f>
        <v>0</v>
      </c>
      <c r="K491" s="215"/>
    </row>
    <row r="492" spans="1:11">
      <c r="A492" s="130">
        <f t="shared" si="23"/>
        <v>491</v>
      </c>
      <c r="B492" s="167"/>
      <c r="C492" s="74"/>
      <c r="D492" s="168"/>
      <c r="E492" s="170"/>
      <c r="F492" s="115">
        <f>SUMIF('Расход сырья'!$B$2:$B$2000,A492,'Расход сырья'!$H$2:$H$2000)</f>
        <v>0</v>
      </c>
      <c r="G492" s="115">
        <f>IFERROR(SUMIFS('Прочие произ. затраты'!$E$3:$E$400,'Прочие произ. затраты'!$I$3:$I$400,'Готовый продукция'!B492,'Прочие произ. затраты'!$F$3:$F$400,'Готовый продукция'!K492)/SUMIFS($F$2:$F$500,$B$2:$B$500,B492,$K$2:$K$500,K492)*F492,0)</f>
        <v>0</v>
      </c>
      <c r="H492" s="115">
        <f t="shared" si="21"/>
        <v>0</v>
      </c>
      <c r="I492" s="210">
        <f t="shared" si="22"/>
        <v>0</v>
      </c>
      <c r="J492" s="54">
        <f>COUNTIF(Нормы!$A$2:$A$1000,'Готовый продукция'!C492)</f>
        <v>0</v>
      </c>
      <c r="K492" s="215"/>
    </row>
    <row r="493" spans="1:11">
      <c r="A493" s="130">
        <f t="shared" si="23"/>
        <v>492</v>
      </c>
      <c r="B493" s="167"/>
      <c r="C493" s="74"/>
      <c r="D493" s="168"/>
      <c r="E493" s="170"/>
      <c r="F493" s="115">
        <f>SUMIF('Расход сырья'!$B$2:$B$2000,A493,'Расход сырья'!$H$2:$H$2000)</f>
        <v>0</v>
      </c>
      <c r="G493" s="115">
        <f>IFERROR(SUMIFS('Прочие произ. затраты'!$E$3:$E$400,'Прочие произ. затраты'!$I$3:$I$400,'Готовый продукция'!B493,'Прочие произ. затраты'!$F$3:$F$400,'Готовый продукция'!K493)/SUMIFS($F$2:$F$500,$B$2:$B$500,B493,$K$2:$K$500,K493)*F493,0)</f>
        <v>0</v>
      </c>
      <c r="H493" s="115">
        <f t="shared" si="21"/>
        <v>0</v>
      </c>
      <c r="I493" s="210">
        <f t="shared" si="22"/>
        <v>0</v>
      </c>
      <c r="J493" s="54">
        <f>COUNTIF(Нормы!$A$2:$A$1000,'Готовый продукция'!C493)</f>
        <v>0</v>
      </c>
      <c r="K493" s="215"/>
    </row>
    <row r="494" spans="1:11">
      <c r="A494" s="130">
        <f t="shared" si="23"/>
        <v>493</v>
      </c>
      <c r="B494" s="167"/>
      <c r="C494" s="74"/>
      <c r="D494" s="168"/>
      <c r="E494" s="170"/>
      <c r="F494" s="115">
        <f>SUMIF('Расход сырья'!$B$2:$B$2000,A494,'Расход сырья'!$H$2:$H$2000)</f>
        <v>0</v>
      </c>
      <c r="G494" s="115">
        <f>IFERROR(SUMIFS('Прочие произ. затраты'!$E$3:$E$400,'Прочие произ. затраты'!$I$3:$I$400,'Готовый продукция'!B494,'Прочие произ. затраты'!$F$3:$F$400,'Готовый продукция'!K494)/SUMIFS($F$2:$F$500,$B$2:$B$500,B494,$K$2:$K$500,K494)*F494,0)</f>
        <v>0</v>
      </c>
      <c r="H494" s="115">
        <f t="shared" si="21"/>
        <v>0</v>
      </c>
      <c r="I494" s="210">
        <f t="shared" si="22"/>
        <v>0</v>
      </c>
      <c r="J494" s="54">
        <f>COUNTIF(Нормы!$A$2:$A$1000,'Готовый продукция'!C494)</f>
        <v>0</v>
      </c>
      <c r="K494" s="215"/>
    </row>
    <row r="495" spans="1:11">
      <c r="A495" s="130">
        <f t="shared" si="23"/>
        <v>494</v>
      </c>
      <c r="B495" s="167"/>
      <c r="C495" s="74"/>
      <c r="D495" s="168"/>
      <c r="E495" s="170"/>
      <c r="F495" s="115">
        <f>SUMIF('Расход сырья'!$B$2:$B$2000,A495,'Расход сырья'!$H$2:$H$2000)</f>
        <v>0</v>
      </c>
      <c r="G495" s="115">
        <f>IFERROR(SUMIFS('Прочие произ. затраты'!$E$3:$E$400,'Прочие произ. затраты'!$I$3:$I$400,'Готовый продукция'!B495,'Прочие произ. затраты'!$F$3:$F$400,'Готовый продукция'!K495)/SUMIFS($F$2:$F$500,$B$2:$B$500,B495,$K$2:$K$500,K495)*F495,0)</f>
        <v>0</v>
      </c>
      <c r="H495" s="115">
        <f t="shared" si="21"/>
        <v>0</v>
      </c>
      <c r="I495" s="210">
        <f t="shared" si="22"/>
        <v>0</v>
      </c>
      <c r="J495" s="54">
        <f>COUNTIF(Нормы!$A$2:$A$1000,'Готовый продукция'!C495)</f>
        <v>0</v>
      </c>
      <c r="K495" s="215"/>
    </row>
    <row r="496" spans="1:11">
      <c r="A496" s="130">
        <f t="shared" si="23"/>
        <v>495</v>
      </c>
      <c r="B496" s="167"/>
      <c r="C496" s="74"/>
      <c r="D496" s="168"/>
      <c r="E496" s="170"/>
      <c r="F496" s="115">
        <f>SUMIF('Расход сырья'!$B$2:$B$2000,A496,'Расход сырья'!$H$2:$H$2000)</f>
        <v>0</v>
      </c>
      <c r="G496" s="115">
        <f>IFERROR(SUMIFS('Прочие произ. затраты'!$E$3:$E$400,'Прочие произ. затраты'!$I$3:$I$400,'Готовый продукция'!B496,'Прочие произ. затраты'!$F$3:$F$400,'Готовый продукция'!K496)/SUMIFS($F$2:$F$500,$B$2:$B$500,B496,$K$2:$K$500,K496)*F496,0)</f>
        <v>0</v>
      </c>
      <c r="H496" s="115">
        <f t="shared" si="21"/>
        <v>0</v>
      </c>
      <c r="I496" s="210">
        <f t="shared" si="22"/>
        <v>0</v>
      </c>
      <c r="J496" s="54">
        <f>COUNTIF(Нормы!$A$2:$A$1000,'Готовый продукция'!C496)</f>
        <v>0</v>
      </c>
      <c r="K496" s="215"/>
    </row>
    <row r="497" spans="1:11">
      <c r="A497" s="130">
        <f t="shared" si="23"/>
        <v>496</v>
      </c>
      <c r="B497" s="167"/>
      <c r="C497" s="74"/>
      <c r="D497" s="168"/>
      <c r="E497" s="170"/>
      <c r="F497" s="115">
        <f>SUMIF('Расход сырья'!$B$2:$B$2000,A497,'Расход сырья'!$H$2:$H$2000)</f>
        <v>0</v>
      </c>
      <c r="G497" s="115">
        <f>IFERROR(SUMIFS('Прочие произ. затраты'!$E$3:$E$400,'Прочие произ. затраты'!$I$3:$I$400,'Готовый продукция'!B497,'Прочие произ. затраты'!$F$3:$F$400,'Готовый продукция'!K497)/SUMIFS($F$2:$F$500,$B$2:$B$500,B497,$K$2:$K$500,K497)*F497,0)</f>
        <v>0</v>
      </c>
      <c r="H497" s="115">
        <f t="shared" si="21"/>
        <v>0</v>
      </c>
      <c r="I497" s="210">
        <f t="shared" si="22"/>
        <v>0</v>
      </c>
      <c r="J497" s="54">
        <f>COUNTIF(Нормы!$A$2:$A$1000,'Готовый продукция'!C497)</f>
        <v>0</v>
      </c>
      <c r="K497" s="215"/>
    </row>
    <row r="498" spans="1:11">
      <c r="A498" s="130">
        <f t="shared" si="23"/>
        <v>497</v>
      </c>
      <c r="B498" s="167"/>
      <c r="C498" s="74"/>
      <c r="D498" s="168"/>
      <c r="E498" s="170"/>
      <c r="F498" s="115">
        <f>SUMIF('Расход сырья'!$B$2:$B$2000,A498,'Расход сырья'!$H$2:$H$2000)</f>
        <v>0</v>
      </c>
      <c r="G498" s="115">
        <f>IFERROR(SUMIFS('Прочие произ. затраты'!$E$3:$E$400,'Прочие произ. затраты'!$I$3:$I$400,'Готовый продукция'!B498,'Прочие произ. затраты'!$F$3:$F$400,'Готовый продукция'!K498)/SUMIFS($F$2:$F$500,$B$2:$B$500,B498,$K$2:$K$500,K498)*F498,0)</f>
        <v>0</v>
      </c>
      <c r="H498" s="115">
        <f t="shared" si="21"/>
        <v>0</v>
      </c>
      <c r="I498" s="210">
        <f t="shared" si="22"/>
        <v>0</v>
      </c>
      <c r="J498" s="54">
        <f>COUNTIF(Нормы!$A$2:$A$1000,'Готовый продукция'!C498)</f>
        <v>0</v>
      </c>
      <c r="K498" s="215"/>
    </row>
    <row r="499" spans="1:11">
      <c r="A499" s="130">
        <f t="shared" si="23"/>
        <v>498</v>
      </c>
      <c r="B499" s="167"/>
      <c r="C499" s="74"/>
      <c r="D499" s="168"/>
      <c r="E499" s="170"/>
      <c r="F499" s="115">
        <f>SUMIF('Расход сырья'!$B$2:$B$2000,A499,'Расход сырья'!$H$2:$H$2000)</f>
        <v>0</v>
      </c>
      <c r="G499" s="115">
        <f>IFERROR(SUMIFS('Прочие произ. затраты'!$E$3:$E$400,'Прочие произ. затраты'!$I$3:$I$400,'Готовый продукция'!B499,'Прочие произ. затраты'!$F$3:$F$400,'Готовый продукция'!K499)/SUMIFS($F$2:$F$500,$B$2:$B$500,B499,$K$2:$K$500,K499)*F499,0)</f>
        <v>0</v>
      </c>
      <c r="H499" s="115">
        <f t="shared" si="21"/>
        <v>0</v>
      </c>
      <c r="I499" s="210">
        <f t="shared" si="22"/>
        <v>0</v>
      </c>
      <c r="J499" s="54">
        <f>COUNTIF(Нормы!$A$2:$A$1000,'Готовый продукция'!C499)</f>
        <v>0</v>
      </c>
      <c r="K499" s="215"/>
    </row>
    <row r="500" spans="1:11">
      <c r="A500" s="131">
        <f t="shared" si="23"/>
        <v>499</v>
      </c>
      <c r="B500" s="167"/>
      <c r="C500" s="74"/>
      <c r="D500" s="168"/>
      <c r="E500" s="170"/>
      <c r="F500" s="116">
        <f>SUMIF('Расход сырья'!$B$2:$B$2000,A500,'Расход сырья'!$H$2:$H$2000)</f>
        <v>0</v>
      </c>
      <c r="G500" s="116">
        <f>IFERROR(SUMIFS('Прочие произ. затраты'!$E$3:$E$400,'Прочие произ. затраты'!$I$3:$I$400,'Готовый продукция'!B500,'Прочие произ. затраты'!$F$3:$F$400,'Готовый продукция'!K500)/SUMIFS($F$2:$F$500,$B$2:$B$500,B500,$K$2:$K$500,K500)*F500,0)</f>
        <v>0</v>
      </c>
      <c r="H500" s="116">
        <f t="shared" si="21"/>
        <v>0</v>
      </c>
      <c r="I500" s="211">
        <f t="shared" si="22"/>
        <v>0</v>
      </c>
      <c r="J500" s="54">
        <f>COUNTIF(Нормы!$A$2:$A$1000,'Готовый продукция'!C500)</f>
        <v>0</v>
      </c>
      <c r="K500" s="215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00B050"/>
  </sheetPr>
  <dimension ref="A1:I400"/>
  <sheetViews>
    <sheetView showGridLines="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ColWidth="0" defaultRowHeight="15" zeroHeight="1"/>
  <cols>
    <col min="1" max="1" width="6.42578125" style="9" customWidth="1"/>
    <col min="2" max="2" width="10.42578125" style="9" customWidth="1"/>
    <col min="3" max="4" width="37" style="24" customWidth="1"/>
    <col min="5" max="5" width="16.7109375" style="3" customWidth="1"/>
    <col min="6" max="7" width="12.140625" style="3" customWidth="1"/>
    <col min="8" max="8" width="6.7109375" style="3" customWidth="1"/>
    <col min="9" max="9" width="13.5703125" style="3" hidden="1" customWidth="1"/>
    <col min="10" max="16384" width="9.140625" style="3" hidden="1"/>
  </cols>
  <sheetData>
    <row r="1" spans="1:9" ht="32.25" customHeight="1">
      <c r="A1" s="132"/>
      <c r="B1" s="196" t="s">
        <v>34</v>
      </c>
      <c r="C1" s="196" t="s">
        <v>37</v>
      </c>
      <c r="D1" s="196" t="s">
        <v>38</v>
      </c>
      <c r="E1" s="196" t="s">
        <v>17</v>
      </c>
      <c r="F1" s="196" t="s">
        <v>41</v>
      </c>
      <c r="G1" s="196"/>
      <c r="H1" s="18"/>
      <c r="I1" s="19"/>
    </row>
    <row r="2" spans="1:9" ht="15.75">
      <c r="A2" s="132"/>
      <c r="B2" s="197"/>
      <c r="C2" s="197"/>
      <c r="D2" s="197"/>
      <c r="E2" s="197"/>
      <c r="F2" s="198" t="s">
        <v>39</v>
      </c>
      <c r="G2" s="198" t="s">
        <v>40</v>
      </c>
      <c r="H2" s="18"/>
      <c r="I2" s="19"/>
    </row>
    <row r="3" spans="1:9" ht="15.75">
      <c r="A3" s="171"/>
      <c r="B3" s="172"/>
      <c r="C3" s="173"/>
      <c r="D3" s="173"/>
      <c r="E3" s="174"/>
      <c r="F3" s="175"/>
      <c r="G3" s="175"/>
      <c r="H3" s="20"/>
      <c r="I3" s="21">
        <f t="shared" ref="I3" si="0">+DATE(YEAR(B3),MONTH(B3)+1,1)-1</f>
        <v>31</v>
      </c>
    </row>
    <row r="4" spans="1:9" ht="15.75">
      <c r="A4" s="171"/>
      <c r="B4" s="176"/>
      <c r="C4" s="177"/>
      <c r="D4" s="177"/>
      <c r="E4" s="178"/>
      <c r="F4" s="179"/>
      <c r="G4" s="179"/>
      <c r="H4" s="22"/>
      <c r="I4" s="21">
        <f t="shared" ref="I4:I67" si="1">+DATE(YEAR(B4),MONTH(B4)+1,1)-1</f>
        <v>31</v>
      </c>
    </row>
    <row r="5" spans="1:9" ht="15.75">
      <c r="A5" s="171"/>
      <c r="B5" s="176"/>
      <c r="C5" s="177"/>
      <c r="D5" s="177"/>
      <c r="E5" s="178"/>
      <c r="F5" s="179"/>
      <c r="G5" s="179"/>
      <c r="H5" s="22"/>
      <c r="I5" s="21">
        <f t="shared" si="1"/>
        <v>31</v>
      </c>
    </row>
    <row r="6" spans="1:9" ht="15.75">
      <c r="A6" s="171"/>
      <c r="B6" s="176"/>
      <c r="C6" s="177"/>
      <c r="D6" s="177"/>
      <c r="E6" s="178"/>
      <c r="F6" s="179"/>
      <c r="G6" s="179"/>
      <c r="H6" s="22"/>
      <c r="I6" s="21">
        <f t="shared" si="1"/>
        <v>31</v>
      </c>
    </row>
    <row r="7" spans="1:9" ht="15.75">
      <c r="A7" s="171"/>
      <c r="B7" s="176"/>
      <c r="C7" s="177"/>
      <c r="D7" s="177"/>
      <c r="E7" s="178"/>
      <c r="F7" s="179"/>
      <c r="G7" s="179"/>
      <c r="H7" s="22"/>
      <c r="I7" s="21">
        <f t="shared" si="1"/>
        <v>31</v>
      </c>
    </row>
    <row r="8" spans="1:9" ht="15.75">
      <c r="A8" s="171"/>
      <c r="B8" s="176"/>
      <c r="C8" s="177"/>
      <c r="D8" s="177"/>
      <c r="E8" s="178"/>
      <c r="F8" s="179"/>
      <c r="G8" s="179"/>
      <c r="H8" s="22"/>
      <c r="I8" s="21">
        <f t="shared" si="1"/>
        <v>31</v>
      </c>
    </row>
    <row r="9" spans="1:9" ht="15.75">
      <c r="A9" s="171"/>
      <c r="B9" s="176"/>
      <c r="C9" s="177"/>
      <c r="D9" s="177"/>
      <c r="E9" s="178"/>
      <c r="F9" s="179"/>
      <c r="G9" s="179"/>
      <c r="H9" s="22"/>
      <c r="I9" s="21">
        <f t="shared" si="1"/>
        <v>31</v>
      </c>
    </row>
    <row r="10" spans="1:9" ht="15.75">
      <c r="A10" s="171"/>
      <c r="B10" s="176"/>
      <c r="C10" s="177"/>
      <c r="D10" s="177"/>
      <c r="E10" s="178"/>
      <c r="F10" s="179"/>
      <c r="G10" s="179"/>
      <c r="H10" s="22"/>
      <c r="I10" s="21">
        <f t="shared" si="1"/>
        <v>31</v>
      </c>
    </row>
    <row r="11" spans="1:9" ht="15.75">
      <c r="A11" s="171"/>
      <c r="B11" s="176"/>
      <c r="C11" s="177"/>
      <c r="D11" s="177"/>
      <c r="E11" s="178"/>
      <c r="F11" s="179"/>
      <c r="G11" s="179"/>
      <c r="H11" s="22"/>
      <c r="I11" s="21">
        <f t="shared" si="1"/>
        <v>31</v>
      </c>
    </row>
    <row r="12" spans="1:9" ht="15.75">
      <c r="A12" s="171"/>
      <c r="B12" s="176"/>
      <c r="C12" s="177"/>
      <c r="D12" s="177"/>
      <c r="E12" s="178"/>
      <c r="F12" s="179"/>
      <c r="G12" s="179"/>
      <c r="H12" s="22"/>
      <c r="I12" s="21">
        <f t="shared" si="1"/>
        <v>31</v>
      </c>
    </row>
    <row r="13" spans="1:9" ht="15.75">
      <c r="A13" s="171"/>
      <c r="B13" s="176"/>
      <c r="C13" s="177"/>
      <c r="D13" s="177"/>
      <c r="E13" s="178"/>
      <c r="F13" s="179"/>
      <c r="G13" s="179"/>
      <c r="H13" s="22"/>
      <c r="I13" s="21">
        <f t="shared" si="1"/>
        <v>31</v>
      </c>
    </row>
    <row r="14" spans="1:9" ht="15.75">
      <c r="A14" s="171"/>
      <c r="B14" s="176"/>
      <c r="C14" s="177"/>
      <c r="D14" s="177"/>
      <c r="E14" s="178"/>
      <c r="F14" s="179"/>
      <c r="G14" s="179"/>
      <c r="H14" s="22"/>
      <c r="I14" s="21">
        <f t="shared" si="1"/>
        <v>31</v>
      </c>
    </row>
    <row r="15" spans="1:9" ht="15.75">
      <c r="A15" s="171"/>
      <c r="B15" s="176"/>
      <c r="C15" s="177"/>
      <c r="D15" s="177"/>
      <c r="E15" s="178"/>
      <c r="F15" s="179"/>
      <c r="G15" s="179"/>
      <c r="H15" s="22"/>
      <c r="I15" s="21">
        <f t="shared" si="1"/>
        <v>31</v>
      </c>
    </row>
    <row r="16" spans="1:9" ht="15.75">
      <c r="A16" s="171"/>
      <c r="B16" s="176"/>
      <c r="C16" s="177"/>
      <c r="D16" s="177"/>
      <c r="E16" s="178"/>
      <c r="F16" s="179"/>
      <c r="G16" s="179"/>
      <c r="H16" s="22"/>
      <c r="I16" s="21">
        <f t="shared" si="1"/>
        <v>31</v>
      </c>
    </row>
    <row r="17" spans="1:9" ht="15.75">
      <c r="A17" s="171"/>
      <c r="B17" s="176"/>
      <c r="C17" s="177"/>
      <c r="D17" s="177"/>
      <c r="E17" s="178"/>
      <c r="F17" s="179"/>
      <c r="G17" s="179"/>
      <c r="H17" s="22"/>
      <c r="I17" s="21">
        <f t="shared" si="1"/>
        <v>31</v>
      </c>
    </row>
    <row r="18" spans="1:9" ht="15.75">
      <c r="A18" s="171"/>
      <c r="B18" s="176"/>
      <c r="C18" s="177"/>
      <c r="D18" s="177"/>
      <c r="E18" s="178"/>
      <c r="F18" s="179"/>
      <c r="G18" s="179"/>
      <c r="H18" s="22"/>
      <c r="I18" s="21">
        <f t="shared" si="1"/>
        <v>31</v>
      </c>
    </row>
    <row r="19" spans="1:9" ht="15.75">
      <c r="A19" s="171"/>
      <c r="B19" s="176"/>
      <c r="C19" s="177"/>
      <c r="D19" s="177"/>
      <c r="E19" s="178"/>
      <c r="F19" s="179"/>
      <c r="G19" s="179"/>
      <c r="H19" s="22"/>
      <c r="I19" s="21">
        <f t="shared" si="1"/>
        <v>31</v>
      </c>
    </row>
    <row r="20" spans="1:9" ht="15.75">
      <c r="A20" s="171"/>
      <c r="B20" s="176"/>
      <c r="C20" s="177"/>
      <c r="D20" s="177"/>
      <c r="E20" s="178"/>
      <c r="F20" s="179"/>
      <c r="G20" s="179"/>
      <c r="H20" s="22"/>
      <c r="I20" s="21">
        <f t="shared" si="1"/>
        <v>31</v>
      </c>
    </row>
    <row r="21" spans="1:9" ht="15.75">
      <c r="A21" s="171"/>
      <c r="B21" s="176"/>
      <c r="C21" s="177"/>
      <c r="D21" s="177"/>
      <c r="E21" s="178"/>
      <c r="F21" s="179"/>
      <c r="G21" s="179"/>
      <c r="H21" s="22"/>
      <c r="I21" s="21">
        <f t="shared" si="1"/>
        <v>31</v>
      </c>
    </row>
    <row r="22" spans="1:9" ht="15.75">
      <c r="A22" s="171"/>
      <c r="B22" s="176"/>
      <c r="C22" s="177"/>
      <c r="D22" s="177"/>
      <c r="E22" s="178"/>
      <c r="F22" s="179"/>
      <c r="G22" s="179"/>
      <c r="H22" s="22"/>
      <c r="I22" s="21">
        <f t="shared" si="1"/>
        <v>31</v>
      </c>
    </row>
    <row r="23" spans="1:9" ht="15.75">
      <c r="A23" s="171"/>
      <c r="B23" s="176"/>
      <c r="C23" s="177"/>
      <c r="D23" s="177"/>
      <c r="E23" s="178"/>
      <c r="F23" s="179"/>
      <c r="G23" s="179"/>
      <c r="H23" s="22"/>
      <c r="I23" s="21">
        <f t="shared" si="1"/>
        <v>31</v>
      </c>
    </row>
    <row r="24" spans="1:9" ht="15.75">
      <c r="A24" s="171"/>
      <c r="B24" s="176"/>
      <c r="C24" s="177"/>
      <c r="D24" s="177"/>
      <c r="E24" s="178"/>
      <c r="F24" s="179"/>
      <c r="G24" s="179"/>
      <c r="H24" s="22"/>
      <c r="I24" s="21">
        <f t="shared" si="1"/>
        <v>31</v>
      </c>
    </row>
    <row r="25" spans="1:9" ht="15.75">
      <c r="A25" s="171"/>
      <c r="B25" s="176"/>
      <c r="C25" s="177"/>
      <c r="D25" s="177"/>
      <c r="E25" s="178"/>
      <c r="F25" s="179"/>
      <c r="G25" s="179"/>
      <c r="H25" s="22"/>
      <c r="I25" s="21">
        <f t="shared" si="1"/>
        <v>31</v>
      </c>
    </row>
    <row r="26" spans="1:9" ht="15.75">
      <c r="A26" s="171"/>
      <c r="B26" s="176"/>
      <c r="C26" s="177"/>
      <c r="D26" s="177"/>
      <c r="E26" s="178"/>
      <c r="F26" s="179"/>
      <c r="G26" s="179"/>
      <c r="H26" s="22"/>
      <c r="I26" s="21">
        <f t="shared" si="1"/>
        <v>31</v>
      </c>
    </row>
    <row r="27" spans="1:9" ht="15.75">
      <c r="A27" s="171"/>
      <c r="B27" s="176"/>
      <c r="C27" s="177"/>
      <c r="D27" s="177"/>
      <c r="E27" s="178"/>
      <c r="F27" s="179"/>
      <c r="G27" s="179"/>
      <c r="H27" s="22"/>
      <c r="I27" s="21">
        <f t="shared" si="1"/>
        <v>31</v>
      </c>
    </row>
    <row r="28" spans="1:9" ht="15.75">
      <c r="A28" s="171"/>
      <c r="B28" s="176"/>
      <c r="C28" s="177"/>
      <c r="D28" s="177"/>
      <c r="E28" s="178"/>
      <c r="F28" s="179"/>
      <c r="G28" s="179"/>
      <c r="H28" s="22"/>
      <c r="I28" s="21">
        <f t="shared" si="1"/>
        <v>31</v>
      </c>
    </row>
    <row r="29" spans="1:9" ht="15.75">
      <c r="A29" s="171"/>
      <c r="B29" s="176"/>
      <c r="C29" s="177"/>
      <c r="D29" s="177"/>
      <c r="E29" s="178"/>
      <c r="F29" s="179"/>
      <c r="G29" s="179"/>
      <c r="H29" s="22"/>
      <c r="I29" s="21">
        <f t="shared" si="1"/>
        <v>31</v>
      </c>
    </row>
    <row r="30" spans="1:9" ht="15.75">
      <c r="A30" s="171"/>
      <c r="B30" s="176"/>
      <c r="C30" s="177"/>
      <c r="D30" s="177"/>
      <c r="E30" s="178"/>
      <c r="F30" s="179"/>
      <c r="G30" s="179"/>
      <c r="H30" s="22"/>
      <c r="I30" s="21">
        <f t="shared" si="1"/>
        <v>31</v>
      </c>
    </row>
    <row r="31" spans="1:9" ht="15.75">
      <c r="A31" s="171"/>
      <c r="B31" s="176"/>
      <c r="C31" s="177"/>
      <c r="D31" s="177"/>
      <c r="E31" s="178"/>
      <c r="F31" s="179"/>
      <c r="G31" s="179"/>
      <c r="H31" s="22"/>
      <c r="I31" s="21">
        <f t="shared" si="1"/>
        <v>31</v>
      </c>
    </row>
    <row r="32" spans="1:9" ht="15.75">
      <c r="A32" s="171"/>
      <c r="B32" s="176"/>
      <c r="C32" s="177"/>
      <c r="D32" s="177"/>
      <c r="E32" s="178"/>
      <c r="F32" s="179"/>
      <c r="G32" s="179"/>
      <c r="H32" s="22"/>
      <c r="I32" s="21">
        <f t="shared" si="1"/>
        <v>31</v>
      </c>
    </row>
    <row r="33" spans="1:9" ht="15.75">
      <c r="A33" s="171"/>
      <c r="B33" s="176"/>
      <c r="C33" s="177"/>
      <c r="D33" s="177"/>
      <c r="E33" s="178"/>
      <c r="F33" s="179"/>
      <c r="G33" s="179"/>
      <c r="H33" s="22"/>
      <c r="I33" s="21">
        <f t="shared" si="1"/>
        <v>31</v>
      </c>
    </row>
    <row r="34" spans="1:9" ht="15.75">
      <c r="A34" s="171"/>
      <c r="B34" s="176"/>
      <c r="C34" s="177"/>
      <c r="D34" s="177"/>
      <c r="E34" s="178"/>
      <c r="F34" s="179"/>
      <c r="G34" s="179"/>
      <c r="H34" s="22"/>
      <c r="I34" s="21">
        <f t="shared" si="1"/>
        <v>31</v>
      </c>
    </row>
    <row r="35" spans="1:9" ht="15.75">
      <c r="A35" s="171"/>
      <c r="B35" s="176"/>
      <c r="C35" s="177"/>
      <c r="D35" s="177"/>
      <c r="E35" s="178"/>
      <c r="F35" s="179"/>
      <c r="G35" s="179"/>
      <c r="H35" s="22"/>
      <c r="I35" s="21">
        <f t="shared" si="1"/>
        <v>31</v>
      </c>
    </row>
    <row r="36" spans="1:9" ht="15.75">
      <c r="A36" s="171"/>
      <c r="B36" s="176"/>
      <c r="C36" s="177"/>
      <c r="D36" s="177"/>
      <c r="E36" s="178"/>
      <c r="F36" s="179"/>
      <c r="G36" s="179"/>
      <c r="H36" s="22"/>
      <c r="I36" s="21">
        <f t="shared" si="1"/>
        <v>31</v>
      </c>
    </row>
    <row r="37" spans="1:9" ht="15.75">
      <c r="A37" s="171"/>
      <c r="B37" s="176"/>
      <c r="C37" s="177"/>
      <c r="D37" s="177"/>
      <c r="E37" s="178"/>
      <c r="F37" s="179"/>
      <c r="G37" s="179"/>
      <c r="H37" s="22"/>
      <c r="I37" s="21">
        <f t="shared" si="1"/>
        <v>31</v>
      </c>
    </row>
    <row r="38" spans="1:9" ht="15.75">
      <c r="A38" s="171"/>
      <c r="B38" s="176"/>
      <c r="C38" s="177"/>
      <c r="D38" s="177"/>
      <c r="E38" s="178"/>
      <c r="F38" s="179"/>
      <c r="G38" s="179"/>
      <c r="H38" s="22"/>
      <c r="I38" s="21">
        <f t="shared" si="1"/>
        <v>31</v>
      </c>
    </row>
    <row r="39" spans="1:9" ht="15.75">
      <c r="A39" s="171"/>
      <c r="B39" s="176"/>
      <c r="C39" s="177"/>
      <c r="D39" s="177"/>
      <c r="E39" s="178"/>
      <c r="F39" s="179"/>
      <c r="G39" s="179"/>
      <c r="H39" s="22"/>
      <c r="I39" s="21">
        <f t="shared" si="1"/>
        <v>31</v>
      </c>
    </row>
    <row r="40" spans="1:9" ht="15.75">
      <c r="A40" s="171"/>
      <c r="B40" s="176"/>
      <c r="C40" s="177"/>
      <c r="D40" s="177"/>
      <c r="E40" s="178"/>
      <c r="F40" s="179"/>
      <c r="G40" s="179"/>
      <c r="H40" s="22"/>
      <c r="I40" s="21">
        <f t="shared" si="1"/>
        <v>31</v>
      </c>
    </row>
    <row r="41" spans="1:9" ht="15.75">
      <c r="A41" s="171"/>
      <c r="B41" s="176"/>
      <c r="C41" s="177"/>
      <c r="D41" s="177"/>
      <c r="E41" s="178"/>
      <c r="F41" s="179"/>
      <c r="G41" s="179"/>
      <c r="H41" s="22"/>
      <c r="I41" s="21">
        <f t="shared" si="1"/>
        <v>31</v>
      </c>
    </row>
    <row r="42" spans="1:9" ht="15.75">
      <c r="A42" s="171"/>
      <c r="B42" s="176"/>
      <c r="C42" s="177"/>
      <c r="D42" s="177"/>
      <c r="E42" s="178"/>
      <c r="F42" s="179"/>
      <c r="G42" s="179"/>
      <c r="H42" s="22"/>
      <c r="I42" s="21">
        <f t="shared" si="1"/>
        <v>31</v>
      </c>
    </row>
    <row r="43" spans="1:9" ht="15.75">
      <c r="A43" s="171"/>
      <c r="B43" s="176"/>
      <c r="C43" s="177"/>
      <c r="D43" s="177"/>
      <c r="E43" s="178"/>
      <c r="F43" s="179"/>
      <c r="G43" s="179"/>
      <c r="H43" s="22"/>
      <c r="I43" s="21">
        <f t="shared" si="1"/>
        <v>31</v>
      </c>
    </row>
    <row r="44" spans="1:9" ht="15.75">
      <c r="A44" s="171"/>
      <c r="B44" s="176"/>
      <c r="C44" s="177"/>
      <c r="D44" s="177"/>
      <c r="E44" s="178"/>
      <c r="F44" s="179"/>
      <c r="G44" s="179"/>
      <c r="H44" s="22"/>
      <c r="I44" s="21">
        <f t="shared" si="1"/>
        <v>31</v>
      </c>
    </row>
    <row r="45" spans="1:9" ht="15.75">
      <c r="A45" s="171"/>
      <c r="B45" s="176"/>
      <c r="C45" s="177"/>
      <c r="D45" s="177"/>
      <c r="E45" s="178"/>
      <c r="F45" s="179"/>
      <c r="G45" s="179"/>
      <c r="H45" s="22"/>
      <c r="I45" s="21">
        <f t="shared" si="1"/>
        <v>31</v>
      </c>
    </row>
    <row r="46" spans="1:9" ht="15.75">
      <c r="A46" s="171"/>
      <c r="B46" s="176"/>
      <c r="C46" s="177"/>
      <c r="D46" s="177"/>
      <c r="E46" s="178"/>
      <c r="F46" s="179"/>
      <c r="G46" s="179"/>
      <c r="H46" s="22"/>
      <c r="I46" s="21">
        <f t="shared" si="1"/>
        <v>31</v>
      </c>
    </row>
    <row r="47" spans="1:9" ht="15.75">
      <c r="A47" s="171"/>
      <c r="B47" s="176"/>
      <c r="C47" s="177"/>
      <c r="D47" s="177"/>
      <c r="E47" s="178"/>
      <c r="F47" s="179"/>
      <c r="G47" s="179"/>
      <c r="H47" s="22"/>
      <c r="I47" s="21">
        <f t="shared" si="1"/>
        <v>31</v>
      </c>
    </row>
    <row r="48" spans="1:9" ht="15.75">
      <c r="A48" s="171"/>
      <c r="B48" s="176"/>
      <c r="C48" s="177"/>
      <c r="D48" s="177"/>
      <c r="E48" s="178"/>
      <c r="F48" s="179"/>
      <c r="G48" s="179"/>
      <c r="H48" s="22"/>
      <c r="I48" s="21">
        <f t="shared" si="1"/>
        <v>31</v>
      </c>
    </row>
    <row r="49" spans="1:9" ht="15.75">
      <c r="A49" s="171"/>
      <c r="B49" s="176"/>
      <c r="C49" s="177"/>
      <c r="D49" s="177"/>
      <c r="E49" s="178"/>
      <c r="F49" s="179"/>
      <c r="G49" s="179"/>
      <c r="H49" s="22"/>
      <c r="I49" s="21">
        <f t="shared" si="1"/>
        <v>31</v>
      </c>
    </row>
    <row r="50" spans="1:9" ht="15.75">
      <c r="A50" s="171"/>
      <c r="B50" s="176"/>
      <c r="C50" s="177"/>
      <c r="D50" s="177"/>
      <c r="E50" s="178"/>
      <c r="F50" s="179"/>
      <c r="G50" s="179"/>
      <c r="H50" s="22"/>
      <c r="I50" s="21">
        <f t="shared" si="1"/>
        <v>31</v>
      </c>
    </row>
    <row r="51" spans="1:9" ht="15.75">
      <c r="A51" s="171"/>
      <c r="B51" s="176"/>
      <c r="C51" s="177"/>
      <c r="D51" s="177"/>
      <c r="E51" s="178"/>
      <c r="F51" s="179"/>
      <c r="G51" s="179"/>
      <c r="H51" s="22"/>
      <c r="I51" s="21">
        <f t="shared" si="1"/>
        <v>31</v>
      </c>
    </row>
    <row r="52" spans="1:9" ht="15.75">
      <c r="A52" s="171"/>
      <c r="B52" s="176"/>
      <c r="C52" s="177"/>
      <c r="D52" s="177"/>
      <c r="E52" s="178"/>
      <c r="F52" s="179"/>
      <c r="G52" s="179"/>
      <c r="H52" s="22"/>
      <c r="I52" s="21">
        <f t="shared" si="1"/>
        <v>31</v>
      </c>
    </row>
    <row r="53" spans="1:9" ht="15.75">
      <c r="A53" s="171"/>
      <c r="B53" s="176"/>
      <c r="C53" s="177"/>
      <c r="D53" s="177"/>
      <c r="E53" s="178"/>
      <c r="F53" s="179"/>
      <c r="G53" s="179"/>
      <c r="H53" s="22"/>
      <c r="I53" s="21">
        <f t="shared" si="1"/>
        <v>31</v>
      </c>
    </row>
    <row r="54" spans="1:9" ht="15.75">
      <c r="A54" s="171"/>
      <c r="B54" s="176"/>
      <c r="C54" s="177"/>
      <c r="D54" s="177"/>
      <c r="E54" s="178"/>
      <c r="F54" s="179"/>
      <c r="G54" s="179"/>
      <c r="H54" s="22"/>
      <c r="I54" s="21">
        <f t="shared" si="1"/>
        <v>31</v>
      </c>
    </row>
    <row r="55" spans="1:9" ht="15.75">
      <c r="A55" s="171"/>
      <c r="B55" s="176"/>
      <c r="C55" s="177"/>
      <c r="D55" s="177"/>
      <c r="E55" s="178"/>
      <c r="F55" s="179"/>
      <c r="G55" s="179"/>
      <c r="H55" s="22"/>
      <c r="I55" s="21">
        <f t="shared" si="1"/>
        <v>31</v>
      </c>
    </row>
    <row r="56" spans="1:9" ht="15.75">
      <c r="A56" s="171"/>
      <c r="B56" s="176"/>
      <c r="C56" s="177"/>
      <c r="D56" s="177"/>
      <c r="E56" s="178"/>
      <c r="F56" s="179"/>
      <c r="G56" s="179"/>
      <c r="H56" s="22"/>
      <c r="I56" s="21">
        <f t="shared" si="1"/>
        <v>31</v>
      </c>
    </row>
    <row r="57" spans="1:9" ht="15.75">
      <c r="A57" s="171"/>
      <c r="B57" s="176"/>
      <c r="C57" s="177"/>
      <c r="D57" s="177"/>
      <c r="E57" s="178"/>
      <c r="F57" s="179"/>
      <c r="G57" s="179"/>
      <c r="H57" s="22"/>
      <c r="I57" s="21">
        <f t="shared" si="1"/>
        <v>31</v>
      </c>
    </row>
    <row r="58" spans="1:9" ht="15.75">
      <c r="A58" s="171"/>
      <c r="B58" s="176"/>
      <c r="C58" s="177"/>
      <c r="D58" s="177"/>
      <c r="E58" s="178"/>
      <c r="F58" s="179"/>
      <c r="G58" s="179"/>
      <c r="H58" s="22"/>
      <c r="I58" s="21">
        <f t="shared" si="1"/>
        <v>31</v>
      </c>
    </row>
    <row r="59" spans="1:9" ht="15.75">
      <c r="A59" s="171"/>
      <c r="B59" s="176"/>
      <c r="C59" s="177"/>
      <c r="D59" s="177"/>
      <c r="E59" s="178"/>
      <c r="F59" s="179"/>
      <c r="G59" s="179"/>
      <c r="H59" s="22"/>
      <c r="I59" s="21">
        <f t="shared" si="1"/>
        <v>31</v>
      </c>
    </row>
    <row r="60" spans="1:9" ht="15.75">
      <c r="A60" s="171"/>
      <c r="B60" s="176"/>
      <c r="C60" s="177"/>
      <c r="D60" s="177"/>
      <c r="E60" s="178"/>
      <c r="F60" s="180"/>
      <c r="G60" s="180"/>
      <c r="H60" s="23"/>
      <c r="I60" s="21">
        <f t="shared" si="1"/>
        <v>31</v>
      </c>
    </row>
    <row r="61" spans="1:9" ht="15.75">
      <c r="A61" s="171"/>
      <c r="B61" s="176"/>
      <c r="C61" s="177"/>
      <c r="D61" s="177"/>
      <c r="E61" s="178"/>
      <c r="F61" s="180"/>
      <c r="G61" s="180"/>
      <c r="H61" s="23"/>
      <c r="I61" s="21">
        <f t="shared" si="1"/>
        <v>31</v>
      </c>
    </row>
    <row r="62" spans="1:9" ht="15.75">
      <c r="A62" s="171"/>
      <c r="B62" s="176"/>
      <c r="C62" s="177"/>
      <c r="D62" s="177"/>
      <c r="E62" s="178"/>
      <c r="F62" s="180"/>
      <c r="G62" s="180"/>
      <c r="H62" s="23"/>
      <c r="I62" s="21">
        <f t="shared" si="1"/>
        <v>31</v>
      </c>
    </row>
    <row r="63" spans="1:9" ht="15.75">
      <c r="A63" s="171"/>
      <c r="B63" s="176"/>
      <c r="C63" s="177"/>
      <c r="D63" s="177"/>
      <c r="E63" s="178"/>
      <c r="F63" s="180"/>
      <c r="G63" s="180"/>
      <c r="H63" s="23"/>
      <c r="I63" s="21">
        <f t="shared" si="1"/>
        <v>31</v>
      </c>
    </row>
    <row r="64" spans="1:9" ht="15.75">
      <c r="A64" s="171"/>
      <c r="B64" s="176"/>
      <c r="C64" s="177"/>
      <c r="D64" s="177"/>
      <c r="E64" s="178"/>
      <c r="F64" s="180"/>
      <c r="G64" s="180"/>
      <c r="H64" s="23"/>
      <c r="I64" s="21">
        <f t="shared" si="1"/>
        <v>31</v>
      </c>
    </row>
    <row r="65" spans="1:9" ht="15.75">
      <c r="A65" s="171"/>
      <c r="B65" s="176"/>
      <c r="C65" s="177"/>
      <c r="D65" s="177"/>
      <c r="E65" s="178"/>
      <c r="F65" s="180"/>
      <c r="G65" s="180"/>
      <c r="H65" s="23"/>
      <c r="I65" s="21">
        <f t="shared" si="1"/>
        <v>31</v>
      </c>
    </row>
    <row r="66" spans="1:9" ht="15.75">
      <c r="A66" s="171"/>
      <c r="B66" s="176"/>
      <c r="C66" s="177"/>
      <c r="D66" s="177"/>
      <c r="E66" s="178"/>
      <c r="F66" s="180"/>
      <c r="G66" s="180"/>
      <c r="H66" s="23"/>
      <c r="I66" s="21">
        <f t="shared" si="1"/>
        <v>31</v>
      </c>
    </row>
    <row r="67" spans="1:9" ht="15.75">
      <c r="A67" s="171"/>
      <c r="B67" s="176"/>
      <c r="C67" s="177"/>
      <c r="D67" s="177"/>
      <c r="E67" s="178"/>
      <c r="F67" s="180"/>
      <c r="G67" s="180"/>
      <c r="H67" s="23"/>
      <c r="I67" s="21">
        <f t="shared" si="1"/>
        <v>31</v>
      </c>
    </row>
    <row r="68" spans="1:9" ht="15.75">
      <c r="A68" s="171"/>
      <c r="B68" s="176"/>
      <c r="C68" s="177"/>
      <c r="D68" s="177"/>
      <c r="E68" s="178"/>
      <c r="F68" s="180"/>
      <c r="G68" s="180"/>
      <c r="H68" s="23"/>
      <c r="I68" s="21">
        <f t="shared" ref="I68:I131" si="2">+DATE(YEAR(B68),MONTH(B68)+1,1)-1</f>
        <v>31</v>
      </c>
    </row>
    <row r="69" spans="1:9" ht="15.75">
      <c r="A69" s="171"/>
      <c r="B69" s="176"/>
      <c r="C69" s="177"/>
      <c r="D69" s="177"/>
      <c r="E69" s="178"/>
      <c r="F69" s="180"/>
      <c r="G69" s="180"/>
      <c r="H69" s="23"/>
      <c r="I69" s="21">
        <f t="shared" si="2"/>
        <v>31</v>
      </c>
    </row>
    <row r="70" spans="1:9" ht="15.75">
      <c r="A70" s="171"/>
      <c r="B70" s="176"/>
      <c r="C70" s="177"/>
      <c r="D70" s="177"/>
      <c r="E70" s="178"/>
      <c r="F70" s="180"/>
      <c r="G70" s="180"/>
      <c r="H70" s="23"/>
      <c r="I70" s="21">
        <f t="shared" si="2"/>
        <v>31</v>
      </c>
    </row>
    <row r="71" spans="1:9" ht="15.75">
      <c r="A71" s="171"/>
      <c r="B71" s="176"/>
      <c r="C71" s="177"/>
      <c r="D71" s="177"/>
      <c r="E71" s="178"/>
      <c r="F71" s="180"/>
      <c r="G71" s="180"/>
      <c r="H71" s="23"/>
      <c r="I71" s="21">
        <f t="shared" si="2"/>
        <v>31</v>
      </c>
    </row>
    <row r="72" spans="1:9" ht="15.75">
      <c r="A72" s="171"/>
      <c r="B72" s="176"/>
      <c r="C72" s="177"/>
      <c r="D72" s="177"/>
      <c r="E72" s="178"/>
      <c r="F72" s="180"/>
      <c r="G72" s="180"/>
      <c r="H72" s="23"/>
      <c r="I72" s="21">
        <f t="shared" si="2"/>
        <v>31</v>
      </c>
    </row>
    <row r="73" spans="1:9" ht="15.75">
      <c r="A73" s="171"/>
      <c r="B73" s="176"/>
      <c r="C73" s="177"/>
      <c r="D73" s="177"/>
      <c r="E73" s="178"/>
      <c r="F73" s="180"/>
      <c r="G73" s="180"/>
      <c r="H73" s="23"/>
      <c r="I73" s="21">
        <f t="shared" si="2"/>
        <v>31</v>
      </c>
    </row>
    <row r="74" spans="1:9" ht="15.75">
      <c r="A74" s="171"/>
      <c r="B74" s="176"/>
      <c r="C74" s="177"/>
      <c r="D74" s="177"/>
      <c r="E74" s="178"/>
      <c r="F74" s="180"/>
      <c r="G74" s="180"/>
      <c r="H74" s="23"/>
      <c r="I74" s="21">
        <f t="shared" si="2"/>
        <v>31</v>
      </c>
    </row>
    <row r="75" spans="1:9" ht="15.75">
      <c r="A75" s="171"/>
      <c r="B75" s="176"/>
      <c r="C75" s="177"/>
      <c r="D75" s="177"/>
      <c r="E75" s="178"/>
      <c r="F75" s="180"/>
      <c r="G75" s="180"/>
      <c r="H75" s="23"/>
      <c r="I75" s="21">
        <f t="shared" si="2"/>
        <v>31</v>
      </c>
    </row>
    <row r="76" spans="1:9" ht="15.75">
      <c r="A76" s="171"/>
      <c r="B76" s="176"/>
      <c r="C76" s="177"/>
      <c r="D76" s="177"/>
      <c r="E76" s="178"/>
      <c r="F76" s="180"/>
      <c r="G76" s="180"/>
      <c r="H76" s="23"/>
      <c r="I76" s="21">
        <f t="shared" si="2"/>
        <v>31</v>
      </c>
    </row>
    <row r="77" spans="1:9" ht="15.75">
      <c r="A77" s="171"/>
      <c r="B77" s="176"/>
      <c r="C77" s="177"/>
      <c r="D77" s="177"/>
      <c r="E77" s="178"/>
      <c r="F77" s="180"/>
      <c r="G77" s="180"/>
      <c r="H77" s="23"/>
      <c r="I77" s="21">
        <f t="shared" si="2"/>
        <v>31</v>
      </c>
    </row>
    <row r="78" spans="1:9" ht="15.75">
      <c r="A78" s="171"/>
      <c r="B78" s="176"/>
      <c r="C78" s="177"/>
      <c r="D78" s="177"/>
      <c r="E78" s="178"/>
      <c r="F78" s="180"/>
      <c r="G78" s="180"/>
      <c r="H78" s="23"/>
      <c r="I78" s="21">
        <f t="shared" si="2"/>
        <v>31</v>
      </c>
    </row>
    <row r="79" spans="1:9" ht="15.75">
      <c r="A79" s="171"/>
      <c r="B79" s="176"/>
      <c r="C79" s="177"/>
      <c r="D79" s="177"/>
      <c r="E79" s="178"/>
      <c r="F79" s="180"/>
      <c r="G79" s="180"/>
      <c r="H79" s="23"/>
      <c r="I79" s="21">
        <f t="shared" si="2"/>
        <v>31</v>
      </c>
    </row>
    <row r="80" spans="1:9" ht="15.75">
      <c r="A80" s="171"/>
      <c r="B80" s="176"/>
      <c r="C80" s="177"/>
      <c r="D80" s="177"/>
      <c r="E80" s="178"/>
      <c r="F80" s="180"/>
      <c r="G80" s="180"/>
      <c r="H80" s="23"/>
      <c r="I80" s="21">
        <f t="shared" si="2"/>
        <v>31</v>
      </c>
    </row>
    <row r="81" spans="1:9" ht="15.75">
      <c r="A81" s="171"/>
      <c r="B81" s="176"/>
      <c r="C81" s="177"/>
      <c r="D81" s="177"/>
      <c r="E81" s="178"/>
      <c r="F81" s="180"/>
      <c r="G81" s="180"/>
      <c r="H81" s="23"/>
      <c r="I81" s="21">
        <f t="shared" si="2"/>
        <v>31</v>
      </c>
    </row>
    <row r="82" spans="1:9" ht="15.75">
      <c r="A82" s="171"/>
      <c r="B82" s="176"/>
      <c r="C82" s="177"/>
      <c r="D82" s="177"/>
      <c r="E82" s="178"/>
      <c r="F82" s="180"/>
      <c r="G82" s="180"/>
      <c r="H82" s="23"/>
      <c r="I82" s="21">
        <f t="shared" si="2"/>
        <v>31</v>
      </c>
    </row>
    <row r="83" spans="1:9" ht="15.75">
      <c r="A83" s="171"/>
      <c r="B83" s="176"/>
      <c r="C83" s="177"/>
      <c r="D83" s="177"/>
      <c r="E83" s="178"/>
      <c r="F83" s="180"/>
      <c r="G83" s="180"/>
      <c r="H83" s="23"/>
      <c r="I83" s="21">
        <f t="shared" si="2"/>
        <v>31</v>
      </c>
    </row>
    <row r="84" spans="1:9" ht="15.75">
      <c r="A84" s="171"/>
      <c r="B84" s="176"/>
      <c r="C84" s="177"/>
      <c r="D84" s="177"/>
      <c r="E84" s="178"/>
      <c r="F84" s="180"/>
      <c r="G84" s="180"/>
      <c r="H84" s="23"/>
      <c r="I84" s="21">
        <f t="shared" si="2"/>
        <v>31</v>
      </c>
    </row>
    <row r="85" spans="1:9" ht="15.75">
      <c r="A85" s="171"/>
      <c r="B85" s="176"/>
      <c r="C85" s="177"/>
      <c r="D85" s="177"/>
      <c r="E85" s="178"/>
      <c r="F85" s="180"/>
      <c r="G85" s="180"/>
      <c r="H85" s="23"/>
      <c r="I85" s="21">
        <f t="shared" si="2"/>
        <v>31</v>
      </c>
    </row>
    <row r="86" spans="1:9" ht="15.75">
      <c r="A86" s="171"/>
      <c r="B86" s="176"/>
      <c r="C86" s="177"/>
      <c r="D86" s="177"/>
      <c r="E86" s="178"/>
      <c r="F86" s="180"/>
      <c r="G86" s="180"/>
      <c r="H86" s="23"/>
      <c r="I86" s="21">
        <f t="shared" si="2"/>
        <v>31</v>
      </c>
    </row>
    <row r="87" spans="1:9" ht="15.75">
      <c r="A87" s="171"/>
      <c r="B87" s="176"/>
      <c r="C87" s="177"/>
      <c r="D87" s="177"/>
      <c r="E87" s="178"/>
      <c r="F87" s="180"/>
      <c r="G87" s="180"/>
      <c r="H87" s="23"/>
      <c r="I87" s="21">
        <f t="shared" si="2"/>
        <v>31</v>
      </c>
    </row>
    <row r="88" spans="1:9" ht="15.75">
      <c r="A88" s="171"/>
      <c r="B88" s="176"/>
      <c r="C88" s="177"/>
      <c r="D88" s="177"/>
      <c r="E88" s="178"/>
      <c r="F88" s="180"/>
      <c r="G88" s="180"/>
      <c r="H88" s="23"/>
      <c r="I88" s="21">
        <f t="shared" si="2"/>
        <v>31</v>
      </c>
    </row>
    <row r="89" spans="1:9" ht="15.75">
      <c r="A89" s="171"/>
      <c r="B89" s="176"/>
      <c r="C89" s="177"/>
      <c r="D89" s="177"/>
      <c r="E89" s="178"/>
      <c r="F89" s="180"/>
      <c r="G89" s="180"/>
      <c r="H89" s="23"/>
      <c r="I89" s="21">
        <f t="shared" si="2"/>
        <v>31</v>
      </c>
    </row>
    <row r="90" spans="1:9" ht="15.75">
      <c r="A90" s="171"/>
      <c r="B90" s="176"/>
      <c r="C90" s="177"/>
      <c r="D90" s="177"/>
      <c r="E90" s="178"/>
      <c r="F90" s="180"/>
      <c r="G90" s="180"/>
      <c r="H90" s="23"/>
      <c r="I90" s="21">
        <f t="shared" si="2"/>
        <v>31</v>
      </c>
    </row>
    <row r="91" spans="1:9" ht="15.75">
      <c r="A91" s="171"/>
      <c r="B91" s="176"/>
      <c r="C91" s="177"/>
      <c r="D91" s="177"/>
      <c r="E91" s="178"/>
      <c r="F91" s="180"/>
      <c r="G91" s="180"/>
      <c r="H91" s="23"/>
      <c r="I91" s="21">
        <f t="shared" si="2"/>
        <v>31</v>
      </c>
    </row>
    <row r="92" spans="1:9" ht="15.75">
      <c r="A92" s="171"/>
      <c r="B92" s="176"/>
      <c r="C92" s="177"/>
      <c r="D92" s="177"/>
      <c r="E92" s="178"/>
      <c r="F92" s="180"/>
      <c r="G92" s="180"/>
      <c r="H92" s="23"/>
      <c r="I92" s="21">
        <f t="shared" si="2"/>
        <v>31</v>
      </c>
    </row>
    <row r="93" spans="1:9" ht="15.75">
      <c r="A93" s="171"/>
      <c r="B93" s="176"/>
      <c r="C93" s="177"/>
      <c r="D93" s="177"/>
      <c r="E93" s="178"/>
      <c r="F93" s="180"/>
      <c r="G93" s="180"/>
      <c r="H93" s="23"/>
      <c r="I93" s="21">
        <f t="shared" si="2"/>
        <v>31</v>
      </c>
    </row>
    <row r="94" spans="1:9" ht="15.75">
      <c r="A94" s="171"/>
      <c r="B94" s="176"/>
      <c r="C94" s="177"/>
      <c r="D94" s="177"/>
      <c r="E94" s="178"/>
      <c r="F94" s="180"/>
      <c r="G94" s="180"/>
      <c r="H94" s="23"/>
      <c r="I94" s="21">
        <f t="shared" si="2"/>
        <v>31</v>
      </c>
    </row>
    <row r="95" spans="1:9" ht="15.75">
      <c r="A95" s="171"/>
      <c r="B95" s="176"/>
      <c r="C95" s="177"/>
      <c r="D95" s="177"/>
      <c r="E95" s="178"/>
      <c r="F95" s="180"/>
      <c r="G95" s="180"/>
      <c r="H95" s="23"/>
      <c r="I95" s="21">
        <f t="shared" si="2"/>
        <v>31</v>
      </c>
    </row>
    <row r="96" spans="1:9" ht="15.75">
      <c r="A96" s="171"/>
      <c r="B96" s="176"/>
      <c r="C96" s="177"/>
      <c r="D96" s="177"/>
      <c r="E96" s="178"/>
      <c r="F96" s="180"/>
      <c r="G96" s="180"/>
      <c r="H96" s="23"/>
      <c r="I96" s="21">
        <f t="shared" si="2"/>
        <v>31</v>
      </c>
    </row>
    <row r="97" spans="1:9" ht="15.75">
      <c r="A97" s="171"/>
      <c r="B97" s="176"/>
      <c r="C97" s="177"/>
      <c r="D97" s="177"/>
      <c r="E97" s="178"/>
      <c r="F97" s="180"/>
      <c r="G97" s="180"/>
      <c r="H97" s="23"/>
      <c r="I97" s="21">
        <f t="shared" si="2"/>
        <v>31</v>
      </c>
    </row>
    <row r="98" spans="1:9" ht="15.75">
      <c r="A98" s="171"/>
      <c r="B98" s="176"/>
      <c r="C98" s="177"/>
      <c r="D98" s="177"/>
      <c r="E98" s="178"/>
      <c r="F98" s="180"/>
      <c r="G98" s="180"/>
      <c r="H98" s="23"/>
      <c r="I98" s="21">
        <f t="shared" si="2"/>
        <v>31</v>
      </c>
    </row>
    <row r="99" spans="1:9" ht="15.75">
      <c r="A99" s="171"/>
      <c r="B99" s="176"/>
      <c r="C99" s="177"/>
      <c r="D99" s="177"/>
      <c r="E99" s="178"/>
      <c r="F99" s="180"/>
      <c r="G99" s="180"/>
      <c r="H99" s="23"/>
      <c r="I99" s="21">
        <f t="shared" si="2"/>
        <v>31</v>
      </c>
    </row>
    <row r="100" spans="1:9" ht="15.75">
      <c r="A100" s="171"/>
      <c r="B100" s="176"/>
      <c r="C100" s="177"/>
      <c r="D100" s="177"/>
      <c r="E100" s="178"/>
      <c r="F100" s="180"/>
      <c r="G100" s="180"/>
      <c r="H100" s="23"/>
      <c r="I100" s="21">
        <f t="shared" si="2"/>
        <v>31</v>
      </c>
    </row>
    <row r="101" spans="1:9" ht="15.75">
      <c r="A101" s="171"/>
      <c r="B101" s="176"/>
      <c r="C101" s="177"/>
      <c r="D101" s="177"/>
      <c r="E101" s="178"/>
      <c r="F101" s="180"/>
      <c r="G101" s="180"/>
      <c r="H101" s="23"/>
      <c r="I101" s="21">
        <f t="shared" si="2"/>
        <v>31</v>
      </c>
    </row>
    <row r="102" spans="1:9" ht="15.75">
      <c r="A102" s="171"/>
      <c r="B102" s="176"/>
      <c r="C102" s="177"/>
      <c r="D102" s="177"/>
      <c r="E102" s="178"/>
      <c r="F102" s="180"/>
      <c r="G102" s="180"/>
      <c r="H102" s="23"/>
      <c r="I102" s="21">
        <f t="shared" si="2"/>
        <v>31</v>
      </c>
    </row>
    <row r="103" spans="1:9" ht="15.75">
      <c r="A103" s="171"/>
      <c r="B103" s="176"/>
      <c r="C103" s="177"/>
      <c r="D103" s="177"/>
      <c r="E103" s="178"/>
      <c r="F103" s="180"/>
      <c r="G103" s="180"/>
      <c r="H103" s="23"/>
      <c r="I103" s="21">
        <f t="shared" si="2"/>
        <v>31</v>
      </c>
    </row>
    <row r="104" spans="1:9" ht="15.75">
      <c r="A104" s="171"/>
      <c r="B104" s="176"/>
      <c r="C104" s="177"/>
      <c r="D104" s="177"/>
      <c r="E104" s="178"/>
      <c r="F104" s="180"/>
      <c r="G104" s="180"/>
      <c r="H104" s="23"/>
      <c r="I104" s="21">
        <f t="shared" si="2"/>
        <v>31</v>
      </c>
    </row>
    <row r="105" spans="1:9" ht="15.75">
      <c r="A105" s="171"/>
      <c r="B105" s="176"/>
      <c r="C105" s="177"/>
      <c r="D105" s="177"/>
      <c r="E105" s="178"/>
      <c r="F105" s="180"/>
      <c r="G105" s="180"/>
      <c r="H105" s="23"/>
      <c r="I105" s="21">
        <f t="shared" si="2"/>
        <v>31</v>
      </c>
    </row>
    <row r="106" spans="1:9" ht="15.75">
      <c r="A106" s="171"/>
      <c r="B106" s="176"/>
      <c r="C106" s="177"/>
      <c r="D106" s="177"/>
      <c r="E106" s="178"/>
      <c r="F106" s="180"/>
      <c r="G106" s="180"/>
      <c r="H106" s="23"/>
      <c r="I106" s="21">
        <f t="shared" si="2"/>
        <v>31</v>
      </c>
    </row>
    <row r="107" spans="1:9" ht="15.75">
      <c r="A107" s="171"/>
      <c r="B107" s="176"/>
      <c r="C107" s="177"/>
      <c r="D107" s="177"/>
      <c r="E107" s="178"/>
      <c r="F107" s="180"/>
      <c r="G107" s="180"/>
      <c r="H107" s="23"/>
      <c r="I107" s="21">
        <f t="shared" si="2"/>
        <v>31</v>
      </c>
    </row>
    <row r="108" spans="1:9" ht="15.75">
      <c r="A108" s="171"/>
      <c r="B108" s="176"/>
      <c r="C108" s="177"/>
      <c r="D108" s="177"/>
      <c r="E108" s="178"/>
      <c r="F108" s="180"/>
      <c r="G108" s="180"/>
      <c r="H108" s="23"/>
      <c r="I108" s="21">
        <f t="shared" si="2"/>
        <v>31</v>
      </c>
    </row>
    <row r="109" spans="1:9" ht="15.75">
      <c r="A109" s="171"/>
      <c r="B109" s="176"/>
      <c r="C109" s="177"/>
      <c r="D109" s="177"/>
      <c r="E109" s="178"/>
      <c r="F109" s="180"/>
      <c r="G109" s="180"/>
      <c r="H109" s="23"/>
      <c r="I109" s="21">
        <f t="shared" si="2"/>
        <v>31</v>
      </c>
    </row>
    <row r="110" spans="1:9" ht="15.75">
      <c r="A110" s="171"/>
      <c r="B110" s="176"/>
      <c r="C110" s="177"/>
      <c r="D110" s="177"/>
      <c r="E110" s="178"/>
      <c r="F110" s="180"/>
      <c r="G110" s="180"/>
      <c r="H110" s="23"/>
      <c r="I110" s="21">
        <f t="shared" si="2"/>
        <v>31</v>
      </c>
    </row>
    <row r="111" spans="1:9" ht="15.75">
      <c r="A111" s="171"/>
      <c r="B111" s="176"/>
      <c r="C111" s="177"/>
      <c r="D111" s="177"/>
      <c r="E111" s="178"/>
      <c r="F111" s="180"/>
      <c r="G111" s="180"/>
      <c r="H111" s="23"/>
      <c r="I111" s="21">
        <f t="shared" si="2"/>
        <v>31</v>
      </c>
    </row>
    <row r="112" spans="1:9" ht="15.75">
      <c r="A112" s="171"/>
      <c r="B112" s="176"/>
      <c r="C112" s="177"/>
      <c r="D112" s="177"/>
      <c r="E112" s="178"/>
      <c r="F112" s="180"/>
      <c r="G112" s="180"/>
      <c r="H112" s="23"/>
      <c r="I112" s="21">
        <f t="shared" si="2"/>
        <v>31</v>
      </c>
    </row>
    <row r="113" spans="1:9" ht="15.75">
      <c r="A113" s="171"/>
      <c r="B113" s="176"/>
      <c r="C113" s="177"/>
      <c r="D113" s="177"/>
      <c r="E113" s="178"/>
      <c r="F113" s="180"/>
      <c r="G113" s="180"/>
      <c r="H113" s="23"/>
      <c r="I113" s="21">
        <f t="shared" si="2"/>
        <v>31</v>
      </c>
    </row>
    <row r="114" spans="1:9" ht="15.75">
      <c r="A114" s="171"/>
      <c r="B114" s="176"/>
      <c r="C114" s="177"/>
      <c r="D114" s="177"/>
      <c r="E114" s="178"/>
      <c r="F114" s="180"/>
      <c r="G114" s="180"/>
      <c r="H114" s="23"/>
      <c r="I114" s="21">
        <f t="shared" si="2"/>
        <v>31</v>
      </c>
    </row>
    <row r="115" spans="1:9" ht="15.75">
      <c r="A115" s="171"/>
      <c r="B115" s="176"/>
      <c r="C115" s="177"/>
      <c r="D115" s="177"/>
      <c r="E115" s="178"/>
      <c r="F115" s="180"/>
      <c r="G115" s="180"/>
      <c r="H115" s="23"/>
      <c r="I115" s="21">
        <f t="shared" si="2"/>
        <v>31</v>
      </c>
    </row>
    <row r="116" spans="1:9" ht="15.75">
      <c r="A116" s="171"/>
      <c r="B116" s="176"/>
      <c r="C116" s="177"/>
      <c r="D116" s="177"/>
      <c r="E116" s="178"/>
      <c r="F116" s="180"/>
      <c r="G116" s="180"/>
      <c r="H116" s="23"/>
      <c r="I116" s="21">
        <f t="shared" si="2"/>
        <v>31</v>
      </c>
    </row>
    <row r="117" spans="1:9" ht="15.75">
      <c r="A117" s="171"/>
      <c r="B117" s="176"/>
      <c r="C117" s="177"/>
      <c r="D117" s="177"/>
      <c r="E117" s="178"/>
      <c r="F117" s="180"/>
      <c r="G117" s="180"/>
      <c r="H117" s="23"/>
      <c r="I117" s="21">
        <f t="shared" si="2"/>
        <v>31</v>
      </c>
    </row>
    <row r="118" spans="1:9" ht="15.75">
      <c r="A118" s="171"/>
      <c r="B118" s="176"/>
      <c r="C118" s="177"/>
      <c r="D118" s="177"/>
      <c r="E118" s="178"/>
      <c r="F118" s="180"/>
      <c r="G118" s="180"/>
      <c r="H118" s="23"/>
      <c r="I118" s="21">
        <f t="shared" si="2"/>
        <v>31</v>
      </c>
    </row>
    <row r="119" spans="1:9" ht="15.75">
      <c r="A119" s="171"/>
      <c r="B119" s="176"/>
      <c r="C119" s="177"/>
      <c r="D119" s="177"/>
      <c r="E119" s="178"/>
      <c r="F119" s="180"/>
      <c r="G119" s="180"/>
      <c r="H119" s="23"/>
      <c r="I119" s="21">
        <f t="shared" si="2"/>
        <v>31</v>
      </c>
    </row>
    <row r="120" spans="1:9" ht="15.75">
      <c r="A120" s="171"/>
      <c r="B120" s="176"/>
      <c r="C120" s="177"/>
      <c r="D120" s="177"/>
      <c r="E120" s="178"/>
      <c r="F120" s="180"/>
      <c r="G120" s="180"/>
      <c r="H120" s="23"/>
      <c r="I120" s="21">
        <f t="shared" si="2"/>
        <v>31</v>
      </c>
    </row>
    <row r="121" spans="1:9" ht="15.75">
      <c r="A121" s="171"/>
      <c r="B121" s="176"/>
      <c r="C121" s="177"/>
      <c r="D121" s="177"/>
      <c r="E121" s="178"/>
      <c r="F121" s="180"/>
      <c r="G121" s="180"/>
      <c r="H121" s="23"/>
      <c r="I121" s="21">
        <f t="shared" si="2"/>
        <v>31</v>
      </c>
    </row>
    <row r="122" spans="1:9" ht="15.75">
      <c r="A122" s="171"/>
      <c r="B122" s="176"/>
      <c r="C122" s="177"/>
      <c r="D122" s="177"/>
      <c r="E122" s="178"/>
      <c r="F122" s="180"/>
      <c r="G122" s="180"/>
      <c r="H122" s="23"/>
      <c r="I122" s="21">
        <f t="shared" si="2"/>
        <v>31</v>
      </c>
    </row>
    <row r="123" spans="1:9" ht="15.75">
      <c r="A123" s="171"/>
      <c r="B123" s="176"/>
      <c r="C123" s="177"/>
      <c r="D123" s="177"/>
      <c r="E123" s="178"/>
      <c r="F123" s="180"/>
      <c r="G123" s="180"/>
      <c r="H123" s="23"/>
      <c r="I123" s="21">
        <f t="shared" si="2"/>
        <v>31</v>
      </c>
    </row>
    <row r="124" spans="1:9" ht="15.75">
      <c r="A124" s="171"/>
      <c r="B124" s="176"/>
      <c r="C124" s="177"/>
      <c r="D124" s="177"/>
      <c r="E124" s="178"/>
      <c r="F124" s="180"/>
      <c r="G124" s="180"/>
      <c r="H124" s="23"/>
      <c r="I124" s="21">
        <f t="shared" si="2"/>
        <v>31</v>
      </c>
    </row>
    <row r="125" spans="1:9" ht="15.75">
      <c r="A125" s="171"/>
      <c r="B125" s="176"/>
      <c r="C125" s="177"/>
      <c r="D125" s="177"/>
      <c r="E125" s="178"/>
      <c r="F125" s="180"/>
      <c r="G125" s="180"/>
      <c r="H125" s="23"/>
      <c r="I125" s="21">
        <f t="shared" si="2"/>
        <v>31</v>
      </c>
    </row>
    <row r="126" spans="1:9" ht="15.75">
      <c r="A126" s="171"/>
      <c r="B126" s="176"/>
      <c r="C126" s="177"/>
      <c r="D126" s="177"/>
      <c r="E126" s="178"/>
      <c r="F126" s="180"/>
      <c r="G126" s="180"/>
      <c r="H126" s="23"/>
      <c r="I126" s="21">
        <f t="shared" si="2"/>
        <v>31</v>
      </c>
    </row>
    <row r="127" spans="1:9" ht="15.75">
      <c r="A127" s="171"/>
      <c r="B127" s="176"/>
      <c r="C127" s="177"/>
      <c r="D127" s="177"/>
      <c r="E127" s="178"/>
      <c r="F127" s="180"/>
      <c r="G127" s="180"/>
      <c r="H127" s="23"/>
      <c r="I127" s="21">
        <f t="shared" si="2"/>
        <v>31</v>
      </c>
    </row>
    <row r="128" spans="1:9" ht="15.75">
      <c r="A128" s="171"/>
      <c r="B128" s="176"/>
      <c r="C128" s="177"/>
      <c r="D128" s="177"/>
      <c r="E128" s="178"/>
      <c r="F128" s="180"/>
      <c r="G128" s="180"/>
      <c r="H128" s="23"/>
      <c r="I128" s="21">
        <f t="shared" si="2"/>
        <v>31</v>
      </c>
    </row>
    <row r="129" spans="1:9" ht="15.75">
      <c r="A129" s="171"/>
      <c r="B129" s="176"/>
      <c r="C129" s="177"/>
      <c r="D129" s="177"/>
      <c r="E129" s="178"/>
      <c r="F129" s="180"/>
      <c r="G129" s="180"/>
      <c r="H129" s="23"/>
      <c r="I129" s="21">
        <f t="shared" si="2"/>
        <v>31</v>
      </c>
    </row>
    <row r="130" spans="1:9" ht="15.75">
      <c r="A130" s="171"/>
      <c r="B130" s="176"/>
      <c r="C130" s="177"/>
      <c r="D130" s="177"/>
      <c r="E130" s="178"/>
      <c r="F130" s="180"/>
      <c r="G130" s="180"/>
      <c r="H130" s="23"/>
      <c r="I130" s="21">
        <f t="shared" si="2"/>
        <v>31</v>
      </c>
    </row>
    <row r="131" spans="1:9" ht="15.75">
      <c r="A131" s="171"/>
      <c r="B131" s="176"/>
      <c r="C131" s="177"/>
      <c r="D131" s="177"/>
      <c r="E131" s="178"/>
      <c r="F131" s="180"/>
      <c r="G131" s="180"/>
      <c r="H131" s="23"/>
      <c r="I131" s="21">
        <f t="shared" si="2"/>
        <v>31</v>
      </c>
    </row>
    <row r="132" spans="1:9" ht="15.75">
      <c r="A132" s="171"/>
      <c r="B132" s="176"/>
      <c r="C132" s="177"/>
      <c r="D132" s="177"/>
      <c r="E132" s="178"/>
      <c r="F132" s="180"/>
      <c r="G132" s="180"/>
      <c r="H132" s="23"/>
      <c r="I132" s="21">
        <f t="shared" ref="I132:I195" si="3">+DATE(YEAR(B132),MONTH(B132)+1,1)-1</f>
        <v>31</v>
      </c>
    </row>
    <row r="133" spans="1:9" ht="15.75">
      <c r="A133" s="171"/>
      <c r="B133" s="176"/>
      <c r="C133" s="177"/>
      <c r="D133" s="177"/>
      <c r="E133" s="178"/>
      <c r="F133" s="180"/>
      <c r="G133" s="180"/>
      <c r="H133" s="23"/>
      <c r="I133" s="21">
        <f t="shared" si="3"/>
        <v>31</v>
      </c>
    </row>
    <row r="134" spans="1:9" ht="15.75">
      <c r="A134" s="171"/>
      <c r="B134" s="176"/>
      <c r="C134" s="177"/>
      <c r="D134" s="177"/>
      <c r="E134" s="178"/>
      <c r="F134" s="180"/>
      <c r="G134" s="180"/>
      <c r="H134" s="23"/>
      <c r="I134" s="21">
        <f t="shared" si="3"/>
        <v>31</v>
      </c>
    </row>
    <row r="135" spans="1:9" ht="15.75">
      <c r="A135" s="171"/>
      <c r="B135" s="176"/>
      <c r="C135" s="177"/>
      <c r="D135" s="177"/>
      <c r="E135" s="178"/>
      <c r="F135" s="180"/>
      <c r="G135" s="180"/>
      <c r="H135" s="23"/>
      <c r="I135" s="21">
        <f t="shared" si="3"/>
        <v>31</v>
      </c>
    </row>
    <row r="136" spans="1:9" ht="15.75">
      <c r="A136" s="171"/>
      <c r="B136" s="176"/>
      <c r="C136" s="177"/>
      <c r="D136" s="177"/>
      <c r="E136" s="178"/>
      <c r="F136" s="180"/>
      <c r="G136" s="180"/>
      <c r="H136" s="23"/>
      <c r="I136" s="21">
        <f t="shared" si="3"/>
        <v>31</v>
      </c>
    </row>
    <row r="137" spans="1:9" ht="15.75">
      <c r="A137" s="171"/>
      <c r="B137" s="176"/>
      <c r="C137" s="177"/>
      <c r="D137" s="177"/>
      <c r="E137" s="178"/>
      <c r="F137" s="180"/>
      <c r="G137" s="180"/>
      <c r="H137" s="23"/>
      <c r="I137" s="21">
        <f t="shared" si="3"/>
        <v>31</v>
      </c>
    </row>
    <row r="138" spans="1:9" ht="15.75">
      <c r="A138" s="171"/>
      <c r="B138" s="176"/>
      <c r="C138" s="177"/>
      <c r="D138" s="177"/>
      <c r="E138" s="178"/>
      <c r="F138" s="180"/>
      <c r="G138" s="180"/>
      <c r="H138" s="23"/>
      <c r="I138" s="21">
        <f t="shared" si="3"/>
        <v>31</v>
      </c>
    </row>
    <row r="139" spans="1:9" ht="15.75">
      <c r="A139" s="171"/>
      <c r="B139" s="176"/>
      <c r="C139" s="177"/>
      <c r="D139" s="177"/>
      <c r="E139" s="178"/>
      <c r="F139" s="180"/>
      <c r="G139" s="180"/>
      <c r="H139" s="23"/>
      <c r="I139" s="21">
        <f t="shared" si="3"/>
        <v>31</v>
      </c>
    </row>
    <row r="140" spans="1:9" ht="15.75">
      <c r="A140" s="171"/>
      <c r="B140" s="176"/>
      <c r="C140" s="177"/>
      <c r="D140" s="177"/>
      <c r="E140" s="178"/>
      <c r="F140" s="180"/>
      <c r="G140" s="180"/>
      <c r="H140" s="23"/>
      <c r="I140" s="21">
        <f t="shared" si="3"/>
        <v>31</v>
      </c>
    </row>
    <row r="141" spans="1:9" ht="15.75">
      <c r="A141" s="171"/>
      <c r="B141" s="176"/>
      <c r="C141" s="177"/>
      <c r="D141" s="177"/>
      <c r="E141" s="178"/>
      <c r="F141" s="180"/>
      <c r="G141" s="180"/>
      <c r="H141" s="23"/>
      <c r="I141" s="21">
        <f t="shared" si="3"/>
        <v>31</v>
      </c>
    </row>
    <row r="142" spans="1:9" ht="15.75">
      <c r="A142" s="171"/>
      <c r="B142" s="176"/>
      <c r="C142" s="177"/>
      <c r="D142" s="177"/>
      <c r="E142" s="178"/>
      <c r="F142" s="180"/>
      <c r="G142" s="180"/>
      <c r="H142" s="23"/>
      <c r="I142" s="21">
        <f t="shared" si="3"/>
        <v>31</v>
      </c>
    </row>
    <row r="143" spans="1:9" ht="15.75">
      <c r="A143" s="171"/>
      <c r="B143" s="176"/>
      <c r="C143" s="177"/>
      <c r="D143" s="177"/>
      <c r="E143" s="178"/>
      <c r="F143" s="180"/>
      <c r="G143" s="180"/>
      <c r="H143" s="23"/>
      <c r="I143" s="21">
        <f t="shared" si="3"/>
        <v>31</v>
      </c>
    </row>
    <row r="144" spans="1:9" ht="15.75">
      <c r="A144" s="171"/>
      <c r="B144" s="176"/>
      <c r="C144" s="177"/>
      <c r="D144" s="177"/>
      <c r="E144" s="178"/>
      <c r="F144" s="180"/>
      <c r="G144" s="180"/>
      <c r="H144" s="23"/>
      <c r="I144" s="21">
        <f t="shared" si="3"/>
        <v>31</v>
      </c>
    </row>
    <row r="145" spans="1:9" ht="15.75">
      <c r="A145" s="171"/>
      <c r="B145" s="176"/>
      <c r="C145" s="177"/>
      <c r="D145" s="177"/>
      <c r="E145" s="178"/>
      <c r="F145" s="180"/>
      <c r="G145" s="180"/>
      <c r="H145" s="23"/>
      <c r="I145" s="21">
        <f t="shared" si="3"/>
        <v>31</v>
      </c>
    </row>
    <row r="146" spans="1:9" ht="15.75">
      <c r="A146" s="171"/>
      <c r="B146" s="176"/>
      <c r="C146" s="177"/>
      <c r="D146" s="177"/>
      <c r="E146" s="178"/>
      <c r="F146" s="180"/>
      <c r="G146" s="180"/>
      <c r="H146" s="23"/>
      <c r="I146" s="21">
        <f t="shared" si="3"/>
        <v>31</v>
      </c>
    </row>
    <row r="147" spans="1:9" ht="15.75">
      <c r="A147" s="171"/>
      <c r="B147" s="176"/>
      <c r="C147" s="177"/>
      <c r="D147" s="177"/>
      <c r="E147" s="178"/>
      <c r="F147" s="180"/>
      <c r="G147" s="180"/>
      <c r="H147" s="23"/>
      <c r="I147" s="21">
        <f t="shared" si="3"/>
        <v>31</v>
      </c>
    </row>
    <row r="148" spans="1:9" ht="15.75">
      <c r="A148" s="171"/>
      <c r="B148" s="176"/>
      <c r="C148" s="177"/>
      <c r="D148" s="177"/>
      <c r="E148" s="178"/>
      <c r="F148" s="180"/>
      <c r="G148" s="180"/>
      <c r="H148" s="23"/>
      <c r="I148" s="21">
        <f t="shared" si="3"/>
        <v>31</v>
      </c>
    </row>
    <row r="149" spans="1:9" ht="15.75">
      <c r="A149" s="171"/>
      <c r="B149" s="176"/>
      <c r="C149" s="177"/>
      <c r="D149" s="177"/>
      <c r="E149" s="178"/>
      <c r="F149" s="180"/>
      <c r="G149" s="180"/>
      <c r="H149" s="23"/>
      <c r="I149" s="21">
        <f t="shared" si="3"/>
        <v>31</v>
      </c>
    </row>
    <row r="150" spans="1:9" ht="15.75">
      <c r="A150" s="171"/>
      <c r="B150" s="176"/>
      <c r="C150" s="177"/>
      <c r="D150" s="177"/>
      <c r="E150" s="178"/>
      <c r="F150" s="180"/>
      <c r="G150" s="180"/>
      <c r="H150" s="23"/>
      <c r="I150" s="21">
        <f t="shared" si="3"/>
        <v>31</v>
      </c>
    </row>
    <row r="151" spans="1:9" ht="15.75">
      <c r="A151" s="171"/>
      <c r="B151" s="176"/>
      <c r="C151" s="177"/>
      <c r="D151" s="177"/>
      <c r="E151" s="178"/>
      <c r="F151" s="180"/>
      <c r="G151" s="180"/>
      <c r="H151" s="23"/>
      <c r="I151" s="21">
        <f t="shared" si="3"/>
        <v>31</v>
      </c>
    </row>
    <row r="152" spans="1:9" ht="15.75">
      <c r="A152" s="171"/>
      <c r="B152" s="176"/>
      <c r="C152" s="177"/>
      <c r="D152" s="177"/>
      <c r="E152" s="178"/>
      <c r="F152" s="180"/>
      <c r="G152" s="180"/>
      <c r="H152" s="23"/>
      <c r="I152" s="21">
        <f t="shared" si="3"/>
        <v>31</v>
      </c>
    </row>
    <row r="153" spans="1:9" ht="15.75">
      <c r="A153" s="171"/>
      <c r="B153" s="176"/>
      <c r="C153" s="177"/>
      <c r="D153" s="177"/>
      <c r="E153" s="178"/>
      <c r="F153" s="180"/>
      <c r="G153" s="180"/>
      <c r="H153" s="23"/>
      <c r="I153" s="21">
        <f t="shared" si="3"/>
        <v>31</v>
      </c>
    </row>
    <row r="154" spans="1:9" ht="15.75">
      <c r="A154" s="171"/>
      <c r="B154" s="176"/>
      <c r="C154" s="177"/>
      <c r="D154" s="177"/>
      <c r="E154" s="178"/>
      <c r="F154" s="180"/>
      <c r="G154" s="180"/>
      <c r="H154" s="23"/>
      <c r="I154" s="21">
        <f t="shared" si="3"/>
        <v>31</v>
      </c>
    </row>
    <row r="155" spans="1:9" ht="15.75">
      <c r="A155" s="171"/>
      <c r="B155" s="176"/>
      <c r="C155" s="177"/>
      <c r="D155" s="177"/>
      <c r="E155" s="178"/>
      <c r="F155" s="180"/>
      <c r="G155" s="180"/>
      <c r="H155" s="23"/>
      <c r="I155" s="21">
        <f t="shared" si="3"/>
        <v>31</v>
      </c>
    </row>
    <row r="156" spans="1:9" ht="15.75">
      <c r="A156" s="171"/>
      <c r="B156" s="176"/>
      <c r="C156" s="177"/>
      <c r="D156" s="177"/>
      <c r="E156" s="178"/>
      <c r="F156" s="180"/>
      <c r="G156" s="180"/>
      <c r="H156" s="23"/>
      <c r="I156" s="21">
        <f t="shared" si="3"/>
        <v>31</v>
      </c>
    </row>
    <row r="157" spans="1:9" ht="15.75">
      <c r="A157" s="171"/>
      <c r="B157" s="176"/>
      <c r="C157" s="177"/>
      <c r="D157" s="177"/>
      <c r="E157" s="178"/>
      <c r="F157" s="180"/>
      <c r="G157" s="180"/>
      <c r="H157" s="23"/>
      <c r="I157" s="21">
        <f t="shared" si="3"/>
        <v>31</v>
      </c>
    </row>
    <row r="158" spans="1:9" ht="15.75">
      <c r="A158" s="171"/>
      <c r="B158" s="176"/>
      <c r="C158" s="177"/>
      <c r="D158" s="177"/>
      <c r="E158" s="178"/>
      <c r="F158" s="180"/>
      <c r="G158" s="180"/>
      <c r="H158" s="23"/>
      <c r="I158" s="21">
        <f t="shared" si="3"/>
        <v>31</v>
      </c>
    </row>
    <row r="159" spans="1:9" ht="15.75">
      <c r="A159" s="171"/>
      <c r="B159" s="176"/>
      <c r="C159" s="177"/>
      <c r="D159" s="177"/>
      <c r="E159" s="178"/>
      <c r="F159" s="180"/>
      <c r="G159" s="180"/>
      <c r="H159" s="23"/>
      <c r="I159" s="21">
        <f t="shared" si="3"/>
        <v>31</v>
      </c>
    </row>
    <row r="160" spans="1:9" ht="15.75">
      <c r="A160" s="171"/>
      <c r="B160" s="176"/>
      <c r="C160" s="177"/>
      <c r="D160" s="177"/>
      <c r="E160" s="178"/>
      <c r="F160" s="180"/>
      <c r="G160" s="180"/>
      <c r="H160" s="23"/>
      <c r="I160" s="21">
        <f t="shared" si="3"/>
        <v>31</v>
      </c>
    </row>
    <row r="161" spans="1:9" ht="15.75">
      <c r="A161" s="171"/>
      <c r="B161" s="176"/>
      <c r="C161" s="177"/>
      <c r="D161" s="177"/>
      <c r="E161" s="178"/>
      <c r="F161" s="180"/>
      <c r="G161" s="180"/>
      <c r="H161" s="23"/>
      <c r="I161" s="21">
        <f t="shared" si="3"/>
        <v>31</v>
      </c>
    </row>
    <row r="162" spans="1:9" ht="15.75">
      <c r="A162" s="171"/>
      <c r="B162" s="176"/>
      <c r="C162" s="177"/>
      <c r="D162" s="177"/>
      <c r="E162" s="178"/>
      <c r="F162" s="180"/>
      <c r="G162" s="180"/>
      <c r="H162" s="23"/>
      <c r="I162" s="21">
        <f t="shared" si="3"/>
        <v>31</v>
      </c>
    </row>
    <row r="163" spans="1:9" ht="15.75">
      <c r="A163" s="171"/>
      <c r="B163" s="176"/>
      <c r="C163" s="177"/>
      <c r="D163" s="177"/>
      <c r="E163" s="178"/>
      <c r="F163" s="180"/>
      <c r="G163" s="180"/>
      <c r="H163" s="23"/>
      <c r="I163" s="21">
        <f t="shared" si="3"/>
        <v>31</v>
      </c>
    </row>
    <row r="164" spans="1:9" ht="15.75">
      <c r="A164" s="171"/>
      <c r="B164" s="176"/>
      <c r="C164" s="177"/>
      <c r="D164" s="177"/>
      <c r="E164" s="178"/>
      <c r="F164" s="180"/>
      <c r="G164" s="180"/>
      <c r="H164" s="23"/>
      <c r="I164" s="21">
        <f t="shared" si="3"/>
        <v>31</v>
      </c>
    </row>
    <row r="165" spans="1:9" ht="15.75">
      <c r="A165" s="171"/>
      <c r="B165" s="176"/>
      <c r="C165" s="177"/>
      <c r="D165" s="177"/>
      <c r="E165" s="178"/>
      <c r="F165" s="180"/>
      <c r="G165" s="180"/>
      <c r="H165" s="23"/>
      <c r="I165" s="21">
        <f t="shared" si="3"/>
        <v>31</v>
      </c>
    </row>
    <row r="166" spans="1:9" ht="15.75">
      <c r="A166" s="171"/>
      <c r="B166" s="176"/>
      <c r="C166" s="177"/>
      <c r="D166" s="177"/>
      <c r="E166" s="178"/>
      <c r="F166" s="180"/>
      <c r="G166" s="180"/>
      <c r="H166" s="23"/>
      <c r="I166" s="21">
        <f t="shared" si="3"/>
        <v>31</v>
      </c>
    </row>
    <row r="167" spans="1:9" ht="15.75">
      <c r="A167" s="171"/>
      <c r="B167" s="176"/>
      <c r="C167" s="177"/>
      <c r="D167" s="177"/>
      <c r="E167" s="178"/>
      <c r="F167" s="180"/>
      <c r="G167" s="180"/>
      <c r="H167" s="23"/>
      <c r="I167" s="21">
        <f t="shared" si="3"/>
        <v>31</v>
      </c>
    </row>
    <row r="168" spans="1:9" ht="15.75">
      <c r="A168" s="171"/>
      <c r="B168" s="176"/>
      <c r="C168" s="177"/>
      <c r="D168" s="177"/>
      <c r="E168" s="178"/>
      <c r="F168" s="180"/>
      <c r="G168" s="180"/>
      <c r="H168" s="23"/>
      <c r="I168" s="21">
        <f t="shared" si="3"/>
        <v>31</v>
      </c>
    </row>
    <row r="169" spans="1:9" ht="15.75">
      <c r="A169" s="171"/>
      <c r="B169" s="176"/>
      <c r="C169" s="177"/>
      <c r="D169" s="177"/>
      <c r="E169" s="178"/>
      <c r="F169" s="180"/>
      <c r="G169" s="180"/>
      <c r="H169" s="23"/>
      <c r="I169" s="21">
        <f t="shared" si="3"/>
        <v>31</v>
      </c>
    </row>
    <row r="170" spans="1:9" ht="15.75">
      <c r="A170" s="171"/>
      <c r="B170" s="176"/>
      <c r="C170" s="177"/>
      <c r="D170" s="177"/>
      <c r="E170" s="178"/>
      <c r="F170" s="180"/>
      <c r="G170" s="180"/>
      <c r="H170" s="23"/>
      <c r="I170" s="21">
        <f t="shared" si="3"/>
        <v>31</v>
      </c>
    </row>
    <row r="171" spans="1:9" ht="15.75">
      <c r="A171" s="171"/>
      <c r="B171" s="176"/>
      <c r="C171" s="177"/>
      <c r="D171" s="177"/>
      <c r="E171" s="178"/>
      <c r="F171" s="180"/>
      <c r="G171" s="180"/>
      <c r="H171" s="23"/>
      <c r="I171" s="21">
        <f t="shared" si="3"/>
        <v>31</v>
      </c>
    </row>
    <row r="172" spans="1:9" ht="15.75">
      <c r="A172" s="171"/>
      <c r="B172" s="176"/>
      <c r="C172" s="177"/>
      <c r="D172" s="177"/>
      <c r="E172" s="178"/>
      <c r="F172" s="180"/>
      <c r="G172" s="180"/>
      <c r="H172" s="23"/>
      <c r="I172" s="21">
        <f t="shared" si="3"/>
        <v>31</v>
      </c>
    </row>
    <row r="173" spans="1:9" ht="15.75">
      <c r="A173" s="171"/>
      <c r="B173" s="176"/>
      <c r="C173" s="177"/>
      <c r="D173" s="177"/>
      <c r="E173" s="178"/>
      <c r="F173" s="180"/>
      <c r="G173" s="180"/>
      <c r="H173" s="23"/>
      <c r="I173" s="21">
        <f t="shared" si="3"/>
        <v>31</v>
      </c>
    </row>
    <row r="174" spans="1:9" ht="15.75">
      <c r="A174" s="171"/>
      <c r="B174" s="176"/>
      <c r="C174" s="177"/>
      <c r="D174" s="177"/>
      <c r="E174" s="178"/>
      <c r="F174" s="180"/>
      <c r="G174" s="180"/>
      <c r="H174" s="23"/>
      <c r="I174" s="21">
        <f t="shared" si="3"/>
        <v>31</v>
      </c>
    </row>
    <row r="175" spans="1:9" ht="15.75">
      <c r="A175" s="171"/>
      <c r="B175" s="176"/>
      <c r="C175" s="177"/>
      <c r="D175" s="177"/>
      <c r="E175" s="178"/>
      <c r="F175" s="180"/>
      <c r="G175" s="180"/>
      <c r="H175" s="23"/>
      <c r="I175" s="21">
        <f t="shared" si="3"/>
        <v>31</v>
      </c>
    </row>
    <row r="176" spans="1:9" ht="15.75">
      <c r="A176" s="171"/>
      <c r="B176" s="176"/>
      <c r="C176" s="177"/>
      <c r="D176" s="177"/>
      <c r="E176" s="178"/>
      <c r="F176" s="180"/>
      <c r="G176" s="180"/>
      <c r="H176" s="23"/>
      <c r="I176" s="21">
        <f t="shared" si="3"/>
        <v>31</v>
      </c>
    </row>
    <row r="177" spans="1:9" ht="15.75">
      <c r="A177" s="171"/>
      <c r="B177" s="176"/>
      <c r="C177" s="177"/>
      <c r="D177" s="177"/>
      <c r="E177" s="178"/>
      <c r="F177" s="180"/>
      <c r="G177" s="180"/>
      <c r="H177" s="23"/>
      <c r="I177" s="21">
        <f t="shared" si="3"/>
        <v>31</v>
      </c>
    </row>
    <row r="178" spans="1:9" ht="15.75">
      <c r="A178" s="171"/>
      <c r="B178" s="176"/>
      <c r="C178" s="177"/>
      <c r="D178" s="177"/>
      <c r="E178" s="178"/>
      <c r="F178" s="180"/>
      <c r="G178" s="180"/>
      <c r="H178" s="23"/>
      <c r="I178" s="21">
        <f t="shared" si="3"/>
        <v>31</v>
      </c>
    </row>
    <row r="179" spans="1:9" ht="15.75">
      <c r="A179" s="171"/>
      <c r="B179" s="176"/>
      <c r="C179" s="177"/>
      <c r="D179" s="177"/>
      <c r="E179" s="178"/>
      <c r="F179" s="180"/>
      <c r="G179" s="180"/>
      <c r="H179" s="23"/>
      <c r="I179" s="21">
        <f t="shared" si="3"/>
        <v>31</v>
      </c>
    </row>
    <row r="180" spans="1:9" ht="15.75">
      <c r="A180" s="171"/>
      <c r="B180" s="176"/>
      <c r="C180" s="177"/>
      <c r="D180" s="177"/>
      <c r="E180" s="178"/>
      <c r="F180" s="180"/>
      <c r="G180" s="180"/>
      <c r="H180" s="23"/>
      <c r="I180" s="21">
        <f t="shared" si="3"/>
        <v>31</v>
      </c>
    </row>
    <row r="181" spans="1:9" ht="15.75">
      <c r="A181" s="171"/>
      <c r="B181" s="176"/>
      <c r="C181" s="177"/>
      <c r="D181" s="177"/>
      <c r="E181" s="178"/>
      <c r="F181" s="180"/>
      <c r="G181" s="180"/>
      <c r="H181" s="23"/>
      <c r="I181" s="21">
        <f t="shared" si="3"/>
        <v>31</v>
      </c>
    </row>
    <row r="182" spans="1:9" ht="15.75">
      <c r="A182" s="171"/>
      <c r="B182" s="176"/>
      <c r="C182" s="177"/>
      <c r="D182" s="177"/>
      <c r="E182" s="178"/>
      <c r="F182" s="180"/>
      <c r="G182" s="180"/>
      <c r="H182" s="23"/>
      <c r="I182" s="21">
        <f t="shared" si="3"/>
        <v>31</v>
      </c>
    </row>
    <row r="183" spans="1:9" ht="15.75">
      <c r="A183" s="171"/>
      <c r="B183" s="176"/>
      <c r="C183" s="177"/>
      <c r="D183" s="177"/>
      <c r="E183" s="178"/>
      <c r="F183" s="180"/>
      <c r="G183" s="180"/>
      <c r="H183" s="23"/>
      <c r="I183" s="21">
        <f t="shared" si="3"/>
        <v>31</v>
      </c>
    </row>
    <row r="184" spans="1:9" ht="15.75">
      <c r="A184" s="171"/>
      <c r="B184" s="176"/>
      <c r="C184" s="177"/>
      <c r="D184" s="177"/>
      <c r="E184" s="178"/>
      <c r="F184" s="180"/>
      <c r="G184" s="180"/>
      <c r="H184" s="23"/>
      <c r="I184" s="21">
        <f t="shared" si="3"/>
        <v>31</v>
      </c>
    </row>
    <row r="185" spans="1:9" ht="15.75">
      <c r="A185" s="171"/>
      <c r="B185" s="176"/>
      <c r="C185" s="177"/>
      <c r="D185" s="177"/>
      <c r="E185" s="178"/>
      <c r="F185" s="180"/>
      <c r="G185" s="180"/>
      <c r="H185" s="23"/>
      <c r="I185" s="21">
        <f t="shared" si="3"/>
        <v>31</v>
      </c>
    </row>
    <row r="186" spans="1:9" ht="15.75">
      <c r="A186" s="171"/>
      <c r="B186" s="176"/>
      <c r="C186" s="177"/>
      <c r="D186" s="177"/>
      <c r="E186" s="178"/>
      <c r="F186" s="180"/>
      <c r="G186" s="180"/>
      <c r="H186" s="23"/>
      <c r="I186" s="21">
        <f t="shared" si="3"/>
        <v>31</v>
      </c>
    </row>
    <row r="187" spans="1:9" ht="15.75">
      <c r="A187" s="171"/>
      <c r="B187" s="176"/>
      <c r="C187" s="177"/>
      <c r="D187" s="177"/>
      <c r="E187" s="178"/>
      <c r="F187" s="180"/>
      <c r="G187" s="180"/>
      <c r="H187" s="23"/>
      <c r="I187" s="21">
        <f t="shared" si="3"/>
        <v>31</v>
      </c>
    </row>
    <row r="188" spans="1:9" ht="15.75">
      <c r="A188" s="171"/>
      <c r="B188" s="176"/>
      <c r="C188" s="177"/>
      <c r="D188" s="177"/>
      <c r="E188" s="178"/>
      <c r="F188" s="180"/>
      <c r="G188" s="180"/>
      <c r="H188" s="23"/>
      <c r="I188" s="21">
        <f t="shared" si="3"/>
        <v>31</v>
      </c>
    </row>
    <row r="189" spans="1:9" ht="15.75">
      <c r="A189" s="171"/>
      <c r="B189" s="176"/>
      <c r="C189" s="177"/>
      <c r="D189" s="177"/>
      <c r="E189" s="178"/>
      <c r="F189" s="180"/>
      <c r="G189" s="180"/>
      <c r="H189" s="23"/>
      <c r="I189" s="21">
        <f t="shared" si="3"/>
        <v>31</v>
      </c>
    </row>
    <row r="190" spans="1:9" ht="15.75">
      <c r="A190" s="171"/>
      <c r="B190" s="176"/>
      <c r="C190" s="177"/>
      <c r="D190" s="177"/>
      <c r="E190" s="178"/>
      <c r="F190" s="180"/>
      <c r="G190" s="180"/>
      <c r="H190" s="23"/>
      <c r="I190" s="21">
        <f t="shared" si="3"/>
        <v>31</v>
      </c>
    </row>
    <row r="191" spans="1:9" ht="15.75">
      <c r="A191" s="171"/>
      <c r="B191" s="176"/>
      <c r="C191" s="177"/>
      <c r="D191" s="177"/>
      <c r="E191" s="178"/>
      <c r="F191" s="180"/>
      <c r="G191" s="180"/>
      <c r="H191" s="23"/>
      <c r="I191" s="21">
        <f t="shared" si="3"/>
        <v>31</v>
      </c>
    </row>
    <row r="192" spans="1:9" ht="15.75">
      <c r="A192" s="171"/>
      <c r="B192" s="176"/>
      <c r="C192" s="177"/>
      <c r="D192" s="177"/>
      <c r="E192" s="178"/>
      <c r="F192" s="180"/>
      <c r="G192" s="180"/>
      <c r="H192" s="23"/>
      <c r="I192" s="21">
        <f t="shared" si="3"/>
        <v>31</v>
      </c>
    </row>
    <row r="193" spans="1:9" ht="15.75">
      <c r="A193" s="171"/>
      <c r="B193" s="176"/>
      <c r="C193" s="177"/>
      <c r="D193" s="177"/>
      <c r="E193" s="178"/>
      <c r="F193" s="180"/>
      <c r="G193" s="180"/>
      <c r="H193" s="23"/>
      <c r="I193" s="21">
        <f t="shared" si="3"/>
        <v>31</v>
      </c>
    </row>
    <row r="194" spans="1:9" ht="15.75">
      <c r="A194" s="171"/>
      <c r="B194" s="176"/>
      <c r="C194" s="177"/>
      <c r="D194" s="177"/>
      <c r="E194" s="178"/>
      <c r="F194" s="180"/>
      <c r="G194" s="180"/>
      <c r="H194" s="23"/>
      <c r="I194" s="21">
        <f t="shared" si="3"/>
        <v>31</v>
      </c>
    </row>
    <row r="195" spans="1:9" ht="15.75">
      <c r="A195" s="171"/>
      <c r="B195" s="176"/>
      <c r="C195" s="177"/>
      <c r="D195" s="177"/>
      <c r="E195" s="178"/>
      <c r="F195" s="180"/>
      <c r="G195" s="180"/>
      <c r="H195" s="23"/>
      <c r="I195" s="21">
        <f t="shared" si="3"/>
        <v>31</v>
      </c>
    </row>
    <row r="196" spans="1:9" ht="15.75">
      <c r="A196" s="171"/>
      <c r="B196" s="176"/>
      <c r="C196" s="177"/>
      <c r="D196" s="177"/>
      <c r="E196" s="178"/>
      <c r="F196" s="180"/>
      <c r="G196" s="180"/>
      <c r="H196" s="23"/>
      <c r="I196" s="21">
        <f t="shared" ref="I196:I259" si="4">+DATE(YEAR(B196),MONTH(B196)+1,1)-1</f>
        <v>31</v>
      </c>
    </row>
    <row r="197" spans="1:9" ht="15.75">
      <c r="A197" s="171"/>
      <c r="B197" s="176"/>
      <c r="C197" s="177"/>
      <c r="D197" s="177"/>
      <c r="E197" s="178"/>
      <c r="F197" s="180"/>
      <c r="G197" s="180"/>
      <c r="H197" s="23"/>
      <c r="I197" s="21">
        <f t="shared" si="4"/>
        <v>31</v>
      </c>
    </row>
    <row r="198" spans="1:9" ht="15.75">
      <c r="A198" s="171"/>
      <c r="B198" s="176"/>
      <c r="C198" s="177"/>
      <c r="D198" s="177"/>
      <c r="E198" s="178"/>
      <c r="F198" s="180"/>
      <c r="G198" s="180"/>
      <c r="H198" s="23"/>
      <c r="I198" s="21">
        <f t="shared" si="4"/>
        <v>31</v>
      </c>
    </row>
    <row r="199" spans="1:9" ht="15.75">
      <c r="A199" s="171"/>
      <c r="B199" s="176"/>
      <c r="C199" s="177"/>
      <c r="D199" s="177"/>
      <c r="E199" s="178"/>
      <c r="F199" s="180"/>
      <c r="G199" s="180"/>
      <c r="H199" s="23"/>
      <c r="I199" s="21">
        <f t="shared" si="4"/>
        <v>31</v>
      </c>
    </row>
    <row r="200" spans="1:9" ht="15.75">
      <c r="A200" s="171"/>
      <c r="B200" s="176"/>
      <c r="C200" s="177"/>
      <c r="D200" s="177"/>
      <c r="E200" s="178"/>
      <c r="F200" s="180"/>
      <c r="G200" s="180"/>
      <c r="H200" s="23"/>
      <c r="I200" s="21">
        <f t="shared" si="4"/>
        <v>31</v>
      </c>
    </row>
    <row r="201" spans="1:9" ht="15.75">
      <c r="A201" s="171"/>
      <c r="B201" s="176"/>
      <c r="C201" s="177"/>
      <c r="D201" s="177"/>
      <c r="E201" s="178"/>
      <c r="F201" s="180"/>
      <c r="G201" s="180"/>
      <c r="H201" s="23"/>
      <c r="I201" s="21">
        <f t="shared" si="4"/>
        <v>31</v>
      </c>
    </row>
    <row r="202" spans="1:9" ht="15.75">
      <c r="A202" s="171"/>
      <c r="B202" s="176"/>
      <c r="C202" s="177"/>
      <c r="D202" s="177"/>
      <c r="E202" s="178"/>
      <c r="F202" s="180"/>
      <c r="G202" s="180"/>
      <c r="H202" s="23"/>
      <c r="I202" s="21">
        <f t="shared" si="4"/>
        <v>31</v>
      </c>
    </row>
    <row r="203" spans="1:9" ht="15.75">
      <c r="A203" s="171"/>
      <c r="B203" s="176"/>
      <c r="C203" s="177"/>
      <c r="D203" s="177"/>
      <c r="E203" s="178"/>
      <c r="F203" s="180"/>
      <c r="G203" s="180"/>
      <c r="H203" s="23"/>
      <c r="I203" s="21">
        <f t="shared" si="4"/>
        <v>31</v>
      </c>
    </row>
    <row r="204" spans="1:9" ht="15.75">
      <c r="A204" s="171"/>
      <c r="B204" s="176"/>
      <c r="C204" s="177"/>
      <c r="D204" s="177"/>
      <c r="E204" s="178"/>
      <c r="F204" s="180"/>
      <c r="G204" s="180"/>
      <c r="H204" s="23"/>
      <c r="I204" s="21">
        <f t="shared" si="4"/>
        <v>31</v>
      </c>
    </row>
    <row r="205" spans="1:9" ht="15.75">
      <c r="A205" s="171"/>
      <c r="B205" s="176"/>
      <c r="C205" s="177"/>
      <c r="D205" s="177"/>
      <c r="E205" s="178"/>
      <c r="F205" s="180"/>
      <c r="G205" s="180"/>
      <c r="H205" s="23"/>
      <c r="I205" s="21">
        <f t="shared" si="4"/>
        <v>31</v>
      </c>
    </row>
    <row r="206" spans="1:9" ht="15.75">
      <c r="A206" s="171"/>
      <c r="B206" s="176"/>
      <c r="C206" s="177"/>
      <c r="D206" s="177"/>
      <c r="E206" s="178"/>
      <c r="F206" s="180"/>
      <c r="G206" s="180"/>
      <c r="H206" s="23"/>
      <c r="I206" s="21">
        <f t="shared" si="4"/>
        <v>31</v>
      </c>
    </row>
    <row r="207" spans="1:9" ht="15.75">
      <c r="A207" s="171"/>
      <c r="B207" s="176"/>
      <c r="C207" s="177"/>
      <c r="D207" s="177"/>
      <c r="E207" s="178"/>
      <c r="F207" s="180"/>
      <c r="G207" s="180"/>
      <c r="H207" s="23"/>
      <c r="I207" s="21">
        <f t="shared" si="4"/>
        <v>31</v>
      </c>
    </row>
    <row r="208" spans="1:9" ht="15.75">
      <c r="A208" s="171"/>
      <c r="B208" s="176"/>
      <c r="C208" s="177"/>
      <c r="D208" s="177"/>
      <c r="E208" s="178"/>
      <c r="F208" s="180"/>
      <c r="G208" s="180"/>
      <c r="H208" s="23"/>
      <c r="I208" s="21">
        <f t="shared" si="4"/>
        <v>31</v>
      </c>
    </row>
    <row r="209" spans="1:9" ht="15.75">
      <c r="A209" s="171"/>
      <c r="B209" s="176"/>
      <c r="C209" s="177"/>
      <c r="D209" s="177"/>
      <c r="E209" s="178"/>
      <c r="F209" s="180"/>
      <c r="G209" s="180"/>
      <c r="H209" s="23"/>
      <c r="I209" s="21">
        <f t="shared" si="4"/>
        <v>31</v>
      </c>
    </row>
    <row r="210" spans="1:9" ht="15.75">
      <c r="A210" s="171"/>
      <c r="B210" s="176"/>
      <c r="C210" s="177"/>
      <c r="D210" s="177"/>
      <c r="E210" s="178"/>
      <c r="F210" s="180"/>
      <c r="G210" s="180"/>
      <c r="H210" s="23"/>
      <c r="I210" s="21">
        <f t="shared" si="4"/>
        <v>31</v>
      </c>
    </row>
    <row r="211" spans="1:9" ht="15.75">
      <c r="A211" s="171"/>
      <c r="B211" s="176"/>
      <c r="C211" s="177"/>
      <c r="D211" s="177"/>
      <c r="E211" s="178"/>
      <c r="F211" s="180"/>
      <c r="G211" s="180"/>
      <c r="H211" s="23"/>
      <c r="I211" s="21">
        <f t="shared" si="4"/>
        <v>31</v>
      </c>
    </row>
    <row r="212" spans="1:9" ht="15.75">
      <c r="A212" s="171"/>
      <c r="B212" s="176"/>
      <c r="C212" s="177"/>
      <c r="D212" s="177"/>
      <c r="E212" s="178"/>
      <c r="F212" s="180"/>
      <c r="G212" s="180"/>
      <c r="H212" s="23"/>
      <c r="I212" s="21">
        <f t="shared" si="4"/>
        <v>31</v>
      </c>
    </row>
    <row r="213" spans="1:9" ht="15.75">
      <c r="A213" s="171"/>
      <c r="B213" s="176"/>
      <c r="C213" s="177"/>
      <c r="D213" s="177"/>
      <c r="E213" s="178"/>
      <c r="F213" s="180"/>
      <c r="G213" s="180"/>
      <c r="H213" s="23"/>
      <c r="I213" s="21">
        <f t="shared" si="4"/>
        <v>31</v>
      </c>
    </row>
    <row r="214" spans="1:9" ht="15.75">
      <c r="A214" s="171"/>
      <c r="B214" s="176"/>
      <c r="C214" s="177"/>
      <c r="D214" s="177"/>
      <c r="E214" s="178"/>
      <c r="F214" s="180"/>
      <c r="G214" s="180"/>
      <c r="H214" s="23"/>
      <c r="I214" s="21">
        <f t="shared" si="4"/>
        <v>31</v>
      </c>
    </row>
    <row r="215" spans="1:9" ht="15.75">
      <c r="A215" s="171"/>
      <c r="B215" s="176"/>
      <c r="C215" s="177"/>
      <c r="D215" s="177"/>
      <c r="E215" s="178"/>
      <c r="F215" s="180"/>
      <c r="G215" s="180"/>
      <c r="H215" s="23"/>
      <c r="I215" s="21">
        <f t="shared" si="4"/>
        <v>31</v>
      </c>
    </row>
    <row r="216" spans="1:9" ht="15.75">
      <c r="A216" s="171"/>
      <c r="B216" s="176"/>
      <c r="C216" s="177"/>
      <c r="D216" s="177"/>
      <c r="E216" s="178"/>
      <c r="F216" s="180"/>
      <c r="G216" s="180"/>
      <c r="H216" s="23"/>
      <c r="I216" s="21">
        <f t="shared" si="4"/>
        <v>31</v>
      </c>
    </row>
    <row r="217" spans="1:9" ht="15.75">
      <c r="A217" s="171"/>
      <c r="B217" s="176"/>
      <c r="C217" s="177"/>
      <c r="D217" s="177"/>
      <c r="E217" s="178"/>
      <c r="F217" s="180"/>
      <c r="G217" s="180"/>
      <c r="H217" s="23"/>
      <c r="I217" s="21">
        <f t="shared" si="4"/>
        <v>31</v>
      </c>
    </row>
    <row r="218" spans="1:9" ht="15.75">
      <c r="A218" s="171"/>
      <c r="B218" s="176"/>
      <c r="C218" s="177"/>
      <c r="D218" s="177"/>
      <c r="E218" s="178"/>
      <c r="F218" s="180"/>
      <c r="G218" s="180"/>
      <c r="H218" s="23"/>
      <c r="I218" s="21">
        <f t="shared" si="4"/>
        <v>31</v>
      </c>
    </row>
    <row r="219" spans="1:9" ht="15.75">
      <c r="A219" s="171"/>
      <c r="B219" s="176"/>
      <c r="C219" s="177"/>
      <c r="D219" s="177"/>
      <c r="E219" s="178"/>
      <c r="F219" s="180"/>
      <c r="G219" s="180"/>
      <c r="H219" s="23"/>
      <c r="I219" s="21">
        <f t="shared" si="4"/>
        <v>31</v>
      </c>
    </row>
    <row r="220" spans="1:9" ht="15.75">
      <c r="A220" s="171"/>
      <c r="B220" s="176"/>
      <c r="C220" s="177"/>
      <c r="D220" s="177"/>
      <c r="E220" s="178"/>
      <c r="F220" s="180"/>
      <c r="G220" s="180"/>
      <c r="H220" s="23"/>
      <c r="I220" s="21">
        <f t="shared" si="4"/>
        <v>31</v>
      </c>
    </row>
    <row r="221" spans="1:9" ht="15.75">
      <c r="A221" s="171"/>
      <c r="B221" s="176"/>
      <c r="C221" s="177"/>
      <c r="D221" s="177"/>
      <c r="E221" s="178"/>
      <c r="F221" s="180"/>
      <c r="G221" s="180"/>
      <c r="H221" s="23"/>
      <c r="I221" s="21">
        <f t="shared" si="4"/>
        <v>31</v>
      </c>
    </row>
    <row r="222" spans="1:9" ht="15.75">
      <c r="A222" s="171"/>
      <c r="B222" s="176"/>
      <c r="C222" s="177"/>
      <c r="D222" s="177"/>
      <c r="E222" s="178"/>
      <c r="F222" s="180"/>
      <c r="G222" s="180"/>
      <c r="H222" s="23"/>
      <c r="I222" s="21">
        <f t="shared" si="4"/>
        <v>31</v>
      </c>
    </row>
    <row r="223" spans="1:9" ht="15.75">
      <c r="A223" s="171"/>
      <c r="B223" s="176"/>
      <c r="C223" s="177"/>
      <c r="D223" s="177"/>
      <c r="E223" s="178"/>
      <c r="F223" s="180"/>
      <c r="G223" s="180"/>
      <c r="H223" s="23"/>
      <c r="I223" s="21">
        <f t="shared" si="4"/>
        <v>31</v>
      </c>
    </row>
    <row r="224" spans="1:9" ht="15.75">
      <c r="A224" s="171"/>
      <c r="B224" s="176"/>
      <c r="C224" s="177"/>
      <c r="D224" s="177"/>
      <c r="E224" s="178"/>
      <c r="F224" s="180"/>
      <c r="G224" s="180"/>
      <c r="H224" s="23"/>
      <c r="I224" s="21">
        <f t="shared" si="4"/>
        <v>31</v>
      </c>
    </row>
    <row r="225" spans="1:9" ht="15.75">
      <c r="A225" s="171"/>
      <c r="B225" s="176"/>
      <c r="C225" s="177"/>
      <c r="D225" s="177"/>
      <c r="E225" s="178"/>
      <c r="F225" s="180"/>
      <c r="G225" s="180"/>
      <c r="H225" s="23"/>
      <c r="I225" s="21">
        <f t="shared" si="4"/>
        <v>31</v>
      </c>
    </row>
    <row r="226" spans="1:9" ht="15.75">
      <c r="A226" s="171"/>
      <c r="B226" s="176"/>
      <c r="C226" s="177"/>
      <c r="D226" s="177"/>
      <c r="E226" s="178"/>
      <c r="F226" s="180"/>
      <c r="G226" s="180"/>
      <c r="H226" s="23"/>
      <c r="I226" s="21">
        <f t="shared" si="4"/>
        <v>31</v>
      </c>
    </row>
    <row r="227" spans="1:9" ht="15.75">
      <c r="A227" s="171"/>
      <c r="B227" s="176"/>
      <c r="C227" s="177"/>
      <c r="D227" s="177"/>
      <c r="E227" s="178"/>
      <c r="F227" s="180"/>
      <c r="G227" s="180"/>
      <c r="H227" s="23"/>
      <c r="I227" s="21">
        <f t="shared" si="4"/>
        <v>31</v>
      </c>
    </row>
    <row r="228" spans="1:9" ht="15.75">
      <c r="A228" s="171"/>
      <c r="B228" s="176"/>
      <c r="C228" s="177"/>
      <c r="D228" s="177"/>
      <c r="E228" s="178"/>
      <c r="F228" s="180"/>
      <c r="G228" s="180"/>
      <c r="H228" s="23"/>
      <c r="I228" s="21">
        <f t="shared" si="4"/>
        <v>31</v>
      </c>
    </row>
    <row r="229" spans="1:9" ht="15.75">
      <c r="A229" s="171"/>
      <c r="B229" s="176"/>
      <c r="C229" s="177"/>
      <c r="D229" s="177"/>
      <c r="E229" s="178"/>
      <c r="F229" s="180"/>
      <c r="G229" s="180"/>
      <c r="H229" s="23"/>
      <c r="I229" s="21">
        <f t="shared" si="4"/>
        <v>31</v>
      </c>
    </row>
    <row r="230" spans="1:9" ht="15.75">
      <c r="A230" s="171"/>
      <c r="B230" s="176"/>
      <c r="C230" s="177"/>
      <c r="D230" s="177"/>
      <c r="E230" s="178"/>
      <c r="F230" s="180"/>
      <c r="G230" s="180"/>
      <c r="H230" s="23"/>
      <c r="I230" s="21">
        <f t="shared" si="4"/>
        <v>31</v>
      </c>
    </row>
    <row r="231" spans="1:9" ht="15.75">
      <c r="A231" s="171"/>
      <c r="B231" s="176"/>
      <c r="C231" s="177"/>
      <c r="D231" s="177"/>
      <c r="E231" s="178"/>
      <c r="F231" s="180"/>
      <c r="G231" s="180"/>
      <c r="H231" s="23"/>
      <c r="I231" s="21">
        <f t="shared" si="4"/>
        <v>31</v>
      </c>
    </row>
    <row r="232" spans="1:9" ht="15.75">
      <c r="A232" s="171"/>
      <c r="B232" s="176"/>
      <c r="C232" s="177"/>
      <c r="D232" s="177"/>
      <c r="E232" s="178"/>
      <c r="F232" s="180"/>
      <c r="G232" s="180"/>
      <c r="H232" s="23"/>
      <c r="I232" s="21">
        <f t="shared" si="4"/>
        <v>31</v>
      </c>
    </row>
    <row r="233" spans="1:9" ht="15.75">
      <c r="A233" s="171"/>
      <c r="B233" s="176"/>
      <c r="C233" s="177"/>
      <c r="D233" s="177"/>
      <c r="E233" s="178"/>
      <c r="F233" s="180"/>
      <c r="G233" s="180"/>
      <c r="H233" s="23"/>
      <c r="I233" s="21">
        <f t="shared" si="4"/>
        <v>31</v>
      </c>
    </row>
    <row r="234" spans="1:9" ht="15.75">
      <c r="A234" s="171"/>
      <c r="B234" s="176"/>
      <c r="C234" s="177"/>
      <c r="D234" s="177"/>
      <c r="E234" s="178"/>
      <c r="F234" s="180"/>
      <c r="G234" s="180"/>
      <c r="H234" s="23"/>
      <c r="I234" s="21">
        <f t="shared" si="4"/>
        <v>31</v>
      </c>
    </row>
    <row r="235" spans="1:9" ht="15.75">
      <c r="A235" s="171"/>
      <c r="B235" s="176"/>
      <c r="C235" s="177"/>
      <c r="D235" s="177"/>
      <c r="E235" s="178"/>
      <c r="F235" s="180"/>
      <c r="G235" s="180"/>
      <c r="H235" s="23"/>
      <c r="I235" s="21">
        <f t="shared" si="4"/>
        <v>31</v>
      </c>
    </row>
    <row r="236" spans="1:9" ht="15.75">
      <c r="A236" s="171"/>
      <c r="B236" s="176"/>
      <c r="C236" s="177"/>
      <c r="D236" s="177"/>
      <c r="E236" s="178"/>
      <c r="F236" s="180"/>
      <c r="G236" s="180"/>
      <c r="H236" s="23"/>
      <c r="I236" s="21">
        <f t="shared" si="4"/>
        <v>31</v>
      </c>
    </row>
    <row r="237" spans="1:9" ht="15.75">
      <c r="A237" s="171"/>
      <c r="B237" s="176"/>
      <c r="C237" s="177"/>
      <c r="D237" s="177"/>
      <c r="E237" s="178"/>
      <c r="F237" s="180"/>
      <c r="G237" s="180"/>
      <c r="H237" s="23"/>
      <c r="I237" s="21">
        <f t="shared" si="4"/>
        <v>31</v>
      </c>
    </row>
    <row r="238" spans="1:9" ht="15.75">
      <c r="A238" s="171"/>
      <c r="B238" s="176"/>
      <c r="C238" s="177"/>
      <c r="D238" s="177"/>
      <c r="E238" s="178"/>
      <c r="F238" s="180"/>
      <c r="G238" s="180"/>
      <c r="H238" s="23"/>
      <c r="I238" s="21">
        <f t="shared" si="4"/>
        <v>31</v>
      </c>
    </row>
    <row r="239" spans="1:9" ht="15.75">
      <c r="A239" s="171"/>
      <c r="B239" s="176"/>
      <c r="C239" s="177"/>
      <c r="D239" s="177"/>
      <c r="E239" s="178"/>
      <c r="F239" s="180"/>
      <c r="G239" s="180"/>
      <c r="H239" s="23"/>
      <c r="I239" s="21">
        <f t="shared" si="4"/>
        <v>31</v>
      </c>
    </row>
    <row r="240" spans="1:9" ht="15.75">
      <c r="A240" s="171"/>
      <c r="B240" s="176"/>
      <c r="C240" s="177"/>
      <c r="D240" s="177"/>
      <c r="E240" s="178"/>
      <c r="F240" s="180"/>
      <c r="G240" s="180"/>
      <c r="H240" s="23"/>
      <c r="I240" s="21">
        <f t="shared" si="4"/>
        <v>31</v>
      </c>
    </row>
    <row r="241" spans="1:9" ht="15.75">
      <c r="A241" s="171"/>
      <c r="B241" s="176"/>
      <c r="C241" s="177"/>
      <c r="D241" s="177"/>
      <c r="E241" s="178"/>
      <c r="F241" s="180"/>
      <c r="G241" s="180"/>
      <c r="H241" s="23"/>
      <c r="I241" s="21">
        <f t="shared" si="4"/>
        <v>31</v>
      </c>
    </row>
    <row r="242" spans="1:9" ht="15.75">
      <c r="A242" s="171"/>
      <c r="B242" s="176"/>
      <c r="C242" s="177"/>
      <c r="D242" s="177"/>
      <c r="E242" s="178"/>
      <c r="F242" s="180"/>
      <c r="G242" s="180"/>
      <c r="H242" s="23"/>
      <c r="I242" s="21">
        <f t="shared" si="4"/>
        <v>31</v>
      </c>
    </row>
    <row r="243" spans="1:9" ht="15.75">
      <c r="A243" s="171"/>
      <c r="B243" s="176"/>
      <c r="C243" s="177"/>
      <c r="D243" s="177"/>
      <c r="E243" s="178"/>
      <c r="F243" s="180"/>
      <c r="G243" s="180"/>
      <c r="H243" s="23"/>
      <c r="I243" s="21">
        <f t="shared" si="4"/>
        <v>31</v>
      </c>
    </row>
    <row r="244" spans="1:9" ht="15.75">
      <c r="A244" s="171"/>
      <c r="B244" s="176"/>
      <c r="C244" s="177"/>
      <c r="D244" s="177"/>
      <c r="E244" s="178"/>
      <c r="F244" s="180"/>
      <c r="G244" s="180"/>
      <c r="H244" s="23"/>
      <c r="I244" s="21">
        <f t="shared" si="4"/>
        <v>31</v>
      </c>
    </row>
    <row r="245" spans="1:9" ht="15.75">
      <c r="A245" s="171"/>
      <c r="B245" s="176"/>
      <c r="C245" s="177"/>
      <c r="D245" s="177"/>
      <c r="E245" s="178"/>
      <c r="F245" s="180"/>
      <c r="G245" s="180"/>
      <c r="H245" s="23"/>
      <c r="I245" s="21">
        <f t="shared" si="4"/>
        <v>31</v>
      </c>
    </row>
    <row r="246" spans="1:9" ht="15.75">
      <c r="A246" s="171"/>
      <c r="B246" s="176"/>
      <c r="C246" s="177"/>
      <c r="D246" s="177"/>
      <c r="E246" s="178"/>
      <c r="F246" s="180"/>
      <c r="G246" s="180"/>
      <c r="H246" s="23"/>
      <c r="I246" s="21">
        <f t="shared" si="4"/>
        <v>31</v>
      </c>
    </row>
    <row r="247" spans="1:9" ht="15.75">
      <c r="A247" s="171"/>
      <c r="B247" s="176"/>
      <c r="C247" s="177"/>
      <c r="D247" s="177"/>
      <c r="E247" s="178"/>
      <c r="F247" s="180"/>
      <c r="G247" s="180"/>
      <c r="H247" s="23"/>
      <c r="I247" s="21">
        <f t="shared" si="4"/>
        <v>31</v>
      </c>
    </row>
    <row r="248" spans="1:9" ht="15.75">
      <c r="A248" s="171"/>
      <c r="B248" s="176"/>
      <c r="C248" s="177"/>
      <c r="D248" s="177"/>
      <c r="E248" s="178"/>
      <c r="F248" s="180"/>
      <c r="G248" s="180"/>
      <c r="H248" s="23"/>
      <c r="I248" s="21">
        <f t="shared" si="4"/>
        <v>31</v>
      </c>
    </row>
    <row r="249" spans="1:9" ht="15.75">
      <c r="A249" s="171"/>
      <c r="B249" s="176"/>
      <c r="C249" s="177"/>
      <c r="D249" s="177"/>
      <c r="E249" s="178"/>
      <c r="F249" s="180"/>
      <c r="G249" s="180"/>
      <c r="H249" s="23"/>
      <c r="I249" s="21">
        <f t="shared" si="4"/>
        <v>31</v>
      </c>
    </row>
    <row r="250" spans="1:9" ht="15.75">
      <c r="A250" s="171"/>
      <c r="B250" s="176"/>
      <c r="C250" s="177"/>
      <c r="D250" s="177"/>
      <c r="E250" s="178"/>
      <c r="F250" s="180"/>
      <c r="G250" s="180"/>
      <c r="H250" s="23"/>
      <c r="I250" s="21">
        <f t="shared" si="4"/>
        <v>31</v>
      </c>
    </row>
    <row r="251" spans="1:9" ht="15.75">
      <c r="A251" s="171"/>
      <c r="B251" s="176"/>
      <c r="C251" s="177"/>
      <c r="D251" s="177"/>
      <c r="E251" s="178"/>
      <c r="F251" s="180"/>
      <c r="G251" s="180"/>
      <c r="H251" s="23"/>
      <c r="I251" s="21">
        <f t="shared" si="4"/>
        <v>31</v>
      </c>
    </row>
    <row r="252" spans="1:9" ht="15.75">
      <c r="A252" s="171"/>
      <c r="B252" s="176"/>
      <c r="C252" s="177"/>
      <c r="D252" s="177"/>
      <c r="E252" s="178"/>
      <c r="F252" s="180"/>
      <c r="G252" s="180"/>
      <c r="H252" s="23"/>
      <c r="I252" s="21">
        <f t="shared" si="4"/>
        <v>31</v>
      </c>
    </row>
    <row r="253" spans="1:9" ht="15.75">
      <c r="A253" s="171"/>
      <c r="B253" s="176"/>
      <c r="C253" s="177"/>
      <c r="D253" s="177"/>
      <c r="E253" s="178"/>
      <c r="F253" s="180"/>
      <c r="G253" s="180"/>
      <c r="H253" s="23"/>
      <c r="I253" s="21">
        <f t="shared" si="4"/>
        <v>31</v>
      </c>
    </row>
    <row r="254" spans="1:9" ht="15.75">
      <c r="A254" s="171"/>
      <c r="B254" s="176"/>
      <c r="C254" s="177"/>
      <c r="D254" s="177"/>
      <c r="E254" s="178"/>
      <c r="F254" s="180"/>
      <c r="G254" s="180"/>
      <c r="H254" s="23"/>
      <c r="I254" s="21">
        <f t="shared" si="4"/>
        <v>31</v>
      </c>
    </row>
    <row r="255" spans="1:9" ht="15.75">
      <c r="A255" s="171"/>
      <c r="B255" s="176"/>
      <c r="C255" s="177"/>
      <c r="D255" s="177"/>
      <c r="E255" s="178"/>
      <c r="F255" s="180"/>
      <c r="G255" s="180"/>
      <c r="H255" s="23"/>
      <c r="I255" s="21">
        <f t="shared" si="4"/>
        <v>31</v>
      </c>
    </row>
    <row r="256" spans="1:9" ht="15.75">
      <c r="A256" s="171"/>
      <c r="B256" s="176"/>
      <c r="C256" s="177"/>
      <c r="D256" s="177"/>
      <c r="E256" s="178"/>
      <c r="F256" s="180"/>
      <c r="G256" s="180"/>
      <c r="H256" s="23"/>
      <c r="I256" s="21">
        <f t="shared" si="4"/>
        <v>31</v>
      </c>
    </row>
    <row r="257" spans="1:9" ht="15.75">
      <c r="A257" s="171"/>
      <c r="B257" s="176"/>
      <c r="C257" s="177"/>
      <c r="D257" s="177"/>
      <c r="E257" s="178"/>
      <c r="F257" s="180"/>
      <c r="G257" s="180"/>
      <c r="H257" s="23"/>
      <c r="I257" s="21">
        <f t="shared" si="4"/>
        <v>31</v>
      </c>
    </row>
    <row r="258" spans="1:9" ht="15.75">
      <c r="A258" s="171"/>
      <c r="B258" s="176"/>
      <c r="C258" s="177"/>
      <c r="D258" s="177"/>
      <c r="E258" s="178"/>
      <c r="F258" s="180"/>
      <c r="G258" s="180"/>
      <c r="H258" s="23"/>
      <c r="I258" s="21">
        <f t="shared" si="4"/>
        <v>31</v>
      </c>
    </row>
    <row r="259" spans="1:9" ht="15.75">
      <c r="A259" s="171"/>
      <c r="B259" s="176"/>
      <c r="C259" s="177"/>
      <c r="D259" s="177"/>
      <c r="E259" s="178"/>
      <c r="F259" s="180"/>
      <c r="G259" s="180"/>
      <c r="H259" s="23"/>
      <c r="I259" s="21">
        <f t="shared" si="4"/>
        <v>31</v>
      </c>
    </row>
    <row r="260" spans="1:9" ht="15.75">
      <c r="A260" s="171"/>
      <c r="B260" s="176"/>
      <c r="C260" s="177"/>
      <c r="D260" s="177"/>
      <c r="E260" s="178"/>
      <c r="F260" s="180"/>
      <c r="G260" s="180"/>
      <c r="H260" s="23"/>
      <c r="I260" s="21">
        <f t="shared" ref="I260:I323" si="5">+DATE(YEAR(B260),MONTH(B260)+1,1)-1</f>
        <v>31</v>
      </c>
    </row>
    <row r="261" spans="1:9" ht="15.75">
      <c r="A261" s="171"/>
      <c r="B261" s="176"/>
      <c r="C261" s="177"/>
      <c r="D261" s="177"/>
      <c r="E261" s="178"/>
      <c r="F261" s="180"/>
      <c r="G261" s="180"/>
      <c r="H261" s="23"/>
      <c r="I261" s="21">
        <f t="shared" si="5"/>
        <v>31</v>
      </c>
    </row>
    <row r="262" spans="1:9" ht="15.75">
      <c r="A262" s="171"/>
      <c r="B262" s="176"/>
      <c r="C262" s="177"/>
      <c r="D262" s="177"/>
      <c r="E262" s="178"/>
      <c r="F262" s="180"/>
      <c r="G262" s="180"/>
      <c r="H262" s="23"/>
      <c r="I262" s="21">
        <f t="shared" si="5"/>
        <v>31</v>
      </c>
    </row>
    <row r="263" spans="1:9" ht="15.75">
      <c r="A263" s="171"/>
      <c r="B263" s="176"/>
      <c r="C263" s="177"/>
      <c r="D263" s="177"/>
      <c r="E263" s="178"/>
      <c r="F263" s="180"/>
      <c r="G263" s="180"/>
      <c r="H263" s="23"/>
      <c r="I263" s="21">
        <f t="shared" si="5"/>
        <v>31</v>
      </c>
    </row>
    <row r="264" spans="1:9" ht="15.75">
      <c r="A264" s="171"/>
      <c r="B264" s="176"/>
      <c r="C264" s="177"/>
      <c r="D264" s="177"/>
      <c r="E264" s="178"/>
      <c r="F264" s="180"/>
      <c r="G264" s="180"/>
      <c r="H264" s="23"/>
      <c r="I264" s="21">
        <f t="shared" si="5"/>
        <v>31</v>
      </c>
    </row>
    <row r="265" spans="1:9" ht="15.75">
      <c r="A265" s="171"/>
      <c r="B265" s="176"/>
      <c r="C265" s="177"/>
      <c r="D265" s="177"/>
      <c r="E265" s="178"/>
      <c r="F265" s="180"/>
      <c r="G265" s="180"/>
      <c r="H265" s="23"/>
      <c r="I265" s="21">
        <f t="shared" si="5"/>
        <v>31</v>
      </c>
    </row>
    <row r="266" spans="1:9" ht="15.75">
      <c r="A266" s="171"/>
      <c r="B266" s="176"/>
      <c r="C266" s="177"/>
      <c r="D266" s="177"/>
      <c r="E266" s="178"/>
      <c r="F266" s="180"/>
      <c r="G266" s="180"/>
      <c r="H266" s="23"/>
      <c r="I266" s="21">
        <f t="shared" si="5"/>
        <v>31</v>
      </c>
    </row>
    <row r="267" spans="1:9" ht="15.75">
      <c r="A267" s="171"/>
      <c r="B267" s="176"/>
      <c r="C267" s="177"/>
      <c r="D267" s="177"/>
      <c r="E267" s="178"/>
      <c r="F267" s="180"/>
      <c r="G267" s="180"/>
      <c r="H267" s="23"/>
      <c r="I267" s="21">
        <f t="shared" si="5"/>
        <v>31</v>
      </c>
    </row>
    <row r="268" spans="1:9" ht="15.75">
      <c r="A268" s="171"/>
      <c r="B268" s="176"/>
      <c r="C268" s="177"/>
      <c r="D268" s="177"/>
      <c r="E268" s="178"/>
      <c r="F268" s="180"/>
      <c r="G268" s="180"/>
      <c r="H268" s="23"/>
      <c r="I268" s="21">
        <f t="shared" si="5"/>
        <v>31</v>
      </c>
    </row>
    <row r="269" spans="1:9" ht="15.75">
      <c r="A269" s="171"/>
      <c r="B269" s="176"/>
      <c r="C269" s="177"/>
      <c r="D269" s="177"/>
      <c r="E269" s="178"/>
      <c r="F269" s="180"/>
      <c r="G269" s="180"/>
      <c r="H269" s="23"/>
      <c r="I269" s="21">
        <f t="shared" si="5"/>
        <v>31</v>
      </c>
    </row>
    <row r="270" spans="1:9" ht="15.75">
      <c r="A270" s="171"/>
      <c r="B270" s="176"/>
      <c r="C270" s="177"/>
      <c r="D270" s="177"/>
      <c r="E270" s="178"/>
      <c r="F270" s="180"/>
      <c r="G270" s="180"/>
      <c r="H270" s="23"/>
      <c r="I270" s="21">
        <f t="shared" si="5"/>
        <v>31</v>
      </c>
    </row>
    <row r="271" spans="1:9" ht="15.75">
      <c r="A271" s="171"/>
      <c r="B271" s="176"/>
      <c r="C271" s="177"/>
      <c r="D271" s="177"/>
      <c r="E271" s="178"/>
      <c r="F271" s="180"/>
      <c r="G271" s="180"/>
      <c r="H271" s="23"/>
      <c r="I271" s="21">
        <f t="shared" si="5"/>
        <v>31</v>
      </c>
    </row>
    <row r="272" spans="1:9" ht="15.75">
      <c r="A272" s="171"/>
      <c r="B272" s="176"/>
      <c r="C272" s="177"/>
      <c r="D272" s="177"/>
      <c r="E272" s="178"/>
      <c r="F272" s="180"/>
      <c r="G272" s="180"/>
      <c r="H272" s="23"/>
      <c r="I272" s="21">
        <f t="shared" si="5"/>
        <v>31</v>
      </c>
    </row>
    <row r="273" spans="1:9" ht="15.75">
      <c r="A273" s="171"/>
      <c r="B273" s="176"/>
      <c r="C273" s="177"/>
      <c r="D273" s="177"/>
      <c r="E273" s="178"/>
      <c r="F273" s="180"/>
      <c r="G273" s="180"/>
      <c r="H273" s="23"/>
      <c r="I273" s="21">
        <f t="shared" si="5"/>
        <v>31</v>
      </c>
    </row>
    <row r="274" spans="1:9" ht="15.75">
      <c r="A274" s="171"/>
      <c r="B274" s="176"/>
      <c r="C274" s="177"/>
      <c r="D274" s="177"/>
      <c r="E274" s="178"/>
      <c r="F274" s="180"/>
      <c r="G274" s="180"/>
      <c r="H274" s="23"/>
      <c r="I274" s="21">
        <f t="shared" si="5"/>
        <v>31</v>
      </c>
    </row>
    <row r="275" spans="1:9" ht="15.75">
      <c r="A275" s="171"/>
      <c r="B275" s="176"/>
      <c r="C275" s="177"/>
      <c r="D275" s="177"/>
      <c r="E275" s="178"/>
      <c r="F275" s="180"/>
      <c r="G275" s="180"/>
      <c r="H275" s="23"/>
      <c r="I275" s="21">
        <f t="shared" si="5"/>
        <v>31</v>
      </c>
    </row>
    <row r="276" spans="1:9" ht="15.75">
      <c r="A276" s="171"/>
      <c r="B276" s="176"/>
      <c r="C276" s="177"/>
      <c r="D276" s="177"/>
      <c r="E276" s="178"/>
      <c r="F276" s="180"/>
      <c r="G276" s="180"/>
      <c r="H276" s="23"/>
      <c r="I276" s="21">
        <f t="shared" si="5"/>
        <v>31</v>
      </c>
    </row>
    <row r="277" spans="1:9" ht="15.75">
      <c r="A277" s="171"/>
      <c r="B277" s="176"/>
      <c r="C277" s="177"/>
      <c r="D277" s="177"/>
      <c r="E277" s="178"/>
      <c r="F277" s="180"/>
      <c r="G277" s="180"/>
      <c r="H277" s="23"/>
      <c r="I277" s="21">
        <f t="shared" si="5"/>
        <v>31</v>
      </c>
    </row>
    <row r="278" spans="1:9" ht="15.75">
      <c r="A278" s="171"/>
      <c r="B278" s="176"/>
      <c r="C278" s="177"/>
      <c r="D278" s="177"/>
      <c r="E278" s="178"/>
      <c r="F278" s="180"/>
      <c r="G278" s="180"/>
      <c r="H278" s="23"/>
      <c r="I278" s="21">
        <f t="shared" si="5"/>
        <v>31</v>
      </c>
    </row>
    <row r="279" spans="1:9" ht="15.75">
      <c r="A279" s="171"/>
      <c r="B279" s="176"/>
      <c r="C279" s="177"/>
      <c r="D279" s="177"/>
      <c r="E279" s="178"/>
      <c r="F279" s="180"/>
      <c r="G279" s="180"/>
      <c r="H279" s="23"/>
      <c r="I279" s="21">
        <f t="shared" si="5"/>
        <v>31</v>
      </c>
    </row>
    <row r="280" spans="1:9" ht="15.75">
      <c r="A280" s="171"/>
      <c r="B280" s="176"/>
      <c r="C280" s="177"/>
      <c r="D280" s="177"/>
      <c r="E280" s="178"/>
      <c r="F280" s="180"/>
      <c r="G280" s="180"/>
      <c r="H280" s="23"/>
      <c r="I280" s="21">
        <f t="shared" si="5"/>
        <v>31</v>
      </c>
    </row>
    <row r="281" spans="1:9" ht="15.75">
      <c r="A281" s="171"/>
      <c r="B281" s="176"/>
      <c r="C281" s="177"/>
      <c r="D281" s="177"/>
      <c r="E281" s="178"/>
      <c r="F281" s="180"/>
      <c r="G281" s="180"/>
      <c r="H281" s="23"/>
      <c r="I281" s="21">
        <f t="shared" si="5"/>
        <v>31</v>
      </c>
    </row>
    <row r="282" spans="1:9" ht="15.75">
      <c r="A282" s="171"/>
      <c r="B282" s="176"/>
      <c r="C282" s="177"/>
      <c r="D282" s="177"/>
      <c r="E282" s="178"/>
      <c r="F282" s="180"/>
      <c r="G282" s="180"/>
      <c r="H282" s="23"/>
      <c r="I282" s="21">
        <f t="shared" si="5"/>
        <v>31</v>
      </c>
    </row>
    <row r="283" spans="1:9" ht="15.75">
      <c r="A283" s="171"/>
      <c r="B283" s="176"/>
      <c r="C283" s="177"/>
      <c r="D283" s="177"/>
      <c r="E283" s="178"/>
      <c r="F283" s="180"/>
      <c r="G283" s="180"/>
      <c r="H283" s="23"/>
      <c r="I283" s="21">
        <f t="shared" si="5"/>
        <v>31</v>
      </c>
    </row>
    <row r="284" spans="1:9" ht="15.75">
      <c r="A284" s="171"/>
      <c r="B284" s="176"/>
      <c r="C284" s="177"/>
      <c r="D284" s="177"/>
      <c r="E284" s="178"/>
      <c r="F284" s="180"/>
      <c r="G284" s="180"/>
      <c r="H284" s="23"/>
      <c r="I284" s="21">
        <f t="shared" si="5"/>
        <v>31</v>
      </c>
    </row>
    <row r="285" spans="1:9" ht="15.75">
      <c r="A285" s="171"/>
      <c r="B285" s="176"/>
      <c r="C285" s="177"/>
      <c r="D285" s="177"/>
      <c r="E285" s="178"/>
      <c r="F285" s="180"/>
      <c r="G285" s="180"/>
      <c r="H285" s="23"/>
      <c r="I285" s="21">
        <f t="shared" si="5"/>
        <v>31</v>
      </c>
    </row>
    <row r="286" spans="1:9" ht="15.75">
      <c r="A286" s="171"/>
      <c r="B286" s="176"/>
      <c r="C286" s="177"/>
      <c r="D286" s="177"/>
      <c r="E286" s="178"/>
      <c r="F286" s="180"/>
      <c r="G286" s="180"/>
      <c r="H286" s="23"/>
      <c r="I286" s="21">
        <f t="shared" si="5"/>
        <v>31</v>
      </c>
    </row>
    <row r="287" spans="1:9" ht="15.75">
      <c r="A287" s="171"/>
      <c r="B287" s="176"/>
      <c r="C287" s="177"/>
      <c r="D287" s="177"/>
      <c r="E287" s="178"/>
      <c r="F287" s="180"/>
      <c r="G287" s="180"/>
      <c r="H287" s="23"/>
      <c r="I287" s="21">
        <f t="shared" si="5"/>
        <v>31</v>
      </c>
    </row>
    <row r="288" spans="1:9" ht="15.75">
      <c r="A288" s="171"/>
      <c r="B288" s="176"/>
      <c r="C288" s="177"/>
      <c r="D288" s="177"/>
      <c r="E288" s="178"/>
      <c r="F288" s="180"/>
      <c r="G288" s="180"/>
      <c r="H288" s="23"/>
      <c r="I288" s="21">
        <f t="shared" si="5"/>
        <v>31</v>
      </c>
    </row>
    <row r="289" spans="1:9" ht="15.75">
      <c r="A289" s="171"/>
      <c r="B289" s="176"/>
      <c r="C289" s="177"/>
      <c r="D289" s="177"/>
      <c r="E289" s="178"/>
      <c r="F289" s="180"/>
      <c r="G289" s="180"/>
      <c r="H289" s="23"/>
      <c r="I289" s="21">
        <f t="shared" si="5"/>
        <v>31</v>
      </c>
    </row>
    <row r="290" spans="1:9" ht="15.75">
      <c r="A290" s="171"/>
      <c r="B290" s="176"/>
      <c r="C290" s="177"/>
      <c r="D290" s="177"/>
      <c r="E290" s="178"/>
      <c r="F290" s="180"/>
      <c r="G290" s="180"/>
      <c r="H290" s="23"/>
      <c r="I290" s="21">
        <f t="shared" si="5"/>
        <v>31</v>
      </c>
    </row>
    <row r="291" spans="1:9" ht="15.75">
      <c r="A291" s="171"/>
      <c r="B291" s="176"/>
      <c r="C291" s="177"/>
      <c r="D291" s="177"/>
      <c r="E291" s="178"/>
      <c r="F291" s="180"/>
      <c r="G291" s="180"/>
      <c r="H291" s="23"/>
      <c r="I291" s="21">
        <f t="shared" si="5"/>
        <v>31</v>
      </c>
    </row>
    <row r="292" spans="1:9" ht="15.75">
      <c r="A292" s="171"/>
      <c r="B292" s="176"/>
      <c r="C292" s="177"/>
      <c r="D292" s="177"/>
      <c r="E292" s="178"/>
      <c r="F292" s="180"/>
      <c r="G292" s="180"/>
      <c r="H292" s="23"/>
      <c r="I292" s="21">
        <f t="shared" si="5"/>
        <v>31</v>
      </c>
    </row>
    <row r="293" spans="1:9" ht="15.75">
      <c r="A293" s="171"/>
      <c r="B293" s="176"/>
      <c r="C293" s="177"/>
      <c r="D293" s="177"/>
      <c r="E293" s="178"/>
      <c r="F293" s="180"/>
      <c r="G293" s="180"/>
      <c r="H293" s="23"/>
      <c r="I293" s="21">
        <f t="shared" si="5"/>
        <v>31</v>
      </c>
    </row>
    <row r="294" spans="1:9" ht="15.75">
      <c r="A294" s="171"/>
      <c r="B294" s="176"/>
      <c r="C294" s="177"/>
      <c r="D294" s="177"/>
      <c r="E294" s="178"/>
      <c r="F294" s="180"/>
      <c r="G294" s="180"/>
      <c r="H294" s="23"/>
      <c r="I294" s="21">
        <f t="shared" si="5"/>
        <v>31</v>
      </c>
    </row>
    <row r="295" spans="1:9" ht="15.75">
      <c r="A295" s="171"/>
      <c r="B295" s="176"/>
      <c r="C295" s="177"/>
      <c r="D295" s="177"/>
      <c r="E295" s="178"/>
      <c r="F295" s="180"/>
      <c r="G295" s="180"/>
      <c r="H295" s="23"/>
      <c r="I295" s="21">
        <f t="shared" si="5"/>
        <v>31</v>
      </c>
    </row>
    <row r="296" spans="1:9" ht="15.75">
      <c r="A296" s="171"/>
      <c r="B296" s="176"/>
      <c r="C296" s="177"/>
      <c r="D296" s="177"/>
      <c r="E296" s="178"/>
      <c r="F296" s="180"/>
      <c r="G296" s="180"/>
      <c r="H296" s="23"/>
      <c r="I296" s="21">
        <f t="shared" si="5"/>
        <v>31</v>
      </c>
    </row>
    <row r="297" spans="1:9" ht="15.75">
      <c r="A297" s="171"/>
      <c r="B297" s="176"/>
      <c r="C297" s="177"/>
      <c r="D297" s="177"/>
      <c r="E297" s="178"/>
      <c r="F297" s="180"/>
      <c r="G297" s="180"/>
      <c r="H297" s="23"/>
      <c r="I297" s="21">
        <f t="shared" si="5"/>
        <v>31</v>
      </c>
    </row>
    <row r="298" spans="1:9" ht="15.75">
      <c r="A298" s="171"/>
      <c r="B298" s="176"/>
      <c r="C298" s="177"/>
      <c r="D298" s="177"/>
      <c r="E298" s="178"/>
      <c r="F298" s="180"/>
      <c r="G298" s="180"/>
      <c r="H298" s="23"/>
      <c r="I298" s="21">
        <f t="shared" si="5"/>
        <v>31</v>
      </c>
    </row>
    <row r="299" spans="1:9" ht="15.75">
      <c r="A299" s="171"/>
      <c r="B299" s="176"/>
      <c r="C299" s="177"/>
      <c r="D299" s="177"/>
      <c r="E299" s="178"/>
      <c r="F299" s="180"/>
      <c r="G299" s="180"/>
      <c r="H299" s="23"/>
      <c r="I299" s="21">
        <f t="shared" si="5"/>
        <v>31</v>
      </c>
    </row>
    <row r="300" spans="1:9" ht="15.75">
      <c r="A300" s="171"/>
      <c r="B300" s="176"/>
      <c r="C300" s="177"/>
      <c r="D300" s="177"/>
      <c r="E300" s="178"/>
      <c r="F300" s="180"/>
      <c r="G300" s="180"/>
      <c r="H300" s="23"/>
      <c r="I300" s="21">
        <f t="shared" si="5"/>
        <v>31</v>
      </c>
    </row>
    <row r="301" spans="1:9" ht="15.75">
      <c r="A301" s="171"/>
      <c r="B301" s="176"/>
      <c r="C301" s="177"/>
      <c r="D301" s="177"/>
      <c r="E301" s="178"/>
      <c r="F301" s="180"/>
      <c r="G301" s="180"/>
      <c r="H301" s="23"/>
      <c r="I301" s="21">
        <f t="shared" si="5"/>
        <v>31</v>
      </c>
    </row>
    <row r="302" spans="1:9" ht="15.75">
      <c r="A302" s="171"/>
      <c r="B302" s="176"/>
      <c r="C302" s="177"/>
      <c r="D302" s="177"/>
      <c r="E302" s="178"/>
      <c r="F302" s="180"/>
      <c r="G302" s="180"/>
      <c r="H302" s="23"/>
      <c r="I302" s="21">
        <f t="shared" si="5"/>
        <v>31</v>
      </c>
    </row>
    <row r="303" spans="1:9" ht="15.75">
      <c r="A303" s="171"/>
      <c r="B303" s="176"/>
      <c r="C303" s="177"/>
      <c r="D303" s="177"/>
      <c r="E303" s="178"/>
      <c r="F303" s="180"/>
      <c r="G303" s="180"/>
      <c r="H303" s="23"/>
      <c r="I303" s="21">
        <f t="shared" si="5"/>
        <v>31</v>
      </c>
    </row>
    <row r="304" spans="1:9" ht="15.75">
      <c r="A304" s="171"/>
      <c r="B304" s="176"/>
      <c r="C304" s="177"/>
      <c r="D304" s="177"/>
      <c r="E304" s="178"/>
      <c r="F304" s="180"/>
      <c r="G304" s="180"/>
      <c r="H304" s="23"/>
      <c r="I304" s="21">
        <f t="shared" si="5"/>
        <v>31</v>
      </c>
    </row>
    <row r="305" spans="1:9" ht="15.75">
      <c r="A305" s="171"/>
      <c r="B305" s="176"/>
      <c r="C305" s="177"/>
      <c r="D305" s="177"/>
      <c r="E305" s="178"/>
      <c r="F305" s="180"/>
      <c r="G305" s="180"/>
      <c r="H305" s="23"/>
      <c r="I305" s="21">
        <f t="shared" si="5"/>
        <v>31</v>
      </c>
    </row>
    <row r="306" spans="1:9" ht="15.75">
      <c r="A306" s="171"/>
      <c r="B306" s="176"/>
      <c r="C306" s="177"/>
      <c r="D306" s="177"/>
      <c r="E306" s="178"/>
      <c r="F306" s="180"/>
      <c r="G306" s="180"/>
      <c r="H306" s="23"/>
      <c r="I306" s="21">
        <f t="shared" si="5"/>
        <v>31</v>
      </c>
    </row>
    <row r="307" spans="1:9" ht="15.75">
      <c r="A307" s="171"/>
      <c r="B307" s="176"/>
      <c r="C307" s="177"/>
      <c r="D307" s="177"/>
      <c r="E307" s="178"/>
      <c r="F307" s="180"/>
      <c r="G307" s="180"/>
      <c r="H307" s="23"/>
      <c r="I307" s="21">
        <f t="shared" si="5"/>
        <v>31</v>
      </c>
    </row>
    <row r="308" spans="1:9" ht="15.75">
      <c r="A308" s="171"/>
      <c r="B308" s="176"/>
      <c r="C308" s="177"/>
      <c r="D308" s="177"/>
      <c r="E308" s="178"/>
      <c r="F308" s="180"/>
      <c r="G308" s="180"/>
      <c r="H308" s="23"/>
      <c r="I308" s="21">
        <f t="shared" si="5"/>
        <v>31</v>
      </c>
    </row>
    <row r="309" spans="1:9" ht="15.75">
      <c r="A309" s="171"/>
      <c r="B309" s="176"/>
      <c r="C309" s="177"/>
      <c r="D309" s="177"/>
      <c r="E309" s="178"/>
      <c r="F309" s="180"/>
      <c r="G309" s="180"/>
      <c r="H309" s="23"/>
      <c r="I309" s="21">
        <f t="shared" si="5"/>
        <v>31</v>
      </c>
    </row>
    <row r="310" spans="1:9" ht="15.75">
      <c r="A310" s="171"/>
      <c r="B310" s="176"/>
      <c r="C310" s="177"/>
      <c r="D310" s="177"/>
      <c r="E310" s="178"/>
      <c r="F310" s="180"/>
      <c r="G310" s="180"/>
      <c r="H310" s="23"/>
      <c r="I310" s="21">
        <f t="shared" si="5"/>
        <v>31</v>
      </c>
    </row>
    <row r="311" spans="1:9" ht="15.75">
      <c r="A311" s="171"/>
      <c r="B311" s="176"/>
      <c r="C311" s="177"/>
      <c r="D311" s="177"/>
      <c r="E311" s="178"/>
      <c r="F311" s="180"/>
      <c r="G311" s="180"/>
      <c r="H311" s="23"/>
      <c r="I311" s="21">
        <f t="shared" si="5"/>
        <v>31</v>
      </c>
    </row>
    <row r="312" spans="1:9" ht="15.75">
      <c r="A312" s="171"/>
      <c r="B312" s="176"/>
      <c r="C312" s="177"/>
      <c r="D312" s="177"/>
      <c r="E312" s="178"/>
      <c r="F312" s="180"/>
      <c r="G312" s="180"/>
      <c r="H312" s="23"/>
      <c r="I312" s="21">
        <f t="shared" si="5"/>
        <v>31</v>
      </c>
    </row>
    <row r="313" spans="1:9" ht="15.75">
      <c r="A313" s="171"/>
      <c r="B313" s="176"/>
      <c r="C313" s="177"/>
      <c r="D313" s="177"/>
      <c r="E313" s="178"/>
      <c r="F313" s="180"/>
      <c r="G313" s="180"/>
      <c r="H313" s="23"/>
      <c r="I313" s="21">
        <f t="shared" si="5"/>
        <v>31</v>
      </c>
    </row>
    <row r="314" spans="1:9" ht="15.75">
      <c r="A314" s="171"/>
      <c r="B314" s="176"/>
      <c r="C314" s="177"/>
      <c r="D314" s="177"/>
      <c r="E314" s="178"/>
      <c r="F314" s="180"/>
      <c r="G314" s="180"/>
      <c r="H314" s="23"/>
      <c r="I314" s="21">
        <f t="shared" si="5"/>
        <v>31</v>
      </c>
    </row>
    <row r="315" spans="1:9" ht="15.75">
      <c r="A315" s="171"/>
      <c r="B315" s="176"/>
      <c r="C315" s="177"/>
      <c r="D315" s="177"/>
      <c r="E315" s="178"/>
      <c r="F315" s="180"/>
      <c r="G315" s="180"/>
      <c r="H315" s="23"/>
      <c r="I315" s="21">
        <f t="shared" si="5"/>
        <v>31</v>
      </c>
    </row>
    <row r="316" spans="1:9" ht="15.75">
      <c r="A316" s="171"/>
      <c r="B316" s="176"/>
      <c r="C316" s="177"/>
      <c r="D316" s="177"/>
      <c r="E316" s="178"/>
      <c r="F316" s="180"/>
      <c r="G316" s="180"/>
      <c r="H316" s="23"/>
      <c r="I316" s="21">
        <f t="shared" si="5"/>
        <v>31</v>
      </c>
    </row>
    <row r="317" spans="1:9" ht="15.75">
      <c r="A317" s="171"/>
      <c r="B317" s="176"/>
      <c r="C317" s="177"/>
      <c r="D317" s="177"/>
      <c r="E317" s="178"/>
      <c r="F317" s="180"/>
      <c r="G317" s="180"/>
      <c r="H317" s="23"/>
      <c r="I317" s="21">
        <f t="shared" si="5"/>
        <v>31</v>
      </c>
    </row>
    <row r="318" spans="1:9" ht="15.75">
      <c r="A318" s="171"/>
      <c r="B318" s="176"/>
      <c r="C318" s="177"/>
      <c r="D318" s="177"/>
      <c r="E318" s="178"/>
      <c r="F318" s="180"/>
      <c r="G318" s="180"/>
      <c r="H318" s="23"/>
      <c r="I318" s="21">
        <f t="shared" si="5"/>
        <v>31</v>
      </c>
    </row>
    <row r="319" spans="1:9" ht="15.75">
      <c r="A319" s="171"/>
      <c r="B319" s="176"/>
      <c r="C319" s="177"/>
      <c r="D319" s="177"/>
      <c r="E319" s="178"/>
      <c r="F319" s="180"/>
      <c r="G319" s="180"/>
      <c r="H319" s="23"/>
      <c r="I319" s="21">
        <f t="shared" si="5"/>
        <v>31</v>
      </c>
    </row>
    <row r="320" spans="1:9" ht="15.75">
      <c r="A320" s="171"/>
      <c r="B320" s="176"/>
      <c r="C320" s="177"/>
      <c r="D320" s="177"/>
      <c r="E320" s="178"/>
      <c r="F320" s="180"/>
      <c r="G320" s="180"/>
      <c r="H320" s="23"/>
      <c r="I320" s="21">
        <f t="shared" si="5"/>
        <v>31</v>
      </c>
    </row>
    <row r="321" spans="1:9" ht="15.75">
      <c r="A321" s="171"/>
      <c r="B321" s="176"/>
      <c r="C321" s="177"/>
      <c r="D321" s="177"/>
      <c r="E321" s="178"/>
      <c r="F321" s="180"/>
      <c r="G321" s="180"/>
      <c r="H321" s="23"/>
      <c r="I321" s="21">
        <f t="shared" si="5"/>
        <v>31</v>
      </c>
    </row>
    <row r="322" spans="1:9" ht="15.75">
      <c r="A322" s="171"/>
      <c r="B322" s="176"/>
      <c r="C322" s="177"/>
      <c r="D322" s="177"/>
      <c r="E322" s="178"/>
      <c r="F322" s="180"/>
      <c r="G322" s="180"/>
      <c r="H322" s="23"/>
      <c r="I322" s="21">
        <f t="shared" si="5"/>
        <v>31</v>
      </c>
    </row>
    <row r="323" spans="1:9" ht="15.75">
      <c r="A323" s="171"/>
      <c r="B323" s="176"/>
      <c r="C323" s="177"/>
      <c r="D323" s="177"/>
      <c r="E323" s="178"/>
      <c r="F323" s="180"/>
      <c r="G323" s="180"/>
      <c r="H323" s="23"/>
      <c r="I323" s="21">
        <f t="shared" si="5"/>
        <v>31</v>
      </c>
    </row>
    <row r="324" spans="1:9" ht="15.75">
      <c r="A324" s="171"/>
      <c r="B324" s="176"/>
      <c r="C324" s="177"/>
      <c r="D324" s="177"/>
      <c r="E324" s="178"/>
      <c r="F324" s="180"/>
      <c r="G324" s="180"/>
      <c r="H324" s="23"/>
      <c r="I324" s="21">
        <f t="shared" ref="I324:I387" si="6">+DATE(YEAR(B324),MONTH(B324)+1,1)-1</f>
        <v>31</v>
      </c>
    </row>
    <row r="325" spans="1:9" ht="15.75">
      <c r="A325" s="171"/>
      <c r="B325" s="176"/>
      <c r="C325" s="177"/>
      <c r="D325" s="177"/>
      <c r="E325" s="178"/>
      <c r="F325" s="180"/>
      <c r="G325" s="180"/>
      <c r="H325" s="23"/>
      <c r="I325" s="21">
        <f t="shared" si="6"/>
        <v>31</v>
      </c>
    </row>
    <row r="326" spans="1:9" ht="15.75">
      <c r="A326" s="171"/>
      <c r="B326" s="176"/>
      <c r="C326" s="177"/>
      <c r="D326" s="177"/>
      <c r="E326" s="178"/>
      <c r="F326" s="180"/>
      <c r="G326" s="180"/>
      <c r="H326" s="23"/>
      <c r="I326" s="21">
        <f t="shared" si="6"/>
        <v>31</v>
      </c>
    </row>
    <row r="327" spans="1:9" ht="15.75">
      <c r="A327" s="171"/>
      <c r="B327" s="176"/>
      <c r="C327" s="177"/>
      <c r="D327" s="177"/>
      <c r="E327" s="178"/>
      <c r="F327" s="180"/>
      <c r="G327" s="180"/>
      <c r="H327" s="23"/>
      <c r="I327" s="21">
        <f t="shared" si="6"/>
        <v>31</v>
      </c>
    </row>
    <row r="328" spans="1:9" ht="15.75">
      <c r="A328" s="171"/>
      <c r="B328" s="176"/>
      <c r="C328" s="177"/>
      <c r="D328" s="177"/>
      <c r="E328" s="178"/>
      <c r="F328" s="180"/>
      <c r="G328" s="180"/>
      <c r="H328" s="23"/>
      <c r="I328" s="21">
        <f t="shared" si="6"/>
        <v>31</v>
      </c>
    </row>
    <row r="329" spans="1:9" ht="15.75">
      <c r="A329" s="171"/>
      <c r="B329" s="176"/>
      <c r="C329" s="177"/>
      <c r="D329" s="177"/>
      <c r="E329" s="178"/>
      <c r="F329" s="180"/>
      <c r="G329" s="180"/>
      <c r="H329" s="23"/>
      <c r="I329" s="21">
        <f t="shared" si="6"/>
        <v>31</v>
      </c>
    </row>
    <row r="330" spans="1:9" ht="15.75">
      <c r="A330" s="171"/>
      <c r="B330" s="176"/>
      <c r="C330" s="177"/>
      <c r="D330" s="177"/>
      <c r="E330" s="178"/>
      <c r="F330" s="180"/>
      <c r="G330" s="180"/>
      <c r="H330" s="23"/>
      <c r="I330" s="21">
        <f t="shared" si="6"/>
        <v>31</v>
      </c>
    </row>
    <row r="331" spans="1:9" ht="15.75">
      <c r="A331" s="171"/>
      <c r="B331" s="176"/>
      <c r="C331" s="177"/>
      <c r="D331" s="177"/>
      <c r="E331" s="178"/>
      <c r="F331" s="180"/>
      <c r="G331" s="180"/>
      <c r="H331" s="23"/>
      <c r="I331" s="21">
        <f t="shared" si="6"/>
        <v>31</v>
      </c>
    </row>
    <row r="332" spans="1:9" ht="15.75">
      <c r="A332" s="171"/>
      <c r="B332" s="176"/>
      <c r="C332" s="177"/>
      <c r="D332" s="177"/>
      <c r="E332" s="178"/>
      <c r="F332" s="180"/>
      <c r="G332" s="180"/>
      <c r="H332" s="23"/>
      <c r="I332" s="21">
        <f t="shared" si="6"/>
        <v>31</v>
      </c>
    </row>
    <row r="333" spans="1:9" ht="15.75">
      <c r="A333" s="171"/>
      <c r="B333" s="176"/>
      <c r="C333" s="177"/>
      <c r="D333" s="177"/>
      <c r="E333" s="178"/>
      <c r="F333" s="180"/>
      <c r="G333" s="180"/>
      <c r="H333" s="23"/>
      <c r="I333" s="21">
        <f t="shared" si="6"/>
        <v>31</v>
      </c>
    </row>
    <row r="334" spans="1:9" ht="15.75">
      <c r="A334" s="171"/>
      <c r="B334" s="176"/>
      <c r="C334" s="177"/>
      <c r="D334" s="177"/>
      <c r="E334" s="178"/>
      <c r="F334" s="180"/>
      <c r="G334" s="180"/>
      <c r="H334" s="23"/>
      <c r="I334" s="21">
        <f t="shared" si="6"/>
        <v>31</v>
      </c>
    </row>
    <row r="335" spans="1:9" ht="15.75">
      <c r="A335" s="171"/>
      <c r="B335" s="176"/>
      <c r="C335" s="177"/>
      <c r="D335" s="177"/>
      <c r="E335" s="178"/>
      <c r="F335" s="180"/>
      <c r="G335" s="180"/>
      <c r="H335" s="23"/>
      <c r="I335" s="21">
        <f t="shared" si="6"/>
        <v>31</v>
      </c>
    </row>
    <row r="336" spans="1:9" ht="15.75">
      <c r="A336" s="171"/>
      <c r="B336" s="176"/>
      <c r="C336" s="177"/>
      <c r="D336" s="177"/>
      <c r="E336" s="178"/>
      <c r="F336" s="180"/>
      <c r="G336" s="180"/>
      <c r="H336" s="23"/>
      <c r="I336" s="21">
        <f t="shared" si="6"/>
        <v>31</v>
      </c>
    </row>
    <row r="337" spans="1:9" ht="15.75">
      <c r="A337" s="171"/>
      <c r="B337" s="176"/>
      <c r="C337" s="177"/>
      <c r="D337" s="177"/>
      <c r="E337" s="178"/>
      <c r="F337" s="180"/>
      <c r="G337" s="180"/>
      <c r="H337" s="23"/>
      <c r="I337" s="21">
        <f t="shared" si="6"/>
        <v>31</v>
      </c>
    </row>
    <row r="338" spans="1:9" ht="15.75">
      <c r="A338" s="171"/>
      <c r="B338" s="176"/>
      <c r="C338" s="177"/>
      <c r="D338" s="177"/>
      <c r="E338" s="178"/>
      <c r="F338" s="180"/>
      <c r="G338" s="180"/>
      <c r="H338" s="23"/>
      <c r="I338" s="21">
        <f t="shared" si="6"/>
        <v>31</v>
      </c>
    </row>
    <row r="339" spans="1:9" ht="15.75">
      <c r="A339" s="171"/>
      <c r="B339" s="176"/>
      <c r="C339" s="177"/>
      <c r="D339" s="177"/>
      <c r="E339" s="178"/>
      <c r="F339" s="180"/>
      <c r="G339" s="180"/>
      <c r="H339" s="23"/>
      <c r="I339" s="21">
        <f t="shared" si="6"/>
        <v>31</v>
      </c>
    </row>
    <row r="340" spans="1:9" ht="15.75">
      <c r="A340" s="171"/>
      <c r="B340" s="176"/>
      <c r="C340" s="177"/>
      <c r="D340" s="177"/>
      <c r="E340" s="178"/>
      <c r="F340" s="180"/>
      <c r="G340" s="180"/>
      <c r="H340" s="23"/>
      <c r="I340" s="21">
        <f t="shared" si="6"/>
        <v>31</v>
      </c>
    </row>
    <row r="341" spans="1:9" ht="15.75">
      <c r="A341" s="171"/>
      <c r="B341" s="176"/>
      <c r="C341" s="177"/>
      <c r="D341" s="177"/>
      <c r="E341" s="178"/>
      <c r="F341" s="180"/>
      <c r="G341" s="180"/>
      <c r="H341" s="23"/>
      <c r="I341" s="21">
        <f t="shared" si="6"/>
        <v>31</v>
      </c>
    </row>
    <row r="342" spans="1:9" ht="15.75">
      <c r="A342" s="171"/>
      <c r="B342" s="176"/>
      <c r="C342" s="177"/>
      <c r="D342" s="177"/>
      <c r="E342" s="178"/>
      <c r="F342" s="180"/>
      <c r="G342" s="180"/>
      <c r="H342" s="23"/>
      <c r="I342" s="21">
        <f t="shared" si="6"/>
        <v>31</v>
      </c>
    </row>
    <row r="343" spans="1:9" ht="15.75">
      <c r="A343" s="171"/>
      <c r="B343" s="176"/>
      <c r="C343" s="177"/>
      <c r="D343" s="177"/>
      <c r="E343" s="178"/>
      <c r="F343" s="180"/>
      <c r="G343" s="180"/>
      <c r="H343" s="23"/>
      <c r="I343" s="21">
        <f t="shared" si="6"/>
        <v>31</v>
      </c>
    </row>
    <row r="344" spans="1:9" ht="15.75">
      <c r="A344" s="171"/>
      <c r="B344" s="176"/>
      <c r="C344" s="177"/>
      <c r="D344" s="177"/>
      <c r="E344" s="178"/>
      <c r="F344" s="180"/>
      <c r="G344" s="180"/>
      <c r="H344" s="23"/>
      <c r="I344" s="21">
        <f t="shared" si="6"/>
        <v>31</v>
      </c>
    </row>
    <row r="345" spans="1:9" ht="15.75">
      <c r="A345" s="171"/>
      <c r="B345" s="176"/>
      <c r="C345" s="177"/>
      <c r="D345" s="177"/>
      <c r="E345" s="178"/>
      <c r="F345" s="180"/>
      <c r="G345" s="180"/>
      <c r="H345" s="23"/>
      <c r="I345" s="21">
        <f t="shared" si="6"/>
        <v>31</v>
      </c>
    </row>
    <row r="346" spans="1:9" ht="15.75">
      <c r="A346" s="171"/>
      <c r="B346" s="176"/>
      <c r="C346" s="177"/>
      <c r="D346" s="177"/>
      <c r="E346" s="178"/>
      <c r="F346" s="180"/>
      <c r="G346" s="180"/>
      <c r="H346" s="23"/>
      <c r="I346" s="21">
        <f t="shared" si="6"/>
        <v>31</v>
      </c>
    </row>
    <row r="347" spans="1:9" ht="15.75">
      <c r="A347" s="171"/>
      <c r="B347" s="176"/>
      <c r="C347" s="177"/>
      <c r="D347" s="177"/>
      <c r="E347" s="178"/>
      <c r="F347" s="180"/>
      <c r="G347" s="180"/>
      <c r="H347" s="23"/>
      <c r="I347" s="21">
        <f t="shared" si="6"/>
        <v>31</v>
      </c>
    </row>
    <row r="348" spans="1:9" ht="15.75">
      <c r="A348" s="171"/>
      <c r="B348" s="176"/>
      <c r="C348" s="177"/>
      <c r="D348" s="177"/>
      <c r="E348" s="178"/>
      <c r="F348" s="180"/>
      <c r="G348" s="180"/>
      <c r="H348" s="23"/>
      <c r="I348" s="21">
        <f t="shared" si="6"/>
        <v>31</v>
      </c>
    </row>
    <row r="349" spans="1:9" ht="15.75">
      <c r="A349" s="171"/>
      <c r="B349" s="176"/>
      <c r="C349" s="177"/>
      <c r="D349" s="177"/>
      <c r="E349" s="178"/>
      <c r="F349" s="180"/>
      <c r="G349" s="180"/>
      <c r="H349" s="23"/>
      <c r="I349" s="21">
        <f t="shared" si="6"/>
        <v>31</v>
      </c>
    </row>
    <row r="350" spans="1:9" ht="15.75">
      <c r="A350" s="171"/>
      <c r="B350" s="176"/>
      <c r="C350" s="177"/>
      <c r="D350" s="177"/>
      <c r="E350" s="178"/>
      <c r="F350" s="180"/>
      <c r="G350" s="180"/>
      <c r="H350" s="23"/>
      <c r="I350" s="21">
        <f t="shared" si="6"/>
        <v>31</v>
      </c>
    </row>
    <row r="351" spans="1:9" ht="15.75">
      <c r="A351" s="171"/>
      <c r="B351" s="176"/>
      <c r="C351" s="177"/>
      <c r="D351" s="177"/>
      <c r="E351" s="178"/>
      <c r="F351" s="180"/>
      <c r="G351" s="180"/>
      <c r="H351" s="23"/>
      <c r="I351" s="21">
        <f t="shared" si="6"/>
        <v>31</v>
      </c>
    </row>
    <row r="352" spans="1:9" ht="15.75">
      <c r="A352" s="171"/>
      <c r="B352" s="176"/>
      <c r="C352" s="177"/>
      <c r="D352" s="177"/>
      <c r="E352" s="178"/>
      <c r="F352" s="180"/>
      <c r="G352" s="180"/>
      <c r="H352" s="23"/>
      <c r="I352" s="21">
        <f t="shared" si="6"/>
        <v>31</v>
      </c>
    </row>
    <row r="353" spans="1:9" ht="15.75">
      <c r="A353" s="171"/>
      <c r="B353" s="176"/>
      <c r="C353" s="177"/>
      <c r="D353" s="177"/>
      <c r="E353" s="178"/>
      <c r="F353" s="180"/>
      <c r="G353" s="180"/>
      <c r="H353" s="23"/>
      <c r="I353" s="21">
        <f t="shared" si="6"/>
        <v>31</v>
      </c>
    </row>
    <row r="354" spans="1:9" ht="15.75">
      <c r="A354" s="171"/>
      <c r="B354" s="176"/>
      <c r="C354" s="177"/>
      <c r="D354" s="177"/>
      <c r="E354" s="178"/>
      <c r="F354" s="180"/>
      <c r="G354" s="180"/>
      <c r="H354" s="23"/>
      <c r="I354" s="21">
        <f t="shared" si="6"/>
        <v>31</v>
      </c>
    </row>
    <row r="355" spans="1:9" ht="15.75">
      <c r="A355" s="171"/>
      <c r="B355" s="176"/>
      <c r="C355" s="177"/>
      <c r="D355" s="177"/>
      <c r="E355" s="178"/>
      <c r="F355" s="180"/>
      <c r="G355" s="180"/>
      <c r="H355" s="23"/>
      <c r="I355" s="21">
        <f t="shared" si="6"/>
        <v>31</v>
      </c>
    </row>
    <row r="356" spans="1:9" ht="15.75">
      <c r="A356" s="171"/>
      <c r="B356" s="176"/>
      <c r="C356" s="177"/>
      <c r="D356" s="177"/>
      <c r="E356" s="178"/>
      <c r="F356" s="180"/>
      <c r="G356" s="180"/>
      <c r="H356" s="23"/>
      <c r="I356" s="21">
        <f t="shared" si="6"/>
        <v>31</v>
      </c>
    </row>
    <row r="357" spans="1:9" ht="15.75">
      <c r="A357" s="171"/>
      <c r="B357" s="176"/>
      <c r="C357" s="177"/>
      <c r="D357" s="177"/>
      <c r="E357" s="178"/>
      <c r="F357" s="180"/>
      <c r="G357" s="180"/>
      <c r="H357" s="23"/>
      <c r="I357" s="21">
        <f t="shared" si="6"/>
        <v>31</v>
      </c>
    </row>
    <row r="358" spans="1:9" ht="15.75">
      <c r="A358" s="171"/>
      <c r="B358" s="176"/>
      <c r="C358" s="177"/>
      <c r="D358" s="177"/>
      <c r="E358" s="178"/>
      <c r="F358" s="180"/>
      <c r="G358" s="180"/>
      <c r="H358" s="23"/>
      <c r="I358" s="21">
        <f t="shared" si="6"/>
        <v>31</v>
      </c>
    </row>
    <row r="359" spans="1:9" ht="15.75">
      <c r="A359" s="171"/>
      <c r="B359" s="176"/>
      <c r="C359" s="177"/>
      <c r="D359" s="177"/>
      <c r="E359" s="178"/>
      <c r="F359" s="180"/>
      <c r="G359" s="180"/>
      <c r="H359" s="23"/>
      <c r="I359" s="21">
        <f t="shared" si="6"/>
        <v>31</v>
      </c>
    </row>
    <row r="360" spans="1:9" ht="15.75">
      <c r="A360" s="171"/>
      <c r="B360" s="176"/>
      <c r="C360" s="177"/>
      <c r="D360" s="177"/>
      <c r="E360" s="178"/>
      <c r="F360" s="180"/>
      <c r="G360" s="180"/>
      <c r="H360" s="23"/>
      <c r="I360" s="21">
        <f t="shared" si="6"/>
        <v>31</v>
      </c>
    </row>
    <row r="361" spans="1:9" ht="15.75">
      <c r="A361" s="171"/>
      <c r="B361" s="176"/>
      <c r="C361" s="177"/>
      <c r="D361" s="177"/>
      <c r="E361" s="178"/>
      <c r="F361" s="180"/>
      <c r="G361" s="180"/>
      <c r="H361" s="23"/>
      <c r="I361" s="21">
        <f t="shared" si="6"/>
        <v>31</v>
      </c>
    </row>
    <row r="362" spans="1:9" ht="15.75">
      <c r="A362" s="171"/>
      <c r="B362" s="176"/>
      <c r="C362" s="177"/>
      <c r="D362" s="177"/>
      <c r="E362" s="178"/>
      <c r="F362" s="180"/>
      <c r="G362" s="180"/>
      <c r="H362" s="23"/>
      <c r="I362" s="21">
        <f t="shared" si="6"/>
        <v>31</v>
      </c>
    </row>
    <row r="363" spans="1:9" ht="15.75">
      <c r="A363" s="171"/>
      <c r="B363" s="176"/>
      <c r="C363" s="177"/>
      <c r="D363" s="177"/>
      <c r="E363" s="178"/>
      <c r="F363" s="180"/>
      <c r="G363" s="180"/>
      <c r="H363" s="23"/>
      <c r="I363" s="21">
        <f t="shared" si="6"/>
        <v>31</v>
      </c>
    </row>
    <row r="364" spans="1:9" ht="15.75">
      <c r="A364" s="171"/>
      <c r="B364" s="176"/>
      <c r="C364" s="177"/>
      <c r="D364" s="177"/>
      <c r="E364" s="178"/>
      <c r="F364" s="180"/>
      <c r="G364" s="180"/>
      <c r="H364" s="23"/>
      <c r="I364" s="21">
        <f t="shared" si="6"/>
        <v>31</v>
      </c>
    </row>
    <row r="365" spans="1:9" ht="15.75">
      <c r="A365" s="171"/>
      <c r="B365" s="176"/>
      <c r="C365" s="177"/>
      <c r="D365" s="177"/>
      <c r="E365" s="178"/>
      <c r="F365" s="180"/>
      <c r="G365" s="180"/>
      <c r="H365" s="23"/>
      <c r="I365" s="21">
        <f t="shared" si="6"/>
        <v>31</v>
      </c>
    </row>
    <row r="366" spans="1:9" ht="15.75">
      <c r="A366" s="171"/>
      <c r="B366" s="176"/>
      <c r="C366" s="177"/>
      <c r="D366" s="177"/>
      <c r="E366" s="178"/>
      <c r="F366" s="180"/>
      <c r="G366" s="180"/>
      <c r="H366" s="23"/>
      <c r="I366" s="21">
        <f t="shared" si="6"/>
        <v>31</v>
      </c>
    </row>
    <row r="367" spans="1:9" ht="15.75">
      <c r="A367" s="171"/>
      <c r="B367" s="176"/>
      <c r="C367" s="177"/>
      <c r="D367" s="177"/>
      <c r="E367" s="178"/>
      <c r="F367" s="180"/>
      <c r="G367" s="180"/>
      <c r="H367" s="23"/>
      <c r="I367" s="21">
        <f t="shared" si="6"/>
        <v>31</v>
      </c>
    </row>
    <row r="368" spans="1:9" ht="15.75">
      <c r="A368" s="171"/>
      <c r="B368" s="176"/>
      <c r="C368" s="177"/>
      <c r="D368" s="177"/>
      <c r="E368" s="178"/>
      <c r="F368" s="180"/>
      <c r="G368" s="180"/>
      <c r="H368" s="23"/>
      <c r="I368" s="21">
        <f t="shared" si="6"/>
        <v>31</v>
      </c>
    </row>
    <row r="369" spans="1:9" ht="15.75">
      <c r="A369" s="171"/>
      <c r="B369" s="176"/>
      <c r="C369" s="177"/>
      <c r="D369" s="177"/>
      <c r="E369" s="178"/>
      <c r="F369" s="180"/>
      <c r="G369" s="180"/>
      <c r="H369" s="23"/>
      <c r="I369" s="21">
        <f t="shared" si="6"/>
        <v>31</v>
      </c>
    </row>
    <row r="370" spans="1:9" ht="15.75">
      <c r="A370" s="171"/>
      <c r="B370" s="176"/>
      <c r="C370" s="177"/>
      <c r="D370" s="177"/>
      <c r="E370" s="178"/>
      <c r="F370" s="180"/>
      <c r="G370" s="180"/>
      <c r="H370" s="23"/>
      <c r="I370" s="21">
        <f t="shared" si="6"/>
        <v>31</v>
      </c>
    </row>
    <row r="371" spans="1:9" ht="15.75">
      <c r="A371" s="171"/>
      <c r="B371" s="176"/>
      <c r="C371" s="177"/>
      <c r="D371" s="177"/>
      <c r="E371" s="178"/>
      <c r="F371" s="180"/>
      <c r="G371" s="180"/>
      <c r="H371" s="23"/>
      <c r="I371" s="21">
        <f t="shared" si="6"/>
        <v>31</v>
      </c>
    </row>
    <row r="372" spans="1:9" ht="15.75">
      <c r="A372" s="171"/>
      <c r="B372" s="176"/>
      <c r="C372" s="177"/>
      <c r="D372" s="177"/>
      <c r="E372" s="178"/>
      <c r="F372" s="180"/>
      <c r="G372" s="180"/>
      <c r="H372" s="23"/>
      <c r="I372" s="21">
        <f t="shared" si="6"/>
        <v>31</v>
      </c>
    </row>
    <row r="373" spans="1:9" ht="15.75">
      <c r="A373" s="171"/>
      <c r="B373" s="176"/>
      <c r="C373" s="177"/>
      <c r="D373" s="177"/>
      <c r="E373" s="178"/>
      <c r="F373" s="180"/>
      <c r="G373" s="180"/>
      <c r="H373" s="23"/>
      <c r="I373" s="21">
        <f t="shared" si="6"/>
        <v>31</v>
      </c>
    </row>
    <row r="374" spans="1:9" ht="15.75">
      <c r="A374" s="171"/>
      <c r="B374" s="176"/>
      <c r="C374" s="177"/>
      <c r="D374" s="177"/>
      <c r="E374" s="178"/>
      <c r="F374" s="180"/>
      <c r="G374" s="180"/>
      <c r="H374" s="23"/>
      <c r="I374" s="21">
        <f t="shared" si="6"/>
        <v>31</v>
      </c>
    </row>
    <row r="375" spans="1:9" ht="15.75">
      <c r="A375" s="171"/>
      <c r="B375" s="176"/>
      <c r="C375" s="177"/>
      <c r="D375" s="177"/>
      <c r="E375" s="178"/>
      <c r="F375" s="180"/>
      <c r="G375" s="180"/>
      <c r="H375" s="23"/>
      <c r="I375" s="21">
        <f t="shared" si="6"/>
        <v>31</v>
      </c>
    </row>
    <row r="376" spans="1:9" ht="15.75">
      <c r="A376" s="171"/>
      <c r="B376" s="176"/>
      <c r="C376" s="177"/>
      <c r="D376" s="177"/>
      <c r="E376" s="178"/>
      <c r="F376" s="180"/>
      <c r="G376" s="180"/>
      <c r="H376" s="23"/>
      <c r="I376" s="21">
        <f t="shared" si="6"/>
        <v>31</v>
      </c>
    </row>
    <row r="377" spans="1:9" ht="15.75">
      <c r="A377" s="171"/>
      <c r="B377" s="176"/>
      <c r="C377" s="177"/>
      <c r="D377" s="177"/>
      <c r="E377" s="178"/>
      <c r="F377" s="180"/>
      <c r="G377" s="180"/>
      <c r="H377" s="23"/>
      <c r="I377" s="21">
        <f t="shared" si="6"/>
        <v>31</v>
      </c>
    </row>
    <row r="378" spans="1:9" ht="15.75">
      <c r="A378" s="171"/>
      <c r="B378" s="176"/>
      <c r="C378" s="177"/>
      <c r="D378" s="177"/>
      <c r="E378" s="178"/>
      <c r="F378" s="180"/>
      <c r="G378" s="180"/>
      <c r="H378" s="23"/>
      <c r="I378" s="21">
        <f t="shared" si="6"/>
        <v>31</v>
      </c>
    </row>
    <row r="379" spans="1:9" ht="15.75">
      <c r="A379" s="171"/>
      <c r="B379" s="176"/>
      <c r="C379" s="177"/>
      <c r="D379" s="177"/>
      <c r="E379" s="178"/>
      <c r="F379" s="180"/>
      <c r="G379" s="180"/>
      <c r="H379" s="23"/>
      <c r="I379" s="21">
        <f t="shared" si="6"/>
        <v>31</v>
      </c>
    </row>
    <row r="380" spans="1:9" ht="15.75">
      <c r="A380" s="171"/>
      <c r="B380" s="176"/>
      <c r="C380" s="177"/>
      <c r="D380" s="177"/>
      <c r="E380" s="178"/>
      <c r="F380" s="180"/>
      <c r="G380" s="180"/>
      <c r="H380" s="23"/>
      <c r="I380" s="21">
        <f t="shared" si="6"/>
        <v>31</v>
      </c>
    </row>
    <row r="381" spans="1:9" ht="15.75">
      <c r="A381" s="171"/>
      <c r="B381" s="176"/>
      <c r="C381" s="177"/>
      <c r="D381" s="177"/>
      <c r="E381" s="178"/>
      <c r="F381" s="180"/>
      <c r="G381" s="180"/>
      <c r="H381" s="23"/>
      <c r="I381" s="21">
        <f t="shared" si="6"/>
        <v>31</v>
      </c>
    </row>
    <row r="382" spans="1:9" ht="15.75">
      <c r="A382" s="171"/>
      <c r="B382" s="176"/>
      <c r="C382" s="177"/>
      <c r="D382" s="177"/>
      <c r="E382" s="178"/>
      <c r="F382" s="180"/>
      <c r="G382" s="180"/>
      <c r="H382" s="23"/>
      <c r="I382" s="21">
        <f t="shared" si="6"/>
        <v>31</v>
      </c>
    </row>
    <row r="383" spans="1:9" ht="15.75">
      <c r="A383" s="171"/>
      <c r="B383" s="176"/>
      <c r="C383" s="177"/>
      <c r="D383" s="177"/>
      <c r="E383" s="178"/>
      <c r="F383" s="180"/>
      <c r="G383" s="180"/>
      <c r="H383" s="23"/>
      <c r="I383" s="21">
        <f t="shared" si="6"/>
        <v>31</v>
      </c>
    </row>
    <row r="384" spans="1:9" ht="15.75">
      <c r="A384" s="171"/>
      <c r="B384" s="176"/>
      <c r="C384" s="177"/>
      <c r="D384" s="177"/>
      <c r="E384" s="178"/>
      <c r="F384" s="180"/>
      <c r="G384" s="180"/>
      <c r="H384" s="23"/>
      <c r="I384" s="21">
        <f t="shared" si="6"/>
        <v>31</v>
      </c>
    </row>
    <row r="385" spans="1:9" ht="15.75">
      <c r="A385" s="171"/>
      <c r="B385" s="176"/>
      <c r="C385" s="177"/>
      <c r="D385" s="177"/>
      <c r="E385" s="178"/>
      <c r="F385" s="180"/>
      <c r="G385" s="180"/>
      <c r="H385" s="23"/>
      <c r="I385" s="21">
        <f t="shared" si="6"/>
        <v>31</v>
      </c>
    </row>
    <row r="386" spans="1:9" ht="15.75">
      <c r="A386" s="171"/>
      <c r="B386" s="176"/>
      <c r="C386" s="177"/>
      <c r="D386" s="177"/>
      <c r="E386" s="178"/>
      <c r="F386" s="180"/>
      <c r="G386" s="180"/>
      <c r="H386" s="23"/>
      <c r="I386" s="21">
        <f t="shared" si="6"/>
        <v>31</v>
      </c>
    </row>
    <row r="387" spans="1:9" ht="15.75">
      <c r="A387" s="171"/>
      <c r="B387" s="176"/>
      <c r="C387" s="177"/>
      <c r="D387" s="177"/>
      <c r="E387" s="178"/>
      <c r="F387" s="180"/>
      <c r="G387" s="180"/>
      <c r="H387" s="23"/>
      <c r="I387" s="21">
        <f t="shared" si="6"/>
        <v>31</v>
      </c>
    </row>
    <row r="388" spans="1:9" ht="15.75">
      <c r="A388" s="171"/>
      <c r="B388" s="176"/>
      <c r="C388" s="177"/>
      <c r="D388" s="177"/>
      <c r="E388" s="178"/>
      <c r="F388" s="180"/>
      <c r="G388" s="180"/>
      <c r="H388" s="23"/>
      <c r="I388" s="21">
        <f t="shared" ref="I388:I400" si="7">+DATE(YEAR(B388),MONTH(B388)+1,1)-1</f>
        <v>31</v>
      </c>
    </row>
    <row r="389" spans="1:9" ht="15.75">
      <c r="A389" s="171"/>
      <c r="B389" s="176"/>
      <c r="C389" s="177"/>
      <c r="D389" s="177"/>
      <c r="E389" s="178"/>
      <c r="F389" s="180"/>
      <c r="G389" s="180"/>
      <c r="H389" s="23"/>
      <c r="I389" s="21">
        <f t="shared" si="7"/>
        <v>31</v>
      </c>
    </row>
    <row r="390" spans="1:9" ht="15.75">
      <c r="A390" s="171"/>
      <c r="B390" s="176"/>
      <c r="C390" s="177"/>
      <c r="D390" s="177"/>
      <c r="E390" s="178"/>
      <c r="F390" s="180"/>
      <c r="G390" s="180"/>
      <c r="H390" s="23"/>
      <c r="I390" s="21">
        <f t="shared" si="7"/>
        <v>31</v>
      </c>
    </row>
    <row r="391" spans="1:9" ht="15.75">
      <c r="A391" s="171"/>
      <c r="B391" s="176"/>
      <c r="C391" s="177"/>
      <c r="D391" s="177"/>
      <c r="E391" s="178"/>
      <c r="F391" s="180"/>
      <c r="G391" s="180"/>
      <c r="H391" s="23"/>
      <c r="I391" s="21">
        <f t="shared" si="7"/>
        <v>31</v>
      </c>
    </row>
    <row r="392" spans="1:9" ht="15.75">
      <c r="A392" s="171"/>
      <c r="B392" s="176"/>
      <c r="C392" s="177"/>
      <c r="D392" s="177"/>
      <c r="E392" s="178"/>
      <c r="F392" s="180"/>
      <c r="G392" s="180"/>
      <c r="H392" s="23"/>
      <c r="I392" s="21">
        <f t="shared" si="7"/>
        <v>31</v>
      </c>
    </row>
    <row r="393" spans="1:9" ht="15.75">
      <c r="A393" s="171"/>
      <c r="B393" s="176"/>
      <c r="C393" s="177"/>
      <c r="D393" s="177"/>
      <c r="E393" s="178"/>
      <c r="F393" s="180"/>
      <c r="G393" s="180"/>
      <c r="H393" s="23"/>
      <c r="I393" s="21">
        <f t="shared" si="7"/>
        <v>31</v>
      </c>
    </row>
    <row r="394" spans="1:9" ht="15.75">
      <c r="A394" s="171"/>
      <c r="B394" s="176"/>
      <c r="C394" s="177"/>
      <c r="D394" s="177"/>
      <c r="E394" s="178"/>
      <c r="F394" s="180"/>
      <c r="G394" s="180"/>
      <c r="H394" s="23"/>
      <c r="I394" s="21">
        <f t="shared" si="7"/>
        <v>31</v>
      </c>
    </row>
    <row r="395" spans="1:9" ht="15.75">
      <c r="A395" s="171"/>
      <c r="B395" s="176"/>
      <c r="C395" s="177"/>
      <c r="D395" s="177"/>
      <c r="E395" s="178"/>
      <c r="F395" s="180"/>
      <c r="G395" s="180"/>
      <c r="H395" s="23"/>
      <c r="I395" s="21">
        <f t="shared" si="7"/>
        <v>31</v>
      </c>
    </row>
    <row r="396" spans="1:9" ht="15.75">
      <c r="A396" s="171"/>
      <c r="B396" s="176"/>
      <c r="C396" s="177"/>
      <c r="D396" s="177"/>
      <c r="E396" s="178"/>
      <c r="F396" s="180"/>
      <c r="G396" s="180"/>
      <c r="H396" s="23"/>
      <c r="I396" s="21">
        <f t="shared" si="7"/>
        <v>31</v>
      </c>
    </row>
    <row r="397" spans="1:9" ht="15.75">
      <c r="A397" s="171"/>
      <c r="B397" s="176"/>
      <c r="C397" s="177"/>
      <c r="D397" s="177"/>
      <c r="E397" s="178"/>
      <c r="F397" s="180"/>
      <c r="G397" s="180"/>
      <c r="H397" s="23"/>
      <c r="I397" s="21">
        <f t="shared" si="7"/>
        <v>31</v>
      </c>
    </row>
    <row r="398" spans="1:9" ht="15.75">
      <c r="A398" s="171"/>
      <c r="B398" s="176"/>
      <c r="C398" s="177"/>
      <c r="D398" s="177"/>
      <c r="E398" s="178"/>
      <c r="F398" s="180"/>
      <c r="G398" s="180"/>
      <c r="H398" s="23"/>
      <c r="I398" s="21">
        <f t="shared" si="7"/>
        <v>31</v>
      </c>
    </row>
    <row r="399" spans="1:9" ht="15.75">
      <c r="A399" s="171"/>
      <c r="B399" s="176"/>
      <c r="C399" s="177"/>
      <c r="D399" s="177"/>
      <c r="E399" s="178"/>
      <c r="F399" s="180"/>
      <c r="G399" s="180"/>
      <c r="H399" s="23"/>
      <c r="I399" s="21">
        <f t="shared" si="7"/>
        <v>31</v>
      </c>
    </row>
    <row r="400" spans="1:9" ht="15.75">
      <c r="A400" s="171"/>
      <c r="B400" s="176"/>
      <c r="C400" s="177"/>
      <c r="D400" s="177"/>
      <c r="E400" s="178"/>
      <c r="F400" s="180"/>
      <c r="G400" s="180"/>
      <c r="H400" s="23"/>
      <c r="I400" s="21">
        <f t="shared" si="7"/>
        <v>31</v>
      </c>
    </row>
  </sheetData>
  <sortState xmlns:xlrd2="http://schemas.microsoft.com/office/spreadsheetml/2017/richdata2" ref="A130:G135">
    <sortCondition ref="A130"/>
  </sortState>
  <mergeCells count="6">
    <mergeCell ref="F1:G1"/>
    <mergeCell ref="A1:A2"/>
    <mergeCell ref="B1:B2"/>
    <mergeCell ref="C1:C2"/>
    <mergeCell ref="D1:D2"/>
    <mergeCell ref="E1:E2"/>
  </mergeCells>
  <pageMargins left="0.7" right="0.7" top="0.75" bottom="0.75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C000"/>
  </sheetPr>
  <dimension ref="A1:E1000"/>
  <sheetViews>
    <sheetView showGridLines="0" workbookViewId="0">
      <pane ySplit="1" topLeftCell="A5" activePane="bottomLeft" state="frozen"/>
      <selection pane="bottomLeft" activeCell="A2" sqref="A2"/>
    </sheetView>
  </sheetViews>
  <sheetFormatPr defaultColWidth="0" defaultRowHeight="15" zeroHeight="1"/>
  <cols>
    <col min="1" max="2" width="41.28515625" style="17" customWidth="1"/>
    <col min="3" max="3" width="11.42578125" style="10" customWidth="1"/>
    <col min="4" max="4" width="12.85546875" style="10" customWidth="1"/>
    <col min="5" max="16384" width="9.140625" style="6" hidden="1"/>
  </cols>
  <sheetData>
    <row r="1" spans="1:5">
      <c r="A1" s="188" t="s">
        <v>31</v>
      </c>
      <c r="B1" s="188" t="s">
        <v>32</v>
      </c>
      <c r="C1" s="199" t="s">
        <v>24</v>
      </c>
      <c r="D1" s="199" t="s">
        <v>33</v>
      </c>
    </row>
    <row r="2" spans="1:5">
      <c r="A2" s="181"/>
      <c r="B2" s="182"/>
      <c r="C2" s="135" t="str">
        <f>IFERROR(INDEX('Отчет о движении сырья'!$D$9:$D$259,MATCH(B2,'Отчет о движении сырья'!$B$9:$B$259,0),1),"")</f>
        <v/>
      </c>
      <c r="D2" s="133"/>
      <c r="E2" s="6">
        <f>IF(A2='Акт о списании'!$G$1,MAX(Нормы!$E$1:E1)+1,0)</f>
        <v>1</v>
      </c>
    </row>
    <row r="3" spans="1:5">
      <c r="A3" s="183"/>
      <c r="B3" s="184"/>
      <c r="C3" s="135" t="str">
        <f>IFERROR(INDEX('Отчет о движении сырья'!$D$9:$D$259,MATCH(B3,'Отчет о движении сырья'!$B$9:$B$259,0),1),"")</f>
        <v/>
      </c>
      <c r="D3" s="134"/>
      <c r="E3" s="6">
        <f>IF(A3='Акт о списании'!$G$1,MAX(Нормы!$E$1:E2)+1,0)</f>
        <v>2</v>
      </c>
    </row>
    <row r="4" spans="1:5">
      <c r="A4" s="183"/>
      <c r="B4" s="184"/>
      <c r="C4" s="135" t="str">
        <f>IFERROR(INDEX('Отчет о движении сырья'!$D$9:$D$259,MATCH(B4,'Отчет о движении сырья'!$B$9:$B$259,0),1),"")</f>
        <v/>
      </c>
      <c r="D4" s="134"/>
      <c r="E4" s="6">
        <f>IF(A4='Акт о списании'!$G$1,MAX(Нормы!$E$1:E3)+1,0)</f>
        <v>3</v>
      </c>
    </row>
    <row r="5" spans="1:5">
      <c r="A5" s="183"/>
      <c r="B5" s="184"/>
      <c r="C5" s="135" t="str">
        <f>IFERROR(INDEX('Отчет о движении сырья'!$D$9:$D$259,MATCH(B5,'Отчет о движении сырья'!$B$9:$B$259,0),1),"")</f>
        <v/>
      </c>
      <c r="D5" s="134"/>
      <c r="E5" s="6">
        <f>IF(A5='Акт о списании'!$G$1,MAX(Нормы!$E$1:E4)+1,0)</f>
        <v>4</v>
      </c>
    </row>
    <row r="6" spans="1:5">
      <c r="A6" s="183"/>
      <c r="B6" s="184"/>
      <c r="C6" s="135" t="str">
        <f>IFERROR(INDEX('Отчет о движении сырья'!$D$9:$D$259,MATCH(B6,'Отчет о движении сырья'!$B$9:$B$259,0),1),"")</f>
        <v/>
      </c>
      <c r="D6" s="134"/>
      <c r="E6" s="6">
        <f>IF(A6='Акт о списании'!$G$1,MAX(Нормы!$E$1:E5)+1,0)</f>
        <v>5</v>
      </c>
    </row>
    <row r="7" spans="1:5">
      <c r="A7" s="183"/>
      <c r="B7" s="184"/>
      <c r="C7" s="135" t="str">
        <f>IFERROR(INDEX('Отчет о движении сырья'!$D$9:$D$259,MATCH(B7,'Отчет о движении сырья'!$B$9:$B$259,0),1),"")</f>
        <v/>
      </c>
      <c r="D7" s="134"/>
      <c r="E7" s="6">
        <f>IF(A7='Акт о списании'!$G$1,MAX(Нормы!$E$1:E6)+1,0)</f>
        <v>6</v>
      </c>
    </row>
    <row r="8" spans="1:5">
      <c r="A8" s="183"/>
      <c r="B8" s="184"/>
      <c r="C8" s="135" t="str">
        <f>IFERROR(INDEX('Отчет о движении сырья'!$D$9:$D$259,MATCH(B8,'Отчет о движении сырья'!$B$9:$B$259,0),1),"")</f>
        <v/>
      </c>
      <c r="D8" s="134"/>
      <c r="E8" s="6">
        <f>IF(A8='Акт о списании'!$G$1,MAX(Нормы!$E$1:E7)+1,0)</f>
        <v>7</v>
      </c>
    </row>
    <row r="9" spans="1:5">
      <c r="A9" s="183"/>
      <c r="B9" s="184"/>
      <c r="C9" s="135" t="str">
        <f>IFERROR(INDEX('Отчет о движении сырья'!$D$9:$D$259,MATCH(B9,'Отчет о движении сырья'!$B$9:$B$259,0),1),"")</f>
        <v/>
      </c>
      <c r="D9" s="134"/>
      <c r="E9" s="6">
        <f>IF(A9='Акт о списании'!$G$1,MAX(Нормы!$E$1:E8)+1,0)</f>
        <v>8</v>
      </c>
    </row>
    <row r="10" spans="1:5">
      <c r="A10" s="183"/>
      <c r="B10" s="184"/>
      <c r="C10" s="135" t="str">
        <f>IFERROR(INDEX('Отчет о движении сырья'!$D$9:$D$259,MATCH(B10,'Отчет о движении сырья'!$B$9:$B$259,0),1),"")</f>
        <v/>
      </c>
      <c r="D10" s="134"/>
      <c r="E10" s="6">
        <f>IF(A10='Акт о списании'!$G$1,MAX(Нормы!$E$1:E9)+1,0)</f>
        <v>9</v>
      </c>
    </row>
    <row r="11" spans="1:5">
      <c r="A11" s="183"/>
      <c r="B11" s="184"/>
      <c r="C11" s="135" t="str">
        <f>IFERROR(INDEX('Отчет о движении сырья'!$D$9:$D$259,MATCH(B11,'Отчет о движении сырья'!$B$9:$B$259,0),1),"")</f>
        <v/>
      </c>
      <c r="D11" s="134"/>
      <c r="E11" s="6">
        <f>IF(A11='Акт о списании'!$G$1,MAX(Нормы!$E$1:E10)+1,0)</f>
        <v>10</v>
      </c>
    </row>
    <row r="12" spans="1:5">
      <c r="A12" s="183"/>
      <c r="B12" s="184"/>
      <c r="C12" s="135" t="str">
        <f>IFERROR(INDEX('Отчет о движении сырья'!$D$9:$D$259,MATCH(B12,'Отчет о движении сырья'!$B$9:$B$259,0),1),"")</f>
        <v/>
      </c>
      <c r="D12" s="134"/>
      <c r="E12" s="6">
        <f>IF(A12='Акт о списании'!$G$1,MAX(Нормы!$E$1:E11)+1,0)</f>
        <v>11</v>
      </c>
    </row>
    <row r="13" spans="1:5">
      <c r="A13" s="183"/>
      <c r="B13" s="184"/>
      <c r="C13" s="135" t="str">
        <f>IFERROR(INDEX('Отчет о движении сырья'!$D$9:$D$259,MATCH(B13,'Отчет о движении сырья'!$B$9:$B$259,0),1),"")</f>
        <v/>
      </c>
      <c r="D13" s="134"/>
      <c r="E13" s="6">
        <f>IF(A13='Акт о списании'!$G$1,MAX(Нормы!$E$1:E12)+1,0)</f>
        <v>12</v>
      </c>
    </row>
    <row r="14" spans="1:5">
      <c r="A14" s="183"/>
      <c r="B14" s="184"/>
      <c r="C14" s="135" t="str">
        <f>IFERROR(INDEX('Отчет о движении сырья'!$D$9:$D$259,MATCH(B14,'Отчет о движении сырья'!$B$9:$B$259,0),1),"")</f>
        <v/>
      </c>
      <c r="D14" s="134"/>
      <c r="E14" s="6">
        <f>IF(A14='Акт о списании'!$G$1,MAX(Нормы!$E$1:E13)+1,0)</f>
        <v>13</v>
      </c>
    </row>
    <row r="15" spans="1:5">
      <c r="A15" s="183"/>
      <c r="B15" s="184"/>
      <c r="C15" s="135" t="str">
        <f>IFERROR(INDEX('Отчет о движении сырья'!$D$9:$D$259,MATCH(B15,'Отчет о движении сырья'!$B$9:$B$259,0),1),"")</f>
        <v/>
      </c>
      <c r="D15" s="134"/>
      <c r="E15" s="6">
        <f>IF(A15='Акт о списании'!$G$1,MAX(Нормы!$E$1:E14)+1,0)</f>
        <v>14</v>
      </c>
    </row>
    <row r="16" spans="1:5">
      <c r="A16" s="183"/>
      <c r="B16" s="184"/>
      <c r="C16" s="135" t="str">
        <f>IFERROR(INDEX('Отчет о движении сырья'!$D$9:$D$259,MATCH(B16,'Отчет о движении сырья'!$B$9:$B$259,0),1),"")</f>
        <v/>
      </c>
      <c r="D16" s="134"/>
      <c r="E16" s="6">
        <f>IF(A16='Акт о списании'!$G$1,MAX(Нормы!$E$1:E15)+1,0)</f>
        <v>15</v>
      </c>
    </row>
    <row r="17" spans="1:5">
      <c r="A17" s="183"/>
      <c r="B17" s="184"/>
      <c r="C17" s="135" t="str">
        <f>IFERROR(INDEX('Отчет о движении сырья'!$D$9:$D$259,MATCH(B17,'Отчет о движении сырья'!$B$9:$B$259,0),1),"")</f>
        <v/>
      </c>
      <c r="D17" s="134"/>
      <c r="E17" s="6">
        <f>IF(A17='Акт о списании'!$G$1,MAX(Нормы!$E$1:E16)+1,0)</f>
        <v>16</v>
      </c>
    </row>
    <row r="18" spans="1:5">
      <c r="A18" s="183"/>
      <c r="B18" s="184"/>
      <c r="C18" s="135" t="str">
        <f>IFERROR(INDEX('Отчет о движении сырья'!$D$9:$D$259,MATCH(B18,'Отчет о движении сырья'!$B$9:$B$259,0),1),"")</f>
        <v/>
      </c>
      <c r="D18" s="134"/>
      <c r="E18" s="6">
        <f>IF(A18='Акт о списании'!$G$1,MAX(Нормы!$E$1:E17)+1,0)</f>
        <v>17</v>
      </c>
    </row>
    <row r="19" spans="1:5">
      <c r="A19" s="183"/>
      <c r="B19" s="184"/>
      <c r="C19" s="135" t="str">
        <f>IFERROR(INDEX('Отчет о движении сырья'!$D$9:$D$259,MATCH(B19,'Отчет о движении сырья'!$B$9:$B$259,0),1),"")</f>
        <v/>
      </c>
      <c r="D19" s="134"/>
      <c r="E19" s="6">
        <f>IF(A19='Акт о списании'!$G$1,MAX(Нормы!$E$1:E18)+1,0)</f>
        <v>18</v>
      </c>
    </row>
    <row r="20" spans="1:5">
      <c r="A20" s="183"/>
      <c r="B20" s="184"/>
      <c r="C20" s="135" t="str">
        <f>IFERROR(INDEX('Отчет о движении сырья'!$D$9:$D$259,MATCH(B20,'Отчет о движении сырья'!$B$9:$B$259,0),1),"")</f>
        <v/>
      </c>
      <c r="D20" s="134"/>
      <c r="E20" s="6">
        <f>IF(A20='Акт о списании'!$G$1,MAX(Нормы!$E$1:E19)+1,0)</f>
        <v>19</v>
      </c>
    </row>
    <row r="21" spans="1:5">
      <c r="A21" s="183"/>
      <c r="B21" s="184"/>
      <c r="C21" s="135" t="str">
        <f>IFERROR(INDEX('Отчет о движении сырья'!$D$9:$D$259,MATCH(B21,'Отчет о движении сырья'!$B$9:$B$259,0),1),"")</f>
        <v/>
      </c>
      <c r="D21" s="134"/>
      <c r="E21" s="6">
        <f>IF(A21='Акт о списании'!$G$1,MAX(Нормы!$E$1:E20)+1,0)</f>
        <v>20</v>
      </c>
    </row>
    <row r="22" spans="1:5">
      <c r="A22" s="183"/>
      <c r="B22" s="184"/>
      <c r="C22" s="135" t="str">
        <f>IFERROR(INDEX('Отчет о движении сырья'!$D$9:$D$259,MATCH(B22,'Отчет о движении сырья'!$B$9:$B$259,0),1),"")</f>
        <v/>
      </c>
      <c r="D22" s="134"/>
      <c r="E22" s="6">
        <f>IF(A22='Акт о списании'!$G$1,MAX(Нормы!$E$1:E21)+1,0)</f>
        <v>21</v>
      </c>
    </row>
    <row r="23" spans="1:5">
      <c r="A23" s="183"/>
      <c r="B23" s="184"/>
      <c r="C23" s="135" t="str">
        <f>IFERROR(INDEX('Отчет о движении сырья'!$D$9:$D$259,MATCH(B23,'Отчет о движении сырья'!$B$9:$B$259,0),1),"")</f>
        <v/>
      </c>
      <c r="D23" s="134"/>
      <c r="E23" s="6">
        <f>IF(A23='Акт о списании'!$G$1,MAX(Нормы!$E$1:E22)+1,0)</f>
        <v>22</v>
      </c>
    </row>
    <row r="24" spans="1:5">
      <c r="A24" s="183"/>
      <c r="B24" s="184"/>
      <c r="C24" s="135" t="str">
        <f>IFERROR(INDEX('Отчет о движении сырья'!$D$9:$D$259,MATCH(B24,'Отчет о движении сырья'!$B$9:$B$259,0),1),"")</f>
        <v/>
      </c>
      <c r="D24" s="134"/>
      <c r="E24" s="6">
        <f>IF(A24='Акт о списании'!$G$1,MAX(Нормы!$E$1:E23)+1,0)</f>
        <v>23</v>
      </c>
    </row>
    <row r="25" spans="1:5">
      <c r="A25" s="183"/>
      <c r="B25" s="184"/>
      <c r="C25" s="135" t="str">
        <f>IFERROR(INDEX('Отчет о движении сырья'!$D$9:$D$259,MATCH(B25,'Отчет о движении сырья'!$B$9:$B$259,0),1),"")</f>
        <v/>
      </c>
      <c r="D25" s="134"/>
      <c r="E25" s="6">
        <f>IF(A25='Акт о списании'!$G$1,MAX(Нормы!$E$1:E24)+1,0)</f>
        <v>24</v>
      </c>
    </row>
    <row r="26" spans="1:5">
      <c r="A26" s="183"/>
      <c r="B26" s="184"/>
      <c r="C26" s="135" t="str">
        <f>IFERROR(INDEX('Отчет о движении сырья'!$D$9:$D$259,MATCH(B26,'Отчет о движении сырья'!$B$9:$B$259,0),1),"")</f>
        <v/>
      </c>
      <c r="D26" s="134"/>
      <c r="E26" s="6">
        <f>IF(A26='Акт о списании'!$G$1,MAX(Нормы!$E$1:E25)+1,0)</f>
        <v>25</v>
      </c>
    </row>
    <row r="27" spans="1:5">
      <c r="A27" s="183"/>
      <c r="B27" s="184"/>
      <c r="C27" s="135" t="str">
        <f>IFERROR(INDEX('Отчет о движении сырья'!$D$9:$D$259,MATCH(B27,'Отчет о движении сырья'!$B$9:$B$259,0),1),"")</f>
        <v/>
      </c>
      <c r="D27" s="134"/>
      <c r="E27" s="6">
        <f>IF(A27='Акт о списании'!$G$1,MAX(Нормы!$E$1:E26)+1,0)</f>
        <v>26</v>
      </c>
    </row>
    <row r="28" spans="1:5">
      <c r="A28" s="183"/>
      <c r="B28" s="184"/>
      <c r="C28" s="135" t="str">
        <f>IFERROR(INDEX('Отчет о движении сырья'!$D$9:$D$259,MATCH(B28,'Отчет о движении сырья'!$B$9:$B$259,0),1),"")</f>
        <v/>
      </c>
      <c r="D28" s="134"/>
      <c r="E28" s="6">
        <f>IF(A28='Акт о списании'!$G$1,MAX(Нормы!$E$1:E27)+1,0)</f>
        <v>27</v>
      </c>
    </row>
    <row r="29" spans="1:5">
      <c r="A29" s="183"/>
      <c r="B29" s="184"/>
      <c r="C29" s="135" t="str">
        <f>IFERROR(INDEX('Отчет о движении сырья'!$D$9:$D$259,MATCH(B29,'Отчет о движении сырья'!$B$9:$B$259,0),1),"")</f>
        <v/>
      </c>
      <c r="D29" s="134"/>
      <c r="E29" s="6">
        <f>IF(A29='Акт о списании'!$G$1,MAX(Нормы!$E$1:E28)+1,0)</f>
        <v>28</v>
      </c>
    </row>
    <row r="30" spans="1:5">
      <c r="A30" s="183"/>
      <c r="B30" s="184"/>
      <c r="C30" s="135" t="str">
        <f>IFERROR(INDEX('Отчет о движении сырья'!$D$9:$D$259,MATCH(B30,'Отчет о движении сырья'!$B$9:$B$259,0),1),"")</f>
        <v/>
      </c>
      <c r="D30" s="134"/>
      <c r="E30" s="6">
        <f>IF(A30='Акт о списании'!$G$1,MAX(Нормы!$E$1:E29)+1,0)</f>
        <v>29</v>
      </c>
    </row>
    <row r="31" spans="1:5">
      <c r="A31" s="183"/>
      <c r="B31" s="184"/>
      <c r="C31" s="135" t="str">
        <f>IFERROR(INDEX('Отчет о движении сырья'!$D$9:$D$259,MATCH(B31,'Отчет о движении сырья'!$B$9:$B$259,0),1),"")</f>
        <v/>
      </c>
      <c r="D31" s="134"/>
      <c r="E31" s="6">
        <f>IF(A31='Акт о списании'!$G$1,MAX(Нормы!$E$1:E30)+1,0)</f>
        <v>30</v>
      </c>
    </row>
    <row r="32" spans="1:5">
      <c r="A32" s="183"/>
      <c r="B32" s="184"/>
      <c r="C32" s="135" t="str">
        <f>IFERROR(INDEX('Отчет о движении сырья'!$D$9:$D$259,MATCH(B32,'Отчет о движении сырья'!$B$9:$B$259,0),1),"")</f>
        <v/>
      </c>
      <c r="D32" s="134"/>
      <c r="E32" s="6">
        <f>IF(A32='Акт о списании'!$G$1,MAX(Нормы!$E$1:E31)+1,0)</f>
        <v>31</v>
      </c>
    </row>
    <row r="33" spans="1:5">
      <c r="A33" s="183"/>
      <c r="B33" s="184"/>
      <c r="C33" s="135" t="str">
        <f>IFERROR(INDEX('Отчет о движении сырья'!$D$9:$D$259,MATCH(B33,'Отчет о движении сырья'!$B$9:$B$259,0),1),"")</f>
        <v/>
      </c>
      <c r="D33" s="134"/>
      <c r="E33" s="6">
        <f>IF(A33='Акт о списании'!$G$1,MAX(Нормы!$E$1:E32)+1,0)</f>
        <v>32</v>
      </c>
    </row>
    <row r="34" spans="1:5">
      <c r="A34" s="183"/>
      <c r="B34" s="184"/>
      <c r="C34" s="135" t="str">
        <f>IFERROR(INDEX('Отчет о движении сырья'!$D$9:$D$259,MATCH(B34,'Отчет о движении сырья'!$B$9:$B$259,0),1),"")</f>
        <v/>
      </c>
      <c r="D34" s="134"/>
      <c r="E34" s="6">
        <f>IF(A34='Акт о списании'!$G$1,MAX(Нормы!$E$1:E33)+1,0)</f>
        <v>33</v>
      </c>
    </row>
    <row r="35" spans="1:5">
      <c r="A35" s="183"/>
      <c r="B35" s="184"/>
      <c r="C35" s="135" t="str">
        <f>IFERROR(INDEX('Отчет о движении сырья'!$D$9:$D$259,MATCH(B35,'Отчет о движении сырья'!$B$9:$B$259,0),1),"")</f>
        <v/>
      </c>
      <c r="D35" s="134"/>
      <c r="E35" s="6">
        <f>IF(A35='Акт о списании'!$G$1,MAX(Нормы!$E$1:E34)+1,0)</f>
        <v>34</v>
      </c>
    </row>
    <row r="36" spans="1:5">
      <c r="A36" s="183"/>
      <c r="B36" s="184"/>
      <c r="C36" s="135" t="str">
        <f>IFERROR(INDEX('Отчет о движении сырья'!$D$9:$D$259,MATCH(B36,'Отчет о движении сырья'!$B$9:$B$259,0),1),"")</f>
        <v/>
      </c>
      <c r="D36" s="134"/>
      <c r="E36" s="6">
        <f>IF(A36='Акт о списании'!$G$1,MAX(Нормы!$E$1:E35)+1,0)</f>
        <v>35</v>
      </c>
    </row>
    <row r="37" spans="1:5">
      <c r="A37" s="183"/>
      <c r="B37" s="184"/>
      <c r="C37" s="135" t="str">
        <f>IFERROR(INDEX('Отчет о движении сырья'!$D$9:$D$259,MATCH(B37,'Отчет о движении сырья'!$B$9:$B$259,0),1),"")</f>
        <v/>
      </c>
      <c r="D37" s="134"/>
      <c r="E37" s="6">
        <f>IF(A37='Акт о списании'!$G$1,MAX(Нормы!$E$1:E36)+1,0)</f>
        <v>36</v>
      </c>
    </row>
    <row r="38" spans="1:5">
      <c r="A38" s="183"/>
      <c r="B38" s="184"/>
      <c r="C38" s="135" t="str">
        <f>IFERROR(INDEX('Отчет о движении сырья'!$D$9:$D$259,MATCH(B38,'Отчет о движении сырья'!$B$9:$B$259,0),1),"")</f>
        <v/>
      </c>
      <c r="D38" s="134"/>
      <c r="E38" s="6">
        <f>IF(A38='Акт о списании'!$G$1,MAX(Нормы!$E$1:E37)+1,0)</f>
        <v>37</v>
      </c>
    </row>
    <row r="39" spans="1:5">
      <c r="A39" s="183"/>
      <c r="B39" s="184"/>
      <c r="C39" s="135" t="str">
        <f>IFERROR(INDEX('Отчет о движении сырья'!$D$9:$D$259,MATCH(B39,'Отчет о движении сырья'!$B$9:$B$259,0),1),"")</f>
        <v/>
      </c>
      <c r="D39" s="134"/>
      <c r="E39" s="6">
        <f>IF(A39='Акт о списании'!$G$1,MAX(Нормы!$E$1:E38)+1,0)</f>
        <v>38</v>
      </c>
    </row>
    <row r="40" spans="1:5">
      <c r="A40" s="183"/>
      <c r="B40" s="184"/>
      <c r="C40" s="135" t="str">
        <f>IFERROR(INDEX('Отчет о движении сырья'!$D$9:$D$259,MATCH(B40,'Отчет о движении сырья'!$B$9:$B$259,0),1),"")</f>
        <v/>
      </c>
      <c r="D40" s="134"/>
      <c r="E40" s="6">
        <f>IF(A40='Акт о списании'!$G$1,MAX(Нормы!$E$1:E39)+1,0)</f>
        <v>39</v>
      </c>
    </row>
    <row r="41" spans="1:5">
      <c r="A41" s="183"/>
      <c r="B41" s="184"/>
      <c r="C41" s="135" t="str">
        <f>IFERROR(INDEX('Отчет о движении сырья'!$D$9:$D$259,MATCH(B41,'Отчет о движении сырья'!$B$9:$B$259,0),1),"")</f>
        <v/>
      </c>
      <c r="D41" s="134"/>
      <c r="E41" s="6">
        <f>IF(A41='Акт о списании'!$G$1,MAX(Нормы!$E$1:E40)+1,0)</f>
        <v>40</v>
      </c>
    </row>
    <row r="42" spans="1:5">
      <c r="A42" s="183"/>
      <c r="B42" s="184"/>
      <c r="C42" s="135" t="str">
        <f>IFERROR(INDEX('Отчет о движении сырья'!$D$9:$D$259,MATCH(B42,'Отчет о движении сырья'!$B$9:$B$259,0),1),"")</f>
        <v/>
      </c>
      <c r="D42" s="134"/>
      <c r="E42" s="6">
        <f>IF(A42='Акт о списании'!$G$1,MAX(Нормы!$E$1:E41)+1,0)</f>
        <v>41</v>
      </c>
    </row>
    <row r="43" spans="1:5">
      <c r="A43" s="183"/>
      <c r="B43" s="184"/>
      <c r="C43" s="135" t="str">
        <f>IFERROR(INDEX('Отчет о движении сырья'!$D$9:$D$259,MATCH(B43,'Отчет о движении сырья'!$B$9:$B$259,0),1),"")</f>
        <v/>
      </c>
      <c r="D43" s="134"/>
      <c r="E43" s="6">
        <f>IF(A43='Акт о списании'!$G$1,MAX(Нормы!$E$1:E42)+1,0)</f>
        <v>42</v>
      </c>
    </row>
    <row r="44" spans="1:5">
      <c r="A44" s="183"/>
      <c r="B44" s="184"/>
      <c r="C44" s="135" t="str">
        <f>IFERROR(INDEX('Отчет о движении сырья'!$D$9:$D$259,MATCH(B44,'Отчет о движении сырья'!$B$9:$B$259,0),1),"")</f>
        <v/>
      </c>
      <c r="D44" s="134"/>
      <c r="E44" s="6">
        <f>IF(A44='Акт о списании'!$G$1,MAX(Нормы!$E$1:E43)+1,0)</f>
        <v>43</v>
      </c>
    </row>
    <row r="45" spans="1:5">
      <c r="A45" s="183"/>
      <c r="B45" s="184"/>
      <c r="C45" s="135" t="str">
        <f>IFERROR(INDEX('Отчет о движении сырья'!$D$9:$D$259,MATCH(B45,'Отчет о движении сырья'!$B$9:$B$259,0),1),"")</f>
        <v/>
      </c>
      <c r="D45" s="134"/>
      <c r="E45" s="6">
        <f>IF(A45='Акт о списании'!$G$1,MAX(Нормы!$E$1:E44)+1,0)</f>
        <v>44</v>
      </c>
    </row>
    <row r="46" spans="1:5">
      <c r="A46" s="183"/>
      <c r="B46" s="184"/>
      <c r="C46" s="135" t="str">
        <f>IFERROR(INDEX('Отчет о движении сырья'!$D$9:$D$259,MATCH(B46,'Отчет о движении сырья'!$B$9:$B$259,0),1),"")</f>
        <v/>
      </c>
      <c r="D46" s="134"/>
      <c r="E46" s="6">
        <f>IF(A46='Акт о списании'!$G$1,MAX(Нормы!$E$1:E45)+1,0)</f>
        <v>45</v>
      </c>
    </row>
    <row r="47" spans="1:5">
      <c r="A47" s="183"/>
      <c r="B47" s="184"/>
      <c r="C47" s="135" t="str">
        <f>IFERROR(INDEX('Отчет о движении сырья'!$D$9:$D$259,MATCH(B47,'Отчет о движении сырья'!$B$9:$B$259,0),1),"")</f>
        <v/>
      </c>
      <c r="D47" s="134"/>
      <c r="E47" s="6">
        <f>IF(A47='Акт о списании'!$G$1,MAX(Нормы!$E$1:E46)+1,0)</f>
        <v>46</v>
      </c>
    </row>
    <row r="48" spans="1:5">
      <c r="A48" s="183"/>
      <c r="B48" s="184"/>
      <c r="C48" s="135" t="str">
        <f>IFERROR(INDEX('Отчет о движении сырья'!$D$9:$D$259,MATCH(B48,'Отчет о движении сырья'!$B$9:$B$259,0),1),"")</f>
        <v/>
      </c>
      <c r="D48" s="134"/>
      <c r="E48" s="6">
        <f>IF(A48='Акт о списании'!$G$1,MAX(Нормы!$E$1:E47)+1,0)</f>
        <v>47</v>
      </c>
    </row>
    <row r="49" spans="1:5">
      <c r="A49" s="183"/>
      <c r="B49" s="184"/>
      <c r="C49" s="135" t="str">
        <f>IFERROR(INDEX('Отчет о движении сырья'!$D$9:$D$259,MATCH(B49,'Отчет о движении сырья'!$B$9:$B$259,0),1),"")</f>
        <v/>
      </c>
      <c r="D49" s="134"/>
      <c r="E49" s="6">
        <f>IF(A49='Акт о списании'!$G$1,MAX(Нормы!$E$1:E48)+1,0)</f>
        <v>48</v>
      </c>
    </row>
    <row r="50" spans="1:5">
      <c r="A50" s="183"/>
      <c r="B50" s="184"/>
      <c r="C50" s="135" t="str">
        <f>IFERROR(INDEX('Отчет о движении сырья'!$D$9:$D$259,MATCH(B50,'Отчет о движении сырья'!$B$9:$B$259,0),1),"")</f>
        <v/>
      </c>
      <c r="D50" s="134"/>
      <c r="E50" s="6">
        <f>IF(A50='Акт о списании'!$G$1,MAX(Нормы!$E$1:E49)+1,0)</f>
        <v>49</v>
      </c>
    </row>
    <row r="51" spans="1:5">
      <c r="A51" s="183"/>
      <c r="B51" s="184"/>
      <c r="C51" s="135" t="str">
        <f>IFERROR(INDEX('Отчет о движении сырья'!$D$9:$D$259,MATCH(B51,'Отчет о движении сырья'!$B$9:$B$259,0),1),"")</f>
        <v/>
      </c>
      <c r="D51" s="134"/>
      <c r="E51" s="6">
        <f>IF(A51='Акт о списании'!$G$1,MAX(Нормы!$E$1:E50)+1,0)</f>
        <v>50</v>
      </c>
    </row>
    <row r="52" spans="1:5">
      <c r="A52" s="183"/>
      <c r="B52" s="184"/>
      <c r="C52" s="135" t="str">
        <f>IFERROR(INDEX('Отчет о движении сырья'!$D$9:$D$259,MATCH(B52,'Отчет о движении сырья'!$B$9:$B$259,0),1),"")</f>
        <v/>
      </c>
      <c r="D52" s="134"/>
      <c r="E52" s="6">
        <f>IF(A52='Акт о списании'!$G$1,MAX(Нормы!$E$1:E51)+1,0)</f>
        <v>51</v>
      </c>
    </row>
    <row r="53" spans="1:5">
      <c r="A53" s="183"/>
      <c r="B53" s="184"/>
      <c r="C53" s="135" t="str">
        <f>IFERROR(INDEX('Отчет о движении сырья'!$D$9:$D$259,MATCH(B53,'Отчет о движении сырья'!$B$9:$B$259,0),1),"")</f>
        <v/>
      </c>
      <c r="D53" s="134"/>
      <c r="E53" s="6">
        <f>IF(A53='Акт о списании'!$G$1,MAX(Нормы!$E$1:E52)+1,0)</f>
        <v>52</v>
      </c>
    </row>
    <row r="54" spans="1:5">
      <c r="A54" s="183"/>
      <c r="B54" s="184"/>
      <c r="C54" s="135" t="str">
        <f>IFERROR(INDEX('Отчет о движении сырья'!$D$9:$D$259,MATCH(B54,'Отчет о движении сырья'!$B$9:$B$259,0),1),"")</f>
        <v/>
      </c>
      <c r="D54" s="134"/>
      <c r="E54" s="6">
        <f>IF(A54='Акт о списании'!$G$1,MAX(Нормы!$E$1:E53)+1,0)</f>
        <v>53</v>
      </c>
    </row>
    <row r="55" spans="1:5">
      <c r="A55" s="183"/>
      <c r="B55" s="184"/>
      <c r="C55" s="135" t="str">
        <f>IFERROR(INDEX('Отчет о движении сырья'!$D$9:$D$259,MATCH(B55,'Отчет о движении сырья'!$B$9:$B$259,0),1),"")</f>
        <v/>
      </c>
      <c r="D55" s="134"/>
      <c r="E55" s="6">
        <f>IF(A55='Акт о списании'!$G$1,MAX(Нормы!$E$1:E54)+1,0)</f>
        <v>54</v>
      </c>
    </row>
    <row r="56" spans="1:5">
      <c r="A56" s="183"/>
      <c r="B56" s="184"/>
      <c r="C56" s="135" t="str">
        <f>IFERROR(INDEX('Отчет о движении сырья'!$D$9:$D$259,MATCH(B56,'Отчет о движении сырья'!$B$9:$B$259,0),1),"")</f>
        <v/>
      </c>
      <c r="D56" s="134"/>
      <c r="E56" s="6">
        <f>IF(A56='Акт о списании'!$G$1,MAX(Нормы!$E$1:E55)+1,0)</f>
        <v>55</v>
      </c>
    </row>
    <row r="57" spans="1:5">
      <c r="A57" s="183"/>
      <c r="B57" s="184"/>
      <c r="C57" s="135" t="str">
        <f>IFERROR(INDEX('Отчет о движении сырья'!$D$9:$D$259,MATCH(B57,'Отчет о движении сырья'!$B$9:$B$259,0),1),"")</f>
        <v/>
      </c>
      <c r="D57" s="134"/>
      <c r="E57" s="6">
        <f>IF(A57='Акт о списании'!$G$1,MAX(Нормы!$E$1:E56)+1,0)</f>
        <v>56</v>
      </c>
    </row>
    <row r="58" spans="1:5">
      <c r="A58" s="183"/>
      <c r="B58" s="184"/>
      <c r="C58" s="135" t="str">
        <f>IFERROR(INDEX('Отчет о движении сырья'!$D$9:$D$259,MATCH(B58,'Отчет о движении сырья'!$B$9:$B$259,0),1),"")</f>
        <v/>
      </c>
      <c r="D58" s="134"/>
      <c r="E58" s="6">
        <f>IF(A58='Акт о списании'!$G$1,MAX(Нормы!$E$1:E57)+1,0)</f>
        <v>57</v>
      </c>
    </row>
    <row r="59" spans="1:5">
      <c r="A59" s="183"/>
      <c r="B59" s="184"/>
      <c r="C59" s="135" t="str">
        <f>IFERROR(INDEX('Отчет о движении сырья'!$D$9:$D$259,MATCH(B59,'Отчет о движении сырья'!$B$9:$B$259,0),1),"")</f>
        <v/>
      </c>
      <c r="D59" s="134"/>
      <c r="E59" s="6">
        <f>IF(A59='Акт о списании'!$G$1,MAX(Нормы!$E$1:E58)+1,0)</f>
        <v>58</v>
      </c>
    </row>
    <row r="60" spans="1:5">
      <c r="A60" s="183"/>
      <c r="B60" s="184"/>
      <c r="C60" s="135" t="str">
        <f>IFERROR(INDEX('Отчет о движении сырья'!$D$9:$D$259,MATCH(B60,'Отчет о движении сырья'!$B$9:$B$259,0),1),"")</f>
        <v/>
      </c>
      <c r="D60" s="134"/>
      <c r="E60" s="6">
        <f>IF(A60='Акт о списании'!$G$1,MAX(Нормы!$E$1:E59)+1,0)</f>
        <v>59</v>
      </c>
    </row>
    <row r="61" spans="1:5">
      <c r="A61" s="183"/>
      <c r="B61" s="184"/>
      <c r="C61" s="135" t="str">
        <f>IFERROR(INDEX('Отчет о движении сырья'!$D$9:$D$259,MATCH(B61,'Отчет о движении сырья'!$B$9:$B$259,0),1),"")</f>
        <v/>
      </c>
      <c r="D61" s="134"/>
      <c r="E61" s="6">
        <f>IF(A61='Акт о списании'!$G$1,MAX(Нормы!$E$1:E60)+1,0)</f>
        <v>60</v>
      </c>
    </row>
    <row r="62" spans="1:5">
      <c r="A62" s="183"/>
      <c r="B62" s="184"/>
      <c r="C62" s="135" t="str">
        <f>IFERROR(INDEX('Отчет о движении сырья'!$D$9:$D$259,MATCH(B62,'Отчет о движении сырья'!$B$9:$B$259,0),1),"")</f>
        <v/>
      </c>
      <c r="D62" s="134"/>
      <c r="E62" s="6">
        <f>IF(A62='Акт о списании'!$G$1,MAX(Нормы!$E$1:E61)+1,0)</f>
        <v>61</v>
      </c>
    </row>
    <row r="63" spans="1:5">
      <c r="A63" s="183"/>
      <c r="B63" s="184"/>
      <c r="C63" s="135" t="str">
        <f>IFERROR(INDEX('Отчет о движении сырья'!$D$9:$D$259,MATCH(B63,'Отчет о движении сырья'!$B$9:$B$259,0),1),"")</f>
        <v/>
      </c>
      <c r="D63" s="134"/>
      <c r="E63" s="6">
        <f>IF(A63='Акт о списании'!$G$1,MAX(Нормы!$E$1:E62)+1,0)</f>
        <v>62</v>
      </c>
    </row>
    <row r="64" spans="1:5">
      <c r="A64" s="183"/>
      <c r="B64" s="184"/>
      <c r="C64" s="135" t="str">
        <f>IFERROR(INDEX('Отчет о движении сырья'!$D$9:$D$259,MATCH(B64,'Отчет о движении сырья'!$B$9:$B$259,0),1),"")</f>
        <v/>
      </c>
      <c r="D64" s="134"/>
      <c r="E64" s="6">
        <f>IF(A64='Акт о списании'!$G$1,MAX(Нормы!$E$1:E63)+1,0)</f>
        <v>63</v>
      </c>
    </row>
    <row r="65" spans="1:5">
      <c r="A65" s="183"/>
      <c r="B65" s="184"/>
      <c r="C65" s="135" t="str">
        <f>IFERROR(INDEX('Отчет о движении сырья'!$D$9:$D$259,MATCH(B65,'Отчет о движении сырья'!$B$9:$B$259,0),1),"")</f>
        <v/>
      </c>
      <c r="D65" s="134"/>
      <c r="E65" s="6">
        <f>IF(A65='Акт о списании'!$G$1,MAX(Нормы!$E$1:E64)+1,0)</f>
        <v>64</v>
      </c>
    </row>
    <row r="66" spans="1:5">
      <c r="A66" s="183"/>
      <c r="B66" s="184"/>
      <c r="C66" s="135" t="str">
        <f>IFERROR(INDEX('Отчет о движении сырья'!$D$9:$D$259,MATCH(B66,'Отчет о движении сырья'!$B$9:$B$259,0),1),"")</f>
        <v/>
      </c>
      <c r="D66" s="134"/>
      <c r="E66" s="6">
        <f>IF(A66='Акт о списании'!$G$1,MAX(Нормы!$E$1:E65)+1,0)</f>
        <v>65</v>
      </c>
    </row>
    <row r="67" spans="1:5">
      <c r="A67" s="183"/>
      <c r="B67" s="184"/>
      <c r="C67" s="135" t="str">
        <f>IFERROR(INDEX('Отчет о движении сырья'!$D$9:$D$259,MATCH(B67,'Отчет о движении сырья'!$B$9:$B$259,0),1),"")</f>
        <v/>
      </c>
      <c r="D67" s="134"/>
      <c r="E67" s="6">
        <f>IF(A67='Акт о списании'!$G$1,MAX(Нормы!$E$1:E66)+1,0)</f>
        <v>66</v>
      </c>
    </row>
    <row r="68" spans="1:5">
      <c r="A68" s="183"/>
      <c r="B68" s="184"/>
      <c r="C68" s="135" t="str">
        <f>IFERROR(INDEX('Отчет о движении сырья'!$D$9:$D$259,MATCH(B68,'Отчет о движении сырья'!$B$9:$B$259,0),1),"")</f>
        <v/>
      </c>
      <c r="D68" s="134"/>
      <c r="E68" s="6">
        <f>IF(A68='Акт о списании'!$G$1,MAX(Нормы!$E$1:E67)+1,0)</f>
        <v>67</v>
      </c>
    </row>
    <row r="69" spans="1:5">
      <c r="A69" s="183"/>
      <c r="B69" s="184"/>
      <c r="C69" s="135" t="str">
        <f>IFERROR(INDEX('Отчет о движении сырья'!$D$9:$D$259,MATCH(B69,'Отчет о движении сырья'!$B$9:$B$259,0),1),"")</f>
        <v/>
      </c>
      <c r="D69" s="134"/>
      <c r="E69" s="6">
        <f>IF(A69='Акт о списании'!$G$1,MAX(Нормы!$E$1:E68)+1,0)</f>
        <v>68</v>
      </c>
    </row>
    <row r="70" spans="1:5">
      <c r="A70" s="183"/>
      <c r="B70" s="184"/>
      <c r="C70" s="135" t="str">
        <f>IFERROR(INDEX('Отчет о движении сырья'!$D$9:$D$259,MATCH(B70,'Отчет о движении сырья'!$B$9:$B$259,0),1),"")</f>
        <v/>
      </c>
      <c r="D70" s="134"/>
      <c r="E70" s="6">
        <f>IF(A70='Акт о списании'!$G$1,MAX(Нормы!$E$1:E69)+1,0)</f>
        <v>69</v>
      </c>
    </row>
    <row r="71" spans="1:5">
      <c r="A71" s="183"/>
      <c r="B71" s="184"/>
      <c r="C71" s="135" t="str">
        <f>IFERROR(INDEX('Отчет о движении сырья'!$D$9:$D$259,MATCH(B71,'Отчет о движении сырья'!$B$9:$B$259,0),1),"")</f>
        <v/>
      </c>
      <c r="D71" s="134"/>
      <c r="E71" s="6">
        <f>IF(A71='Акт о списании'!$G$1,MAX(Нормы!$E$1:E70)+1,0)</f>
        <v>70</v>
      </c>
    </row>
    <row r="72" spans="1:5">
      <c r="A72" s="183"/>
      <c r="B72" s="184"/>
      <c r="C72" s="135" t="str">
        <f>IFERROR(INDEX('Отчет о движении сырья'!$D$9:$D$259,MATCH(B72,'Отчет о движении сырья'!$B$9:$B$259,0),1),"")</f>
        <v/>
      </c>
      <c r="D72" s="134"/>
      <c r="E72" s="6">
        <f>IF(A72='Акт о списании'!$G$1,MAX(Нормы!$E$1:E71)+1,0)</f>
        <v>71</v>
      </c>
    </row>
    <row r="73" spans="1:5">
      <c r="A73" s="183"/>
      <c r="B73" s="184"/>
      <c r="C73" s="135" t="str">
        <f>IFERROR(INDEX('Отчет о движении сырья'!$D$9:$D$259,MATCH(B73,'Отчет о движении сырья'!$B$9:$B$259,0),1),"")</f>
        <v/>
      </c>
      <c r="D73" s="134"/>
      <c r="E73" s="6">
        <f>IF(A73='Акт о списании'!$G$1,MAX(Нормы!$E$1:E72)+1,0)</f>
        <v>72</v>
      </c>
    </row>
    <row r="74" spans="1:5">
      <c r="A74" s="183"/>
      <c r="B74" s="184"/>
      <c r="C74" s="135" t="str">
        <f>IFERROR(INDEX('Отчет о движении сырья'!$D$9:$D$259,MATCH(B74,'Отчет о движении сырья'!$B$9:$B$259,0),1),"")</f>
        <v/>
      </c>
      <c r="D74" s="134"/>
      <c r="E74" s="6">
        <f>IF(A74='Акт о списании'!$G$1,MAX(Нормы!$E$1:E73)+1,0)</f>
        <v>73</v>
      </c>
    </row>
    <row r="75" spans="1:5">
      <c r="A75" s="177"/>
      <c r="B75" s="184"/>
      <c r="C75" s="135" t="str">
        <f>IFERROR(INDEX('Отчет о движении сырья'!$D$9:$D$259,MATCH(B75,'Отчет о движении сырья'!$B$9:$B$259,0),1),"")</f>
        <v/>
      </c>
      <c r="D75" s="134"/>
      <c r="E75" s="6">
        <f>IF(A75='Акт о списании'!$G$1,MAX(Нормы!$E$1:E74)+1,0)</f>
        <v>74</v>
      </c>
    </row>
    <row r="76" spans="1:5">
      <c r="A76" s="177"/>
      <c r="B76" s="184"/>
      <c r="C76" s="135" t="str">
        <f>IFERROR(INDEX('Отчет о движении сырья'!$D$9:$D$259,MATCH(B76,'Отчет о движении сырья'!$B$9:$B$259,0),1),"")</f>
        <v/>
      </c>
      <c r="D76" s="134"/>
      <c r="E76" s="6">
        <f>IF(A76='Акт о списании'!$G$1,MAX(Нормы!$E$1:E75)+1,0)</f>
        <v>75</v>
      </c>
    </row>
    <row r="77" spans="1:5">
      <c r="A77" s="177"/>
      <c r="B77" s="184"/>
      <c r="C77" s="135" t="str">
        <f>IFERROR(INDEX('Отчет о движении сырья'!$D$9:$D$259,MATCH(B77,'Отчет о движении сырья'!$B$9:$B$259,0),1),"")</f>
        <v/>
      </c>
      <c r="D77" s="134"/>
      <c r="E77" s="6">
        <f>IF(A77='Акт о списании'!$G$1,MAX(Нормы!$E$1:E76)+1,0)</f>
        <v>76</v>
      </c>
    </row>
    <row r="78" spans="1:5">
      <c r="A78" s="177"/>
      <c r="B78" s="184"/>
      <c r="C78" s="135" t="str">
        <f>IFERROR(INDEX('Отчет о движении сырья'!$D$9:$D$259,MATCH(B78,'Отчет о движении сырья'!$B$9:$B$259,0),1),"")</f>
        <v/>
      </c>
      <c r="D78" s="134"/>
      <c r="E78" s="6">
        <f>IF(A78='Акт о списании'!$G$1,MAX(Нормы!$E$1:E77)+1,0)</f>
        <v>77</v>
      </c>
    </row>
    <row r="79" spans="1:5">
      <c r="A79" s="177"/>
      <c r="B79" s="184"/>
      <c r="C79" s="135" t="str">
        <f>IFERROR(INDEX('Отчет о движении сырья'!$D$9:$D$259,MATCH(B79,'Отчет о движении сырья'!$B$9:$B$259,0),1),"")</f>
        <v/>
      </c>
      <c r="D79" s="134"/>
      <c r="E79" s="6">
        <f>IF(A79='Акт о списании'!$G$1,MAX(Нормы!$E$1:E78)+1,0)</f>
        <v>78</v>
      </c>
    </row>
    <row r="80" spans="1:5">
      <c r="A80" s="177"/>
      <c r="B80" s="184"/>
      <c r="C80" s="135" t="str">
        <f>IFERROR(INDEX('Отчет о движении сырья'!$D$9:$D$259,MATCH(B80,'Отчет о движении сырья'!$B$9:$B$259,0),1),"")</f>
        <v/>
      </c>
      <c r="D80" s="134"/>
      <c r="E80" s="6">
        <f>IF(A80='Акт о списании'!$G$1,MAX(Нормы!$E$1:E79)+1,0)</f>
        <v>79</v>
      </c>
    </row>
    <row r="81" spans="1:5">
      <c r="A81" s="183"/>
      <c r="B81" s="184"/>
      <c r="C81" s="135" t="str">
        <f>IFERROR(INDEX('Отчет о движении сырья'!$D$9:$D$259,MATCH(B81,'Отчет о движении сырья'!$B$9:$B$259,0),1),"")</f>
        <v/>
      </c>
      <c r="D81" s="134"/>
      <c r="E81" s="6">
        <f>IF(A81='Акт о списании'!$G$1,MAX(Нормы!$E$1:E80)+1,0)</f>
        <v>80</v>
      </c>
    </row>
    <row r="82" spans="1:5">
      <c r="A82" s="183"/>
      <c r="B82" s="184"/>
      <c r="C82" s="135" t="str">
        <f>IFERROR(INDEX('Отчет о движении сырья'!$D$9:$D$259,MATCH(B82,'Отчет о движении сырья'!$B$9:$B$259,0),1),"")</f>
        <v/>
      </c>
      <c r="D82" s="134"/>
      <c r="E82" s="6">
        <f>IF(A82='Акт о списании'!$G$1,MAX(Нормы!$E$1:E81)+1,0)</f>
        <v>81</v>
      </c>
    </row>
    <row r="83" spans="1:5">
      <c r="A83" s="183"/>
      <c r="B83" s="184"/>
      <c r="C83" s="135" t="str">
        <f>IFERROR(INDEX('Отчет о движении сырья'!$D$9:$D$259,MATCH(B83,'Отчет о движении сырья'!$B$9:$B$259,0),1),"")</f>
        <v/>
      </c>
      <c r="D83" s="134"/>
      <c r="E83" s="6">
        <f>IF(A83='Акт о списании'!$G$1,MAX(Нормы!$E$1:E82)+1,0)</f>
        <v>82</v>
      </c>
    </row>
    <row r="84" spans="1:5">
      <c r="A84" s="183"/>
      <c r="B84" s="184"/>
      <c r="C84" s="135" t="str">
        <f>IFERROR(INDEX('Отчет о движении сырья'!$D$9:$D$259,MATCH(B84,'Отчет о движении сырья'!$B$9:$B$259,0),1),"")</f>
        <v/>
      </c>
      <c r="D84" s="134"/>
      <c r="E84" s="6">
        <f>IF(A84='Акт о списании'!$G$1,MAX(Нормы!$E$1:E83)+1,0)</f>
        <v>83</v>
      </c>
    </row>
    <row r="85" spans="1:5">
      <c r="A85" s="183"/>
      <c r="B85" s="184"/>
      <c r="C85" s="135" t="str">
        <f>IFERROR(INDEX('Отчет о движении сырья'!$D$9:$D$259,MATCH(B85,'Отчет о движении сырья'!$B$9:$B$259,0),1),"")</f>
        <v/>
      </c>
      <c r="D85" s="134"/>
      <c r="E85" s="6">
        <f>IF(A85='Акт о списании'!$G$1,MAX(Нормы!$E$1:E84)+1,0)</f>
        <v>84</v>
      </c>
    </row>
    <row r="86" spans="1:5">
      <c r="A86" s="183"/>
      <c r="B86" s="184"/>
      <c r="C86" s="135" t="str">
        <f>IFERROR(INDEX('Отчет о движении сырья'!$D$9:$D$259,MATCH(B86,'Отчет о движении сырья'!$B$9:$B$259,0),1),"")</f>
        <v/>
      </c>
      <c r="D86" s="134"/>
      <c r="E86" s="6">
        <f>IF(A86='Акт о списании'!$G$1,MAX(Нормы!$E$1:E85)+1,0)</f>
        <v>85</v>
      </c>
    </row>
    <row r="87" spans="1:5">
      <c r="A87" s="183"/>
      <c r="B87" s="184"/>
      <c r="C87" s="135" t="str">
        <f>IFERROR(INDEX('Отчет о движении сырья'!$D$9:$D$259,MATCH(B87,'Отчет о движении сырья'!$B$9:$B$259,0),1),"")</f>
        <v/>
      </c>
      <c r="D87" s="134"/>
      <c r="E87" s="6">
        <f>IF(A87='Акт о списании'!$G$1,MAX(Нормы!$E$1:E86)+1,0)</f>
        <v>86</v>
      </c>
    </row>
    <row r="88" spans="1:5">
      <c r="A88" s="183"/>
      <c r="B88" s="184"/>
      <c r="C88" s="135" t="str">
        <f>IFERROR(INDEX('Отчет о движении сырья'!$D$9:$D$259,MATCH(B88,'Отчет о движении сырья'!$B$9:$B$259,0),1),"")</f>
        <v/>
      </c>
      <c r="D88" s="134"/>
      <c r="E88" s="6">
        <f>IF(A88='Акт о списании'!$G$1,MAX(Нормы!$E$1:E87)+1,0)</f>
        <v>87</v>
      </c>
    </row>
    <row r="89" spans="1:5">
      <c r="A89" s="183"/>
      <c r="B89" s="184"/>
      <c r="C89" s="135" t="str">
        <f>IFERROR(INDEX('Отчет о движении сырья'!$D$9:$D$259,MATCH(B89,'Отчет о движении сырья'!$B$9:$B$259,0),1),"")</f>
        <v/>
      </c>
      <c r="D89" s="134"/>
      <c r="E89" s="6">
        <f>IF(A89='Акт о списании'!$G$1,MAX(Нормы!$E$1:E88)+1,0)</f>
        <v>88</v>
      </c>
    </row>
    <row r="90" spans="1:5">
      <c r="A90" s="183"/>
      <c r="B90" s="184"/>
      <c r="C90" s="135" t="str">
        <f>IFERROR(INDEX('Отчет о движении сырья'!$D$9:$D$259,MATCH(B90,'Отчет о движении сырья'!$B$9:$B$259,0),1),"")</f>
        <v/>
      </c>
      <c r="D90" s="134"/>
      <c r="E90" s="6">
        <f>IF(A90='Акт о списании'!$G$1,MAX(Нормы!$E$1:E89)+1,0)</f>
        <v>89</v>
      </c>
    </row>
    <row r="91" spans="1:5">
      <c r="A91" s="183"/>
      <c r="B91" s="184"/>
      <c r="C91" s="135" t="str">
        <f>IFERROR(INDEX('Отчет о движении сырья'!$D$9:$D$259,MATCH(B91,'Отчет о движении сырья'!$B$9:$B$259,0),1),"")</f>
        <v/>
      </c>
      <c r="D91" s="134"/>
      <c r="E91" s="6">
        <f>IF(A91='Акт о списании'!$G$1,MAX(Нормы!$E$1:E90)+1,0)</f>
        <v>90</v>
      </c>
    </row>
    <row r="92" spans="1:5">
      <c r="A92" s="183"/>
      <c r="B92" s="184"/>
      <c r="C92" s="135" t="str">
        <f>IFERROR(INDEX('Отчет о движении сырья'!$D$9:$D$259,MATCH(B92,'Отчет о движении сырья'!$B$9:$B$259,0),1),"")</f>
        <v/>
      </c>
      <c r="D92" s="134"/>
      <c r="E92" s="6">
        <f>IF(A92='Акт о списании'!$G$1,MAX(Нормы!$E$1:E91)+1,0)</f>
        <v>91</v>
      </c>
    </row>
    <row r="93" spans="1:5">
      <c r="A93" s="183"/>
      <c r="B93" s="184"/>
      <c r="C93" s="135" t="str">
        <f>IFERROR(INDEX('Отчет о движении сырья'!$D$9:$D$259,MATCH(B93,'Отчет о движении сырья'!$B$9:$B$259,0),1),"")</f>
        <v/>
      </c>
      <c r="D93" s="134"/>
      <c r="E93" s="6">
        <f>IF(A93='Акт о списании'!$G$1,MAX(Нормы!$E$1:E92)+1,0)</f>
        <v>92</v>
      </c>
    </row>
    <row r="94" spans="1:5">
      <c r="A94" s="183"/>
      <c r="B94" s="184"/>
      <c r="C94" s="135" t="str">
        <f>IFERROR(INDEX('Отчет о движении сырья'!$D$9:$D$259,MATCH(B94,'Отчет о движении сырья'!$B$9:$B$259,0),1),"")</f>
        <v/>
      </c>
      <c r="D94" s="134"/>
      <c r="E94" s="6">
        <f>IF(A94='Акт о списании'!$G$1,MAX(Нормы!$E$1:E93)+1,0)</f>
        <v>93</v>
      </c>
    </row>
    <row r="95" spans="1:5">
      <c r="A95" s="183"/>
      <c r="B95" s="184"/>
      <c r="C95" s="135" t="str">
        <f>IFERROR(INDEX('Отчет о движении сырья'!$D$9:$D$259,MATCH(B95,'Отчет о движении сырья'!$B$9:$B$259,0),1),"")</f>
        <v/>
      </c>
      <c r="D95" s="134"/>
      <c r="E95" s="6">
        <f>IF(A95='Акт о списании'!$G$1,MAX(Нормы!$E$1:E94)+1,0)</f>
        <v>94</v>
      </c>
    </row>
    <row r="96" spans="1:5">
      <c r="A96" s="183"/>
      <c r="B96" s="184"/>
      <c r="C96" s="135" t="str">
        <f>IFERROR(INDEX('Отчет о движении сырья'!$D$9:$D$259,MATCH(B96,'Отчет о движении сырья'!$B$9:$B$259,0),1),"")</f>
        <v/>
      </c>
      <c r="D96" s="134"/>
      <c r="E96" s="6">
        <f>IF(A96='Акт о списании'!$G$1,MAX(Нормы!$E$1:E95)+1,0)</f>
        <v>95</v>
      </c>
    </row>
    <row r="97" spans="1:5">
      <c r="A97" s="183"/>
      <c r="B97" s="184"/>
      <c r="C97" s="135" t="str">
        <f>IFERROR(INDEX('Отчет о движении сырья'!$D$9:$D$259,MATCH(B97,'Отчет о движении сырья'!$B$9:$B$259,0),1),"")</f>
        <v/>
      </c>
      <c r="D97" s="134"/>
      <c r="E97" s="6">
        <f>IF(A97='Акт о списании'!$G$1,MAX(Нормы!$E$1:E96)+1,0)</f>
        <v>96</v>
      </c>
    </row>
    <row r="98" spans="1:5">
      <c r="A98" s="183"/>
      <c r="B98" s="184"/>
      <c r="C98" s="135" t="str">
        <f>IFERROR(INDEX('Отчет о движении сырья'!$D$9:$D$259,MATCH(B98,'Отчет о движении сырья'!$B$9:$B$259,0),1),"")</f>
        <v/>
      </c>
      <c r="D98" s="134"/>
      <c r="E98" s="6">
        <f>IF(A98='Акт о списании'!$G$1,MAX(Нормы!$E$1:E97)+1,0)</f>
        <v>97</v>
      </c>
    </row>
    <row r="99" spans="1:5">
      <c r="A99" s="183"/>
      <c r="B99" s="184"/>
      <c r="C99" s="135" t="str">
        <f>IFERROR(INDEX('Отчет о движении сырья'!$D$9:$D$259,MATCH(B99,'Отчет о движении сырья'!$B$9:$B$259,0),1),"")</f>
        <v/>
      </c>
      <c r="D99" s="134"/>
      <c r="E99" s="6">
        <f>IF(A99='Акт о списании'!$G$1,MAX(Нормы!$E$1:E98)+1,0)</f>
        <v>98</v>
      </c>
    </row>
    <row r="100" spans="1:5">
      <c r="A100" s="183"/>
      <c r="B100" s="184"/>
      <c r="C100" s="135" t="str">
        <f>IFERROR(INDEX('Отчет о движении сырья'!$D$9:$D$259,MATCH(B100,'Отчет о движении сырья'!$B$9:$B$259,0),1),"")</f>
        <v/>
      </c>
      <c r="D100" s="134"/>
      <c r="E100" s="6">
        <f>IF(A100='Акт о списании'!$G$1,MAX(Нормы!$E$1:E99)+1,0)</f>
        <v>99</v>
      </c>
    </row>
    <row r="101" spans="1:5">
      <c r="A101" s="183"/>
      <c r="B101" s="184"/>
      <c r="C101" s="135" t="str">
        <f>IFERROR(INDEX('Отчет о движении сырья'!$D$9:$D$259,MATCH(B101,'Отчет о движении сырья'!$B$9:$B$259,0),1),"")</f>
        <v/>
      </c>
      <c r="D101" s="134"/>
      <c r="E101" s="6">
        <f>IF(A101='Акт о списании'!$G$1,MAX(Нормы!$E$1:E100)+1,0)</f>
        <v>100</v>
      </c>
    </row>
    <row r="102" spans="1:5">
      <c r="A102" s="183"/>
      <c r="B102" s="184"/>
      <c r="C102" s="135" t="str">
        <f>IFERROR(INDEX('Отчет о движении сырья'!$D$9:$D$259,MATCH(B102,'Отчет о движении сырья'!$B$9:$B$259,0),1),"")</f>
        <v/>
      </c>
      <c r="D102" s="134"/>
      <c r="E102" s="6">
        <f>IF(A102='Акт о списании'!$G$1,MAX(Нормы!$E$1:E101)+1,0)</f>
        <v>101</v>
      </c>
    </row>
    <row r="103" spans="1:5">
      <c r="A103" s="183"/>
      <c r="B103" s="184"/>
      <c r="C103" s="135" t="str">
        <f>IFERROR(INDEX('Отчет о движении сырья'!$D$9:$D$259,MATCH(B103,'Отчет о движении сырья'!$B$9:$B$259,0),1),"")</f>
        <v/>
      </c>
      <c r="D103" s="134"/>
      <c r="E103" s="6">
        <f>IF(A103='Акт о списании'!$G$1,MAX(Нормы!$E$1:E102)+1,0)</f>
        <v>102</v>
      </c>
    </row>
    <row r="104" spans="1:5">
      <c r="A104" s="183"/>
      <c r="B104" s="184"/>
      <c r="C104" s="135" t="str">
        <f>IFERROR(INDEX('Отчет о движении сырья'!$D$9:$D$259,MATCH(B104,'Отчет о движении сырья'!$B$9:$B$259,0),1),"")</f>
        <v/>
      </c>
      <c r="D104" s="134"/>
      <c r="E104" s="6">
        <f>IF(A104='Акт о списании'!$G$1,MAX(Нормы!$E$1:E103)+1,0)</f>
        <v>103</v>
      </c>
    </row>
    <row r="105" spans="1:5">
      <c r="A105" s="183"/>
      <c r="B105" s="184"/>
      <c r="C105" s="135" t="str">
        <f>IFERROR(INDEX('Отчет о движении сырья'!$D$9:$D$259,MATCH(B105,'Отчет о движении сырья'!$B$9:$B$259,0),1),"")</f>
        <v/>
      </c>
      <c r="D105" s="134"/>
      <c r="E105" s="6">
        <f>IF(A105='Акт о списании'!$G$1,MAX(Нормы!$E$1:E104)+1,0)</f>
        <v>104</v>
      </c>
    </row>
    <row r="106" spans="1:5">
      <c r="A106" s="183"/>
      <c r="B106" s="184"/>
      <c r="C106" s="135" t="str">
        <f>IFERROR(INDEX('Отчет о движении сырья'!$D$9:$D$259,MATCH(B106,'Отчет о движении сырья'!$B$9:$B$259,0),1),"")</f>
        <v/>
      </c>
      <c r="D106" s="134"/>
      <c r="E106" s="6">
        <f>IF(A106='Акт о списании'!$G$1,MAX(Нормы!$E$1:E105)+1,0)</f>
        <v>105</v>
      </c>
    </row>
    <row r="107" spans="1:5">
      <c r="A107" s="183"/>
      <c r="B107" s="184"/>
      <c r="C107" s="135" t="str">
        <f>IFERROR(INDEX('Отчет о движении сырья'!$D$9:$D$259,MATCH(B107,'Отчет о движении сырья'!$B$9:$B$259,0),1),"")</f>
        <v/>
      </c>
      <c r="D107" s="134"/>
      <c r="E107" s="6">
        <f>IF(A107='Акт о списании'!$G$1,MAX(Нормы!$E$1:E106)+1,0)</f>
        <v>106</v>
      </c>
    </row>
    <row r="108" spans="1:5">
      <c r="A108" s="183"/>
      <c r="B108" s="184"/>
      <c r="C108" s="135" t="str">
        <f>IFERROR(INDEX('Отчет о движении сырья'!$D$9:$D$259,MATCH(B108,'Отчет о движении сырья'!$B$9:$B$259,0),1),"")</f>
        <v/>
      </c>
      <c r="D108" s="134"/>
      <c r="E108" s="6">
        <f>IF(A108='Акт о списании'!$G$1,MAX(Нормы!$E$1:E107)+1,0)</f>
        <v>107</v>
      </c>
    </row>
    <row r="109" spans="1:5">
      <c r="A109" s="183"/>
      <c r="B109" s="184"/>
      <c r="C109" s="135" t="str">
        <f>IFERROR(INDEX('Отчет о движении сырья'!$D$9:$D$259,MATCH(B109,'Отчет о движении сырья'!$B$9:$B$259,0),1),"")</f>
        <v/>
      </c>
      <c r="D109" s="134"/>
      <c r="E109" s="6">
        <f>IF(A109='Акт о списании'!$G$1,MAX(Нормы!$E$1:E108)+1,0)</f>
        <v>108</v>
      </c>
    </row>
    <row r="110" spans="1:5">
      <c r="A110" s="183"/>
      <c r="B110" s="184"/>
      <c r="C110" s="135" t="str">
        <f>IFERROR(INDEX('Отчет о движении сырья'!$D$9:$D$259,MATCH(B110,'Отчет о движении сырья'!$B$9:$B$259,0),1),"")</f>
        <v/>
      </c>
      <c r="D110" s="134"/>
      <c r="E110" s="6">
        <f>IF(A110='Акт о списании'!$G$1,MAX(Нормы!$E$1:E109)+1,0)</f>
        <v>109</v>
      </c>
    </row>
    <row r="111" spans="1:5">
      <c r="A111" s="183"/>
      <c r="B111" s="184"/>
      <c r="C111" s="135" t="str">
        <f>IFERROR(INDEX('Отчет о движении сырья'!$D$9:$D$259,MATCH(B111,'Отчет о движении сырья'!$B$9:$B$259,0),1),"")</f>
        <v/>
      </c>
      <c r="D111" s="134"/>
      <c r="E111" s="6">
        <f>IF(A111='Акт о списании'!$G$1,MAX(Нормы!$E$1:E110)+1,0)</f>
        <v>110</v>
      </c>
    </row>
    <row r="112" spans="1:5">
      <c r="A112" s="183"/>
      <c r="B112" s="184"/>
      <c r="C112" s="135" t="str">
        <f>IFERROR(INDEX('Отчет о движении сырья'!$D$9:$D$259,MATCH(B112,'Отчет о движении сырья'!$B$9:$B$259,0),1),"")</f>
        <v/>
      </c>
      <c r="D112" s="134"/>
      <c r="E112" s="6">
        <f>IF(A112='Акт о списании'!$G$1,MAX(Нормы!$E$1:E111)+1,0)</f>
        <v>111</v>
      </c>
    </row>
    <row r="113" spans="1:5">
      <c r="A113" s="183"/>
      <c r="B113" s="184"/>
      <c r="C113" s="135" t="str">
        <f>IFERROR(INDEX('Отчет о движении сырья'!$D$9:$D$259,MATCH(B113,'Отчет о движении сырья'!$B$9:$B$259,0),1),"")</f>
        <v/>
      </c>
      <c r="D113" s="134"/>
      <c r="E113" s="6">
        <f>IF(A113='Акт о списании'!$G$1,MAX(Нормы!$E$1:E112)+1,0)</f>
        <v>112</v>
      </c>
    </row>
    <row r="114" spans="1:5">
      <c r="A114" s="183"/>
      <c r="B114" s="184"/>
      <c r="C114" s="135" t="str">
        <f>IFERROR(INDEX('Отчет о движении сырья'!$D$9:$D$259,MATCH(B114,'Отчет о движении сырья'!$B$9:$B$259,0),1),"")</f>
        <v/>
      </c>
      <c r="D114" s="134"/>
      <c r="E114" s="6">
        <f>IF(A114='Акт о списании'!$G$1,MAX(Нормы!$E$1:E113)+1,0)</f>
        <v>113</v>
      </c>
    </row>
    <row r="115" spans="1:5">
      <c r="A115" s="183"/>
      <c r="B115" s="184"/>
      <c r="C115" s="135" t="str">
        <f>IFERROR(INDEX('Отчет о движении сырья'!$D$9:$D$259,MATCH(B115,'Отчет о движении сырья'!$B$9:$B$259,0),1),"")</f>
        <v/>
      </c>
      <c r="D115" s="134"/>
      <c r="E115" s="6">
        <f>IF(A115='Акт о списании'!$G$1,MAX(Нормы!$E$1:E114)+1,0)</f>
        <v>114</v>
      </c>
    </row>
    <row r="116" spans="1:5">
      <c r="A116" s="183"/>
      <c r="B116" s="184"/>
      <c r="C116" s="135" t="str">
        <f>IFERROR(INDEX('Отчет о движении сырья'!$D$9:$D$259,MATCH(B116,'Отчет о движении сырья'!$B$9:$B$259,0),1),"")</f>
        <v/>
      </c>
      <c r="D116" s="134"/>
      <c r="E116" s="6">
        <f>IF(A116='Акт о списании'!$G$1,MAX(Нормы!$E$1:E115)+1,0)</f>
        <v>115</v>
      </c>
    </row>
    <row r="117" spans="1:5">
      <c r="A117" s="183"/>
      <c r="B117" s="184"/>
      <c r="C117" s="135" t="str">
        <f>IFERROR(INDEX('Отчет о движении сырья'!$D$9:$D$259,MATCH(B117,'Отчет о движении сырья'!$B$9:$B$259,0),1),"")</f>
        <v/>
      </c>
      <c r="D117" s="134"/>
      <c r="E117" s="6">
        <f>IF(A117='Акт о списании'!$G$1,MAX(Нормы!$E$1:E116)+1,0)</f>
        <v>116</v>
      </c>
    </row>
    <row r="118" spans="1:5">
      <c r="A118" s="183"/>
      <c r="B118" s="184"/>
      <c r="C118" s="135" t="str">
        <f>IFERROR(INDEX('Отчет о движении сырья'!$D$9:$D$259,MATCH(B118,'Отчет о движении сырья'!$B$9:$B$259,0),1),"")</f>
        <v/>
      </c>
      <c r="D118" s="134"/>
      <c r="E118" s="6">
        <f>IF(A118='Акт о списании'!$G$1,MAX(Нормы!$E$1:E117)+1,0)</f>
        <v>117</v>
      </c>
    </row>
    <row r="119" spans="1:5">
      <c r="A119" s="183"/>
      <c r="B119" s="184"/>
      <c r="C119" s="135" t="str">
        <f>IFERROR(INDEX('Отчет о движении сырья'!$D$9:$D$259,MATCH(B119,'Отчет о движении сырья'!$B$9:$B$259,0),1),"")</f>
        <v/>
      </c>
      <c r="D119" s="134"/>
      <c r="E119" s="6">
        <f>IF(A119='Акт о списании'!$G$1,MAX(Нормы!$E$1:E118)+1,0)</f>
        <v>118</v>
      </c>
    </row>
    <row r="120" spans="1:5">
      <c r="A120" s="183"/>
      <c r="B120" s="184"/>
      <c r="C120" s="135" t="str">
        <f>IFERROR(INDEX('Отчет о движении сырья'!$D$9:$D$259,MATCH(B120,'Отчет о движении сырья'!$B$9:$B$259,0),1),"")</f>
        <v/>
      </c>
      <c r="D120" s="134"/>
      <c r="E120" s="6">
        <f>IF(A120='Акт о списании'!$G$1,MAX(Нормы!$E$1:E119)+1,0)</f>
        <v>119</v>
      </c>
    </row>
    <row r="121" spans="1:5">
      <c r="A121" s="183"/>
      <c r="B121" s="184"/>
      <c r="C121" s="135" t="str">
        <f>IFERROR(INDEX('Отчет о движении сырья'!$D$9:$D$259,MATCH(B121,'Отчет о движении сырья'!$B$9:$B$259,0),1),"")</f>
        <v/>
      </c>
      <c r="D121" s="134"/>
      <c r="E121" s="6">
        <f>IF(A121='Акт о списании'!$G$1,MAX(Нормы!$E$1:E120)+1,0)</f>
        <v>120</v>
      </c>
    </row>
    <row r="122" spans="1:5">
      <c r="A122" s="183"/>
      <c r="B122" s="184"/>
      <c r="C122" s="135" t="str">
        <f>IFERROR(INDEX('Отчет о движении сырья'!$D$9:$D$259,MATCH(B122,'Отчет о движении сырья'!$B$9:$B$259,0),1),"")</f>
        <v/>
      </c>
      <c r="D122" s="134"/>
      <c r="E122" s="6">
        <f>IF(A122='Акт о списании'!$G$1,MAX(Нормы!$E$1:E121)+1,0)</f>
        <v>121</v>
      </c>
    </row>
    <row r="123" spans="1:5">
      <c r="A123" s="183"/>
      <c r="B123" s="184"/>
      <c r="C123" s="135" t="str">
        <f>IFERROR(INDEX('Отчет о движении сырья'!$D$9:$D$259,MATCH(B123,'Отчет о движении сырья'!$B$9:$B$259,0),1),"")</f>
        <v/>
      </c>
      <c r="D123" s="134"/>
      <c r="E123" s="6">
        <f>IF(A123='Акт о списании'!$G$1,MAX(Нормы!$E$1:E122)+1,0)</f>
        <v>122</v>
      </c>
    </row>
    <row r="124" spans="1:5">
      <c r="A124" s="183"/>
      <c r="B124" s="184"/>
      <c r="C124" s="135" t="str">
        <f>IFERROR(INDEX('Отчет о движении сырья'!$D$9:$D$259,MATCH(B124,'Отчет о движении сырья'!$B$9:$B$259,0),1),"")</f>
        <v/>
      </c>
      <c r="D124" s="134"/>
      <c r="E124" s="6">
        <f>IF(A124='Акт о списании'!$G$1,MAX(Нормы!$E$1:E123)+1,0)</f>
        <v>123</v>
      </c>
    </row>
    <row r="125" spans="1:5">
      <c r="A125" s="183"/>
      <c r="B125" s="184"/>
      <c r="C125" s="135" t="str">
        <f>IFERROR(INDEX('Отчет о движении сырья'!$D$9:$D$259,MATCH(B125,'Отчет о движении сырья'!$B$9:$B$259,0),1),"")</f>
        <v/>
      </c>
      <c r="D125" s="134"/>
      <c r="E125" s="6">
        <f>IF(A125='Акт о списании'!$G$1,MAX(Нормы!$E$1:E124)+1,0)</f>
        <v>124</v>
      </c>
    </row>
    <row r="126" spans="1:5">
      <c r="A126" s="183"/>
      <c r="B126" s="184"/>
      <c r="C126" s="135" t="str">
        <f>IFERROR(INDEX('Отчет о движении сырья'!$D$9:$D$259,MATCH(B126,'Отчет о движении сырья'!$B$9:$B$259,0),1),"")</f>
        <v/>
      </c>
      <c r="D126" s="134"/>
      <c r="E126" s="6">
        <f>IF(A126='Акт о списании'!$G$1,MAX(Нормы!$E$1:E125)+1,0)</f>
        <v>125</v>
      </c>
    </row>
    <row r="127" spans="1:5">
      <c r="A127" s="183"/>
      <c r="B127" s="184"/>
      <c r="C127" s="135" t="str">
        <f>IFERROR(INDEX('Отчет о движении сырья'!$D$9:$D$259,MATCH(B127,'Отчет о движении сырья'!$B$9:$B$259,0),1),"")</f>
        <v/>
      </c>
      <c r="D127" s="134"/>
      <c r="E127" s="6">
        <f>IF(A127='Акт о списании'!$G$1,MAX(Нормы!$E$1:E126)+1,0)</f>
        <v>126</v>
      </c>
    </row>
    <row r="128" spans="1:5">
      <c r="A128" s="183"/>
      <c r="B128" s="184"/>
      <c r="C128" s="135" t="str">
        <f>IFERROR(INDEX('Отчет о движении сырья'!$D$9:$D$259,MATCH(B128,'Отчет о движении сырья'!$B$9:$B$259,0),1),"")</f>
        <v/>
      </c>
      <c r="D128" s="134"/>
      <c r="E128" s="6">
        <f>IF(A128='Акт о списании'!$G$1,MAX(Нормы!$E$1:E127)+1,0)</f>
        <v>127</v>
      </c>
    </row>
    <row r="129" spans="1:5">
      <c r="A129" s="183"/>
      <c r="B129" s="184"/>
      <c r="C129" s="135" t="str">
        <f>IFERROR(INDEX('Отчет о движении сырья'!$D$9:$D$259,MATCH(B129,'Отчет о движении сырья'!$B$9:$B$259,0),1),"")</f>
        <v/>
      </c>
      <c r="D129" s="134"/>
      <c r="E129" s="6">
        <f>IF(A129='Акт о списании'!$G$1,MAX(Нормы!$E$1:E128)+1,0)</f>
        <v>128</v>
      </c>
    </row>
    <row r="130" spans="1:5">
      <c r="A130" s="183"/>
      <c r="B130" s="184"/>
      <c r="C130" s="135" t="str">
        <f>IFERROR(INDEX('Отчет о движении сырья'!$D$9:$D$259,MATCH(B130,'Отчет о движении сырья'!$B$9:$B$259,0),1),"")</f>
        <v/>
      </c>
      <c r="D130" s="134"/>
      <c r="E130" s="6">
        <f>IF(A130='Акт о списании'!$G$1,MAX(Нормы!$E$1:E129)+1,0)</f>
        <v>129</v>
      </c>
    </row>
    <row r="131" spans="1:5">
      <c r="A131" s="183"/>
      <c r="B131" s="184"/>
      <c r="C131" s="135" t="str">
        <f>IFERROR(INDEX('Отчет о движении сырья'!$D$9:$D$259,MATCH(B131,'Отчет о движении сырья'!$B$9:$B$259,0),1),"")</f>
        <v/>
      </c>
      <c r="D131" s="134"/>
      <c r="E131" s="6">
        <f>IF(A131='Акт о списании'!$G$1,MAX(Нормы!$E$1:E130)+1,0)</f>
        <v>130</v>
      </c>
    </row>
    <row r="132" spans="1:5">
      <c r="A132" s="183"/>
      <c r="B132" s="184"/>
      <c r="C132" s="135" t="str">
        <f>IFERROR(INDEX('Отчет о движении сырья'!$D$9:$D$259,MATCH(B132,'Отчет о движении сырья'!$B$9:$B$259,0),1),"")</f>
        <v/>
      </c>
      <c r="D132" s="134"/>
      <c r="E132" s="6">
        <f>IF(A132='Акт о списании'!$G$1,MAX(Нормы!$E$1:E131)+1,0)</f>
        <v>131</v>
      </c>
    </row>
    <row r="133" spans="1:5">
      <c r="A133" s="183"/>
      <c r="B133" s="184"/>
      <c r="C133" s="135" t="str">
        <f>IFERROR(INDEX('Отчет о движении сырья'!$D$9:$D$259,MATCH(B133,'Отчет о движении сырья'!$B$9:$B$259,0),1),"")</f>
        <v/>
      </c>
      <c r="D133" s="134"/>
      <c r="E133" s="6">
        <f>IF(A133='Акт о списании'!$G$1,MAX(Нормы!$E$1:E132)+1,0)</f>
        <v>132</v>
      </c>
    </row>
    <row r="134" spans="1:5">
      <c r="A134" s="183"/>
      <c r="B134" s="184"/>
      <c r="C134" s="135" t="str">
        <f>IFERROR(INDEX('Отчет о движении сырья'!$D$9:$D$259,MATCH(B134,'Отчет о движении сырья'!$B$9:$B$259,0),1),"")</f>
        <v/>
      </c>
      <c r="D134" s="134"/>
      <c r="E134" s="6">
        <f>IF(A134='Акт о списании'!$G$1,MAX(Нормы!$E$1:E133)+1,0)</f>
        <v>133</v>
      </c>
    </row>
    <row r="135" spans="1:5">
      <c r="A135" s="183"/>
      <c r="B135" s="184"/>
      <c r="C135" s="135" t="str">
        <f>IFERROR(INDEX('Отчет о движении сырья'!$D$9:$D$259,MATCH(B135,'Отчет о движении сырья'!$B$9:$B$259,0),1),"")</f>
        <v/>
      </c>
      <c r="D135" s="134"/>
      <c r="E135" s="6">
        <f>IF(A135='Акт о списании'!$G$1,MAX(Нормы!$E$1:E134)+1,0)</f>
        <v>134</v>
      </c>
    </row>
    <row r="136" spans="1:5">
      <c r="A136" s="183"/>
      <c r="B136" s="184"/>
      <c r="C136" s="135" t="str">
        <f>IFERROR(INDEX('Отчет о движении сырья'!$D$9:$D$259,MATCH(B136,'Отчет о движении сырья'!$B$9:$B$259,0),1),"")</f>
        <v/>
      </c>
      <c r="D136" s="134"/>
      <c r="E136" s="6">
        <f>IF(A136='Акт о списании'!$G$1,MAX(Нормы!$E$1:E135)+1,0)</f>
        <v>135</v>
      </c>
    </row>
    <row r="137" spans="1:5">
      <c r="A137" s="183"/>
      <c r="B137" s="184"/>
      <c r="C137" s="135" t="str">
        <f>IFERROR(INDEX('Отчет о движении сырья'!$D$9:$D$259,MATCH(B137,'Отчет о движении сырья'!$B$9:$B$259,0),1),"")</f>
        <v/>
      </c>
      <c r="D137" s="134"/>
      <c r="E137" s="6">
        <f>IF(A137='Акт о списании'!$G$1,MAX(Нормы!$E$1:E136)+1,0)</f>
        <v>136</v>
      </c>
    </row>
    <row r="138" spans="1:5">
      <c r="A138" s="183"/>
      <c r="B138" s="184"/>
      <c r="C138" s="135" t="str">
        <f>IFERROR(INDEX('Отчет о движении сырья'!$D$9:$D$259,MATCH(B138,'Отчет о движении сырья'!$B$9:$B$259,0),1),"")</f>
        <v/>
      </c>
      <c r="D138" s="134"/>
      <c r="E138" s="6">
        <f>IF(A138='Акт о списании'!$G$1,MAX(Нормы!$E$1:E137)+1,0)</f>
        <v>137</v>
      </c>
    </row>
    <row r="139" spans="1:5">
      <c r="A139" s="183"/>
      <c r="B139" s="184"/>
      <c r="C139" s="135" t="str">
        <f>IFERROR(INDEX('Отчет о движении сырья'!$D$9:$D$259,MATCH(B139,'Отчет о движении сырья'!$B$9:$B$259,0),1),"")</f>
        <v/>
      </c>
      <c r="D139" s="134"/>
      <c r="E139" s="6">
        <f>IF(A139='Акт о списании'!$G$1,MAX(Нормы!$E$1:E138)+1,0)</f>
        <v>138</v>
      </c>
    </row>
    <row r="140" spans="1:5">
      <c r="A140" s="183"/>
      <c r="B140" s="184"/>
      <c r="C140" s="135" t="str">
        <f>IFERROR(INDEX('Отчет о движении сырья'!$D$9:$D$259,MATCH(B140,'Отчет о движении сырья'!$B$9:$B$259,0),1),"")</f>
        <v/>
      </c>
      <c r="D140" s="134"/>
      <c r="E140" s="6">
        <f>IF(A140='Акт о списании'!$G$1,MAX(Нормы!$E$1:E139)+1,0)</f>
        <v>139</v>
      </c>
    </row>
    <row r="141" spans="1:5">
      <c r="A141" s="183"/>
      <c r="B141" s="184"/>
      <c r="C141" s="135" t="str">
        <f>IFERROR(INDEX('Отчет о движении сырья'!$D$9:$D$259,MATCH(B141,'Отчет о движении сырья'!$B$9:$B$259,0),1),"")</f>
        <v/>
      </c>
      <c r="D141" s="134"/>
      <c r="E141" s="6">
        <f>IF(A141='Акт о списании'!$G$1,MAX(Нормы!$E$1:E140)+1,0)</f>
        <v>140</v>
      </c>
    </row>
    <row r="142" spans="1:5">
      <c r="A142" s="183"/>
      <c r="B142" s="184"/>
      <c r="C142" s="135" t="str">
        <f>IFERROR(INDEX('Отчет о движении сырья'!$D$9:$D$259,MATCH(B142,'Отчет о движении сырья'!$B$9:$B$259,0),1),"")</f>
        <v/>
      </c>
      <c r="D142" s="134"/>
      <c r="E142" s="6">
        <f>IF(A142='Акт о списании'!$G$1,MAX(Нормы!$E$1:E141)+1,0)</f>
        <v>141</v>
      </c>
    </row>
    <row r="143" spans="1:5">
      <c r="A143" s="183"/>
      <c r="B143" s="184"/>
      <c r="C143" s="135" t="str">
        <f>IFERROR(INDEX('Отчет о движении сырья'!$D$9:$D$259,MATCH(B143,'Отчет о движении сырья'!$B$9:$B$259,0),1),"")</f>
        <v/>
      </c>
      <c r="D143" s="134"/>
      <c r="E143" s="6">
        <f>IF(A143='Акт о списании'!$G$1,MAX(Нормы!$E$1:E142)+1,0)</f>
        <v>142</v>
      </c>
    </row>
    <row r="144" spans="1:5">
      <c r="A144" s="183"/>
      <c r="B144" s="184"/>
      <c r="C144" s="135" t="str">
        <f>IFERROR(INDEX('Отчет о движении сырья'!$D$9:$D$259,MATCH(B144,'Отчет о движении сырья'!$B$9:$B$259,0),1),"")</f>
        <v/>
      </c>
      <c r="D144" s="134"/>
      <c r="E144" s="6">
        <f>IF(A144='Акт о списании'!$G$1,MAX(Нормы!$E$1:E143)+1,0)</f>
        <v>143</v>
      </c>
    </row>
    <row r="145" spans="1:5">
      <c r="A145" s="183"/>
      <c r="B145" s="184"/>
      <c r="C145" s="135" t="str">
        <f>IFERROR(INDEX('Отчет о движении сырья'!$D$9:$D$259,MATCH(B145,'Отчет о движении сырья'!$B$9:$B$259,0),1),"")</f>
        <v/>
      </c>
      <c r="D145" s="134"/>
      <c r="E145" s="6">
        <f>IF(A145='Акт о списании'!$G$1,MAX(Нормы!$E$1:E144)+1,0)</f>
        <v>144</v>
      </c>
    </row>
    <row r="146" spans="1:5">
      <c r="A146" s="183"/>
      <c r="B146" s="184"/>
      <c r="C146" s="135" t="str">
        <f>IFERROR(INDEX('Отчет о движении сырья'!$D$9:$D$259,MATCH(B146,'Отчет о движении сырья'!$B$9:$B$259,0),1),"")</f>
        <v/>
      </c>
      <c r="D146" s="134"/>
      <c r="E146" s="6">
        <f>IF(A146='Акт о списании'!$G$1,MAX(Нормы!$E$1:E145)+1,0)</f>
        <v>145</v>
      </c>
    </row>
    <row r="147" spans="1:5">
      <c r="A147" s="183"/>
      <c r="B147" s="184"/>
      <c r="C147" s="135" t="str">
        <f>IFERROR(INDEX('Отчет о движении сырья'!$D$9:$D$259,MATCH(B147,'Отчет о движении сырья'!$B$9:$B$259,0),1),"")</f>
        <v/>
      </c>
      <c r="D147" s="134"/>
      <c r="E147" s="6">
        <f>IF(A147='Акт о списании'!$G$1,MAX(Нормы!$E$1:E146)+1,0)</f>
        <v>146</v>
      </c>
    </row>
    <row r="148" spans="1:5">
      <c r="A148" s="183"/>
      <c r="B148" s="184"/>
      <c r="C148" s="135" t="str">
        <f>IFERROR(INDEX('Отчет о движении сырья'!$D$9:$D$259,MATCH(B148,'Отчет о движении сырья'!$B$9:$B$259,0),1),"")</f>
        <v/>
      </c>
      <c r="D148" s="134"/>
      <c r="E148" s="6">
        <f>IF(A148='Акт о списании'!$G$1,MAX(Нормы!$E$1:E147)+1,0)</f>
        <v>147</v>
      </c>
    </row>
    <row r="149" spans="1:5">
      <c r="A149" s="183"/>
      <c r="B149" s="184"/>
      <c r="C149" s="135" t="str">
        <f>IFERROR(INDEX('Отчет о движении сырья'!$D$9:$D$259,MATCH(B149,'Отчет о движении сырья'!$B$9:$B$259,0),1),"")</f>
        <v/>
      </c>
      <c r="D149" s="134"/>
      <c r="E149" s="6">
        <f>IF(A149='Акт о списании'!$G$1,MAX(Нормы!$E$1:E148)+1,0)</f>
        <v>148</v>
      </c>
    </row>
    <row r="150" spans="1:5">
      <c r="A150" s="183"/>
      <c r="B150" s="184"/>
      <c r="C150" s="135" t="str">
        <f>IFERROR(INDEX('Отчет о движении сырья'!$D$9:$D$259,MATCH(B150,'Отчет о движении сырья'!$B$9:$B$259,0),1),"")</f>
        <v/>
      </c>
      <c r="D150" s="134"/>
      <c r="E150" s="6">
        <f>IF(A150='Акт о списании'!$G$1,MAX(Нормы!$E$1:E149)+1,0)</f>
        <v>149</v>
      </c>
    </row>
    <row r="151" spans="1:5">
      <c r="A151" s="183"/>
      <c r="B151" s="184"/>
      <c r="C151" s="135" t="str">
        <f>IFERROR(INDEX('Отчет о движении сырья'!$D$9:$D$259,MATCH(B151,'Отчет о движении сырья'!$B$9:$B$259,0),1),"")</f>
        <v/>
      </c>
      <c r="D151" s="134"/>
      <c r="E151" s="6">
        <f>IF(A151='Акт о списании'!$G$1,MAX(Нормы!$E$1:E150)+1,0)</f>
        <v>150</v>
      </c>
    </row>
    <row r="152" spans="1:5">
      <c r="A152" s="183"/>
      <c r="B152" s="184"/>
      <c r="C152" s="135" t="str">
        <f>IFERROR(INDEX('Отчет о движении сырья'!$D$9:$D$259,MATCH(B152,'Отчет о движении сырья'!$B$9:$B$259,0),1),"")</f>
        <v/>
      </c>
      <c r="D152" s="134"/>
      <c r="E152" s="6">
        <f>IF(A152='Акт о списании'!$G$1,MAX(Нормы!$E$1:E151)+1,0)</f>
        <v>151</v>
      </c>
    </row>
    <row r="153" spans="1:5">
      <c r="A153" s="183"/>
      <c r="B153" s="184"/>
      <c r="C153" s="135" t="str">
        <f>IFERROR(INDEX('Отчет о движении сырья'!$D$9:$D$259,MATCH(B153,'Отчет о движении сырья'!$B$9:$B$259,0),1),"")</f>
        <v/>
      </c>
      <c r="D153" s="134"/>
      <c r="E153" s="6">
        <f>IF(A153='Акт о списании'!$G$1,MAX(Нормы!$E$1:E152)+1,0)</f>
        <v>152</v>
      </c>
    </row>
    <row r="154" spans="1:5">
      <c r="A154" s="183"/>
      <c r="B154" s="184"/>
      <c r="C154" s="135" t="str">
        <f>IFERROR(INDEX('Отчет о движении сырья'!$D$9:$D$259,MATCH(B154,'Отчет о движении сырья'!$B$9:$B$259,0),1),"")</f>
        <v/>
      </c>
      <c r="D154" s="134"/>
      <c r="E154" s="6">
        <f>IF(A154='Акт о списании'!$G$1,MAX(Нормы!$E$1:E153)+1,0)</f>
        <v>153</v>
      </c>
    </row>
    <row r="155" spans="1:5">
      <c r="A155" s="183"/>
      <c r="B155" s="184"/>
      <c r="C155" s="135" t="str">
        <f>IFERROR(INDEX('Отчет о движении сырья'!$D$9:$D$259,MATCH(B155,'Отчет о движении сырья'!$B$9:$B$259,0),1),"")</f>
        <v/>
      </c>
      <c r="D155" s="134"/>
      <c r="E155" s="6">
        <f>IF(A155='Акт о списании'!$G$1,MAX(Нормы!$E$1:E154)+1,0)</f>
        <v>154</v>
      </c>
    </row>
    <row r="156" spans="1:5">
      <c r="A156" s="183"/>
      <c r="B156" s="184"/>
      <c r="C156" s="135" t="str">
        <f>IFERROR(INDEX('Отчет о движении сырья'!$D$9:$D$259,MATCH(B156,'Отчет о движении сырья'!$B$9:$B$259,0),1),"")</f>
        <v/>
      </c>
      <c r="D156" s="134"/>
      <c r="E156" s="6">
        <f>IF(A156='Акт о списании'!$G$1,MAX(Нормы!$E$1:E155)+1,0)</f>
        <v>155</v>
      </c>
    </row>
    <row r="157" spans="1:5">
      <c r="A157" s="183"/>
      <c r="B157" s="184"/>
      <c r="C157" s="135" t="str">
        <f>IFERROR(INDEX('Отчет о движении сырья'!$D$9:$D$259,MATCH(B157,'Отчет о движении сырья'!$B$9:$B$259,0),1),"")</f>
        <v/>
      </c>
      <c r="D157" s="134"/>
      <c r="E157" s="6">
        <f>IF(A157='Акт о списании'!$G$1,MAX(Нормы!$E$1:E156)+1,0)</f>
        <v>156</v>
      </c>
    </row>
    <row r="158" spans="1:5">
      <c r="A158" s="183"/>
      <c r="B158" s="184"/>
      <c r="C158" s="135" t="str">
        <f>IFERROR(INDEX('Отчет о движении сырья'!$D$9:$D$259,MATCH(B158,'Отчет о движении сырья'!$B$9:$B$259,0),1),"")</f>
        <v/>
      </c>
      <c r="D158" s="134"/>
      <c r="E158" s="6">
        <f>IF(A158='Акт о списании'!$G$1,MAX(Нормы!$E$1:E157)+1,0)</f>
        <v>157</v>
      </c>
    </row>
    <row r="159" spans="1:5">
      <c r="A159" s="183"/>
      <c r="B159" s="184"/>
      <c r="C159" s="135" t="str">
        <f>IFERROR(INDEX('Отчет о движении сырья'!$D$9:$D$259,MATCH(B159,'Отчет о движении сырья'!$B$9:$B$259,0),1),"")</f>
        <v/>
      </c>
      <c r="D159" s="134"/>
      <c r="E159" s="6">
        <f>IF(A159='Акт о списании'!$G$1,MAX(Нормы!$E$1:E158)+1,0)</f>
        <v>158</v>
      </c>
    </row>
    <row r="160" spans="1:5">
      <c r="A160" s="183"/>
      <c r="B160" s="184"/>
      <c r="C160" s="135" t="str">
        <f>IFERROR(INDEX('Отчет о движении сырья'!$D$9:$D$259,MATCH(B160,'Отчет о движении сырья'!$B$9:$B$259,0),1),"")</f>
        <v/>
      </c>
      <c r="D160" s="134"/>
      <c r="E160" s="6">
        <f>IF(A160='Акт о списании'!$G$1,MAX(Нормы!$E$1:E159)+1,0)</f>
        <v>159</v>
      </c>
    </row>
    <row r="161" spans="1:5">
      <c r="A161" s="183"/>
      <c r="B161" s="184"/>
      <c r="C161" s="135" t="str">
        <f>IFERROR(INDEX('Отчет о движении сырья'!$D$9:$D$259,MATCH(B161,'Отчет о движении сырья'!$B$9:$B$259,0),1),"")</f>
        <v/>
      </c>
      <c r="D161" s="134"/>
      <c r="E161" s="6">
        <f>IF(A161='Акт о списании'!$G$1,MAX(Нормы!$E$1:E160)+1,0)</f>
        <v>160</v>
      </c>
    </row>
    <row r="162" spans="1:5">
      <c r="A162" s="183"/>
      <c r="B162" s="184"/>
      <c r="C162" s="135" t="str">
        <f>IFERROR(INDEX('Отчет о движении сырья'!$D$9:$D$259,MATCH(B162,'Отчет о движении сырья'!$B$9:$B$259,0),1),"")</f>
        <v/>
      </c>
      <c r="D162" s="134"/>
      <c r="E162" s="6">
        <f>IF(A162='Акт о списании'!$G$1,MAX(Нормы!$E$1:E161)+1,0)</f>
        <v>161</v>
      </c>
    </row>
    <row r="163" spans="1:5">
      <c r="A163" s="183"/>
      <c r="B163" s="184"/>
      <c r="C163" s="135" t="str">
        <f>IFERROR(INDEX('Отчет о движении сырья'!$D$9:$D$259,MATCH(B163,'Отчет о движении сырья'!$B$9:$B$259,0),1),"")</f>
        <v/>
      </c>
      <c r="D163" s="134"/>
      <c r="E163" s="6">
        <f>IF(A163='Акт о списании'!$G$1,MAX(Нормы!$E$1:E162)+1,0)</f>
        <v>162</v>
      </c>
    </row>
    <row r="164" spans="1:5">
      <c r="A164" s="183"/>
      <c r="B164" s="184"/>
      <c r="C164" s="135" t="str">
        <f>IFERROR(INDEX('Отчет о движении сырья'!$D$9:$D$259,MATCH(B164,'Отчет о движении сырья'!$B$9:$B$259,0),1),"")</f>
        <v/>
      </c>
      <c r="D164" s="134"/>
      <c r="E164" s="6">
        <f>IF(A164='Акт о списании'!$G$1,MAX(Нормы!$E$1:E163)+1,0)</f>
        <v>163</v>
      </c>
    </row>
    <row r="165" spans="1:5">
      <c r="A165" s="183"/>
      <c r="B165" s="184"/>
      <c r="C165" s="135" t="str">
        <f>IFERROR(INDEX('Отчет о движении сырья'!$D$9:$D$259,MATCH(B165,'Отчет о движении сырья'!$B$9:$B$259,0),1),"")</f>
        <v/>
      </c>
      <c r="D165" s="134"/>
      <c r="E165" s="6">
        <f>IF(A165='Акт о списании'!$G$1,MAX(Нормы!$E$1:E164)+1,0)</f>
        <v>164</v>
      </c>
    </row>
    <row r="166" spans="1:5">
      <c r="A166" s="183"/>
      <c r="B166" s="184"/>
      <c r="C166" s="135" t="str">
        <f>IFERROR(INDEX('Отчет о движении сырья'!$D$9:$D$259,MATCH(B166,'Отчет о движении сырья'!$B$9:$B$259,0),1),"")</f>
        <v/>
      </c>
      <c r="D166" s="134"/>
      <c r="E166" s="6">
        <f>IF(A166='Акт о списании'!$G$1,MAX(Нормы!$E$1:E165)+1,0)</f>
        <v>165</v>
      </c>
    </row>
    <row r="167" spans="1:5">
      <c r="A167" s="183"/>
      <c r="B167" s="184"/>
      <c r="C167" s="135" t="str">
        <f>IFERROR(INDEX('Отчет о движении сырья'!$D$9:$D$259,MATCH(B167,'Отчет о движении сырья'!$B$9:$B$259,0),1),"")</f>
        <v/>
      </c>
      <c r="D167" s="134"/>
      <c r="E167" s="6">
        <f>IF(A167='Акт о списании'!$G$1,MAX(Нормы!$E$1:E166)+1,0)</f>
        <v>166</v>
      </c>
    </row>
    <row r="168" spans="1:5">
      <c r="A168" s="183"/>
      <c r="B168" s="184"/>
      <c r="C168" s="135" t="str">
        <f>IFERROR(INDEX('Отчет о движении сырья'!$D$9:$D$259,MATCH(B168,'Отчет о движении сырья'!$B$9:$B$259,0),1),"")</f>
        <v/>
      </c>
      <c r="D168" s="134"/>
      <c r="E168" s="6">
        <f>IF(A168='Акт о списании'!$G$1,MAX(Нормы!$E$1:E167)+1,0)</f>
        <v>167</v>
      </c>
    </row>
    <row r="169" spans="1:5">
      <c r="A169" s="183"/>
      <c r="B169" s="184"/>
      <c r="C169" s="135" t="str">
        <f>IFERROR(INDEX('Отчет о движении сырья'!$D$9:$D$259,MATCH(B169,'Отчет о движении сырья'!$B$9:$B$259,0),1),"")</f>
        <v/>
      </c>
      <c r="D169" s="134"/>
      <c r="E169" s="6">
        <f>IF(A169='Акт о списании'!$G$1,MAX(Нормы!$E$1:E168)+1,0)</f>
        <v>168</v>
      </c>
    </row>
    <row r="170" spans="1:5">
      <c r="A170" s="183"/>
      <c r="B170" s="184"/>
      <c r="C170" s="135" t="str">
        <f>IFERROR(INDEX('Отчет о движении сырья'!$D$9:$D$259,MATCH(B170,'Отчет о движении сырья'!$B$9:$B$259,0),1),"")</f>
        <v/>
      </c>
      <c r="D170" s="134"/>
      <c r="E170" s="6">
        <f>IF(A170='Акт о списании'!$G$1,MAX(Нормы!$E$1:E169)+1,0)</f>
        <v>169</v>
      </c>
    </row>
    <row r="171" spans="1:5">
      <c r="A171" s="183"/>
      <c r="B171" s="184"/>
      <c r="C171" s="135" t="str">
        <f>IFERROR(INDEX('Отчет о движении сырья'!$D$9:$D$259,MATCH(B171,'Отчет о движении сырья'!$B$9:$B$259,0),1),"")</f>
        <v/>
      </c>
      <c r="D171" s="134"/>
      <c r="E171" s="6">
        <f>IF(A171='Акт о списании'!$G$1,MAX(Нормы!$E$1:E170)+1,0)</f>
        <v>170</v>
      </c>
    </row>
    <row r="172" spans="1:5">
      <c r="A172" s="183"/>
      <c r="B172" s="184"/>
      <c r="C172" s="135" t="str">
        <f>IFERROR(INDEX('Отчет о движении сырья'!$D$9:$D$259,MATCH(B172,'Отчет о движении сырья'!$B$9:$B$259,0),1),"")</f>
        <v/>
      </c>
      <c r="D172" s="134"/>
      <c r="E172" s="6">
        <f>IF(A172='Акт о списании'!$G$1,MAX(Нормы!$E$1:E171)+1,0)</f>
        <v>171</v>
      </c>
    </row>
    <row r="173" spans="1:5">
      <c r="A173" s="183"/>
      <c r="B173" s="184"/>
      <c r="C173" s="135" t="str">
        <f>IFERROR(INDEX('Отчет о движении сырья'!$D$9:$D$259,MATCH(B173,'Отчет о движении сырья'!$B$9:$B$259,0),1),"")</f>
        <v/>
      </c>
      <c r="D173" s="134"/>
      <c r="E173" s="6">
        <f>IF(A173='Акт о списании'!$G$1,MAX(Нормы!$E$1:E172)+1,0)</f>
        <v>172</v>
      </c>
    </row>
    <row r="174" spans="1:5">
      <c r="A174" s="183"/>
      <c r="B174" s="184"/>
      <c r="C174" s="135" t="str">
        <f>IFERROR(INDEX('Отчет о движении сырья'!$D$9:$D$259,MATCH(B174,'Отчет о движении сырья'!$B$9:$B$259,0),1),"")</f>
        <v/>
      </c>
      <c r="D174" s="134"/>
      <c r="E174" s="6">
        <f>IF(A174='Акт о списании'!$G$1,MAX(Нормы!$E$1:E173)+1,0)</f>
        <v>173</v>
      </c>
    </row>
    <row r="175" spans="1:5">
      <c r="A175" s="183"/>
      <c r="B175" s="184"/>
      <c r="C175" s="135" t="str">
        <f>IFERROR(INDEX('Отчет о движении сырья'!$D$9:$D$259,MATCH(B175,'Отчет о движении сырья'!$B$9:$B$259,0),1),"")</f>
        <v/>
      </c>
      <c r="D175" s="134"/>
      <c r="E175" s="6">
        <f>IF(A175='Акт о списании'!$G$1,MAX(Нормы!$E$1:E174)+1,0)</f>
        <v>174</v>
      </c>
    </row>
    <row r="176" spans="1:5">
      <c r="A176" s="183"/>
      <c r="B176" s="184"/>
      <c r="C176" s="135" t="str">
        <f>IFERROR(INDEX('Отчет о движении сырья'!$D$9:$D$259,MATCH(B176,'Отчет о движении сырья'!$B$9:$B$259,0),1),"")</f>
        <v/>
      </c>
      <c r="D176" s="134"/>
      <c r="E176" s="6">
        <f>IF(A176='Акт о списании'!$G$1,MAX(Нормы!$E$1:E175)+1,0)</f>
        <v>175</v>
      </c>
    </row>
    <row r="177" spans="1:5">
      <c r="A177" s="183"/>
      <c r="B177" s="184"/>
      <c r="C177" s="135" t="str">
        <f>IFERROR(INDEX('Отчет о движении сырья'!$D$9:$D$259,MATCH(B177,'Отчет о движении сырья'!$B$9:$B$259,0),1),"")</f>
        <v/>
      </c>
      <c r="D177" s="134"/>
      <c r="E177" s="6">
        <f>IF(A177='Акт о списании'!$G$1,MAX(Нормы!$E$1:E176)+1,0)</f>
        <v>176</v>
      </c>
    </row>
    <row r="178" spans="1:5">
      <c r="A178" s="183"/>
      <c r="B178" s="184"/>
      <c r="C178" s="135" t="str">
        <f>IFERROR(INDEX('Отчет о движении сырья'!$D$9:$D$259,MATCH(B178,'Отчет о движении сырья'!$B$9:$B$259,0),1),"")</f>
        <v/>
      </c>
      <c r="D178" s="134"/>
      <c r="E178" s="6">
        <f>IF(A178='Акт о списании'!$G$1,MAX(Нормы!$E$1:E177)+1,0)</f>
        <v>177</v>
      </c>
    </row>
    <row r="179" spans="1:5">
      <c r="A179" s="183"/>
      <c r="B179" s="184"/>
      <c r="C179" s="135" t="str">
        <f>IFERROR(INDEX('Отчет о движении сырья'!$D$9:$D$259,MATCH(B179,'Отчет о движении сырья'!$B$9:$B$259,0),1),"")</f>
        <v/>
      </c>
      <c r="D179" s="134"/>
      <c r="E179" s="6">
        <f>IF(A179='Акт о списании'!$G$1,MAX(Нормы!$E$1:E178)+1,0)</f>
        <v>178</v>
      </c>
    </row>
    <row r="180" spans="1:5">
      <c r="A180" s="183"/>
      <c r="B180" s="184"/>
      <c r="C180" s="135" t="str">
        <f>IFERROR(INDEX('Отчет о движении сырья'!$D$9:$D$259,MATCH(B180,'Отчет о движении сырья'!$B$9:$B$259,0),1),"")</f>
        <v/>
      </c>
      <c r="D180" s="134"/>
      <c r="E180" s="6">
        <f>IF(A180='Акт о списании'!$G$1,MAX(Нормы!$E$1:E179)+1,0)</f>
        <v>179</v>
      </c>
    </row>
    <row r="181" spans="1:5">
      <c r="A181" s="183"/>
      <c r="B181" s="184"/>
      <c r="C181" s="135" t="str">
        <f>IFERROR(INDEX('Отчет о движении сырья'!$D$9:$D$259,MATCH(B181,'Отчет о движении сырья'!$B$9:$B$259,0),1),"")</f>
        <v/>
      </c>
      <c r="D181" s="134"/>
      <c r="E181" s="6">
        <f>IF(A181='Акт о списании'!$G$1,MAX(Нормы!$E$1:E180)+1,0)</f>
        <v>180</v>
      </c>
    </row>
    <row r="182" spans="1:5">
      <c r="A182" s="183"/>
      <c r="B182" s="184"/>
      <c r="C182" s="135" t="str">
        <f>IFERROR(INDEX('Отчет о движении сырья'!$D$9:$D$259,MATCH(B182,'Отчет о движении сырья'!$B$9:$B$259,0),1),"")</f>
        <v/>
      </c>
      <c r="D182" s="134"/>
      <c r="E182" s="6">
        <f>IF(A182='Акт о списании'!$G$1,MAX(Нормы!$E$1:E181)+1,0)</f>
        <v>181</v>
      </c>
    </row>
    <row r="183" spans="1:5">
      <c r="A183" s="183"/>
      <c r="B183" s="184"/>
      <c r="C183" s="135" t="str">
        <f>IFERROR(INDEX('Отчет о движении сырья'!$D$9:$D$259,MATCH(B183,'Отчет о движении сырья'!$B$9:$B$259,0),1),"")</f>
        <v/>
      </c>
      <c r="D183" s="134"/>
      <c r="E183" s="6">
        <f>IF(A183='Акт о списании'!$G$1,MAX(Нормы!$E$1:E182)+1,0)</f>
        <v>182</v>
      </c>
    </row>
    <row r="184" spans="1:5">
      <c r="A184" s="183"/>
      <c r="B184" s="184"/>
      <c r="C184" s="135" t="str">
        <f>IFERROR(INDEX('Отчет о движении сырья'!$D$9:$D$259,MATCH(B184,'Отчет о движении сырья'!$B$9:$B$259,0),1),"")</f>
        <v/>
      </c>
      <c r="D184" s="134"/>
      <c r="E184" s="6">
        <f>IF(A184='Акт о списании'!$G$1,MAX(Нормы!$E$1:E183)+1,0)</f>
        <v>183</v>
      </c>
    </row>
    <row r="185" spans="1:5">
      <c r="A185" s="183"/>
      <c r="B185" s="184"/>
      <c r="C185" s="135" t="str">
        <f>IFERROR(INDEX('Отчет о движении сырья'!$D$9:$D$259,MATCH(B185,'Отчет о движении сырья'!$B$9:$B$259,0),1),"")</f>
        <v/>
      </c>
      <c r="D185" s="134"/>
      <c r="E185" s="6">
        <f>IF(A185='Акт о списании'!$G$1,MAX(Нормы!$E$1:E184)+1,0)</f>
        <v>184</v>
      </c>
    </row>
    <row r="186" spans="1:5">
      <c r="A186" s="183"/>
      <c r="B186" s="184"/>
      <c r="C186" s="135" t="str">
        <f>IFERROR(INDEX('Отчет о движении сырья'!$D$9:$D$259,MATCH(B186,'Отчет о движении сырья'!$B$9:$B$259,0),1),"")</f>
        <v/>
      </c>
      <c r="D186" s="134"/>
      <c r="E186" s="6">
        <f>IF(A186='Акт о списании'!$G$1,MAX(Нормы!$E$1:E185)+1,0)</f>
        <v>185</v>
      </c>
    </row>
    <row r="187" spans="1:5">
      <c r="A187" s="183"/>
      <c r="B187" s="184"/>
      <c r="C187" s="135" t="str">
        <f>IFERROR(INDEX('Отчет о движении сырья'!$D$9:$D$259,MATCH(B187,'Отчет о движении сырья'!$B$9:$B$259,0),1),"")</f>
        <v/>
      </c>
      <c r="D187" s="134"/>
      <c r="E187" s="6">
        <f>IF(A187='Акт о списании'!$G$1,MAX(Нормы!$E$1:E186)+1,0)</f>
        <v>186</v>
      </c>
    </row>
    <row r="188" spans="1:5">
      <c r="A188" s="183"/>
      <c r="B188" s="184"/>
      <c r="C188" s="135" t="str">
        <f>IFERROR(INDEX('Отчет о движении сырья'!$D$9:$D$259,MATCH(B188,'Отчет о движении сырья'!$B$9:$B$259,0),1),"")</f>
        <v/>
      </c>
      <c r="D188" s="134"/>
      <c r="E188" s="6">
        <f>IF(A188='Акт о списании'!$G$1,MAX(Нормы!$E$1:E187)+1,0)</f>
        <v>187</v>
      </c>
    </row>
    <row r="189" spans="1:5">
      <c r="A189" s="183"/>
      <c r="B189" s="184"/>
      <c r="C189" s="135" t="str">
        <f>IFERROR(INDEX('Отчет о движении сырья'!$D$9:$D$259,MATCH(B189,'Отчет о движении сырья'!$B$9:$B$259,0),1),"")</f>
        <v/>
      </c>
      <c r="D189" s="134"/>
      <c r="E189" s="6">
        <f>IF(A189='Акт о списании'!$G$1,MAX(Нормы!$E$1:E188)+1,0)</f>
        <v>188</v>
      </c>
    </row>
    <row r="190" spans="1:5">
      <c r="A190" s="183"/>
      <c r="B190" s="184"/>
      <c r="C190" s="135" t="str">
        <f>IFERROR(INDEX('Отчет о движении сырья'!$D$9:$D$259,MATCH(B190,'Отчет о движении сырья'!$B$9:$B$259,0),1),"")</f>
        <v/>
      </c>
      <c r="D190" s="134"/>
      <c r="E190" s="6">
        <f>IF(A190='Акт о списании'!$G$1,MAX(Нормы!$E$1:E189)+1,0)</f>
        <v>189</v>
      </c>
    </row>
    <row r="191" spans="1:5">
      <c r="A191" s="183"/>
      <c r="B191" s="184"/>
      <c r="C191" s="135" t="str">
        <f>IFERROR(INDEX('Отчет о движении сырья'!$D$9:$D$259,MATCH(B191,'Отчет о движении сырья'!$B$9:$B$259,0),1),"")</f>
        <v/>
      </c>
      <c r="D191" s="134"/>
      <c r="E191" s="6">
        <f>IF(A191='Акт о списании'!$G$1,MAX(Нормы!$E$1:E190)+1,0)</f>
        <v>190</v>
      </c>
    </row>
    <row r="192" spans="1:5">
      <c r="A192" s="183"/>
      <c r="B192" s="184"/>
      <c r="C192" s="135" t="str">
        <f>IFERROR(INDEX('Отчет о движении сырья'!$D$9:$D$259,MATCH(B192,'Отчет о движении сырья'!$B$9:$B$259,0),1),"")</f>
        <v/>
      </c>
      <c r="D192" s="134"/>
      <c r="E192" s="6">
        <f>IF(A192='Акт о списании'!$G$1,MAX(Нормы!$E$1:E191)+1,0)</f>
        <v>191</v>
      </c>
    </row>
    <row r="193" spans="1:5">
      <c r="A193" s="183"/>
      <c r="B193" s="184"/>
      <c r="C193" s="135" t="str">
        <f>IFERROR(INDEX('Отчет о движении сырья'!$D$9:$D$259,MATCH(B193,'Отчет о движении сырья'!$B$9:$B$259,0),1),"")</f>
        <v/>
      </c>
      <c r="D193" s="134"/>
      <c r="E193" s="6">
        <f>IF(A193='Акт о списании'!$G$1,MAX(Нормы!$E$1:E192)+1,0)</f>
        <v>192</v>
      </c>
    </row>
    <row r="194" spans="1:5">
      <c r="A194" s="183"/>
      <c r="B194" s="184"/>
      <c r="C194" s="135" t="str">
        <f>IFERROR(INDEX('Отчет о движении сырья'!$D$9:$D$259,MATCH(B194,'Отчет о движении сырья'!$B$9:$B$259,0),1),"")</f>
        <v/>
      </c>
      <c r="D194" s="134"/>
      <c r="E194" s="6">
        <f>IF(A194='Акт о списании'!$G$1,MAX(Нормы!$E$1:E193)+1,0)</f>
        <v>193</v>
      </c>
    </row>
    <row r="195" spans="1:5">
      <c r="A195" s="183"/>
      <c r="B195" s="184"/>
      <c r="C195" s="135" t="str">
        <f>IFERROR(INDEX('Отчет о движении сырья'!$D$9:$D$259,MATCH(B195,'Отчет о движении сырья'!$B$9:$B$259,0),1),"")</f>
        <v/>
      </c>
      <c r="D195" s="134"/>
      <c r="E195" s="6">
        <f>IF(A195='Акт о списании'!$G$1,MAX(Нормы!$E$1:E194)+1,0)</f>
        <v>194</v>
      </c>
    </row>
    <row r="196" spans="1:5">
      <c r="A196" s="183"/>
      <c r="B196" s="184"/>
      <c r="C196" s="135" t="str">
        <f>IFERROR(INDEX('Отчет о движении сырья'!$D$9:$D$259,MATCH(B196,'Отчет о движении сырья'!$B$9:$B$259,0),1),"")</f>
        <v/>
      </c>
      <c r="D196" s="134"/>
      <c r="E196" s="6">
        <f>IF(A196='Акт о списании'!$G$1,MAX(Нормы!$E$1:E195)+1,0)</f>
        <v>195</v>
      </c>
    </row>
    <row r="197" spans="1:5">
      <c r="A197" s="183"/>
      <c r="B197" s="184"/>
      <c r="C197" s="135" t="str">
        <f>IFERROR(INDEX('Отчет о движении сырья'!$D$9:$D$259,MATCH(B197,'Отчет о движении сырья'!$B$9:$B$259,0),1),"")</f>
        <v/>
      </c>
      <c r="D197" s="134"/>
      <c r="E197" s="6">
        <f>IF(A197='Акт о списании'!$G$1,MAX(Нормы!$E$1:E196)+1,0)</f>
        <v>196</v>
      </c>
    </row>
    <row r="198" spans="1:5">
      <c r="A198" s="183"/>
      <c r="B198" s="184"/>
      <c r="C198" s="135" t="str">
        <f>IFERROR(INDEX('Отчет о движении сырья'!$D$9:$D$259,MATCH(B198,'Отчет о движении сырья'!$B$9:$B$259,0),1),"")</f>
        <v/>
      </c>
      <c r="D198" s="134"/>
      <c r="E198" s="6">
        <f>IF(A198='Акт о списании'!$G$1,MAX(Нормы!$E$1:E197)+1,0)</f>
        <v>197</v>
      </c>
    </row>
    <row r="199" spans="1:5">
      <c r="A199" s="183"/>
      <c r="B199" s="184"/>
      <c r="C199" s="135" t="str">
        <f>IFERROR(INDEX('Отчет о движении сырья'!$D$9:$D$259,MATCH(B199,'Отчет о движении сырья'!$B$9:$B$259,0),1),"")</f>
        <v/>
      </c>
      <c r="D199" s="134"/>
      <c r="E199" s="6">
        <f>IF(A199='Акт о списании'!$G$1,MAX(Нормы!$E$1:E198)+1,0)</f>
        <v>198</v>
      </c>
    </row>
    <row r="200" spans="1:5">
      <c r="A200" s="183"/>
      <c r="B200" s="184"/>
      <c r="C200" s="135" t="str">
        <f>IFERROR(INDEX('Отчет о движении сырья'!$D$9:$D$259,MATCH(B200,'Отчет о движении сырья'!$B$9:$B$259,0),1),"")</f>
        <v/>
      </c>
      <c r="D200" s="134"/>
      <c r="E200" s="6">
        <f>IF(A200='Акт о списании'!$G$1,MAX(Нормы!$E$1:E199)+1,0)</f>
        <v>199</v>
      </c>
    </row>
    <row r="201" spans="1:5">
      <c r="A201" s="183"/>
      <c r="B201" s="184"/>
      <c r="C201" s="135" t="str">
        <f>IFERROR(INDEX('Отчет о движении сырья'!$D$9:$D$259,MATCH(B201,'Отчет о движении сырья'!$B$9:$B$259,0),1),"")</f>
        <v/>
      </c>
      <c r="D201" s="134"/>
      <c r="E201" s="6">
        <f>IF(A201='Акт о списании'!$G$1,MAX(Нормы!$E$1:E200)+1,0)</f>
        <v>200</v>
      </c>
    </row>
    <row r="202" spans="1:5">
      <c r="A202" s="183"/>
      <c r="B202" s="184"/>
      <c r="C202" s="135" t="str">
        <f>IFERROR(INDEX('Отчет о движении сырья'!$D$9:$D$259,MATCH(B202,'Отчет о движении сырья'!$B$9:$B$259,0),1),"")</f>
        <v/>
      </c>
      <c r="D202" s="134"/>
      <c r="E202" s="6">
        <f>IF(A202='Акт о списании'!$G$1,MAX(Нормы!$E$1:E201)+1,0)</f>
        <v>201</v>
      </c>
    </row>
    <row r="203" spans="1:5">
      <c r="A203" s="183"/>
      <c r="B203" s="184"/>
      <c r="C203" s="135" t="str">
        <f>IFERROR(INDEX('Отчет о движении сырья'!$D$9:$D$259,MATCH(B203,'Отчет о движении сырья'!$B$9:$B$259,0),1),"")</f>
        <v/>
      </c>
      <c r="D203" s="134"/>
      <c r="E203" s="6">
        <f>IF(A203='Акт о списании'!$G$1,MAX(Нормы!$E$1:E202)+1,0)</f>
        <v>202</v>
      </c>
    </row>
    <row r="204" spans="1:5">
      <c r="A204" s="183"/>
      <c r="B204" s="184"/>
      <c r="C204" s="135" t="str">
        <f>IFERROR(INDEX('Отчет о движении сырья'!$D$9:$D$259,MATCH(B204,'Отчет о движении сырья'!$B$9:$B$259,0),1),"")</f>
        <v/>
      </c>
      <c r="D204" s="134"/>
      <c r="E204" s="6">
        <f>IF(A204='Акт о списании'!$G$1,MAX(Нормы!$E$1:E203)+1,0)</f>
        <v>203</v>
      </c>
    </row>
    <row r="205" spans="1:5">
      <c r="A205" s="183"/>
      <c r="B205" s="184"/>
      <c r="C205" s="135" t="str">
        <f>IFERROR(INDEX('Отчет о движении сырья'!$D$9:$D$259,MATCH(B205,'Отчет о движении сырья'!$B$9:$B$259,0),1),"")</f>
        <v/>
      </c>
      <c r="D205" s="134"/>
      <c r="E205" s="6">
        <f>IF(A205='Акт о списании'!$G$1,MAX(Нормы!$E$1:E204)+1,0)</f>
        <v>204</v>
      </c>
    </row>
    <row r="206" spans="1:5">
      <c r="A206" s="183"/>
      <c r="B206" s="184"/>
      <c r="C206" s="135" t="str">
        <f>IFERROR(INDEX('Отчет о движении сырья'!$D$9:$D$259,MATCH(B206,'Отчет о движении сырья'!$B$9:$B$259,0),1),"")</f>
        <v/>
      </c>
      <c r="D206" s="134"/>
      <c r="E206" s="6">
        <f>IF(A206='Акт о списании'!$G$1,MAX(Нормы!$E$1:E205)+1,0)</f>
        <v>205</v>
      </c>
    </row>
    <row r="207" spans="1:5">
      <c r="A207" s="183"/>
      <c r="B207" s="184"/>
      <c r="C207" s="135" t="str">
        <f>IFERROR(INDEX('Отчет о движении сырья'!$D$9:$D$259,MATCH(B207,'Отчет о движении сырья'!$B$9:$B$259,0),1),"")</f>
        <v/>
      </c>
      <c r="D207" s="134"/>
      <c r="E207" s="6">
        <f>IF(A207='Акт о списании'!$G$1,MAX(Нормы!$E$1:E206)+1,0)</f>
        <v>206</v>
      </c>
    </row>
    <row r="208" spans="1:5">
      <c r="A208" s="183"/>
      <c r="B208" s="184"/>
      <c r="C208" s="135" t="str">
        <f>IFERROR(INDEX('Отчет о движении сырья'!$D$9:$D$259,MATCH(B208,'Отчет о движении сырья'!$B$9:$B$259,0),1),"")</f>
        <v/>
      </c>
      <c r="D208" s="134"/>
      <c r="E208" s="6">
        <f>IF(A208='Акт о списании'!$G$1,MAX(Нормы!$E$1:E207)+1,0)</f>
        <v>207</v>
      </c>
    </row>
    <row r="209" spans="1:5">
      <c r="A209" s="183"/>
      <c r="B209" s="184"/>
      <c r="C209" s="135" t="str">
        <f>IFERROR(INDEX('Отчет о движении сырья'!$D$9:$D$259,MATCH(B209,'Отчет о движении сырья'!$B$9:$B$259,0),1),"")</f>
        <v/>
      </c>
      <c r="D209" s="134"/>
      <c r="E209" s="6">
        <f>IF(A209='Акт о списании'!$G$1,MAX(Нормы!$E$1:E208)+1,0)</f>
        <v>208</v>
      </c>
    </row>
    <row r="210" spans="1:5">
      <c r="A210" s="183"/>
      <c r="B210" s="184"/>
      <c r="C210" s="135" t="str">
        <f>IFERROR(INDEX('Отчет о движении сырья'!$D$9:$D$259,MATCH(B210,'Отчет о движении сырья'!$B$9:$B$259,0),1),"")</f>
        <v/>
      </c>
      <c r="D210" s="134"/>
      <c r="E210" s="6">
        <f>IF(A210='Акт о списании'!$G$1,MAX(Нормы!$E$1:E209)+1,0)</f>
        <v>209</v>
      </c>
    </row>
    <row r="211" spans="1:5">
      <c r="A211" s="183"/>
      <c r="B211" s="184"/>
      <c r="C211" s="135" t="str">
        <f>IFERROR(INDEX('Отчет о движении сырья'!$D$9:$D$259,MATCH(B211,'Отчет о движении сырья'!$B$9:$B$259,0),1),"")</f>
        <v/>
      </c>
      <c r="D211" s="134"/>
      <c r="E211" s="6">
        <f>IF(A211='Акт о списании'!$G$1,MAX(Нормы!$E$1:E210)+1,0)</f>
        <v>210</v>
      </c>
    </row>
    <row r="212" spans="1:5">
      <c r="A212" s="183"/>
      <c r="B212" s="184"/>
      <c r="C212" s="135" t="str">
        <f>IFERROR(INDEX('Отчет о движении сырья'!$D$9:$D$259,MATCH(B212,'Отчет о движении сырья'!$B$9:$B$259,0),1),"")</f>
        <v/>
      </c>
      <c r="D212" s="134"/>
      <c r="E212" s="6">
        <f>IF(A212='Акт о списании'!$G$1,MAX(Нормы!$E$1:E211)+1,0)</f>
        <v>211</v>
      </c>
    </row>
    <row r="213" spans="1:5">
      <c r="A213" s="183"/>
      <c r="B213" s="184"/>
      <c r="C213" s="135" t="str">
        <f>IFERROR(INDEX('Отчет о движении сырья'!$D$9:$D$259,MATCH(B213,'Отчет о движении сырья'!$B$9:$B$259,0),1),"")</f>
        <v/>
      </c>
      <c r="D213" s="134"/>
      <c r="E213" s="6">
        <f>IF(A213='Акт о списании'!$G$1,MAX(Нормы!$E$1:E212)+1,0)</f>
        <v>212</v>
      </c>
    </row>
    <row r="214" spans="1:5">
      <c r="A214" s="183"/>
      <c r="B214" s="184"/>
      <c r="C214" s="135" t="str">
        <f>IFERROR(INDEX('Отчет о движении сырья'!$D$9:$D$259,MATCH(B214,'Отчет о движении сырья'!$B$9:$B$259,0),1),"")</f>
        <v/>
      </c>
      <c r="D214" s="134"/>
      <c r="E214" s="6">
        <f>IF(A214='Акт о списании'!$G$1,MAX(Нормы!$E$1:E213)+1,0)</f>
        <v>213</v>
      </c>
    </row>
    <row r="215" spans="1:5">
      <c r="A215" s="183"/>
      <c r="B215" s="184"/>
      <c r="C215" s="135" t="str">
        <f>IFERROR(INDEX('Отчет о движении сырья'!$D$9:$D$259,MATCH(B215,'Отчет о движении сырья'!$B$9:$B$259,0),1),"")</f>
        <v/>
      </c>
      <c r="D215" s="134"/>
      <c r="E215" s="6">
        <f>IF(A215='Акт о списании'!$G$1,MAX(Нормы!$E$1:E214)+1,0)</f>
        <v>214</v>
      </c>
    </row>
    <row r="216" spans="1:5">
      <c r="A216" s="183"/>
      <c r="B216" s="184"/>
      <c r="C216" s="135" t="str">
        <f>IFERROR(INDEX('Отчет о движении сырья'!$D$9:$D$259,MATCH(B216,'Отчет о движении сырья'!$B$9:$B$259,0),1),"")</f>
        <v/>
      </c>
      <c r="D216" s="134"/>
      <c r="E216" s="6">
        <f>IF(A216='Акт о списании'!$G$1,MAX(Нормы!$E$1:E215)+1,0)</f>
        <v>215</v>
      </c>
    </row>
    <row r="217" spans="1:5">
      <c r="A217" s="183"/>
      <c r="B217" s="184"/>
      <c r="C217" s="135" t="str">
        <f>IFERROR(INDEX('Отчет о движении сырья'!$D$9:$D$259,MATCH(B217,'Отчет о движении сырья'!$B$9:$B$259,0),1),"")</f>
        <v/>
      </c>
      <c r="D217" s="134"/>
      <c r="E217" s="6">
        <f>IF(A217='Акт о списании'!$G$1,MAX(Нормы!$E$1:E216)+1,0)</f>
        <v>216</v>
      </c>
    </row>
    <row r="218" spans="1:5">
      <c r="A218" s="183"/>
      <c r="B218" s="184"/>
      <c r="C218" s="135" t="str">
        <f>IFERROR(INDEX('Отчет о движении сырья'!$D$9:$D$259,MATCH(B218,'Отчет о движении сырья'!$B$9:$B$259,0),1),"")</f>
        <v/>
      </c>
      <c r="D218" s="134"/>
      <c r="E218" s="6">
        <f>IF(A218='Акт о списании'!$G$1,MAX(Нормы!$E$1:E217)+1,0)</f>
        <v>217</v>
      </c>
    </row>
    <row r="219" spans="1:5">
      <c r="A219" s="183"/>
      <c r="B219" s="184"/>
      <c r="C219" s="135" t="str">
        <f>IFERROR(INDEX('Отчет о движении сырья'!$D$9:$D$259,MATCH(B219,'Отчет о движении сырья'!$B$9:$B$259,0),1),"")</f>
        <v/>
      </c>
      <c r="D219" s="134"/>
      <c r="E219" s="6">
        <f>IF(A219='Акт о списании'!$G$1,MAX(Нормы!$E$1:E218)+1,0)</f>
        <v>218</v>
      </c>
    </row>
    <row r="220" spans="1:5">
      <c r="A220" s="183"/>
      <c r="B220" s="184"/>
      <c r="C220" s="135" t="str">
        <f>IFERROR(INDEX('Отчет о движении сырья'!$D$9:$D$259,MATCH(B220,'Отчет о движении сырья'!$B$9:$B$259,0),1),"")</f>
        <v/>
      </c>
      <c r="D220" s="134"/>
      <c r="E220" s="6">
        <f>IF(A220='Акт о списании'!$G$1,MAX(Нормы!$E$1:E219)+1,0)</f>
        <v>219</v>
      </c>
    </row>
    <row r="221" spans="1:5">
      <c r="A221" s="183"/>
      <c r="B221" s="184"/>
      <c r="C221" s="135" t="str">
        <f>IFERROR(INDEX('Отчет о движении сырья'!$D$9:$D$259,MATCH(B221,'Отчет о движении сырья'!$B$9:$B$259,0),1),"")</f>
        <v/>
      </c>
      <c r="D221" s="134"/>
      <c r="E221" s="6">
        <f>IF(A221='Акт о списании'!$G$1,MAX(Нормы!$E$1:E220)+1,0)</f>
        <v>220</v>
      </c>
    </row>
    <row r="222" spans="1:5">
      <c r="A222" s="183"/>
      <c r="B222" s="184"/>
      <c r="C222" s="135" t="str">
        <f>IFERROR(INDEX('Отчет о движении сырья'!$D$9:$D$259,MATCH(B222,'Отчет о движении сырья'!$B$9:$B$259,0),1),"")</f>
        <v/>
      </c>
      <c r="D222" s="134"/>
      <c r="E222" s="6">
        <f>IF(A222='Акт о списании'!$G$1,MAX(Нормы!$E$1:E221)+1,0)</f>
        <v>221</v>
      </c>
    </row>
    <row r="223" spans="1:5">
      <c r="A223" s="183"/>
      <c r="B223" s="184"/>
      <c r="C223" s="135" t="str">
        <f>IFERROR(INDEX('Отчет о движении сырья'!$D$9:$D$259,MATCH(B223,'Отчет о движении сырья'!$B$9:$B$259,0),1),"")</f>
        <v/>
      </c>
      <c r="D223" s="134"/>
      <c r="E223" s="6">
        <f>IF(A223='Акт о списании'!$G$1,MAX(Нормы!$E$1:E222)+1,0)</f>
        <v>222</v>
      </c>
    </row>
    <row r="224" spans="1:5">
      <c r="A224" s="183"/>
      <c r="B224" s="184"/>
      <c r="C224" s="135" t="str">
        <f>IFERROR(INDEX('Отчет о движении сырья'!$D$9:$D$259,MATCH(B224,'Отчет о движении сырья'!$B$9:$B$259,0),1),"")</f>
        <v/>
      </c>
      <c r="D224" s="134"/>
      <c r="E224" s="6">
        <f>IF(A224='Акт о списании'!$G$1,MAX(Нормы!$E$1:E223)+1,0)</f>
        <v>223</v>
      </c>
    </row>
    <row r="225" spans="1:5">
      <c r="A225" s="183"/>
      <c r="B225" s="184"/>
      <c r="C225" s="135" t="str">
        <f>IFERROR(INDEX('Отчет о движении сырья'!$D$9:$D$259,MATCH(B225,'Отчет о движении сырья'!$B$9:$B$259,0),1),"")</f>
        <v/>
      </c>
      <c r="D225" s="134"/>
      <c r="E225" s="6">
        <f>IF(A225='Акт о списании'!$G$1,MAX(Нормы!$E$1:E224)+1,0)</f>
        <v>224</v>
      </c>
    </row>
    <row r="226" spans="1:5">
      <c r="A226" s="183"/>
      <c r="B226" s="184"/>
      <c r="C226" s="135" t="str">
        <f>IFERROR(INDEX('Отчет о движении сырья'!$D$9:$D$259,MATCH(B226,'Отчет о движении сырья'!$B$9:$B$259,0),1),"")</f>
        <v/>
      </c>
      <c r="D226" s="134"/>
      <c r="E226" s="6">
        <f>IF(A226='Акт о списании'!$G$1,MAX(Нормы!$E$1:E225)+1,0)</f>
        <v>225</v>
      </c>
    </row>
    <row r="227" spans="1:5">
      <c r="A227" s="183"/>
      <c r="B227" s="184"/>
      <c r="C227" s="135" t="str">
        <f>IFERROR(INDEX('Отчет о движении сырья'!$D$9:$D$259,MATCH(B227,'Отчет о движении сырья'!$B$9:$B$259,0),1),"")</f>
        <v/>
      </c>
      <c r="D227" s="134"/>
      <c r="E227" s="6">
        <f>IF(A227='Акт о списании'!$G$1,MAX(Нормы!$E$1:E226)+1,0)</f>
        <v>226</v>
      </c>
    </row>
    <row r="228" spans="1:5">
      <c r="A228" s="183"/>
      <c r="B228" s="184"/>
      <c r="C228" s="135" t="str">
        <f>IFERROR(INDEX('Отчет о движении сырья'!$D$9:$D$259,MATCH(B228,'Отчет о движении сырья'!$B$9:$B$259,0),1),"")</f>
        <v/>
      </c>
      <c r="D228" s="134"/>
      <c r="E228" s="6">
        <f>IF(A228='Акт о списании'!$G$1,MAX(Нормы!$E$1:E227)+1,0)</f>
        <v>227</v>
      </c>
    </row>
    <row r="229" spans="1:5">
      <c r="A229" s="183"/>
      <c r="B229" s="184"/>
      <c r="C229" s="135" t="str">
        <f>IFERROR(INDEX('Отчет о движении сырья'!$D$9:$D$259,MATCH(B229,'Отчет о движении сырья'!$B$9:$B$259,0),1),"")</f>
        <v/>
      </c>
      <c r="D229" s="134"/>
      <c r="E229" s="6">
        <f>IF(A229='Акт о списании'!$G$1,MAX(Нормы!$E$1:E228)+1,0)</f>
        <v>228</v>
      </c>
    </row>
    <row r="230" spans="1:5">
      <c r="A230" s="183"/>
      <c r="B230" s="184"/>
      <c r="C230" s="135" t="str">
        <f>IFERROR(INDEX('Отчет о движении сырья'!$D$9:$D$259,MATCH(B230,'Отчет о движении сырья'!$B$9:$B$259,0),1),"")</f>
        <v/>
      </c>
      <c r="D230" s="134"/>
      <c r="E230" s="6">
        <f>IF(A230='Акт о списании'!$G$1,MAX(Нормы!$E$1:E229)+1,0)</f>
        <v>229</v>
      </c>
    </row>
    <row r="231" spans="1:5">
      <c r="A231" s="183"/>
      <c r="B231" s="184"/>
      <c r="C231" s="135" t="str">
        <f>IFERROR(INDEX('Отчет о движении сырья'!$D$9:$D$259,MATCH(B231,'Отчет о движении сырья'!$B$9:$B$259,0),1),"")</f>
        <v/>
      </c>
      <c r="D231" s="134"/>
      <c r="E231" s="6">
        <f>IF(A231='Акт о списании'!$G$1,MAX(Нормы!$E$1:E230)+1,0)</f>
        <v>230</v>
      </c>
    </row>
    <row r="232" spans="1:5">
      <c r="A232" s="183"/>
      <c r="B232" s="184"/>
      <c r="C232" s="135" t="str">
        <f>IFERROR(INDEX('Отчет о движении сырья'!$D$9:$D$259,MATCH(B232,'Отчет о движении сырья'!$B$9:$B$259,0),1),"")</f>
        <v/>
      </c>
      <c r="D232" s="134"/>
      <c r="E232" s="6">
        <f>IF(A232='Акт о списании'!$G$1,MAX(Нормы!$E$1:E231)+1,0)</f>
        <v>231</v>
      </c>
    </row>
    <row r="233" spans="1:5">
      <c r="A233" s="183"/>
      <c r="B233" s="184"/>
      <c r="C233" s="135" t="str">
        <f>IFERROR(INDEX('Отчет о движении сырья'!$D$9:$D$259,MATCH(B233,'Отчет о движении сырья'!$B$9:$B$259,0),1),"")</f>
        <v/>
      </c>
      <c r="D233" s="134"/>
      <c r="E233" s="6">
        <f>IF(A233='Акт о списании'!$G$1,MAX(Нормы!$E$1:E232)+1,0)</f>
        <v>232</v>
      </c>
    </row>
    <row r="234" spans="1:5">
      <c r="A234" s="183"/>
      <c r="B234" s="184"/>
      <c r="C234" s="135" t="str">
        <f>IFERROR(INDEX('Отчет о движении сырья'!$D$9:$D$259,MATCH(B234,'Отчет о движении сырья'!$B$9:$B$259,0),1),"")</f>
        <v/>
      </c>
      <c r="D234" s="134"/>
      <c r="E234" s="6">
        <f>IF(A234='Акт о списании'!$G$1,MAX(Нормы!$E$1:E233)+1,0)</f>
        <v>233</v>
      </c>
    </row>
    <row r="235" spans="1:5">
      <c r="A235" s="183"/>
      <c r="B235" s="184"/>
      <c r="C235" s="135" t="str">
        <f>IFERROR(INDEX('Отчет о движении сырья'!$D$9:$D$259,MATCH(B235,'Отчет о движении сырья'!$B$9:$B$259,0),1),"")</f>
        <v/>
      </c>
      <c r="D235" s="134"/>
      <c r="E235" s="6">
        <f>IF(A235='Акт о списании'!$G$1,MAX(Нормы!$E$1:E234)+1,0)</f>
        <v>234</v>
      </c>
    </row>
    <row r="236" spans="1:5">
      <c r="A236" s="183"/>
      <c r="B236" s="184"/>
      <c r="C236" s="135" t="str">
        <f>IFERROR(INDEX('Отчет о движении сырья'!$D$9:$D$259,MATCH(B236,'Отчет о движении сырья'!$B$9:$B$259,0),1),"")</f>
        <v/>
      </c>
      <c r="D236" s="134"/>
      <c r="E236" s="6">
        <f>IF(A236='Акт о списании'!$G$1,MAX(Нормы!$E$1:E235)+1,0)</f>
        <v>235</v>
      </c>
    </row>
    <row r="237" spans="1:5">
      <c r="A237" s="183"/>
      <c r="B237" s="184"/>
      <c r="C237" s="135" t="str">
        <f>IFERROR(INDEX('Отчет о движении сырья'!$D$9:$D$259,MATCH(B237,'Отчет о движении сырья'!$B$9:$B$259,0),1),"")</f>
        <v/>
      </c>
      <c r="D237" s="134"/>
      <c r="E237" s="6">
        <f>IF(A237='Акт о списании'!$G$1,MAX(Нормы!$E$1:E236)+1,0)</f>
        <v>236</v>
      </c>
    </row>
    <row r="238" spans="1:5">
      <c r="A238" s="183"/>
      <c r="B238" s="184"/>
      <c r="C238" s="135" t="str">
        <f>IFERROR(INDEX('Отчет о движении сырья'!$D$9:$D$259,MATCH(B238,'Отчет о движении сырья'!$B$9:$B$259,0),1),"")</f>
        <v/>
      </c>
      <c r="D238" s="134"/>
      <c r="E238" s="6">
        <f>IF(A238='Акт о списании'!$G$1,MAX(Нормы!$E$1:E237)+1,0)</f>
        <v>237</v>
      </c>
    </row>
    <row r="239" spans="1:5">
      <c r="A239" s="183"/>
      <c r="B239" s="184"/>
      <c r="C239" s="135" t="str">
        <f>IFERROR(INDEX('Отчет о движении сырья'!$D$9:$D$259,MATCH(B239,'Отчет о движении сырья'!$B$9:$B$259,0),1),"")</f>
        <v/>
      </c>
      <c r="D239" s="134"/>
      <c r="E239" s="6">
        <f>IF(A239='Акт о списании'!$G$1,MAX(Нормы!$E$1:E238)+1,0)</f>
        <v>238</v>
      </c>
    </row>
    <row r="240" spans="1:5">
      <c r="A240" s="183"/>
      <c r="B240" s="184"/>
      <c r="C240" s="135" t="str">
        <f>IFERROR(INDEX('Отчет о движении сырья'!$D$9:$D$259,MATCH(B240,'Отчет о движении сырья'!$B$9:$B$259,0),1),"")</f>
        <v/>
      </c>
      <c r="D240" s="134"/>
      <c r="E240" s="6">
        <f>IF(A240='Акт о списании'!$G$1,MAX(Нормы!$E$1:E239)+1,0)</f>
        <v>239</v>
      </c>
    </row>
    <row r="241" spans="1:5">
      <c r="A241" s="183"/>
      <c r="B241" s="184"/>
      <c r="C241" s="135" t="str">
        <f>IFERROR(INDEX('Отчет о движении сырья'!$D$9:$D$259,MATCH(B241,'Отчет о движении сырья'!$B$9:$B$259,0),1),"")</f>
        <v/>
      </c>
      <c r="D241" s="134"/>
      <c r="E241" s="6">
        <f>IF(A241='Акт о списании'!$G$1,MAX(Нормы!$E$1:E240)+1,0)</f>
        <v>240</v>
      </c>
    </row>
    <row r="242" spans="1:5">
      <c r="A242" s="183"/>
      <c r="B242" s="184"/>
      <c r="C242" s="135" t="str">
        <f>IFERROR(INDEX('Отчет о движении сырья'!$D$9:$D$259,MATCH(B242,'Отчет о движении сырья'!$B$9:$B$259,0),1),"")</f>
        <v/>
      </c>
      <c r="D242" s="134"/>
      <c r="E242" s="6">
        <f>IF(A242='Акт о списании'!$G$1,MAX(Нормы!$E$1:E241)+1,0)</f>
        <v>241</v>
      </c>
    </row>
    <row r="243" spans="1:5">
      <c r="A243" s="183"/>
      <c r="B243" s="184"/>
      <c r="C243" s="135" t="str">
        <f>IFERROR(INDEX('Отчет о движении сырья'!$D$9:$D$259,MATCH(B243,'Отчет о движении сырья'!$B$9:$B$259,0),1),"")</f>
        <v/>
      </c>
      <c r="D243" s="134"/>
      <c r="E243" s="6">
        <f>IF(A243='Акт о списании'!$G$1,MAX(Нормы!$E$1:E242)+1,0)</f>
        <v>242</v>
      </c>
    </row>
    <row r="244" spans="1:5">
      <c r="A244" s="183"/>
      <c r="B244" s="184"/>
      <c r="C244" s="135" t="str">
        <f>IFERROR(INDEX('Отчет о движении сырья'!$D$9:$D$259,MATCH(B244,'Отчет о движении сырья'!$B$9:$B$259,0),1),"")</f>
        <v/>
      </c>
      <c r="D244" s="134"/>
      <c r="E244" s="6">
        <f>IF(A244='Акт о списании'!$G$1,MAX(Нормы!$E$1:E243)+1,0)</f>
        <v>243</v>
      </c>
    </row>
    <row r="245" spans="1:5">
      <c r="A245" s="183"/>
      <c r="B245" s="184"/>
      <c r="C245" s="135" t="str">
        <f>IFERROR(INDEX('Отчет о движении сырья'!$D$9:$D$259,MATCH(B245,'Отчет о движении сырья'!$B$9:$B$259,0),1),"")</f>
        <v/>
      </c>
      <c r="D245" s="134"/>
      <c r="E245" s="6">
        <f>IF(A245='Акт о списании'!$G$1,MAX(Нормы!$E$1:E244)+1,0)</f>
        <v>244</v>
      </c>
    </row>
    <row r="246" spans="1:5">
      <c r="A246" s="183"/>
      <c r="B246" s="184"/>
      <c r="C246" s="135" t="str">
        <f>IFERROR(INDEX('Отчет о движении сырья'!$D$9:$D$259,MATCH(B246,'Отчет о движении сырья'!$B$9:$B$259,0),1),"")</f>
        <v/>
      </c>
      <c r="D246" s="134"/>
      <c r="E246" s="6">
        <f>IF(A246='Акт о списании'!$G$1,MAX(Нормы!$E$1:E245)+1,0)</f>
        <v>245</v>
      </c>
    </row>
    <row r="247" spans="1:5">
      <c r="A247" s="183"/>
      <c r="B247" s="184"/>
      <c r="C247" s="135" t="str">
        <f>IFERROR(INDEX('Отчет о движении сырья'!$D$9:$D$259,MATCH(B247,'Отчет о движении сырья'!$B$9:$B$259,0),1),"")</f>
        <v/>
      </c>
      <c r="D247" s="134"/>
      <c r="E247" s="6">
        <f>IF(A247='Акт о списании'!$G$1,MAX(Нормы!$E$1:E246)+1,0)</f>
        <v>246</v>
      </c>
    </row>
    <row r="248" spans="1:5">
      <c r="A248" s="183"/>
      <c r="B248" s="184"/>
      <c r="C248" s="135" t="str">
        <f>IFERROR(INDEX('Отчет о движении сырья'!$D$9:$D$259,MATCH(B248,'Отчет о движении сырья'!$B$9:$B$259,0),1),"")</f>
        <v/>
      </c>
      <c r="D248" s="134"/>
      <c r="E248" s="6">
        <f>IF(A248='Акт о списании'!$G$1,MAX(Нормы!$E$1:E247)+1,0)</f>
        <v>247</v>
      </c>
    </row>
    <row r="249" spans="1:5">
      <c r="A249" s="183"/>
      <c r="B249" s="184"/>
      <c r="C249" s="135" t="str">
        <f>IFERROR(INDEX('Отчет о движении сырья'!$D$9:$D$259,MATCH(B249,'Отчет о движении сырья'!$B$9:$B$259,0),1),"")</f>
        <v/>
      </c>
      <c r="D249" s="134"/>
      <c r="E249" s="6">
        <f>IF(A249='Акт о списании'!$G$1,MAX(Нормы!$E$1:E248)+1,0)</f>
        <v>248</v>
      </c>
    </row>
    <row r="250" spans="1:5">
      <c r="A250" s="183"/>
      <c r="B250" s="184"/>
      <c r="C250" s="135" t="str">
        <f>IFERROR(INDEX('Отчет о движении сырья'!$D$9:$D$259,MATCH(B250,'Отчет о движении сырья'!$B$9:$B$259,0),1),"")</f>
        <v/>
      </c>
      <c r="D250" s="134"/>
      <c r="E250" s="6">
        <f>IF(A250='Акт о списании'!$G$1,MAX(Нормы!$E$1:E249)+1,0)</f>
        <v>249</v>
      </c>
    </row>
    <row r="251" spans="1:5">
      <c r="A251" s="183"/>
      <c r="B251" s="184"/>
      <c r="C251" s="135" t="str">
        <f>IFERROR(INDEX('Отчет о движении сырья'!$D$9:$D$259,MATCH(B251,'Отчет о движении сырья'!$B$9:$B$259,0),1),"")</f>
        <v/>
      </c>
      <c r="D251" s="134"/>
      <c r="E251" s="6">
        <f>IF(A251='Акт о списании'!$G$1,MAX(Нормы!$E$1:E250)+1,0)</f>
        <v>250</v>
      </c>
    </row>
    <row r="252" spans="1:5">
      <c r="A252" s="183"/>
      <c r="B252" s="184"/>
      <c r="C252" s="135" t="str">
        <f>IFERROR(INDEX('Отчет о движении сырья'!$D$9:$D$259,MATCH(B252,'Отчет о движении сырья'!$B$9:$B$259,0),1),"")</f>
        <v/>
      </c>
      <c r="D252" s="134"/>
      <c r="E252" s="6">
        <f>IF(A252='Акт о списании'!$G$1,MAX(Нормы!$E$1:E251)+1,0)</f>
        <v>251</v>
      </c>
    </row>
    <row r="253" spans="1:5">
      <c r="A253" s="183"/>
      <c r="B253" s="184"/>
      <c r="C253" s="135" t="str">
        <f>IFERROR(INDEX('Отчет о движении сырья'!$D$9:$D$259,MATCH(B253,'Отчет о движении сырья'!$B$9:$B$259,0),1),"")</f>
        <v/>
      </c>
      <c r="D253" s="134"/>
      <c r="E253" s="6">
        <f>IF(A253='Акт о списании'!$G$1,MAX(Нормы!$E$1:E252)+1,0)</f>
        <v>252</v>
      </c>
    </row>
    <row r="254" spans="1:5">
      <c r="A254" s="183"/>
      <c r="B254" s="184"/>
      <c r="C254" s="135" t="str">
        <f>IFERROR(INDEX('Отчет о движении сырья'!$D$9:$D$259,MATCH(B254,'Отчет о движении сырья'!$B$9:$B$259,0),1),"")</f>
        <v/>
      </c>
      <c r="D254" s="134"/>
      <c r="E254" s="6">
        <f>IF(A254='Акт о списании'!$G$1,MAX(Нормы!$E$1:E253)+1,0)</f>
        <v>253</v>
      </c>
    </row>
    <row r="255" spans="1:5">
      <c r="A255" s="183"/>
      <c r="B255" s="184"/>
      <c r="C255" s="135" t="str">
        <f>IFERROR(INDEX('Отчет о движении сырья'!$D$9:$D$259,MATCH(B255,'Отчет о движении сырья'!$B$9:$B$259,0),1),"")</f>
        <v/>
      </c>
      <c r="D255" s="134"/>
      <c r="E255" s="6">
        <f>IF(A255='Акт о списании'!$G$1,MAX(Нормы!$E$1:E254)+1,0)</f>
        <v>254</v>
      </c>
    </row>
    <row r="256" spans="1:5">
      <c r="A256" s="183"/>
      <c r="B256" s="184"/>
      <c r="C256" s="135" t="str">
        <f>IFERROR(INDEX('Отчет о движении сырья'!$D$9:$D$259,MATCH(B256,'Отчет о движении сырья'!$B$9:$B$259,0),1),"")</f>
        <v/>
      </c>
      <c r="D256" s="134"/>
      <c r="E256" s="6">
        <f>IF(A256='Акт о списании'!$G$1,MAX(Нормы!$E$1:E255)+1,0)</f>
        <v>255</v>
      </c>
    </row>
    <row r="257" spans="1:5">
      <c r="A257" s="183"/>
      <c r="B257" s="184"/>
      <c r="C257" s="135" t="str">
        <f>IFERROR(INDEX('Отчет о движении сырья'!$D$9:$D$259,MATCH(B257,'Отчет о движении сырья'!$B$9:$B$259,0),1),"")</f>
        <v/>
      </c>
      <c r="D257" s="134"/>
      <c r="E257" s="6">
        <f>IF(A257='Акт о списании'!$G$1,MAX(Нормы!$E$1:E256)+1,0)</f>
        <v>256</v>
      </c>
    </row>
    <row r="258" spans="1:5">
      <c r="A258" s="183"/>
      <c r="B258" s="184"/>
      <c r="C258" s="135" t="str">
        <f>IFERROR(INDEX('Отчет о движении сырья'!$D$9:$D$259,MATCH(B258,'Отчет о движении сырья'!$B$9:$B$259,0),1),"")</f>
        <v/>
      </c>
      <c r="D258" s="134"/>
      <c r="E258" s="6">
        <f>IF(A258='Акт о списании'!$G$1,MAX(Нормы!$E$1:E257)+1,0)</f>
        <v>257</v>
      </c>
    </row>
    <row r="259" spans="1:5">
      <c r="A259" s="183"/>
      <c r="B259" s="184"/>
      <c r="C259" s="135" t="str">
        <f>IFERROR(INDEX('Отчет о движении сырья'!$D$9:$D$259,MATCH(B259,'Отчет о движении сырья'!$B$9:$B$259,0),1),"")</f>
        <v/>
      </c>
      <c r="D259" s="134"/>
      <c r="E259" s="6">
        <f>IF(A259='Акт о списании'!$G$1,MAX(Нормы!$E$1:E258)+1,0)</f>
        <v>258</v>
      </c>
    </row>
    <row r="260" spans="1:5">
      <c r="A260" s="183"/>
      <c r="B260" s="184"/>
      <c r="C260" s="135" t="str">
        <f>IFERROR(INDEX('Отчет о движении сырья'!$D$9:$D$259,MATCH(B260,'Отчет о движении сырья'!$B$9:$B$259,0),1),"")</f>
        <v/>
      </c>
      <c r="D260" s="134"/>
      <c r="E260" s="6">
        <f>IF(A260='Акт о списании'!$G$1,MAX(Нормы!$E$1:E259)+1,0)</f>
        <v>259</v>
      </c>
    </row>
    <row r="261" spans="1:5">
      <c r="A261" s="183"/>
      <c r="B261" s="184"/>
      <c r="C261" s="135" t="str">
        <f>IFERROR(INDEX('Отчет о движении сырья'!$D$9:$D$259,MATCH(B261,'Отчет о движении сырья'!$B$9:$B$259,0),1),"")</f>
        <v/>
      </c>
      <c r="D261" s="134"/>
      <c r="E261" s="6">
        <f>IF(A261='Акт о списании'!$G$1,MAX(Нормы!$E$1:E260)+1,0)</f>
        <v>260</v>
      </c>
    </row>
    <row r="262" spans="1:5">
      <c r="A262" s="183"/>
      <c r="B262" s="184"/>
      <c r="C262" s="135" t="str">
        <f>IFERROR(INDEX('Отчет о движении сырья'!$D$9:$D$259,MATCH(B262,'Отчет о движении сырья'!$B$9:$B$259,0),1),"")</f>
        <v/>
      </c>
      <c r="D262" s="134"/>
      <c r="E262" s="6">
        <f>IF(A262='Акт о списании'!$G$1,MAX(Нормы!$E$1:E261)+1,0)</f>
        <v>261</v>
      </c>
    </row>
    <row r="263" spans="1:5">
      <c r="A263" s="183"/>
      <c r="B263" s="184"/>
      <c r="C263" s="135" t="str">
        <f>IFERROR(INDEX('Отчет о движении сырья'!$D$9:$D$259,MATCH(B263,'Отчет о движении сырья'!$B$9:$B$259,0),1),"")</f>
        <v/>
      </c>
      <c r="D263" s="134"/>
      <c r="E263" s="6">
        <f>IF(A263='Акт о списании'!$G$1,MAX(Нормы!$E$1:E262)+1,0)</f>
        <v>262</v>
      </c>
    </row>
    <row r="264" spans="1:5">
      <c r="A264" s="183"/>
      <c r="B264" s="184"/>
      <c r="C264" s="135" t="str">
        <f>IFERROR(INDEX('Отчет о движении сырья'!$D$9:$D$259,MATCH(B264,'Отчет о движении сырья'!$B$9:$B$259,0),1),"")</f>
        <v/>
      </c>
      <c r="D264" s="134"/>
      <c r="E264" s="6">
        <f>IF(A264='Акт о списании'!$G$1,MAX(Нормы!$E$1:E263)+1,0)</f>
        <v>263</v>
      </c>
    </row>
    <row r="265" spans="1:5">
      <c r="A265" s="183"/>
      <c r="B265" s="184"/>
      <c r="C265" s="135" t="str">
        <f>IFERROR(INDEX('Отчет о движении сырья'!$D$9:$D$259,MATCH(B265,'Отчет о движении сырья'!$B$9:$B$259,0),1),"")</f>
        <v/>
      </c>
      <c r="D265" s="134"/>
      <c r="E265" s="6">
        <f>IF(A265='Акт о списании'!$G$1,MAX(Нормы!$E$1:E264)+1,0)</f>
        <v>264</v>
      </c>
    </row>
    <row r="266" spans="1:5">
      <c r="A266" s="183"/>
      <c r="B266" s="184"/>
      <c r="C266" s="135" t="str">
        <f>IFERROR(INDEX('Отчет о движении сырья'!$D$9:$D$259,MATCH(B266,'Отчет о движении сырья'!$B$9:$B$259,0),1),"")</f>
        <v/>
      </c>
      <c r="D266" s="134"/>
      <c r="E266" s="6">
        <f>IF(A266='Акт о списании'!$G$1,MAX(Нормы!$E$1:E265)+1,0)</f>
        <v>265</v>
      </c>
    </row>
    <row r="267" spans="1:5">
      <c r="A267" s="183"/>
      <c r="B267" s="184"/>
      <c r="C267" s="135" t="str">
        <f>IFERROR(INDEX('Отчет о движении сырья'!$D$9:$D$259,MATCH(B267,'Отчет о движении сырья'!$B$9:$B$259,0),1),"")</f>
        <v/>
      </c>
      <c r="D267" s="134"/>
      <c r="E267" s="6">
        <f>IF(A267='Акт о списании'!$G$1,MAX(Нормы!$E$1:E266)+1,0)</f>
        <v>266</v>
      </c>
    </row>
    <row r="268" spans="1:5">
      <c r="A268" s="183"/>
      <c r="B268" s="184"/>
      <c r="C268" s="135" t="str">
        <f>IFERROR(INDEX('Отчет о движении сырья'!$D$9:$D$259,MATCH(B268,'Отчет о движении сырья'!$B$9:$B$259,0),1),"")</f>
        <v/>
      </c>
      <c r="D268" s="134"/>
      <c r="E268" s="6">
        <f>IF(A268='Акт о списании'!$G$1,MAX(Нормы!$E$1:E267)+1,0)</f>
        <v>267</v>
      </c>
    </row>
    <row r="269" spans="1:5">
      <c r="A269" s="183"/>
      <c r="B269" s="184"/>
      <c r="C269" s="135" t="str">
        <f>IFERROR(INDEX('Отчет о движении сырья'!$D$9:$D$259,MATCH(B269,'Отчет о движении сырья'!$B$9:$B$259,0),1),"")</f>
        <v/>
      </c>
      <c r="D269" s="134"/>
      <c r="E269" s="6">
        <f>IF(A269='Акт о списании'!$G$1,MAX(Нормы!$E$1:E268)+1,0)</f>
        <v>268</v>
      </c>
    </row>
    <row r="270" spans="1:5">
      <c r="A270" s="183"/>
      <c r="B270" s="184"/>
      <c r="C270" s="135" t="str">
        <f>IFERROR(INDEX('Отчет о движении сырья'!$D$9:$D$259,MATCH(B270,'Отчет о движении сырья'!$B$9:$B$259,0),1),"")</f>
        <v/>
      </c>
      <c r="D270" s="134"/>
      <c r="E270" s="6">
        <f>IF(A270='Акт о списании'!$G$1,MAX(Нормы!$E$1:E269)+1,0)</f>
        <v>269</v>
      </c>
    </row>
    <row r="271" spans="1:5">
      <c r="A271" s="183"/>
      <c r="B271" s="184"/>
      <c r="C271" s="135" t="str">
        <f>IFERROR(INDEX('Отчет о движении сырья'!$D$9:$D$259,MATCH(B271,'Отчет о движении сырья'!$B$9:$B$259,0),1),"")</f>
        <v/>
      </c>
      <c r="D271" s="134"/>
      <c r="E271" s="6">
        <f>IF(A271='Акт о списании'!$G$1,MAX(Нормы!$E$1:E270)+1,0)</f>
        <v>270</v>
      </c>
    </row>
    <row r="272" spans="1:5">
      <c r="A272" s="183"/>
      <c r="B272" s="184"/>
      <c r="C272" s="135" t="str">
        <f>IFERROR(INDEX('Отчет о движении сырья'!$D$9:$D$259,MATCH(B272,'Отчет о движении сырья'!$B$9:$B$259,0),1),"")</f>
        <v/>
      </c>
      <c r="D272" s="134"/>
      <c r="E272" s="6">
        <f>IF(A272='Акт о списании'!$G$1,MAX(Нормы!$E$1:E271)+1,0)</f>
        <v>271</v>
      </c>
    </row>
    <row r="273" spans="1:5">
      <c r="A273" s="183"/>
      <c r="B273" s="184"/>
      <c r="C273" s="135" t="str">
        <f>IFERROR(INDEX('Отчет о движении сырья'!$D$9:$D$259,MATCH(B273,'Отчет о движении сырья'!$B$9:$B$259,0),1),"")</f>
        <v/>
      </c>
      <c r="D273" s="134"/>
      <c r="E273" s="6">
        <f>IF(A273='Акт о списании'!$G$1,MAX(Нормы!$E$1:E272)+1,0)</f>
        <v>272</v>
      </c>
    </row>
    <row r="274" spans="1:5">
      <c r="A274" s="183"/>
      <c r="B274" s="184"/>
      <c r="C274" s="135" t="str">
        <f>IFERROR(INDEX('Отчет о движении сырья'!$D$9:$D$259,MATCH(B274,'Отчет о движении сырья'!$B$9:$B$259,0),1),"")</f>
        <v/>
      </c>
      <c r="D274" s="134"/>
      <c r="E274" s="6">
        <f>IF(A274='Акт о списании'!$G$1,MAX(Нормы!$E$1:E273)+1,0)</f>
        <v>273</v>
      </c>
    </row>
    <row r="275" spans="1:5">
      <c r="A275" s="183"/>
      <c r="B275" s="184"/>
      <c r="C275" s="135" t="str">
        <f>IFERROR(INDEX('Отчет о движении сырья'!$D$9:$D$259,MATCH(B275,'Отчет о движении сырья'!$B$9:$B$259,0),1),"")</f>
        <v/>
      </c>
      <c r="D275" s="134"/>
      <c r="E275" s="6">
        <f>IF(A275='Акт о списании'!$G$1,MAX(Нормы!$E$1:E274)+1,0)</f>
        <v>274</v>
      </c>
    </row>
    <row r="276" spans="1:5">
      <c r="A276" s="183"/>
      <c r="B276" s="184"/>
      <c r="C276" s="135" t="str">
        <f>IFERROR(INDEX('Отчет о движении сырья'!$D$9:$D$259,MATCH(B276,'Отчет о движении сырья'!$B$9:$B$259,0),1),"")</f>
        <v/>
      </c>
      <c r="D276" s="134"/>
      <c r="E276" s="6">
        <f>IF(A276='Акт о списании'!$G$1,MAX(Нормы!$E$1:E275)+1,0)</f>
        <v>275</v>
      </c>
    </row>
    <row r="277" spans="1:5">
      <c r="A277" s="183"/>
      <c r="B277" s="184"/>
      <c r="C277" s="135" t="str">
        <f>IFERROR(INDEX('Отчет о движении сырья'!$D$9:$D$259,MATCH(B277,'Отчет о движении сырья'!$B$9:$B$259,0),1),"")</f>
        <v/>
      </c>
      <c r="D277" s="134"/>
      <c r="E277" s="6">
        <f>IF(A277='Акт о списании'!$G$1,MAX(Нормы!$E$1:E276)+1,0)</f>
        <v>276</v>
      </c>
    </row>
    <row r="278" spans="1:5">
      <c r="A278" s="183"/>
      <c r="B278" s="184"/>
      <c r="C278" s="135" t="str">
        <f>IFERROR(INDEX('Отчет о движении сырья'!$D$9:$D$259,MATCH(B278,'Отчет о движении сырья'!$B$9:$B$259,0),1),"")</f>
        <v/>
      </c>
      <c r="D278" s="134"/>
      <c r="E278" s="6">
        <f>IF(A278='Акт о списании'!$G$1,MAX(Нормы!$E$1:E277)+1,0)</f>
        <v>277</v>
      </c>
    </row>
    <row r="279" spans="1:5">
      <c r="A279" s="183"/>
      <c r="B279" s="184"/>
      <c r="C279" s="135" t="str">
        <f>IFERROR(INDEX('Отчет о движении сырья'!$D$9:$D$259,MATCH(B279,'Отчет о движении сырья'!$B$9:$B$259,0),1),"")</f>
        <v/>
      </c>
      <c r="D279" s="134"/>
      <c r="E279" s="6">
        <f>IF(A279='Акт о списании'!$G$1,MAX(Нормы!$E$1:E278)+1,0)</f>
        <v>278</v>
      </c>
    </row>
    <row r="280" spans="1:5">
      <c r="A280" s="183"/>
      <c r="B280" s="184"/>
      <c r="C280" s="135" t="str">
        <f>IFERROR(INDEX('Отчет о движении сырья'!$D$9:$D$259,MATCH(B280,'Отчет о движении сырья'!$B$9:$B$259,0),1),"")</f>
        <v/>
      </c>
      <c r="D280" s="134"/>
      <c r="E280" s="6">
        <f>IF(A280='Акт о списании'!$G$1,MAX(Нормы!$E$1:E279)+1,0)</f>
        <v>279</v>
      </c>
    </row>
    <row r="281" spans="1:5">
      <c r="A281" s="183"/>
      <c r="B281" s="184"/>
      <c r="C281" s="135" t="str">
        <f>IFERROR(INDEX('Отчет о движении сырья'!$D$9:$D$259,MATCH(B281,'Отчет о движении сырья'!$B$9:$B$259,0),1),"")</f>
        <v/>
      </c>
      <c r="D281" s="134"/>
      <c r="E281" s="6">
        <f>IF(A281='Акт о списании'!$G$1,MAX(Нормы!$E$1:E280)+1,0)</f>
        <v>280</v>
      </c>
    </row>
    <row r="282" spans="1:5">
      <c r="A282" s="183"/>
      <c r="B282" s="184"/>
      <c r="C282" s="135" t="str">
        <f>IFERROR(INDEX('Отчет о движении сырья'!$D$9:$D$259,MATCH(B282,'Отчет о движении сырья'!$B$9:$B$259,0),1),"")</f>
        <v/>
      </c>
      <c r="D282" s="134"/>
      <c r="E282" s="6">
        <f>IF(A282='Акт о списании'!$G$1,MAX(Нормы!$E$1:E281)+1,0)</f>
        <v>281</v>
      </c>
    </row>
    <row r="283" spans="1:5">
      <c r="A283" s="183"/>
      <c r="B283" s="184"/>
      <c r="C283" s="135" t="str">
        <f>IFERROR(INDEX('Отчет о движении сырья'!$D$9:$D$259,MATCH(B283,'Отчет о движении сырья'!$B$9:$B$259,0),1),"")</f>
        <v/>
      </c>
      <c r="D283" s="134"/>
      <c r="E283" s="6">
        <f>IF(A283='Акт о списании'!$G$1,MAX(Нормы!$E$1:E282)+1,0)</f>
        <v>282</v>
      </c>
    </row>
    <row r="284" spans="1:5">
      <c r="A284" s="183"/>
      <c r="B284" s="184"/>
      <c r="C284" s="135" t="str">
        <f>IFERROR(INDEX('Отчет о движении сырья'!$D$9:$D$259,MATCH(B284,'Отчет о движении сырья'!$B$9:$B$259,0),1),"")</f>
        <v/>
      </c>
      <c r="D284" s="134"/>
      <c r="E284" s="6">
        <f>IF(A284='Акт о списании'!$G$1,MAX(Нормы!$E$1:E283)+1,0)</f>
        <v>283</v>
      </c>
    </row>
    <row r="285" spans="1:5">
      <c r="A285" s="183"/>
      <c r="B285" s="184"/>
      <c r="C285" s="135" t="str">
        <f>IFERROR(INDEX('Отчет о движении сырья'!$D$9:$D$259,MATCH(B285,'Отчет о движении сырья'!$B$9:$B$259,0),1),"")</f>
        <v/>
      </c>
      <c r="D285" s="134"/>
      <c r="E285" s="6">
        <f>IF(A285='Акт о списании'!$G$1,MAX(Нормы!$E$1:E284)+1,0)</f>
        <v>284</v>
      </c>
    </row>
    <row r="286" spans="1:5">
      <c r="A286" s="183"/>
      <c r="B286" s="184"/>
      <c r="C286" s="135" t="str">
        <f>IFERROR(INDEX('Отчет о движении сырья'!$D$9:$D$259,MATCH(B286,'Отчет о движении сырья'!$B$9:$B$259,0),1),"")</f>
        <v/>
      </c>
      <c r="D286" s="134"/>
      <c r="E286" s="6">
        <f>IF(A286='Акт о списании'!$G$1,MAX(Нормы!$E$1:E285)+1,0)</f>
        <v>285</v>
      </c>
    </row>
    <row r="287" spans="1:5">
      <c r="A287" s="183"/>
      <c r="B287" s="184"/>
      <c r="C287" s="135" t="str">
        <f>IFERROR(INDEX('Отчет о движении сырья'!$D$9:$D$259,MATCH(B287,'Отчет о движении сырья'!$B$9:$B$259,0),1),"")</f>
        <v/>
      </c>
      <c r="D287" s="134"/>
      <c r="E287" s="6">
        <f>IF(A287='Акт о списании'!$G$1,MAX(Нормы!$E$1:E286)+1,0)</f>
        <v>286</v>
      </c>
    </row>
    <row r="288" spans="1:5">
      <c r="A288" s="183"/>
      <c r="B288" s="184"/>
      <c r="C288" s="135" t="str">
        <f>IFERROR(INDEX('Отчет о движении сырья'!$D$9:$D$259,MATCH(B288,'Отчет о движении сырья'!$B$9:$B$259,0),1),"")</f>
        <v/>
      </c>
      <c r="D288" s="134"/>
      <c r="E288" s="6">
        <f>IF(A288='Акт о списании'!$G$1,MAX(Нормы!$E$1:E287)+1,0)</f>
        <v>287</v>
      </c>
    </row>
    <row r="289" spans="1:5">
      <c r="A289" s="183"/>
      <c r="B289" s="184"/>
      <c r="C289" s="135" t="str">
        <f>IFERROR(INDEX('Отчет о движении сырья'!$D$9:$D$259,MATCH(B289,'Отчет о движении сырья'!$B$9:$B$259,0),1),"")</f>
        <v/>
      </c>
      <c r="D289" s="134"/>
      <c r="E289" s="6">
        <f>IF(A289='Акт о списании'!$G$1,MAX(Нормы!$E$1:E288)+1,0)</f>
        <v>288</v>
      </c>
    </row>
    <row r="290" spans="1:5">
      <c r="A290" s="183"/>
      <c r="B290" s="184"/>
      <c r="C290" s="135" t="str">
        <f>IFERROR(INDEX('Отчет о движении сырья'!$D$9:$D$259,MATCH(B290,'Отчет о движении сырья'!$B$9:$B$259,0),1),"")</f>
        <v/>
      </c>
      <c r="D290" s="134"/>
      <c r="E290" s="6">
        <f>IF(A290='Акт о списании'!$G$1,MAX(Нормы!$E$1:E289)+1,0)</f>
        <v>289</v>
      </c>
    </row>
    <row r="291" spans="1:5">
      <c r="A291" s="183"/>
      <c r="B291" s="184"/>
      <c r="C291" s="135" t="str">
        <f>IFERROR(INDEX('Отчет о движении сырья'!$D$9:$D$259,MATCH(B291,'Отчет о движении сырья'!$B$9:$B$259,0),1),"")</f>
        <v/>
      </c>
      <c r="D291" s="134"/>
      <c r="E291" s="6">
        <f>IF(A291='Акт о списании'!$G$1,MAX(Нормы!$E$1:E290)+1,0)</f>
        <v>290</v>
      </c>
    </row>
    <row r="292" spans="1:5">
      <c r="A292" s="183"/>
      <c r="B292" s="184"/>
      <c r="C292" s="135" t="str">
        <f>IFERROR(INDEX('Отчет о движении сырья'!$D$9:$D$259,MATCH(B292,'Отчет о движении сырья'!$B$9:$B$259,0),1),"")</f>
        <v/>
      </c>
      <c r="D292" s="134"/>
      <c r="E292" s="6">
        <f>IF(A292='Акт о списании'!$G$1,MAX(Нормы!$E$1:E291)+1,0)</f>
        <v>291</v>
      </c>
    </row>
    <row r="293" spans="1:5">
      <c r="A293" s="183"/>
      <c r="B293" s="184"/>
      <c r="C293" s="135" t="str">
        <f>IFERROR(INDEX('Отчет о движении сырья'!$D$9:$D$259,MATCH(B293,'Отчет о движении сырья'!$B$9:$B$259,0),1),"")</f>
        <v/>
      </c>
      <c r="D293" s="134"/>
      <c r="E293" s="6">
        <f>IF(A293='Акт о списании'!$G$1,MAX(Нормы!$E$1:E292)+1,0)</f>
        <v>292</v>
      </c>
    </row>
    <row r="294" spans="1:5">
      <c r="A294" s="183"/>
      <c r="B294" s="184"/>
      <c r="C294" s="135" t="str">
        <f>IFERROR(INDEX('Отчет о движении сырья'!$D$9:$D$259,MATCH(B294,'Отчет о движении сырья'!$B$9:$B$259,0),1),"")</f>
        <v/>
      </c>
      <c r="D294" s="134"/>
      <c r="E294" s="6">
        <f>IF(A294='Акт о списании'!$G$1,MAX(Нормы!$E$1:E293)+1,0)</f>
        <v>293</v>
      </c>
    </row>
    <row r="295" spans="1:5">
      <c r="A295" s="183"/>
      <c r="B295" s="184"/>
      <c r="C295" s="135" t="str">
        <f>IFERROR(INDEX('Отчет о движении сырья'!$D$9:$D$259,MATCH(B295,'Отчет о движении сырья'!$B$9:$B$259,0),1),"")</f>
        <v/>
      </c>
      <c r="D295" s="134"/>
      <c r="E295" s="6">
        <f>IF(A295='Акт о списании'!$G$1,MAX(Нормы!$E$1:E294)+1,0)</f>
        <v>294</v>
      </c>
    </row>
    <row r="296" spans="1:5">
      <c r="A296" s="183"/>
      <c r="B296" s="184"/>
      <c r="C296" s="135" t="str">
        <f>IFERROR(INDEX('Отчет о движении сырья'!$D$9:$D$259,MATCH(B296,'Отчет о движении сырья'!$B$9:$B$259,0),1),"")</f>
        <v/>
      </c>
      <c r="D296" s="134"/>
      <c r="E296" s="6">
        <f>IF(A296='Акт о списании'!$G$1,MAX(Нормы!$E$1:E295)+1,0)</f>
        <v>295</v>
      </c>
    </row>
    <row r="297" spans="1:5">
      <c r="A297" s="183"/>
      <c r="B297" s="184"/>
      <c r="C297" s="135" t="str">
        <f>IFERROR(INDEX('Отчет о движении сырья'!$D$9:$D$259,MATCH(B297,'Отчет о движении сырья'!$B$9:$B$259,0),1),"")</f>
        <v/>
      </c>
      <c r="D297" s="134"/>
      <c r="E297" s="6">
        <f>IF(A297='Акт о списании'!$G$1,MAX(Нормы!$E$1:E296)+1,0)</f>
        <v>296</v>
      </c>
    </row>
    <row r="298" spans="1:5">
      <c r="A298" s="183"/>
      <c r="B298" s="184"/>
      <c r="C298" s="135" t="str">
        <f>IFERROR(INDEX('Отчет о движении сырья'!$D$9:$D$259,MATCH(B298,'Отчет о движении сырья'!$B$9:$B$259,0),1),"")</f>
        <v/>
      </c>
      <c r="D298" s="134"/>
      <c r="E298" s="6">
        <f>IF(A298='Акт о списании'!$G$1,MAX(Нормы!$E$1:E297)+1,0)</f>
        <v>297</v>
      </c>
    </row>
    <row r="299" spans="1:5">
      <c r="A299" s="183"/>
      <c r="B299" s="184"/>
      <c r="C299" s="135" t="str">
        <f>IFERROR(INDEX('Отчет о движении сырья'!$D$9:$D$259,MATCH(B299,'Отчет о движении сырья'!$B$9:$B$259,0),1),"")</f>
        <v/>
      </c>
      <c r="D299" s="134"/>
      <c r="E299" s="6">
        <f>IF(A299='Акт о списании'!$G$1,MAX(Нормы!$E$1:E298)+1,0)</f>
        <v>298</v>
      </c>
    </row>
    <row r="300" spans="1:5">
      <c r="A300" s="183"/>
      <c r="B300" s="184"/>
      <c r="C300" s="135" t="str">
        <f>IFERROR(INDEX('Отчет о движении сырья'!$D$9:$D$259,MATCH(B300,'Отчет о движении сырья'!$B$9:$B$259,0),1),"")</f>
        <v/>
      </c>
      <c r="D300" s="134"/>
      <c r="E300" s="6">
        <f>IF(A300='Акт о списании'!$G$1,MAX(Нормы!$E$1:E299)+1,0)</f>
        <v>299</v>
      </c>
    </row>
    <row r="301" spans="1:5">
      <c r="A301" s="183"/>
      <c r="B301" s="184"/>
      <c r="C301" s="135" t="str">
        <f>IFERROR(INDEX('Отчет о движении сырья'!$D$9:$D$259,MATCH(B301,'Отчет о движении сырья'!$B$9:$B$259,0),1),"")</f>
        <v/>
      </c>
      <c r="D301" s="134"/>
      <c r="E301" s="6">
        <f>IF(A301='Акт о списании'!$G$1,MAX(Нормы!$E$1:E300)+1,0)</f>
        <v>300</v>
      </c>
    </row>
    <row r="302" spans="1:5">
      <c r="A302" s="183"/>
      <c r="B302" s="184"/>
      <c r="C302" s="135" t="str">
        <f>IFERROR(INDEX('Отчет о движении сырья'!$D$9:$D$259,MATCH(B302,'Отчет о движении сырья'!$B$9:$B$259,0),1),"")</f>
        <v/>
      </c>
      <c r="D302" s="134"/>
      <c r="E302" s="6">
        <f>IF(A302='Акт о списании'!$G$1,MAX(Нормы!$E$1:E301)+1,0)</f>
        <v>301</v>
      </c>
    </row>
    <row r="303" spans="1:5">
      <c r="A303" s="183"/>
      <c r="B303" s="184"/>
      <c r="C303" s="135" t="str">
        <f>IFERROR(INDEX('Отчет о движении сырья'!$D$9:$D$259,MATCH(B303,'Отчет о движении сырья'!$B$9:$B$259,0),1),"")</f>
        <v/>
      </c>
      <c r="D303" s="134"/>
      <c r="E303" s="6">
        <f>IF(A303='Акт о списании'!$G$1,MAX(Нормы!$E$1:E302)+1,0)</f>
        <v>302</v>
      </c>
    </row>
    <row r="304" spans="1:5">
      <c r="A304" s="183"/>
      <c r="B304" s="184"/>
      <c r="C304" s="135" t="str">
        <f>IFERROR(INDEX('Отчет о движении сырья'!$D$9:$D$259,MATCH(B304,'Отчет о движении сырья'!$B$9:$B$259,0),1),"")</f>
        <v/>
      </c>
      <c r="D304" s="134"/>
      <c r="E304" s="6">
        <f>IF(A304='Акт о списании'!$G$1,MAX(Нормы!$E$1:E303)+1,0)</f>
        <v>303</v>
      </c>
    </row>
    <row r="305" spans="1:5">
      <c r="A305" s="183"/>
      <c r="B305" s="184"/>
      <c r="C305" s="135" t="str">
        <f>IFERROR(INDEX('Отчет о движении сырья'!$D$9:$D$259,MATCH(B305,'Отчет о движении сырья'!$B$9:$B$259,0),1),"")</f>
        <v/>
      </c>
      <c r="D305" s="134"/>
      <c r="E305" s="6">
        <f>IF(A305='Акт о списании'!$G$1,MAX(Нормы!$E$1:E304)+1,0)</f>
        <v>304</v>
      </c>
    </row>
    <row r="306" spans="1:5">
      <c r="A306" s="183"/>
      <c r="B306" s="184"/>
      <c r="C306" s="135" t="str">
        <f>IFERROR(INDEX('Отчет о движении сырья'!$D$9:$D$259,MATCH(B306,'Отчет о движении сырья'!$B$9:$B$259,0),1),"")</f>
        <v/>
      </c>
      <c r="D306" s="134"/>
      <c r="E306" s="6">
        <f>IF(A306='Акт о списании'!$G$1,MAX(Нормы!$E$1:E305)+1,0)</f>
        <v>305</v>
      </c>
    </row>
    <row r="307" spans="1:5">
      <c r="A307" s="183"/>
      <c r="B307" s="184"/>
      <c r="C307" s="135" t="str">
        <f>IFERROR(INDEX('Отчет о движении сырья'!$D$9:$D$259,MATCH(B307,'Отчет о движении сырья'!$B$9:$B$259,0),1),"")</f>
        <v/>
      </c>
      <c r="D307" s="134"/>
      <c r="E307" s="6">
        <f>IF(A307='Акт о списании'!$G$1,MAX(Нормы!$E$1:E306)+1,0)</f>
        <v>306</v>
      </c>
    </row>
    <row r="308" spans="1:5">
      <c r="A308" s="183"/>
      <c r="B308" s="184"/>
      <c r="C308" s="135" t="str">
        <f>IFERROR(INDEX('Отчет о движении сырья'!$D$9:$D$259,MATCH(B308,'Отчет о движении сырья'!$B$9:$B$259,0),1),"")</f>
        <v/>
      </c>
      <c r="D308" s="134"/>
      <c r="E308" s="6">
        <f>IF(A308='Акт о списании'!$G$1,MAX(Нормы!$E$1:E307)+1,0)</f>
        <v>307</v>
      </c>
    </row>
    <row r="309" spans="1:5">
      <c r="A309" s="183"/>
      <c r="B309" s="184"/>
      <c r="C309" s="135" t="str">
        <f>IFERROR(INDEX('Отчет о движении сырья'!$D$9:$D$259,MATCH(B309,'Отчет о движении сырья'!$B$9:$B$259,0),1),"")</f>
        <v/>
      </c>
      <c r="D309" s="134"/>
      <c r="E309" s="6">
        <f>IF(A309='Акт о списании'!$G$1,MAX(Нормы!$E$1:E308)+1,0)</f>
        <v>308</v>
      </c>
    </row>
    <row r="310" spans="1:5">
      <c r="A310" s="183"/>
      <c r="B310" s="184"/>
      <c r="C310" s="135" t="str">
        <f>IFERROR(INDEX('Отчет о движении сырья'!$D$9:$D$259,MATCH(B310,'Отчет о движении сырья'!$B$9:$B$259,0),1),"")</f>
        <v/>
      </c>
      <c r="D310" s="134"/>
      <c r="E310" s="6">
        <f>IF(A310='Акт о списании'!$G$1,MAX(Нормы!$E$1:E309)+1,0)</f>
        <v>309</v>
      </c>
    </row>
    <row r="311" spans="1:5">
      <c r="A311" s="183"/>
      <c r="B311" s="184"/>
      <c r="C311" s="135" t="str">
        <f>IFERROR(INDEX('Отчет о движении сырья'!$D$9:$D$259,MATCH(B311,'Отчет о движении сырья'!$B$9:$B$259,0),1),"")</f>
        <v/>
      </c>
      <c r="D311" s="134"/>
      <c r="E311" s="6">
        <f>IF(A311='Акт о списании'!$G$1,MAX(Нормы!$E$1:E310)+1,0)</f>
        <v>310</v>
      </c>
    </row>
    <row r="312" spans="1:5">
      <c r="A312" s="183"/>
      <c r="B312" s="184"/>
      <c r="C312" s="135" t="str">
        <f>IFERROR(INDEX('Отчет о движении сырья'!$D$9:$D$259,MATCH(B312,'Отчет о движении сырья'!$B$9:$B$259,0),1),"")</f>
        <v/>
      </c>
      <c r="D312" s="134"/>
      <c r="E312" s="6">
        <f>IF(A312='Акт о списании'!$G$1,MAX(Нормы!$E$1:E311)+1,0)</f>
        <v>311</v>
      </c>
    </row>
    <row r="313" spans="1:5">
      <c r="A313" s="183"/>
      <c r="B313" s="184"/>
      <c r="C313" s="135" t="str">
        <f>IFERROR(INDEX('Отчет о движении сырья'!$D$9:$D$259,MATCH(B313,'Отчет о движении сырья'!$B$9:$B$259,0),1),"")</f>
        <v/>
      </c>
      <c r="D313" s="134"/>
      <c r="E313" s="6">
        <f>IF(A313='Акт о списании'!$G$1,MAX(Нормы!$E$1:E312)+1,0)</f>
        <v>312</v>
      </c>
    </row>
    <row r="314" spans="1:5">
      <c r="A314" s="183"/>
      <c r="B314" s="184"/>
      <c r="C314" s="135" t="str">
        <f>IFERROR(INDEX('Отчет о движении сырья'!$D$9:$D$259,MATCH(B314,'Отчет о движении сырья'!$B$9:$B$259,0),1),"")</f>
        <v/>
      </c>
      <c r="D314" s="134"/>
      <c r="E314" s="6">
        <f>IF(A314='Акт о списании'!$G$1,MAX(Нормы!$E$1:E313)+1,0)</f>
        <v>313</v>
      </c>
    </row>
    <row r="315" spans="1:5">
      <c r="A315" s="183"/>
      <c r="B315" s="184"/>
      <c r="C315" s="135" t="str">
        <f>IFERROR(INDEX('Отчет о движении сырья'!$D$9:$D$259,MATCH(B315,'Отчет о движении сырья'!$B$9:$B$259,0),1),"")</f>
        <v/>
      </c>
      <c r="D315" s="134"/>
      <c r="E315" s="6">
        <f>IF(A315='Акт о списании'!$G$1,MAX(Нормы!$E$1:E314)+1,0)</f>
        <v>314</v>
      </c>
    </row>
    <row r="316" spans="1:5">
      <c r="A316" s="183"/>
      <c r="B316" s="184"/>
      <c r="C316" s="135" t="str">
        <f>IFERROR(INDEX('Отчет о движении сырья'!$D$9:$D$259,MATCH(B316,'Отчет о движении сырья'!$B$9:$B$259,0),1),"")</f>
        <v/>
      </c>
      <c r="D316" s="134"/>
      <c r="E316" s="6">
        <f>IF(A316='Акт о списании'!$G$1,MAX(Нормы!$E$1:E315)+1,0)</f>
        <v>315</v>
      </c>
    </row>
    <row r="317" spans="1:5">
      <c r="A317" s="183"/>
      <c r="B317" s="184"/>
      <c r="C317" s="135" t="str">
        <f>IFERROR(INDEX('Отчет о движении сырья'!$D$9:$D$259,MATCH(B317,'Отчет о движении сырья'!$B$9:$B$259,0),1),"")</f>
        <v/>
      </c>
      <c r="D317" s="134"/>
      <c r="E317" s="6">
        <f>IF(A317='Акт о списании'!$G$1,MAX(Нормы!$E$1:E316)+1,0)</f>
        <v>316</v>
      </c>
    </row>
    <row r="318" spans="1:5">
      <c r="A318" s="183"/>
      <c r="B318" s="184"/>
      <c r="C318" s="135" t="str">
        <f>IFERROR(INDEX('Отчет о движении сырья'!$D$9:$D$259,MATCH(B318,'Отчет о движении сырья'!$B$9:$B$259,0),1),"")</f>
        <v/>
      </c>
      <c r="D318" s="134"/>
      <c r="E318" s="6">
        <f>IF(A318='Акт о списании'!$G$1,MAX(Нормы!$E$1:E317)+1,0)</f>
        <v>317</v>
      </c>
    </row>
    <row r="319" spans="1:5">
      <c r="A319" s="183"/>
      <c r="B319" s="184"/>
      <c r="C319" s="135" t="str">
        <f>IFERROR(INDEX('Отчет о движении сырья'!$D$9:$D$259,MATCH(B319,'Отчет о движении сырья'!$B$9:$B$259,0),1),"")</f>
        <v/>
      </c>
      <c r="D319" s="134"/>
      <c r="E319" s="6">
        <f>IF(A319='Акт о списании'!$G$1,MAX(Нормы!$E$1:E318)+1,0)</f>
        <v>318</v>
      </c>
    </row>
    <row r="320" spans="1:5">
      <c r="A320" s="183"/>
      <c r="B320" s="184"/>
      <c r="C320" s="135" t="str">
        <f>IFERROR(INDEX('Отчет о движении сырья'!$D$9:$D$259,MATCH(B320,'Отчет о движении сырья'!$B$9:$B$259,0),1),"")</f>
        <v/>
      </c>
      <c r="D320" s="134"/>
      <c r="E320" s="6">
        <f>IF(A320='Акт о списании'!$G$1,MAX(Нормы!$E$1:E319)+1,0)</f>
        <v>319</v>
      </c>
    </row>
    <row r="321" spans="1:5">
      <c r="A321" s="183"/>
      <c r="B321" s="184"/>
      <c r="C321" s="135" t="str">
        <f>IFERROR(INDEX('Отчет о движении сырья'!$D$9:$D$259,MATCH(B321,'Отчет о движении сырья'!$B$9:$B$259,0),1),"")</f>
        <v/>
      </c>
      <c r="D321" s="134"/>
      <c r="E321" s="6">
        <f>IF(A321='Акт о списании'!$G$1,MAX(Нормы!$E$1:E320)+1,0)</f>
        <v>320</v>
      </c>
    </row>
    <row r="322" spans="1:5">
      <c r="A322" s="183"/>
      <c r="B322" s="184"/>
      <c r="C322" s="135" t="str">
        <f>IFERROR(INDEX('Отчет о движении сырья'!$D$9:$D$259,MATCH(B322,'Отчет о движении сырья'!$B$9:$B$259,0),1),"")</f>
        <v/>
      </c>
      <c r="D322" s="134"/>
      <c r="E322" s="6">
        <f>IF(A322='Акт о списании'!$G$1,MAX(Нормы!$E$1:E321)+1,0)</f>
        <v>321</v>
      </c>
    </row>
    <row r="323" spans="1:5">
      <c r="A323" s="183"/>
      <c r="B323" s="184"/>
      <c r="C323" s="135" t="str">
        <f>IFERROR(INDEX('Отчет о движении сырья'!$D$9:$D$259,MATCH(B323,'Отчет о движении сырья'!$B$9:$B$259,0),1),"")</f>
        <v/>
      </c>
      <c r="D323" s="134"/>
      <c r="E323" s="6">
        <f>IF(A323='Акт о списании'!$G$1,MAX(Нормы!$E$1:E322)+1,0)</f>
        <v>322</v>
      </c>
    </row>
    <row r="324" spans="1:5">
      <c r="A324" s="183"/>
      <c r="B324" s="184"/>
      <c r="C324" s="135" t="str">
        <f>IFERROR(INDEX('Отчет о движении сырья'!$D$9:$D$259,MATCH(B324,'Отчет о движении сырья'!$B$9:$B$259,0),1),"")</f>
        <v/>
      </c>
      <c r="D324" s="134"/>
      <c r="E324" s="6">
        <f>IF(A324='Акт о списании'!$G$1,MAX(Нормы!$E$1:E323)+1,0)</f>
        <v>323</v>
      </c>
    </row>
    <row r="325" spans="1:5">
      <c r="A325" s="183"/>
      <c r="B325" s="184"/>
      <c r="C325" s="135" t="str">
        <f>IFERROR(INDEX('Отчет о движении сырья'!$D$9:$D$259,MATCH(B325,'Отчет о движении сырья'!$B$9:$B$259,0),1),"")</f>
        <v/>
      </c>
      <c r="D325" s="134"/>
      <c r="E325" s="6">
        <f>IF(A325='Акт о списании'!$G$1,MAX(Нормы!$E$1:E324)+1,0)</f>
        <v>324</v>
      </c>
    </row>
    <row r="326" spans="1:5">
      <c r="A326" s="183"/>
      <c r="B326" s="184"/>
      <c r="C326" s="135" t="str">
        <f>IFERROR(INDEX('Отчет о движении сырья'!$D$9:$D$259,MATCH(B326,'Отчет о движении сырья'!$B$9:$B$259,0),1),"")</f>
        <v/>
      </c>
      <c r="D326" s="134"/>
      <c r="E326" s="6">
        <f>IF(A326='Акт о списании'!$G$1,MAX(Нормы!$E$1:E325)+1,0)</f>
        <v>325</v>
      </c>
    </row>
    <row r="327" spans="1:5">
      <c r="A327" s="183"/>
      <c r="B327" s="184"/>
      <c r="C327" s="135" t="str">
        <f>IFERROR(INDEX('Отчет о движении сырья'!$D$9:$D$259,MATCH(B327,'Отчет о движении сырья'!$B$9:$B$259,0),1),"")</f>
        <v/>
      </c>
      <c r="D327" s="134"/>
      <c r="E327" s="6">
        <f>IF(A327='Акт о списании'!$G$1,MAX(Нормы!$E$1:E326)+1,0)</f>
        <v>326</v>
      </c>
    </row>
    <row r="328" spans="1:5">
      <c r="A328" s="183"/>
      <c r="B328" s="184"/>
      <c r="C328" s="135" t="str">
        <f>IFERROR(INDEX('Отчет о движении сырья'!$D$9:$D$259,MATCH(B328,'Отчет о движении сырья'!$B$9:$B$259,0),1),"")</f>
        <v/>
      </c>
      <c r="D328" s="134"/>
      <c r="E328" s="6">
        <f>IF(A328='Акт о списании'!$G$1,MAX(Нормы!$E$1:E327)+1,0)</f>
        <v>327</v>
      </c>
    </row>
    <row r="329" spans="1:5">
      <c r="A329" s="183"/>
      <c r="B329" s="184"/>
      <c r="C329" s="135" t="str">
        <f>IFERROR(INDEX('Отчет о движении сырья'!$D$9:$D$259,MATCH(B329,'Отчет о движении сырья'!$B$9:$B$259,0),1),"")</f>
        <v/>
      </c>
      <c r="D329" s="134"/>
      <c r="E329" s="6">
        <f>IF(A329='Акт о списании'!$G$1,MAX(Нормы!$E$1:E328)+1,0)</f>
        <v>328</v>
      </c>
    </row>
    <row r="330" spans="1:5">
      <c r="A330" s="183"/>
      <c r="B330" s="184"/>
      <c r="C330" s="135" t="str">
        <f>IFERROR(INDEX('Отчет о движении сырья'!$D$9:$D$259,MATCH(B330,'Отчет о движении сырья'!$B$9:$B$259,0),1),"")</f>
        <v/>
      </c>
      <c r="D330" s="134"/>
      <c r="E330" s="6">
        <f>IF(A330='Акт о списании'!$G$1,MAX(Нормы!$E$1:E329)+1,0)</f>
        <v>329</v>
      </c>
    </row>
    <row r="331" spans="1:5">
      <c r="A331" s="183"/>
      <c r="B331" s="184"/>
      <c r="C331" s="135" t="str">
        <f>IFERROR(INDEX('Отчет о движении сырья'!$D$9:$D$259,MATCH(B331,'Отчет о движении сырья'!$B$9:$B$259,0),1),"")</f>
        <v/>
      </c>
      <c r="D331" s="134"/>
      <c r="E331" s="6">
        <f>IF(A331='Акт о списании'!$G$1,MAX(Нормы!$E$1:E330)+1,0)</f>
        <v>330</v>
      </c>
    </row>
    <row r="332" spans="1:5">
      <c r="A332" s="183"/>
      <c r="B332" s="184"/>
      <c r="C332" s="135" t="str">
        <f>IFERROR(INDEX('Отчет о движении сырья'!$D$9:$D$259,MATCH(B332,'Отчет о движении сырья'!$B$9:$B$259,0),1),"")</f>
        <v/>
      </c>
      <c r="D332" s="134"/>
      <c r="E332" s="6">
        <f>IF(A332='Акт о списании'!$G$1,MAX(Нормы!$E$1:E331)+1,0)</f>
        <v>331</v>
      </c>
    </row>
    <row r="333" spans="1:5">
      <c r="A333" s="183"/>
      <c r="B333" s="184"/>
      <c r="C333" s="135" t="str">
        <f>IFERROR(INDEX('Отчет о движении сырья'!$D$9:$D$259,MATCH(B333,'Отчет о движении сырья'!$B$9:$B$259,0),1),"")</f>
        <v/>
      </c>
      <c r="D333" s="134"/>
      <c r="E333" s="6">
        <f>IF(A333='Акт о списании'!$G$1,MAX(Нормы!$E$1:E332)+1,0)</f>
        <v>332</v>
      </c>
    </row>
    <row r="334" spans="1:5">
      <c r="A334" s="183"/>
      <c r="B334" s="184"/>
      <c r="C334" s="135" t="str">
        <f>IFERROR(INDEX('Отчет о движении сырья'!$D$9:$D$259,MATCH(B334,'Отчет о движении сырья'!$B$9:$B$259,0),1),"")</f>
        <v/>
      </c>
      <c r="D334" s="134"/>
      <c r="E334" s="6">
        <f>IF(A334='Акт о списании'!$G$1,MAX(Нормы!$E$1:E333)+1,0)</f>
        <v>333</v>
      </c>
    </row>
    <row r="335" spans="1:5">
      <c r="A335" s="183"/>
      <c r="B335" s="184"/>
      <c r="C335" s="135" t="str">
        <f>IFERROR(INDEX('Отчет о движении сырья'!$D$9:$D$259,MATCH(B335,'Отчет о движении сырья'!$B$9:$B$259,0),1),"")</f>
        <v/>
      </c>
      <c r="D335" s="134"/>
      <c r="E335" s="6">
        <f>IF(A335='Акт о списании'!$G$1,MAX(Нормы!$E$1:E334)+1,0)</f>
        <v>334</v>
      </c>
    </row>
    <row r="336" spans="1:5">
      <c r="A336" s="183"/>
      <c r="B336" s="184"/>
      <c r="C336" s="135" t="str">
        <f>IFERROR(INDEX('Отчет о движении сырья'!$D$9:$D$259,MATCH(B336,'Отчет о движении сырья'!$B$9:$B$259,0),1),"")</f>
        <v/>
      </c>
      <c r="D336" s="134"/>
      <c r="E336" s="6">
        <f>IF(A336='Акт о списании'!$G$1,MAX(Нормы!$E$1:E335)+1,0)</f>
        <v>335</v>
      </c>
    </row>
    <row r="337" spans="1:5">
      <c r="A337" s="183"/>
      <c r="B337" s="184"/>
      <c r="C337" s="135" t="str">
        <f>IFERROR(INDEX('Отчет о движении сырья'!$D$9:$D$259,MATCH(B337,'Отчет о движении сырья'!$B$9:$B$259,0),1),"")</f>
        <v/>
      </c>
      <c r="D337" s="134"/>
      <c r="E337" s="6">
        <f>IF(A337='Акт о списании'!$G$1,MAX(Нормы!$E$1:E336)+1,0)</f>
        <v>336</v>
      </c>
    </row>
    <row r="338" spans="1:5">
      <c r="A338" s="183"/>
      <c r="B338" s="184"/>
      <c r="C338" s="135" t="str">
        <f>IFERROR(INDEX('Отчет о движении сырья'!$D$9:$D$259,MATCH(B338,'Отчет о движении сырья'!$B$9:$B$259,0),1),"")</f>
        <v/>
      </c>
      <c r="D338" s="134"/>
      <c r="E338" s="6">
        <f>IF(A338='Акт о списании'!$G$1,MAX(Нормы!$E$1:E337)+1,0)</f>
        <v>337</v>
      </c>
    </row>
    <row r="339" spans="1:5">
      <c r="A339" s="183"/>
      <c r="B339" s="184"/>
      <c r="C339" s="135" t="str">
        <f>IFERROR(INDEX('Отчет о движении сырья'!$D$9:$D$259,MATCH(B339,'Отчет о движении сырья'!$B$9:$B$259,0),1),"")</f>
        <v/>
      </c>
      <c r="D339" s="134"/>
      <c r="E339" s="6">
        <f>IF(A339='Акт о списании'!$G$1,MAX(Нормы!$E$1:E338)+1,0)</f>
        <v>338</v>
      </c>
    </row>
    <row r="340" spans="1:5">
      <c r="A340" s="183"/>
      <c r="B340" s="184"/>
      <c r="C340" s="135" t="str">
        <f>IFERROR(INDEX('Отчет о движении сырья'!$D$9:$D$259,MATCH(B340,'Отчет о движении сырья'!$B$9:$B$259,0),1),"")</f>
        <v/>
      </c>
      <c r="D340" s="134"/>
      <c r="E340" s="6">
        <f>IF(A340='Акт о списании'!$G$1,MAX(Нормы!$E$1:E339)+1,0)</f>
        <v>339</v>
      </c>
    </row>
    <row r="341" spans="1:5">
      <c r="A341" s="183"/>
      <c r="B341" s="184"/>
      <c r="C341" s="135" t="str">
        <f>IFERROR(INDEX('Отчет о движении сырья'!$D$9:$D$259,MATCH(B341,'Отчет о движении сырья'!$B$9:$B$259,0),1),"")</f>
        <v/>
      </c>
      <c r="D341" s="134"/>
      <c r="E341" s="6">
        <f>IF(A341='Акт о списании'!$G$1,MAX(Нормы!$E$1:E340)+1,0)</f>
        <v>340</v>
      </c>
    </row>
    <row r="342" spans="1:5">
      <c r="A342" s="183"/>
      <c r="B342" s="184"/>
      <c r="C342" s="135" t="str">
        <f>IFERROR(INDEX('Отчет о движении сырья'!$D$9:$D$259,MATCH(B342,'Отчет о движении сырья'!$B$9:$B$259,0),1),"")</f>
        <v/>
      </c>
      <c r="D342" s="134"/>
      <c r="E342" s="6">
        <f>IF(A342='Акт о списании'!$G$1,MAX(Нормы!$E$1:E341)+1,0)</f>
        <v>341</v>
      </c>
    </row>
    <row r="343" spans="1:5">
      <c r="A343" s="183"/>
      <c r="B343" s="184"/>
      <c r="C343" s="135" t="str">
        <f>IFERROR(INDEX('Отчет о движении сырья'!$D$9:$D$259,MATCH(B343,'Отчет о движении сырья'!$B$9:$B$259,0),1),"")</f>
        <v/>
      </c>
      <c r="D343" s="134"/>
      <c r="E343" s="6">
        <f>IF(A343='Акт о списании'!$G$1,MAX(Нормы!$E$1:E342)+1,0)</f>
        <v>342</v>
      </c>
    </row>
    <row r="344" spans="1:5">
      <c r="A344" s="183"/>
      <c r="B344" s="184"/>
      <c r="C344" s="135" t="str">
        <f>IFERROR(INDEX('Отчет о движении сырья'!$D$9:$D$259,MATCH(B344,'Отчет о движении сырья'!$B$9:$B$259,0),1),"")</f>
        <v/>
      </c>
      <c r="D344" s="134"/>
      <c r="E344" s="6">
        <f>IF(A344='Акт о списании'!$G$1,MAX(Нормы!$E$1:E343)+1,0)</f>
        <v>343</v>
      </c>
    </row>
    <row r="345" spans="1:5">
      <c r="A345" s="183"/>
      <c r="B345" s="184"/>
      <c r="C345" s="135" t="str">
        <f>IFERROR(INDEX('Отчет о движении сырья'!$D$9:$D$259,MATCH(B345,'Отчет о движении сырья'!$B$9:$B$259,0),1),"")</f>
        <v/>
      </c>
      <c r="D345" s="134"/>
      <c r="E345" s="6">
        <f>IF(A345='Акт о списании'!$G$1,MAX(Нормы!$E$1:E344)+1,0)</f>
        <v>344</v>
      </c>
    </row>
    <row r="346" spans="1:5">
      <c r="A346" s="183"/>
      <c r="B346" s="184"/>
      <c r="C346" s="135" t="str">
        <f>IFERROR(INDEX('Отчет о движении сырья'!$D$9:$D$259,MATCH(B346,'Отчет о движении сырья'!$B$9:$B$259,0),1),"")</f>
        <v/>
      </c>
      <c r="D346" s="134"/>
      <c r="E346" s="6">
        <f>IF(A346='Акт о списании'!$G$1,MAX(Нормы!$E$1:E345)+1,0)</f>
        <v>345</v>
      </c>
    </row>
    <row r="347" spans="1:5">
      <c r="A347" s="183"/>
      <c r="B347" s="184"/>
      <c r="C347" s="135" t="str">
        <f>IFERROR(INDEX('Отчет о движении сырья'!$D$9:$D$259,MATCH(B347,'Отчет о движении сырья'!$B$9:$B$259,0),1),"")</f>
        <v/>
      </c>
      <c r="D347" s="134"/>
      <c r="E347" s="6">
        <f>IF(A347='Акт о списании'!$G$1,MAX(Нормы!$E$1:E346)+1,0)</f>
        <v>346</v>
      </c>
    </row>
    <row r="348" spans="1:5">
      <c r="A348" s="183"/>
      <c r="B348" s="184"/>
      <c r="C348" s="135" t="str">
        <f>IFERROR(INDEX('Отчет о движении сырья'!$D$9:$D$259,MATCH(B348,'Отчет о движении сырья'!$B$9:$B$259,0),1),"")</f>
        <v/>
      </c>
      <c r="D348" s="134"/>
      <c r="E348" s="6">
        <f>IF(A348='Акт о списании'!$G$1,MAX(Нормы!$E$1:E347)+1,0)</f>
        <v>347</v>
      </c>
    </row>
    <row r="349" spans="1:5">
      <c r="A349" s="183"/>
      <c r="B349" s="184"/>
      <c r="C349" s="135" t="str">
        <f>IFERROR(INDEX('Отчет о движении сырья'!$D$9:$D$259,MATCH(B349,'Отчет о движении сырья'!$B$9:$B$259,0),1),"")</f>
        <v/>
      </c>
      <c r="D349" s="134"/>
      <c r="E349" s="6">
        <f>IF(A349='Акт о списании'!$G$1,MAX(Нормы!$E$1:E348)+1,0)</f>
        <v>348</v>
      </c>
    </row>
    <row r="350" spans="1:5">
      <c r="A350" s="183"/>
      <c r="B350" s="184"/>
      <c r="C350" s="135" t="str">
        <f>IFERROR(INDEX('Отчет о движении сырья'!$D$9:$D$259,MATCH(B350,'Отчет о движении сырья'!$B$9:$B$259,0),1),"")</f>
        <v/>
      </c>
      <c r="D350" s="134"/>
      <c r="E350" s="6">
        <f>IF(A350='Акт о списании'!$G$1,MAX(Нормы!$E$1:E349)+1,0)</f>
        <v>349</v>
      </c>
    </row>
    <row r="351" spans="1:5">
      <c r="A351" s="183"/>
      <c r="B351" s="184"/>
      <c r="C351" s="135" t="str">
        <f>IFERROR(INDEX('Отчет о движении сырья'!$D$9:$D$259,MATCH(B351,'Отчет о движении сырья'!$B$9:$B$259,0),1),"")</f>
        <v/>
      </c>
      <c r="D351" s="134"/>
      <c r="E351" s="6">
        <f>IF(A351='Акт о списании'!$G$1,MAX(Нормы!$E$1:E350)+1,0)</f>
        <v>350</v>
      </c>
    </row>
    <row r="352" spans="1:5">
      <c r="A352" s="183"/>
      <c r="B352" s="184"/>
      <c r="C352" s="135" t="str">
        <f>IFERROR(INDEX('Отчет о движении сырья'!$D$9:$D$259,MATCH(B352,'Отчет о движении сырья'!$B$9:$B$259,0),1),"")</f>
        <v/>
      </c>
      <c r="D352" s="134"/>
      <c r="E352" s="6">
        <f>IF(A352='Акт о списании'!$G$1,MAX(Нормы!$E$1:E351)+1,0)</f>
        <v>351</v>
      </c>
    </row>
    <row r="353" spans="1:5">
      <c r="A353" s="183"/>
      <c r="B353" s="184"/>
      <c r="C353" s="135" t="str">
        <f>IFERROR(INDEX('Отчет о движении сырья'!$D$9:$D$259,MATCH(B353,'Отчет о движении сырья'!$B$9:$B$259,0),1),"")</f>
        <v/>
      </c>
      <c r="D353" s="134"/>
      <c r="E353" s="6">
        <f>IF(A353='Акт о списании'!$G$1,MAX(Нормы!$E$1:E352)+1,0)</f>
        <v>352</v>
      </c>
    </row>
    <row r="354" spans="1:5">
      <c r="A354" s="183"/>
      <c r="B354" s="184"/>
      <c r="C354" s="135" t="str">
        <f>IFERROR(INDEX('Отчет о движении сырья'!$D$9:$D$259,MATCH(B354,'Отчет о движении сырья'!$B$9:$B$259,0),1),"")</f>
        <v/>
      </c>
      <c r="D354" s="134"/>
      <c r="E354" s="6">
        <f>IF(A354='Акт о списании'!$G$1,MAX(Нормы!$E$1:E353)+1,0)</f>
        <v>353</v>
      </c>
    </row>
    <row r="355" spans="1:5">
      <c r="A355" s="183"/>
      <c r="B355" s="184"/>
      <c r="C355" s="135" t="str">
        <f>IFERROR(INDEX('Отчет о движении сырья'!$D$9:$D$259,MATCH(B355,'Отчет о движении сырья'!$B$9:$B$259,0),1),"")</f>
        <v/>
      </c>
      <c r="D355" s="134"/>
      <c r="E355" s="6">
        <f>IF(A355='Акт о списании'!$G$1,MAX(Нормы!$E$1:E354)+1,0)</f>
        <v>354</v>
      </c>
    </row>
    <row r="356" spans="1:5">
      <c r="A356" s="183"/>
      <c r="B356" s="184"/>
      <c r="C356" s="135" t="str">
        <f>IFERROR(INDEX('Отчет о движении сырья'!$D$9:$D$259,MATCH(B356,'Отчет о движении сырья'!$B$9:$B$259,0),1),"")</f>
        <v/>
      </c>
      <c r="D356" s="134"/>
      <c r="E356" s="6">
        <f>IF(A356='Акт о списании'!$G$1,MAX(Нормы!$E$1:E355)+1,0)</f>
        <v>355</v>
      </c>
    </row>
    <row r="357" spans="1:5">
      <c r="A357" s="183"/>
      <c r="B357" s="184"/>
      <c r="C357" s="135" t="str">
        <f>IFERROR(INDEX('Отчет о движении сырья'!$D$9:$D$259,MATCH(B357,'Отчет о движении сырья'!$B$9:$B$259,0),1),"")</f>
        <v/>
      </c>
      <c r="D357" s="134"/>
      <c r="E357" s="6">
        <f>IF(A357='Акт о списании'!$G$1,MAX(Нормы!$E$1:E356)+1,0)</f>
        <v>356</v>
      </c>
    </row>
    <row r="358" spans="1:5">
      <c r="A358" s="183"/>
      <c r="B358" s="184"/>
      <c r="C358" s="135" t="str">
        <f>IFERROR(INDEX('Отчет о движении сырья'!$D$9:$D$259,MATCH(B358,'Отчет о движении сырья'!$B$9:$B$259,0),1),"")</f>
        <v/>
      </c>
      <c r="D358" s="134"/>
      <c r="E358" s="6">
        <f>IF(A358='Акт о списании'!$G$1,MAX(Нормы!$E$1:E357)+1,0)</f>
        <v>357</v>
      </c>
    </row>
    <row r="359" spans="1:5">
      <c r="A359" s="183"/>
      <c r="B359" s="184"/>
      <c r="C359" s="135" t="str">
        <f>IFERROR(INDEX('Отчет о движении сырья'!$D$9:$D$259,MATCH(B359,'Отчет о движении сырья'!$B$9:$B$259,0),1),"")</f>
        <v/>
      </c>
      <c r="D359" s="134"/>
      <c r="E359" s="6">
        <f>IF(A359='Акт о списании'!$G$1,MAX(Нормы!$E$1:E358)+1,0)</f>
        <v>358</v>
      </c>
    </row>
    <row r="360" spans="1:5">
      <c r="A360" s="183"/>
      <c r="B360" s="184"/>
      <c r="C360" s="135" t="str">
        <f>IFERROR(INDEX('Отчет о движении сырья'!$D$9:$D$259,MATCH(B360,'Отчет о движении сырья'!$B$9:$B$259,0),1),"")</f>
        <v/>
      </c>
      <c r="D360" s="134"/>
      <c r="E360" s="6">
        <f>IF(A360='Акт о списании'!$G$1,MAX(Нормы!$E$1:E359)+1,0)</f>
        <v>359</v>
      </c>
    </row>
    <row r="361" spans="1:5">
      <c r="A361" s="183"/>
      <c r="B361" s="184"/>
      <c r="C361" s="135" t="str">
        <f>IFERROR(INDEX('Отчет о движении сырья'!$D$9:$D$259,MATCH(B361,'Отчет о движении сырья'!$B$9:$B$259,0),1),"")</f>
        <v/>
      </c>
      <c r="D361" s="134"/>
      <c r="E361" s="6">
        <f>IF(A361='Акт о списании'!$G$1,MAX(Нормы!$E$1:E360)+1,0)</f>
        <v>360</v>
      </c>
    </row>
    <row r="362" spans="1:5">
      <c r="A362" s="183"/>
      <c r="B362" s="184"/>
      <c r="C362" s="135" t="str">
        <f>IFERROR(INDEX('Отчет о движении сырья'!$D$9:$D$259,MATCH(B362,'Отчет о движении сырья'!$B$9:$B$259,0),1),"")</f>
        <v/>
      </c>
      <c r="D362" s="134"/>
      <c r="E362" s="6">
        <f>IF(A362='Акт о списании'!$G$1,MAX(Нормы!$E$1:E361)+1,0)</f>
        <v>361</v>
      </c>
    </row>
    <row r="363" spans="1:5">
      <c r="A363" s="183"/>
      <c r="B363" s="184"/>
      <c r="C363" s="135" t="str">
        <f>IFERROR(INDEX('Отчет о движении сырья'!$D$9:$D$259,MATCH(B363,'Отчет о движении сырья'!$B$9:$B$259,0),1),"")</f>
        <v/>
      </c>
      <c r="D363" s="134"/>
      <c r="E363" s="6">
        <f>IF(A363='Акт о списании'!$G$1,MAX(Нормы!$E$1:E362)+1,0)</f>
        <v>362</v>
      </c>
    </row>
    <row r="364" spans="1:5">
      <c r="A364" s="183"/>
      <c r="B364" s="184"/>
      <c r="C364" s="135" t="str">
        <f>IFERROR(INDEX('Отчет о движении сырья'!$D$9:$D$259,MATCH(B364,'Отчет о движении сырья'!$B$9:$B$259,0),1),"")</f>
        <v/>
      </c>
      <c r="D364" s="134"/>
      <c r="E364" s="6">
        <f>IF(A364='Акт о списании'!$G$1,MAX(Нормы!$E$1:E363)+1,0)</f>
        <v>363</v>
      </c>
    </row>
    <row r="365" spans="1:5">
      <c r="A365" s="183"/>
      <c r="B365" s="184"/>
      <c r="C365" s="135" t="str">
        <f>IFERROR(INDEX('Отчет о движении сырья'!$D$9:$D$259,MATCH(B365,'Отчет о движении сырья'!$B$9:$B$259,0),1),"")</f>
        <v/>
      </c>
      <c r="D365" s="134"/>
      <c r="E365" s="6">
        <f>IF(A365='Акт о списании'!$G$1,MAX(Нормы!$E$1:E364)+1,0)</f>
        <v>364</v>
      </c>
    </row>
    <row r="366" spans="1:5">
      <c r="A366" s="183"/>
      <c r="B366" s="184"/>
      <c r="C366" s="135" t="str">
        <f>IFERROR(INDEX('Отчет о движении сырья'!$D$9:$D$259,MATCH(B366,'Отчет о движении сырья'!$B$9:$B$259,0),1),"")</f>
        <v/>
      </c>
      <c r="D366" s="134"/>
      <c r="E366" s="6">
        <f>IF(A366='Акт о списании'!$G$1,MAX(Нормы!$E$1:E365)+1,0)</f>
        <v>365</v>
      </c>
    </row>
    <row r="367" spans="1:5">
      <c r="A367" s="183"/>
      <c r="B367" s="184"/>
      <c r="C367" s="135" t="str">
        <f>IFERROR(INDEX('Отчет о движении сырья'!$D$9:$D$259,MATCH(B367,'Отчет о движении сырья'!$B$9:$B$259,0),1),"")</f>
        <v/>
      </c>
      <c r="D367" s="134"/>
      <c r="E367" s="6">
        <f>IF(A367='Акт о списании'!$G$1,MAX(Нормы!$E$1:E366)+1,0)</f>
        <v>366</v>
      </c>
    </row>
    <row r="368" spans="1:5">
      <c r="A368" s="183"/>
      <c r="B368" s="184"/>
      <c r="C368" s="135" t="str">
        <f>IFERROR(INDEX('Отчет о движении сырья'!$D$9:$D$259,MATCH(B368,'Отчет о движении сырья'!$B$9:$B$259,0),1),"")</f>
        <v/>
      </c>
      <c r="D368" s="134"/>
      <c r="E368" s="6">
        <f>IF(A368='Акт о списании'!$G$1,MAX(Нормы!$E$1:E367)+1,0)</f>
        <v>367</v>
      </c>
    </row>
    <row r="369" spans="1:5">
      <c r="A369" s="183"/>
      <c r="B369" s="184"/>
      <c r="C369" s="135" t="str">
        <f>IFERROR(INDEX('Отчет о движении сырья'!$D$9:$D$259,MATCH(B369,'Отчет о движении сырья'!$B$9:$B$259,0),1),"")</f>
        <v/>
      </c>
      <c r="D369" s="134"/>
      <c r="E369" s="6">
        <f>IF(A369='Акт о списании'!$G$1,MAX(Нормы!$E$1:E368)+1,0)</f>
        <v>368</v>
      </c>
    </row>
    <row r="370" spans="1:5">
      <c r="A370" s="183"/>
      <c r="B370" s="184"/>
      <c r="C370" s="135" t="str">
        <f>IFERROR(INDEX('Отчет о движении сырья'!$D$9:$D$259,MATCH(B370,'Отчет о движении сырья'!$B$9:$B$259,0),1),"")</f>
        <v/>
      </c>
      <c r="D370" s="134"/>
      <c r="E370" s="6">
        <f>IF(A370='Акт о списании'!$G$1,MAX(Нормы!$E$1:E369)+1,0)</f>
        <v>369</v>
      </c>
    </row>
    <row r="371" spans="1:5">
      <c r="A371" s="183"/>
      <c r="B371" s="184"/>
      <c r="C371" s="135" t="str">
        <f>IFERROR(INDEX('Отчет о движении сырья'!$D$9:$D$259,MATCH(B371,'Отчет о движении сырья'!$B$9:$B$259,0),1),"")</f>
        <v/>
      </c>
      <c r="D371" s="134"/>
      <c r="E371" s="6">
        <f>IF(A371='Акт о списании'!$G$1,MAX(Нормы!$E$1:E370)+1,0)</f>
        <v>370</v>
      </c>
    </row>
    <row r="372" spans="1:5">
      <c r="A372" s="183"/>
      <c r="B372" s="184"/>
      <c r="C372" s="135" t="str">
        <f>IFERROR(INDEX('Отчет о движении сырья'!$D$9:$D$259,MATCH(B372,'Отчет о движении сырья'!$B$9:$B$259,0),1),"")</f>
        <v/>
      </c>
      <c r="D372" s="134"/>
      <c r="E372" s="6">
        <f>IF(A372='Акт о списании'!$G$1,MAX(Нормы!$E$1:E371)+1,0)</f>
        <v>371</v>
      </c>
    </row>
    <row r="373" spans="1:5">
      <c r="A373" s="183"/>
      <c r="B373" s="184"/>
      <c r="C373" s="135" t="str">
        <f>IFERROR(INDEX('Отчет о движении сырья'!$D$9:$D$259,MATCH(B373,'Отчет о движении сырья'!$B$9:$B$259,0),1),"")</f>
        <v/>
      </c>
      <c r="D373" s="134"/>
      <c r="E373" s="6">
        <f>IF(A373='Акт о списании'!$G$1,MAX(Нормы!$E$1:E372)+1,0)</f>
        <v>372</v>
      </c>
    </row>
    <row r="374" spans="1:5">
      <c r="A374" s="183"/>
      <c r="B374" s="184"/>
      <c r="C374" s="135" t="str">
        <f>IFERROR(INDEX('Отчет о движении сырья'!$D$9:$D$259,MATCH(B374,'Отчет о движении сырья'!$B$9:$B$259,0),1),"")</f>
        <v/>
      </c>
      <c r="D374" s="134"/>
      <c r="E374" s="6">
        <f>IF(A374='Акт о списании'!$G$1,MAX(Нормы!$E$1:E373)+1,0)</f>
        <v>373</v>
      </c>
    </row>
    <row r="375" spans="1:5">
      <c r="A375" s="183"/>
      <c r="B375" s="184"/>
      <c r="C375" s="135" t="str">
        <f>IFERROR(INDEX('Отчет о движении сырья'!$D$9:$D$259,MATCH(B375,'Отчет о движении сырья'!$B$9:$B$259,0),1),"")</f>
        <v/>
      </c>
      <c r="D375" s="134"/>
      <c r="E375" s="6">
        <f>IF(A375='Акт о списании'!$G$1,MAX(Нормы!$E$1:E374)+1,0)</f>
        <v>374</v>
      </c>
    </row>
    <row r="376" spans="1:5">
      <c r="A376" s="183"/>
      <c r="B376" s="184"/>
      <c r="C376" s="135" t="str">
        <f>IFERROR(INDEX('Отчет о движении сырья'!$D$9:$D$259,MATCH(B376,'Отчет о движении сырья'!$B$9:$B$259,0),1),"")</f>
        <v/>
      </c>
      <c r="D376" s="134"/>
      <c r="E376" s="6">
        <f>IF(A376='Акт о списании'!$G$1,MAX(Нормы!$E$1:E375)+1,0)</f>
        <v>375</v>
      </c>
    </row>
    <row r="377" spans="1:5">
      <c r="A377" s="183"/>
      <c r="B377" s="184"/>
      <c r="C377" s="135" t="str">
        <f>IFERROR(INDEX('Отчет о движении сырья'!$D$9:$D$259,MATCH(B377,'Отчет о движении сырья'!$B$9:$B$259,0),1),"")</f>
        <v/>
      </c>
      <c r="D377" s="134"/>
      <c r="E377" s="6">
        <f>IF(A377='Акт о списании'!$G$1,MAX(Нормы!$E$1:E376)+1,0)</f>
        <v>376</v>
      </c>
    </row>
    <row r="378" spans="1:5">
      <c r="A378" s="183"/>
      <c r="B378" s="184"/>
      <c r="C378" s="135" t="str">
        <f>IFERROR(INDEX('Отчет о движении сырья'!$D$9:$D$259,MATCH(B378,'Отчет о движении сырья'!$B$9:$B$259,0),1),"")</f>
        <v/>
      </c>
      <c r="D378" s="134"/>
      <c r="E378" s="6">
        <f>IF(A378='Акт о списании'!$G$1,MAX(Нормы!$E$1:E377)+1,0)</f>
        <v>377</v>
      </c>
    </row>
    <row r="379" spans="1:5">
      <c r="A379" s="183"/>
      <c r="B379" s="184"/>
      <c r="C379" s="135" t="str">
        <f>IFERROR(INDEX('Отчет о движении сырья'!$D$9:$D$259,MATCH(B379,'Отчет о движении сырья'!$B$9:$B$259,0),1),"")</f>
        <v/>
      </c>
      <c r="D379" s="134"/>
      <c r="E379" s="6">
        <f>IF(A379='Акт о списании'!$G$1,MAX(Нормы!$E$1:E378)+1,0)</f>
        <v>378</v>
      </c>
    </row>
    <row r="380" spans="1:5">
      <c r="A380" s="183"/>
      <c r="B380" s="184"/>
      <c r="C380" s="135" t="str">
        <f>IFERROR(INDEX('Отчет о движении сырья'!$D$9:$D$259,MATCH(B380,'Отчет о движении сырья'!$B$9:$B$259,0),1),"")</f>
        <v/>
      </c>
      <c r="D380" s="134"/>
      <c r="E380" s="6">
        <f>IF(A380='Акт о списании'!$G$1,MAX(Нормы!$E$1:E379)+1,0)</f>
        <v>379</v>
      </c>
    </row>
    <row r="381" spans="1:5">
      <c r="A381" s="183"/>
      <c r="B381" s="184"/>
      <c r="C381" s="135" t="str">
        <f>IFERROR(INDEX('Отчет о движении сырья'!$D$9:$D$259,MATCH(B381,'Отчет о движении сырья'!$B$9:$B$259,0),1),"")</f>
        <v/>
      </c>
      <c r="D381" s="134"/>
      <c r="E381" s="6">
        <f>IF(A381='Акт о списании'!$G$1,MAX(Нормы!$E$1:E380)+1,0)</f>
        <v>380</v>
      </c>
    </row>
    <row r="382" spans="1:5">
      <c r="A382" s="183"/>
      <c r="B382" s="184"/>
      <c r="C382" s="135" t="str">
        <f>IFERROR(INDEX('Отчет о движении сырья'!$D$9:$D$259,MATCH(B382,'Отчет о движении сырья'!$B$9:$B$259,0),1),"")</f>
        <v/>
      </c>
      <c r="D382" s="134"/>
      <c r="E382" s="6">
        <f>IF(A382='Акт о списании'!$G$1,MAX(Нормы!$E$1:E381)+1,0)</f>
        <v>381</v>
      </c>
    </row>
    <row r="383" spans="1:5">
      <c r="A383" s="183"/>
      <c r="B383" s="184"/>
      <c r="C383" s="135" t="str">
        <f>IFERROR(INDEX('Отчет о движении сырья'!$D$9:$D$259,MATCH(B383,'Отчет о движении сырья'!$B$9:$B$259,0),1),"")</f>
        <v/>
      </c>
      <c r="D383" s="134"/>
      <c r="E383" s="6">
        <f>IF(A383='Акт о списании'!$G$1,MAX(Нормы!$E$1:E382)+1,0)</f>
        <v>382</v>
      </c>
    </row>
    <row r="384" spans="1:5">
      <c r="A384" s="183"/>
      <c r="B384" s="184"/>
      <c r="C384" s="135" t="str">
        <f>IFERROR(INDEX('Отчет о движении сырья'!$D$9:$D$259,MATCH(B384,'Отчет о движении сырья'!$B$9:$B$259,0),1),"")</f>
        <v/>
      </c>
      <c r="D384" s="134"/>
      <c r="E384" s="6">
        <f>IF(A384='Акт о списании'!$G$1,MAX(Нормы!$E$1:E383)+1,0)</f>
        <v>383</v>
      </c>
    </row>
    <row r="385" spans="1:5">
      <c r="A385" s="183"/>
      <c r="B385" s="184"/>
      <c r="C385" s="135" t="str">
        <f>IFERROR(INDEX('Отчет о движении сырья'!$D$9:$D$259,MATCH(B385,'Отчет о движении сырья'!$B$9:$B$259,0),1),"")</f>
        <v/>
      </c>
      <c r="D385" s="134"/>
      <c r="E385" s="6">
        <f>IF(A385='Акт о списании'!$G$1,MAX(Нормы!$E$1:E384)+1,0)</f>
        <v>384</v>
      </c>
    </row>
    <row r="386" spans="1:5">
      <c r="A386" s="183"/>
      <c r="B386" s="184"/>
      <c r="C386" s="135" t="str">
        <f>IFERROR(INDEX('Отчет о движении сырья'!$D$9:$D$259,MATCH(B386,'Отчет о движении сырья'!$B$9:$B$259,0),1),"")</f>
        <v/>
      </c>
      <c r="D386" s="134"/>
      <c r="E386" s="6">
        <f>IF(A386='Акт о списании'!$G$1,MAX(Нормы!$E$1:E385)+1,0)</f>
        <v>385</v>
      </c>
    </row>
    <row r="387" spans="1:5">
      <c r="A387" s="183"/>
      <c r="B387" s="184"/>
      <c r="C387" s="135" t="str">
        <f>IFERROR(INDEX('Отчет о движении сырья'!$D$9:$D$259,MATCH(B387,'Отчет о движении сырья'!$B$9:$B$259,0),1),"")</f>
        <v/>
      </c>
      <c r="D387" s="134"/>
      <c r="E387" s="6">
        <f>IF(A387='Акт о списании'!$G$1,MAX(Нормы!$E$1:E386)+1,0)</f>
        <v>386</v>
      </c>
    </row>
    <row r="388" spans="1:5">
      <c r="A388" s="183"/>
      <c r="B388" s="184"/>
      <c r="C388" s="135" t="str">
        <f>IFERROR(INDEX('Отчет о движении сырья'!$D$9:$D$259,MATCH(B388,'Отчет о движении сырья'!$B$9:$B$259,0),1),"")</f>
        <v/>
      </c>
      <c r="D388" s="134"/>
      <c r="E388" s="6">
        <f>IF(A388='Акт о списании'!$G$1,MAX(Нормы!$E$1:E387)+1,0)</f>
        <v>387</v>
      </c>
    </row>
    <row r="389" spans="1:5">
      <c r="A389" s="183"/>
      <c r="B389" s="184"/>
      <c r="C389" s="135" t="str">
        <f>IFERROR(INDEX('Отчет о движении сырья'!$D$9:$D$259,MATCH(B389,'Отчет о движении сырья'!$B$9:$B$259,0),1),"")</f>
        <v/>
      </c>
      <c r="D389" s="134"/>
      <c r="E389" s="6">
        <f>IF(A389='Акт о списании'!$G$1,MAX(Нормы!$E$1:E388)+1,0)</f>
        <v>388</v>
      </c>
    </row>
    <row r="390" spans="1:5">
      <c r="A390" s="183"/>
      <c r="B390" s="184"/>
      <c r="C390" s="135" t="str">
        <f>IFERROR(INDEX('Отчет о движении сырья'!$D$9:$D$259,MATCH(B390,'Отчет о движении сырья'!$B$9:$B$259,0),1),"")</f>
        <v/>
      </c>
      <c r="D390" s="134"/>
      <c r="E390" s="6">
        <f>IF(A390='Акт о списании'!$G$1,MAX(Нормы!$E$1:E389)+1,0)</f>
        <v>389</v>
      </c>
    </row>
    <row r="391" spans="1:5">
      <c r="A391" s="183"/>
      <c r="B391" s="184"/>
      <c r="C391" s="135" t="str">
        <f>IFERROR(INDEX('Отчет о движении сырья'!$D$9:$D$259,MATCH(B391,'Отчет о движении сырья'!$B$9:$B$259,0),1),"")</f>
        <v/>
      </c>
      <c r="D391" s="134"/>
      <c r="E391" s="6">
        <f>IF(A391='Акт о списании'!$G$1,MAX(Нормы!$E$1:E390)+1,0)</f>
        <v>390</v>
      </c>
    </row>
    <row r="392" spans="1:5">
      <c r="A392" s="183"/>
      <c r="B392" s="184"/>
      <c r="C392" s="135" t="str">
        <f>IFERROR(INDEX('Отчет о движении сырья'!$D$9:$D$259,MATCH(B392,'Отчет о движении сырья'!$B$9:$B$259,0),1),"")</f>
        <v/>
      </c>
      <c r="D392" s="134"/>
      <c r="E392" s="6">
        <f>IF(A392='Акт о списании'!$G$1,MAX(Нормы!$E$1:E391)+1,0)</f>
        <v>391</v>
      </c>
    </row>
    <row r="393" spans="1:5">
      <c r="A393" s="183"/>
      <c r="B393" s="184"/>
      <c r="C393" s="135" t="str">
        <f>IFERROR(INDEX('Отчет о движении сырья'!$D$9:$D$259,MATCH(B393,'Отчет о движении сырья'!$B$9:$B$259,0),1),"")</f>
        <v/>
      </c>
      <c r="D393" s="134"/>
      <c r="E393" s="6">
        <f>IF(A393='Акт о списании'!$G$1,MAX(Нормы!$E$1:E392)+1,0)</f>
        <v>392</v>
      </c>
    </row>
    <row r="394" spans="1:5">
      <c r="A394" s="183"/>
      <c r="B394" s="184"/>
      <c r="C394" s="135" t="str">
        <f>IFERROR(INDEX('Отчет о движении сырья'!$D$9:$D$259,MATCH(B394,'Отчет о движении сырья'!$B$9:$B$259,0),1),"")</f>
        <v/>
      </c>
      <c r="D394" s="134"/>
      <c r="E394" s="6">
        <f>IF(A394='Акт о списании'!$G$1,MAX(Нормы!$E$1:E393)+1,0)</f>
        <v>393</v>
      </c>
    </row>
    <row r="395" spans="1:5">
      <c r="A395" s="183"/>
      <c r="B395" s="184"/>
      <c r="C395" s="135" t="str">
        <f>IFERROR(INDEX('Отчет о движении сырья'!$D$9:$D$259,MATCH(B395,'Отчет о движении сырья'!$B$9:$B$259,0),1),"")</f>
        <v/>
      </c>
      <c r="D395" s="134"/>
      <c r="E395" s="6">
        <f>IF(A395='Акт о списании'!$G$1,MAX(Нормы!$E$1:E394)+1,0)</f>
        <v>394</v>
      </c>
    </row>
    <row r="396" spans="1:5">
      <c r="A396" s="183"/>
      <c r="B396" s="184"/>
      <c r="C396" s="135" t="str">
        <f>IFERROR(INDEX('Отчет о движении сырья'!$D$9:$D$259,MATCH(B396,'Отчет о движении сырья'!$B$9:$B$259,0),1),"")</f>
        <v/>
      </c>
      <c r="D396" s="134"/>
      <c r="E396" s="6">
        <f>IF(A396='Акт о списании'!$G$1,MAX(Нормы!$E$1:E395)+1,0)</f>
        <v>395</v>
      </c>
    </row>
    <row r="397" spans="1:5">
      <c r="A397" s="183"/>
      <c r="B397" s="184"/>
      <c r="C397" s="135" t="str">
        <f>IFERROR(INDEX('Отчет о движении сырья'!$D$9:$D$259,MATCH(B397,'Отчет о движении сырья'!$B$9:$B$259,0),1),"")</f>
        <v/>
      </c>
      <c r="D397" s="134"/>
      <c r="E397" s="6">
        <f>IF(A397='Акт о списании'!$G$1,MAX(Нормы!$E$1:E396)+1,0)</f>
        <v>396</v>
      </c>
    </row>
    <row r="398" spans="1:5">
      <c r="A398" s="183"/>
      <c r="B398" s="184"/>
      <c r="C398" s="135" t="str">
        <f>IFERROR(INDEX('Отчет о движении сырья'!$D$9:$D$259,MATCH(B398,'Отчет о движении сырья'!$B$9:$B$259,0),1),"")</f>
        <v/>
      </c>
      <c r="D398" s="134"/>
      <c r="E398" s="6">
        <f>IF(A398='Акт о списании'!$G$1,MAX(Нормы!$E$1:E397)+1,0)</f>
        <v>397</v>
      </c>
    </row>
    <row r="399" spans="1:5">
      <c r="A399" s="183"/>
      <c r="B399" s="184"/>
      <c r="C399" s="135" t="str">
        <f>IFERROR(INDEX('Отчет о движении сырья'!$D$9:$D$259,MATCH(B399,'Отчет о движении сырья'!$B$9:$B$259,0),1),"")</f>
        <v/>
      </c>
      <c r="D399" s="134"/>
      <c r="E399" s="6">
        <f>IF(A399='Акт о списании'!$G$1,MAX(Нормы!$E$1:E398)+1,0)</f>
        <v>398</v>
      </c>
    </row>
    <row r="400" spans="1:5">
      <c r="A400" s="183"/>
      <c r="B400" s="184"/>
      <c r="C400" s="135" t="str">
        <f>IFERROR(INDEX('Отчет о движении сырья'!$D$9:$D$259,MATCH(B400,'Отчет о движении сырья'!$B$9:$B$259,0),1),"")</f>
        <v/>
      </c>
      <c r="D400" s="134"/>
      <c r="E400" s="6">
        <f>IF(A400='Акт о списании'!$G$1,MAX(Нормы!$E$1:E399)+1,0)</f>
        <v>399</v>
      </c>
    </row>
    <row r="401" spans="1:5">
      <c r="A401" s="183"/>
      <c r="B401" s="184"/>
      <c r="C401" s="135" t="str">
        <f>IFERROR(INDEX('Отчет о движении сырья'!$D$9:$D$259,MATCH(B401,'Отчет о движении сырья'!$B$9:$B$259,0),1),"")</f>
        <v/>
      </c>
      <c r="D401" s="134"/>
      <c r="E401" s="6">
        <f>IF(A401='Акт о списании'!$G$1,MAX(Нормы!$E$1:E400)+1,0)</f>
        <v>400</v>
      </c>
    </row>
    <row r="402" spans="1:5">
      <c r="A402" s="183"/>
      <c r="B402" s="184"/>
      <c r="C402" s="135" t="str">
        <f>IFERROR(INDEX('Отчет о движении сырья'!$D$9:$D$259,MATCH(B402,'Отчет о движении сырья'!$B$9:$B$259,0),1),"")</f>
        <v/>
      </c>
      <c r="D402" s="134"/>
      <c r="E402" s="6">
        <f>IF(A402='Акт о списании'!$G$1,MAX(Нормы!$E$1:E401)+1,0)</f>
        <v>401</v>
      </c>
    </row>
    <row r="403" spans="1:5">
      <c r="A403" s="183"/>
      <c r="B403" s="184"/>
      <c r="C403" s="135" t="str">
        <f>IFERROR(INDEX('Отчет о движении сырья'!$D$9:$D$259,MATCH(B403,'Отчет о движении сырья'!$B$9:$B$259,0),1),"")</f>
        <v/>
      </c>
      <c r="D403" s="134"/>
      <c r="E403" s="6">
        <f>IF(A403='Акт о списании'!$G$1,MAX(Нормы!$E$1:E402)+1,0)</f>
        <v>402</v>
      </c>
    </row>
    <row r="404" spans="1:5">
      <c r="A404" s="183"/>
      <c r="B404" s="184"/>
      <c r="C404" s="135" t="str">
        <f>IFERROR(INDEX('Отчет о движении сырья'!$D$9:$D$259,MATCH(B404,'Отчет о движении сырья'!$B$9:$B$259,0),1),"")</f>
        <v/>
      </c>
      <c r="D404" s="134"/>
      <c r="E404" s="6">
        <f>IF(A404='Акт о списании'!$G$1,MAX(Нормы!$E$1:E403)+1,0)</f>
        <v>403</v>
      </c>
    </row>
    <row r="405" spans="1:5">
      <c r="A405" s="183"/>
      <c r="B405" s="184"/>
      <c r="C405" s="135" t="str">
        <f>IFERROR(INDEX('Отчет о движении сырья'!$D$9:$D$259,MATCH(B405,'Отчет о движении сырья'!$B$9:$B$259,0),1),"")</f>
        <v/>
      </c>
      <c r="D405" s="134"/>
      <c r="E405" s="6">
        <f>IF(A405='Акт о списании'!$G$1,MAX(Нормы!$E$1:E404)+1,0)</f>
        <v>404</v>
      </c>
    </row>
    <row r="406" spans="1:5">
      <c r="A406" s="183"/>
      <c r="B406" s="184"/>
      <c r="C406" s="135" t="str">
        <f>IFERROR(INDEX('Отчет о движении сырья'!$D$9:$D$259,MATCH(B406,'Отчет о движении сырья'!$B$9:$B$259,0),1),"")</f>
        <v/>
      </c>
      <c r="D406" s="134"/>
      <c r="E406" s="6">
        <f>IF(A406='Акт о списании'!$G$1,MAX(Нормы!$E$1:E405)+1,0)</f>
        <v>405</v>
      </c>
    </row>
    <row r="407" spans="1:5">
      <c r="A407" s="183"/>
      <c r="B407" s="184"/>
      <c r="C407" s="135" t="str">
        <f>IFERROR(INDEX('Отчет о движении сырья'!$D$9:$D$259,MATCH(B407,'Отчет о движении сырья'!$B$9:$B$259,0),1),"")</f>
        <v/>
      </c>
      <c r="D407" s="134"/>
      <c r="E407" s="6">
        <f>IF(A407='Акт о списании'!$G$1,MAX(Нормы!$E$1:E406)+1,0)</f>
        <v>406</v>
      </c>
    </row>
    <row r="408" spans="1:5">
      <c r="A408" s="183"/>
      <c r="B408" s="184"/>
      <c r="C408" s="135" t="str">
        <f>IFERROR(INDEX('Отчет о движении сырья'!$D$9:$D$259,MATCH(B408,'Отчет о движении сырья'!$B$9:$B$259,0),1),"")</f>
        <v/>
      </c>
      <c r="D408" s="134"/>
      <c r="E408" s="6">
        <f>IF(A408='Акт о списании'!$G$1,MAX(Нормы!$E$1:E407)+1,0)</f>
        <v>407</v>
      </c>
    </row>
    <row r="409" spans="1:5">
      <c r="A409" s="183"/>
      <c r="B409" s="184"/>
      <c r="C409" s="135" t="str">
        <f>IFERROR(INDEX('Отчет о движении сырья'!$D$9:$D$259,MATCH(B409,'Отчет о движении сырья'!$B$9:$B$259,0),1),"")</f>
        <v/>
      </c>
      <c r="D409" s="134"/>
      <c r="E409" s="6">
        <f>IF(A409='Акт о списании'!$G$1,MAX(Нормы!$E$1:E408)+1,0)</f>
        <v>408</v>
      </c>
    </row>
    <row r="410" spans="1:5">
      <c r="A410" s="183"/>
      <c r="B410" s="184"/>
      <c r="C410" s="135" t="str">
        <f>IFERROR(INDEX('Отчет о движении сырья'!$D$9:$D$259,MATCH(B410,'Отчет о движении сырья'!$B$9:$B$259,0),1),"")</f>
        <v/>
      </c>
      <c r="D410" s="134"/>
      <c r="E410" s="6">
        <f>IF(A410='Акт о списании'!$G$1,MAX(Нормы!$E$1:E409)+1,0)</f>
        <v>409</v>
      </c>
    </row>
    <row r="411" spans="1:5">
      <c r="A411" s="183"/>
      <c r="B411" s="184"/>
      <c r="C411" s="135" t="str">
        <f>IFERROR(INDEX('Отчет о движении сырья'!$D$9:$D$259,MATCH(B411,'Отчет о движении сырья'!$B$9:$B$259,0),1),"")</f>
        <v/>
      </c>
      <c r="D411" s="134"/>
      <c r="E411" s="6">
        <f>IF(A411='Акт о списании'!$G$1,MAX(Нормы!$E$1:E410)+1,0)</f>
        <v>410</v>
      </c>
    </row>
    <row r="412" spans="1:5">
      <c r="A412" s="183"/>
      <c r="B412" s="184"/>
      <c r="C412" s="135" t="str">
        <f>IFERROR(INDEX('Отчет о движении сырья'!$D$9:$D$259,MATCH(B412,'Отчет о движении сырья'!$B$9:$B$259,0),1),"")</f>
        <v/>
      </c>
      <c r="D412" s="134"/>
      <c r="E412" s="6">
        <f>IF(A412='Акт о списании'!$G$1,MAX(Нормы!$E$1:E411)+1,0)</f>
        <v>411</v>
      </c>
    </row>
    <row r="413" spans="1:5">
      <c r="A413" s="183"/>
      <c r="B413" s="184"/>
      <c r="C413" s="135" t="str">
        <f>IFERROR(INDEX('Отчет о движении сырья'!$D$9:$D$259,MATCH(B413,'Отчет о движении сырья'!$B$9:$B$259,0),1),"")</f>
        <v/>
      </c>
      <c r="D413" s="134"/>
      <c r="E413" s="6">
        <f>IF(A413='Акт о списании'!$G$1,MAX(Нормы!$E$1:E412)+1,0)</f>
        <v>412</v>
      </c>
    </row>
    <row r="414" spans="1:5">
      <c r="A414" s="183"/>
      <c r="B414" s="184"/>
      <c r="C414" s="135" t="str">
        <f>IFERROR(INDEX('Отчет о движении сырья'!$D$9:$D$259,MATCH(B414,'Отчет о движении сырья'!$B$9:$B$259,0),1),"")</f>
        <v/>
      </c>
      <c r="D414" s="134"/>
      <c r="E414" s="6">
        <f>IF(A414='Акт о списании'!$G$1,MAX(Нормы!$E$1:E413)+1,0)</f>
        <v>413</v>
      </c>
    </row>
    <row r="415" spans="1:5">
      <c r="A415" s="183"/>
      <c r="B415" s="184"/>
      <c r="C415" s="135" t="str">
        <f>IFERROR(INDEX('Отчет о движении сырья'!$D$9:$D$259,MATCH(B415,'Отчет о движении сырья'!$B$9:$B$259,0),1),"")</f>
        <v/>
      </c>
      <c r="D415" s="134"/>
      <c r="E415" s="6">
        <f>IF(A415='Акт о списании'!$G$1,MAX(Нормы!$E$1:E414)+1,0)</f>
        <v>414</v>
      </c>
    </row>
    <row r="416" spans="1:5">
      <c r="A416" s="183"/>
      <c r="B416" s="184"/>
      <c r="C416" s="135" t="str">
        <f>IFERROR(INDEX('Отчет о движении сырья'!$D$9:$D$259,MATCH(B416,'Отчет о движении сырья'!$B$9:$B$259,0),1),"")</f>
        <v/>
      </c>
      <c r="D416" s="134"/>
      <c r="E416" s="6">
        <f>IF(A416='Акт о списании'!$G$1,MAX(Нормы!$E$1:E415)+1,0)</f>
        <v>415</v>
      </c>
    </row>
    <row r="417" spans="1:5">
      <c r="A417" s="183"/>
      <c r="B417" s="184"/>
      <c r="C417" s="135" t="str">
        <f>IFERROR(INDEX('Отчет о движении сырья'!$D$9:$D$259,MATCH(B417,'Отчет о движении сырья'!$B$9:$B$259,0),1),"")</f>
        <v/>
      </c>
      <c r="D417" s="134"/>
      <c r="E417" s="6">
        <f>IF(A417='Акт о списании'!$G$1,MAX(Нормы!$E$1:E416)+1,0)</f>
        <v>416</v>
      </c>
    </row>
    <row r="418" spans="1:5">
      <c r="A418" s="183"/>
      <c r="B418" s="184"/>
      <c r="C418" s="135" t="str">
        <f>IFERROR(INDEX('Отчет о движении сырья'!$D$9:$D$259,MATCH(B418,'Отчет о движении сырья'!$B$9:$B$259,0),1),"")</f>
        <v/>
      </c>
      <c r="D418" s="134"/>
      <c r="E418" s="6">
        <f>IF(A418='Акт о списании'!$G$1,MAX(Нормы!$E$1:E417)+1,0)</f>
        <v>417</v>
      </c>
    </row>
    <row r="419" spans="1:5">
      <c r="A419" s="183"/>
      <c r="B419" s="184"/>
      <c r="C419" s="135" t="str">
        <f>IFERROR(INDEX('Отчет о движении сырья'!$D$9:$D$259,MATCH(B419,'Отчет о движении сырья'!$B$9:$B$259,0),1),"")</f>
        <v/>
      </c>
      <c r="D419" s="134"/>
      <c r="E419" s="6">
        <f>IF(A419='Акт о списании'!$G$1,MAX(Нормы!$E$1:E418)+1,0)</f>
        <v>418</v>
      </c>
    </row>
    <row r="420" spans="1:5">
      <c r="A420" s="183"/>
      <c r="B420" s="184"/>
      <c r="C420" s="135" t="str">
        <f>IFERROR(INDEX('Отчет о движении сырья'!$D$9:$D$259,MATCH(B420,'Отчет о движении сырья'!$B$9:$B$259,0),1),"")</f>
        <v/>
      </c>
      <c r="D420" s="134"/>
      <c r="E420" s="6">
        <f>IF(A420='Акт о списании'!$G$1,MAX(Нормы!$E$1:E419)+1,0)</f>
        <v>419</v>
      </c>
    </row>
    <row r="421" spans="1:5">
      <c r="A421" s="183"/>
      <c r="B421" s="184"/>
      <c r="C421" s="135" t="str">
        <f>IFERROR(INDEX('Отчет о движении сырья'!$D$9:$D$259,MATCH(B421,'Отчет о движении сырья'!$B$9:$B$259,0),1),"")</f>
        <v/>
      </c>
      <c r="D421" s="134"/>
      <c r="E421" s="6">
        <f>IF(A421='Акт о списании'!$G$1,MAX(Нормы!$E$1:E420)+1,0)</f>
        <v>420</v>
      </c>
    </row>
    <row r="422" spans="1:5">
      <c r="A422" s="183"/>
      <c r="B422" s="184"/>
      <c r="C422" s="135" t="str">
        <f>IFERROR(INDEX('Отчет о движении сырья'!$D$9:$D$259,MATCH(B422,'Отчет о движении сырья'!$B$9:$B$259,0),1),"")</f>
        <v/>
      </c>
      <c r="D422" s="134"/>
      <c r="E422" s="6">
        <f>IF(A422='Акт о списании'!$G$1,MAX(Нормы!$E$1:E421)+1,0)</f>
        <v>421</v>
      </c>
    </row>
    <row r="423" spans="1:5">
      <c r="A423" s="183"/>
      <c r="B423" s="184"/>
      <c r="C423" s="135" t="str">
        <f>IFERROR(INDEX('Отчет о движении сырья'!$D$9:$D$259,MATCH(B423,'Отчет о движении сырья'!$B$9:$B$259,0),1),"")</f>
        <v/>
      </c>
      <c r="D423" s="134"/>
      <c r="E423" s="6">
        <f>IF(A423='Акт о списании'!$G$1,MAX(Нормы!$E$1:E422)+1,0)</f>
        <v>422</v>
      </c>
    </row>
    <row r="424" spans="1:5">
      <c r="A424" s="183"/>
      <c r="B424" s="184"/>
      <c r="C424" s="135" t="str">
        <f>IFERROR(INDEX('Отчет о движении сырья'!$D$9:$D$259,MATCH(B424,'Отчет о движении сырья'!$B$9:$B$259,0),1),"")</f>
        <v/>
      </c>
      <c r="D424" s="134"/>
      <c r="E424" s="6">
        <f>IF(A424='Акт о списании'!$G$1,MAX(Нормы!$E$1:E423)+1,0)</f>
        <v>423</v>
      </c>
    </row>
    <row r="425" spans="1:5">
      <c r="A425" s="183"/>
      <c r="B425" s="184"/>
      <c r="C425" s="135" t="str">
        <f>IFERROR(INDEX('Отчет о движении сырья'!$D$9:$D$259,MATCH(B425,'Отчет о движении сырья'!$B$9:$B$259,0),1),"")</f>
        <v/>
      </c>
      <c r="D425" s="134"/>
      <c r="E425" s="6">
        <f>IF(A425='Акт о списании'!$G$1,MAX(Нормы!$E$1:E424)+1,0)</f>
        <v>424</v>
      </c>
    </row>
    <row r="426" spans="1:5">
      <c r="A426" s="183"/>
      <c r="B426" s="184"/>
      <c r="C426" s="135" t="str">
        <f>IFERROR(INDEX('Отчет о движении сырья'!$D$9:$D$259,MATCH(B426,'Отчет о движении сырья'!$B$9:$B$259,0),1),"")</f>
        <v/>
      </c>
      <c r="D426" s="134"/>
      <c r="E426" s="6">
        <f>IF(A426='Акт о списании'!$G$1,MAX(Нормы!$E$1:E425)+1,0)</f>
        <v>425</v>
      </c>
    </row>
    <row r="427" spans="1:5">
      <c r="A427" s="183"/>
      <c r="B427" s="184"/>
      <c r="C427" s="135" t="str">
        <f>IFERROR(INDEX('Отчет о движении сырья'!$D$9:$D$259,MATCH(B427,'Отчет о движении сырья'!$B$9:$B$259,0),1),"")</f>
        <v/>
      </c>
      <c r="D427" s="134"/>
      <c r="E427" s="6">
        <f>IF(A427='Акт о списании'!$G$1,MAX(Нормы!$E$1:E426)+1,0)</f>
        <v>426</v>
      </c>
    </row>
    <row r="428" spans="1:5">
      <c r="A428" s="183"/>
      <c r="B428" s="184"/>
      <c r="C428" s="135" t="str">
        <f>IFERROR(INDEX('Отчет о движении сырья'!$D$9:$D$259,MATCH(B428,'Отчет о движении сырья'!$B$9:$B$259,0),1),"")</f>
        <v/>
      </c>
      <c r="D428" s="134"/>
      <c r="E428" s="6">
        <f>IF(A428='Акт о списании'!$G$1,MAX(Нормы!$E$1:E427)+1,0)</f>
        <v>427</v>
      </c>
    </row>
    <row r="429" spans="1:5">
      <c r="A429" s="183"/>
      <c r="B429" s="184"/>
      <c r="C429" s="135" t="str">
        <f>IFERROR(INDEX('Отчет о движении сырья'!$D$9:$D$259,MATCH(B429,'Отчет о движении сырья'!$B$9:$B$259,0),1),"")</f>
        <v/>
      </c>
      <c r="D429" s="134"/>
      <c r="E429" s="6">
        <f>IF(A429='Акт о списании'!$G$1,MAX(Нормы!$E$1:E428)+1,0)</f>
        <v>428</v>
      </c>
    </row>
    <row r="430" spans="1:5">
      <c r="A430" s="183"/>
      <c r="B430" s="184"/>
      <c r="C430" s="135" t="str">
        <f>IFERROR(INDEX('Отчет о движении сырья'!$D$9:$D$259,MATCH(B430,'Отчет о движении сырья'!$B$9:$B$259,0),1),"")</f>
        <v/>
      </c>
      <c r="D430" s="134"/>
      <c r="E430" s="6">
        <f>IF(A430='Акт о списании'!$G$1,MAX(Нормы!$E$1:E429)+1,0)</f>
        <v>429</v>
      </c>
    </row>
    <row r="431" spans="1:5">
      <c r="A431" s="183"/>
      <c r="B431" s="184"/>
      <c r="C431" s="135" t="str">
        <f>IFERROR(INDEX('Отчет о движении сырья'!$D$9:$D$259,MATCH(B431,'Отчет о движении сырья'!$B$9:$B$259,0),1),"")</f>
        <v/>
      </c>
      <c r="D431" s="134"/>
      <c r="E431" s="6">
        <f>IF(A431='Акт о списании'!$G$1,MAX(Нормы!$E$1:E430)+1,0)</f>
        <v>430</v>
      </c>
    </row>
    <row r="432" spans="1:5">
      <c r="A432" s="183"/>
      <c r="B432" s="184"/>
      <c r="C432" s="135" t="str">
        <f>IFERROR(INDEX('Отчет о движении сырья'!$D$9:$D$259,MATCH(B432,'Отчет о движении сырья'!$B$9:$B$259,0),1),"")</f>
        <v/>
      </c>
      <c r="D432" s="134"/>
      <c r="E432" s="6">
        <f>IF(A432='Акт о списании'!$G$1,MAX(Нормы!$E$1:E431)+1,0)</f>
        <v>431</v>
      </c>
    </row>
    <row r="433" spans="1:5">
      <c r="A433" s="183"/>
      <c r="B433" s="184"/>
      <c r="C433" s="135" t="str">
        <f>IFERROR(INDEX('Отчет о движении сырья'!$D$9:$D$259,MATCH(B433,'Отчет о движении сырья'!$B$9:$B$259,0),1),"")</f>
        <v/>
      </c>
      <c r="D433" s="134"/>
      <c r="E433" s="6">
        <f>IF(A433='Акт о списании'!$G$1,MAX(Нормы!$E$1:E432)+1,0)</f>
        <v>432</v>
      </c>
    </row>
    <row r="434" spans="1:5">
      <c r="A434" s="183"/>
      <c r="B434" s="184"/>
      <c r="C434" s="135" t="str">
        <f>IFERROR(INDEX('Отчет о движении сырья'!$D$9:$D$259,MATCH(B434,'Отчет о движении сырья'!$B$9:$B$259,0),1),"")</f>
        <v/>
      </c>
      <c r="D434" s="134"/>
      <c r="E434" s="6">
        <f>IF(A434='Акт о списании'!$G$1,MAX(Нормы!$E$1:E433)+1,0)</f>
        <v>433</v>
      </c>
    </row>
    <row r="435" spans="1:5">
      <c r="A435" s="183"/>
      <c r="B435" s="184"/>
      <c r="C435" s="135" t="str">
        <f>IFERROR(INDEX('Отчет о движении сырья'!$D$9:$D$259,MATCH(B435,'Отчет о движении сырья'!$B$9:$B$259,0),1),"")</f>
        <v/>
      </c>
      <c r="D435" s="134"/>
      <c r="E435" s="6">
        <f>IF(A435='Акт о списании'!$G$1,MAX(Нормы!$E$1:E434)+1,0)</f>
        <v>434</v>
      </c>
    </row>
    <row r="436" spans="1:5">
      <c r="A436" s="183"/>
      <c r="B436" s="184"/>
      <c r="C436" s="135" t="str">
        <f>IFERROR(INDEX('Отчет о движении сырья'!$D$9:$D$259,MATCH(B436,'Отчет о движении сырья'!$B$9:$B$259,0),1),"")</f>
        <v/>
      </c>
      <c r="D436" s="134"/>
      <c r="E436" s="6">
        <f>IF(A436='Акт о списании'!$G$1,MAX(Нормы!$E$1:E435)+1,0)</f>
        <v>435</v>
      </c>
    </row>
    <row r="437" spans="1:5">
      <c r="A437" s="183"/>
      <c r="B437" s="184"/>
      <c r="C437" s="135" t="str">
        <f>IFERROR(INDEX('Отчет о движении сырья'!$D$9:$D$259,MATCH(B437,'Отчет о движении сырья'!$B$9:$B$259,0),1),"")</f>
        <v/>
      </c>
      <c r="D437" s="134"/>
      <c r="E437" s="6">
        <f>IF(A437='Акт о списании'!$G$1,MAX(Нормы!$E$1:E436)+1,0)</f>
        <v>436</v>
      </c>
    </row>
    <row r="438" spans="1:5">
      <c r="A438" s="183"/>
      <c r="B438" s="184"/>
      <c r="C438" s="135" t="str">
        <f>IFERROR(INDEX('Отчет о движении сырья'!$D$9:$D$259,MATCH(B438,'Отчет о движении сырья'!$B$9:$B$259,0),1),"")</f>
        <v/>
      </c>
      <c r="D438" s="134"/>
      <c r="E438" s="6">
        <f>IF(A438='Акт о списании'!$G$1,MAX(Нормы!$E$1:E437)+1,0)</f>
        <v>437</v>
      </c>
    </row>
    <row r="439" spans="1:5">
      <c r="A439" s="183"/>
      <c r="B439" s="184"/>
      <c r="C439" s="135" t="str">
        <f>IFERROR(INDEX('Отчет о движении сырья'!$D$9:$D$259,MATCH(B439,'Отчет о движении сырья'!$B$9:$B$259,0),1),"")</f>
        <v/>
      </c>
      <c r="D439" s="134"/>
      <c r="E439" s="6">
        <f>IF(A439='Акт о списании'!$G$1,MAX(Нормы!$E$1:E438)+1,0)</f>
        <v>438</v>
      </c>
    </row>
    <row r="440" spans="1:5">
      <c r="A440" s="183"/>
      <c r="B440" s="184"/>
      <c r="C440" s="135" t="str">
        <f>IFERROR(INDEX('Отчет о движении сырья'!$D$9:$D$259,MATCH(B440,'Отчет о движении сырья'!$B$9:$B$259,0),1),"")</f>
        <v/>
      </c>
      <c r="D440" s="134"/>
      <c r="E440" s="6">
        <f>IF(A440='Акт о списании'!$G$1,MAX(Нормы!$E$1:E439)+1,0)</f>
        <v>439</v>
      </c>
    </row>
    <row r="441" spans="1:5">
      <c r="A441" s="183"/>
      <c r="B441" s="184"/>
      <c r="C441" s="135" t="str">
        <f>IFERROR(INDEX('Отчет о движении сырья'!$D$9:$D$259,MATCH(B441,'Отчет о движении сырья'!$B$9:$B$259,0),1),"")</f>
        <v/>
      </c>
      <c r="D441" s="134"/>
      <c r="E441" s="6">
        <f>IF(A441='Акт о списании'!$G$1,MAX(Нормы!$E$1:E440)+1,0)</f>
        <v>440</v>
      </c>
    </row>
    <row r="442" spans="1:5">
      <c r="A442" s="183"/>
      <c r="B442" s="184"/>
      <c r="C442" s="135" t="str">
        <f>IFERROR(INDEX('Отчет о движении сырья'!$D$9:$D$259,MATCH(B442,'Отчет о движении сырья'!$B$9:$B$259,0),1),"")</f>
        <v/>
      </c>
      <c r="D442" s="134"/>
      <c r="E442" s="6">
        <f>IF(A442='Акт о списании'!$G$1,MAX(Нормы!$E$1:E441)+1,0)</f>
        <v>441</v>
      </c>
    </row>
    <row r="443" spans="1:5">
      <c r="A443" s="183"/>
      <c r="B443" s="184"/>
      <c r="C443" s="135" t="str">
        <f>IFERROR(INDEX('Отчет о движении сырья'!$D$9:$D$259,MATCH(B443,'Отчет о движении сырья'!$B$9:$B$259,0),1),"")</f>
        <v/>
      </c>
      <c r="D443" s="134"/>
      <c r="E443" s="6">
        <f>IF(A443='Акт о списании'!$G$1,MAX(Нормы!$E$1:E442)+1,0)</f>
        <v>442</v>
      </c>
    </row>
    <row r="444" spans="1:5">
      <c r="A444" s="183"/>
      <c r="B444" s="184"/>
      <c r="C444" s="135" t="str">
        <f>IFERROR(INDEX('Отчет о движении сырья'!$D$9:$D$259,MATCH(B444,'Отчет о движении сырья'!$B$9:$B$259,0),1),"")</f>
        <v/>
      </c>
      <c r="D444" s="134"/>
      <c r="E444" s="6">
        <f>IF(A444='Акт о списании'!$G$1,MAX(Нормы!$E$1:E443)+1,0)</f>
        <v>443</v>
      </c>
    </row>
    <row r="445" spans="1:5">
      <c r="A445" s="183"/>
      <c r="B445" s="184"/>
      <c r="C445" s="135" t="str">
        <f>IFERROR(INDEX('Отчет о движении сырья'!$D$9:$D$259,MATCH(B445,'Отчет о движении сырья'!$B$9:$B$259,0),1),"")</f>
        <v/>
      </c>
      <c r="D445" s="134"/>
      <c r="E445" s="6">
        <f>IF(A445='Акт о списании'!$G$1,MAX(Нормы!$E$1:E444)+1,0)</f>
        <v>444</v>
      </c>
    </row>
    <row r="446" spans="1:5">
      <c r="A446" s="183"/>
      <c r="B446" s="184"/>
      <c r="C446" s="135" t="str">
        <f>IFERROR(INDEX('Отчет о движении сырья'!$D$9:$D$259,MATCH(B446,'Отчет о движении сырья'!$B$9:$B$259,0),1),"")</f>
        <v/>
      </c>
      <c r="D446" s="134"/>
      <c r="E446" s="6">
        <f>IF(A446='Акт о списании'!$G$1,MAX(Нормы!$E$1:E445)+1,0)</f>
        <v>445</v>
      </c>
    </row>
    <row r="447" spans="1:5">
      <c r="A447" s="183"/>
      <c r="B447" s="184"/>
      <c r="C447" s="135" t="str">
        <f>IFERROR(INDEX('Отчет о движении сырья'!$D$9:$D$259,MATCH(B447,'Отчет о движении сырья'!$B$9:$B$259,0),1),"")</f>
        <v/>
      </c>
      <c r="D447" s="134"/>
      <c r="E447" s="6">
        <f>IF(A447='Акт о списании'!$G$1,MAX(Нормы!$E$1:E446)+1,0)</f>
        <v>446</v>
      </c>
    </row>
    <row r="448" spans="1:5">
      <c r="A448" s="183"/>
      <c r="B448" s="184"/>
      <c r="C448" s="135" t="str">
        <f>IFERROR(INDEX('Отчет о движении сырья'!$D$9:$D$259,MATCH(B448,'Отчет о движении сырья'!$B$9:$B$259,0),1),"")</f>
        <v/>
      </c>
      <c r="D448" s="134"/>
      <c r="E448" s="6">
        <f>IF(A448='Акт о списании'!$G$1,MAX(Нормы!$E$1:E447)+1,0)</f>
        <v>447</v>
      </c>
    </row>
    <row r="449" spans="1:5">
      <c r="A449" s="183"/>
      <c r="B449" s="184"/>
      <c r="C449" s="135" t="str">
        <f>IFERROR(INDEX('Отчет о движении сырья'!$D$9:$D$259,MATCH(B449,'Отчет о движении сырья'!$B$9:$B$259,0),1),"")</f>
        <v/>
      </c>
      <c r="D449" s="134"/>
      <c r="E449" s="6">
        <f>IF(A449='Акт о списании'!$G$1,MAX(Нормы!$E$1:E448)+1,0)</f>
        <v>448</v>
      </c>
    </row>
    <row r="450" spans="1:5">
      <c r="A450" s="183"/>
      <c r="B450" s="184"/>
      <c r="C450" s="135" t="str">
        <f>IFERROR(INDEX('Отчет о движении сырья'!$D$9:$D$259,MATCH(B450,'Отчет о движении сырья'!$B$9:$B$259,0),1),"")</f>
        <v/>
      </c>
      <c r="D450" s="134"/>
      <c r="E450" s="6">
        <f>IF(A450='Акт о списании'!$G$1,MAX(Нормы!$E$1:E449)+1,0)</f>
        <v>449</v>
      </c>
    </row>
    <row r="451" spans="1:5">
      <c r="A451" s="183"/>
      <c r="B451" s="184"/>
      <c r="C451" s="135" t="str">
        <f>IFERROR(INDEX('Отчет о движении сырья'!$D$9:$D$259,MATCH(B451,'Отчет о движении сырья'!$B$9:$B$259,0),1),"")</f>
        <v/>
      </c>
      <c r="D451" s="134"/>
      <c r="E451" s="6">
        <f>IF(A451='Акт о списании'!$G$1,MAX(Нормы!$E$1:E450)+1,0)</f>
        <v>450</v>
      </c>
    </row>
    <row r="452" spans="1:5">
      <c r="A452" s="183"/>
      <c r="B452" s="184"/>
      <c r="C452" s="135" t="str">
        <f>IFERROR(INDEX('Отчет о движении сырья'!$D$9:$D$259,MATCH(B452,'Отчет о движении сырья'!$B$9:$B$259,0),1),"")</f>
        <v/>
      </c>
      <c r="D452" s="134"/>
      <c r="E452" s="6">
        <f>IF(A452='Акт о списании'!$G$1,MAX(Нормы!$E$1:E451)+1,0)</f>
        <v>451</v>
      </c>
    </row>
    <row r="453" spans="1:5">
      <c r="A453" s="183"/>
      <c r="B453" s="184"/>
      <c r="C453" s="135" t="str">
        <f>IFERROR(INDEX('Отчет о движении сырья'!$D$9:$D$259,MATCH(B453,'Отчет о движении сырья'!$B$9:$B$259,0),1),"")</f>
        <v/>
      </c>
      <c r="D453" s="134"/>
      <c r="E453" s="6">
        <f>IF(A453='Акт о списании'!$G$1,MAX(Нормы!$E$1:E452)+1,0)</f>
        <v>452</v>
      </c>
    </row>
    <row r="454" spans="1:5">
      <c r="A454" s="183"/>
      <c r="B454" s="184"/>
      <c r="C454" s="135" t="str">
        <f>IFERROR(INDEX('Отчет о движении сырья'!$D$9:$D$259,MATCH(B454,'Отчет о движении сырья'!$B$9:$B$259,0),1),"")</f>
        <v/>
      </c>
      <c r="D454" s="134"/>
      <c r="E454" s="6">
        <f>IF(A454='Акт о списании'!$G$1,MAX(Нормы!$E$1:E453)+1,0)</f>
        <v>453</v>
      </c>
    </row>
    <row r="455" spans="1:5">
      <c r="A455" s="183"/>
      <c r="B455" s="184"/>
      <c r="C455" s="135" t="str">
        <f>IFERROR(INDEX('Отчет о движении сырья'!$D$9:$D$259,MATCH(B455,'Отчет о движении сырья'!$B$9:$B$259,0),1),"")</f>
        <v/>
      </c>
      <c r="D455" s="134"/>
      <c r="E455" s="6">
        <f>IF(A455='Акт о списании'!$G$1,MAX(Нормы!$E$1:E454)+1,0)</f>
        <v>454</v>
      </c>
    </row>
    <row r="456" spans="1:5">
      <c r="A456" s="183"/>
      <c r="B456" s="184"/>
      <c r="C456" s="135" t="str">
        <f>IFERROR(INDEX('Отчет о движении сырья'!$D$9:$D$259,MATCH(B456,'Отчет о движении сырья'!$B$9:$B$259,0),1),"")</f>
        <v/>
      </c>
      <c r="D456" s="134"/>
      <c r="E456" s="6">
        <f>IF(A456='Акт о списании'!$G$1,MAX(Нормы!$E$1:E455)+1,0)</f>
        <v>455</v>
      </c>
    </row>
    <row r="457" spans="1:5">
      <c r="A457" s="183"/>
      <c r="B457" s="184"/>
      <c r="C457" s="135" t="str">
        <f>IFERROR(INDEX('Отчет о движении сырья'!$D$9:$D$259,MATCH(B457,'Отчет о движении сырья'!$B$9:$B$259,0),1),"")</f>
        <v/>
      </c>
      <c r="D457" s="134"/>
      <c r="E457" s="6">
        <f>IF(A457='Акт о списании'!$G$1,MAX(Нормы!$E$1:E456)+1,0)</f>
        <v>456</v>
      </c>
    </row>
    <row r="458" spans="1:5">
      <c r="A458" s="183"/>
      <c r="B458" s="184"/>
      <c r="C458" s="135" t="str">
        <f>IFERROR(INDEX('Отчет о движении сырья'!$D$9:$D$259,MATCH(B458,'Отчет о движении сырья'!$B$9:$B$259,0),1),"")</f>
        <v/>
      </c>
      <c r="D458" s="134"/>
      <c r="E458" s="6">
        <f>IF(A458='Акт о списании'!$G$1,MAX(Нормы!$E$1:E457)+1,0)</f>
        <v>457</v>
      </c>
    </row>
    <row r="459" spans="1:5">
      <c r="A459" s="183"/>
      <c r="B459" s="184"/>
      <c r="C459" s="135" t="str">
        <f>IFERROR(INDEX('Отчет о движении сырья'!$D$9:$D$259,MATCH(B459,'Отчет о движении сырья'!$B$9:$B$259,0),1),"")</f>
        <v/>
      </c>
      <c r="D459" s="134"/>
      <c r="E459" s="6">
        <f>IF(A459='Акт о списании'!$G$1,MAX(Нормы!$E$1:E458)+1,0)</f>
        <v>458</v>
      </c>
    </row>
    <row r="460" spans="1:5">
      <c r="A460" s="183"/>
      <c r="B460" s="184"/>
      <c r="C460" s="135" t="str">
        <f>IFERROR(INDEX('Отчет о движении сырья'!$D$9:$D$259,MATCH(B460,'Отчет о движении сырья'!$B$9:$B$259,0),1),"")</f>
        <v/>
      </c>
      <c r="D460" s="134"/>
      <c r="E460" s="6">
        <f>IF(A460='Акт о списании'!$G$1,MAX(Нормы!$E$1:E459)+1,0)</f>
        <v>459</v>
      </c>
    </row>
    <row r="461" spans="1:5">
      <c r="A461" s="183"/>
      <c r="B461" s="184"/>
      <c r="C461" s="135" t="str">
        <f>IFERROR(INDEX('Отчет о движении сырья'!$D$9:$D$259,MATCH(B461,'Отчет о движении сырья'!$B$9:$B$259,0),1),"")</f>
        <v/>
      </c>
      <c r="D461" s="134"/>
      <c r="E461" s="6">
        <f>IF(A461='Акт о списании'!$G$1,MAX(Нормы!$E$1:E460)+1,0)</f>
        <v>460</v>
      </c>
    </row>
    <row r="462" spans="1:5">
      <c r="A462" s="183"/>
      <c r="B462" s="184"/>
      <c r="C462" s="135" t="str">
        <f>IFERROR(INDEX('Отчет о движении сырья'!$D$9:$D$259,MATCH(B462,'Отчет о движении сырья'!$B$9:$B$259,0),1),"")</f>
        <v/>
      </c>
      <c r="D462" s="134"/>
      <c r="E462" s="6">
        <f>IF(A462='Акт о списании'!$G$1,MAX(Нормы!$E$1:E461)+1,0)</f>
        <v>461</v>
      </c>
    </row>
    <row r="463" spans="1:5">
      <c r="A463" s="183"/>
      <c r="B463" s="184"/>
      <c r="C463" s="135" t="str">
        <f>IFERROR(INDEX('Отчет о движении сырья'!$D$9:$D$259,MATCH(B463,'Отчет о движении сырья'!$B$9:$B$259,0),1),"")</f>
        <v/>
      </c>
      <c r="D463" s="134"/>
      <c r="E463" s="6">
        <f>IF(A463='Акт о списании'!$G$1,MAX(Нормы!$E$1:E462)+1,0)</f>
        <v>462</v>
      </c>
    </row>
    <row r="464" spans="1:5">
      <c r="A464" s="183"/>
      <c r="B464" s="184"/>
      <c r="C464" s="135" t="str">
        <f>IFERROR(INDEX('Отчет о движении сырья'!$D$9:$D$259,MATCH(B464,'Отчет о движении сырья'!$B$9:$B$259,0),1),"")</f>
        <v/>
      </c>
      <c r="D464" s="134"/>
      <c r="E464" s="6">
        <f>IF(A464='Акт о списании'!$G$1,MAX(Нормы!$E$1:E463)+1,0)</f>
        <v>463</v>
      </c>
    </row>
    <row r="465" spans="1:5">
      <c r="A465" s="183"/>
      <c r="B465" s="184"/>
      <c r="C465" s="135" t="str">
        <f>IFERROR(INDEX('Отчет о движении сырья'!$D$9:$D$259,MATCH(B465,'Отчет о движении сырья'!$B$9:$B$259,0),1),"")</f>
        <v/>
      </c>
      <c r="D465" s="134"/>
      <c r="E465" s="6">
        <f>IF(A465='Акт о списании'!$G$1,MAX(Нормы!$E$1:E464)+1,0)</f>
        <v>464</v>
      </c>
    </row>
    <row r="466" spans="1:5">
      <c r="A466" s="183"/>
      <c r="B466" s="184"/>
      <c r="C466" s="135" t="str">
        <f>IFERROR(INDEX('Отчет о движении сырья'!$D$9:$D$259,MATCH(B466,'Отчет о движении сырья'!$B$9:$B$259,0),1),"")</f>
        <v/>
      </c>
      <c r="D466" s="134"/>
      <c r="E466" s="6">
        <f>IF(A466='Акт о списании'!$G$1,MAX(Нормы!$E$1:E465)+1,0)</f>
        <v>465</v>
      </c>
    </row>
    <row r="467" spans="1:5">
      <c r="A467" s="183"/>
      <c r="B467" s="184"/>
      <c r="C467" s="135" t="str">
        <f>IFERROR(INDEX('Отчет о движении сырья'!$D$9:$D$259,MATCH(B467,'Отчет о движении сырья'!$B$9:$B$259,0),1),"")</f>
        <v/>
      </c>
      <c r="D467" s="134"/>
      <c r="E467" s="6">
        <f>IF(A467='Акт о списании'!$G$1,MAX(Нормы!$E$1:E466)+1,0)</f>
        <v>466</v>
      </c>
    </row>
    <row r="468" spans="1:5">
      <c r="A468" s="183"/>
      <c r="B468" s="184"/>
      <c r="C468" s="135" t="str">
        <f>IFERROR(INDEX('Отчет о движении сырья'!$D$9:$D$259,MATCH(B468,'Отчет о движении сырья'!$B$9:$B$259,0),1),"")</f>
        <v/>
      </c>
      <c r="D468" s="134"/>
      <c r="E468" s="6">
        <f>IF(A468='Акт о списании'!$G$1,MAX(Нормы!$E$1:E467)+1,0)</f>
        <v>467</v>
      </c>
    </row>
    <row r="469" spans="1:5">
      <c r="A469" s="183"/>
      <c r="B469" s="184"/>
      <c r="C469" s="135" t="str">
        <f>IFERROR(INDEX('Отчет о движении сырья'!$D$9:$D$259,MATCH(B469,'Отчет о движении сырья'!$B$9:$B$259,0),1),"")</f>
        <v/>
      </c>
      <c r="D469" s="134"/>
      <c r="E469" s="6">
        <f>IF(A469='Акт о списании'!$G$1,MAX(Нормы!$E$1:E468)+1,0)</f>
        <v>468</v>
      </c>
    </row>
    <row r="470" spans="1:5">
      <c r="A470" s="183"/>
      <c r="B470" s="184"/>
      <c r="C470" s="135" t="str">
        <f>IFERROR(INDEX('Отчет о движении сырья'!$D$9:$D$259,MATCH(B470,'Отчет о движении сырья'!$B$9:$B$259,0),1),"")</f>
        <v/>
      </c>
      <c r="D470" s="134"/>
      <c r="E470" s="6">
        <f>IF(A470='Акт о списании'!$G$1,MAX(Нормы!$E$1:E469)+1,0)</f>
        <v>469</v>
      </c>
    </row>
    <row r="471" spans="1:5">
      <c r="A471" s="183"/>
      <c r="B471" s="184"/>
      <c r="C471" s="135" t="str">
        <f>IFERROR(INDEX('Отчет о движении сырья'!$D$9:$D$259,MATCH(B471,'Отчет о движении сырья'!$B$9:$B$259,0),1),"")</f>
        <v/>
      </c>
      <c r="D471" s="134"/>
      <c r="E471" s="6">
        <f>IF(A471='Акт о списании'!$G$1,MAX(Нормы!$E$1:E470)+1,0)</f>
        <v>470</v>
      </c>
    </row>
    <row r="472" spans="1:5">
      <c r="A472" s="183"/>
      <c r="B472" s="184"/>
      <c r="C472" s="135" t="str">
        <f>IFERROR(INDEX('Отчет о движении сырья'!$D$9:$D$259,MATCH(B472,'Отчет о движении сырья'!$B$9:$B$259,0),1),"")</f>
        <v/>
      </c>
      <c r="D472" s="134"/>
      <c r="E472" s="6">
        <f>IF(A472='Акт о списании'!$G$1,MAX(Нормы!$E$1:E471)+1,0)</f>
        <v>471</v>
      </c>
    </row>
    <row r="473" spans="1:5">
      <c r="A473" s="183"/>
      <c r="B473" s="184"/>
      <c r="C473" s="135" t="str">
        <f>IFERROR(INDEX('Отчет о движении сырья'!$D$9:$D$259,MATCH(B473,'Отчет о движении сырья'!$B$9:$B$259,0),1),"")</f>
        <v/>
      </c>
      <c r="D473" s="134"/>
      <c r="E473" s="6">
        <f>IF(A473='Акт о списании'!$G$1,MAX(Нормы!$E$1:E472)+1,0)</f>
        <v>472</v>
      </c>
    </row>
    <row r="474" spans="1:5">
      <c r="A474" s="183"/>
      <c r="B474" s="184"/>
      <c r="C474" s="135" t="str">
        <f>IFERROR(INDEX('Отчет о движении сырья'!$D$9:$D$259,MATCH(B474,'Отчет о движении сырья'!$B$9:$B$259,0),1),"")</f>
        <v/>
      </c>
      <c r="D474" s="134"/>
      <c r="E474" s="6">
        <f>IF(A474='Акт о списании'!$G$1,MAX(Нормы!$E$1:E473)+1,0)</f>
        <v>473</v>
      </c>
    </row>
    <row r="475" spans="1:5">
      <c r="A475" s="183"/>
      <c r="B475" s="184"/>
      <c r="C475" s="135" t="str">
        <f>IFERROR(INDEX('Отчет о движении сырья'!$D$9:$D$259,MATCH(B475,'Отчет о движении сырья'!$B$9:$B$259,0),1),"")</f>
        <v/>
      </c>
      <c r="D475" s="134"/>
      <c r="E475" s="6">
        <f>IF(A475='Акт о списании'!$G$1,MAX(Нормы!$E$1:E474)+1,0)</f>
        <v>474</v>
      </c>
    </row>
    <row r="476" spans="1:5">
      <c r="A476" s="183"/>
      <c r="B476" s="184"/>
      <c r="C476" s="135" t="str">
        <f>IFERROR(INDEX('Отчет о движении сырья'!$D$9:$D$259,MATCH(B476,'Отчет о движении сырья'!$B$9:$B$259,0),1),"")</f>
        <v/>
      </c>
      <c r="D476" s="134"/>
      <c r="E476" s="6">
        <f>IF(A476='Акт о списании'!$G$1,MAX(Нормы!$E$1:E475)+1,0)</f>
        <v>475</v>
      </c>
    </row>
    <row r="477" spans="1:5">
      <c r="A477" s="183"/>
      <c r="B477" s="184"/>
      <c r="C477" s="135" t="str">
        <f>IFERROR(INDEX('Отчет о движении сырья'!$D$9:$D$259,MATCH(B477,'Отчет о движении сырья'!$B$9:$B$259,0),1),"")</f>
        <v/>
      </c>
      <c r="D477" s="134"/>
      <c r="E477" s="6">
        <f>IF(A477='Акт о списании'!$G$1,MAX(Нормы!$E$1:E476)+1,0)</f>
        <v>476</v>
      </c>
    </row>
    <row r="478" spans="1:5">
      <c r="A478" s="183"/>
      <c r="B478" s="184"/>
      <c r="C478" s="135" t="str">
        <f>IFERROR(INDEX('Отчет о движении сырья'!$D$9:$D$259,MATCH(B478,'Отчет о движении сырья'!$B$9:$B$259,0),1),"")</f>
        <v/>
      </c>
      <c r="D478" s="134"/>
      <c r="E478" s="6">
        <f>IF(A478='Акт о списании'!$G$1,MAX(Нормы!$E$1:E477)+1,0)</f>
        <v>477</v>
      </c>
    </row>
    <row r="479" spans="1:5">
      <c r="A479" s="183"/>
      <c r="B479" s="184"/>
      <c r="C479" s="135" t="str">
        <f>IFERROR(INDEX('Отчет о движении сырья'!$D$9:$D$259,MATCH(B479,'Отчет о движении сырья'!$B$9:$B$259,0),1),"")</f>
        <v/>
      </c>
      <c r="D479" s="134"/>
      <c r="E479" s="6">
        <f>IF(A479='Акт о списании'!$G$1,MAX(Нормы!$E$1:E478)+1,0)</f>
        <v>478</v>
      </c>
    </row>
    <row r="480" spans="1:5">
      <c r="A480" s="183"/>
      <c r="B480" s="184"/>
      <c r="C480" s="135" t="str">
        <f>IFERROR(INDEX('Отчет о движении сырья'!$D$9:$D$259,MATCH(B480,'Отчет о движении сырья'!$B$9:$B$259,0),1),"")</f>
        <v/>
      </c>
      <c r="D480" s="134"/>
      <c r="E480" s="6">
        <f>IF(A480='Акт о списании'!$G$1,MAX(Нормы!$E$1:E479)+1,0)</f>
        <v>479</v>
      </c>
    </row>
    <row r="481" spans="1:5">
      <c r="A481" s="183"/>
      <c r="B481" s="184"/>
      <c r="C481" s="135" t="str">
        <f>IFERROR(INDEX('Отчет о движении сырья'!$D$9:$D$259,MATCH(B481,'Отчет о движении сырья'!$B$9:$B$259,0),1),"")</f>
        <v/>
      </c>
      <c r="D481" s="134"/>
      <c r="E481" s="6">
        <f>IF(A481='Акт о списании'!$G$1,MAX(Нормы!$E$1:E480)+1,0)</f>
        <v>480</v>
      </c>
    </row>
    <row r="482" spans="1:5">
      <c r="A482" s="183"/>
      <c r="B482" s="184"/>
      <c r="C482" s="135" t="str">
        <f>IFERROR(INDEX('Отчет о движении сырья'!$D$9:$D$259,MATCH(B482,'Отчет о движении сырья'!$B$9:$B$259,0),1),"")</f>
        <v/>
      </c>
      <c r="D482" s="134"/>
      <c r="E482" s="6">
        <f>IF(A482='Акт о списании'!$G$1,MAX(Нормы!$E$1:E481)+1,0)</f>
        <v>481</v>
      </c>
    </row>
    <row r="483" spans="1:5">
      <c r="A483" s="183"/>
      <c r="B483" s="184"/>
      <c r="C483" s="135" t="str">
        <f>IFERROR(INDEX('Отчет о движении сырья'!$D$9:$D$259,MATCH(B483,'Отчет о движении сырья'!$B$9:$B$259,0),1),"")</f>
        <v/>
      </c>
      <c r="D483" s="134"/>
      <c r="E483" s="6">
        <f>IF(A483='Акт о списании'!$G$1,MAX(Нормы!$E$1:E482)+1,0)</f>
        <v>482</v>
      </c>
    </row>
    <row r="484" spans="1:5">
      <c r="A484" s="183"/>
      <c r="B484" s="184"/>
      <c r="C484" s="135" t="str">
        <f>IFERROR(INDEX('Отчет о движении сырья'!$D$9:$D$259,MATCH(B484,'Отчет о движении сырья'!$B$9:$B$259,0),1),"")</f>
        <v/>
      </c>
      <c r="D484" s="134"/>
      <c r="E484" s="6">
        <f>IF(A484='Акт о списании'!$G$1,MAX(Нормы!$E$1:E483)+1,0)</f>
        <v>483</v>
      </c>
    </row>
    <row r="485" spans="1:5">
      <c r="A485" s="183"/>
      <c r="B485" s="184"/>
      <c r="C485" s="135" t="str">
        <f>IFERROR(INDEX('Отчет о движении сырья'!$D$9:$D$259,MATCH(B485,'Отчет о движении сырья'!$B$9:$B$259,0),1),"")</f>
        <v/>
      </c>
      <c r="D485" s="134"/>
      <c r="E485" s="6">
        <f>IF(A485='Акт о списании'!$G$1,MAX(Нормы!$E$1:E484)+1,0)</f>
        <v>484</v>
      </c>
    </row>
    <row r="486" spans="1:5">
      <c r="A486" s="183"/>
      <c r="B486" s="184"/>
      <c r="C486" s="135" t="str">
        <f>IFERROR(INDEX('Отчет о движении сырья'!$D$9:$D$259,MATCH(B486,'Отчет о движении сырья'!$B$9:$B$259,0),1),"")</f>
        <v/>
      </c>
      <c r="D486" s="134"/>
      <c r="E486" s="6">
        <f>IF(A486='Акт о списании'!$G$1,MAX(Нормы!$E$1:E485)+1,0)</f>
        <v>485</v>
      </c>
    </row>
    <row r="487" spans="1:5">
      <c r="A487" s="183"/>
      <c r="B487" s="184"/>
      <c r="C487" s="135" t="str">
        <f>IFERROR(INDEX('Отчет о движении сырья'!$D$9:$D$259,MATCH(B487,'Отчет о движении сырья'!$B$9:$B$259,0),1),"")</f>
        <v/>
      </c>
      <c r="D487" s="134"/>
      <c r="E487" s="6">
        <f>IF(A487='Акт о списании'!$G$1,MAX(Нормы!$E$1:E486)+1,0)</f>
        <v>486</v>
      </c>
    </row>
    <row r="488" spans="1:5">
      <c r="A488" s="183"/>
      <c r="B488" s="184"/>
      <c r="C488" s="135" t="str">
        <f>IFERROR(INDEX('Отчет о движении сырья'!$D$9:$D$259,MATCH(B488,'Отчет о движении сырья'!$B$9:$B$259,0),1),"")</f>
        <v/>
      </c>
      <c r="D488" s="134"/>
      <c r="E488" s="6">
        <f>IF(A488='Акт о списании'!$G$1,MAX(Нормы!$E$1:E487)+1,0)</f>
        <v>487</v>
      </c>
    </row>
    <row r="489" spans="1:5">
      <c r="A489" s="183"/>
      <c r="B489" s="184"/>
      <c r="C489" s="135" t="str">
        <f>IFERROR(INDEX('Отчет о движении сырья'!$D$9:$D$259,MATCH(B489,'Отчет о движении сырья'!$B$9:$B$259,0),1),"")</f>
        <v/>
      </c>
      <c r="D489" s="134"/>
      <c r="E489" s="6">
        <f>IF(A489='Акт о списании'!$G$1,MAX(Нормы!$E$1:E488)+1,0)</f>
        <v>488</v>
      </c>
    </row>
    <row r="490" spans="1:5">
      <c r="A490" s="183"/>
      <c r="B490" s="184"/>
      <c r="C490" s="135" t="str">
        <f>IFERROR(INDEX('Отчет о движении сырья'!$D$9:$D$259,MATCH(B490,'Отчет о движении сырья'!$B$9:$B$259,0),1),"")</f>
        <v/>
      </c>
      <c r="D490" s="134"/>
      <c r="E490" s="6">
        <f>IF(A490='Акт о списании'!$G$1,MAX(Нормы!$E$1:E489)+1,0)</f>
        <v>489</v>
      </c>
    </row>
    <row r="491" spans="1:5">
      <c r="A491" s="183"/>
      <c r="B491" s="184"/>
      <c r="C491" s="135" t="str">
        <f>IFERROR(INDEX('Отчет о движении сырья'!$D$9:$D$259,MATCH(B491,'Отчет о движении сырья'!$B$9:$B$259,0),1),"")</f>
        <v/>
      </c>
      <c r="D491" s="134"/>
      <c r="E491" s="6">
        <f>IF(A491='Акт о списании'!$G$1,MAX(Нормы!$E$1:E490)+1,0)</f>
        <v>490</v>
      </c>
    </row>
    <row r="492" spans="1:5">
      <c r="A492" s="183"/>
      <c r="B492" s="184"/>
      <c r="C492" s="135" t="str">
        <f>IFERROR(INDEX('Отчет о движении сырья'!$D$9:$D$259,MATCH(B492,'Отчет о движении сырья'!$B$9:$B$259,0),1),"")</f>
        <v/>
      </c>
      <c r="D492" s="134"/>
      <c r="E492" s="6">
        <f>IF(A492='Акт о списании'!$G$1,MAX(Нормы!$E$1:E491)+1,0)</f>
        <v>491</v>
      </c>
    </row>
    <row r="493" spans="1:5">
      <c r="A493" s="183"/>
      <c r="B493" s="184"/>
      <c r="C493" s="135" t="str">
        <f>IFERROR(INDEX('Отчет о движении сырья'!$D$9:$D$259,MATCH(B493,'Отчет о движении сырья'!$B$9:$B$259,0),1),"")</f>
        <v/>
      </c>
      <c r="D493" s="134"/>
      <c r="E493" s="6">
        <f>IF(A493='Акт о списании'!$G$1,MAX(Нормы!$E$1:E492)+1,0)</f>
        <v>492</v>
      </c>
    </row>
    <row r="494" spans="1:5">
      <c r="A494" s="183"/>
      <c r="B494" s="184"/>
      <c r="C494" s="135" t="str">
        <f>IFERROR(INDEX('Отчет о движении сырья'!$D$9:$D$259,MATCH(B494,'Отчет о движении сырья'!$B$9:$B$259,0),1),"")</f>
        <v/>
      </c>
      <c r="D494" s="134"/>
      <c r="E494" s="6">
        <f>IF(A494='Акт о списании'!$G$1,MAX(Нормы!$E$1:E493)+1,0)</f>
        <v>493</v>
      </c>
    </row>
    <row r="495" spans="1:5">
      <c r="A495" s="183"/>
      <c r="B495" s="184"/>
      <c r="C495" s="135" t="str">
        <f>IFERROR(INDEX('Отчет о движении сырья'!$D$9:$D$259,MATCH(B495,'Отчет о движении сырья'!$B$9:$B$259,0),1),"")</f>
        <v/>
      </c>
      <c r="D495" s="134"/>
      <c r="E495" s="6">
        <f>IF(A495='Акт о списании'!$G$1,MAX(Нормы!$E$1:E494)+1,0)</f>
        <v>494</v>
      </c>
    </row>
    <row r="496" spans="1:5">
      <c r="A496" s="183"/>
      <c r="B496" s="184"/>
      <c r="C496" s="135" t="str">
        <f>IFERROR(INDEX('Отчет о движении сырья'!$D$9:$D$259,MATCH(B496,'Отчет о движении сырья'!$B$9:$B$259,0),1),"")</f>
        <v/>
      </c>
      <c r="D496" s="134"/>
      <c r="E496" s="6">
        <f>IF(A496='Акт о списании'!$G$1,MAX(Нормы!$E$1:E495)+1,0)</f>
        <v>495</v>
      </c>
    </row>
    <row r="497" spans="1:5">
      <c r="A497" s="183"/>
      <c r="B497" s="184"/>
      <c r="C497" s="135" t="str">
        <f>IFERROR(INDEX('Отчет о движении сырья'!$D$9:$D$259,MATCH(B497,'Отчет о движении сырья'!$B$9:$B$259,0),1),"")</f>
        <v/>
      </c>
      <c r="D497" s="134"/>
      <c r="E497" s="6">
        <f>IF(A497='Акт о списании'!$G$1,MAX(Нормы!$E$1:E496)+1,0)</f>
        <v>496</v>
      </c>
    </row>
    <row r="498" spans="1:5">
      <c r="A498" s="183"/>
      <c r="B498" s="184"/>
      <c r="C498" s="135" t="str">
        <f>IFERROR(INDEX('Отчет о движении сырья'!$D$9:$D$259,MATCH(B498,'Отчет о движении сырья'!$B$9:$B$259,0),1),"")</f>
        <v/>
      </c>
      <c r="D498" s="134"/>
      <c r="E498" s="6">
        <f>IF(A498='Акт о списании'!$G$1,MAX(Нормы!$E$1:E497)+1,0)</f>
        <v>497</v>
      </c>
    </row>
    <row r="499" spans="1:5">
      <c r="A499" s="183"/>
      <c r="B499" s="184"/>
      <c r="C499" s="135" t="str">
        <f>IFERROR(INDEX('Отчет о движении сырья'!$D$9:$D$259,MATCH(B499,'Отчет о движении сырья'!$B$9:$B$259,0),1),"")</f>
        <v/>
      </c>
      <c r="D499" s="134"/>
      <c r="E499" s="6">
        <f>IF(A499='Акт о списании'!$G$1,MAX(Нормы!$E$1:E498)+1,0)</f>
        <v>498</v>
      </c>
    </row>
    <row r="500" spans="1:5">
      <c r="A500" s="183"/>
      <c r="B500" s="184"/>
      <c r="C500" s="135" t="str">
        <f>IFERROR(INDEX('Отчет о движении сырья'!$D$9:$D$259,MATCH(B500,'Отчет о движении сырья'!$B$9:$B$259,0),1),"")</f>
        <v/>
      </c>
      <c r="D500" s="134"/>
      <c r="E500" s="6">
        <f>IF(A500='Акт о списании'!$G$1,MAX(Нормы!$E$1:E499)+1,0)</f>
        <v>499</v>
      </c>
    </row>
    <row r="501" spans="1:5">
      <c r="A501" s="183"/>
      <c r="B501" s="184"/>
      <c r="C501" s="135" t="str">
        <f>IFERROR(INDEX('Отчет о движении сырья'!$D$9:$D$259,MATCH(B501,'Отчет о движении сырья'!$B$9:$B$259,0),1),"")</f>
        <v/>
      </c>
      <c r="D501" s="134"/>
      <c r="E501" s="6">
        <f>IF(A501='Акт о списании'!$G$1,MAX(Нормы!$E$1:E500)+1,0)</f>
        <v>500</v>
      </c>
    </row>
    <row r="502" spans="1:5">
      <c r="A502" s="183"/>
      <c r="B502" s="184"/>
      <c r="C502" s="135" t="str">
        <f>IFERROR(INDEX('Отчет о движении сырья'!$D$9:$D$259,MATCH(B502,'Отчет о движении сырья'!$B$9:$B$259,0),1),"")</f>
        <v/>
      </c>
      <c r="D502" s="134"/>
      <c r="E502" s="6">
        <f>IF(A502='Акт о списании'!$G$1,MAX(Нормы!$E$1:E501)+1,0)</f>
        <v>501</v>
      </c>
    </row>
    <row r="503" spans="1:5">
      <c r="A503" s="183"/>
      <c r="B503" s="184"/>
      <c r="C503" s="135" t="str">
        <f>IFERROR(INDEX('Отчет о движении сырья'!$D$9:$D$259,MATCH(B503,'Отчет о движении сырья'!$B$9:$B$259,0),1),"")</f>
        <v/>
      </c>
      <c r="D503" s="134"/>
      <c r="E503" s="6">
        <f>IF(A503='Акт о списании'!$G$1,MAX(Нормы!$E$1:E502)+1,0)</f>
        <v>502</v>
      </c>
    </row>
    <row r="504" spans="1:5">
      <c r="A504" s="183"/>
      <c r="B504" s="184"/>
      <c r="C504" s="135" t="str">
        <f>IFERROR(INDEX('Отчет о движении сырья'!$D$9:$D$259,MATCH(B504,'Отчет о движении сырья'!$B$9:$B$259,0),1),"")</f>
        <v/>
      </c>
      <c r="D504" s="134"/>
      <c r="E504" s="6">
        <f>IF(A504='Акт о списании'!$G$1,MAX(Нормы!$E$1:E503)+1,0)</f>
        <v>503</v>
      </c>
    </row>
    <row r="505" spans="1:5">
      <c r="A505" s="183"/>
      <c r="B505" s="184"/>
      <c r="C505" s="135" t="str">
        <f>IFERROR(INDEX('Отчет о движении сырья'!$D$9:$D$259,MATCH(B505,'Отчет о движении сырья'!$B$9:$B$259,0),1),"")</f>
        <v/>
      </c>
      <c r="D505" s="134"/>
      <c r="E505" s="6">
        <f>IF(A505='Акт о списании'!$G$1,MAX(Нормы!$E$1:E504)+1,0)</f>
        <v>504</v>
      </c>
    </row>
    <row r="506" spans="1:5">
      <c r="A506" s="183"/>
      <c r="B506" s="184"/>
      <c r="C506" s="135" t="str">
        <f>IFERROR(INDEX('Отчет о движении сырья'!$D$9:$D$259,MATCH(B506,'Отчет о движении сырья'!$B$9:$B$259,0),1),"")</f>
        <v/>
      </c>
      <c r="D506" s="134"/>
      <c r="E506" s="6">
        <f>IF(A506='Акт о списании'!$G$1,MAX(Нормы!$E$1:E505)+1,0)</f>
        <v>505</v>
      </c>
    </row>
    <row r="507" spans="1:5">
      <c r="A507" s="183"/>
      <c r="B507" s="184"/>
      <c r="C507" s="135" t="str">
        <f>IFERROR(INDEX('Отчет о движении сырья'!$D$9:$D$259,MATCH(B507,'Отчет о движении сырья'!$B$9:$B$259,0),1),"")</f>
        <v/>
      </c>
      <c r="D507" s="134"/>
      <c r="E507" s="6">
        <f>IF(A507='Акт о списании'!$G$1,MAX(Нормы!$E$1:E506)+1,0)</f>
        <v>506</v>
      </c>
    </row>
    <row r="508" spans="1:5">
      <c r="A508" s="183"/>
      <c r="B508" s="184"/>
      <c r="C508" s="135" t="str">
        <f>IFERROR(INDEX('Отчет о движении сырья'!$D$9:$D$259,MATCH(B508,'Отчет о движении сырья'!$B$9:$B$259,0),1),"")</f>
        <v/>
      </c>
      <c r="D508" s="134"/>
      <c r="E508" s="6">
        <f>IF(A508='Акт о списании'!$G$1,MAX(Нормы!$E$1:E507)+1,0)</f>
        <v>507</v>
      </c>
    </row>
    <row r="509" spans="1:5">
      <c r="A509" s="183"/>
      <c r="B509" s="184"/>
      <c r="C509" s="135" t="str">
        <f>IFERROR(INDEX('Отчет о движении сырья'!$D$9:$D$259,MATCH(B509,'Отчет о движении сырья'!$B$9:$B$259,0),1),"")</f>
        <v/>
      </c>
      <c r="D509" s="134"/>
      <c r="E509" s="6">
        <f>IF(A509='Акт о списании'!$G$1,MAX(Нормы!$E$1:E508)+1,0)</f>
        <v>508</v>
      </c>
    </row>
    <row r="510" spans="1:5">
      <c r="A510" s="183"/>
      <c r="B510" s="184"/>
      <c r="C510" s="135" t="str">
        <f>IFERROR(INDEX('Отчет о движении сырья'!$D$9:$D$259,MATCH(B510,'Отчет о движении сырья'!$B$9:$B$259,0),1),"")</f>
        <v/>
      </c>
      <c r="D510" s="134"/>
      <c r="E510" s="6">
        <f>IF(A510='Акт о списании'!$G$1,MAX(Нормы!$E$1:E509)+1,0)</f>
        <v>509</v>
      </c>
    </row>
    <row r="511" spans="1:5">
      <c r="A511" s="183"/>
      <c r="B511" s="184"/>
      <c r="C511" s="135" t="str">
        <f>IFERROR(INDEX('Отчет о движении сырья'!$D$9:$D$259,MATCH(B511,'Отчет о движении сырья'!$B$9:$B$259,0),1),"")</f>
        <v/>
      </c>
      <c r="D511" s="134"/>
      <c r="E511" s="6">
        <f>IF(A511='Акт о списании'!$G$1,MAX(Нормы!$E$1:E510)+1,0)</f>
        <v>510</v>
      </c>
    </row>
    <row r="512" spans="1:5">
      <c r="A512" s="183"/>
      <c r="B512" s="184"/>
      <c r="C512" s="135" t="str">
        <f>IFERROR(INDEX('Отчет о движении сырья'!$D$9:$D$259,MATCH(B512,'Отчет о движении сырья'!$B$9:$B$259,0),1),"")</f>
        <v/>
      </c>
      <c r="D512" s="134"/>
      <c r="E512" s="6">
        <f>IF(A512='Акт о списании'!$G$1,MAX(Нормы!$E$1:E511)+1,0)</f>
        <v>511</v>
      </c>
    </row>
    <row r="513" spans="1:5">
      <c r="A513" s="183"/>
      <c r="B513" s="184"/>
      <c r="C513" s="135" t="str">
        <f>IFERROR(INDEX('Отчет о движении сырья'!$D$9:$D$259,MATCH(B513,'Отчет о движении сырья'!$B$9:$B$259,0),1),"")</f>
        <v/>
      </c>
      <c r="D513" s="134"/>
      <c r="E513" s="6">
        <f>IF(A513='Акт о списании'!$G$1,MAX(Нормы!$E$1:E512)+1,0)</f>
        <v>512</v>
      </c>
    </row>
    <row r="514" spans="1:5">
      <c r="A514" s="183"/>
      <c r="B514" s="184"/>
      <c r="C514" s="135" t="str">
        <f>IFERROR(INDEX('Отчет о движении сырья'!$D$9:$D$259,MATCH(B514,'Отчет о движении сырья'!$B$9:$B$259,0),1),"")</f>
        <v/>
      </c>
      <c r="D514" s="134"/>
      <c r="E514" s="6">
        <f>IF(A514='Акт о списании'!$G$1,MAX(Нормы!$E$1:E513)+1,0)</f>
        <v>513</v>
      </c>
    </row>
    <row r="515" spans="1:5">
      <c r="A515" s="183"/>
      <c r="B515" s="184"/>
      <c r="C515" s="135" t="str">
        <f>IFERROR(INDEX('Отчет о движении сырья'!$D$9:$D$259,MATCH(B515,'Отчет о движении сырья'!$B$9:$B$259,0),1),"")</f>
        <v/>
      </c>
      <c r="D515" s="134"/>
      <c r="E515" s="6">
        <f>IF(A515='Акт о списании'!$G$1,MAX(Нормы!$E$1:E514)+1,0)</f>
        <v>514</v>
      </c>
    </row>
    <row r="516" spans="1:5">
      <c r="A516" s="183"/>
      <c r="B516" s="184"/>
      <c r="C516" s="135" t="str">
        <f>IFERROR(INDEX('Отчет о движении сырья'!$D$9:$D$259,MATCH(B516,'Отчет о движении сырья'!$B$9:$B$259,0),1),"")</f>
        <v/>
      </c>
      <c r="D516" s="134"/>
      <c r="E516" s="6">
        <f>IF(A516='Акт о списании'!$G$1,MAX(Нормы!$E$1:E515)+1,0)</f>
        <v>515</v>
      </c>
    </row>
    <row r="517" spans="1:5">
      <c r="A517" s="183"/>
      <c r="B517" s="184"/>
      <c r="C517" s="135" t="str">
        <f>IFERROR(INDEX('Отчет о движении сырья'!$D$9:$D$259,MATCH(B517,'Отчет о движении сырья'!$B$9:$B$259,0),1),"")</f>
        <v/>
      </c>
      <c r="D517" s="134"/>
      <c r="E517" s="6">
        <f>IF(A517='Акт о списании'!$G$1,MAX(Нормы!$E$1:E516)+1,0)</f>
        <v>516</v>
      </c>
    </row>
    <row r="518" spans="1:5">
      <c r="A518" s="183"/>
      <c r="B518" s="184"/>
      <c r="C518" s="135" t="str">
        <f>IFERROR(INDEX('Отчет о движении сырья'!$D$9:$D$259,MATCH(B518,'Отчет о движении сырья'!$B$9:$B$259,0),1),"")</f>
        <v/>
      </c>
      <c r="D518" s="134"/>
      <c r="E518" s="6">
        <f>IF(A518='Акт о списании'!$G$1,MAX(Нормы!$E$1:E517)+1,0)</f>
        <v>517</v>
      </c>
    </row>
    <row r="519" spans="1:5">
      <c r="A519" s="183"/>
      <c r="B519" s="184"/>
      <c r="C519" s="135" t="str">
        <f>IFERROR(INDEX('Отчет о движении сырья'!$D$9:$D$259,MATCH(B519,'Отчет о движении сырья'!$B$9:$B$259,0),1),"")</f>
        <v/>
      </c>
      <c r="D519" s="134"/>
      <c r="E519" s="6">
        <f>IF(A519='Акт о списании'!$G$1,MAX(Нормы!$E$1:E518)+1,0)</f>
        <v>518</v>
      </c>
    </row>
    <row r="520" spans="1:5">
      <c r="A520" s="183"/>
      <c r="B520" s="184"/>
      <c r="C520" s="135" t="str">
        <f>IFERROR(INDEX('Отчет о движении сырья'!$D$9:$D$259,MATCH(B520,'Отчет о движении сырья'!$B$9:$B$259,0),1),"")</f>
        <v/>
      </c>
      <c r="D520" s="134"/>
      <c r="E520" s="6">
        <f>IF(A520='Акт о списании'!$G$1,MAX(Нормы!$E$1:E519)+1,0)</f>
        <v>519</v>
      </c>
    </row>
    <row r="521" spans="1:5">
      <c r="A521" s="183"/>
      <c r="B521" s="184"/>
      <c r="C521" s="135" t="str">
        <f>IFERROR(INDEX('Отчет о движении сырья'!$D$9:$D$259,MATCH(B521,'Отчет о движении сырья'!$B$9:$B$259,0),1),"")</f>
        <v/>
      </c>
      <c r="D521" s="134"/>
      <c r="E521" s="6">
        <f>IF(A521='Акт о списании'!$G$1,MAX(Нормы!$E$1:E520)+1,0)</f>
        <v>520</v>
      </c>
    </row>
    <row r="522" spans="1:5">
      <c r="A522" s="183"/>
      <c r="B522" s="184"/>
      <c r="C522" s="135" t="str">
        <f>IFERROR(INDEX('Отчет о движении сырья'!$D$9:$D$259,MATCH(B522,'Отчет о движении сырья'!$B$9:$B$259,0),1),"")</f>
        <v/>
      </c>
      <c r="D522" s="134"/>
      <c r="E522" s="6">
        <f>IF(A522='Акт о списании'!$G$1,MAX(Нормы!$E$1:E521)+1,0)</f>
        <v>521</v>
      </c>
    </row>
    <row r="523" spans="1:5">
      <c r="A523" s="183"/>
      <c r="B523" s="184"/>
      <c r="C523" s="135" t="str">
        <f>IFERROR(INDEX('Отчет о движении сырья'!$D$9:$D$259,MATCH(B523,'Отчет о движении сырья'!$B$9:$B$259,0),1),"")</f>
        <v/>
      </c>
      <c r="D523" s="134"/>
      <c r="E523" s="6">
        <f>IF(A523='Акт о списании'!$G$1,MAX(Нормы!$E$1:E522)+1,0)</f>
        <v>522</v>
      </c>
    </row>
    <row r="524" spans="1:5">
      <c r="A524" s="183"/>
      <c r="B524" s="184"/>
      <c r="C524" s="135" t="str">
        <f>IFERROR(INDEX('Отчет о движении сырья'!$D$9:$D$259,MATCH(B524,'Отчет о движении сырья'!$B$9:$B$259,0),1),"")</f>
        <v/>
      </c>
      <c r="D524" s="134"/>
      <c r="E524" s="6">
        <f>IF(A524='Акт о списании'!$G$1,MAX(Нормы!$E$1:E523)+1,0)</f>
        <v>523</v>
      </c>
    </row>
    <row r="525" spans="1:5">
      <c r="A525" s="183"/>
      <c r="B525" s="184"/>
      <c r="C525" s="135" t="str">
        <f>IFERROR(INDEX('Отчет о движении сырья'!$D$9:$D$259,MATCH(B525,'Отчет о движении сырья'!$B$9:$B$259,0),1),"")</f>
        <v/>
      </c>
      <c r="D525" s="134"/>
      <c r="E525" s="6">
        <f>IF(A525='Акт о списании'!$G$1,MAX(Нормы!$E$1:E524)+1,0)</f>
        <v>524</v>
      </c>
    </row>
    <row r="526" spans="1:5">
      <c r="A526" s="183"/>
      <c r="B526" s="184"/>
      <c r="C526" s="135" t="str">
        <f>IFERROR(INDEX('Отчет о движении сырья'!$D$9:$D$259,MATCH(B526,'Отчет о движении сырья'!$B$9:$B$259,0),1),"")</f>
        <v/>
      </c>
      <c r="D526" s="134"/>
      <c r="E526" s="6">
        <f>IF(A526='Акт о списании'!$G$1,MAX(Нормы!$E$1:E525)+1,0)</f>
        <v>525</v>
      </c>
    </row>
    <row r="527" spans="1:5">
      <c r="A527" s="183"/>
      <c r="B527" s="184"/>
      <c r="C527" s="135" t="str">
        <f>IFERROR(INDEX('Отчет о движении сырья'!$D$9:$D$259,MATCH(B527,'Отчет о движении сырья'!$B$9:$B$259,0),1),"")</f>
        <v/>
      </c>
      <c r="D527" s="134"/>
      <c r="E527" s="6">
        <f>IF(A527='Акт о списании'!$G$1,MAX(Нормы!$E$1:E526)+1,0)</f>
        <v>526</v>
      </c>
    </row>
    <row r="528" spans="1:5">
      <c r="A528" s="183"/>
      <c r="B528" s="184"/>
      <c r="C528" s="135" t="str">
        <f>IFERROR(INDEX('Отчет о движении сырья'!$D$9:$D$259,MATCH(B528,'Отчет о движении сырья'!$B$9:$B$259,0),1),"")</f>
        <v/>
      </c>
      <c r="D528" s="134"/>
      <c r="E528" s="6">
        <f>IF(A528='Акт о списании'!$G$1,MAX(Нормы!$E$1:E527)+1,0)</f>
        <v>527</v>
      </c>
    </row>
    <row r="529" spans="1:5">
      <c r="A529" s="183"/>
      <c r="B529" s="184"/>
      <c r="C529" s="135" t="str">
        <f>IFERROR(INDEX('Отчет о движении сырья'!$D$9:$D$259,MATCH(B529,'Отчет о движении сырья'!$B$9:$B$259,0),1),"")</f>
        <v/>
      </c>
      <c r="D529" s="134"/>
      <c r="E529" s="6">
        <f>IF(A529='Акт о списании'!$G$1,MAX(Нормы!$E$1:E528)+1,0)</f>
        <v>528</v>
      </c>
    </row>
    <row r="530" spans="1:5">
      <c r="A530" s="183"/>
      <c r="B530" s="184"/>
      <c r="C530" s="135" t="str">
        <f>IFERROR(INDEX('Отчет о движении сырья'!$D$9:$D$259,MATCH(B530,'Отчет о движении сырья'!$B$9:$B$259,0),1),"")</f>
        <v/>
      </c>
      <c r="D530" s="134"/>
      <c r="E530" s="6">
        <f>IF(A530='Акт о списании'!$G$1,MAX(Нормы!$E$1:E529)+1,0)</f>
        <v>529</v>
      </c>
    </row>
    <row r="531" spans="1:5">
      <c r="A531" s="183"/>
      <c r="B531" s="184"/>
      <c r="C531" s="135" t="str">
        <f>IFERROR(INDEX('Отчет о движении сырья'!$D$9:$D$259,MATCH(B531,'Отчет о движении сырья'!$B$9:$B$259,0),1),"")</f>
        <v/>
      </c>
      <c r="D531" s="134"/>
      <c r="E531" s="6">
        <f>IF(A531='Акт о списании'!$G$1,MAX(Нормы!$E$1:E530)+1,0)</f>
        <v>530</v>
      </c>
    </row>
    <row r="532" spans="1:5">
      <c r="A532" s="183"/>
      <c r="B532" s="184"/>
      <c r="C532" s="135" t="str">
        <f>IFERROR(INDEX('Отчет о движении сырья'!$D$9:$D$259,MATCH(B532,'Отчет о движении сырья'!$B$9:$B$259,0),1),"")</f>
        <v/>
      </c>
      <c r="D532" s="134"/>
      <c r="E532" s="6">
        <f>IF(A532='Акт о списании'!$G$1,MAX(Нормы!$E$1:E531)+1,0)</f>
        <v>531</v>
      </c>
    </row>
    <row r="533" spans="1:5">
      <c r="A533" s="183"/>
      <c r="B533" s="184"/>
      <c r="C533" s="135" t="str">
        <f>IFERROR(INDEX('Отчет о движении сырья'!$D$9:$D$259,MATCH(B533,'Отчет о движении сырья'!$B$9:$B$259,0),1),"")</f>
        <v/>
      </c>
      <c r="D533" s="134"/>
      <c r="E533" s="6">
        <f>IF(A533='Акт о списании'!$G$1,MAX(Нормы!$E$1:E532)+1,0)</f>
        <v>532</v>
      </c>
    </row>
    <row r="534" spans="1:5">
      <c r="A534" s="183"/>
      <c r="B534" s="184"/>
      <c r="C534" s="135" t="str">
        <f>IFERROR(INDEX('Отчет о движении сырья'!$D$9:$D$259,MATCH(B534,'Отчет о движении сырья'!$B$9:$B$259,0),1),"")</f>
        <v/>
      </c>
      <c r="D534" s="134"/>
      <c r="E534" s="6">
        <f>IF(A534='Акт о списании'!$G$1,MAX(Нормы!$E$1:E533)+1,0)</f>
        <v>533</v>
      </c>
    </row>
    <row r="535" spans="1:5">
      <c r="A535" s="183"/>
      <c r="B535" s="184"/>
      <c r="C535" s="135" t="str">
        <f>IFERROR(INDEX('Отчет о движении сырья'!$D$9:$D$259,MATCH(B535,'Отчет о движении сырья'!$B$9:$B$259,0),1),"")</f>
        <v/>
      </c>
      <c r="D535" s="134"/>
      <c r="E535" s="6">
        <f>IF(A535='Акт о списании'!$G$1,MAX(Нормы!$E$1:E534)+1,0)</f>
        <v>534</v>
      </c>
    </row>
    <row r="536" spans="1:5">
      <c r="A536" s="183"/>
      <c r="B536" s="184"/>
      <c r="C536" s="135" t="str">
        <f>IFERROR(INDEX('Отчет о движении сырья'!$D$9:$D$259,MATCH(B536,'Отчет о движении сырья'!$B$9:$B$259,0),1),"")</f>
        <v/>
      </c>
      <c r="D536" s="134"/>
      <c r="E536" s="6">
        <f>IF(A536='Акт о списании'!$G$1,MAX(Нормы!$E$1:E535)+1,0)</f>
        <v>535</v>
      </c>
    </row>
    <row r="537" spans="1:5">
      <c r="A537" s="183"/>
      <c r="B537" s="184"/>
      <c r="C537" s="135" t="str">
        <f>IFERROR(INDEX('Отчет о движении сырья'!$D$9:$D$259,MATCH(B537,'Отчет о движении сырья'!$B$9:$B$259,0),1),"")</f>
        <v/>
      </c>
      <c r="D537" s="134"/>
      <c r="E537" s="6">
        <f>IF(A537='Акт о списании'!$G$1,MAX(Нормы!$E$1:E536)+1,0)</f>
        <v>536</v>
      </c>
    </row>
    <row r="538" spans="1:5">
      <c r="A538" s="183"/>
      <c r="B538" s="184"/>
      <c r="C538" s="135" t="str">
        <f>IFERROR(INDEX('Отчет о движении сырья'!$D$9:$D$259,MATCH(B538,'Отчет о движении сырья'!$B$9:$B$259,0),1),"")</f>
        <v/>
      </c>
      <c r="D538" s="134"/>
      <c r="E538" s="6">
        <f>IF(A538='Акт о списании'!$G$1,MAX(Нормы!$E$1:E537)+1,0)</f>
        <v>537</v>
      </c>
    </row>
    <row r="539" spans="1:5">
      <c r="A539" s="183"/>
      <c r="B539" s="184"/>
      <c r="C539" s="135" t="str">
        <f>IFERROR(INDEX('Отчет о движении сырья'!$D$9:$D$259,MATCH(B539,'Отчет о движении сырья'!$B$9:$B$259,0),1),"")</f>
        <v/>
      </c>
      <c r="D539" s="134"/>
      <c r="E539" s="6">
        <f>IF(A539='Акт о списании'!$G$1,MAX(Нормы!$E$1:E538)+1,0)</f>
        <v>538</v>
      </c>
    </row>
    <row r="540" spans="1:5">
      <c r="A540" s="183"/>
      <c r="B540" s="184"/>
      <c r="C540" s="135" t="str">
        <f>IFERROR(INDEX('Отчет о движении сырья'!$D$9:$D$259,MATCH(B540,'Отчет о движении сырья'!$B$9:$B$259,0),1),"")</f>
        <v/>
      </c>
      <c r="D540" s="134"/>
      <c r="E540" s="6">
        <f>IF(A540='Акт о списании'!$G$1,MAX(Нормы!$E$1:E539)+1,0)</f>
        <v>539</v>
      </c>
    </row>
    <row r="541" spans="1:5">
      <c r="A541" s="183"/>
      <c r="B541" s="184"/>
      <c r="C541" s="135" t="str">
        <f>IFERROR(INDEX('Отчет о движении сырья'!$D$9:$D$259,MATCH(B541,'Отчет о движении сырья'!$B$9:$B$259,0),1),"")</f>
        <v/>
      </c>
      <c r="D541" s="134"/>
      <c r="E541" s="6">
        <f>IF(A541='Акт о списании'!$G$1,MAX(Нормы!$E$1:E540)+1,0)</f>
        <v>540</v>
      </c>
    </row>
    <row r="542" spans="1:5">
      <c r="A542" s="183"/>
      <c r="B542" s="184"/>
      <c r="C542" s="135" t="str">
        <f>IFERROR(INDEX('Отчет о движении сырья'!$D$9:$D$259,MATCH(B542,'Отчет о движении сырья'!$B$9:$B$259,0),1),"")</f>
        <v/>
      </c>
      <c r="D542" s="134"/>
      <c r="E542" s="6">
        <f>IF(A542='Акт о списании'!$G$1,MAX(Нормы!$E$1:E541)+1,0)</f>
        <v>541</v>
      </c>
    </row>
    <row r="543" spans="1:5">
      <c r="A543" s="183"/>
      <c r="B543" s="184"/>
      <c r="C543" s="135" t="str">
        <f>IFERROR(INDEX('Отчет о движении сырья'!$D$9:$D$259,MATCH(B543,'Отчет о движении сырья'!$B$9:$B$259,0),1),"")</f>
        <v/>
      </c>
      <c r="D543" s="134"/>
      <c r="E543" s="6">
        <f>IF(A543='Акт о списании'!$G$1,MAX(Нормы!$E$1:E542)+1,0)</f>
        <v>542</v>
      </c>
    </row>
    <row r="544" spans="1:5">
      <c r="A544" s="183"/>
      <c r="B544" s="184"/>
      <c r="C544" s="135" t="str">
        <f>IFERROR(INDEX('Отчет о движении сырья'!$D$9:$D$259,MATCH(B544,'Отчет о движении сырья'!$B$9:$B$259,0),1),"")</f>
        <v/>
      </c>
      <c r="D544" s="134"/>
      <c r="E544" s="6">
        <f>IF(A544='Акт о списании'!$G$1,MAX(Нормы!$E$1:E543)+1,0)</f>
        <v>543</v>
      </c>
    </row>
    <row r="545" spans="1:5">
      <c r="A545" s="183"/>
      <c r="B545" s="184"/>
      <c r="C545" s="135" t="str">
        <f>IFERROR(INDEX('Отчет о движении сырья'!$D$9:$D$259,MATCH(B545,'Отчет о движении сырья'!$B$9:$B$259,0),1),"")</f>
        <v/>
      </c>
      <c r="D545" s="134"/>
      <c r="E545" s="6">
        <f>IF(A545='Акт о списании'!$G$1,MAX(Нормы!$E$1:E544)+1,0)</f>
        <v>544</v>
      </c>
    </row>
    <row r="546" spans="1:5">
      <c r="A546" s="183"/>
      <c r="B546" s="184"/>
      <c r="C546" s="135" t="str">
        <f>IFERROR(INDEX('Отчет о движении сырья'!$D$9:$D$259,MATCH(B546,'Отчет о движении сырья'!$B$9:$B$259,0),1),"")</f>
        <v/>
      </c>
      <c r="D546" s="134"/>
      <c r="E546" s="6">
        <f>IF(A546='Акт о списании'!$G$1,MAX(Нормы!$E$1:E545)+1,0)</f>
        <v>545</v>
      </c>
    </row>
    <row r="547" spans="1:5">
      <c r="A547" s="183"/>
      <c r="B547" s="184"/>
      <c r="C547" s="135" t="str">
        <f>IFERROR(INDEX('Отчет о движении сырья'!$D$9:$D$259,MATCH(B547,'Отчет о движении сырья'!$B$9:$B$259,0),1),"")</f>
        <v/>
      </c>
      <c r="D547" s="134"/>
      <c r="E547" s="6">
        <f>IF(A547='Акт о списании'!$G$1,MAX(Нормы!$E$1:E546)+1,0)</f>
        <v>546</v>
      </c>
    </row>
    <row r="548" spans="1:5">
      <c r="A548" s="183"/>
      <c r="B548" s="184"/>
      <c r="C548" s="135" t="str">
        <f>IFERROR(INDEX('Отчет о движении сырья'!$D$9:$D$259,MATCH(B548,'Отчет о движении сырья'!$B$9:$B$259,0),1),"")</f>
        <v/>
      </c>
      <c r="D548" s="134"/>
      <c r="E548" s="6">
        <f>IF(A548='Акт о списании'!$G$1,MAX(Нормы!$E$1:E547)+1,0)</f>
        <v>547</v>
      </c>
    </row>
    <row r="549" spans="1:5">
      <c r="A549" s="183"/>
      <c r="B549" s="184"/>
      <c r="C549" s="135" t="str">
        <f>IFERROR(INDEX('Отчет о движении сырья'!$D$9:$D$259,MATCH(B549,'Отчет о движении сырья'!$B$9:$B$259,0),1),"")</f>
        <v/>
      </c>
      <c r="D549" s="134"/>
      <c r="E549" s="6">
        <f>IF(A549='Акт о списании'!$G$1,MAX(Нормы!$E$1:E548)+1,0)</f>
        <v>548</v>
      </c>
    </row>
    <row r="550" spans="1:5">
      <c r="A550" s="183"/>
      <c r="B550" s="184"/>
      <c r="C550" s="135" t="str">
        <f>IFERROR(INDEX('Отчет о движении сырья'!$D$9:$D$259,MATCH(B550,'Отчет о движении сырья'!$B$9:$B$259,0),1),"")</f>
        <v/>
      </c>
      <c r="D550" s="134"/>
      <c r="E550" s="6">
        <f>IF(A550='Акт о списании'!$G$1,MAX(Нормы!$E$1:E549)+1,0)</f>
        <v>549</v>
      </c>
    </row>
    <row r="551" spans="1:5">
      <c r="A551" s="183"/>
      <c r="B551" s="184"/>
      <c r="C551" s="135" t="str">
        <f>IFERROR(INDEX('Отчет о движении сырья'!$D$9:$D$259,MATCH(B551,'Отчет о движении сырья'!$B$9:$B$259,0),1),"")</f>
        <v/>
      </c>
      <c r="D551" s="134"/>
      <c r="E551" s="6">
        <f>IF(A551='Акт о списании'!$G$1,MAX(Нормы!$E$1:E550)+1,0)</f>
        <v>550</v>
      </c>
    </row>
    <row r="552" spans="1:5">
      <c r="A552" s="183"/>
      <c r="B552" s="184"/>
      <c r="C552" s="135" t="str">
        <f>IFERROR(INDEX('Отчет о движении сырья'!$D$9:$D$259,MATCH(B552,'Отчет о движении сырья'!$B$9:$B$259,0),1),"")</f>
        <v/>
      </c>
      <c r="D552" s="134"/>
      <c r="E552" s="6">
        <f>IF(A552='Акт о списании'!$G$1,MAX(Нормы!$E$1:E551)+1,0)</f>
        <v>551</v>
      </c>
    </row>
    <row r="553" spans="1:5">
      <c r="A553" s="183"/>
      <c r="B553" s="184"/>
      <c r="C553" s="135" t="str">
        <f>IFERROR(INDEX('Отчет о движении сырья'!$D$9:$D$259,MATCH(B553,'Отчет о движении сырья'!$B$9:$B$259,0),1),"")</f>
        <v/>
      </c>
      <c r="D553" s="134"/>
      <c r="E553" s="6">
        <f>IF(A553='Акт о списании'!$G$1,MAX(Нормы!$E$1:E552)+1,0)</f>
        <v>552</v>
      </c>
    </row>
    <row r="554" spans="1:5">
      <c r="A554" s="183"/>
      <c r="B554" s="184"/>
      <c r="C554" s="135" t="str">
        <f>IFERROR(INDEX('Отчет о движении сырья'!$D$9:$D$259,MATCH(B554,'Отчет о движении сырья'!$B$9:$B$259,0),1),"")</f>
        <v/>
      </c>
      <c r="D554" s="134"/>
      <c r="E554" s="6">
        <f>IF(A554='Акт о списании'!$G$1,MAX(Нормы!$E$1:E553)+1,0)</f>
        <v>553</v>
      </c>
    </row>
    <row r="555" spans="1:5">
      <c r="A555" s="183"/>
      <c r="B555" s="184"/>
      <c r="C555" s="135" t="str">
        <f>IFERROR(INDEX('Отчет о движении сырья'!$D$9:$D$259,MATCH(B555,'Отчет о движении сырья'!$B$9:$B$259,0),1),"")</f>
        <v/>
      </c>
      <c r="D555" s="134"/>
      <c r="E555" s="6">
        <f>IF(A555='Акт о списании'!$G$1,MAX(Нормы!$E$1:E554)+1,0)</f>
        <v>554</v>
      </c>
    </row>
    <row r="556" spans="1:5">
      <c r="A556" s="183"/>
      <c r="B556" s="184"/>
      <c r="C556" s="135" t="str">
        <f>IFERROR(INDEX('Отчет о движении сырья'!$D$9:$D$259,MATCH(B556,'Отчет о движении сырья'!$B$9:$B$259,0),1),"")</f>
        <v/>
      </c>
      <c r="D556" s="134"/>
      <c r="E556" s="6">
        <f>IF(A556='Акт о списании'!$G$1,MAX(Нормы!$E$1:E555)+1,0)</f>
        <v>555</v>
      </c>
    </row>
    <row r="557" spans="1:5">
      <c r="A557" s="183"/>
      <c r="B557" s="184"/>
      <c r="C557" s="135" t="str">
        <f>IFERROR(INDEX('Отчет о движении сырья'!$D$9:$D$259,MATCH(B557,'Отчет о движении сырья'!$B$9:$B$259,0),1),"")</f>
        <v/>
      </c>
      <c r="D557" s="134"/>
      <c r="E557" s="6">
        <f>IF(A557='Акт о списании'!$G$1,MAX(Нормы!$E$1:E556)+1,0)</f>
        <v>556</v>
      </c>
    </row>
    <row r="558" spans="1:5">
      <c r="A558" s="183"/>
      <c r="B558" s="184"/>
      <c r="C558" s="135" t="str">
        <f>IFERROR(INDEX('Отчет о движении сырья'!$D$9:$D$259,MATCH(B558,'Отчет о движении сырья'!$B$9:$B$259,0),1),"")</f>
        <v/>
      </c>
      <c r="D558" s="134"/>
      <c r="E558" s="6">
        <f>IF(A558='Акт о списании'!$G$1,MAX(Нормы!$E$1:E557)+1,0)</f>
        <v>557</v>
      </c>
    </row>
    <row r="559" spans="1:5">
      <c r="A559" s="183"/>
      <c r="B559" s="184"/>
      <c r="C559" s="135" t="str">
        <f>IFERROR(INDEX('Отчет о движении сырья'!$D$9:$D$259,MATCH(B559,'Отчет о движении сырья'!$B$9:$B$259,0),1),"")</f>
        <v/>
      </c>
      <c r="D559" s="134"/>
      <c r="E559" s="6">
        <f>IF(A559='Акт о списании'!$G$1,MAX(Нормы!$E$1:E558)+1,0)</f>
        <v>558</v>
      </c>
    </row>
    <row r="560" spans="1:5">
      <c r="A560" s="183"/>
      <c r="B560" s="184"/>
      <c r="C560" s="135" t="str">
        <f>IFERROR(INDEX('Отчет о движении сырья'!$D$9:$D$259,MATCH(B560,'Отчет о движении сырья'!$B$9:$B$259,0),1),"")</f>
        <v/>
      </c>
      <c r="D560" s="134"/>
      <c r="E560" s="6">
        <f>IF(A560='Акт о списании'!$G$1,MAX(Нормы!$E$1:E559)+1,0)</f>
        <v>559</v>
      </c>
    </row>
    <row r="561" spans="1:5">
      <c r="A561" s="183"/>
      <c r="B561" s="184"/>
      <c r="C561" s="135" t="str">
        <f>IFERROR(INDEX('Отчет о движении сырья'!$D$9:$D$259,MATCH(B561,'Отчет о движении сырья'!$B$9:$B$259,0),1),"")</f>
        <v/>
      </c>
      <c r="D561" s="134"/>
      <c r="E561" s="6">
        <f>IF(A561='Акт о списании'!$G$1,MAX(Нормы!$E$1:E560)+1,0)</f>
        <v>560</v>
      </c>
    </row>
    <row r="562" spans="1:5">
      <c r="A562" s="183"/>
      <c r="B562" s="184"/>
      <c r="C562" s="135" t="str">
        <f>IFERROR(INDEX('Отчет о движении сырья'!$D$9:$D$259,MATCH(B562,'Отчет о движении сырья'!$B$9:$B$259,0),1),"")</f>
        <v/>
      </c>
      <c r="D562" s="134"/>
      <c r="E562" s="6">
        <f>IF(A562='Акт о списании'!$G$1,MAX(Нормы!$E$1:E561)+1,0)</f>
        <v>561</v>
      </c>
    </row>
    <row r="563" spans="1:5">
      <c r="A563" s="183"/>
      <c r="B563" s="184"/>
      <c r="C563" s="135" t="str">
        <f>IFERROR(INDEX('Отчет о движении сырья'!$D$9:$D$259,MATCH(B563,'Отчет о движении сырья'!$B$9:$B$259,0),1),"")</f>
        <v/>
      </c>
      <c r="D563" s="134"/>
      <c r="E563" s="6">
        <f>IF(A563='Акт о списании'!$G$1,MAX(Нормы!$E$1:E562)+1,0)</f>
        <v>562</v>
      </c>
    </row>
    <row r="564" spans="1:5">
      <c r="A564" s="183"/>
      <c r="B564" s="184"/>
      <c r="C564" s="135" t="str">
        <f>IFERROR(INDEX('Отчет о движении сырья'!$D$9:$D$259,MATCH(B564,'Отчет о движении сырья'!$B$9:$B$259,0),1),"")</f>
        <v/>
      </c>
      <c r="D564" s="134"/>
      <c r="E564" s="6">
        <f>IF(A564='Акт о списании'!$G$1,MAX(Нормы!$E$1:E563)+1,0)</f>
        <v>563</v>
      </c>
    </row>
    <row r="565" spans="1:5">
      <c r="A565" s="183"/>
      <c r="B565" s="184"/>
      <c r="C565" s="135" t="str">
        <f>IFERROR(INDEX('Отчет о движении сырья'!$D$9:$D$259,MATCH(B565,'Отчет о движении сырья'!$B$9:$B$259,0),1),"")</f>
        <v/>
      </c>
      <c r="D565" s="134"/>
      <c r="E565" s="6">
        <f>IF(A565='Акт о списании'!$G$1,MAX(Нормы!$E$1:E564)+1,0)</f>
        <v>564</v>
      </c>
    </row>
    <row r="566" spans="1:5">
      <c r="A566" s="183"/>
      <c r="B566" s="184"/>
      <c r="C566" s="135" t="str">
        <f>IFERROR(INDEX('Отчет о движении сырья'!$D$9:$D$259,MATCH(B566,'Отчет о движении сырья'!$B$9:$B$259,0),1),"")</f>
        <v/>
      </c>
      <c r="D566" s="134"/>
      <c r="E566" s="6">
        <f>IF(A566='Акт о списании'!$G$1,MAX(Нормы!$E$1:E565)+1,0)</f>
        <v>565</v>
      </c>
    </row>
    <row r="567" spans="1:5">
      <c r="A567" s="183"/>
      <c r="B567" s="184"/>
      <c r="C567" s="135" t="str">
        <f>IFERROR(INDEX('Отчет о движении сырья'!$D$9:$D$259,MATCH(B567,'Отчет о движении сырья'!$B$9:$B$259,0),1),"")</f>
        <v/>
      </c>
      <c r="D567" s="134"/>
      <c r="E567" s="6">
        <f>IF(A567='Акт о списании'!$G$1,MAX(Нормы!$E$1:E566)+1,0)</f>
        <v>566</v>
      </c>
    </row>
    <row r="568" spans="1:5">
      <c r="A568" s="183"/>
      <c r="B568" s="184"/>
      <c r="C568" s="135" t="str">
        <f>IFERROR(INDEX('Отчет о движении сырья'!$D$9:$D$259,MATCH(B568,'Отчет о движении сырья'!$B$9:$B$259,0),1),"")</f>
        <v/>
      </c>
      <c r="D568" s="134"/>
      <c r="E568" s="6">
        <f>IF(A568='Акт о списании'!$G$1,MAX(Нормы!$E$1:E567)+1,0)</f>
        <v>567</v>
      </c>
    </row>
    <row r="569" spans="1:5">
      <c r="A569" s="183"/>
      <c r="B569" s="184"/>
      <c r="C569" s="135" t="str">
        <f>IFERROR(INDEX('Отчет о движении сырья'!$D$9:$D$259,MATCH(B569,'Отчет о движении сырья'!$B$9:$B$259,0),1),"")</f>
        <v/>
      </c>
      <c r="D569" s="134"/>
      <c r="E569" s="6">
        <f>IF(A569='Акт о списании'!$G$1,MAX(Нормы!$E$1:E568)+1,0)</f>
        <v>568</v>
      </c>
    </row>
    <row r="570" spans="1:5">
      <c r="A570" s="183"/>
      <c r="B570" s="184"/>
      <c r="C570" s="135" t="str">
        <f>IFERROR(INDEX('Отчет о движении сырья'!$D$9:$D$259,MATCH(B570,'Отчет о движении сырья'!$B$9:$B$259,0),1),"")</f>
        <v/>
      </c>
      <c r="D570" s="134"/>
      <c r="E570" s="6">
        <f>IF(A570='Акт о списании'!$G$1,MAX(Нормы!$E$1:E569)+1,0)</f>
        <v>569</v>
      </c>
    </row>
    <row r="571" spans="1:5">
      <c r="A571" s="183"/>
      <c r="B571" s="184"/>
      <c r="C571" s="135" t="str">
        <f>IFERROR(INDEX('Отчет о движении сырья'!$D$9:$D$259,MATCH(B571,'Отчет о движении сырья'!$B$9:$B$259,0),1),"")</f>
        <v/>
      </c>
      <c r="D571" s="134"/>
      <c r="E571" s="6">
        <f>IF(A571='Акт о списании'!$G$1,MAX(Нормы!$E$1:E570)+1,0)</f>
        <v>570</v>
      </c>
    </row>
    <row r="572" spans="1:5">
      <c r="A572" s="183"/>
      <c r="B572" s="184"/>
      <c r="C572" s="135" t="str">
        <f>IFERROR(INDEX('Отчет о движении сырья'!$D$9:$D$259,MATCH(B572,'Отчет о движении сырья'!$B$9:$B$259,0),1),"")</f>
        <v/>
      </c>
      <c r="D572" s="134"/>
      <c r="E572" s="6">
        <f>IF(A572='Акт о списании'!$G$1,MAX(Нормы!$E$1:E571)+1,0)</f>
        <v>571</v>
      </c>
    </row>
    <row r="573" spans="1:5">
      <c r="A573" s="183"/>
      <c r="B573" s="184"/>
      <c r="C573" s="135" t="str">
        <f>IFERROR(INDEX('Отчет о движении сырья'!$D$9:$D$259,MATCH(B573,'Отчет о движении сырья'!$B$9:$B$259,0),1),"")</f>
        <v/>
      </c>
      <c r="D573" s="134"/>
      <c r="E573" s="6">
        <f>IF(A573='Акт о списании'!$G$1,MAX(Нормы!$E$1:E572)+1,0)</f>
        <v>572</v>
      </c>
    </row>
    <row r="574" spans="1:5">
      <c r="A574" s="183"/>
      <c r="B574" s="184"/>
      <c r="C574" s="135" t="str">
        <f>IFERROR(INDEX('Отчет о движении сырья'!$D$9:$D$259,MATCH(B574,'Отчет о движении сырья'!$B$9:$B$259,0),1),"")</f>
        <v/>
      </c>
      <c r="D574" s="134"/>
      <c r="E574" s="6">
        <f>IF(A574='Акт о списании'!$G$1,MAX(Нормы!$E$1:E573)+1,0)</f>
        <v>573</v>
      </c>
    </row>
    <row r="575" spans="1:5">
      <c r="A575" s="183"/>
      <c r="B575" s="184"/>
      <c r="C575" s="135" t="str">
        <f>IFERROR(INDEX('Отчет о движении сырья'!$D$9:$D$259,MATCH(B575,'Отчет о движении сырья'!$B$9:$B$259,0),1),"")</f>
        <v/>
      </c>
      <c r="D575" s="134"/>
      <c r="E575" s="6">
        <f>IF(A575='Акт о списании'!$G$1,MAX(Нормы!$E$1:E574)+1,0)</f>
        <v>574</v>
      </c>
    </row>
    <row r="576" spans="1:5">
      <c r="A576" s="183"/>
      <c r="B576" s="184"/>
      <c r="C576" s="135" t="str">
        <f>IFERROR(INDEX('Отчет о движении сырья'!$D$9:$D$259,MATCH(B576,'Отчет о движении сырья'!$B$9:$B$259,0),1),"")</f>
        <v/>
      </c>
      <c r="D576" s="134"/>
      <c r="E576" s="6">
        <f>IF(A576='Акт о списании'!$G$1,MAX(Нормы!$E$1:E575)+1,0)</f>
        <v>575</v>
      </c>
    </row>
    <row r="577" spans="1:5">
      <c r="A577" s="183"/>
      <c r="B577" s="184"/>
      <c r="C577" s="135" t="str">
        <f>IFERROR(INDEX('Отчет о движении сырья'!$D$9:$D$259,MATCH(B577,'Отчет о движении сырья'!$B$9:$B$259,0),1),"")</f>
        <v/>
      </c>
      <c r="D577" s="134"/>
      <c r="E577" s="6">
        <f>IF(A577='Акт о списании'!$G$1,MAX(Нормы!$E$1:E576)+1,0)</f>
        <v>576</v>
      </c>
    </row>
    <row r="578" spans="1:5">
      <c r="A578" s="183"/>
      <c r="B578" s="184"/>
      <c r="C578" s="135" t="str">
        <f>IFERROR(INDEX('Отчет о движении сырья'!$D$9:$D$259,MATCH(B578,'Отчет о движении сырья'!$B$9:$B$259,0),1),"")</f>
        <v/>
      </c>
      <c r="D578" s="134"/>
      <c r="E578" s="6">
        <f>IF(A578='Акт о списании'!$G$1,MAX(Нормы!$E$1:E577)+1,0)</f>
        <v>577</v>
      </c>
    </row>
    <row r="579" spans="1:5">
      <c r="A579" s="183"/>
      <c r="B579" s="184"/>
      <c r="C579" s="135" t="str">
        <f>IFERROR(INDEX('Отчет о движении сырья'!$D$9:$D$259,MATCH(B579,'Отчет о движении сырья'!$B$9:$B$259,0),1),"")</f>
        <v/>
      </c>
      <c r="D579" s="134"/>
      <c r="E579" s="6">
        <f>IF(A579='Акт о списании'!$G$1,MAX(Нормы!$E$1:E578)+1,0)</f>
        <v>578</v>
      </c>
    </row>
    <row r="580" spans="1:5">
      <c r="A580" s="183"/>
      <c r="B580" s="184"/>
      <c r="C580" s="135" t="str">
        <f>IFERROR(INDEX('Отчет о движении сырья'!$D$9:$D$259,MATCH(B580,'Отчет о движении сырья'!$B$9:$B$259,0),1),"")</f>
        <v/>
      </c>
      <c r="D580" s="134"/>
      <c r="E580" s="6">
        <f>IF(A580='Акт о списании'!$G$1,MAX(Нормы!$E$1:E579)+1,0)</f>
        <v>579</v>
      </c>
    </row>
    <row r="581" spans="1:5">
      <c r="A581" s="183"/>
      <c r="B581" s="184"/>
      <c r="C581" s="135" t="str">
        <f>IFERROR(INDEX('Отчет о движении сырья'!$D$9:$D$259,MATCH(B581,'Отчет о движении сырья'!$B$9:$B$259,0),1),"")</f>
        <v/>
      </c>
      <c r="D581" s="134"/>
      <c r="E581" s="6">
        <f>IF(A581='Акт о списании'!$G$1,MAX(Нормы!$E$1:E580)+1,0)</f>
        <v>580</v>
      </c>
    </row>
    <row r="582" spans="1:5">
      <c r="A582" s="183"/>
      <c r="B582" s="184"/>
      <c r="C582" s="135" t="str">
        <f>IFERROR(INDEX('Отчет о движении сырья'!$D$9:$D$259,MATCH(B582,'Отчет о движении сырья'!$B$9:$B$259,0),1),"")</f>
        <v/>
      </c>
      <c r="D582" s="134"/>
      <c r="E582" s="6">
        <f>IF(A582='Акт о списании'!$G$1,MAX(Нормы!$E$1:E581)+1,0)</f>
        <v>581</v>
      </c>
    </row>
    <row r="583" spans="1:5">
      <c r="A583" s="183"/>
      <c r="B583" s="184"/>
      <c r="C583" s="135" t="str">
        <f>IFERROR(INDEX('Отчет о движении сырья'!$D$9:$D$259,MATCH(B583,'Отчет о движении сырья'!$B$9:$B$259,0),1),"")</f>
        <v/>
      </c>
      <c r="D583" s="134"/>
      <c r="E583" s="6">
        <f>IF(A583='Акт о списании'!$G$1,MAX(Нормы!$E$1:E582)+1,0)</f>
        <v>582</v>
      </c>
    </row>
    <row r="584" spans="1:5">
      <c r="A584" s="183"/>
      <c r="B584" s="184"/>
      <c r="C584" s="135" t="str">
        <f>IFERROR(INDEX('Отчет о движении сырья'!$D$9:$D$259,MATCH(B584,'Отчет о движении сырья'!$B$9:$B$259,0),1),"")</f>
        <v/>
      </c>
      <c r="D584" s="134"/>
      <c r="E584" s="6">
        <f>IF(A584='Акт о списании'!$G$1,MAX(Нормы!$E$1:E583)+1,0)</f>
        <v>583</v>
      </c>
    </row>
    <row r="585" spans="1:5">
      <c r="A585" s="183"/>
      <c r="B585" s="184"/>
      <c r="C585" s="135" t="str">
        <f>IFERROR(INDEX('Отчет о движении сырья'!$D$9:$D$259,MATCH(B585,'Отчет о движении сырья'!$B$9:$B$259,0),1),"")</f>
        <v/>
      </c>
      <c r="D585" s="134"/>
      <c r="E585" s="6">
        <f>IF(A585='Акт о списании'!$G$1,MAX(Нормы!$E$1:E584)+1,0)</f>
        <v>584</v>
      </c>
    </row>
    <row r="586" spans="1:5">
      <c r="A586" s="183"/>
      <c r="B586" s="184"/>
      <c r="C586" s="135" t="str">
        <f>IFERROR(INDEX('Отчет о движении сырья'!$D$9:$D$259,MATCH(B586,'Отчет о движении сырья'!$B$9:$B$259,0),1),"")</f>
        <v/>
      </c>
      <c r="D586" s="134"/>
      <c r="E586" s="6">
        <f>IF(A586='Акт о списании'!$G$1,MAX(Нормы!$E$1:E585)+1,0)</f>
        <v>585</v>
      </c>
    </row>
    <row r="587" spans="1:5">
      <c r="A587" s="183"/>
      <c r="B587" s="184"/>
      <c r="C587" s="135" t="str">
        <f>IFERROR(INDEX('Отчет о движении сырья'!$D$9:$D$259,MATCH(B587,'Отчет о движении сырья'!$B$9:$B$259,0),1),"")</f>
        <v/>
      </c>
      <c r="D587" s="134"/>
      <c r="E587" s="6">
        <f>IF(A587='Акт о списании'!$G$1,MAX(Нормы!$E$1:E586)+1,0)</f>
        <v>586</v>
      </c>
    </row>
    <row r="588" spans="1:5">
      <c r="A588" s="183"/>
      <c r="B588" s="184"/>
      <c r="C588" s="135" t="str">
        <f>IFERROR(INDEX('Отчет о движении сырья'!$D$9:$D$259,MATCH(B588,'Отчет о движении сырья'!$B$9:$B$259,0),1),"")</f>
        <v/>
      </c>
      <c r="D588" s="134"/>
      <c r="E588" s="6">
        <f>IF(A588='Акт о списании'!$G$1,MAX(Нормы!$E$1:E587)+1,0)</f>
        <v>587</v>
      </c>
    </row>
    <row r="589" spans="1:5">
      <c r="A589" s="183"/>
      <c r="B589" s="184"/>
      <c r="C589" s="135" t="str">
        <f>IFERROR(INDEX('Отчет о движении сырья'!$D$9:$D$259,MATCH(B589,'Отчет о движении сырья'!$B$9:$B$259,0),1),"")</f>
        <v/>
      </c>
      <c r="D589" s="134"/>
      <c r="E589" s="6">
        <f>IF(A589='Акт о списании'!$G$1,MAX(Нормы!$E$1:E588)+1,0)</f>
        <v>588</v>
      </c>
    </row>
    <row r="590" spans="1:5">
      <c r="A590" s="183"/>
      <c r="B590" s="184"/>
      <c r="C590" s="135" t="str">
        <f>IFERROR(INDEX('Отчет о движении сырья'!$D$9:$D$259,MATCH(B590,'Отчет о движении сырья'!$B$9:$B$259,0),1),"")</f>
        <v/>
      </c>
      <c r="D590" s="134"/>
      <c r="E590" s="6">
        <f>IF(A590='Акт о списании'!$G$1,MAX(Нормы!$E$1:E589)+1,0)</f>
        <v>589</v>
      </c>
    </row>
    <row r="591" spans="1:5">
      <c r="A591" s="183"/>
      <c r="B591" s="184"/>
      <c r="C591" s="135" t="str">
        <f>IFERROR(INDEX('Отчет о движении сырья'!$D$9:$D$259,MATCH(B591,'Отчет о движении сырья'!$B$9:$B$259,0),1),"")</f>
        <v/>
      </c>
      <c r="D591" s="134"/>
      <c r="E591" s="6">
        <f>IF(A591='Акт о списании'!$G$1,MAX(Нормы!$E$1:E590)+1,0)</f>
        <v>590</v>
      </c>
    </row>
    <row r="592" spans="1:5">
      <c r="A592" s="183"/>
      <c r="B592" s="184"/>
      <c r="C592" s="135" t="str">
        <f>IFERROR(INDEX('Отчет о движении сырья'!$D$9:$D$259,MATCH(B592,'Отчет о движении сырья'!$B$9:$B$259,0),1),"")</f>
        <v/>
      </c>
      <c r="D592" s="134"/>
      <c r="E592" s="6">
        <f>IF(A592='Акт о списании'!$G$1,MAX(Нормы!$E$1:E591)+1,0)</f>
        <v>591</v>
      </c>
    </row>
    <row r="593" spans="1:5">
      <c r="A593" s="183"/>
      <c r="B593" s="184"/>
      <c r="C593" s="135" t="str">
        <f>IFERROR(INDEX('Отчет о движении сырья'!$D$9:$D$259,MATCH(B593,'Отчет о движении сырья'!$B$9:$B$259,0),1),"")</f>
        <v/>
      </c>
      <c r="D593" s="134"/>
      <c r="E593" s="6">
        <f>IF(A593='Акт о списании'!$G$1,MAX(Нормы!$E$1:E592)+1,0)</f>
        <v>592</v>
      </c>
    </row>
    <row r="594" spans="1:5">
      <c r="A594" s="183"/>
      <c r="B594" s="184"/>
      <c r="C594" s="135" t="str">
        <f>IFERROR(INDEX('Отчет о движении сырья'!$D$9:$D$259,MATCH(B594,'Отчет о движении сырья'!$B$9:$B$259,0),1),"")</f>
        <v/>
      </c>
      <c r="D594" s="134"/>
      <c r="E594" s="6">
        <f>IF(A594='Акт о списании'!$G$1,MAX(Нормы!$E$1:E593)+1,0)</f>
        <v>593</v>
      </c>
    </row>
    <row r="595" spans="1:5">
      <c r="A595" s="183"/>
      <c r="B595" s="184"/>
      <c r="C595" s="135" t="str">
        <f>IFERROR(INDEX('Отчет о движении сырья'!$D$9:$D$259,MATCH(B595,'Отчет о движении сырья'!$B$9:$B$259,0),1),"")</f>
        <v/>
      </c>
      <c r="D595" s="134"/>
      <c r="E595" s="6">
        <f>IF(A595='Акт о списании'!$G$1,MAX(Нормы!$E$1:E594)+1,0)</f>
        <v>594</v>
      </c>
    </row>
    <row r="596" spans="1:5">
      <c r="A596" s="183"/>
      <c r="B596" s="184"/>
      <c r="C596" s="135" t="str">
        <f>IFERROR(INDEX('Отчет о движении сырья'!$D$9:$D$259,MATCH(B596,'Отчет о движении сырья'!$B$9:$B$259,0),1),"")</f>
        <v/>
      </c>
      <c r="D596" s="134"/>
      <c r="E596" s="6">
        <f>IF(A596='Акт о списании'!$G$1,MAX(Нормы!$E$1:E595)+1,0)</f>
        <v>595</v>
      </c>
    </row>
    <row r="597" spans="1:5">
      <c r="A597" s="183"/>
      <c r="B597" s="184"/>
      <c r="C597" s="135" t="str">
        <f>IFERROR(INDEX('Отчет о движении сырья'!$D$9:$D$259,MATCH(B597,'Отчет о движении сырья'!$B$9:$B$259,0),1),"")</f>
        <v/>
      </c>
      <c r="D597" s="134"/>
      <c r="E597" s="6">
        <f>IF(A597='Акт о списании'!$G$1,MAX(Нормы!$E$1:E596)+1,0)</f>
        <v>596</v>
      </c>
    </row>
    <row r="598" spans="1:5">
      <c r="A598" s="183"/>
      <c r="B598" s="184"/>
      <c r="C598" s="135" t="str">
        <f>IFERROR(INDEX('Отчет о движении сырья'!$D$9:$D$259,MATCH(B598,'Отчет о движении сырья'!$B$9:$B$259,0),1),"")</f>
        <v/>
      </c>
      <c r="D598" s="134"/>
      <c r="E598" s="6">
        <f>IF(A598='Акт о списании'!$G$1,MAX(Нормы!$E$1:E597)+1,0)</f>
        <v>597</v>
      </c>
    </row>
    <row r="599" spans="1:5">
      <c r="A599" s="183"/>
      <c r="B599" s="184"/>
      <c r="C599" s="135" t="str">
        <f>IFERROR(INDEX('Отчет о движении сырья'!$D$9:$D$259,MATCH(B599,'Отчет о движении сырья'!$B$9:$B$259,0),1),"")</f>
        <v/>
      </c>
      <c r="D599" s="134"/>
      <c r="E599" s="6">
        <f>IF(A599='Акт о списании'!$G$1,MAX(Нормы!$E$1:E598)+1,0)</f>
        <v>598</v>
      </c>
    </row>
    <row r="600" spans="1:5">
      <c r="A600" s="183"/>
      <c r="B600" s="184"/>
      <c r="C600" s="135" t="str">
        <f>IFERROR(INDEX('Отчет о движении сырья'!$D$9:$D$259,MATCH(B600,'Отчет о движении сырья'!$B$9:$B$259,0),1),"")</f>
        <v/>
      </c>
      <c r="D600" s="134"/>
      <c r="E600" s="6">
        <f>IF(A600='Акт о списании'!$G$1,MAX(Нормы!$E$1:E599)+1,0)</f>
        <v>599</v>
      </c>
    </row>
    <row r="601" spans="1:5">
      <c r="A601" s="183"/>
      <c r="B601" s="184"/>
      <c r="C601" s="135" t="str">
        <f>IFERROR(INDEX('Отчет о движении сырья'!$D$9:$D$259,MATCH(B601,'Отчет о движении сырья'!$B$9:$B$259,0),1),"")</f>
        <v/>
      </c>
      <c r="D601" s="134"/>
      <c r="E601" s="6">
        <f>IF(A601='Акт о списании'!$G$1,MAX(Нормы!$E$1:E600)+1,0)</f>
        <v>600</v>
      </c>
    </row>
    <row r="602" spans="1:5">
      <c r="A602" s="183"/>
      <c r="B602" s="184"/>
      <c r="C602" s="135" t="str">
        <f>IFERROR(INDEX('Отчет о движении сырья'!$D$9:$D$259,MATCH(B602,'Отчет о движении сырья'!$B$9:$B$259,0),1),"")</f>
        <v/>
      </c>
      <c r="D602" s="134"/>
      <c r="E602" s="6">
        <f>IF(A602='Акт о списании'!$G$1,MAX(Нормы!$E$1:E601)+1,0)</f>
        <v>601</v>
      </c>
    </row>
    <row r="603" spans="1:5">
      <c r="A603" s="183"/>
      <c r="B603" s="184"/>
      <c r="C603" s="135" t="str">
        <f>IFERROR(INDEX('Отчет о движении сырья'!$D$9:$D$259,MATCH(B603,'Отчет о движении сырья'!$B$9:$B$259,0),1),"")</f>
        <v/>
      </c>
      <c r="D603" s="134"/>
      <c r="E603" s="6">
        <f>IF(A603='Акт о списании'!$G$1,MAX(Нормы!$E$1:E602)+1,0)</f>
        <v>602</v>
      </c>
    </row>
    <row r="604" spans="1:5">
      <c r="A604" s="183"/>
      <c r="B604" s="184"/>
      <c r="C604" s="135" t="str">
        <f>IFERROR(INDEX('Отчет о движении сырья'!$D$9:$D$259,MATCH(B604,'Отчет о движении сырья'!$B$9:$B$259,0),1),"")</f>
        <v/>
      </c>
      <c r="D604" s="134"/>
      <c r="E604" s="6">
        <f>IF(A604='Акт о списании'!$G$1,MAX(Нормы!$E$1:E603)+1,0)</f>
        <v>603</v>
      </c>
    </row>
    <row r="605" spans="1:5">
      <c r="A605" s="183"/>
      <c r="B605" s="184"/>
      <c r="C605" s="135" t="str">
        <f>IFERROR(INDEX('Отчет о движении сырья'!$D$9:$D$259,MATCH(B605,'Отчет о движении сырья'!$B$9:$B$259,0),1),"")</f>
        <v/>
      </c>
      <c r="D605" s="134"/>
      <c r="E605" s="6">
        <f>IF(A605='Акт о списании'!$G$1,MAX(Нормы!$E$1:E604)+1,0)</f>
        <v>604</v>
      </c>
    </row>
    <row r="606" spans="1:5">
      <c r="A606" s="183"/>
      <c r="B606" s="184"/>
      <c r="C606" s="135" t="str">
        <f>IFERROR(INDEX('Отчет о движении сырья'!$D$9:$D$259,MATCH(B606,'Отчет о движении сырья'!$B$9:$B$259,0),1),"")</f>
        <v/>
      </c>
      <c r="D606" s="134"/>
      <c r="E606" s="6">
        <f>IF(A606='Акт о списании'!$G$1,MAX(Нормы!$E$1:E605)+1,0)</f>
        <v>605</v>
      </c>
    </row>
    <row r="607" spans="1:5">
      <c r="A607" s="183"/>
      <c r="B607" s="184"/>
      <c r="C607" s="135" t="str">
        <f>IFERROR(INDEX('Отчет о движении сырья'!$D$9:$D$259,MATCH(B607,'Отчет о движении сырья'!$B$9:$B$259,0),1),"")</f>
        <v/>
      </c>
      <c r="D607" s="134"/>
      <c r="E607" s="6">
        <f>IF(A607='Акт о списании'!$G$1,MAX(Нормы!$E$1:E606)+1,0)</f>
        <v>606</v>
      </c>
    </row>
    <row r="608" spans="1:5">
      <c r="A608" s="183"/>
      <c r="B608" s="184"/>
      <c r="C608" s="135" t="str">
        <f>IFERROR(INDEX('Отчет о движении сырья'!$D$9:$D$259,MATCH(B608,'Отчет о движении сырья'!$B$9:$B$259,0),1),"")</f>
        <v/>
      </c>
      <c r="D608" s="134"/>
      <c r="E608" s="6">
        <f>IF(A608='Акт о списании'!$G$1,MAX(Нормы!$E$1:E607)+1,0)</f>
        <v>607</v>
      </c>
    </row>
    <row r="609" spans="1:5">
      <c r="A609" s="183"/>
      <c r="B609" s="184"/>
      <c r="C609" s="135" t="str">
        <f>IFERROR(INDEX('Отчет о движении сырья'!$D$9:$D$259,MATCH(B609,'Отчет о движении сырья'!$B$9:$B$259,0),1),"")</f>
        <v/>
      </c>
      <c r="D609" s="134"/>
      <c r="E609" s="6">
        <f>IF(A609='Акт о списании'!$G$1,MAX(Нормы!$E$1:E608)+1,0)</f>
        <v>608</v>
      </c>
    </row>
    <row r="610" spans="1:5">
      <c r="A610" s="183"/>
      <c r="B610" s="184"/>
      <c r="C610" s="135" t="str">
        <f>IFERROR(INDEX('Отчет о движении сырья'!$D$9:$D$259,MATCH(B610,'Отчет о движении сырья'!$B$9:$B$259,0),1),"")</f>
        <v/>
      </c>
      <c r="D610" s="134"/>
      <c r="E610" s="6">
        <f>IF(A610='Акт о списании'!$G$1,MAX(Нормы!$E$1:E609)+1,0)</f>
        <v>609</v>
      </c>
    </row>
    <row r="611" spans="1:5">
      <c r="A611" s="183"/>
      <c r="B611" s="184"/>
      <c r="C611" s="135" t="str">
        <f>IFERROR(INDEX('Отчет о движении сырья'!$D$9:$D$259,MATCH(B611,'Отчет о движении сырья'!$B$9:$B$259,0),1),"")</f>
        <v/>
      </c>
      <c r="D611" s="134"/>
      <c r="E611" s="6">
        <f>IF(A611='Акт о списании'!$G$1,MAX(Нормы!$E$1:E610)+1,0)</f>
        <v>610</v>
      </c>
    </row>
    <row r="612" spans="1:5">
      <c r="A612" s="183"/>
      <c r="B612" s="184"/>
      <c r="C612" s="135" t="str">
        <f>IFERROR(INDEX('Отчет о движении сырья'!$D$9:$D$259,MATCH(B612,'Отчет о движении сырья'!$B$9:$B$259,0),1),"")</f>
        <v/>
      </c>
      <c r="D612" s="134"/>
      <c r="E612" s="6">
        <f>IF(A612='Акт о списании'!$G$1,MAX(Нормы!$E$1:E611)+1,0)</f>
        <v>611</v>
      </c>
    </row>
    <row r="613" spans="1:5">
      <c r="A613" s="183"/>
      <c r="B613" s="184"/>
      <c r="C613" s="135" t="str">
        <f>IFERROR(INDEX('Отчет о движении сырья'!$D$9:$D$259,MATCH(B613,'Отчет о движении сырья'!$B$9:$B$259,0),1),"")</f>
        <v/>
      </c>
      <c r="D613" s="134"/>
      <c r="E613" s="6">
        <f>IF(A613='Акт о списании'!$G$1,MAX(Нормы!$E$1:E612)+1,0)</f>
        <v>612</v>
      </c>
    </row>
    <row r="614" spans="1:5">
      <c r="A614" s="183"/>
      <c r="B614" s="184"/>
      <c r="C614" s="135" t="str">
        <f>IFERROR(INDEX('Отчет о движении сырья'!$D$9:$D$259,MATCH(B614,'Отчет о движении сырья'!$B$9:$B$259,0),1),"")</f>
        <v/>
      </c>
      <c r="D614" s="134"/>
      <c r="E614" s="6">
        <f>IF(A614='Акт о списании'!$G$1,MAX(Нормы!$E$1:E613)+1,0)</f>
        <v>613</v>
      </c>
    </row>
    <row r="615" spans="1:5">
      <c r="A615" s="183"/>
      <c r="B615" s="184"/>
      <c r="C615" s="135" t="str">
        <f>IFERROR(INDEX('Отчет о движении сырья'!$D$9:$D$259,MATCH(B615,'Отчет о движении сырья'!$B$9:$B$259,0),1),"")</f>
        <v/>
      </c>
      <c r="D615" s="134"/>
      <c r="E615" s="6">
        <f>IF(A615='Акт о списании'!$G$1,MAX(Нормы!$E$1:E614)+1,0)</f>
        <v>614</v>
      </c>
    </row>
    <row r="616" spans="1:5">
      <c r="A616" s="183"/>
      <c r="B616" s="184"/>
      <c r="C616" s="135" t="str">
        <f>IFERROR(INDEX('Отчет о движении сырья'!$D$9:$D$259,MATCH(B616,'Отчет о движении сырья'!$B$9:$B$259,0),1),"")</f>
        <v/>
      </c>
      <c r="D616" s="134"/>
      <c r="E616" s="6">
        <f>IF(A616='Акт о списании'!$G$1,MAX(Нормы!$E$1:E615)+1,0)</f>
        <v>615</v>
      </c>
    </row>
    <row r="617" spans="1:5">
      <c r="A617" s="183"/>
      <c r="B617" s="184"/>
      <c r="C617" s="135" t="str">
        <f>IFERROR(INDEX('Отчет о движении сырья'!$D$9:$D$259,MATCH(B617,'Отчет о движении сырья'!$B$9:$B$259,0),1),"")</f>
        <v/>
      </c>
      <c r="D617" s="134"/>
      <c r="E617" s="6">
        <f>IF(A617='Акт о списании'!$G$1,MAX(Нормы!$E$1:E616)+1,0)</f>
        <v>616</v>
      </c>
    </row>
    <row r="618" spans="1:5">
      <c r="A618" s="183"/>
      <c r="B618" s="184"/>
      <c r="C618" s="135" t="str">
        <f>IFERROR(INDEX('Отчет о движении сырья'!$D$9:$D$259,MATCH(B618,'Отчет о движении сырья'!$B$9:$B$259,0),1),"")</f>
        <v/>
      </c>
      <c r="D618" s="134"/>
      <c r="E618" s="6">
        <f>IF(A618='Акт о списании'!$G$1,MAX(Нормы!$E$1:E617)+1,0)</f>
        <v>617</v>
      </c>
    </row>
    <row r="619" spans="1:5">
      <c r="A619" s="183"/>
      <c r="B619" s="184"/>
      <c r="C619" s="135" t="str">
        <f>IFERROR(INDEX('Отчет о движении сырья'!$D$9:$D$259,MATCH(B619,'Отчет о движении сырья'!$B$9:$B$259,0),1),"")</f>
        <v/>
      </c>
      <c r="D619" s="134"/>
      <c r="E619" s="6">
        <f>IF(A619='Акт о списании'!$G$1,MAX(Нормы!$E$1:E618)+1,0)</f>
        <v>618</v>
      </c>
    </row>
    <row r="620" spans="1:5">
      <c r="A620" s="183"/>
      <c r="B620" s="184"/>
      <c r="C620" s="135" t="str">
        <f>IFERROR(INDEX('Отчет о движении сырья'!$D$9:$D$259,MATCH(B620,'Отчет о движении сырья'!$B$9:$B$259,0),1),"")</f>
        <v/>
      </c>
      <c r="D620" s="134"/>
      <c r="E620" s="6">
        <f>IF(A620='Акт о списании'!$G$1,MAX(Нормы!$E$1:E619)+1,0)</f>
        <v>619</v>
      </c>
    </row>
    <row r="621" spans="1:5">
      <c r="A621" s="183"/>
      <c r="B621" s="184"/>
      <c r="C621" s="135" t="str">
        <f>IFERROR(INDEX('Отчет о движении сырья'!$D$9:$D$259,MATCH(B621,'Отчет о движении сырья'!$B$9:$B$259,0),1),"")</f>
        <v/>
      </c>
      <c r="D621" s="134"/>
      <c r="E621" s="6">
        <f>IF(A621='Акт о списании'!$G$1,MAX(Нормы!$E$1:E620)+1,0)</f>
        <v>620</v>
      </c>
    </row>
    <row r="622" spans="1:5">
      <c r="A622" s="183"/>
      <c r="B622" s="184"/>
      <c r="C622" s="135" t="str">
        <f>IFERROR(INDEX('Отчет о движении сырья'!$D$9:$D$259,MATCH(B622,'Отчет о движении сырья'!$B$9:$B$259,0),1),"")</f>
        <v/>
      </c>
      <c r="D622" s="134"/>
      <c r="E622" s="6">
        <f>IF(A622='Акт о списании'!$G$1,MAX(Нормы!$E$1:E621)+1,0)</f>
        <v>621</v>
      </c>
    </row>
    <row r="623" spans="1:5">
      <c r="A623" s="183"/>
      <c r="B623" s="184"/>
      <c r="C623" s="135" t="str">
        <f>IFERROR(INDEX('Отчет о движении сырья'!$D$9:$D$259,MATCH(B623,'Отчет о движении сырья'!$B$9:$B$259,0),1),"")</f>
        <v/>
      </c>
      <c r="D623" s="134"/>
      <c r="E623" s="6">
        <f>IF(A623='Акт о списании'!$G$1,MAX(Нормы!$E$1:E622)+1,0)</f>
        <v>622</v>
      </c>
    </row>
    <row r="624" spans="1:5">
      <c r="A624" s="183"/>
      <c r="B624" s="184"/>
      <c r="C624" s="135" t="str">
        <f>IFERROR(INDEX('Отчет о движении сырья'!$D$9:$D$259,MATCH(B624,'Отчет о движении сырья'!$B$9:$B$259,0),1),"")</f>
        <v/>
      </c>
      <c r="D624" s="134"/>
      <c r="E624" s="6">
        <f>IF(A624='Акт о списании'!$G$1,MAX(Нормы!$E$1:E623)+1,0)</f>
        <v>623</v>
      </c>
    </row>
    <row r="625" spans="1:5">
      <c r="A625" s="183"/>
      <c r="B625" s="184"/>
      <c r="C625" s="135" t="str">
        <f>IFERROR(INDEX('Отчет о движении сырья'!$D$9:$D$259,MATCH(B625,'Отчет о движении сырья'!$B$9:$B$259,0),1),"")</f>
        <v/>
      </c>
      <c r="D625" s="134"/>
      <c r="E625" s="6">
        <f>IF(A625='Акт о списании'!$G$1,MAX(Нормы!$E$1:E624)+1,0)</f>
        <v>624</v>
      </c>
    </row>
    <row r="626" spans="1:5">
      <c r="A626" s="183"/>
      <c r="B626" s="184"/>
      <c r="C626" s="135" t="str">
        <f>IFERROR(INDEX('Отчет о движении сырья'!$D$9:$D$259,MATCH(B626,'Отчет о движении сырья'!$B$9:$B$259,0),1),"")</f>
        <v/>
      </c>
      <c r="D626" s="134"/>
      <c r="E626" s="6">
        <f>IF(A626='Акт о списании'!$G$1,MAX(Нормы!$E$1:E625)+1,0)</f>
        <v>625</v>
      </c>
    </row>
    <row r="627" spans="1:5">
      <c r="A627" s="183"/>
      <c r="B627" s="184"/>
      <c r="C627" s="135" t="str">
        <f>IFERROR(INDEX('Отчет о движении сырья'!$D$9:$D$259,MATCH(B627,'Отчет о движении сырья'!$B$9:$B$259,0),1),"")</f>
        <v/>
      </c>
      <c r="D627" s="134"/>
      <c r="E627" s="6">
        <f>IF(A627='Акт о списании'!$G$1,MAX(Нормы!$E$1:E626)+1,0)</f>
        <v>626</v>
      </c>
    </row>
    <row r="628" spans="1:5">
      <c r="A628" s="183"/>
      <c r="B628" s="184"/>
      <c r="C628" s="135" t="str">
        <f>IFERROR(INDEX('Отчет о движении сырья'!$D$9:$D$259,MATCH(B628,'Отчет о движении сырья'!$B$9:$B$259,0),1),"")</f>
        <v/>
      </c>
      <c r="D628" s="134"/>
      <c r="E628" s="6">
        <f>IF(A628='Акт о списании'!$G$1,MAX(Нормы!$E$1:E627)+1,0)</f>
        <v>627</v>
      </c>
    </row>
    <row r="629" spans="1:5">
      <c r="A629" s="183"/>
      <c r="B629" s="184"/>
      <c r="C629" s="135" t="str">
        <f>IFERROR(INDEX('Отчет о движении сырья'!$D$9:$D$259,MATCH(B629,'Отчет о движении сырья'!$B$9:$B$259,0),1),"")</f>
        <v/>
      </c>
      <c r="D629" s="134"/>
      <c r="E629" s="6">
        <f>IF(A629='Акт о списании'!$G$1,MAX(Нормы!$E$1:E628)+1,0)</f>
        <v>628</v>
      </c>
    </row>
    <row r="630" spans="1:5">
      <c r="A630" s="183"/>
      <c r="B630" s="184"/>
      <c r="C630" s="135" t="str">
        <f>IFERROR(INDEX('Отчет о движении сырья'!$D$9:$D$259,MATCH(B630,'Отчет о движении сырья'!$B$9:$B$259,0),1),"")</f>
        <v/>
      </c>
      <c r="D630" s="134"/>
      <c r="E630" s="6">
        <f>IF(A630='Акт о списании'!$G$1,MAX(Нормы!$E$1:E629)+1,0)</f>
        <v>629</v>
      </c>
    </row>
    <row r="631" spans="1:5">
      <c r="A631" s="183"/>
      <c r="B631" s="184"/>
      <c r="C631" s="135" t="str">
        <f>IFERROR(INDEX('Отчет о движении сырья'!$D$9:$D$259,MATCH(B631,'Отчет о движении сырья'!$B$9:$B$259,0),1),"")</f>
        <v/>
      </c>
      <c r="D631" s="134"/>
      <c r="E631" s="6">
        <f>IF(A631='Акт о списании'!$G$1,MAX(Нормы!$E$1:E630)+1,0)</f>
        <v>630</v>
      </c>
    </row>
    <row r="632" spans="1:5">
      <c r="A632" s="183"/>
      <c r="B632" s="184"/>
      <c r="C632" s="135" t="str">
        <f>IFERROR(INDEX('Отчет о движении сырья'!$D$9:$D$259,MATCH(B632,'Отчет о движении сырья'!$B$9:$B$259,0),1),"")</f>
        <v/>
      </c>
      <c r="D632" s="134"/>
      <c r="E632" s="6">
        <f>IF(A632='Акт о списании'!$G$1,MAX(Нормы!$E$1:E631)+1,0)</f>
        <v>631</v>
      </c>
    </row>
    <row r="633" spans="1:5">
      <c r="A633" s="183"/>
      <c r="B633" s="184"/>
      <c r="C633" s="135" t="str">
        <f>IFERROR(INDEX('Отчет о движении сырья'!$D$9:$D$259,MATCH(B633,'Отчет о движении сырья'!$B$9:$B$259,0),1),"")</f>
        <v/>
      </c>
      <c r="D633" s="134"/>
      <c r="E633" s="6">
        <f>IF(A633='Акт о списании'!$G$1,MAX(Нормы!$E$1:E632)+1,0)</f>
        <v>632</v>
      </c>
    </row>
    <row r="634" spans="1:5">
      <c r="A634" s="183"/>
      <c r="B634" s="184"/>
      <c r="C634" s="135" t="str">
        <f>IFERROR(INDEX('Отчет о движении сырья'!$D$9:$D$259,MATCH(B634,'Отчет о движении сырья'!$B$9:$B$259,0),1),"")</f>
        <v/>
      </c>
      <c r="D634" s="134"/>
      <c r="E634" s="6">
        <f>IF(A634='Акт о списании'!$G$1,MAX(Нормы!$E$1:E633)+1,0)</f>
        <v>633</v>
      </c>
    </row>
    <row r="635" spans="1:5">
      <c r="A635" s="183"/>
      <c r="B635" s="184"/>
      <c r="C635" s="135" t="str">
        <f>IFERROR(INDEX('Отчет о движении сырья'!$D$9:$D$259,MATCH(B635,'Отчет о движении сырья'!$B$9:$B$259,0),1),"")</f>
        <v/>
      </c>
      <c r="D635" s="134"/>
      <c r="E635" s="6">
        <f>IF(A635='Акт о списании'!$G$1,MAX(Нормы!$E$1:E634)+1,0)</f>
        <v>634</v>
      </c>
    </row>
    <row r="636" spans="1:5">
      <c r="A636" s="183"/>
      <c r="B636" s="184"/>
      <c r="C636" s="135" t="str">
        <f>IFERROR(INDEX('Отчет о движении сырья'!$D$9:$D$259,MATCH(B636,'Отчет о движении сырья'!$B$9:$B$259,0),1),"")</f>
        <v/>
      </c>
      <c r="D636" s="134"/>
      <c r="E636" s="6">
        <f>IF(A636='Акт о списании'!$G$1,MAX(Нормы!$E$1:E635)+1,0)</f>
        <v>635</v>
      </c>
    </row>
    <row r="637" spans="1:5">
      <c r="A637" s="183"/>
      <c r="B637" s="184"/>
      <c r="C637" s="135" t="str">
        <f>IFERROR(INDEX('Отчет о движении сырья'!$D$9:$D$259,MATCH(B637,'Отчет о движении сырья'!$B$9:$B$259,0),1),"")</f>
        <v/>
      </c>
      <c r="D637" s="134"/>
      <c r="E637" s="6">
        <f>IF(A637='Акт о списании'!$G$1,MAX(Нормы!$E$1:E636)+1,0)</f>
        <v>636</v>
      </c>
    </row>
    <row r="638" spans="1:5">
      <c r="A638" s="183"/>
      <c r="B638" s="184"/>
      <c r="C638" s="135" t="str">
        <f>IFERROR(INDEX('Отчет о движении сырья'!$D$9:$D$259,MATCH(B638,'Отчет о движении сырья'!$B$9:$B$259,0),1),"")</f>
        <v/>
      </c>
      <c r="D638" s="134"/>
      <c r="E638" s="6">
        <f>IF(A638='Акт о списании'!$G$1,MAX(Нормы!$E$1:E637)+1,0)</f>
        <v>637</v>
      </c>
    </row>
    <row r="639" spans="1:5">
      <c r="A639" s="183"/>
      <c r="B639" s="184"/>
      <c r="C639" s="135" t="str">
        <f>IFERROR(INDEX('Отчет о движении сырья'!$D$9:$D$259,MATCH(B639,'Отчет о движении сырья'!$B$9:$B$259,0),1),"")</f>
        <v/>
      </c>
      <c r="D639" s="134"/>
      <c r="E639" s="6">
        <f>IF(A639='Акт о списании'!$G$1,MAX(Нормы!$E$1:E638)+1,0)</f>
        <v>638</v>
      </c>
    </row>
    <row r="640" spans="1:5">
      <c r="A640" s="183"/>
      <c r="B640" s="184"/>
      <c r="C640" s="135" t="str">
        <f>IFERROR(INDEX('Отчет о движении сырья'!$D$9:$D$259,MATCH(B640,'Отчет о движении сырья'!$B$9:$B$259,0),1),"")</f>
        <v/>
      </c>
      <c r="D640" s="134"/>
      <c r="E640" s="6">
        <f>IF(A640='Акт о списании'!$G$1,MAX(Нормы!$E$1:E639)+1,0)</f>
        <v>639</v>
      </c>
    </row>
    <row r="641" spans="1:5">
      <c r="A641" s="183"/>
      <c r="B641" s="184"/>
      <c r="C641" s="135" t="str">
        <f>IFERROR(INDEX('Отчет о движении сырья'!$D$9:$D$259,MATCH(B641,'Отчет о движении сырья'!$B$9:$B$259,0),1),"")</f>
        <v/>
      </c>
      <c r="D641" s="134"/>
      <c r="E641" s="6">
        <f>IF(A641='Акт о списании'!$G$1,MAX(Нормы!$E$1:E640)+1,0)</f>
        <v>640</v>
      </c>
    </row>
    <row r="642" spans="1:5">
      <c r="A642" s="183"/>
      <c r="B642" s="184"/>
      <c r="C642" s="135" t="str">
        <f>IFERROR(INDEX('Отчет о движении сырья'!$D$9:$D$259,MATCH(B642,'Отчет о движении сырья'!$B$9:$B$259,0),1),"")</f>
        <v/>
      </c>
      <c r="D642" s="134"/>
      <c r="E642" s="6">
        <f>IF(A642='Акт о списании'!$G$1,MAX(Нормы!$E$1:E641)+1,0)</f>
        <v>641</v>
      </c>
    </row>
    <row r="643" spans="1:5">
      <c r="A643" s="183"/>
      <c r="B643" s="184"/>
      <c r="C643" s="135" t="str">
        <f>IFERROR(INDEX('Отчет о движении сырья'!$D$9:$D$259,MATCH(B643,'Отчет о движении сырья'!$B$9:$B$259,0),1),"")</f>
        <v/>
      </c>
      <c r="D643" s="134"/>
      <c r="E643" s="6">
        <f>IF(A643='Акт о списании'!$G$1,MAX(Нормы!$E$1:E642)+1,0)</f>
        <v>642</v>
      </c>
    </row>
    <row r="644" spans="1:5">
      <c r="A644" s="183"/>
      <c r="B644" s="184"/>
      <c r="C644" s="135" t="str">
        <f>IFERROR(INDEX('Отчет о движении сырья'!$D$9:$D$259,MATCH(B644,'Отчет о движении сырья'!$B$9:$B$259,0),1),"")</f>
        <v/>
      </c>
      <c r="D644" s="134"/>
      <c r="E644" s="6">
        <f>IF(A644='Акт о списании'!$G$1,MAX(Нормы!$E$1:E643)+1,0)</f>
        <v>643</v>
      </c>
    </row>
    <row r="645" spans="1:5">
      <c r="A645" s="183"/>
      <c r="B645" s="184"/>
      <c r="C645" s="135" t="str">
        <f>IFERROR(INDEX('Отчет о движении сырья'!$D$9:$D$259,MATCH(B645,'Отчет о движении сырья'!$B$9:$B$259,0),1),"")</f>
        <v/>
      </c>
      <c r="D645" s="134"/>
      <c r="E645" s="6">
        <f>IF(A645='Акт о списании'!$G$1,MAX(Нормы!$E$1:E644)+1,0)</f>
        <v>644</v>
      </c>
    </row>
    <row r="646" spans="1:5">
      <c r="A646" s="183"/>
      <c r="B646" s="184"/>
      <c r="C646" s="135" t="str">
        <f>IFERROR(INDEX('Отчет о движении сырья'!$D$9:$D$259,MATCH(B646,'Отчет о движении сырья'!$B$9:$B$259,0),1),"")</f>
        <v/>
      </c>
      <c r="D646" s="134"/>
      <c r="E646" s="6">
        <f>IF(A646='Акт о списании'!$G$1,MAX(Нормы!$E$1:E645)+1,0)</f>
        <v>645</v>
      </c>
    </row>
    <row r="647" spans="1:5">
      <c r="A647" s="183"/>
      <c r="B647" s="184"/>
      <c r="C647" s="135" t="str">
        <f>IFERROR(INDEX('Отчет о движении сырья'!$D$9:$D$259,MATCH(B647,'Отчет о движении сырья'!$B$9:$B$259,0),1),"")</f>
        <v/>
      </c>
      <c r="D647" s="134"/>
      <c r="E647" s="6">
        <f>IF(A647='Акт о списании'!$G$1,MAX(Нормы!$E$1:E646)+1,0)</f>
        <v>646</v>
      </c>
    </row>
    <row r="648" spans="1:5">
      <c r="A648" s="183"/>
      <c r="B648" s="184"/>
      <c r="C648" s="135" t="str">
        <f>IFERROR(INDEX('Отчет о движении сырья'!$D$9:$D$259,MATCH(B648,'Отчет о движении сырья'!$B$9:$B$259,0),1),"")</f>
        <v/>
      </c>
      <c r="D648" s="134"/>
      <c r="E648" s="6">
        <f>IF(A648='Акт о списании'!$G$1,MAX(Нормы!$E$1:E647)+1,0)</f>
        <v>647</v>
      </c>
    </row>
    <row r="649" spans="1:5">
      <c r="A649" s="183"/>
      <c r="B649" s="184"/>
      <c r="C649" s="135" t="str">
        <f>IFERROR(INDEX('Отчет о движении сырья'!$D$9:$D$259,MATCH(B649,'Отчет о движении сырья'!$B$9:$B$259,0),1),"")</f>
        <v/>
      </c>
      <c r="D649" s="134"/>
      <c r="E649" s="6">
        <f>IF(A649='Акт о списании'!$G$1,MAX(Нормы!$E$1:E648)+1,0)</f>
        <v>648</v>
      </c>
    </row>
    <row r="650" spans="1:5">
      <c r="A650" s="183"/>
      <c r="B650" s="184"/>
      <c r="C650" s="135" t="str">
        <f>IFERROR(INDEX('Отчет о движении сырья'!$D$9:$D$259,MATCH(B650,'Отчет о движении сырья'!$B$9:$B$259,0),1),"")</f>
        <v/>
      </c>
      <c r="D650" s="134"/>
      <c r="E650" s="6">
        <f>IF(A650='Акт о списании'!$G$1,MAX(Нормы!$E$1:E649)+1,0)</f>
        <v>649</v>
      </c>
    </row>
    <row r="651" spans="1:5">
      <c r="A651" s="183"/>
      <c r="B651" s="184"/>
      <c r="C651" s="135" t="str">
        <f>IFERROR(INDEX('Отчет о движении сырья'!$D$9:$D$259,MATCH(B651,'Отчет о движении сырья'!$B$9:$B$259,0),1),"")</f>
        <v/>
      </c>
      <c r="D651" s="134"/>
      <c r="E651" s="6">
        <f>IF(A651='Акт о списании'!$G$1,MAX(Нормы!$E$1:E650)+1,0)</f>
        <v>650</v>
      </c>
    </row>
    <row r="652" spans="1:5">
      <c r="A652" s="183"/>
      <c r="B652" s="184"/>
      <c r="C652" s="135" t="str">
        <f>IFERROR(INDEX('Отчет о движении сырья'!$D$9:$D$259,MATCH(B652,'Отчет о движении сырья'!$B$9:$B$259,0),1),"")</f>
        <v/>
      </c>
      <c r="D652" s="134"/>
      <c r="E652" s="6">
        <f>IF(A652='Акт о списании'!$G$1,MAX(Нормы!$E$1:E651)+1,0)</f>
        <v>651</v>
      </c>
    </row>
    <row r="653" spans="1:5">
      <c r="A653" s="183"/>
      <c r="B653" s="184"/>
      <c r="C653" s="135" t="str">
        <f>IFERROR(INDEX('Отчет о движении сырья'!$D$9:$D$259,MATCH(B653,'Отчет о движении сырья'!$B$9:$B$259,0),1),"")</f>
        <v/>
      </c>
      <c r="D653" s="134"/>
      <c r="E653" s="6">
        <f>IF(A653='Акт о списании'!$G$1,MAX(Нормы!$E$1:E652)+1,0)</f>
        <v>652</v>
      </c>
    </row>
    <row r="654" spans="1:5">
      <c r="A654" s="183"/>
      <c r="B654" s="184"/>
      <c r="C654" s="135" t="str">
        <f>IFERROR(INDEX('Отчет о движении сырья'!$D$9:$D$259,MATCH(B654,'Отчет о движении сырья'!$B$9:$B$259,0),1),"")</f>
        <v/>
      </c>
      <c r="D654" s="134"/>
      <c r="E654" s="6">
        <f>IF(A654='Акт о списании'!$G$1,MAX(Нормы!$E$1:E653)+1,0)</f>
        <v>653</v>
      </c>
    </row>
    <row r="655" spans="1:5">
      <c r="A655" s="183"/>
      <c r="B655" s="184"/>
      <c r="C655" s="135" t="str">
        <f>IFERROR(INDEX('Отчет о движении сырья'!$D$9:$D$259,MATCH(B655,'Отчет о движении сырья'!$B$9:$B$259,0),1),"")</f>
        <v/>
      </c>
      <c r="D655" s="134"/>
      <c r="E655" s="6">
        <f>IF(A655='Акт о списании'!$G$1,MAX(Нормы!$E$1:E654)+1,0)</f>
        <v>654</v>
      </c>
    </row>
    <row r="656" spans="1:5">
      <c r="A656" s="183"/>
      <c r="B656" s="184"/>
      <c r="C656" s="135" t="str">
        <f>IFERROR(INDEX('Отчет о движении сырья'!$D$9:$D$259,MATCH(B656,'Отчет о движении сырья'!$B$9:$B$259,0),1),"")</f>
        <v/>
      </c>
      <c r="D656" s="134"/>
      <c r="E656" s="6">
        <f>IF(A656='Акт о списании'!$G$1,MAX(Нормы!$E$1:E655)+1,0)</f>
        <v>655</v>
      </c>
    </row>
    <row r="657" spans="1:5">
      <c r="A657" s="183"/>
      <c r="B657" s="184"/>
      <c r="C657" s="135" t="str">
        <f>IFERROR(INDEX('Отчет о движении сырья'!$D$9:$D$259,MATCH(B657,'Отчет о движении сырья'!$B$9:$B$259,0),1),"")</f>
        <v/>
      </c>
      <c r="D657" s="134"/>
      <c r="E657" s="6">
        <f>IF(A657='Акт о списании'!$G$1,MAX(Нормы!$E$1:E656)+1,0)</f>
        <v>656</v>
      </c>
    </row>
    <row r="658" spans="1:5">
      <c r="A658" s="183"/>
      <c r="B658" s="184"/>
      <c r="C658" s="135" t="str">
        <f>IFERROR(INDEX('Отчет о движении сырья'!$D$9:$D$259,MATCH(B658,'Отчет о движении сырья'!$B$9:$B$259,0),1),"")</f>
        <v/>
      </c>
      <c r="D658" s="134"/>
      <c r="E658" s="6">
        <f>IF(A658='Акт о списании'!$G$1,MAX(Нормы!$E$1:E657)+1,0)</f>
        <v>657</v>
      </c>
    </row>
    <row r="659" spans="1:5">
      <c r="A659" s="183"/>
      <c r="B659" s="184"/>
      <c r="C659" s="135" t="str">
        <f>IFERROR(INDEX('Отчет о движении сырья'!$D$9:$D$259,MATCH(B659,'Отчет о движении сырья'!$B$9:$B$259,0),1),"")</f>
        <v/>
      </c>
      <c r="D659" s="134"/>
      <c r="E659" s="6">
        <f>IF(A659='Акт о списании'!$G$1,MAX(Нормы!$E$1:E658)+1,0)</f>
        <v>658</v>
      </c>
    </row>
    <row r="660" spans="1:5">
      <c r="A660" s="183"/>
      <c r="B660" s="184"/>
      <c r="C660" s="135" t="str">
        <f>IFERROR(INDEX('Отчет о движении сырья'!$D$9:$D$259,MATCH(B660,'Отчет о движении сырья'!$B$9:$B$259,0),1),"")</f>
        <v/>
      </c>
      <c r="D660" s="134"/>
      <c r="E660" s="6">
        <f>IF(A660='Акт о списании'!$G$1,MAX(Нормы!$E$1:E659)+1,0)</f>
        <v>659</v>
      </c>
    </row>
    <row r="661" spans="1:5">
      <c r="A661" s="183"/>
      <c r="B661" s="184"/>
      <c r="C661" s="135" t="str">
        <f>IFERROR(INDEX('Отчет о движении сырья'!$D$9:$D$259,MATCH(B661,'Отчет о движении сырья'!$B$9:$B$259,0),1),"")</f>
        <v/>
      </c>
      <c r="D661" s="134"/>
      <c r="E661" s="6">
        <f>IF(A661='Акт о списании'!$G$1,MAX(Нормы!$E$1:E660)+1,0)</f>
        <v>660</v>
      </c>
    </row>
    <row r="662" spans="1:5">
      <c r="A662" s="183"/>
      <c r="B662" s="184"/>
      <c r="C662" s="135" t="str">
        <f>IFERROR(INDEX('Отчет о движении сырья'!$D$9:$D$259,MATCH(B662,'Отчет о движении сырья'!$B$9:$B$259,0),1),"")</f>
        <v/>
      </c>
      <c r="D662" s="134"/>
      <c r="E662" s="6">
        <f>IF(A662='Акт о списании'!$G$1,MAX(Нормы!$E$1:E661)+1,0)</f>
        <v>661</v>
      </c>
    </row>
    <row r="663" spans="1:5">
      <c r="A663" s="183"/>
      <c r="B663" s="184"/>
      <c r="C663" s="135" t="str">
        <f>IFERROR(INDEX('Отчет о движении сырья'!$D$9:$D$259,MATCH(B663,'Отчет о движении сырья'!$B$9:$B$259,0),1),"")</f>
        <v/>
      </c>
      <c r="D663" s="134"/>
      <c r="E663" s="6">
        <f>IF(A663='Акт о списании'!$G$1,MAX(Нормы!$E$1:E662)+1,0)</f>
        <v>662</v>
      </c>
    </row>
    <row r="664" spans="1:5">
      <c r="A664" s="183"/>
      <c r="B664" s="184"/>
      <c r="C664" s="135" t="str">
        <f>IFERROR(INDEX('Отчет о движении сырья'!$D$9:$D$259,MATCH(B664,'Отчет о движении сырья'!$B$9:$B$259,0),1),"")</f>
        <v/>
      </c>
      <c r="D664" s="134"/>
      <c r="E664" s="6">
        <f>IF(A664='Акт о списании'!$G$1,MAX(Нормы!$E$1:E663)+1,0)</f>
        <v>663</v>
      </c>
    </row>
    <row r="665" spans="1:5">
      <c r="A665" s="183"/>
      <c r="B665" s="184"/>
      <c r="C665" s="135" t="str">
        <f>IFERROR(INDEX('Отчет о движении сырья'!$D$9:$D$259,MATCH(B665,'Отчет о движении сырья'!$B$9:$B$259,0),1),"")</f>
        <v/>
      </c>
      <c r="D665" s="134"/>
      <c r="E665" s="6">
        <f>IF(A665='Акт о списании'!$G$1,MAX(Нормы!$E$1:E664)+1,0)</f>
        <v>664</v>
      </c>
    </row>
    <row r="666" spans="1:5">
      <c r="A666" s="183"/>
      <c r="B666" s="184"/>
      <c r="C666" s="135" t="str">
        <f>IFERROR(INDEX('Отчет о движении сырья'!$D$9:$D$259,MATCH(B666,'Отчет о движении сырья'!$B$9:$B$259,0),1),"")</f>
        <v/>
      </c>
      <c r="D666" s="134"/>
      <c r="E666" s="6">
        <f>IF(A666='Акт о списании'!$G$1,MAX(Нормы!$E$1:E665)+1,0)</f>
        <v>665</v>
      </c>
    </row>
    <row r="667" spans="1:5">
      <c r="A667" s="183"/>
      <c r="B667" s="184"/>
      <c r="C667" s="135" t="str">
        <f>IFERROR(INDEX('Отчет о движении сырья'!$D$9:$D$259,MATCH(B667,'Отчет о движении сырья'!$B$9:$B$259,0),1),"")</f>
        <v/>
      </c>
      <c r="D667" s="134"/>
      <c r="E667" s="6">
        <f>IF(A667='Акт о списании'!$G$1,MAX(Нормы!$E$1:E666)+1,0)</f>
        <v>666</v>
      </c>
    </row>
    <row r="668" spans="1:5">
      <c r="A668" s="183"/>
      <c r="B668" s="184"/>
      <c r="C668" s="135" t="str">
        <f>IFERROR(INDEX('Отчет о движении сырья'!$D$9:$D$259,MATCH(B668,'Отчет о движении сырья'!$B$9:$B$259,0),1),"")</f>
        <v/>
      </c>
      <c r="D668" s="134"/>
      <c r="E668" s="6">
        <f>IF(A668='Акт о списании'!$G$1,MAX(Нормы!$E$1:E667)+1,0)</f>
        <v>667</v>
      </c>
    </row>
    <row r="669" spans="1:5">
      <c r="A669" s="183"/>
      <c r="B669" s="184"/>
      <c r="C669" s="135" t="str">
        <f>IFERROR(INDEX('Отчет о движении сырья'!$D$9:$D$259,MATCH(B669,'Отчет о движении сырья'!$B$9:$B$259,0),1),"")</f>
        <v/>
      </c>
      <c r="D669" s="134"/>
      <c r="E669" s="6">
        <f>IF(A669='Акт о списании'!$G$1,MAX(Нормы!$E$1:E668)+1,0)</f>
        <v>668</v>
      </c>
    </row>
    <row r="670" spans="1:5">
      <c r="A670" s="183"/>
      <c r="B670" s="184"/>
      <c r="C670" s="135" t="str">
        <f>IFERROR(INDEX('Отчет о движении сырья'!$D$9:$D$259,MATCH(B670,'Отчет о движении сырья'!$B$9:$B$259,0),1),"")</f>
        <v/>
      </c>
      <c r="D670" s="134"/>
      <c r="E670" s="6">
        <f>IF(A670='Акт о списании'!$G$1,MAX(Нормы!$E$1:E669)+1,0)</f>
        <v>669</v>
      </c>
    </row>
    <row r="671" spans="1:5">
      <c r="A671" s="183"/>
      <c r="B671" s="184"/>
      <c r="C671" s="135" t="str">
        <f>IFERROR(INDEX('Отчет о движении сырья'!$D$9:$D$259,MATCH(B671,'Отчет о движении сырья'!$B$9:$B$259,0),1),"")</f>
        <v/>
      </c>
      <c r="D671" s="134"/>
      <c r="E671" s="6">
        <f>IF(A671='Акт о списании'!$G$1,MAX(Нормы!$E$1:E670)+1,0)</f>
        <v>670</v>
      </c>
    </row>
    <row r="672" spans="1:5">
      <c r="A672" s="183"/>
      <c r="B672" s="184"/>
      <c r="C672" s="135" t="str">
        <f>IFERROR(INDEX('Отчет о движении сырья'!$D$9:$D$259,MATCH(B672,'Отчет о движении сырья'!$B$9:$B$259,0),1),"")</f>
        <v/>
      </c>
      <c r="D672" s="134"/>
      <c r="E672" s="6">
        <f>IF(A672='Акт о списании'!$G$1,MAX(Нормы!$E$1:E671)+1,0)</f>
        <v>671</v>
      </c>
    </row>
    <row r="673" spans="1:5">
      <c r="A673" s="183"/>
      <c r="B673" s="184"/>
      <c r="C673" s="135" t="str">
        <f>IFERROR(INDEX('Отчет о движении сырья'!$D$9:$D$259,MATCH(B673,'Отчет о движении сырья'!$B$9:$B$259,0),1),"")</f>
        <v/>
      </c>
      <c r="D673" s="134"/>
      <c r="E673" s="6">
        <f>IF(A673='Акт о списании'!$G$1,MAX(Нормы!$E$1:E672)+1,0)</f>
        <v>672</v>
      </c>
    </row>
    <row r="674" spans="1:5">
      <c r="A674" s="183"/>
      <c r="B674" s="184"/>
      <c r="C674" s="135" t="str">
        <f>IFERROR(INDEX('Отчет о движении сырья'!$D$9:$D$259,MATCH(B674,'Отчет о движении сырья'!$B$9:$B$259,0),1),"")</f>
        <v/>
      </c>
      <c r="D674" s="134"/>
      <c r="E674" s="6">
        <f>IF(A674='Акт о списании'!$G$1,MAX(Нормы!$E$1:E673)+1,0)</f>
        <v>673</v>
      </c>
    </row>
    <row r="675" spans="1:5">
      <c r="A675" s="183"/>
      <c r="B675" s="184"/>
      <c r="C675" s="135" t="str">
        <f>IFERROR(INDEX('Отчет о движении сырья'!$D$9:$D$259,MATCH(B675,'Отчет о движении сырья'!$B$9:$B$259,0),1),"")</f>
        <v/>
      </c>
      <c r="D675" s="134"/>
      <c r="E675" s="6">
        <f>IF(A675='Акт о списании'!$G$1,MAX(Нормы!$E$1:E674)+1,0)</f>
        <v>674</v>
      </c>
    </row>
    <row r="676" spans="1:5">
      <c r="A676" s="183"/>
      <c r="B676" s="184"/>
      <c r="C676" s="135" t="str">
        <f>IFERROR(INDEX('Отчет о движении сырья'!$D$9:$D$259,MATCH(B676,'Отчет о движении сырья'!$B$9:$B$259,0),1),"")</f>
        <v/>
      </c>
      <c r="D676" s="134"/>
      <c r="E676" s="6">
        <f>IF(A676='Акт о списании'!$G$1,MAX(Нормы!$E$1:E675)+1,0)</f>
        <v>675</v>
      </c>
    </row>
    <row r="677" spans="1:5">
      <c r="A677" s="183"/>
      <c r="B677" s="184"/>
      <c r="C677" s="135" t="str">
        <f>IFERROR(INDEX('Отчет о движении сырья'!$D$9:$D$259,MATCH(B677,'Отчет о движении сырья'!$B$9:$B$259,0),1),"")</f>
        <v/>
      </c>
      <c r="D677" s="134"/>
      <c r="E677" s="6">
        <f>IF(A677='Акт о списании'!$G$1,MAX(Нормы!$E$1:E676)+1,0)</f>
        <v>676</v>
      </c>
    </row>
    <row r="678" spans="1:5">
      <c r="A678" s="183"/>
      <c r="B678" s="184"/>
      <c r="C678" s="135" t="str">
        <f>IFERROR(INDEX('Отчет о движении сырья'!$D$9:$D$259,MATCH(B678,'Отчет о движении сырья'!$B$9:$B$259,0),1),"")</f>
        <v/>
      </c>
      <c r="D678" s="134"/>
      <c r="E678" s="6">
        <f>IF(A678='Акт о списании'!$G$1,MAX(Нормы!$E$1:E677)+1,0)</f>
        <v>677</v>
      </c>
    </row>
    <row r="679" spans="1:5">
      <c r="A679" s="183"/>
      <c r="B679" s="184"/>
      <c r="C679" s="135" t="str">
        <f>IFERROR(INDEX('Отчет о движении сырья'!$D$9:$D$259,MATCH(B679,'Отчет о движении сырья'!$B$9:$B$259,0),1),"")</f>
        <v/>
      </c>
      <c r="D679" s="134"/>
      <c r="E679" s="6">
        <f>IF(A679='Акт о списании'!$G$1,MAX(Нормы!$E$1:E678)+1,0)</f>
        <v>678</v>
      </c>
    </row>
    <row r="680" spans="1:5">
      <c r="A680" s="183"/>
      <c r="B680" s="184"/>
      <c r="C680" s="135" t="str">
        <f>IFERROR(INDEX('Отчет о движении сырья'!$D$9:$D$259,MATCH(B680,'Отчет о движении сырья'!$B$9:$B$259,0),1),"")</f>
        <v/>
      </c>
      <c r="D680" s="134"/>
      <c r="E680" s="6">
        <f>IF(A680='Акт о списании'!$G$1,MAX(Нормы!$E$1:E679)+1,0)</f>
        <v>679</v>
      </c>
    </row>
    <row r="681" spans="1:5">
      <c r="A681" s="183"/>
      <c r="B681" s="184"/>
      <c r="C681" s="135" t="str">
        <f>IFERROR(INDEX('Отчет о движении сырья'!$D$9:$D$259,MATCH(B681,'Отчет о движении сырья'!$B$9:$B$259,0),1),"")</f>
        <v/>
      </c>
      <c r="D681" s="134"/>
      <c r="E681" s="6">
        <f>IF(A681='Акт о списании'!$G$1,MAX(Нормы!$E$1:E680)+1,0)</f>
        <v>680</v>
      </c>
    </row>
    <row r="682" spans="1:5">
      <c r="A682" s="183"/>
      <c r="B682" s="184"/>
      <c r="C682" s="135" t="str">
        <f>IFERROR(INDEX('Отчет о движении сырья'!$D$9:$D$259,MATCH(B682,'Отчет о движении сырья'!$B$9:$B$259,0),1),"")</f>
        <v/>
      </c>
      <c r="D682" s="134"/>
      <c r="E682" s="6">
        <f>IF(A682='Акт о списании'!$G$1,MAX(Нормы!$E$1:E681)+1,0)</f>
        <v>681</v>
      </c>
    </row>
    <row r="683" spans="1:5">
      <c r="A683" s="183"/>
      <c r="B683" s="184"/>
      <c r="C683" s="135" t="str">
        <f>IFERROR(INDEX('Отчет о движении сырья'!$D$9:$D$259,MATCH(B683,'Отчет о движении сырья'!$B$9:$B$259,0),1),"")</f>
        <v/>
      </c>
      <c r="D683" s="134"/>
      <c r="E683" s="6">
        <f>IF(A683='Акт о списании'!$G$1,MAX(Нормы!$E$1:E682)+1,0)</f>
        <v>682</v>
      </c>
    </row>
    <row r="684" spans="1:5">
      <c r="A684" s="183"/>
      <c r="B684" s="184"/>
      <c r="C684" s="135" t="str">
        <f>IFERROR(INDEX('Отчет о движении сырья'!$D$9:$D$259,MATCH(B684,'Отчет о движении сырья'!$B$9:$B$259,0),1),"")</f>
        <v/>
      </c>
      <c r="D684" s="134"/>
      <c r="E684" s="6">
        <f>IF(A684='Акт о списании'!$G$1,MAX(Нормы!$E$1:E683)+1,0)</f>
        <v>683</v>
      </c>
    </row>
    <row r="685" spans="1:5">
      <c r="A685" s="183"/>
      <c r="B685" s="184"/>
      <c r="C685" s="135" t="str">
        <f>IFERROR(INDEX('Отчет о движении сырья'!$D$9:$D$259,MATCH(B685,'Отчет о движении сырья'!$B$9:$B$259,0),1),"")</f>
        <v/>
      </c>
      <c r="D685" s="134"/>
      <c r="E685" s="6">
        <f>IF(A685='Акт о списании'!$G$1,MAX(Нормы!$E$1:E684)+1,0)</f>
        <v>684</v>
      </c>
    </row>
    <row r="686" spans="1:5">
      <c r="A686" s="183"/>
      <c r="B686" s="184"/>
      <c r="C686" s="135" t="str">
        <f>IFERROR(INDEX('Отчет о движении сырья'!$D$9:$D$259,MATCH(B686,'Отчет о движении сырья'!$B$9:$B$259,0),1),"")</f>
        <v/>
      </c>
      <c r="D686" s="134"/>
      <c r="E686" s="6">
        <f>IF(A686='Акт о списании'!$G$1,MAX(Нормы!$E$1:E685)+1,0)</f>
        <v>685</v>
      </c>
    </row>
    <row r="687" spans="1:5">
      <c r="A687" s="183"/>
      <c r="B687" s="184"/>
      <c r="C687" s="135" t="str">
        <f>IFERROR(INDEX('Отчет о движении сырья'!$D$9:$D$259,MATCH(B687,'Отчет о движении сырья'!$B$9:$B$259,0),1),"")</f>
        <v/>
      </c>
      <c r="D687" s="134"/>
      <c r="E687" s="6">
        <f>IF(A687='Акт о списании'!$G$1,MAX(Нормы!$E$1:E686)+1,0)</f>
        <v>686</v>
      </c>
    </row>
    <row r="688" spans="1:5">
      <c r="A688" s="183"/>
      <c r="B688" s="184"/>
      <c r="C688" s="135" t="str">
        <f>IFERROR(INDEX('Отчет о движении сырья'!$D$9:$D$259,MATCH(B688,'Отчет о движении сырья'!$B$9:$B$259,0),1),"")</f>
        <v/>
      </c>
      <c r="D688" s="134"/>
      <c r="E688" s="6">
        <f>IF(A688='Акт о списании'!$G$1,MAX(Нормы!$E$1:E687)+1,0)</f>
        <v>687</v>
      </c>
    </row>
    <row r="689" spans="1:5">
      <c r="A689" s="183"/>
      <c r="B689" s="184"/>
      <c r="C689" s="135" t="str">
        <f>IFERROR(INDEX('Отчет о движении сырья'!$D$9:$D$259,MATCH(B689,'Отчет о движении сырья'!$B$9:$B$259,0),1),"")</f>
        <v/>
      </c>
      <c r="D689" s="134"/>
      <c r="E689" s="6">
        <f>IF(A689='Акт о списании'!$G$1,MAX(Нормы!$E$1:E688)+1,0)</f>
        <v>688</v>
      </c>
    </row>
    <row r="690" spans="1:5">
      <c r="A690" s="183"/>
      <c r="B690" s="184"/>
      <c r="C690" s="135" t="str">
        <f>IFERROR(INDEX('Отчет о движении сырья'!$D$9:$D$259,MATCH(B690,'Отчет о движении сырья'!$B$9:$B$259,0),1),"")</f>
        <v/>
      </c>
      <c r="D690" s="134"/>
      <c r="E690" s="6">
        <f>IF(A690='Акт о списании'!$G$1,MAX(Нормы!$E$1:E689)+1,0)</f>
        <v>689</v>
      </c>
    </row>
    <row r="691" spans="1:5">
      <c r="A691" s="183"/>
      <c r="B691" s="184"/>
      <c r="C691" s="135" t="str">
        <f>IFERROR(INDEX('Отчет о движении сырья'!$D$9:$D$259,MATCH(B691,'Отчет о движении сырья'!$B$9:$B$259,0),1),"")</f>
        <v/>
      </c>
      <c r="D691" s="134"/>
      <c r="E691" s="6">
        <f>IF(A691='Акт о списании'!$G$1,MAX(Нормы!$E$1:E690)+1,0)</f>
        <v>690</v>
      </c>
    </row>
    <row r="692" spans="1:5">
      <c r="A692" s="183"/>
      <c r="B692" s="184"/>
      <c r="C692" s="135" t="str">
        <f>IFERROR(INDEX('Отчет о движении сырья'!$D$9:$D$259,MATCH(B692,'Отчет о движении сырья'!$B$9:$B$259,0),1),"")</f>
        <v/>
      </c>
      <c r="D692" s="134"/>
      <c r="E692" s="6">
        <f>IF(A692='Акт о списании'!$G$1,MAX(Нормы!$E$1:E691)+1,0)</f>
        <v>691</v>
      </c>
    </row>
    <row r="693" spans="1:5">
      <c r="A693" s="183"/>
      <c r="B693" s="184"/>
      <c r="C693" s="135" t="str">
        <f>IFERROR(INDEX('Отчет о движении сырья'!$D$9:$D$259,MATCH(B693,'Отчет о движении сырья'!$B$9:$B$259,0),1),"")</f>
        <v/>
      </c>
      <c r="D693" s="134"/>
      <c r="E693" s="6">
        <f>IF(A693='Акт о списании'!$G$1,MAX(Нормы!$E$1:E692)+1,0)</f>
        <v>692</v>
      </c>
    </row>
    <row r="694" spans="1:5">
      <c r="A694" s="183"/>
      <c r="B694" s="184"/>
      <c r="C694" s="135" t="str">
        <f>IFERROR(INDEX('Отчет о движении сырья'!$D$9:$D$259,MATCH(B694,'Отчет о движении сырья'!$B$9:$B$259,0),1),"")</f>
        <v/>
      </c>
      <c r="D694" s="134"/>
      <c r="E694" s="6">
        <f>IF(A694='Акт о списании'!$G$1,MAX(Нормы!$E$1:E693)+1,0)</f>
        <v>693</v>
      </c>
    </row>
    <row r="695" spans="1:5">
      <c r="A695" s="183"/>
      <c r="B695" s="184"/>
      <c r="C695" s="135" t="str">
        <f>IFERROR(INDEX('Отчет о движении сырья'!$D$9:$D$259,MATCH(B695,'Отчет о движении сырья'!$B$9:$B$259,0),1),"")</f>
        <v/>
      </c>
      <c r="D695" s="134"/>
      <c r="E695" s="6">
        <f>IF(A695='Акт о списании'!$G$1,MAX(Нормы!$E$1:E694)+1,0)</f>
        <v>694</v>
      </c>
    </row>
    <row r="696" spans="1:5">
      <c r="A696" s="183"/>
      <c r="B696" s="184"/>
      <c r="C696" s="135" t="str">
        <f>IFERROR(INDEX('Отчет о движении сырья'!$D$9:$D$259,MATCH(B696,'Отчет о движении сырья'!$B$9:$B$259,0),1),"")</f>
        <v/>
      </c>
      <c r="D696" s="134"/>
      <c r="E696" s="6">
        <f>IF(A696='Акт о списании'!$G$1,MAX(Нормы!$E$1:E695)+1,0)</f>
        <v>695</v>
      </c>
    </row>
    <row r="697" spans="1:5">
      <c r="A697" s="183"/>
      <c r="B697" s="184"/>
      <c r="C697" s="135" t="str">
        <f>IFERROR(INDEX('Отчет о движении сырья'!$D$9:$D$259,MATCH(B697,'Отчет о движении сырья'!$B$9:$B$259,0),1),"")</f>
        <v/>
      </c>
      <c r="D697" s="134"/>
      <c r="E697" s="6">
        <f>IF(A697='Акт о списании'!$G$1,MAX(Нормы!$E$1:E696)+1,0)</f>
        <v>696</v>
      </c>
    </row>
    <row r="698" spans="1:5">
      <c r="A698" s="183"/>
      <c r="B698" s="184"/>
      <c r="C698" s="135" t="str">
        <f>IFERROR(INDEX('Отчет о движении сырья'!$D$9:$D$259,MATCH(B698,'Отчет о движении сырья'!$B$9:$B$259,0),1),"")</f>
        <v/>
      </c>
      <c r="D698" s="134"/>
      <c r="E698" s="6">
        <f>IF(A698='Акт о списании'!$G$1,MAX(Нормы!$E$1:E697)+1,0)</f>
        <v>697</v>
      </c>
    </row>
    <row r="699" spans="1:5">
      <c r="A699" s="183"/>
      <c r="B699" s="184"/>
      <c r="C699" s="135" t="str">
        <f>IFERROR(INDEX('Отчет о движении сырья'!$D$9:$D$259,MATCH(B699,'Отчет о движении сырья'!$B$9:$B$259,0),1),"")</f>
        <v/>
      </c>
      <c r="D699" s="134"/>
      <c r="E699" s="6">
        <f>IF(A699='Акт о списании'!$G$1,MAX(Нормы!$E$1:E698)+1,0)</f>
        <v>698</v>
      </c>
    </row>
    <row r="700" spans="1:5">
      <c r="A700" s="183"/>
      <c r="B700" s="184"/>
      <c r="C700" s="135" t="str">
        <f>IFERROR(INDEX('Отчет о движении сырья'!$D$9:$D$259,MATCH(B700,'Отчет о движении сырья'!$B$9:$B$259,0),1),"")</f>
        <v/>
      </c>
      <c r="D700" s="134"/>
      <c r="E700" s="6">
        <f>IF(A700='Акт о списании'!$G$1,MAX(Нормы!$E$1:E699)+1,0)</f>
        <v>699</v>
      </c>
    </row>
    <row r="701" spans="1:5">
      <c r="A701" s="183"/>
      <c r="B701" s="184"/>
      <c r="C701" s="135" t="str">
        <f>IFERROR(INDEX('Отчет о движении сырья'!$D$9:$D$259,MATCH(B701,'Отчет о движении сырья'!$B$9:$B$259,0),1),"")</f>
        <v/>
      </c>
      <c r="D701" s="134"/>
      <c r="E701" s="6">
        <f>IF(A701='Акт о списании'!$G$1,MAX(Нормы!$E$1:E700)+1,0)</f>
        <v>700</v>
      </c>
    </row>
    <row r="702" spans="1:5">
      <c r="A702" s="183"/>
      <c r="B702" s="184"/>
      <c r="C702" s="135" t="str">
        <f>IFERROR(INDEX('Отчет о движении сырья'!$D$9:$D$259,MATCH(B702,'Отчет о движении сырья'!$B$9:$B$259,0),1),"")</f>
        <v/>
      </c>
      <c r="D702" s="134"/>
      <c r="E702" s="6">
        <f>IF(A702='Акт о списании'!$G$1,MAX(Нормы!$E$1:E701)+1,0)</f>
        <v>701</v>
      </c>
    </row>
    <row r="703" spans="1:5">
      <c r="A703" s="183"/>
      <c r="B703" s="184"/>
      <c r="C703" s="135" t="str">
        <f>IFERROR(INDEX('Отчет о движении сырья'!$D$9:$D$259,MATCH(B703,'Отчет о движении сырья'!$B$9:$B$259,0),1),"")</f>
        <v/>
      </c>
      <c r="D703" s="134"/>
      <c r="E703" s="6">
        <f>IF(A703='Акт о списании'!$G$1,MAX(Нормы!$E$1:E702)+1,0)</f>
        <v>702</v>
      </c>
    </row>
    <row r="704" spans="1:5">
      <c r="A704" s="183"/>
      <c r="B704" s="184"/>
      <c r="C704" s="135" t="str">
        <f>IFERROR(INDEX('Отчет о движении сырья'!$D$9:$D$259,MATCH(B704,'Отчет о движении сырья'!$B$9:$B$259,0),1),"")</f>
        <v/>
      </c>
      <c r="D704" s="134"/>
      <c r="E704" s="6">
        <f>IF(A704='Акт о списании'!$G$1,MAX(Нормы!$E$1:E703)+1,0)</f>
        <v>703</v>
      </c>
    </row>
    <row r="705" spans="1:5">
      <c r="A705" s="183"/>
      <c r="B705" s="184"/>
      <c r="C705" s="135" t="str">
        <f>IFERROR(INDEX('Отчет о движении сырья'!$D$9:$D$259,MATCH(B705,'Отчет о движении сырья'!$B$9:$B$259,0),1),"")</f>
        <v/>
      </c>
      <c r="D705" s="134"/>
      <c r="E705" s="6">
        <f>IF(A705='Акт о списании'!$G$1,MAX(Нормы!$E$1:E704)+1,0)</f>
        <v>704</v>
      </c>
    </row>
    <row r="706" spans="1:5">
      <c r="A706" s="183"/>
      <c r="B706" s="184"/>
      <c r="C706" s="135" t="str">
        <f>IFERROR(INDEX('Отчет о движении сырья'!$D$9:$D$259,MATCH(B706,'Отчет о движении сырья'!$B$9:$B$259,0),1),"")</f>
        <v/>
      </c>
      <c r="D706" s="134"/>
      <c r="E706" s="6">
        <f>IF(A706='Акт о списании'!$G$1,MAX(Нормы!$E$1:E705)+1,0)</f>
        <v>705</v>
      </c>
    </row>
    <row r="707" spans="1:5">
      <c r="A707" s="183"/>
      <c r="B707" s="184"/>
      <c r="C707" s="135" t="str">
        <f>IFERROR(INDEX('Отчет о движении сырья'!$D$9:$D$259,MATCH(B707,'Отчет о движении сырья'!$B$9:$B$259,0),1),"")</f>
        <v/>
      </c>
      <c r="D707" s="134"/>
      <c r="E707" s="6">
        <f>IF(A707='Акт о списании'!$G$1,MAX(Нормы!$E$1:E706)+1,0)</f>
        <v>706</v>
      </c>
    </row>
    <row r="708" spans="1:5">
      <c r="A708" s="183"/>
      <c r="B708" s="184"/>
      <c r="C708" s="135" t="str">
        <f>IFERROR(INDEX('Отчет о движении сырья'!$D$9:$D$259,MATCH(B708,'Отчет о движении сырья'!$B$9:$B$259,0),1),"")</f>
        <v/>
      </c>
      <c r="D708" s="134"/>
      <c r="E708" s="6">
        <f>IF(A708='Акт о списании'!$G$1,MAX(Нормы!$E$1:E707)+1,0)</f>
        <v>707</v>
      </c>
    </row>
    <row r="709" spans="1:5">
      <c r="A709" s="183"/>
      <c r="B709" s="184"/>
      <c r="C709" s="135" t="str">
        <f>IFERROR(INDEX('Отчет о движении сырья'!$D$9:$D$259,MATCH(B709,'Отчет о движении сырья'!$B$9:$B$259,0),1),"")</f>
        <v/>
      </c>
      <c r="D709" s="134"/>
      <c r="E709" s="6">
        <f>IF(A709='Акт о списании'!$G$1,MAX(Нормы!$E$1:E708)+1,0)</f>
        <v>708</v>
      </c>
    </row>
    <row r="710" spans="1:5">
      <c r="A710" s="183"/>
      <c r="B710" s="184"/>
      <c r="C710" s="135" t="str">
        <f>IFERROR(INDEX('Отчет о движении сырья'!$D$9:$D$259,MATCH(B710,'Отчет о движении сырья'!$B$9:$B$259,0),1),"")</f>
        <v/>
      </c>
      <c r="D710" s="134"/>
      <c r="E710" s="6">
        <f>IF(A710='Акт о списании'!$G$1,MAX(Нормы!$E$1:E709)+1,0)</f>
        <v>709</v>
      </c>
    </row>
    <row r="711" spans="1:5">
      <c r="A711" s="183"/>
      <c r="B711" s="184"/>
      <c r="C711" s="135" t="str">
        <f>IFERROR(INDEX('Отчет о движении сырья'!$D$9:$D$259,MATCH(B711,'Отчет о движении сырья'!$B$9:$B$259,0),1),"")</f>
        <v/>
      </c>
      <c r="D711" s="134"/>
      <c r="E711" s="6">
        <f>IF(A711='Акт о списании'!$G$1,MAX(Нормы!$E$1:E710)+1,0)</f>
        <v>710</v>
      </c>
    </row>
    <row r="712" spans="1:5">
      <c r="A712" s="183"/>
      <c r="B712" s="184"/>
      <c r="C712" s="135" t="str">
        <f>IFERROR(INDEX('Отчет о движении сырья'!$D$9:$D$259,MATCH(B712,'Отчет о движении сырья'!$B$9:$B$259,0),1),"")</f>
        <v/>
      </c>
      <c r="D712" s="134"/>
      <c r="E712" s="6">
        <f>IF(A712='Акт о списании'!$G$1,MAX(Нормы!$E$1:E711)+1,0)</f>
        <v>711</v>
      </c>
    </row>
    <row r="713" spans="1:5">
      <c r="A713" s="183"/>
      <c r="B713" s="184"/>
      <c r="C713" s="135" t="str">
        <f>IFERROR(INDEX('Отчет о движении сырья'!$D$9:$D$259,MATCH(B713,'Отчет о движении сырья'!$B$9:$B$259,0),1),"")</f>
        <v/>
      </c>
      <c r="D713" s="134"/>
      <c r="E713" s="6">
        <f>IF(A713='Акт о списании'!$G$1,MAX(Нормы!$E$1:E712)+1,0)</f>
        <v>712</v>
      </c>
    </row>
    <row r="714" spans="1:5">
      <c r="A714" s="183"/>
      <c r="B714" s="184"/>
      <c r="C714" s="135" t="str">
        <f>IFERROR(INDEX('Отчет о движении сырья'!$D$9:$D$259,MATCH(B714,'Отчет о движении сырья'!$B$9:$B$259,0),1),"")</f>
        <v/>
      </c>
      <c r="D714" s="134"/>
      <c r="E714" s="6">
        <f>IF(A714='Акт о списании'!$G$1,MAX(Нормы!$E$1:E713)+1,0)</f>
        <v>713</v>
      </c>
    </row>
    <row r="715" spans="1:5">
      <c r="A715" s="183"/>
      <c r="B715" s="184"/>
      <c r="C715" s="135" t="str">
        <f>IFERROR(INDEX('Отчет о движении сырья'!$D$9:$D$259,MATCH(B715,'Отчет о движении сырья'!$B$9:$B$259,0),1),"")</f>
        <v/>
      </c>
      <c r="D715" s="134"/>
      <c r="E715" s="6">
        <f>IF(A715='Акт о списании'!$G$1,MAX(Нормы!$E$1:E714)+1,0)</f>
        <v>714</v>
      </c>
    </row>
    <row r="716" spans="1:5">
      <c r="A716" s="183"/>
      <c r="B716" s="184"/>
      <c r="C716" s="135" t="str">
        <f>IFERROR(INDEX('Отчет о движении сырья'!$D$9:$D$259,MATCH(B716,'Отчет о движении сырья'!$B$9:$B$259,0),1),"")</f>
        <v/>
      </c>
      <c r="D716" s="134"/>
      <c r="E716" s="6">
        <f>IF(A716='Акт о списании'!$G$1,MAX(Нормы!$E$1:E715)+1,0)</f>
        <v>715</v>
      </c>
    </row>
    <row r="717" spans="1:5">
      <c r="A717" s="183"/>
      <c r="B717" s="184"/>
      <c r="C717" s="135" t="str">
        <f>IFERROR(INDEX('Отчет о движении сырья'!$D$9:$D$259,MATCH(B717,'Отчет о движении сырья'!$B$9:$B$259,0),1),"")</f>
        <v/>
      </c>
      <c r="D717" s="134"/>
      <c r="E717" s="6">
        <f>IF(A717='Акт о списании'!$G$1,MAX(Нормы!$E$1:E716)+1,0)</f>
        <v>716</v>
      </c>
    </row>
    <row r="718" spans="1:5">
      <c r="A718" s="183"/>
      <c r="B718" s="184"/>
      <c r="C718" s="135" t="str">
        <f>IFERROR(INDEX('Отчет о движении сырья'!$D$9:$D$259,MATCH(B718,'Отчет о движении сырья'!$B$9:$B$259,0),1),"")</f>
        <v/>
      </c>
      <c r="D718" s="134"/>
      <c r="E718" s="6">
        <f>IF(A718='Акт о списании'!$G$1,MAX(Нормы!$E$1:E717)+1,0)</f>
        <v>717</v>
      </c>
    </row>
    <row r="719" spans="1:5">
      <c r="A719" s="183"/>
      <c r="B719" s="184"/>
      <c r="C719" s="135" t="str">
        <f>IFERROR(INDEX('Отчет о движении сырья'!$D$9:$D$259,MATCH(B719,'Отчет о движении сырья'!$B$9:$B$259,0),1),"")</f>
        <v/>
      </c>
      <c r="D719" s="134"/>
      <c r="E719" s="6">
        <f>IF(A719='Акт о списании'!$G$1,MAX(Нормы!$E$1:E718)+1,0)</f>
        <v>718</v>
      </c>
    </row>
    <row r="720" spans="1:5">
      <c r="A720" s="183"/>
      <c r="B720" s="184"/>
      <c r="C720" s="135" t="str">
        <f>IFERROR(INDEX('Отчет о движении сырья'!$D$9:$D$259,MATCH(B720,'Отчет о движении сырья'!$B$9:$B$259,0),1),"")</f>
        <v/>
      </c>
      <c r="D720" s="134"/>
      <c r="E720" s="6">
        <f>IF(A720='Акт о списании'!$G$1,MAX(Нормы!$E$1:E719)+1,0)</f>
        <v>719</v>
      </c>
    </row>
    <row r="721" spans="1:5">
      <c r="A721" s="183"/>
      <c r="B721" s="184"/>
      <c r="C721" s="135" t="str">
        <f>IFERROR(INDEX('Отчет о движении сырья'!$D$9:$D$259,MATCH(B721,'Отчет о движении сырья'!$B$9:$B$259,0),1),"")</f>
        <v/>
      </c>
      <c r="D721" s="134"/>
      <c r="E721" s="6">
        <f>IF(A721='Акт о списании'!$G$1,MAX(Нормы!$E$1:E720)+1,0)</f>
        <v>720</v>
      </c>
    </row>
    <row r="722" spans="1:5">
      <c r="A722" s="183"/>
      <c r="B722" s="184"/>
      <c r="C722" s="135" t="str">
        <f>IFERROR(INDEX('Отчет о движении сырья'!$D$9:$D$259,MATCH(B722,'Отчет о движении сырья'!$B$9:$B$259,0),1),"")</f>
        <v/>
      </c>
      <c r="D722" s="134"/>
      <c r="E722" s="6">
        <f>IF(A722='Акт о списании'!$G$1,MAX(Нормы!$E$1:E721)+1,0)</f>
        <v>721</v>
      </c>
    </row>
    <row r="723" spans="1:5">
      <c r="A723" s="183"/>
      <c r="B723" s="184"/>
      <c r="C723" s="135" t="str">
        <f>IFERROR(INDEX('Отчет о движении сырья'!$D$9:$D$259,MATCH(B723,'Отчет о движении сырья'!$B$9:$B$259,0),1),"")</f>
        <v/>
      </c>
      <c r="D723" s="134"/>
      <c r="E723" s="6">
        <f>IF(A723='Акт о списании'!$G$1,MAX(Нормы!$E$1:E722)+1,0)</f>
        <v>722</v>
      </c>
    </row>
    <row r="724" spans="1:5">
      <c r="A724" s="183"/>
      <c r="B724" s="184"/>
      <c r="C724" s="135" t="str">
        <f>IFERROR(INDEX('Отчет о движении сырья'!$D$9:$D$259,MATCH(B724,'Отчет о движении сырья'!$B$9:$B$259,0),1),"")</f>
        <v/>
      </c>
      <c r="D724" s="134"/>
      <c r="E724" s="6">
        <f>IF(A724='Акт о списании'!$G$1,MAX(Нормы!$E$1:E723)+1,0)</f>
        <v>723</v>
      </c>
    </row>
    <row r="725" spans="1:5">
      <c r="A725" s="183"/>
      <c r="B725" s="184"/>
      <c r="C725" s="135" t="str">
        <f>IFERROR(INDEX('Отчет о движении сырья'!$D$9:$D$259,MATCH(B725,'Отчет о движении сырья'!$B$9:$B$259,0),1),"")</f>
        <v/>
      </c>
      <c r="D725" s="134"/>
      <c r="E725" s="6">
        <f>IF(A725='Акт о списании'!$G$1,MAX(Нормы!$E$1:E724)+1,0)</f>
        <v>724</v>
      </c>
    </row>
    <row r="726" spans="1:5">
      <c r="A726" s="183"/>
      <c r="B726" s="184"/>
      <c r="C726" s="135" t="str">
        <f>IFERROR(INDEX('Отчет о движении сырья'!$D$9:$D$259,MATCH(B726,'Отчет о движении сырья'!$B$9:$B$259,0),1),"")</f>
        <v/>
      </c>
      <c r="D726" s="134"/>
      <c r="E726" s="6">
        <f>IF(A726='Акт о списании'!$G$1,MAX(Нормы!$E$1:E725)+1,0)</f>
        <v>725</v>
      </c>
    </row>
    <row r="727" spans="1:5">
      <c r="A727" s="183"/>
      <c r="B727" s="184"/>
      <c r="C727" s="135" t="str">
        <f>IFERROR(INDEX('Отчет о движении сырья'!$D$9:$D$259,MATCH(B727,'Отчет о движении сырья'!$B$9:$B$259,0),1),"")</f>
        <v/>
      </c>
      <c r="D727" s="134"/>
      <c r="E727" s="6">
        <f>IF(A727='Акт о списании'!$G$1,MAX(Нормы!$E$1:E726)+1,0)</f>
        <v>726</v>
      </c>
    </row>
    <row r="728" spans="1:5">
      <c r="A728" s="183"/>
      <c r="B728" s="184"/>
      <c r="C728" s="135" t="str">
        <f>IFERROR(INDEX('Отчет о движении сырья'!$D$9:$D$259,MATCH(B728,'Отчет о движении сырья'!$B$9:$B$259,0),1),"")</f>
        <v/>
      </c>
      <c r="D728" s="134"/>
      <c r="E728" s="6">
        <f>IF(A728='Акт о списании'!$G$1,MAX(Нормы!$E$1:E727)+1,0)</f>
        <v>727</v>
      </c>
    </row>
    <row r="729" spans="1:5">
      <c r="A729" s="183"/>
      <c r="B729" s="184"/>
      <c r="C729" s="135" t="str">
        <f>IFERROR(INDEX('Отчет о движении сырья'!$D$9:$D$259,MATCH(B729,'Отчет о движении сырья'!$B$9:$B$259,0),1),"")</f>
        <v/>
      </c>
      <c r="D729" s="134"/>
      <c r="E729" s="6">
        <f>IF(A729='Акт о списании'!$G$1,MAX(Нормы!$E$1:E728)+1,0)</f>
        <v>728</v>
      </c>
    </row>
    <row r="730" spans="1:5">
      <c r="A730" s="183"/>
      <c r="B730" s="184"/>
      <c r="C730" s="135" t="str">
        <f>IFERROR(INDEX('Отчет о движении сырья'!$D$9:$D$259,MATCH(B730,'Отчет о движении сырья'!$B$9:$B$259,0),1),"")</f>
        <v/>
      </c>
      <c r="D730" s="134"/>
      <c r="E730" s="6">
        <f>IF(A730='Акт о списании'!$G$1,MAX(Нормы!$E$1:E729)+1,0)</f>
        <v>729</v>
      </c>
    </row>
    <row r="731" spans="1:5">
      <c r="A731" s="183"/>
      <c r="B731" s="184"/>
      <c r="C731" s="135" t="str">
        <f>IFERROR(INDEX('Отчет о движении сырья'!$D$9:$D$259,MATCH(B731,'Отчет о движении сырья'!$B$9:$B$259,0),1),"")</f>
        <v/>
      </c>
      <c r="D731" s="134"/>
      <c r="E731" s="6">
        <f>IF(A731='Акт о списании'!$G$1,MAX(Нормы!$E$1:E730)+1,0)</f>
        <v>730</v>
      </c>
    </row>
    <row r="732" spans="1:5">
      <c r="A732" s="183"/>
      <c r="B732" s="184"/>
      <c r="C732" s="135" t="str">
        <f>IFERROR(INDEX('Отчет о движении сырья'!$D$9:$D$259,MATCH(B732,'Отчет о движении сырья'!$B$9:$B$259,0),1),"")</f>
        <v/>
      </c>
      <c r="D732" s="134"/>
      <c r="E732" s="6">
        <f>IF(A732='Акт о списании'!$G$1,MAX(Нормы!$E$1:E731)+1,0)</f>
        <v>731</v>
      </c>
    </row>
    <row r="733" spans="1:5">
      <c r="A733" s="183"/>
      <c r="B733" s="184"/>
      <c r="C733" s="135" t="str">
        <f>IFERROR(INDEX('Отчет о движении сырья'!$D$9:$D$259,MATCH(B733,'Отчет о движении сырья'!$B$9:$B$259,0),1),"")</f>
        <v/>
      </c>
      <c r="D733" s="134"/>
      <c r="E733" s="6">
        <f>IF(A733='Акт о списании'!$G$1,MAX(Нормы!$E$1:E732)+1,0)</f>
        <v>732</v>
      </c>
    </row>
    <row r="734" spans="1:5">
      <c r="A734" s="183"/>
      <c r="B734" s="184"/>
      <c r="C734" s="135" t="str">
        <f>IFERROR(INDEX('Отчет о движении сырья'!$D$9:$D$259,MATCH(B734,'Отчет о движении сырья'!$B$9:$B$259,0),1),"")</f>
        <v/>
      </c>
      <c r="D734" s="134"/>
      <c r="E734" s="6">
        <f>IF(A734='Акт о списании'!$G$1,MAX(Нормы!$E$1:E733)+1,0)</f>
        <v>733</v>
      </c>
    </row>
    <row r="735" spans="1:5">
      <c r="A735" s="183"/>
      <c r="B735" s="184"/>
      <c r="C735" s="135" t="str">
        <f>IFERROR(INDEX('Отчет о движении сырья'!$D$9:$D$259,MATCH(B735,'Отчет о движении сырья'!$B$9:$B$259,0),1),"")</f>
        <v/>
      </c>
      <c r="D735" s="134"/>
      <c r="E735" s="6">
        <f>IF(A735='Акт о списании'!$G$1,MAX(Нормы!$E$1:E734)+1,0)</f>
        <v>734</v>
      </c>
    </row>
    <row r="736" spans="1:5">
      <c r="A736" s="183"/>
      <c r="B736" s="184"/>
      <c r="C736" s="135" t="str">
        <f>IFERROR(INDEX('Отчет о движении сырья'!$D$9:$D$259,MATCH(B736,'Отчет о движении сырья'!$B$9:$B$259,0),1),"")</f>
        <v/>
      </c>
      <c r="D736" s="134"/>
      <c r="E736" s="6">
        <f>IF(A736='Акт о списании'!$G$1,MAX(Нормы!$E$1:E735)+1,0)</f>
        <v>735</v>
      </c>
    </row>
    <row r="737" spans="1:5">
      <c r="A737" s="183"/>
      <c r="B737" s="184"/>
      <c r="C737" s="135" t="str">
        <f>IFERROR(INDEX('Отчет о движении сырья'!$D$9:$D$259,MATCH(B737,'Отчет о движении сырья'!$B$9:$B$259,0),1),"")</f>
        <v/>
      </c>
      <c r="D737" s="134"/>
      <c r="E737" s="6">
        <f>IF(A737='Акт о списании'!$G$1,MAX(Нормы!$E$1:E736)+1,0)</f>
        <v>736</v>
      </c>
    </row>
    <row r="738" spans="1:5">
      <c r="A738" s="183"/>
      <c r="B738" s="184"/>
      <c r="C738" s="135" t="str">
        <f>IFERROR(INDEX('Отчет о движении сырья'!$D$9:$D$259,MATCH(B738,'Отчет о движении сырья'!$B$9:$B$259,0),1),"")</f>
        <v/>
      </c>
      <c r="D738" s="134"/>
      <c r="E738" s="6">
        <f>IF(A738='Акт о списании'!$G$1,MAX(Нормы!$E$1:E737)+1,0)</f>
        <v>737</v>
      </c>
    </row>
    <row r="739" spans="1:5">
      <c r="A739" s="183"/>
      <c r="B739" s="184"/>
      <c r="C739" s="135" t="str">
        <f>IFERROR(INDEX('Отчет о движении сырья'!$D$9:$D$259,MATCH(B739,'Отчет о движении сырья'!$B$9:$B$259,0),1),"")</f>
        <v/>
      </c>
      <c r="D739" s="134"/>
      <c r="E739" s="6">
        <f>IF(A739='Акт о списании'!$G$1,MAX(Нормы!$E$1:E738)+1,0)</f>
        <v>738</v>
      </c>
    </row>
    <row r="740" spans="1:5">
      <c r="A740" s="183"/>
      <c r="B740" s="184"/>
      <c r="C740" s="135" t="str">
        <f>IFERROR(INDEX('Отчет о движении сырья'!$D$9:$D$259,MATCH(B740,'Отчет о движении сырья'!$B$9:$B$259,0),1),"")</f>
        <v/>
      </c>
      <c r="D740" s="134"/>
      <c r="E740" s="6">
        <f>IF(A740='Акт о списании'!$G$1,MAX(Нормы!$E$1:E739)+1,0)</f>
        <v>739</v>
      </c>
    </row>
    <row r="741" spans="1:5">
      <c r="A741" s="183"/>
      <c r="B741" s="184"/>
      <c r="C741" s="135" t="str">
        <f>IFERROR(INDEX('Отчет о движении сырья'!$D$9:$D$259,MATCH(B741,'Отчет о движении сырья'!$B$9:$B$259,0),1),"")</f>
        <v/>
      </c>
      <c r="D741" s="134"/>
      <c r="E741" s="6">
        <f>IF(A741='Акт о списании'!$G$1,MAX(Нормы!$E$1:E740)+1,0)</f>
        <v>740</v>
      </c>
    </row>
    <row r="742" spans="1:5">
      <c r="A742" s="183"/>
      <c r="B742" s="184"/>
      <c r="C742" s="135" t="str">
        <f>IFERROR(INDEX('Отчет о движении сырья'!$D$9:$D$259,MATCH(B742,'Отчет о движении сырья'!$B$9:$B$259,0),1),"")</f>
        <v/>
      </c>
      <c r="D742" s="134"/>
      <c r="E742" s="6">
        <f>IF(A742='Акт о списании'!$G$1,MAX(Нормы!$E$1:E741)+1,0)</f>
        <v>741</v>
      </c>
    </row>
    <row r="743" spans="1:5">
      <c r="A743" s="183"/>
      <c r="B743" s="184"/>
      <c r="C743" s="135" t="str">
        <f>IFERROR(INDEX('Отчет о движении сырья'!$D$9:$D$259,MATCH(B743,'Отчет о движении сырья'!$B$9:$B$259,0),1),"")</f>
        <v/>
      </c>
      <c r="D743" s="134"/>
      <c r="E743" s="6">
        <f>IF(A743='Акт о списании'!$G$1,MAX(Нормы!$E$1:E742)+1,0)</f>
        <v>742</v>
      </c>
    </row>
    <row r="744" spans="1:5">
      <c r="A744" s="183"/>
      <c r="B744" s="184"/>
      <c r="C744" s="135" t="str">
        <f>IFERROR(INDEX('Отчет о движении сырья'!$D$9:$D$259,MATCH(B744,'Отчет о движении сырья'!$B$9:$B$259,0),1),"")</f>
        <v/>
      </c>
      <c r="D744" s="134"/>
      <c r="E744" s="6">
        <f>IF(A744='Акт о списании'!$G$1,MAX(Нормы!$E$1:E743)+1,0)</f>
        <v>743</v>
      </c>
    </row>
    <row r="745" spans="1:5">
      <c r="A745" s="183"/>
      <c r="B745" s="184"/>
      <c r="C745" s="135" t="str">
        <f>IFERROR(INDEX('Отчет о движении сырья'!$D$9:$D$259,MATCH(B745,'Отчет о движении сырья'!$B$9:$B$259,0),1),"")</f>
        <v/>
      </c>
      <c r="D745" s="134"/>
      <c r="E745" s="6">
        <f>IF(A745='Акт о списании'!$G$1,MAX(Нормы!$E$1:E744)+1,0)</f>
        <v>744</v>
      </c>
    </row>
    <row r="746" spans="1:5">
      <c r="A746" s="183"/>
      <c r="B746" s="184"/>
      <c r="C746" s="135" t="str">
        <f>IFERROR(INDEX('Отчет о движении сырья'!$D$9:$D$259,MATCH(B746,'Отчет о движении сырья'!$B$9:$B$259,0),1),"")</f>
        <v/>
      </c>
      <c r="D746" s="134"/>
      <c r="E746" s="6">
        <f>IF(A746='Акт о списании'!$G$1,MAX(Нормы!$E$1:E745)+1,0)</f>
        <v>745</v>
      </c>
    </row>
    <row r="747" spans="1:5">
      <c r="A747" s="183"/>
      <c r="B747" s="184"/>
      <c r="C747" s="135" t="str">
        <f>IFERROR(INDEX('Отчет о движении сырья'!$D$9:$D$259,MATCH(B747,'Отчет о движении сырья'!$B$9:$B$259,0),1),"")</f>
        <v/>
      </c>
      <c r="D747" s="134"/>
      <c r="E747" s="6">
        <f>IF(A747='Акт о списании'!$G$1,MAX(Нормы!$E$1:E746)+1,0)</f>
        <v>746</v>
      </c>
    </row>
    <row r="748" spans="1:5">
      <c r="A748" s="183"/>
      <c r="B748" s="184"/>
      <c r="C748" s="135" t="str">
        <f>IFERROR(INDEX('Отчет о движении сырья'!$D$9:$D$259,MATCH(B748,'Отчет о движении сырья'!$B$9:$B$259,0),1),"")</f>
        <v/>
      </c>
      <c r="D748" s="134"/>
      <c r="E748" s="6">
        <f>IF(A748='Акт о списании'!$G$1,MAX(Нормы!$E$1:E747)+1,0)</f>
        <v>747</v>
      </c>
    </row>
    <row r="749" spans="1:5">
      <c r="A749" s="183"/>
      <c r="B749" s="184"/>
      <c r="C749" s="135" t="str">
        <f>IFERROR(INDEX('Отчет о движении сырья'!$D$9:$D$259,MATCH(B749,'Отчет о движении сырья'!$B$9:$B$259,0),1),"")</f>
        <v/>
      </c>
      <c r="D749" s="134"/>
      <c r="E749" s="6">
        <f>IF(A749='Акт о списании'!$G$1,MAX(Нормы!$E$1:E748)+1,0)</f>
        <v>748</v>
      </c>
    </row>
    <row r="750" spans="1:5">
      <c r="A750" s="183"/>
      <c r="B750" s="184"/>
      <c r="C750" s="135" t="str">
        <f>IFERROR(INDEX('Отчет о движении сырья'!$D$9:$D$259,MATCH(B750,'Отчет о движении сырья'!$B$9:$B$259,0),1),"")</f>
        <v/>
      </c>
      <c r="D750" s="134"/>
      <c r="E750" s="6">
        <f>IF(A750='Акт о списании'!$G$1,MAX(Нормы!$E$1:E749)+1,0)</f>
        <v>749</v>
      </c>
    </row>
    <row r="751" spans="1:5">
      <c r="A751" s="183"/>
      <c r="B751" s="184"/>
      <c r="C751" s="135" t="str">
        <f>IFERROR(INDEX('Отчет о движении сырья'!$D$9:$D$259,MATCH(B751,'Отчет о движении сырья'!$B$9:$B$259,0),1),"")</f>
        <v/>
      </c>
      <c r="D751" s="134"/>
      <c r="E751" s="6">
        <f>IF(A751='Акт о списании'!$G$1,MAX(Нормы!$E$1:E750)+1,0)</f>
        <v>750</v>
      </c>
    </row>
    <row r="752" spans="1:5">
      <c r="A752" s="183"/>
      <c r="B752" s="184"/>
      <c r="C752" s="135" t="str">
        <f>IFERROR(INDEX('Отчет о движении сырья'!$D$9:$D$259,MATCH(B752,'Отчет о движении сырья'!$B$9:$B$259,0),1),"")</f>
        <v/>
      </c>
      <c r="D752" s="134"/>
      <c r="E752" s="6">
        <f>IF(A752='Акт о списании'!$G$1,MAX(Нормы!$E$1:E751)+1,0)</f>
        <v>751</v>
      </c>
    </row>
    <row r="753" spans="1:5">
      <c r="A753" s="183"/>
      <c r="B753" s="184"/>
      <c r="C753" s="135" t="str">
        <f>IFERROR(INDEX('Отчет о движении сырья'!$D$9:$D$259,MATCH(B753,'Отчет о движении сырья'!$B$9:$B$259,0),1),"")</f>
        <v/>
      </c>
      <c r="D753" s="134"/>
      <c r="E753" s="6">
        <f>IF(A753='Акт о списании'!$G$1,MAX(Нормы!$E$1:E752)+1,0)</f>
        <v>752</v>
      </c>
    </row>
    <row r="754" spans="1:5">
      <c r="A754" s="183"/>
      <c r="B754" s="184"/>
      <c r="C754" s="135" t="str">
        <f>IFERROR(INDEX('Отчет о движении сырья'!$D$9:$D$259,MATCH(B754,'Отчет о движении сырья'!$B$9:$B$259,0),1),"")</f>
        <v/>
      </c>
      <c r="D754" s="134"/>
      <c r="E754" s="6">
        <f>IF(A754='Акт о списании'!$G$1,MAX(Нормы!$E$1:E753)+1,0)</f>
        <v>753</v>
      </c>
    </row>
    <row r="755" spans="1:5">
      <c r="A755" s="183"/>
      <c r="B755" s="184"/>
      <c r="C755" s="135" t="str">
        <f>IFERROR(INDEX('Отчет о движении сырья'!$D$9:$D$259,MATCH(B755,'Отчет о движении сырья'!$B$9:$B$259,0),1),"")</f>
        <v/>
      </c>
      <c r="D755" s="134"/>
      <c r="E755" s="6">
        <f>IF(A755='Акт о списании'!$G$1,MAX(Нормы!$E$1:E754)+1,0)</f>
        <v>754</v>
      </c>
    </row>
    <row r="756" spans="1:5">
      <c r="A756" s="183"/>
      <c r="B756" s="184"/>
      <c r="C756" s="135" t="str">
        <f>IFERROR(INDEX('Отчет о движении сырья'!$D$9:$D$259,MATCH(B756,'Отчет о движении сырья'!$B$9:$B$259,0),1),"")</f>
        <v/>
      </c>
      <c r="D756" s="134"/>
      <c r="E756" s="6">
        <f>IF(A756='Акт о списании'!$G$1,MAX(Нормы!$E$1:E755)+1,0)</f>
        <v>755</v>
      </c>
    </row>
    <row r="757" spans="1:5">
      <c r="A757" s="183"/>
      <c r="B757" s="184"/>
      <c r="C757" s="135" t="str">
        <f>IFERROR(INDEX('Отчет о движении сырья'!$D$9:$D$259,MATCH(B757,'Отчет о движении сырья'!$B$9:$B$259,0),1),"")</f>
        <v/>
      </c>
      <c r="D757" s="134"/>
      <c r="E757" s="6">
        <f>IF(A757='Акт о списании'!$G$1,MAX(Нормы!$E$1:E756)+1,0)</f>
        <v>756</v>
      </c>
    </row>
    <row r="758" spans="1:5">
      <c r="A758" s="183"/>
      <c r="B758" s="184"/>
      <c r="C758" s="135" t="str">
        <f>IFERROR(INDEX('Отчет о движении сырья'!$D$9:$D$259,MATCH(B758,'Отчет о движении сырья'!$B$9:$B$259,0),1),"")</f>
        <v/>
      </c>
      <c r="D758" s="134"/>
      <c r="E758" s="6">
        <f>IF(A758='Акт о списании'!$G$1,MAX(Нормы!$E$1:E757)+1,0)</f>
        <v>757</v>
      </c>
    </row>
    <row r="759" spans="1:5">
      <c r="A759" s="183"/>
      <c r="B759" s="184"/>
      <c r="C759" s="135" t="str">
        <f>IFERROR(INDEX('Отчет о движении сырья'!$D$9:$D$259,MATCH(B759,'Отчет о движении сырья'!$B$9:$B$259,0),1),"")</f>
        <v/>
      </c>
      <c r="D759" s="134"/>
      <c r="E759" s="6">
        <f>IF(A759='Акт о списании'!$G$1,MAX(Нормы!$E$1:E758)+1,0)</f>
        <v>758</v>
      </c>
    </row>
    <row r="760" spans="1:5">
      <c r="A760" s="183"/>
      <c r="B760" s="184"/>
      <c r="C760" s="135" t="str">
        <f>IFERROR(INDEX('Отчет о движении сырья'!$D$9:$D$259,MATCH(B760,'Отчет о движении сырья'!$B$9:$B$259,0),1),"")</f>
        <v/>
      </c>
      <c r="D760" s="134"/>
      <c r="E760" s="6">
        <f>IF(A760='Акт о списании'!$G$1,MAX(Нормы!$E$1:E759)+1,0)</f>
        <v>759</v>
      </c>
    </row>
    <row r="761" spans="1:5">
      <c r="A761" s="183"/>
      <c r="B761" s="184"/>
      <c r="C761" s="135" t="str">
        <f>IFERROR(INDEX('Отчет о движении сырья'!$D$9:$D$259,MATCH(B761,'Отчет о движении сырья'!$B$9:$B$259,0),1),"")</f>
        <v/>
      </c>
      <c r="D761" s="134"/>
      <c r="E761" s="6">
        <f>IF(A761='Акт о списании'!$G$1,MAX(Нормы!$E$1:E760)+1,0)</f>
        <v>760</v>
      </c>
    </row>
    <row r="762" spans="1:5">
      <c r="A762" s="183"/>
      <c r="B762" s="184"/>
      <c r="C762" s="135" t="str">
        <f>IFERROR(INDEX('Отчет о движении сырья'!$D$9:$D$259,MATCH(B762,'Отчет о движении сырья'!$B$9:$B$259,0),1),"")</f>
        <v/>
      </c>
      <c r="D762" s="134"/>
      <c r="E762" s="6">
        <f>IF(A762='Акт о списании'!$G$1,MAX(Нормы!$E$1:E761)+1,0)</f>
        <v>761</v>
      </c>
    </row>
    <row r="763" spans="1:5">
      <c r="A763" s="183"/>
      <c r="B763" s="184"/>
      <c r="C763" s="135" t="str">
        <f>IFERROR(INDEX('Отчет о движении сырья'!$D$9:$D$259,MATCH(B763,'Отчет о движении сырья'!$B$9:$B$259,0),1),"")</f>
        <v/>
      </c>
      <c r="D763" s="134"/>
      <c r="E763" s="6">
        <f>IF(A763='Акт о списании'!$G$1,MAX(Нормы!$E$1:E762)+1,0)</f>
        <v>762</v>
      </c>
    </row>
    <row r="764" spans="1:5">
      <c r="A764" s="183"/>
      <c r="B764" s="184"/>
      <c r="C764" s="135" t="str">
        <f>IFERROR(INDEX('Отчет о движении сырья'!$D$9:$D$259,MATCH(B764,'Отчет о движении сырья'!$B$9:$B$259,0),1),"")</f>
        <v/>
      </c>
      <c r="D764" s="134"/>
      <c r="E764" s="6">
        <f>IF(A764='Акт о списании'!$G$1,MAX(Нормы!$E$1:E763)+1,0)</f>
        <v>763</v>
      </c>
    </row>
    <row r="765" spans="1:5">
      <c r="A765" s="183"/>
      <c r="B765" s="184"/>
      <c r="C765" s="135" t="str">
        <f>IFERROR(INDEX('Отчет о движении сырья'!$D$9:$D$259,MATCH(B765,'Отчет о движении сырья'!$B$9:$B$259,0),1),"")</f>
        <v/>
      </c>
      <c r="D765" s="134"/>
      <c r="E765" s="6">
        <f>IF(A765='Акт о списании'!$G$1,MAX(Нормы!$E$1:E764)+1,0)</f>
        <v>764</v>
      </c>
    </row>
    <row r="766" spans="1:5">
      <c r="A766" s="183"/>
      <c r="B766" s="184"/>
      <c r="C766" s="135" t="str">
        <f>IFERROR(INDEX('Отчет о движении сырья'!$D$9:$D$259,MATCH(B766,'Отчет о движении сырья'!$B$9:$B$259,0),1),"")</f>
        <v/>
      </c>
      <c r="D766" s="134"/>
      <c r="E766" s="6">
        <f>IF(A766='Акт о списании'!$G$1,MAX(Нормы!$E$1:E765)+1,0)</f>
        <v>765</v>
      </c>
    </row>
    <row r="767" spans="1:5">
      <c r="A767" s="183"/>
      <c r="B767" s="184"/>
      <c r="C767" s="135" t="str">
        <f>IFERROR(INDEX('Отчет о движении сырья'!$D$9:$D$259,MATCH(B767,'Отчет о движении сырья'!$B$9:$B$259,0),1),"")</f>
        <v/>
      </c>
      <c r="D767" s="134"/>
      <c r="E767" s="6">
        <f>IF(A767='Акт о списании'!$G$1,MAX(Нормы!$E$1:E766)+1,0)</f>
        <v>766</v>
      </c>
    </row>
    <row r="768" spans="1:5">
      <c r="A768" s="183"/>
      <c r="B768" s="184"/>
      <c r="C768" s="135" t="str">
        <f>IFERROR(INDEX('Отчет о движении сырья'!$D$9:$D$259,MATCH(B768,'Отчет о движении сырья'!$B$9:$B$259,0),1),"")</f>
        <v/>
      </c>
      <c r="D768" s="134"/>
      <c r="E768" s="6">
        <f>IF(A768='Акт о списании'!$G$1,MAX(Нормы!$E$1:E767)+1,0)</f>
        <v>767</v>
      </c>
    </row>
    <row r="769" spans="1:5">
      <c r="A769" s="183"/>
      <c r="B769" s="184"/>
      <c r="C769" s="135" t="str">
        <f>IFERROR(INDEX('Отчет о движении сырья'!$D$9:$D$259,MATCH(B769,'Отчет о движении сырья'!$B$9:$B$259,0),1),"")</f>
        <v/>
      </c>
      <c r="D769" s="134"/>
      <c r="E769" s="6">
        <f>IF(A769='Акт о списании'!$G$1,MAX(Нормы!$E$1:E768)+1,0)</f>
        <v>768</v>
      </c>
    </row>
    <row r="770" spans="1:5">
      <c r="A770" s="183"/>
      <c r="B770" s="184"/>
      <c r="C770" s="135" t="str">
        <f>IFERROR(INDEX('Отчет о движении сырья'!$D$9:$D$259,MATCH(B770,'Отчет о движении сырья'!$B$9:$B$259,0),1),"")</f>
        <v/>
      </c>
      <c r="D770" s="134"/>
      <c r="E770" s="6">
        <f>IF(A770='Акт о списании'!$G$1,MAX(Нормы!$E$1:E769)+1,0)</f>
        <v>769</v>
      </c>
    </row>
    <row r="771" spans="1:5">
      <c r="A771" s="183"/>
      <c r="B771" s="184"/>
      <c r="C771" s="135" t="str">
        <f>IFERROR(INDEX('Отчет о движении сырья'!$D$9:$D$259,MATCH(B771,'Отчет о движении сырья'!$B$9:$B$259,0),1),"")</f>
        <v/>
      </c>
      <c r="D771" s="134"/>
      <c r="E771" s="6">
        <f>IF(A771='Акт о списании'!$G$1,MAX(Нормы!$E$1:E770)+1,0)</f>
        <v>770</v>
      </c>
    </row>
    <row r="772" spans="1:5">
      <c r="A772" s="183"/>
      <c r="B772" s="184"/>
      <c r="C772" s="135" t="str">
        <f>IFERROR(INDEX('Отчет о движении сырья'!$D$9:$D$259,MATCH(B772,'Отчет о движении сырья'!$B$9:$B$259,0),1),"")</f>
        <v/>
      </c>
      <c r="D772" s="134"/>
      <c r="E772" s="6">
        <f>IF(A772='Акт о списании'!$G$1,MAX(Нормы!$E$1:E771)+1,0)</f>
        <v>771</v>
      </c>
    </row>
    <row r="773" spans="1:5">
      <c r="A773" s="183"/>
      <c r="B773" s="184"/>
      <c r="C773" s="135" t="str">
        <f>IFERROR(INDEX('Отчет о движении сырья'!$D$9:$D$259,MATCH(B773,'Отчет о движении сырья'!$B$9:$B$259,0),1),"")</f>
        <v/>
      </c>
      <c r="D773" s="134"/>
      <c r="E773" s="6">
        <f>IF(A773='Акт о списании'!$G$1,MAX(Нормы!$E$1:E772)+1,0)</f>
        <v>772</v>
      </c>
    </row>
    <row r="774" spans="1:5">
      <c r="A774" s="183"/>
      <c r="B774" s="184"/>
      <c r="C774" s="135" t="str">
        <f>IFERROR(INDEX('Отчет о движении сырья'!$D$9:$D$259,MATCH(B774,'Отчет о движении сырья'!$B$9:$B$259,0),1),"")</f>
        <v/>
      </c>
      <c r="D774" s="134"/>
      <c r="E774" s="6">
        <f>IF(A774='Акт о списании'!$G$1,MAX(Нормы!$E$1:E773)+1,0)</f>
        <v>773</v>
      </c>
    </row>
    <row r="775" spans="1:5">
      <c r="A775" s="183"/>
      <c r="B775" s="184"/>
      <c r="C775" s="135" t="str">
        <f>IFERROR(INDEX('Отчет о движении сырья'!$D$9:$D$259,MATCH(B775,'Отчет о движении сырья'!$B$9:$B$259,0),1),"")</f>
        <v/>
      </c>
      <c r="D775" s="134"/>
      <c r="E775" s="6">
        <f>IF(A775='Акт о списании'!$G$1,MAX(Нормы!$E$1:E774)+1,0)</f>
        <v>774</v>
      </c>
    </row>
    <row r="776" spans="1:5">
      <c r="A776" s="183"/>
      <c r="B776" s="184"/>
      <c r="C776" s="135" t="str">
        <f>IFERROR(INDEX('Отчет о движении сырья'!$D$9:$D$259,MATCH(B776,'Отчет о движении сырья'!$B$9:$B$259,0),1),"")</f>
        <v/>
      </c>
      <c r="D776" s="134"/>
      <c r="E776" s="6">
        <f>IF(A776='Акт о списании'!$G$1,MAX(Нормы!$E$1:E775)+1,0)</f>
        <v>775</v>
      </c>
    </row>
    <row r="777" spans="1:5">
      <c r="A777" s="183"/>
      <c r="B777" s="184"/>
      <c r="C777" s="135" t="str">
        <f>IFERROR(INDEX('Отчет о движении сырья'!$D$9:$D$259,MATCH(B777,'Отчет о движении сырья'!$B$9:$B$259,0),1),"")</f>
        <v/>
      </c>
      <c r="D777" s="134"/>
      <c r="E777" s="6">
        <f>IF(A777='Акт о списании'!$G$1,MAX(Нормы!$E$1:E776)+1,0)</f>
        <v>776</v>
      </c>
    </row>
    <row r="778" spans="1:5">
      <c r="A778" s="183"/>
      <c r="B778" s="184"/>
      <c r="C778" s="135" t="str">
        <f>IFERROR(INDEX('Отчет о движении сырья'!$D$9:$D$259,MATCH(B778,'Отчет о движении сырья'!$B$9:$B$259,0),1),"")</f>
        <v/>
      </c>
      <c r="D778" s="134"/>
      <c r="E778" s="6">
        <f>IF(A778='Акт о списании'!$G$1,MAX(Нормы!$E$1:E777)+1,0)</f>
        <v>777</v>
      </c>
    </row>
    <row r="779" spans="1:5">
      <c r="A779" s="183"/>
      <c r="B779" s="184"/>
      <c r="C779" s="135" t="str">
        <f>IFERROR(INDEX('Отчет о движении сырья'!$D$9:$D$259,MATCH(B779,'Отчет о движении сырья'!$B$9:$B$259,0),1),"")</f>
        <v/>
      </c>
      <c r="D779" s="134"/>
      <c r="E779" s="6">
        <f>IF(A779='Акт о списании'!$G$1,MAX(Нормы!$E$1:E778)+1,0)</f>
        <v>778</v>
      </c>
    </row>
    <row r="780" spans="1:5">
      <c r="A780" s="183"/>
      <c r="B780" s="184"/>
      <c r="C780" s="135" t="str">
        <f>IFERROR(INDEX('Отчет о движении сырья'!$D$9:$D$259,MATCH(B780,'Отчет о движении сырья'!$B$9:$B$259,0),1),"")</f>
        <v/>
      </c>
      <c r="D780" s="134"/>
      <c r="E780" s="6">
        <f>IF(A780='Акт о списании'!$G$1,MAX(Нормы!$E$1:E779)+1,0)</f>
        <v>779</v>
      </c>
    </row>
    <row r="781" spans="1:5">
      <c r="A781" s="183"/>
      <c r="B781" s="184"/>
      <c r="C781" s="135" t="str">
        <f>IFERROR(INDEX('Отчет о движении сырья'!$D$9:$D$259,MATCH(B781,'Отчет о движении сырья'!$B$9:$B$259,0),1),"")</f>
        <v/>
      </c>
      <c r="D781" s="134"/>
      <c r="E781" s="6">
        <f>IF(A781='Акт о списании'!$G$1,MAX(Нормы!$E$1:E780)+1,0)</f>
        <v>780</v>
      </c>
    </row>
    <row r="782" spans="1:5">
      <c r="A782" s="183"/>
      <c r="B782" s="184"/>
      <c r="C782" s="135" t="str">
        <f>IFERROR(INDEX('Отчет о движении сырья'!$D$9:$D$259,MATCH(B782,'Отчет о движении сырья'!$B$9:$B$259,0),1),"")</f>
        <v/>
      </c>
      <c r="D782" s="134"/>
      <c r="E782" s="6">
        <f>IF(A782='Акт о списании'!$G$1,MAX(Нормы!$E$1:E781)+1,0)</f>
        <v>781</v>
      </c>
    </row>
    <row r="783" spans="1:5">
      <c r="A783" s="183"/>
      <c r="B783" s="184"/>
      <c r="C783" s="135" t="str">
        <f>IFERROR(INDEX('Отчет о движении сырья'!$D$9:$D$259,MATCH(B783,'Отчет о движении сырья'!$B$9:$B$259,0),1),"")</f>
        <v/>
      </c>
      <c r="D783" s="134"/>
      <c r="E783" s="6">
        <f>IF(A783='Акт о списании'!$G$1,MAX(Нормы!$E$1:E782)+1,0)</f>
        <v>782</v>
      </c>
    </row>
    <row r="784" spans="1:5">
      <c r="A784" s="183"/>
      <c r="B784" s="184"/>
      <c r="C784" s="135" t="str">
        <f>IFERROR(INDEX('Отчет о движении сырья'!$D$9:$D$259,MATCH(B784,'Отчет о движении сырья'!$B$9:$B$259,0),1),"")</f>
        <v/>
      </c>
      <c r="D784" s="134"/>
      <c r="E784" s="6">
        <f>IF(A784='Акт о списании'!$G$1,MAX(Нормы!$E$1:E783)+1,0)</f>
        <v>783</v>
      </c>
    </row>
    <row r="785" spans="1:5">
      <c r="A785" s="183"/>
      <c r="B785" s="184"/>
      <c r="C785" s="135" t="str">
        <f>IFERROR(INDEX('Отчет о движении сырья'!$D$9:$D$259,MATCH(B785,'Отчет о движении сырья'!$B$9:$B$259,0),1),"")</f>
        <v/>
      </c>
      <c r="D785" s="134"/>
      <c r="E785" s="6">
        <f>IF(A785='Акт о списании'!$G$1,MAX(Нормы!$E$1:E784)+1,0)</f>
        <v>784</v>
      </c>
    </row>
    <row r="786" spans="1:5">
      <c r="A786" s="183"/>
      <c r="B786" s="184"/>
      <c r="C786" s="135" t="str">
        <f>IFERROR(INDEX('Отчет о движении сырья'!$D$9:$D$259,MATCH(B786,'Отчет о движении сырья'!$B$9:$B$259,0),1),"")</f>
        <v/>
      </c>
      <c r="D786" s="134"/>
      <c r="E786" s="6">
        <f>IF(A786='Акт о списании'!$G$1,MAX(Нормы!$E$1:E785)+1,0)</f>
        <v>785</v>
      </c>
    </row>
    <row r="787" spans="1:5">
      <c r="A787" s="183"/>
      <c r="B787" s="184"/>
      <c r="C787" s="135" t="str">
        <f>IFERROR(INDEX('Отчет о движении сырья'!$D$9:$D$259,MATCH(B787,'Отчет о движении сырья'!$B$9:$B$259,0),1),"")</f>
        <v/>
      </c>
      <c r="D787" s="134"/>
      <c r="E787" s="6">
        <f>IF(A787='Акт о списании'!$G$1,MAX(Нормы!$E$1:E786)+1,0)</f>
        <v>786</v>
      </c>
    </row>
    <row r="788" spans="1:5">
      <c r="A788" s="183"/>
      <c r="B788" s="184"/>
      <c r="C788" s="135" t="str">
        <f>IFERROR(INDEX('Отчет о движении сырья'!$D$9:$D$259,MATCH(B788,'Отчет о движении сырья'!$B$9:$B$259,0),1),"")</f>
        <v/>
      </c>
      <c r="D788" s="134"/>
      <c r="E788" s="6">
        <f>IF(A788='Акт о списании'!$G$1,MAX(Нормы!$E$1:E787)+1,0)</f>
        <v>787</v>
      </c>
    </row>
    <row r="789" spans="1:5">
      <c r="A789" s="183"/>
      <c r="B789" s="184"/>
      <c r="C789" s="135" t="str">
        <f>IFERROR(INDEX('Отчет о движении сырья'!$D$9:$D$259,MATCH(B789,'Отчет о движении сырья'!$B$9:$B$259,0),1),"")</f>
        <v/>
      </c>
      <c r="D789" s="134"/>
      <c r="E789" s="6">
        <f>IF(A789='Акт о списании'!$G$1,MAX(Нормы!$E$1:E788)+1,0)</f>
        <v>788</v>
      </c>
    </row>
    <row r="790" spans="1:5">
      <c r="A790" s="183"/>
      <c r="B790" s="184"/>
      <c r="C790" s="135" t="str">
        <f>IFERROR(INDEX('Отчет о движении сырья'!$D$9:$D$259,MATCH(B790,'Отчет о движении сырья'!$B$9:$B$259,0),1),"")</f>
        <v/>
      </c>
      <c r="D790" s="134"/>
      <c r="E790" s="6">
        <f>IF(A790='Акт о списании'!$G$1,MAX(Нормы!$E$1:E789)+1,0)</f>
        <v>789</v>
      </c>
    </row>
    <row r="791" spans="1:5">
      <c r="A791" s="183"/>
      <c r="B791" s="184"/>
      <c r="C791" s="135" t="str">
        <f>IFERROR(INDEX('Отчет о движении сырья'!$D$9:$D$259,MATCH(B791,'Отчет о движении сырья'!$B$9:$B$259,0),1),"")</f>
        <v/>
      </c>
      <c r="D791" s="134"/>
      <c r="E791" s="6">
        <f>IF(A791='Акт о списании'!$G$1,MAX(Нормы!$E$1:E790)+1,0)</f>
        <v>790</v>
      </c>
    </row>
    <row r="792" spans="1:5">
      <c r="A792" s="183"/>
      <c r="B792" s="184"/>
      <c r="C792" s="135" t="str">
        <f>IFERROR(INDEX('Отчет о движении сырья'!$D$9:$D$259,MATCH(B792,'Отчет о движении сырья'!$B$9:$B$259,0),1),"")</f>
        <v/>
      </c>
      <c r="D792" s="134"/>
      <c r="E792" s="6">
        <f>IF(A792='Акт о списании'!$G$1,MAX(Нормы!$E$1:E791)+1,0)</f>
        <v>791</v>
      </c>
    </row>
    <row r="793" spans="1:5">
      <c r="A793" s="183"/>
      <c r="B793" s="184"/>
      <c r="C793" s="135" t="str">
        <f>IFERROR(INDEX('Отчет о движении сырья'!$D$9:$D$259,MATCH(B793,'Отчет о движении сырья'!$B$9:$B$259,0),1),"")</f>
        <v/>
      </c>
      <c r="D793" s="134"/>
      <c r="E793" s="6">
        <f>IF(A793='Акт о списании'!$G$1,MAX(Нормы!$E$1:E792)+1,0)</f>
        <v>792</v>
      </c>
    </row>
    <row r="794" spans="1:5">
      <c r="A794" s="183"/>
      <c r="B794" s="184"/>
      <c r="C794" s="135" t="str">
        <f>IFERROR(INDEX('Отчет о движении сырья'!$D$9:$D$259,MATCH(B794,'Отчет о движении сырья'!$B$9:$B$259,0),1),"")</f>
        <v/>
      </c>
      <c r="D794" s="134"/>
      <c r="E794" s="6">
        <f>IF(A794='Акт о списании'!$G$1,MAX(Нормы!$E$1:E793)+1,0)</f>
        <v>793</v>
      </c>
    </row>
    <row r="795" spans="1:5">
      <c r="A795" s="183"/>
      <c r="B795" s="184"/>
      <c r="C795" s="135" t="str">
        <f>IFERROR(INDEX('Отчет о движении сырья'!$D$9:$D$259,MATCH(B795,'Отчет о движении сырья'!$B$9:$B$259,0),1),"")</f>
        <v/>
      </c>
      <c r="D795" s="134"/>
      <c r="E795" s="6">
        <f>IF(A795='Акт о списании'!$G$1,MAX(Нормы!$E$1:E794)+1,0)</f>
        <v>794</v>
      </c>
    </row>
    <row r="796" spans="1:5">
      <c r="A796" s="183"/>
      <c r="B796" s="184"/>
      <c r="C796" s="135" t="str">
        <f>IFERROR(INDEX('Отчет о движении сырья'!$D$9:$D$259,MATCH(B796,'Отчет о движении сырья'!$B$9:$B$259,0),1),"")</f>
        <v/>
      </c>
      <c r="D796" s="134"/>
      <c r="E796" s="6">
        <f>IF(A796='Акт о списании'!$G$1,MAX(Нормы!$E$1:E795)+1,0)</f>
        <v>795</v>
      </c>
    </row>
    <row r="797" spans="1:5">
      <c r="A797" s="183"/>
      <c r="B797" s="184"/>
      <c r="C797" s="135" t="str">
        <f>IFERROR(INDEX('Отчет о движении сырья'!$D$9:$D$259,MATCH(B797,'Отчет о движении сырья'!$B$9:$B$259,0),1),"")</f>
        <v/>
      </c>
      <c r="D797" s="134"/>
      <c r="E797" s="6">
        <f>IF(A797='Акт о списании'!$G$1,MAX(Нормы!$E$1:E796)+1,0)</f>
        <v>796</v>
      </c>
    </row>
    <row r="798" spans="1:5">
      <c r="A798" s="183"/>
      <c r="B798" s="184"/>
      <c r="C798" s="135" t="str">
        <f>IFERROR(INDEX('Отчет о движении сырья'!$D$9:$D$259,MATCH(B798,'Отчет о движении сырья'!$B$9:$B$259,0),1),"")</f>
        <v/>
      </c>
      <c r="D798" s="134"/>
      <c r="E798" s="6">
        <f>IF(A798='Акт о списании'!$G$1,MAX(Нормы!$E$1:E797)+1,0)</f>
        <v>797</v>
      </c>
    </row>
    <row r="799" spans="1:5">
      <c r="A799" s="183"/>
      <c r="B799" s="184"/>
      <c r="C799" s="135" t="str">
        <f>IFERROR(INDEX('Отчет о движении сырья'!$D$9:$D$259,MATCH(B799,'Отчет о движении сырья'!$B$9:$B$259,0),1),"")</f>
        <v/>
      </c>
      <c r="D799" s="134"/>
      <c r="E799" s="6">
        <f>IF(A799='Акт о списании'!$G$1,MAX(Нормы!$E$1:E798)+1,0)</f>
        <v>798</v>
      </c>
    </row>
    <row r="800" spans="1:5">
      <c r="A800" s="183"/>
      <c r="B800" s="184"/>
      <c r="C800" s="135" t="str">
        <f>IFERROR(INDEX('Отчет о движении сырья'!$D$9:$D$259,MATCH(B800,'Отчет о движении сырья'!$B$9:$B$259,0),1),"")</f>
        <v/>
      </c>
      <c r="D800" s="134"/>
      <c r="E800" s="6">
        <f>IF(A800='Акт о списании'!$G$1,MAX(Нормы!$E$1:E799)+1,0)</f>
        <v>799</v>
      </c>
    </row>
    <row r="801" spans="1:5">
      <c r="A801" s="183"/>
      <c r="B801" s="184"/>
      <c r="C801" s="135" t="str">
        <f>IFERROR(INDEX('Отчет о движении сырья'!$D$9:$D$259,MATCH(B801,'Отчет о движении сырья'!$B$9:$B$259,0),1),"")</f>
        <v/>
      </c>
      <c r="D801" s="134"/>
      <c r="E801" s="6">
        <f>IF(A801='Акт о списании'!$G$1,MAX(Нормы!$E$1:E800)+1,0)</f>
        <v>800</v>
      </c>
    </row>
    <row r="802" spans="1:5">
      <c r="A802" s="183"/>
      <c r="B802" s="184"/>
      <c r="C802" s="135" t="str">
        <f>IFERROR(INDEX('Отчет о движении сырья'!$D$9:$D$259,MATCH(B802,'Отчет о движении сырья'!$B$9:$B$259,0),1),"")</f>
        <v/>
      </c>
      <c r="D802" s="134"/>
      <c r="E802" s="6">
        <f>IF(A802='Акт о списании'!$G$1,MAX(Нормы!$E$1:E801)+1,0)</f>
        <v>801</v>
      </c>
    </row>
    <row r="803" spans="1:5">
      <c r="A803" s="183"/>
      <c r="B803" s="184"/>
      <c r="C803" s="135" t="str">
        <f>IFERROR(INDEX('Отчет о движении сырья'!$D$9:$D$259,MATCH(B803,'Отчет о движении сырья'!$B$9:$B$259,0),1),"")</f>
        <v/>
      </c>
      <c r="D803" s="134"/>
      <c r="E803" s="6">
        <f>IF(A803='Акт о списании'!$G$1,MAX(Нормы!$E$1:E802)+1,0)</f>
        <v>802</v>
      </c>
    </row>
    <row r="804" spans="1:5">
      <c r="A804" s="183"/>
      <c r="B804" s="184"/>
      <c r="C804" s="135" t="str">
        <f>IFERROR(INDEX('Отчет о движении сырья'!$D$9:$D$259,MATCH(B804,'Отчет о движении сырья'!$B$9:$B$259,0),1),"")</f>
        <v/>
      </c>
      <c r="D804" s="134"/>
      <c r="E804" s="6">
        <f>IF(A804='Акт о списании'!$G$1,MAX(Нормы!$E$1:E803)+1,0)</f>
        <v>803</v>
      </c>
    </row>
    <row r="805" spans="1:5">
      <c r="A805" s="183"/>
      <c r="B805" s="184"/>
      <c r="C805" s="135" t="str">
        <f>IFERROR(INDEX('Отчет о движении сырья'!$D$9:$D$259,MATCH(B805,'Отчет о движении сырья'!$B$9:$B$259,0),1),"")</f>
        <v/>
      </c>
      <c r="D805" s="134"/>
      <c r="E805" s="6">
        <f>IF(A805='Акт о списании'!$G$1,MAX(Нормы!$E$1:E804)+1,0)</f>
        <v>804</v>
      </c>
    </row>
    <row r="806" spans="1:5">
      <c r="A806" s="183"/>
      <c r="B806" s="184"/>
      <c r="C806" s="135" t="str">
        <f>IFERROR(INDEX('Отчет о движении сырья'!$D$9:$D$259,MATCH(B806,'Отчет о движении сырья'!$B$9:$B$259,0),1),"")</f>
        <v/>
      </c>
      <c r="D806" s="134"/>
      <c r="E806" s="6">
        <f>IF(A806='Акт о списании'!$G$1,MAX(Нормы!$E$1:E805)+1,0)</f>
        <v>805</v>
      </c>
    </row>
    <row r="807" spans="1:5">
      <c r="A807" s="183"/>
      <c r="B807" s="184"/>
      <c r="C807" s="135" t="str">
        <f>IFERROR(INDEX('Отчет о движении сырья'!$D$9:$D$259,MATCH(B807,'Отчет о движении сырья'!$B$9:$B$259,0),1),"")</f>
        <v/>
      </c>
      <c r="D807" s="134"/>
      <c r="E807" s="6">
        <f>IF(A807='Акт о списании'!$G$1,MAX(Нормы!$E$1:E806)+1,0)</f>
        <v>806</v>
      </c>
    </row>
    <row r="808" spans="1:5">
      <c r="A808" s="183"/>
      <c r="B808" s="184"/>
      <c r="C808" s="135" t="str">
        <f>IFERROR(INDEX('Отчет о движении сырья'!$D$9:$D$259,MATCH(B808,'Отчет о движении сырья'!$B$9:$B$259,0),1),"")</f>
        <v/>
      </c>
      <c r="D808" s="134"/>
      <c r="E808" s="6">
        <f>IF(A808='Акт о списании'!$G$1,MAX(Нормы!$E$1:E807)+1,0)</f>
        <v>807</v>
      </c>
    </row>
    <row r="809" spans="1:5">
      <c r="A809" s="183"/>
      <c r="B809" s="184"/>
      <c r="C809" s="135" t="str">
        <f>IFERROR(INDEX('Отчет о движении сырья'!$D$9:$D$259,MATCH(B809,'Отчет о движении сырья'!$B$9:$B$259,0),1),"")</f>
        <v/>
      </c>
      <c r="D809" s="134"/>
      <c r="E809" s="6">
        <f>IF(A809='Акт о списании'!$G$1,MAX(Нормы!$E$1:E808)+1,0)</f>
        <v>808</v>
      </c>
    </row>
    <row r="810" spans="1:5">
      <c r="A810" s="183"/>
      <c r="B810" s="184"/>
      <c r="C810" s="135" t="str">
        <f>IFERROR(INDEX('Отчет о движении сырья'!$D$9:$D$259,MATCH(B810,'Отчет о движении сырья'!$B$9:$B$259,0),1),"")</f>
        <v/>
      </c>
      <c r="D810" s="134"/>
      <c r="E810" s="6">
        <f>IF(A810='Акт о списании'!$G$1,MAX(Нормы!$E$1:E809)+1,0)</f>
        <v>809</v>
      </c>
    </row>
    <row r="811" spans="1:5">
      <c r="A811" s="183"/>
      <c r="B811" s="184"/>
      <c r="C811" s="135" t="str">
        <f>IFERROR(INDEX('Отчет о движении сырья'!$D$9:$D$259,MATCH(B811,'Отчет о движении сырья'!$B$9:$B$259,0),1),"")</f>
        <v/>
      </c>
      <c r="D811" s="134"/>
      <c r="E811" s="6">
        <f>IF(A811='Акт о списании'!$G$1,MAX(Нормы!$E$1:E810)+1,0)</f>
        <v>810</v>
      </c>
    </row>
    <row r="812" spans="1:5">
      <c r="A812" s="183"/>
      <c r="B812" s="184"/>
      <c r="C812" s="135" t="str">
        <f>IFERROR(INDEX('Отчет о движении сырья'!$D$9:$D$259,MATCH(B812,'Отчет о движении сырья'!$B$9:$B$259,0),1),"")</f>
        <v/>
      </c>
      <c r="D812" s="134"/>
      <c r="E812" s="6">
        <f>IF(A812='Акт о списании'!$G$1,MAX(Нормы!$E$1:E811)+1,0)</f>
        <v>811</v>
      </c>
    </row>
    <row r="813" spans="1:5">
      <c r="A813" s="183"/>
      <c r="B813" s="184"/>
      <c r="C813" s="135" t="str">
        <f>IFERROR(INDEX('Отчет о движении сырья'!$D$9:$D$259,MATCH(B813,'Отчет о движении сырья'!$B$9:$B$259,0),1),"")</f>
        <v/>
      </c>
      <c r="D813" s="134"/>
      <c r="E813" s="6">
        <f>IF(A813='Акт о списании'!$G$1,MAX(Нормы!$E$1:E812)+1,0)</f>
        <v>812</v>
      </c>
    </row>
    <row r="814" spans="1:5">
      <c r="A814" s="183"/>
      <c r="B814" s="184"/>
      <c r="C814" s="135" t="str">
        <f>IFERROR(INDEX('Отчет о движении сырья'!$D$9:$D$259,MATCH(B814,'Отчет о движении сырья'!$B$9:$B$259,0),1),"")</f>
        <v/>
      </c>
      <c r="D814" s="134"/>
      <c r="E814" s="6">
        <f>IF(A814='Акт о списании'!$G$1,MAX(Нормы!$E$1:E813)+1,0)</f>
        <v>813</v>
      </c>
    </row>
    <row r="815" spans="1:5">
      <c r="A815" s="183"/>
      <c r="B815" s="184"/>
      <c r="C815" s="135" t="str">
        <f>IFERROR(INDEX('Отчет о движении сырья'!$D$9:$D$259,MATCH(B815,'Отчет о движении сырья'!$B$9:$B$259,0),1),"")</f>
        <v/>
      </c>
      <c r="D815" s="134"/>
      <c r="E815" s="6">
        <f>IF(A815='Акт о списании'!$G$1,MAX(Нормы!$E$1:E814)+1,0)</f>
        <v>814</v>
      </c>
    </row>
    <row r="816" spans="1:5">
      <c r="A816" s="183"/>
      <c r="B816" s="184"/>
      <c r="C816" s="135" t="str">
        <f>IFERROR(INDEX('Отчет о движении сырья'!$D$9:$D$259,MATCH(B816,'Отчет о движении сырья'!$B$9:$B$259,0),1),"")</f>
        <v/>
      </c>
      <c r="D816" s="134"/>
      <c r="E816" s="6">
        <f>IF(A816='Акт о списании'!$G$1,MAX(Нормы!$E$1:E815)+1,0)</f>
        <v>815</v>
      </c>
    </row>
    <row r="817" spans="1:5">
      <c r="A817" s="183"/>
      <c r="B817" s="184"/>
      <c r="C817" s="135" t="str">
        <f>IFERROR(INDEX('Отчет о движении сырья'!$D$9:$D$259,MATCH(B817,'Отчет о движении сырья'!$B$9:$B$259,0),1),"")</f>
        <v/>
      </c>
      <c r="D817" s="134"/>
      <c r="E817" s="6">
        <f>IF(A817='Акт о списании'!$G$1,MAX(Нормы!$E$1:E816)+1,0)</f>
        <v>816</v>
      </c>
    </row>
    <row r="818" spans="1:5">
      <c r="A818" s="183"/>
      <c r="B818" s="184"/>
      <c r="C818" s="135" t="str">
        <f>IFERROR(INDEX('Отчет о движении сырья'!$D$9:$D$259,MATCH(B818,'Отчет о движении сырья'!$B$9:$B$259,0),1),"")</f>
        <v/>
      </c>
      <c r="D818" s="134"/>
      <c r="E818" s="6">
        <f>IF(A818='Акт о списании'!$G$1,MAX(Нормы!$E$1:E817)+1,0)</f>
        <v>817</v>
      </c>
    </row>
    <row r="819" spans="1:5">
      <c r="A819" s="183"/>
      <c r="B819" s="184"/>
      <c r="C819" s="135" t="str">
        <f>IFERROR(INDEX('Отчет о движении сырья'!$D$9:$D$259,MATCH(B819,'Отчет о движении сырья'!$B$9:$B$259,0),1),"")</f>
        <v/>
      </c>
      <c r="D819" s="134"/>
      <c r="E819" s="6">
        <f>IF(A819='Акт о списании'!$G$1,MAX(Нормы!$E$1:E818)+1,0)</f>
        <v>818</v>
      </c>
    </row>
    <row r="820" spans="1:5">
      <c r="A820" s="183"/>
      <c r="B820" s="184"/>
      <c r="C820" s="135" t="str">
        <f>IFERROR(INDEX('Отчет о движении сырья'!$D$9:$D$259,MATCH(B820,'Отчет о движении сырья'!$B$9:$B$259,0),1),"")</f>
        <v/>
      </c>
      <c r="D820" s="134"/>
      <c r="E820" s="6">
        <f>IF(A820='Акт о списании'!$G$1,MAX(Нормы!$E$1:E819)+1,0)</f>
        <v>819</v>
      </c>
    </row>
    <row r="821" spans="1:5">
      <c r="A821" s="183"/>
      <c r="B821" s="184"/>
      <c r="C821" s="135" t="str">
        <f>IFERROR(INDEX('Отчет о движении сырья'!$D$9:$D$259,MATCH(B821,'Отчет о движении сырья'!$B$9:$B$259,0),1),"")</f>
        <v/>
      </c>
      <c r="D821" s="134"/>
      <c r="E821" s="6">
        <f>IF(A821='Акт о списании'!$G$1,MAX(Нормы!$E$1:E820)+1,0)</f>
        <v>820</v>
      </c>
    </row>
    <row r="822" spans="1:5">
      <c r="A822" s="183"/>
      <c r="B822" s="184"/>
      <c r="C822" s="135" t="str">
        <f>IFERROR(INDEX('Отчет о движении сырья'!$D$9:$D$259,MATCH(B822,'Отчет о движении сырья'!$B$9:$B$259,0),1),"")</f>
        <v/>
      </c>
      <c r="D822" s="134"/>
      <c r="E822" s="6">
        <f>IF(A822='Акт о списании'!$G$1,MAX(Нормы!$E$1:E821)+1,0)</f>
        <v>821</v>
      </c>
    </row>
    <row r="823" spans="1:5">
      <c r="A823" s="183"/>
      <c r="B823" s="184"/>
      <c r="C823" s="135" t="str">
        <f>IFERROR(INDEX('Отчет о движении сырья'!$D$9:$D$259,MATCH(B823,'Отчет о движении сырья'!$B$9:$B$259,0),1),"")</f>
        <v/>
      </c>
      <c r="D823" s="134"/>
      <c r="E823" s="6">
        <f>IF(A823='Акт о списании'!$G$1,MAX(Нормы!$E$1:E822)+1,0)</f>
        <v>822</v>
      </c>
    </row>
    <row r="824" spans="1:5">
      <c r="A824" s="183"/>
      <c r="B824" s="184"/>
      <c r="C824" s="135" t="str">
        <f>IFERROR(INDEX('Отчет о движении сырья'!$D$9:$D$259,MATCH(B824,'Отчет о движении сырья'!$B$9:$B$259,0),1),"")</f>
        <v/>
      </c>
      <c r="D824" s="134"/>
      <c r="E824" s="6">
        <f>IF(A824='Акт о списании'!$G$1,MAX(Нормы!$E$1:E823)+1,0)</f>
        <v>823</v>
      </c>
    </row>
    <row r="825" spans="1:5">
      <c r="A825" s="183"/>
      <c r="B825" s="184"/>
      <c r="C825" s="135" t="str">
        <f>IFERROR(INDEX('Отчет о движении сырья'!$D$9:$D$259,MATCH(B825,'Отчет о движении сырья'!$B$9:$B$259,0),1),"")</f>
        <v/>
      </c>
      <c r="D825" s="134"/>
      <c r="E825" s="6">
        <f>IF(A825='Акт о списании'!$G$1,MAX(Нормы!$E$1:E824)+1,0)</f>
        <v>824</v>
      </c>
    </row>
    <row r="826" spans="1:5">
      <c r="A826" s="183"/>
      <c r="B826" s="184"/>
      <c r="C826" s="135" t="str">
        <f>IFERROR(INDEX('Отчет о движении сырья'!$D$9:$D$259,MATCH(B826,'Отчет о движении сырья'!$B$9:$B$259,0),1),"")</f>
        <v/>
      </c>
      <c r="D826" s="134"/>
      <c r="E826" s="6">
        <f>IF(A826='Акт о списании'!$G$1,MAX(Нормы!$E$1:E825)+1,0)</f>
        <v>825</v>
      </c>
    </row>
    <row r="827" spans="1:5">
      <c r="A827" s="183"/>
      <c r="B827" s="184"/>
      <c r="C827" s="135" t="str">
        <f>IFERROR(INDEX('Отчет о движении сырья'!$D$9:$D$259,MATCH(B827,'Отчет о движении сырья'!$B$9:$B$259,0),1),"")</f>
        <v/>
      </c>
      <c r="D827" s="134"/>
      <c r="E827" s="6">
        <f>IF(A827='Акт о списании'!$G$1,MAX(Нормы!$E$1:E826)+1,0)</f>
        <v>826</v>
      </c>
    </row>
    <row r="828" spans="1:5">
      <c r="A828" s="183"/>
      <c r="B828" s="184"/>
      <c r="C828" s="135" t="str">
        <f>IFERROR(INDEX('Отчет о движении сырья'!$D$9:$D$259,MATCH(B828,'Отчет о движении сырья'!$B$9:$B$259,0),1),"")</f>
        <v/>
      </c>
      <c r="D828" s="134"/>
      <c r="E828" s="6">
        <f>IF(A828='Акт о списании'!$G$1,MAX(Нормы!$E$1:E827)+1,0)</f>
        <v>827</v>
      </c>
    </row>
    <row r="829" spans="1:5">
      <c r="A829" s="183"/>
      <c r="B829" s="184"/>
      <c r="C829" s="135" t="str">
        <f>IFERROR(INDEX('Отчет о движении сырья'!$D$9:$D$259,MATCH(B829,'Отчет о движении сырья'!$B$9:$B$259,0),1),"")</f>
        <v/>
      </c>
      <c r="D829" s="134"/>
      <c r="E829" s="6">
        <f>IF(A829='Акт о списании'!$G$1,MAX(Нормы!$E$1:E828)+1,0)</f>
        <v>828</v>
      </c>
    </row>
    <row r="830" spans="1:5">
      <c r="A830" s="183"/>
      <c r="B830" s="184"/>
      <c r="C830" s="135" t="str">
        <f>IFERROR(INDEX('Отчет о движении сырья'!$D$9:$D$259,MATCH(B830,'Отчет о движении сырья'!$B$9:$B$259,0),1),"")</f>
        <v/>
      </c>
      <c r="D830" s="134"/>
      <c r="E830" s="6">
        <f>IF(A830='Акт о списании'!$G$1,MAX(Нормы!$E$1:E829)+1,0)</f>
        <v>829</v>
      </c>
    </row>
    <row r="831" spans="1:5">
      <c r="A831" s="183"/>
      <c r="B831" s="184"/>
      <c r="C831" s="135" t="str">
        <f>IFERROR(INDEX('Отчет о движении сырья'!$D$9:$D$259,MATCH(B831,'Отчет о движении сырья'!$B$9:$B$259,0),1),"")</f>
        <v/>
      </c>
      <c r="D831" s="134"/>
      <c r="E831" s="6">
        <f>IF(A831='Акт о списании'!$G$1,MAX(Нормы!$E$1:E830)+1,0)</f>
        <v>830</v>
      </c>
    </row>
    <row r="832" spans="1:5">
      <c r="A832" s="183"/>
      <c r="B832" s="184"/>
      <c r="C832" s="135" t="str">
        <f>IFERROR(INDEX('Отчет о движении сырья'!$D$9:$D$259,MATCH(B832,'Отчет о движении сырья'!$B$9:$B$259,0),1),"")</f>
        <v/>
      </c>
      <c r="D832" s="134"/>
      <c r="E832" s="6">
        <f>IF(A832='Акт о списании'!$G$1,MAX(Нормы!$E$1:E831)+1,0)</f>
        <v>831</v>
      </c>
    </row>
    <row r="833" spans="1:5">
      <c r="A833" s="183"/>
      <c r="B833" s="184"/>
      <c r="C833" s="135" t="str">
        <f>IFERROR(INDEX('Отчет о движении сырья'!$D$9:$D$259,MATCH(B833,'Отчет о движении сырья'!$B$9:$B$259,0),1),"")</f>
        <v/>
      </c>
      <c r="D833" s="134"/>
      <c r="E833" s="6">
        <f>IF(A833='Акт о списании'!$G$1,MAX(Нормы!$E$1:E832)+1,0)</f>
        <v>832</v>
      </c>
    </row>
    <row r="834" spans="1:5">
      <c r="A834" s="183"/>
      <c r="B834" s="184"/>
      <c r="C834" s="135" t="str">
        <f>IFERROR(INDEX('Отчет о движении сырья'!$D$9:$D$259,MATCH(B834,'Отчет о движении сырья'!$B$9:$B$259,0),1),"")</f>
        <v/>
      </c>
      <c r="D834" s="134"/>
      <c r="E834" s="6">
        <f>IF(A834='Акт о списании'!$G$1,MAX(Нормы!$E$1:E833)+1,0)</f>
        <v>833</v>
      </c>
    </row>
    <row r="835" spans="1:5">
      <c r="A835" s="183"/>
      <c r="B835" s="184"/>
      <c r="C835" s="135" t="str">
        <f>IFERROR(INDEX('Отчет о движении сырья'!$D$9:$D$259,MATCH(B835,'Отчет о движении сырья'!$B$9:$B$259,0),1),"")</f>
        <v/>
      </c>
      <c r="D835" s="134"/>
      <c r="E835" s="6">
        <f>IF(A835='Акт о списании'!$G$1,MAX(Нормы!$E$1:E834)+1,0)</f>
        <v>834</v>
      </c>
    </row>
    <row r="836" spans="1:5">
      <c r="A836" s="183"/>
      <c r="B836" s="184"/>
      <c r="C836" s="135" t="str">
        <f>IFERROR(INDEX('Отчет о движении сырья'!$D$9:$D$259,MATCH(B836,'Отчет о движении сырья'!$B$9:$B$259,0),1),"")</f>
        <v/>
      </c>
      <c r="D836" s="134"/>
      <c r="E836" s="6">
        <f>IF(A836='Акт о списании'!$G$1,MAX(Нормы!$E$1:E835)+1,0)</f>
        <v>835</v>
      </c>
    </row>
    <row r="837" spans="1:5">
      <c r="A837" s="183"/>
      <c r="B837" s="184"/>
      <c r="C837" s="135" t="str">
        <f>IFERROR(INDEX('Отчет о движении сырья'!$D$9:$D$259,MATCH(B837,'Отчет о движении сырья'!$B$9:$B$259,0),1),"")</f>
        <v/>
      </c>
      <c r="D837" s="134"/>
      <c r="E837" s="6">
        <f>IF(A837='Акт о списании'!$G$1,MAX(Нормы!$E$1:E836)+1,0)</f>
        <v>836</v>
      </c>
    </row>
    <row r="838" spans="1:5">
      <c r="A838" s="183"/>
      <c r="B838" s="184"/>
      <c r="C838" s="135" t="str">
        <f>IFERROR(INDEX('Отчет о движении сырья'!$D$9:$D$259,MATCH(B838,'Отчет о движении сырья'!$B$9:$B$259,0),1),"")</f>
        <v/>
      </c>
      <c r="D838" s="134"/>
      <c r="E838" s="6">
        <f>IF(A838='Акт о списании'!$G$1,MAX(Нормы!$E$1:E837)+1,0)</f>
        <v>837</v>
      </c>
    </row>
    <row r="839" spans="1:5">
      <c r="A839" s="183"/>
      <c r="B839" s="184"/>
      <c r="C839" s="135" t="str">
        <f>IFERROR(INDEX('Отчет о движении сырья'!$D$9:$D$259,MATCH(B839,'Отчет о движении сырья'!$B$9:$B$259,0),1),"")</f>
        <v/>
      </c>
      <c r="D839" s="134"/>
      <c r="E839" s="6">
        <f>IF(A839='Акт о списании'!$G$1,MAX(Нормы!$E$1:E838)+1,0)</f>
        <v>838</v>
      </c>
    </row>
    <row r="840" spans="1:5">
      <c r="A840" s="183"/>
      <c r="B840" s="184"/>
      <c r="C840" s="135" t="str">
        <f>IFERROR(INDEX('Отчет о движении сырья'!$D$9:$D$259,MATCH(B840,'Отчет о движении сырья'!$B$9:$B$259,0),1),"")</f>
        <v/>
      </c>
      <c r="D840" s="134"/>
      <c r="E840" s="6">
        <f>IF(A840='Акт о списании'!$G$1,MAX(Нормы!$E$1:E839)+1,0)</f>
        <v>839</v>
      </c>
    </row>
    <row r="841" spans="1:5">
      <c r="A841" s="183"/>
      <c r="B841" s="184"/>
      <c r="C841" s="135" t="str">
        <f>IFERROR(INDEX('Отчет о движении сырья'!$D$9:$D$259,MATCH(B841,'Отчет о движении сырья'!$B$9:$B$259,0),1),"")</f>
        <v/>
      </c>
      <c r="D841" s="134"/>
      <c r="E841" s="6">
        <f>IF(A841='Акт о списании'!$G$1,MAX(Нормы!$E$1:E840)+1,0)</f>
        <v>840</v>
      </c>
    </row>
    <row r="842" spans="1:5">
      <c r="A842" s="183"/>
      <c r="B842" s="184"/>
      <c r="C842" s="135" t="str">
        <f>IFERROR(INDEX('Отчет о движении сырья'!$D$9:$D$259,MATCH(B842,'Отчет о движении сырья'!$B$9:$B$259,0),1),"")</f>
        <v/>
      </c>
      <c r="D842" s="134"/>
      <c r="E842" s="6">
        <f>IF(A842='Акт о списании'!$G$1,MAX(Нормы!$E$1:E841)+1,0)</f>
        <v>841</v>
      </c>
    </row>
    <row r="843" spans="1:5">
      <c r="A843" s="183"/>
      <c r="B843" s="184"/>
      <c r="C843" s="135" t="str">
        <f>IFERROR(INDEX('Отчет о движении сырья'!$D$9:$D$259,MATCH(B843,'Отчет о движении сырья'!$B$9:$B$259,0),1),"")</f>
        <v/>
      </c>
      <c r="D843" s="134"/>
      <c r="E843" s="6">
        <f>IF(A843='Акт о списании'!$G$1,MAX(Нормы!$E$1:E842)+1,0)</f>
        <v>842</v>
      </c>
    </row>
    <row r="844" spans="1:5">
      <c r="A844" s="183"/>
      <c r="B844" s="184"/>
      <c r="C844" s="135" t="str">
        <f>IFERROR(INDEX('Отчет о движении сырья'!$D$9:$D$259,MATCH(B844,'Отчет о движении сырья'!$B$9:$B$259,0),1),"")</f>
        <v/>
      </c>
      <c r="D844" s="134"/>
      <c r="E844" s="6">
        <f>IF(A844='Акт о списании'!$G$1,MAX(Нормы!$E$1:E843)+1,0)</f>
        <v>843</v>
      </c>
    </row>
    <row r="845" spans="1:5">
      <c r="A845" s="183"/>
      <c r="B845" s="184"/>
      <c r="C845" s="135" t="str">
        <f>IFERROR(INDEX('Отчет о движении сырья'!$D$9:$D$259,MATCH(B845,'Отчет о движении сырья'!$B$9:$B$259,0),1),"")</f>
        <v/>
      </c>
      <c r="D845" s="134"/>
      <c r="E845" s="6">
        <f>IF(A845='Акт о списании'!$G$1,MAX(Нормы!$E$1:E844)+1,0)</f>
        <v>844</v>
      </c>
    </row>
    <row r="846" spans="1:5">
      <c r="A846" s="183"/>
      <c r="B846" s="184"/>
      <c r="C846" s="135" t="str">
        <f>IFERROR(INDEX('Отчет о движении сырья'!$D$9:$D$259,MATCH(B846,'Отчет о движении сырья'!$B$9:$B$259,0),1),"")</f>
        <v/>
      </c>
      <c r="D846" s="134"/>
      <c r="E846" s="6">
        <f>IF(A846='Акт о списании'!$G$1,MAX(Нормы!$E$1:E845)+1,0)</f>
        <v>845</v>
      </c>
    </row>
    <row r="847" spans="1:5">
      <c r="A847" s="183"/>
      <c r="B847" s="184"/>
      <c r="C847" s="135" t="str">
        <f>IFERROR(INDEX('Отчет о движении сырья'!$D$9:$D$259,MATCH(B847,'Отчет о движении сырья'!$B$9:$B$259,0),1),"")</f>
        <v/>
      </c>
      <c r="D847" s="134"/>
      <c r="E847" s="6">
        <f>IF(A847='Акт о списании'!$G$1,MAX(Нормы!$E$1:E846)+1,0)</f>
        <v>846</v>
      </c>
    </row>
    <row r="848" spans="1:5">
      <c r="A848" s="183"/>
      <c r="B848" s="184"/>
      <c r="C848" s="135" t="str">
        <f>IFERROR(INDEX('Отчет о движении сырья'!$D$9:$D$259,MATCH(B848,'Отчет о движении сырья'!$B$9:$B$259,0),1),"")</f>
        <v/>
      </c>
      <c r="D848" s="134"/>
      <c r="E848" s="6">
        <f>IF(A848='Акт о списании'!$G$1,MAX(Нормы!$E$1:E847)+1,0)</f>
        <v>847</v>
      </c>
    </row>
    <row r="849" spans="1:5">
      <c r="A849" s="183"/>
      <c r="B849" s="184"/>
      <c r="C849" s="135" t="str">
        <f>IFERROR(INDEX('Отчет о движении сырья'!$D$9:$D$259,MATCH(B849,'Отчет о движении сырья'!$B$9:$B$259,0),1),"")</f>
        <v/>
      </c>
      <c r="D849" s="134"/>
      <c r="E849" s="6">
        <f>IF(A849='Акт о списании'!$G$1,MAX(Нормы!$E$1:E848)+1,0)</f>
        <v>848</v>
      </c>
    </row>
    <row r="850" spans="1:5">
      <c r="A850" s="183"/>
      <c r="B850" s="184"/>
      <c r="C850" s="135" t="str">
        <f>IFERROR(INDEX('Отчет о движении сырья'!$D$9:$D$259,MATCH(B850,'Отчет о движении сырья'!$B$9:$B$259,0),1),"")</f>
        <v/>
      </c>
      <c r="D850" s="134"/>
      <c r="E850" s="6">
        <f>IF(A850='Акт о списании'!$G$1,MAX(Нормы!$E$1:E849)+1,0)</f>
        <v>849</v>
      </c>
    </row>
    <row r="851" spans="1:5">
      <c r="A851" s="183"/>
      <c r="B851" s="184"/>
      <c r="C851" s="135" t="str">
        <f>IFERROR(INDEX('Отчет о движении сырья'!$D$9:$D$259,MATCH(B851,'Отчет о движении сырья'!$B$9:$B$259,0),1),"")</f>
        <v/>
      </c>
      <c r="D851" s="134"/>
      <c r="E851" s="6">
        <f>IF(A851='Акт о списании'!$G$1,MAX(Нормы!$E$1:E850)+1,0)</f>
        <v>850</v>
      </c>
    </row>
    <row r="852" spans="1:5">
      <c r="A852" s="183"/>
      <c r="B852" s="184"/>
      <c r="C852" s="135" t="str">
        <f>IFERROR(INDEX('Отчет о движении сырья'!$D$9:$D$259,MATCH(B852,'Отчет о движении сырья'!$B$9:$B$259,0),1),"")</f>
        <v/>
      </c>
      <c r="D852" s="134"/>
      <c r="E852" s="6">
        <f>IF(A852='Акт о списании'!$G$1,MAX(Нормы!$E$1:E851)+1,0)</f>
        <v>851</v>
      </c>
    </row>
    <row r="853" spans="1:5">
      <c r="A853" s="183"/>
      <c r="B853" s="184"/>
      <c r="C853" s="135" t="str">
        <f>IFERROR(INDEX('Отчет о движении сырья'!$D$9:$D$259,MATCH(B853,'Отчет о движении сырья'!$B$9:$B$259,0),1),"")</f>
        <v/>
      </c>
      <c r="D853" s="134"/>
      <c r="E853" s="6">
        <f>IF(A853='Акт о списании'!$G$1,MAX(Нормы!$E$1:E852)+1,0)</f>
        <v>852</v>
      </c>
    </row>
    <row r="854" spans="1:5">
      <c r="A854" s="183"/>
      <c r="B854" s="184"/>
      <c r="C854" s="135" t="str">
        <f>IFERROR(INDEX('Отчет о движении сырья'!$D$9:$D$259,MATCH(B854,'Отчет о движении сырья'!$B$9:$B$259,0),1),"")</f>
        <v/>
      </c>
      <c r="D854" s="134"/>
      <c r="E854" s="6">
        <f>IF(A854='Акт о списании'!$G$1,MAX(Нормы!$E$1:E853)+1,0)</f>
        <v>853</v>
      </c>
    </row>
    <row r="855" spans="1:5">
      <c r="A855" s="183"/>
      <c r="B855" s="184"/>
      <c r="C855" s="135" t="str">
        <f>IFERROR(INDEX('Отчет о движении сырья'!$D$9:$D$259,MATCH(B855,'Отчет о движении сырья'!$B$9:$B$259,0),1),"")</f>
        <v/>
      </c>
      <c r="D855" s="134"/>
      <c r="E855" s="6">
        <f>IF(A855='Акт о списании'!$G$1,MAX(Нормы!$E$1:E854)+1,0)</f>
        <v>854</v>
      </c>
    </row>
    <row r="856" spans="1:5">
      <c r="A856" s="183"/>
      <c r="B856" s="184"/>
      <c r="C856" s="135" t="str">
        <f>IFERROR(INDEX('Отчет о движении сырья'!$D$9:$D$259,MATCH(B856,'Отчет о движении сырья'!$B$9:$B$259,0),1),"")</f>
        <v/>
      </c>
      <c r="D856" s="134"/>
      <c r="E856" s="6">
        <f>IF(A856='Акт о списании'!$G$1,MAX(Нормы!$E$1:E855)+1,0)</f>
        <v>855</v>
      </c>
    </row>
    <row r="857" spans="1:5">
      <c r="A857" s="183"/>
      <c r="B857" s="184"/>
      <c r="C857" s="135" t="str">
        <f>IFERROR(INDEX('Отчет о движении сырья'!$D$9:$D$259,MATCH(B857,'Отчет о движении сырья'!$B$9:$B$259,0),1),"")</f>
        <v/>
      </c>
      <c r="D857" s="134"/>
      <c r="E857" s="6">
        <f>IF(A857='Акт о списании'!$G$1,MAX(Нормы!$E$1:E856)+1,0)</f>
        <v>856</v>
      </c>
    </row>
    <row r="858" spans="1:5">
      <c r="A858" s="183"/>
      <c r="B858" s="184"/>
      <c r="C858" s="135" t="str">
        <f>IFERROR(INDEX('Отчет о движении сырья'!$D$9:$D$259,MATCH(B858,'Отчет о движении сырья'!$B$9:$B$259,0),1),"")</f>
        <v/>
      </c>
      <c r="D858" s="134"/>
      <c r="E858" s="6">
        <f>IF(A858='Акт о списании'!$G$1,MAX(Нормы!$E$1:E857)+1,0)</f>
        <v>857</v>
      </c>
    </row>
    <row r="859" spans="1:5">
      <c r="A859" s="183"/>
      <c r="B859" s="184"/>
      <c r="C859" s="135" t="str">
        <f>IFERROR(INDEX('Отчет о движении сырья'!$D$9:$D$259,MATCH(B859,'Отчет о движении сырья'!$B$9:$B$259,0),1),"")</f>
        <v/>
      </c>
      <c r="D859" s="134"/>
      <c r="E859" s="6">
        <f>IF(A859='Акт о списании'!$G$1,MAX(Нормы!$E$1:E858)+1,0)</f>
        <v>858</v>
      </c>
    </row>
    <row r="860" spans="1:5">
      <c r="A860" s="183"/>
      <c r="B860" s="184"/>
      <c r="C860" s="135" t="str">
        <f>IFERROR(INDEX('Отчет о движении сырья'!$D$9:$D$259,MATCH(B860,'Отчет о движении сырья'!$B$9:$B$259,0),1),"")</f>
        <v/>
      </c>
      <c r="D860" s="134"/>
      <c r="E860" s="6">
        <f>IF(A860='Акт о списании'!$G$1,MAX(Нормы!$E$1:E859)+1,0)</f>
        <v>859</v>
      </c>
    </row>
    <row r="861" spans="1:5">
      <c r="A861" s="183"/>
      <c r="B861" s="184"/>
      <c r="C861" s="135" t="str">
        <f>IFERROR(INDEX('Отчет о движении сырья'!$D$9:$D$259,MATCH(B861,'Отчет о движении сырья'!$B$9:$B$259,0),1),"")</f>
        <v/>
      </c>
      <c r="D861" s="134"/>
      <c r="E861" s="6">
        <f>IF(A861='Акт о списании'!$G$1,MAX(Нормы!$E$1:E860)+1,0)</f>
        <v>860</v>
      </c>
    </row>
    <row r="862" spans="1:5">
      <c r="A862" s="183"/>
      <c r="B862" s="184"/>
      <c r="C862" s="135" t="str">
        <f>IFERROR(INDEX('Отчет о движении сырья'!$D$9:$D$259,MATCH(B862,'Отчет о движении сырья'!$B$9:$B$259,0),1),"")</f>
        <v/>
      </c>
      <c r="D862" s="134"/>
      <c r="E862" s="6">
        <f>IF(A862='Акт о списании'!$G$1,MAX(Нормы!$E$1:E861)+1,0)</f>
        <v>861</v>
      </c>
    </row>
    <row r="863" spans="1:5">
      <c r="A863" s="183"/>
      <c r="B863" s="184"/>
      <c r="C863" s="135" t="str">
        <f>IFERROR(INDEX('Отчет о движении сырья'!$D$9:$D$259,MATCH(B863,'Отчет о движении сырья'!$B$9:$B$259,0),1),"")</f>
        <v/>
      </c>
      <c r="D863" s="134"/>
      <c r="E863" s="6">
        <f>IF(A863='Акт о списании'!$G$1,MAX(Нормы!$E$1:E862)+1,0)</f>
        <v>862</v>
      </c>
    </row>
    <row r="864" spans="1:5">
      <c r="A864" s="183"/>
      <c r="B864" s="184"/>
      <c r="C864" s="135" t="str">
        <f>IFERROR(INDEX('Отчет о движении сырья'!$D$9:$D$259,MATCH(B864,'Отчет о движении сырья'!$B$9:$B$259,0),1),"")</f>
        <v/>
      </c>
      <c r="D864" s="134"/>
      <c r="E864" s="6">
        <f>IF(A864='Акт о списании'!$G$1,MAX(Нормы!$E$1:E863)+1,0)</f>
        <v>863</v>
      </c>
    </row>
    <row r="865" spans="1:5">
      <c r="A865" s="183"/>
      <c r="B865" s="184"/>
      <c r="C865" s="135" t="str">
        <f>IFERROR(INDEX('Отчет о движении сырья'!$D$9:$D$259,MATCH(B865,'Отчет о движении сырья'!$B$9:$B$259,0),1),"")</f>
        <v/>
      </c>
      <c r="D865" s="134"/>
      <c r="E865" s="6">
        <f>IF(A865='Акт о списании'!$G$1,MAX(Нормы!$E$1:E864)+1,0)</f>
        <v>864</v>
      </c>
    </row>
    <row r="866" spans="1:5">
      <c r="A866" s="183"/>
      <c r="B866" s="184"/>
      <c r="C866" s="135" t="str">
        <f>IFERROR(INDEX('Отчет о движении сырья'!$D$9:$D$259,MATCH(B866,'Отчет о движении сырья'!$B$9:$B$259,0),1),"")</f>
        <v/>
      </c>
      <c r="D866" s="134"/>
      <c r="E866" s="6">
        <f>IF(A866='Акт о списании'!$G$1,MAX(Нормы!$E$1:E865)+1,0)</f>
        <v>865</v>
      </c>
    </row>
    <row r="867" spans="1:5">
      <c r="A867" s="183"/>
      <c r="B867" s="184"/>
      <c r="C867" s="135" t="str">
        <f>IFERROR(INDEX('Отчет о движении сырья'!$D$9:$D$259,MATCH(B867,'Отчет о движении сырья'!$B$9:$B$259,0),1),"")</f>
        <v/>
      </c>
      <c r="D867" s="134"/>
      <c r="E867" s="6">
        <f>IF(A867='Акт о списании'!$G$1,MAX(Нормы!$E$1:E866)+1,0)</f>
        <v>866</v>
      </c>
    </row>
    <row r="868" spans="1:5">
      <c r="A868" s="183"/>
      <c r="B868" s="184"/>
      <c r="C868" s="135" t="str">
        <f>IFERROR(INDEX('Отчет о движении сырья'!$D$9:$D$259,MATCH(B868,'Отчет о движении сырья'!$B$9:$B$259,0),1),"")</f>
        <v/>
      </c>
      <c r="D868" s="134"/>
      <c r="E868" s="6">
        <f>IF(A868='Акт о списании'!$G$1,MAX(Нормы!$E$1:E867)+1,0)</f>
        <v>867</v>
      </c>
    </row>
    <row r="869" spans="1:5">
      <c r="A869" s="183"/>
      <c r="B869" s="184"/>
      <c r="C869" s="135" t="str">
        <f>IFERROR(INDEX('Отчет о движении сырья'!$D$9:$D$259,MATCH(B869,'Отчет о движении сырья'!$B$9:$B$259,0),1),"")</f>
        <v/>
      </c>
      <c r="D869" s="134"/>
      <c r="E869" s="6">
        <f>IF(A869='Акт о списании'!$G$1,MAX(Нормы!$E$1:E868)+1,0)</f>
        <v>868</v>
      </c>
    </row>
    <row r="870" spans="1:5">
      <c r="A870" s="183"/>
      <c r="B870" s="184"/>
      <c r="C870" s="135" t="str">
        <f>IFERROR(INDEX('Отчет о движении сырья'!$D$9:$D$259,MATCH(B870,'Отчет о движении сырья'!$B$9:$B$259,0),1),"")</f>
        <v/>
      </c>
      <c r="D870" s="134"/>
      <c r="E870" s="6">
        <f>IF(A870='Акт о списании'!$G$1,MAX(Нормы!$E$1:E869)+1,0)</f>
        <v>869</v>
      </c>
    </row>
    <row r="871" spans="1:5">
      <c r="A871" s="183"/>
      <c r="B871" s="184"/>
      <c r="C871" s="135" t="str">
        <f>IFERROR(INDEX('Отчет о движении сырья'!$D$9:$D$259,MATCH(B871,'Отчет о движении сырья'!$B$9:$B$259,0),1),"")</f>
        <v/>
      </c>
      <c r="D871" s="134"/>
      <c r="E871" s="6">
        <f>IF(A871='Акт о списании'!$G$1,MAX(Нормы!$E$1:E870)+1,0)</f>
        <v>870</v>
      </c>
    </row>
    <row r="872" spans="1:5">
      <c r="A872" s="183"/>
      <c r="B872" s="184"/>
      <c r="C872" s="135" t="str">
        <f>IFERROR(INDEX('Отчет о движении сырья'!$D$9:$D$259,MATCH(B872,'Отчет о движении сырья'!$B$9:$B$259,0),1),"")</f>
        <v/>
      </c>
      <c r="D872" s="134"/>
      <c r="E872" s="6">
        <f>IF(A872='Акт о списании'!$G$1,MAX(Нормы!$E$1:E871)+1,0)</f>
        <v>871</v>
      </c>
    </row>
    <row r="873" spans="1:5">
      <c r="A873" s="183"/>
      <c r="B873" s="184"/>
      <c r="C873" s="135" t="str">
        <f>IFERROR(INDEX('Отчет о движении сырья'!$D$9:$D$259,MATCH(B873,'Отчет о движении сырья'!$B$9:$B$259,0),1),"")</f>
        <v/>
      </c>
      <c r="D873" s="134"/>
      <c r="E873" s="6">
        <f>IF(A873='Акт о списании'!$G$1,MAX(Нормы!$E$1:E872)+1,0)</f>
        <v>872</v>
      </c>
    </row>
    <row r="874" spans="1:5">
      <c r="A874" s="183"/>
      <c r="B874" s="184"/>
      <c r="C874" s="135" t="str">
        <f>IFERROR(INDEX('Отчет о движении сырья'!$D$9:$D$259,MATCH(B874,'Отчет о движении сырья'!$B$9:$B$259,0),1),"")</f>
        <v/>
      </c>
      <c r="D874" s="134"/>
      <c r="E874" s="6">
        <f>IF(A874='Акт о списании'!$G$1,MAX(Нормы!$E$1:E873)+1,0)</f>
        <v>873</v>
      </c>
    </row>
    <row r="875" spans="1:5">
      <c r="A875" s="183"/>
      <c r="B875" s="184"/>
      <c r="C875" s="135" t="str">
        <f>IFERROR(INDEX('Отчет о движении сырья'!$D$9:$D$259,MATCH(B875,'Отчет о движении сырья'!$B$9:$B$259,0),1),"")</f>
        <v/>
      </c>
      <c r="D875" s="134"/>
      <c r="E875" s="6">
        <f>IF(A875='Акт о списании'!$G$1,MAX(Нормы!$E$1:E874)+1,0)</f>
        <v>874</v>
      </c>
    </row>
    <row r="876" spans="1:5">
      <c r="A876" s="183"/>
      <c r="B876" s="184"/>
      <c r="C876" s="135" t="str">
        <f>IFERROR(INDEX('Отчет о движении сырья'!$D$9:$D$259,MATCH(B876,'Отчет о движении сырья'!$B$9:$B$259,0),1),"")</f>
        <v/>
      </c>
      <c r="D876" s="134"/>
      <c r="E876" s="6">
        <f>IF(A876='Акт о списании'!$G$1,MAX(Нормы!$E$1:E875)+1,0)</f>
        <v>875</v>
      </c>
    </row>
    <row r="877" spans="1:5">
      <c r="A877" s="183"/>
      <c r="B877" s="184"/>
      <c r="C877" s="135" t="str">
        <f>IFERROR(INDEX('Отчет о движении сырья'!$D$9:$D$259,MATCH(B877,'Отчет о движении сырья'!$B$9:$B$259,0),1),"")</f>
        <v/>
      </c>
      <c r="D877" s="134"/>
      <c r="E877" s="6">
        <f>IF(A877='Акт о списании'!$G$1,MAX(Нормы!$E$1:E876)+1,0)</f>
        <v>876</v>
      </c>
    </row>
    <row r="878" spans="1:5">
      <c r="A878" s="183"/>
      <c r="B878" s="184"/>
      <c r="C878" s="135" t="str">
        <f>IFERROR(INDEX('Отчет о движении сырья'!$D$9:$D$259,MATCH(B878,'Отчет о движении сырья'!$B$9:$B$259,0),1),"")</f>
        <v/>
      </c>
      <c r="D878" s="134"/>
      <c r="E878" s="6">
        <f>IF(A878='Акт о списании'!$G$1,MAX(Нормы!$E$1:E877)+1,0)</f>
        <v>877</v>
      </c>
    </row>
    <row r="879" spans="1:5">
      <c r="A879" s="183"/>
      <c r="B879" s="184"/>
      <c r="C879" s="135" t="str">
        <f>IFERROR(INDEX('Отчет о движении сырья'!$D$9:$D$259,MATCH(B879,'Отчет о движении сырья'!$B$9:$B$259,0),1),"")</f>
        <v/>
      </c>
      <c r="D879" s="134"/>
      <c r="E879" s="6">
        <f>IF(A879='Акт о списании'!$G$1,MAX(Нормы!$E$1:E878)+1,0)</f>
        <v>878</v>
      </c>
    </row>
    <row r="880" spans="1:5">
      <c r="A880" s="183"/>
      <c r="B880" s="184"/>
      <c r="C880" s="135" t="str">
        <f>IFERROR(INDEX('Отчет о движении сырья'!$D$9:$D$259,MATCH(B880,'Отчет о движении сырья'!$B$9:$B$259,0),1),"")</f>
        <v/>
      </c>
      <c r="D880" s="134"/>
      <c r="E880" s="6">
        <f>IF(A880='Акт о списании'!$G$1,MAX(Нормы!$E$1:E879)+1,0)</f>
        <v>879</v>
      </c>
    </row>
    <row r="881" spans="1:5">
      <c r="A881" s="183"/>
      <c r="B881" s="184"/>
      <c r="C881" s="135" t="str">
        <f>IFERROR(INDEX('Отчет о движении сырья'!$D$9:$D$259,MATCH(B881,'Отчет о движении сырья'!$B$9:$B$259,0),1),"")</f>
        <v/>
      </c>
      <c r="D881" s="134"/>
      <c r="E881" s="6">
        <f>IF(A881='Акт о списании'!$G$1,MAX(Нормы!$E$1:E880)+1,0)</f>
        <v>880</v>
      </c>
    </row>
    <row r="882" spans="1:5">
      <c r="A882" s="183"/>
      <c r="B882" s="184"/>
      <c r="C882" s="135" t="str">
        <f>IFERROR(INDEX('Отчет о движении сырья'!$D$9:$D$259,MATCH(B882,'Отчет о движении сырья'!$B$9:$B$259,0),1),"")</f>
        <v/>
      </c>
      <c r="D882" s="134"/>
      <c r="E882" s="6">
        <f>IF(A882='Акт о списании'!$G$1,MAX(Нормы!$E$1:E881)+1,0)</f>
        <v>881</v>
      </c>
    </row>
    <row r="883" spans="1:5">
      <c r="A883" s="183"/>
      <c r="B883" s="184"/>
      <c r="C883" s="135" t="str">
        <f>IFERROR(INDEX('Отчет о движении сырья'!$D$9:$D$259,MATCH(B883,'Отчет о движении сырья'!$B$9:$B$259,0),1),"")</f>
        <v/>
      </c>
      <c r="D883" s="134"/>
      <c r="E883" s="6">
        <f>IF(A883='Акт о списании'!$G$1,MAX(Нормы!$E$1:E882)+1,0)</f>
        <v>882</v>
      </c>
    </row>
    <row r="884" spans="1:5">
      <c r="A884" s="183"/>
      <c r="B884" s="184"/>
      <c r="C884" s="135" t="str">
        <f>IFERROR(INDEX('Отчет о движении сырья'!$D$9:$D$259,MATCH(B884,'Отчет о движении сырья'!$B$9:$B$259,0),1),"")</f>
        <v/>
      </c>
      <c r="D884" s="134"/>
      <c r="E884" s="6">
        <f>IF(A884='Акт о списании'!$G$1,MAX(Нормы!$E$1:E883)+1,0)</f>
        <v>883</v>
      </c>
    </row>
    <row r="885" spans="1:5">
      <c r="A885" s="183"/>
      <c r="B885" s="184"/>
      <c r="C885" s="135" t="str">
        <f>IFERROR(INDEX('Отчет о движении сырья'!$D$9:$D$259,MATCH(B885,'Отчет о движении сырья'!$B$9:$B$259,0),1),"")</f>
        <v/>
      </c>
      <c r="D885" s="134"/>
      <c r="E885" s="6">
        <f>IF(A885='Акт о списании'!$G$1,MAX(Нормы!$E$1:E884)+1,0)</f>
        <v>884</v>
      </c>
    </row>
    <row r="886" spans="1:5">
      <c r="A886" s="183"/>
      <c r="B886" s="184"/>
      <c r="C886" s="135" t="str">
        <f>IFERROR(INDEX('Отчет о движении сырья'!$D$9:$D$259,MATCH(B886,'Отчет о движении сырья'!$B$9:$B$259,0),1),"")</f>
        <v/>
      </c>
      <c r="D886" s="134"/>
      <c r="E886" s="6">
        <f>IF(A886='Акт о списании'!$G$1,MAX(Нормы!$E$1:E885)+1,0)</f>
        <v>885</v>
      </c>
    </row>
    <row r="887" spans="1:5">
      <c r="A887" s="183"/>
      <c r="B887" s="184"/>
      <c r="C887" s="135" t="str">
        <f>IFERROR(INDEX('Отчет о движении сырья'!$D$9:$D$259,MATCH(B887,'Отчет о движении сырья'!$B$9:$B$259,0),1),"")</f>
        <v/>
      </c>
      <c r="D887" s="134"/>
      <c r="E887" s="6">
        <f>IF(A887='Акт о списании'!$G$1,MAX(Нормы!$E$1:E886)+1,0)</f>
        <v>886</v>
      </c>
    </row>
    <row r="888" spans="1:5">
      <c r="A888" s="183"/>
      <c r="B888" s="184"/>
      <c r="C888" s="135" t="str">
        <f>IFERROR(INDEX('Отчет о движении сырья'!$D$9:$D$259,MATCH(B888,'Отчет о движении сырья'!$B$9:$B$259,0),1),"")</f>
        <v/>
      </c>
      <c r="D888" s="134"/>
      <c r="E888" s="6">
        <f>IF(A888='Акт о списании'!$G$1,MAX(Нормы!$E$1:E887)+1,0)</f>
        <v>887</v>
      </c>
    </row>
    <row r="889" spans="1:5">
      <c r="A889" s="183"/>
      <c r="B889" s="184"/>
      <c r="C889" s="135" t="str">
        <f>IFERROR(INDEX('Отчет о движении сырья'!$D$9:$D$259,MATCH(B889,'Отчет о движении сырья'!$B$9:$B$259,0),1),"")</f>
        <v/>
      </c>
      <c r="D889" s="134"/>
      <c r="E889" s="6">
        <f>IF(A889='Акт о списании'!$G$1,MAX(Нормы!$E$1:E888)+1,0)</f>
        <v>888</v>
      </c>
    </row>
    <row r="890" spans="1:5">
      <c r="A890" s="183"/>
      <c r="B890" s="184"/>
      <c r="C890" s="135" t="str">
        <f>IFERROR(INDEX('Отчет о движении сырья'!$D$9:$D$259,MATCH(B890,'Отчет о движении сырья'!$B$9:$B$259,0),1),"")</f>
        <v/>
      </c>
      <c r="D890" s="134"/>
      <c r="E890" s="6">
        <f>IF(A890='Акт о списании'!$G$1,MAX(Нормы!$E$1:E889)+1,0)</f>
        <v>889</v>
      </c>
    </row>
    <row r="891" spans="1:5">
      <c r="A891" s="183"/>
      <c r="B891" s="184"/>
      <c r="C891" s="135" t="str">
        <f>IFERROR(INDEX('Отчет о движении сырья'!$D$9:$D$259,MATCH(B891,'Отчет о движении сырья'!$B$9:$B$259,0),1),"")</f>
        <v/>
      </c>
      <c r="D891" s="134"/>
      <c r="E891" s="6">
        <f>IF(A891='Акт о списании'!$G$1,MAX(Нормы!$E$1:E890)+1,0)</f>
        <v>890</v>
      </c>
    </row>
    <row r="892" spans="1:5">
      <c r="A892" s="183"/>
      <c r="B892" s="184"/>
      <c r="C892" s="135" t="str">
        <f>IFERROR(INDEX('Отчет о движении сырья'!$D$9:$D$259,MATCH(B892,'Отчет о движении сырья'!$B$9:$B$259,0),1),"")</f>
        <v/>
      </c>
      <c r="D892" s="134"/>
      <c r="E892" s="6">
        <f>IF(A892='Акт о списании'!$G$1,MAX(Нормы!$E$1:E891)+1,0)</f>
        <v>891</v>
      </c>
    </row>
    <row r="893" spans="1:5">
      <c r="A893" s="183"/>
      <c r="B893" s="184"/>
      <c r="C893" s="135" t="str">
        <f>IFERROR(INDEX('Отчет о движении сырья'!$D$9:$D$259,MATCH(B893,'Отчет о движении сырья'!$B$9:$B$259,0),1),"")</f>
        <v/>
      </c>
      <c r="D893" s="134"/>
      <c r="E893" s="6">
        <f>IF(A893='Акт о списании'!$G$1,MAX(Нормы!$E$1:E892)+1,0)</f>
        <v>892</v>
      </c>
    </row>
    <row r="894" spans="1:5">
      <c r="A894" s="183"/>
      <c r="B894" s="184"/>
      <c r="C894" s="135" t="str">
        <f>IFERROR(INDEX('Отчет о движении сырья'!$D$9:$D$259,MATCH(B894,'Отчет о движении сырья'!$B$9:$B$259,0),1),"")</f>
        <v/>
      </c>
      <c r="D894" s="134"/>
      <c r="E894" s="6">
        <f>IF(A894='Акт о списании'!$G$1,MAX(Нормы!$E$1:E893)+1,0)</f>
        <v>893</v>
      </c>
    </row>
    <row r="895" spans="1:5">
      <c r="A895" s="183"/>
      <c r="B895" s="184"/>
      <c r="C895" s="135" t="str">
        <f>IFERROR(INDEX('Отчет о движении сырья'!$D$9:$D$259,MATCH(B895,'Отчет о движении сырья'!$B$9:$B$259,0),1),"")</f>
        <v/>
      </c>
      <c r="D895" s="134"/>
      <c r="E895" s="6">
        <f>IF(A895='Акт о списании'!$G$1,MAX(Нормы!$E$1:E894)+1,0)</f>
        <v>894</v>
      </c>
    </row>
    <row r="896" spans="1:5">
      <c r="A896" s="183"/>
      <c r="B896" s="184"/>
      <c r="C896" s="135" t="str">
        <f>IFERROR(INDEX('Отчет о движении сырья'!$D$9:$D$259,MATCH(B896,'Отчет о движении сырья'!$B$9:$B$259,0),1),"")</f>
        <v/>
      </c>
      <c r="D896" s="134"/>
      <c r="E896" s="6">
        <f>IF(A896='Акт о списании'!$G$1,MAX(Нормы!$E$1:E895)+1,0)</f>
        <v>895</v>
      </c>
    </row>
    <row r="897" spans="1:5">
      <c r="A897" s="183"/>
      <c r="B897" s="184"/>
      <c r="C897" s="135" t="str">
        <f>IFERROR(INDEX('Отчет о движении сырья'!$D$9:$D$259,MATCH(B897,'Отчет о движении сырья'!$B$9:$B$259,0),1),"")</f>
        <v/>
      </c>
      <c r="D897" s="134"/>
      <c r="E897" s="6">
        <f>IF(A897='Акт о списании'!$G$1,MAX(Нормы!$E$1:E896)+1,0)</f>
        <v>896</v>
      </c>
    </row>
    <row r="898" spans="1:5">
      <c r="A898" s="183"/>
      <c r="B898" s="184"/>
      <c r="C898" s="135" t="str">
        <f>IFERROR(INDEX('Отчет о движении сырья'!$D$9:$D$259,MATCH(B898,'Отчет о движении сырья'!$B$9:$B$259,0),1),"")</f>
        <v/>
      </c>
      <c r="D898" s="134"/>
      <c r="E898" s="6">
        <f>IF(A898='Акт о списании'!$G$1,MAX(Нормы!$E$1:E897)+1,0)</f>
        <v>897</v>
      </c>
    </row>
    <row r="899" spans="1:5">
      <c r="A899" s="183"/>
      <c r="B899" s="184"/>
      <c r="C899" s="135" t="str">
        <f>IFERROR(INDEX('Отчет о движении сырья'!$D$9:$D$259,MATCH(B899,'Отчет о движении сырья'!$B$9:$B$259,0),1),"")</f>
        <v/>
      </c>
      <c r="D899" s="134"/>
      <c r="E899" s="6">
        <f>IF(A899='Акт о списании'!$G$1,MAX(Нормы!$E$1:E898)+1,0)</f>
        <v>898</v>
      </c>
    </row>
    <row r="900" spans="1:5">
      <c r="A900" s="183"/>
      <c r="B900" s="184"/>
      <c r="C900" s="135" t="str">
        <f>IFERROR(INDEX('Отчет о движении сырья'!$D$9:$D$259,MATCH(B900,'Отчет о движении сырья'!$B$9:$B$259,0),1),"")</f>
        <v/>
      </c>
      <c r="D900" s="134"/>
      <c r="E900" s="6">
        <f>IF(A900='Акт о списании'!$G$1,MAX(Нормы!$E$1:E899)+1,0)</f>
        <v>899</v>
      </c>
    </row>
    <row r="901" spans="1:5">
      <c r="A901" s="183"/>
      <c r="B901" s="184"/>
      <c r="C901" s="135" t="str">
        <f>IFERROR(INDEX('Отчет о движении сырья'!$D$9:$D$259,MATCH(B901,'Отчет о движении сырья'!$B$9:$B$259,0),1),"")</f>
        <v/>
      </c>
      <c r="D901" s="134"/>
      <c r="E901" s="6">
        <f>IF(A901='Акт о списании'!$G$1,MAX(Нормы!$E$1:E900)+1,0)</f>
        <v>900</v>
      </c>
    </row>
    <row r="902" spans="1:5">
      <c r="A902" s="183"/>
      <c r="B902" s="184"/>
      <c r="C902" s="135" t="str">
        <f>IFERROR(INDEX('Отчет о движении сырья'!$D$9:$D$259,MATCH(B902,'Отчет о движении сырья'!$B$9:$B$259,0),1),"")</f>
        <v/>
      </c>
      <c r="D902" s="134"/>
      <c r="E902" s="6">
        <f>IF(A902='Акт о списании'!$G$1,MAX(Нормы!$E$1:E901)+1,0)</f>
        <v>901</v>
      </c>
    </row>
    <row r="903" spans="1:5">
      <c r="A903" s="183"/>
      <c r="B903" s="184"/>
      <c r="C903" s="135" t="str">
        <f>IFERROR(INDEX('Отчет о движении сырья'!$D$9:$D$259,MATCH(B903,'Отчет о движении сырья'!$B$9:$B$259,0),1),"")</f>
        <v/>
      </c>
      <c r="D903" s="134"/>
      <c r="E903" s="6">
        <f>IF(A903='Акт о списании'!$G$1,MAX(Нормы!$E$1:E902)+1,0)</f>
        <v>902</v>
      </c>
    </row>
    <row r="904" spans="1:5">
      <c r="A904" s="183"/>
      <c r="B904" s="184"/>
      <c r="C904" s="135" t="str">
        <f>IFERROR(INDEX('Отчет о движении сырья'!$D$9:$D$259,MATCH(B904,'Отчет о движении сырья'!$B$9:$B$259,0),1),"")</f>
        <v/>
      </c>
      <c r="D904" s="134"/>
      <c r="E904" s="6">
        <f>IF(A904='Акт о списании'!$G$1,MAX(Нормы!$E$1:E903)+1,0)</f>
        <v>903</v>
      </c>
    </row>
    <row r="905" spans="1:5">
      <c r="A905" s="183"/>
      <c r="B905" s="184"/>
      <c r="C905" s="135" t="str">
        <f>IFERROR(INDEX('Отчет о движении сырья'!$D$9:$D$259,MATCH(B905,'Отчет о движении сырья'!$B$9:$B$259,0),1),"")</f>
        <v/>
      </c>
      <c r="D905" s="134"/>
      <c r="E905" s="6">
        <f>IF(A905='Акт о списании'!$G$1,MAX(Нормы!$E$1:E904)+1,0)</f>
        <v>904</v>
      </c>
    </row>
    <row r="906" spans="1:5">
      <c r="A906" s="183"/>
      <c r="B906" s="184"/>
      <c r="C906" s="135" t="str">
        <f>IFERROR(INDEX('Отчет о движении сырья'!$D$9:$D$259,MATCH(B906,'Отчет о движении сырья'!$B$9:$B$259,0),1),"")</f>
        <v/>
      </c>
      <c r="D906" s="134"/>
      <c r="E906" s="6">
        <f>IF(A906='Акт о списании'!$G$1,MAX(Нормы!$E$1:E905)+1,0)</f>
        <v>905</v>
      </c>
    </row>
    <row r="907" spans="1:5">
      <c r="A907" s="183"/>
      <c r="B907" s="184"/>
      <c r="C907" s="135" t="str">
        <f>IFERROR(INDEX('Отчет о движении сырья'!$D$9:$D$259,MATCH(B907,'Отчет о движении сырья'!$B$9:$B$259,0),1),"")</f>
        <v/>
      </c>
      <c r="D907" s="134"/>
      <c r="E907" s="6">
        <f>IF(A907='Акт о списании'!$G$1,MAX(Нормы!$E$1:E906)+1,0)</f>
        <v>906</v>
      </c>
    </row>
    <row r="908" spans="1:5">
      <c r="A908" s="183"/>
      <c r="B908" s="184"/>
      <c r="C908" s="135" t="str">
        <f>IFERROR(INDEX('Отчет о движении сырья'!$D$9:$D$259,MATCH(B908,'Отчет о движении сырья'!$B$9:$B$259,0),1),"")</f>
        <v/>
      </c>
      <c r="D908" s="134"/>
      <c r="E908" s="6">
        <f>IF(A908='Акт о списании'!$G$1,MAX(Нормы!$E$1:E907)+1,0)</f>
        <v>907</v>
      </c>
    </row>
    <row r="909" spans="1:5">
      <c r="A909" s="183"/>
      <c r="B909" s="184"/>
      <c r="C909" s="135" t="str">
        <f>IFERROR(INDEX('Отчет о движении сырья'!$D$9:$D$259,MATCH(B909,'Отчет о движении сырья'!$B$9:$B$259,0),1),"")</f>
        <v/>
      </c>
      <c r="D909" s="134"/>
      <c r="E909" s="6">
        <f>IF(A909='Акт о списании'!$G$1,MAX(Нормы!$E$1:E908)+1,0)</f>
        <v>908</v>
      </c>
    </row>
    <row r="910" spans="1:5">
      <c r="A910" s="183"/>
      <c r="B910" s="184"/>
      <c r="C910" s="135" t="str">
        <f>IFERROR(INDEX('Отчет о движении сырья'!$D$9:$D$259,MATCH(B910,'Отчет о движении сырья'!$B$9:$B$259,0),1),"")</f>
        <v/>
      </c>
      <c r="D910" s="134"/>
      <c r="E910" s="6">
        <f>IF(A910='Акт о списании'!$G$1,MAX(Нормы!$E$1:E909)+1,0)</f>
        <v>909</v>
      </c>
    </row>
    <row r="911" spans="1:5">
      <c r="A911" s="183"/>
      <c r="B911" s="184"/>
      <c r="C911" s="135" t="str">
        <f>IFERROR(INDEX('Отчет о движении сырья'!$D$9:$D$259,MATCH(B911,'Отчет о движении сырья'!$B$9:$B$259,0),1),"")</f>
        <v/>
      </c>
      <c r="D911" s="134"/>
      <c r="E911" s="6">
        <f>IF(A911='Акт о списании'!$G$1,MAX(Нормы!$E$1:E910)+1,0)</f>
        <v>910</v>
      </c>
    </row>
    <row r="912" spans="1:5">
      <c r="A912" s="183"/>
      <c r="B912" s="184"/>
      <c r="C912" s="135" t="str">
        <f>IFERROR(INDEX('Отчет о движении сырья'!$D$9:$D$259,MATCH(B912,'Отчет о движении сырья'!$B$9:$B$259,0),1),"")</f>
        <v/>
      </c>
      <c r="D912" s="134"/>
      <c r="E912" s="6">
        <f>IF(A912='Акт о списании'!$G$1,MAX(Нормы!$E$1:E911)+1,0)</f>
        <v>911</v>
      </c>
    </row>
    <row r="913" spans="1:5">
      <c r="A913" s="183"/>
      <c r="B913" s="184"/>
      <c r="C913" s="135" t="str">
        <f>IFERROR(INDEX('Отчет о движении сырья'!$D$9:$D$259,MATCH(B913,'Отчет о движении сырья'!$B$9:$B$259,0),1),"")</f>
        <v/>
      </c>
      <c r="D913" s="134"/>
      <c r="E913" s="6">
        <f>IF(A913='Акт о списании'!$G$1,MAX(Нормы!$E$1:E912)+1,0)</f>
        <v>912</v>
      </c>
    </row>
    <row r="914" spans="1:5">
      <c r="A914" s="183"/>
      <c r="B914" s="184"/>
      <c r="C914" s="135" t="str">
        <f>IFERROR(INDEX('Отчет о движении сырья'!$D$9:$D$259,MATCH(B914,'Отчет о движении сырья'!$B$9:$B$259,0),1),"")</f>
        <v/>
      </c>
      <c r="D914" s="134"/>
      <c r="E914" s="6">
        <f>IF(A914='Акт о списании'!$G$1,MAX(Нормы!$E$1:E913)+1,0)</f>
        <v>913</v>
      </c>
    </row>
    <row r="915" spans="1:5">
      <c r="A915" s="183"/>
      <c r="B915" s="184"/>
      <c r="C915" s="135" t="str">
        <f>IFERROR(INDEX('Отчет о движении сырья'!$D$9:$D$259,MATCH(B915,'Отчет о движении сырья'!$B$9:$B$259,0),1),"")</f>
        <v/>
      </c>
      <c r="D915" s="134"/>
      <c r="E915" s="6">
        <f>IF(A915='Акт о списании'!$G$1,MAX(Нормы!$E$1:E914)+1,0)</f>
        <v>914</v>
      </c>
    </row>
    <row r="916" spans="1:5">
      <c r="A916" s="183"/>
      <c r="B916" s="184"/>
      <c r="C916" s="135" t="str">
        <f>IFERROR(INDEX('Отчет о движении сырья'!$D$9:$D$259,MATCH(B916,'Отчет о движении сырья'!$B$9:$B$259,0),1),"")</f>
        <v/>
      </c>
      <c r="D916" s="134"/>
      <c r="E916" s="6">
        <f>IF(A916='Акт о списании'!$G$1,MAX(Нормы!$E$1:E915)+1,0)</f>
        <v>915</v>
      </c>
    </row>
    <row r="917" spans="1:5">
      <c r="A917" s="183"/>
      <c r="B917" s="184"/>
      <c r="C917" s="135" t="str">
        <f>IFERROR(INDEX('Отчет о движении сырья'!$D$9:$D$259,MATCH(B917,'Отчет о движении сырья'!$B$9:$B$259,0),1),"")</f>
        <v/>
      </c>
      <c r="D917" s="134"/>
      <c r="E917" s="6">
        <f>IF(A917='Акт о списании'!$G$1,MAX(Нормы!$E$1:E916)+1,0)</f>
        <v>916</v>
      </c>
    </row>
    <row r="918" spans="1:5">
      <c r="A918" s="183"/>
      <c r="B918" s="184"/>
      <c r="C918" s="135" t="str">
        <f>IFERROR(INDEX('Отчет о движении сырья'!$D$9:$D$259,MATCH(B918,'Отчет о движении сырья'!$B$9:$B$259,0),1),"")</f>
        <v/>
      </c>
      <c r="D918" s="134"/>
      <c r="E918" s="6">
        <f>IF(A918='Акт о списании'!$G$1,MAX(Нормы!$E$1:E917)+1,0)</f>
        <v>917</v>
      </c>
    </row>
    <row r="919" spans="1:5">
      <c r="A919" s="183"/>
      <c r="B919" s="184"/>
      <c r="C919" s="135" t="str">
        <f>IFERROR(INDEX('Отчет о движении сырья'!$D$9:$D$259,MATCH(B919,'Отчет о движении сырья'!$B$9:$B$259,0),1),"")</f>
        <v/>
      </c>
      <c r="D919" s="134"/>
      <c r="E919" s="6">
        <f>IF(A919='Акт о списании'!$G$1,MAX(Нормы!$E$1:E918)+1,0)</f>
        <v>918</v>
      </c>
    </row>
    <row r="920" spans="1:5">
      <c r="A920" s="183"/>
      <c r="B920" s="184"/>
      <c r="C920" s="135" t="str">
        <f>IFERROR(INDEX('Отчет о движении сырья'!$D$9:$D$259,MATCH(B920,'Отчет о движении сырья'!$B$9:$B$259,0),1),"")</f>
        <v/>
      </c>
      <c r="D920" s="134"/>
      <c r="E920" s="6">
        <f>IF(A920='Акт о списании'!$G$1,MAX(Нормы!$E$1:E919)+1,0)</f>
        <v>919</v>
      </c>
    </row>
    <row r="921" spans="1:5">
      <c r="A921" s="183"/>
      <c r="B921" s="184"/>
      <c r="C921" s="135" t="str">
        <f>IFERROR(INDEX('Отчет о движении сырья'!$D$9:$D$259,MATCH(B921,'Отчет о движении сырья'!$B$9:$B$259,0),1),"")</f>
        <v/>
      </c>
      <c r="D921" s="134"/>
      <c r="E921" s="6">
        <f>IF(A921='Акт о списании'!$G$1,MAX(Нормы!$E$1:E920)+1,0)</f>
        <v>920</v>
      </c>
    </row>
    <row r="922" spans="1:5">
      <c r="A922" s="183"/>
      <c r="B922" s="184"/>
      <c r="C922" s="135" t="str">
        <f>IFERROR(INDEX('Отчет о движении сырья'!$D$9:$D$259,MATCH(B922,'Отчет о движении сырья'!$B$9:$B$259,0),1),"")</f>
        <v/>
      </c>
      <c r="D922" s="134"/>
      <c r="E922" s="6">
        <f>IF(A922='Акт о списании'!$G$1,MAX(Нормы!$E$1:E921)+1,0)</f>
        <v>921</v>
      </c>
    </row>
    <row r="923" spans="1:5">
      <c r="A923" s="183"/>
      <c r="B923" s="184"/>
      <c r="C923" s="135" t="str">
        <f>IFERROR(INDEX('Отчет о движении сырья'!$D$9:$D$259,MATCH(B923,'Отчет о движении сырья'!$B$9:$B$259,0),1),"")</f>
        <v/>
      </c>
      <c r="D923" s="134"/>
      <c r="E923" s="6">
        <f>IF(A923='Акт о списании'!$G$1,MAX(Нормы!$E$1:E922)+1,0)</f>
        <v>922</v>
      </c>
    </row>
    <row r="924" spans="1:5">
      <c r="A924" s="183"/>
      <c r="B924" s="184"/>
      <c r="C924" s="135" t="str">
        <f>IFERROR(INDEX('Отчет о движении сырья'!$D$9:$D$259,MATCH(B924,'Отчет о движении сырья'!$B$9:$B$259,0),1),"")</f>
        <v/>
      </c>
      <c r="D924" s="134"/>
      <c r="E924" s="6">
        <f>IF(A924='Акт о списании'!$G$1,MAX(Нормы!$E$1:E923)+1,0)</f>
        <v>923</v>
      </c>
    </row>
    <row r="925" spans="1:5">
      <c r="A925" s="183"/>
      <c r="B925" s="184"/>
      <c r="C925" s="135" t="str">
        <f>IFERROR(INDEX('Отчет о движении сырья'!$D$9:$D$259,MATCH(B925,'Отчет о движении сырья'!$B$9:$B$259,0),1),"")</f>
        <v/>
      </c>
      <c r="D925" s="134"/>
      <c r="E925" s="6">
        <f>IF(A925='Акт о списании'!$G$1,MAX(Нормы!$E$1:E924)+1,0)</f>
        <v>924</v>
      </c>
    </row>
    <row r="926" spans="1:5">
      <c r="A926" s="183"/>
      <c r="B926" s="184"/>
      <c r="C926" s="135" t="str">
        <f>IFERROR(INDEX('Отчет о движении сырья'!$D$9:$D$259,MATCH(B926,'Отчет о движении сырья'!$B$9:$B$259,0),1),"")</f>
        <v/>
      </c>
      <c r="D926" s="134"/>
      <c r="E926" s="6">
        <f>IF(A926='Акт о списании'!$G$1,MAX(Нормы!$E$1:E925)+1,0)</f>
        <v>925</v>
      </c>
    </row>
    <row r="927" spans="1:5">
      <c r="A927" s="183"/>
      <c r="B927" s="184"/>
      <c r="C927" s="135" t="str">
        <f>IFERROR(INDEX('Отчет о движении сырья'!$D$9:$D$259,MATCH(B927,'Отчет о движении сырья'!$B$9:$B$259,0),1),"")</f>
        <v/>
      </c>
      <c r="D927" s="134"/>
      <c r="E927" s="6">
        <f>IF(A927='Акт о списании'!$G$1,MAX(Нормы!$E$1:E926)+1,0)</f>
        <v>926</v>
      </c>
    </row>
    <row r="928" spans="1:5">
      <c r="A928" s="183"/>
      <c r="B928" s="184"/>
      <c r="C928" s="135" t="str">
        <f>IFERROR(INDEX('Отчет о движении сырья'!$D$9:$D$259,MATCH(B928,'Отчет о движении сырья'!$B$9:$B$259,0),1),"")</f>
        <v/>
      </c>
      <c r="D928" s="134"/>
      <c r="E928" s="6">
        <f>IF(A928='Акт о списании'!$G$1,MAX(Нормы!$E$1:E927)+1,0)</f>
        <v>927</v>
      </c>
    </row>
    <row r="929" spans="1:5">
      <c r="A929" s="183"/>
      <c r="B929" s="184"/>
      <c r="C929" s="135" t="str">
        <f>IFERROR(INDEX('Отчет о движении сырья'!$D$9:$D$259,MATCH(B929,'Отчет о движении сырья'!$B$9:$B$259,0),1),"")</f>
        <v/>
      </c>
      <c r="D929" s="134"/>
      <c r="E929" s="6">
        <f>IF(A929='Акт о списании'!$G$1,MAX(Нормы!$E$1:E928)+1,0)</f>
        <v>928</v>
      </c>
    </row>
    <row r="930" spans="1:5">
      <c r="A930" s="183"/>
      <c r="B930" s="184"/>
      <c r="C930" s="135" t="str">
        <f>IFERROR(INDEX('Отчет о движении сырья'!$D$9:$D$259,MATCH(B930,'Отчет о движении сырья'!$B$9:$B$259,0),1),"")</f>
        <v/>
      </c>
      <c r="D930" s="134"/>
      <c r="E930" s="6">
        <f>IF(A930='Акт о списании'!$G$1,MAX(Нормы!$E$1:E929)+1,0)</f>
        <v>929</v>
      </c>
    </row>
    <row r="931" spans="1:5">
      <c r="A931" s="183"/>
      <c r="B931" s="184"/>
      <c r="C931" s="135" t="str">
        <f>IFERROR(INDEX('Отчет о движении сырья'!$D$9:$D$259,MATCH(B931,'Отчет о движении сырья'!$B$9:$B$259,0),1),"")</f>
        <v/>
      </c>
      <c r="D931" s="134"/>
      <c r="E931" s="6">
        <f>IF(A931='Акт о списании'!$G$1,MAX(Нормы!$E$1:E930)+1,0)</f>
        <v>930</v>
      </c>
    </row>
    <row r="932" spans="1:5">
      <c r="A932" s="183"/>
      <c r="B932" s="184"/>
      <c r="C932" s="135" t="str">
        <f>IFERROR(INDEX('Отчет о движении сырья'!$D$9:$D$259,MATCH(B932,'Отчет о движении сырья'!$B$9:$B$259,0),1),"")</f>
        <v/>
      </c>
      <c r="D932" s="134"/>
      <c r="E932" s="6">
        <f>IF(A932='Акт о списании'!$G$1,MAX(Нормы!$E$1:E931)+1,0)</f>
        <v>931</v>
      </c>
    </row>
    <row r="933" spans="1:5">
      <c r="A933" s="183"/>
      <c r="B933" s="184"/>
      <c r="C933" s="135" t="str">
        <f>IFERROR(INDEX('Отчет о движении сырья'!$D$9:$D$259,MATCH(B933,'Отчет о движении сырья'!$B$9:$B$259,0),1),"")</f>
        <v/>
      </c>
      <c r="D933" s="134"/>
      <c r="E933" s="6">
        <f>IF(A933='Акт о списании'!$G$1,MAX(Нормы!$E$1:E932)+1,0)</f>
        <v>932</v>
      </c>
    </row>
    <row r="934" spans="1:5">
      <c r="A934" s="183"/>
      <c r="B934" s="184"/>
      <c r="C934" s="135" t="str">
        <f>IFERROR(INDEX('Отчет о движении сырья'!$D$9:$D$259,MATCH(B934,'Отчет о движении сырья'!$B$9:$B$259,0),1),"")</f>
        <v/>
      </c>
      <c r="D934" s="134"/>
      <c r="E934" s="6">
        <f>IF(A934='Акт о списании'!$G$1,MAX(Нормы!$E$1:E933)+1,0)</f>
        <v>933</v>
      </c>
    </row>
    <row r="935" spans="1:5">
      <c r="A935" s="183"/>
      <c r="B935" s="184"/>
      <c r="C935" s="135" t="str">
        <f>IFERROR(INDEX('Отчет о движении сырья'!$D$9:$D$259,MATCH(B935,'Отчет о движении сырья'!$B$9:$B$259,0),1),"")</f>
        <v/>
      </c>
      <c r="D935" s="134"/>
      <c r="E935" s="6">
        <f>IF(A935='Акт о списании'!$G$1,MAX(Нормы!$E$1:E934)+1,0)</f>
        <v>934</v>
      </c>
    </row>
    <row r="936" spans="1:5">
      <c r="A936" s="183"/>
      <c r="B936" s="184"/>
      <c r="C936" s="135" t="str">
        <f>IFERROR(INDEX('Отчет о движении сырья'!$D$9:$D$259,MATCH(B936,'Отчет о движении сырья'!$B$9:$B$259,0),1),"")</f>
        <v/>
      </c>
      <c r="D936" s="134"/>
      <c r="E936" s="6">
        <f>IF(A936='Акт о списании'!$G$1,MAX(Нормы!$E$1:E935)+1,0)</f>
        <v>935</v>
      </c>
    </row>
    <row r="937" spans="1:5">
      <c r="A937" s="183"/>
      <c r="B937" s="184"/>
      <c r="C937" s="135" t="str">
        <f>IFERROR(INDEX('Отчет о движении сырья'!$D$9:$D$259,MATCH(B937,'Отчет о движении сырья'!$B$9:$B$259,0),1),"")</f>
        <v/>
      </c>
      <c r="D937" s="134"/>
      <c r="E937" s="6">
        <f>IF(A937='Акт о списании'!$G$1,MAX(Нормы!$E$1:E936)+1,0)</f>
        <v>936</v>
      </c>
    </row>
    <row r="938" spans="1:5">
      <c r="A938" s="183"/>
      <c r="B938" s="184"/>
      <c r="C938" s="135" t="str">
        <f>IFERROR(INDEX('Отчет о движении сырья'!$D$9:$D$259,MATCH(B938,'Отчет о движении сырья'!$B$9:$B$259,0),1),"")</f>
        <v/>
      </c>
      <c r="D938" s="134"/>
      <c r="E938" s="6">
        <f>IF(A938='Акт о списании'!$G$1,MAX(Нормы!$E$1:E937)+1,0)</f>
        <v>937</v>
      </c>
    </row>
    <row r="939" spans="1:5">
      <c r="A939" s="183"/>
      <c r="B939" s="184"/>
      <c r="C939" s="135" t="str">
        <f>IFERROR(INDEX('Отчет о движении сырья'!$D$9:$D$259,MATCH(B939,'Отчет о движении сырья'!$B$9:$B$259,0),1),"")</f>
        <v/>
      </c>
      <c r="D939" s="134"/>
      <c r="E939" s="6">
        <f>IF(A939='Акт о списании'!$G$1,MAX(Нормы!$E$1:E938)+1,0)</f>
        <v>938</v>
      </c>
    </row>
    <row r="940" spans="1:5">
      <c r="A940" s="183"/>
      <c r="B940" s="184"/>
      <c r="C940" s="135" t="str">
        <f>IFERROR(INDEX('Отчет о движении сырья'!$D$9:$D$259,MATCH(B940,'Отчет о движении сырья'!$B$9:$B$259,0),1),"")</f>
        <v/>
      </c>
      <c r="D940" s="134"/>
      <c r="E940" s="6">
        <f>IF(A940='Акт о списании'!$G$1,MAX(Нормы!$E$1:E939)+1,0)</f>
        <v>939</v>
      </c>
    </row>
    <row r="941" spans="1:5">
      <c r="A941" s="183"/>
      <c r="B941" s="184"/>
      <c r="C941" s="135" t="str">
        <f>IFERROR(INDEX('Отчет о движении сырья'!$D$9:$D$259,MATCH(B941,'Отчет о движении сырья'!$B$9:$B$259,0),1),"")</f>
        <v/>
      </c>
      <c r="D941" s="134"/>
      <c r="E941" s="6">
        <f>IF(A941='Акт о списании'!$G$1,MAX(Нормы!$E$1:E940)+1,0)</f>
        <v>940</v>
      </c>
    </row>
    <row r="942" spans="1:5">
      <c r="A942" s="183"/>
      <c r="B942" s="184"/>
      <c r="C942" s="135" t="str">
        <f>IFERROR(INDEX('Отчет о движении сырья'!$D$9:$D$259,MATCH(B942,'Отчет о движении сырья'!$B$9:$B$259,0),1),"")</f>
        <v/>
      </c>
      <c r="D942" s="134"/>
      <c r="E942" s="6">
        <f>IF(A942='Акт о списании'!$G$1,MAX(Нормы!$E$1:E941)+1,0)</f>
        <v>941</v>
      </c>
    </row>
    <row r="943" spans="1:5">
      <c r="A943" s="183"/>
      <c r="B943" s="184"/>
      <c r="C943" s="135" t="str">
        <f>IFERROR(INDEX('Отчет о движении сырья'!$D$9:$D$259,MATCH(B943,'Отчет о движении сырья'!$B$9:$B$259,0),1),"")</f>
        <v/>
      </c>
      <c r="D943" s="134"/>
      <c r="E943" s="6">
        <f>IF(A943='Акт о списании'!$G$1,MAX(Нормы!$E$1:E942)+1,0)</f>
        <v>942</v>
      </c>
    </row>
    <row r="944" spans="1:5">
      <c r="A944" s="183"/>
      <c r="B944" s="184"/>
      <c r="C944" s="135" t="str">
        <f>IFERROR(INDEX('Отчет о движении сырья'!$D$9:$D$259,MATCH(B944,'Отчет о движении сырья'!$B$9:$B$259,0),1),"")</f>
        <v/>
      </c>
      <c r="D944" s="134"/>
      <c r="E944" s="6">
        <f>IF(A944='Акт о списании'!$G$1,MAX(Нормы!$E$1:E943)+1,0)</f>
        <v>943</v>
      </c>
    </row>
    <row r="945" spans="1:5">
      <c r="A945" s="183"/>
      <c r="B945" s="184"/>
      <c r="C945" s="135" t="str">
        <f>IFERROR(INDEX('Отчет о движении сырья'!$D$9:$D$259,MATCH(B945,'Отчет о движении сырья'!$B$9:$B$259,0),1),"")</f>
        <v/>
      </c>
      <c r="D945" s="134"/>
      <c r="E945" s="6">
        <f>IF(A945='Акт о списании'!$G$1,MAX(Нормы!$E$1:E944)+1,0)</f>
        <v>944</v>
      </c>
    </row>
    <row r="946" spans="1:5">
      <c r="A946" s="183"/>
      <c r="B946" s="184"/>
      <c r="C946" s="135" t="str">
        <f>IFERROR(INDEX('Отчет о движении сырья'!$D$9:$D$259,MATCH(B946,'Отчет о движении сырья'!$B$9:$B$259,0),1),"")</f>
        <v/>
      </c>
      <c r="D946" s="134"/>
      <c r="E946" s="6">
        <f>IF(A946='Акт о списании'!$G$1,MAX(Нормы!$E$1:E945)+1,0)</f>
        <v>945</v>
      </c>
    </row>
    <row r="947" spans="1:5">
      <c r="A947" s="183"/>
      <c r="B947" s="184"/>
      <c r="C947" s="135" t="str">
        <f>IFERROR(INDEX('Отчет о движении сырья'!$D$9:$D$259,MATCH(B947,'Отчет о движении сырья'!$B$9:$B$259,0),1),"")</f>
        <v/>
      </c>
      <c r="D947" s="134"/>
      <c r="E947" s="6">
        <f>IF(A947='Акт о списании'!$G$1,MAX(Нормы!$E$1:E946)+1,0)</f>
        <v>946</v>
      </c>
    </row>
    <row r="948" spans="1:5">
      <c r="A948" s="183"/>
      <c r="B948" s="184"/>
      <c r="C948" s="135" t="str">
        <f>IFERROR(INDEX('Отчет о движении сырья'!$D$9:$D$259,MATCH(B948,'Отчет о движении сырья'!$B$9:$B$259,0),1),"")</f>
        <v/>
      </c>
      <c r="D948" s="134"/>
      <c r="E948" s="6">
        <f>IF(A948='Акт о списании'!$G$1,MAX(Нормы!$E$1:E947)+1,0)</f>
        <v>947</v>
      </c>
    </row>
    <row r="949" spans="1:5">
      <c r="A949" s="183"/>
      <c r="B949" s="184"/>
      <c r="C949" s="135" t="str">
        <f>IFERROR(INDEX('Отчет о движении сырья'!$D$9:$D$259,MATCH(B949,'Отчет о движении сырья'!$B$9:$B$259,0),1),"")</f>
        <v/>
      </c>
      <c r="D949" s="134"/>
      <c r="E949" s="6">
        <f>IF(A949='Акт о списании'!$G$1,MAX(Нормы!$E$1:E948)+1,0)</f>
        <v>948</v>
      </c>
    </row>
    <row r="950" spans="1:5">
      <c r="A950" s="183"/>
      <c r="B950" s="184"/>
      <c r="C950" s="135" t="str">
        <f>IFERROR(INDEX('Отчет о движении сырья'!$D$9:$D$259,MATCH(B950,'Отчет о движении сырья'!$B$9:$B$259,0),1),"")</f>
        <v/>
      </c>
      <c r="D950" s="134"/>
      <c r="E950" s="6">
        <f>IF(A950='Акт о списании'!$G$1,MAX(Нормы!$E$1:E949)+1,0)</f>
        <v>949</v>
      </c>
    </row>
    <row r="951" spans="1:5">
      <c r="A951" s="183"/>
      <c r="B951" s="184"/>
      <c r="C951" s="135" t="str">
        <f>IFERROR(INDEX('Отчет о движении сырья'!$D$9:$D$259,MATCH(B951,'Отчет о движении сырья'!$B$9:$B$259,0),1),"")</f>
        <v/>
      </c>
      <c r="D951" s="134"/>
      <c r="E951" s="6">
        <f>IF(A951='Акт о списании'!$G$1,MAX(Нормы!$E$1:E950)+1,0)</f>
        <v>950</v>
      </c>
    </row>
    <row r="952" spans="1:5">
      <c r="A952" s="183"/>
      <c r="B952" s="184"/>
      <c r="C952" s="135" t="str">
        <f>IFERROR(INDEX('Отчет о движении сырья'!$D$9:$D$259,MATCH(B952,'Отчет о движении сырья'!$B$9:$B$259,0),1),"")</f>
        <v/>
      </c>
      <c r="D952" s="134"/>
      <c r="E952" s="6">
        <f>IF(A952='Акт о списании'!$G$1,MAX(Нормы!$E$1:E951)+1,0)</f>
        <v>951</v>
      </c>
    </row>
    <row r="953" spans="1:5">
      <c r="A953" s="183"/>
      <c r="B953" s="184"/>
      <c r="C953" s="135" t="str">
        <f>IFERROR(INDEX('Отчет о движении сырья'!$D$9:$D$259,MATCH(B953,'Отчет о движении сырья'!$B$9:$B$259,0),1),"")</f>
        <v/>
      </c>
      <c r="D953" s="134"/>
      <c r="E953" s="6">
        <f>IF(A953='Акт о списании'!$G$1,MAX(Нормы!$E$1:E952)+1,0)</f>
        <v>952</v>
      </c>
    </row>
    <row r="954" spans="1:5">
      <c r="A954" s="183"/>
      <c r="B954" s="184"/>
      <c r="C954" s="135" t="str">
        <f>IFERROR(INDEX('Отчет о движении сырья'!$D$9:$D$259,MATCH(B954,'Отчет о движении сырья'!$B$9:$B$259,0),1),"")</f>
        <v/>
      </c>
      <c r="D954" s="134"/>
      <c r="E954" s="6">
        <f>IF(A954='Акт о списании'!$G$1,MAX(Нормы!$E$1:E953)+1,0)</f>
        <v>953</v>
      </c>
    </row>
    <row r="955" spans="1:5">
      <c r="A955" s="183"/>
      <c r="B955" s="184"/>
      <c r="C955" s="135" t="str">
        <f>IFERROR(INDEX('Отчет о движении сырья'!$D$9:$D$259,MATCH(B955,'Отчет о движении сырья'!$B$9:$B$259,0),1),"")</f>
        <v/>
      </c>
      <c r="D955" s="134"/>
      <c r="E955" s="6">
        <f>IF(A955='Акт о списании'!$G$1,MAX(Нормы!$E$1:E954)+1,0)</f>
        <v>954</v>
      </c>
    </row>
    <row r="956" spans="1:5">
      <c r="A956" s="183"/>
      <c r="B956" s="184"/>
      <c r="C956" s="135" t="str">
        <f>IFERROR(INDEX('Отчет о движении сырья'!$D$9:$D$259,MATCH(B956,'Отчет о движении сырья'!$B$9:$B$259,0),1),"")</f>
        <v/>
      </c>
      <c r="D956" s="134"/>
      <c r="E956" s="6">
        <f>IF(A956='Акт о списании'!$G$1,MAX(Нормы!$E$1:E955)+1,0)</f>
        <v>955</v>
      </c>
    </row>
    <row r="957" spans="1:5">
      <c r="A957" s="183"/>
      <c r="B957" s="184"/>
      <c r="C957" s="135" t="str">
        <f>IFERROR(INDEX('Отчет о движении сырья'!$D$9:$D$259,MATCH(B957,'Отчет о движении сырья'!$B$9:$B$259,0),1),"")</f>
        <v/>
      </c>
      <c r="D957" s="134"/>
      <c r="E957" s="6">
        <f>IF(A957='Акт о списании'!$G$1,MAX(Нормы!$E$1:E956)+1,0)</f>
        <v>956</v>
      </c>
    </row>
    <row r="958" spans="1:5">
      <c r="A958" s="183"/>
      <c r="B958" s="184"/>
      <c r="C958" s="135" t="str">
        <f>IFERROR(INDEX('Отчет о движении сырья'!$D$9:$D$259,MATCH(B958,'Отчет о движении сырья'!$B$9:$B$259,0),1),"")</f>
        <v/>
      </c>
      <c r="D958" s="134"/>
      <c r="E958" s="6">
        <f>IF(A958='Акт о списании'!$G$1,MAX(Нормы!$E$1:E957)+1,0)</f>
        <v>957</v>
      </c>
    </row>
    <row r="959" spans="1:5">
      <c r="A959" s="183"/>
      <c r="B959" s="184"/>
      <c r="C959" s="135" t="str">
        <f>IFERROR(INDEX('Отчет о движении сырья'!$D$9:$D$259,MATCH(B959,'Отчет о движении сырья'!$B$9:$B$259,0),1),"")</f>
        <v/>
      </c>
      <c r="D959" s="134"/>
      <c r="E959" s="6">
        <f>IF(A959='Акт о списании'!$G$1,MAX(Нормы!$E$1:E958)+1,0)</f>
        <v>958</v>
      </c>
    </row>
    <row r="960" spans="1:5">
      <c r="A960" s="183"/>
      <c r="B960" s="184"/>
      <c r="C960" s="135" t="str">
        <f>IFERROR(INDEX('Отчет о движении сырья'!$D$9:$D$259,MATCH(B960,'Отчет о движении сырья'!$B$9:$B$259,0),1),"")</f>
        <v/>
      </c>
      <c r="D960" s="134"/>
      <c r="E960" s="6">
        <f>IF(A960='Акт о списании'!$G$1,MAX(Нормы!$E$1:E959)+1,0)</f>
        <v>959</v>
      </c>
    </row>
    <row r="961" spans="1:5">
      <c r="A961" s="183"/>
      <c r="B961" s="184"/>
      <c r="C961" s="135" t="str">
        <f>IFERROR(INDEX('Отчет о движении сырья'!$D$9:$D$259,MATCH(B961,'Отчет о движении сырья'!$B$9:$B$259,0),1),"")</f>
        <v/>
      </c>
      <c r="D961" s="134"/>
      <c r="E961" s="6">
        <f>IF(A961='Акт о списании'!$G$1,MAX(Нормы!$E$1:E960)+1,0)</f>
        <v>960</v>
      </c>
    </row>
    <row r="962" spans="1:5">
      <c r="A962" s="183"/>
      <c r="B962" s="184"/>
      <c r="C962" s="135" t="str">
        <f>IFERROR(INDEX('Отчет о движении сырья'!$D$9:$D$259,MATCH(B962,'Отчет о движении сырья'!$B$9:$B$259,0),1),"")</f>
        <v/>
      </c>
      <c r="D962" s="134"/>
      <c r="E962" s="6">
        <f>IF(A962='Акт о списании'!$G$1,MAX(Нормы!$E$1:E961)+1,0)</f>
        <v>961</v>
      </c>
    </row>
    <row r="963" spans="1:5">
      <c r="A963" s="183"/>
      <c r="B963" s="184"/>
      <c r="C963" s="135" t="str">
        <f>IFERROR(INDEX('Отчет о движении сырья'!$D$9:$D$259,MATCH(B963,'Отчет о движении сырья'!$B$9:$B$259,0),1),"")</f>
        <v/>
      </c>
      <c r="D963" s="134"/>
      <c r="E963" s="6">
        <f>IF(A963='Акт о списании'!$G$1,MAX(Нормы!$E$1:E962)+1,0)</f>
        <v>962</v>
      </c>
    </row>
    <row r="964" spans="1:5">
      <c r="A964" s="183"/>
      <c r="B964" s="184"/>
      <c r="C964" s="135" t="str">
        <f>IFERROR(INDEX('Отчет о движении сырья'!$D$9:$D$259,MATCH(B964,'Отчет о движении сырья'!$B$9:$B$259,0),1),"")</f>
        <v/>
      </c>
      <c r="D964" s="134"/>
      <c r="E964" s="6">
        <f>IF(A964='Акт о списании'!$G$1,MAX(Нормы!$E$1:E963)+1,0)</f>
        <v>963</v>
      </c>
    </row>
    <row r="965" spans="1:5">
      <c r="A965" s="183"/>
      <c r="B965" s="184"/>
      <c r="C965" s="135" t="str">
        <f>IFERROR(INDEX('Отчет о движении сырья'!$D$9:$D$259,MATCH(B965,'Отчет о движении сырья'!$B$9:$B$259,0),1),"")</f>
        <v/>
      </c>
      <c r="D965" s="134"/>
      <c r="E965" s="6">
        <f>IF(A965='Акт о списании'!$G$1,MAX(Нормы!$E$1:E964)+1,0)</f>
        <v>964</v>
      </c>
    </row>
    <row r="966" spans="1:5">
      <c r="A966" s="183"/>
      <c r="B966" s="184"/>
      <c r="C966" s="135" t="str">
        <f>IFERROR(INDEX('Отчет о движении сырья'!$D$9:$D$259,MATCH(B966,'Отчет о движении сырья'!$B$9:$B$259,0),1),"")</f>
        <v/>
      </c>
      <c r="D966" s="134"/>
      <c r="E966" s="6">
        <f>IF(A966='Акт о списании'!$G$1,MAX(Нормы!$E$1:E965)+1,0)</f>
        <v>965</v>
      </c>
    </row>
    <row r="967" spans="1:5">
      <c r="A967" s="183"/>
      <c r="B967" s="184"/>
      <c r="C967" s="135" t="str">
        <f>IFERROR(INDEX('Отчет о движении сырья'!$D$9:$D$259,MATCH(B967,'Отчет о движении сырья'!$B$9:$B$259,0),1),"")</f>
        <v/>
      </c>
      <c r="D967" s="134"/>
      <c r="E967" s="6">
        <f>IF(A967='Акт о списании'!$G$1,MAX(Нормы!$E$1:E966)+1,0)</f>
        <v>966</v>
      </c>
    </row>
    <row r="968" spans="1:5">
      <c r="A968" s="183"/>
      <c r="B968" s="184"/>
      <c r="C968" s="135" t="str">
        <f>IFERROR(INDEX('Отчет о движении сырья'!$D$9:$D$259,MATCH(B968,'Отчет о движении сырья'!$B$9:$B$259,0),1),"")</f>
        <v/>
      </c>
      <c r="D968" s="134"/>
      <c r="E968" s="6">
        <f>IF(A968='Акт о списании'!$G$1,MAX(Нормы!$E$1:E967)+1,0)</f>
        <v>967</v>
      </c>
    </row>
    <row r="969" spans="1:5">
      <c r="A969" s="183"/>
      <c r="B969" s="184"/>
      <c r="C969" s="135" t="str">
        <f>IFERROR(INDEX('Отчет о движении сырья'!$D$9:$D$259,MATCH(B969,'Отчет о движении сырья'!$B$9:$B$259,0),1),"")</f>
        <v/>
      </c>
      <c r="D969" s="134"/>
      <c r="E969" s="6">
        <f>IF(A969='Акт о списании'!$G$1,MAX(Нормы!$E$1:E968)+1,0)</f>
        <v>968</v>
      </c>
    </row>
    <row r="970" spans="1:5">
      <c r="A970" s="183"/>
      <c r="B970" s="184"/>
      <c r="C970" s="135" t="str">
        <f>IFERROR(INDEX('Отчет о движении сырья'!$D$9:$D$259,MATCH(B970,'Отчет о движении сырья'!$B$9:$B$259,0),1),"")</f>
        <v/>
      </c>
      <c r="D970" s="134"/>
      <c r="E970" s="6">
        <f>IF(A970='Акт о списании'!$G$1,MAX(Нормы!$E$1:E969)+1,0)</f>
        <v>969</v>
      </c>
    </row>
    <row r="971" spans="1:5">
      <c r="A971" s="183"/>
      <c r="B971" s="184"/>
      <c r="C971" s="135" t="str">
        <f>IFERROR(INDEX('Отчет о движении сырья'!$D$9:$D$259,MATCH(B971,'Отчет о движении сырья'!$B$9:$B$259,0),1),"")</f>
        <v/>
      </c>
      <c r="D971" s="134"/>
      <c r="E971" s="6">
        <f>IF(A971='Акт о списании'!$G$1,MAX(Нормы!$E$1:E970)+1,0)</f>
        <v>970</v>
      </c>
    </row>
    <row r="972" spans="1:5">
      <c r="A972" s="183"/>
      <c r="B972" s="184"/>
      <c r="C972" s="135" t="str">
        <f>IFERROR(INDEX('Отчет о движении сырья'!$D$9:$D$259,MATCH(B972,'Отчет о движении сырья'!$B$9:$B$259,0),1),"")</f>
        <v/>
      </c>
      <c r="D972" s="134"/>
      <c r="E972" s="6">
        <f>IF(A972='Акт о списании'!$G$1,MAX(Нормы!$E$1:E971)+1,0)</f>
        <v>971</v>
      </c>
    </row>
    <row r="973" spans="1:5">
      <c r="A973" s="183"/>
      <c r="B973" s="184"/>
      <c r="C973" s="135" t="str">
        <f>IFERROR(INDEX('Отчет о движении сырья'!$D$9:$D$259,MATCH(B973,'Отчет о движении сырья'!$B$9:$B$259,0),1),"")</f>
        <v/>
      </c>
      <c r="D973" s="134"/>
      <c r="E973" s="6">
        <f>IF(A973='Акт о списании'!$G$1,MAX(Нормы!$E$1:E972)+1,0)</f>
        <v>972</v>
      </c>
    </row>
    <row r="974" spans="1:5">
      <c r="A974" s="183"/>
      <c r="B974" s="184"/>
      <c r="C974" s="135" t="str">
        <f>IFERROR(INDEX('Отчет о движении сырья'!$D$9:$D$259,MATCH(B974,'Отчет о движении сырья'!$B$9:$B$259,0),1),"")</f>
        <v/>
      </c>
      <c r="D974" s="134"/>
      <c r="E974" s="6">
        <f>IF(A974='Акт о списании'!$G$1,MAX(Нормы!$E$1:E973)+1,0)</f>
        <v>973</v>
      </c>
    </row>
    <row r="975" spans="1:5">
      <c r="A975" s="183"/>
      <c r="B975" s="184"/>
      <c r="C975" s="135" t="str">
        <f>IFERROR(INDEX('Отчет о движении сырья'!$D$9:$D$259,MATCH(B975,'Отчет о движении сырья'!$B$9:$B$259,0),1),"")</f>
        <v/>
      </c>
      <c r="D975" s="134"/>
      <c r="E975" s="6">
        <f>IF(A975='Акт о списании'!$G$1,MAX(Нормы!$E$1:E974)+1,0)</f>
        <v>974</v>
      </c>
    </row>
    <row r="976" spans="1:5">
      <c r="A976" s="183"/>
      <c r="B976" s="184"/>
      <c r="C976" s="135" t="str">
        <f>IFERROR(INDEX('Отчет о движении сырья'!$D$9:$D$259,MATCH(B976,'Отчет о движении сырья'!$B$9:$B$259,0),1),"")</f>
        <v/>
      </c>
      <c r="D976" s="134"/>
      <c r="E976" s="6">
        <f>IF(A976='Акт о списании'!$G$1,MAX(Нормы!$E$1:E975)+1,0)</f>
        <v>975</v>
      </c>
    </row>
    <row r="977" spans="1:5">
      <c r="A977" s="183"/>
      <c r="B977" s="184"/>
      <c r="C977" s="135" t="str">
        <f>IFERROR(INDEX('Отчет о движении сырья'!$D$9:$D$259,MATCH(B977,'Отчет о движении сырья'!$B$9:$B$259,0),1),"")</f>
        <v/>
      </c>
      <c r="D977" s="134"/>
      <c r="E977" s="6">
        <f>IF(A977='Акт о списании'!$G$1,MAX(Нормы!$E$1:E976)+1,0)</f>
        <v>976</v>
      </c>
    </row>
    <row r="978" spans="1:5">
      <c r="A978" s="183"/>
      <c r="B978" s="184"/>
      <c r="C978" s="135" t="str">
        <f>IFERROR(INDEX('Отчет о движении сырья'!$D$9:$D$259,MATCH(B978,'Отчет о движении сырья'!$B$9:$B$259,0),1),"")</f>
        <v/>
      </c>
      <c r="D978" s="134"/>
      <c r="E978" s="6">
        <f>IF(A978='Акт о списании'!$G$1,MAX(Нормы!$E$1:E977)+1,0)</f>
        <v>977</v>
      </c>
    </row>
    <row r="979" spans="1:5">
      <c r="A979" s="183"/>
      <c r="B979" s="184"/>
      <c r="C979" s="135" t="str">
        <f>IFERROR(INDEX('Отчет о движении сырья'!$D$9:$D$259,MATCH(B979,'Отчет о движении сырья'!$B$9:$B$259,0),1),"")</f>
        <v/>
      </c>
      <c r="D979" s="134"/>
      <c r="E979" s="6">
        <f>IF(A979='Акт о списании'!$G$1,MAX(Нормы!$E$1:E978)+1,0)</f>
        <v>978</v>
      </c>
    </row>
    <row r="980" spans="1:5">
      <c r="A980" s="183"/>
      <c r="B980" s="184"/>
      <c r="C980" s="135" t="str">
        <f>IFERROR(INDEX('Отчет о движении сырья'!$D$9:$D$259,MATCH(B980,'Отчет о движении сырья'!$B$9:$B$259,0),1),"")</f>
        <v/>
      </c>
      <c r="D980" s="134"/>
      <c r="E980" s="6">
        <f>IF(A980='Акт о списании'!$G$1,MAX(Нормы!$E$1:E979)+1,0)</f>
        <v>979</v>
      </c>
    </row>
    <row r="981" spans="1:5">
      <c r="A981" s="183"/>
      <c r="B981" s="184"/>
      <c r="C981" s="135" t="str">
        <f>IFERROR(INDEX('Отчет о движении сырья'!$D$9:$D$259,MATCH(B981,'Отчет о движении сырья'!$B$9:$B$259,0),1),"")</f>
        <v/>
      </c>
      <c r="D981" s="134"/>
      <c r="E981" s="6">
        <f>IF(A981='Акт о списании'!$G$1,MAX(Нормы!$E$1:E980)+1,0)</f>
        <v>980</v>
      </c>
    </row>
    <row r="982" spans="1:5">
      <c r="A982" s="183"/>
      <c r="B982" s="184"/>
      <c r="C982" s="135" t="str">
        <f>IFERROR(INDEX('Отчет о движении сырья'!$D$9:$D$259,MATCH(B982,'Отчет о движении сырья'!$B$9:$B$259,0),1),"")</f>
        <v/>
      </c>
      <c r="D982" s="134"/>
      <c r="E982" s="6">
        <f>IF(A982='Акт о списании'!$G$1,MAX(Нормы!$E$1:E981)+1,0)</f>
        <v>981</v>
      </c>
    </row>
    <row r="983" spans="1:5">
      <c r="A983" s="183"/>
      <c r="B983" s="184"/>
      <c r="C983" s="135" t="str">
        <f>IFERROR(INDEX('Отчет о движении сырья'!$D$9:$D$259,MATCH(B983,'Отчет о движении сырья'!$B$9:$B$259,0),1),"")</f>
        <v/>
      </c>
      <c r="D983" s="134"/>
      <c r="E983" s="6">
        <f>IF(A983='Акт о списании'!$G$1,MAX(Нормы!$E$1:E982)+1,0)</f>
        <v>982</v>
      </c>
    </row>
    <row r="984" spans="1:5">
      <c r="A984" s="183"/>
      <c r="B984" s="184"/>
      <c r="C984" s="135" t="str">
        <f>IFERROR(INDEX('Отчет о движении сырья'!$D$9:$D$259,MATCH(B984,'Отчет о движении сырья'!$B$9:$B$259,0),1),"")</f>
        <v/>
      </c>
      <c r="D984" s="134"/>
      <c r="E984" s="6">
        <f>IF(A984='Акт о списании'!$G$1,MAX(Нормы!$E$1:E983)+1,0)</f>
        <v>983</v>
      </c>
    </row>
    <row r="985" spans="1:5">
      <c r="A985" s="183"/>
      <c r="B985" s="184"/>
      <c r="C985" s="135" t="str">
        <f>IFERROR(INDEX('Отчет о движении сырья'!$D$9:$D$259,MATCH(B985,'Отчет о движении сырья'!$B$9:$B$259,0),1),"")</f>
        <v/>
      </c>
      <c r="D985" s="134"/>
      <c r="E985" s="6">
        <f>IF(A985='Акт о списании'!$G$1,MAX(Нормы!$E$1:E984)+1,0)</f>
        <v>984</v>
      </c>
    </row>
    <row r="986" spans="1:5">
      <c r="A986" s="183"/>
      <c r="B986" s="184"/>
      <c r="C986" s="135" t="str">
        <f>IFERROR(INDEX('Отчет о движении сырья'!$D$9:$D$259,MATCH(B986,'Отчет о движении сырья'!$B$9:$B$259,0),1),"")</f>
        <v/>
      </c>
      <c r="D986" s="134"/>
      <c r="E986" s="6">
        <f>IF(A986='Акт о списании'!$G$1,MAX(Нормы!$E$1:E985)+1,0)</f>
        <v>985</v>
      </c>
    </row>
    <row r="987" spans="1:5">
      <c r="A987" s="183"/>
      <c r="B987" s="184"/>
      <c r="C987" s="135" t="str">
        <f>IFERROR(INDEX('Отчет о движении сырья'!$D$9:$D$259,MATCH(B987,'Отчет о движении сырья'!$B$9:$B$259,0),1),"")</f>
        <v/>
      </c>
      <c r="D987" s="134"/>
      <c r="E987" s="6">
        <f>IF(A987='Акт о списании'!$G$1,MAX(Нормы!$E$1:E986)+1,0)</f>
        <v>986</v>
      </c>
    </row>
    <row r="988" spans="1:5">
      <c r="A988" s="183"/>
      <c r="B988" s="184"/>
      <c r="C988" s="135" t="str">
        <f>IFERROR(INDEX('Отчет о движении сырья'!$D$9:$D$259,MATCH(B988,'Отчет о движении сырья'!$B$9:$B$259,0),1),"")</f>
        <v/>
      </c>
      <c r="D988" s="134"/>
      <c r="E988" s="6">
        <f>IF(A988='Акт о списании'!$G$1,MAX(Нормы!$E$1:E987)+1,0)</f>
        <v>987</v>
      </c>
    </row>
    <row r="989" spans="1:5">
      <c r="A989" s="183"/>
      <c r="B989" s="184"/>
      <c r="C989" s="135" t="str">
        <f>IFERROR(INDEX('Отчет о движении сырья'!$D$9:$D$259,MATCH(B989,'Отчет о движении сырья'!$B$9:$B$259,0),1),"")</f>
        <v/>
      </c>
      <c r="D989" s="134"/>
      <c r="E989" s="6">
        <f>IF(A989='Акт о списании'!$G$1,MAX(Нормы!$E$1:E988)+1,0)</f>
        <v>988</v>
      </c>
    </row>
    <row r="990" spans="1:5">
      <c r="A990" s="183"/>
      <c r="B990" s="184"/>
      <c r="C990" s="135" t="str">
        <f>IFERROR(INDEX('Отчет о движении сырья'!$D$9:$D$259,MATCH(B990,'Отчет о движении сырья'!$B$9:$B$259,0),1),"")</f>
        <v/>
      </c>
      <c r="D990" s="134"/>
      <c r="E990" s="6">
        <f>IF(A990='Акт о списании'!$G$1,MAX(Нормы!$E$1:E989)+1,0)</f>
        <v>989</v>
      </c>
    </row>
    <row r="991" spans="1:5">
      <c r="A991" s="183"/>
      <c r="B991" s="184"/>
      <c r="C991" s="135" t="str">
        <f>IFERROR(INDEX('Отчет о движении сырья'!$D$9:$D$259,MATCH(B991,'Отчет о движении сырья'!$B$9:$B$259,0),1),"")</f>
        <v/>
      </c>
      <c r="D991" s="134"/>
      <c r="E991" s="6">
        <f>IF(A991='Акт о списании'!$G$1,MAX(Нормы!$E$1:E990)+1,0)</f>
        <v>990</v>
      </c>
    </row>
    <row r="992" spans="1:5">
      <c r="A992" s="183"/>
      <c r="B992" s="184"/>
      <c r="C992" s="135" t="str">
        <f>IFERROR(INDEX('Отчет о движении сырья'!$D$9:$D$259,MATCH(B992,'Отчет о движении сырья'!$B$9:$B$259,0),1),"")</f>
        <v/>
      </c>
      <c r="D992" s="134"/>
      <c r="E992" s="6">
        <f>IF(A992='Акт о списании'!$G$1,MAX(Нормы!$E$1:E991)+1,0)</f>
        <v>991</v>
      </c>
    </row>
    <row r="993" spans="1:5">
      <c r="A993" s="183"/>
      <c r="B993" s="184"/>
      <c r="C993" s="135" t="str">
        <f>IFERROR(INDEX('Отчет о движении сырья'!$D$9:$D$259,MATCH(B993,'Отчет о движении сырья'!$B$9:$B$259,0),1),"")</f>
        <v/>
      </c>
      <c r="D993" s="134"/>
      <c r="E993" s="6">
        <f>IF(A993='Акт о списании'!$G$1,MAX(Нормы!$E$1:E992)+1,0)</f>
        <v>992</v>
      </c>
    </row>
    <row r="994" spans="1:5">
      <c r="A994" s="183"/>
      <c r="B994" s="184"/>
      <c r="C994" s="135" t="str">
        <f>IFERROR(INDEX('Отчет о движении сырья'!$D$9:$D$259,MATCH(B994,'Отчет о движении сырья'!$B$9:$B$259,0),1),"")</f>
        <v/>
      </c>
      <c r="D994" s="134"/>
      <c r="E994" s="6">
        <f>IF(A994='Акт о списании'!$G$1,MAX(Нормы!$E$1:E993)+1,0)</f>
        <v>993</v>
      </c>
    </row>
    <row r="995" spans="1:5">
      <c r="A995" s="183"/>
      <c r="B995" s="184"/>
      <c r="C995" s="135" t="str">
        <f>IFERROR(INDEX('Отчет о движении сырья'!$D$9:$D$259,MATCH(B995,'Отчет о движении сырья'!$B$9:$B$259,0),1),"")</f>
        <v/>
      </c>
      <c r="D995" s="134"/>
      <c r="E995" s="6">
        <f>IF(A995='Акт о списании'!$G$1,MAX(Нормы!$E$1:E994)+1,0)</f>
        <v>994</v>
      </c>
    </row>
    <row r="996" spans="1:5">
      <c r="A996" s="183"/>
      <c r="B996" s="184"/>
      <c r="C996" s="135" t="str">
        <f>IFERROR(INDEX('Отчет о движении сырья'!$D$9:$D$259,MATCH(B996,'Отчет о движении сырья'!$B$9:$B$259,0),1),"")</f>
        <v/>
      </c>
      <c r="D996" s="134"/>
      <c r="E996" s="6">
        <f>IF(A996='Акт о списании'!$G$1,MAX(Нормы!$E$1:E995)+1,0)</f>
        <v>995</v>
      </c>
    </row>
    <row r="997" spans="1:5">
      <c r="A997" s="183"/>
      <c r="B997" s="184"/>
      <c r="C997" s="135" t="str">
        <f>IFERROR(INDEX('Отчет о движении сырья'!$D$9:$D$259,MATCH(B997,'Отчет о движении сырья'!$B$9:$B$259,0),1),"")</f>
        <v/>
      </c>
      <c r="D997" s="134"/>
      <c r="E997" s="6">
        <f>IF(A997='Акт о списании'!$G$1,MAX(Нормы!$E$1:E996)+1,0)</f>
        <v>996</v>
      </c>
    </row>
    <row r="998" spans="1:5">
      <c r="A998" s="183"/>
      <c r="B998" s="184"/>
      <c r="C998" s="135" t="str">
        <f>IFERROR(INDEX('Отчет о движении сырья'!$D$9:$D$259,MATCH(B998,'Отчет о движении сырья'!$B$9:$B$259,0),1),"")</f>
        <v/>
      </c>
      <c r="D998" s="134"/>
      <c r="E998" s="6">
        <f>IF(A998='Акт о списании'!$G$1,MAX(Нормы!$E$1:E997)+1,0)</f>
        <v>997</v>
      </c>
    </row>
    <row r="999" spans="1:5">
      <c r="A999" s="183"/>
      <c r="B999" s="184"/>
      <c r="C999" s="135" t="str">
        <f>IFERROR(INDEX('Отчет о движении сырья'!$D$9:$D$259,MATCH(B999,'Отчет о движении сырья'!$B$9:$B$259,0),1),"")</f>
        <v/>
      </c>
      <c r="D999" s="134"/>
      <c r="E999" s="6">
        <f>IF(A999='Акт о списании'!$G$1,MAX(Нормы!$E$1:E998)+1,0)</f>
        <v>998</v>
      </c>
    </row>
    <row r="1000" spans="1:5">
      <c r="A1000" s="183"/>
      <c r="B1000" s="184"/>
      <c r="C1000" s="135" t="str">
        <f>IFERROR(INDEX('Отчет о движении сырья'!$D$9:$D$259,MATCH(B1000,'Отчет о движении сырья'!$B$9:$B$259,0),1),"")</f>
        <v/>
      </c>
      <c r="D1000" s="134"/>
      <c r="E1000" s="6">
        <f>IF(A1000='Акт о списании'!$G$1,MAX(Нормы!$E$1:E999)+1,0)</f>
        <v>999</v>
      </c>
    </row>
  </sheetData>
  <sortState xmlns:xlrd2="http://schemas.microsoft.com/office/spreadsheetml/2017/richdata2" ref="B2:D73">
    <sortCondition ref="B2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G46"/>
  <sheetViews>
    <sheetView showGridLines="0" showZeros="0" topLeftCell="A4" workbookViewId="0">
      <selection activeCell="A10" sqref="A10:E10"/>
    </sheetView>
  </sheetViews>
  <sheetFormatPr defaultColWidth="0" defaultRowHeight="15" zeroHeight="1"/>
  <cols>
    <col min="1" max="1" width="5.42578125" style="3" customWidth="1"/>
    <col min="2" max="2" width="46.85546875" style="3" customWidth="1"/>
    <col min="3" max="3" width="7.28515625" style="3" customWidth="1"/>
    <col min="4" max="4" width="12.7109375" style="3" customWidth="1"/>
    <col min="5" max="5" width="14" style="3" customWidth="1"/>
    <col min="6" max="6" width="9.140625" style="3" customWidth="1"/>
    <col min="7" max="16384" width="9.140625" style="3" hidden="1"/>
  </cols>
  <sheetData>
    <row r="1" spans="1:7" ht="15.75" customHeight="1">
      <c r="B1" s="11"/>
      <c r="C1" s="218" t="s">
        <v>46</v>
      </c>
      <c r="D1" s="218"/>
      <c r="E1" s="218"/>
      <c r="F1" s="12">
        <v>1</v>
      </c>
      <c r="G1" s="13">
        <f>INDEX('Готовый продукция'!B2:D500,MATCH(F1,'Готовый продукция'!A2:A500,0),2)</f>
        <v>0</v>
      </c>
    </row>
    <row r="2" spans="1:7" ht="15.75" customHeight="1">
      <c r="B2" s="220"/>
      <c r="C2" s="221" t="s">
        <v>47</v>
      </c>
      <c r="D2" s="221"/>
      <c r="E2" s="221"/>
    </row>
    <row r="3" spans="1:7" ht="15" customHeight="1">
      <c r="B3" s="219" t="str">
        <f>+'Отчет о движении готов. прод.'!A1</f>
        <v>ТАШКИЛОТ НОМИ</v>
      </c>
      <c r="C3" s="219"/>
      <c r="D3" s="219"/>
      <c r="E3" s="219"/>
    </row>
    <row r="4" spans="1:7" ht="20.25" customHeight="1">
      <c r="B4" s="219" t="str">
        <f>"___________________"&amp;MID('Отчет о движении сырья'!C5,1,FIND(" ",'Отчет о движении сырья'!C5,1))&amp;MID('Отчет о движении сырья'!C5,FIND(" ",'Отчет о движении сырья'!C5,1)+1,1)&amp;"."</f>
        <v>___________________ГАППАРОВ Б.</v>
      </c>
      <c r="C4" s="219"/>
      <c r="D4" s="219"/>
      <c r="E4" s="219"/>
    </row>
    <row r="5" spans="1:7" ht="24.75" customHeight="1">
      <c r="B5" s="222"/>
      <c r="C5" s="223" t="str">
        <f>"«_____»"&amp;"_______________"&amp;YEAR(A11)&amp;" г."</f>
        <v>«_____»_______________1900 г.</v>
      </c>
      <c r="D5" s="223"/>
      <c r="E5" s="223"/>
    </row>
    <row r="6" spans="1:7">
      <c r="C6" s="10"/>
      <c r="D6" s="10"/>
      <c r="E6" s="10"/>
    </row>
    <row r="7" spans="1:7">
      <c r="C7" s="10"/>
      <c r="D7" s="10"/>
      <c r="E7" s="10"/>
    </row>
    <row r="8" spans="1:7"/>
    <row r="9" spans="1:7" ht="20.25">
      <c r="A9" s="216" t="s">
        <v>51</v>
      </c>
      <c r="B9" s="216"/>
      <c r="C9" s="216"/>
      <c r="D9" s="216"/>
      <c r="E9" s="216"/>
    </row>
    <row r="10" spans="1:7" ht="49.5" customHeight="1">
      <c r="A10" s="217" t="str">
        <f>"на изготовление "&amp;INDEX('Готовый продукция'!B2:E500,MATCH(F1,'Готовый продукция'!A2:A500,0),4)&amp;" единиц """&amp;INDEX('Готовый продукция'!B2:D500,MATCH(F1,'Готовый продукция'!A2:A500,0),2)&amp;""""</f>
        <v>на изготовление  единиц ""</v>
      </c>
      <c r="B10" s="217"/>
      <c r="C10" s="217"/>
      <c r="D10" s="217"/>
      <c r="E10" s="217"/>
    </row>
    <row r="11" spans="1:7" ht="24" customHeight="1">
      <c r="A11" s="14">
        <f>+INDEX('Готовый продукция'!B2:D500,MATCH(F1,'Готовый продукция'!A2:A500,0),1)</f>
        <v>0</v>
      </c>
      <c r="B11" s="14"/>
      <c r="C11" s="14"/>
      <c r="D11" s="14"/>
      <c r="E11" s="14"/>
    </row>
    <row r="12" spans="1:7">
      <c r="E12" s="15"/>
    </row>
    <row r="13" spans="1:7" ht="52.5" customHeight="1">
      <c r="A13" s="199" t="s">
        <v>26</v>
      </c>
      <c r="B13" s="85" t="s">
        <v>48</v>
      </c>
      <c r="C13" s="85" t="s">
        <v>59</v>
      </c>
      <c r="D13" s="85" t="s">
        <v>52</v>
      </c>
      <c r="E13" s="200" t="s">
        <v>49</v>
      </c>
    </row>
    <row r="14" spans="1:7">
      <c r="A14" s="140">
        <v>1</v>
      </c>
      <c r="B14" s="185">
        <f>IFERROR(INDEX(Нормы!$B$2:$D$1000,MATCH($A14,Нормы!$E$2:$E$1000,0),1),"")</f>
        <v>0</v>
      </c>
      <c r="C14" s="136" t="str">
        <f>IFERROR(INDEX(Нормы!$B$2:$D$1000,MATCH($A14,Нормы!$E$2:$E$1000,0),2),"")</f>
        <v/>
      </c>
      <c r="D14" s="137">
        <f>IFERROR(INDEX(Нормы!$B$2:$D$1000,MATCH($A14,Нормы!$E$2:$E$1000,0),3),"")</f>
        <v>0</v>
      </c>
      <c r="E14" s="137">
        <f>IFERROR(INDEX('Готовый продукция'!$B$2:$E$500,MATCH($F$1,'Готовый продукция'!$A$2:$A$500,0),4)*D14,"")</f>
        <v>0</v>
      </c>
    </row>
    <row r="15" spans="1:7">
      <c r="A15" s="141">
        <f>IF(LEN(B14)&lt;1,"",+A14+1)</f>
        <v>2</v>
      </c>
      <c r="B15" s="186">
        <f>IFERROR(INDEX(Нормы!$B$2:$D$1000,MATCH($A15,Нормы!$E$2:$E$1000,0),1),"")</f>
        <v>0</v>
      </c>
      <c r="C15" s="138" t="str">
        <f>IFERROR(INDEX(Нормы!$B$2:$D$1000,MATCH($A15,Нормы!$E$2:$E$1000,0),2),"")</f>
        <v/>
      </c>
      <c r="D15" s="139">
        <f>IFERROR(INDEX(Нормы!$B$2:$D$1000,MATCH($A15,Нормы!$E$2:$E$1000,0),3),"")</f>
        <v>0</v>
      </c>
      <c r="E15" s="139">
        <f>IFERROR(INDEX('Готовый продукция'!$B$2:$E$500,MATCH($F$1,'Готовый продукция'!$A$2:$A$500,0),4)*D15,"")</f>
        <v>0</v>
      </c>
    </row>
    <row r="16" spans="1:7">
      <c r="A16" s="141">
        <f t="shared" ref="A16:A18" si="0">IF(LEN(B15)&lt;1,"",+A15+1)</f>
        <v>3</v>
      </c>
      <c r="B16" s="186">
        <f>IFERROR(INDEX(Нормы!$B$2:$D$1000,MATCH($A16,Нормы!$E$2:$E$1000,0),1),"")</f>
        <v>0</v>
      </c>
      <c r="C16" s="138" t="str">
        <f>IFERROR(INDEX(Нормы!$B$2:$D$1000,MATCH($A16,Нормы!$E$2:$E$1000,0),2),"")</f>
        <v/>
      </c>
      <c r="D16" s="139">
        <f>IFERROR(INDEX(Нормы!$B$2:$D$1000,MATCH($A16,Нормы!$E$2:$E$1000,0),3),"")</f>
        <v>0</v>
      </c>
      <c r="E16" s="139">
        <f>IFERROR(INDEX('Готовый продукция'!$B$2:$E$500,MATCH($F$1,'Готовый продукция'!$A$2:$A$500,0),4)*D16,"")</f>
        <v>0</v>
      </c>
    </row>
    <row r="17" spans="1:5">
      <c r="A17" s="141">
        <f t="shared" si="0"/>
        <v>4</v>
      </c>
      <c r="B17" s="186">
        <f>IFERROR(INDEX(Нормы!$B$2:$D$1000,MATCH($A17,Нормы!$E$2:$E$1000,0),1),"")</f>
        <v>0</v>
      </c>
      <c r="C17" s="138" t="str">
        <f>IFERROR(INDEX(Нормы!$B$2:$D$1000,MATCH($A17,Нормы!$E$2:$E$1000,0),2),"")</f>
        <v/>
      </c>
      <c r="D17" s="139">
        <f>IFERROR(INDEX(Нормы!$B$2:$D$1000,MATCH($A17,Нормы!$E$2:$E$1000,0),3),"")</f>
        <v>0</v>
      </c>
      <c r="E17" s="139">
        <f>IFERROR(INDEX('Готовый продукция'!$B$2:$E$500,MATCH($F$1,'Готовый продукция'!$A$2:$A$500,0),4)*D17,"")</f>
        <v>0</v>
      </c>
    </row>
    <row r="18" spans="1:5">
      <c r="A18" s="141">
        <f t="shared" si="0"/>
        <v>5</v>
      </c>
      <c r="B18" s="186">
        <f>IFERROR(INDEX(Нормы!$B$2:$D$1000,MATCH($A18,Нормы!$E$2:$E$1000,0),1),"")</f>
        <v>0</v>
      </c>
      <c r="C18" s="138" t="str">
        <f>IFERROR(INDEX(Нормы!$B$2:$D$1000,MATCH($A18,Нормы!$E$2:$E$1000,0),2),"")</f>
        <v/>
      </c>
      <c r="D18" s="139">
        <f>IFERROR(INDEX(Нормы!$B$2:$D$1000,MATCH($A18,Нормы!$E$2:$E$1000,0),3),"")</f>
        <v>0</v>
      </c>
      <c r="E18" s="139">
        <f>IFERROR(INDEX('Готовый продукция'!$B$2:$E$500,MATCH($F$1,'Готовый продукция'!$A$2:$A$500,0),4)*D18,"")</f>
        <v>0</v>
      </c>
    </row>
    <row r="19" spans="1:5">
      <c r="A19" s="141">
        <f t="shared" ref="A19:A23" si="1">IF(LEN(B18)&lt;1,"",+A18+1)</f>
        <v>6</v>
      </c>
      <c r="B19" s="186">
        <f>IFERROR(INDEX(Нормы!$B$2:$D$1000,MATCH($A19,Нормы!$E$2:$E$1000,0),1),"")</f>
        <v>0</v>
      </c>
      <c r="C19" s="138" t="str">
        <f>IFERROR(INDEX(Нормы!$B$2:$D$1000,MATCH($A19,Нормы!$E$2:$E$1000,0),2),"")</f>
        <v/>
      </c>
      <c r="D19" s="139">
        <f>IFERROR(INDEX(Нормы!$B$2:$D$1000,MATCH($A19,Нормы!$E$2:$E$1000,0),3),"")</f>
        <v>0</v>
      </c>
      <c r="E19" s="139">
        <f>IFERROR(INDEX('Готовый продукция'!$B$2:$E$500,MATCH($F$1,'Готовый продукция'!$A$2:$A$500,0),4)*D19,"")</f>
        <v>0</v>
      </c>
    </row>
    <row r="20" spans="1:5">
      <c r="A20" s="141">
        <f t="shared" si="1"/>
        <v>7</v>
      </c>
      <c r="B20" s="186">
        <f>IFERROR(INDEX(Нормы!$B$2:$D$1000,MATCH($A20,Нормы!$E$2:$E$1000,0),1),"")</f>
        <v>0</v>
      </c>
      <c r="C20" s="138" t="str">
        <f>IFERROR(INDEX(Нормы!$B$2:$D$1000,MATCH($A20,Нормы!$E$2:$E$1000,0),2),"")</f>
        <v/>
      </c>
      <c r="D20" s="139">
        <f>IFERROR(INDEX(Нормы!$B$2:$D$1000,MATCH($A20,Нормы!$E$2:$E$1000,0),3),"")</f>
        <v>0</v>
      </c>
      <c r="E20" s="139">
        <f>IFERROR(INDEX('Готовый продукция'!$B$2:$E$500,MATCH($F$1,'Готовый продукция'!$A$2:$A$500,0),4)*D20,"")</f>
        <v>0</v>
      </c>
    </row>
    <row r="21" spans="1:5">
      <c r="A21" s="141">
        <f t="shared" si="1"/>
        <v>8</v>
      </c>
      <c r="B21" s="186">
        <f>IFERROR(INDEX(Нормы!$B$2:$D$1000,MATCH($A21,Нормы!$E$2:$E$1000,0),1),"")</f>
        <v>0</v>
      </c>
      <c r="C21" s="138" t="str">
        <f>IFERROR(INDEX(Нормы!$B$2:$D$1000,MATCH($A21,Нормы!$E$2:$E$1000,0),2),"")</f>
        <v/>
      </c>
      <c r="D21" s="139">
        <f>IFERROR(INDEX(Нормы!$B$2:$D$1000,MATCH($A21,Нормы!$E$2:$E$1000,0),3),"")</f>
        <v>0</v>
      </c>
      <c r="E21" s="139">
        <f>IFERROR(INDEX('Готовый продукция'!$B$2:$E$500,MATCH($F$1,'Готовый продукция'!$A$2:$A$500,0),4)*D21,"")</f>
        <v>0</v>
      </c>
    </row>
    <row r="22" spans="1:5">
      <c r="A22" s="141">
        <f t="shared" si="1"/>
        <v>9</v>
      </c>
      <c r="B22" s="186">
        <f>IFERROR(INDEX(Нормы!$B$2:$D$1000,MATCH($A22,Нормы!$E$2:$E$1000,0),1),"")</f>
        <v>0</v>
      </c>
      <c r="C22" s="138" t="str">
        <f>IFERROR(INDEX(Нормы!$B$2:$D$1000,MATCH($A22,Нормы!$E$2:$E$1000,0),2),"")</f>
        <v/>
      </c>
      <c r="D22" s="139">
        <f>IFERROR(INDEX(Нормы!$B$2:$D$1000,MATCH($A22,Нормы!$E$2:$E$1000,0),3),"")</f>
        <v>0</v>
      </c>
      <c r="E22" s="139">
        <f>IFERROR(INDEX('Готовый продукция'!$B$2:$E$500,MATCH($F$1,'Готовый продукция'!$A$2:$A$500,0),4)*D22,"")</f>
        <v>0</v>
      </c>
    </row>
    <row r="23" spans="1:5">
      <c r="A23" s="141">
        <f t="shared" si="1"/>
        <v>10</v>
      </c>
      <c r="B23" s="186">
        <f>IFERROR(INDEX(Нормы!$B$2:$D$1000,MATCH($A23,Нормы!$E$2:$E$1000,0),1),"")</f>
        <v>0</v>
      </c>
      <c r="C23" s="138" t="str">
        <f>IFERROR(INDEX(Нормы!$B$2:$D$1000,MATCH($A23,Нормы!$E$2:$E$1000,0),2),"")</f>
        <v/>
      </c>
      <c r="D23" s="139">
        <f>IFERROR(INDEX(Нормы!$B$2:$D$1000,MATCH($A23,Нормы!$E$2:$E$1000,0),3),"")</f>
        <v>0</v>
      </c>
      <c r="E23" s="139">
        <f>IFERROR(INDEX('Готовый продукция'!$B$2:$E$500,MATCH($F$1,'Готовый продукция'!$A$2:$A$500,0),4)*D23,"")</f>
        <v>0</v>
      </c>
    </row>
    <row r="24" spans="1:5">
      <c r="A24" s="141">
        <f t="shared" ref="A24:A39" si="2">IF(LEN(B23)&lt;1,"",+A23+1)</f>
        <v>11</v>
      </c>
      <c r="B24" s="186">
        <f>IFERROR(INDEX(Нормы!$B$2:$D$1000,MATCH($A24,Нормы!$E$2:$E$1000,0),1),"")</f>
        <v>0</v>
      </c>
      <c r="C24" s="138" t="str">
        <f>IFERROR(INDEX(Нормы!$B$2:$D$1000,MATCH($A24,Нормы!$E$2:$E$1000,0),2),"")</f>
        <v/>
      </c>
      <c r="D24" s="139">
        <f>IFERROR(INDEX(Нормы!$B$2:$D$1000,MATCH($A24,Нормы!$E$2:$E$1000,0),3),"")</f>
        <v>0</v>
      </c>
      <c r="E24" s="139">
        <f>IFERROR(INDEX('Готовый продукция'!$B$2:$E$500,MATCH($F$1,'Готовый продукция'!$A$2:$A$500,0),4)*D24,"")</f>
        <v>0</v>
      </c>
    </row>
    <row r="25" spans="1:5">
      <c r="A25" s="141">
        <f t="shared" si="2"/>
        <v>12</v>
      </c>
      <c r="B25" s="186">
        <f>IFERROR(INDEX(Нормы!$B$2:$D$1000,MATCH($A25,Нормы!$E$2:$E$1000,0),1),"")</f>
        <v>0</v>
      </c>
      <c r="C25" s="138" t="str">
        <f>IFERROR(INDEX(Нормы!$B$2:$D$1000,MATCH($A25,Нормы!$E$2:$E$1000,0),2),"")</f>
        <v/>
      </c>
      <c r="D25" s="139">
        <f>IFERROR(INDEX(Нормы!$B$2:$D$1000,MATCH($A25,Нормы!$E$2:$E$1000,0),3),"")</f>
        <v>0</v>
      </c>
      <c r="E25" s="139">
        <f>IFERROR(INDEX('Готовый продукция'!$B$2:$E$500,MATCH($F$1,'Готовый продукция'!$A$2:$A$500,0),4)*D25,"")</f>
        <v>0</v>
      </c>
    </row>
    <row r="26" spans="1:5">
      <c r="A26" s="141">
        <f t="shared" si="2"/>
        <v>13</v>
      </c>
      <c r="B26" s="186">
        <f>IFERROR(INDEX(Нормы!$B$2:$D$1000,MATCH($A26,Нормы!$E$2:$E$1000,0),1),"")</f>
        <v>0</v>
      </c>
      <c r="C26" s="138" t="str">
        <f>IFERROR(INDEX(Нормы!$B$2:$D$1000,MATCH($A26,Нормы!$E$2:$E$1000,0),2),"")</f>
        <v/>
      </c>
      <c r="D26" s="139">
        <f>IFERROR(INDEX(Нормы!$B$2:$D$1000,MATCH($A26,Нормы!$E$2:$E$1000,0),3),"")</f>
        <v>0</v>
      </c>
      <c r="E26" s="139">
        <f>IFERROR(INDEX('Готовый продукция'!$B$2:$E$500,MATCH($F$1,'Готовый продукция'!$A$2:$A$500,0),4)*D26,"")</f>
        <v>0</v>
      </c>
    </row>
    <row r="27" spans="1:5">
      <c r="A27" s="141">
        <f t="shared" si="2"/>
        <v>14</v>
      </c>
      <c r="B27" s="186">
        <f>IFERROR(INDEX(Нормы!$B$2:$D$1000,MATCH($A27,Нормы!$E$2:$E$1000,0),1),"")</f>
        <v>0</v>
      </c>
      <c r="C27" s="138" t="str">
        <f>IFERROR(INDEX(Нормы!$B$2:$D$1000,MATCH($A27,Нормы!$E$2:$E$1000,0),2),"")</f>
        <v/>
      </c>
      <c r="D27" s="139">
        <f>IFERROR(INDEX(Нормы!$B$2:$D$1000,MATCH($A27,Нормы!$E$2:$E$1000,0),3),"")</f>
        <v>0</v>
      </c>
      <c r="E27" s="139">
        <f>IFERROR(INDEX('Готовый продукция'!$B$2:$E$500,MATCH($F$1,'Готовый продукция'!$A$2:$A$500,0),4)*D27,"")</f>
        <v>0</v>
      </c>
    </row>
    <row r="28" spans="1:5">
      <c r="A28" s="141">
        <f t="shared" si="2"/>
        <v>15</v>
      </c>
      <c r="B28" s="186">
        <f>IFERROR(INDEX(Нормы!$B$2:$D$1000,MATCH($A28,Нормы!$E$2:$E$1000,0),1),"")</f>
        <v>0</v>
      </c>
      <c r="C28" s="138" t="str">
        <f>IFERROR(INDEX(Нормы!$B$2:$D$1000,MATCH($A28,Нормы!$E$2:$E$1000,0),2),"")</f>
        <v/>
      </c>
      <c r="D28" s="139">
        <f>IFERROR(INDEX(Нормы!$B$2:$D$1000,MATCH($A28,Нормы!$E$2:$E$1000,0),3),"")</f>
        <v>0</v>
      </c>
      <c r="E28" s="139">
        <f>IFERROR(INDEX('Готовый продукция'!$B$2:$E$500,MATCH($F$1,'Готовый продукция'!$A$2:$A$500,0),4)*D28,"")</f>
        <v>0</v>
      </c>
    </row>
    <row r="29" spans="1:5">
      <c r="A29" s="141">
        <f t="shared" si="2"/>
        <v>16</v>
      </c>
      <c r="B29" s="186">
        <f>IFERROR(INDEX(Нормы!$B$2:$D$1000,MATCH($A29,Нормы!$E$2:$E$1000,0),1),"")</f>
        <v>0</v>
      </c>
      <c r="C29" s="138" t="str">
        <f>IFERROR(INDEX(Нормы!$B$2:$D$1000,MATCH($A29,Нормы!$E$2:$E$1000,0),2),"")</f>
        <v/>
      </c>
      <c r="D29" s="139">
        <f>IFERROR(INDEX(Нормы!$B$2:$D$1000,MATCH($A29,Нормы!$E$2:$E$1000,0),3),"")</f>
        <v>0</v>
      </c>
      <c r="E29" s="139">
        <f>IFERROR(INDEX('Готовый продукция'!$B$2:$E$500,MATCH($F$1,'Готовый продукция'!$A$2:$A$500,0),4)*D29,"")</f>
        <v>0</v>
      </c>
    </row>
    <row r="30" spans="1:5">
      <c r="A30" s="141">
        <f t="shared" si="2"/>
        <v>17</v>
      </c>
      <c r="B30" s="186">
        <f>IFERROR(INDEX(Нормы!$B$2:$D$1000,MATCH($A30,Нормы!$E$2:$E$1000,0),1),"")</f>
        <v>0</v>
      </c>
      <c r="C30" s="138" t="str">
        <f>IFERROR(INDEX(Нормы!$B$2:$D$1000,MATCH($A30,Нормы!$E$2:$E$1000,0),2),"")</f>
        <v/>
      </c>
      <c r="D30" s="139">
        <f>IFERROR(INDEX(Нормы!$B$2:$D$1000,MATCH($A30,Нормы!$E$2:$E$1000,0),3),"")</f>
        <v>0</v>
      </c>
      <c r="E30" s="139">
        <f>IFERROR(INDEX('Готовый продукция'!$B$2:$E$500,MATCH($F$1,'Готовый продукция'!$A$2:$A$500,0),4)*D30,"")</f>
        <v>0</v>
      </c>
    </row>
    <row r="31" spans="1:5">
      <c r="A31" s="141">
        <f t="shared" si="2"/>
        <v>18</v>
      </c>
      <c r="B31" s="186">
        <f>IFERROR(INDEX(Нормы!$B$2:$D$1000,MATCH($A31,Нормы!$E$2:$E$1000,0),1),"")</f>
        <v>0</v>
      </c>
      <c r="C31" s="138" t="str">
        <f>IFERROR(INDEX(Нормы!$B$2:$D$1000,MATCH($A31,Нормы!$E$2:$E$1000,0),2),"")</f>
        <v/>
      </c>
      <c r="D31" s="139">
        <f>IFERROR(INDEX(Нормы!$B$2:$D$1000,MATCH($A31,Нормы!$E$2:$E$1000,0),3),"")</f>
        <v>0</v>
      </c>
      <c r="E31" s="139">
        <f>IFERROR(INDEX('Готовый продукция'!$B$2:$E$500,MATCH($F$1,'Готовый продукция'!$A$2:$A$500,0),4)*D31,"")</f>
        <v>0</v>
      </c>
    </row>
    <row r="32" spans="1:5">
      <c r="A32" s="141">
        <f t="shared" si="2"/>
        <v>19</v>
      </c>
      <c r="B32" s="186">
        <f>IFERROR(INDEX(Нормы!$B$2:$D$1000,MATCH($A32,Нормы!$E$2:$E$1000,0),1),"")</f>
        <v>0</v>
      </c>
      <c r="C32" s="138" t="str">
        <f>IFERROR(INDEX(Нормы!$B$2:$D$1000,MATCH($A32,Нормы!$E$2:$E$1000,0),2),"")</f>
        <v/>
      </c>
      <c r="D32" s="139">
        <f>IFERROR(INDEX(Нормы!$B$2:$D$1000,MATCH($A32,Нормы!$E$2:$E$1000,0),3),"")</f>
        <v>0</v>
      </c>
      <c r="E32" s="139">
        <f>IFERROR(INDEX('Готовый продукция'!$B$2:$E$500,MATCH($F$1,'Готовый продукция'!$A$2:$A$500,0),4)*D32,"")</f>
        <v>0</v>
      </c>
    </row>
    <row r="33" spans="1:5">
      <c r="A33" s="141">
        <f t="shared" si="2"/>
        <v>20</v>
      </c>
      <c r="B33" s="186">
        <f>IFERROR(INDEX(Нормы!$B$2:$D$1000,MATCH($A33,Нормы!$E$2:$E$1000,0),1),"")</f>
        <v>0</v>
      </c>
      <c r="C33" s="138" t="str">
        <f>IFERROR(INDEX(Нормы!$B$2:$D$1000,MATCH($A33,Нормы!$E$2:$E$1000,0),2),"")</f>
        <v/>
      </c>
      <c r="D33" s="139">
        <f>IFERROR(INDEX(Нормы!$B$2:$D$1000,MATCH($A33,Нормы!$E$2:$E$1000,0),3),"")</f>
        <v>0</v>
      </c>
      <c r="E33" s="139">
        <f>IFERROR(INDEX('Готовый продукция'!$B$2:$E$500,MATCH($F$1,'Готовый продукция'!$A$2:$A$500,0),4)*D33,"")</f>
        <v>0</v>
      </c>
    </row>
    <row r="34" spans="1:5">
      <c r="A34" s="141">
        <f t="shared" si="2"/>
        <v>21</v>
      </c>
      <c r="B34" s="186">
        <f>IFERROR(INDEX(Нормы!$B$2:$D$1000,MATCH($A34,Нормы!$E$2:$E$1000,0),1),"")</f>
        <v>0</v>
      </c>
      <c r="C34" s="138" t="str">
        <f>IFERROR(INDEX(Нормы!$B$2:$D$1000,MATCH($A34,Нормы!$E$2:$E$1000,0),2),"")</f>
        <v/>
      </c>
      <c r="D34" s="139">
        <f>IFERROR(INDEX(Нормы!$B$2:$D$1000,MATCH($A34,Нормы!$E$2:$E$1000,0),3),"")</f>
        <v>0</v>
      </c>
      <c r="E34" s="139">
        <f>IFERROR(INDEX('Готовый продукция'!$B$2:$E$500,MATCH($F$1,'Готовый продукция'!$A$2:$A$500,0),4)*D34,"")</f>
        <v>0</v>
      </c>
    </row>
    <row r="35" spans="1:5">
      <c r="A35" s="141">
        <f t="shared" si="2"/>
        <v>22</v>
      </c>
      <c r="B35" s="186">
        <f>IFERROR(INDEX(Нормы!$B$2:$D$1000,MATCH($A35,Нормы!$E$2:$E$1000,0),1),"")</f>
        <v>0</v>
      </c>
      <c r="C35" s="138" t="str">
        <f>IFERROR(INDEX(Нормы!$B$2:$D$1000,MATCH($A35,Нормы!$E$2:$E$1000,0),2),"")</f>
        <v/>
      </c>
      <c r="D35" s="139">
        <f>IFERROR(INDEX(Нормы!$B$2:$D$1000,MATCH($A35,Нормы!$E$2:$E$1000,0),3),"")</f>
        <v>0</v>
      </c>
      <c r="E35" s="139">
        <f>IFERROR(INDEX('Готовый продукция'!$B$2:$E$500,MATCH($F$1,'Готовый продукция'!$A$2:$A$500,0),4)*D35,"")</f>
        <v>0</v>
      </c>
    </row>
    <row r="36" spans="1:5">
      <c r="A36" s="141">
        <f t="shared" si="2"/>
        <v>23</v>
      </c>
      <c r="B36" s="186">
        <f>IFERROR(INDEX(Нормы!$B$2:$D$1000,MATCH($A36,Нормы!$E$2:$E$1000,0),1),"")</f>
        <v>0</v>
      </c>
      <c r="C36" s="138" t="str">
        <f>IFERROR(INDEX(Нормы!$B$2:$D$1000,MATCH($A36,Нормы!$E$2:$E$1000,0),2),"")</f>
        <v/>
      </c>
      <c r="D36" s="139">
        <f>IFERROR(INDEX(Нормы!$B$2:$D$1000,MATCH($A36,Нормы!$E$2:$E$1000,0),3),"")</f>
        <v>0</v>
      </c>
      <c r="E36" s="139">
        <f>IFERROR(INDEX('Готовый продукция'!$B$2:$E$500,MATCH($F$1,'Готовый продукция'!$A$2:$A$500,0),4)*D36,"")</f>
        <v>0</v>
      </c>
    </row>
    <row r="37" spans="1:5">
      <c r="A37" s="141">
        <f t="shared" si="2"/>
        <v>24</v>
      </c>
      <c r="B37" s="186">
        <f>IFERROR(INDEX(Нормы!$B$2:$D$1000,MATCH($A37,Нормы!$E$2:$E$1000,0),1),"")</f>
        <v>0</v>
      </c>
      <c r="C37" s="138" t="str">
        <f>IFERROR(INDEX(Нормы!$B$2:$D$1000,MATCH($A37,Нормы!$E$2:$E$1000,0),2),"")</f>
        <v/>
      </c>
      <c r="D37" s="139">
        <f>IFERROR(INDEX(Нормы!$B$2:$D$1000,MATCH($A37,Нормы!$E$2:$E$1000,0),3),"")</f>
        <v>0</v>
      </c>
      <c r="E37" s="139">
        <f>IFERROR(INDEX('Готовый продукция'!$B$2:$E$500,MATCH($F$1,'Готовый продукция'!$A$2:$A$500,0),4)*D37,"")</f>
        <v>0</v>
      </c>
    </row>
    <row r="38" spans="1:5">
      <c r="A38" s="141">
        <f t="shared" si="2"/>
        <v>25</v>
      </c>
      <c r="B38" s="186">
        <f>IFERROR(INDEX(Нормы!$B$2:$D$1000,MATCH($A38,Нормы!$E$2:$E$1000,0),1),"")</f>
        <v>0</v>
      </c>
      <c r="C38" s="138" t="str">
        <f>IFERROR(INDEX(Нормы!$B$2:$D$1000,MATCH($A38,Нормы!$E$2:$E$1000,0),2),"")</f>
        <v/>
      </c>
      <c r="D38" s="139">
        <f>IFERROR(INDEX(Нормы!$B$2:$D$1000,MATCH($A38,Нормы!$E$2:$E$1000,0),3),"")</f>
        <v>0</v>
      </c>
      <c r="E38" s="139">
        <f>IFERROR(INDEX('Готовый продукция'!$B$2:$E$500,MATCH($F$1,'Готовый продукция'!$A$2:$A$500,0),4)*D38,"")</f>
        <v>0</v>
      </c>
    </row>
    <row r="39" spans="1:5">
      <c r="A39" s="141">
        <f t="shared" si="2"/>
        <v>26</v>
      </c>
      <c r="B39" s="186">
        <f>IFERROR(INDEX(Нормы!$B$2:$D$1000,MATCH($A39,Нормы!$E$2:$E$1000,0),1),"")</f>
        <v>0</v>
      </c>
      <c r="C39" s="138" t="str">
        <f>IFERROR(INDEX(Нормы!$B$2:$D$1000,MATCH($A39,Нормы!$E$2:$E$1000,0),2),"")</f>
        <v/>
      </c>
      <c r="D39" s="139">
        <f>IFERROR(INDEX(Нормы!$B$2:$D$1000,MATCH($A39,Нормы!$E$2:$E$1000,0),3),"")</f>
        <v>0</v>
      </c>
      <c r="E39" s="139">
        <f>IFERROR(INDEX('Готовый продукция'!$B$2:$E$500,MATCH($F$1,'Готовый продукция'!$A$2:$A$500,0),4)*D39,"")</f>
        <v>0</v>
      </c>
    </row>
    <row r="40" spans="1:5" ht="20.100000000000001" customHeight="1"/>
    <row r="41" spans="1:5"/>
    <row r="42" spans="1:5">
      <c r="B42" s="3" t="s">
        <v>50</v>
      </c>
      <c r="C42" s="16"/>
      <c r="D42" s="16"/>
    </row>
    <row r="43" spans="1:5"/>
    <row r="44" spans="1:5"/>
    <row r="45" spans="1:5"/>
    <row r="46" spans="1:5"/>
  </sheetData>
  <autoFilter ref="A13:E13" xr:uid="{00000000-0009-0000-0000-000009000000}"/>
  <mergeCells count="8">
    <mergeCell ref="A10:E10"/>
    <mergeCell ref="A11:E11"/>
    <mergeCell ref="C1:E1"/>
    <mergeCell ref="C2:E2"/>
    <mergeCell ref="C5:E5"/>
    <mergeCell ref="A9:E9"/>
    <mergeCell ref="B3:E3"/>
    <mergeCell ref="B4:E4"/>
  </mergeCells>
  <conditionalFormatting sqref="A14:E39">
    <cfRule type="expression" dxfId="0" priority="1">
      <formula>$E$14&gt;0</formula>
    </cfRule>
  </conditionalFormatting>
  <pageMargins left="0.70866141732283472" right="0.70866141732283472" top="0.74803149606299213" bottom="0.74803149606299213" header="0.31496062992125984" footer="0.31496062992125984"/>
  <pageSetup paperSize="9" orientation="portrait" blackAndWhite="1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3:I4000"/>
  <sheetViews>
    <sheetView workbookViewId="0"/>
  </sheetViews>
  <sheetFormatPr defaultRowHeight="15"/>
  <cols>
    <col min="1" max="1" width="8.28515625" bestFit="1" customWidth="1"/>
    <col min="2" max="2" width="10.140625" bestFit="1" customWidth="1"/>
    <col min="3" max="3" width="28" customWidth="1"/>
    <col min="4" max="4" width="28.42578125" customWidth="1"/>
  </cols>
  <sheetData>
    <row r="3" spans="1:9">
      <c r="A3" s="2" t="e">
        <f>INDEX('Готовый продукция'!$A$2:$A$500,CEILING(ROW($A1)/MAX('Готовый продукция'!$J$2:$J$500),1))</f>
        <v>#DIV/0!</v>
      </c>
      <c r="B3" s="1" t="str">
        <f>IFERROR(INDEX('Готовый продукция'!$B$2:$E$500,MATCH(A3,'Готовый продукция'!$A$2:$A$500,0),1),"")</f>
        <v/>
      </c>
      <c r="C3" t="str">
        <f>IFERROR(INDEX('Готовый продукция'!$B$2:$E$500,MATCH(A3,'Готовый продукция'!$A$2:$A$500,0),2),"")</f>
        <v/>
      </c>
      <c r="D3" t="e">
        <f>IF(A3&gt;A2,INDEX(Нормы!$B$2:$B$1000,MATCH(C3,Нормы!$A$2:$A$1000,0),1),IF(COUNTIF(Нормы!$A$2:$A$1000,C3)&gt;=Лист8!I3,INDEX(Нормы!$B$2:$B$1000,MATCH(C3,Нормы!$A$2:$A$1000,0)+I2,1),0))</f>
        <v>#DIV/0!</v>
      </c>
      <c r="E3" t="e">
        <f>IF(A3&gt;A2,INDEX(Нормы!$C$2:$C$1000,MATCH(C3,Нормы!$A$2:$A$1000,0),1),IF(COUNTIF(Нормы!$A$2:$A$1000,C3)&gt;=Лист8!I3,INDEX(Нормы!$C$2:$C$1000,MATCH(C3,Нормы!$A$2:$A$1000,0)+I2,1),0))</f>
        <v>#DIV/0!</v>
      </c>
      <c r="F3" t="e">
        <f>IF(A3&gt;A2,INDEX(Нормы!$D$2:$D$1000,MATCH(C3,Нормы!$A$2:$A$1000,0),1),IF(COUNTIF(Нормы!$A$2:$A$1000,C3)&gt;=Лист8!I3,INDEX(Нормы!$D$2:$D$1000,MATCH(C3,Нормы!$A$2:$A$1000,0)+I2,1),0))*INDEX('Готовый продукция'!$E$2:$E$500,MATCH(A3,'Готовый продукция'!$A$2:$A$500,0),1)</f>
        <v>#DIV/0!</v>
      </c>
      <c r="H3" t="e">
        <f>IF(LEN(D3)&gt;1,MAX($H$2:H2)+1,0)</f>
        <v>#DIV/0!</v>
      </c>
      <c r="I3">
        <f>COUNTIF($A$3:A3,A3)</f>
        <v>1</v>
      </c>
    </row>
    <row r="4" spans="1:9">
      <c r="A4" s="2" t="e">
        <f>INDEX('Готовый продукция'!$A$2:$A$500,CEILING(ROW($A2)/MAX('Готовый продукция'!$J$2:$J$500),1))</f>
        <v>#DIV/0!</v>
      </c>
      <c r="B4" s="1" t="str">
        <f>IFERROR(INDEX('Готовый продукция'!$B$2:$E$500,MATCH(A4,'Готовый продукция'!$A$2:$A$500,0),1),"")</f>
        <v/>
      </c>
      <c r="C4" t="str">
        <f>IFERROR(INDEX('Готовый продукция'!$B$2:$E$500,MATCH(A4,'Готовый продукция'!$A$2:$A$500,0),2),"")</f>
        <v/>
      </c>
      <c r="D4" t="e">
        <f>IF(A4&gt;A3,INDEX(Нормы!$B$2:$B$1000,MATCH(C4,Нормы!$A$2:$A$1000,0),1),IF(COUNTIF(Нормы!$A$2:$A$1000,C4)&gt;=Лист8!I4,INDEX(Нормы!$B$2:$B$1000,MATCH(C4,Нормы!$A$2:$A$1000,0)+I3,1),0))</f>
        <v>#DIV/0!</v>
      </c>
      <c r="E4" t="e">
        <f>IF(A4&gt;A3,INDEX(Нормы!$C$2:$C$1000,MATCH(C4,Нормы!$A$2:$A$1000,0),1),IF(COUNTIF(Нормы!$A$2:$A$1000,C4)&gt;=Лист8!I4,INDEX(Нормы!$C$2:$C$1000,MATCH(C4,Нормы!$A$2:$A$1000,0)+I3,1),0))</f>
        <v>#DIV/0!</v>
      </c>
      <c r="F4" t="e">
        <f>IF(A4&gt;A3,INDEX(Нормы!$D$2:$D$1000,MATCH(C4,Нормы!$A$2:$A$1000,0),1),IF(COUNTIF(Нормы!$A$2:$A$1000,C4)&gt;=Лист8!I4,INDEX(Нормы!$D$2:$D$1000,MATCH(C4,Нормы!$A$2:$A$1000,0)+I3,1),0))*INDEX('Готовый продукция'!$E$2:$E$500,MATCH(A4,'Готовый продукция'!$A$2:$A$500,0),1)</f>
        <v>#DIV/0!</v>
      </c>
      <c r="H4" t="e">
        <f>IF(LEN(D4)&gt;1,MAX($H$2:H3)+1,0)</f>
        <v>#DIV/0!</v>
      </c>
      <c r="I4">
        <f>COUNTIF($A$3:A4,A4)</f>
        <v>2</v>
      </c>
    </row>
    <row r="5" spans="1:9">
      <c r="A5" s="2" t="e">
        <f>INDEX('Готовый продукция'!$A$2:$A$500,CEILING(ROW($A3)/MAX('Готовый продукция'!$J$2:$J$500),1))</f>
        <v>#DIV/0!</v>
      </c>
      <c r="B5" s="1" t="str">
        <f>IFERROR(INDEX('Готовый продукция'!$B$2:$E$500,MATCH(A5,'Готовый продукция'!$A$2:$A$500,0),1),"")</f>
        <v/>
      </c>
      <c r="C5" t="str">
        <f>IFERROR(INDEX('Готовый продукция'!$B$2:$E$500,MATCH(A5,'Готовый продукция'!$A$2:$A$500,0),2),"")</f>
        <v/>
      </c>
      <c r="D5" t="e">
        <f>IF(A5&gt;A4,INDEX(Нормы!$B$2:$B$1000,MATCH(C5,Нормы!$A$2:$A$1000,0),1),IF(COUNTIF(Нормы!$A$2:$A$1000,C5)&gt;=Лист8!I5,INDEX(Нормы!$B$2:$B$1000,MATCH(C5,Нормы!$A$2:$A$1000,0)+I4,1),0))</f>
        <v>#DIV/0!</v>
      </c>
      <c r="E5" t="e">
        <f>IF(A5&gt;A4,INDEX(Нормы!$C$2:$C$1000,MATCH(C5,Нормы!$A$2:$A$1000,0),1),IF(COUNTIF(Нормы!$A$2:$A$1000,C5)&gt;=Лист8!I5,INDEX(Нормы!$C$2:$C$1000,MATCH(C5,Нормы!$A$2:$A$1000,0)+I4,1),0))</f>
        <v>#DIV/0!</v>
      </c>
      <c r="F5" t="e">
        <f>IF(A5&gt;A4,INDEX(Нормы!$D$2:$D$1000,MATCH(C5,Нормы!$A$2:$A$1000,0),1),IF(COUNTIF(Нормы!$A$2:$A$1000,C5)&gt;=Лист8!I5,INDEX(Нормы!$D$2:$D$1000,MATCH(C5,Нормы!$A$2:$A$1000,0)+I4,1),0))*INDEX('Готовый продукция'!$E$2:$E$500,MATCH(A5,'Готовый продукция'!$A$2:$A$500,0),1)</f>
        <v>#DIV/0!</v>
      </c>
      <c r="H5" t="e">
        <f>IF(LEN(D5)&gt;1,MAX($H$2:H4)+1,0)</f>
        <v>#DIV/0!</v>
      </c>
      <c r="I5">
        <f>COUNTIF($A$3:A5,A5)</f>
        <v>3</v>
      </c>
    </row>
    <row r="6" spans="1:9">
      <c r="A6" s="2" t="e">
        <f>INDEX('Готовый продукция'!$A$2:$A$500,CEILING(ROW($A4)/MAX('Готовый продукция'!$J$2:$J$500),1))</f>
        <v>#DIV/0!</v>
      </c>
      <c r="B6" s="1" t="str">
        <f>IFERROR(INDEX('Готовый продукция'!$B$2:$E$500,MATCH(A6,'Готовый продукция'!$A$2:$A$500,0),1),"")</f>
        <v/>
      </c>
      <c r="C6" t="str">
        <f>IFERROR(INDEX('Готовый продукция'!$B$2:$E$500,MATCH(A6,'Готовый продукция'!$A$2:$A$500,0),2),"")</f>
        <v/>
      </c>
      <c r="D6" t="e">
        <f>IF(A6&gt;A5,INDEX(Нормы!$B$2:$B$1000,MATCH(C6,Нормы!$A$2:$A$1000,0),1),IF(COUNTIF(Нормы!$A$2:$A$1000,C6)&gt;=Лист8!I6,INDEX(Нормы!$B$2:$B$1000,MATCH(C6,Нормы!$A$2:$A$1000,0)+I5,1),0))</f>
        <v>#DIV/0!</v>
      </c>
      <c r="E6" t="e">
        <f>IF(A6&gt;A5,INDEX(Нормы!$C$2:$C$1000,MATCH(C6,Нормы!$A$2:$A$1000,0),1),IF(COUNTIF(Нормы!$A$2:$A$1000,C6)&gt;=Лист8!I6,INDEX(Нормы!$C$2:$C$1000,MATCH(C6,Нормы!$A$2:$A$1000,0)+I5,1),0))</f>
        <v>#DIV/0!</v>
      </c>
      <c r="F6" t="e">
        <f>IF(A6&gt;A5,INDEX(Нормы!$D$2:$D$1000,MATCH(C6,Нормы!$A$2:$A$1000,0),1),IF(COUNTIF(Нормы!$A$2:$A$1000,C6)&gt;=Лист8!I6,INDEX(Нормы!$D$2:$D$1000,MATCH(C6,Нормы!$A$2:$A$1000,0)+I5,1),0))*INDEX('Готовый продукция'!$E$2:$E$500,MATCH(A6,'Готовый продукция'!$A$2:$A$500,0),1)</f>
        <v>#DIV/0!</v>
      </c>
      <c r="H6" t="e">
        <f>IF(LEN(D6)&gt;1,MAX($H$2:H5)+1,0)</f>
        <v>#DIV/0!</v>
      </c>
      <c r="I6">
        <f>COUNTIF($A$3:A6,A6)</f>
        <v>4</v>
      </c>
    </row>
    <row r="7" spans="1:9">
      <c r="A7" s="2" t="e">
        <f>INDEX('Готовый продукция'!$A$2:$A$500,CEILING(ROW($A5)/MAX('Готовый продукция'!$J$2:$J$500),1))</f>
        <v>#DIV/0!</v>
      </c>
      <c r="B7" s="1" t="str">
        <f>IFERROR(INDEX('Готовый продукция'!$B$2:$E$500,MATCH(A7,'Готовый продукция'!$A$2:$A$500,0),1),"")</f>
        <v/>
      </c>
      <c r="C7" t="str">
        <f>IFERROR(INDEX('Готовый продукция'!$B$2:$E$500,MATCH(A7,'Готовый продукция'!$A$2:$A$500,0),2),"")</f>
        <v/>
      </c>
      <c r="D7" t="e">
        <f>IF(A7&gt;A6,INDEX(Нормы!$B$2:$B$1000,MATCH(C7,Нормы!$A$2:$A$1000,0),1),IF(COUNTIF(Нормы!$A$2:$A$1000,C7)&gt;=Лист8!I7,INDEX(Нормы!$B$2:$B$1000,MATCH(C7,Нормы!$A$2:$A$1000,0)+I6,1),0))</f>
        <v>#DIV/0!</v>
      </c>
      <c r="E7" t="e">
        <f>IF(A7&gt;A6,INDEX(Нормы!$C$2:$C$1000,MATCH(C7,Нормы!$A$2:$A$1000,0),1),IF(COUNTIF(Нормы!$A$2:$A$1000,C7)&gt;=Лист8!I7,INDEX(Нормы!$C$2:$C$1000,MATCH(C7,Нормы!$A$2:$A$1000,0)+I6,1),0))</f>
        <v>#DIV/0!</v>
      </c>
      <c r="F7" t="e">
        <f>IF(A7&gt;A6,INDEX(Нормы!$D$2:$D$1000,MATCH(C7,Нормы!$A$2:$A$1000,0),1),IF(COUNTIF(Нормы!$A$2:$A$1000,C7)&gt;=Лист8!I7,INDEX(Нормы!$D$2:$D$1000,MATCH(C7,Нормы!$A$2:$A$1000,0)+I6,1),0))*INDEX('Готовый продукция'!$E$2:$E$500,MATCH(A7,'Готовый продукция'!$A$2:$A$500,0),1)</f>
        <v>#DIV/0!</v>
      </c>
      <c r="H7" t="e">
        <f>IF(LEN(D7)&gt;1,MAX($H$2:H6)+1,0)</f>
        <v>#DIV/0!</v>
      </c>
      <c r="I7">
        <f>COUNTIF($A$3:A7,A7)</f>
        <v>5</v>
      </c>
    </row>
    <row r="8" spans="1:9">
      <c r="A8" s="2" t="e">
        <f>INDEX('Готовый продукция'!$A$2:$A$500,CEILING(ROW($A6)/MAX('Готовый продукция'!$J$2:$J$500),1))</f>
        <v>#DIV/0!</v>
      </c>
      <c r="B8" s="1" t="str">
        <f>IFERROR(INDEX('Готовый продукция'!$B$2:$E$500,MATCH(A8,'Готовый продукция'!$A$2:$A$500,0),1),"")</f>
        <v/>
      </c>
      <c r="C8" t="str">
        <f>IFERROR(INDEX('Готовый продукция'!$B$2:$E$500,MATCH(A8,'Готовый продукция'!$A$2:$A$500,0),2),"")</f>
        <v/>
      </c>
      <c r="D8" t="e">
        <f>IF(A8&gt;A7,INDEX(Нормы!$B$2:$B$1000,MATCH(C8,Нормы!$A$2:$A$1000,0),1),IF(COUNTIF(Нормы!$A$2:$A$1000,C8)&gt;=Лист8!I8,INDEX(Нормы!$B$2:$B$1000,MATCH(C8,Нормы!$A$2:$A$1000,0)+I7,1),0))</f>
        <v>#DIV/0!</v>
      </c>
      <c r="E8" t="e">
        <f>IF(A8&gt;A7,INDEX(Нормы!$C$2:$C$1000,MATCH(C8,Нормы!$A$2:$A$1000,0),1),IF(COUNTIF(Нормы!$A$2:$A$1000,C8)&gt;=Лист8!I8,INDEX(Нормы!$C$2:$C$1000,MATCH(C8,Нормы!$A$2:$A$1000,0)+I7,1),0))</f>
        <v>#DIV/0!</v>
      </c>
      <c r="F8" t="e">
        <f>IF(A8&gt;A7,INDEX(Нормы!$D$2:$D$1000,MATCH(C8,Нормы!$A$2:$A$1000,0),1),IF(COUNTIF(Нормы!$A$2:$A$1000,C8)&gt;=Лист8!I8,INDEX(Нормы!$D$2:$D$1000,MATCH(C8,Нормы!$A$2:$A$1000,0)+I7,1),0))*INDEX('Готовый продукция'!$E$2:$E$500,MATCH(A8,'Готовый продукция'!$A$2:$A$500,0),1)</f>
        <v>#DIV/0!</v>
      </c>
      <c r="H8" t="e">
        <f>IF(LEN(D8)&gt;1,MAX($H$2:H7)+1,0)</f>
        <v>#DIV/0!</v>
      </c>
      <c r="I8">
        <f>COUNTIF($A$3:A8,A8)</f>
        <v>6</v>
      </c>
    </row>
    <row r="9" spans="1:9">
      <c r="A9" s="2" t="e">
        <f>INDEX('Готовый продукция'!$A$2:$A$500,CEILING(ROW($A7)/MAX('Готовый продукция'!$J$2:$J$500),1))</f>
        <v>#DIV/0!</v>
      </c>
      <c r="B9" s="1" t="str">
        <f>IFERROR(INDEX('Готовый продукция'!$B$2:$E$500,MATCH(A9,'Готовый продукция'!$A$2:$A$500,0),1),"")</f>
        <v/>
      </c>
      <c r="C9" t="str">
        <f>IFERROR(INDEX('Готовый продукция'!$B$2:$E$500,MATCH(A9,'Готовый продукция'!$A$2:$A$500,0),2),"")</f>
        <v/>
      </c>
      <c r="D9" t="e">
        <f>IF(A9&gt;A8,INDEX(Нормы!$B$2:$B$1000,MATCH(C9,Нормы!$A$2:$A$1000,0),1),IF(COUNTIF(Нормы!$A$2:$A$1000,C9)&gt;=Лист8!I9,INDEX(Нормы!$B$2:$B$1000,MATCH(C9,Нормы!$A$2:$A$1000,0)+I8,1),0))</f>
        <v>#DIV/0!</v>
      </c>
      <c r="E9" t="e">
        <f>IF(A9&gt;A8,INDEX(Нормы!$C$2:$C$1000,MATCH(C9,Нормы!$A$2:$A$1000,0),1),IF(COUNTIF(Нормы!$A$2:$A$1000,C9)&gt;=Лист8!I9,INDEX(Нормы!$C$2:$C$1000,MATCH(C9,Нормы!$A$2:$A$1000,0)+I8,1),0))</f>
        <v>#DIV/0!</v>
      </c>
      <c r="F9" t="e">
        <f>IF(A9&gt;A8,INDEX(Нормы!$D$2:$D$1000,MATCH(C9,Нормы!$A$2:$A$1000,0),1),IF(COUNTIF(Нормы!$A$2:$A$1000,C9)&gt;=Лист8!I9,INDEX(Нормы!$D$2:$D$1000,MATCH(C9,Нормы!$A$2:$A$1000,0)+I8,1),0))*INDEX('Готовый продукция'!$E$2:$E$500,MATCH(A9,'Готовый продукция'!$A$2:$A$500,0),1)</f>
        <v>#DIV/0!</v>
      </c>
      <c r="H9" t="e">
        <f>IF(LEN(D9)&gt;1,MAX($H$2:H8)+1,0)</f>
        <v>#DIV/0!</v>
      </c>
      <c r="I9">
        <f>COUNTIF($A$3:A9,A9)</f>
        <v>7</v>
      </c>
    </row>
    <row r="10" spans="1:9">
      <c r="A10" s="2" t="e">
        <f>INDEX('Готовый продукция'!$A$2:$A$500,CEILING(ROW($A8)/MAX('Готовый продукция'!$J$2:$J$500),1))</f>
        <v>#DIV/0!</v>
      </c>
      <c r="B10" s="1" t="str">
        <f>IFERROR(INDEX('Готовый продукция'!$B$2:$E$500,MATCH(A10,'Готовый продукция'!$A$2:$A$500,0),1),"")</f>
        <v/>
      </c>
      <c r="C10" t="str">
        <f>IFERROR(INDEX('Готовый продукция'!$B$2:$E$500,MATCH(A10,'Готовый продукция'!$A$2:$A$500,0),2),"")</f>
        <v/>
      </c>
      <c r="D10" t="e">
        <f>IF(A10&gt;A9,INDEX(Нормы!$B$2:$B$1000,MATCH(C10,Нормы!$A$2:$A$1000,0),1),IF(COUNTIF(Нормы!$A$2:$A$1000,C10)&gt;=Лист8!I10,INDEX(Нормы!$B$2:$B$1000,MATCH(C10,Нормы!$A$2:$A$1000,0)+I9,1),0))</f>
        <v>#DIV/0!</v>
      </c>
      <c r="E10" t="e">
        <f>IF(A10&gt;A9,INDEX(Нормы!$C$2:$C$1000,MATCH(C10,Нормы!$A$2:$A$1000,0),1),IF(COUNTIF(Нормы!$A$2:$A$1000,C10)&gt;=Лист8!I10,INDEX(Нормы!$C$2:$C$1000,MATCH(C10,Нормы!$A$2:$A$1000,0)+I9,1),0))</f>
        <v>#DIV/0!</v>
      </c>
      <c r="F10" t="e">
        <f>IF(A10&gt;A9,INDEX(Нормы!$D$2:$D$1000,MATCH(C10,Нормы!$A$2:$A$1000,0),1),IF(COUNTIF(Нормы!$A$2:$A$1000,C10)&gt;=Лист8!I10,INDEX(Нормы!$D$2:$D$1000,MATCH(C10,Нормы!$A$2:$A$1000,0)+I9,1),0))*INDEX('Готовый продукция'!$E$2:$E$500,MATCH(A10,'Готовый продукция'!$A$2:$A$500,0),1)</f>
        <v>#DIV/0!</v>
      </c>
      <c r="H10" t="e">
        <f>IF(LEN(D10)&gt;1,MAX($H$2:H9)+1,0)</f>
        <v>#DIV/0!</v>
      </c>
      <c r="I10">
        <f>COUNTIF($A$3:A10,A10)</f>
        <v>8</v>
      </c>
    </row>
    <row r="11" spans="1:9">
      <c r="A11" s="2" t="e">
        <f>INDEX('Готовый продукция'!$A$2:$A$500,CEILING(ROW($A9)/MAX('Готовый продукция'!$J$2:$J$500),1))</f>
        <v>#DIV/0!</v>
      </c>
      <c r="B11" s="1" t="str">
        <f>IFERROR(INDEX('Готовый продукция'!$B$2:$E$500,MATCH(A11,'Готовый продукция'!$A$2:$A$500,0),1),"")</f>
        <v/>
      </c>
      <c r="C11" t="str">
        <f>IFERROR(INDEX('Готовый продукция'!$B$2:$E$500,MATCH(A11,'Готовый продукция'!$A$2:$A$500,0),2),"")</f>
        <v/>
      </c>
      <c r="D11" t="e">
        <f>IF(A11&gt;A10,INDEX(Нормы!$B$2:$B$1000,MATCH(C11,Нормы!$A$2:$A$1000,0),1),IF(COUNTIF(Нормы!$A$2:$A$1000,C11)&gt;=Лист8!I11,INDEX(Нормы!$B$2:$B$1000,MATCH(C11,Нормы!$A$2:$A$1000,0)+I10,1),0))</f>
        <v>#DIV/0!</v>
      </c>
      <c r="E11" t="e">
        <f>IF(A11&gt;A10,INDEX(Нормы!$C$2:$C$1000,MATCH(C11,Нормы!$A$2:$A$1000,0),1),IF(COUNTIF(Нормы!$A$2:$A$1000,C11)&gt;=Лист8!I11,INDEX(Нормы!$C$2:$C$1000,MATCH(C11,Нормы!$A$2:$A$1000,0)+I10,1),0))</f>
        <v>#DIV/0!</v>
      </c>
      <c r="F11" t="e">
        <f>IF(A11&gt;A10,INDEX(Нормы!$D$2:$D$1000,MATCH(C11,Нормы!$A$2:$A$1000,0),1),IF(COUNTIF(Нормы!$A$2:$A$1000,C11)&gt;=Лист8!I11,INDEX(Нормы!$D$2:$D$1000,MATCH(C11,Нормы!$A$2:$A$1000,0)+I10,1),0))*INDEX('Готовый продукция'!$E$2:$E$500,MATCH(A11,'Готовый продукция'!$A$2:$A$500,0),1)</f>
        <v>#DIV/0!</v>
      </c>
      <c r="H11" t="e">
        <f>IF(LEN(D11)&gt;1,MAX($H$2:H10)+1,0)</f>
        <v>#DIV/0!</v>
      </c>
      <c r="I11">
        <f>COUNTIF($A$3:A11,A11)</f>
        <v>9</v>
      </c>
    </row>
    <row r="12" spans="1:9">
      <c r="A12" s="2" t="e">
        <f>INDEX('Готовый продукция'!$A$2:$A$500,CEILING(ROW($A10)/MAX('Готовый продукция'!$J$2:$J$500),1))</f>
        <v>#DIV/0!</v>
      </c>
      <c r="B12" s="1" t="str">
        <f>IFERROR(INDEX('Готовый продукция'!$B$2:$E$500,MATCH(A12,'Готовый продукция'!$A$2:$A$500,0),1),"")</f>
        <v/>
      </c>
      <c r="C12" t="str">
        <f>IFERROR(INDEX('Готовый продукция'!$B$2:$E$500,MATCH(A12,'Готовый продукция'!$A$2:$A$500,0),2),"")</f>
        <v/>
      </c>
      <c r="D12" t="e">
        <f>IF(A12&gt;A11,INDEX(Нормы!$B$2:$B$1000,MATCH(C12,Нормы!$A$2:$A$1000,0),1),IF(COUNTIF(Нормы!$A$2:$A$1000,C12)&gt;=Лист8!I12,INDEX(Нормы!$B$2:$B$1000,MATCH(C12,Нормы!$A$2:$A$1000,0)+I11,1),0))</f>
        <v>#DIV/0!</v>
      </c>
      <c r="E12" t="e">
        <f>IF(A12&gt;A11,INDEX(Нормы!$C$2:$C$1000,MATCH(C12,Нормы!$A$2:$A$1000,0),1),IF(COUNTIF(Нормы!$A$2:$A$1000,C12)&gt;=Лист8!I12,INDEX(Нормы!$C$2:$C$1000,MATCH(C12,Нормы!$A$2:$A$1000,0)+I11,1),0))</f>
        <v>#DIV/0!</v>
      </c>
      <c r="F12" t="e">
        <f>IF(A12&gt;A11,INDEX(Нормы!$D$2:$D$1000,MATCH(C12,Нормы!$A$2:$A$1000,0),1),IF(COUNTIF(Нормы!$A$2:$A$1000,C12)&gt;=Лист8!I12,INDEX(Нормы!$D$2:$D$1000,MATCH(C12,Нормы!$A$2:$A$1000,0)+I11,1),0))*INDEX('Готовый продукция'!$E$2:$E$500,MATCH(A12,'Готовый продукция'!$A$2:$A$500,0),1)</f>
        <v>#DIV/0!</v>
      </c>
      <c r="H12" t="e">
        <f>IF(LEN(D12)&gt;1,MAX($H$2:H11)+1,0)</f>
        <v>#DIV/0!</v>
      </c>
      <c r="I12">
        <f>COUNTIF($A$3:A12,A12)</f>
        <v>10</v>
      </c>
    </row>
    <row r="13" spans="1:9">
      <c r="A13" s="2" t="e">
        <f>INDEX('Готовый продукция'!$A$2:$A$500,CEILING(ROW($A11)/MAX('Готовый продукция'!$J$2:$J$500),1))</f>
        <v>#DIV/0!</v>
      </c>
      <c r="B13" s="1" t="str">
        <f>IFERROR(INDEX('Готовый продукция'!$B$2:$E$500,MATCH(A13,'Готовый продукция'!$A$2:$A$500,0),1),"")</f>
        <v/>
      </c>
      <c r="C13" t="str">
        <f>IFERROR(INDEX('Готовый продукция'!$B$2:$E$500,MATCH(A13,'Готовый продукция'!$A$2:$A$500,0),2),"")</f>
        <v/>
      </c>
      <c r="D13" t="e">
        <f>IF(A13&gt;A12,INDEX(Нормы!$B$2:$B$1000,MATCH(C13,Нормы!$A$2:$A$1000,0),1),IF(COUNTIF(Нормы!$A$2:$A$1000,C13)&gt;=Лист8!I13,INDEX(Нормы!$B$2:$B$1000,MATCH(C13,Нормы!$A$2:$A$1000,0)+I12,1),0))</f>
        <v>#DIV/0!</v>
      </c>
      <c r="E13" t="e">
        <f>IF(A13&gt;A12,INDEX(Нормы!$C$2:$C$1000,MATCH(C13,Нормы!$A$2:$A$1000,0),1),IF(COUNTIF(Нормы!$A$2:$A$1000,C13)&gt;=Лист8!I13,INDEX(Нормы!$C$2:$C$1000,MATCH(C13,Нормы!$A$2:$A$1000,0)+I12,1),0))</f>
        <v>#DIV/0!</v>
      </c>
      <c r="F13" t="e">
        <f>IF(A13&gt;A12,INDEX(Нормы!$D$2:$D$1000,MATCH(C13,Нормы!$A$2:$A$1000,0),1),IF(COUNTIF(Нормы!$A$2:$A$1000,C13)&gt;=Лист8!I13,INDEX(Нормы!$D$2:$D$1000,MATCH(C13,Нормы!$A$2:$A$1000,0)+I12,1),0))*INDEX('Готовый продукция'!$E$2:$E$500,MATCH(A13,'Готовый продукция'!$A$2:$A$500,0),1)</f>
        <v>#DIV/0!</v>
      </c>
      <c r="H13" t="e">
        <f>IF(LEN(D13)&gt;1,MAX($H$2:H12)+1,0)</f>
        <v>#DIV/0!</v>
      </c>
      <c r="I13">
        <f>COUNTIF($A$3:A13,A13)</f>
        <v>11</v>
      </c>
    </row>
    <row r="14" spans="1:9">
      <c r="A14" s="2" t="e">
        <f>INDEX('Готовый продукция'!$A$2:$A$500,CEILING(ROW($A12)/MAX('Готовый продукция'!$J$2:$J$500),1))</f>
        <v>#DIV/0!</v>
      </c>
      <c r="B14" s="1" t="str">
        <f>IFERROR(INDEX('Готовый продукция'!$B$2:$E$500,MATCH(A14,'Готовый продукция'!$A$2:$A$500,0),1),"")</f>
        <v/>
      </c>
      <c r="C14" t="str">
        <f>IFERROR(INDEX('Готовый продукция'!$B$2:$E$500,MATCH(A14,'Готовый продукция'!$A$2:$A$500,0),2),"")</f>
        <v/>
      </c>
      <c r="D14" t="e">
        <f>IF(A14&gt;A13,INDEX(Нормы!$B$2:$B$1000,MATCH(C14,Нормы!$A$2:$A$1000,0),1),IF(COUNTIF(Нормы!$A$2:$A$1000,C14)&gt;=Лист8!I14,INDEX(Нормы!$B$2:$B$1000,MATCH(C14,Нормы!$A$2:$A$1000,0)+I13,1),0))</f>
        <v>#DIV/0!</v>
      </c>
      <c r="E14" t="e">
        <f>IF(A14&gt;A13,INDEX(Нормы!$C$2:$C$1000,MATCH(C14,Нормы!$A$2:$A$1000,0),1),IF(COUNTIF(Нормы!$A$2:$A$1000,C14)&gt;=Лист8!I14,INDEX(Нормы!$C$2:$C$1000,MATCH(C14,Нормы!$A$2:$A$1000,0)+I13,1),0))</f>
        <v>#DIV/0!</v>
      </c>
      <c r="F14" t="e">
        <f>IF(A14&gt;A13,INDEX(Нормы!$D$2:$D$1000,MATCH(C14,Нормы!$A$2:$A$1000,0),1),IF(COUNTIF(Нормы!$A$2:$A$1000,C14)&gt;=Лист8!I14,INDEX(Нормы!$D$2:$D$1000,MATCH(C14,Нормы!$A$2:$A$1000,0)+I13,1),0))*INDEX('Готовый продукция'!$E$2:$E$500,MATCH(A14,'Готовый продукция'!$A$2:$A$500,0),1)</f>
        <v>#DIV/0!</v>
      </c>
      <c r="H14" t="e">
        <f>IF(LEN(D14)&gt;1,MAX($H$2:H13)+1,0)</f>
        <v>#DIV/0!</v>
      </c>
      <c r="I14">
        <f>COUNTIF($A$3:A14,A14)</f>
        <v>12</v>
      </c>
    </row>
    <row r="15" spans="1:9">
      <c r="A15" s="2" t="e">
        <f>INDEX('Готовый продукция'!$A$2:$A$500,CEILING(ROW($A13)/MAX('Готовый продукция'!$J$2:$J$500),1))</f>
        <v>#DIV/0!</v>
      </c>
      <c r="B15" s="1" t="str">
        <f>IFERROR(INDEX('Готовый продукция'!$B$2:$E$500,MATCH(A15,'Готовый продукция'!$A$2:$A$500,0),1),"")</f>
        <v/>
      </c>
      <c r="C15" t="str">
        <f>IFERROR(INDEX('Готовый продукция'!$B$2:$E$500,MATCH(A15,'Готовый продукция'!$A$2:$A$500,0),2),"")</f>
        <v/>
      </c>
      <c r="D15" t="e">
        <f>IF(A15&gt;A14,INDEX(Нормы!$B$2:$B$1000,MATCH(C15,Нормы!$A$2:$A$1000,0),1),IF(COUNTIF(Нормы!$A$2:$A$1000,C15)&gt;=Лист8!I15,INDEX(Нормы!$B$2:$B$1000,MATCH(C15,Нормы!$A$2:$A$1000,0)+I14,1),0))</f>
        <v>#DIV/0!</v>
      </c>
      <c r="E15" t="e">
        <f>IF(A15&gt;A14,INDEX(Нормы!$C$2:$C$1000,MATCH(C15,Нормы!$A$2:$A$1000,0),1),IF(COUNTIF(Нормы!$A$2:$A$1000,C15)&gt;=Лист8!I15,INDEX(Нормы!$C$2:$C$1000,MATCH(C15,Нормы!$A$2:$A$1000,0)+I14,1),0))</f>
        <v>#DIV/0!</v>
      </c>
      <c r="F15" t="e">
        <f>IF(A15&gt;A14,INDEX(Нормы!$D$2:$D$1000,MATCH(C15,Нормы!$A$2:$A$1000,0),1),IF(COUNTIF(Нормы!$A$2:$A$1000,C15)&gt;=Лист8!I15,INDEX(Нормы!$D$2:$D$1000,MATCH(C15,Нормы!$A$2:$A$1000,0)+I14,1),0))*INDEX('Готовый продукция'!$E$2:$E$500,MATCH(A15,'Готовый продукция'!$A$2:$A$500,0),1)</f>
        <v>#DIV/0!</v>
      </c>
      <c r="H15" t="e">
        <f>IF(LEN(D15)&gt;1,MAX($H$2:H14)+1,0)</f>
        <v>#DIV/0!</v>
      </c>
      <c r="I15">
        <f>COUNTIF($A$3:A15,A15)</f>
        <v>13</v>
      </c>
    </row>
    <row r="16" spans="1:9">
      <c r="A16" s="2" t="e">
        <f>INDEX('Готовый продукция'!$A$2:$A$500,CEILING(ROW($A14)/MAX('Готовый продукция'!$J$2:$J$500),1))</f>
        <v>#DIV/0!</v>
      </c>
      <c r="B16" s="1" t="str">
        <f>IFERROR(INDEX('Готовый продукция'!$B$2:$E$500,MATCH(A16,'Готовый продукция'!$A$2:$A$500,0),1),"")</f>
        <v/>
      </c>
      <c r="C16" t="str">
        <f>IFERROR(INDEX('Готовый продукция'!$B$2:$E$500,MATCH(A16,'Готовый продукция'!$A$2:$A$500,0),2),"")</f>
        <v/>
      </c>
      <c r="D16" t="e">
        <f>IF(A16&gt;A15,INDEX(Нормы!$B$2:$B$1000,MATCH(C16,Нормы!$A$2:$A$1000,0),1),IF(COUNTIF(Нормы!$A$2:$A$1000,C16)&gt;=Лист8!I16,INDEX(Нормы!$B$2:$B$1000,MATCH(C16,Нормы!$A$2:$A$1000,0)+I15,1),0))</f>
        <v>#DIV/0!</v>
      </c>
      <c r="E16" t="e">
        <f>IF(A16&gt;A15,INDEX(Нормы!$C$2:$C$1000,MATCH(C16,Нормы!$A$2:$A$1000,0),1),IF(COUNTIF(Нормы!$A$2:$A$1000,C16)&gt;=Лист8!I16,INDEX(Нормы!$C$2:$C$1000,MATCH(C16,Нормы!$A$2:$A$1000,0)+I15,1),0))</f>
        <v>#DIV/0!</v>
      </c>
      <c r="F16" t="e">
        <f>IF(A16&gt;A15,INDEX(Нормы!$D$2:$D$1000,MATCH(C16,Нормы!$A$2:$A$1000,0),1),IF(COUNTIF(Нормы!$A$2:$A$1000,C16)&gt;=Лист8!I16,INDEX(Нормы!$D$2:$D$1000,MATCH(C16,Нормы!$A$2:$A$1000,0)+I15,1),0))*INDEX('Готовый продукция'!$E$2:$E$500,MATCH(A16,'Готовый продукция'!$A$2:$A$500,0),1)</f>
        <v>#DIV/0!</v>
      </c>
      <c r="H16" t="e">
        <f>IF(LEN(D16)&gt;1,MAX($H$2:H15)+1,0)</f>
        <v>#DIV/0!</v>
      </c>
      <c r="I16">
        <f>COUNTIF($A$3:A16,A16)</f>
        <v>14</v>
      </c>
    </row>
    <row r="17" spans="1:9">
      <c r="A17" s="2" t="e">
        <f>INDEX('Готовый продукция'!$A$2:$A$500,CEILING(ROW($A15)/MAX('Готовый продукция'!$J$2:$J$500),1))</f>
        <v>#DIV/0!</v>
      </c>
      <c r="B17" s="1" t="str">
        <f>IFERROR(INDEX('Готовый продукция'!$B$2:$E$500,MATCH(A17,'Готовый продукция'!$A$2:$A$500,0),1),"")</f>
        <v/>
      </c>
      <c r="C17" t="str">
        <f>IFERROR(INDEX('Готовый продукция'!$B$2:$E$500,MATCH(A17,'Готовый продукция'!$A$2:$A$500,0),2),"")</f>
        <v/>
      </c>
      <c r="D17" t="e">
        <f>IF(A17&gt;A16,INDEX(Нормы!$B$2:$B$1000,MATCH(C17,Нормы!$A$2:$A$1000,0),1),IF(COUNTIF(Нормы!$A$2:$A$1000,C17)&gt;=Лист8!I17,INDEX(Нормы!$B$2:$B$1000,MATCH(C17,Нормы!$A$2:$A$1000,0)+I16,1),0))</f>
        <v>#DIV/0!</v>
      </c>
      <c r="E17" t="e">
        <f>IF(A17&gt;A16,INDEX(Нормы!$C$2:$C$1000,MATCH(C17,Нормы!$A$2:$A$1000,0),1),IF(COUNTIF(Нормы!$A$2:$A$1000,C17)&gt;=Лист8!I17,INDEX(Нормы!$C$2:$C$1000,MATCH(C17,Нормы!$A$2:$A$1000,0)+I16,1),0))</f>
        <v>#DIV/0!</v>
      </c>
      <c r="F17" t="e">
        <f>IF(A17&gt;A16,INDEX(Нормы!$D$2:$D$1000,MATCH(C17,Нормы!$A$2:$A$1000,0),1),IF(COUNTIF(Нормы!$A$2:$A$1000,C17)&gt;=Лист8!I17,INDEX(Нормы!$D$2:$D$1000,MATCH(C17,Нормы!$A$2:$A$1000,0)+I16,1),0))*INDEX('Готовый продукция'!$E$2:$E$500,MATCH(A17,'Готовый продукция'!$A$2:$A$500,0),1)</f>
        <v>#DIV/0!</v>
      </c>
      <c r="H17" t="e">
        <f>IF(LEN(D17)&gt;1,MAX($H$2:H16)+1,0)</f>
        <v>#DIV/0!</v>
      </c>
      <c r="I17">
        <f>COUNTIF($A$3:A17,A17)</f>
        <v>15</v>
      </c>
    </row>
    <row r="18" spans="1:9">
      <c r="A18" s="2" t="e">
        <f>INDEX('Готовый продукция'!$A$2:$A$500,CEILING(ROW($A16)/MAX('Готовый продукция'!$J$2:$J$500),1))</f>
        <v>#DIV/0!</v>
      </c>
      <c r="B18" s="1" t="str">
        <f>IFERROR(INDEX('Готовый продукция'!$B$2:$E$500,MATCH(A18,'Готовый продукция'!$A$2:$A$500,0),1),"")</f>
        <v/>
      </c>
      <c r="C18" t="str">
        <f>IFERROR(INDEX('Готовый продукция'!$B$2:$E$500,MATCH(A18,'Готовый продукция'!$A$2:$A$500,0),2),"")</f>
        <v/>
      </c>
      <c r="D18" t="e">
        <f>IF(A18&gt;A17,INDEX(Нормы!$B$2:$B$1000,MATCH(C18,Нормы!$A$2:$A$1000,0),1),IF(COUNTIF(Нормы!$A$2:$A$1000,C18)&gt;=Лист8!I18,INDEX(Нормы!$B$2:$B$1000,MATCH(C18,Нормы!$A$2:$A$1000,0)+I17,1),0))</f>
        <v>#DIV/0!</v>
      </c>
      <c r="E18" t="e">
        <f>IF(A18&gt;A17,INDEX(Нормы!$C$2:$C$1000,MATCH(C18,Нормы!$A$2:$A$1000,0),1),IF(COUNTIF(Нормы!$A$2:$A$1000,C18)&gt;=Лист8!I18,INDEX(Нормы!$C$2:$C$1000,MATCH(C18,Нормы!$A$2:$A$1000,0)+I17,1),0))</f>
        <v>#DIV/0!</v>
      </c>
      <c r="F18" t="e">
        <f>IF(A18&gt;A17,INDEX(Нормы!$D$2:$D$1000,MATCH(C18,Нормы!$A$2:$A$1000,0),1),IF(COUNTIF(Нормы!$A$2:$A$1000,C18)&gt;=Лист8!I18,INDEX(Нормы!$D$2:$D$1000,MATCH(C18,Нормы!$A$2:$A$1000,0)+I17,1),0))*INDEX('Готовый продукция'!$E$2:$E$500,MATCH(A18,'Готовый продукция'!$A$2:$A$500,0),1)</f>
        <v>#DIV/0!</v>
      </c>
      <c r="H18" t="e">
        <f>IF(LEN(D18)&gt;1,MAX($H$2:H17)+1,0)</f>
        <v>#DIV/0!</v>
      </c>
      <c r="I18">
        <f>COUNTIF($A$3:A18,A18)</f>
        <v>16</v>
      </c>
    </row>
    <row r="19" spans="1:9">
      <c r="A19" s="2" t="e">
        <f>INDEX('Готовый продукция'!$A$2:$A$500,CEILING(ROW($A17)/MAX('Готовый продукция'!$J$2:$J$500),1))</f>
        <v>#DIV/0!</v>
      </c>
      <c r="B19" s="1" t="str">
        <f>IFERROR(INDEX('Готовый продукция'!$B$2:$E$500,MATCH(A19,'Готовый продукция'!$A$2:$A$500,0),1),"")</f>
        <v/>
      </c>
      <c r="C19" t="str">
        <f>IFERROR(INDEX('Готовый продукция'!$B$2:$E$500,MATCH(A19,'Готовый продукция'!$A$2:$A$500,0),2),"")</f>
        <v/>
      </c>
      <c r="D19" t="e">
        <f>IF(A19&gt;A18,INDEX(Нормы!$B$2:$B$1000,MATCH(C19,Нормы!$A$2:$A$1000,0),1),IF(COUNTIF(Нормы!$A$2:$A$1000,C19)&gt;=Лист8!I19,INDEX(Нормы!$B$2:$B$1000,MATCH(C19,Нормы!$A$2:$A$1000,0)+I18,1),0))</f>
        <v>#DIV/0!</v>
      </c>
      <c r="E19" t="e">
        <f>IF(A19&gt;A18,INDEX(Нормы!$C$2:$C$1000,MATCH(C19,Нормы!$A$2:$A$1000,0),1),IF(COUNTIF(Нормы!$A$2:$A$1000,C19)&gt;=Лист8!I19,INDEX(Нормы!$C$2:$C$1000,MATCH(C19,Нормы!$A$2:$A$1000,0)+I18,1),0))</f>
        <v>#DIV/0!</v>
      </c>
      <c r="F19" t="e">
        <f>IF(A19&gt;A18,INDEX(Нормы!$D$2:$D$1000,MATCH(C19,Нормы!$A$2:$A$1000,0),1),IF(COUNTIF(Нормы!$A$2:$A$1000,C19)&gt;=Лист8!I19,INDEX(Нормы!$D$2:$D$1000,MATCH(C19,Нормы!$A$2:$A$1000,0)+I18,1),0))*INDEX('Готовый продукция'!$E$2:$E$500,MATCH(A19,'Готовый продукция'!$A$2:$A$500,0),1)</f>
        <v>#DIV/0!</v>
      </c>
      <c r="H19" t="e">
        <f>IF(LEN(D19)&gt;1,MAX($H$2:H18)+1,0)</f>
        <v>#DIV/0!</v>
      </c>
      <c r="I19">
        <f>COUNTIF($A$3:A19,A19)</f>
        <v>17</v>
      </c>
    </row>
    <row r="20" spans="1:9">
      <c r="A20" s="2" t="e">
        <f>INDEX('Готовый продукция'!$A$2:$A$500,CEILING(ROW($A18)/MAX('Готовый продукция'!$J$2:$J$500),1))</f>
        <v>#DIV/0!</v>
      </c>
      <c r="B20" s="1" t="str">
        <f>IFERROR(INDEX('Готовый продукция'!$B$2:$E$500,MATCH(A20,'Готовый продукция'!$A$2:$A$500,0),1),"")</f>
        <v/>
      </c>
      <c r="C20" t="str">
        <f>IFERROR(INDEX('Готовый продукция'!$B$2:$E$500,MATCH(A20,'Готовый продукция'!$A$2:$A$500,0),2),"")</f>
        <v/>
      </c>
      <c r="D20" t="e">
        <f>IF(A20&gt;A19,INDEX(Нормы!$B$2:$B$1000,MATCH(C20,Нормы!$A$2:$A$1000,0),1),IF(COUNTIF(Нормы!$A$2:$A$1000,C20)&gt;=Лист8!I20,INDEX(Нормы!$B$2:$B$1000,MATCH(C20,Нормы!$A$2:$A$1000,0)+I19,1),0))</f>
        <v>#DIV/0!</v>
      </c>
      <c r="E20" t="e">
        <f>IF(A20&gt;A19,INDEX(Нормы!$C$2:$C$1000,MATCH(C20,Нормы!$A$2:$A$1000,0),1),IF(COUNTIF(Нормы!$A$2:$A$1000,C20)&gt;=Лист8!I20,INDEX(Нормы!$C$2:$C$1000,MATCH(C20,Нормы!$A$2:$A$1000,0)+I19,1),0))</f>
        <v>#DIV/0!</v>
      </c>
      <c r="F20" t="e">
        <f>IF(A20&gt;A19,INDEX(Нормы!$D$2:$D$1000,MATCH(C20,Нормы!$A$2:$A$1000,0),1),IF(COUNTIF(Нормы!$A$2:$A$1000,C20)&gt;=Лист8!I20,INDEX(Нормы!$D$2:$D$1000,MATCH(C20,Нормы!$A$2:$A$1000,0)+I19,1),0))*INDEX('Готовый продукция'!$E$2:$E$500,MATCH(A20,'Готовый продукция'!$A$2:$A$500,0),1)</f>
        <v>#DIV/0!</v>
      </c>
      <c r="H20" t="e">
        <f>IF(LEN(D20)&gt;1,MAX($H$2:H19)+1,0)</f>
        <v>#DIV/0!</v>
      </c>
      <c r="I20">
        <f>COUNTIF($A$3:A20,A20)</f>
        <v>18</v>
      </c>
    </row>
    <row r="21" spans="1:9">
      <c r="A21" s="2" t="e">
        <f>INDEX('Готовый продукция'!$A$2:$A$500,CEILING(ROW($A19)/MAX('Готовый продукция'!$J$2:$J$500),1))</f>
        <v>#DIV/0!</v>
      </c>
      <c r="B21" s="1" t="str">
        <f>IFERROR(INDEX('Готовый продукция'!$B$2:$E$500,MATCH(A21,'Готовый продукция'!$A$2:$A$500,0),1),"")</f>
        <v/>
      </c>
      <c r="C21" t="str">
        <f>IFERROR(INDEX('Готовый продукция'!$B$2:$E$500,MATCH(A21,'Готовый продукция'!$A$2:$A$500,0),2),"")</f>
        <v/>
      </c>
      <c r="D21" t="e">
        <f>IF(A21&gt;A20,INDEX(Нормы!$B$2:$B$1000,MATCH(C21,Нормы!$A$2:$A$1000,0),1),IF(COUNTIF(Нормы!$A$2:$A$1000,C21)&gt;=Лист8!I21,INDEX(Нормы!$B$2:$B$1000,MATCH(C21,Нормы!$A$2:$A$1000,0)+I20,1),0))</f>
        <v>#DIV/0!</v>
      </c>
      <c r="E21" t="e">
        <f>IF(A21&gt;A20,INDEX(Нормы!$C$2:$C$1000,MATCH(C21,Нормы!$A$2:$A$1000,0),1),IF(COUNTIF(Нормы!$A$2:$A$1000,C21)&gt;=Лист8!I21,INDEX(Нормы!$C$2:$C$1000,MATCH(C21,Нормы!$A$2:$A$1000,0)+I20,1),0))</f>
        <v>#DIV/0!</v>
      </c>
      <c r="F21" t="e">
        <f>IF(A21&gt;A20,INDEX(Нормы!$D$2:$D$1000,MATCH(C21,Нормы!$A$2:$A$1000,0),1),IF(COUNTIF(Нормы!$A$2:$A$1000,C21)&gt;=Лист8!I21,INDEX(Нормы!$D$2:$D$1000,MATCH(C21,Нормы!$A$2:$A$1000,0)+I20,1),0))*INDEX('Готовый продукция'!$E$2:$E$500,MATCH(A21,'Готовый продукция'!$A$2:$A$500,0),1)</f>
        <v>#DIV/0!</v>
      </c>
      <c r="H21" t="e">
        <f>IF(LEN(D21)&gt;1,MAX($H$2:H20)+1,0)</f>
        <v>#DIV/0!</v>
      </c>
      <c r="I21">
        <f>COUNTIF($A$3:A21,A21)</f>
        <v>19</v>
      </c>
    </row>
    <row r="22" spans="1:9">
      <c r="A22" s="2" t="e">
        <f>INDEX('Готовый продукция'!$A$2:$A$500,CEILING(ROW($A20)/MAX('Готовый продукция'!$J$2:$J$500),1))</f>
        <v>#DIV/0!</v>
      </c>
      <c r="B22" s="1" t="str">
        <f>IFERROR(INDEX('Готовый продукция'!$B$2:$E$500,MATCH(A22,'Готовый продукция'!$A$2:$A$500,0),1),"")</f>
        <v/>
      </c>
      <c r="C22" t="str">
        <f>IFERROR(INDEX('Готовый продукция'!$B$2:$E$500,MATCH(A22,'Готовый продукция'!$A$2:$A$500,0),2),"")</f>
        <v/>
      </c>
      <c r="D22" t="e">
        <f>IF(A22&gt;A21,INDEX(Нормы!$B$2:$B$1000,MATCH(C22,Нормы!$A$2:$A$1000,0),1),IF(COUNTIF(Нормы!$A$2:$A$1000,C22)&gt;=Лист8!I22,INDEX(Нормы!$B$2:$B$1000,MATCH(C22,Нормы!$A$2:$A$1000,0)+I21,1),0))</f>
        <v>#DIV/0!</v>
      </c>
      <c r="E22" t="e">
        <f>IF(A22&gt;A21,INDEX(Нормы!$C$2:$C$1000,MATCH(C22,Нормы!$A$2:$A$1000,0),1),IF(COUNTIF(Нормы!$A$2:$A$1000,C22)&gt;=Лист8!I22,INDEX(Нормы!$C$2:$C$1000,MATCH(C22,Нормы!$A$2:$A$1000,0)+I21,1),0))</f>
        <v>#DIV/0!</v>
      </c>
      <c r="F22" t="e">
        <f>IF(A22&gt;A21,INDEX(Нормы!$D$2:$D$1000,MATCH(C22,Нормы!$A$2:$A$1000,0),1),IF(COUNTIF(Нормы!$A$2:$A$1000,C22)&gt;=Лист8!I22,INDEX(Нормы!$D$2:$D$1000,MATCH(C22,Нормы!$A$2:$A$1000,0)+I21,1),0))*INDEX('Готовый продукция'!$E$2:$E$500,MATCH(A22,'Готовый продукция'!$A$2:$A$500,0),1)</f>
        <v>#DIV/0!</v>
      </c>
      <c r="H22" t="e">
        <f>IF(LEN(D22)&gt;1,MAX($H$2:H21)+1,0)</f>
        <v>#DIV/0!</v>
      </c>
      <c r="I22">
        <f>COUNTIF($A$3:A22,A22)</f>
        <v>20</v>
      </c>
    </row>
    <row r="23" spans="1:9">
      <c r="A23" s="2" t="e">
        <f>INDEX('Готовый продукция'!$A$2:$A$500,CEILING(ROW($A21)/MAX('Готовый продукция'!$J$2:$J$500),1))</f>
        <v>#DIV/0!</v>
      </c>
      <c r="B23" s="1" t="str">
        <f>IFERROR(INDEX('Готовый продукция'!$B$2:$E$500,MATCH(A23,'Готовый продукция'!$A$2:$A$500,0),1),"")</f>
        <v/>
      </c>
      <c r="C23" t="str">
        <f>IFERROR(INDEX('Готовый продукция'!$B$2:$E$500,MATCH(A23,'Готовый продукция'!$A$2:$A$500,0),2),"")</f>
        <v/>
      </c>
      <c r="D23" t="e">
        <f>IF(A23&gt;A22,INDEX(Нормы!$B$2:$B$1000,MATCH(C23,Нормы!$A$2:$A$1000,0),1),IF(COUNTIF(Нормы!$A$2:$A$1000,C23)&gt;=Лист8!I23,INDEX(Нормы!$B$2:$B$1000,MATCH(C23,Нормы!$A$2:$A$1000,0)+I22,1),0))</f>
        <v>#DIV/0!</v>
      </c>
      <c r="E23" t="e">
        <f>IF(A23&gt;A22,INDEX(Нормы!$C$2:$C$1000,MATCH(C23,Нормы!$A$2:$A$1000,0),1),IF(COUNTIF(Нормы!$A$2:$A$1000,C23)&gt;=Лист8!I23,INDEX(Нормы!$C$2:$C$1000,MATCH(C23,Нормы!$A$2:$A$1000,0)+I22,1),0))</f>
        <v>#DIV/0!</v>
      </c>
      <c r="F23" t="e">
        <f>IF(A23&gt;A22,INDEX(Нормы!$D$2:$D$1000,MATCH(C23,Нормы!$A$2:$A$1000,0),1),IF(COUNTIF(Нормы!$A$2:$A$1000,C23)&gt;=Лист8!I23,INDEX(Нормы!$D$2:$D$1000,MATCH(C23,Нормы!$A$2:$A$1000,0)+I22,1),0))*INDEX('Готовый продукция'!$E$2:$E$500,MATCH(A23,'Готовый продукция'!$A$2:$A$500,0),1)</f>
        <v>#DIV/0!</v>
      </c>
      <c r="H23" t="e">
        <f>IF(LEN(D23)&gt;1,MAX($H$2:H22)+1,0)</f>
        <v>#DIV/0!</v>
      </c>
      <c r="I23">
        <f>COUNTIF($A$3:A23,A23)</f>
        <v>21</v>
      </c>
    </row>
    <row r="24" spans="1:9">
      <c r="A24" s="2" t="e">
        <f>INDEX('Готовый продукция'!$A$2:$A$500,CEILING(ROW($A22)/MAX('Готовый продукция'!$J$2:$J$500),1))</f>
        <v>#DIV/0!</v>
      </c>
      <c r="B24" s="1" t="str">
        <f>IFERROR(INDEX('Готовый продукция'!$B$2:$E$500,MATCH(A24,'Готовый продукция'!$A$2:$A$500,0),1),"")</f>
        <v/>
      </c>
      <c r="C24" t="str">
        <f>IFERROR(INDEX('Готовый продукция'!$B$2:$E$500,MATCH(A24,'Готовый продукция'!$A$2:$A$500,0),2),"")</f>
        <v/>
      </c>
      <c r="D24" t="e">
        <f>IF(A24&gt;A23,INDEX(Нормы!$B$2:$B$1000,MATCH(C24,Нормы!$A$2:$A$1000,0),1),IF(COUNTIF(Нормы!$A$2:$A$1000,C24)&gt;=Лист8!I24,INDEX(Нормы!$B$2:$B$1000,MATCH(C24,Нормы!$A$2:$A$1000,0)+I23,1),0))</f>
        <v>#DIV/0!</v>
      </c>
      <c r="E24" t="e">
        <f>IF(A24&gt;A23,INDEX(Нормы!$C$2:$C$1000,MATCH(C24,Нормы!$A$2:$A$1000,0),1),IF(COUNTIF(Нормы!$A$2:$A$1000,C24)&gt;=Лист8!I24,INDEX(Нормы!$C$2:$C$1000,MATCH(C24,Нормы!$A$2:$A$1000,0)+I23,1),0))</f>
        <v>#DIV/0!</v>
      </c>
      <c r="F24" t="e">
        <f>IF(A24&gt;A23,INDEX(Нормы!$D$2:$D$1000,MATCH(C24,Нормы!$A$2:$A$1000,0),1),IF(COUNTIF(Нормы!$A$2:$A$1000,C24)&gt;=Лист8!I24,INDEX(Нормы!$D$2:$D$1000,MATCH(C24,Нормы!$A$2:$A$1000,0)+I23,1),0))*INDEX('Готовый продукция'!$E$2:$E$500,MATCH(A24,'Готовый продукция'!$A$2:$A$500,0),1)</f>
        <v>#DIV/0!</v>
      </c>
      <c r="H24" t="e">
        <f>IF(LEN(D24)&gt;1,MAX($H$2:H23)+1,0)</f>
        <v>#DIV/0!</v>
      </c>
      <c r="I24">
        <f>COUNTIF($A$3:A24,A24)</f>
        <v>22</v>
      </c>
    </row>
    <row r="25" spans="1:9">
      <c r="A25" s="2" t="e">
        <f>INDEX('Готовый продукция'!$A$2:$A$500,CEILING(ROW($A23)/MAX('Готовый продукция'!$J$2:$J$500),1))</f>
        <v>#DIV/0!</v>
      </c>
      <c r="B25" s="1" t="str">
        <f>IFERROR(INDEX('Готовый продукция'!$B$2:$E$500,MATCH(A25,'Готовый продукция'!$A$2:$A$500,0),1),"")</f>
        <v/>
      </c>
      <c r="C25" t="str">
        <f>IFERROR(INDEX('Готовый продукция'!$B$2:$E$500,MATCH(A25,'Готовый продукция'!$A$2:$A$500,0),2),"")</f>
        <v/>
      </c>
      <c r="D25" t="e">
        <f>IF(A25&gt;A24,INDEX(Нормы!$B$2:$B$1000,MATCH(C25,Нормы!$A$2:$A$1000,0),1),IF(COUNTIF(Нормы!$A$2:$A$1000,C25)&gt;=Лист8!I25,INDEX(Нормы!$B$2:$B$1000,MATCH(C25,Нормы!$A$2:$A$1000,0)+I24,1),0))</f>
        <v>#DIV/0!</v>
      </c>
      <c r="E25" t="e">
        <f>IF(A25&gt;A24,INDEX(Нормы!$C$2:$C$1000,MATCH(C25,Нормы!$A$2:$A$1000,0),1),IF(COUNTIF(Нормы!$A$2:$A$1000,C25)&gt;=Лист8!I25,INDEX(Нормы!$C$2:$C$1000,MATCH(C25,Нормы!$A$2:$A$1000,0)+I24,1),0))</f>
        <v>#DIV/0!</v>
      </c>
      <c r="F25" t="e">
        <f>IF(A25&gt;A24,INDEX(Нормы!$D$2:$D$1000,MATCH(C25,Нормы!$A$2:$A$1000,0),1),IF(COUNTIF(Нормы!$A$2:$A$1000,C25)&gt;=Лист8!I25,INDEX(Нормы!$D$2:$D$1000,MATCH(C25,Нормы!$A$2:$A$1000,0)+I24,1),0))*INDEX('Готовый продукция'!$E$2:$E$500,MATCH(A25,'Готовый продукция'!$A$2:$A$500,0),1)</f>
        <v>#DIV/0!</v>
      </c>
      <c r="H25" t="e">
        <f>IF(LEN(D25)&gt;1,MAX($H$2:H24)+1,0)</f>
        <v>#DIV/0!</v>
      </c>
      <c r="I25">
        <f>COUNTIF($A$3:A25,A25)</f>
        <v>23</v>
      </c>
    </row>
    <row r="26" spans="1:9">
      <c r="A26" s="2" t="e">
        <f>INDEX('Готовый продукция'!$A$2:$A$500,CEILING(ROW($A24)/MAX('Готовый продукция'!$J$2:$J$500),1))</f>
        <v>#DIV/0!</v>
      </c>
      <c r="B26" s="1" t="str">
        <f>IFERROR(INDEX('Готовый продукция'!$B$2:$E$500,MATCH(A26,'Готовый продукция'!$A$2:$A$500,0),1),"")</f>
        <v/>
      </c>
      <c r="C26" t="str">
        <f>IFERROR(INDEX('Готовый продукция'!$B$2:$E$500,MATCH(A26,'Готовый продукция'!$A$2:$A$500,0),2),"")</f>
        <v/>
      </c>
      <c r="D26" t="e">
        <f>IF(A26&gt;A25,INDEX(Нормы!$B$2:$B$1000,MATCH(C26,Нормы!$A$2:$A$1000,0),1),IF(COUNTIF(Нормы!$A$2:$A$1000,C26)&gt;=Лист8!I26,INDEX(Нормы!$B$2:$B$1000,MATCH(C26,Нормы!$A$2:$A$1000,0)+I25,1),0))</f>
        <v>#DIV/0!</v>
      </c>
      <c r="E26" t="e">
        <f>IF(A26&gt;A25,INDEX(Нормы!$C$2:$C$1000,MATCH(C26,Нормы!$A$2:$A$1000,0),1),IF(COUNTIF(Нормы!$A$2:$A$1000,C26)&gt;=Лист8!I26,INDEX(Нормы!$C$2:$C$1000,MATCH(C26,Нормы!$A$2:$A$1000,0)+I25,1),0))</f>
        <v>#DIV/0!</v>
      </c>
      <c r="F26" t="e">
        <f>IF(A26&gt;A25,INDEX(Нормы!$D$2:$D$1000,MATCH(C26,Нормы!$A$2:$A$1000,0),1),IF(COUNTIF(Нормы!$A$2:$A$1000,C26)&gt;=Лист8!I26,INDEX(Нормы!$D$2:$D$1000,MATCH(C26,Нормы!$A$2:$A$1000,0)+I25,1),0))*INDEX('Готовый продукция'!$E$2:$E$500,MATCH(A26,'Готовый продукция'!$A$2:$A$500,0),1)</f>
        <v>#DIV/0!</v>
      </c>
      <c r="H26" t="e">
        <f>IF(LEN(D26)&gt;1,MAX($H$2:H25)+1,0)</f>
        <v>#DIV/0!</v>
      </c>
      <c r="I26">
        <f>COUNTIF($A$3:A26,A26)</f>
        <v>24</v>
      </c>
    </row>
    <row r="27" spans="1:9">
      <c r="A27" s="2" t="e">
        <f>INDEX('Готовый продукция'!$A$2:$A$500,CEILING(ROW($A25)/MAX('Готовый продукция'!$J$2:$J$500),1))</f>
        <v>#DIV/0!</v>
      </c>
      <c r="B27" s="1" t="str">
        <f>IFERROR(INDEX('Готовый продукция'!$B$2:$E$500,MATCH(A27,'Готовый продукция'!$A$2:$A$500,0),1),"")</f>
        <v/>
      </c>
      <c r="C27" t="str">
        <f>IFERROR(INDEX('Готовый продукция'!$B$2:$E$500,MATCH(A27,'Готовый продукция'!$A$2:$A$500,0),2),"")</f>
        <v/>
      </c>
      <c r="D27" t="e">
        <f>IF(A27&gt;A26,INDEX(Нормы!$B$2:$B$1000,MATCH(C27,Нормы!$A$2:$A$1000,0),1),IF(COUNTIF(Нормы!$A$2:$A$1000,C27)&gt;=Лист8!I27,INDEX(Нормы!$B$2:$B$1000,MATCH(C27,Нормы!$A$2:$A$1000,0)+I26,1),0))</f>
        <v>#DIV/0!</v>
      </c>
      <c r="E27" t="e">
        <f>IF(A27&gt;A26,INDEX(Нормы!$C$2:$C$1000,MATCH(C27,Нормы!$A$2:$A$1000,0),1),IF(COUNTIF(Нормы!$A$2:$A$1000,C27)&gt;=Лист8!I27,INDEX(Нормы!$C$2:$C$1000,MATCH(C27,Нормы!$A$2:$A$1000,0)+I26,1),0))</f>
        <v>#DIV/0!</v>
      </c>
      <c r="F27" t="e">
        <f>IF(A27&gt;A26,INDEX(Нормы!$D$2:$D$1000,MATCH(C27,Нормы!$A$2:$A$1000,0),1),IF(COUNTIF(Нормы!$A$2:$A$1000,C27)&gt;=Лист8!I27,INDEX(Нормы!$D$2:$D$1000,MATCH(C27,Нормы!$A$2:$A$1000,0)+I26,1),0))*INDEX('Готовый продукция'!$E$2:$E$500,MATCH(A27,'Готовый продукция'!$A$2:$A$500,0),1)</f>
        <v>#DIV/0!</v>
      </c>
      <c r="H27" t="e">
        <f>IF(LEN(D27)&gt;1,MAX($H$2:H26)+1,0)</f>
        <v>#DIV/0!</v>
      </c>
      <c r="I27">
        <f>COUNTIF($A$3:A27,A27)</f>
        <v>25</v>
      </c>
    </row>
    <row r="28" spans="1:9">
      <c r="A28" s="2" t="e">
        <f>INDEX('Готовый продукция'!$A$2:$A$500,CEILING(ROW($A26)/MAX('Готовый продукция'!$J$2:$J$500),1))</f>
        <v>#DIV/0!</v>
      </c>
      <c r="B28" s="1" t="str">
        <f>IFERROR(INDEX('Готовый продукция'!$B$2:$E$500,MATCH(A28,'Готовый продукция'!$A$2:$A$500,0),1),"")</f>
        <v/>
      </c>
      <c r="C28" t="str">
        <f>IFERROR(INDEX('Готовый продукция'!$B$2:$E$500,MATCH(A28,'Готовый продукция'!$A$2:$A$500,0),2),"")</f>
        <v/>
      </c>
      <c r="D28" t="e">
        <f>IF(A28&gt;A27,INDEX(Нормы!$B$2:$B$1000,MATCH(C28,Нормы!$A$2:$A$1000,0),1),IF(COUNTIF(Нормы!$A$2:$A$1000,C28)&gt;=Лист8!I28,INDEX(Нормы!$B$2:$B$1000,MATCH(C28,Нормы!$A$2:$A$1000,0)+I27,1),0))</f>
        <v>#DIV/0!</v>
      </c>
      <c r="E28" t="e">
        <f>IF(A28&gt;A27,INDEX(Нормы!$C$2:$C$1000,MATCH(C28,Нормы!$A$2:$A$1000,0),1),IF(COUNTIF(Нормы!$A$2:$A$1000,C28)&gt;=Лист8!I28,INDEX(Нормы!$C$2:$C$1000,MATCH(C28,Нормы!$A$2:$A$1000,0)+I27,1),0))</f>
        <v>#DIV/0!</v>
      </c>
      <c r="F28" t="e">
        <f>IF(A28&gt;A27,INDEX(Нормы!$D$2:$D$1000,MATCH(C28,Нормы!$A$2:$A$1000,0),1),IF(COUNTIF(Нормы!$A$2:$A$1000,C28)&gt;=Лист8!I28,INDEX(Нормы!$D$2:$D$1000,MATCH(C28,Нормы!$A$2:$A$1000,0)+I27,1),0))*INDEX('Готовый продукция'!$E$2:$E$500,MATCH(A28,'Готовый продукция'!$A$2:$A$500,0),1)</f>
        <v>#DIV/0!</v>
      </c>
      <c r="H28" t="e">
        <f>IF(LEN(D28)&gt;1,MAX($H$2:H27)+1,0)</f>
        <v>#DIV/0!</v>
      </c>
      <c r="I28">
        <f>COUNTIF($A$3:A28,A28)</f>
        <v>26</v>
      </c>
    </row>
    <row r="29" spans="1:9">
      <c r="A29" s="2" t="e">
        <f>INDEX('Готовый продукция'!$A$2:$A$500,CEILING(ROW($A27)/MAX('Готовый продукция'!$J$2:$J$500),1))</f>
        <v>#DIV/0!</v>
      </c>
      <c r="B29" s="1" t="str">
        <f>IFERROR(INDEX('Готовый продукция'!$B$2:$E$500,MATCH(A29,'Готовый продукция'!$A$2:$A$500,0),1),"")</f>
        <v/>
      </c>
      <c r="C29" t="str">
        <f>IFERROR(INDEX('Готовый продукция'!$B$2:$E$500,MATCH(A29,'Готовый продукция'!$A$2:$A$500,0),2),"")</f>
        <v/>
      </c>
      <c r="D29" t="e">
        <f>IF(A29&gt;A28,INDEX(Нормы!$B$2:$B$1000,MATCH(C29,Нормы!$A$2:$A$1000,0),1),IF(COUNTIF(Нормы!$A$2:$A$1000,C29)&gt;=Лист8!I29,INDEX(Нормы!$B$2:$B$1000,MATCH(C29,Нормы!$A$2:$A$1000,0)+I28,1),0))</f>
        <v>#DIV/0!</v>
      </c>
      <c r="E29" t="e">
        <f>IF(A29&gt;A28,INDEX(Нормы!$C$2:$C$1000,MATCH(C29,Нормы!$A$2:$A$1000,0),1),IF(COUNTIF(Нормы!$A$2:$A$1000,C29)&gt;=Лист8!I29,INDEX(Нормы!$C$2:$C$1000,MATCH(C29,Нормы!$A$2:$A$1000,0)+I28,1),0))</f>
        <v>#DIV/0!</v>
      </c>
      <c r="F29" t="e">
        <f>IF(A29&gt;A28,INDEX(Нормы!$D$2:$D$1000,MATCH(C29,Нормы!$A$2:$A$1000,0),1),IF(COUNTIF(Нормы!$A$2:$A$1000,C29)&gt;=Лист8!I29,INDEX(Нормы!$D$2:$D$1000,MATCH(C29,Нормы!$A$2:$A$1000,0)+I28,1),0))*INDEX('Готовый продукция'!$E$2:$E$500,MATCH(A29,'Готовый продукция'!$A$2:$A$500,0),1)</f>
        <v>#DIV/0!</v>
      </c>
      <c r="H29" t="e">
        <f>IF(LEN(D29)&gt;1,MAX($H$2:H28)+1,0)</f>
        <v>#DIV/0!</v>
      </c>
      <c r="I29">
        <f>COUNTIF($A$3:A29,A29)</f>
        <v>27</v>
      </c>
    </row>
    <row r="30" spans="1:9">
      <c r="A30" s="2" t="e">
        <f>INDEX('Готовый продукция'!$A$2:$A$500,CEILING(ROW($A28)/MAX('Готовый продукция'!$J$2:$J$500),1))</f>
        <v>#DIV/0!</v>
      </c>
      <c r="B30" s="1" t="str">
        <f>IFERROR(INDEX('Готовый продукция'!$B$2:$E$500,MATCH(A30,'Готовый продукция'!$A$2:$A$500,0),1),"")</f>
        <v/>
      </c>
      <c r="C30" t="str">
        <f>IFERROR(INDEX('Готовый продукция'!$B$2:$E$500,MATCH(A30,'Готовый продукция'!$A$2:$A$500,0),2),"")</f>
        <v/>
      </c>
      <c r="D30" t="e">
        <f>IF(A30&gt;A29,INDEX(Нормы!$B$2:$B$1000,MATCH(C30,Нормы!$A$2:$A$1000,0),1),IF(COUNTIF(Нормы!$A$2:$A$1000,C30)&gt;=Лист8!I30,INDEX(Нормы!$B$2:$B$1000,MATCH(C30,Нормы!$A$2:$A$1000,0)+I29,1),0))</f>
        <v>#DIV/0!</v>
      </c>
      <c r="E30" t="e">
        <f>IF(A30&gt;A29,INDEX(Нормы!$C$2:$C$1000,MATCH(C30,Нормы!$A$2:$A$1000,0),1),IF(COUNTIF(Нормы!$A$2:$A$1000,C30)&gt;=Лист8!I30,INDEX(Нормы!$C$2:$C$1000,MATCH(C30,Нормы!$A$2:$A$1000,0)+I29,1),0))</f>
        <v>#DIV/0!</v>
      </c>
      <c r="F30" t="e">
        <f>IF(A30&gt;A29,INDEX(Нормы!$D$2:$D$1000,MATCH(C30,Нормы!$A$2:$A$1000,0),1),IF(COUNTIF(Нормы!$A$2:$A$1000,C30)&gt;=Лист8!I30,INDEX(Нормы!$D$2:$D$1000,MATCH(C30,Нормы!$A$2:$A$1000,0)+I29,1),0))*INDEX('Готовый продукция'!$E$2:$E$500,MATCH(A30,'Готовый продукция'!$A$2:$A$500,0),1)</f>
        <v>#DIV/0!</v>
      </c>
      <c r="H30" t="e">
        <f>IF(LEN(D30)&gt;1,MAX($H$2:H29)+1,0)</f>
        <v>#DIV/0!</v>
      </c>
      <c r="I30">
        <f>COUNTIF($A$3:A30,A30)</f>
        <v>28</v>
      </c>
    </row>
    <row r="31" spans="1:9">
      <c r="A31" s="2" t="e">
        <f>INDEX('Готовый продукция'!$A$2:$A$500,CEILING(ROW($A29)/MAX('Готовый продукция'!$J$2:$J$500),1))</f>
        <v>#DIV/0!</v>
      </c>
      <c r="B31" s="1" t="str">
        <f>IFERROR(INDEX('Готовый продукция'!$B$2:$E$500,MATCH(A31,'Готовый продукция'!$A$2:$A$500,0),1),"")</f>
        <v/>
      </c>
      <c r="C31" t="str">
        <f>IFERROR(INDEX('Готовый продукция'!$B$2:$E$500,MATCH(A31,'Готовый продукция'!$A$2:$A$500,0),2),"")</f>
        <v/>
      </c>
      <c r="D31" t="e">
        <f>IF(A31&gt;A30,INDEX(Нормы!$B$2:$B$1000,MATCH(C31,Нормы!$A$2:$A$1000,0),1),IF(COUNTIF(Нормы!$A$2:$A$1000,C31)&gt;=Лист8!I31,INDEX(Нормы!$B$2:$B$1000,MATCH(C31,Нормы!$A$2:$A$1000,0)+I30,1),0))</f>
        <v>#DIV/0!</v>
      </c>
      <c r="E31" t="e">
        <f>IF(A31&gt;A30,INDEX(Нормы!$C$2:$C$1000,MATCH(C31,Нормы!$A$2:$A$1000,0),1),IF(COUNTIF(Нормы!$A$2:$A$1000,C31)&gt;=Лист8!I31,INDEX(Нормы!$C$2:$C$1000,MATCH(C31,Нормы!$A$2:$A$1000,0)+I30,1),0))</f>
        <v>#DIV/0!</v>
      </c>
      <c r="F31" t="e">
        <f>IF(A31&gt;A30,INDEX(Нормы!$D$2:$D$1000,MATCH(C31,Нормы!$A$2:$A$1000,0),1),IF(COUNTIF(Нормы!$A$2:$A$1000,C31)&gt;=Лист8!I31,INDEX(Нормы!$D$2:$D$1000,MATCH(C31,Нормы!$A$2:$A$1000,0)+I30,1),0))*INDEX('Готовый продукция'!$E$2:$E$500,MATCH(A31,'Готовый продукция'!$A$2:$A$500,0),1)</f>
        <v>#DIV/0!</v>
      </c>
      <c r="H31" t="e">
        <f>IF(LEN(D31)&gt;1,MAX($H$2:H30)+1,0)</f>
        <v>#DIV/0!</v>
      </c>
      <c r="I31">
        <f>COUNTIF($A$3:A31,A31)</f>
        <v>29</v>
      </c>
    </row>
    <row r="32" spans="1:9">
      <c r="A32" s="2" t="e">
        <f>INDEX('Готовый продукция'!$A$2:$A$500,CEILING(ROW($A30)/MAX('Готовый продукция'!$J$2:$J$500),1))</f>
        <v>#DIV/0!</v>
      </c>
      <c r="B32" s="1" t="str">
        <f>IFERROR(INDEX('Готовый продукция'!$B$2:$E$500,MATCH(A32,'Готовый продукция'!$A$2:$A$500,0),1),"")</f>
        <v/>
      </c>
      <c r="C32" t="str">
        <f>IFERROR(INDEX('Готовый продукция'!$B$2:$E$500,MATCH(A32,'Готовый продукция'!$A$2:$A$500,0),2),"")</f>
        <v/>
      </c>
      <c r="D32" t="e">
        <f>IF(A32&gt;A31,INDEX(Нормы!$B$2:$B$1000,MATCH(C32,Нормы!$A$2:$A$1000,0),1),IF(COUNTIF(Нормы!$A$2:$A$1000,C32)&gt;=Лист8!I32,INDEX(Нормы!$B$2:$B$1000,MATCH(C32,Нормы!$A$2:$A$1000,0)+I31,1),0))</f>
        <v>#DIV/0!</v>
      </c>
      <c r="E32" t="e">
        <f>IF(A32&gt;A31,INDEX(Нормы!$C$2:$C$1000,MATCH(C32,Нормы!$A$2:$A$1000,0),1),IF(COUNTIF(Нормы!$A$2:$A$1000,C32)&gt;=Лист8!I32,INDEX(Нормы!$C$2:$C$1000,MATCH(C32,Нормы!$A$2:$A$1000,0)+I31,1),0))</f>
        <v>#DIV/0!</v>
      </c>
      <c r="F32" t="e">
        <f>IF(A32&gt;A31,INDEX(Нормы!$D$2:$D$1000,MATCH(C32,Нормы!$A$2:$A$1000,0),1),IF(COUNTIF(Нормы!$A$2:$A$1000,C32)&gt;=Лист8!I32,INDEX(Нормы!$D$2:$D$1000,MATCH(C32,Нормы!$A$2:$A$1000,0)+I31,1),0))*INDEX('Готовый продукция'!$E$2:$E$500,MATCH(A32,'Готовый продукция'!$A$2:$A$500,0),1)</f>
        <v>#DIV/0!</v>
      </c>
      <c r="H32" t="e">
        <f>IF(LEN(D32)&gt;1,MAX($H$2:H31)+1,0)</f>
        <v>#DIV/0!</v>
      </c>
      <c r="I32">
        <f>COUNTIF($A$3:A32,A32)</f>
        <v>30</v>
      </c>
    </row>
    <row r="33" spans="1:9">
      <c r="A33" s="2" t="e">
        <f>INDEX('Готовый продукция'!$A$2:$A$500,CEILING(ROW($A31)/MAX('Готовый продукция'!$J$2:$J$500),1))</f>
        <v>#DIV/0!</v>
      </c>
      <c r="B33" s="1" t="str">
        <f>IFERROR(INDEX('Готовый продукция'!$B$2:$E$500,MATCH(A33,'Готовый продукция'!$A$2:$A$500,0),1),"")</f>
        <v/>
      </c>
      <c r="C33" t="str">
        <f>IFERROR(INDEX('Готовый продукция'!$B$2:$E$500,MATCH(A33,'Готовый продукция'!$A$2:$A$500,0),2),"")</f>
        <v/>
      </c>
      <c r="D33" t="e">
        <f>IF(A33&gt;A32,INDEX(Нормы!$B$2:$B$1000,MATCH(C33,Нормы!$A$2:$A$1000,0),1),IF(COUNTIF(Нормы!$A$2:$A$1000,C33)&gt;=Лист8!I33,INDEX(Нормы!$B$2:$B$1000,MATCH(C33,Нормы!$A$2:$A$1000,0)+I32,1),0))</f>
        <v>#DIV/0!</v>
      </c>
      <c r="E33" t="e">
        <f>IF(A33&gt;A32,INDEX(Нормы!$C$2:$C$1000,MATCH(C33,Нормы!$A$2:$A$1000,0),1),IF(COUNTIF(Нормы!$A$2:$A$1000,C33)&gt;=Лист8!I33,INDEX(Нормы!$C$2:$C$1000,MATCH(C33,Нормы!$A$2:$A$1000,0)+I32,1),0))</f>
        <v>#DIV/0!</v>
      </c>
      <c r="F33" t="e">
        <f>IF(A33&gt;A32,INDEX(Нормы!$D$2:$D$1000,MATCH(C33,Нормы!$A$2:$A$1000,0),1),IF(COUNTIF(Нормы!$A$2:$A$1000,C33)&gt;=Лист8!I33,INDEX(Нормы!$D$2:$D$1000,MATCH(C33,Нормы!$A$2:$A$1000,0)+I32,1),0))*INDEX('Готовый продукция'!$E$2:$E$500,MATCH(A33,'Готовый продукция'!$A$2:$A$500,0),1)</f>
        <v>#DIV/0!</v>
      </c>
      <c r="H33" t="e">
        <f>IF(LEN(D33)&gt;1,MAX($H$2:H32)+1,0)</f>
        <v>#DIV/0!</v>
      </c>
      <c r="I33">
        <f>COUNTIF($A$3:A33,A33)</f>
        <v>31</v>
      </c>
    </row>
    <row r="34" spans="1:9">
      <c r="A34" s="2" t="e">
        <f>INDEX('Готовый продукция'!$A$2:$A$500,CEILING(ROW($A32)/MAX('Готовый продукция'!$J$2:$J$500),1))</f>
        <v>#DIV/0!</v>
      </c>
      <c r="B34" s="1" t="str">
        <f>IFERROR(INDEX('Готовый продукция'!$B$2:$E$500,MATCH(A34,'Готовый продукция'!$A$2:$A$500,0),1),"")</f>
        <v/>
      </c>
      <c r="C34" t="str">
        <f>IFERROR(INDEX('Готовый продукция'!$B$2:$E$500,MATCH(A34,'Готовый продукция'!$A$2:$A$500,0),2),"")</f>
        <v/>
      </c>
      <c r="D34" t="e">
        <f>IF(A34&gt;A33,INDEX(Нормы!$B$2:$B$1000,MATCH(C34,Нормы!$A$2:$A$1000,0),1),IF(COUNTIF(Нормы!$A$2:$A$1000,C34)&gt;=Лист8!I34,INDEX(Нормы!$B$2:$B$1000,MATCH(C34,Нормы!$A$2:$A$1000,0)+I33,1),0))</f>
        <v>#DIV/0!</v>
      </c>
      <c r="E34" t="e">
        <f>IF(A34&gt;A33,INDEX(Нормы!$C$2:$C$1000,MATCH(C34,Нормы!$A$2:$A$1000,0),1),IF(COUNTIF(Нормы!$A$2:$A$1000,C34)&gt;=Лист8!I34,INDEX(Нормы!$C$2:$C$1000,MATCH(C34,Нормы!$A$2:$A$1000,0)+I33,1),0))</f>
        <v>#DIV/0!</v>
      </c>
      <c r="F34" t="e">
        <f>IF(A34&gt;A33,INDEX(Нормы!$D$2:$D$1000,MATCH(C34,Нормы!$A$2:$A$1000,0),1),IF(COUNTIF(Нормы!$A$2:$A$1000,C34)&gt;=Лист8!I34,INDEX(Нормы!$D$2:$D$1000,MATCH(C34,Нормы!$A$2:$A$1000,0)+I33,1),0))*INDEX('Готовый продукция'!$E$2:$E$500,MATCH(A34,'Готовый продукция'!$A$2:$A$500,0),1)</f>
        <v>#DIV/0!</v>
      </c>
      <c r="H34" t="e">
        <f>IF(LEN(D34)&gt;1,MAX($H$2:H33)+1,0)</f>
        <v>#DIV/0!</v>
      </c>
      <c r="I34">
        <f>COUNTIF($A$3:A34,A34)</f>
        <v>32</v>
      </c>
    </row>
    <row r="35" spans="1:9">
      <c r="A35" s="2" t="e">
        <f>INDEX('Готовый продукция'!$A$2:$A$500,CEILING(ROW($A33)/MAX('Готовый продукция'!$J$2:$J$500),1))</f>
        <v>#DIV/0!</v>
      </c>
      <c r="B35" s="1" t="str">
        <f>IFERROR(INDEX('Готовый продукция'!$B$2:$E$500,MATCH(A35,'Готовый продукция'!$A$2:$A$500,0),1),"")</f>
        <v/>
      </c>
      <c r="C35" t="str">
        <f>IFERROR(INDEX('Готовый продукция'!$B$2:$E$500,MATCH(A35,'Готовый продукция'!$A$2:$A$500,0),2),"")</f>
        <v/>
      </c>
      <c r="D35" t="e">
        <f>IF(A35&gt;A34,INDEX(Нормы!$B$2:$B$1000,MATCH(C35,Нормы!$A$2:$A$1000,0),1),IF(COUNTIF(Нормы!$A$2:$A$1000,C35)&gt;=Лист8!I35,INDEX(Нормы!$B$2:$B$1000,MATCH(C35,Нормы!$A$2:$A$1000,0)+I34,1),0))</f>
        <v>#DIV/0!</v>
      </c>
      <c r="E35" t="e">
        <f>IF(A35&gt;A34,INDEX(Нормы!$C$2:$C$1000,MATCH(C35,Нормы!$A$2:$A$1000,0),1),IF(COUNTIF(Нормы!$A$2:$A$1000,C35)&gt;=Лист8!I35,INDEX(Нормы!$C$2:$C$1000,MATCH(C35,Нормы!$A$2:$A$1000,0)+I34,1),0))</f>
        <v>#DIV/0!</v>
      </c>
      <c r="F35" t="e">
        <f>IF(A35&gt;A34,INDEX(Нормы!$D$2:$D$1000,MATCH(C35,Нормы!$A$2:$A$1000,0),1),IF(COUNTIF(Нормы!$A$2:$A$1000,C35)&gt;=Лист8!I35,INDEX(Нормы!$D$2:$D$1000,MATCH(C35,Нормы!$A$2:$A$1000,0)+I34,1),0))*INDEX('Готовый продукция'!$E$2:$E$500,MATCH(A35,'Готовый продукция'!$A$2:$A$500,0),1)</f>
        <v>#DIV/0!</v>
      </c>
      <c r="H35" t="e">
        <f>IF(LEN(D35)&gt;1,MAX($H$2:H34)+1,0)</f>
        <v>#DIV/0!</v>
      </c>
      <c r="I35">
        <f>COUNTIF($A$3:A35,A35)</f>
        <v>33</v>
      </c>
    </row>
    <row r="36" spans="1:9">
      <c r="A36" s="2" t="e">
        <f>INDEX('Готовый продукция'!$A$2:$A$500,CEILING(ROW($A34)/MAX('Готовый продукция'!$J$2:$J$500),1))</f>
        <v>#DIV/0!</v>
      </c>
      <c r="B36" s="1" t="str">
        <f>IFERROR(INDEX('Готовый продукция'!$B$2:$E$500,MATCH(A36,'Готовый продукция'!$A$2:$A$500,0),1),"")</f>
        <v/>
      </c>
      <c r="C36" t="str">
        <f>IFERROR(INDEX('Готовый продукция'!$B$2:$E$500,MATCH(A36,'Готовый продукция'!$A$2:$A$500,0),2),"")</f>
        <v/>
      </c>
      <c r="D36" t="e">
        <f>IF(A36&gt;A35,INDEX(Нормы!$B$2:$B$1000,MATCH(C36,Нормы!$A$2:$A$1000,0),1),IF(COUNTIF(Нормы!$A$2:$A$1000,C36)&gt;=Лист8!I36,INDEX(Нормы!$B$2:$B$1000,MATCH(C36,Нормы!$A$2:$A$1000,0)+I35,1),0))</f>
        <v>#DIV/0!</v>
      </c>
      <c r="E36" t="e">
        <f>IF(A36&gt;A35,INDEX(Нормы!$C$2:$C$1000,MATCH(C36,Нормы!$A$2:$A$1000,0),1),IF(COUNTIF(Нормы!$A$2:$A$1000,C36)&gt;=Лист8!I36,INDEX(Нормы!$C$2:$C$1000,MATCH(C36,Нормы!$A$2:$A$1000,0)+I35,1),0))</f>
        <v>#DIV/0!</v>
      </c>
      <c r="F36" t="e">
        <f>IF(A36&gt;A35,INDEX(Нормы!$D$2:$D$1000,MATCH(C36,Нормы!$A$2:$A$1000,0),1),IF(COUNTIF(Нормы!$A$2:$A$1000,C36)&gt;=Лист8!I36,INDEX(Нормы!$D$2:$D$1000,MATCH(C36,Нормы!$A$2:$A$1000,0)+I35,1),0))*INDEX('Готовый продукция'!$E$2:$E$500,MATCH(A36,'Готовый продукция'!$A$2:$A$500,0),1)</f>
        <v>#DIV/0!</v>
      </c>
      <c r="H36" t="e">
        <f>IF(LEN(D36)&gt;1,MAX($H$2:H35)+1,0)</f>
        <v>#DIV/0!</v>
      </c>
      <c r="I36">
        <f>COUNTIF($A$3:A36,A36)</f>
        <v>34</v>
      </c>
    </row>
    <row r="37" spans="1:9">
      <c r="A37" s="2" t="e">
        <f>INDEX('Готовый продукция'!$A$2:$A$500,CEILING(ROW($A35)/MAX('Готовый продукция'!$J$2:$J$500),1))</f>
        <v>#DIV/0!</v>
      </c>
      <c r="B37" s="1" t="str">
        <f>IFERROR(INDEX('Готовый продукция'!$B$2:$E$500,MATCH(A37,'Готовый продукция'!$A$2:$A$500,0),1),"")</f>
        <v/>
      </c>
      <c r="C37" t="str">
        <f>IFERROR(INDEX('Готовый продукция'!$B$2:$E$500,MATCH(A37,'Готовый продукция'!$A$2:$A$500,0),2),"")</f>
        <v/>
      </c>
      <c r="D37" t="e">
        <f>IF(A37&gt;A36,INDEX(Нормы!$B$2:$B$1000,MATCH(C37,Нормы!$A$2:$A$1000,0),1),IF(COUNTIF(Нормы!$A$2:$A$1000,C37)&gt;=Лист8!I37,INDEX(Нормы!$B$2:$B$1000,MATCH(C37,Нормы!$A$2:$A$1000,0)+I36,1),0))</f>
        <v>#DIV/0!</v>
      </c>
      <c r="E37" t="e">
        <f>IF(A37&gt;A36,INDEX(Нормы!$C$2:$C$1000,MATCH(C37,Нормы!$A$2:$A$1000,0),1),IF(COUNTIF(Нормы!$A$2:$A$1000,C37)&gt;=Лист8!I37,INDEX(Нормы!$C$2:$C$1000,MATCH(C37,Нормы!$A$2:$A$1000,0)+I36,1),0))</f>
        <v>#DIV/0!</v>
      </c>
      <c r="F37" t="e">
        <f>IF(A37&gt;A36,INDEX(Нормы!$D$2:$D$1000,MATCH(C37,Нормы!$A$2:$A$1000,0),1),IF(COUNTIF(Нормы!$A$2:$A$1000,C37)&gt;=Лист8!I37,INDEX(Нормы!$D$2:$D$1000,MATCH(C37,Нормы!$A$2:$A$1000,0)+I36,1),0))*INDEX('Готовый продукция'!$E$2:$E$500,MATCH(A37,'Готовый продукция'!$A$2:$A$500,0),1)</f>
        <v>#DIV/0!</v>
      </c>
      <c r="H37" t="e">
        <f>IF(LEN(D37)&gt;1,MAX($H$2:H36)+1,0)</f>
        <v>#DIV/0!</v>
      </c>
      <c r="I37">
        <f>COUNTIF($A$3:A37,A37)</f>
        <v>35</v>
      </c>
    </row>
    <row r="38" spans="1:9">
      <c r="A38" s="2" t="e">
        <f>INDEX('Готовый продукция'!$A$2:$A$500,CEILING(ROW($A36)/MAX('Готовый продукция'!$J$2:$J$500),1))</f>
        <v>#DIV/0!</v>
      </c>
      <c r="B38" s="1" t="str">
        <f>IFERROR(INDEX('Готовый продукция'!$B$2:$E$500,MATCH(A38,'Готовый продукция'!$A$2:$A$500,0),1),"")</f>
        <v/>
      </c>
      <c r="C38" t="str">
        <f>IFERROR(INDEX('Готовый продукция'!$B$2:$E$500,MATCH(A38,'Готовый продукция'!$A$2:$A$500,0),2),"")</f>
        <v/>
      </c>
      <c r="D38" t="e">
        <f>IF(A38&gt;A37,INDEX(Нормы!$B$2:$B$1000,MATCH(C38,Нормы!$A$2:$A$1000,0),1),IF(COUNTIF(Нормы!$A$2:$A$1000,C38)&gt;=Лист8!I38,INDEX(Нормы!$B$2:$B$1000,MATCH(C38,Нормы!$A$2:$A$1000,0)+I37,1),0))</f>
        <v>#DIV/0!</v>
      </c>
      <c r="E38" t="e">
        <f>IF(A38&gt;A37,INDEX(Нормы!$C$2:$C$1000,MATCH(C38,Нормы!$A$2:$A$1000,0),1),IF(COUNTIF(Нормы!$A$2:$A$1000,C38)&gt;=Лист8!I38,INDEX(Нормы!$C$2:$C$1000,MATCH(C38,Нормы!$A$2:$A$1000,0)+I37,1),0))</f>
        <v>#DIV/0!</v>
      </c>
      <c r="F38" t="e">
        <f>IF(A38&gt;A37,INDEX(Нормы!$D$2:$D$1000,MATCH(C38,Нормы!$A$2:$A$1000,0),1),IF(COUNTIF(Нормы!$A$2:$A$1000,C38)&gt;=Лист8!I38,INDEX(Нормы!$D$2:$D$1000,MATCH(C38,Нормы!$A$2:$A$1000,0)+I37,1),0))*INDEX('Готовый продукция'!$E$2:$E$500,MATCH(A38,'Готовый продукция'!$A$2:$A$500,0),1)</f>
        <v>#DIV/0!</v>
      </c>
      <c r="H38" t="e">
        <f>IF(LEN(D38)&gt;1,MAX($H$2:H37)+1,0)</f>
        <v>#DIV/0!</v>
      </c>
      <c r="I38">
        <f>COUNTIF($A$3:A38,A38)</f>
        <v>36</v>
      </c>
    </row>
    <row r="39" spans="1:9">
      <c r="A39" s="2" t="e">
        <f>INDEX('Готовый продукция'!$A$2:$A$500,CEILING(ROW($A37)/MAX('Готовый продукция'!$J$2:$J$500),1))</f>
        <v>#DIV/0!</v>
      </c>
      <c r="B39" s="1" t="str">
        <f>IFERROR(INDEX('Готовый продукция'!$B$2:$E$500,MATCH(A39,'Готовый продукция'!$A$2:$A$500,0),1),"")</f>
        <v/>
      </c>
      <c r="C39" t="str">
        <f>IFERROR(INDEX('Готовый продукция'!$B$2:$E$500,MATCH(A39,'Готовый продукция'!$A$2:$A$500,0),2),"")</f>
        <v/>
      </c>
      <c r="D39" t="e">
        <f>IF(A39&gt;A38,INDEX(Нормы!$B$2:$B$1000,MATCH(C39,Нормы!$A$2:$A$1000,0),1),IF(COUNTIF(Нормы!$A$2:$A$1000,C39)&gt;=Лист8!I39,INDEX(Нормы!$B$2:$B$1000,MATCH(C39,Нормы!$A$2:$A$1000,0)+I38,1),0))</f>
        <v>#DIV/0!</v>
      </c>
      <c r="E39" t="e">
        <f>IF(A39&gt;A38,INDEX(Нормы!$C$2:$C$1000,MATCH(C39,Нормы!$A$2:$A$1000,0),1),IF(COUNTIF(Нормы!$A$2:$A$1000,C39)&gt;=Лист8!I39,INDEX(Нормы!$C$2:$C$1000,MATCH(C39,Нормы!$A$2:$A$1000,0)+I38,1),0))</f>
        <v>#DIV/0!</v>
      </c>
      <c r="F39" t="e">
        <f>IF(A39&gt;A38,INDEX(Нормы!$D$2:$D$1000,MATCH(C39,Нормы!$A$2:$A$1000,0),1),IF(COUNTIF(Нормы!$A$2:$A$1000,C39)&gt;=Лист8!I39,INDEX(Нормы!$D$2:$D$1000,MATCH(C39,Нормы!$A$2:$A$1000,0)+I38,1),0))*INDEX('Готовый продукция'!$E$2:$E$500,MATCH(A39,'Готовый продукция'!$A$2:$A$500,0),1)</f>
        <v>#DIV/0!</v>
      </c>
      <c r="H39" t="e">
        <f>IF(LEN(D39)&gt;1,MAX($H$2:H38)+1,0)</f>
        <v>#DIV/0!</v>
      </c>
      <c r="I39">
        <f>COUNTIF($A$3:A39,A39)</f>
        <v>37</v>
      </c>
    </row>
    <row r="40" spans="1:9">
      <c r="A40" s="2" t="e">
        <f>INDEX('Готовый продукция'!$A$2:$A$500,CEILING(ROW($A38)/MAX('Готовый продукция'!$J$2:$J$500),1))</f>
        <v>#DIV/0!</v>
      </c>
      <c r="B40" s="1" t="str">
        <f>IFERROR(INDEX('Готовый продукция'!$B$2:$E$500,MATCH(A40,'Готовый продукция'!$A$2:$A$500,0),1),"")</f>
        <v/>
      </c>
      <c r="C40" t="str">
        <f>IFERROR(INDEX('Готовый продукция'!$B$2:$E$500,MATCH(A40,'Готовый продукция'!$A$2:$A$500,0),2),"")</f>
        <v/>
      </c>
      <c r="D40" t="e">
        <f>IF(A40&gt;A39,INDEX(Нормы!$B$2:$B$1000,MATCH(C40,Нормы!$A$2:$A$1000,0),1),IF(COUNTIF(Нормы!$A$2:$A$1000,C40)&gt;=Лист8!I40,INDEX(Нормы!$B$2:$B$1000,MATCH(C40,Нормы!$A$2:$A$1000,0)+I39,1),0))</f>
        <v>#DIV/0!</v>
      </c>
      <c r="E40" t="e">
        <f>IF(A40&gt;A39,INDEX(Нормы!$C$2:$C$1000,MATCH(C40,Нормы!$A$2:$A$1000,0),1),IF(COUNTIF(Нормы!$A$2:$A$1000,C40)&gt;=Лист8!I40,INDEX(Нормы!$C$2:$C$1000,MATCH(C40,Нормы!$A$2:$A$1000,0)+I39,1),0))</f>
        <v>#DIV/0!</v>
      </c>
      <c r="F40" t="e">
        <f>IF(A40&gt;A39,INDEX(Нормы!$D$2:$D$1000,MATCH(C40,Нормы!$A$2:$A$1000,0),1),IF(COUNTIF(Нормы!$A$2:$A$1000,C40)&gt;=Лист8!I40,INDEX(Нормы!$D$2:$D$1000,MATCH(C40,Нормы!$A$2:$A$1000,0)+I39,1),0))*INDEX('Готовый продукция'!$E$2:$E$500,MATCH(A40,'Готовый продукция'!$A$2:$A$500,0),1)</f>
        <v>#DIV/0!</v>
      </c>
      <c r="H40" t="e">
        <f>IF(LEN(D40)&gt;1,MAX($H$2:H39)+1,0)</f>
        <v>#DIV/0!</v>
      </c>
      <c r="I40">
        <f>COUNTIF($A$3:A40,A40)</f>
        <v>38</v>
      </c>
    </row>
    <row r="41" spans="1:9">
      <c r="A41" s="2" t="e">
        <f>INDEX('Готовый продукция'!$A$2:$A$500,CEILING(ROW($A39)/MAX('Готовый продукция'!$J$2:$J$500),1))</f>
        <v>#DIV/0!</v>
      </c>
      <c r="B41" s="1" t="str">
        <f>IFERROR(INDEX('Готовый продукция'!$B$2:$E$500,MATCH(A41,'Готовый продукция'!$A$2:$A$500,0),1),"")</f>
        <v/>
      </c>
      <c r="C41" t="str">
        <f>IFERROR(INDEX('Готовый продукция'!$B$2:$E$500,MATCH(A41,'Готовый продукция'!$A$2:$A$500,0),2),"")</f>
        <v/>
      </c>
      <c r="D41" t="e">
        <f>IF(A41&gt;A40,INDEX(Нормы!$B$2:$B$1000,MATCH(C41,Нормы!$A$2:$A$1000,0),1),IF(COUNTIF(Нормы!$A$2:$A$1000,C41)&gt;=Лист8!I41,INDEX(Нормы!$B$2:$B$1000,MATCH(C41,Нормы!$A$2:$A$1000,0)+I40,1),0))</f>
        <v>#DIV/0!</v>
      </c>
      <c r="E41" t="e">
        <f>IF(A41&gt;A40,INDEX(Нормы!$C$2:$C$1000,MATCH(C41,Нормы!$A$2:$A$1000,0),1),IF(COUNTIF(Нормы!$A$2:$A$1000,C41)&gt;=Лист8!I41,INDEX(Нормы!$C$2:$C$1000,MATCH(C41,Нормы!$A$2:$A$1000,0)+I40,1),0))</f>
        <v>#DIV/0!</v>
      </c>
      <c r="F41" t="e">
        <f>IF(A41&gt;A40,INDEX(Нормы!$D$2:$D$1000,MATCH(C41,Нормы!$A$2:$A$1000,0),1),IF(COUNTIF(Нормы!$A$2:$A$1000,C41)&gt;=Лист8!I41,INDEX(Нормы!$D$2:$D$1000,MATCH(C41,Нормы!$A$2:$A$1000,0)+I40,1),0))*INDEX('Готовый продукция'!$E$2:$E$500,MATCH(A41,'Готовый продукция'!$A$2:$A$500,0),1)</f>
        <v>#DIV/0!</v>
      </c>
      <c r="H41" t="e">
        <f>IF(LEN(D41)&gt;1,MAX($H$2:H40)+1,0)</f>
        <v>#DIV/0!</v>
      </c>
      <c r="I41">
        <f>COUNTIF($A$3:A41,A41)</f>
        <v>39</v>
      </c>
    </row>
    <row r="42" spans="1:9">
      <c r="A42" s="2" t="e">
        <f>INDEX('Готовый продукция'!$A$2:$A$500,CEILING(ROW($A40)/MAX('Готовый продукция'!$J$2:$J$500),1))</f>
        <v>#DIV/0!</v>
      </c>
      <c r="B42" s="1" t="str">
        <f>IFERROR(INDEX('Готовый продукция'!$B$2:$E$500,MATCH(A42,'Готовый продукция'!$A$2:$A$500,0),1),"")</f>
        <v/>
      </c>
      <c r="C42" t="str">
        <f>IFERROR(INDEX('Готовый продукция'!$B$2:$E$500,MATCH(A42,'Готовый продукция'!$A$2:$A$500,0),2),"")</f>
        <v/>
      </c>
      <c r="D42" t="e">
        <f>IF(A42&gt;A41,INDEX(Нормы!$B$2:$B$1000,MATCH(C42,Нормы!$A$2:$A$1000,0),1),IF(COUNTIF(Нормы!$A$2:$A$1000,C42)&gt;=Лист8!I42,INDEX(Нормы!$B$2:$B$1000,MATCH(C42,Нормы!$A$2:$A$1000,0)+I41,1),0))</f>
        <v>#DIV/0!</v>
      </c>
      <c r="E42" t="e">
        <f>IF(A42&gt;A41,INDEX(Нормы!$C$2:$C$1000,MATCH(C42,Нормы!$A$2:$A$1000,0),1),IF(COUNTIF(Нормы!$A$2:$A$1000,C42)&gt;=Лист8!I42,INDEX(Нормы!$C$2:$C$1000,MATCH(C42,Нормы!$A$2:$A$1000,0)+I41,1),0))</f>
        <v>#DIV/0!</v>
      </c>
      <c r="F42" t="e">
        <f>IF(A42&gt;A41,INDEX(Нормы!$D$2:$D$1000,MATCH(C42,Нормы!$A$2:$A$1000,0),1),IF(COUNTIF(Нормы!$A$2:$A$1000,C42)&gt;=Лист8!I42,INDEX(Нормы!$D$2:$D$1000,MATCH(C42,Нормы!$A$2:$A$1000,0)+I41,1),0))*INDEX('Готовый продукция'!$E$2:$E$500,MATCH(A42,'Готовый продукция'!$A$2:$A$500,0),1)</f>
        <v>#DIV/0!</v>
      </c>
      <c r="H42" t="e">
        <f>IF(LEN(D42)&gt;1,MAX($H$2:H41)+1,0)</f>
        <v>#DIV/0!</v>
      </c>
      <c r="I42">
        <f>COUNTIF($A$3:A42,A42)</f>
        <v>40</v>
      </c>
    </row>
    <row r="43" spans="1:9">
      <c r="A43" s="2" t="e">
        <f>INDEX('Готовый продукция'!$A$2:$A$500,CEILING(ROW($A41)/MAX('Готовый продукция'!$J$2:$J$500),1))</f>
        <v>#DIV/0!</v>
      </c>
      <c r="B43" s="1" t="str">
        <f>IFERROR(INDEX('Готовый продукция'!$B$2:$E$500,MATCH(A43,'Готовый продукция'!$A$2:$A$500,0),1),"")</f>
        <v/>
      </c>
      <c r="C43" t="str">
        <f>IFERROR(INDEX('Готовый продукция'!$B$2:$E$500,MATCH(A43,'Готовый продукция'!$A$2:$A$500,0),2),"")</f>
        <v/>
      </c>
      <c r="D43" t="e">
        <f>IF(A43&gt;A42,INDEX(Нормы!$B$2:$B$1000,MATCH(C43,Нормы!$A$2:$A$1000,0),1),IF(COUNTIF(Нормы!$A$2:$A$1000,C43)&gt;=Лист8!I43,INDEX(Нормы!$B$2:$B$1000,MATCH(C43,Нормы!$A$2:$A$1000,0)+I42,1),0))</f>
        <v>#DIV/0!</v>
      </c>
      <c r="E43" t="e">
        <f>IF(A43&gt;A42,INDEX(Нормы!$C$2:$C$1000,MATCH(C43,Нормы!$A$2:$A$1000,0),1),IF(COUNTIF(Нормы!$A$2:$A$1000,C43)&gt;=Лист8!I43,INDEX(Нормы!$C$2:$C$1000,MATCH(C43,Нормы!$A$2:$A$1000,0)+I42,1),0))</f>
        <v>#DIV/0!</v>
      </c>
      <c r="F43" t="e">
        <f>IF(A43&gt;A42,INDEX(Нормы!$D$2:$D$1000,MATCH(C43,Нормы!$A$2:$A$1000,0),1),IF(COUNTIF(Нормы!$A$2:$A$1000,C43)&gt;=Лист8!I43,INDEX(Нормы!$D$2:$D$1000,MATCH(C43,Нормы!$A$2:$A$1000,0)+I42,1),0))*INDEX('Готовый продукция'!$E$2:$E$500,MATCH(A43,'Готовый продукция'!$A$2:$A$500,0),1)</f>
        <v>#DIV/0!</v>
      </c>
      <c r="H43" t="e">
        <f>IF(LEN(D43)&gt;1,MAX($H$2:H42)+1,0)</f>
        <v>#DIV/0!</v>
      </c>
      <c r="I43">
        <f>COUNTIF($A$3:A43,A43)</f>
        <v>41</v>
      </c>
    </row>
    <row r="44" spans="1:9">
      <c r="A44" s="2" t="e">
        <f>INDEX('Готовый продукция'!$A$2:$A$500,CEILING(ROW($A42)/MAX('Готовый продукция'!$J$2:$J$500),1))</f>
        <v>#DIV/0!</v>
      </c>
      <c r="B44" s="1" t="str">
        <f>IFERROR(INDEX('Готовый продукция'!$B$2:$E$500,MATCH(A44,'Готовый продукция'!$A$2:$A$500,0),1),"")</f>
        <v/>
      </c>
      <c r="C44" t="str">
        <f>IFERROR(INDEX('Готовый продукция'!$B$2:$E$500,MATCH(A44,'Готовый продукция'!$A$2:$A$500,0),2),"")</f>
        <v/>
      </c>
      <c r="D44" t="e">
        <f>IF(A44&gt;A43,INDEX(Нормы!$B$2:$B$1000,MATCH(C44,Нормы!$A$2:$A$1000,0),1),IF(COUNTIF(Нормы!$A$2:$A$1000,C44)&gt;=Лист8!I44,INDEX(Нормы!$B$2:$B$1000,MATCH(C44,Нормы!$A$2:$A$1000,0)+I43,1),0))</f>
        <v>#DIV/0!</v>
      </c>
      <c r="E44" t="e">
        <f>IF(A44&gt;A43,INDEX(Нормы!$C$2:$C$1000,MATCH(C44,Нормы!$A$2:$A$1000,0),1),IF(COUNTIF(Нормы!$A$2:$A$1000,C44)&gt;=Лист8!I44,INDEX(Нормы!$C$2:$C$1000,MATCH(C44,Нормы!$A$2:$A$1000,0)+I43,1),0))</f>
        <v>#DIV/0!</v>
      </c>
      <c r="F44" t="e">
        <f>IF(A44&gt;A43,INDEX(Нормы!$D$2:$D$1000,MATCH(C44,Нормы!$A$2:$A$1000,0),1),IF(COUNTIF(Нормы!$A$2:$A$1000,C44)&gt;=Лист8!I44,INDEX(Нормы!$D$2:$D$1000,MATCH(C44,Нормы!$A$2:$A$1000,0)+I43,1),0))*INDEX('Готовый продукция'!$E$2:$E$500,MATCH(A44,'Готовый продукция'!$A$2:$A$500,0),1)</f>
        <v>#DIV/0!</v>
      </c>
      <c r="H44" t="e">
        <f>IF(LEN(D44)&gt;1,MAX($H$2:H43)+1,0)</f>
        <v>#DIV/0!</v>
      </c>
      <c r="I44">
        <f>COUNTIF($A$3:A44,A44)</f>
        <v>42</v>
      </c>
    </row>
    <row r="45" spans="1:9">
      <c r="A45" s="2" t="e">
        <f>INDEX('Готовый продукция'!$A$2:$A$500,CEILING(ROW($A43)/MAX('Готовый продукция'!$J$2:$J$500),1))</f>
        <v>#DIV/0!</v>
      </c>
      <c r="B45" s="1" t="str">
        <f>IFERROR(INDEX('Готовый продукция'!$B$2:$E$500,MATCH(A45,'Готовый продукция'!$A$2:$A$500,0),1),"")</f>
        <v/>
      </c>
      <c r="C45" t="str">
        <f>IFERROR(INDEX('Готовый продукция'!$B$2:$E$500,MATCH(A45,'Готовый продукция'!$A$2:$A$500,0),2),"")</f>
        <v/>
      </c>
      <c r="D45" t="e">
        <f>IF(A45&gt;A44,INDEX(Нормы!$B$2:$B$1000,MATCH(C45,Нормы!$A$2:$A$1000,0),1),IF(COUNTIF(Нормы!$A$2:$A$1000,C45)&gt;=Лист8!I45,INDEX(Нормы!$B$2:$B$1000,MATCH(C45,Нормы!$A$2:$A$1000,0)+I44,1),0))</f>
        <v>#DIV/0!</v>
      </c>
      <c r="E45" t="e">
        <f>IF(A45&gt;A44,INDEX(Нормы!$C$2:$C$1000,MATCH(C45,Нормы!$A$2:$A$1000,0),1),IF(COUNTIF(Нормы!$A$2:$A$1000,C45)&gt;=Лист8!I45,INDEX(Нормы!$C$2:$C$1000,MATCH(C45,Нормы!$A$2:$A$1000,0)+I44,1),0))</f>
        <v>#DIV/0!</v>
      </c>
      <c r="F45" t="e">
        <f>IF(A45&gt;A44,INDEX(Нормы!$D$2:$D$1000,MATCH(C45,Нормы!$A$2:$A$1000,0),1),IF(COUNTIF(Нормы!$A$2:$A$1000,C45)&gt;=Лист8!I45,INDEX(Нормы!$D$2:$D$1000,MATCH(C45,Нормы!$A$2:$A$1000,0)+I44,1),0))*INDEX('Готовый продукция'!$E$2:$E$500,MATCH(A45,'Готовый продукция'!$A$2:$A$500,0),1)</f>
        <v>#DIV/0!</v>
      </c>
      <c r="H45" t="e">
        <f>IF(LEN(D45)&gt;1,MAX($H$2:H44)+1,0)</f>
        <v>#DIV/0!</v>
      </c>
      <c r="I45">
        <f>COUNTIF($A$3:A45,A45)</f>
        <v>43</v>
      </c>
    </row>
    <row r="46" spans="1:9">
      <c r="A46" s="2" t="e">
        <f>INDEX('Готовый продукция'!$A$2:$A$500,CEILING(ROW($A44)/MAX('Готовый продукция'!$J$2:$J$500),1))</f>
        <v>#DIV/0!</v>
      </c>
      <c r="B46" s="1" t="str">
        <f>IFERROR(INDEX('Готовый продукция'!$B$2:$E$500,MATCH(A46,'Готовый продукция'!$A$2:$A$500,0),1),"")</f>
        <v/>
      </c>
      <c r="C46" t="str">
        <f>IFERROR(INDEX('Готовый продукция'!$B$2:$E$500,MATCH(A46,'Готовый продукция'!$A$2:$A$500,0),2),"")</f>
        <v/>
      </c>
      <c r="D46" t="e">
        <f>IF(A46&gt;A45,INDEX(Нормы!$B$2:$B$1000,MATCH(C46,Нормы!$A$2:$A$1000,0),1),IF(COUNTIF(Нормы!$A$2:$A$1000,C46)&gt;=Лист8!I46,INDEX(Нормы!$B$2:$B$1000,MATCH(C46,Нормы!$A$2:$A$1000,0)+I45,1),0))</f>
        <v>#DIV/0!</v>
      </c>
      <c r="E46" t="e">
        <f>IF(A46&gt;A45,INDEX(Нормы!$C$2:$C$1000,MATCH(C46,Нормы!$A$2:$A$1000,0),1),IF(COUNTIF(Нормы!$A$2:$A$1000,C46)&gt;=Лист8!I46,INDEX(Нормы!$C$2:$C$1000,MATCH(C46,Нормы!$A$2:$A$1000,0)+I45,1),0))</f>
        <v>#DIV/0!</v>
      </c>
      <c r="F46" t="e">
        <f>IF(A46&gt;A45,INDEX(Нормы!$D$2:$D$1000,MATCH(C46,Нормы!$A$2:$A$1000,0),1),IF(COUNTIF(Нормы!$A$2:$A$1000,C46)&gt;=Лист8!I46,INDEX(Нормы!$D$2:$D$1000,MATCH(C46,Нормы!$A$2:$A$1000,0)+I45,1),0))*INDEX('Готовый продукция'!$E$2:$E$500,MATCH(A46,'Готовый продукция'!$A$2:$A$500,0),1)</f>
        <v>#DIV/0!</v>
      </c>
      <c r="H46" t="e">
        <f>IF(LEN(D46)&gt;1,MAX($H$2:H45)+1,0)</f>
        <v>#DIV/0!</v>
      </c>
      <c r="I46">
        <f>COUNTIF($A$3:A46,A46)</f>
        <v>44</v>
      </c>
    </row>
    <row r="47" spans="1:9">
      <c r="A47" s="2" t="e">
        <f>INDEX('Готовый продукция'!$A$2:$A$500,CEILING(ROW($A45)/MAX('Готовый продукция'!$J$2:$J$500),1))</f>
        <v>#DIV/0!</v>
      </c>
      <c r="B47" s="1" t="str">
        <f>IFERROR(INDEX('Готовый продукция'!$B$2:$E$500,MATCH(A47,'Готовый продукция'!$A$2:$A$500,0),1),"")</f>
        <v/>
      </c>
      <c r="C47" t="str">
        <f>IFERROR(INDEX('Готовый продукция'!$B$2:$E$500,MATCH(A47,'Готовый продукция'!$A$2:$A$500,0),2),"")</f>
        <v/>
      </c>
      <c r="D47" t="e">
        <f>IF(A47&gt;A46,INDEX(Нормы!$B$2:$B$1000,MATCH(C47,Нормы!$A$2:$A$1000,0),1),IF(COUNTIF(Нормы!$A$2:$A$1000,C47)&gt;=Лист8!I47,INDEX(Нормы!$B$2:$B$1000,MATCH(C47,Нормы!$A$2:$A$1000,0)+I46,1),0))</f>
        <v>#DIV/0!</v>
      </c>
      <c r="E47" t="e">
        <f>IF(A47&gt;A46,INDEX(Нормы!$C$2:$C$1000,MATCH(C47,Нормы!$A$2:$A$1000,0),1),IF(COUNTIF(Нормы!$A$2:$A$1000,C47)&gt;=Лист8!I47,INDEX(Нормы!$C$2:$C$1000,MATCH(C47,Нормы!$A$2:$A$1000,0)+I46,1),0))</f>
        <v>#DIV/0!</v>
      </c>
      <c r="F47" t="e">
        <f>IF(A47&gt;A46,INDEX(Нормы!$D$2:$D$1000,MATCH(C47,Нормы!$A$2:$A$1000,0),1),IF(COUNTIF(Нормы!$A$2:$A$1000,C47)&gt;=Лист8!I47,INDEX(Нормы!$D$2:$D$1000,MATCH(C47,Нормы!$A$2:$A$1000,0)+I46,1),0))*INDEX('Готовый продукция'!$E$2:$E$500,MATCH(A47,'Готовый продукция'!$A$2:$A$500,0),1)</f>
        <v>#DIV/0!</v>
      </c>
      <c r="H47" t="e">
        <f>IF(LEN(D47)&gt;1,MAX($H$2:H46)+1,0)</f>
        <v>#DIV/0!</v>
      </c>
      <c r="I47">
        <f>COUNTIF($A$3:A47,A47)</f>
        <v>45</v>
      </c>
    </row>
    <row r="48" spans="1:9">
      <c r="A48" s="2" t="e">
        <f>INDEX('Готовый продукция'!$A$2:$A$500,CEILING(ROW($A46)/MAX('Готовый продукция'!$J$2:$J$500),1))</f>
        <v>#DIV/0!</v>
      </c>
      <c r="B48" s="1" t="str">
        <f>IFERROR(INDEX('Готовый продукция'!$B$2:$E$500,MATCH(A48,'Готовый продукция'!$A$2:$A$500,0),1),"")</f>
        <v/>
      </c>
      <c r="C48" t="str">
        <f>IFERROR(INDEX('Готовый продукция'!$B$2:$E$500,MATCH(A48,'Готовый продукция'!$A$2:$A$500,0),2),"")</f>
        <v/>
      </c>
      <c r="D48" t="e">
        <f>IF(A48&gt;A47,INDEX(Нормы!$B$2:$B$1000,MATCH(C48,Нормы!$A$2:$A$1000,0),1),IF(COUNTIF(Нормы!$A$2:$A$1000,C48)&gt;=Лист8!I48,INDEX(Нормы!$B$2:$B$1000,MATCH(C48,Нормы!$A$2:$A$1000,0)+I47,1),0))</f>
        <v>#DIV/0!</v>
      </c>
      <c r="E48" t="e">
        <f>IF(A48&gt;A47,INDEX(Нормы!$C$2:$C$1000,MATCH(C48,Нормы!$A$2:$A$1000,0),1),IF(COUNTIF(Нормы!$A$2:$A$1000,C48)&gt;=Лист8!I48,INDEX(Нормы!$C$2:$C$1000,MATCH(C48,Нормы!$A$2:$A$1000,0)+I47,1),0))</f>
        <v>#DIV/0!</v>
      </c>
      <c r="F48" t="e">
        <f>IF(A48&gt;A47,INDEX(Нормы!$D$2:$D$1000,MATCH(C48,Нормы!$A$2:$A$1000,0),1),IF(COUNTIF(Нормы!$A$2:$A$1000,C48)&gt;=Лист8!I48,INDEX(Нормы!$D$2:$D$1000,MATCH(C48,Нормы!$A$2:$A$1000,0)+I47,1),0))*INDEX('Готовый продукция'!$E$2:$E$500,MATCH(A48,'Готовый продукция'!$A$2:$A$500,0),1)</f>
        <v>#DIV/0!</v>
      </c>
      <c r="H48" t="e">
        <f>IF(LEN(D48)&gt;1,MAX($H$2:H47)+1,0)</f>
        <v>#DIV/0!</v>
      </c>
      <c r="I48">
        <f>COUNTIF($A$3:A48,A48)</f>
        <v>46</v>
      </c>
    </row>
    <row r="49" spans="1:9">
      <c r="A49" s="2" t="e">
        <f>INDEX('Готовый продукция'!$A$2:$A$500,CEILING(ROW($A47)/MAX('Готовый продукция'!$J$2:$J$500),1))</f>
        <v>#DIV/0!</v>
      </c>
      <c r="B49" s="1" t="str">
        <f>IFERROR(INDEX('Готовый продукция'!$B$2:$E$500,MATCH(A49,'Готовый продукция'!$A$2:$A$500,0),1),"")</f>
        <v/>
      </c>
      <c r="C49" t="str">
        <f>IFERROR(INDEX('Готовый продукция'!$B$2:$E$500,MATCH(A49,'Готовый продукция'!$A$2:$A$500,0),2),"")</f>
        <v/>
      </c>
      <c r="D49" t="e">
        <f>IF(A49&gt;A48,INDEX(Нормы!$B$2:$B$1000,MATCH(C49,Нормы!$A$2:$A$1000,0),1),IF(COUNTIF(Нормы!$A$2:$A$1000,C49)&gt;=Лист8!I49,INDEX(Нормы!$B$2:$B$1000,MATCH(C49,Нормы!$A$2:$A$1000,0)+I48,1),0))</f>
        <v>#DIV/0!</v>
      </c>
      <c r="E49" t="e">
        <f>IF(A49&gt;A48,INDEX(Нормы!$C$2:$C$1000,MATCH(C49,Нормы!$A$2:$A$1000,0),1),IF(COUNTIF(Нормы!$A$2:$A$1000,C49)&gt;=Лист8!I49,INDEX(Нормы!$C$2:$C$1000,MATCH(C49,Нормы!$A$2:$A$1000,0)+I48,1),0))</f>
        <v>#DIV/0!</v>
      </c>
      <c r="F49" t="e">
        <f>IF(A49&gt;A48,INDEX(Нормы!$D$2:$D$1000,MATCH(C49,Нормы!$A$2:$A$1000,0),1),IF(COUNTIF(Нормы!$A$2:$A$1000,C49)&gt;=Лист8!I49,INDEX(Нормы!$D$2:$D$1000,MATCH(C49,Нормы!$A$2:$A$1000,0)+I48,1),0))*INDEX('Готовый продукция'!$E$2:$E$500,MATCH(A49,'Готовый продукция'!$A$2:$A$500,0),1)</f>
        <v>#DIV/0!</v>
      </c>
      <c r="H49" t="e">
        <f>IF(LEN(D49)&gt;1,MAX($H$2:H48)+1,0)</f>
        <v>#DIV/0!</v>
      </c>
      <c r="I49">
        <f>COUNTIF($A$3:A49,A49)</f>
        <v>47</v>
      </c>
    </row>
    <row r="50" spans="1:9">
      <c r="A50" s="2" t="e">
        <f>INDEX('Готовый продукция'!$A$2:$A$500,CEILING(ROW($A48)/MAX('Готовый продукция'!$J$2:$J$500),1))</f>
        <v>#DIV/0!</v>
      </c>
      <c r="B50" s="1" t="str">
        <f>IFERROR(INDEX('Готовый продукция'!$B$2:$E$500,MATCH(A50,'Готовый продукция'!$A$2:$A$500,0),1),"")</f>
        <v/>
      </c>
      <c r="C50" t="str">
        <f>IFERROR(INDEX('Готовый продукция'!$B$2:$E$500,MATCH(A50,'Готовый продукция'!$A$2:$A$500,0),2),"")</f>
        <v/>
      </c>
      <c r="D50" t="e">
        <f>IF(A50&gt;A49,INDEX(Нормы!$B$2:$B$1000,MATCH(C50,Нормы!$A$2:$A$1000,0),1),IF(COUNTIF(Нормы!$A$2:$A$1000,C50)&gt;=Лист8!I50,INDEX(Нормы!$B$2:$B$1000,MATCH(C50,Нормы!$A$2:$A$1000,0)+I49,1),0))</f>
        <v>#DIV/0!</v>
      </c>
      <c r="E50" t="e">
        <f>IF(A50&gt;A49,INDEX(Нормы!$C$2:$C$1000,MATCH(C50,Нормы!$A$2:$A$1000,0),1),IF(COUNTIF(Нормы!$A$2:$A$1000,C50)&gt;=Лист8!I50,INDEX(Нормы!$C$2:$C$1000,MATCH(C50,Нормы!$A$2:$A$1000,0)+I49,1),0))</f>
        <v>#DIV/0!</v>
      </c>
      <c r="F50" t="e">
        <f>IF(A50&gt;A49,INDEX(Нормы!$D$2:$D$1000,MATCH(C50,Нормы!$A$2:$A$1000,0),1),IF(COUNTIF(Нормы!$A$2:$A$1000,C50)&gt;=Лист8!I50,INDEX(Нормы!$D$2:$D$1000,MATCH(C50,Нормы!$A$2:$A$1000,0)+I49,1),0))*INDEX('Готовый продукция'!$E$2:$E$500,MATCH(A50,'Готовый продукция'!$A$2:$A$500,0),1)</f>
        <v>#DIV/0!</v>
      </c>
      <c r="H50" t="e">
        <f>IF(LEN(D50)&gt;1,MAX($H$2:H49)+1,0)</f>
        <v>#DIV/0!</v>
      </c>
      <c r="I50">
        <f>COUNTIF($A$3:A50,A50)</f>
        <v>48</v>
      </c>
    </row>
    <row r="51" spans="1:9">
      <c r="A51" s="2" t="e">
        <f>INDEX('Готовый продукция'!$A$2:$A$500,CEILING(ROW($A49)/MAX('Готовый продукция'!$J$2:$J$500),1))</f>
        <v>#DIV/0!</v>
      </c>
      <c r="B51" s="1" t="str">
        <f>IFERROR(INDEX('Готовый продукция'!$B$2:$E$500,MATCH(A51,'Готовый продукция'!$A$2:$A$500,0),1),"")</f>
        <v/>
      </c>
      <c r="C51" t="str">
        <f>IFERROR(INDEX('Готовый продукция'!$B$2:$E$500,MATCH(A51,'Готовый продукция'!$A$2:$A$500,0),2),"")</f>
        <v/>
      </c>
      <c r="D51" t="e">
        <f>IF(A51&gt;A50,INDEX(Нормы!$B$2:$B$1000,MATCH(C51,Нормы!$A$2:$A$1000,0),1),IF(COUNTIF(Нормы!$A$2:$A$1000,C51)&gt;=Лист8!I51,INDEX(Нормы!$B$2:$B$1000,MATCH(C51,Нормы!$A$2:$A$1000,0)+I50,1),0))</f>
        <v>#DIV/0!</v>
      </c>
      <c r="E51" t="e">
        <f>IF(A51&gt;A50,INDEX(Нормы!$C$2:$C$1000,MATCH(C51,Нормы!$A$2:$A$1000,0),1),IF(COUNTIF(Нормы!$A$2:$A$1000,C51)&gt;=Лист8!I51,INDEX(Нормы!$C$2:$C$1000,MATCH(C51,Нормы!$A$2:$A$1000,0)+I50,1),0))</f>
        <v>#DIV/0!</v>
      </c>
      <c r="F51" t="e">
        <f>IF(A51&gt;A50,INDEX(Нормы!$D$2:$D$1000,MATCH(C51,Нормы!$A$2:$A$1000,0),1),IF(COUNTIF(Нормы!$A$2:$A$1000,C51)&gt;=Лист8!I51,INDEX(Нормы!$D$2:$D$1000,MATCH(C51,Нормы!$A$2:$A$1000,0)+I50,1),0))*INDEX('Готовый продукция'!$E$2:$E$500,MATCH(A51,'Готовый продукция'!$A$2:$A$500,0),1)</f>
        <v>#DIV/0!</v>
      </c>
      <c r="H51" t="e">
        <f>IF(LEN(D51)&gt;1,MAX($H$2:H50)+1,0)</f>
        <v>#DIV/0!</v>
      </c>
      <c r="I51">
        <f>COUNTIF($A$3:A51,A51)</f>
        <v>49</v>
      </c>
    </row>
    <row r="52" spans="1:9">
      <c r="A52" s="2" t="e">
        <f>INDEX('Готовый продукция'!$A$2:$A$500,CEILING(ROW($A50)/MAX('Готовый продукция'!$J$2:$J$500),1))</f>
        <v>#DIV/0!</v>
      </c>
      <c r="B52" s="1" t="str">
        <f>IFERROR(INDEX('Готовый продукция'!$B$2:$E$500,MATCH(A52,'Готовый продукция'!$A$2:$A$500,0),1),"")</f>
        <v/>
      </c>
      <c r="C52" t="str">
        <f>IFERROR(INDEX('Готовый продукция'!$B$2:$E$500,MATCH(A52,'Готовый продукция'!$A$2:$A$500,0),2),"")</f>
        <v/>
      </c>
      <c r="D52" t="e">
        <f>IF(A52&gt;A51,INDEX(Нормы!$B$2:$B$1000,MATCH(C52,Нормы!$A$2:$A$1000,0),1),IF(COUNTIF(Нормы!$A$2:$A$1000,C52)&gt;=Лист8!I52,INDEX(Нормы!$B$2:$B$1000,MATCH(C52,Нормы!$A$2:$A$1000,0)+I51,1),0))</f>
        <v>#DIV/0!</v>
      </c>
      <c r="E52" t="e">
        <f>IF(A52&gt;A51,INDEX(Нормы!$C$2:$C$1000,MATCH(C52,Нормы!$A$2:$A$1000,0),1),IF(COUNTIF(Нормы!$A$2:$A$1000,C52)&gt;=Лист8!I52,INDEX(Нормы!$C$2:$C$1000,MATCH(C52,Нормы!$A$2:$A$1000,0)+I51,1),0))</f>
        <v>#DIV/0!</v>
      </c>
      <c r="F52" t="e">
        <f>IF(A52&gt;A51,INDEX(Нормы!$D$2:$D$1000,MATCH(C52,Нормы!$A$2:$A$1000,0),1),IF(COUNTIF(Нормы!$A$2:$A$1000,C52)&gt;=Лист8!I52,INDEX(Нормы!$D$2:$D$1000,MATCH(C52,Нормы!$A$2:$A$1000,0)+I51,1),0))*INDEX('Готовый продукция'!$E$2:$E$500,MATCH(A52,'Готовый продукция'!$A$2:$A$500,0),1)</f>
        <v>#DIV/0!</v>
      </c>
      <c r="H52" t="e">
        <f>IF(LEN(D52)&gt;1,MAX($H$2:H51)+1,0)</f>
        <v>#DIV/0!</v>
      </c>
      <c r="I52">
        <f>COUNTIF($A$3:A52,A52)</f>
        <v>50</v>
      </c>
    </row>
    <row r="53" spans="1:9">
      <c r="A53" s="2" t="e">
        <f>INDEX('Готовый продукция'!$A$2:$A$500,CEILING(ROW($A51)/MAX('Готовый продукция'!$J$2:$J$500),1))</f>
        <v>#DIV/0!</v>
      </c>
      <c r="B53" s="1" t="str">
        <f>IFERROR(INDEX('Готовый продукция'!$B$2:$E$500,MATCH(A53,'Готовый продукция'!$A$2:$A$500,0),1),"")</f>
        <v/>
      </c>
      <c r="C53" t="str">
        <f>IFERROR(INDEX('Готовый продукция'!$B$2:$E$500,MATCH(A53,'Готовый продукция'!$A$2:$A$500,0),2),"")</f>
        <v/>
      </c>
      <c r="D53" t="e">
        <f>IF(A53&gt;A52,INDEX(Нормы!$B$2:$B$1000,MATCH(C53,Нормы!$A$2:$A$1000,0),1),IF(COUNTIF(Нормы!$A$2:$A$1000,C53)&gt;=Лист8!I53,INDEX(Нормы!$B$2:$B$1000,MATCH(C53,Нормы!$A$2:$A$1000,0)+I52,1),0))</f>
        <v>#DIV/0!</v>
      </c>
      <c r="E53" t="e">
        <f>IF(A53&gt;A52,INDEX(Нормы!$C$2:$C$1000,MATCH(C53,Нормы!$A$2:$A$1000,0),1),IF(COUNTIF(Нормы!$A$2:$A$1000,C53)&gt;=Лист8!I53,INDEX(Нормы!$C$2:$C$1000,MATCH(C53,Нормы!$A$2:$A$1000,0)+I52,1),0))</f>
        <v>#DIV/0!</v>
      </c>
      <c r="F53" t="e">
        <f>IF(A53&gt;A52,INDEX(Нормы!$D$2:$D$1000,MATCH(C53,Нормы!$A$2:$A$1000,0),1),IF(COUNTIF(Нормы!$A$2:$A$1000,C53)&gt;=Лист8!I53,INDEX(Нормы!$D$2:$D$1000,MATCH(C53,Нормы!$A$2:$A$1000,0)+I52,1),0))*INDEX('Готовый продукция'!$E$2:$E$500,MATCH(A53,'Готовый продукция'!$A$2:$A$500,0),1)</f>
        <v>#DIV/0!</v>
      </c>
      <c r="H53" t="e">
        <f>IF(LEN(D53)&gt;1,MAX($H$2:H52)+1,0)</f>
        <v>#DIV/0!</v>
      </c>
      <c r="I53">
        <f>COUNTIF($A$3:A53,A53)</f>
        <v>51</v>
      </c>
    </row>
    <row r="54" spans="1:9">
      <c r="A54" s="2" t="e">
        <f>INDEX('Готовый продукция'!$A$2:$A$500,CEILING(ROW($A52)/MAX('Готовый продукция'!$J$2:$J$500),1))</f>
        <v>#DIV/0!</v>
      </c>
      <c r="B54" s="1" t="str">
        <f>IFERROR(INDEX('Готовый продукция'!$B$2:$E$500,MATCH(A54,'Готовый продукция'!$A$2:$A$500,0),1),"")</f>
        <v/>
      </c>
      <c r="C54" t="str">
        <f>IFERROR(INDEX('Готовый продукция'!$B$2:$E$500,MATCH(A54,'Готовый продукция'!$A$2:$A$500,0),2),"")</f>
        <v/>
      </c>
      <c r="D54" t="e">
        <f>IF(A54&gt;A53,INDEX(Нормы!$B$2:$B$1000,MATCH(C54,Нормы!$A$2:$A$1000,0),1),IF(COUNTIF(Нормы!$A$2:$A$1000,C54)&gt;=Лист8!I54,INDEX(Нормы!$B$2:$B$1000,MATCH(C54,Нормы!$A$2:$A$1000,0)+I53,1),0))</f>
        <v>#DIV/0!</v>
      </c>
      <c r="E54" t="e">
        <f>IF(A54&gt;A53,INDEX(Нормы!$C$2:$C$1000,MATCH(C54,Нормы!$A$2:$A$1000,0),1),IF(COUNTIF(Нормы!$A$2:$A$1000,C54)&gt;=Лист8!I54,INDEX(Нормы!$C$2:$C$1000,MATCH(C54,Нормы!$A$2:$A$1000,0)+I53,1),0))</f>
        <v>#DIV/0!</v>
      </c>
      <c r="F54" t="e">
        <f>IF(A54&gt;A53,INDEX(Нормы!$D$2:$D$1000,MATCH(C54,Нормы!$A$2:$A$1000,0),1),IF(COUNTIF(Нормы!$A$2:$A$1000,C54)&gt;=Лист8!I54,INDEX(Нормы!$D$2:$D$1000,MATCH(C54,Нормы!$A$2:$A$1000,0)+I53,1),0))*INDEX('Готовый продукция'!$E$2:$E$500,MATCH(A54,'Готовый продукция'!$A$2:$A$500,0),1)</f>
        <v>#DIV/0!</v>
      </c>
      <c r="H54" t="e">
        <f>IF(LEN(D54)&gt;1,MAX($H$2:H53)+1,0)</f>
        <v>#DIV/0!</v>
      </c>
      <c r="I54">
        <f>COUNTIF($A$3:A54,A54)</f>
        <v>52</v>
      </c>
    </row>
    <row r="55" spans="1:9">
      <c r="A55" s="2" t="e">
        <f>INDEX('Готовый продукция'!$A$2:$A$500,CEILING(ROW($A53)/MAX('Готовый продукция'!$J$2:$J$500),1))</f>
        <v>#DIV/0!</v>
      </c>
      <c r="B55" s="1" t="str">
        <f>IFERROR(INDEX('Готовый продукция'!$B$2:$E$500,MATCH(A55,'Готовый продукция'!$A$2:$A$500,0),1),"")</f>
        <v/>
      </c>
      <c r="C55" t="str">
        <f>IFERROR(INDEX('Готовый продукция'!$B$2:$E$500,MATCH(A55,'Готовый продукция'!$A$2:$A$500,0),2),"")</f>
        <v/>
      </c>
      <c r="D55" t="e">
        <f>IF(A55&gt;A54,INDEX(Нормы!$B$2:$B$1000,MATCH(C55,Нормы!$A$2:$A$1000,0),1),IF(COUNTIF(Нормы!$A$2:$A$1000,C55)&gt;=Лист8!I55,INDEX(Нормы!$B$2:$B$1000,MATCH(C55,Нормы!$A$2:$A$1000,0)+I54,1),0))</f>
        <v>#DIV/0!</v>
      </c>
      <c r="E55" t="e">
        <f>IF(A55&gt;A54,INDEX(Нормы!$C$2:$C$1000,MATCH(C55,Нормы!$A$2:$A$1000,0),1),IF(COUNTIF(Нормы!$A$2:$A$1000,C55)&gt;=Лист8!I55,INDEX(Нормы!$C$2:$C$1000,MATCH(C55,Нормы!$A$2:$A$1000,0)+I54,1),0))</f>
        <v>#DIV/0!</v>
      </c>
      <c r="F55" t="e">
        <f>IF(A55&gt;A54,INDEX(Нормы!$D$2:$D$1000,MATCH(C55,Нормы!$A$2:$A$1000,0),1),IF(COUNTIF(Нормы!$A$2:$A$1000,C55)&gt;=Лист8!I55,INDEX(Нормы!$D$2:$D$1000,MATCH(C55,Нормы!$A$2:$A$1000,0)+I54,1),0))*INDEX('Готовый продукция'!$E$2:$E$500,MATCH(A55,'Готовый продукция'!$A$2:$A$500,0),1)</f>
        <v>#DIV/0!</v>
      </c>
      <c r="H55" t="e">
        <f>IF(LEN(D55)&gt;1,MAX($H$2:H54)+1,0)</f>
        <v>#DIV/0!</v>
      </c>
      <c r="I55">
        <f>COUNTIF($A$3:A55,A55)</f>
        <v>53</v>
      </c>
    </row>
    <row r="56" spans="1:9">
      <c r="A56" s="2" t="e">
        <f>INDEX('Готовый продукция'!$A$2:$A$500,CEILING(ROW($A54)/MAX('Готовый продукция'!$J$2:$J$500),1))</f>
        <v>#DIV/0!</v>
      </c>
      <c r="B56" s="1" t="str">
        <f>IFERROR(INDEX('Готовый продукция'!$B$2:$E$500,MATCH(A56,'Готовый продукция'!$A$2:$A$500,0),1),"")</f>
        <v/>
      </c>
      <c r="C56" t="str">
        <f>IFERROR(INDEX('Готовый продукция'!$B$2:$E$500,MATCH(A56,'Готовый продукция'!$A$2:$A$500,0),2),"")</f>
        <v/>
      </c>
      <c r="D56" t="e">
        <f>IF(A56&gt;A55,INDEX(Нормы!$B$2:$B$1000,MATCH(C56,Нормы!$A$2:$A$1000,0),1),IF(COUNTIF(Нормы!$A$2:$A$1000,C56)&gt;=Лист8!I56,INDEX(Нормы!$B$2:$B$1000,MATCH(C56,Нормы!$A$2:$A$1000,0)+I55,1),0))</f>
        <v>#DIV/0!</v>
      </c>
      <c r="E56" t="e">
        <f>IF(A56&gt;A55,INDEX(Нормы!$C$2:$C$1000,MATCH(C56,Нормы!$A$2:$A$1000,0),1),IF(COUNTIF(Нормы!$A$2:$A$1000,C56)&gt;=Лист8!I56,INDEX(Нормы!$C$2:$C$1000,MATCH(C56,Нормы!$A$2:$A$1000,0)+I55,1),0))</f>
        <v>#DIV/0!</v>
      </c>
      <c r="F56" t="e">
        <f>IF(A56&gt;A55,INDEX(Нормы!$D$2:$D$1000,MATCH(C56,Нормы!$A$2:$A$1000,0),1),IF(COUNTIF(Нормы!$A$2:$A$1000,C56)&gt;=Лист8!I56,INDEX(Нормы!$D$2:$D$1000,MATCH(C56,Нормы!$A$2:$A$1000,0)+I55,1),0))*INDEX('Готовый продукция'!$E$2:$E$500,MATCH(A56,'Готовый продукция'!$A$2:$A$500,0),1)</f>
        <v>#DIV/0!</v>
      </c>
      <c r="H56" t="e">
        <f>IF(LEN(D56)&gt;1,MAX($H$2:H55)+1,0)</f>
        <v>#DIV/0!</v>
      </c>
      <c r="I56">
        <f>COUNTIF($A$3:A56,A56)</f>
        <v>54</v>
      </c>
    </row>
    <row r="57" spans="1:9">
      <c r="A57" s="2" t="e">
        <f>INDEX('Готовый продукция'!$A$2:$A$500,CEILING(ROW($A55)/MAX('Готовый продукция'!$J$2:$J$500),1))</f>
        <v>#DIV/0!</v>
      </c>
      <c r="B57" s="1" t="str">
        <f>IFERROR(INDEX('Готовый продукция'!$B$2:$E$500,MATCH(A57,'Готовый продукция'!$A$2:$A$500,0),1),"")</f>
        <v/>
      </c>
      <c r="C57" t="str">
        <f>IFERROR(INDEX('Готовый продукция'!$B$2:$E$500,MATCH(A57,'Готовый продукция'!$A$2:$A$500,0),2),"")</f>
        <v/>
      </c>
      <c r="D57" t="e">
        <f>IF(A57&gt;A56,INDEX(Нормы!$B$2:$B$1000,MATCH(C57,Нормы!$A$2:$A$1000,0),1),IF(COUNTIF(Нормы!$A$2:$A$1000,C57)&gt;=Лист8!I57,INDEX(Нормы!$B$2:$B$1000,MATCH(C57,Нормы!$A$2:$A$1000,0)+I56,1),0))</f>
        <v>#DIV/0!</v>
      </c>
      <c r="E57" t="e">
        <f>IF(A57&gt;A56,INDEX(Нормы!$C$2:$C$1000,MATCH(C57,Нормы!$A$2:$A$1000,0),1),IF(COUNTIF(Нормы!$A$2:$A$1000,C57)&gt;=Лист8!I57,INDEX(Нормы!$C$2:$C$1000,MATCH(C57,Нормы!$A$2:$A$1000,0)+I56,1),0))</f>
        <v>#DIV/0!</v>
      </c>
      <c r="F57" t="e">
        <f>IF(A57&gt;A56,INDEX(Нормы!$D$2:$D$1000,MATCH(C57,Нормы!$A$2:$A$1000,0),1),IF(COUNTIF(Нормы!$A$2:$A$1000,C57)&gt;=Лист8!I57,INDEX(Нормы!$D$2:$D$1000,MATCH(C57,Нормы!$A$2:$A$1000,0)+I56,1),0))*INDEX('Готовый продукция'!$E$2:$E$500,MATCH(A57,'Готовый продукция'!$A$2:$A$500,0),1)</f>
        <v>#DIV/0!</v>
      </c>
      <c r="H57" t="e">
        <f>IF(LEN(D57)&gt;1,MAX($H$2:H56)+1,0)</f>
        <v>#DIV/0!</v>
      </c>
      <c r="I57">
        <f>COUNTIF($A$3:A57,A57)</f>
        <v>55</v>
      </c>
    </row>
    <row r="58" spans="1:9">
      <c r="A58" s="2" t="e">
        <f>INDEX('Готовый продукция'!$A$2:$A$500,CEILING(ROW($A56)/MAX('Готовый продукция'!$J$2:$J$500),1))</f>
        <v>#DIV/0!</v>
      </c>
      <c r="B58" s="1" t="str">
        <f>IFERROR(INDEX('Готовый продукция'!$B$2:$E$500,MATCH(A58,'Готовый продукция'!$A$2:$A$500,0),1),"")</f>
        <v/>
      </c>
      <c r="C58" t="str">
        <f>IFERROR(INDEX('Готовый продукция'!$B$2:$E$500,MATCH(A58,'Готовый продукция'!$A$2:$A$500,0),2),"")</f>
        <v/>
      </c>
      <c r="D58" t="e">
        <f>IF(A58&gt;A57,INDEX(Нормы!$B$2:$B$1000,MATCH(C58,Нормы!$A$2:$A$1000,0),1),IF(COUNTIF(Нормы!$A$2:$A$1000,C58)&gt;=Лист8!I58,INDEX(Нормы!$B$2:$B$1000,MATCH(C58,Нормы!$A$2:$A$1000,0)+I57,1),0))</f>
        <v>#DIV/0!</v>
      </c>
      <c r="E58" t="e">
        <f>IF(A58&gt;A57,INDEX(Нормы!$C$2:$C$1000,MATCH(C58,Нормы!$A$2:$A$1000,0),1),IF(COUNTIF(Нормы!$A$2:$A$1000,C58)&gt;=Лист8!I58,INDEX(Нормы!$C$2:$C$1000,MATCH(C58,Нормы!$A$2:$A$1000,0)+I57,1),0))</f>
        <v>#DIV/0!</v>
      </c>
      <c r="F58" t="e">
        <f>IF(A58&gt;A57,INDEX(Нормы!$D$2:$D$1000,MATCH(C58,Нормы!$A$2:$A$1000,0),1),IF(COUNTIF(Нормы!$A$2:$A$1000,C58)&gt;=Лист8!I58,INDEX(Нормы!$D$2:$D$1000,MATCH(C58,Нормы!$A$2:$A$1000,0)+I57,1),0))*INDEX('Готовый продукция'!$E$2:$E$500,MATCH(A58,'Готовый продукция'!$A$2:$A$500,0),1)</f>
        <v>#DIV/0!</v>
      </c>
      <c r="H58" t="e">
        <f>IF(LEN(D58)&gt;1,MAX($H$2:H57)+1,0)</f>
        <v>#DIV/0!</v>
      </c>
      <c r="I58">
        <f>COUNTIF($A$3:A58,A58)</f>
        <v>56</v>
      </c>
    </row>
    <row r="59" spans="1:9">
      <c r="A59" s="2" t="e">
        <f>INDEX('Готовый продукция'!$A$2:$A$500,CEILING(ROW($A57)/MAX('Готовый продукция'!$J$2:$J$500),1))</f>
        <v>#DIV/0!</v>
      </c>
      <c r="B59" s="1" t="str">
        <f>IFERROR(INDEX('Готовый продукция'!$B$2:$E$500,MATCH(A59,'Готовый продукция'!$A$2:$A$500,0),1),"")</f>
        <v/>
      </c>
      <c r="C59" t="str">
        <f>IFERROR(INDEX('Готовый продукция'!$B$2:$E$500,MATCH(A59,'Готовый продукция'!$A$2:$A$500,0),2),"")</f>
        <v/>
      </c>
      <c r="D59" t="e">
        <f>IF(A59&gt;A58,INDEX(Нормы!$B$2:$B$1000,MATCH(C59,Нормы!$A$2:$A$1000,0),1),IF(COUNTIF(Нормы!$A$2:$A$1000,C59)&gt;=Лист8!I59,INDEX(Нормы!$B$2:$B$1000,MATCH(C59,Нормы!$A$2:$A$1000,0)+I58,1),0))</f>
        <v>#DIV/0!</v>
      </c>
      <c r="E59" t="e">
        <f>IF(A59&gt;A58,INDEX(Нормы!$C$2:$C$1000,MATCH(C59,Нормы!$A$2:$A$1000,0),1),IF(COUNTIF(Нормы!$A$2:$A$1000,C59)&gt;=Лист8!I59,INDEX(Нормы!$C$2:$C$1000,MATCH(C59,Нормы!$A$2:$A$1000,0)+I58,1),0))</f>
        <v>#DIV/0!</v>
      </c>
      <c r="F59" t="e">
        <f>IF(A59&gt;A58,INDEX(Нормы!$D$2:$D$1000,MATCH(C59,Нормы!$A$2:$A$1000,0),1),IF(COUNTIF(Нормы!$A$2:$A$1000,C59)&gt;=Лист8!I59,INDEX(Нормы!$D$2:$D$1000,MATCH(C59,Нормы!$A$2:$A$1000,0)+I58,1),0))*INDEX('Готовый продукция'!$E$2:$E$500,MATCH(A59,'Готовый продукция'!$A$2:$A$500,0),1)</f>
        <v>#DIV/0!</v>
      </c>
      <c r="H59" t="e">
        <f>IF(LEN(D59)&gt;1,MAX($H$2:H58)+1,0)</f>
        <v>#DIV/0!</v>
      </c>
      <c r="I59">
        <f>COUNTIF($A$3:A59,A59)</f>
        <v>57</v>
      </c>
    </row>
    <row r="60" spans="1:9">
      <c r="A60" s="2" t="e">
        <f>INDEX('Готовый продукция'!$A$2:$A$500,CEILING(ROW($A58)/MAX('Готовый продукция'!$J$2:$J$500),1))</f>
        <v>#DIV/0!</v>
      </c>
      <c r="B60" s="1" t="str">
        <f>IFERROR(INDEX('Готовый продукция'!$B$2:$E$500,MATCH(A60,'Готовый продукция'!$A$2:$A$500,0),1),"")</f>
        <v/>
      </c>
      <c r="C60" t="str">
        <f>IFERROR(INDEX('Готовый продукция'!$B$2:$E$500,MATCH(A60,'Готовый продукция'!$A$2:$A$500,0),2),"")</f>
        <v/>
      </c>
      <c r="D60" t="e">
        <f>IF(A60&gt;A59,INDEX(Нормы!$B$2:$B$1000,MATCH(C60,Нормы!$A$2:$A$1000,0),1),IF(COUNTIF(Нормы!$A$2:$A$1000,C60)&gt;=Лист8!I60,INDEX(Нормы!$B$2:$B$1000,MATCH(C60,Нормы!$A$2:$A$1000,0)+I59,1),0))</f>
        <v>#DIV/0!</v>
      </c>
      <c r="E60" t="e">
        <f>IF(A60&gt;A59,INDEX(Нормы!$C$2:$C$1000,MATCH(C60,Нормы!$A$2:$A$1000,0),1),IF(COUNTIF(Нормы!$A$2:$A$1000,C60)&gt;=Лист8!I60,INDEX(Нормы!$C$2:$C$1000,MATCH(C60,Нормы!$A$2:$A$1000,0)+I59,1),0))</f>
        <v>#DIV/0!</v>
      </c>
      <c r="F60" t="e">
        <f>IF(A60&gt;A59,INDEX(Нормы!$D$2:$D$1000,MATCH(C60,Нормы!$A$2:$A$1000,0),1),IF(COUNTIF(Нормы!$A$2:$A$1000,C60)&gt;=Лист8!I60,INDEX(Нормы!$D$2:$D$1000,MATCH(C60,Нормы!$A$2:$A$1000,0)+I59,1),0))*INDEX('Готовый продукция'!$E$2:$E$500,MATCH(A60,'Готовый продукция'!$A$2:$A$500,0),1)</f>
        <v>#DIV/0!</v>
      </c>
      <c r="H60" t="e">
        <f>IF(LEN(D60)&gt;1,MAX($H$2:H59)+1,0)</f>
        <v>#DIV/0!</v>
      </c>
      <c r="I60">
        <f>COUNTIF($A$3:A60,A60)</f>
        <v>58</v>
      </c>
    </row>
    <row r="61" spans="1:9">
      <c r="A61" s="2" t="e">
        <f>INDEX('Готовый продукция'!$A$2:$A$500,CEILING(ROW($A59)/MAX('Готовый продукция'!$J$2:$J$500),1))</f>
        <v>#DIV/0!</v>
      </c>
      <c r="B61" s="1" t="str">
        <f>IFERROR(INDEX('Готовый продукция'!$B$2:$E$500,MATCH(A61,'Готовый продукция'!$A$2:$A$500,0),1),"")</f>
        <v/>
      </c>
      <c r="C61" t="str">
        <f>IFERROR(INDEX('Готовый продукция'!$B$2:$E$500,MATCH(A61,'Готовый продукция'!$A$2:$A$500,0),2),"")</f>
        <v/>
      </c>
      <c r="D61" t="e">
        <f>IF(A61&gt;A60,INDEX(Нормы!$B$2:$B$1000,MATCH(C61,Нормы!$A$2:$A$1000,0),1),IF(COUNTIF(Нормы!$A$2:$A$1000,C61)&gt;=Лист8!I61,INDEX(Нормы!$B$2:$B$1000,MATCH(C61,Нормы!$A$2:$A$1000,0)+I60,1),0))</f>
        <v>#DIV/0!</v>
      </c>
      <c r="E61" t="e">
        <f>IF(A61&gt;A60,INDEX(Нормы!$C$2:$C$1000,MATCH(C61,Нормы!$A$2:$A$1000,0),1),IF(COUNTIF(Нормы!$A$2:$A$1000,C61)&gt;=Лист8!I61,INDEX(Нормы!$C$2:$C$1000,MATCH(C61,Нормы!$A$2:$A$1000,0)+I60,1),0))</f>
        <v>#DIV/0!</v>
      </c>
      <c r="F61" t="e">
        <f>IF(A61&gt;A60,INDEX(Нормы!$D$2:$D$1000,MATCH(C61,Нормы!$A$2:$A$1000,0),1),IF(COUNTIF(Нормы!$A$2:$A$1000,C61)&gt;=Лист8!I61,INDEX(Нормы!$D$2:$D$1000,MATCH(C61,Нормы!$A$2:$A$1000,0)+I60,1),0))*INDEX('Готовый продукция'!$E$2:$E$500,MATCH(A61,'Готовый продукция'!$A$2:$A$500,0),1)</f>
        <v>#DIV/0!</v>
      </c>
      <c r="H61" t="e">
        <f>IF(LEN(D61)&gt;1,MAX($H$2:H60)+1,0)</f>
        <v>#DIV/0!</v>
      </c>
      <c r="I61">
        <f>COUNTIF($A$3:A61,A61)</f>
        <v>59</v>
      </c>
    </row>
    <row r="62" spans="1:9">
      <c r="A62" s="2" t="e">
        <f>INDEX('Готовый продукция'!$A$2:$A$500,CEILING(ROW($A60)/MAX('Готовый продукция'!$J$2:$J$500),1))</f>
        <v>#DIV/0!</v>
      </c>
      <c r="B62" s="1" t="str">
        <f>IFERROR(INDEX('Готовый продукция'!$B$2:$E$500,MATCH(A62,'Готовый продукция'!$A$2:$A$500,0),1),"")</f>
        <v/>
      </c>
      <c r="C62" t="str">
        <f>IFERROR(INDEX('Готовый продукция'!$B$2:$E$500,MATCH(A62,'Готовый продукция'!$A$2:$A$500,0),2),"")</f>
        <v/>
      </c>
      <c r="D62" t="e">
        <f>IF(A62&gt;A61,INDEX(Нормы!$B$2:$B$1000,MATCH(C62,Нормы!$A$2:$A$1000,0),1),IF(COUNTIF(Нормы!$A$2:$A$1000,C62)&gt;=Лист8!I62,INDEX(Нормы!$B$2:$B$1000,MATCH(C62,Нормы!$A$2:$A$1000,0)+I61,1),0))</f>
        <v>#DIV/0!</v>
      </c>
      <c r="E62" t="e">
        <f>IF(A62&gt;A61,INDEX(Нормы!$C$2:$C$1000,MATCH(C62,Нормы!$A$2:$A$1000,0),1),IF(COUNTIF(Нормы!$A$2:$A$1000,C62)&gt;=Лист8!I62,INDEX(Нормы!$C$2:$C$1000,MATCH(C62,Нормы!$A$2:$A$1000,0)+I61,1),0))</f>
        <v>#DIV/0!</v>
      </c>
      <c r="F62" t="e">
        <f>IF(A62&gt;A61,INDEX(Нормы!$D$2:$D$1000,MATCH(C62,Нормы!$A$2:$A$1000,0),1),IF(COUNTIF(Нормы!$A$2:$A$1000,C62)&gt;=Лист8!I62,INDEX(Нормы!$D$2:$D$1000,MATCH(C62,Нормы!$A$2:$A$1000,0)+I61,1),0))*INDEX('Готовый продукция'!$E$2:$E$500,MATCH(A62,'Готовый продукция'!$A$2:$A$500,0),1)</f>
        <v>#DIV/0!</v>
      </c>
      <c r="H62" t="e">
        <f>IF(LEN(D62)&gt;1,MAX($H$2:H61)+1,0)</f>
        <v>#DIV/0!</v>
      </c>
      <c r="I62">
        <f>COUNTIF($A$3:A62,A62)</f>
        <v>60</v>
      </c>
    </row>
    <row r="63" spans="1:9">
      <c r="A63" s="2" t="e">
        <f>INDEX('Готовый продукция'!$A$2:$A$500,CEILING(ROW($A61)/MAX('Готовый продукция'!$J$2:$J$500),1))</f>
        <v>#DIV/0!</v>
      </c>
      <c r="B63" s="1" t="str">
        <f>IFERROR(INDEX('Готовый продукция'!$B$2:$E$500,MATCH(A63,'Готовый продукция'!$A$2:$A$500,0),1),"")</f>
        <v/>
      </c>
      <c r="C63" t="str">
        <f>IFERROR(INDEX('Готовый продукция'!$B$2:$E$500,MATCH(A63,'Готовый продукция'!$A$2:$A$500,0),2),"")</f>
        <v/>
      </c>
      <c r="D63" t="e">
        <f>IF(A63&gt;A62,INDEX(Нормы!$B$2:$B$1000,MATCH(C63,Нормы!$A$2:$A$1000,0),1),IF(COUNTIF(Нормы!$A$2:$A$1000,C63)&gt;=Лист8!I63,INDEX(Нормы!$B$2:$B$1000,MATCH(C63,Нормы!$A$2:$A$1000,0)+I62,1),0))</f>
        <v>#DIV/0!</v>
      </c>
      <c r="E63" t="e">
        <f>IF(A63&gt;A62,INDEX(Нормы!$C$2:$C$1000,MATCH(C63,Нормы!$A$2:$A$1000,0),1),IF(COUNTIF(Нормы!$A$2:$A$1000,C63)&gt;=Лист8!I63,INDEX(Нормы!$C$2:$C$1000,MATCH(C63,Нормы!$A$2:$A$1000,0)+I62,1),0))</f>
        <v>#DIV/0!</v>
      </c>
      <c r="F63" t="e">
        <f>IF(A63&gt;A62,INDEX(Нормы!$D$2:$D$1000,MATCH(C63,Нормы!$A$2:$A$1000,0),1),IF(COUNTIF(Нормы!$A$2:$A$1000,C63)&gt;=Лист8!I63,INDEX(Нормы!$D$2:$D$1000,MATCH(C63,Нормы!$A$2:$A$1000,0)+I62,1),0))*INDEX('Готовый продукция'!$E$2:$E$500,MATCH(A63,'Готовый продукция'!$A$2:$A$500,0),1)</f>
        <v>#DIV/0!</v>
      </c>
      <c r="H63" t="e">
        <f>IF(LEN(D63)&gt;1,MAX($H$2:H62)+1,0)</f>
        <v>#DIV/0!</v>
      </c>
      <c r="I63">
        <f>COUNTIF($A$3:A63,A63)</f>
        <v>61</v>
      </c>
    </row>
    <row r="64" spans="1:9">
      <c r="A64" s="2" t="e">
        <f>INDEX('Готовый продукция'!$A$2:$A$500,CEILING(ROW($A62)/MAX('Готовый продукция'!$J$2:$J$500),1))</f>
        <v>#DIV/0!</v>
      </c>
      <c r="B64" s="1" t="str">
        <f>IFERROR(INDEX('Готовый продукция'!$B$2:$E$500,MATCH(A64,'Готовый продукция'!$A$2:$A$500,0),1),"")</f>
        <v/>
      </c>
      <c r="C64" t="str">
        <f>IFERROR(INDEX('Готовый продукция'!$B$2:$E$500,MATCH(A64,'Готовый продукция'!$A$2:$A$500,0),2),"")</f>
        <v/>
      </c>
      <c r="D64" t="e">
        <f>IF(A64&gt;A63,INDEX(Нормы!$B$2:$B$1000,MATCH(C64,Нормы!$A$2:$A$1000,0),1),IF(COUNTIF(Нормы!$A$2:$A$1000,C64)&gt;=Лист8!I64,INDEX(Нормы!$B$2:$B$1000,MATCH(C64,Нормы!$A$2:$A$1000,0)+I63,1),0))</f>
        <v>#DIV/0!</v>
      </c>
      <c r="E64" t="e">
        <f>IF(A64&gt;A63,INDEX(Нормы!$C$2:$C$1000,MATCH(C64,Нормы!$A$2:$A$1000,0),1),IF(COUNTIF(Нормы!$A$2:$A$1000,C64)&gt;=Лист8!I64,INDEX(Нормы!$C$2:$C$1000,MATCH(C64,Нормы!$A$2:$A$1000,0)+I63,1),0))</f>
        <v>#DIV/0!</v>
      </c>
      <c r="F64" t="e">
        <f>IF(A64&gt;A63,INDEX(Нормы!$D$2:$D$1000,MATCH(C64,Нормы!$A$2:$A$1000,0),1),IF(COUNTIF(Нормы!$A$2:$A$1000,C64)&gt;=Лист8!I64,INDEX(Нормы!$D$2:$D$1000,MATCH(C64,Нормы!$A$2:$A$1000,0)+I63,1),0))*INDEX('Готовый продукция'!$E$2:$E$500,MATCH(A64,'Готовый продукция'!$A$2:$A$500,0),1)</f>
        <v>#DIV/0!</v>
      </c>
      <c r="H64" t="e">
        <f>IF(LEN(D64)&gt;1,MAX($H$2:H63)+1,0)</f>
        <v>#DIV/0!</v>
      </c>
      <c r="I64">
        <f>COUNTIF($A$3:A64,A64)</f>
        <v>62</v>
      </c>
    </row>
    <row r="65" spans="1:9">
      <c r="A65" s="2" t="e">
        <f>INDEX('Готовый продукция'!$A$2:$A$500,CEILING(ROW($A63)/MAX('Готовый продукция'!$J$2:$J$500),1))</f>
        <v>#DIV/0!</v>
      </c>
      <c r="B65" s="1" t="str">
        <f>IFERROR(INDEX('Готовый продукция'!$B$2:$E$500,MATCH(A65,'Готовый продукция'!$A$2:$A$500,0),1),"")</f>
        <v/>
      </c>
      <c r="C65" t="str">
        <f>IFERROR(INDEX('Готовый продукция'!$B$2:$E$500,MATCH(A65,'Готовый продукция'!$A$2:$A$500,0),2),"")</f>
        <v/>
      </c>
      <c r="D65" t="e">
        <f>IF(A65&gt;A64,INDEX(Нормы!$B$2:$B$1000,MATCH(C65,Нормы!$A$2:$A$1000,0),1),IF(COUNTIF(Нормы!$A$2:$A$1000,C65)&gt;=Лист8!I65,INDEX(Нормы!$B$2:$B$1000,MATCH(C65,Нормы!$A$2:$A$1000,0)+I64,1),0))</f>
        <v>#DIV/0!</v>
      </c>
      <c r="E65" t="e">
        <f>IF(A65&gt;A64,INDEX(Нормы!$C$2:$C$1000,MATCH(C65,Нормы!$A$2:$A$1000,0),1),IF(COUNTIF(Нормы!$A$2:$A$1000,C65)&gt;=Лист8!I65,INDEX(Нормы!$C$2:$C$1000,MATCH(C65,Нормы!$A$2:$A$1000,0)+I64,1),0))</f>
        <v>#DIV/0!</v>
      </c>
      <c r="F65" t="e">
        <f>IF(A65&gt;A64,INDEX(Нормы!$D$2:$D$1000,MATCH(C65,Нормы!$A$2:$A$1000,0),1),IF(COUNTIF(Нормы!$A$2:$A$1000,C65)&gt;=Лист8!I65,INDEX(Нормы!$D$2:$D$1000,MATCH(C65,Нормы!$A$2:$A$1000,0)+I64,1),0))*INDEX('Готовый продукция'!$E$2:$E$500,MATCH(A65,'Готовый продукция'!$A$2:$A$500,0),1)</f>
        <v>#DIV/0!</v>
      </c>
      <c r="H65" t="e">
        <f>IF(LEN(D65)&gt;1,MAX($H$2:H64)+1,0)</f>
        <v>#DIV/0!</v>
      </c>
      <c r="I65">
        <f>COUNTIF($A$3:A65,A65)</f>
        <v>63</v>
      </c>
    </row>
    <row r="66" spans="1:9">
      <c r="A66" s="2" t="e">
        <f>INDEX('Готовый продукция'!$A$2:$A$500,CEILING(ROW($A64)/MAX('Готовый продукция'!$J$2:$J$500),1))</f>
        <v>#DIV/0!</v>
      </c>
      <c r="B66" s="1" t="str">
        <f>IFERROR(INDEX('Готовый продукция'!$B$2:$E$500,MATCH(A66,'Готовый продукция'!$A$2:$A$500,0),1),"")</f>
        <v/>
      </c>
      <c r="C66" t="str">
        <f>IFERROR(INDEX('Готовый продукция'!$B$2:$E$500,MATCH(A66,'Готовый продукция'!$A$2:$A$500,0),2),"")</f>
        <v/>
      </c>
      <c r="D66" t="e">
        <f>IF(A66&gt;A65,INDEX(Нормы!$B$2:$B$1000,MATCH(C66,Нормы!$A$2:$A$1000,0),1),IF(COUNTIF(Нормы!$A$2:$A$1000,C66)&gt;=Лист8!I66,INDEX(Нормы!$B$2:$B$1000,MATCH(C66,Нормы!$A$2:$A$1000,0)+I65,1),0))</f>
        <v>#DIV/0!</v>
      </c>
      <c r="E66" t="e">
        <f>IF(A66&gt;A65,INDEX(Нормы!$C$2:$C$1000,MATCH(C66,Нормы!$A$2:$A$1000,0),1),IF(COUNTIF(Нормы!$A$2:$A$1000,C66)&gt;=Лист8!I66,INDEX(Нормы!$C$2:$C$1000,MATCH(C66,Нормы!$A$2:$A$1000,0)+I65,1),0))</f>
        <v>#DIV/0!</v>
      </c>
      <c r="F66" t="e">
        <f>IF(A66&gt;A65,INDEX(Нормы!$D$2:$D$1000,MATCH(C66,Нормы!$A$2:$A$1000,0),1),IF(COUNTIF(Нормы!$A$2:$A$1000,C66)&gt;=Лист8!I66,INDEX(Нормы!$D$2:$D$1000,MATCH(C66,Нормы!$A$2:$A$1000,0)+I65,1),0))*INDEX('Готовый продукция'!$E$2:$E$500,MATCH(A66,'Готовый продукция'!$A$2:$A$500,0),1)</f>
        <v>#DIV/0!</v>
      </c>
      <c r="H66" t="e">
        <f>IF(LEN(D66)&gt;1,MAX($H$2:H65)+1,0)</f>
        <v>#DIV/0!</v>
      </c>
      <c r="I66">
        <f>COUNTIF($A$3:A66,A66)</f>
        <v>64</v>
      </c>
    </row>
    <row r="67" spans="1:9">
      <c r="A67" s="2" t="e">
        <f>INDEX('Готовый продукция'!$A$2:$A$500,CEILING(ROW($A65)/MAX('Готовый продукция'!$J$2:$J$500),1))</f>
        <v>#DIV/0!</v>
      </c>
      <c r="B67" s="1" t="str">
        <f>IFERROR(INDEX('Готовый продукция'!$B$2:$E$500,MATCH(A67,'Готовый продукция'!$A$2:$A$500,0),1),"")</f>
        <v/>
      </c>
      <c r="C67" t="str">
        <f>IFERROR(INDEX('Готовый продукция'!$B$2:$E$500,MATCH(A67,'Готовый продукция'!$A$2:$A$500,0),2),"")</f>
        <v/>
      </c>
      <c r="D67" t="e">
        <f>IF(A67&gt;A66,INDEX(Нормы!$B$2:$B$1000,MATCH(C67,Нормы!$A$2:$A$1000,0),1),IF(COUNTIF(Нормы!$A$2:$A$1000,C67)&gt;=Лист8!I67,INDEX(Нормы!$B$2:$B$1000,MATCH(C67,Нормы!$A$2:$A$1000,0)+I66,1),0))</f>
        <v>#DIV/0!</v>
      </c>
      <c r="E67" t="e">
        <f>IF(A67&gt;A66,INDEX(Нормы!$C$2:$C$1000,MATCH(C67,Нормы!$A$2:$A$1000,0),1),IF(COUNTIF(Нормы!$A$2:$A$1000,C67)&gt;=Лист8!I67,INDEX(Нормы!$C$2:$C$1000,MATCH(C67,Нормы!$A$2:$A$1000,0)+I66,1),0))</f>
        <v>#DIV/0!</v>
      </c>
      <c r="F67" t="e">
        <f>IF(A67&gt;A66,INDEX(Нормы!$D$2:$D$1000,MATCH(C67,Нормы!$A$2:$A$1000,0),1),IF(COUNTIF(Нормы!$A$2:$A$1000,C67)&gt;=Лист8!I67,INDEX(Нормы!$D$2:$D$1000,MATCH(C67,Нормы!$A$2:$A$1000,0)+I66,1),0))*INDEX('Готовый продукция'!$E$2:$E$500,MATCH(A67,'Готовый продукция'!$A$2:$A$500,0),1)</f>
        <v>#DIV/0!</v>
      </c>
      <c r="H67" t="e">
        <f>IF(LEN(D67)&gt;1,MAX($H$2:H66)+1,0)</f>
        <v>#DIV/0!</v>
      </c>
      <c r="I67">
        <f>COUNTIF($A$3:A67,A67)</f>
        <v>65</v>
      </c>
    </row>
    <row r="68" spans="1:9">
      <c r="A68" s="2" t="e">
        <f>INDEX('Готовый продукция'!$A$2:$A$500,CEILING(ROW($A66)/MAX('Готовый продукция'!$J$2:$J$500),1))</f>
        <v>#DIV/0!</v>
      </c>
      <c r="B68" s="1" t="str">
        <f>IFERROR(INDEX('Готовый продукция'!$B$2:$E$500,MATCH(A68,'Готовый продукция'!$A$2:$A$500,0),1),"")</f>
        <v/>
      </c>
      <c r="C68" t="str">
        <f>IFERROR(INDEX('Готовый продукция'!$B$2:$E$500,MATCH(A68,'Готовый продукция'!$A$2:$A$500,0),2),"")</f>
        <v/>
      </c>
      <c r="D68" t="e">
        <f>IF(A68&gt;A67,INDEX(Нормы!$B$2:$B$1000,MATCH(C68,Нормы!$A$2:$A$1000,0),1),IF(COUNTIF(Нормы!$A$2:$A$1000,C68)&gt;=Лист8!I68,INDEX(Нормы!$B$2:$B$1000,MATCH(C68,Нормы!$A$2:$A$1000,0)+I67,1),0))</f>
        <v>#DIV/0!</v>
      </c>
      <c r="E68" t="e">
        <f>IF(A68&gt;A67,INDEX(Нормы!$C$2:$C$1000,MATCH(C68,Нормы!$A$2:$A$1000,0),1),IF(COUNTIF(Нормы!$A$2:$A$1000,C68)&gt;=Лист8!I68,INDEX(Нормы!$C$2:$C$1000,MATCH(C68,Нормы!$A$2:$A$1000,0)+I67,1),0))</f>
        <v>#DIV/0!</v>
      </c>
      <c r="F68" t="e">
        <f>IF(A68&gt;A67,INDEX(Нормы!$D$2:$D$1000,MATCH(C68,Нормы!$A$2:$A$1000,0),1),IF(COUNTIF(Нормы!$A$2:$A$1000,C68)&gt;=Лист8!I68,INDEX(Нормы!$D$2:$D$1000,MATCH(C68,Нормы!$A$2:$A$1000,0)+I67,1),0))*INDEX('Готовый продукция'!$E$2:$E$500,MATCH(A68,'Готовый продукция'!$A$2:$A$500,0),1)</f>
        <v>#DIV/0!</v>
      </c>
      <c r="H68" t="e">
        <f>IF(LEN(D68)&gt;1,MAX($H$2:H67)+1,0)</f>
        <v>#DIV/0!</v>
      </c>
      <c r="I68">
        <f>COUNTIF($A$3:A68,A68)</f>
        <v>66</v>
      </c>
    </row>
    <row r="69" spans="1:9">
      <c r="A69" s="2" t="e">
        <f>INDEX('Готовый продукция'!$A$2:$A$500,CEILING(ROW($A67)/MAX('Готовый продукция'!$J$2:$J$500),1))</f>
        <v>#DIV/0!</v>
      </c>
      <c r="B69" s="1" t="str">
        <f>IFERROR(INDEX('Готовый продукция'!$B$2:$E$500,MATCH(A69,'Готовый продукция'!$A$2:$A$500,0),1),"")</f>
        <v/>
      </c>
      <c r="C69" t="str">
        <f>IFERROR(INDEX('Готовый продукция'!$B$2:$E$500,MATCH(A69,'Готовый продукция'!$A$2:$A$500,0),2),"")</f>
        <v/>
      </c>
      <c r="D69" t="e">
        <f>IF(A69&gt;A68,INDEX(Нормы!$B$2:$B$1000,MATCH(C69,Нормы!$A$2:$A$1000,0),1),IF(COUNTIF(Нормы!$A$2:$A$1000,C69)&gt;=Лист8!I69,INDEX(Нормы!$B$2:$B$1000,MATCH(C69,Нормы!$A$2:$A$1000,0)+I68,1),0))</f>
        <v>#DIV/0!</v>
      </c>
      <c r="E69" t="e">
        <f>IF(A69&gt;A68,INDEX(Нормы!$C$2:$C$1000,MATCH(C69,Нормы!$A$2:$A$1000,0),1),IF(COUNTIF(Нормы!$A$2:$A$1000,C69)&gt;=Лист8!I69,INDEX(Нормы!$C$2:$C$1000,MATCH(C69,Нормы!$A$2:$A$1000,0)+I68,1),0))</f>
        <v>#DIV/0!</v>
      </c>
      <c r="F69" t="e">
        <f>IF(A69&gt;A68,INDEX(Нормы!$D$2:$D$1000,MATCH(C69,Нормы!$A$2:$A$1000,0),1),IF(COUNTIF(Нормы!$A$2:$A$1000,C69)&gt;=Лист8!I69,INDEX(Нормы!$D$2:$D$1000,MATCH(C69,Нормы!$A$2:$A$1000,0)+I68,1),0))*INDEX('Готовый продукция'!$E$2:$E$500,MATCH(A69,'Готовый продукция'!$A$2:$A$500,0),1)</f>
        <v>#DIV/0!</v>
      </c>
      <c r="H69" t="e">
        <f>IF(LEN(D69)&gt;1,MAX($H$2:H68)+1,0)</f>
        <v>#DIV/0!</v>
      </c>
      <c r="I69">
        <f>COUNTIF($A$3:A69,A69)</f>
        <v>67</v>
      </c>
    </row>
    <row r="70" spans="1:9">
      <c r="A70" s="2" t="e">
        <f>INDEX('Готовый продукция'!$A$2:$A$500,CEILING(ROW($A68)/MAX('Готовый продукция'!$J$2:$J$500),1))</f>
        <v>#DIV/0!</v>
      </c>
      <c r="B70" s="1" t="str">
        <f>IFERROR(INDEX('Готовый продукция'!$B$2:$E$500,MATCH(A70,'Готовый продукция'!$A$2:$A$500,0),1),"")</f>
        <v/>
      </c>
      <c r="C70" t="str">
        <f>IFERROR(INDEX('Готовый продукция'!$B$2:$E$500,MATCH(A70,'Готовый продукция'!$A$2:$A$500,0),2),"")</f>
        <v/>
      </c>
      <c r="D70" t="e">
        <f>IF(A70&gt;A69,INDEX(Нормы!$B$2:$B$1000,MATCH(C70,Нормы!$A$2:$A$1000,0),1),IF(COUNTIF(Нормы!$A$2:$A$1000,C70)&gt;=Лист8!I70,INDEX(Нормы!$B$2:$B$1000,MATCH(C70,Нормы!$A$2:$A$1000,0)+I69,1),0))</f>
        <v>#DIV/0!</v>
      </c>
      <c r="E70" t="e">
        <f>IF(A70&gt;A69,INDEX(Нормы!$C$2:$C$1000,MATCH(C70,Нормы!$A$2:$A$1000,0),1),IF(COUNTIF(Нормы!$A$2:$A$1000,C70)&gt;=Лист8!I70,INDEX(Нормы!$C$2:$C$1000,MATCH(C70,Нормы!$A$2:$A$1000,0)+I69,1),0))</f>
        <v>#DIV/0!</v>
      </c>
      <c r="F70" t="e">
        <f>IF(A70&gt;A69,INDEX(Нормы!$D$2:$D$1000,MATCH(C70,Нормы!$A$2:$A$1000,0),1),IF(COUNTIF(Нормы!$A$2:$A$1000,C70)&gt;=Лист8!I70,INDEX(Нормы!$D$2:$D$1000,MATCH(C70,Нормы!$A$2:$A$1000,0)+I69,1),0))*INDEX('Готовый продукция'!$E$2:$E$500,MATCH(A70,'Готовый продукция'!$A$2:$A$500,0),1)</f>
        <v>#DIV/0!</v>
      </c>
      <c r="H70" t="e">
        <f>IF(LEN(D70)&gt;1,MAX($H$2:H69)+1,0)</f>
        <v>#DIV/0!</v>
      </c>
      <c r="I70">
        <f>COUNTIF($A$3:A70,A70)</f>
        <v>68</v>
      </c>
    </row>
    <row r="71" spans="1:9">
      <c r="A71" s="2" t="e">
        <f>INDEX('Готовый продукция'!$A$2:$A$500,CEILING(ROW($A69)/MAX('Готовый продукция'!$J$2:$J$500),1))</f>
        <v>#DIV/0!</v>
      </c>
      <c r="B71" s="1" t="str">
        <f>IFERROR(INDEX('Готовый продукция'!$B$2:$E$500,MATCH(A71,'Готовый продукция'!$A$2:$A$500,0),1),"")</f>
        <v/>
      </c>
      <c r="C71" t="str">
        <f>IFERROR(INDEX('Готовый продукция'!$B$2:$E$500,MATCH(A71,'Готовый продукция'!$A$2:$A$500,0),2),"")</f>
        <v/>
      </c>
      <c r="D71" t="e">
        <f>IF(A71&gt;A70,INDEX(Нормы!$B$2:$B$1000,MATCH(C71,Нормы!$A$2:$A$1000,0),1),IF(COUNTIF(Нормы!$A$2:$A$1000,C71)&gt;=Лист8!I71,INDEX(Нормы!$B$2:$B$1000,MATCH(C71,Нормы!$A$2:$A$1000,0)+I70,1),0))</f>
        <v>#DIV/0!</v>
      </c>
      <c r="E71" t="e">
        <f>IF(A71&gt;A70,INDEX(Нормы!$C$2:$C$1000,MATCH(C71,Нормы!$A$2:$A$1000,0),1),IF(COUNTIF(Нормы!$A$2:$A$1000,C71)&gt;=Лист8!I71,INDEX(Нормы!$C$2:$C$1000,MATCH(C71,Нормы!$A$2:$A$1000,0)+I70,1),0))</f>
        <v>#DIV/0!</v>
      </c>
      <c r="F71" t="e">
        <f>IF(A71&gt;A70,INDEX(Нормы!$D$2:$D$1000,MATCH(C71,Нормы!$A$2:$A$1000,0),1),IF(COUNTIF(Нормы!$A$2:$A$1000,C71)&gt;=Лист8!I71,INDEX(Нормы!$D$2:$D$1000,MATCH(C71,Нормы!$A$2:$A$1000,0)+I70,1),0))*INDEX('Готовый продукция'!$E$2:$E$500,MATCH(A71,'Готовый продукция'!$A$2:$A$500,0),1)</f>
        <v>#DIV/0!</v>
      </c>
      <c r="H71" t="e">
        <f>IF(LEN(D71)&gt;1,MAX($H$2:H70)+1,0)</f>
        <v>#DIV/0!</v>
      </c>
      <c r="I71">
        <f>COUNTIF($A$3:A71,A71)</f>
        <v>69</v>
      </c>
    </row>
    <row r="72" spans="1:9">
      <c r="A72" s="2" t="e">
        <f>INDEX('Готовый продукция'!$A$2:$A$500,CEILING(ROW($A70)/MAX('Готовый продукция'!$J$2:$J$500),1))</f>
        <v>#DIV/0!</v>
      </c>
      <c r="B72" s="1" t="str">
        <f>IFERROR(INDEX('Готовый продукция'!$B$2:$E$500,MATCH(A72,'Готовый продукция'!$A$2:$A$500,0),1),"")</f>
        <v/>
      </c>
      <c r="C72" t="str">
        <f>IFERROR(INDEX('Готовый продукция'!$B$2:$E$500,MATCH(A72,'Готовый продукция'!$A$2:$A$500,0),2),"")</f>
        <v/>
      </c>
      <c r="D72" t="e">
        <f>IF(A72&gt;A71,INDEX(Нормы!$B$2:$B$1000,MATCH(C72,Нормы!$A$2:$A$1000,0),1),IF(COUNTIF(Нормы!$A$2:$A$1000,C72)&gt;=Лист8!I72,INDEX(Нормы!$B$2:$B$1000,MATCH(C72,Нормы!$A$2:$A$1000,0)+I71,1),0))</f>
        <v>#DIV/0!</v>
      </c>
      <c r="E72" t="e">
        <f>IF(A72&gt;A71,INDEX(Нормы!$C$2:$C$1000,MATCH(C72,Нормы!$A$2:$A$1000,0),1),IF(COUNTIF(Нормы!$A$2:$A$1000,C72)&gt;=Лист8!I72,INDEX(Нормы!$C$2:$C$1000,MATCH(C72,Нормы!$A$2:$A$1000,0)+I71,1),0))</f>
        <v>#DIV/0!</v>
      </c>
      <c r="F72" t="e">
        <f>IF(A72&gt;A71,INDEX(Нормы!$D$2:$D$1000,MATCH(C72,Нормы!$A$2:$A$1000,0),1),IF(COUNTIF(Нормы!$A$2:$A$1000,C72)&gt;=Лист8!I72,INDEX(Нормы!$D$2:$D$1000,MATCH(C72,Нормы!$A$2:$A$1000,0)+I71,1),0))*INDEX('Готовый продукция'!$E$2:$E$500,MATCH(A72,'Готовый продукция'!$A$2:$A$500,0),1)</f>
        <v>#DIV/0!</v>
      </c>
      <c r="H72" t="e">
        <f>IF(LEN(D72)&gt;1,MAX($H$2:H71)+1,0)</f>
        <v>#DIV/0!</v>
      </c>
      <c r="I72">
        <f>COUNTIF($A$3:A72,A72)</f>
        <v>70</v>
      </c>
    </row>
    <row r="73" spans="1:9">
      <c r="A73" s="2" t="e">
        <f>INDEX('Готовый продукция'!$A$2:$A$500,CEILING(ROW($A71)/MAX('Готовый продукция'!$J$2:$J$500),1))</f>
        <v>#DIV/0!</v>
      </c>
      <c r="B73" s="1" t="str">
        <f>IFERROR(INDEX('Готовый продукция'!$B$2:$E$500,MATCH(A73,'Готовый продукция'!$A$2:$A$500,0),1),"")</f>
        <v/>
      </c>
      <c r="C73" t="str">
        <f>IFERROR(INDEX('Готовый продукция'!$B$2:$E$500,MATCH(A73,'Готовый продукция'!$A$2:$A$500,0),2),"")</f>
        <v/>
      </c>
      <c r="D73" t="e">
        <f>IF(A73&gt;A72,INDEX(Нормы!$B$2:$B$1000,MATCH(C73,Нормы!$A$2:$A$1000,0),1),IF(COUNTIF(Нормы!$A$2:$A$1000,C73)&gt;=Лист8!I73,INDEX(Нормы!$B$2:$B$1000,MATCH(C73,Нормы!$A$2:$A$1000,0)+I72,1),0))</f>
        <v>#DIV/0!</v>
      </c>
      <c r="E73" t="e">
        <f>IF(A73&gt;A72,INDEX(Нормы!$C$2:$C$1000,MATCH(C73,Нормы!$A$2:$A$1000,0),1),IF(COUNTIF(Нормы!$A$2:$A$1000,C73)&gt;=Лист8!I73,INDEX(Нормы!$C$2:$C$1000,MATCH(C73,Нормы!$A$2:$A$1000,0)+I72,1),0))</f>
        <v>#DIV/0!</v>
      </c>
      <c r="F73" t="e">
        <f>IF(A73&gt;A72,INDEX(Нормы!$D$2:$D$1000,MATCH(C73,Нормы!$A$2:$A$1000,0),1),IF(COUNTIF(Нормы!$A$2:$A$1000,C73)&gt;=Лист8!I73,INDEX(Нормы!$D$2:$D$1000,MATCH(C73,Нормы!$A$2:$A$1000,0)+I72,1),0))*INDEX('Готовый продукция'!$E$2:$E$500,MATCH(A73,'Готовый продукция'!$A$2:$A$500,0),1)</f>
        <v>#DIV/0!</v>
      </c>
      <c r="H73" t="e">
        <f>IF(LEN(D73)&gt;1,MAX($H$2:H72)+1,0)</f>
        <v>#DIV/0!</v>
      </c>
      <c r="I73">
        <f>COUNTIF($A$3:A73,A73)</f>
        <v>71</v>
      </c>
    </row>
    <row r="74" spans="1:9">
      <c r="A74" s="2" t="e">
        <f>INDEX('Готовый продукция'!$A$2:$A$500,CEILING(ROW($A72)/MAX('Готовый продукция'!$J$2:$J$500),1))</f>
        <v>#DIV/0!</v>
      </c>
      <c r="B74" s="1" t="str">
        <f>IFERROR(INDEX('Готовый продукция'!$B$2:$E$500,MATCH(A74,'Готовый продукция'!$A$2:$A$500,0),1),"")</f>
        <v/>
      </c>
      <c r="C74" t="str">
        <f>IFERROR(INDEX('Готовый продукция'!$B$2:$E$500,MATCH(A74,'Готовый продукция'!$A$2:$A$500,0),2),"")</f>
        <v/>
      </c>
      <c r="D74" t="e">
        <f>IF(A74&gt;A73,INDEX(Нормы!$B$2:$B$1000,MATCH(C74,Нормы!$A$2:$A$1000,0),1),IF(COUNTIF(Нормы!$A$2:$A$1000,C74)&gt;=Лист8!I74,INDEX(Нормы!$B$2:$B$1000,MATCH(C74,Нормы!$A$2:$A$1000,0)+I73,1),0))</f>
        <v>#DIV/0!</v>
      </c>
      <c r="E74" t="e">
        <f>IF(A74&gt;A73,INDEX(Нормы!$C$2:$C$1000,MATCH(C74,Нормы!$A$2:$A$1000,0),1),IF(COUNTIF(Нормы!$A$2:$A$1000,C74)&gt;=Лист8!I74,INDEX(Нормы!$C$2:$C$1000,MATCH(C74,Нормы!$A$2:$A$1000,0)+I73,1),0))</f>
        <v>#DIV/0!</v>
      </c>
      <c r="F74" t="e">
        <f>IF(A74&gt;A73,INDEX(Нормы!$D$2:$D$1000,MATCH(C74,Нормы!$A$2:$A$1000,0),1),IF(COUNTIF(Нормы!$A$2:$A$1000,C74)&gt;=Лист8!I74,INDEX(Нормы!$D$2:$D$1000,MATCH(C74,Нормы!$A$2:$A$1000,0)+I73,1),0))*INDEX('Готовый продукция'!$E$2:$E$500,MATCH(A74,'Готовый продукция'!$A$2:$A$500,0),1)</f>
        <v>#DIV/0!</v>
      </c>
      <c r="H74" t="e">
        <f>IF(LEN(D74)&gt;1,MAX($H$2:H73)+1,0)</f>
        <v>#DIV/0!</v>
      </c>
      <c r="I74">
        <f>COUNTIF($A$3:A74,A74)</f>
        <v>72</v>
      </c>
    </row>
    <row r="75" spans="1:9">
      <c r="A75" s="2" t="e">
        <f>INDEX('Готовый продукция'!$A$2:$A$500,CEILING(ROW($A73)/MAX('Готовый продукция'!$J$2:$J$500),1))</f>
        <v>#DIV/0!</v>
      </c>
      <c r="B75" s="1" t="str">
        <f>IFERROR(INDEX('Готовый продукция'!$B$2:$E$500,MATCH(A75,'Готовый продукция'!$A$2:$A$500,0),1),"")</f>
        <v/>
      </c>
      <c r="C75" t="str">
        <f>IFERROR(INDEX('Готовый продукция'!$B$2:$E$500,MATCH(A75,'Готовый продукция'!$A$2:$A$500,0),2),"")</f>
        <v/>
      </c>
      <c r="D75" t="e">
        <f>IF(A75&gt;A74,INDEX(Нормы!$B$2:$B$1000,MATCH(C75,Нормы!$A$2:$A$1000,0),1),IF(COUNTIF(Нормы!$A$2:$A$1000,C75)&gt;=Лист8!I75,INDEX(Нормы!$B$2:$B$1000,MATCH(C75,Нормы!$A$2:$A$1000,0)+I74,1),0))</f>
        <v>#DIV/0!</v>
      </c>
      <c r="E75" t="e">
        <f>IF(A75&gt;A74,INDEX(Нормы!$C$2:$C$1000,MATCH(C75,Нормы!$A$2:$A$1000,0),1),IF(COUNTIF(Нормы!$A$2:$A$1000,C75)&gt;=Лист8!I75,INDEX(Нормы!$C$2:$C$1000,MATCH(C75,Нормы!$A$2:$A$1000,0)+I74,1),0))</f>
        <v>#DIV/0!</v>
      </c>
      <c r="F75" t="e">
        <f>IF(A75&gt;A74,INDEX(Нормы!$D$2:$D$1000,MATCH(C75,Нормы!$A$2:$A$1000,0),1),IF(COUNTIF(Нормы!$A$2:$A$1000,C75)&gt;=Лист8!I75,INDEX(Нормы!$D$2:$D$1000,MATCH(C75,Нормы!$A$2:$A$1000,0)+I74,1),0))*INDEX('Готовый продукция'!$E$2:$E$500,MATCH(A75,'Готовый продукция'!$A$2:$A$500,0),1)</f>
        <v>#DIV/0!</v>
      </c>
      <c r="H75" t="e">
        <f>IF(LEN(D75)&gt;1,MAX($H$2:H74)+1,0)</f>
        <v>#DIV/0!</v>
      </c>
      <c r="I75">
        <f>COUNTIF($A$3:A75,A75)</f>
        <v>73</v>
      </c>
    </row>
    <row r="76" spans="1:9">
      <c r="A76" s="2" t="e">
        <f>INDEX('Готовый продукция'!$A$2:$A$500,CEILING(ROW($A74)/MAX('Готовый продукция'!$J$2:$J$500),1))</f>
        <v>#DIV/0!</v>
      </c>
      <c r="B76" s="1" t="str">
        <f>IFERROR(INDEX('Готовый продукция'!$B$2:$E$500,MATCH(A76,'Готовый продукция'!$A$2:$A$500,0),1),"")</f>
        <v/>
      </c>
      <c r="C76" t="str">
        <f>IFERROR(INDEX('Готовый продукция'!$B$2:$E$500,MATCH(A76,'Готовый продукция'!$A$2:$A$500,0),2),"")</f>
        <v/>
      </c>
      <c r="D76" t="e">
        <f>IF(A76&gt;A75,INDEX(Нормы!$B$2:$B$1000,MATCH(C76,Нормы!$A$2:$A$1000,0),1),IF(COUNTIF(Нормы!$A$2:$A$1000,C76)&gt;=Лист8!I76,INDEX(Нормы!$B$2:$B$1000,MATCH(C76,Нормы!$A$2:$A$1000,0)+I75,1),0))</f>
        <v>#DIV/0!</v>
      </c>
      <c r="E76" t="e">
        <f>IF(A76&gt;A75,INDEX(Нормы!$C$2:$C$1000,MATCH(C76,Нормы!$A$2:$A$1000,0),1),IF(COUNTIF(Нормы!$A$2:$A$1000,C76)&gt;=Лист8!I76,INDEX(Нормы!$C$2:$C$1000,MATCH(C76,Нормы!$A$2:$A$1000,0)+I75,1),0))</f>
        <v>#DIV/0!</v>
      </c>
      <c r="F76" t="e">
        <f>IF(A76&gt;A75,INDEX(Нормы!$D$2:$D$1000,MATCH(C76,Нормы!$A$2:$A$1000,0),1),IF(COUNTIF(Нормы!$A$2:$A$1000,C76)&gt;=Лист8!I76,INDEX(Нормы!$D$2:$D$1000,MATCH(C76,Нормы!$A$2:$A$1000,0)+I75,1),0))*INDEX('Готовый продукция'!$E$2:$E$500,MATCH(A76,'Готовый продукция'!$A$2:$A$500,0),1)</f>
        <v>#DIV/0!</v>
      </c>
      <c r="H76" t="e">
        <f>IF(LEN(D76)&gt;1,MAX($H$2:H75)+1,0)</f>
        <v>#DIV/0!</v>
      </c>
      <c r="I76">
        <f>COUNTIF($A$3:A76,A76)</f>
        <v>74</v>
      </c>
    </row>
    <row r="77" spans="1:9">
      <c r="A77" s="2" t="e">
        <f>INDEX('Готовый продукция'!$A$2:$A$500,CEILING(ROW($A75)/MAX('Готовый продукция'!$J$2:$J$500),1))</f>
        <v>#DIV/0!</v>
      </c>
      <c r="B77" s="1" t="str">
        <f>IFERROR(INDEX('Готовый продукция'!$B$2:$E$500,MATCH(A77,'Готовый продукция'!$A$2:$A$500,0),1),"")</f>
        <v/>
      </c>
      <c r="C77" t="str">
        <f>IFERROR(INDEX('Готовый продукция'!$B$2:$E$500,MATCH(A77,'Готовый продукция'!$A$2:$A$500,0),2),"")</f>
        <v/>
      </c>
      <c r="D77" t="e">
        <f>IF(A77&gt;A76,INDEX(Нормы!$B$2:$B$1000,MATCH(C77,Нормы!$A$2:$A$1000,0),1),IF(COUNTIF(Нормы!$A$2:$A$1000,C77)&gt;=Лист8!I77,INDEX(Нормы!$B$2:$B$1000,MATCH(C77,Нормы!$A$2:$A$1000,0)+I76,1),0))</f>
        <v>#DIV/0!</v>
      </c>
      <c r="E77" t="e">
        <f>IF(A77&gt;A76,INDEX(Нормы!$C$2:$C$1000,MATCH(C77,Нормы!$A$2:$A$1000,0),1),IF(COUNTIF(Нормы!$A$2:$A$1000,C77)&gt;=Лист8!I77,INDEX(Нормы!$C$2:$C$1000,MATCH(C77,Нормы!$A$2:$A$1000,0)+I76,1),0))</f>
        <v>#DIV/0!</v>
      </c>
      <c r="F77" t="e">
        <f>IF(A77&gt;A76,INDEX(Нормы!$D$2:$D$1000,MATCH(C77,Нормы!$A$2:$A$1000,0),1),IF(COUNTIF(Нормы!$A$2:$A$1000,C77)&gt;=Лист8!I77,INDEX(Нормы!$D$2:$D$1000,MATCH(C77,Нормы!$A$2:$A$1000,0)+I76,1),0))*INDEX('Готовый продукция'!$E$2:$E$500,MATCH(A77,'Готовый продукция'!$A$2:$A$500,0),1)</f>
        <v>#DIV/0!</v>
      </c>
      <c r="H77" t="e">
        <f>IF(LEN(D77)&gt;1,MAX($H$2:H76)+1,0)</f>
        <v>#DIV/0!</v>
      </c>
      <c r="I77">
        <f>COUNTIF($A$3:A77,A77)</f>
        <v>75</v>
      </c>
    </row>
    <row r="78" spans="1:9">
      <c r="A78" s="2" t="e">
        <f>INDEX('Готовый продукция'!$A$2:$A$500,CEILING(ROW($A76)/MAX('Готовый продукция'!$J$2:$J$500),1))</f>
        <v>#DIV/0!</v>
      </c>
      <c r="B78" s="1" t="str">
        <f>IFERROR(INDEX('Готовый продукция'!$B$2:$E$500,MATCH(A78,'Готовый продукция'!$A$2:$A$500,0),1),"")</f>
        <v/>
      </c>
      <c r="C78" t="str">
        <f>IFERROR(INDEX('Готовый продукция'!$B$2:$E$500,MATCH(A78,'Готовый продукция'!$A$2:$A$500,0),2),"")</f>
        <v/>
      </c>
      <c r="D78" t="e">
        <f>IF(A78&gt;A77,INDEX(Нормы!$B$2:$B$1000,MATCH(C78,Нормы!$A$2:$A$1000,0),1),IF(COUNTIF(Нормы!$A$2:$A$1000,C78)&gt;=Лист8!I78,INDEX(Нормы!$B$2:$B$1000,MATCH(C78,Нормы!$A$2:$A$1000,0)+I77,1),0))</f>
        <v>#DIV/0!</v>
      </c>
      <c r="E78" t="e">
        <f>IF(A78&gt;A77,INDEX(Нормы!$C$2:$C$1000,MATCH(C78,Нормы!$A$2:$A$1000,0),1),IF(COUNTIF(Нормы!$A$2:$A$1000,C78)&gt;=Лист8!I78,INDEX(Нормы!$C$2:$C$1000,MATCH(C78,Нормы!$A$2:$A$1000,0)+I77,1),0))</f>
        <v>#DIV/0!</v>
      </c>
      <c r="F78" t="e">
        <f>IF(A78&gt;A77,INDEX(Нормы!$D$2:$D$1000,MATCH(C78,Нормы!$A$2:$A$1000,0),1),IF(COUNTIF(Нормы!$A$2:$A$1000,C78)&gt;=Лист8!I78,INDEX(Нормы!$D$2:$D$1000,MATCH(C78,Нормы!$A$2:$A$1000,0)+I77,1),0))*INDEX('Готовый продукция'!$E$2:$E$500,MATCH(A78,'Готовый продукция'!$A$2:$A$500,0),1)</f>
        <v>#DIV/0!</v>
      </c>
      <c r="H78" t="e">
        <f>IF(LEN(D78)&gt;1,MAX($H$2:H77)+1,0)</f>
        <v>#DIV/0!</v>
      </c>
      <c r="I78">
        <f>COUNTIF($A$3:A78,A78)</f>
        <v>76</v>
      </c>
    </row>
    <row r="79" spans="1:9">
      <c r="A79" s="2" t="e">
        <f>INDEX('Готовый продукция'!$A$2:$A$500,CEILING(ROW($A77)/MAX('Готовый продукция'!$J$2:$J$500),1))</f>
        <v>#DIV/0!</v>
      </c>
      <c r="B79" s="1" t="str">
        <f>IFERROR(INDEX('Готовый продукция'!$B$2:$E$500,MATCH(A79,'Готовый продукция'!$A$2:$A$500,0),1),"")</f>
        <v/>
      </c>
      <c r="C79" t="str">
        <f>IFERROR(INDEX('Готовый продукция'!$B$2:$E$500,MATCH(A79,'Готовый продукция'!$A$2:$A$500,0),2),"")</f>
        <v/>
      </c>
      <c r="D79" t="e">
        <f>IF(A79&gt;A78,INDEX(Нормы!$B$2:$B$1000,MATCH(C79,Нормы!$A$2:$A$1000,0),1),IF(COUNTIF(Нормы!$A$2:$A$1000,C79)&gt;=Лист8!I79,INDEX(Нормы!$B$2:$B$1000,MATCH(C79,Нормы!$A$2:$A$1000,0)+I78,1),0))</f>
        <v>#DIV/0!</v>
      </c>
      <c r="E79" t="e">
        <f>IF(A79&gt;A78,INDEX(Нормы!$C$2:$C$1000,MATCH(C79,Нормы!$A$2:$A$1000,0),1),IF(COUNTIF(Нормы!$A$2:$A$1000,C79)&gt;=Лист8!I79,INDEX(Нормы!$C$2:$C$1000,MATCH(C79,Нормы!$A$2:$A$1000,0)+I78,1),0))</f>
        <v>#DIV/0!</v>
      </c>
      <c r="F79" t="e">
        <f>IF(A79&gt;A78,INDEX(Нормы!$D$2:$D$1000,MATCH(C79,Нормы!$A$2:$A$1000,0),1),IF(COUNTIF(Нормы!$A$2:$A$1000,C79)&gt;=Лист8!I79,INDEX(Нормы!$D$2:$D$1000,MATCH(C79,Нормы!$A$2:$A$1000,0)+I78,1),0))*INDEX('Готовый продукция'!$E$2:$E$500,MATCH(A79,'Готовый продукция'!$A$2:$A$500,0),1)</f>
        <v>#DIV/0!</v>
      </c>
      <c r="H79" t="e">
        <f>IF(LEN(D79)&gt;1,MAX($H$2:H78)+1,0)</f>
        <v>#DIV/0!</v>
      </c>
      <c r="I79">
        <f>COUNTIF($A$3:A79,A79)</f>
        <v>77</v>
      </c>
    </row>
    <row r="80" spans="1:9">
      <c r="A80" s="2" t="e">
        <f>INDEX('Готовый продукция'!$A$2:$A$500,CEILING(ROW($A78)/MAX('Готовый продукция'!$J$2:$J$500),1))</f>
        <v>#DIV/0!</v>
      </c>
      <c r="B80" s="1" t="str">
        <f>IFERROR(INDEX('Готовый продукция'!$B$2:$E$500,MATCH(A80,'Готовый продукция'!$A$2:$A$500,0),1),"")</f>
        <v/>
      </c>
      <c r="C80" t="str">
        <f>IFERROR(INDEX('Готовый продукция'!$B$2:$E$500,MATCH(A80,'Готовый продукция'!$A$2:$A$500,0),2),"")</f>
        <v/>
      </c>
      <c r="D80" t="e">
        <f>IF(A80&gt;A79,INDEX(Нормы!$B$2:$B$1000,MATCH(C80,Нормы!$A$2:$A$1000,0),1),IF(COUNTIF(Нормы!$A$2:$A$1000,C80)&gt;=Лист8!I80,INDEX(Нормы!$B$2:$B$1000,MATCH(C80,Нормы!$A$2:$A$1000,0)+I79,1),0))</f>
        <v>#DIV/0!</v>
      </c>
      <c r="E80" t="e">
        <f>IF(A80&gt;A79,INDEX(Нормы!$C$2:$C$1000,MATCH(C80,Нормы!$A$2:$A$1000,0),1),IF(COUNTIF(Нормы!$A$2:$A$1000,C80)&gt;=Лист8!I80,INDEX(Нормы!$C$2:$C$1000,MATCH(C80,Нормы!$A$2:$A$1000,0)+I79,1),0))</f>
        <v>#DIV/0!</v>
      </c>
      <c r="F80" t="e">
        <f>IF(A80&gt;A79,INDEX(Нормы!$D$2:$D$1000,MATCH(C80,Нормы!$A$2:$A$1000,0),1),IF(COUNTIF(Нормы!$A$2:$A$1000,C80)&gt;=Лист8!I80,INDEX(Нормы!$D$2:$D$1000,MATCH(C80,Нормы!$A$2:$A$1000,0)+I79,1),0))*INDEX('Готовый продукция'!$E$2:$E$500,MATCH(A80,'Готовый продукция'!$A$2:$A$500,0),1)</f>
        <v>#DIV/0!</v>
      </c>
      <c r="H80" t="e">
        <f>IF(LEN(D80)&gt;1,MAX($H$2:H79)+1,0)</f>
        <v>#DIV/0!</v>
      </c>
      <c r="I80">
        <f>COUNTIF($A$3:A80,A80)</f>
        <v>78</v>
      </c>
    </row>
    <row r="81" spans="1:9">
      <c r="A81" s="2" t="e">
        <f>INDEX('Готовый продукция'!$A$2:$A$500,CEILING(ROW($A79)/MAX('Готовый продукция'!$J$2:$J$500),1))</f>
        <v>#DIV/0!</v>
      </c>
      <c r="B81" s="1" t="str">
        <f>IFERROR(INDEX('Готовый продукция'!$B$2:$E$500,MATCH(A81,'Готовый продукция'!$A$2:$A$500,0),1),"")</f>
        <v/>
      </c>
      <c r="C81" t="str">
        <f>IFERROR(INDEX('Готовый продукция'!$B$2:$E$500,MATCH(A81,'Готовый продукция'!$A$2:$A$500,0),2),"")</f>
        <v/>
      </c>
      <c r="D81" t="e">
        <f>IF(A81&gt;A80,INDEX(Нормы!$B$2:$B$1000,MATCH(C81,Нормы!$A$2:$A$1000,0),1),IF(COUNTIF(Нормы!$A$2:$A$1000,C81)&gt;=Лист8!I81,INDEX(Нормы!$B$2:$B$1000,MATCH(C81,Нормы!$A$2:$A$1000,0)+I80,1),0))</f>
        <v>#DIV/0!</v>
      </c>
      <c r="E81" t="e">
        <f>IF(A81&gt;A80,INDEX(Нормы!$C$2:$C$1000,MATCH(C81,Нормы!$A$2:$A$1000,0),1),IF(COUNTIF(Нормы!$A$2:$A$1000,C81)&gt;=Лист8!I81,INDEX(Нормы!$C$2:$C$1000,MATCH(C81,Нормы!$A$2:$A$1000,0)+I80,1),0))</f>
        <v>#DIV/0!</v>
      </c>
      <c r="F81" t="e">
        <f>IF(A81&gt;A80,INDEX(Нормы!$D$2:$D$1000,MATCH(C81,Нормы!$A$2:$A$1000,0),1),IF(COUNTIF(Нормы!$A$2:$A$1000,C81)&gt;=Лист8!I81,INDEX(Нормы!$D$2:$D$1000,MATCH(C81,Нормы!$A$2:$A$1000,0)+I80,1),0))*INDEX('Готовый продукция'!$E$2:$E$500,MATCH(A81,'Готовый продукция'!$A$2:$A$500,0),1)</f>
        <v>#DIV/0!</v>
      </c>
      <c r="H81" t="e">
        <f>IF(LEN(D81)&gt;1,MAX($H$2:H80)+1,0)</f>
        <v>#DIV/0!</v>
      </c>
      <c r="I81">
        <f>COUNTIF($A$3:A81,A81)</f>
        <v>79</v>
      </c>
    </row>
    <row r="82" spans="1:9">
      <c r="A82" s="2" t="e">
        <f>INDEX('Готовый продукция'!$A$2:$A$500,CEILING(ROW($A80)/MAX('Готовый продукция'!$J$2:$J$500),1))</f>
        <v>#DIV/0!</v>
      </c>
      <c r="B82" s="1" t="str">
        <f>IFERROR(INDEX('Готовый продукция'!$B$2:$E$500,MATCH(A82,'Готовый продукция'!$A$2:$A$500,0),1),"")</f>
        <v/>
      </c>
      <c r="C82" t="str">
        <f>IFERROR(INDEX('Готовый продукция'!$B$2:$E$500,MATCH(A82,'Готовый продукция'!$A$2:$A$500,0),2),"")</f>
        <v/>
      </c>
      <c r="D82" t="e">
        <f>IF(A82&gt;A81,INDEX(Нормы!$B$2:$B$1000,MATCH(C82,Нормы!$A$2:$A$1000,0),1),IF(COUNTIF(Нормы!$A$2:$A$1000,C82)&gt;=Лист8!I82,INDEX(Нормы!$B$2:$B$1000,MATCH(C82,Нормы!$A$2:$A$1000,0)+I81,1),0))</f>
        <v>#DIV/0!</v>
      </c>
      <c r="E82" t="e">
        <f>IF(A82&gt;A81,INDEX(Нормы!$C$2:$C$1000,MATCH(C82,Нормы!$A$2:$A$1000,0),1),IF(COUNTIF(Нормы!$A$2:$A$1000,C82)&gt;=Лист8!I82,INDEX(Нормы!$C$2:$C$1000,MATCH(C82,Нормы!$A$2:$A$1000,0)+I81,1),0))</f>
        <v>#DIV/0!</v>
      </c>
      <c r="F82" t="e">
        <f>IF(A82&gt;A81,INDEX(Нормы!$D$2:$D$1000,MATCH(C82,Нормы!$A$2:$A$1000,0),1),IF(COUNTIF(Нормы!$A$2:$A$1000,C82)&gt;=Лист8!I82,INDEX(Нормы!$D$2:$D$1000,MATCH(C82,Нормы!$A$2:$A$1000,0)+I81,1),0))*INDEX('Готовый продукция'!$E$2:$E$500,MATCH(A82,'Готовый продукция'!$A$2:$A$500,0),1)</f>
        <v>#DIV/0!</v>
      </c>
      <c r="H82" t="e">
        <f>IF(LEN(D82)&gt;1,MAX($H$2:H81)+1,0)</f>
        <v>#DIV/0!</v>
      </c>
      <c r="I82">
        <f>COUNTIF($A$3:A82,A82)</f>
        <v>80</v>
      </c>
    </row>
    <row r="83" spans="1:9">
      <c r="A83" s="2" t="e">
        <f>INDEX('Готовый продукция'!$A$2:$A$500,CEILING(ROW($A81)/MAX('Готовый продукция'!$J$2:$J$500),1))</f>
        <v>#DIV/0!</v>
      </c>
      <c r="B83" s="1" t="str">
        <f>IFERROR(INDEX('Готовый продукция'!$B$2:$E$500,MATCH(A83,'Готовый продукция'!$A$2:$A$500,0),1),"")</f>
        <v/>
      </c>
      <c r="C83" t="str">
        <f>IFERROR(INDEX('Готовый продукция'!$B$2:$E$500,MATCH(A83,'Готовый продукция'!$A$2:$A$500,0),2),"")</f>
        <v/>
      </c>
      <c r="D83" t="e">
        <f>IF(A83&gt;A82,INDEX(Нормы!$B$2:$B$1000,MATCH(C83,Нормы!$A$2:$A$1000,0),1),IF(COUNTIF(Нормы!$A$2:$A$1000,C83)&gt;=Лист8!I83,INDEX(Нормы!$B$2:$B$1000,MATCH(C83,Нормы!$A$2:$A$1000,0)+I82,1),0))</f>
        <v>#DIV/0!</v>
      </c>
      <c r="E83" t="e">
        <f>IF(A83&gt;A82,INDEX(Нормы!$C$2:$C$1000,MATCH(C83,Нормы!$A$2:$A$1000,0),1),IF(COUNTIF(Нормы!$A$2:$A$1000,C83)&gt;=Лист8!I83,INDEX(Нормы!$C$2:$C$1000,MATCH(C83,Нормы!$A$2:$A$1000,0)+I82,1),0))</f>
        <v>#DIV/0!</v>
      </c>
      <c r="F83" t="e">
        <f>IF(A83&gt;A82,INDEX(Нормы!$D$2:$D$1000,MATCH(C83,Нормы!$A$2:$A$1000,0),1),IF(COUNTIF(Нормы!$A$2:$A$1000,C83)&gt;=Лист8!I83,INDEX(Нормы!$D$2:$D$1000,MATCH(C83,Нормы!$A$2:$A$1000,0)+I82,1),0))*INDEX('Готовый продукция'!$E$2:$E$500,MATCH(A83,'Готовый продукция'!$A$2:$A$500,0),1)</f>
        <v>#DIV/0!</v>
      </c>
      <c r="H83" t="e">
        <f>IF(LEN(D83)&gt;1,MAX($H$2:H82)+1,0)</f>
        <v>#DIV/0!</v>
      </c>
      <c r="I83">
        <f>COUNTIF($A$3:A83,A83)</f>
        <v>81</v>
      </c>
    </row>
    <row r="84" spans="1:9">
      <c r="A84" s="2" t="e">
        <f>INDEX('Готовый продукция'!$A$2:$A$500,CEILING(ROW($A82)/MAX('Готовый продукция'!$J$2:$J$500),1))</f>
        <v>#DIV/0!</v>
      </c>
      <c r="B84" s="1" t="str">
        <f>IFERROR(INDEX('Готовый продукция'!$B$2:$E$500,MATCH(A84,'Готовый продукция'!$A$2:$A$500,0),1),"")</f>
        <v/>
      </c>
      <c r="C84" t="str">
        <f>IFERROR(INDEX('Готовый продукция'!$B$2:$E$500,MATCH(A84,'Готовый продукция'!$A$2:$A$500,0),2),"")</f>
        <v/>
      </c>
      <c r="D84" t="e">
        <f>IF(A84&gt;A83,INDEX(Нормы!$B$2:$B$1000,MATCH(C84,Нормы!$A$2:$A$1000,0),1),IF(COUNTIF(Нормы!$A$2:$A$1000,C84)&gt;=Лист8!I84,INDEX(Нормы!$B$2:$B$1000,MATCH(C84,Нормы!$A$2:$A$1000,0)+I83,1),0))</f>
        <v>#DIV/0!</v>
      </c>
      <c r="E84" t="e">
        <f>IF(A84&gt;A83,INDEX(Нормы!$C$2:$C$1000,MATCH(C84,Нормы!$A$2:$A$1000,0),1),IF(COUNTIF(Нормы!$A$2:$A$1000,C84)&gt;=Лист8!I84,INDEX(Нормы!$C$2:$C$1000,MATCH(C84,Нормы!$A$2:$A$1000,0)+I83,1),0))</f>
        <v>#DIV/0!</v>
      </c>
      <c r="F84" t="e">
        <f>IF(A84&gt;A83,INDEX(Нормы!$D$2:$D$1000,MATCH(C84,Нормы!$A$2:$A$1000,0),1),IF(COUNTIF(Нормы!$A$2:$A$1000,C84)&gt;=Лист8!I84,INDEX(Нормы!$D$2:$D$1000,MATCH(C84,Нормы!$A$2:$A$1000,0)+I83,1),0))*INDEX('Готовый продукция'!$E$2:$E$500,MATCH(A84,'Готовый продукция'!$A$2:$A$500,0),1)</f>
        <v>#DIV/0!</v>
      </c>
      <c r="H84" t="e">
        <f>IF(LEN(D84)&gt;1,MAX($H$2:H83)+1,0)</f>
        <v>#DIV/0!</v>
      </c>
      <c r="I84">
        <f>COUNTIF($A$3:A84,A84)</f>
        <v>82</v>
      </c>
    </row>
    <row r="85" spans="1:9">
      <c r="A85" s="2" t="e">
        <f>INDEX('Готовый продукция'!$A$2:$A$500,CEILING(ROW($A83)/MAX('Готовый продукция'!$J$2:$J$500),1))</f>
        <v>#DIV/0!</v>
      </c>
      <c r="B85" s="1" t="str">
        <f>IFERROR(INDEX('Готовый продукция'!$B$2:$E$500,MATCH(A85,'Готовый продукция'!$A$2:$A$500,0),1),"")</f>
        <v/>
      </c>
      <c r="C85" t="str">
        <f>IFERROR(INDEX('Готовый продукция'!$B$2:$E$500,MATCH(A85,'Готовый продукция'!$A$2:$A$500,0),2),"")</f>
        <v/>
      </c>
      <c r="D85" t="e">
        <f>IF(A85&gt;A84,INDEX(Нормы!$B$2:$B$1000,MATCH(C85,Нормы!$A$2:$A$1000,0),1),IF(COUNTIF(Нормы!$A$2:$A$1000,C85)&gt;=Лист8!I85,INDEX(Нормы!$B$2:$B$1000,MATCH(C85,Нормы!$A$2:$A$1000,0)+I84,1),0))</f>
        <v>#DIV/0!</v>
      </c>
      <c r="E85" t="e">
        <f>IF(A85&gt;A84,INDEX(Нормы!$C$2:$C$1000,MATCH(C85,Нормы!$A$2:$A$1000,0),1),IF(COUNTIF(Нормы!$A$2:$A$1000,C85)&gt;=Лист8!I85,INDEX(Нормы!$C$2:$C$1000,MATCH(C85,Нормы!$A$2:$A$1000,0)+I84,1),0))</f>
        <v>#DIV/0!</v>
      </c>
      <c r="F85" t="e">
        <f>IF(A85&gt;A84,INDEX(Нормы!$D$2:$D$1000,MATCH(C85,Нормы!$A$2:$A$1000,0),1),IF(COUNTIF(Нормы!$A$2:$A$1000,C85)&gt;=Лист8!I85,INDEX(Нормы!$D$2:$D$1000,MATCH(C85,Нормы!$A$2:$A$1000,0)+I84,1),0))*INDEX('Готовый продукция'!$E$2:$E$500,MATCH(A85,'Готовый продукция'!$A$2:$A$500,0),1)</f>
        <v>#DIV/0!</v>
      </c>
      <c r="H85" t="e">
        <f>IF(LEN(D85)&gt;1,MAX($H$2:H84)+1,0)</f>
        <v>#DIV/0!</v>
      </c>
      <c r="I85">
        <f>COUNTIF($A$3:A85,A85)</f>
        <v>83</v>
      </c>
    </row>
    <row r="86" spans="1:9">
      <c r="A86" s="2" t="e">
        <f>INDEX('Готовый продукция'!$A$2:$A$500,CEILING(ROW($A84)/MAX('Готовый продукция'!$J$2:$J$500),1))</f>
        <v>#DIV/0!</v>
      </c>
      <c r="B86" s="1" t="str">
        <f>IFERROR(INDEX('Готовый продукция'!$B$2:$E$500,MATCH(A86,'Готовый продукция'!$A$2:$A$500,0),1),"")</f>
        <v/>
      </c>
      <c r="C86" t="str">
        <f>IFERROR(INDEX('Готовый продукция'!$B$2:$E$500,MATCH(A86,'Готовый продукция'!$A$2:$A$500,0),2),"")</f>
        <v/>
      </c>
      <c r="D86" t="e">
        <f>IF(A86&gt;A85,INDEX(Нормы!$B$2:$B$1000,MATCH(C86,Нормы!$A$2:$A$1000,0),1),IF(COUNTIF(Нормы!$A$2:$A$1000,C86)&gt;=Лист8!I86,INDEX(Нормы!$B$2:$B$1000,MATCH(C86,Нормы!$A$2:$A$1000,0)+I85,1),0))</f>
        <v>#DIV/0!</v>
      </c>
      <c r="E86" t="e">
        <f>IF(A86&gt;A85,INDEX(Нормы!$C$2:$C$1000,MATCH(C86,Нормы!$A$2:$A$1000,0),1),IF(COUNTIF(Нормы!$A$2:$A$1000,C86)&gt;=Лист8!I86,INDEX(Нормы!$C$2:$C$1000,MATCH(C86,Нормы!$A$2:$A$1000,0)+I85,1),0))</f>
        <v>#DIV/0!</v>
      </c>
      <c r="F86" t="e">
        <f>IF(A86&gt;A85,INDEX(Нормы!$D$2:$D$1000,MATCH(C86,Нормы!$A$2:$A$1000,0),1),IF(COUNTIF(Нормы!$A$2:$A$1000,C86)&gt;=Лист8!I86,INDEX(Нормы!$D$2:$D$1000,MATCH(C86,Нормы!$A$2:$A$1000,0)+I85,1),0))*INDEX('Готовый продукция'!$E$2:$E$500,MATCH(A86,'Готовый продукция'!$A$2:$A$500,0),1)</f>
        <v>#DIV/0!</v>
      </c>
      <c r="H86" t="e">
        <f>IF(LEN(D86)&gt;1,MAX($H$2:H85)+1,0)</f>
        <v>#DIV/0!</v>
      </c>
      <c r="I86">
        <f>COUNTIF($A$3:A86,A86)</f>
        <v>84</v>
      </c>
    </row>
    <row r="87" spans="1:9">
      <c r="A87" s="2" t="e">
        <f>INDEX('Готовый продукция'!$A$2:$A$500,CEILING(ROW($A85)/MAX('Готовый продукция'!$J$2:$J$500),1))</f>
        <v>#DIV/0!</v>
      </c>
      <c r="B87" s="1" t="str">
        <f>IFERROR(INDEX('Готовый продукция'!$B$2:$E$500,MATCH(A87,'Готовый продукция'!$A$2:$A$500,0),1),"")</f>
        <v/>
      </c>
      <c r="C87" t="str">
        <f>IFERROR(INDEX('Готовый продукция'!$B$2:$E$500,MATCH(A87,'Готовый продукция'!$A$2:$A$500,0),2),"")</f>
        <v/>
      </c>
      <c r="D87" t="e">
        <f>IF(A87&gt;A86,INDEX(Нормы!$B$2:$B$1000,MATCH(C87,Нормы!$A$2:$A$1000,0),1),IF(COUNTIF(Нормы!$A$2:$A$1000,C87)&gt;=Лист8!I87,INDEX(Нормы!$B$2:$B$1000,MATCH(C87,Нормы!$A$2:$A$1000,0)+I86,1),0))</f>
        <v>#DIV/0!</v>
      </c>
      <c r="E87" t="e">
        <f>IF(A87&gt;A86,INDEX(Нормы!$C$2:$C$1000,MATCH(C87,Нормы!$A$2:$A$1000,0),1),IF(COUNTIF(Нормы!$A$2:$A$1000,C87)&gt;=Лист8!I87,INDEX(Нормы!$C$2:$C$1000,MATCH(C87,Нормы!$A$2:$A$1000,0)+I86,1),0))</f>
        <v>#DIV/0!</v>
      </c>
      <c r="F87" t="e">
        <f>IF(A87&gt;A86,INDEX(Нормы!$D$2:$D$1000,MATCH(C87,Нормы!$A$2:$A$1000,0),1),IF(COUNTIF(Нормы!$A$2:$A$1000,C87)&gt;=Лист8!I87,INDEX(Нормы!$D$2:$D$1000,MATCH(C87,Нормы!$A$2:$A$1000,0)+I86,1),0))*INDEX('Готовый продукция'!$E$2:$E$500,MATCH(A87,'Готовый продукция'!$A$2:$A$500,0),1)</f>
        <v>#DIV/0!</v>
      </c>
      <c r="H87" t="e">
        <f>IF(LEN(D87)&gt;1,MAX($H$2:H86)+1,0)</f>
        <v>#DIV/0!</v>
      </c>
      <c r="I87">
        <f>COUNTIF($A$3:A87,A87)</f>
        <v>85</v>
      </c>
    </row>
    <row r="88" spans="1:9">
      <c r="A88" s="2" t="e">
        <f>INDEX('Готовый продукция'!$A$2:$A$500,CEILING(ROW($A86)/MAX('Готовый продукция'!$J$2:$J$500),1))</f>
        <v>#DIV/0!</v>
      </c>
      <c r="B88" s="1" t="str">
        <f>IFERROR(INDEX('Готовый продукция'!$B$2:$E$500,MATCH(A88,'Готовый продукция'!$A$2:$A$500,0),1),"")</f>
        <v/>
      </c>
      <c r="C88" t="str">
        <f>IFERROR(INDEX('Готовый продукция'!$B$2:$E$500,MATCH(A88,'Готовый продукция'!$A$2:$A$500,0),2),"")</f>
        <v/>
      </c>
      <c r="D88" t="e">
        <f>IF(A88&gt;A87,INDEX(Нормы!$B$2:$B$1000,MATCH(C88,Нормы!$A$2:$A$1000,0),1),IF(COUNTIF(Нормы!$A$2:$A$1000,C88)&gt;=Лист8!I88,INDEX(Нормы!$B$2:$B$1000,MATCH(C88,Нормы!$A$2:$A$1000,0)+I87,1),0))</f>
        <v>#DIV/0!</v>
      </c>
      <c r="E88" t="e">
        <f>IF(A88&gt;A87,INDEX(Нормы!$C$2:$C$1000,MATCH(C88,Нормы!$A$2:$A$1000,0),1),IF(COUNTIF(Нормы!$A$2:$A$1000,C88)&gt;=Лист8!I88,INDEX(Нормы!$C$2:$C$1000,MATCH(C88,Нормы!$A$2:$A$1000,0)+I87,1),0))</f>
        <v>#DIV/0!</v>
      </c>
      <c r="F88" t="e">
        <f>IF(A88&gt;A87,INDEX(Нормы!$D$2:$D$1000,MATCH(C88,Нормы!$A$2:$A$1000,0),1),IF(COUNTIF(Нормы!$A$2:$A$1000,C88)&gt;=Лист8!I88,INDEX(Нормы!$D$2:$D$1000,MATCH(C88,Нормы!$A$2:$A$1000,0)+I87,1),0))*INDEX('Готовый продукция'!$E$2:$E$500,MATCH(A88,'Готовый продукция'!$A$2:$A$500,0),1)</f>
        <v>#DIV/0!</v>
      </c>
      <c r="H88" t="e">
        <f>IF(LEN(D88)&gt;1,MAX($H$2:H87)+1,0)</f>
        <v>#DIV/0!</v>
      </c>
      <c r="I88">
        <f>COUNTIF($A$3:A88,A88)</f>
        <v>86</v>
      </c>
    </row>
    <row r="89" spans="1:9">
      <c r="A89" s="2" t="e">
        <f>INDEX('Готовый продукция'!$A$2:$A$500,CEILING(ROW($A87)/MAX('Готовый продукция'!$J$2:$J$500),1))</f>
        <v>#DIV/0!</v>
      </c>
      <c r="B89" s="1" t="str">
        <f>IFERROR(INDEX('Готовый продукция'!$B$2:$E$500,MATCH(A89,'Готовый продукция'!$A$2:$A$500,0),1),"")</f>
        <v/>
      </c>
      <c r="C89" t="str">
        <f>IFERROR(INDEX('Готовый продукция'!$B$2:$E$500,MATCH(A89,'Готовый продукция'!$A$2:$A$500,0),2),"")</f>
        <v/>
      </c>
      <c r="D89" t="e">
        <f>IF(A89&gt;A88,INDEX(Нормы!$B$2:$B$1000,MATCH(C89,Нормы!$A$2:$A$1000,0),1),IF(COUNTIF(Нормы!$A$2:$A$1000,C89)&gt;=Лист8!I89,INDEX(Нормы!$B$2:$B$1000,MATCH(C89,Нормы!$A$2:$A$1000,0)+I88,1),0))</f>
        <v>#DIV/0!</v>
      </c>
      <c r="E89" t="e">
        <f>IF(A89&gt;A88,INDEX(Нормы!$C$2:$C$1000,MATCH(C89,Нормы!$A$2:$A$1000,0),1),IF(COUNTIF(Нормы!$A$2:$A$1000,C89)&gt;=Лист8!I89,INDEX(Нормы!$C$2:$C$1000,MATCH(C89,Нормы!$A$2:$A$1000,0)+I88,1),0))</f>
        <v>#DIV/0!</v>
      </c>
      <c r="F89" t="e">
        <f>IF(A89&gt;A88,INDEX(Нормы!$D$2:$D$1000,MATCH(C89,Нормы!$A$2:$A$1000,0),1),IF(COUNTIF(Нормы!$A$2:$A$1000,C89)&gt;=Лист8!I89,INDEX(Нормы!$D$2:$D$1000,MATCH(C89,Нормы!$A$2:$A$1000,0)+I88,1),0))*INDEX('Готовый продукция'!$E$2:$E$500,MATCH(A89,'Готовый продукция'!$A$2:$A$500,0),1)</f>
        <v>#DIV/0!</v>
      </c>
      <c r="H89" t="e">
        <f>IF(LEN(D89)&gt;1,MAX($H$2:H88)+1,0)</f>
        <v>#DIV/0!</v>
      </c>
      <c r="I89">
        <f>COUNTIF($A$3:A89,A89)</f>
        <v>87</v>
      </c>
    </row>
    <row r="90" spans="1:9">
      <c r="A90" s="2" t="e">
        <f>INDEX('Готовый продукция'!$A$2:$A$500,CEILING(ROW($A88)/MAX('Готовый продукция'!$J$2:$J$500),1))</f>
        <v>#DIV/0!</v>
      </c>
      <c r="B90" s="1" t="str">
        <f>IFERROR(INDEX('Готовый продукция'!$B$2:$E$500,MATCH(A90,'Готовый продукция'!$A$2:$A$500,0),1),"")</f>
        <v/>
      </c>
      <c r="C90" t="str">
        <f>IFERROR(INDEX('Готовый продукция'!$B$2:$E$500,MATCH(A90,'Готовый продукция'!$A$2:$A$500,0),2),"")</f>
        <v/>
      </c>
      <c r="D90" t="e">
        <f>IF(A90&gt;A89,INDEX(Нормы!$B$2:$B$1000,MATCH(C90,Нормы!$A$2:$A$1000,0),1),IF(COUNTIF(Нормы!$A$2:$A$1000,C90)&gt;=Лист8!I90,INDEX(Нормы!$B$2:$B$1000,MATCH(C90,Нормы!$A$2:$A$1000,0)+I89,1),0))</f>
        <v>#DIV/0!</v>
      </c>
      <c r="E90" t="e">
        <f>IF(A90&gt;A89,INDEX(Нормы!$C$2:$C$1000,MATCH(C90,Нормы!$A$2:$A$1000,0),1),IF(COUNTIF(Нормы!$A$2:$A$1000,C90)&gt;=Лист8!I90,INDEX(Нормы!$C$2:$C$1000,MATCH(C90,Нормы!$A$2:$A$1000,0)+I89,1),0))</f>
        <v>#DIV/0!</v>
      </c>
      <c r="F90" t="e">
        <f>IF(A90&gt;A89,INDEX(Нормы!$D$2:$D$1000,MATCH(C90,Нормы!$A$2:$A$1000,0),1),IF(COUNTIF(Нормы!$A$2:$A$1000,C90)&gt;=Лист8!I90,INDEX(Нормы!$D$2:$D$1000,MATCH(C90,Нормы!$A$2:$A$1000,0)+I89,1),0))*INDEX('Готовый продукция'!$E$2:$E$500,MATCH(A90,'Готовый продукция'!$A$2:$A$500,0),1)</f>
        <v>#DIV/0!</v>
      </c>
      <c r="H90" t="e">
        <f>IF(LEN(D90)&gt;1,MAX($H$2:H89)+1,0)</f>
        <v>#DIV/0!</v>
      </c>
      <c r="I90">
        <f>COUNTIF($A$3:A90,A90)</f>
        <v>88</v>
      </c>
    </row>
    <row r="91" spans="1:9">
      <c r="A91" s="2" t="e">
        <f>INDEX('Готовый продукция'!$A$2:$A$500,CEILING(ROW($A89)/MAX('Готовый продукция'!$J$2:$J$500),1))</f>
        <v>#DIV/0!</v>
      </c>
      <c r="B91" s="1" t="str">
        <f>IFERROR(INDEX('Готовый продукция'!$B$2:$E$500,MATCH(A91,'Готовый продукция'!$A$2:$A$500,0),1),"")</f>
        <v/>
      </c>
      <c r="C91" t="str">
        <f>IFERROR(INDEX('Готовый продукция'!$B$2:$E$500,MATCH(A91,'Готовый продукция'!$A$2:$A$500,0),2),"")</f>
        <v/>
      </c>
      <c r="D91" t="e">
        <f>IF(A91&gt;A90,INDEX(Нормы!$B$2:$B$1000,MATCH(C91,Нормы!$A$2:$A$1000,0),1),IF(COUNTIF(Нормы!$A$2:$A$1000,C91)&gt;=Лист8!I91,INDEX(Нормы!$B$2:$B$1000,MATCH(C91,Нормы!$A$2:$A$1000,0)+I90,1),0))</f>
        <v>#DIV/0!</v>
      </c>
      <c r="E91" t="e">
        <f>IF(A91&gt;A90,INDEX(Нормы!$C$2:$C$1000,MATCH(C91,Нормы!$A$2:$A$1000,0),1),IF(COUNTIF(Нормы!$A$2:$A$1000,C91)&gt;=Лист8!I91,INDEX(Нормы!$C$2:$C$1000,MATCH(C91,Нормы!$A$2:$A$1000,0)+I90,1),0))</f>
        <v>#DIV/0!</v>
      </c>
      <c r="F91" t="e">
        <f>IF(A91&gt;A90,INDEX(Нормы!$D$2:$D$1000,MATCH(C91,Нормы!$A$2:$A$1000,0),1),IF(COUNTIF(Нормы!$A$2:$A$1000,C91)&gt;=Лист8!I91,INDEX(Нормы!$D$2:$D$1000,MATCH(C91,Нормы!$A$2:$A$1000,0)+I90,1),0))*INDEX('Готовый продукция'!$E$2:$E$500,MATCH(A91,'Готовый продукция'!$A$2:$A$500,0),1)</f>
        <v>#DIV/0!</v>
      </c>
      <c r="H91" t="e">
        <f>IF(LEN(D91)&gt;1,MAX($H$2:H90)+1,0)</f>
        <v>#DIV/0!</v>
      </c>
      <c r="I91">
        <f>COUNTIF($A$3:A91,A91)</f>
        <v>89</v>
      </c>
    </row>
    <row r="92" spans="1:9">
      <c r="A92" s="2" t="e">
        <f>INDEX('Готовый продукция'!$A$2:$A$500,CEILING(ROW($A90)/MAX('Готовый продукция'!$J$2:$J$500),1))</f>
        <v>#DIV/0!</v>
      </c>
      <c r="B92" s="1" t="str">
        <f>IFERROR(INDEX('Готовый продукция'!$B$2:$E$500,MATCH(A92,'Готовый продукция'!$A$2:$A$500,0),1),"")</f>
        <v/>
      </c>
      <c r="C92" t="str">
        <f>IFERROR(INDEX('Готовый продукция'!$B$2:$E$500,MATCH(A92,'Готовый продукция'!$A$2:$A$500,0),2),"")</f>
        <v/>
      </c>
      <c r="D92" t="e">
        <f>IF(A92&gt;A91,INDEX(Нормы!$B$2:$B$1000,MATCH(C92,Нормы!$A$2:$A$1000,0),1),IF(COUNTIF(Нормы!$A$2:$A$1000,C92)&gt;=Лист8!I92,INDEX(Нормы!$B$2:$B$1000,MATCH(C92,Нормы!$A$2:$A$1000,0)+I91,1),0))</f>
        <v>#DIV/0!</v>
      </c>
      <c r="E92" t="e">
        <f>IF(A92&gt;A91,INDEX(Нормы!$C$2:$C$1000,MATCH(C92,Нормы!$A$2:$A$1000,0),1),IF(COUNTIF(Нормы!$A$2:$A$1000,C92)&gt;=Лист8!I92,INDEX(Нормы!$C$2:$C$1000,MATCH(C92,Нормы!$A$2:$A$1000,0)+I91,1),0))</f>
        <v>#DIV/0!</v>
      </c>
      <c r="F92" t="e">
        <f>IF(A92&gt;A91,INDEX(Нормы!$D$2:$D$1000,MATCH(C92,Нормы!$A$2:$A$1000,0),1),IF(COUNTIF(Нормы!$A$2:$A$1000,C92)&gt;=Лист8!I92,INDEX(Нормы!$D$2:$D$1000,MATCH(C92,Нормы!$A$2:$A$1000,0)+I91,1),0))*INDEX('Готовый продукция'!$E$2:$E$500,MATCH(A92,'Готовый продукция'!$A$2:$A$500,0),1)</f>
        <v>#DIV/0!</v>
      </c>
      <c r="H92" t="e">
        <f>IF(LEN(D92)&gt;1,MAX($H$2:H91)+1,0)</f>
        <v>#DIV/0!</v>
      </c>
      <c r="I92">
        <f>COUNTIF($A$3:A92,A92)</f>
        <v>90</v>
      </c>
    </row>
    <row r="93" spans="1:9">
      <c r="A93" s="2" t="e">
        <f>INDEX('Готовый продукция'!$A$2:$A$500,CEILING(ROW($A91)/MAX('Готовый продукция'!$J$2:$J$500),1))</f>
        <v>#DIV/0!</v>
      </c>
      <c r="B93" s="1" t="str">
        <f>IFERROR(INDEX('Готовый продукция'!$B$2:$E$500,MATCH(A93,'Готовый продукция'!$A$2:$A$500,0),1),"")</f>
        <v/>
      </c>
      <c r="C93" t="str">
        <f>IFERROR(INDEX('Готовый продукция'!$B$2:$E$500,MATCH(A93,'Готовый продукция'!$A$2:$A$500,0),2),"")</f>
        <v/>
      </c>
      <c r="D93" t="e">
        <f>IF(A93&gt;A92,INDEX(Нормы!$B$2:$B$1000,MATCH(C93,Нормы!$A$2:$A$1000,0),1),IF(COUNTIF(Нормы!$A$2:$A$1000,C93)&gt;=Лист8!I93,INDEX(Нормы!$B$2:$B$1000,MATCH(C93,Нормы!$A$2:$A$1000,0)+I92,1),0))</f>
        <v>#DIV/0!</v>
      </c>
      <c r="E93" t="e">
        <f>IF(A93&gt;A92,INDEX(Нормы!$C$2:$C$1000,MATCH(C93,Нормы!$A$2:$A$1000,0),1),IF(COUNTIF(Нормы!$A$2:$A$1000,C93)&gt;=Лист8!I93,INDEX(Нормы!$C$2:$C$1000,MATCH(C93,Нормы!$A$2:$A$1000,0)+I92,1),0))</f>
        <v>#DIV/0!</v>
      </c>
      <c r="F93" t="e">
        <f>IF(A93&gt;A92,INDEX(Нормы!$D$2:$D$1000,MATCH(C93,Нормы!$A$2:$A$1000,0),1),IF(COUNTIF(Нормы!$A$2:$A$1000,C93)&gt;=Лист8!I93,INDEX(Нормы!$D$2:$D$1000,MATCH(C93,Нормы!$A$2:$A$1000,0)+I92,1),0))*INDEX('Готовый продукция'!$E$2:$E$500,MATCH(A93,'Готовый продукция'!$A$2:$A$500,0),1)</f>
        <v>#DIV/0!</v>
      </c>
      <c r="H93" t="e">
        <f>IF(LEN(D93)&gt;1,MAX($H$2:H92)+1,0)</f>
        <v>#DIV/0!</v>
      </c>
      <c r="I93">
        <f>COUNTIF($A$3:A93,A93)</f>
        <v>91</v>
      </c>
    </row>
    <row r="94" spans="1:9">
      <c r="A94" s="2" t="e">
        <f>INDEX('Готовый продукция'!$A$2:$A$500,CEILING(ROW($A92)/MAX('Готовый продукция'!$J$2:$J$500),1))</f>
        <v>#DIV/0!</v>
      </c>
      <c r="B94" s="1" t="str">
        <f>IFERROR(INDEX('Готовый продукция'!$B$2:$E$500,MATCH(A94,'Готовый продукция'!$A$2:$A$500,0),1),"")</f>
        <v/>
      </c>
      <c r="C94" t="str">
        <f>IFERROR(INDEX('Готовый продукция'!$B$2:$E$500,MATCH(A94,'Готовый продукция'!$A$2:$A$500,0),2),"")</f>
        <v/>
      </c>
      <c r="D94" t="e">
        <f>IF(A94&gt;A93,INDEX(Нормы!$B$2:$B$1000,MATCH(C94,Нормы!$A$2:$A$1000,0),1),IF(COUNTIF(Нормы!$A$2:$A$1000,C94)&gt;=Лист8!I94,INDEX(Нормы!$B$2:$B$1000,MATCH(C94,Нормы!$A$2:$A$1000,0)+I93,1),0))</f>
        <v>#DIV/0!</v>
      </c>
      <c r="E94" t="e">
        <f>IF(A94&gt;A93,INDEX(Нормы!$C$2:$C$1000,MATCH(C94,Нормы!$A$2:$A$1000,0),1),IF(COUNTIF(Нормы!$A$2:$A$1000,C94)&gt;=Лист8!I94,INDEX(Нормы!$C$2:$C$1000,MATCH(C94,Нормы!$A$2:$A$1000,0)+I93,1),0))</f>
        <v>#DIV/0!</v>
      </c>
      <c r="F94" t="e">
        <f>IF(A94&gt;A93,INDEX(Нормы!$D$2:$D$1000,MATCH(C94,Нормы!$A$2:$A$1000,0),1),IF(COUNTIF(Нормы!$A$2:$A$1000,C94)&gt;=Лист8!I94,INDEX(Нормы!$D$2:$D$1000,MATCH(C94,Нормы!$A$2:$A$1000,0)+I93,1),0))*INDEX('Готовый продукция'!$E$2:$E$500,MATCH(A94,'Готовый продукция'!$A$2:$A$500,0),1)</f>
        <v>#DIV/0!</v>
      </c>
      <c r="H94" t="e">
        <f>IF(LEN(D94)&gt;1,MAX($H$2:H93)+1,0)</f>
        <v>#DIV/0!</v>
      </c>
      <c r="I94">
        <f>COUNTIF($A$3:A94,A94)</f>
        <v>92</v>
      </c>
    </row>
    <row r="95" spans="1:9">
      <c r="A95" s="2" t="e">
        <f>INDEX('Готовый продукция'!$A$2:$A$500,CEILING(ROW($A93)/MAX('Готовый продукция'!$J$2:$J$500),1))</f>
        <v>#DIV/0!</v>
      </c>
      <c r="B95" s="1" t="str">
        <f>IFERROR(INDEX('Готовый продукция'!$B$2:$E$500,MATCH(A95,'Готовый продукция'!$A$2:$A$500,0),1),"")</f>
        <v/>
      </c>
      <c r="C95" t="str">
        <f>IFERROR(INDEX('Готовый продукция'!$B$2:$E$500,MATCH(A95,'Готовый продукция'!$A$2:$A$500,0),2),"")</f>
        <v/>
      </c>
      <c r="D95" t="e">
        <f>IF(A95&gt;A94,INDEX(Нормы!$B$2:$B$1000,MATCH(C95,Нормы!$A$2:$A$1000,0),1),IF(COUNTIF(Нормы!$A$2:$A$1000,C95)&gt;=Лист8!I95,INDEX(Нормы!$B$2:$B$1000,MATCH(C95,Нормы!$A$2:$A$1000,0)+I94,1),0))</f>
        <v>#DIV/0!</v>
      </c>
      <c r="E95" t="e">
        <f>IF(A95&gt;A94,INDEX(Нормы!$C$2:$C$1000,MATCH(C95,Нормы!$A$2:$A$1000,0),1),IF(COUNTIF(Нормы!$A$2:$A$1000,C95)&gt;=Лист8!I95,INDEX(Нормы!$C$2:$C$1000,MATCH(C95,Нормы!$A$2:$A$1000,0)+I94,1),0))</f>
        <v>#DIV/0!</v>
      </c>
      <c r="F95" t="e">
        <f>IF(A95&gt;A94,INDEX(Нормы!$D$2:$D$1000,MATCH(C95,Нормы!$A$2:$A$1000,0),1),IF(COUNTIF(Нормы!$A$2:$A$1000,C95)&gt;=Лист8!I95,INDEX(Нормы!$D$2:$D$1000,MATCH(C95,Нормы!$A$2:$A$1000,0)+I94,1),0))*INDEX('Готовый продукция'!$E$2:$E$500,MATCH(A95,'Готовый продукция'!$A$2:$A$500,0),1)</f>
        <v>#DIV/0!</v>
      </c>
      <c r="H95" t="e">
        <f>IF(LEN(D95)&gt;1,MAX($H$2:H94)+1,0)</f>
        <v>#DIV/0!</v>
      </c>
      <c r="I95">
        <f>COUNTIF($A$3:A95,A95)</f>
        <v>93</v>
      </c>
    </row>
    <row r="96" spans="1:9">
      <c r="A96" s="2" t="e">
        <f>INDEX('Готовый продукция'!$A$2:$A$500,CEILING(ROW($A94)/MAX('Готовый продукция'!$J$2:$J$500),1))</f>
        <v>#DIV/0!</v>
      </c>
      <c r="B96" s="1" t="str">
        <f>IFERROR(INDEX('Готовый продукция'!$B$2:$E$500,MATCH(A96,'Готовый продукция'!$A$2:$A$500,0),1),"")</f>
        <v/>
      </c>
      <c r="C96" t="str">
        <f>IFERROR(INDEX('Готовый продукция'!$B$2:$E$500,MATCH(A96,'Готовый продукция'!$A$2:$A$500,0),2),"")</f>
        <v/>
      </c>
      <c r="D96" t="e">
        <f>IF(A96&gt;A95,INDEX(Нормы!$B$2:$B$1000,MATCH(C96,Нормы!$A$2:$A$1000,0),1),IF(COUNTIF(Нормы!$A$2:$A$1000,C96)&gt;=Лист8!I96,INDEX(Нормы!$B$2:$B$1000,MATCH(C96,Нормы!$A$2:$A$1000,0)+I95,1),0))</f>
        <v>#DIV/0!</v>
      </c>
      <c r="E96" t="e">
        <f>IF(A96&gt;A95,INDEX(Нормы!$C$2:$C$1000,MATCH(C96,Нормы!$A$2:$A$1000,0),1),IF(COUNTIF(Нормы!$A$2:$A$1000,C96)&gt;=Лист8!I96,INDEX(Нормы!$C$2:$C$1000,MATCH(C96,Нормы!$A$2:$A$1000,0)+I95,1),0))</f>
        <v>#DIV/0!</v>
      </c>
      <c r="F96" t="e">
        <f>IF(A96&gt;A95,INDEX(Нормы!$D$2:$D$1000,MATCH(C96,Нормы!$A$2:$A$1000,0),1),IF(COUNTIF(Нормы!$A$2:$A$1000,C96)&gt;=Лист8!I96,INDEX(Нормы!$D$2:$D$1000,MATCH(C96,Нормы!$A$2:$A$1000,0)+I95,1),0))*INDEX('Готовый продукция'!$E$2:$E$500,MATCH(A96,'Готовый продукция'!$A$2:$A$500,0),1)</f>
        <v>#DIV/0!</v>
      </c>
      <c r="H96" t="e">
        <f>IF(LEN(D96)&gt;1,MAX($H$2:H95)+1,0)</f>
        <v>#DIV/0!</v>
      </c>
      <c r="I96">
        <f>COUNTIF($A$3:A96,A96)</f>
        <v>94</v>
      </c>
    </row>
    <row r="97" spans="1:9">
      <c r="A97" s="2" t="e">
        <f>INDEX('Готовый продукция'!$A$2:$A$500,CEILING(ROW($A95)/MAX('Готовый продукция'!$J$2:$J$500),1))</f>
        <v>#DIV/0!</v>
      </c>
      <c r="B97" s="1" t="str">
        <f>IFERROR(INDEX('Готовый продукция'!$B$2:$E$500,MATCH(A97,'Готовый продукция'!$A$2:$A$500,0),1),"")</f>
        <v/>
      </c>
      <c r="C97" t="str">
        <f>IFERROR(INDEX('Готовый продукция'!$B$2:$E$500,MATCH(A97,'Готовый продукция'!$A$2:$A$500,0),2),"")</f>
        <v/>
      </c>
      <c r="D97" t="e">
        <f>IF(A97&gt;A96,INDEX(Нормы!$B$2:$B$1000,MATCH(C97,Нормы!$A$2:$A$1000,0),1),IF(COUNTIF(Нормы!$A$2:$A$1000,C97)&gt;=Лист8!I97,INDEX(Нормы!$B$2:$B$1000,MATCH(C97,Нормы!$A$2:$A$1000,0)+I96,1),0))</f>
        <v>#DIV/0!</v>
      </c>
      <c r="E97" t="e">
        <f>IF(A97&gt;A96,INDEX(Нормы!$C$2:$C$1000,MATCH(C97,Нормы!$A$2:$A$1000,0),1),IF(COUNTIF(Нормы!$A$2:$A$1000,C97)&gt;=Лист8!I97,INDEX(Нормы!$C$2:$C$1000,MATCH(C97,Нормы!$A$2:$A$1000,0)+I96,1),0))</f>
        <v>#DIV/0!</v>
      </c>
      <c r="F97" t="e">
        <f>IF(A97&gt;A96,INDEX(Нормы!$D$2:$D$1000,MATCH(C97,Нормы!$A$2:$A$1000,0),1),IF(COUNTIF(Нормы!$A$2:$A$1000,C97)&gt;=Лист8!I97,INDEX(Нормы!$D$2:$D$1000,MATCH(C97,Нормы!$A$2:$A$1000,0)+I96,1),0))*INDEX('Готовый продукция'!$E$2:$E$500,MATCH(A97,'Готовый продукция'!$A$2:$A$500,0),1)</f>
        <v>#DIV/0!</v>
      </c>
      <c r="H97" t="e">
        <f>IF(LEN(D97)&gt;1,MAX($H$2:H96)+1,0)</f>
        <v>#DIV/0!</v>
      </c>
      <c r="I97">
        <f>COUNTIF($A$3:A97,A97)</f>
        <v>95</v>
      </c>
    </row>
    <row r="98" spans="1:9">
      <c r="A98" s="2" t="e">
        <f>INDEX('Готовый продукция'!$A$2:$A$500,CEILING(ROW($A96)/MAX('Готовый продукция'!$J$2:$J$500),1))</f>
        <v>#DIV/0!</v>
      </c>
      <c r="B98" s="1" t="str">
        <f>IFERROR(INDEX('Готовый продукция'!$B$2:$E$500,MATCH(A98,'Готовый продукция'!$A$2:$A$500,0),1),"")</f>
        <v/>
      </c>
      <c r="C98" t="str">
        <f>IFERROR(INDEX('Готовый продукция'!$B$2:$E$500,MATCH(A98,'Готовый продукция'!$A$2:$A$500,0),2),"")</f>
        <v/>
      </c>
      <c r="D98" t="e">
        <f>IF(A98&gt;A97,INDEX(Нормы!$B$2:$B$1000,MATCH(C98,Нормы!$A$2:$A$1000,0),1),IF(COUNTIF(Нормы!$A$2:$A$1000,C98)&gt;=Лист8!I98,INDEX(Нормы!$B$2:$B$1000,MATCH(C98,Нормы!$A$2:$A$1000,0)+I97,1),0))</f>
        <v>#DIV/0!</v>
      </c>
      <c r="E98" t="e">
        <f>IF(A98&gt;A97,INDEX(Нормы!$C$2:$C$1000,MATCH(C98,Нормы!$A$2:$A$1000,0),1),IF(COUNTIF(Нормы!$A$2:$A$1000,C98)&gt;=Лист8!I98,INDEX(Нормы!$C$2:$C$1000,MATCH(C98,Нормы!$A$2:$A$1000,0)+I97,1),0))</f>
        <v>#DIV/0!</v>
      </c>
      <c r="F98" t="e">
        <f>IF(A98&gt;A97,INDEX(Нормы!$D$2:$D$1000,MATCH(C98,Нормы!$A$2:$A$1000,0),1),IF(COUNTIF(Нормы!$A$2:$A$1000,C98)&gt;=Лист8!I98,INDEX(Нормы!$D$2:$D$1000,MATCH(C98,Нормы!$A$2:$A$1000,0)+I97,1),0))*INDEX('Готовый продукция'!$E$2:$E$500,MATCH(A98,'Готовый продукция'!$A$2:$A$500,0),1)</f>
        <v>#DIV/0!</v>
      </c>
      <c r="H98" t="e">
        <f>IF(LEN(D98)&gt;1,MAX($H$2:H97)+1,0)</f>
        <v>#DIV/0!</v>
      </c>
      <c r="I98">
        <f>COUNTIF($A$3:A98,A98)</f>
        <v>96</v>
      </c>
    </row>
    <row r="99" spans="1:9">
      <c r="A99" s="2" t="e">
        <f>INDEX('Готовый продукция'!$A$2:$A$500,CEILING(ROW($A97)/MAX('Готовый продукция'!$J$2:$J$500),1))</f>
        <v>#DIV/0!</v>
      </c>
      <c r="B99" s="1" t="str">
        <f>IFERROR(INDEX('Готовый продукция'!$B$2:$E$500,MATCH(A99,'Готовый продукция'!$A$2:$A$500,0),1),"")</f>
        <v/>
      </c>
      <c r="C99" t="str">
        <f>IFERROR(INDEX('Готовый продукция'!$B$2:$E$500,MATCH(A99,'Готовый продукция'!$A$2:$A$500,0),2),"")</f>
        <v/>
      </c>
      <c r="D99" t="e">
        <f>IF(A99&gt;A98,INDEX(Нормы!$B$2:$B$1000,MATCH(C99,Нормы!$A$2:$A$1000,0),1),IF(COUNTIF(Нормы!$A$2:$A$1000,C99)&gt;=Лист8!I99,INDEX(Нормы!$B$2:$B$1000,MATCH(C99,Нормы!$A$2:$A$1000,0)+I98,1),0))</f>
        <v>#DIV/0!</v>
      </c>
      <c r="E99" t="e">
        <f>IF(A99&gt;A98,INDEX(Нормы!$C$2:$C$1000,MATCH(C99,Нормы!$A$2:$A$1000,0),1),IF(COUNTIF(Нормы!$A$2:$A$1000,C99)&gt;=Лист8!I99,INDEX(Нормы!$C$2:$C$1000,MATCH(C99,Нормы!$A$2:$A$1000,0)+I98,1),0))</f>
        <v>#DIV/0!</v>
      </c>
      <c r="F99" t="e">
        <f>IF(A99&gt;A98,INDEX(Нормы!$D$2:$D$1000,MATCH(C99,Нормы!$A$2:$A$1000,0),1),IF(COUNTIF(Нормы!$A$2:$A$1000,C99)&gt;=Лист8!I99,INDEX(Нормы!$D$2:$D$1000,MATCH(C99,Нормы!$A$2:$A$1000,0)+I98,1),0))*INDEX('Готовый продукция'!$E$2:$E$500,MATCH(A99,'Готовый продукция'!$A$2:$A$500,0),1)</f>
        <v>#DIV/0!</v>
      </c>
      <c r="H99" t="e">
        <f>IF(LEN(D99)&gt;1,MAX($H$2:H98)+1,0)</f>
        <v>#DIV/0!</v>
      </c>
      <c r="I99">
        <f>COUNTIF($A$3:A99,A99)</f>
        <v>97</v>
      </c>
    </row>
    <row r="100" spans="1:9">
      <c r="A100" s="2" t="e">
        <f>INDEX('Готовый продукция'!$A$2:$A$500,CEILING(ROW($A98)/MAX('Готовый продукция'!$J$2:$J$500),1))</f>
        <v>#DIV/0!</v>
      </c>
      <c r="B100" s="1" t="str">
        <f>IFERROR(INDEX('Готовый продукция'!$B$2:$E$500,MATCH(A100,'Готовый продукция'!$A$2:$A$500,0),1),"")</f>
        <v/>
      </c>
      <c r="C100" t="str">
        <f>IFERROR(INDEX('Готовый продукция'!$B$2:$E$500,MATCH(A100,'Готовый продукция'!$A$2:$A$500,0),2),"")</f>
        <v/>
      </c>
      <c r="D100" t="e">
        <f>IF(A100&gt;A99,INDEX(Нормы!$B$2:$B$1000,MATCH(C100,Нормы!$A$2:$A$1000,0),1),IF(COUNTIF(Нормы!$A$2:$A$1000,C100)&gt;=Лист8!I100,INDEX(Нормы!$B$2:$B$1000,MATCH(C100,Нормы!$A$2:$A$1000,0)+I99,1),0))</f>
        <v>#DIV/0!</v>
      </c>
      <c r="E100" t="e">
        <f>IF(A100&gt;A99,INDEX(Нормы!$C$2:$C$1000,MATCH(C100,Нормы!$A$2:$A$1000,0),1),IF(COUNTIF(Нормы!$A$2:$A$1000,C100)&gt;=Лист8!I100,INDEX(Нормы!$C$2:$C$1000,MATCH(C100,Нормы!$A$2:$A$1000,0)+I99,1),0))</f>
        <v>#DIV/0!</v>
      </c>
      <c r="F100" t="e">
        <f>IF(A100&gt;A99,INDEX(Нормы!$D$2:$D$1000,MATCH(C100,Нормы!$A$2:$A$1000,0),1),IF(COUNTIF(Нормы!$A$2:$A$1000,C100)&gt;=Лист8!I100,INDEX(Нормы!$D$2:$D$1000,MATCH(C100,Нормы!$A$2:$A$1000,0)+I99,1),0))*INDEX('Готовый продукция'!$E$2:$E$500,MATCH(A100,'Готовый продукция'!$A$2:$A$500,0),1)</f>
        <v>#DIV/0!</v>
      </c>
      <c r="H100" t="e">
        <f>IF(LEN(D100)&gt;1,MAX($H$2:H99)+1,0)</f>
        <v>#DIV/0!</v>
      </c>
      <c r="I100">
        <f>COUNTIF($A$3:A100,A100)</f>
        <v>98</v>
      </c>
    </row>
    <row r="101" spans="1:9">
      <c r="A101" s="2" t="e">
        <f>INDEX('Готовый продукция'!$A$2:$A$500,CEILING(ROW($A99)/MAX('Готовый продукция'!$J$2:$J$500),1))</f>
        <v>#DIV/0!</v>
      </c>
      <c r="B101" s="1" t="str">
        <f>IFERROR(INDEX('Готовый продукция'!$B$2:$E$500,MATCH(A101,'Готовый продукция'!$A$2:$A$500,0),1),"")</f>
        <v/>
      </c>
      <c r="C101" t="str">
        <f>IFERROR(INDEX('Готовый продукция'!$B$2:$E$500,MATCH(A101,'Готовый продукция'!$A$2:$A$500,0),2),"")</f>
        <v/>
      </c>
      <c r="D101" t="e">
        <f>IF(A101&gt;A100,INDEX(Нормы!$B$2:$B$1000,MATCH(C101,Нормы!$A$2:$A$1000,0),1),IF(COUNTIF(Нормы!$A$2:$A$1000,C101)&gt;=Лист8!I101,INDEX(Нормы!$B$2:$B$1000,MATCH(C101,Нормы!$A$2:$A$1000,0)+I100,1),0))</f>
        <v>#DIV/0!</v>
      </c>
      <c r="E101" t="e">
        <f>IF(A101&gt;A100,INDEX(Нормы!$C$2:$C$1000,MATCH(C101,Нормы!$A$2:$A$1000,0),1),IF(COUNTIF(Нормы!$A$2:$A$1000,C101)&gt;=Лист8!I101,INDEX(Нормы!$C$2:$C$1000,MATCH(C101,Нормы!$A$2:$A$1000,0)+I100,1),0))</f>
        <v>#DIV/0!</v>
      </c>
      <c r="F101" t="e">
        <f>IF(A101&gt;A100,INDEX(Нормы!$D$2:$D$1000,MATCH(C101,Нормы!$A$2:$A$1000,0),1),IF(COUNTIF(Нормы!$A$2:$A$1000,C101)&gt;=Лист8!I101,INDEX(Нормы!$D$2:$D$1000,MATCH(C101,Нормы!$A$2:$A$1000,0)+I100,1),0))*INDEX('Готовый продукция'!$E$2:$E$500,MATCH(A101,'Готовый продукция'!$A$2:$A$500,0),1)</f>
        <v>#DIV/0!</v>
      </c>
      <c r="H101" t="e">
        <f>IF(LEN(D101)&gt;1,MAX($H$2:H100)+1,0)</f>
        <v>#DIV/0!</v>
      </c>
      <c r="I101">
        <f>COUNTIF($A$3:A101,A101)</f>
        <v>99</v>
      </c>
    </row>
    <row r="102" spans="1:9">
      <c r="A102" s="2" t="e">
        <f>INDEX('Готовый продукция'!$A$2:$A$500,CEILING(ROW($A100)/MAX('Готовый продукция'!$J$2:$J$500),1))</f>
        <v>#DIV/0!</v>
      </c>
      <c r="B102" s="1" t="str">
        <f>IFERROR(INDEX('Готовый продукция'!$B$2:$E$500,MATCH(A102,'Готовый продукция'!$A$2:$A$500,0),1),"")</f>
        <v/>
      </c>
      <c r="C102" t="str">
        <f>IFERROR(INDEX('Готовый продукция'!$B$2:$E$500,MATCH(A102,'Готовый продукция'!$A$2:$A$500,0),2),"")</f>
        <v/>
      </c>
      <c r="D102" t="e">
        <f>IF(A102&gt;A101,INDEX(Нормы!$B$2:$B$1000,MATCH(C102,Нормы!$A$2:$A$1000,0),1),IF(COUNTIF(Нормы!$A$2:$A$1000,C102)&gt;=Лист8!I102,INDEX(Нормы!$B$2:$B$1000,MATCH(C102,Нормы!$A$2:$A$1000,0)+I101,1),0))</f>
        <v>#DIV/0!</v>
      </c>
      <c r="E102" t="e">
        <f>IF(A102&gt;A101,INDEX(Нормы!$C$2:$C$1000,MATCH(C102,Нормы!$A$2:$A$1000,0),1),IF(COUNTIF(Нормы!$A$2:$A$1000,C102)&gt;=Лист8!I102,INDEX(Нормы!$C$2:$C$1000,MATCH(C102,Нормы!$A$2:$A$1000,0)+I101,1),0))</f>
        <v>#DIV/0!</v>
      </c>
      <c r="F102" t="e">
        <f>IF(A102&gt;A101,INDEX(Нормы!$D$2:$D$1000,MATCH(C102,Нормы!$A$2:$A$1000,0),1),IF(COUNTIF(Нормы!$A$2:$A$1000,C102)&gt;=Лист8!I102,INDEX(Нормы!$D$2:$D$1000,MATCH(C102,Нормы!$A$2:$A$1000,0)+I101,1),0))*INDEX('Готовый продукция'!$E$2:$E$500,MATCH(A102,'Готовый продукция'!$A$2:$A$500,0),1)</f>
        <v>#DIV/0!</v>
      </c>
      <c r="H102" t="e">
        <f>IF(LEN(D102)&gt;1,MAX($H$2:H101)+1,0)</f>
        <v>#DIV/0!</v>
      </c>
      <c r="I102">
        <f>COUNTIF($A$3:A102,A102)</f>
        <v>100</v>
      </c>
    </row>
    <row r="103" spans="1:9">
      <c r="A103" s="2" t="e">
        <f>INDEX('Готовый продукция'!$A$2:$A$500,CEILING(ROW($A101)/MAX('Готовый продукция'!$J$2:$J$500),1))</f>
        <v>#DIV/0!</v>
      </c>
      <c r="B103" s="1" t="str">
        <f>IFERROR(INDEX('Готовый продукция'!$B$2:$E$500,MATCH(A103,'Готовый продукция'!$A$2:$A$500,0),1),"")</f>
        <v/>
      </c>
      <c r="C103" t="str">
        <f>IFERROR(INDEX('Готовый продукция'!$B$2:$E$500,MATCH(A103,'Готовый продукция'!$A$2:$A$500,0),2),"")</f>
        <v/>
      </c>
      <c r="D103" t="e">
        <f>IF(A103&gt;A102,INDEX(Нормы!$B$2:$B$1000,MATCH(C103,Нормы!$A$2:$A$1000,0),1),IF(COUNTIF(Нормы!$A$2:$A$1000,C103)&gt;=Лист8!I103,INDEX(Нормы!$B$2:$B$1000,MATCH(C103,Нормы!$A$2:$A$1000,0)+I102,1),0))</f>
        <v>#DIV/0!</v>
      </c>
      <c r="E103" t="e">
        <f>IF(A103&gt;A102,INDEX(Нормы!$C$2:$C$1000,MATCH(C103,Нормы!$A$2:$A$1000,0),1),IF(COUNTIF(Нормы!$A$2:$A$1000,C103)&gt;=Лист8!I103,INDEX(Нормы!$C$2:$C$1000,MATCH(C103,Нормы!$A$2:$A$1000,0)+I102,1),0))</f>
        <v>#DIV/0!</v>
      </c>
      <c r="F103" t="e">
        <f>IF(A103&gt;A102,INDEX(Нормы!$D$2:$D$1000,MATCH(C103,Нормы!$A$2:$A$1000,0),1),IF(COUNTIF(Нормы!$A$2:$A$1000,C103)&gt;=Лист8!I103,INDEX(Нормы!$D$2:$D$1000,MATCH(C103,Нормы!$A$2:$A$1000,0)+I102,1),0))*INDEX('Готовый продукция'!$E$2:$E$500,MATCH(A103,'Готовый продукция'!$A$2:$A$500,0),1)</f>
        <v>#DIV/0!</v>
      </c>
      <c r="H103" t="e">
        <f>IF(LEN(D103)&gt;1,MAX($H$2:H102)+1,0)</f>
        <v>#DIV/0!</v>
      </c>
      <c r="I103">
        <f>COUNTIF($A$3:A103,A103)</f>
        <v>101</v>
      </c>
    </row>
    <row r="104" spans="1:9">
      <c r="A104" s="2" t="e">
        <f>INDEX('Готовый продукция'!$A$2:$A$500,CEILING(ROW($A102)/MAX('Готовый продукция'!$J$2:$J$500),1))</f>
        <v>#DIV/0!</v>
      </c>
      <c r="B104" s="1" t="str">
        <f>IFERROR(INDEX('Готовый продукция'!$B$2:$E$500,MATCH(A104,'Готовый продукция'!$A$2:$A$500,0),1),"")</f>
        <v/>
      </c>
      <c r="C104" t="str">
        <f>IFERROR(INDEX('Готовый продукция'!$B$2:$E$500,MATCH(A104,'Готовый продукция'!$A$2:$A$500,0),2),"")</f>
        <v/>
      </c>
      <c r="D104" t="e">
        <f>IF(A104&gt;A103,INDEX(Нормы!$B$2:$B$1000,MATCH(C104,Нормы!$A$2:$A$1000,0),1),IF(COUNTIF(Нормы!$A$2:$A$1000,C104)&gt;=Лист8!I104,INDEX(Нормы!$B$2:$B$1000,MATCH(C104,Нормы!$A$2:$A$1000,0)+I103,1),0))</f>
        <v>#DIV/0!</v>
      </c>
      <c r="E104" t="e">
        <f>IF(A104&gt;A103,INDEX(Нормы!$C$2:$C$1000,MATCH(C104,Нормы!$A$2:$A$1000,0),1),IF(COUNTIF(Нормы!$A$2:$A$1000,C104)&gt;=Лист8!I104,INDEX(Нормы!$C$2:$C$1000,MATCH(C104,Нормы!$A$2:$A$1000,0)+I103,1),0))</f>
        <v>#DIV/0!</v>
      </c>
      <c r="F104" t="e">
        <f>IF(A104&gt;A103,INDEX(Нормы!$D$2:$D$1000,MATCH(C104,Нормы!$A$2:$A$1000,0),1),IF(COUNTIF(Нормы!$A$2:$A$1000,C104)&gt;=Лист8!I104,INDEX(Нормы!$D$2:$D$1000,MATCH(C104,Нормы!$A$2:$A$1000,0)+I103,1),0))*INDEX('Готовый продукция'!$E$2:$E$500,MATCH(A104,'Готовый продукция'!$A$2:$A$500,0),1)</f>
        <v>#DIV/0!</v>
      </c>
      <c r="H104" t="e">
        <f>IF(LEN(D104)&gt;1,MAX($H$2:H103)+1,0)</f>
        <v>#DIV/0!</v>
      </c>
      <c r="I104">
        <f>COUNTIF($A$3:A104,A104)</f>
        <v>102</v>
      </c>
    </row>
    <row r="105" spans="1:9">
      <c r="A105" s="2" t="e">
        <f>INDEX('Готовый продукция'!$A$2:$A$500,CEILING(ROW($A103)/MAX('Готовый продукция'!$J$2:$J$500),1))</f>
        <v>#DIV/0!</v>
      </c>
      <c r="B105" s="1" t="str">
        <f>IFERROR(INDEX('Готовый продукция'!$B$2:$E$500,MATCH(A105,'Готовый продукция'!$A$2:$A$500,0),1),"")</f>
        <v/>
      </c>
      <c r="C105" t="str">
        <f>IFERROR(INDEX('Готовый продукция'!$B$2:$E$500,MATCH(A105,'Готовый продукция'!$A$2:$A$500,0),2),"")</f>
        <v/>
      </c>
      <c r="D105" t="e">
        <f>IF(A105&gt;A104,INDEX(Нормы!$B$2:$B$1000,MATCH(C105,Нормы!$A$2:$A$1000,0),1),IF(COUNTIF(Нормы!$A$2:$A$1000,C105)&gt;=Лист8!I105,INDEX(Нормы!$B$2:$B$1000,MATCH(C105,Нормы!$A$2:$A$1000,0)+I104,1),0))</f>
        <v>#DIV/0!</v>
      </c>
      <c r="E105" t="e">
        <f>IF(A105&gt;A104,INDEX(Нормы!$C$2:$C$1000,MATCH(C105,Нормы!$A$2:$A$1000,0),1),IF(COUNTIF(Нормы!$A$2:$A$1000,C105)&gt;=Лист8!I105,INDEX(Нормы!$C$2:$C$1000,MATCH(C105,Нормы!$A$2:$A$1000,0)+I104,1),0))</f>
        <v>#DIV/0!</v>
      </c>
      <c r="F105" t="e">
        <f>IF(A105&gt;A104,INDEX(Нормы!$D$2:$D$1000,MATCH(C105,Нормы!$A$2:$A$1000,0),1),IF(COUNTIF(Нормы!$A$2:$A$1000,C105)&gt;=Лист8!I105,INDEX(Нормы!$D$2:$D$1000,MATCH(C105,Нормы!$A$2:$A$1000,0)+I104,1),0))*INDEX('Готовый продукция'!$E$2:$E$500,MATCH(A105,'Готовый продукция'!$A$2:$A$500,0),1)</f>
        <v>#DIV/0!</v>
      </c>
      <c r="H105" t="e">
        <f>IF(LEN(D105)&gt;1,MAX($H$2:H104)+1,0)</f>
        <v>#DIV/0!</v>
      </c>
      <c r="I105">
        <f>COUNTIF($A$3:A105,A105)</f>
        <v>103</v>
      </c>
    </row>
    <row r="106" spans="1:9">
      <c r="A106" s="2" t="e">
        <f>INDEX('Готовый продукция'!$A$2:$A$500,CEILING(ROW($A104)/MAX('Готовый продукция'!$J$2:$J$500),1))</f>
        <v>#DIV/0!</v>
      </c>
      <c r="B106" s="1" t="str">
        <f>IFERROR(INDEX('Готовый продукция'!$B$2:$E$500,MATCH(A106,'Готовый продукция'!$A$2:$A$500,0),1),"")</f>
        <v/>
      </c>
      <c r="C106" t="str">
        <f>IFERROR(INDEX('Готовый продукция'!$B$2:$E$500,MATCH(A106,'Готовый продукция'!$A$2:$A$500,0),2),"")</f>
        <v/>
      </c>
      <c r="D106" t="e">
        <f>IF(A106&gt;A105,INDEX(Нормы!$B$2:$B$1000,MATCH(C106,Нормы!$A$2:$A$1000,0),1),IF(COUNTIF(Нормы!$A$2:$A$1000,C106)&gt;=Лист8!I106,INDEX(Нормы!$B$2:$B$1000,MATCH(C106,Нормы!$A$2:$A$1000,0)+I105,1),0))</f>
        <v>#DIV/0!</v>
      </c>
      <c r="E106" t="e">
        <f>IF(A106&gt;A105,INDEX(Нормы!$C$2:$C$1000,MATCH(C106,Нормы!$A$2:$A$1000,0),1),IF(COUNTIF(Нормы!$A$2:$A$1000,C106)&gt;=Лист8!I106,INDEX(Нормы!$C$2:$C$1000,MATCH(C106,Нормы!$A$2:$A$1000,0)+I105,1),0))</f>
        <v>#DIV/0!</v>
      </c>
      <c r="F106" t="e">
        <f>IF(A106&gt;A105,INDEX(Нормы!$D$2:$D$1000,MATCH(C106,Нормы!$A$2:$A$1000,0),1),IF(COUNTIF(Нормы!$A$2:$A$1000,C106)&gt;=Лист8!I106,INDEX(Нормы!$D$2:$D$1000,MATCH(C106,Нормы!$A$2:$A$1000,0)+I105,1),0))*INDEX('Готовый продукция'!$E$2:$E$500,MATCH(A106,'Готовый продукция'!$A$2:$A$500,0),1)</f>
        <v>#DIV/0!</v>
      </c>
      <c r="H106" t="e">
        <f>IF(LEN(D106)&gt;1,MAX($H$2:H105)+1,0)</f>
        <v>#DIV/0!</v>
      </c>
      <c r="I106">
        <f>COUNTIF($A$3:A106,A106)</f>
        <v>104</v>
      </c>
    </row>
    <row r="107" spans="1:9">
      <c r="A107" s="2" t="e">
        <f>INDEX('Готовый продукция'!$A$2:$A$500,CEILING(ROW($A105)/MAX('Готовый продукция'!$J$2:$J$500),1))</f>
        <v>#DIV/0!</v>
      </c>
      <c r="B107" s="1" t="str">
        <f>IFERROR(INDEX('Готовый продукция'!$B$2:$E$500,MATCH(A107,'Готовый продукция'!$A$2:$A$500,0),1),"")</f>
        <v/>
      </c>
      <c r="C107" t="str">
        <f>IFERROR(INDEX('Готовый продукция'!$B$2:$E$500,MATCH(A107,'Готовый продукция'!$A$2:$A$500,0),2),"")</f>
        <v/>
      </c>
      <c r="D107" t="e">
        <f>IF(A107&gt;A106,INDEX(Нормы!$B$2:$B$1000,MATCH(C107,Нормы!$A$2:$A$1000,0),1),IF(COUNTIF(Нормы!$A$2:$A$1000,C107)&gt;=Лист8!I107,INDEX(Нормы!$B$2:$B$1000,MATCH(C107,Нормы!$A$2:$A$1000,0)+I106,1),0))</f>
        <v>#DIV/0!</v>
      </c>
      <c r="E107" t="e">
        <f>IF(A107&gt;A106,INDEX(Нормы!$C$2:$C$1000,MATCH(C107,Нормы!$A$2:$A$1000,0),1),IF(COUNTIF(Нормы!$A$2:$A$1000,C107)&gt;=Лист8!I107,INDEX(Нормы!$C$2:$C$1000,MATCH(C107,Нормы!$A$2:$A$1000,0)+I106,1),0))</f>
        <v>#DIV/0!</v>
      </c>
      <c r="F107" t="e">
        <f>IF(A107&gt;A106,INDEX(Нормы!$D$2:$D$1000,MATCH(C107,Нормы!$A$2:$A$1000,0),1),IF(COUNTIF(Нормы!$A$2:$A$1000,C107)&gt;=Лист8!I107,INDEX(Нормы!$D$2:$D$1000,MATCH(C107,Нормы!$A$2:$A$1000,0)+I106,1),0))*INDEX('Готовый продукция'!$E$2:$E$500,MATCH(A107,'Готовый продукция'!$A$2:$A$500,0),1)</f>
        <v>#DIV/0!</v>
      </c>
      <c r="H107" t="e">
        <f>IF(LEN(D107)&gt;1,MAX($H$2:H106)+1,0)</f>
        <v>#DIV/0!</v>
      </c>
      <c r="I107">
        <f>COUNTIF($A$3:A107,A107)</f>
        <v>105</v>
      </c>
    </row>
    <row r="108" spans="1:9">
      <c r="A108" s="2" t="e">
        <f>INDEX('Готовый продукция'!$A$2:$A$500,CEILING(ROW($A106)/MAX('Готовый продукция'!$J$2:$J$500),1))</f>
        <v>#DIV/0!</v>
      </c>
      <c r="B108" s="1" t="str">
        <f>IFERROR(INDEX('Готовый продукция'!$B$2:$E$500,MATCH(A108,'Готовый продукция'!$A$2:$A$500,0),1),"")</f>
        <v/>
      </c>
      <c r="C108" t="str">
        <f>IFERROR(INDEX('Готовый продукция'!$B$2:$E$500,MATCH(A108,'Готовый продукция'!$A$2:$A$500,0),2),"")</f>
        <v/>
      </c>
      <c r="D108" t="e">
        <f>IF(A108&gt;A107,INDEX(Нормы!$B$2:$B$1000,MATCH(C108,Нормы!$A$2:$A$1000,0),1),IF(COUNTIF(Нормы!$A$2:$A$1000,C108)&gt;=Лист8!I108,INDEX(Нормы!$B$2:$B$1000,MATCH(C108,Нормы!$A$2:$A$1000,0)+I107,1),0))</f>
        <v>#DIV/0!</v>
      </c>
      <c r="E108" t="e">
        <f>IF(A108&gt;A107,INDEX(Нормы!$C$2:$C$1000,MATCH(C108,Нормы!$A$2:$A$1000,0),1),IF(COUNTIF(Нормы!$A$2:$A$1000,C108)&gt;=Лист8!I108,INDEX(Нормы!$C$2:$C$1000,MATCH(C108,Нормы!$A$2:$A$1000,0)+I107,1),0))</f>
        <v>#DIV/0!</v>
      </c>
      <c r="F108" t="e">
        <f>IF(A108&gt;A107,INDEX(Нормы!$D$2:$D$1000,MATCH(C108,Нормы!$A$2:$A$1000,0),1),IF(COUNTIF(Нормы!$A$2:$A$1000,C108)&gt;=Лист8!I108,INDEX(Нормы!$D$2:$D$1000,MATCH(C108,Нормы!$A$2:$A$1000,0)+I107,1),0))*INDEX('Готовый продукция'!$E$2:$E$500,MATCH(A108,'Готовый продукция'!$A$2:$A$500,0),1)</f>
        <v>#DIV/0!</v>
      </c>
      <c r="H108" t="e">
        <f>IF(LEN(D108)&gt;1,MAX($H$2:H107)+1,0)</f>
        <v>#DIV/0!</v>
      </c>
      <c r="I108">
        <f>COUNTIF($A$3:A108,A108)</f>
        <v>106</v>
      </c>
    </row>
    <row r="109" spans="1:9">
      <c r="A109" s="2" t="e">
        <f>INDEX('Готовый продукция'!$A$2:$A$500,CEILING(ROW($A107)/MAX('Готовый продукция'!$J$2:$J$500),1))</f>
        <v>#DIV/0!</v>
      </c>
      <c r="B109" s="1" t="str">
        <f>IFERROR(INDEX('Готовый продукция'!$B$2:$E$500,MATCH(A109,'Готовый продукция'!$A$2:$A$500,0),1),"")</f>
        <v/>
      </c>
      <c r="C109" t="str">
        <f>IFERROR(INDEX('Готовый продукция'!$B$2:$E$500,MATCH(A109,'Готовый продукция'!$A$2:$A$500,0),2),"")</f>
        <v/>
      </c>
      <c r="D109" t="e">
        <f>IF(A109&gt;A108,INDEX(Нормы!$B$2:$B$1000,MATCH(C109,Нормы!$A$2:$A$1000,0),1),IF(COUNTIF(Нормы!$A$2:$A$1000,C109)&gt;=Лист8!I109,INDEX(Нормы!$B$2:$B$1000,MATCH(C109,Нормы!$A$2:$A$1000,0)+I108,1),0))</f>
        <v>#DIV/0!</v>
      </c>
      <c r="E109" t="e">
        <f>IF(A109&gt;A108,INDEX(Нормы!$C$2:$C$1000,MATCH(C109,Нормы!$A$2:$A$1000,0),1),IF(COUNTIF(Нормы!$A$2:$A$1000,C109)&gt;=Лист8!I109,INDEX(Нормы!$C$2:$C$1000,MATCH(C109,Нормы!$A$2:$A$1000,0)+I108,1),0))</f>
        <v>#DIV/0!</v>
      </c>
      <c r="F109" t="e">
        <f>IF(A109&gt;A108,INDEX(Нормы!$D$2:$D$1000,MATCH(C109,Нормы!$A$2:$A$1000,0),1),IF(COUNTIF(Нормы!$A$2:$A$1000,C109)&gt;=Лист8!I109,INDEX(Нормы!$D$2:$D$1000,MATCH(C109,Нормы!$A$2:$A$1000,0)+I108,1),0))*INDEX('Готовый продукция'!$E$2:$E$500,MATCH(A109,'Готовый продукция'!$A$2:$A$500,0),1)</f>
        <v>#DIV/0!</v>
      </c>
      <c r="H109" t="e">
        <f>IF(LEN(D109)&gt;1,MAX($H$2:H108)+1,0)</f>
        <v>#DIV/0!</v>
      </c>
      <c r="I109">
        <f>COUNTIF($A$3:A109,A109)</f>
        <v>107</v>
      </c>
    </row>
    <row r="110" spans="1:9">
      <c r="A110" s="2" t="e">
        <f>INDEX('Готовый продукция'!$A$2:$A$500,CEILING(ROW($A108)/MAX('Готовый продукция'!$J$2:$J$500),1))</f>
        <v>#DIV/0!</v>
      </c>
      <c r="B110" s="1" t="str">
        <f>IFERROR(INDEX('Готовый продукция'!$B$2:$E$500,MATCH(A110,'Готовый продукция'!$A$2:$A$500,0),1),"")</f>
        <v/>
      </c>
      <c r="C110" t="str">
        <f>IFERROR(INDEX('Готовый продукция'!$B$2:$E$500,MATCH(A110,'Готовый продукция'!$A$2:$A$500,0),2),"")</f>
        <v/>
      </c>
      <c r="D110" t="e">
        <f>IF(A110&gt;A109,INDEX(Нормы!$B$2:$B$1000,MATCH(C110,Нормы!$A$2:$A$1000,0),1),IF(COUNTIF(Нормы!$A$2:$A$1000,C110)&gt;=Лист8!I110,INDEX(Нормы!$B$2:$B$1000,MATCH(C110,Нормы!$A$2:$A$1000,0)+I109,1),0))</f>
        <v>#DIV/0!</v>
      </c>
      <c r="E110" t="e">
        <f>IF(A110&gt;A109,INDEX(Нормы!$C$2:$C$1000,MATCH(C110,Нормы!$A$2:$A$1000,0),1),IF(COUNTIF(Нормы!$A$2:$A$1000,C110)&gt;=Лист8!I110,INDEX(Нормы!$C$2:$C$1000,MATCH(C110,Нормы!$A$2:$A$1000,0)+I109,1),0))</f>
        <v>#DIV/0!</v>
      </c>
      <c r="F110" t="e">
        <f>IF(A110&gt;A109,INDEX(Нормы!$D$2:$D$1000,MATCH(C110,Нормы!$A$2:$A$1000,0),1),IF(COUNTIF(Нормы!$A$2:$A$1000,C110)&gt;=Лист8!I110,INDEX(Нормы!$D$2:$D$1000,MATCH(C110,Нормы!$A$2:$A$1000,0)+I109,1),0))*INDEX('Готовый продукция'!$E$2:$E$500,MATCH(A110,'Готовый продукция'!$A$2:$A$500,0),1)</f>
        <v>#DIV/0!</v>
      </c>
      <c r="H110" t="e">
        <f>IF(LEN(D110)&gt;1,MAX($H$2:H109)+1,0)</f>
        <v>#DIV/0!</v>
      </c>
      <c r="I110">
        <f>COUNTIF($A$3:A110,A110)</f>
        <v>108</v>
      </c>
    </row>
    <row r="111" spans="1:9">
      <c r="A111" s="2" t="e">
        <f>INDEX('Готовый продукция'!$A$2:$A$500,CEILING(ROW($A109)/MAX('Готовый продукция'!$J$2:$J$500),1))</f>
        <v>#DIV/0!</v>
      </c>
      <c r="B111" s="1" t="str">
        <f>IFERROR(INDEX('Готовый продукция'!$B$2:$E$500,MATCH(A111,'Готовый продукция'!$A$2:$A$500,0),1),"")</f>
        <v/>
      </c>
      <c r="C111" t="str">
        <f>IFERROR(INDEX('Готовый продукция'!$B$2:$E$500,MATCH(A111,'Готовый продукция'!$A$2:$A$500,0),2),"")</f>
        <v/>
      </c>
      <c r="D111" t="e">
        <f>IF(A111&gt;A110,INDEX(Нормы!$B$2:$B$1000,MATCH(C111,Нормы!$A$2:$A$1000,0),1),IF(COUNTIF(Нормы!$A$2:$A$1000,C111)&gt;=Лист8!I111,INDEX(Нормы!$B$2:$B$1000,MATCH(C111,Нормы!$A$2:$A$1000,0)+I110,1),0))</f>
        <v>#DIV/0!</v>
      </c>
      <c r="E111" t="e">
        <f>IF(A111&gt;A110,INDEX(Нормы!$C$2:$C$1000,MATCH(C111,Нормы!$A$2:$A$1000,0),1),IF(COUNTIF(Нормы!$A$2:$A$1000,C111)&gt;=Лист8!I111,INDEX(Нормы!$C$2:$C$1000,MATCH(C111,Нормы!$A$2:$A$1000,0)+I110,1),0))</f>
        <v>#DIV/0!</v>
      </c>
      <c r="F111" t="e">
        <f>IF(A111&gt;A110,INDEX(Нормы!$D$2:$D$1000,MATCH(C111,Нормы!$A$2:$A$1000,0),1),IF(COUNTIF(Нормы!$A$2:$A$1000,C111)&gt;=Лист8!I111,INDEX(Нормы!$D$2:$D$1000,MATCH(C111,Нормы!$A$2:$A$1000,0)+I110,1),0))*INDEX('Готовый продукция'!$E$2:$E$500,MATCH(A111,'Готовый продукция'!$A$2:$A$500,0),1)</f>
        <v>#DIV/0!</v>
      </c>
      <c r="H111" t="e">
        <f>IF(LEN(D111)&gt;1,MAX($H$2:H110)+1,0)</f>
        <v>#DIV/0!</v>
      </c>
      <c r="I111">
        <f>COUNTIF($A$3:A111,A111)</f>
        <v>109</v>
      </c>
    </row>
    <row r="112" spans="1:9">
      <c r="A112" s="2" t="e">
        <f>INDEX('Готовый продукция'!$A$2:$A$500,CEILING(ROW($A110)/MAX('Готовый продукция'!$J$2:$J$500),1))</f>
        <v>#DIV/0!</v>
      </c>
      <c r="B112" s="1" t="str">
        <f>IFERROR(INDEX('Готовый продукция'!$B$2:$E$500,MATCH(A112,'Готовый продукция'!$A$2:$A$500,0),1),"")</f>
        <v/>
      </c>
      <c r="C112" t="str">
        <f>IFERROR(INDEX('Готовый продукция'!$B$2:$E$500,MATCH(A112,'Готовый продукция'!$A$2:$A$500,0),2),"")</f>
        <v/>
      </c>
      <c r="D112" t="e">
        <f>IF(A112&gt;A111,INDEX(Нормы!$B$2:$B$1000,MATCH(C112,Нормы!$A$2:$A$1000,0),1),IF(COUNTIF(Нормы!$A$2:$A$1000,C112)&gt;=Лист8!I112,INDEX(Нормы!$B$2:$B$1000,MATCH(C112,Нормы!$A$2:$A$1000,0)+I111,1),0))</f>
        <v>#DIV/0!</v>
      </c>
      <c r="E112" t="e">
        <f>IF(A112&gt;A111,INDEX(Нормы!$C$2:$C$1000,MATCH(C112,Нормы!$A$2:$A$1000,0),1),IF(COUNTIF(Нормы!$A$2:$A$1000,C112)&gt;=Лист8!I112,INDEX(Нормы!$C$2:$C$1000,MATCH(C112,Нормы!$A$2:$A$1000,0)+I111,1),0))</f>
        <v>#DIV/0!</v>
      </c>
      <c r="F112" t="e">
        <f>IF(A112&gt;A111,INDEX(Нормы!$D$2:$D$1000,MATCH(C112,Нормы!$A$2:$A$1000,0),1),IF(COUNTIF(Нормы!$A$2:$A$1000,C112)&gt;=Лист8!I112,INDEX(Нормы!$D$2:$D$1000,MATCH(C112,Нормы!$A$2:$A$1000,0)+I111,1),0))*INDEX('Готовый продукция'!$E$2:$E$500,MATCH(A112,'Готовый продукция'!$A$2:$A$500,0),1)</f>
        <v>#DIV/0!</v>
      </c>
      <c r="H112" t="e">
        <f>IF(LEN(D112)&gt;1,MAX($H$2:H111)+1,0)</f>
        <v>#DIV/0!</v>
      </c>
      <c r="I112">
        <f>COUNTIF($A$3:A112,A112)</f>
        <v>110</v>
      </c>
    </row>
    <row r="113" spans="1:9">
      <c r="A113" s="2" t="e">
        <f>INDEX('Готовый продукция'!$A$2:$A$500,CEILING(ROW($A111)/MAX('Готовый продукция'!$J$2:$J$500),1))</f>
        <v>#DIV/0!</v>
      </c>
      <c r="B113" s="1" t="str">
        <f>IFERROR(INDEX('Готовый продукция'!$B$2:$E$500,MATCH(A113,'Готовый продукция'!$A$2:$A$500,0),1),"")</f>
        <v/>
      </c>
      <c r="C113" t="str">
        <f>IFERROR(INDEX('Готовый продукция'!$B$2:$E$500,MATCH(A113,'Готовый продукция'!$A$2:$A$500,0),2),"")</f>
        <v/>
      </c>
      <c r="D113" t="e">
        <f>IF(A113&gt;A112,INDEX(Нормы!$B$2:$B$1000,MATCH(C113,Нормы!$A$2:$A$1000,0),1),IF(COUNTIF(Нормы!$A$2:$A$1000,C113)&gt;=Лист8!I113,INDEX(Нормы!$B$2:$B$1000,MATCH(C113,Нормы!$A$2:$A$1000,0)+I112,1),0))</f>
        <v>#DIV/0!</v>
      </c>
      <c r="E113" t="e">
        <f>IF(A113&gt;A112,INDEX(Нормы!$C$2:$C$1000,MATCH(C113,Нормы!$A$2:$A$1000,0),1),IF(COUNTIF(Нормы!$A$2:$A$1000,C113)&gt;=Лист8!I113,INDEX(Нормы!$C$2:$C$1000,MATCH(C113,Нормы!$A$2:$A$1000,0)+I112,1),0))</f>
        <v>#DIV/0!</v>
      </c>
      <c r="F113" t="e">
        <f>IF(A113&gt;A112,INDEX(Нормы!$D$2:$D$1000,MATCH(C113,Нормы!$A$2:$A$1000,0),1),IF(COUNTIF(Нормы!$A$2:$A$1000,C113)&gt;=Лист8!I113,INDEX(Нормы!$D$2:$D$1000,MATCH(C113,Нормы!$A$2:$A$1000,0)+I112,1),0))*INDEX('Готовый продукция'!$E$2:$E$500,MATCH(A113,'Готовый продукция'!$A$2:$A$500,0),1)</f>
        <v>#DIV/0!</v>
      </c>
      <c r="H113" t="e">
        <f>IF(LEN(D113)&gt;1,MAX($H$2:H112)+1,0)</f>
        <v>#DIV/0!</v>
      </c>
      <c r="I113">
        <f>COUNTIF($A$3:A113,A113)</f>
        <v>111</v>
      </c>
    </row>
    <row r="114" spans="1:9">
      <c r="A114" s="2" t="e">
        <f>INDEX('Готовый продукция'!$A$2:$A$500,CEILING(ROW($A112)/MAX('Готовый продукция'!$J$2:$J$500),1))</f>
        <v>#DIV/0!</v>
      </c>
      <c r="B114" s="1" t="str">
        <f>IFERROR(INDEX('Готовый продукция'!$B$2:$E$500,MATCH(A114,'Готовый продукция'!$A$2:$A$500,0),1),"")</f>
        <v/>
      </c>
      <c r="C114" t="str">
        <f>IFERROR(INDEX('Готовый продукция'!$B$2:$E$500,MATCH(A114,'Готовый продукция'!$A$2:$A$500,0),2),"")</f>
        <v/>
      </c>
      <c r="D114" t="e">
        <f>IF(A114&gt;A113,INDEX(Нормы!$B$2:$B$1000,MATCH(C114,Нормы!$A$2:$A$1000,0),1),IF(COUNTIF(Нормы!$A$2:$A$1000,C114)&gt;=Лист8!I114,INDEX(Нормы!$B$2:$B$1000,MATCH(C114,Нормы!$A$2:$A$1000,0)+I113,1),0))</f>
        <v>#DIV/0!</v>
      </c>
      <c r="E114" t="e">
        <f>IF(A114&gt;A113,INDEX(Нормы!$C$2:$C$1000,MATCH(C114,Нормы!$A$2:$A$1000,0),1),IF(COUNTIF(Нормы!$A$2:$A$1000,C114)&gt;=Лист8!I114,INDEX(Нормы!$C$2:$C$1000,MATCH(C114,Нормы!$A$2:$A$1000,0)+I113,1),0))</f>
        <v>#DIV/0!</v>
      </c>
      <c r="F114" t="e">
        <f>IF(A114&gt;A113,INDEX(Нормы!$D$2:$D$1000,MATCH(C114,Нормы!$A$2:$A$1000,0),1),IF(COUNTIF(Нормы!$A$2:$A$1000,C114)&gt;=Лист8!I114,INDEX(Нормы!$D$2:$D$1000,MATCH(C114,Нормы!$A$2:$A$1000,0)+I113,1),0))*INDEX('Готовый продукция'!$E$2:$E$500,MATCH(A114,'Готовый продукция'!$A$2:$A$500,0),1)</f>
        <v>#DIV/0!</v>
      </c>
      <c r="H114" t="e">
        <f>IF(LEN(D114)&gt;1,MAX($H$2:H113)+1,0)</f>
        <v>#DIV/0!</v>
      </c>
      <c r="I114">
        <f>COUNTIF($A$3:A114,A114)</f>
        <v>112</v>
      </c>
    </row>
    <row r="115" spans="1:9">
      <c r="A115" s="2" t="e">
        <f>INDEX('Готовый продукция'!$A$2:$A$500,CEILING(ROW($A113)/MAX('Готовый продукция'!$J$2:$J$500),1))</f>
        <v>#DIV/0!</v>
      </c>
      <c r="B115" s="1" t="str">
        <f>IFERROR(INDEX('Готовый продукция'!$B$2:$E$500,MATCH(A115,'Готовый продукция'!$A$2:$A$500,0),1),"")</f>
        <v/>
      </c>
      <c r="C115" t="str">
        <f>IFERROR(INDEX('Готовый продукция'!$B$2:$E$500,MATCH(A115,'Готовый продукция'!$A$2:$A$500,0),2),"")</f>
        <v/>
      </c>
      <c r="D115" t="e">
        <f>IF(A115&gt;A114,INDEX(Нормы!$B$2:$B$1000,MATCH(C115,Нормы!$A$2:$A$1000,0),1),IF(COUNTIF(Нормы!$A$2:$A$1000,C115)&gt;=Лист8!I115,INDEX(Нормы!$B$2:$B$1000,MATCH(C115,Нормы!$A$2:$A$1000,0)+I114,1),0))</f>
        <v>#DIV/0!</v>
      </c>
      <c r="E115" t="e">
        <f>IF(A115&gt;A114,INDEX(Нормы!$C$2:$C$1000,MATCH(C115,Нормы!$A$2:$A$1000,0),1),IF(COUNTIF(Нормы!$A$2:$A$1000,C115)&gt;=Лист8!I115,INDEX(Нормы!$C$2:$C$1000,MATCH(C115,Нормы!$A$2:$A$1000,0)+I114,1),0))</f>
        <v>#DIV/0!</v>
      </c>
      <c r="F115" t="e">
        <f>IF(A115&gt;A114,INDEX(Нормы!$D$2:$D$1000,MATCH(C115,Нормы!$A$2:$A$1000,0),1),IF(COUNTIF(Нормы!$A$2:$A$1000,C115)&gt;=Лист8!I115,INDEX(Нормы!$D$2:$D$1000,MATCH(C115,Нормы!$A$2:$A$1000,0)+I114,1),0))*INDEX('Готовый продукция'!$E$2:$E$500,MATCH(A115,'Готовый продукция'!$A$2:$A$500,0),1)</f>
        <v>#DIV/0!</v>
      </c>
      <c r="H115" t="e">
        <f>IF(LEN(D115)&gt;1,MAX($H$2:H114)+1,0)</f>
        <v>#DIV/0!</v>
      </c>
      <c r="I115">
        <f>COUNTIF($A$3:A115,A115)</f>
        <v>113</v>
      </c>
    </row>
    <row r="116" spans="1:9">
      <c r="A116" s="2" t="e">
        <f>INDEX('Готовый продукция'!$A$2:$A$500,CEILING(ROW($A114)/MAX('Готовый продукция'!$J$2:$J$500),1))</f>
        <v>#DIV/0!</v>
      </c>
      <c r="B116" s="1" t="str">
        <f>IFERROR(INDEX('Готовый продукция'!$B$2:$E$500,MATCH(A116,'Готовый продукция'!$A$2:$A$500,0),1),"")</f>
        <v/>
      </c>
      <c r="C116" t="str">
        <f>IFERROR(INDEX('Готовый продукция'!$B$2:$E$500,MATCH(A116,'Готовый продукция'!$A$2:$A$500,0),2),"")</f>
        <v/>
      </c>
      <c r="D116" t="e">
        <f>IF(A116&gt;A115,INDEX(Нормы!$B$2:$B$1000,MATCH(C116,Нормы!$A$2:$A$1000,0),1),IF(COUNTIF(Нормы!$A$2:$A$1000,C116)&gt;=Лист8!I116,INDEX(Нормы!$B$2:$B$1000,MATCH(C116,Нормы!$A$2:$A$1000,0)+I115,1),0))</f>
        <v>#DIV/0!</v>
      </c>
      <c r="E116" t="e">
        <f>IF(A116&gt;A115,INDEX(Нормы!$C$2:$C$1000,MATCH(C116,Нормы!$A$2:$A$1000,0),1),IF(COUNTIF(Нормы!$A$2:$A$1000,C116)&gt;=Лист8!I116,INDEX(Нормы!$C$2:$C$1000,MATCH(C116,Нормы!$A$2:$A$1000,0)+I115,1),0))</f>
        <v>#DIV/0!</v>
      </c>
      <c r="F116" t="e">
        <f>IF(A116&gt;A115,INDEX(Нормы!$D$2:$D$1000,MATCH(C116,Нормы!$A$2:$A$1000,0),1),IF(COUNTIF(Нормы!$A$2:$A$1000,C116)&gt;=Лист8!I116,INDEX(Нормы!$D$2:$D$1000,MATCH(C116,Нормы!$A$2:$A$1000,0)+I115,1),0))*INDEX('Готовый продукция'!$E$2:$E$500,MATCH(A116,'Готовый продукция'!$A$2:$A$500,0),1)</f>
        <v>#DIV/0!</v>
      </c>
      <c r="H116" t="e">
        <f>IF(LEN(D116)&gt;1,MAX($H$2:H115)+1,0)</f>
        <v>#DIV/0!</v>
      </c>
      <c r="I116">
        <f>COUNTIF($A$3:A116,A116)</f>
        <v>114</v>
      </c>
    </row>
    <row r="117" spans="1:9">
      <c r="A117" s="2" t="e">
        <f>INDEX('Готовый продукция'!$A$2:$A$500,CEILING(ROW($A115)/MAX('Готовый продукция'!$J$2:$J$500),1))</f>
        <v>#DIV/0!</v>
      </c>
      <c r="B117" s="1" t="str">
        <f>IFERROR(INDEX('Готовый продукция'!$B$2:$E$500,MATCH(A117,'Готовый продукция'!$A$2:$A$500,0),1),"")</f>
        <v/>
      </c>
      <c r="C117" t="str">
        <f>IFERROR(INDEX('Готовый продукция'!$B$2:$E$500,MATCH(A117,'Готовый продукция'!$A$2:$A$500,0),2),"")</f>
        <v/>
      </c>
      <c r="D117" t="e">
        <f>IF(A117&gt;A116,INDEX(Нормы!$B$2:$B$1000,MATCH(C117,Нормы!$A$2:$A$1000,0),1),IF(COUNTIF(Нормы!$A$2:$A$1000,C117)&gt;=Лист8!I117,INDEX(Нормы!$B$2:$B$1000,MATCH(C117,Нормы!$A$2:$A$1000,0)+I116,1),0))</f>
        <v>#DIV/0!</v>
      </c>
      <c r="E117" t="e">
        <f>IF(A117&gt;A116,INDEX(Нормы!$C$2:$C$1000,MATCH(C117,Нормы!$A$2:$A$1000,0),1),IF(COUNTIF(Нормы!$A$2:$A$1000,C117)&gt;=Лист8!I117,INDEX(Нормы!$C$2:$C$1000,MATCH(C117,Нормы!$A$2:$A$1000,0)+I116,1),0))</f>
        <v>#DIV/0!</v>
      </c>
      <c r="F117" t="e">
        <f>IF(A117&gt;A116,INDEX(Нормы!$D$2:$D$1000,MATCH(C117,Нормы!$A$2:$A$1000,0),1),IF(COUNTIF(Нормы!$A$2:$A$1000,C117)&gt;=Лист8!I117,INDEX(Нормы!$D$2:$D$1000,MATCH(C117,Нормы!$A$2:$A$1000,0)+I116,1),0))*INDEX('Готовый продукция'!$E$2:$E$500,MATCH(A117,'Готовый продукция'!$A$2:$A$500,0),1)</f>
        <v>#DIV/0!</v>
      </c>
      <c r="H117" t="e">
        <f>IF(LEN(D117)&gt;1,MAX($H$2:H116)+1,0)</f>
        <v>#DIV/0!</v>
      </c>
      <c r="I117">
        <f>COUNTIF($A$3:A117,A117)</f>
        <v>115</v>
      </c>
    </row>
    <row r="118" spans="1:9">
      <c r="A118" s="2" t="e">
        <f>INDEX('Готовый продукция'!$A$2:$A$500,CEILING(ROW($A116)/MAX('Готовый продукция'!$J$2:$J$500),1))</f>
        <v>#DIV/0!</v>
      </c>
      <c r="B118" s="1" t="str">
        <f>IFERROR(INDEX('Готовый продукция'!$B$2:$E$500,MATCH(A118,'Готовый продукция'!$A$2:$A$500,0),1),"")</f>
        <v/>
      </c>
      <c r="C118" t="str">
        <f>IFERROR(INDEX('Готовый продукция'!$B$2:$E$500,MATCH(A118,'Готовый продукция'!$A$2:$A$500,0),2),"")</f>
        <v/>
      </c>
      <c r="D118" t="e">
        <f>IF(A118&gt;A117,INDEX(Нормы!$B$2:$B$1000,MATCH(C118,Нормы!$A$2:$A$1000,0),1),IF(COUNTIF(Нормы!$A$2:$A$1000,C118)&gt;=Лист8!I118,INDEX(Нормы!$B$2:$B$1000,MATCH(C118,Нормы!$A$2:$A$1000,0)+I117,1),0))</f>
        <v>#DIV/0!</v>
      </c>
      <c r="E118" t="e">
        <f>IF(A118&gt;A117,INDEX(Нормы!$C$2:$C$1000,MATCH(C118,Нормы!$A$2:$A$1000,0),1),IF(COUNTIF(Нормы!$A$2:$A$1000,C118)&gt;=Лист8!I118,INDEX(Нормы!$C$2:$C$1000,MATCH(C118,Нормы!$A$2:$A$1000,0)+I117,1),0))</f>
        <v>#DIV/0!</v>
      </c>
      <c r="F118" t="e">
        <f>IF(A118&gt;A117,INDEX(Нормы!$D$2:$D$1000,MATCH(C118,Нормы!$A$2:$A$1000,0),1),IF(COUNTIF(Нормы!$A$2:$A$1000,C118)&gt;=Лист8!I118,INDEX(Нормы!$D$2:$D$1000,MATCH(C118,Нормы!$A$2:$A$1000,0)+I117,1),0))*INDEX('Готовый продукция'!$E$2:$E$500,MATCH(A118,'Готовый продукция'!$A$2:$A$500,0),1)</f>
        <v>#DIV/0!</v>
      </c>
      <c r="H118" t="e">
        <f>IF(LEN(D118)&gt;1,MAX($H$2:H117)+1,0)</f>
        <v>#DIV/0!</v>
      </c>
      <c r="I118">
        <f>COUNTIF($A$3:A118,A118)</f>
        <v>116</v>
      </c>
    </row>
    <row r="119" spans="1:9">
      <c r="A119" s="2" t="e">
        <f>INDEX('Готовый продукция'!$A$2:$A$500,CEILING(ROW($A117)/MAX('Готовый продукция'!$J$2:$J$500),1))</f>
        <v>#DIV/0!</v>
      </c>
      <c r="B119" s="1" t="str">
        <f>IFERROR(INDEX('Готовый продукция'!$B$2:$E$500,MATCH(A119,'Готовый продукция'!$A$2:$A$500,0),1),"")</f>
        <v/>
      </c>
      <c r="C119" t="str">
        <f>IFERROR(INDEX('Готовый продукция'!$B$2:$E$500,MATCH(A119,'Готовый продукция'!$A$2:$A$500,0),2),"")</f>
        <v/>
      </c>
      <c r="D119" t="e">
        <f>IF(A119&gt;A118,INDEX(Нормы!$B$2:$B$1000,MATCH(C119,Нормы!$A$2:$A$1000,0),1),IF(COUNTIF(Нормы!$A$2:$A$1000,C119)&gt;=Лист8!I119,INDEX(Нормы!$B$2:$B$1000,MATCH(C119,Нормы!$A$2:$A$1000,0)+I118,1),0))</f>
        <v>#DIV/0!</v>
      </c>
      <c r="E119" t="e">
        <f>IF(A119&gt;A118,INDEX(Нормы!$C$2:$C$1000,MATCH(C119,Нормы!$A$2:$A$1000,0),1),IF(COUNTIF(Нормы!$A$2:$A$1000,C119)&gt;=Лист8!I119,INDEX(Нормы!$C$2:$C$1000,MATCH(C119,Нормы!$A$2:$A$1000,0)+I118,1),0))</f>
        <v>#DIV/0!</v>
      </c>
      <c r="F119" t="e">
        <f>IF(A119&gt;A118,INDEX(Нормы!$D$2:$D$1000,MATCH(C119,Нормы!$A$2:$A$1000,0),1),IF(COUNTIF(Нормы!$A$2:$A$1000,C119)&gt;=Лист8!I119,INDEX(Нормы!$D$2:$D$1000,MATCH(C119,Нормы!$A$2:$A$1000,0)+I118,1),0))*INDEX('Готовый продукция'!$E$2:$E$500,MATCH(A119,'Готовый продукция'!$A$2:$A$500,0),1)</f>
        <v>#DIV/0!</v>
      </c>
      <c r="H119" t="e">
        <f>IF(LEN(D119)&gt;1,MAX($H$2:H118)+1,0)</f>
        <v>#DIV/0!</v>
      </c>
      <c r="I119">
        <f>COUNTIF($A$3:A119,A119)</f>
        <v>117</v>
      </c>
    </row>
    <row r="120" spans="1:9">
      <c r="A120" s="2" t="e">
        <f>INDEX('Готовый продукция'!$A$2:$A$500,CEILING(ROW($A118)/MAX('Готовый продукция'!$J$2:$J$500),1))</f>
        <v>#DIV/0!</v>
      </c>
      <c r="B120" s="1" t="str">
        <f>IFERROR(INDEX('Готовый продукция'!$B$2:$E$500,MATCH(A120,'Готовый продукция'!$A$2:$A$500,0),1),"")</f>
        <v/>
      </c>
      <c r="C120" t="str">
        <f>IFERROR(INDEX('Готовый продукция'!$B$2:$E$500,MATCH(A120,'Готовый продукция'!$A$2:$A$500,0),2),"")</f>
        <v/>
      </c>
      <c r="D120" t="e">
        <f>IF(A120&gt;A119,INDEX(Нормы!$B$2:$B$1000,MATCH(C120,Нормы!$A$2:$A$1000,0),1),IF(COUNTIF(Нормы!$A$2:$A$1000,C120)&gt;=Лист8!I120,INDEX(Нормы!$B$2:$B$1000,MATCH(C120,Нормы!$A$2:$A$1000,0)+I119,1),0))</f>
        <v>#DIV/0!</v>
      </c>
      <c r="E120" t="e">
        <f>IF(A120&gt;A119,INDEX(Нормы!$C$2:$C$1000,MATCH(C120,Нормы!$A$2:$A$1000,0),1),IF(COUNTIF(Нормы!$A$2:$A$1000,C120)&gt;=Лист8!I120,INDEX(Нормы!$C$2:$C$1000,MATCH(C120,Нормы!$A$2:$A$1000,0)+I119,1),0))</f>
        <v>#DIV/0!</v>
      </c>
      <c r="F120" t="e">
        <f>IF(A120&gt;A119,INDEX(Нормы!$D$2:$D$1000,MATCH(C120,Нормы!$A$2:$A$1000,0),1),IF(COUNTIF(Нормы!$A$2:$A$1000,C120)&gt;=Лист8!I120,INDEX(Нормы!$D$2:$D$1000,MATCH(C120,Нормы!$A$2:$A$1000,0)+I119,1),0))*INDEX('Готовый продукция'!$E$2:$E$500,MATCH(A120,'Готовый продукция'!$A$2:$A$500,0),1)</f>
        <v>#DIV/0!</v>
      </c>
      <c r="H120" t="e">
        <f>IF(LEN(D120)&gt;1,MAX($H$2:H119)+1,0)</f>
        <v>#DIV/0!</v>
      </c>
      <c r="I120">
        <f>COUNTIF($A$3:A120,A120)</f>
        <v>118</v>
      </c>
    </row>
    <row r="121" spans="1:9">
      <c r="A121" s="2" t="e">
        <f>INDEX('Готовый продукция'!$A$2:$A$500,CEILING(ROW($A119)/MAX('Готовый продукция'!$J$2:$J$500),1))</f>
        <v>#DIV/0!</v>
      </c>
      <c r="B121" s="1" t="str">
        <f>IFERROR(INDEX('Готовый продукция'!$B$2:$E$500,MATCH(A121,'Готовый продукция'!$A$2:$A$500,0),1),"")</f>
        <v/>
      </c>
      <c r="C121" t="str">
        <f>IFERROR(INDEX('Готовый продукция'!$B$2:$E$500,MATCH(A121,'Готовый продукция'!$A$2:$A$500,0),2),"")</f>
        <v/>
      </c>
      <c r="D121" t="e">
        <f>IF(A121&gt;A120,INDEX(Нормы!$B$2:$B$1000,MATCH(C121,Нормы!$A$2:$A$1000,0),1),IF(COUNTIF(Нормы!$A$2:$A$1000,C121)&gt;=Лист8!I121,INDEX(Нормы!$B$2:$B$1000,MATCH(C121,Нормы!$A$2:$A$1000,0)+I120,1),0))</f>
        <v>#DIV/0!</v>
      </c>
      <c r="E121" t="e">
        <f>IF(A121&gt;A120,INDEX(Нормы!$C$2:$C$1000,MATCH(C121,Нормы!$A$2:$A$1000,0),1),IF(COUNTIF(Нормы!$A$2:$A$1000,C121)&gt;=Лист8!I121,INDEX(Нормы!$C$2:$C$1000,MATCH(C121,Нормы!$A$2:$A$1000,0)+I120,1),0))</f>
        <v>#DIV/0!</v>
      </c>
      <c r="F121" t="e">
        <f>IF(A121&gt;A120,INDEX(Нормы!$D$2:$D$1000,MATCH(C121,Нормы!$A$2:$A$1000,0),1),IF(COUNTIF(Нормы!$A$2:$A$1000,C121)&gt;=Лист8!I121,INDEX(Нормы!$D$2:$D$1000,MATCH(C121,Нормы!$A$2:$A$1000,0)+I120,1),0))*INDEX('Готовый продукция'!$E$2:$E$500,MATCH(A121,'Готовый продукция'!$A$2:$A$500,0),1)</f>
        <v>#DIV/0!</v>
      </c>
      <c r="H121" t="e">
        <f>IF(LEN(D121)&gt;1,MAX($H$2:H120)+1,0)</f>
        <v>#DIV/0!</v>
      </c>
      <c r="I121">
        <f>COUNTIF($A$3:A121,A121)</f>
        <v>119</v>
      </c>
    </row>
    <row r="122" spans="1:9">
      <c r="A122" s="2" t="e">
        <f>INDEX('Готовый продукция'!$A$2:$A$500,CEILING(ROW($A120)/MAX('Готовый продукция'!$J$2:$J$500),1))</f>
        <v>#DIV/0!</v>
      </c>
      <c r="B122" s="1" t="str">
        <f>IFERROR(INDEX('Готовый продукция'!$B$2:$E$500,MATCH(A122,'Готовый продукция'!$A$2:$A$500,0),1),"")</f>
        <v/>
      </c>
      <c r="C122" t="str">
        <f>IFERROR(INDEX('Готовый продукция'!$B$2:$E$500,MATCH(A122,'Готовый продукция'!$A$2:$A$500,0),2),"")</f>
        <v/>
      </c>
      <c r="D122" t="e">
        <f>IF(A122&gt;A121,INDEX(Нормы!$B$2:$B$1000,MATCH(C122,Нормы!$A$2:$A$1000,0),1),IF(COUNTIF(Нормы!$A$2:$A$1000,C122)&gt;=Лист8!I122,INDEX(Нормы!$B$2:$B$1000,MATCH(C122,Нормы!$A$2:$A$1000,0)+I121,1),0))</f>
        <v>#DIV/0!</v>
      </c>
      <c r="E122" t="e">
        <f>IF(A122&gt;A121,INDEX(Нормы!$C$2:$C$1000,MATCH(C122,Нормы!$A$2:$A$1000,0),1),IF(COUNTIF(Нормы!$A$2:$A$1000,C122)&gt;=Лист8!I122,INDEX(Нормы!$C$2:$C$1000,MATCH(C122,Нормы!$A$2:$A$1000,0)+I121,1),0))</f>
        <v>#DIV/0!</v>
      </c>
      <c r="F122" t="e">
        <f>IF(A122&gt;A121,INDEX(Нормы!$D$2:$D$1000,MATCH(C122,Нормы!$A$2:$A$1000,0),1),IF(COUNTIF(Нормы!$A$2:$A$1000,C122)&gt;=Лист8!I122,INDEX(Нормы!$D$2:$D$1000,MATCH(C122,Нормы!$A$2:$A$1000,0)+I121,1),0))*INDEX('Готовый продукция'!$E$2:$E$500,MATCH(A122,'Готовый продукция'!$A$2:$A$500,0),1)</f>
        <v>#DIV/0!</v>
      </c>
      <c r="H122" t="e">
        <f>IF(LEN(D122)&gt;1,MAX($H$2:H121)+1,0)</f>
        <v>#DIV/0!</v>
      </c>
      <c r="I122">
        <f>COUNTIF($A$3:A122,A122)</f>
        <v>120</v>
      </c>
    </row>
    <row r="123" spans="1:9">
      <c r="A123" s="2" t="e">
        <f>INDEX('Готовый продукция'!$A$2:$A$500,CEILING(ROW($A121)/MAX('Готовый продукция'!$J$2:$J$500),1))</f>
        <v>#DIV/0!</v>
      </c>
      <c r="B123" s="1" t="str">
        <f>IFERROR(INDEX('Готовый продукция'!$B$2:$E$500,MATCH(A123,'Готовый продукция'!$A$2:$A$500,0),1),"")</f>
        <v/>
      </c>
      <c r="C123" t="str">
        <f>IFERROR(INDEX('Готовый продукция'!$B$2:$E$500,MATCH(A123,'Готовый продукция'!$A$2:$A$500,0),2),"")</f>
        <v/>
      </c>
      <c r="D123" t="e">
        <f>IF(A123&gt;A122,INDEX(Нормы!$B$2:$B$1000,MATCH(C123,Нормы!$A$2:$A$1000,0),1),IF(COUNTIF(Нормы!$A$2:$A$1000,C123)&gt;=Лист8!I123,INDEX(Нормы!$B$2:$B$1000,MATCH(C123,Нормы!$A$2:$A$1000,0)+I122,1),0))</f>
        <v>#DIV/0!</v>
      </c>
      <c r="E123" t="e">
        <f>IF(A123&gt;A122,INDEX(Нормы!$C$2:$C$1000,MATCH(C123,Нормы!$A$2:$A$1000,0),1),IF(COUNTIF(Нормы!$A$2:$A$1000,C123)&gt;=Лист8!I123,INDEX(Нормы!$C$2:$C$1000,MATCH(C123,Нормы!$A$2:$A$1000,0)+I122,1),0))</f>
        <v>#DIV/0!</v>
      </c>
      <c r="F123" t="e">
        <f>IF(A123&gt;A122,INDEX(Нормы!$D$2:$D$1000,MATCH(C123,Нормы!$A$2:$A$1000,0),1),IF(COUNTIF(Нормы!$A$2:$A$1000,C123)&gt;=Лист8!I123,INDEX(Нормы!$D$2:$D$1000,MATCH(C123,Нормы!$A$2:$A$1000,0)+I122,1),0))*INDEX('Готовый продукция'!$E$2:$E$500,MATCH(A123,'Готовый продукция'!$A$2:$A$500,0),1)</f>
        <v>#DIV/0!</v>
      </c>
      <c r="H123" t="e">
        <f>IF(LEN(D123)&gt;1,MAX($H$2:H122)+1,0)</f>
        <v>#DIV/0!</v>
      </c>
      <c r="I123">
        <f>COUNTIF($A$3:A123,A123)</f>
        <v>121</v>
      </c>
    </row>
    <row r="124" spans="1:9">
      <c r="A124" s="2" t="e">
        <f>INDEX('Готовый продукция'!$A$2:$A$500,CEILING(ROW($A122)/MAX('Готовый продукция'!$J$2:$J$500),1))</f>
        <v>#DIV/0!</v>
      </c>
      <c r="B124" s="1" t="str">
        <f>IFERROR(INDEX('Готовый продукция'!$B$2:$E$500,MATCH(A124,'Готовый продукция'!$A$2:$A$500,0),1),"")</f>
        <v/>
      </c>
      <c r="C124" t="str">
        <f>IFERROR(INDEX('Готовый продукция'!$B$2:$E$500,MATCH(A124,'Готовый продукция'!$A$2:$A$500,0),2),"")</f>
        <v/>
      </c>
      <c r="D124" t="e">
        <f>IF(A124&gt;A123,INDEX(Нормы!$B$2:$B$1000,MATCH(C124,Нормы!$A$2:$A$1000,0),1),IF(COUNTIF(Нормы!$A$2:$A$1000,C124)&gt;=Лист8!I124,INDEX(Нормы!$B$2:$B$1000,MATCH(C124,Нормы!$A$2:$A$1000,0)+I123,1),0))</f>
        <v>#DIV/0!</v>
      </c>
      <c r="E124" t="e">
        <f>IF(A124&gt;A123,INDEX(Нормы!$C$2:$C$1000,MATCH(C124,Нормы!$A$2:$A$1000,0),1),IF(COUNTIF(Нормы!$A$2:$A$1000,C124)&gt;=Лист8!I124,INDEX(Нормы!$C$2:$C$1000,MATCH(C124,Нормы!$A$2:$A$1000,0)+I123,1),0))</f>
        <v>#DIV/0!</v>
      </c>
      <c r="F124" t="e">
        <f>IF(A124&gt;A123,INDEX(Нормы!$D$2:$D$1000,MATCH(C124,Нормы!$A$2:$A$1000,0),1),IF(COUNTIF(Нормы!$A$2:$A$1000,C124)&gt;=Лист8!I124,INDEX(Нормы!$D$2:$D$1000,MATCH(C124,Нормы!$A$2:$A$1000,0)+I123,1),0))*INDEX('Готовый продукция'!$E$2:$E$500,MATCH(A124,'Готовый продукция'!$A$2:$A$500,0),1)</f>
        <v>#DIV/0!</v>
      </c>
      <c r="H124" t="e">
        <f>IF(LEN(D124)&gt;1,MAX($H$2:H123)+1,0)</f>
        <v>#DIV/0!</v>
      </c>
      <c r="I124">
        <f>COUNTIF($A$3:A124,A124)</f>
        <v>122</v>
      </c>
    </row>
    <row r="125" spans="1:9">
      <c r="A125" s="2" t="e">
        <f>INDEX('Готовый продукция'!$A$2:$A$500,CEILING(ROW($A123)/MAX('Готовый продукция'!$J$2:$J$500),1))</f>
        <v>#DIV/0!</v>
      </c>
      <c r="B125" s="1" t="str">
        <f>IFERROR(INDEX('Готовый продукция'!$B$2:$E$500,MATCH(A125,'Готовый продукция'!$A$2:$A$500,0),1),"")</f>
        <v/>
      </c>
      <c r="C125" t="str">
        <f>IFERROR(INDEX('Готовый продукция'!$B$2:$E$500,MATCH(A125,'Готовый продукция'!$A$2:$A$500,0),2),"")</f>
        <v/>
      </c>
      <c r="D125" t="e">
        <f>IF(A125&gt;A124,INDEX(Нормы!$B$2:$B$1000,MATCH(C125,Нормы!$A$2:$A$1000,0),1),IF(COUNTIF(Нормы!$A$2:$A$1000,C125)&gt;=Лист8!I125,INDEX(Нормы!$B$2:$B$1000,MATCH(C125,Нормы!$A$2:$A$1000,0)+I124,1),0))</f>
        <v>#DIV/0!</v>
      </c>
      <c r="E125" t="e">
        <f>IF(A125&gt;A124,INDEX(Нормы!$C$2:$C$1000,MATCH(C125,Нормы!$A$2:$A$1000,0),1),IF(COUNTIF(Нормы!$A$2:$A$1000,C125)&gt;=Лист8!I125,INDEX(Нормы!$C$2:$C$1000,MATCH(C125,Нормы!$A$2:$A$1000,0)+I124,1),0))</f>
        <v>#DIV/0!</v>
      </c>
      <c r="F125" t="e">
        <f>IF(A125&gt;A124,INDEX(Нормы!$D$2:$D$1000,MATCH(C125,Нормы!$A$2:$A$1000,0),1),IF(COUNTIF(Нормы!$A$2:$A$1000,C125)&gt;=Лист8!I125,INDEX(Нормы!$D$2:$D$1000,MATCH(C125,Нормы!$A$2:$A$1000,0)+I124,1),0))*INDEX('Готовый продукция'!$E$2:$E$500,MATCH(A125,'Готовый продукция'!$A$2:$A$500,0),1)</f>
        <v>#DIV/0!</v>
      </c>
      <c r="H125" t="e">
        <f>IF(LEN(D125)&gt;1,MAX($H$2:H124)+1,0)</f>
        <v>#DIV/0!</v>
      </c>
      <c r="I125">
        <f>COUNTIF($A$3:A125,A125)</f>
        <v>123</v>
      </c>
    </row>
    <row r="126" spans="1:9">
      <c r="A126" s="2" t="e">
        <f>INDEX('Готовый продукция'!$A$2:$A$500,CEILING(ROW($A124)/MAX('Готовый продукция'!$J$2:$J$500),1))</f>
        <v>#DIV/0!</v>
      </c>
      <c r="B126" s="1" t="str">
        <f>IFERROR(INDEX('Готовый продукция'!$B$2:$E$500,MATCH(A126,'Готовый продукция'!$A$2:$A$500,0),1),"")</f>
        <v/>
      </c>
      <c r="C126" t="str">
        <f>IFERROR(INDEX('Готовый продукция'!$B$2:$E$500,MATCH(A126,'Готовый продукция'!$A$2:$A$500,0),2),"")</f>
        <v/>
      </c>
      <c r="D126" t="e">
        <f>IF(A126&gt;A125,INDEX(Нормы!$B$2:$B$1000,MATCH(C126,Нормы!$A$2:$A$1000,0),1),IF(COUNTIF(Нормы!$A$2:$A$1000,C126)&gt;=Лист8!I126,INDEX(Нормы!$B$2:$B$1000,MATCH(C126,Нормы!$A$2:$A$1000,0)+I125,1),0))</f>
        <v>#DIV/0!</v>
      </c>
      <c r="E126" t="e">
        <f>IF(A126&gt;A125,INDEX(Нормы!$C$2:$C$1000,MATCH(C126,Нормы!$A$2:$A$1000,0),1),IF(COUNTIF(Нормы!$A$2:$A$1000,C126)&gt;=Лист8!I126,INDEX(Нормы!$C$2:$C$1000,MATCH(C126,Нормы!$A$2:$A$1000,0)+I125,1),0))</f>
        <v>#DIV/0!</v>
      </c>
      <c r="F126" t="e">
        <f>IF(A126&gt;A125,INDEX(Нормы!$D$2:$D$1000,MATCH(C126,Нормы!$A$2:$A$1000,0),1),IF(COUNTIF(Нормы!$A$2:$A$1000,C126)&gt;=Лист8!I126,INDEX(Нормы!$D$2:$D$1000,MATCH(C126,Нормы!$A$2:$A$1000,0)+I125,1),0))*INDEX('Готовый продукция'!$E$2:$E$500,MATCH(A126,'Готовый продукция'!$A$2:$A$500,0),1)</f>
        <v>#DIV/0!</v>
      </c>
      <c r="H126" t="e">
        <f>IF(LEN(D126)&gt;1,MAX($H$2:H125)+1,0)</f>
        <v>#DIV/0!</v>
      </c>
      <c r="I126">
        <f>COUNTIF($A$3:A126,A126)</f>
        <v>124</v>
      </c>
    </row>
    <row r="127" spans="1:9">
      <c r="A127" s="2" t="e">
        <f>INDEX('Готовый продукция'!$A$2:$A$500,CEILING(ROW($A125)/MAX('Готовый продукция'!$J$2:$J$500),1))</f>
        <v>#DIV/0!</v>
      </c>
      <c r="B127" s="1" t="str">
        <f>IFERROR(INDEX('Готовый продукция'!$B$2:$E$500,MATCH(A127,'Готовый продукция'!$A$2:$A$500,0),1),"")</f>
        <v/>
      </c>
      <c r="C127" t="str">
        <f>IFERROR(INDEX('Готовый продукция'!$B$2:$E$500,MATCH(A127,'Готовый продукция'!$A$2:$A$500,0),2),"")</f>
        <v/>
      </c>
      <c r="D127" t="e">
        <f>IF(A127&gt;A126,INDEX(Нормы!$B$2:$B$1000,MATCH(C127,Нормы!$A$2:$A$1000,0),1),IF(COUNTIF(Нормы!$A$2:$A$1000,C127)&gt;=Лист8!I127,INDEX(Нормы!$B$2:$B$1000,MATCH(C127,Нормы!$A$2:$A$1000,0)+I126,1),0))</f>
        <v>#DIV/0!</v>
      </c>
      <c r="E127" t="e">
        <f>IF(A127&gt;A126,INDEX(Нормы!$C$2:$C$1000,MATCH(C127,Нормы!$A$2:$A$1000,0),1),IF(COUNTIF(Нормы!$A$2:$A$1000,C127)&gt;=Лист8!I127,INDEX(Нормы!$C$2:$C$1000,MATCH(C127,Нормы!$A$2:$A$1000,0)+I126,1),0))</f>
        <v>#DIV/0!</v>
      </c>
      <c r="F127" t="e">
        <f>IF(A127&gt;A126,INDEX(Нормы!$D$2:$D$1000,MATCH(C127,Нормы!$A$2:$A$1000,0),1),IF(COUNTIF(Нормы!$A$2:$A$1000,C127)&gt;=Лист8!I127,INDEX(Нормы!$D$2:$D$1000,MATCH(C127,Нормы!$A$2:$A$1000,0)+I126,1),0))*INDEX('Готовый продукция'!$E$2:$E$500,MATCH(A127,'Готовый продукция'!$A$2:$A$500,0),1)</f>
        <v>#DIV/0!</v>
      </c>
      <c r="H127" t="e">
        <f>IF(LEN(D127)&gt;1,MAX($H$2:H126)+1,0)</f>
        <v>#DIV/0!</v>
      </c>
      <c r="I127">
        <f>COUNTIF($A$3:A127,A127)</f>
        <v>125</v>
      </c>
    </row>
    <row r="128" spans="1:9">
      <c r="A128" s="2" t="e">
        <f>INDEX('Готовый продукция'!$A$2:$A$500,CEILING(ROW($A126)/MAX('Готовый продукция'!$J$2:$J$500),1))</f>
        <v>#DIV/0!</v>
      </c>
      <c r="B128" s="1" t="str">
        <f>IFERROR(INDEX('Готовый продукция'!$B$2:$E$500,MATCH(A128,'Готовый продукция'!$A$2:$A$500,0),1),"")</f>
        <v/>
      </c>
      <c r="C128" t="str">
        <f>IFERROR(INDEX('Готовый продукция'!$B$2:$E$500,MATCH(A128,'Готовый продукция'!$A$2:$A$500,0),2),"")</f>
        <v/>
      </c>
      <c r="D128" t="e">
        <f>IF(A128&gt;A127,INDEX(Нормы!$B$2:$B$1000,MATCH(C128,Нормы!$A$2:$A$1000,0),1),IF(COUNTIF(Нормы!$A$2:$A$1000,C128)&gt;=Лист8!I128,INDEX(Нормы!$B$2:$B$1000,MATCH(C128,Нормы!$A$2:$A$1000,0)+I127,1),0))</f>
        <v>#DIV/0!</v>
      </c>
      <c r="E128" t="e">
        <f>IF(A128&gt;A127,INDEX(Нормы!$C$2:$C$1000,MATCH(C128,Нормы!$A$2:$A$1000,0),1),IF(COUNTIF(Нормы!$A$2:$A$1000,C128)&gt;=Лист8!I128,INDEX(Нормы!$C$2:$C$1000,MATCH(C128,Нормы!$A$2:$A$1000,0)+I127,1),0))</f>
        <v>#DIV/0!</v>
      </c>
      <c r="F128" t="e">
        <f>IF(A128&gt;A127,INDEX(Нормы!$D$2:$D$1000,MATCH(C128,Нормы!$A$2:$A$1000,0),1),IF(COUNTIF(Нормы!$A$2:$A$1000,C128)&gt;=Лист8!I128,INDEX(Нормы!$D$2:$D$1000,MATCH(C128,Нормы!$A$2:$A$1000,0)+I127,1),0))*INDEX('Готовый продукция'!$E$2:$E$500,MATCH(A128,'Готовый продукция'!$A$2:$A$500,0),1)</f>
        <v>#DIV/0!</v>
      </c>
      <c r="H128" t="e">
        <f>IF(LEN(D128)&gt;1,MAX($H$2:H127)+1,0)</f>
        <v>#DIV/0!</v>
      </c>
      <c r="I128">
        <f>COUNTIF($A$3:A128,A128)</f>
        <v>126</v>
      </c>
    </row>
    <row r="129" spans="1:9">
      <c r="A129" s="2" t="e">
        <f>INDEX('Готовый продукция'!$A$2:$A$500,CEILING(ROW($A127)/MAX('Готовый продукция'!$J$2:$J$500),1))</f>
        <v>#DIV/0!</v>
      </c>
      <c r="B129" s="1" t="str">
        <f>IFERROR(INDEX('Готовый продукция'!$B$2:$E$500,MATCH(A129,'Готовый продукция'!$A$2:$A$500,0),1),"")</f>
        <v/>
      </c>
      <c r="C129" t="str">
        <f>IFERROR(INDEX('Готовый продукция'!$B$2:$E$500,MATCH(A129,'Готовый продукция'!$A$2:$A$500,0),2),"")</f>
        <v/>
      </c>
      <c r="D129" t="e">
        <f>IF(A129&gt;A128,INDEX(Нормы!$B$2:$B$1000,MATCH(C129,Нормы!$A$2:$A$1000,0),1),IF(COUNTIF(Нормы!$A$2:$A$1000,C129)&gt;=Лист8!I129,INDEX(Нормы!$B$2:$B$1000,MATCH(C129,Нормы!$A$2:$A$1000,0)+I128,1),0))</f>
        <v>#DIV/0!</v>
      </c>
      <c r="E129" t="e">
        <f>IF(A129&gt;A128,INDEX(Нормы!$C$2:$C$1000,MATCH(C129,Нормы!$A$2:$A$1000,0),1),IF(COUNTIF(Нормы!$A$2:$A$1000,C129)&gt;=Лист8!I129,INDEX(Нормы!$C$2:$C$1000,MATCH(C129,Нормы!$A$2:$A$1000,0)+I128,1),0))</f>
        <v>#DIV/0!</v>
      </c>
      <c r="F129" t="e">
        <f>IF(A129&gt;A128,INDEX(Нормы!$D$2:$D$1000,MATCH(C129,Нормы!$A$2:$A$1000,0),1),IF(COUNTIF(Нормы!$A$2:$A$1000,C129)&gt;=Лист8!I129,INDEX(Нормы!$D$2:$D$1000,MATCH(C129,Нормы!$A$2:$A$1000,0)+I128,1),0))*INDEX('Готовый продукция'!$E$2:$E$500,MATCH(A129,'Готовый продукция'!$A$2:$A$500,0),1)</f>
        <v>#DIV/0!</v>
      </c>
      <c r="H129" t="e">
        <f>IF(LEN(D129)&gt;1,MAX($H$2:H128)+1,0)</f>
        <v>#DIV/0!</v>
      </c>
      <c r="I129">
        <f>COUNTIF($A$3:A129,A129)</f>
        <v>127</v>
      </c>
    </row>
    <row r="130" spans="1:9">
      <c r="A130" s="2" t="e">
        <f>INDEX('Готовый продукция'!$A$2:$A$500,CEILING(ROW($A128)/MAX('Готовый продукция'!$J$2:$J$500),1))</f>
        <v>#DIV/0!</v>
      </c>
      <c r="B130" s="1" t="str">
        <f>IFERROR(INDEX('Готовый продукция'!$B$2:$E$500,MATCH(A130,'Готовый продукция'!$A$2:$A$500,0),1),"")</f>
        <v/>
      </c>
      <c r="C130" t="str">
        <f>IFERROR(INDEX('Готовый продукция'!$B$2:$E$500,MATCH(A130,'Готовый продукция'!$A$2:$A$500,0),2),"")</f>
        <v/>
      </c>
      <c r="D130" t="e">
        <f>IF(A130&gt;A129,INDEX(Нормы!$B$2:$B$1000,MATCH(C130,Нормы!$A$2:$A$1000,0),1),IF(COUNTIF(Нормы!$A$2:$A$1000,C130)&gt;=Лист8!I130,INDEX(Нормы!$B$2:$B$1000,MATCH(C130,Нормы!$A$2:$A$1000,0)+I129,1),0))</f>
        <v>#DIV/0!</v>
      </c>
      <c r="E130" t="e">
        <f>IF(A130&gt;A129,INDEX(Нормы!$C$2:$C$1000,MATCH(C130,Нормы!$A$2:$A$1000,0),1),IF(COUNTIF(Нормы!$A$2:$A$1000,C130)&gt;=Лист8!I130,INDEX(Нормы!$C$2:$C$1000,MATCH(C130,Нормы!$A$2:$A$1000,0)+I129,1),0))</f>
        <v>#DIV/0!</v>
      </c>
      <c r="F130" t="e">
        <f>IF(A130&gt;A129,INDEX(Нормы!$D$2:$D$1000,MATCH(C130,Нормы!$A$2:$A$1000,0),1),IF(COUNTIF(Нормы!$A$2:$A$1000,C130)&gt;=Лист8!I130,INDEX(Нормы!$D$2:$D$1000,MATCH(C130,Нормы!$A$2:$A$1000,0)+I129,1),0))*INDEX('Готовый продукция'!$E$2:$E$500,MATCH(A130,'Готовый продукция'!$A$2:$A$500,0),1)</f>
        <v>#DIV/0!</v>
      </c>
      <c r="H130" t="e">
        <f>IF(LEN(D130)&gt;1,MAX($H$2:H129)+1,0)</f>
        <v>#DIV/0!</v>
      </c>
      <c r="I130">
        <f>COUNTIF($A$3:A130,A130)</f>
        <v>128</v>
      </c>
    </row>
    <row r="131" spans="1:9">
      <c r="A131" s="2" t="e">
        <f>INDEX('Готовый продукция'!$A$2:$A$500,CEILING(ROW($A129)/MAX('Готовый продукция'!$J$2:$J$500),1))</f>
        <v>#DIV/0!</v>
      </c>
      <c r="B131" s="1" t="str">
        <f>IFERROR(INDEX('Готовый продукция'!$B$2:$E$500,MATCH(A131,'Готовый продукция'!$A$2:$A$500,0),1),"")</f>
        <v/>
      </c>
      <c r="C131" t="str">
        <f>IFERROR(INDEX('Готовый продукция'!$B$2:$E$500,MATCH(A131,'Готовый продукция'!$A$2:$A$500,0),2),"")</f>
        <v/>
      </c>
      <c r="D131" t="e">
        <f>IF(A131&gt;A130,INDEX(Нормы!$B$2:$B$1000,MATCH(C131,Нормы!$A$2:$A$1000,0),1),IF(COUNTIF(Нормы!$A$2:$A$1000,C131)&gt;=Лист8!I131,INDEX(Нормы!$B$2:$B$1000,MATCH(C131,Нормы!$A$2:$A$1000,0)+I130,1),0))</f>
        <v>#DIV/0!</v>
      </c>
      <c r="E131" t="e">
        <f>IF(A131&gt;A130,INDEX(Нормы!$C$2:$C$1000,MATCH(C131,Нормы!$A$2:$A$1000,0),1),IF(COUNTIF(Нормы!$A$2:$A$1000,C131)&gt;=Лист8!I131,INDEX(Нормы!$C$2:$C$1000,MATCH(C131,Нормы!$A$2:$A$1000,0)+I130,1),0))</f>
        <v>#DIV/0!</v>
      </c>
      <c r="F131" t="e">
        <f>IF(A131&gt;A130,INDEX(Нормы!$D$2:$D$1000,MATCH(C131,Нормы!$A$2:$A$1000,0),1),IF(COUNTIF(Нормы!$A$2:$A$1000,C131)&gt;=Лист8!I131,INDEX(Нормы!$D$2:$D$1000,MATCH(C131,Нормы!$A$2:$A$1000,0)+I130,1),0))*INDEX('Готовый продукция'!$E$2:$E$500,MATCH(A131,'Готовый продукция'!$A$2:$A$500,0),1)</f>
        <v>#DIV/0!</v>
      </c>
      <c r="H131" t="e">
        <f>IF(LEN(D131)&gt;1,MAX($H$2:H130)+1,0)</f>
        <v>#DIV/0!</v>
      </c>
      <c r="I131">
        <f>COUNTIF($A$3:A131,A131)</f>
        <v>129</v>
      </c>
    </row>
    <row r="132" spans="1:9">
      <c r="A132" s="2" t="e">
        <f>INDEX('Готовый продукция'!$A$2:$A$500,CEILING(ROW($A130)/MAX('Готовый продукция'!$J$2:$J$500),1))</f>
        <v>#DIV/0!</v>
      </c>
      <c r="B132" s="1" t="str">
        <f>IFERROR(INDEX('Готовый продукция'!$B$2:$E$500,MATCH(A132,'Готовый продукция'!$A$2:$A$500,0),1),"")</f>
        <v/>
      </c>
      <c r="C132" t="str">
        <f>IFERROR(INDEX('Готовый продукция'!$B$2:$E$500,MATCH(A132,'Готовый продукция'!$A$2:$A$500,0),2),"")</f>
        <v/>
      </c>
      <c r="D132" t="e">
        <f>IF(A132&gt;A131,INDEX(Нормы!$B$2:$B$1000,MATCH(C132,Нормы!$A$2:$A$1000,0),1),IF(COUNTIF(Нормы!$A$2:$A$1000,C132)&gt;=Лист8!I132,INDEX(Нормы!$B$2:$B$1000,MATCH(C132,Нормы!$A$2:$A$1000,0)+I131,1),0))</f>
        <v>#DIV/0!</v>
      </c>
      <c r="E132" t="e">
        <f>IF(A132&gt;A131,INDEX(Нормы!$C$2:$C$1000,MATCH(C132,Нормы!$A$2:$A$1000,0),1),IF(COUNTIF(Нормы!$A$2:$A$1000,C132)&gt;=Лист8!I132,INDEX(Нормы!$C$2:$C$1000,MATCH(C132,Нормы!$A$2:$A$1000,0)+I131,1),0))</f>
        <v>#DIV/0!</v>
      </c>
      <c r="F132" t="e">
        <f>IF(A132&gt;A131,INDEX(Нормы!$D$2:$D$1000,MATCH(C132,Нормы!$A$2:$A$1000,0),1),IF(COUNTIF(Нормы!$A$2:$A$1000,C132)&gt;=Лист8!I132,INDEX(Нормы!$D$2:$D$1000,MATCH(C132,Нормы!$A$2:$A$1000,0)+I131,1),0))*INDEX('Готовый продукция'!$E$2:$E$500,MATCH(A132,'Готовый продукция'!$A$2:$A$500,0),1)</f>
        <v>#DIV/0!</v>
      </c>
      <c r="H132" t="e">
        <f>IF(LEN(D132)&gt;1,MAX($H$2:H131)+1,0)</f>
        <v>#DIV/0!</v>
      </c>
      <c r="I132">
        <f>COUNTIF($A$3:A132,A132)</f>
        <v>130</v>
      </c>
    </row>
    <row r="133" spans="1:9">
      <c r="A133" s="2" t="e">
        <f>INDEX('Готовый продукция'!$A$2:$A$500,CEILING(ROW($A131)/MAX('Готовый продукция'!$J$2:$J$500),1))</f>
        <v>#DIV/0!</v>
      </c>
      <c r="B133" s="1" t="str">
        <f>IFERROR(INDEX('Готовый продукция'!$B$2:$E$500,MATCH(A133,'Готовый продукция'!$A$2:$A$500,0),1),"")</f>
        <v/>
      </c>
      <c r="C133" t="str">
        <f>IFERROR(INDEX('Готовый продукция'!$B$2:$E$500,MATCH(A133,'Готовый продукция'!$A$2:$A$500,0),2),"")</f>
        <v/>
      </c>
      <c r="D133" t="e">
        <f>IF(A133&gt;A132,INDEX(Нормы!$B$2:$B$1000,MATCH(C133,Нормы!$A$2:$A$1000,0),1),IF(COUNTIF(Нормы!$A$2:$A$1000,C133)&gt;=Лист8!I133,INDEX(Нормы!$B$2:$B$1000,MATCH(C133,Нормы!$A$2:$A$1000,0)+I132,1),0))</f>
        <v>#DIV/0!</v>
      </c>
      <c r="E133" t="e">
        <f>IF(A133&gt;A132,INDEX(Нормы!$C$2:$C$1000,MATCH(C133,Нормы!$A$2:$A$1000,0),1),IF(COUNTIF(Нормы!$A$2:$A$1000,C133)&gt;=Лист8!I133,INDEX(Нормы!$C$2:$C$1000,MATCH(C133,Нормы!$A$2:$A$1000,0)+I132,1),0))</f>
        <v>#DIV/0!</v>
      </c>
      <c r="F133" t="e">
        <f>IF(A133&gt;A132,INDEX(Нормы!$D$2:$D$1000,MATCH(C133,Нормы!$A$2:$A$1000,0),1),IF(COUNTIF(Нормы!$A$2:$A$1000,C133)&gt;=Лист8!I133,INDEX(Нормы!$D$2:$D$1000,MATCH(C133,Нормы!$A$2:$A$1000,0)+I132,1),0))*INDEX('Готовый продукция'!$E$2:$E$500,MATCH(A133,'Готовый продукция'!$A$2:$A$500,0),1)</f>
        <v>#DIV/0!</v>
      </c>
      <c r="H133" t="e">
        <f>IF(LEN(D133)&gt;1,MAX($H$2:H132)+1,0)</f>
        <v>#DIV/0!</v>
      </c>
      <c r="I133">
        <f>COUNTIF($A$3:A133,A133)</f>
        <v>131</v>
      </c>
    </row>
    <row r="134" spans="1:9">
      <c r="A134" s="2" t="e">
        <f>INDEX('Готовый продукция'!$A$2:$A$500,CEILING(ROW($A132)/MAX('Готовый продукция'!$J$2:$J$500),1))</f>
        <v>#DIV/0!</v>
      </c>
      <c r="B134" s="1" t="str">
        <f>IFERROR(INDEX('Готовый продукция'!$B$2:$E$500,MATCH(A134,'Готовый продукция'!$A$2:$A$500,0),1),"")</f>
        <v/>
      </c>
      <c r="C134" t="str">
        <f>IFERROR(INDEX('Готовый продукция'!$B$2:$E$500,MATCH(A134,'Готовый продукция'!$A$2:$A$500,0),2),"")</f>
        <v/>
      </c>
      <c r="D134" t="e">
        <f>IF(A134&gt;A133,INDEX(Нормы!$B$2:$B$1000,MATCH(C134,Нормы!$A$2:$A$1000,0),1),IF(COUNTIF(Нормы!$A$2:$A$1000,C134)&gt;=Лист8!I134,INDEX(Нормы!$B$2:$B$1000,MATCH(C134,Нормы!$A$2:$A$1000,0)+I133,1),0))</f>
        <v>#DIV/0!</v>
      </c>
      <c r="E134" t="e">
        <f>IF(A134&gt;A133,INDEX(Нормы!$C$2:$C$1000,MATCH(C134,Нормы!$A$2:$A$1000,0),1),IF(COUNTIF(Нормы!$A$2:$A$1000,C134)&gt;=Лист8!I134,INDEX(Нормы!$C$2:$C$1000,MATCH(C134,Нормы!$A$2:$A$1000,0)+I133,1),0))</f>
        <v>#DIV/0!</v>
      </c>
      <c r="F134" t="e">
        <f>IF(A134&gt;A133,INDEX(Нормы!$D$2:$D$1000,MATCH(C134,Нормы!$A$2:$A$1000,0),1),IF(COUNTIF(Нормы!$A$2:$A$1000,C134)&gt;=Лист8!I134,INDEX(Нормы!$D$2:$D$1000,MATCH(C134,Нормы!$A$2:$A$1000,0)+I133,1),0))*INDEX('Готовый продукция'!$E$2:$E$500,MATCH(A134,'Готовый продукция'!$A$2:$A$500,0),1)</f>
        <v>#DIV/0!</v>
      </c>
      <c r="H134" t="e">
        <f>IF(LEN(D134)&gt;1,MAX($H$2:H133)+1,0)</f>
        <v>#DIV/0!</v>
      </c>
      <c r="I134">
        <f>COUNTIF($A$3:A134,A134)</f>
        <v>132</v>
      </c>
    </row>
    <row r="135" spans="1:9">
      <c r="A135" s="2" t="e">
        <f>INDEX('Готовый продукция'!$A$2:$A$500,CEILING(ROW($A133)/MAX('Готовый продукция'!$J$2:$J$500),1))</f>
        <v>#DIV/0!</v>
      </c>
      <c r="B135" s="1" t="str">
        <f>IFERROR(INDEX('Готовый продукция'!$B$2:$E$500,MATCH(A135,'Готовый продукция'!$A$2:$A$500,0),1),"")</f>
        <v/>
      </c>
      <c r="C135" t="str">
        <f>IFERROR(INDEX('Готовый продукция'!$B$2:$E$500,MATCH(A135,'Готовый продукция'!$A$2:$A$500,0),2),"")</f>
        <v/>
      </c>
      <c r="D135" t="e">
        <f>IF(A135&gt;A134,INDEX(Нормы!$B$2:$B$1000,MATCH(C135,Нормы!$A$2:$A$1000,0),1),IF(COUNTIF(Нормы!$A$2:$A$1000,C135)&gt;=Лист8!I135,INDEX(Нормы!$B$2:$B$1000,MATCH(C135,Нормы!$A$2:$A$1000,0)+I134,1),0))</f>
        <v>#DIV/0!</v>
      </c>
      <c r="E135" t="e">
        <f>IF(A135&gt;A134,INDEX(Нормы!$C$2:$C$1000,MATCH(C135,Нормы!$A$2:$A$1000,0),1),IF(COUNTIF(Нормы!$A$2:$A$1000,C135)&gt;=Лист8!I135,INDEX(Нормы!$C$2:$C$1000,MATCH(C135,Нормы!$A$2:$A$1000,0)+I134,1),0))</f>
        <v>#DIV/0!</v>
      </c>
      <c r="F135" t="e">
        <f>IF(A135&gt;A134,INDEX(Нормы!$D$2:$D$1000,MATCH(C135,Нормы!$A$2:$A$1000,0),1),IF(COUNTIF(Нормы!$A$2:$A$1000,C135)&gt;=Лист8!I135,INDEX(Нормы!$D$2:$D$1000,MATCH(C135,Нормы!$A$2:$A$1000,0)+I134,1),0))*INDEX('Готовый продукция'!$E$2:$E$500,MATCH(A135,'Готовый продукция'!$A$2:$A$500,0),1)</f>
        <v>#DIV/0!</v>
      </c>
      <c r="H135" t="e">
        <f>IF(LEN(D135)&gt;1,MAX($H$2:H134)+1,0)</f>
        <v>#DIV/0!</v>
      </c>
      <c r="I135">
        <f>COUNTIF($A$3:A135,A135)</f>
        <v>133</v>
      </c>
    </row>
    <row r="136" spans="1:9">
      <c r="A136" s="2" t="e">
        <f>INDEX('Готовый продукция'!$A$2:$A$500,CEILING(ROW($A134)/MAX('Готовый продукция'!$J$2:$J$500),1))</f>
        <v>#DIV/0!</v>
      </c>
      <c r="B136" s="1" t="str">
        <f>IFERROR(INDEX('Готовый продукция'!$B$2:$E$500,MATCH(A136,'Готовый продукция'!$A$2:$A$500,0),1),"")</f>
        <v/>
      </c>
      <c r="C136" t="str">
        <f>IFERROR(INDEX('Готовый продукция'!$B$2:$E$500,MATCH(A136,'Готовый продукция'!$A$2:$A$500,0),2),"")</f>
        <v/>
      </c>
      <c r="D136" t="e">
        <f>IF(A136&gt;A135,INDEX(Нормы!$B$2:$B$1000,MATCH(C136,Нормы!$A$2:$A$1000,0),1),IF(COUNTIF(Нормы!$A$2:$A$1000,C136)&gt;=Лист8!I136,INDEX(Нормы!$B$2:$B$1000,MATCH(C136,Нормы!$A$2:$A$1000,0)+I135,1),0))</f>
        <v>#DIV/0!</v>
      </c>
      <c r="E136" t="e">
        <f>IF(A136&gt;A135,INDEX(Нормы!$C$2:$C$1000,MATCH(C136,Нормы!$A$2:$A$1000,0),1),IF(COUNTIF(Нормы!$A$2:$A$1000,C136)&gt;=Лист8!I136,INDEX(Нормы!$C$2:$C$1000,MATCH(C136,Нормы!$A$2:$A$1000,0)+I135,1),0))</f>
        <v>#DIV/0!</v>
      </c>
      <c r="F136" t="e">
        <f>IF(A136&gt;A135,INDEX(Нормы!$D$2:$D$1000,MATCH(C136,Нормы!$A$2:$A$1000,0),1),IF(COUNTIF(Нормы!$A$2:$A$1000,C136)&gt;=Лист8!I136,INDEX(Нормы!$D$2:$D$1000,MATCH(C136,Нормы!$A$2:$A$1000,0)+I135,1),0))*INDEX('Готовый продукция'!$E$2:$E$500,MATCH(A136,'Готовый продукция'!$A$2:$A$500,0),1)</f>
        <v>#DIV/0!</v>
      </c>
      <c r="H136" t="e">
        <f>IF(LEN(D136)&gt;1,MAX($H$2:H135)+1,0)</f>
        <v>#DIV/0!</v>
      </c>
      <c r="I136">
        <f>COUNTIF($A$3:A136,A136)</f>
        <v>134</v>
      </c>
    </row>
    <row r="137" spans="1:9">
      <c r="A137" s="2" t="e">
        <f>INDEX('Готовый продукция'!$A$2:$A$500,CEILING(ROW($A135)/MAX('Готовый продукция'!$J$2:$J$500),1))</f>
        <v>#DIV/0!</v>
      </c>
      <c r="B137" s="1" t="str">
        <f>IFERROR(INDEX('Готовый продукция'!$B$2:$E$500,MATCH(A137,'Готовый продукция'!$A$2:$A$500,0),1),"")</f>
        <v/>
      </c>
      <c r="C137" t="str">
        <f>IFERROR(INDEX('Готовый продукция'!$B$2:$E$500,MATCH(A137,'Готовый продукция'!$A$2:$A$500,0),2),"")</f>
        <v/>
      </c>
      <c r="D137" t="e">
        <f>IF(A137&gt;A136,INDEX(Нормы!$B$2:$B$1000,MATCH(C137,Нормы!$A$2:$A$1000,0),1),IF(COUNTIF(Нормы!$A$2:$A$1000,C137)&gt;=Лист8!I137,INDEX(Нормы!$B$2:$B$1000,MATCH(C137,Нормы!$A$2:$A$1000,0)+I136,1),0))</f>
        <v>#DIV/0!</v>
      </c>
      <c r="E137" t="e">
        <f>IF(A137&gt;A136,INDEX(Нормы!$C$2:$C$1000,MATCH(C137,Нормы!$A$2:$A$1000,0),1),IF(COUNTIF(Нормы!$A$2:$A$1000,C137)&gt;=Лист8!I137,INDEX(Нормы!$C$2:$C$1000,MATCH(C137,Нормы!$A$2:$A$1000,0)+I136,1),0))</f>
        <v>#DIV/0!</v>
      </c>
      <c r="F137" t="e">
        <f>IF(A137&gt;A136,INDEX(Нормы!$D$2:$D$1000,MATCH(C137,Нормы!$A$2:$A$1000,0),1),IF(COUNTIF(Нормы!$A$2:$A$1000,C137)&gt;=Лист8!I137,INDEX(Нормы!$D$2:$D$1000,MATCH(C137,Нормы!$A$2:$A$1000,0)+I136,1),0))*INDEX('Готовый продукция'!$E$2:$E$500,MATCH(A137,'Готовый продукция'!$A$2:$A$500,0),1)</f>
        <v>#DIV/0!</v>
      </c>
      <c r="H137" t="e">
        <f>IF(LEN(D137)&gt;1,MAX($H$2:H136)+1,0)</f>
        <v>#DIV/0!</v>
      </c>
      <c r="I137">
        <f>COUNTIF($A$3:A137,A137)</f>
        <v>135</v>
      </c>
    </row>
    <row r="138" spans="1:9">
      <c r="A138" s="2" t="e">
        <f>INDEX('Готовый продукция'!$A$2:$A$500,CEILING(ROW($A136)/MAX('Готовый продукция'!$J$2:$J$500),1))</f>
        <v>#DIV/0!</v>
      </c>
      <c r="B138" s="1" t="str">
        <f>IFERROR(INDEX('Готовый продукция'!$B$2:$E$500,MATCH(A138,'Готовый продукция'!$A$2:$A$500,0),1),"")</f>
        <v/>
      </c>
      <c r="C138" t="str">
        <f>IFERROR(INDEX('Готовый продукция'!$B$2:$E$500,MATCH(A138,'Готовый продукция'!$A$2:$A$500,0),2),"")</f>
        <v/>
      </c>
      <c r="D138" t="e">
        <f>IF(A138&gt;A137,INDEX(Нормы!$B$2:$B$1000,MATCH(C138,Нормы!$A$2:$A$1000,0),1),IF(COUNTIF(Нормы!$A$2:$A$1000,C138)&gt;=Лист8!I138,INDEX(Нормы!$B$2:$B$1000,MATCH(C138,Нормы!$A$2:$A$1000,0)+I137,1),0))</f>
        <v>#DIV/0!</v>
      </c>
      <c r="E138" t="e">
        <f>IF(A138&gt;A137,INDEX(Нормы!$C$2:$C$1000,MATCH(C138,Нормы!$A$2:$A$1000,0),1),IF(COUNTIF(Нормы!$A$2:$A$1000,C138)&gt;=Лист8!I138,INDEX(Нормы!$C$2:$C$1000,MATCH(C138,Нормы!$A$2:$A$1000,0)+I137,1),0))</f>
        <v>#DIV/0!</v>
      </c>
      <c r="F138" t="e">
        <f>IF(A138&gt;A137,INDEX(Нормы!$D$2:$D$1000,MATCH(C138,Нормы!$A$2:$A$1000,0),1),IF(COUNTIF(Нормы!$A$2:$A$1000,C138)&gt;=Лист8!I138,INDEX(Нормы!$D$2:$D$1000,MATCH(C138,Нормы!$A$2:$A$1000,0)+I137,1),0))*INDEX('Готовый продукция'!$E$2:$E$500,MATCH(A138,'Готовый продукция'!$A$2:$A$500,0),1)</f>
        <v>#DIV/0!</v>
      </c>
      <c r="H138" t="e">
        <f>IF(LEN(D138)&gt;1,MAX($H$2:H137)+1,0)</f>
        <v>#DIV/0!</v>
      </c>
      <c r="I138">
        <f>COUNTIF($A$3:A138,A138)</f>
        <v>136</v>
      </c>
    </row>
    <row r="139" spans="1:9">
      <c r="A139" s="2" t="e">
        <f>INDEX('Готовый продукция'!$A$2:$A$500,CEILING(ROW($A137)/MAX('Готовый продукция'!$J$2:$J$500),1))</f>
        <v>#DIV/0!</v>
      </c>
      <c r="B139" s="1" t="str">
        <f>IFERROR(INDEX('Готовый продукция'!$B$2:$E$500,MATCH(A139,'Готовый продукция'!$A$2:$A$500,0),1),"")</f>
        <v/>
      </c>
      <c r="C139" t="str">
        <f>IFERROR(INDEX('Готовый продукция'!$B$2:$E$500,MATCH(A139,'Готовый продукция'!$A$2:$A$500,0),2),"")</f>
        <v/>
      </c>
      <c r="D139" t="e">
        <f>IF(A139&gt;A138,INDEX(Нормы!$B$2:$B$1000,MATCH(C139,Нормы!$A$2:$A$1000,0),1),IF(COUNTIF(Нормы!$A$2:$A$1000,C139)&gt;=Лист8!I139,INDEX(Нормы!$B$2:$B$1000,MATCH(C139,Нормы!$A$2:$A$1000,0)+I138,1),0))</f>
        <v>#DIV/0!</v>
      </c>
      <c r="E139" t="e">
        <f>IF(A139&gt;A138,INDEX(Нормы!$C$2:$C$1000,MATCH(C139,Нормы!$A$2:$A$1000,0),1),IF(COUNTIF(Нормы!$A$2:$A$1000,C139)&gt;=Лист8!I139,INDEX(Нормы!$C$2:$C$1000,MATCH(C139,Нормы!$A$2:$A$1000,0)+I138,1),0))</f>
        <v>#DIV/0!</v>
      </c>
      <c r="F139" t="e">
        <f>IF(A139&gt;A138,INDEX(Нормы!$D$2:$D$1000,MATCH(C139,Нормы!$A$2:$A$1000,0),1),IF(COUNTIF(Нормы!$A$2:$A$1000,C139)&gt;=Лист8!I139,INDEX(Нормы!$D$2:$D$1000,MATCH(C139,Нормы!$A$2:$A$1000,0)+I138,1),0))*INDEX('Готовый продукция'!$E$2:$E$500,MATCH(A139,'Готовый продукция'!$A$2:$A$500,0),1)</f>
        <v>#DIV/0!</v>
      </c>
      <c r="H139" t="e">
        <f>IF(LEN(D139)&gt;1,MAX($H$2:H138)+1,0)</f>
        <v>#DIV/0!</v>
      </c>
      <c r="I139">
        <f>COUNTIF($A$3:A139,A139)</f>
        <v>137</v>
      </c>
    </row>
    <row r="140" spans="1:9">
      <c r="A140" s="2" t="e">
        <f>INDEX('Готовый продукция'!$A$2:$A$500,CEILING(ROW($A138)/MAX('Готовый продукция'!$J$2:$J$500),1))</f>
        <v>#DIV/0!</v>
      </c>
      <c r="B140" s="1" t="str">
        <f>IFERROR(INDEX('Готовый продукция'!$B$2:$E$500,MATCH(A140,'Готовый продукция'!$A$2:$A$500,0),1),"")</f>
        <v/>
      </c>
      <c r="C140" t="str">
        <f>IFERROR(INDEX('Готовый продукция'!$B$2:$E$500,MATCH(A140,'Готовый продукция'!$A$2:$A$500,0),2),"")</f>
        <v/>
      </c>
      <c r="D140" t="e">
        <f>IF(A140&gt;A139,INDEX(Нормы!$B$2:$B$1000,MATCH(C140,Нормы!$A$2:$A$1000,0),1),IF(COUNTIF(Нормы!$A$2:$A$1000,C140)&gt;=Лист8!I140,INDEX(Нормы!$B$2:$B$1000,MATCH(C140,Нормы!$A$2:$A$1000,0)+I139,1),0))</f>
        <v>#DIV/0!</v>
      </c>
      <c r="E140" t="e">
        <f>IF(A140&gt;A139,INDEX(Нормы!$C$2:$C$1000,MATCH(C140,Нормы!$A$2:$A$1000,0),1),IF(COUNTIF(Нормы!$A$2:$A$1000,C140)&gt;=Лист8!I140,INDEX(Нормы!$C$2:$C$1000,MATCH(C140,Нормы!$A$2:$A$1000,0)+I139,1),0))</f>
        <v>#DIV/0!</v>
      </c>
      <c r="F140" t="e">
        <f>IF(A140&gt;A139,INDEX(Нормы!$D$2:$D$1000,MATCH(C140,Нормы!$A$2:$A$1000,0),1),IF(COUNTIF(Нормы!$A$2:$A$1000,C140)&gt;=Лист8!I140,INDEX(Нормы!$D$2:$D$1000,MATCH(C140,Нормы!$A$2:$A$1000,0)+I139,1),0))*INDEX('Готовый продукция'!$E$2:$E$500,MATCH(A140,'Готовый продукция'!$A$2:$A$500,0),1)</f>
        <v>#DIV/0!</v>
      </c>
      <c r="H140" t="e">
        <f>IF(LEN(D140)&gt;1,MAX($H$2:H139)+1,0)</f>
        <v>#DIV/0!</v>
      </c>
      <c r="I140">
        <f>COUNTIF($A$3:A140,A140)</f>
        <v>138</v>
      </c>
    </row>
    <row r="141" spans="1:9">
      <c r="A141" s="2" t="e">
        <f>INDEX('Готовый продукция'!$A$2:$A$500,CEILING(ROW($A139)/MAX('Готовый продукция'!$J$2:$J$500),1))</f>
        <v>#DIV/0!</v>
      </c>
      <c r="B141" s="1" t="str">
        <f>IFERROR(INDEX('Готовый продукция'!$B$2:$E$500,MATCH(A141,'Готовый продукция'!$A$2:$A$500,0),1),"")</f>
        <v/>
      </c>
      <c r="C141" t="str">
        <f>IFERROR(INDEX('Готовый продукция'!$B$2:$E$500,MATCH(A141,'Готовый продукция'!$A$2:$A$500,0),2),"")</f>
        <v/>
      </c>
      <c r="D141" t="e">
        <f>IF(A141&gt;A140,INDEX(Нормы!$B$2:$B$1000,MATCH(C141,Нормы!$A$2:$A$1000,0),1),IF(COUNTIF(Нормы!$A$2:$A$1000,C141)&gt;=Лист8!I141,INDEX(Нормы!$B$2:$B$1000,MATCH(C141,Нормы!$A$2:$A$1000,0)+I140,1),0))</f>
        <v>#DIV/0!</v>
      </c>
      <c r="E141" t="e">
        <f>IF(A141&gt;A140,INDEX(Нормы!$C$2:$C$1000,MATCH(C141,Нормы!$A$2:$A$1000,0),1),IF(COUNTIF(Нормы!$A$2:$A$1000,C141)&gt;=Лист8!I141,INDEX(Нормы!$C$2:$C$1000,MATCH(C141,Нормы!$A$2:$A$1000,0)+I140,1),0))</f>
        <v>#DIV/0!</v>
      </c>
      <c r="F141" t="e">
        <f>IF(A141&gt;A140,INDEX(Нормы!$D$2:$D$1000,MATCH(C141,Нормы!$A$2:$A$1000,0),1),IF(COUNTIF(Нормы!$A$2:$A$1000,C141)&gt;=Лист8!I141,INDEX(Нормы!$D$2:$D$1000,MATCH(C141,Нормы!$A$2:$A$1000,0)+I140,1),0))*INDEX('Готовый продукция'!$E$2:$E$500,MATCH(A141,'Готовый продукция'!$A$2:$A$500,0),1)</f>
        <v>#DIV/0!</v>
      </c>
      <c r="H141" t="e">
        <f>IF(LEN(D141)&gt;1,MAX($H$2:H140)+1,0)</f>
        <v>#DIV/0!</v>
      </c>
      <c r="I141">
        <f>COUNTIF($A$3:A141,A141)</f>
        <v>139</v>
      </c>
    </row>
    <row r="142" spans="1:9">
      <c r="A142" s="2" t="e">
        <f>INDEX('Готовый продукция'!$A$2:$A$500,CEILING(ROW($A140)/MAX('Готовый продукция'!$J$2:$J$500),1))</f>
        <v>#DIV/0!</v>
      </c>
      <c r="B142" s="1" t="str">
        <f>IFERROR(INDEX('Готовый продукция'!$B$2:$E$500,MATCH(A142,'Готовый продукция'!$A$2:$A$500,0),1),"")</f>
        <v/>
      </c>
      <c r="C142" t="str">
        <f>IFERROR(INDEX('Готовый продукция'!$B$2:$E$500,MATCH(A142,'Готовый продукция'!$A$2:$A$500,0),2),"")</f>
        <v/>
      </c>
      <c r="D142" t="e">
        <f>IF(A142&gt;A141,INDEX(Нормы!$B$2:$B$1000,MATCH(C142,Нормы!$A$2:$A$1000,0),1),IF(COUNTIF(Нормы!$A$2:$A$1000,C142)&gt;=Лист8!I142,INDEX(Нормы!$B$2:$B$1000,MATCH(C142,Нормы!$A$2:$A$1000,0)+I141,1),0))</f>
        <v>#DIV/0!</v>
      </c>
      <c r="E142" t="e">
        <f>IF(A142&gt;A141,INDEX(Нормы!$C$2:$C$1000,MATCH(C142,Нормы!$A$2:$A$1000,0),1),IF(COUNTIF(Нормы!$A$2:$A$1000,C142)&gt;=Лист8!I142,INDEX(Нормы!$C$2:$C$1000,MATCH(C142,Нормы!$A$2:$A$1000,0)+I141,1),0))</f>
        <v>#DIV/0!</v>
      </c>
      <c r="F142" t="e">
        <f>IF(A142&gt;A141,INDEX(Нормы!$D$2:$D$1000,MATCH(C142,Нормы!$A$2:$A$1000,0),1),IF(COUNTIF(Нормы!$A$2:$A$1000,C142)&gt;=Лист8!I142,INDEX(Нормы!$D$2:$D$1000,MATCH(C142,Нормы!$A$2:$A$1000,0)+I141,1),0))*INDEX('Готовый продукция'!$E$2:$E$500,MATCH(A142,'Готовый продукция'!$A$2:$A$500,0),1)</f>
        <v>#DIV/0!</v>
      </c>
      <c r="H142" t="e">
        <f>IF(LEN(D142)&gt;1,MAX($H$2:H141)+1,0)</f>
        <v>#DIV/0!</v>
      </c>
      <c r="I142">
        <f>COUNTIF($A$3:A142,A142)</f>
        <v>140</v>
      </c>
    </row>
    <row r="143" spans="1:9">
      <c r="A143" s="2" t="e">
        <f>INDEX('Готовый продукция'!$A$2:$A$500,CEILING(ROW($A141)/MAX('Готовый продукция'!$J$2:$J$500),1))</f>
        <v>#DIV/0!</v>
      </c>
      <c r="B143" s="1" t="str">
        <f>IFERROR(INDEX('Готовый продукция'!$B$2:$E$500,MATCH(A143,'Готовый продукция'!$A$2:$A$500,0),1),"")</f>
        <v/>
      </c>
      <c r="C143" t="str">
        <f>IFERROR(INDEX('Готовый продукция'!$B$2:$E$500,MATCH(A143,'Готовый продукция'!$A$2:$A$500,0),2),"")</f>
        <v/>
      </c>
      <c r="D143" t="e">
        <f>IF(A143&gt;A142,INDEX(Нормы!$B$2:$B$1000,MATCH(C143,Нормы!$A$2:$A$1000,0),1),IF(COUNTIF(Нормы!$A$2:$A$1000,C143)&gt;=Лист8!I143,INDEX(Нормы!$B$2:$B$1000,MATCH(C143,Нормы!$A$2:$A$1000,0)+I142,1),0))</f>
        <v>#DIV/0!</v>
      </c>
      <c r="E143" t="e">
        <f>IF(A143&gt;A142,INDEX(Нормы!$C$2:$C$1000,MATCH(C143,Нормы!$A$2:$A$1000,0),1),IF(COUNTIF(Нормы!$A$2:$A$1000,C143)&gt;=Лист8!I143,INDEX(Нормы!$C$2:$C$1000,MATCH(C143,Нормы!$A$2:$A$1000,0)+I142,1),0))</f>
        <v>#DIV/0!</v>
      </c>
      <c r="F143" t="e">
        <f>IF(A143&gt;A142,INDEX(Нормы!$D$2:$D$1000,MATCH(C143,Нормы!$A$2:$A$1000,0),1),IF(COUNTIF(Нормы!$A$2:$A$1000,C143)&gt;=Лист8!I143,INDEX(Нормы!$D$2:$D$1000,MATCH(C143,Нормы!$A$2:$A$1000,0)+I142,1),0))*INDEX('Готовый продукция'!$E$2:$E$500,MATCH(A143,'Готовый продукция'!$A$2:$A$500,0),1)</f>
        <v>#DIV/0!</v>
      </c>
      <c r="H143" t="e">
        <f>IF(LEN(D143)&gt;1,MAX($H$2:H142)+1,0)</f>
        <v>#DIV/0!</v>
      </c>
      <c r="I143">
        <f>COUNTIF($A$3:A143,A143)</f>
        <v>141</v>
      </c>
    </row>
    <row r="144" spans="1:9">
      <c r="A144" s="2" t="e">
        <f>INDEX('Готовый продукция'!$A$2:$A$500,CEILING(ROW($A142)/MAX('Готовый продукция'!$J$2:$J$500),1))</f>
        <v>#DIV/0!</v>
      </c>
      <c r="B144" s="1" t="str">
        <f>IFERROR(INDEX('Готовый продукция'!$B$2:$E$500,MATCH(A144,'Готовый продукция'!$A$2:$A$500,0),1),"")</f>
        <v/>
      </c>
      <c r="C144" t="str">
        <f>IFERROR(INDEX('Готовый продукция'!$B$2:$E$500,MATCH(A144,'Готовый продукция'!$A$2:$A$500,0),2),"")</f>
        <v/>
      </c>
      <c r="D144" t="e">
        <f>IF(A144&gt;A143,INDEX(Нормы!$B$2:$B$1000,MATCH(C144,Нормы!$A$2:$A$1000,0),1),IF(COUNTIF(Нормы!$A$2:$A$1000,C144)&gt;=Лист8!I144,INDEX(Нормы!$B$2:$B$1000,MATCH(C144,Нормы!$A$2:$A$1000,0)+I143,1),0))</f>
        <v>#DIV/0!</v>
      </c>
      <c r="E144" t="e">
        <f>IF(A144&gt;A143,INDEX(Нормы!$C$2:$C$1000,MATCH(C144,Нормы!$A$2:$A$1000,0),1),IF(COUNTIF(Нормы!$A$2:$A$1000,C144)&gt;=Лист8!I144,INDEX(Нормы!$C$2:$C$1000,MATCH(C144,Нормы!$A$2:$A$1000,0)+I143,1),0))</f>
        <v>#DIV/0!</v>
      </c>
      <c r="F144" t="e">
        <f>IF(A144&gt;A143,INDEX(Нормы!$D$2:$D$1000,MATCH(C144,Нормы!$A$2:$A$1000,0),1),IF(COUNTIF(Нормы!$A$2:$A$1000,C144)&gt;=Лист8!I144,INDEX(Нормы!$D$2:$D$1000,MATCH(C144,Нормы!$A$2:$A$1000,0)+I143,1),0))*INDEX('Готовый продукция'!$E$2:$E$500,MATCH(A144,'Готовый продукция'!$A$2:$A$500,0),1)</f>
        <v>#DIV/0!</v>
      </c>
      <c r="H144" t="e">
        <f>IF(LEN(D144)&gt;1,MAX($H$2:H143)+1,0)</f>
        <v>#DIV/0!</v>
      </c>
      <c r="I144">
        <f>COUNTIF($A$3:A144,A144)</f>
        <v>142</v>
      </c>
    </row>
    <row r="145" spans="1:9">
      <c r="A145" s="2" t="e">
        <f>INDEX('Готовый продукция'!$A$2:$A$500,CEILING(ROW($A143)/MAX('Готовый продукция'!$J$2:$J$500),1))</f>
        <v>#DIV/0!</v>
      </c>
      <c r="B145" s="1" t="str">
        <f>IFERROR(INDEX('Готовый продукция'!$B$2:$E$500,MATCH(A145,'Готовый продукция'!$A$2:$A$500,0),1),"")</f>
        <v/>
      </c>
      <c r="C145" t="str">
        <f>IFERROR(INDEX('Готовый продукция'!$B$2:$E$500,MATCH(A145,'Готовый продукция'!$A$2:$A$500,0),2),"")</f>
        <v/>
      </c>
      <c r="D145" t="e">
        <f>IF(A145&gt;A144,INDEX(Нормы!$B$2:$B$1000,MATCH(C145,Нормы!$A$2:$A$1000,0),1),IF(COUNTIF(Нормы!$A$2:$A$1000,C145)&gt;=Лист8!I145,INDEX(Нормы!$B$2:$B$1000,MATCH(C145,Нормы!$A$2:$A$1000,0)+I144,1),0))</f>
        <v>#DIV/0!</v>
      </c>
      <c r="E145" t="e">
        <f>IF(A145&gt;A144,INDEX(Нормы!$C$2:$C$1000,MATCH(C145,Нормы!$A$2:$A$1000,0),1),IF(COUNTIF(Нормы!$A$2:$A$1000,C145)&gt;=Лист8!I145,INDEX(Нормы!$C$2:$C$1000,MATCH(C145,Нормы!$A$2:$A$1000,0)+I144,1),0))</f>
        <v>#DIV/0!</v>
      </c>
      <c r="F145" t="e">
        <f>IF(A145&gt;A144,INDEX(Нормы!$D$2:$D$1000,MATCH(C145,Нормы!$A$2:$A$1000,0),1),IF(COUNTIF(Нормы!$A$2:$A$1000,C145)&gt;=Лист8!I145,INDEX(Нормы!$D$2:$D$1000,MATCH(C145,Нормы!$A$2:$A$1000,0)+I144,1),0))*INDEX('Готовый продукция'!$E$2:$E$500,MATCH(A145,'Готовый продукция'!$A$2:$A$500,0),1)</f>
        <v>#DIV/0!</v>
      </c>
      <c r="H145" t="e">
        <f>IF(LEN(D145)&gt;1,MAX($H$2:H144)+1,0)</f>
        <v>#DIV/0!</v>
      </c>
      <c r="I145">
        <f>COUNTIF($A$3:A145,A145)</f>
        <v>143</v>
      </c>
    </row>
    <row r="146" spans="1:9">
      <c r="A146" s="2" t="e">
        <f>INDEX('Готовый продукция'!$A$2:$A$500,CEILING(ROW($A144)/MAX('Готовый продукция'!$J$2:$J$500),1))</f>
        <v>#DIV/0!</v>
      </c>
      <c r="B146" s="1" t="str">
        <f>IFERROR(INDEX('Готовый продукция'!$B$2:$E$500,MATCH(A146,'Готовый продукция'!$A$2:$A$500,0),1),"")</f>
        <v/>
      </c>
      <c r="C146" t="str">
        <f>IFERROR(INDEX('Готовый продукция'!$B$2:$E$500,MATCH(A146,'Готовый продукция'!$A$2:$A$500,0),2),"")</f>
        <v/>
      </c>
      <c r="D146" t="e">
        <f>IF(A146&gt;A145,INDEX(Нормы!$B$2:$B$1000,MATCH(C146,Нормы!$A$2:$A$1000,0),1),IF(COUNTIF(Нормы!$A$2:$A$1000,C146)&gt;=Лист8!I146,INDEX(Нормы!$B$2:$B$1000,MATCH(C146,Нормы!$A$2:$A$1000,0)+I145,1),0))</f>
        <v>#DIV/0!</v>
      </c>
      <c r="E146" t="e">
        <f>IF(A146&gt;A145,INDEX(Нормы!$C$2:$C$1000,MATCH(C146,Нормы!$A$2:$A$1000,0),1),IF(COUNTIF(Нормы!$A$2:$A$1000,C146)&gt;=Лист8!I146,INDEX(Нормы!$C$2:$C$1000,MATCH(C146,Нормы!$A$2:$A$1000,0)+I145,1),0))</f>
        <v>#DIV/0!</v>
      </c>
      <c r="F146" t="e">
        <f>IF(A146&gt;A145,INDEX(Нормы!$D$2:$D$1000,MATCH(C146,Нормы!$A$2:$A$1000,0),1),IF(COUNTIF(Нормы!$A$2:$A$1000,C146)&gt;=Лист8!I146,INDEX(Нормы!$D$2:$D$1000,MATCH(C146,Нормы!$A$2:$A$1000,0)+I145,1),0))*INDEX('Готовый продукция'!$E$2:$E$500,MATCH(A146,'Готовый продукция'!$A$2:$A$500,0),1)</f>
        <v>#DIV/0!</v>
      </c>
      <c r="H146" t="e">
        <f>IF(LEN(D146)&gt;1,MAX($H$2:H145)+1,0)</f>
        <v>#DIV/0!</v>
      </c>
      <c r="I146">
        <f>COUNTIF($A$3:A146,A146)</f>
        <v>144</v>
      </c>
    </row>
    <row r="147" spans="1:9">
      <c r="A147" s="2" t="e">
        <f>INDEX('Готовый продукция'!$A$2:$A$500,CEILING(ROW($A145)/MAX('Готовый продукция'!$J$2:$J$500),1))</f>
        <v>#DIV/0!</v>
      </c>
      <c r="B147" s="1" t="str">
        <f>IFERROR(INDEX('Готовый продукция'!$B$2:$E$500,MATCH(A147,'Готовый продукция'!$A$2:$A$500,0),1),"")</f>
        <v/>
      </c>
      <c r="C147" t="str">
        <f>IFERROR(INDEX('Готовый продукция'!$B$2:$E$500,MATCH(A147,'Готовый продукция'!$A$2:$A$500,0),2),"")</f>
        <v/>
      </c>
      <c r="D147" t="e">
        <f>IF(A147&gt;A146,INDEX(Нормы!$B$2:$B$1000,MATCH(C147,Нормы!$A$2:$A$1000,0),1),IF(COUNTIF(Нормы!$A$2:$A$1000,C147)&gt;=Лист8!I147,INDEX(Нормы!$B$2:$B$1000,MATCH(C147,Нормы!$A$2:$A$1000,0)+I146,1),0))</f>
        <v>#DIV/0!</v>
      </c>
      <c r="E147" t="e">
        <f>IF(A147&gt;A146,INDEX(Нормы!$C$2:$C$1000,MATCH(C147,Нормы!$A$2:$A$1000,0),1),IF(COUNTIF(Нормы!$A$2:$A$1000,C147)&gt;=Лист8!I147,INDEX(Нормы!$C$2:$C$1000,MATCH(C147,Нормы!$A$2:$A$1000,0)+I146,1),0))</f>
        <v>#DIV/0!</v>
      </c>
      <c r="F147" t="e">
        <f>IF(A147&gt;A146,INDEX(Нормы!$D$2:$D$1000,MATCH(C147,Нормы!$A$2:$A$1000,0),1),IF(COUNTIF(Нормы!$A$2:$A$1000,C147)&gt;=Лист8!I147,INDEX(Нормы!$D$2:$D$1000,MATCH(C147,Нормы!$A$2:$A$1000,0)+I146,1),0))*INDEX('Готовый продукция'!$E$2:$E$500,MATCH(A147,'Готовый продукция'!$A$2:$A$500,0),1)</f>
        <v>#DIV/0!</v>
      </c>
      <c r="H147" t="e">
        <f>IF(LEN(D147)&gt;1,MAX($H$2:H146)+1,0)</f>
        <v>#DIV/0!</v>
      </c>
      <c r="I147">
        <f>COUNTIF($A$3:A147,A147)</f>
        <v>145</v>
      </c>
    </row>
    <row r="148" spans="1:9">
      <c r="A148" s="2" t="e">
        <f>INDEX('Готовый продукция'!$A$2:$A$500,CEILING(ROW($A146)/MAX('Готовый продукция'!$J$2:$J$500),1))</f>
        <v>#DIV/0!</v>
      </c>
      <c r="B148" s="1" t="str">
        <f>IFERROR(INDEX('Готовый продукция'!$B$2:$E$500,MATCH(A148,'Готовый продукция'!$A$2:$A$500,0),1),"")</f>
        <v/>
      </c>
      <c r="C148" t="str">
        <f>IFERROR(INDEX('Готовый продукция'!$B$2:$E$500,MATCH(A148,'Готовый продукция'!$A$2:$A$500,0),2),"")</f>
        <v/>
      </c>
      <c r="D148" t="e">
        <f>IF(A148&gt;A147,INDEX(Нормы!$B$2:$B$1000,MATCH(C148,Нормы!$A$2:$A$1000,0),1),IF(COUNTIF(Нормы!$A$2:$A$1000,C148)&gt;=Лист8!I148,INDEX(Нормы!$B$2:$B$1000,MATCH(C148,Нормы!$A$2:$A$1000,0)+I147,1),0))</f>
        <v>#DIV/0!</v>
      </c>
      <c r="E148" t="e">
        <f>IF(A148&gt;A147,INDEX(Нормы!$C$2:$C$1000,MATCH(C148,Нормы!$A$2:$A$1000,0),1),IF(COUNTIF(Нормы!$A$2:$A$1000,C148)&gt;=Лист8!I148,INDEX(Нормы!$C$2:$C$1000,MATCH(C148,Нормы!$A$2:$A$1000,0)+I147,1),0))</f>
        <v>#DIV/0!</v>
      </c>
      <c r="F148" t="e">
        <f>IF(A148&gt;A147,INDEX(Нормы!$D$2:$D$1000,MATCH(C148,Нормы!$A$2:$A$1000,0),1),IF(COUNTIF(Нормы!$A$2:$A$1000,C148)&gt;=Лист8!I148,INDEX(Нормы!$D$2:$D$1000,MATCH(C148,Нормы!$A$2:$A$1000,0)+I147,1),0))*INDEX('Готовый продукция'!$E$2:$E$500,MATCH(A148,'Готовый продукция'!$A$2:$A$500,0),1)</f>
        <v>#DIV/0!</v>
      </c>
      <c r="H148" t="e">
        <f>IF(LEN(D148)&gt;1,MAX($H$2:H147)+1,0)</f>
        <v>#DIV/0!</v>
      </c>
      <c r="I148">
        <f>COUNTIF($A$3:A148,A148)</f>
        <v>146</v>
      </c>
    </row>
    <row r="149" spans="1:9">
      <c r="A149" s="2" t="e">
        <f>INDEX('Готовый продукция'!$A$2:$A$500,CEILING(ROW($A147)/MAX('Готовый продукция'!$J$2:$J$500),1))</f>
        <v>#DIV/0!</v>
      </c>
      <c r="B149" s="1" t="str">
        <f>IFERROR(INDEX('Готовый продукция'!$B$2:$E$500,MATCH(A149,'Готовый продукция'!$A$2:$A$500,0),1),"")</f>
        <v/>
      </c>
      <c r="C149" t="str">
        <f>IFERROR(INDEX('Готовый продукция'!$B$2:$E$500,MATCH(A149,'Готовый продукция'!$A$2:$A$500,0),2),"")</f>
        <v/>
      </c>
      <c r="D149" t="e">
        <f>IF(A149&gt;A148,INDEX(Нормы!$B$2:$B$1000,MATCH(C149,Нормы!$A$2:$A$1000,0),1),IF(COUNTIF(Нормы!$A$2:$A$1000,C149)&gt;=Лист8!I149,INDEX(Нормы!$B$2:$B$1000,MATCH(C149,Нормы!$A$2:$A$1000,0)+I148,1),0))</f>
        <v>#DIV/0!</v>
      </c>
      <c r="E149" t="e">
        <f>IF(A149&gt;A148,INDEX(Нормы!$C$2:$C$1000,MATCH(C149,Нормы!$A$2:$A$1000,0),1),IF(COUNTIF(Нормы!$A$2:$A$1000,C149)&gt;=Лист8!I149,INDEX(Нормы!$C$2:$C$1000,MATCH(C149,Нормы!$A$2:$A$1000,0)+I148,1),0))</f>
        <v>#DIV/0!</v>
      </c>
      <c r="F149" t="e">
        <f>IF(A149&gt;A148,INDEX(Нормы!$D$2:$D$1000,MATCH(C149,Нормы!$A$2:$A$1000,0),1),IF(COUNTIF(Нормы!$A$2:$A$1000,C149)&gt;=Лист8!I149,INDEX(Нормы!$D$2:$D$1000,MATCH(C149,Нормы!$A$2:$A$1000,0)+I148,1),0))*INDEX('Готовый продукция'!$E$2:$E$500,MATCH(A149,'Готовый продукция'!$A$2:$A$500,0),1)</f>
        <v>#DIV/0!</v>
      </c>
      <c r="H149" t="e">
        <f>IF(LEN(D149)&gt;1,MAX($H$2:H148)+1,0)</f>
        <v>#DIV/0!</v>
      </c>
      <c r="I149">
        <f>COUNTIF($A$3:A149,A149)</f>
        <v>147</v>
      </c>
    </row>
    <row r="150" spans="1:9">
      <c r="A150" s="2" t="e">
        <f>INDEX('Готовый продукция'!$A$2:$A$500,CEILING(ROW($A148)/MAX('Готовый продукция'!$J$2:$J$500),1))</f>
        <v>#DIV/0!</v>
      </c>
      <c r="B150" s="1" t="str">
        <f>IFERROR(INDEX('Готовый продукция'!$B$2:$E$500,MATCH(A150,'Готовый продукция'!$A$2:$A$500,0),1),"")</f>
        <v/>
      </c>
      <c r="C150" t="str">
        <f>IFERROR(INDEX('Готовый продукция'!$B$2:$E$500,MATCH(A150,'Готовый продукция'!$A$2:$A$500,0),2),"")</f>
        <v/>
      </c>
      <c r="D150" t="e">
        <f>IF(A150&gt;A149,INDEX(Нормы!$B$2:$B$1000,MATCH(C150,Нормы!$A$2:$A$1000,0),1),IF(COUNTIF(Нормы!$A$2:$A$1000,C150)&gt;=Лист8!I150,INDEX(Нормы!$B$2:$B$1000,MATCH(C150,Нормы!$A$2:$A$1000,0)+I149,1),0))</f>
        <v>#DIV/0!</v>
      </c>
      <c r="E150" t="e">
        <f>IF(A150&gt;A149,INDEX(Нормы!$C$2:$C$1000,MATCH(C150,Нормы!$A$2:$A$1000,0),1),IF(COUNTIF(Нормы!$A$2:$A$1000,C150)&gt;=Лист8!I150,INDEX(Нормы!$C$2:$C$1000,MATCH(C150,Нормы!$A$2:$A$1000,0)+I149,1),0))</f>
        <v>#DIV/0!</v>
      </c>
      <c r="F150" t="e">
        <f>IF(A150&gt;A149,INDEX(Нормы!$D$2:$D$1000,MATCH(C150,Нормы!$A$2:$A$1000,0),1),IF(COUNTIF(Нормы!$A$2:$A$1000,C150)&gt;=Лист8!I150,INDEX(Нормы!$D$2:$D$1000,MATCH(C150,Нормы!$A$2:$A$1000,0)+I149,1),0))*INDEX('Готовый продукция'!$E$2:$E$500,MATCH(A150,'Готовый продукция'!$A$2:$A$500,0),1)</f>
        <v>#DIV/0!</v>
      </c>
      <c r="H150" t="e">
        <f>IF(LEN(D150)&gt;1,MAX($H$2:H149)+1,0)</f>
        <v>#DIV/0!</v>
      </c>
      <c r="I150">
        <f>COUNTIF($A$3:A150,A150)</f>
        <v>148</v>
      </c>
    </row>
    <row r="151" spans="1:9">
      <c r="A151" s="2" t="e">
        <f>INDEX('Готовый продукция'!$A$2:$A$500,CEILING(ROW($A149)/MAX('Готовый продукция'!$J$2:$J$500),1))</f>
        <v>#DIV/0!</v>
      </c>
      <c r="B151" s="1" t="str">
        <f>IFERROR(INDEX('Готовый продукция'!$B$2:$E$500,MATCH(A151,'Готовый продукция'!$A$2:$A$500,0),1),"")</f>
        <v/>
      </c>
      <c r="C151" t="str">
        <f>IFERROR(INDEX('Готовый продукция'!$B$2:$E$500,MATCH(A151,'Готовый продукция'!$A$2:$A$500,0),2),"")</f>
        <v/>
      </c>
      <c r="D151" t="e">
        <f>IF(A151&gt;A150,INDEX(Нормы!$B$2:$B$1000,MATCH(C151,Нормы!$A$2:$A$1000,0),1),IF(COUNTIF(Нормы!$A$2:$A$1000,C151)&gt;=Лист8!I151,INDEX(Нормы!$B$2:$B$1000,MATCH(C151,Нормы!$A$2:$A$1000,0)+I150,1),0))</f>
        <v>#DIV/0!</v>
      </c>
      <c r="E151" t="e">
        <f>IF(A151&gt;A150,INDEX(Нормы!$C$2:$C$1000,MATCH(C151,Нормы!$A$2:$A$1000,0),1),IF(COUNTIF(Нормы!$A$2:$A$1000,C151)&gt;=Лист8!I151,INDEX(Нормы!$C$2:$C$1000,MATCH(C151,Нормы!$A$2:$A$1000,0)+I150,1),0))</f>
        <v>#DIV/0!</v>
      </c>
      <c r="F151" t="e">
        <f>IF(A151&gt;A150,INDEX(Нормы!$D$2:$D$1000,MATCH(C151,Нормы!$A$2:$A$1000,0),1),IF(COUNTIF(Нормы!$A$2:$A$1000,C151)&gt;=Лист8!I151,INDEX(Нормы!$D$2:$D$1000,MATCH(C151,Нормы!$A$2:$A$1000,0)+I150,1),0))*INDEX('Готовый продукция'!$E$2:$E$500,MATCH(A151,'Готовый продукция'!$A$2:$A$500,0),1)</f>
        <v>#DIV/0!</v>
      </c>
      <c r="H151" t="e">
        <f>IF(LEN(D151)&gt;1,MAX($H$2:H150)+1,0)</f>
        <v>#DIV/0!</v>
      </c>
      <c r="I151">
        <f>COUNTIF($A$3:A151,A151)</f>
        <v>149</v>
      </c>
    </row>
    <row r="152" spans="1:9">
      <c r="A152" s="2" t="e">
        <f>INDEX('Готовый продукция'!$A$2:$A$500,CEILING(ROW($A150)/MAX('Готовый продукция'!$J$2:$J$500),1))</f>
        <v>#DIV/0!</v>
      </c>
      <c r="B152" s="1" t="str">
        <f>IFERROR(INDEX('Готовый продукция'!$B$2:$E$500,MATCH(A152,'Готовый продукция'!$A$2:$A$500,0),1),"")</f>
        <v/>
      </c>
      <c r="C152" t="str">
        <f>IFERROR(INDEX('Готовый продукция'!$B$2:$E$500,MATCH(A152,'Готовый продукция'!$A$2:$A$500,0),2),"")</f>
        <v/>
      </c>
      <c r="D152" t="e">
        <f>IF(A152&gt;A151,INDEX(Нормы!$B$2:$B$1000,MATCH(C152,Нормы!$A$2:$A$1000,0),1),IF(COUNTIF(Нормы!$A$2:$A$1000,C152)&gt;=Лист8!I152,INDEX(Нормы!$B$2:$B$1000,MATCH(C152,Нормы!$A$2:$A$1000,0)+I151,1),0))</f>
        <v>#DIV/0!</v>
      </c>
      <c r="E152" t="e">
        <f>IF(A152&gt;A151,INDEX(Нормы!$C$2:$C$1000,MATCH(C152,Нормы!$A$2:$A$1000,0),1),IF(COUNTIF(Нормы!$A$2:$A$1000,C152)&gt;=Лист8!I152,INDEX(Нормы!$C$2:$C$1000,MATCH(C152,Нормы!$A$2:$A$1000,0)+I151,1),0))</f>
        <v>#DIV/0!</v>
      </c>
      <c r="F152" t="e">
        <f>IF(A152&gt;A151,INDEX(Нормы!$D$2:$D$1000,MATCH(C152,Нормы!$A$2:$A$1000,0),1),IF(COUNTIF(Нормы!$A$2:$A$1000,C152)&gt;=Лист8!I152,INDEX(Нормы!$D$2:$D$1000,MATCH(C152,Нормы!$A$2:$A$1000,0)+I151,1),0))*INDEX('Готовый продукция'!$E$2:$E$500,MATCH(A152,'Готовый продукция'!$A$2:$A$500,0),1)</f>
        <v>#DIV/0!</v>
      </c>
      <c r="H152" t="e">
        <f>IF(LEN(D152)&gt;1,MAX($H$2:H151)+1,0)</f>
        <v>#DIV/0!</v>
      </c>
      <c r="I152">
        <f>COUNTIF($A$3:A152,A152)</f>
        <v>150</v>
      </c>
    </row>
    <row r="153" spans="1:9">
      <c r="A153" s="2" t="e">
        <f>INDEX('Готовый продукция'!$A$2:$A$500,CEILING(ROW($A151)/MAX('Готовый продукция'!$J$2:$J$500),1))</f>
        <v>#DIV/0!</v>
      </c>
      <c r="B153" s="1" t="str">
        <f>IFERROR(INDEX('Готовый продукция'!$B$2:$E$500,MATCH(A153,'Готовый продукция'!$A$2:$A$500,0),1),"")</f>
        <v/>
      </c>
      <c r="C153" t="str">
        <f>IFERROR(INDEX('Готовый продукция'!$B$2:$E$500,MATCH(A153,'Готовый продукция'!$A$2:$A$500,0),2),"")</f>
        <v/>
      </c>
      <c r="D153" t="e">
        <f>IF(A153&gt;A152,INDEX(Нормы!$B$2:$B$1000,MATCH(C153,Нормы!$A$2:$A$1000,0),1),IF(COUNTIF(Нормы!$A$2:$A$1000,C153)&gt;=Лист8!I153,INDEX(Нормы!$B$2:$B$1000,MATCH(C153,Нормы!$A$2:$A$1000,0)+I152,1),0))</f>
        <v>#DIV/0!</v>
      </c>
      <c r="E153" t="e">
        <f>IF(A153&gt;A152,INDEX(Нормы!$C$2:$C$1000,MATCH(C153,Нормы!$A$2:$A$1000,0),1),IF(COUNTIF(Нормы!$A$2:$A$1000,C153)&gt;=Лист8!I153,INDEX(Нормы!$C$2:$C$1000,MATCH(C153,Нормы!$A$2:$A$1000,0)+I152,1),0))</f>
        <v>#DIV/0!</v>
      </c>
      <c r="F153" t="e">
        <f>IF(A153&gt;A152,INDEX(Нормы!$D$2:$D$1000,MATCH(C153,Нормы!$A$2:$A$1000,0),1),IF(COUNTIF(Нормы!$A$2:$A$1000,C153)&gt;=Лист8!I153,INDEX(Нормы!$D$2:$D$1000,MATCH(C153,Нормы!$A$2:$A$1000,0)+I152,1),0))*INDEX('Готовый продукция'!$E$2:$E$500,MATCH(A153,'Готовый продукция'!$A$2:$A$500,0),1)</f>
        <v>#DIV/0!</v>
      </c>
      <c r="H153" t="e">
        <f>IF(LEN(D153)&gt;1,MAX($H$2:H152)+1,0)</f>
        <v>#DIV/0!</v>
      </c>
      <c r="I153">
        <f>COUNTIF($A$3:A153,A153)</f>
        <v>151</v>
      </c>
    </row>
    <row r="154" spans="1:9">
      <c r="A154" s="2" t="e">
        <f>INDEX('Готовый продукция'!$A$2:$A$500,CEILING(ROW($A152)/MAX('Готовый продукция'!$J$2:$J$500),1))</f>
        <v>#DIV/0!</v>
      </c>
      <c r="B154" s="1" t="str">
        <f>IFERROR(INDEX('Готовый продукция'!$B$2:$E$500,MATCH(A154,'Готовый продукция'!$A$2:$A$500,0),1),"")</f>
        <v/>
      </c>
      <c r="C154" t="str">
        <f>IFERROR(INDEX('Готовый продукция'!$B$2:$E$500,MATCH(A154,'Готовый продукция'!$A$2:$A$500,0),2),"")</f>
        <v/>
      </c>
      <c r="D154" t="e">
        <f>IF(A154&gt;A153,INDEX(Нормы!$B$2:$B$1000,MATCH(C154,Нормы!$A$2:$A$1000,0),1),IF(COUNTIF(Нормы!$A$2:$A$1000,C154)&gt;=Лист8!I154,INDEX(Нормы!$B$2:$B$1000,MATCH(C154,Нормы!$A$2:$A$1000,0)+I153,1),0))</f>
        <v>#DIV/0!</v>
      </c>
      <c r="E154" t="e">
        <f>IF(A154&gt;A153,INDEX(Нормы!$C$2:$C$1000,MATCH(C154,Нормы!$A$2:$A$1000,0),1),IF(COUNTIF(Нормы!$A$2:$A$1000,C154)&gt;=Лист8!I154,INDEX(Нормы!$C$2:$C$1000,MATCH(C154,Нормы!$A$2:$A$1000,0)+I153,1),0))</f>
        <v>#DIV/0!</v>
      </c>
      <c r="F154" t="e">
        <f>IF(A154&gt;A153,INDEX(Нормы!$D$2:$D$1000,MATCH(C154,Нормы!$A$2:$A$1000,0),1),IF(COUNTIF(Нормы!$A$2:$A$1000,C154)&gt;=Лист8!I154,INDEX(Нормы!$D$2:$D$1000,MATCH(C154,Нормы!$A$2:$A$1000,0)+I153,1),0))*INDEX('Готовый продукция'!$E$2:$E$500,MATCH(A154,'Готовый продукция'!$A$2:$A$500,0),1)</f>
        <v>#DIV/0!</v>
      </c>
      <c r="H154" t="e">
        <f>IF(LEN(D154)&gt;1,MAX($H$2:H153)+1,0)</f>
        <v>#DIV/0!</v>
      </c>
      <c r="I154">
        <f>COUNTIF($A$3:A154,A154)</f>
        <v>152</v>
      </c>
    </row>
    <row r="155" spans="1:9">
      <c r="A155" s="2" t="e">
        <f>INDEX('Готовый продукция'!$A$2:$A$500,CEILING(ROW($A153)/MAX('Готовый продукция'!$J$2:$J$500),1))</f>
        <v>#DIV/0!</v>
      </c>
      <c r="B155" s="1" t="str">
        <f>IFERROR(INDEX('Готовый продукция'!$B$2:$E$500,MATCH(A155,'Готовый продукция'!$A$2:$A$500,0),1),"")</f>
        <v/>
      </c>
      <c r="C155" t="str">
        <f>IFERROR(INDEX('Готовый продукция'!$B$2:$E$500,MATCH(A155,'Готовый продукция'!$A$2:$A$500,0),2),"")</f>
        <v/>
      </c>
      <c r="D155" t="e">
        <f>IF(A155&gt;A154,INDEX(Нормы!$B$2:$B$1000,MATCH(C155,Нормы!$A$2:$A$1000,0),1),IF(COUNTIF(Нормы!$A$2:$A$1000,C155)&gt;=Лист8!I155,INDEX(Нормы!$B$2:$B$1000,MATCH(C155,Нормы!$A$2:$A$1000,0)+I154,1),0))</f>
        <v>#DIV/0!</v>
      </c>
      <c r="E155" t="e">
        <f>IF(A155&gt;A154,INDEX(Нормы!$C$2:$C$1000,MATCH(C155,Нормы!$A$2:$A$1000,0),1),IF(COUNTIF(Нормы!$A$2:$A$1000,C155)&gt;=Лист8!I155,INDEX(Нормы!$C$2:$C$1000,MATCH(C155,Нормы!$A$2:$A$1000,0)+I154,1),0))</f>
        <v>#DIV/0!</v>
      </c>
      <c r="F155" t="e">
        <f>IF(A155&gt;A154,INDEX(Нормы!$D$2:$D$1000,MATCH(C155,Нормы!$A$2:$A$1000,0),1),IF(COUNTIF(Нормы!$A$2:$A$1000,C155)&gt;=Лист8!I155,INDEX(Нормы!$D$2:$D$1000,MATCH(C155,Нормы!$A$2:$A$1000,0)+I154,1),0))*INDEX('Готовый продукция'!$E$2:$E$500,MATCH(A155,'Готовый продукция'!$A$2:$A$500,0),1)</f>
        <v>#DIV/0!</v>
      </c>
      <c r="H155" t="e">
        <f>IF(LEN(D155)&gt;1,MAX($H$2:H154)+1,0)</f>
        <v>#DIV/0!</v>
      </c>
      <c r="I155">
        <f>COUNTIF($A$3:A155,A155)</f>
        <v>153</v>
      </c>
    </row>
    <row r="156" spans="1:9">
      <c r="A156" s="2" t="e">
        <f>INDEX('Готовый продукция'!$A$2:$A$500,CEILING(ROW($A154)/MAX('Готовый продукция'!$J$2:$J$500),1))</f>
        <v>#DIV/0!</v>
      </c>
      <c r="B156" s="1" t="str">
        <f>IFERROR(INDEX('Готовый продукция'!$B$2:$E$500,MATCH(A156,'Готовый продукция'!$A$2:$A$500,0),1),"")</f>
        <v/>
      </c>
      <c r="C156" t="str">
        <f>IFERROR(INDEX('Готовый продукция'!$B$2:$E$500,MATCH(A156,'Готовый продукция'!$A$2:$A$500,0),2),"")</f>
        <v/>
      </c>
      <c r="D156" t="e">
        <f>IF(A156&gt;A155,INDEX(Нормы!$B$2:$B$1000,MATCH(C156,Нормы!$A$2:$A$1000,0),1),IF(COUNTIF(Нормы!$A$2:$A$1000,C156)&gt;=Лист8!I156,INDEX(Нормы!$B$2:$B$1000,MATCH(C156,Нормы!$A$2:$A$1000,0)+I155,1),0))</f>
        <v>#DIV/0!</v>
      </c>
      <c r="E156" t="e">
        <f>IF(A156&gt;A155,INDEX(Нормы!$C$2:$C$1000,MATCH(C156,Нормы!$A$2:$A$1000,0),1),IF(COUNTIF(Нормы!$A$2:$A$1000,C156)&gt;=Лист8!I156,INDEX(Нормы!$C$2:$C$1000,MATCH(C156,Нормы!$A$2:$A$1000,0)+I155,1),0))</f>
        <v>#DIV/0!</v>
      </c>
      <c r="F156" t="e">
        <f>IF(A156&gt;A155,INDEX(Нормы!$D$2:$D$1000,MATCH(C156,Нормы!$A$2:$A$1000,0),1),IF(COUNTIF(Нормы!$A$2:$A$1000,C156)&gt;=Лист8!I156,INDEX(Нормы!$D$2:$D$1000,MATCH(C156,Нормы!$A$2:$A$1000,0)+I155,1),0))*INDEX('Готовый продукция'!$E$2:$E$500,MATCH(A156,'Готовый продукция'!$A$2:$A$500,0),1)</f>
        <v>#DIV/0!</v>
      </c>
      <c r="H156" t="e">
        <f>IF(LEN(D156)&gt;1,MAX($H$2:H155)+1,0)</f>
        <v>#DIV/0!</v>
      </c>
      <c r="I156">
        <f>COUNTIF($A$3:A156,A156)</f>
        <v>154</v>
      </c>
    </row>
    <row r="157" spans="1:9">
      <c r="A157" s="2" t="e">
        <f>INDEX('Готовый продукция'!$A$2:$A$500,CEILING(ROW($A155)/MAX('Готовый продукция'!$J$2:$J$500),1))</f>
        <v>#DIV/0!</v>
      </c>
      <c r="B157" s="1" t="str">
        <f>IFERROR(INDEX('Готовый продукция'!$B$2:$E$500,MATCH(A157,'Готовый продукция'!$A$2:$A$500,0),1),"")</f>
        <v/>
      </c>
      <c r="C157" t="str">
        <f>IFERROR(INDEX('Готовый продукция'!$B$2:$E$500,MATCH(A157,'Готовый продукция'!$A$2:$A$500,0),2),"")</f>
        <v/>
      </c>
      <c r="D157" t="e">
        <f>IF(A157&gt;A156,INDEX(Нормы!$B$2:$B$1000,MATCH(C157,Нормы!$A$2:$A$1000,0),1),IF(COUNTIF(Нормы!$A$2:$A$1000,C157)&gt;=Лист8!I157,INDEX(Нормы!$B$2:$B$1000,MATCH(C157,Нормы!$A$2:$A$1000,0)+I156,1),0))</f>
        <v>#DIV/0!</v>
      </c>
      <c r="E157" t="e">
        <f>IF(A157&gt;A156,INDEX(Нормы!$C$2:$C$1000,MATCH(C157,Нормы!$A$2:$A$1000,0),1),IF(COUNTIF(Нормы!$A$2:$A$1000,C157)&gt;=Лист8!I157,INDEX(Нормы!$C$2:$C$1000,MATCH(C157,Нормы!$A$2:$A$1000,0)+I156,1),0))</f>
        <v>#DIV/0!</v>
      </c>
      <c r="F157" t="e">
        <f>IF(A157&gt;A156,INDEX(Нормы!$D$2:$D$1000,MATCH(C157,Нормы!$A$2:$A$1000,0),1),IF(COUNTIF(Нормы!$A$2:$A$1000,C157)&gt;=Лист8!I157,INDEX(Нормы!$D$2:$D$1000,MATCH(C157,Нормы!$A$2:$A$1000,0)+I156,1),0))*INDEX('Готовый продукция'!$E$2:$E$500,MATCH(A157,'Готовый продукция'!$A$2:$A$500,0),1)</f>
        <v>#DIV/0!</v>
      </c>
      <c r="H157" t="e">
        <f>IF(LEN(D157)&gt;1,MAX($H$2:H156)+1,0)</f>
        <v>#DIV/0!</v>
      </c>
      <c r="I157">
        <f>COUNTIF($A$3:A157,A157)</f>
        <v>155</v>
      </c>
    </row>
    <row r="158" spans="1:9">
      <c r="A158" s="2" t="e">
        <f>INDEX('Готовый продукция'!$A$2:$A$500,CEILING(ROW($A156)/MAX('Готовый продукция'!$J$2:$J$500),1))</f>
        <v>#DIV/0!</v>
      </c>
      <c r="B158" s="1" t="str">
        <f>IFERROR(INDEX('Готовый продукция'!$B$2:$E$500,MATCH(A158,'Готовый продукция'!$A$2:$A$500,0),1),"")</f>
        <v/>
      </c>
      <c r="C158" t="str">
        <f>IFERROR(INDEX('Готовый продукция'!$B$2:$E$500,MATCH(A158,'Готовый продукция'!$A$2:$A$500,0),2),"")</f>
        <v/>
      </c>
      <c r="D158" t="e">
        <f>IF(A158&gt;A157,INDEX(Нормы!$B$2:$B$1000,MATCH(C158,Нормы!$A$2:$A$1000,0),1),IF(COUNTIF(Нормы!$A$2:$A$1000,C158)&gt;=Лист8!I158,INDEX(Нормы!$B$2:$B$1000,MATCH(C158,Нормы!$A$2:$A$1000,0)+I157,1),0))</f>
        <v>#DIV/0!</v>
      </c>
      <c r="E158" t="e">
        <f>IF(A158&gt;A157,INDEX(Нормы!$C$2:$C$1000,MATCH(C158,Нормы!$A$2:$A$1000,0),1),IF(COUNTIF(Нормы!$A$2:$A$1000,C158)&gt;=Лист8!I158,INDEX(Нормы!$C$2:$C$1000,MATCH(C158,Нормы!$A$2:$A$1000,0)+I157,1),0))</f>
        <v>#DIV/0!</v>
      </c>
      <c r="F158" t="e">
        <f>IF(A158&gt;A157,INDEX(Нормы!$D$2:$D$1000,MATCH(C158,Нормы!$A$2:$A$1000,0),1),IF(COUNTIF(Нормы!$A$2:$A$1000,C158)&gt;=Лист8!I158,INDEX(Нормы!$D$2:$D$1000,MATCH(C158,Нормы!$A$2:$A$1000,0)+I157,1),0))*INDEX('Готовый продукция'!$E$2:$E$500,MATCH(A158,'Готовый продукция'!$A$2:$A$500,0),1)</f>
        <v>#DIV/0!</v>
      </c>
      <c r="H158" t="e">
        <f>IF(LEN(D158)&gt;1,MAX($H$2:H157)+1,0)</f>
        <v>#DIV/0!</v>
      </c>
      <c r="I158">
        <f>COUNTIF($A$3:A158,A158)</f>
        <v>156</v>
      </c>
    </row>
    <row r="159" spans="1:9">
      <c r="A159" s="2" t="e">
        <f>INDEX('Готовый продукция'!$A$2:$A$500,CEILING(ROW($A157)/MAX('Готовый продукция'!$J$2:$J$500),1))</f>
        <v>#DIV/0!</v>
      </c>
      <c r="B159" s="1" t="str">
        <f>IFERROR(INDEX('Готовый продукция'!$B$2:$E$500,MATCH(A159,'Готовый продукция'!$A$2:$A$500,0),1),"")</f>
        <v/>
      </c>
      <c r="C159" t="str">
        <f>IFERROR(INDEX('Готовый продукция'!$B$2:$E$500,MATCH(A159,'Готовый продукция'!$A$2:$A$500,0),2),"")</f>
        <v/>
      </c>
      <c r="D159" t="e">
        <f>IF(A159&gt;A158,INDEX(Нормы!$B$2:$B$1000,MATCH(C159,Нормы!$A$2:$A$1000,0),1),IF(COUNTIF(Нормы!$A$2:$A$1000,C159)&gt;=Лист8!I159,INDEX(Нормы!$B$2:$B$1000,MATCH(C159,Нормы!$A$2:$A$1000,0)+I158,1),0))</f>
        <v>#DIV/0!</v>
      </c>
      <c r="E159" t="e">
        <f>IF(A159&gt;A158,INDEX(Нормы!$C$2:$C$1000,MATCH(C159,Нормы!$A$2:$A$1000,0),1),IF(COUNTIF(Нормы!$A$2:$A$1000,C159)&gt;=Лист8!I159,INDEX(Нормы!$C$2:$C$1000,MATCH(C159,Нормы!$A$2:$A$1000,0)+I158,1),0))</f>
        <v>#DIV/0!</v>
      </c>
      <c r="F159" t="e">
        <f>IF(A159&gt;A158,INDEX(Нормы!$D$2:$D$1000,MATCH(C159,Нормы!$A$2:$A$1000,0),1),IF(COUNTIF(Нормы!$A$2:$A$1000,C159)&gt;=Лист8!I159,INDEX(Нормы!$D$2:$D$1000,MATCH(C159,Нормы!$A$2:$A$1000,0)+I158,1),0))*INDEX('Готовый продукция'!$E$2:$E$500,MATCH(A159,'Готовый продукция'!$A$2:$A$500,0),1)</f>
        <v>#DIV/0!</v>
      </c>
      <c r="H159" t="e">
        <f>IF(LEN(D159)&gt;1,MAX($H$2:H158)+1,0)</f>
        <v>#DIV/0!</v>
      </c>
      <c r="I159">
        <f>COUNTIF($A$3:A159,A159)</f>
        <v>157</v>
      </c>
    </row>
    <row r="160" spans="1:9">
      <c r="A160" s="2" t="e">
        <f>INDEX('Готовый продукция'!$A$2:$A$500,CEILING(ROW($A158)/MAX('Готовый продукция'!$J$2:$J$500),1))</f>
        <v>#DIV/0!</v>
      </c>
      <c r="B160" s="1" t="str">
        <f>IFERROR(INDEX('Готовый продукция'!$B$2:$E$500,MATCH(A160,'Готовый продукция'!$A$2:$A$500,0),1),"")</f>
        <v/>
      </c>
      <c r="C160" t="str">
        <f>IFERROR(INDEX('Готовый продукция'!$B$2:$E$500,MATCH(A160,'Готовый продукция'!$A$2:$A$500,0),2),"")</f>
        <v/>
      </c>
      <c r="D160" t="e">
        <f>IF(A160&gt;A159,INDEX(Нормы!$B$2:$B$1000,MATCH(C160,Нормы!$A$2:$A$1000,0),1),IF(COUNTIF(Нормы!$A$2:$A$1000,C160)&gt;=Лист8!I160,INDEX(Нормы!$B$2:$B$1000,MATCH(C160,Нормы!$A$2:$A$1000,0)+I159,1),0))</f>
        <v>#DIV/0!</v>
      </c>
      <c r="E160" t="e">
        <f>IF(A160&gt;A159,INDEX(Нормы!$C$2:$C$1000,MATCH(C160,Нормы!$A$2:$A$1000,0),1),IF(COUNTIF(Нормы!$A$2:$A$1000,C160)&gt;=Лист8!I160,INDEX(Нормы!$C$2:$C$1000,MATCH(C160,Нормы!$A$2:$A$1000,0)+I159,1),0))</f>
        <v>#DIV/0!</v>
      </c>
      <c r="F160" t="e">
        <f>IF(A160&gt;A159,INDEX(Нормы!$D$2:$D$1000,MATCH(C160,Нормы!$A$2:$A$1000,0),1),IF(COUNTIF(Нормы!$A$2:$A$1000,C160)&gt;=Лист8!I160,INDEX(Нормы!$D$2:$D$1000,MATCH(C160,Нормы!$A$2:$A$1000,0)+I159,1),0))*INDEX('Готовый продукция'!$E$2:$E$500,MATCH(A160,'Готовый продукция'!$A$2:$A$500,0),1)</f>
        <v>#DIV/0!</v>
      </c>
      <c r="H160" t="e">
        <f>IF(LEN(D160)&gt;1,MAX($H$2:H159)+1,0)</f>
        <v>#DIV/0!</v>
      </c>
      <c r="I160">
        <f>COUNTIF($A$3:A160,A160)</f>
        <v>158</v>
      </c>
    </row>
    <row r="161" spans="1:9">
      <c r="A161" s="2" t="e">
        <f>INDEX('Готовый продукция'!$A$2:$A$500,CEILING(ROW($A159)/MAX('Готовый продукция'!$J$2:$J$500),1))</f>
        <v>#DIV/0!</v>
      </c>
      <c r="B161" s="1" t="str">
        <f>IFERROR(INDEX('Готовый продукция'!$B$2:$E$500,MATCH(A161,'Готовый продукция'!$A$2:$A$500,0),1),"")</f>
        <v/>
      </c>
      <c r="C161" t="str">
        <f>IFERROR(INDEX('Готовый продукция'!$B$2:$E$500,MATCH(A161,'Готовый продукция'!$A$2:$A$500,0),2),"")</f>
        <v/>
      </c>
      <c r="D161" t="e">
        <f>IF(A161&gt;A160,INDEX(Нормы!$B$2:$B$1000,MATCH(C161,Нормы!$A$2:$A$1000,0),1),IF(COUNTIF(Нормы!$A$2:$A$1000,C161)&gt;=Лист8!I161,INDEX(Нормы!$B$2:$B$1000,MATCH(C161,Нормы!$A$2:$A$1000,0)+I160,1),0))</f>
        <v>#DIV/0!</v>
      </c>
      <c r="E161" t="e">
        <f>IF(A161&gt;A160,INDEX(Нормы!$C$2:$C$1000,MATCH(C161,Нормы!$A$2:$A$1000,0),1),IF(COUNTIF(Нормы!$A$2:$A$1000,C161)&gt;=Лист8!I161,INDEX(Нормы!$C$2:$C$1000,MATCH(C161,Нормы!$A$2:$A$1000,0)+I160,1),0))</f>
        <v>#DIV/0!</v>
      </c>
      <c r="F161" t="e">
        <f>IF(A161&gt;A160,INDEX(Нормы!$D$2:$D$1000,MATCH(C161,Нормы!$A$2:$A$1000,0),1),IF(COUNTIF(Нормы!$A$2:$A$1000,C161)&gt;=Лист8!I161,INDEX(Нормы!$D$2:$D$1000,MATCH(C161,Нормы!$A$2:$A$1000,0)+I160,1),0))*INDEX('Готовый продукция'!$E$2:$E$500,MATCH(A161,'Готовый продукция'!$A$2:$A$500,0),1)</f>
        <v>#DIV/0!</v>
      </c>
      <c r="H161" t="e">
        <f>IF(LEN(D161)&gt;1,MAX($H$2:H160)+1,0)</f>
        <v>#DIV/0!</v>
      </c>
      <c r="I161">
        <f>COUNTIF($A$3:A161,A161)</f>
        <v>159</v>
      </c>
    </row>
    <row r="162" spans="1:9">
      <c r="A162" s="2" t="e">
        <f>INDEX('Готовый продукция'!$A$2:$A$500,CEILING(ROW($A160)/MAX('Готовый продукция'!$J$2:$J$500),1))</f>
        <v>#DIV/0!</v>
      </c>
      <c r="B162" s="1" t="str">
        <f>IFERROR(INDEX('Готовый продукция'!$B$2:$E$500,MATCH(A162,'Готовый продукция'!$A$2:$A$500,0),1),"")</f>
        <v/>
      </c>
      <c r="C162" t="str">
        <f>IFERROR(INDEX('Готовый продукция'!$B$2:$E$500,MATCH(A162,'Готовый продукция'!$A$2:$A$500,0),2),"")</f>
        <v/>
      </c>
      <c r="D162" t="e">
        <f>IF(A162&gt;A161,INDEX(Нормы!$B$2:$B$1000,MATCH(C162,Нормы!$A$2:$A$1000,0),1),IF(COUNTIF(Нормы!$A$2:$A$1000,C162)&gt;=Лист8!I162,INDEX(Нормы!$B$2:$B$1000,MATCH(C162,Нормы!$A$2:$A$1000,0)+I161,1),0))</f>
        <v>#DIV/0!</v>
      </c>
      <c r="E162" t="e">
        <f>IF(A162&gt;A161,INDEX(Нормы!$C$2:$C$1000,MATCH(C162,Нормы!$A$2:$A$1000,0),1),IF(COUNTIF(Нормы!$A$2:$A$1000,C162)&gt;=Лист8!I162,INDEX(Нормы!$C$2:$C$1000,MATCH(C162,Нормы!$A$2:$A$1000,0)+I161,1),0))</f>
        <v>#DIV/0!</v>
      </c>
      <c r="F162" t="e">
        <f>IF(A162&gt;A161,INDEX(Нормы!$D$2:$D$1000,MATCH(C162,Нормы!$A$2:$A$1000,0),1),IF(COUNTIF(Нормы!$A$2:$A$1000,C162)&gt;=Лист8!I162,INDEX(Нормы!$D$2:$D$1000,MATCH(C162,Нормы!$A$2:$A$1000,0)+I161,1),0))*INDEX('Готовый продукция'!$E$2:$E$500,MATCH(A162,'Готовый продукция'!$A$2:$A$500,0),1)</f>
        <v>#DIV/0!</v>
      </c>
      <c r="H162" t="e">
        <f>IF(LEN(D162)&gt;1,MAX($H$2:H161)+1,0)</f>
        <v>#DIV/0!</v>
      </c>
      <c r="I162">
        <f>COUNTIF($A$3:A162,A162)</f>
        <v>160</v>
      </c>
    </row>
    <row r="163" spans="1:9">
      <c r="A163" s="2" t="e">
        <f>INDEX('Готовый продукция'!$A$2:$A$500,CEILING(ROW($A161)/MAX('Готовый продукция'!$J$2:$J$500),1))</f>
        <v>#DIV/0!</v>
      </c>
      <c r="B163" s="1" t="str">
        <f>IFERROR(INDEX('Готовый продукция'!$B$2:$E$500,MATCH(A163,'Готовый продукция'!$A$2:$A$500,0),1),"")</f>
        <v/>
      </c>
      <c r="C163" t="str">
        <f>IFERROR(INDEX('Готовый продукция'!$B$2:$E$500,MATCH(A163,'Готовый продукция'!$A$2:$A$500,0),2),"")</f>
        <v/>
      </c>
      <c r="D163" t="e">
        <f>IF(A163&gt;A162,INDEX(Нормы!$B$2:$B$1000,MATCH(C163,Нормы!$A$2:$A$1000,0),1),IF(COUNTIF(Нормы!$A$2:$A$1000,C163)&gt;=Лист8!I163,INDEX(Нормы!$B$2:$B$1000,MATCH(C163,Нормы!$A$2:$A$1000,0)+I162,1),0))</f>
        <v>#DIV/0!</v>
      </c>
      <c r="E163" t="e">
        <f>IF(A163&gt;A162,INDEX(Нормы!$C$2:$C$1000,MATCH(C163,Нормы!$A$2:$A$1000,0),1),IF(COUNTIF(Нормы!$A$2:$A$1000,C163)&gt;=Лист8!I163,INDEX(Нормы!$C$2:$C$1000,MATCH(C163,Нормы!$A$2:$A$1000,0)+I162,1),0))</f>
        <v>#DIV/0!</v>
      </c>
      <c r="F163" t="e">
        <f>IF(A163&gt;A162,INDEX(Нормы!$D$2:$D$1000,MATCH(C163,Нормы!$A$2:$A$1000,0),1),IF(COUNTIF(Нормы!$A$2:$A$1000,C163)&gt;=Лист8!I163,INDEX(Нормы!$D$2:$D$1000,MATCH(C163,Нормы!$A$2:$A$1000,0)+I162,1),0))*INDEX('Готовый продукция'!$E$2:$E$500,MATCH(A163,'Готовый продукция'!$A$2:$A$500,0),1)</f>
        <v>#DIV/0!</v>
      </c>
      <c r="H163" t="e">
        <f>IF(LEN(D163)&gt;1,MAX($H$2:H162)+1,0)</f>
        <v>#DIV/0!</v>
      </c>
      <c r="I163">
        <f>COUNTIF($A$3:A163,A163)</f>
        <v>161</v>
      </c>
    </row>
    <row r="164" spans="1:9">
      <c r="A164" s="2" t="e">
        <f>INDEX('Готовый продукция'!$A$2:$A$500,CEILING(ROW($A162)/MAX('Готовый продукция'!$J$2:$J$500),1))</f>
        <v>#DIV/0!</v>
      </c>
      <c r="B164" s="1" t="str">
        <f>IFERROR(INDEX('Готовый продукция'!$B$2:$E$500,MATCH(A164,'Готовый продукция'!$A$2:$A$500,0),1),"")</f>
        <v/>
      </c>
      <c r="C164" t="str">
        <f>IFERROR(INDEX('Готовый продукция'!$B$2:$E$500,MATCH(A164,'Готовый продукция'!$A$2:$A$500,0),2),"")</f>
        <v/>
      </c>
      <c r="D164" t="e">
        <f>IF(A164&gt;A163,INDEX(Нормы!$B$2:$B$1000,MATCH(C164,Нормы!$A$2:$A$1000,0),1),IF(COUNTIF(Нормы!$A$2:$A$1000,C164)&gt;=Лист8!I164,INDEX(Нормы!$B$2:$B$1000,MATCH(C164,Нормы!$A$2:$A$1000,0)+I163,1),0))</f>
        <v>#DIV/0!</v>
      </c>
      <c r="E164" t="e">
        <f>IF(A164&gt;A163,INDEX(Нормы!$C$2:$C$1000,MATCH(C164,Нормы!$A$2:$A$1000,0),1),IF(COUNTIF(Нормы!$A$2:$A$1000,C164)&gt;=Лист8!I164,INDEX(Нормы!$C$2:$C$1000,MATCH(C164,Нормы!$A$2:$A$1000,0)+I163,1),0))</f>
        <v>#DIV/0!</v>
      </c>
      <c r="F164" t="e">
        <f>IF(A164&gt;A163,INDEX(Нормы!$D$2:$D$1000,MATCH(C164,Нормы!$A$2:$A$1000,0),1),IF(COUNTIF(Нормы!$A$2:$A$1000,C164)&gt;=Лист8!I164,INDEX(Нормы!$D$2:$D$1000,MATCH(C164,Нормы!$A$2:$A$1000,0)+I163,1),0))*INDEX('Готовый продукция'!$E$2:$E$500,MATCH(A164,'Готовый продукция'!$A$2:$A$500,0),1)</f>
        <v>#DIV/0!</v>
      </c>
      <c r="H164" t="e">
        <f>IF(LEN(D164)&gt;1,MAX($H$2:H163)+1,0)</f>
        <v>#DIV/0!</v>
      </c>
      <c r="I164">
        <f>COUNTIF($A$3:A164,A164)</f>
        <v>162</v>
      </c>
    </row>
    <row r="165" spans="1:9">
      <c r="A165" s="2" t="e">
        <f>INDEX('Готовый продукция'!$A$2:$A$500,CEILING(ROW($A163)/MAX('Готовый продукция'!$J$2:$J$500),1))</f>
        <v>#DIV/0!</v>
      </c>
      <c r="B165" s="1" t="str">
        <f>IFERROR(INDEX('Готовый продукция'!$B$2:$E$500,MATCH(A165,'Готовый продукция'!$A$2:$A$500,0),1),"")</f>
        <v/>
      </c>
      <c r="C165" t="str">
        <f>IFERROR(INDEX('Готовый продукция'!$B$2:$E$500,MATCH(A165,'Готовый продукция'!$A$2:$A$500,0),2),"")</f>
        <v/>
      </c>
      <c r="D165" t="e">
        <f>IF(A165&gt;A164,INDEX(Нормы!$B$2:$B$1000,MATCH(C165,Нормы!$A$2:$A$1000,0),1),IF(COUNTIF(Нормы!$A$2:$A$1000,C165)&gt;=Лист8!I165,INDEX(Нормы!$B$2:$B$1000,MATCH(C165,Нормы!$A$2:$A$1000,0)+I164,1),0))</f>
        <v>#DIV/0!</v>
      </c>
      <c r="E165" t="e">
        <f>IF(A165&gt;A164,INDEX(Нормы!$C$2:$C$1000,MATCH(C165,Нормы!$A$2:$A$1000,0),1),IF(COUNTIF(Нормы!$A$2:$A$1000,C165)&gt;=Лист8!I165,INDEX(Нормы!$C$2:$C$1000,MATCH(C165,Нормы!$A$2:$A$1000,0)+I164,1),0))</f>
        <v>#DIV/0!</v>
      </c>
      <c r="F165" t="e">
        <f>IF(A165&gt;A164,INDEX(Нормы!$D$2:$D$1000,MATCH(C165,Нормы!$A$2:$A$1000,0),1),IF(COUNTIF(Нормы!$A$2:$A$1000,C165)&gt;=Лист8!I165,INDEX(Нормы!$D$2:$D$1000,MATCH(C165,Нормы!$A$2:$A$1000,0)+I164,1),0))*INDEX('Готовый продукция'!$E$2:$E$500,MATCH(A165,'Готовый продукция'!$A$2:$A$500,0),1)</f>
        <v>#DIV/0!</v>
      </c>
      <c r="H165" t="e">
        <f>IF(LEN(D165)&gt;1,MAX($H$2:H164)+1,0)</f>
        <v>#DIV/0!</v>
      </c>
      <c r="I165">
        <f>COUNTIF($A$3:A165,A165)</f>
        <v>163</v>
      </c>
    </row>
    <row r="166" spans="1:9">
      <c r="A166" s="2" t="e">
        <f>INDEX('Готовый продукция'!$A$2:$A$500,CEILING(ROW($A164)/MAX('Готовый продукция'!$J$2:$J$500),1))</f>
        <v>#DIV/0!</v>
      </c>
      <c r="B166" s="1" t="str">
        <f>IFERROR(INDEX('Готовый продукция'!$B$2:$E$500,MATCH(A166,'Готовый продукция'!$A$2:$A$500,0),1),"")</f>
        <v/>
      </c>
      <c r="C166" t="str">
        <f>IFERROR(INDEX('Готовый продукция'!$B$2:$E$500,MATCH(A166,'Готовый продукция'!$A$2:$A$500,0),2),"")</f>
        <v/>
      </c>
      <c r="D166" t="e">
        <f>IF(A166&gt;A165,INDEX(Нормы!$B$2:$B$1000,MATCH(C166,Нормы!$A$2:$A$1000,0),1),IF(COUNTIF(Нормы!$A$2:$A$1000,C166)&gt;=Лист8!I166,INDEX(Нормы!$B$2:$B$1000,MATCH(C166,Нормы!$A$2:$A$1000,0)+I165,1),0))</f>
        <v>#DIV/0!</v>
      </c>
      <c r="E166" t="e">
        <f>IF(A166&gt;A165,INDEX(Нормы!$C$2:$C$1000,MATCH(C166,Нормы!$A$2:$A$1000,0),1),IF(COUNTIF(Нормы!$A$2:$A$1000,C166)&gt;=Лист8!I166,INDEX(Нормы!$C$2:$C$1000,MATCH(C166,Нормы!$A$2:$A$1000,0)+I165,1),0))</f>
        <v>#DIV/0!</v>
      </c>
      <c r="F166" t="e">
        <f>IF(A166&gt;A165,INDEX(Нормы!$D$2:$D$1000,MATCH(C166,Нормы!$A$2:$A$1000,0),1),IF(COUNTIF(Нормы!$A$2:$A$1000,C166)&gt;=Лист8!I166,INDEX(Нормы!$D$2:$D$1000,MATCH(C166,Нормы!$A$2:$A$1000,0)+I165,1),0))*INDEX('Готовый продукция'!$E$2:$E$500,MATCH(A166,'Готовый продукция'!$A$2:$A$500,0),1)</f>
        <v>#DIV/0!</v>
      </c>
      <c r="H166" t="e">
        <f>IF(LEN(D166)&gt;1,MAX($H$2:H165)+1,0)</f>
        <v>#DIV/0!</v>
      </c>
      <c r="I166">
        <f>COUNTIF($A$3:A166,A166)</f>
        <v>164</v>
      </c>
    </row>
    <row r="167" spans="1:9">
      <c r="A167" s="2" t="e">
        <f>INDEX('Готовый продукция'!$A$2:$A$500,CEILING(ROW($A165)/MAX('Готовый продукция'!$J$2:$J$500),1))</f>
        <v>#DIV/0!</v>
      </c>
      <c r="B167" s="1" t="str">
        <f>IFERROR(INDEX('Готовый продукция'!$B$2:$E$500,MATCH(A167,'Готовый продукция'!$A$2:$A$500,0),1),"")</f>
        <v/>
      </c>
      <c r="C167" t="str">
        <f>IFERROR(INDEX('Готовый продукция'!$B$2:$E$500,MATCH(A167,'Готовый продукция'!$A$2:$A$500,0),2),"")</f>
        <v/>
      </c>
      <c r="D167" t="e">
        <f>IF(A167&gt;A166,INDEX(Нормы!$B$2:$B$1000,MATCH(C167,Нормы!$A$2:$A$1000,0),1),IF(COUNTIF(Нормы!$A$2:$A$1000,C167)&gt;=Лист8!I167,INDEX(Нормы!$B$2:$B$1000,MATCH(C167,Нормы!$A$2:$A$1000,0)+I166,1),0))</f>
        <v>#DIV/0!</v>
      </c>
      <c r="E167" t="e">
        <f>IF(A167&gt;A166,INDEX(Нормы!$C$2:$C$1000,MATCH(C167,Нормы!$A$2:$A$1000,0),1),IF(COUNTIF(Нормы!$A$2:$A$1000,C167)&gt;=Лист8!I167,INDEX(Нормы!$C$2:$C$1000,MATCH(C167,Нормы!$A$2:$A$1000,0)+I166,1),0))</f>
        <v>#DIV/0!</v>
      </c>
      <c r="F167" t="e">
        <f>IF(A167&gt;A166,INDEX(Нормы!$D$2:$D$1000,MATCH(C167,Нормы!$A$2:$A$1000,0),1),IF(COUNTIF(Нормы!$A$2:$A$1000,C167)&gt;=Лист8!I167,INDEX(Нормы!$D$2:$D$1000,MATCH(C167,Нормы!$A$2:$A$1000,0)+I166,1),0))*INDEX('Готовый продукция'!$E$2:$E$500,MATCH(A167,'Готовый продукция'!$A$2:$A$500,0),1)</f>
        <v>#DIV/0!</v>
      </c>
      <c r="H167" t="e">
        <f>IF(LEN(D167)&gt;1,MAX($H$2:H166)+1,0)</f>
        <v>#DIV/0!</v>
      </c>
      <c r="I167">
        <f>COUNTIF($A$3:A167,A167)</f>
        <v>165</v>
      </c>
    </row>
    <row r="168" spans="1:9">
      <c r="A168" s="2" t="e">
        <f>INDEX('Готовый продукция'!$A$2:$A$500,CEILING(ROW($A166)/MAX('Готовый продукция'!$J$2:$J$500),1))</f>
        <v>#DIV/0!</v>
      </c>
      <c r="B168" s="1" t="str">
        <f>IFERROR(INDEX('Готовый продукция'!$B$2:$E$500,MATCH(A168,'Готовый продукция'!$A$2:$A$500,0),1),"")</f>
        <v/>
      </c>
      <c r="C168" t="str">
        <f>IFERROR(INDEX('Готовый продукция'!$B$2:$E$500,MATCH(A168,'Готовый продукция'!$A$2:$A$500,0),2),"")</f>
        <v/>
      </c>
      <c r="D168" t="e">
        <f>IF(A168&gt;A167,INDEX(Нормы!$B$2:$B$1000,MATCH(C168,Нормы!$A$2:$A$1000,0),1),IF(COUNTIF(Нормы!$A$2:$A$1000,C168)&gt;=Лист8!I168,INDEX(Нормы!$B$2:$B$1000,MATCH(C168,Нормы!$A$2:$A$1000,0)+I167,1),0))</f>
        <v>#DIV/0!</v>
      </c>
      <c r="E168" t="e">
        <f>IF(A168&gt;A167,INDEX(Нормы!$C$2:$C$1000,MATCH(C168,Нормы!$A$2:$A$1000,0),1),IF(COUNTIF(Нормы!$A$2:$A$1000,C168)&gt;=Лист8!I168,INDEX(Нормы!$C$2:$C$1000,MATCH(C168,Нормы!$A$2:$A$1000,0)+I167,1),0))</f>
        <v>#DIV/0!</v>
      </c>
      <c r="F168" t="e">
        <f>IF(A168&gt;A167,INDEX(Нормы!$D$2:$D$1000,MATCH(C168,Нормы!$A$2:$A$1000,0),1),IF(COUNTIF(Нормы!$A$2:$A$1000,C168)&gt;=Лист8!I168,INDEX(Нормы!$D$2:$D$1000,MATCH(C168,Нормы!$A$2:$A$1000,0)+I167,1),0))*INDEX('Готовый продукция'!$E$2:$E$500,MATCH(A168,'Готовый продукция'!$A$2:$A$500,0),1)</f>
        <v>#DIV/0!</v>
      </c>
      <c r="H168" t="e">
        <f>IF(LEN(D168)&gt;1,MAX($H$2:H167)+1,0)</f>
        <v>#DIV/0!</v>
      </c>
      <c r="I168">
        <f>COUNTIF($A$3:A168,A168)</f>
        <v>166</v>
      </c>
    </row>
    <row r="169" spans="1:9">
      <c r="A169" s="2" t="e">
        <f>INDEX('Готовый продукция'!$A$2:$A$500,CEILING(ROW($A167)/MAX('Готовый продукция'!$J$2:$J$500),1))</f>
        <v>#DIV/0!</v>
      </c>
      <c r="B169" s="1" t="str">
        <f>IFERROR(INDEX('Готовый продукция'!$B$2:$E$500,MATCH(A169,'Готовый продукция'!$A$2:$A$500,0),1),"")</f>
        <v/>
      </c>
      <c r="C169" t="str">
        <f>IFERROR(INDEX('Готовый продукция'!$B$2:$E$500,MATCH(A169,'Готовый продукция'!$A$2:$A$500,0),2),"")</f>
        <v/>
      </c>
      <c r="D169" t="e">
        <f>IF(A169&gt;A168,INDEX(Нормы!$B$2:$B$1000,MATCH(C169,Нормы!$A$2:$A$1000,0),1),IF(COUNTIF(Нормы!$A$2:$A$1000,C169)&gt;=Лист8!I169,INDEX(Нормы!$B$2:$B$1000,MATCH(C169,Нормы!$A$2:$A$1000,0)+I168,1),0))</f>
        <v>#DIV/0!</v>
      </c>
      <c r="E169" t="e">
        <f>IF(A169&gt;A168,INDEX(Нормы!$C$2:$C$1000,MATCH(C169,Нормы!$A$2:$A$1000,0),1),IF(COUNTIF(Нормы!$A$2:$A$1000,C169)&gt;=Лист8!I169,INDEX(Нормы!$C$2:$C$1000,MATCH(C169,Нормы!$A$2:$A$1000,0)+I168,1),0))</f>
        <v>#DIV/0!</v>
      </c>
      <c r="F169" t="e">
        <f>IF(A169&gt;A168,INDEX(Нормы!$D$2:$D$1000,MATCH(C169,Нормы!$A$2:$A$1000,0),1),IF(COUNTIF(Нормы!$A$2:$A$1000,C169)&gt;=Лист8!I169,INDEX(Нормы!$D$2:$D$1000,MATCH(C169,Нормы!$A$2:$A$1000,0)+I168,1),0))*INDEX('Готовый продукция'!$E$2:$E$500,MATCH(A169,'Готовый продукция'!$A$2:$A$500,0),1)</f>
        <v>#DIV/0!</v>
      </c>
      <c r="H169" t="e">
        <f>IF(LEN(D169)&gt;1,MAX($H$2:H168)+1,0)</f>
        <v>#DIV/0!</v>
      </c>
      <c r="I169">
        <f>COUNTIF($A$3:A169,A169)</f>
        <v>167</v>
      </c>
    </row>
    <row r="170" spans="1:9">
      <c r="A170" s="2" t="e">
        <f>INDEX('Готовый продукция'!$A$2:$A$500,CEILING(ROW($A168)/MAX('Готовый продукция'!$J$2:$J$500),1))</f>
        <v>#DIV/0!</v>
      </c>
      <c r="B170" s="1" t="str">
        <f>IFERROR(INDEX('Готовый продукция'!$B$2:$E$500,MATCH(A170,'Готовый продукция'!$A$2:$A$500,0),1),"")</f>
        <v/>
      </c>
      <c r="C170" t="str">
        <f>IFERROR(INDEX('Готовый продукция'!$B$2:$E$500,MATCH(A170,'Готовый продукция'!$A$2:$A$500,0),2),"")</f>
        <v/>
      </c>
      <c r="D170" t="e">
        <f>IF(A170&gt;A169,INDEX(Нормы!$B$2:$B$1000,MATCH(C170,Нормы!$A$2:$A$1000,0),1),IF(COUNTIF(Нормы!$A$2:$A$1000,C170)&gt;=Лист8!I170,INDEX(Нормы!$B$2:$B$1000,MATCH(C170,Нормы!$A$2:$A$1000,0)+I169,1),0))</f>
        <v>#DIV/0!</v>
      </c>
      <c r="E170" t="e">
        <f>IF(A170&gt;A169,INDEX(Нормы!$C$2:$C$1000,MATCH(C170,Нормы!$A$2:$A$1000,0),1),IF(COUNTIF(Нормы!$A$2:$A$1000,C170)&gt;=Лист8!I170,INDEX(Нормы!$C$2:$C$1000,MATCH(C170,Нормы!$A$2:$A$1000,0)+I169,1),0))</f>
        <v>#DIV/0!</v>
      </c>
      <c r="F170" t="e">
        <f>IF(A170&gt;A169,INDEX(Нормы!$D$2:$D$1000,MATCH(C170,Нормы!$A$2:$A$1000,0),1),IF(COUNTIF(Нормы!$A$2:$A$1000,C170)&gt;=Лист8!I170,INDEX(Нормы!$D$2:$D$1000,MATCH(C170,Нормы!$A$2:$A$1000,0)+I169,1),0))*INDEX('Готовый продукция'!$E$2:$E$500,MATCH(A170,'Готовый продукция'!$A$2:$A$500,0),1)</f>
        <v>#DIV/0!</v>
      </c>
      <c r="H170" t="e">
        <f>IF(LEN(D170)&gt;1,MAX($H$2:H169)+1,0)</f>
        <v>#DIV/0!</v>
      </c>
      <c r="I170">
        <f>COUNTIF($A$3:A170,A170)</f>
        <v>168</v>
      </c>
    </row>
    <row r="171" spans="1:9">
      <c r="A171" s="2" t="e">
        <f>INDEX('Готовый продукция'!$A$2:$A$500,CEILING(ROW($A169)/MAX('Готовый продукция'!$J$2:$J$500),1))</f>
        <v>#DIV/0!</v>
      </c>
      <c r="B171" s="1" t="str">
        <f>IFERROR(INDEX('Готовый продукция'!$B$2:$E$500,MATCH(A171,'Готовый продукция'!$A$2:$A$500,0),1),"")</f>
        <v/>
      </c>
      <c r="C171" t="str">
        <f>IFERROR(INDEX('Готовый продукция'!$B$2:$E$500,MATCH(A171,'Готовый продукция'!$A$2:$A$500,0),2),"")</f>
        <v/>
      </c>
      <c r="D171" t="e">
        <f>IF(A171&gt;A170,INDEX(Нормы!$B$2:$B$1000,MATCH(C171,Нормы!$A$2:$A$1000,0),1),IF(COUNTIF(Нормы!$A$2:$A$1000,C171)&gt;=Лист8!I171,INDEX(Нормы!$B$2:$B$1000,MATCH(C171,Нормы!$A$2:$A$1000,0)+I170,1),0))</f>
        <v>#DIV/0!</v>
      </c>
      <c r="E171" t="e">
        <f>IF(A171&gt;A170,INDEX(Нормы!$C$2:$C$1000,MATCH(C171,Нормы!$A$2:$A$1000,0),1),IF(COUNTIF(Нормы!$A$2:$A$1000,C171)&gt;=Лист8!I171,INDEX(Нормы!$C$2:$C$1000,MATCH(C171,Нормы!$A$2:$A$1000,0)+I170,1),0))</f>
        <v>#DIV/0!</v>
      </c>
      <c r="F171" t="e">
        <f>IF(A171&gt;A170,INDEX(Нормы!$D$2:$D$1000,MATCH(C171,Нормы!$A$2:$A$1000,0),1),IF(COUNTIF(Нормы!$A$2:$A$1000,C171)&gt;=Лист8!I171,INDEX(Нормы!$D$2:$D$1000,MATCH(C171,Нормы!$A$2:$A$1000,0)+I170,1),0))*INDEX('Готовый продукция'!$E$2:$E$500,MATCH(A171,'Готовый продукция'!$A$2:$A$500,0),1)</f>
        <v>#DIV/0!</v>
      </c>
      <c r="H171" t="e">
        <f>IF(LEN(D171)&gt;1,MAX($H$2:H170)+1,0)</f>
        <v>#DIV/0!</v>
      </c>
      <c r="I171">
        <f>COUNTIF($A$3:A171,A171)</f>
        <v>169</v>
      </c>
    </row>
    <row r="172" spans="1:9">
      <c r="A172" s="2" t="e">
        <f>INDEX('Готовый продукция'!$A$2:$A$500,CEILING(ROW($A170)/MAX('Готовый продукция'!$J$2:$J$500),1))</f>
        <v>#DIV/0!</v>
      </c>
      <c r="B172" s="1" t="str">
        <f>IFERROR(INDEX('Готовый продукция'!$B$2:$E$500,MATCH(A172,'Готовый продукция'!$A$2:$A$500,0),1),"")</f>
        <v/>
      </c>
      <c r="C172" t="str">
        <f>IFERROR(INDEX('Готовый продукция'!$B$2:$E$500,MATCH(A172,'Готовый продукция'!$A$2:$A$500,0),2),"")</f>
        <v/>
      </c>
      <c r="D172" t="e">
        <f>IF(A172&gt;A171,INDEX(Нормы!$B$2:$B$1000,MATCH(C172,Нормы!$A$2:$A$1000,0),1),IF(COUNTIF(Нормы!$A$2:$A$1000,C172)&gt;=Лист8!I172,INDEX(Нормы!$B$2:$B$1000,MATCH(C172,Нормы!$A$2:$A$1000,0)+I171,1),0))</f>
        <v>#DIV/0!</v>
      </c>
      <c r="E172" t="e">
        <f>IF(A172&gt;A171,INDEX(Нормы!$C$2:$C$1000,MATCH(C172,Нормы!$A$2:$A$1000,0),1),IF(COUNTIF(Нормы!$A$2:$A$1000,C172)&gt;=Лист8!I172,INDEX(Нормы!$C$2:$C$1000,MATCH(C172,Нормы!$A$2:$A$1000,0)+I171,1),0))</f>
        <v>#DIV/0!</v>
      </c>
      <c r="F172" t="e">
        <f>IF(A172&gt;A171,INDEX(Нормы!$D$2:$D$1000,MATCH(C172,Нормы!$A$2:$A$1000,0),1),IF(COUNTIF(Нормы!$A$2:$A$1000,C172)&gt;=Лист8!I172,INDEX(Нормы!$D$2:$D$1000,MATCH(C172,Нормы!$A$2:$A$1000,0)+I171,1),0))*INDEX('Готовый продукция'!$E$2:$E$500,MATCH(A172,'Готовый продукция'!$A$2:$A$500,0),1)</f>
        <v>#DIV/0!</v>
      </c>
      <c r="H172" t="e">
        <f>IF(LEN(D172)&gt;1,MAX($H$2:H171)+1,0)</f>
        <v>#DIV/0!</v>
      </c>
      <c r="I172">
        <f>COUNTIF($A$3:A172,A172)</f>
        <v>170</v>
      </c>
    </row>
    <row r="173" spans="1:9">
      <c r="A173" s="2" t="e">
        <f>INDEX('Готовый продукция'!$A$2:$A$500,CEILING(ROW($A171)/MAX('Готовый продукция'!$J$2:$J$500),1))</f>
        <v>#DIV/0!</v>
      </c>
      <c r="B173" s="1" t="str">
        <f>IFERROR(INDEX('Готовый продукция'!$B$2:$E$500,MATCH(A173,'Готовый продукция'!$A$2:$A$500,0),1),"")</f>
        <v/>
      </c>
      <c r="C173" t="str">
        <f>IFERROR(INDEX('Готовый продукция'!$B$2:$E$500,MATCH(A173,'Готовый продукция'!$A$2:$A$500,0),2),"")</f>
        <v/>
      </c>
      <c r="D173" t="e">
        <f>IF(A173&gt;A172,INDEX(Нормы!$B$2:$B$1000,MATCH(C173,Нормы!$A$2:$A$1000,0),1),IF(COUNTIF(Нормы!$A$2:$A$1000,C173)&gt;=Лист8!I173,INDEX(Нормы!$B$2:$B$1000,MATCH(C173,Нормы!$A$2:$A$1000,0)+I172,1),0))</f>
        <v>#DIV/0!</v>
      </c>
      <c r="E173" t="e">
        <f>IF(A173&gt;A172,INDEX(Нормы!$C$2:$C$1000,MATCH(C173,Нормы!$A$2:$A$1000,0),1),IF(COUNTIF(Нормы!$A$2:$A$1000,C173)&gt;=Лист8!I173,INDEX(Нормы!$C$2:$C$1000,MATCH(C173,Нормы!$A$2:$A$1000,0)+I172,1),0))</f>
        <v>#DIV/0!</v>
      </c>
      <c r="F173" t="e">
        <f>IF(A173&gt;A172,INDEX(Нормы!$D$2:$D$1000,MATCH(C173,Нормы!$A$2:$A$1000,0),1),IF(COUNTIF(Нормы!$A$2:$A$1000,C173)&gt;=Лист8!I173,INDEX(Нормы!$D$2:$D$1000,MATCH(C173,Нормы!$A$2:$A$1000,0)+I172,1),0))*INDEX('Готовый продукция'!$E$2:$E$500,MATCH(A173,'Готовый продукция'!$A$2:$A$500,0),1)</f>
        <v>#DIV/0!</v>
      </c>
      <c r="H173" t="e">
        <f>IF(LEN(D173)&gt;1,MAX($H$2:H172)+1,0)</f>
        <v>#DIV/0!</v>
      </c>
      <c r="I173">
        <f>COUNTIF($A$3:A173,A173)</f>
        <v>171</v>
      </c>
    </row>
    <row r="174" spans="1:9">
      <c r="A174" s="2" t="e">
        <f>INDEX('Готовый продукция'!$A$2:$A$500,CEILING(ROW($A172)/MAX('Готовый продукция'!$J$2:$J$500),1))</f>
        <v>#DIV/0!</v>
      </c>
      <c r="B174" s="1" t="str">
        <f>IFERROR(INDEX('Готовый продукция'!$B$2:$E$500,MATCH(A174,'Готовый продукция'!$A$2:$A$500,0),1),"")</f>
        <v/>
      </c>
      <c r="C174" t="str">
        <f>IFERROR(INDEX('Готовый продукция'!$B$2:$E$500,MATCH(A174,'Готовый продукция'!$A$2:$A$500,0),2),"")</f>
        <v/>
      </c>
      <c r="D174" t="e">
        <f>IF(A174&gt;A173,INDEX(Нормы!$B$2:$B$1000,MATCH(C174,Нормы!$A$2:$A$1000,0),1),IF(COUNTIF(Нормы!$A$2:$A$1000,C174)&gt;=Лист8!I174,INDEX(Нормы!$B$2:$B$1000,MATCH(C174,Нормы!$A$2:$A$1000,0)+I173,1),0))</f>
        <v>#DIV/0!</v>
      </c>
      <c r="E174" t="e">
        <f>IF(A174&gt;A173,INDEX(Нормы!$C$2:$C$1000,MATCH(C174,Нормы!$A$2:$A$1000,0),1),IF(COUNTIF(Нормы!$A$2:$A$1000,C174)&gt;=Лист8!I174,INDEX(Нормы!$C$2:$C$1000,MATCH(C174,Нормы!$A$2:$A$1000,0)+I173,1),0))</f>
        <v>#DIV/0!</v>
      </c>
      <c r="F174" t="e">
        <f>IF(A174&gt;A173,INDEX(Нормы!$D$2:$D$1000,MATCH(C174,Нормы!$A$2:$A$1000,0),1),IF(COUNTIF(Нормы!$A$2:$A$1000,C174)&gt;=Лист8!I174,INDEX(Нормы!$D$2:$D$1000,MATCH(C174,Нормы!$A$2:$A$1000,0)+I173,1),0))*INDEX('Готовый продукция'!$E$2:$E$500,MATCH(A174,'Готовый продукция'!$A$2:$A$500,0),1)</f>
        <v>#DIV/0!</v>
      </c>
      <c r="H174" t="e">
        <f>IF(LEN(D174)&gt;1,MAX($H$2:H173)+1,0)</f>
        <v>#DIV/0!</v>
      </c>
      <c r="I174">
        <f>COUNTIF($A$3:A174,A174)</f>
        <v>172</v>
      </c>
    </row>
    <row r="175" spans="1:9">
      <c r="A175" s="2" t="e">
        <f>INDEX('Готовый продукция'!$A$2:$A$500,CEILING(ROW($A173)/MAX('Готовый продукция'!$J$2:$J$500),1))</f>
        <v>#DIV/0!</v>
      </c>
      <c r="B175" s="1" t="str">
        <f>IFERROR(INDEX('Готовый продукция'!$B$2:$E$500,MATCH(A175,'Готовый продукция'!$A$2:$A$500,0),1),"")</f>
        <v/>
      </c>
      <c r="C175" t="str">
        <f>IFERROR(INDEX('Готовый продукция'!$B$2:$E$500,MATCH(A175,'Готовый продукция'!$A$2:$A$500,0),2),"")</f>
        <v/>
      </c>
      <c r="D175" t="e">
        <f>IF(A175&gt;A174,INDEX(Нормы!$B$2:$B$1000,MATCH(C175,Нормы!$A$2:$A$1000,0),1),IF(COUNTIF(Нормы!$A$2:$A$1000,C175)&gt;=Лист8!I175,INDEX(Нормы!$B$2:$B$1000,MATCH(C175,Нормы!$A$2:$A$1000,0)+I174,1),0))</f>
        <v>#DIV/0!</v>
      </c>
      <c r="E175" t="e">
        <f>IF(A175&gt;A174,INDEX(Нормы!$C$2:$C$1000,MATCH(C175,Нормы!$A$2:$A$1000,0),1),IF(COUNTIF(Нормы!$A$2:$A$1000,C175)&gt;=Лист8!I175,INDEX(Нормы!$C$2:$C$1000,MATCH(C175,Нормы!$A$2:$A$1000,0)+I174,1),0))</f>
        <v>#DIV/0!</v>
      </c>
      <c r="F175" t="e">
        <f>IF(A175&gt;A174,INDEX(Нормы!$D$2:$D$1000,MATCH(C175,Нормы!$A$2:$A$1000,0),1),IF(COUNTIF(Нормы!$A$2:$A$1000,C175)&gt;=Лист8!I175,INDEX(Нормы!$D$2:$D$1000,MATCH(C175,Нормы!$A$2:$A$1000,0)+I174,1),0))*INDEX('Готовый продукция'!$E$2:$E$500,MATCH(A175,'Готовый продукция'!$A$2:$A$500,0),1)</f>
        <v>#DIV/0!</v>
      </c>
      <c r="H175" t="e">
        <f>IF(LEN(D175)&gt;1,MAX($H$2:H174)+1,0)</f>
        <v>#DIV/0!</v>
      </c>
      <c r="I175">
        <f>COUNTIF($A$3:A175,A175)</f>
        <v>173</v>
      </c>
    </row>
    <row r="176" spans="1:9">
      <c r="A176" s="2" t="e">
        <f>INDEX('Готовый продукция'!$A$2:$A$500,CEILING(ROW($A174)/MAX('Готовый продукция'!$J$2:$J$500),1))</f>
        <v>#DIV/0!</v>
      </c>
      <c r="B176" s="1" t="str">
        <f>IFERROR(INDEX('Готовый продукция'!$B$2:$E$500,MATCH(A176,'Готовый продукция'!$A$2:$A$500,0),1),"")</f>
        <v/>
      </c>
      <c r="C176" t="str">
        <f>IFERROR(INDEX('Готовый продукция'!$B$2:$E$500,MATCH(A176,'Готовый продукция'!$A$2:$A$500,0),2),"")</f>
        <v/>
      </c>
      <c r="D176" t="e">
        <f>IF(A176&gt;A175,INDEX(Нормы!$B$2:$B$1000,MATCH(C176,Нормы!$A$2:$A$1000,0),1),IF(COUNTIF(Нормы!$A$2:$A$1000,C176)&gt;=Лист8!I176,INDEX(Нормы!$B$2:$B$1000,MATCH(C176,Нормы!$A$2:$A$1000,0)+I175,1),0))</f>
        <v>#DIV/0!</v>
      </c>
      <c r="E176" t="e">
        <f>IF(A176&gt;A175,INDEX(Нормы!$C$2:$C$1000,MATCH(C176,Нормы!$A$2:$A$1000,0),1),IF(COUNTIF(Нормы!$A$2:$A$1000,C176)&gt;=Лист8!I176,INDEX(Нормы!$C$2:$C$1000,MATCH(C176,Нормы!$A$2:$A$1000,0)+I175,1),0))</f>
        <v>#DIV/0!</v>
      </c>
      <c r="F176" t="e">
        <f>IF(A176&gt;A175,INDEX(Нормы!$D$2:$D$1000,MATCH(C176,Нормы!$A$2:$A$1000,0),1),IF(COUNTIF(Нормы!$A$2:$A$1000,C176)&gt;=Лист8!I176,INDEX(Нормы!$D$2:$D$1000,MATCH(C176,Нормы!$A$2:$A$1000,0)+I175,1),0))*INDEX('Готовый продукция'!$E$2:$E$500,MATCH(A176,'Готовый продукция'!$A$2:$A$500,0),1)</f>
        <v>#DIV/0!</v>
      </c>
      <c r="H176" t="e">
        <f>IF(LEN(D176)&gt;1,MAX($H$2:H175)+1,0)</f>
        <v>#DIV/0!</v>
      </c>
      <c r="I176">
        <f>COUNTIF($A$3:A176,A176)</f>
        <v>174</v>
      </c>
    </row>
    <row r="177" spans="1:9">
      <c r="A177" s="2" t="e">
        <f>INDEX('Готовый продукция'!$A$2:$A$500,CEILING(ROW($A175)/MAX('Готовый продукция'!$J$2:$J$500),1))</f>
        <v>#DIV/0!</v>
      </c>
      <c r="B177" s="1" t="str">
        <f>IFERROR(INDEX('Готовый продукция'!$B$2:$E$500,MATCH(A177,'Готовый продукция'!$A$2:$A$500,0),1),"")</f>
        <v/>
      </c>
      <c r="C177" t="str">
        <f>IFERROR(INDEX('Готовый продукция'!$B$2:$E$500,MATCH(A177,'Готовый продукция'!$A$2:$A$500,0),2),"")</f>
        <v/>
      </c>
      <c r="D177" t="e">
        <f>IF(A177&gt;A176,INDEX(Нормы!$B$2:$B$1000,MATCH(C177,Нормы!$A$2:$A$1000,0),1),IF(COUNTIF(Нормы!$A$2:$A$1000,C177)&gt;=Лист8!I177,INDEX(Нормы!$B$2:$B$1000,MATCH(C177,Нормы!$A$2:$A$1000,0)+I176,1),0))</f>
        <v>#DIV/0!</v>
      </c>
      <c r="E177" t="e">
        <f>IF(A177&gt;A176,INDEX(Нормы!$C$2:$C$1000,MATCH(C177,Нормы!$A$2:$A$1000,0),1),IF(COUNTIF(Нормы!$A$2:$A$1000,C177)&gt;=Лист8!I177,INDEX(Нормы!$C$2:$C$1000,MATCH(C177,Нормы!$A$2:$A$1000,0)+I176,1),0))</f>
        <v>#DIV/0!</v>
      </c>
      <c r="F177" t="e">
        <f>IF(A177&gt;A176,INDEX(Нормы!$D$2:$D$1000,MATCH(C177,Нормы!$A$2:$A$1000,0),1),IF(COUNTIF(Нормы!$A$2:$A$1000,C177)&gt;=Лист8!I177,INDEX(Нормы!$D$2:$D$1000,MATCH(C177,Нормы!$A$2:$A$1000,0)+I176,1),0))*INDEX('Готовый продукция'!$E$2:$E$500,MATCH(A177,'Готовый продукция'!$A$2:$A$500,0),1)</f>
        <v>#DIV/0!</v>
      </c>
      <c r="H177" t="e">
        <f>IF(LEN(D177)&gt;1,MAX($H$2:H176)+1,0)</f>
        <v>#DIV/0!</v>
      </c>
      <c r="I177">
        <f>COUNTIF($A$3:A177,A177)</f>
        <v>175</v>
      </c>
    </row>
    <row r="178" spans="1:9">
      <c r="A178" s="2" t="e">
        <f>INDEX('Готовый продукция'!$A$2:$A$500,CEILING(ROW($A176)/MAX('Готовый продукция'!$J$2:$J$500),1))</f>
        <v>#DIV/0!</v>
      </c>
      <c r="B178" s="1" t="str">
        <f>IFERROR(INDEX('Готовый продукция'!$B$2:$E$500,MATCH(A178,'Готовый продукция'!$A$2:$A$500,0),1),"")</f>
        <v/>
      </c>
      <c r="C178" t="str">
        <f>IFERROR(INDEX('Готовый продукция'!$B$2:$E$500,MATCH(A178,'Готовый продукция'!$A$2:$A$500,0),2),"")</f>
        <v/>
      </c>
      <c r="D178" t="e">
        <f>IF(A178&gt;A177,INDEX(Нормы!$B$2:$B$1000,MATCH(C178,Нормы!$A$2:$A$1000,0),1),IF(COUNTIF(Нормы!$A$2:$A$1000,C178)&gt;=Лист8!I178,INDEX(Нормы!$B$2:$B$1000,MATCH(C178,Нормы!$A$2:$A$1000,0)+I177,1),0))</f>
        <v>#DIV/0!</v>
      </c>
      <c r="E178" t="e">
        <f>IF(A178&gt;A177,INDEX(Нормы!$C$2:$C$1000,MATCH(C178,Нормы!$A$2:$A$1000,0),1),IF(COUNTIF(Нормы!$A$2:$A$1000,C178)&gt;=Лист8!I178,INDEX(Нормы!$C$2:$C$1000,MATCH(C178,Нормы!$A$2:$A$1000,0)+I177,1),0))</f>
        <v>#DIV/0!</v>
      </c>
      <c r="F178" t="e">
        <f>IF(A178&gt;A177,INDEX(Нормы!$D$2:$D$1000,MATCH(C178,Нормы!$A$2:$A$1000,0),1),IF(COUNTIF(Нормы!$A$2:$A$1000,C178)&gt;=Лист8!I178,INDEX(Нормы!$D$2:$D$1000,MATCH(C178,Нормы!$A$2:$A$1000,0)+I177,1),0))*INDEX('Готовый продукция'!$E$2:$E$500,MATCH(A178,'Готовый продукция'!$A$2:$A$500,0),1)</f>
        <v>#DIV/0!</v>
      </c>
      <c r="H178" t="e">
        <f>IF(LEN(D178)&gt;1,MAX($H$2:H177)+1,0)</f>
        <v>#DIV/0!</v>
      </c>
      <c r="I178">
        <f>COUNTIF($A$3:A178,A178)</f>
        <v>176</v>
      </c>
    </row>
    <row r="179" spans="1:9">
      <c r="A179" s="2" t="e">
        <f>INDEX('Готовый продукция'!$A$2:$A$500,CEILING(ROW($A177)/MAX('Готовый продукция'!$J$2:$J$500),1))</f>
        <v>#DIV/0!</v>
      </c>
      <c r="B179" s="1" t="str">
        <f>IFERROR(INDEX('Готовый продукция'!$B$2:$E$500,MATCH(A179,'Готовый продукция'!$A$2:$A$500,0),1),"")</f>
        <v/>
      </c>
      <c r="C179" t="str">
        <f>IFERROR(INDEX('Готовый продукция'!$B$2:$E$500,MATCH(A179,'Готовый продукция'!$A$2:$A$500,0),2),"")</f>
        <v/>
      </c>
      <c r="D179" t="e">
        <f>IF(A179&gt;A178,INDEX(Нормы!$B$2:$B$1000,MATCH(C179,Нормы!$A$2:$A$1000,0),1),IF(COUNTIF(Нормы!$A$2:$A$1000,C179)&gt;=Лист8!I179,INDEX(Нормы!$B$2:$B$1000,MATCH(C179,Нормы!$A$2:$A$1000,0)+I178,1),0))</f>
        <v>#DIV/0!</v>
      </c>
      <c r="E179" t="e">
        <f>IF(A179&gt;A178,INDEX(Нормы!$C$2:$C$1000,MATCH(C179,Нормы!$A$2:$A$1000,0),1),IF(COUNTIF(Нормы!$A$2:$A$1000,C179)&gt;=Лист8!I179,INDEX(Нормы!$C$2:$C$1000,MATCH(C179,Нормы!$A$2:$A$1000,0)+I178,1),0))</f>
        <v>#DIV/0!</v>
      </c>
      <c r="F179" t="e">
        <f>IF(A179&gt;A178,INDEX(Нормы!$D$2:$D$1000,MATCH(C179,Нормы!$A$2:$A$1000,0),1),IF(COUNTIF(Нормы!$A$2:$A$1000,C179)&gt;=Лист8!I179,INDEX(Нормы!$D$2:$D$1000,MATCH(C179,Нормы!$A$2:$A$1000,0)+I178,1),0))*INDEX('Готовый продукция'!$E$2:$E$500,MATCH(A179,'Готовый продукция'!$A$2:$A$500,0),1)</f>
        <v>#DIV/0!</v>
      </c>
      <c r="H179" t="e">
        <f>IF(LEN(D179)&gt;1,MAX($H$2:H178)+1,0)</f>
        <v>#DIV/0!</v>
      </c>
      <c r="I179">
        <f>COUNTIF($A$3:A179,A179)</f>
        <v>177</v>
      </c>
    </row>
    <row r="180" spans="1:9">
      <c r="A180" s="2" t="e">
        <f>INDEX('Готовый продукция'!$A$2:$A$500,CEILING(ROW($A178)/MAX('Готовый продукция'!$J$2:$J$500),1))</f>
        <v>#DIV/0!</v>
      </c>
      <c r="B180" s="1" t="str">
        <f>IFERROR(INDEX('Готовый продукция'!$B$2:$E$500,MATCH(A180,'Готовый продукция'!$A$2:$A$500,0),1),"")</f>
        <v/>
      </c>
      <c r="C180" t="str">
        <f>IFERROR(INDEX('Готовый продукция'!$B$2:$E$500,MATCH(A180,'Готовый продукция'!$A$2:$A$500,0),2),"")</f>
        <v/>
      </c>
      <c r="D180" t="e">
        <f>IF(A180&gt;A179,INDEX(Нормы!$B$2:$B$1000,MATCH(C180,Нормы!$A$2:$A$1000,0),1),IF(COUNTIF(Нормы!$A$2:$A$1000,C180)&gt;=Лист8!I180,INDEX(Нормы!$B$2:$B$1000,MATCH(C180,Нормы!$A$2:$A$1000,0)+I179,1),0))</f>
        <v>#DIV/0!</v>
      </c>
      <c r="E180" t="e">
        <f>IF(A180&gt;A179,INDEX(Нормы!$C$2:$C$1000,MATCH(C180,Нормы!$A$2:$A$1000,0),1),IF(COUNTIF(Нормы!$A$2:$A$1000,C180)&gt;=Лист8!I180,INDEX(Нормы!$C$2:$C$1000,MATCH(C180,Нормы!$A$2:$A$1000,0)+I179,1),0))</f>
        <v>#DIV/0!</v>
      </c>
      <c r="F180" t="e">
        <f>IF(A180&gt;A179,INDEX(Нормы!$D$2:$D$1000,MATCH(C180,Нормы!$A$2:$A$1000,0),1),IF(COUNTIF(Нормы!$A$2:$A$1000,C180)&gt;=Лист8!I180,INDEX(Нормы!$D$2:$D$1000,MATCH(C180,Нормы!$A$2:$A$1000,0)+I179,1),0))*INDEX('Готовый продукция'!$E$2:$E$500,MATCH(A180,'Готовый продукция'!$A$2:$A$500,0),1)</f>
        <v>#DIV/0!</v>
      </c>
      <c r="H180" t="e">
        <f>IF(LEN(D180)&gt;1,MAX($H$2:H179)+1,0)</f>
        <v>#DIV/0!</v>
      </c>
      <c r="I180">
        <f>COUNTIF($A$3:A180,A180)</f>
        <v>178</v>
      </c>
    </row>
    <row r="181" spans="1:9">
      <c r="A181" s="2" t="e">
        <f>INDEX('Готовый продукция'!$A$2:$A$500,CEILING(ROW($A179)/MAX('Готовый продукция'!$J$2:$J$500),1))</f>
        <v>#DIV/0!</v>
      </c>
      <c r="B181" s="1" t="str">
        <f>IFERROR(INDEX('Готовый продукция'!$B$2:$E$500,MATCH(A181,'Готовый продукция'!$A$2:$A$500,0),1),"")</f>
        <v/>
      </c>
      <c r="C181" t="str">
        <f>IFERROR(INDEX('Готовый продукция'!$B$2:$E$500,MATCH(A181,'Готовый продукция'!$A$2:$A$500,0),2),"")</f>
        <v/>
      </c>
      <c r="D181" t="e">
        <f>IF(A181&gt;A180,INDEX(Нормы!$B$2:$B$1000,MATCH(C181,Нормы!$A$2:$A$1000,0),1),IF(COUNTIF(Нормы!$A$2:$A$1000,C181)&gt;=Лист8!I181,INDEX(Нормы!$B$2:$B$1000,MATCH(C181,Нормы!$A$2:$A$1000,0)+I180,1),0))</f>
        <v>#DIV/0!</v>
      </c>
      <c r="E181" t="e">
        <f>IF(A181&gt;A180,INDEX(Нормы!$C$2:$C$1000,MATCH(C181,Нормы!$A$2:$A$1000,0),1),IF(COUNTIF(Нормы!$A$2:$A$1000,C181)&gt;=Лист8!I181,INDEX(Нормы!$C$2:$C$1000,MATCH(C181,Нормы!$A$2:$A$1000,0)+I180,1),0))</f>
        <v>#DIV/0!</v>
      </c>
      <c r="F181" t="e">
        <f>IF(A181&gt;A180,INDEX(Нормы!$D$2:$D$1000,MATCH(C181,Нормы!$A$2:$A$1000,0),1),IF(COUNTIF(Нормы!$A$2:$A$1000,C181)&gt;=Лист8!I181,INDEX(Нормы!$D$2:$D$1000,MATCH(C181,Нормы!$A$2:$A$1000,0)+I180,1),0))*INDEX('Готовый продукция'!$E$2:$E$500,MATCH(A181,'Готовый продукция'!$A$2:$A$500,0),1)</f>
        <v>#DIV/0!</v>
      </c>
      <c r="H181" t="e">
        <f>IF(LEN(D181)&gt;1,MAX($H$2:H180)+1,0)</f>
        <v>#DIV/0!</v>
      </c>
      <c r="I181">
        <f>COUNTIF($A$3:A181,A181)</f>
        <v>179</v>
      </c>
    </row>
    <row r="182" spans="1:9">
      <c r="A182" s="2" t="e">
        <f>INDEX('Готовый продукция'!$A$2:$A$500,CEILING(ROW($A180)/MAX('Готовый продукция'!$J$2:$J$500),1))</f>
        <v>#DIV/0!</v>
      </c>
      <c r="B182" s="1" t="str">
        <f>IFERROR(INDEX('Готовый продукция'!$B$2:$E$500,MATCH(A182,'Готовый продукция'!$A$2:$A$500,0),1),"")</f>
        <v/>
      </c>
      <c r="C182" t="str">
        <f>IFERROR(INDEX('Готовый продукция'!$B$2:$E$500,MATCH(A182,'Готовый продукция'!$A$2:$A$500,0),2),"")</f>
        <v/>
      </c>
      <c r="D182" t="e">
        <f>IF(A182&gt;A181,INDEX(Нормы!$B$2:$B$1000,MATCH(C182,Нормы!$A$2:$A$1000,0),1),IF(COUNTIF(Нормы!$A$2:$A$1000,C182)&gt;=Лист8!I182,INDEX(Нормы!$B$2:$B$1000,MATCH(C182,Нормы!$A$2:$A$1000,0)+I181,1),0))</f>
        <v>#DIV/0!</v>
      </c>
      <c r="E182" t="e">
        <f>IF(A182&gt;A181,INDEX(Нормы!$C$2:$C$1000,MATCH(C182,Нормы!$A$2:$A$1000,0),1),IF(COUNTIF(Нормы!$A$2:$A$1000,C182)&gt;=Лист8!I182,INDEX(Нормы!$C$2:$C$1000,MATCH(C182,Нормы!$A$2:$A$1000,0)+I181,1),0))</f>
        <v>#DIV/0!</v>
      </c>
      <c r="F182" t="e">
        <f>IF(A182&gt;A181,INDEX(Нормы!$D$2:$D$1000,MATCH(C182,Нормы!$A$2:$A$1000,0),1),IF(COUNTIF(Нормы!$A$2:$A$1000,C182)&gt;=Лист8!I182,INDEX(Нормы!$D$2:$D$1000,MATCH(C182,Нормы!$A$2:$A$1000,0)+I181,1),0))*INDEX('Готовый продукция'!$E$2:$E$500,MATCH(A182,'Готовый продукция'!$A$2:$A$500,0),1)</f>
        <v>#DIV/0!</v>
      </c>
      <c r="H182" t="e">
        <f>IF(LEN(D182)&gt;1,MAX($H$2:H181)+1,0)</f>
        <v>#DIV/0!</v>
      </c>
      <c r="I182">
        <f>COUNTIF($A$3:A182,A182)</f>
        <v>180</v>
      </c>
    </row>
    <row r="183" spans="1:9">
      <c r="A183" s="2" t="e">
        <f>INDEX('Готовый продукция'!$A$2:$A$500,CEILING(ROW($A181)/MAX('Готовый продукция'!$J$2:$J$500),1))</f>
        <v>#DIV/0!</v>
      </c>
      <c r="B183" s="1" t="str">
        <f>IFERROR(INDEX('Готовый продукция'!$B$2:$E$500,MATCH(A183,'Готовый продукция'!$A$2:$A$500,0),1),"")</f>
        <v/>
      </c>
      <c r="C183" t="str">
        <f>IFERROR(INDEX('Готовый продукция'!$B$2:$E$500,MATCH(A183,'Готовый продукция'!$A$2:$A$500,0),2),"")</f>
        <v/>
      </c>
      <c r="D183" t="e">
        <f>IF(A183&gt;A182,INDEX(Нормы!$B$2:$B$1000,MATCH(C183,Нормы!$A$2:$A$1000,0),1),IF(COUNTIF(Нормы!$A$2:$A$1000,C183)&gt;=Лист8!I183,INDEX(Нормы!$B$2:$B$1000,MATCH(C183,Нормы!$A$2:$A$1000,0)+I182,1),0))</f>
        <v>#DIV/0!</v>
      </c>
      <c r="E183" t="e">
        <f>IF(A183&gt;A182,INDEX(Нормы!$C$2:$C$1000,MATCH(C183,Нормы!$A$2:$A$1000,0),1),IF(COUNTIF(Нормы!$A$2:$A$1000,C183)&gt;=Лист8!I183,INDEX(Нормы!$C$2:$C$1000,MATCH(C183,Нормы!$A$2:$A$1000,0)+I182,1),0))</f>
        <v>#DIV/0!</v>
      </c>
      <c r="F183" t="e">
        <f>IF(A183&gt;A182,INDEX(Нормы!$D$2:$D$1000,MATCH(C183,Нормы!$A$2:$A$1000,0),1),IF(COUNTIF(Нормы!$A$2:$A$1000,C183)&gt;=Лист8!I183,INDEX(Нормы!$D$2:$D$1000,MATCH(C183,Нормы!$A$2:$A$1000,0)+I182,1),0))*INDEX('Готовый продукция'!$E$2:$E$500,MATCH(A183,'Готовый продукция'!$A$2:$A$500,0),1)</f>
        <v>#DIV/0!</v>
      </c>
      <c r="H183" t="e">
        <f>IF(LEN(D183)&gt;1,MAX($H$2:H182)+1,0)</f>
        <v>#DIV/0!</v>
      </c>
      <c r="I183">
        <f>COUNTIF($A$3:A183,A183)</f>
        <v>181</v>
      </c>
    </row>
    <row r="184" spans="1:9">
      <c r="A184" s="2" t="e">
        <f>INDEX('Готовый продукция'!$A$2:$A$500,CEILING(ROW($A182)/MAX('Готовый продукция'!$J$2:$J$500),1))</f>
        <v>#DIV/0!</v>
      </c>
      <c r="B184" s="1" t="str">
        <f>IFERROR(INDEX('Готовый продукция'!$B$2:$E$500,MATCH(A184,'Готовый продукция'!$A$2:$A$500,0),1),"")</f>
        <v/>
      </c>
      <c r="C184" t="str">
        <f>IFERROR(INDEX('Готовый продукция'!$B$2:$E$500,MATCH(A184,'Готовый продукция'!$A$2:$A$500,0),2),"")</f>
        <v/>
      </c>
      <c r="D184" t="e">
        <f>IF(A184&gt;A183,INDEX(Нормы!$B$2:$B$1000,MATCH(C184,Нормы!$A$2:$A$1000,0),1),IF(COUNTIF(Нормы!$A$2:$A$1000,C184)&gt;=Лист8!I184,INDEX(Нормы!$B$2:$B$1000,MATCH(C184,Нормы!$A$2:$A$1000,0)+I183,1),0))</f>
        <v>#DIV/0!</v>
      </c>
      <c r="E184" t="e">
        <f>IF(A184&gt;A183,INDEX(Нормы!$C$2:$C$1000,MATCH(C184,Нормы!$A$2:$A$1000,0),1),IF(COUNTIF(Нормы!$A$2:$A$1000,C184)&gt;=Лист8!I184,INDEX(Нормы!$C$2:$C$1000,MATCH(C184,Нормы!$A$2:$A$1000,0)+I183,1),0))</f>
        <v>#DIV/0!</v>
      </c>
      <c r="F184" t="e">
        <f>IF(A184&gt;A183,INDEX(Нормы!$D$2:$D$1000,MATCH(C184,Нормы!$A$2:$A$1000,0),1),IF(COUNTIF(Нормы!$A$2:$A$1000,C184)&gt;=Лист8!I184,INDEX(Нормы!$D$2:$D$1000,MATCH(C184,Нормы!$A$2:$A$1000,0)+I183,1),0))*INDEX('Готовый продукция'!$E$2:$E$500,MATCH(A184,'Готовый продукция'!$A$2:$A$500,0),1)</f>
        <v>#DIV/0!</v>
      </c>
      <c r="H184" t="e">
        <f>IF(LEN(D184)&gt;1,MAX($H$2:H183)+1,0)</f>
        <v>#DIV/0!</v>
      </c>
      <c r="I184">
        <f>COUNTIF($A$3:A184,A184)</f>
        <v>182</v>
      </c>
    </row>
    <row r="185" spans="1:9">
      <c r="A185" s="2" t="e">
        <f>INDEX('Готовый продукция'!$A$2:$A$500,CEILING(ROW($A183)/MAX('Готовый продукция'!$J$2:$J$500),1))</f>
        <v>#DIV/0!</v>
      </c>
      <c r="B185" s="1" t="str">
        <f>IFERROR(INDEX('Готовый продукция'!$B$2:$E$500,MATCH(A185,'Готовый продукция'!$A$2:$A$500,0),1),"")</f>
        <v/>
      </c>
      <c r="C185" t="str">
        <f>IFERROR(INDEX('Готовый продукция'!$B$2:$E$500,MATCH(A185,'Готовый продукция'!$A$2:$A$500,0),2),"")</f>
        <v/>
      </c>
      <c r="D185" t="e">
        <f>IF(A185&gt;A184,INDEX(Нормы!$B$2:$B$1000,MATCH(C185,Нормы!$A$2:$A$1000,0),1),IF(COUNTIF(Нормы!$A$2:$A$1000,C185)&gt;=Лист8!I185,INDEX(Нормы!$B$2:$B$1000,MATCH(C185,Нормы!$A$2:$A$1000,0)+I184,1),0))</f>
        <v>#DIV/0!</v>
      </c>
      <c r="E185" t="e">
        <f>IF(A185&gt;A184,INDEX(Нормы!$C$2:$C$1000,MATCH(C185,Нормы!$A$2:$A$1000,0),1),IF(COUNTIF(Нормы!$A$2:$A$1000,C185)&gt;=Лист8!I185,INDEX(Нормы!$C$2:$C$1000,MATCH(C185,Нормы!$A$2:$A$1000,0)+I184,1),0))</f>
        <v>#DIV/0!</v>
      </c>
      <c r="F185" t="e">
        <f>IF(A185&gt;A184,INDEX(Нормы!$D$2:$D$1000,MATCH(C185,Нормы!$A$2:$A$1000,0),1),IF(COUNTIF(Нормы!$A$2:$A$1000,C185)&gt;=Лист8!I185,INDEX(Нормы!$D$2:$D$1000,MATCH(C185,Нормы!$A$2:$A$1000,0)+I184,1),0))*INDEX('Готовый продукция'!$E$2:$E$500,MATCH(A185,'Готовый продукция'!$A$2:$A$500,0),1)</f>
        <v>#DIV/0!</v>
      </c>
      <c r="H185" t="e">
        <f>IF(LEN(D185)&gt;1,MAX($H$2:H184)+1,0)</f>
        <v>#DIV/0!</v>
      </c>
      <c r="I185">
        <f>COUNTIF($A$3:A185,A185)</f>
        <v>183</v>
      </c>
    </row>
    <row r="186" spans="1:9">
      <c r="A186" s="2" t="e">
        <f>INDEX('Готовый продукция'!$A$2:$A$500,CEILING(ROW($A184)/MAX('Готовый продукция'!$J$2:$J$500),1))</f>
        <v>#DIV/0!</v>
      </c>
      <c r="B186" s="1" t="str">
        <f>IFERROR(INDEX('Готовый продукция'!$B$2:$E$500,MATCH(A186,'Готовый продукция'!$A$2:$A$500,0),1),"")</f>
        <v/>
      </c>
      <c r="C186" t="str">
        <f>IFERROR(INDEX('Готовый продукция'!$B$2:$E$500,MATCH(A186,'Готовый продукция'!$A$2:$A$500,0),2),"")</f>
        <v/>
      </c>
      <c r="D186" t="e">
        <f>IF(A186&gt;A185,INDEX(Нормы!$B$2:$B$1000,MATCH(C186,Нормы!$A$2:$A$1000,0),1),IF(COUNTIF(Нормы!$A$2:$A$1000,C186)&gt;=Лист8!I186,INDEX(Нормы!$B$2:$B$1000,MATCH(C186,Нормы!$A$2:$A$1000,0)+I185,1),0))</f>
        <v>#DIV/0!</v>
      </c>
      <c r="E186" t="e">
        <f>IF(A186&gt;A185,INDEX(Нормы!$C$2:$C$1000,MATCH(C186,Нормы!$A$2:$A$1000,0),1),IF(COUNTIF(Нормы!$A$2:$A$1000,C186)&gt;=Лист8!I186,INDEX(Нормы!$C$2:$C$1000,MATCH(C186,Нормы!$A$2:$A$1000,0)+I185,1),0))</f>
        <v>#DIV/0!</v>
      </c>
      <c r="F186" t="e">
        <f>IF(A186&gt;A185,INDEX(Нормы!$D$2:$D$1000,MATCH(C186,Нормы!$A$2:$A$1000,0),1),IF(COUNTIF(Нормы!$A$2:$A$1000,C186)&gt;=Лист8!I186,INDEX(Нормы!$D$2:$D$1000,MATCH(C186,Нормы!$A$2:$A$1000,0)+I185,1),0))*INDEX('Готовый продукция'!$E$2:$E$500,MATCH(A186,'Готовый продукция'!$A$2:$A$500,0),1)</f>
        <v>#DIV/0!</v>
      </c>
      <c r="H186" t="e">
        <f>IF(LEN(D186)&gt;1,MAX($H$2:H185)+1,0)</f>
        <v>#DIV/0!</v>
      </c>
      <c r="I186">
        <f>COUNTIF($A$3:A186,A186)</f>
        <v>184</v>
      </c>
    </row>
    <row r="187" spans="1:9">
      <c r="A187" s="2" t="e">
        <f>INDEX('Готовый продукция'!$A$2:$A$500,CEILING(ROW($A185)/MAX('Готовый продукция'!$J$2:$J$500),1))</f>
        <v>#DIV/0!</v>
      </c>
      <c r="B187" s="1" t="str">
        <f>IFERROR(INDEX('Готовый продукция'!$B$2:$E$500,MATCH(A187,'Готовый продукция'!$A$2:$A$500,0),1),"")</f>
        <v/>
      </c>
      <c r="C187" t="str">
        <f>IFERROR(INDEX('Готовый продукция'!$B$2:$E$500,MATCH(A187,'Готовый продукция'!$A$2:$A$500,0),2),"")</f>
        <v/>
      </c>
      <c r="D187" t="e">
        <f>IF(A187&gt;A186,INDEX(Нормы!$B$2:$B$1000,MATCH(C187,Нормы!$A$2:$A$1000,0),1),IF(COUNTIF(Нормы!$A$2:$A$1000,C187)&gt;=Лист8!I187,INDEX(Нормы!$B$2:$B$1000,MATCH(C187,Нормы!$A$2:$A$1000,0)+I186,1),0))</f>
        <v>#DIV/0!</v>
      </c>
      <c r="E187" t="e">
        <f>IF(A187&gt;A186,INDEX(Нормы!$C$2:$C$1000,MATCH(C187,Нормы!$A$2:$A$1000,0),1),IF(COUNTIF(Нормы!$A$2:$A$1000,C187)&gt;=Лист8!I187,INDEX(Нормы!$C$2:$C$1000,MATCH(C187,Нормы!$A$2:$A$1000,0)+I186,1),0))</f>
        <v>#DIV/0!</v>
      </c>
      <c r="F187" t="e">
        <f>IF(A187&gt;A186,INDEX(Нормы!$D$2:$D$1000,MATCH(C187,Нормы!$A$2:$A$1000,0),1),IF(COUNTIF(Нормы!$A$2:$A$1000,C187)&gt;=Лист8!I187,INDEX(Нормы!$D$2:$D$1000,MATCH(C187,Нормы!$A$2:$A$1000,0)+I186,1),0))*INDEX('Готовый продукция'!$E$2:$E$500,MATCH(A187,'Готовый продукция'!$A$2:$A$500,0),1)</f>
        <v>#DIV/0!</v>
      </c>
      <c r="H187" t="e">
        <f>IF(LEN(D187)&gt;1,MAX($H$2:H186)+1,0)</f>
        <v>#DIV/0!</v>
      </c>
      <c r="I187">
        <f>COUNTIF($A$3:A187,A187)</f>
        <v>185</v>
      </c>
    </row>
    <row r="188" spans="1:9">
      <c r="A188" s="2" t="e">
        <f>INDEX('Готовый продукция'!$A$2:$A$500,CEILING(ROW($A186)/MAX('Готовый продукция'!$J$2:$J$500),1))</f>
        <v>#DIV/0!</v>
      </c>
      <c r="B188" s="1" t="str">
        <f>IFERROR(INDEX('Готовый продукция'!$B$2:$E$500,MATCH(A188,'Готовый продукция'!$A$2:$A$500,0),1),"")</f>
        <v/>
      </c>
      <c r="C188" t="str">
        <f>IFERROR(INDEX('Готовый продукция'!$B$2:$E$500,MATCH(A188,'Готовый продукция'!$A$2:$A$500,0),2),"")</f>
        <v/>
      </c>
      <c r="D188" t="e">
        <f>IF(A188&gt;A187,INDEX(Нормы!$B$2:$B$1000,MATCH(C188,Нормы!$A$2:$A$1000,0),1),IF(COUNTIF(Нормы!$A$2:$A$1000,C188)&gt;=Лист8!I188,INDEX(Нормы!$B$2:$B$1000,MATCH(C188,Нормы!$A$2:$A$1000,0)+I187,1),0))</f>
        <v>#DIV/0!</v>
      </c>
      <c r="E188" t="e">
        <f>IF(A188&gt;A187,INDEX(Нормы!$C$2:$C$1000,MATCH(C188,Нормы!$A$2:$A$1000,0),1),IF(COUNTIF(Нормы!$A$2:$A$1000,C188)&gt;=Лист8!I188,INDEX(Нормы!$C$2:$C$1000,MATCH(C188,Нормы!$A$2:$A$1000,0)+I187,1),0))</f>
        <v>#DIV/0!</v>
      </c>
      <c r="F188" t="e">
        <f>IF(A188&gt;A187,INDEX(Нормы!$D$2:$D$1000,MATCH(C188,Нормы!$A$2:$A$1000,0),1),IF(COUNTIF(Нормы!$A$2:$A$1000,C188)&gt;=Лист8!I188,INDEX(Нормы!$D$2:$D$1000,MATCH(C188,Нормы!$A$2:$A$1000,0)+I187,1),0))*INDEX('Готовый продукция'!$E$2:$E$500,MATCH(A188,'Готовый продукция'!$A$2:$A$500,0),1)</f>
        <v>#DIV/0!</v>
      </c>
      <c r="H188" t="e">
        <f>IF(LEN(D188)&gt;1,MAX($H$2:H187)+1,0)</f>
        <v>#DIV/0!</v>
      </c>
      <c r="I188">
        <f>COUNTIF($A$3:A188,A188)</f>
        <v>186</v>
      </c>
    </row>
    <row r="189" spans="1:9">
      <c r="A189" s="2" t="e">
        <f>INDEX('Готовый продукция'!$A$2:$A$500,CEILING(ROW($A187)/MAX('Готовый продукция'!$J$2:$J$500),1))</f>
        <v>#DIV/0!</v>
      </c>
      <c r="B189" s="1" t="str">
        <f>IFERROR(INDEX('Готовый продукция'!$B$2:$E$500,MATCH(A189,'Готовый продукция'!$A$2:$A$500,0),1),"")</f>
        <v/>
      </c>
      <c r="C189" t="str">
        <f>IFERROR(INDEX('Готовый продукция'!$B$2:$E$500,MATCH(A189,'Готовый продукция'!$A$2:$A$500,0),2),"")</f>
        <v/>
      </c>
      <c r="D189" t="e">
        <f>IF(A189&gt;A188,INDEX(Нормы!$B$2:$B$1000,MATCH(C189,Нормы!$A$2:$A$1000,0),1),IF(COUNTIF(Нормы!$A$2:$A$1000,C189)&gt;=Лист8!I189,INDEX(Нормы!$B$2:$B$1000,MATCH(C189,Нормы!$A$2:$A$1000,0)+I188,1),0))</f>
        <v>#DIV/0!</v>
      </c>
      <c r="E189" t="e">
        <f>IF(A189&gt;A188,INDEX(Нормы!$C$2:$C$1000,MATCH(C189,Нормы!$A$2:$A$1000,0),1),IF(COUNTIF(Нормы!$A$2:$A$1000,C189)&gt;=Лист8!I189,INDEX(Нормы!$C$2:$C$1000,MATCH(C189,Нормы!$A$2:$A$1000,0)+I188,1),0))</f>
        <v>#DIV/0!</v>
      </c>
      <c r="F189" t="e">
        <f>IF(A189&gt;A188,INDEX(Нормы!$D$2:$D$1000,MATCH(C189,Нормы!$A$2:$A$1000,0),1),IF(COUNTIF(Нормы!$A$2:$A$1000,C189)&gt;=Лист8!I189,INDEX(Нормы!$D$2:$D$1000,MATCH(C189,Нормы!$A$2:$A$1000,0)+I188,1),0))*INDEX('Готовый продукция'!$E$2:$E$500,MATCH(A189,'Готовый продукция'!$A$2:$A$500,0),1)</f>
        <v>#DIV/0!</v>
      </c>
      <c r="H189" t="e">
        <f>IF(LEN(D189)&gt;1,MAX($H$2:H188)+1,0)</f>
        <v>#DIV/0!</v>
      </c>
      <c r="I189">
        <f>COUNTIF($A$3:A189,A189)</f>
        <v>187</v>
      </c>
    </row>
    <row r="190" spans="1:9">
      <c r="A190" s="2" t="e">
        <f>INDEX('Готовый продукция'!$A$2:$A$500,CEILING(ROW($A188)/MAX('Готовый продукция'!$J$2:$J$500),1))</f>
        <v>#DIV/0!</v>
      </c>
      <c r="B190" s="1" t="str">
        <f>IFERROR(INDEX('Готовый продукция'!$B$2:$E$500,MATCH(A190,'Готовый продукция'!$A$2:$A$500,0),1),"")</f>
        <v/>
      </c>
      <c r="C190" t="str">
        <f>IFERROR(INDEX('Готовый продукция'!$B$2:$E$500,MATCH(A190,'Готовый продукция'!$A$2:$A$500,0),2),"")</f>
        <v/>
      </c>
      <c r="D190" t="e">
        <f>IF(A190&gt;A189,INDEX(Нормы!$B$2:$B$1000,MATCH(C190,Нормы!$A$2:$A$1000,0),1),IF(COUNTIF(Нормы!$A$2:$A$1000,C190)&gt;=Лист8!I190,INDEX(Нормы!$B$2:$B$1000,MATCH(C190,Нормы!$A$2:$A$1000,0)+I189,1),0))</f>
        <v>#DIV/0!</v>
      </c>
      <c r="E190" t="e">
        <f>IF(A190&gt;A189,INDEX(Нормы!$C$2:$C$1000,MATCH(C190,Нормы!$A$2:$A$1000,0),1),IF(COUNTIF(Нормы!$A$2:$A$1000,C190)&gt;=Лист8!I190,INDEX(Нормы!$C$2:$C$1000,MATCH(C190,Нормы!$A$2:$A$1000,0)+I189,1),0))</f>
        <v>#DIV/0!</v>
      </c>
      <c r="F190" t="e">
        <f>IF(A190&gt;A189,INDEX(Нормы!$D$2:$D$1000,MATCH(C190,Нормы!$A$2:$A$1000,0),1),IF(COUNTIF(Нормы!$A$2:$A$1000,C190)&gt;=Лист8!I190,INDEX(Нормы!$D$2:$D$1000,MATCH(C190,Нормы!$A$2:$A$1000,0)+I189,1),0))*INDEX('Готовый продукция'!$E$2:$E$500,MATCH(A190,'Готовый продукция'!$A$2:$A$500,0),1)</f>
        <v>#DIV/0!</v>
      </c>
      <c r="H190" t="e">
        <f>IF(LEN(D190)&gt;1,MAX($H$2:H189)+1,0)</f>
        <v>#DIV/0!</v>
      </c>
      <c r="I190">
        <f>COUNTIF($A$3:A190,A190)</f>
        <v>188</v>
      </c>
    </row>
    <row r="191" spans="1:9">
      <c r="A191" s="2" t="e">
        <f>INDEX('Готовый продукция'!$A$2:$A$500,CEILING(ROW($A189)/MAX('Готовый продукция'!$J$2:$J$500),1))</f>
        <v>#DIV/0!</v>
      </c>
      <c r="B191" s="1" t="str">
        <f>IFERROR(INDEX('Готовый продукция'!$B$2:$E$500,MATCH(A191,'Готовый продукция'!$A$2:$A$500,0),1),"")</f>
        <v/>
      </c>
      <c r="C191" t="str">
        <f>IFERROR(INDEX('Готовый продукция'!$B$2:$E$500,MATCH(A191,'Готовый продукция'!$A$2:$A$500,0),2),"")</f>
        <v/>
      </c>
      <c r="D191" t="e">
        <f>IF(A191&gt;A190,INDEX(Нормы!$B$2:$B$1000,MATCH(C191,Нормы!$A$2:$A$1000,0),1),IF(COUNTIF(Нормы!$A$2:$A$1000,C191)&gt;=Лист8!I191,INDEX(Нормы!$B$2:$B$1000,MATCH(C191,Нормы!$A$2:$A$1000,0)+I190,1),0))</f>
        <v>#DIV/0!</v>
      </c>
      <c r="E191" t="e">
        <f>IF(A191&gt;A190,INDEX(Нормы!$C$2:$C$1000,MATCH(C191,Нормы!$A$2:$A$1000,0),1),IF(COUNTIF(Нормы!$A$2:$A$1000,C191)&gt;=Лист8!I191,INDEX(Нормы!$C$2:$C$1000,MATCH(C191,Нормы!$A$2:$A$1000,0)+I190,1),0))</f>
        <v>#DIV/0!</v>
      </c>
      <c r="F191" t="e">
        <f>IF(A191&gt;A190,INDEX(Нормы!$D$2:$D$1000,MATCH(C191,Нормы!$A$2:$A$1000,0),1),IF(COUNTIF(Нормы!$A$2:$A$1000,C191)&gt;=Лист8!I191,INDEX(Нормы!$D$2:$D$1000,MATCH(C191,Нормы!$A$2:$A$1000,0)+I190,1),0))*INDEX('Готовый продукция'!$E$2:$E$500,MATCH(A191,'Готовый продукция'!$A$2:$A$500,0),1)</f>
        <v>#DIV/0!</v>
      </c>
      <c r="H191" t="e">
        <f>IF(LEN(D191)&gt;1,MAX($H$2:H190)+1,0)</f>
        <v>#DIV/0!</v>
      </c>
      <c r="I191">
        <f>COUNTIF($A$3:A191,A191)</f>
        <v>189</v>
      </c>
    </row>
    <row r="192" spans="1:9">
      <c r="A192" s="2" t="e">
        <f>INDEX('Готовый продукция'!$A$2:$A$500,CEILING(ROW($A190)/MAX('Готовый продукция'!$J$2:$J$500),1))</f>
        <v>#DIV/0!</v>
      </c>
      <c r="B192" s="1" t="str">
        <f>IFERROR(INDEX('Готовый продукция'!$B$2:$E$500,MATCH(A192,'Готовый продукция'!$A$2:$A$500,0),1),"")</f>
        <v/>
      </c>
      <c r="C192" t="str">
        <f>IFERROR(INDEX('Готовый продукция'!$B$2:$E$500,MATCH(A192,'Готовый продукция'!$A$2:$A$500,0),2),"")</f>
        <v/>
      </c>
      <c r="D192" t="e">
        <f>IF(A192&gt;A191,INDEX(Нормы!$B$2:$B$1000,MATCH(C192,Нормы!$A$2:$A$1000,0),1),IF(COUNTIF(Нормы!$A$2:$A$1000,C192)&gt;=Лист8!I192,INDEX(Нормы!$B$2:$B$1000,MATCH(C192,Нормы!$A$2:$A$1000,0)+I191,1),0))</f>
        <v>#DIV/0!</v>
      </c>
      <c r="E192" t="e">
        <f>IF(A192&gt;A191,INDEX(Нормы!$C$2:$C$1000,MATCH(C192,Нормы!$A$2:$A$1000,0),1),IF(COUNTIF(Нормы!$A$2:$A$1000,C192)&gt;=Лист8!I192,INDEX(Нормы!$C$2:$C$1000,MATCH(C192,Нормы!$A$2:$A$1000,0)+I191,1),0))</f>
        <v>#DIV/0!</v>
      </c>
      <c r="F192" t="e">
        <f>IF(A192&gt;A191,INDEX(Нормы!$D$2:$D$1000,MATCH(C192,Нормы!$A$2:$A$1000,0),1),IF(COUNTIF(Нормы!$A$2:$A$1000,C192)&gt;=Лист8!I192,INDEX(Нормы!$D$2:$D$1000,MATCH(C192,Нормы!$A$2:$A$1000,0)+I191,1),0))*INDEX('Готовый продукция'!$E$2:$E$500,MATCH(A192,'Готовый продукция'!$A$2:$A$500,0),1)</f>
        <v>#DIV/0!</v>
      </c>
      <c r="H192" t="e">
        <f>IF(LEN(D192)&gt;1,MAX($H$2:H191)+1,0)</f>
        <v>#DIV/0!</v>
      </c>
      <c r="I192">
        <f>COUNTIF($A$3:A192,A192)</f>
        <v>190</v>
      </c>
    </row>
    <row r="193" spans="1:9">
      <c r="A193" s="2" t="e">
        <f>INDEX('Готовый продукция'!$A$2:$A$500,CEILING(ROW($A191)/MAX('Готовый продукция'!$J$2:$J$500),1))</f>
        <v>#DIV/0!</v>
      </c>
      <c r="B193" s="1" t="str">
        <f>IFERROR(INDEX('Готовый продукция'!$B$2:$E$500,MATCH(A193,'Готовый продукция'!$A$2:$A$500,0),1),"")</f>
        <v/>
      </c>
      <c r="C193" t="str">
        <f>IFERROR(INDEX('Готовый продукция'!$B$2:$E$500,MATCH(A193,'Готовый продукция'!$A$2:$A$500,0),2),"")</f>
        <v/>
      </c>
      <c r="D193" t="e">
        <f>IF(A193&gt;A192,INDEX(Нормы!$B$2:$B$1000,MATCH(C193,Нормы!$A$2:$A$1000,0),1),IF(COUNTIF(Нормы!$A$2:$A$1000,C193)&gt;=Лист8!I193,INDEX(Нормы!$B$2:$B$1000,MATCH(C193,Нормы!$A$2:$A$1000,0)+I192,1),0))</f>
        <v>#DIV/0!</v>
      </c>
      <c r="E193" t="e">
        <f>IF(A193&gt;A192,INDEX(Нормы!$C$2:$C$1000,MATCH(C193,Нормы!$A$2:$A$1000,0),1),IF(COUNTIF(Нормы!$A$2:$A$1000,C193)&gt;=Лист8!I193,INDEX(Нормы!$C$2:$C$1000,MATCH(C193,Нормы!$A$2:$A$1000,0)+I192,1),0))</f>
        <v>#DIV/0!</v>
      </c>
      <c r="F193" t="e">
        <f>IF(A193&gt;A192,INDEX(Нормы!$D$2:$D$1000,MATCH(C193,Нормы!$A$2:$A$1000,0),1),IF(COUNTIF(Нормы!$A$2:$A$1000,C193)&gt;=Лист8!I193,INDEX(Нормы!$D$2:$D$1000,MATCH(C193,Нормы!$A$2:$A$1000,0)+I192,1),0))*INDEX('Готовый продукция'!$E$2:$E$500,MATCH(A193,'Готовый продукция'!$A$2:$A$500,0),1)</f>
        <v>#DIV/0!</v>
      </c>
      <c r="H193" t="e">
        <f>IF(LEN(D193)&gt;1,MAX($H$2:H192)+1,0)</f>
        <v>#DIV/0!</v>
      </c>
      <c r="I193">
        <f>COUNTIF($A$3:A193,A193)</f>
        <v>191</v>
      </c>
    </row>
    <row r="194" spans="1:9">
      <c r="A194" s="2" t="e">
        <f>INDEX('Готовый продукция'!$A$2:$A$500,CEILING(ROW($A192)/MAX('Готовый продукция'!$J$2:$J$500),1))</f>
        <v>#DIV/0!</v>
      </c>
      <c r="B194" s="1" t="str">
        <f>IFERROR(INDEX('Готовый продукция'!$B$2:$E$500,MATCH(A194,'Готовый продукция'!$A$2:$A$500,0),1),"")</f>
        <v/>
      </c>
      <c r="C194" t="str">
        <f>IFERROR(INDEX('Готовый продукция'!$B$2:$E$500,MATCH(A194,'Готовый продукция'!$A$2:$A$500,0),2),"")</f>
        <v/>
      </c>
      <c r="D194" t="e">
        <f>IF(A194&gt;A193,INDEX(Нормы!$B$2:$B$1000,MATCH(C194,Нормы!$A$2:$A$1000,0),1),IF(COUNTIF(Нормы!$A$2:$A$1000,C194)&gt;=Лист8!I194,INDEX(Нормы!$B$2:$B$1000,MATCH(C194,Нормы!$A$2:$A$1000,0)+I193,1),0))</f>
        <v>#DIV/0!</v>
      </c>
      <c r="E194" t="e">
        <f>IF(A194&gt;A193,INDEX(Нормы!$C$2:$C$1000,MATCH(C194,Нормы!$A$2:$A$1000,0),1),IF(COUNTIF(Нормы!$A$2:$A$1000,C194)&gt;=Лист8!I194,INDEX(Нормы!$C$2:$C$1000,MATCH(C194,Нормы!$A$2:$A$1000,0)+I193,1),0))</f>
        <v>#DIV/0!</v>
      </c>
      <c r="F194" t="e">
        <f>IF(A194&gt;A193,INDEX(Нормы!$D$2:$D$1000,MATCH(C194,Нормы!$A$2:$A$1000,0),1),IF(COUNTIF(Нормы!$A$2:$A$1000,C194)&gt;=Лист8!I194,INDEX(Нормы!$D$2:$D$1000,MATCH(C194,Нормы!$A$2:$A$1000,0)+I193,1),0))*INDEX('Готовый продукция'!$E$2:$E$500,MATCH(A194,'Готовый продукция'!$A$2:$A$500,0),1)</f>
        <v>#DIV/0!</v>
      </c>
      <c r="H194" t="e">
        <f>IF(LEN(D194)&gt;1,MAX($H$2:H193)+1,0)</f>
        <v>#DIV/0!</v>
      </c>
      <c r="I194">
        <f>COUNTIF($A$3:A194,A194)</f>
        <v>192</v>
      </c>
    </row>
    <row r="195" spans="1:9">
      <c r="A195" s="2" t="e">
        <f>INDEX('Готовый продукция'!$A$2:$A$500,CEILING(ROW($A193)/MAX('Готовый продукция'!$J$2:$J$500),1))</f>
        <v>#DIV/0!</v>
      </c>
      <c r="B195" s="1" t="str">
        <f>IFERROR(INDEX('Готовый продукция'!$B$2:$E$500,MATCH(A195,'Готовый продукция'!$A$2:$A$500,0),1),"")</f>
        <v/>
      </c>
      <c r="C195" t="str">
        <f>IFERROR(INDEX('Готовый продукция'!$B$2:$E$500,MATCH(A195,'Готовый продукция'!$A$2:$A$500,0),2),"")</f>
        <v/>
      </c>
      <c r="D195" t="e">
        <f>IF(A195&gt;A194,INDEX(Нормы!$B$2:$B$1000,MATCH(C195,Нормы!$A$2:$A$1000,0),1),IF(COUNTIF(Нормы!$A$2:$A$1000,C195)&gt;=Лист8!I195,INDEX(Нормы!$B$2:$B$1000,MATCH(C195,Нормы!$A$2:$A$1000,0)+I194,1),0))</f>
        <v>#DIV/0!</v>
      </c>
      <c r="E195" t="e">
        <f>IF(A195&gt;A194,INDEX(Нормы!$C$2:$C$1000,MATCH(C195,Нормы!$A$2:$A$1000,0),1),IF(COUNTIF(Нормы!$A$2:$A$1000,C195)&gt;=Лист8!I195,INDEX(Нормы!$C$2:$C$1000,MATCH(C195,Нормы!$A$2:$A$1000,0)+I194,1),0))</f>
        <v>#DIV/0!</v>
      </c>
      <c r="F195" t="e">
        <f>IF(A195&gt;A194,INDEX(Нормы!$D$2:$D$1000,MATCH(C195,Нормы!$A$2:$A$1000,0),1),IF(COUNTIF(Нормы!$A$2:$A$1000,C195)&gt;=Лист8!I195,INDEX(Нормы!$D$2:$D$1000,MATCH(C195,Нормы!$A$2:$A$1000,0)+I194,1),0))*INDEX('Готовый продукция'!$E$2:$E$500,MATCH(A195,'Готовый продукция'!$A$2:$A$500,0),1)</f>
        <v>#DIV/0!</v>
      </c>
      <c r="H195" t="e">
        <f>IF(LEN(D195)&gt;1,MAX($H$2:H194)+1,0)</f>
        <v>#DIV/0!</v>
      </c>
      <c r="I195">
        <f>COUNTIF($A$3:A195,A195)</f>
        <v>193</v>
      </c>
    </row>
    <row r="196" spans="1:9">
      <c r="A196" s="2" t="e">
        <f>INDEX('Готовый продукция'!$A$2:$A$500,CEILING(ROW($A194)/MAX('Готовый продукция'!$J$2:$J$500),1))</f>
        <v>#DIV/0!</v>
      </c>
      <c r="B196" s="1" t="str">
        <f>IFERROR(INDEX('Готовый продукция'!$B$2:$E$500,MATCH(A196,'Готовый продукция'!$A$2:$A$500,0),1),"")</f>
        <v/>
      </c>
      <c r="C196" t="str">
        <f>IFERROR(INDEX('Готовый продукция'!$B$2:$E$500,MATCH(A196,'Готовый продукция'!$A$2:$A$500,0),2),"")</f>
        <v/>
      </c>
      <c r="D196" t="e">
        <f>IF(A196&gt;A195,INDEX(Нормы!$B$2:$B$1000,MATCH(C196,Нормы!$A$2:$A$1000,0),1),IF(COUNTIF(Нормы!$A$2:$A$1000,C196)&gt;=Лист8!I196,INDEX(Нормы!$B$2:$B$1000,MATCH(C196,Нормы!$A$2:$A$1000,0)+I195,1),0))</f>
        <v>#DIV/0!</v>
      </c>
      <c r="E196" t="e">
        <f>IF(A196&gt;A195,INDEX(Нормы!$C$2:$C$1000,MATCH(C196,Нормы!$A$2:$A$1000,0),1),IF(COUNTIF(Нормы!$A$2:$A$1000,C196)&gt;=Лист8!I196,INDEX(Нормы!$C$2:$C$1000,MATCH(C196,Нормы!$A$2:$A$1000,0)+I195,1),0))</f>
        <v>#DIV/0!</v>
      </c>
      <c r="F196" t="e">
        <f>IF(A196&gt;A195,INDEX(Нормы!$D$2:$D$1000,MATCH(C196,Нормы!$A$2:$A$1000,0),1),IF(COUNTIF(Нормы!$A$2:$A$1000,C196)&gt;=Лист8!I196,INDEX(Нормы!$D$2:$D$1000,MATCH(C196,Нормы!$A$2:$A$1000,0)+I195,1),0))*INDEX('Готовый продукция'!$E$2:$E$500,MATCH(A196,'Готовый продукция'!$A$2:$A$500,0),1)</f>
        <v>#DIV/0!</v>
      </c>
      <c r="H196" t="e">
        <f>IF(LEN(D196)&gt;1,MAX($H$2:H195)+1,0)</f>
        <v>#DIV/0!</v>
      </c>
      <c r="I196">
        <f>COUNTIF($A$3:A196,A196)</f>
        <v>194</v>
      </c>
    </row>
    <row r="197" spans="1:9">
      <c r="A197" s="2" t="e">
        <f>INDEX('Готовый продукция'!$A$2:$A$500,CEILING(ROW($A195)/MAX('Готовый продукция'!$J$2:$J$500),1))</f>
        <v>#DIV/0!</v>
      </c>
      <c r="B197" s="1" t="str">
        <f>IFERROR(INDEX('Готовый продукция'!$B$2:$E$500,MATCH(A197,'Готовый продукция'!$A$2:$A$500,0),1),"")</f>
        <v/>
      </c>
      <c r="C197" t="str">
        <f>IFERROR(INDEX('Готовый продукция'!$B$2:$E$500,MATCH(A197,'Готовый продукция'!$A$2:$A$500,0),2),"")</f>
        <v/>
      </c>
      <c r="D197" t="e">
        <f>IF(A197&gt;A196,INDEX(Нормы!$B$2:$B$1000,MATCH(C197,Нормы!$A$2:$A$1000,0),1),IF(COUNTIF(Нормы!$A$2:$A$1000,C197)&gt;=Лист8!I197,INDEX(Нормы!$B$2:$B$1000,MATCH(C197,Нормы!$A$2:$A$1000,0)+I196,1),0))</f>
        <v>#DIV/0!</v>
      </c>
      <c r="E197" t="e">
        <f>IF(A197&gt;A196,INDEX(Нормы!$C$2:$C$1000,MATCH(C197,Нормы!$A$2:$A$1000,0),1),IF(COUNTIF(Нормы!$A$2:$A$1000,C197)&gt;=Лист8!I197,INDEX(Нормы!$C$2:$C$1000,MATCH(C197,Нормы!$A$2:$A$1000,0)+I196,1),0))</f>
        <v>#DIV/0!</v>
      </c>
      <c r="F197" t="e">
        <f>IF(A197&gt;A196,INDEX(Нормы!$D$2:$D$1000,MATCH(C197,Нормы!$A$2:$A$1000,0),1),IF(COUNTIF(Нормы!$A$2:$A$1000,C197)&gt;=Лист8!I197,INDEX(Нормы!$D$2:$D$1000,MATCH(C197,Нормы!$A$2:$A$1000,0)+I196,1),0))*INDEX('Готовый продукция'!$E$2:$E$500,MATCH(A197,'Готовый продукция'!$A$2:$A$500,0),1)</f>
        <v>#DIV/0!</v>
      </c>
      <c r="H197" t="e">
        <f>IF(LEN(D197)&gt;1,MAX($H$2:H196)+1,0)</f>
        <v>#DIV/0!</v>
      </c>
      <c r="I197">
        <f>COUNTIF($A$3:A197,A197)</f>
        <v>195</v>
      </c>
    </row>
    <row r="198" spans="1:9">
      <c r="A198" s="2" t="e">
        <f>INDEX('Готовый продукция'!$A$2:$A$500,CEILING(ROW($A196)/MAX('Готовый продукция'!$J$2:$J$500),1))</f>
        <v>#DIV/0!</v>
      </c>
      <c r="B198" s="1" t="str">
        <f>IFERROR(INDEX('Готовый продукция'!$B$2:$E$500,MATCH(A198,'Готовый продукция'!$A$2:$A$500,0),1),"")</f>
        <v/>
      </c>
      <c r="C198" t="str">
        <f>IFERROR(INDEX('Готовый продукция'!$B$2:$E$500,MATCH(A198,'Готовый продукция'!$A$2:$A$500,0),2),"")</f>
        <v/>
      </c>
      <c r="D198" t="e">
        <f>IF(A198&gt;A197,INDEX(Нормы!$B$2:$B$1000,MATCH(C198,Нормы!$A$2:$A$1000,0),1),IF(COUNTIF(Нормы!$A$2:$A$1000,C198)&gt;=Лист8!I198,INDEX(Нормы!$B$2:$B$1000,MATCH(C198,Нормы!$A$2:$A$1000,0)+I197,1),0))</f>
        <v>#DIV/0!</v>
      </c>
      <c r="E198" t="e">
        <f>IF(A198&gt;A197,INDEX(Нормы!$C$2:$C$1000,MATCH(C198,Нормы!$A$2:$A$1000,0),1),IF(COUNTIF(Нормы!$A$2:$A$1000,C198)&gt;=Лист8!I198,INDEX(Нормы!$C$2:$C$1000,MATCH(C198,Нормы!$A$2:$A$1000,0)+I197,1),0))</f>
        <v>#DIV/0!</v>
      </c>
      <c r="F198" t="e">
        <f>IF(A198&gt;A197,INDEX(Нормы!$D$2:$D$1000,MATCH(C198,Нормы!$A$2:$A$1000,0),1),IF(COUNTIF(Нормы!$A$2:$A$1000,C198)&gt;=Лист8!I198,INDEX(Нормы!$D$2:$D$1000,MATCH(C198,Нормы!$A$2:$A$1000,0)+I197,1),0))*INDEX('Готовый продукция'!$E$2:$E$500,MATCH(A198,'Готовый продукция'!$A$2:$A$500,0),1)</f>
        <v>#DIV/0!</v>
      </c>
      <c r="H198" t="e">
        <f>IF(LEN(D198)&gt;1,MAX($H$2:H197)+1,0)</f>
        <v>#DIV/0!</v>
      </c>
      <c r="I198">
        <f>COUNTIF($A$3:A198,A198)</f>
        <v>196</v>
      </c>
    </row>
    <row r="199" spans="1:9">
      <c r="A199" s="2" t="e">
        <f>INDEX('Готовый продукция'!$A$2:$A$500,CEILING(ROW($A197)/MAX('Готовый продукция'!$J$2:$J$500),1))</f>
        <v>#DIV/0!</v>
      </c>
      <c r="B199" s="1" t="str">
        <f>IFERROR(INDEX('Готовый продукция'!$B$2:$E$500,MATCH(A199,'Готовый продукция'!$A$2:$A$500,0),1),"")</f>
        <v/>
      </c>
      <c r="C199" t="str">
        <f>IFERROR(INDEX('Готовый продукция'!$B$2:$E$500,MATCH(A199,'Готовый продукция'!$A$2:$A$500,0),2),"")</f>
        <v/>
      </c>
      <c r="D199" t="e">
        <f>IF(A199&gt;A198,INDEX(Нормы!$B$2:$B$1000,MATCH(C199,Нормы!$A$2:$A$1000,0),1),IF(COUNTIF(Нормы!$A$2:$A$1000,C199)&gt;=Лист8!I199,INDEX(Нормы!$B$2:$B$1000,MATCH(C199,Нормы!$A$2:$A$1000,0)+I198,1),0))</f>
        <v>#DIV/0!</v>
      </c>
      <c r="E199" t="e">
        <f>IF(A199&gt;A198,INDEX(Нормы!$C$2:$C$1000,MATCH(C199,Нормы!$A$2:$A$1000,0),1),IF(COUNTIF(Нормы!$A$2:$A$1000,C199)&gt;=Лист8!I199,INDEX(Нормы!$C$2:$C$1000,MATCH(C199,Нормы!$A$2:$A$1000,0)+I198,1),0))</f>
        <v>#DIV/0!</v>
      </c>
      <c r="F199" t="e">
        <f>IF(A199&gt;A198,INDEX(Нормы!$D$2:$D$1000,MATCH(C199,Нормы!$A$2:$A$1000,0),1),IF(COUNTIF(Нормы!$A$2:$A$1000,C199)&gt;=Лист8!I199,INDEX(Нормы!$D$2:$D$1000,MATCH(C199,Нормы!$A$2:$A$1000,0)+I198,1),0))*INDEX('Готовый продукция'!$E$2:$E$500,MATCH(A199,'Готовый продукция'!$A$2:$A$500,0),1)</f>
        <v>#DIV/0!</v>
      </c>
      <c r="H199" t="e">
        <f>IF(LEN(D199)&gt;1,MAX($H$2:H198)+1,0)</f>
        <v>#DIV/0!</v>
      </c>
      <c r="I199">
        <f>COUNTIF($A$3:A199,A199)</f>
        <v>197</v>
      </c>
    </row>
    <row r="200" spans="1:9">
      <c r="A200" s="2" t="e">
        <f>INDEX('Готовый продукция'!$A$2:$A$500,CEILING(ROW($A198)/MAX('Готовый продукция'!$J$2:$J$500),1))</f>
        <v>#DIV/0!</v>
      </c>
      <c r="B200" s="1" t="str">
        <f>IFERROR(INDEX('Готовый продукция'!$B$2:$E$500,MATCH(A200,'Готовый продукция'!$A$2:$A$500,0),1),"")</f>
        <v/>
      </c>
      <c r="C200" t="str">
        <f>IFERROR(INDEX('Готовый продукция'!$B$2:$E$500,MATCH(A200,'Готовый продукция'!$A$2:$A$500,0),2),"")</f>
        <v/>
      </c>
      <c r="D200" t="e">
        <f>IF(A200&gt;A199,INDEX(Нормы!$B$2:$B$1000,MATCH(C200,Нормы!$A$2:$A$1000,0),1),IF(COUNTIF(Нормы!$A$2:$A$1000,C200)&gt;=Лист8!I200,INDEX(Нормы!$B$2:$B$1000,MATCH(C200,Нормы!$A$2:$A$1000,0)+I199,1),0))</f>
        <v>#DIV/0!</v>
      </c>
      <c r="E200" t="e">
        <f>IF(A200&gt;A199,INDEX(Нормы!$C$2:$C$1000,MATCH(C200,Нормы!$A$2:$A$1000,0),1),IF(COUNTIF(Нормы!$A$2:$A$1000,C200)&gt;=Лист8!I200,INDEX(Нормы!$C$2:$C$1000,MATCH(C200,Нормы!$A$2:$A$1000,0)+I199,1),0))</f>
        <v>#DIV/0!</v>
      </c>
      <c r="F200" t="e">
        <f>IF(A200&gt;A199,INDEX(Нормы!$D$2:$D$1000,MATCH(C200,Нормы!$A$2:$A$1000,0),1),IF(COUNTIF(Нормы!$A$2:$A$1000,C200)&gt;=Лист8!I200,INDEX(Нормы!$D$2:$D$1000,MATCH(C200,Нормы!$A$2:$A$1000,0)+I199,1),0))*INDEX('Готовый продукция'!$E$2:$E$500,MATCH(A200,'Готовый продукция'!$A$2:$A$500,0),1)</f>
        <v>#DIV/0!</v>
      </c>
      <c r="H200" t="e">
        <f>IF(LEN(D200)&gt;1,MAX($H$2:H199)+1,0)</f>
        <v>#DIV/0!</v>
      </c>
      <c r="I200">
        <f>COUNTIF($A$3:A200,A200)</f>
        <v>198</v>
      </c>
    </row>
    <row r="201" spans="1:9">
      <c r="A201" s="2" t="e">
        <f>INDEX('Готовый продукция'!$A$2:$A$500,CEILING(ROW($A199)/MAX('Готовый продукция'!$J$2:$J$500),1))</f>
        <v>#DIV/0!</v>
      </c>
      <c r="B201" s="1" t="str">
        <f>IFERROR(INDEX('Готовый продукция'!$B$2:$E$500,MATCH(A201,'Готовый продукция'!$A$2:$A$500,0),1),"")</f>
        <v/>
      </c>
      <c r="C201" t="str">
        <f>IFERROR(INDEX('Готовый продукция'!$B$2:$E$500,MATCH(A201,'Готовый продукция'!$A$2:$A$500,0),2),"")</f>
        <v/>
      </c>
      <c r="D201" t="e">
        <f>IF(A201&gt;A200,INDEX(Нормы!$B$2:$B$1000,MATCH(C201,Нормы!$A$2:$A$1000,0),1),IF(COUNTIF(Нормы!$A$2:$A$1000,C201)&gt;=Лист8!I201,INDEX(Нормы!$B$2:$B$1000,MATCH(C201,Нормы!$A$2:$A$1000,0)+I200,1),0))</f>
        <v>#DIV/0!</v>
      </c>
      <c r="E201" t="e">
        <f>IF(A201&gt;A200,INDEX(Нормы!$C$2:$C$1000,MATCH(C201,Нормы!$A$2:$A$1000,0),1),IF(COUNTIF(Нормы!$A$2:$A$1000,C201)&gt;=Лист8!I201,INDEX(Нормы!$C$2:$C$1000,MATCH(C201,Нормы!$A$2:$A$1000,0)+I200,1),0))</f>
        <v>#DIV/0!</v>
      </c>
      <c r="F201" t="e">
        <f>IF(A201&gt;A200,INDEX(Нормы!$D$2:$D$1000,MATCH(C201,Нормы!$A$2:$A$1000,0),1),IF(COUNTIF(Нормы!$A$2:$A$1000,C201)&gt;=Лист8!I201,INDEX(Нормы!$D$2:$D$1000,MATCH(C201,Нормы!$A$2:$A$1000,0)+I200,1),0))*INDEX('Готовый продукция'!$E$2:$E$500,MATCH(A201,'Готовый продукция'!$A$2:$A$500,0),1)</f>
        <v>#DIV/0!</v>
      </c>
      <c r="H201" t="e">
        <f>IF(LEN(D201)&gt;1,MAX($H$2:H200)+1,0)</f>
        <v>#DIV/0!</v>
      </c>
      <c r="I201">
        <f>COUNTIF($A$3:A201,A201)</f>
        <v>199</v>
      </c>
    </row>
    <row r="202" spans="1:9">
      <c r="A202" s="2" t="e">
        <f>INDEX('Готовый продукция'!$A$2:$A$500,CEILING(ROW($A200)/MAX('Готовый продукция'!$J$2:$J$500),1))</f>
        <v>#DIV/0!</v>
      </c>
      <c r="B202" s="1" t="str">
        <f>IFERROR(INDEX('Готовый продукция'!$B$2:$E$500,MATCH(A202,'Готовый продукция'!$A$2:$A$500,0),1),"")</f>
        <v/>
      </c>
      <c r="C202" t="str">
        <f>IFERROR(INDEX('Готовый продукция'!$B$2:$E$500,MATCH(A202,'Готовый продукция'!$A$2:$A$500,0),2),"")</f>
        <v/>
      </c>
      <c r="D202" t="e">
        <f>IF(A202&gt;A201,INDEX(Нормы!$B$2:$B$1000,MATCH(C202,Нормы!$A$2:$A$1000,0),1),IF(COUNTIF(Нормы!$A$2:$A$1000,C202)&gt;=Лист8!I202,INDEX(Нормы!$B$2:$B$1000,MATCH(C202,Нормы!$A$2:$A$1000,0)+I201,1),0))</f>
        <v>#DIV/0!</v>
      </c>
      <c r="E202" t="e">
        <f>IF(A202&gt;A201,INDEX(Нормы!$C$2:$C$1000,MATCH(C202,Нормы!$A$2:$A$1000,0),1),IF(COUNTIF(Нормы!$A$2:$A$1000,C202)&gt;=Лист8!I202,INDEX(Нормы!$C$2:$C$1000,MATCH(C202,Нормы!$A$2:$A$1000,0)+I201,1),0))</f>
        <v>#DIV/0!</v>
      </c>
      <c r="F202" t="e">
        <f>IF(A202&gt;A201,INDEX(Нормы!$D$2:$D$1000,MATCH(C202,Нормы!$A$2:$A$1000,0),1),IF(COUNTIF(Нормы!$A$2:$A$1000,C202)&gt;=Лист8!I202,INDEX(Нормы!$D$2:$D$1000,MATCH(C202,Нормы!$A$2:$A$1000,0)+I201,1),0))*INDEX('Готовый продукция'!$E$2:$E$500,MATCH(A202,'Готовый продукция'!$A$2:$A$500,0),1)</f>
        <v>#DIV/0!</v>
      </c>
      <c r="H202" t="e">
        <f>IF(LEN(D202)&gt;1,MAX($H$2:H201)+1,0)</f>
        <v>#DIV/0!</v>
      </c>
      <c r="I202">
        <f>COUNTIF($A$3:A202,A202)</f>
        <v>200</v>
      </c>
    </row>
    <row r="203" spans="1:9">
      <c r="A203" s="2" t="e">
        <f>INDEX('Готовый продукция'!$A$2:$A$500,CEILING(ROW($A201)/MAX('Готовый продукция'!$J$2:$J$500),1))</f>
        <v>#DIV/0!</v>
      </c>
      <c r="B203" s="1" t="str">
        <f>IFERROR(INDEX('Готовый продукция'!$B$2:$E$500,MATCH(A203,'Готовый продукция'!$A$2:$A$500,0),1),"")</f>
        <v/>
      </c>
      <c r="C203" t="str">
        <f>IFERROR(INDEX('Готовый продукция'!$B$2:$E$500,MATCH(A203,'Готовый продукция'!$A$2:$A$500,0),2),"")</f>
        <v/>
      </c>
      <c r="D203" t="e">
        <f>IF(A203&gt;A202,INDEX(Нормы!$B$2:$B$1000,MATCH(C203,Нормы!$A$2:$A$1000,0),1),IF(COUNTIF(Нормы!$A$2:$A$1000,C203)&gt;=Лист8!I203,INDEX(Нормы!$B$2:$B$1000,MATCH(C203,Нормы!$A$2:$A$1000,0)+I202,1),0))</f>
        <v>#DIV/0!</v>
      </c>
      <c r="E203" t="e">
        <f>IF(A203&gt;A202,INDEX(Нормы!$C$2:$C$1000,MATCH(C203,Нормы!$A$2:$A$1000,0),1),IF(COUNTIF(Нормы!$A$2:$A$1000,C203)&gt;=Лист8!I203,INDEX(Нормы!$C$2:$C$1000,MATCH(C203,Нормы!$A$2:$A$1000,0)+I202,1),0))</f>
        <v>#DIV/0!</v>
      </c>
      <c r="F203" t="e">
        <f>IF(A203&gt;A202,INDEX(Нормы!$D$2:$D$1000,MATCH(C203,Нормы!$A$2:$A$1000,0),1),IF(COUNTIF(Нормы!$A$2:$A$1000,C203)&gt;=Лист8!I203,INDEX(Нормы!$D$2:$D$1000,MATCH(C203,Нормы!$A$2:$A$1000,0)+I202,1),0))*INDEX('Готовый продукция'!$E$2:$E$500,MATCH(A203,'Готовый продукция'!$A$2:$A$500,0),1)</f>
        <v>#DIV/0!</v>
      </c>
      <c r="H203" t="e">
        <f>IF(LEN(D203)&gt;1,MAX($H$2:H202)+1,0)</f>
        <v>#DIV/0!</v>
      </c>
      <c r="I203">
        <f>COUNTIF($A$3:A203,A203)</f>
        <v>201</v>
      </c>
    </row>
    <row r="204" spans="1:9">
      <c r="A204" s="2" t="e">
        <f>INDEX('Готовый продукция'!$A$2:$A$500,CEILING(ROW($A202)/MAX('Готовый продукция'!$J$2:$J$500),1))</f>
        <v>#DIV/0!</v>
      </c>
      <c r="B204" s="1" t="str">
        <f>IFERROR(INDEX('Готовый продукция'!$B$2:$E$500,MATCH(A204,'Готовый продукция'!$A$2:$A$500,0),1),"")</f>
        <v/>
      </c>
      <c r="C204" t="str">
        <f>IFERROR(INDEX('Готовый продукция'!$B$2:$E$500,MATCH(A204,'Готовый продукция'!$A$2:$A$500,0),2),"")</f>
        <v/>
      </c>
      <c r="D204" t="e">
        <f>IF(A204&gt;A203,INDEX(Нормы!$B$2:$B$1000,MATCH(C204,Нормы!$A$2:$A$1000,0),1),IF(COUNTIF(Нормы!$A$2:$A$1000,C204)&gt;=Лист8!I204,INDEX(Нормы!$B$2:$B$1000,MATCH(C204,Нормы!$A$2:$A$1000,0)+I203,1),0))</f>
        <v>#DIV/0!</v>
      </c>
      <c r="E204" t="e">
        <f>IF(A204&gt;A203,INDEX(Нормы!$C$2:$C$1000,MATCH(C204,Нормы!$A$2:$A$1000,0),1),IF(COUNTIF(Нормы!$A$2:$A$1000,C204)&gt;=Лист8!I204,INDEX(Нормы!$C$2:$C$1000,MATCH(C204,Нормы!$A$2:$A$1000,0)+I203,1),0))</f>
        <v>#DIV/0!</v>
      </c>
      <c r="F204" t="e">
        <f>IF(A204&gt;A203,INDEX(Нормы!$D$2:$D$1000,MATCH(C204,Нормы!$A$2:$A$1000,0),1),IF(COUNTIF(Нормы!$A$2:$A$1000,C204)&gt;=Лист8!I204,INDEX(Нормы!$D$2:$D$1000,MATCH(C204,Нормы!$A$2:$A$1000,0)+I203,1),0))*INDEX('Готовый продукция'!$E$2:$E$500,MATCH(A204,'Готовый продукция'!$A$2:$A$500,0),1)</f>
        <v>#DIV/0!</v>
      </c>
      <c r="H204" t="e">
        <f>IF(LEN(D204)&gt;1,MAX($H$2:H203)+1,0)</f>
        <v>#DIV/0!</v>
      </c>
      <c r="I204">
        <f>COUNTIF($A$3:A204,A204)</f>
        <v>202</v>
      </c>
    </row>
    <row r="205" spans="1:9">
      <c r="A205" s="2" t="e">
        <f>INDEX('Готовый продукция'!$A$2:$A$500,CEILING(ROW($A203)/MAX('Готовый продукция'!$J$2:$J$500),1))</f>
        <v>#DIV/0!</v>
      </c>
      <c r="B205" s="1" t="str">
        <f>IFERROR(INDEX('Готовый продукция'!$B$2:$E$500,MATCH(A205,'Готовый продукция'!$A$2:$A$500,0),1),"")</f>
        <v/>
      </c>
      <c r="C205" t="str">
        <f>IFERROR(INDEX('Готовый продукция'!$B$2:$E$500,MATCH(A205,'Готовый продукция'!$A$2:$A$500,0),2),"")</f>
        <v/>
      </c>
      <c r="D205" t="e">
        <f>IF(A205&gt;A204,INDEX(Нормы!$B$2:$B$1000,MATCH(C205,Нормы!$A$2:$A$1000,0),1),IF(COUNTIF(Нормы!$A$2:$A$1000,C205)&gt;=Лист8!I205,INDEX(Нормы!$B$2:$B$1000,MATCH(C205,Нормы!$A$2:$A$1000,0)+I204,1),0))</f>
        <v>#DIV/0!</v>
      </c>
      <c r="E205" t="e">
        <f>IF(A205&gt;A204,INDEX(Нормы!$C$2:$C$1000,MATCH(C205,Нормы!$A$2:$A$1000,0),1),IF(COUNTIF(Нормы!$A$2:$A$1000,C205)&gt;=Лист8!I205,INDEX(Нормы!$C$2:$C$1000,MATCH(C205,Нормы!$A$2:$A$1000,0)+I204,1),0))</f>
        <v>#DIV/0!</v>
      </c>
      <c r="F205" t="e">
        <f>IF(A205&gt;A204,INDEX(Нормы!$D$2:$D$1000,MATCH(C205,Нормы!$A$2:$A$1000,0),1),IF(COUNTIF(Нормы!$A$2:$A$1000,C205)&gt;=Лист8!I205,INDEX(Нормы!$D$2:$D$1000,MATCH(C205,Нормы!$A$2:$A$1000,0)+I204,1),0))*INDEX('Готовый продукция'!$E$2:$E$500,MATCH(A205,'Готовый продукция'!$A$2:$A$500,0),1)</f>
        <v>#DIV/0!</v>
      </c>
      <c r="H205" t="e">
        <f>IF(LEN(D205)&gt;1,MAX($H$2:H204)+1,0)</f>
        <v>#DIV/0!</v>
      </c>
      <c r="I205">
        <f>COUNTIF($A$3:A205,A205)</f>
        <v>203</v>
      </c>
    </row>
    <row r="206" spans="1:9">
      <c r="A206" s="2" t="e">
        <f>INDEX('Готовый продукция'!$A$2:$A$500,CEILING(ROW($A204)/MAX('Готовый продукция'!$J$2:$J$500),1))</f>
        <v>#DIV/0!</v>
      </c>
      <c r="B206" s="1" t="str">
        <f>IFERROR(INDEX('Готовый продукция'!$B$2:$E$500,MATCH(A206,'Готовый продукция'!$A$2:$A$500,0),1),"")</f>
        <v/>
      </c>
      <c r="C206" t="str">
        <f>IFERROR(INDEX('Готовый продукция'!$B$2:$E$500,MATCH(A206,'Готовый продукция'!$A$2:$A$500,0),2),"")</f>
        <v/>
      </c>
      <c r="D206" t="e">
        <f>IF(A206&gt;A205,INDEX(Нормы!$B$2:$B$1000,MATCH(C206,Нормы!$A$2:$A$1000,0),1),IF(COUNTIF(Нормы!$A$2:$A$1000,C206)&gt;=Лист8!I206,INDEX(Нормы!$B$2:$B$1000,MATCH(C206,Нормы!$A$2:$A$1000,0)+I205,1),0))</f>
        <v>#DIV/0!</v>
      </c>
      <c r="E206" t="e">
        <f>IF(A206&gt;A205,INDEX(Нормы!$C$2:$C$1000,MATCH(C206,Нормы!$A$2:$A$1000,0),1),IF(COUNTIF(Нормы!$A$2:$A$1000,C206)&gt;=Лист8!I206,INDEX(Нормы!$C$2:$C$1000,MATCH(C206,Нормы!$A$2:$A$1000,0)+I205,1),0))</f>
        <v>#DIV/0!</v>
      </c>
      <c r="F206" t="e">
        <f>IF(A206&gt;A205,INDEX(Нормы!$D$2:$D$1000,MATCH(C206,Нормы!$A$2:$A$1000,0),1),IF(COUNTIF(Нормы!$A$2:$A$1000,C206)&gt;=Лист8!I206,INDEX(Нормы!$D$2:$D$1000,MATCH(C206,Нормы!$A$2:$A$1000,0)+I205,1),0))*INDEX('Готовый продукция'!$E$2:$E$500,MATCH(A206,'Готовый продукция'!$A$2:$A$500,0),1)</f>
        <v>#DIV/0!</v>
      </c>
      <c r="H206" t="e">
        <f>IF(LEN(D206)&gt;1,MAX($H$2:H205)+1,0)</f>
        <v>#DIV/0!</v>
      </c>
      <c r="I206">
        <f>COUNTIF($A$3:A206,A206)</f>
        <v>204</v>
      </c>
    </row>
    <row r="207" spans="1:9">
      <c r="A207" s="2" t="e">
        <f>INDEX('Готовый продукция'!$A$2:$A$500,CEILING(ROW($A205)/MAX('Готовый продукция'!$J$2:$J$500),1))</f>
        <v>#DIV/0!</v>
      </c>
      <c r="B207" s="1" t="str">
        <f>IFERROR(INDEX('Готовый продукция'!$B$2:$E$500,MATCH(A207,'Готовый продукция'!$A$2:$A$500,0),1),"")</f>
        <v/>
      </c>
      <c r="C207" t="str">
        <f>IFERROR(INDEX('Готовый продукция'!$B$2:$E$500,MATCH(A207,'Готовый продукция'!$A$2:$A$500,0),2),"")</f>
        <v/>
      </c>
      <c r="D207" t="e">
        <f>IF(A207&gt;A206,INDEX(Нормы!$B$2:$B$1000,MATCH(C207,Нормы!$A$2:$A$1000,0),1),IF(COUNTIF(Нормы!$A$2:$A$1000,C207)&gt;=Лист8!I207,INDEX(Нормы!$B$2:$B$1000,MATCH(C207,Нормы!$A$2:$A$1000,0)+I206,1),0))</f>
        <v>#DIV/0!</v>
      </c>
      <c r="E207" t="e">
        <f>IF(A207&gt;A206,INDEX(Нормы!$C$2:$C$1000,MATCH(C207,Нормы!$A$2:$A$1000,0),1),IF(COUNTIF(Нормы!$A$2:$A$1000,C207)&gt;=Лист8!I207,INDEX(Нормы!$C$2:$C$1000,MATCH(C207,Нормы!$A$2:$A$1000,0)+I206,1),0))</f>
        <v>#DIV/0!</v>
      </c>
      <c r="F207" t="e">
        <f>IF(A207&gt;A206,INDEX(Нормы!$D$2:$D$1000,MATCH(C207,Нормы!$A$2:$A$1000,0),1),IF(COUNTIF(Нормы!$A$2:$A$1000,C207)&gt;=Лист8!I207,INDEX(Нормы!$D$2:$D$1000,MATCH(C207,Нормы!$A$2:$A$1000,0)+I206,1),0))*INDEX('Готовый продукция'!$E$2:$E$500,MATCH(A207,'Готовый продукция'!$A$2:$A$500,0),1)</f>
        <v>#DIV/0!</v>
      </c>
      <c r="H207" t="e">
        <f>IF(LEN(D207)&gt;1,MAX($H$2:H206)+1,0)</f>
        <v>#DIV/0!</v>
      </c>
      <c r="I207">
        <f>COUNTIF($A$3:A207,A207)</f>
        <v>205</v>
      </c>
    </row>
    <row r="208" spans="1:9">
      <c r="A208" s="2" t="e">
        <f>INDEX('Готовый продукция'!$A$2:$A$500,CEILING(ROW($A206)/MAX('Готовый продукция'!$J$2:$J$500),1))</f>
        <v>#DIV/0!</v>
      </c>
      <c r="B208" s="1" t="str">
        <f>IFERROR(INDEX('Готовый продукция'!$B$2:$E$500,MATCH(A208,'Готовый продукция'!$A$2:$A$500,0),1),"")</f>
        <v/>
      </c>
      <c r="C208" t="str">
        <f>IFERROR(INDEX('Готовый продукция'!$B$2:$E$500,MATCH(A208,'Готовый продукция'!$A$2:$A$500,0),2),"")</f>
        <v/>
      </c>
      <c r="D208" t="e">
        <f>IF(A208&gt;A207,INDEX(Нормы!$B$2:$B$1000,MATCH(C208,Нормы!$A$2:$A$1000,0),1),IF(COUNTIF(Нормы!$A$2:$A$1000,C208)&gt;=Лист8!I208,INDEX(Нормы!$B$2:$B$1000,MATCH(C208,Нормы!$A$2:$A$1000,0)+I207,1),0))</f>
        <v>#DIV/0!</v>
      </c>
      <c r="E208" t="e">
        <f>IF(A208&gt;A207,INDEX(Нормы!$C$2:$C$1000,MATCH(C208,Нормы!$A$2:$A$1000,0),1),IF(COUNTIF(Нормы!$A$2:$A$1000,C208)&gt;=Лист8!I208,INDEX(Нормы!$C$2:$C$1000,MATCH(C208,Нормы!$A$2:$A$1000,0)+I207,1),0))</f>
        <v>#DIV/0!</v>
      </c>
      <c r="F208" t="e">
        <f>IF(A208&gt;A207,INDEX(Нормы!$D$2:$D$1000,MATCH(C208,Нормы!$A$2:$A$1000,0),1),IF(COUNTIF(Нормы!$A$2:$A$1000,C208)&gt;=Лист8!I208,INDEX(Нормы!$D$2:$D$1000,MATCH(C208,Нормы!$A$2:$A$1000,0)+I207,1),0))*INDEX('Готовый продукция'!$E$2:$E$500,MATCH(A208,'Готовый продукция'!$A$2:$A$500,0),1)</f>
        <v>#DIV/0!</v>
      </c>
      <c r="H208" t="e">
        <f>IF(LEN(D208)&gt;1,MAX($H$2:H207)+1,0)</f>
        <v>#DIV/0!</v>
      </c>
      <c r="I208">
        <f>COUNTIF($A$3:A208,A208)</f>
        <v>206</v>
      </c>
    </row>
    <row r="209" spans="1:9">
      <c r="A209" s="2" t="e">
        <f>INDEX('Готовый продукция'!$A$2:$A$500,CEILING(ROW($A207)/MAX('Готовый продукция'!$J$2:$J$500),1))</f>
        <v>#DIV/0!</v>
      </c>
      <c r="B209" s="1" t="str">
        <f>IFERROR(INDEX('Готовый продукция'!$B$2:$E$500,MATCH(A209,'Готовый продукция'!$A$2:$A$500,0),1),"")</f>
        <v/>
      </c>
      <c r="C209" t="str">
        <f>IFERROR(INDEX('Готовый продукция'!$B$2:$E$500,MATCH(A209,'Готовый продукция'!$A$2:$A$500,0),2),"")</f>
        <v/>
      </c>
      <c r="D209" t="e">
        <f>IF(A209&gt;A208,INDEX(Нормы!$B$2:$B$1000,MATCH(C209,Нормы!$A$2:$A$1000,0),1),IF(COUNTIF(Нормы!$A$2:$A$1000,C209)&gt;=Лист8!I209,INDEX(Нормы!$B$2:$B$1000,MATCH(C209,Нормы!$A$2:$A$1000,0)+I208,1),0))</f>
        <v>#DIV/0!</v>
      </c>
      <c r="E209" t="e">
        <f>IF(A209&gt;A208,INDEX(Нормы!$C$2:$C$1000,MATCH(C209,Нормы!$A$2:$A$1000,0),1),IF(COUNTIF(Нормы!$A$2:$A$1000,C209)&gt;=Лист8!I209,INDEX(Нормы!$C$2:$C$1000,MATCH(C209,Нормы!$A$2:$A$1000,0)+I208,1),0))</f>
        <v>#DIV/0!</v>
      </c>
      <c r="F209" t="e">
        <f>IF(A209&gt;A208,INDEX(Нормы!$D$2:$D$1000,MATCH(C209,Нормы!$A$2:$A$1000,0),1),IF(COUNTIF(Нормы!$A$2:$A$1000,C209)&gt;=Лист8!I209,INDEX(Нормы!$D$2:$D$1000,MATCH(C209,Нормы!$A$2:$A$1000,0)+I208,1),0))*INDEX('Готовый продукция'!$E$2:$E$500,MATCH(A209,'Готовый продукция'!$A$2:$A$500,0),1)</f>
        <v>#DIV/0!</v>
      </c>
      <c r="H209" t="e">
        <f>IF(LEN(D209)&gt;1,MAX($H$2:H208)+1,0)</f>
        <v>#DIV/0!</v>
      </c>
      <c r="I209">
        <f>COUNTIF($A$3:A209,A209)</f>
        <v>207</v>
      </c>
    </row>
    <row r="210" spans="1:9">
      <c r="A210" s="2" t="e">
        <f>INDEX('Готовый продукция'!$A$2:$A$500,CEILING(ROW($A208)/MAX('Готовый продукция'!$J$2:$J$500),1))</f>
        <v>#DIV/0!</v>
      </c>
      <c r="B210" s="1" t="str">
        <f>IFERROR(INDEX('Готовый продукция'!$B$2:$E$500,MATCH(A210,'Готовый продукция'!$A$2:$A$500,0),1),"")</f>
        <v/>
      </c>
      <c r="C210" t="str">
        <f>IFERROR(INDEX('Готовый продукция'!$B$2:$E$500,MATCH(A210,'Готовый продукция'!$A$2:$A$500,0),2),"")</f>
        <v/>
      </c>
      <c r="D210" t="e">
        <f>IF(A210&gt;A209,INDEX(Нормы!$B$2:$B$1000,MATCH(C210,Нормы!$A$2:$A$1000,0),1),IF(COUNTIF(Нормы!$A$2:$A$1000,C210)&gt;=Лист8!I210,INDEX(Нормы!$B$2:$B$1000,MATCH(C210,Нормы!$A$2:$A$1000,0)+I209,1),0))</f>
        <v>#DIV/0!</v>
      </c>
      <c r="E210" t="e">
        <f>IF(A210&gt;A209,INDEX(Нормы!$C$2:$C$1000,MATCH(C210,Нормы!$A$2:$A$1000,0),1),IF(COUNTIF(Нормы!$A$2:$A$1000,C210)&gt;=Лист8!I210,INDEX(Нормы!$C$2:$C$1000,MATCH(C210,Нормы!$A$2:$A$1000,0)+I209,1),0))</f>
        <v>#DIV/0!</v>
      </c>
      <c r="F210" t="e">
        <f>IF(A210&gt;A209,INDEX(Нормы!$D$2:$D$1000,MATCH(C210,Нормы!$A$2:$A$1000,0),1),IF(COUNTIF(Нормы!$A$2:$A$1000,C210)&gt;=Лист8!I210,INDEX(Нормы!$D$2:$D$1000,MATCH(C210,Нормы!$A$2:$A$1000,0)+I209,1),0))*INDEX('Готовый продукция'!$E$2:$E$500,MATCH(A210,'Готовый продукция'!$A$2:$A$500,0),1)</f>
        <v>#DIV/0!</v>
      </c>
      <c r="H210" t="e">
        <f>IF(LEN(D210)&gt;1,MAX($H$2:H209)+1,0)</f>
        <v>#DIV/0!</v>
      </c>
      <c r="I210">
        <f>COUNTIF($A$3:A210,A210)</f>
        <v>208</v>
      </c>
    </row>
    <row r="211" spans="1:9">
      <c r="A211" s="2" t="e">
        <f>INDEX('Готовый продукция'!$A$2:$A$500,CEILING(ROW($A209)/MAX('Готовый продукция'!$J$2:$J$500),1))</f>
        <v>#DIV/0!</v>
      </c>
      <c r="B211" s="1" t="str">
        <f>IFERROR(INDEX('Готовый продукция'!$B$2:$E$500,MATCH(A211,'Готовый продукция'!$A$2:$A$500,0),1),"")</f>
        <v/>
      </c>
      <c r="C211" t="str">
        <f>IFERROR(INDEX('Готовый продукция'!$B$2:$E$500,MATCH(A211,'Готовый продукция'!$A$2:$A$500,0),2),"")</f>
        <v/>
      </c>
      <c r="D211" t="e">
        <f>IF(A211&gt;A210,INDEX(Нормы!$B$2:$B$1000,MATCH(C211,Нормы!$A$2:$A$1000,0),1),IF(COUNTIF(Нормы!$A$2:$A$1000,C211)&gt;=Лист8!I211,INDEX(Нормы!$B$2:$B$1000,MATCH(C211,Нормы!$A$2:$A$1000,0)+I210,1),0))</f>
        <v>#DIV/0!</v>
      </c>
      <c r="E211" t="e">
        <f>IF(A211&gt;A210,INDEX(Нормы!$C$2:$C$1000,MATCH(C211,Нормы!$A$2:$A$1000,0),1),IF(COUNTIF(Нормы!$A$2:$A$1000,C211)&gt;=Лист8!I211,INDEX(Нормы!$C$2:$C$1000,MATCH(C211,Нормы!$A$2:$A$1000,0)+I210,1),0))</f>
        <v>#DIV/0!</v>
      </c>
      <c r="F211" t="e">
        <f>IF(A211&gt;A210,INDEX(Нормы!$D$2:$D$1000,MATCH(C211,Нормы!$A$2:$A$1000,0),1),IF(COUNTIF(Нормы!$A$2:$A$1000,C211)&gt;=Лист8!I211,INDEX(Нормы!$D$2:$D$1000,MATCH(C211,Нормы!$A$2:$A$1000,0)+I210,1),0))*INDEX('Готовый продукция'!$E$2:$E$500,MATCH(A211,'Готовый продукция'!$A$2:$A$500,0),1)</f>
        <v>#DIV/0!</v>
      </c>
      <c r="H211" t="e">
        <f>IF(LEN(D211)&gt;1,MAX($H$2:H210)+1,0)</f>
        <v>#DIV/0!</v>
      </c>
      <c r="I211">
        <f>COUNTIF($A$3:A211,A211)</f>
        <v>209</v>
      </c>
    </row>
    <row r="212" spans="1:9">
      <c r="A212" s="2" t="e">
        <f>INDEX('Готовый продукция'!$A$2:$A$500,CEILING(ROW($A210)/MAX('Готовый продукция'!$J$2:$J$500),1))</f>
        <v>#DIV/0!</v>
      </c>
      <c r="B212" s="1" t="str">
        <f>IFERROR(INDEX('Готовый продукция'!$B$2:$E$500,MATCH(A212,'Готовый продукция'!$A$2:$A$500,0),1),"")</f>
        <v/>
      </c>
      <c r="C212" t="str">
        <f>IFERROR(INDEX('Готовый продукция'!$B$2:$E$500,MATCH(A212,'Готовый продукция'!$A$2:$A$500,0),2),"")</f>
        <v/>
      </c>
      <c r="D212" t="e">
        <f>IF(A212&gt;A211,INDEX(Нормы!$B$2:$B$1000,MATCH(C212,Нормы!$A$2:$A$1000,0),1),IF(COUNTIF(Нормы!$A$2:$A$1000,C212)&gt;=Лист8!I212,INDEX(Нормы!$B$2:$B$1000,MATCH(C212,Нормы!$A$2:$A$1000,0)+I211,1),0))</f>
        <v>#DIV/0!</v>
      </c>
      <c r="E212" t="e">
        <f>IF(A212&gt;A211,INDEX(Нормы!$C$2:$C$1000,MATCH(C212,Нормы!$A$2:$A$1000,0),1),IF(COUNTIF(Нормы!$A$2:$A$1000,C212)&gt;=Лист8!I212,INDEX(Нормы!$C$2:$C$1000,MATCH(C212,Нормы!$A$2:$A$1000,0)+I211,1),0))</f>
        <v>#DIV/0!</v>
      </c>
      <c r="F212" t="e">
        <f>IF(A212&gt;A211,INDEX(Нормы!$D$2:$D$1000,MATCH(C212,Нормы!$A$2:$A$1000,0),1),IF(COUNTIF(Нормы!$A$2:$A$1000,C212)&gt;=Лист8!I212,INDEX(Нормы!$D$2:$D$1000,MATCH(C212,Нормы!$A$2:$A$1000,0)+I211,1),0))*INDEX('Готовый продукция'!$E$2:$E$500,MATCH(A212,'Готовый продукция'!$A$2:$A$500,0),1)</f>
        <v>#DIV/0!</v>
      </c>
      <c r="H212" t="e">
        <f>IF(LEN(D212)&gt;1,MAX($H$2:H211)+1,0)</f>
        <v>#DIV/0!</v>
      </c>
      <c r="I212">
        <f>COUNTIF($A$3:A212,A212)</f>
        <v>210</v>
      </c>
    </row>
    <row r="213" spans="1:9">
      <c r="A213" s="2" t="e">
        <f>INDEX('Готовый продукция'!$A$2:$A$500,CEILING(ROW($A211)/MAX('Готовый продукция'!$J$2:$J$500),1))</f>
        <v>#DIV/0!</v>
      </c>
      <c r="B213" s="1" t="str">
        <f>IFERROR(INDEX('Готовый продукция'!$B$2:$E$500,MATCH(A213,'Готовый продукция'!$A$2:$A$500,0),1),"")</f>
        <v/>
      </c>
      <c r="C213" t="str">
        <f>IFERROR(INDEX('Готовый продукция'!$B$2:$E$500,MATCH(A213,'Готовый продукция'!$A$2:$A$500,0),2),"")</f>
        <v/>
      </c>
      <c r="D213" t="e">
        <f>IF(A213&gt;A212,INDEX(Нормы!$B$2:$B$1000,MATCH(C213,Нормы!$A$2:$A$1000,0),1),IF(COUNTIF(Нормы!$A$2:$A$1000,C213)&gt;=Лист8!I213,INDEX(Нормы!$B$2:$B$1000,MATCH(C213,Нормы!$A$2:$A$1000,0)+I212,1),0))</f>
        <v>#DIV/0!</v>
      </c>
      <c r="E213" t="e">
        <f>IF(A213&gt;A212,INDEX(Нормы!$C$2:$C$1000,MATCH(C213,Нормы!$A$2:$A$1000,0),1),IF(COUNTIF(Нормы!$A$2:$A$1000,C213)&gt;=Лист8!I213,INDEX(Нормы!$C$2:$C$1000,MATCH(C213,Нормы!$A$2:$A$1000,0)+I212,1),0))</f>
        <v>#DIV/0!</v>
      </c>
      <c r="F213" t="e">
        <f>IF(A213&gt;A212,INDEX(Нормы!$D$2:$D$1000,MATCH(C213,Нормы!$A$2:$A$1000,0),1),IF(COUNTIF(Нормы!$A$2:$A$1000,C213)&gt;=Лист8!I213,INDEX(Нормы!$D$2:$D$1000,MATCH(C213,Нормы!$A$2:$A$1000,0)+I212,1),0))*INDEX('Готовый продукция'!$E$2:$E$500,MATCH(A213,'Готовый продукция'!$A$2:$A$500,0),1)</f>
        <v>#DIV/0!</v>
      </c>
      <c r="H213" t="e">
        <f>IF(LEN(D213)&gt;1,MAX($H$2:H212)+1,0)</f>
        <v>#DIV/0!</v>
      </c>
      <c r="I213">
        <f>COUNTIF($A$3:A213,A213)</f>
        <v>211</v>
      </c>
    </row>
    <row r="214" spans="1:9">
      <c r="A214" s="2" t="e">
        <f>INDEX('Готовый продукция'!$A$2:$A$500,CEILING(ROW($A212)/MAX('Готовый продукция'!$J$2:$J$500),1))</f>
        <v>#DIV/0!</v>
      </c>
      <c r="B214" s="1" t="str">
        <f>IFERROR(INDEX('Готовый продукция'!$B$2:$E$500,MATCH(A214,'Готовый продукция'!$A$2:$A$500,0),1),"")</f>
        <v/>
      </c>
      <c r="C214" t="str">
        <f>IFERROR(INDEX('Готовый продукция'!$B$2:$E$500,MATCH(A214,'Готовый продукция'!$A$2:$A$500,0),2),"")</f>
        <v/>
      </c>
      <c r="D214" t="e">
        <f>IF(A214&gt;A213,INDEX(Нормы!$B$2:$B$1000,MATCH(C214,Нормы!$A$2:$A$1000,0),1),IF(COUNTIF(Нормы!$A$2:$A$1000,C214)&gt;=Лист8!I214,INDEX(Нормы!$B$2:$B$1000,MATCH(C214,Нормы!$A$2:$A$1000,0)+I213,1),0))</f>
        <v>#DIV/0!</v>
      </c>
      <c r="E214" t="e">
        <f>IF(A214&gt;A213,INDEX(Нормы!$C$2:$C$1000,MATCH(C214,Нормы!$A$2:$A$1000,0),1),IF(COUNTIF(Нормы!$A$2:$A$1000,C214)&gt;=Лист8!I214,INDEX(Нормы!$C$2:$C$1000,MATCH(C214,Нормы!$A$2:$A$1000,0)+I213,1),0))</f>
        <v>#DIV/0!</v>
      </c>
      <c r="F214" t="e">
        <f>IF(A214&gt;A213,INDEX(Нормы!$D$2:$D$1000,MATCH(C214,Нормы!$A$2:$A$1000,0),1),IF(COUNTIF(Нормы!$A$2:$A$1000,C214)&gt;=Лист8!I214,INDEX(Нормы!$D$2:$D$1000,MATCH(C214,Нормы!$A$2:$A$1000,0)+I213,1),0))*INDEX('Готовый продукция'!$E$2:$E$500,MATCH(A214,'Готовый продукция'!$A$2:$A$500,0),1)</f>
        <v>#DIV/0!</v>
      </c>
      <c r="H214" t="e">
        <f>IF(LEN(D214)&gt;1,MAX($H$2:H213)+1,0)</f>
        <v>#DIV/0!</v>
      </c>
      <c r="I214">
        <f>COUNTIF($A$3:A214,A214)</f>
        <v>212</v>
      </c>
    </row>
    <row r="215" spans="1:9">
      <c r="A215" s="2" t="e">
        <f>INDEX('Готовый продукция'!$A$2:$A$500,CEILING(ROW($A213)/MAX('Готовый продукция'!$J$2:$J$500),1))</f>
        <v>#DIV/0!</v>
      </c>
      <c r="B215" s="1" t="str">
        <f>IFERROR(INDEX('Готовый продукция'!$B$2:$E$500,MATCH(A215,'Готовый продукция'!$A$2:$A$500,0),1),"")</f>
        <v/>
      </c>
      <c r="C215" t="str">
        <f>IFERROR(INDEX('Готовый продукция'!$B$2:$E$500,MATCH(A215,'Готовый продукция'!$A$2:$A$500,0),2),"")</f>
        <v/>
      </c>
      <c r="D215" t="e">
        <f>IF(A215&gt;A214,INDEX(Нормы!$B$2:$B$1000,MATCH(C215,Нормы!$A$2:$A$1000,0),1),IF(COUNTIF(Нормы!$A$2:$A$1000,C215)&gt;=Лист8!I215,INDEX(Нормы!$B$2:$B$1000,MATCH(C215,Нормы!$A$2:$A$1000,0)+I214,1),0))</f>
        <v>#DIV/0!</v>
      </c>
      <c r="E215" t="e">
        <f>IF(A215&gt;A214,INDEX(Нормы!$C$2:$C$1000,MATCH(C215,Нормы!$A$2:$A$1000,0),1),IF(COUNTIF(Нормы!$A$2:$A$1000,C215)&gt;=Лист8!I215,INDEX(Нормы!$C$2:$C$1000,MATCH(C215,Нормы!$A$2:$A$1000,0)+I214,1),0))</f>
        <v>#DIV/0!</v>
      </c>
      <c r="F215" t="e">
        <f>IF(A215&gt;A214,INDEX(Нормы!$D$2:$D$1000,MATCH(C215,Нормы!$A$2:$A$1000,0),1),IF(COUNTIF(Нормы!$A$2:$A$1000,C215)&gt;=Лист8!I215,INDEX(Нормы!$D$2:$D$1000,MATCH(C215,Нормы!$A$2:$A$1000,0)+I214,1),0))*INDEX('Готовый продукция'!$E$2:$E$500,MATCH(A215,'Готовый продукция'!$A$2:$A$500,0),1)</f>
        <v>#DIV/0!</v>
      </c>
      <c r="H215" t="e">
        <f>IF(LEN(D215)&gt;1,MAX($H$2:H214)+1,0)</f>
        <v>#DIV/0!</v>
      </c>
      <c r="I215">
        <f>COUNTIF($A$3:A215,A215)</f>
        <v>213</v>
      </c>
    </row>
    <row r="216" spans="1:9">
      <c r="A216" s="2" t="e">
        <f>INDEX('Готовый продукция'!$A$2:$A$500,CEILING(ROW($A214)/MAX('Готовый продукция'!$J$2:$J$500),1))</f>
        <v>#DIV/0!</v>
      </c>
      <c r="B216" s="1" t="str">
        <f>IFERROR(INDEX('Готовый продукция'!$B$2:$E$500,MATCH(A216,'Готовый продукция'!$A$2:$A$500,0),1),"")</f>
        <v/>
      </c>
      <c r="C216" t="str">
        <f>IFERROR(INDEX('Готовый продукция'!$B$2:$E$500,MATCH(A216,'Готовый продукция'!$A$2:$A$500,0),2),"")</f>
        <v/>
      </c>
      <c r="D216" t="e">
        <f>IF(A216&gt;A215,INDEX(Нормы!$B$2:$B$1000,MATCH(C216,Нормы!$A$2:$A$1000,0),1),IF(COUNTIF(Нормы!$A$2:$A$1000,C216)&gt;=Лист8!I216,INDEX(Нормы!$B$2:$B$1000,MATCH(C216,Нормы!$A$2:$A$1000,0)+I215,1),0))</f>
        <v>#DIV/0!</v>
      </c>
      <c r="E216" t="e">
        <f>IF(A216&gt;A215,INDEX(Нормы!$C$2:$C$1000,MATCH(C216,Нормы!$A$2:$A$1000,0),1),IF(COUNTIF(Нормы!$A$2:$A$1000,C216)&gt;=Лист8!I216,INDEX(Нормы!$C$2:$C$1000,MATCH(C216,Нормы!$A$2:$A$1000,0)+I215,1),0))</f>
        <v>#DIV/0!</v>
      </c>
      <c r="F216" t="e">
        <f>IF(A216&gt;A215,INDEX(Нормы!$D$2:$D$1000,MATCH(C216,Нормы!$A$2:$A$1000,0),1),IF(COUNTIF(Нормы!$A$2:$A$1000,C216)&gt;=Лист8!I216,INDEX(Нормы!$D$2:$D$1000,MATCH(C216,Нормы!$A$2:$A$1000,0)+I215,1),0))*INDEX('Готовый продукция'!$E$2:$E$500,MATCH(A216,'Готовый продукция'!$A$2:$A$500,0),1)</f>
        <v>#DIV/0!</v>
      </c>
      <c r="H216" t="e">
        <f>IF(LEN(D216)&gt;1,MAX($H$2:H215)+1,0)</f>
        <v>#DIV/0!</v>
      </c>
      <c r="I216">
        <f>COUNTIF($A$3:A216,A216)</f>
        <v>214</v>
      </c>
    </row>
    <row r="217" spans="1:9">
      <c r="A217" s="2" t="e">
        <f>INDEX('Готовый продукция'!$A$2:$A$500,CEILING(ROW($A215)/MAX('Готовый продукция'!$J$2:$J$500),1))</f>
        <v>#DIV/0!</v>
      </c>
      <c r="B217" s="1" t="str">
        <f>IFERROR(INDEX('Готовый продукция'!$B$2:$E$500,MATCH(A217,'Готовый продукция'!$A$2:$A$500,0),1),"")</f>
        <v/>
      </c>
      <c r="C217" t="str">
        <f>IFERROR(INDEX('Готовый продукция'!$B$2:$E$500,MATCH(A217,'Готовый продукция'!$A$2:$A$500,0),2),"")</f>
        <v/>
      </c>
      <c r="D217" t="e">
        <f>IF(A217&gt;A216,INDEX(Нормы!$B$2:$B$1000,MATCH(C217,Нормы!$A$2:$A$1000,0),1),IF(COUNTIF(Нормы!$A$2:$A$1000,C217)&gt;=Лист8!I217,INDEX(Нормы!$B$2:$B$1000,MATCH(C217,Нормы!$A$2:$A$1000,0)+I216,1),0))</f>
        <v>#DIV/0!</v>
      </c>
      <c r="E217" t="e">
        <f>IF(A217&gt;A216,INDEX(Нормы!$C$2:$C$1000,MATCH(C217,Нормы!$A$2:$A$1000,0),1),IF(COUNTIF(Нормы!$A$2:$A$1000,C217)&gt;=Лист8!I217,INDEX(Нормы!$C$2:$C$1000,MATCH(C217,Нормы!$A$2:$A$1000,0)+I216,1),0))</f>
        <v>#DIV/0!</v>
      </c>
      <c r="F217" t="e">
        <f>IF(A217&gt;A216,INDEX(Нормы!$D$2:$D$1000,MATCH(C217,Нормы!$A$2:$A$1000,0),1),IF(COUNTIF(Нормы!$A$2:$A$1000,C217)&gt;=Лист8!I217,INDEX(Нормы!$D$2:$D$1000,MATCH(C217,Нормы!$A$2:$A$1000,0)+I216,1),0))*INDEX('Готовый продукция'!$E$2:$E$500,MATCH(A217,'Готовый продукция'!$A$2:$A$500,0),1)</f>
        <v>#DIV/0!</v>
      </c>
      <c r="H217" t="e">
        <f>IF(LEN(D217)&gt;1,MAX($H$2:H216)+1,0)</f>
        <v>#DIV/0!</v>
      </c>
      <c r="I217">
        <f>COUNTIF($A$3:A217,A217)</f>
        <v>215</v>
      </c>
    </row>
    <row r="218" spans="1:9">
      <c r="A218" s="2" t="e">
        <f>INDEX('Готовый продукция'!$A$2:$A$500,CEILING(ROW($A216)/MAX('Готовый продукция'!$J$2:$J$500),1))</f>
        <v>#DIV/0!</v>
      </c>
      <c r="B218" s="1" t="str">
        <f>IFERROR(INDEX('Готовый продукция'!$B$2:$E$500,MATCH(A218,'Готовый продукция'!$A$2:$A$500,0),1),"")</f>
        <v/>
      </c>
      <c r="C218" t="str">
        <f>IFERROR(INDEX('Готовый продукция'!$B$2:$E$500,MATCH(A218,'Готовый продукция'!$A$2:$A$500,0),2),"")</f>
        <v/>
      </c>
      <c r="D218" t="e">
        <f>IF(A218&gt;A217,INDEX(Нормы!$B$2:$B$1000,MATCH(C218,Нормы!$A$2:$A$1000,0),1),IF(COUNTIF(Нормы!$A$2:$A$1000,C218)&gt;=Лист8!I218,INDEX(Нормы!$B$2:$B$1000,MATCH(C218,Нормы!$A$2:$A$1000,0)+I217,1),0))</f>
        <v>#DIV/0!</v>
      </c>
      <c r="E218" t="e">
        <f>IF(A218&gt;A217,INDEX(Нормы!$C$2:$C$1000,MATCH(C218,Нормы!$A$2:$A$1000,0),1),IF(COUNTIF(Нормы!$A$2:$A$1000,C218)&gt;=Лист8!I218,INDEX(Нормы!$C$2:$C$1000,MATCH(C218,Нормы!$A$2:$A$1000,0)+I217,1),0))</f>
        <v>#DIV/0!</v>
      </c>
      <c r="F218" t="e">
        <f>IF(A218&gt;A217,INDEX(Нормы!$D$2:$D$1000,MATCH(C218,Нормы!$A$2:$A$1000,0),1),IF(COUNTIF(Нормы!$A$2:$A$1000,C218)&gt;=Лист8!I218,INDEX(Нормы!$D$2:$D$1000,MATCH(C218,Нормы!$A$2:$A$1000,0)+I217,1),0))*INDEX('Готовый продукция'!$E$2:$E$500,MATCH(A218,'Готовый продукция'!$A$2:$A$500,0),1)</f>
        <v>#DIV/0!</v>
      </c>
      <c r="H218" t="e">
        <f>IF(LEN(D218)&gt;1,MAX($H$2:H217)+1,0)</f>
        <v>#DIV/0!</v>
      </c>
      <c r="I218">
        <f>COUNTIF($A$3:A218,A218)</f>
        <v>216</v>
      </c>
    </row>
    <row r="219" spans="1:9">
      <c r="A219" s="2" t="e">
        <f>INDEX('Готовый продукция'!$A$2:$A$500,CEILING(ROW($A217)/MAX('Готовый продукция'!$J$2:$J$500),1))</f>
        <v>#DIV/0!</v>
      </c>
      <c r="B219" s="1" t="str">
        <f>IFERROR(INDEX('Готовый продукция'!$B$2:$E$500,MATCH(A219,'Готовый продукция'!$A$2:$A$500,0),1),"")</f>
        <v/>
      </c>
      <c r="C219" t="str">
        <f>IFERROR(INDEX('Готовый продукция'!$B$2:$E$500,MATCH(A219,'Готовый продукция'!$A$2:$A$500,0),2),"")</f>
        <v/>
      </c>
      <c r="D219" t="e">
        <f>IF(A219&gt;A218,INDEX(Нормы!$B$2:$B$1000,MATCH(C219,Нормы!$A$2:$A$1000,0),1),IF(COUNTIF(Нормы!$A$2:$A$1000,C219)&gt;=Лист8!I219,INDEX(Нормы!$B$2:$B$1000,MATCH(C219,Нормы!$A$2:$A$1000,0)+I218,1),0))</f>
        <v>#DIV/0!</v>
      </c>
      <c r="E219" t="e">
        <f>IF(A219&gt;A218,INDEX(Нормы!$C$2:$C$1000,MATCH(C219,Нормы!$A$2:$A$1000,0),1),IF(COUNTIF(Нормы!$A$2:$A$1000,C219)&gt;=Лист8!I219,INDEX(Нормы!$C$2:$C$1000,MATCH(C219,Нормы!$A$2:$A$1000,0)+I218,1),0))</f>
        <v>#DIV/0!</v>
      </c>
      <c r="F219" t="e">
        <f>IF(A219&gt;A218,INDEX(Нормы!$D$2:$D$1000,MATCH(C219,Нормы!$A$2:$A$1000,0),1),IF(COUNTIF(Нормы!$A$2:$A$1000,C219)&gt;=Лист8!I219,INDEX(Нормы!$D$2:$D$1000,MATCH(C219,Нормы!$A$2:$A$1000,0)+I218,1),0))*INDEX('Готовый продукция'!$E$2:$E$500,MATCH(A219,'Готовый продукция'!$A$2:$A$500,0),1)</f>
        <v>#DIV/0!</v>
      </c>
      <c r="H219" t="e">
        <f>IF(LEN(D219)&gt;1,MAX($H$2:H218)+1,0)</f>
        <v>#DIV/0!</v>
      </c>
      <c r="I219">
        <f>COUNTIF($A$3:A219,A219)</f>
        <v>217</v>
      </c>
    </row>
    <row r="220" spans="1:9">
      <c r="A220" s="2" t="e">
        <f>INDEX('Готовый продукция'!$A$2:$A$500,CEILING(ROW($A218)/MAX('Готовый продукция'!$J$2:$J$500),1))</f>
        <v>#DIV/0!</v>
      </c>
      <c r="B220" s="1" t="str">
        <f>IFERROR(INDEX('Готовый продукция'!$B$2:$E$500,MATCH(A220,'Готовый продукция'!$A$2:$A$500,0),1),"")</f>
        <v/>
      </c>
      <c r="C220" t="str">
        <f>IFERROR(INDEX('Готовый продукция'!$B$2:$E$500,MATCH(A220,'Готовый продукция'!$A$2:$A$500,0),2),"")</f>
        <v/>
      </c>
      <c r="D220" t="e">
        <f>IF(A220&gt;A219,INDEX(Нормы!$B$2:$B$1000,MATCH(C220,Нормы!$A$2:$A$1000,0),1),IF(COUNTIF(Нормы!$A$2:$A$1000,C220)&gt;=Лист8!I220,INDEX(Нормы!$B$2:$B$1000,MATCH(C220,Нормы!$A$2:$A$1000,0)+I219,1),0))</f>
        <v>#DIV/0!</v>
      </c>
      <c r="E220" t="e">
        <f>IF(A220&gt;A219,INDEX(Нормы!$C$2:$C$1000,MATCH(C220,Нормы!$A$2:$A$1000,0),1),IF(COUNTIF(Нормы!$A$2:$A$1000,C220)&gt;=Лист8!I220,INDEX(Нормы!$C$2:$C$1000,MATCH(C220,Нормы!$A$2:$A$1000,0)+I219,1),0))</f>
        <v>#DIV/0!</v>
      </c>
      <c r="F220" t="e">
        <f>IF(A220&gt;A219,INDEX(Нормы!$D$2:$D$1000,MATCH(C220,Нормы!$A$2:$A$1000,0),1),IF(COUNTIF(Нормы!$A$2:$A$1000,C220)&gt;=Лист8!I220,INDEX(Нормы!$D$2:$D$1000,MATCH(C220,Нормы!$A$2:$A$1000,0)+I219,1),0))*INDEX('Готовый продукция'!$E$2:$E$500,MATCH(A220,'Готовый продукция'!$A$2:$A$500,0),1)</f>
        <v>#DIV/0!</v>
      </c>
      <c r="H220" t="e">
        <f>IF(LEN(D220)&gt;1,MAX($H$2:H219)+1,0)</f>
        <v>#DIV/0!</v>
      </c>
      <c r="I220">
        <f>COUNTIF($A$3:A220,A220)</f>
        <v>218</v>
      </c>
    </row>
    <row r="221" spans="1:9">
      <c r="A221" s="2" t="e">
        <f>INDEX('Готовый продукция'!$A$2:$A$500,CEILING(ROW($A219)/MAX('Готовый продукция'!$J$2:$J$500),1))</f>
        <v>#DIV/0!</v>
      </c>
      <c r="B221" s="1" t="str">
        <f>IFERROR(INDEX('Готовый продукция'!$B$2:$E$500,MATCH(A221,'Готовый продукция'!$A$2:$A$500,0),1),"")</f>
        <v/>
      </c>
      <c r="C221" t="str">
        <f>IFERROR(INDEX('Готовый продукция'!$B$2:$E$500,MATCH(A221,'Готовый продукция'!$A$2:$A$500,0),2),"")</f>
        <v/>
      </c>
      <c r="D221" t="e">
        <f>IF(A221&gt;A220,INDEX(Нормы!$B$2:$B$1000,MATCH(C221,Нормы!$A$2:$A$1000,0),1),IF(COUNTIF(Нормы!$A$2:$A$1000,C221)&gt;=Лист8!I221,INDEX(Нормы!$B$2:$B$1000,MATCH(C221,Нормы!$A$2:$A$1000,0)+I220,1),0))</f>
        <v>#DIV/0!</v>
      </c>
      <c r="E221" t="e">
        <f>IF(A221&gt;A220,INDEX(Нормы!$C$2:$C$1000,MATCH(C221,Нормы!$A$2:$A$1000,0),1),IF(COUNTIF(Нормы!$A$2:$A$1000,C221)&gt;=Лист8!I221,INDEX(Нормы!$C$2:$C$1000,MATCH(C221,Нормы!$A$2:$A$1000,0)+I220,1),0))</f>
        <v>#DIV/0!</v>
      </c>
      <c r="F221" t="e">
        <f>IF(A221&gt;A220,INDEX(Нормы!$D$2:$D$1000,MATCH(C221,Нормы!$A$2:$A$1000,0),1),IF(COUNTIF(Нормы!$A$2:$A$1000,C221)&gt;=Лист8!I221,INDEX(Нормы!$D$2:$D$1000,MATCH(C221,Нормы!$A$2:$A$1000,0)+I220,1),0))*INDEX('Готовый продукция'!$E$2:$E$500,MATCH(A221,'Готовый продукция'!$A$2:$A$500,0),1)</f>
        <v>#DIV/0!</v>
      </c>
      <c r="H221" t="e">
        <f>IF(LEN(D221)&gt;1,MAX($H$2:H220)+1,0)</f>
        <v>#DIV/0!</v>
      </c>
      <c r="I221">
        <f>COUNTIF($A$3:A221,A221)</f>
        <v>219</v>
      </c>
    </row>
    <row r="222" spans="1:9">
      <c r="A222" s="2" t="e">
        <f>INDEX('Готовый продукция'!$A$2:$A$500,CEILING(ROW($A220)/MAX('Готовый продукция'!$J$2:$J$500),1))</f>
        <v>#DIV/0!</v>
      </c>
      <c r="B222" s="1" t="str">
        <f>IFERROR(INDEX('Готовый продукция'!$B$2:$E$500,MATCH(A222,'Готовый продукция'!$A$2:$A$500,0),1),"")</f>
        <v/>
      </c>
      <c r="C222" t="str">
        <f>IFERROR(INDEX('Готовый продукция'!$B$2:$E$500,MATCH(A222,'Готовый продукция'!$A$2:$A$500,0),2),"")</f>
        <v/>
      </c>
      <c r="D222" t="e">
        <f>IF(A222&gt;A221,INDEX(Нормы!$B$2:$B$1000,MATCH(C222,Нормы!$A$2:$A$1000,0),1),IF(COUNTIF(Нормы!$A$2:$A$1000,C222)&gt;=Лист8!I222,INDEX(Нормы!$B$2:$B$1000,MATCH(C222,Нормы!$A$2:$A$1000,0)+I221,1),0))</f>
        <v>#DIV/0!</v>
      </c>
      <c r="E222" t="e">
        <f>IF(A222&gt;A221,INDEX(Нормы!$C$2:$C$1000,MATCH(C222,Нормы!$A$2:$A$1000,0),1),IF(COUNTIF(Нормы!$A$2:$A$1000,C222)&gt;=Лист8!I222,INDEX(Нормы!$C$2:$C$1000,MATCH(C222,Нормы!$A$2:$A$1000,0)+I221,1),0))</f>
        <v>#DIV/0!</v>
      </c>
      <c r="F222" t="e">
        <f>IF(A222&gt;A221,INDEX(Нормы!$D$2:$D$1000,MATCH(C222,Нормы!$A$2:$A$1000,0),1),IF(COUNTIF(Нормы!$A$2:$A$1000,C222)&gt;=Лист8!I222,INDEX(Нормы!$D$2:$D$1000,MATCH(C222,Нормы!$A$2:$A$1000,0)+I221,1),0))*INDEX('Готовый продукция'!$E$2:$E$500,MATCH(A222,'Готовый продукция'!$A$2:$A$500,0),1)</f>
        <v>#DIV/0!</v>
      </c>
      <c r="H222" t="e">
        <f>IF(LEN(D222)&gt;1,MAX($H$2:H221)+1,0)</f>
        <v>#DIV/0!</v>
      </c>
      <c r="I222">
        <f>COUNTIF($A$3:A222,A222)</f>
        <v>220</v>
      </c>
    </row>
    <row r="223" spans="1:9">
      <c r="A223" s="2" t="e">
        <f>INDEX('Готовый продукция'!$A$2:$A$500,CEILING(ROW($A221)/MAX('Готовый продукция'!$J$2:$J$500),1))</f>
        <v>#DIV/0!</v>
      </c>
      <c r="B223" s="1" t="str">
        <f>IFERROR(INDEX('Готовый продукция'!$B$2:$E$500,MATCH(A223,'Готовый продукция'!$A$2:$A$500,0),1),"")</f>
        <v/>
      </c>
      <c r="C223" t="str">
        <f>IFERROR(INDEX('Готовый продукция'!$B$2:$E$500,MATCH(A223,'Готовый продукция'!$A$2:$A$500,0),2),"")</f>
        <v/>
      </c>
      <c r="D223" t="e">
        <f>IF(A223&gt;A222,INDEX(Нормы!$B$2:$B$1000,MATCH(C223,Нормы!$A$2:$A$1000,0),1),IF(COUNTIF(Нормы!$A$2:$A$1000,C223)&gt;=Лист8!I223,INDEX(Нормы!$B$2:$B$1000,MATCH(C223,Нормы!$A$2:$A$1000,0)+I222,1),0))</f>
        <v>#DIV/0!</v>
      </c>
      <c r="E223" t="e">
        <f>IF(A223&gt;A222,INDEX(Нормы!$C$2:$C$1000,MATCH(C223,Нормы!$A$2:$A$1000,0),1),IF(COUNTIF(Нормы!$A$2:$A$1000,C223)&gt;=Лист8!I223,INDEX(Нормы!$C$2:$C$1000,MATCH(C223,Нормы!$A$2:$A$1000,0)+I222,1),0))</f>
        <v>#DIV/0!</v>
      </c>
      <c r="F223" t="e">
        <f>IF(A223&gt;A222,INDEX(Нормы!$D$2:$D$1000,MATCH(C223,Нормы!$A$2:$A$1000,0),1),IF(COUNTIF(Нормы!$A$2:$A$1000,C223)&gt;=Лист8!I223,INDEX(Нормы!$D$2:$D$1000,MATCH(C223,Нормы!$A$2:$A$1000,0)+I222,1),0))*INDEX('Готовый продукция'!$E$2:$E$500,MATCH(A223,'Готовый продукция'!$A$2:$A$500,0),1)</f>
        <v>#DIV/0!</v>
      </c>
      <c r="H223" t="e">
        <f>IF(LEN(D223)&gt;1,MAX($H$2:H222)+1,0)</f>
        <v>#DIV/0!</v>
      </c>
      <c r="I223">
        <f>COUNTIF($A$3:A223,A223)</f>
        <v>221</v>
      </c>
    </row>
    <row r="224" spans="1:9">
      <c r="A224" s="2" t="e">
        <f>INDEX('Готовый продукция'!$A$2:$A$500,CEILING(ROW($A222)/MAX('Готовый продукция'!$J$2:$J$500),1))</f>
        <v>#DIV/0!</v>
      </c>
      <c r="B224" s="1" t="str">
        <f>IFERROR(INDEX('Готовый продукция'!$B$2:$E$500,MATCH(A224,'Готовый продукция'!$A$2:$A$500,0),1),"")</f>
        <v/>
      </c>
      <c r="C224" t="str">
        <f>IFERROR(INDEX('Готовый продукция'!$B$2:$E$500,MATCH(A224,'Готовый продукция'!$A$2:$A$500,0),2),"")</f>
        <v/>
      </c>
      <c r="D224" t="e">
        <f>IF(A224&gt;A223,INDEX(Нормы!$B$2:$B$1000,MATCH(C224,Нормы!$A$2:$A$1000,0),1),IF(COUNTIF(Нормы!$A$2:$A$1000,C224)&gt;=Лист8!I224,INDEX(Нормы!$B$2:$B$1000,MATCH(C224,Нормы!$A$2:$A$1000,0)+I223,1),0))</f>
        <v>#DIV/0!</v>
      </c>
      <c r="E224" t="e">
        <f>IF(A224&gt;A223,INDEX(Нормы!$C$2:$C$1000,MATCH(C224,Нормы!$A$2:$A$1000,0),1),IF(COUNTIF(Нормы!$A$2:$A$1000,C224)&gt;=Лист8!I224,INDEX(Нормы!$C$2:$C$1000,MATCH(C224,Нормы!$A$2:$A$1000,0)+I223,1),0))</f>
        <v>#DIV/0!</v>
      </c>
      <c r="F224" t="e">
        <f>IF(A224&gt;A223,INDEX(Нормы!$D$2:$D$1000,MATCH(C224,Нормы!$A$2:$A$1000,0),1),IF(COUNTIF(Нормы!$A$2:$A$1000,C224)&gt;=Лист8!I224,INDEX(Нормы!$D$2:$D$1000,MATCH(C224,Нормы!$A$2:$A$1000,0)+I223,1),0))*INDEX('Готовый продукция'!$E$2:$E$500,MATCH(A224,'Готовый продукция'!$A$2:$A$500,0),1)</f>
        <v>#DIV/0!</v>
      </c>
      <c r="H224" t="e">
        <f>IF(LEN(D224)&gt;1,MAX($H$2:H223)+1,0)</f>
        <v>#DIV/0!</v>
      </c>
      <c r="I224">
        <f>COUNTIF($A$3:A224,A224)</f>
        <v>222</v>
      </c>
    </row>
    <row r="225" spans="1:9">
      <c r="A225" s="2" t="e">
        <f>INDEX('Готовый продукция'!$A$2:$A$500,CEILING(ROW($A223)/MAX('Готовый продукция'!$J$2:$J$500),1))</f>
        <v>#DIV/0!</v>
      </c>
      <c r="B225" s="1" t="str">
        <f>IFERROR(INDEX('Готовый продукция'!$B$2:$E$500,MATCH(A225,'Готовый продукция'!$A$2:$A$500,0),1),"")</f>
        <v/>
      </c>
      <c r="C225" t="str">
        <f>IFERROR(INDEX('Готовый продукция'!$B$2:$E$500,MATCH(A225,'Готовый продукция'!$A$2:$A$500,0),2),"")</f>
        <v/>
      </c>
      <c r="D225" t="e">
        <f>IF(A225&gt;A224,INDEX(Нормы!$B$2:$B$1000,MATCH(C225,Нормы!$A$2:$A$1000,0),1),IF(COUNTIF(Нормы!$A$2:$A$1000,C225)&gt;=Лист8!I225,INDEX(Нормы!$B$2:$B$1000,MATCH(C225,Нормы!$A$2:$A$1000,0)+I224,1),0))</f>
        <v>#DIV/0!</v>
      </c>
      <c r="E225" t="e">
        <f>IF(A225&gt;A224,INDEX(Нормы!$C$2:$C$1000,MATCH(C225,Нормы!$A$2:$A$1000,0),1),IF(COUNTIF(Нормы!$A$2:$A$1000,C225)&gt;=Лист8!I225,INDEX(Нормы!$C$2:$C$1000,MATCH(C225,Нормы!$A$2:$A$1000,0)+I224,1),0))</f>
        <v>#DIV/0!</v>
      </c>
      <c r="F225" t="e">
        <f>IF(A225&gt;A224,INDEX(Нормы!$D$2:$D$1000,MATCH(C225,Нормы!$A$2:$A$1000,0),1),IF(COUNTIF(Нормы!$A$2:$A$1000,C225)&gt;=Лист8!I225,INDEX(Нормы!$D$2:$D$1000,MATCH(C225,Нормы!$A$2:$A$1000,0)+I224,1),0))*INDEX('Готовый продукция'!$E$2:$E$500,MATCH(A225,'Готовый продукция'!$A$2:$A$500,0),1)</f>
        <v>#DIV/0!</v>
      </c>
      <c r="H225" t="e">
        <f>IF(LEN(D225)&gt;1,MAX($H$2:H224)+1,0)</f>
        <v>#DIV/0!</v>
      </c>
      <c r="I225">
        <f>COUNTIF($A$3:A225,A225)</f>
        <v>223</v>
      </c>
    </row>
    <row r="226" spans="1:9">
      <c r="A226" s="2" t="e">
        <f>INDEX('Готовый продукция'!$A$2:$A$500,CEILING(ROW($A224)/MAX('Готовый продукция'!$J$2:$J$500),1))</f>
        <v>#DIV/0!</v>
      </c>
      <c r="B226" s="1" t="str">
        <f>IFERROR(INDEX('Готовый продукция'!$B$2:$E$500,MATCH(A226,'Готовый продукция'!$A$2:$A$500,0),1),"")</f>
        <v/>
      </c>
      <c r="C226" t="str">
        <f>IFERROR(INDEX('Готовый продукция'!$B$2:$E$500,MATCH(A226,'Готовый продукция'!$A$2:$A$500,0),2),"")</f>
        <v/>
      </c>
      <c r="D226" t="e">
        <f>IF(A226&gt;A225,INDEX(Нормы!$B$2:$B$1000,MATCH(C226,Нормы!$A$2:$A$1000,0),1),IF(COUNTIF(Нормы!$A$2:$A$1000,C226)&gt;=Лист8!I226,INDEX(Нормы!$B$2:$B$1000,MATCH(C226,Нормы!$A$2:$A$1000,0)+I225,1),0))</f>
        <v>#DIV/0!</v>
      </c>
      <c r="E226" t="e">
        <f>IF(A226&gt;A225,INDEX(Нормы!$C$2:$C$1000,MATCH(C226,Нормы!$A$2:$A$1000,0),1),IF(COUNTIF(Нормы!$A$2:$A$1000,C226)&gt;=Лист8!I226,INDEX(Нормы!$C$2:$C$1000,MATCH(C226,Нормы!$A$2:$A$1000,0)+I225,1),0))</f>
        <v>#DIV/0!</v>
      </c>
      <c r="F226" t="e">
        <f>IF(A226&gt;A225,INDEX(Нормы!$D$2:$D$1000,MATCH(C226,Нормы!$A$2:$A$1000,0),1),IF(COUNTIF(Нормы!$A$2:$A$1000,C226)&gt;=Лист8!I226,INDEX(Нормы!$D$2:$D$1000,MATCH(C226,Нормы!$A$2:$A$1000,0)+I225,1),0))*INDEX('Готовый продукция'!$E$2:$E$500,MATCH(A226,'Готовый продукция'!$A$2:$A$500,0),1)</f>
        <v>#DIV/0!</v>
      </c>
      <c r="H226" t="e">
        <f>IF(LEN(D226)&gt;1,MAX($H$2:H225)+1,0)</f>
        <v>#DIV/0!</v>
      </c>
      <c r="I226">
        <f>COUNTIF($A$3:A226,A226)</f>
        <v>224</v>
      </c>
    </row>
    <row r="227" spans="1:9">
      <c r="A227" s="2" t="e">
        <f>INDEX('Готовый продукция'!$A$2:$A$500,CEILING(ROW($A225)/MAX('Готовый продукция'!$J$2:$J$500),1))</f>
        <v>#DIV/0!</v>
      </c>
      <c r="B227" s="1" t="str">
        <f>IFERROR(INDEX('Готовый продукция'!$B$2:$E$500,MATCH(A227,'Готовый продукция'!$A$2:$A$500,0),1),"")</f>
        <v/>
      </c>
      <c r="C227" t="str">
        <f>IFERROR(INDEX('Готовый продукция'!$B$2:$E$500,MATCH(A227,'Готовый продукция'!$A$2:$A$500,0),2),"")</f>
        <v/>
      </c>
      <c r="D227" t="e">
        <f>IF(A227&gt;A226,INDEX(Нормы!$B$2:$B$1000,MATCH(C227,Нормы!$A$2:$A$1000,0),1),IF(COUNTIF(Нормы!$A$2:$A$1000,C227)&gt;=Лист8!I227,INDEX(Нормы!$B$2:$B$1000,MATCH(C227,Нормы!$A$2:$A$1000,0)+I226,1),0))</f>
        <v>#DIV/0!</v>
      </c>
      <c r="E227" t="e">
        <f>IF(A227&gt;A226,INDEX(Нормы!$C$2:$C$1000,MATCH(C227,Нормы!$A$2:$A$1000,0),1),IF(COUNTIF(Нормы!$A$2:$A$1000,C227)&gt;=Лист8!I227,INDEX(Нормы!$C$2:$C$1000,MATCH(C227,Нормы!$A$2:$A$1000,0)+I226,1),0))</f>
        <v>#DIV/0!</v>
      </c>
      <c r="F227" t="e">
        <f>IF(A227&gt;A226,INDEX(Нормы!$D$2:$D$1000,MATCH(C227,Нормы!$A$2:$A$1000,0),1),IF(COUNTIF(Нормы!$A$2:$A$1000,C227)&gt;=Лист8!I227,INDEX(Нормы!$D$2:$D$1000,MATCH(C227,Нормы!$A$2:$A$1000,0)+I226,1),0))*INDEX('Готовый продукция'!$E$2:$E$500,MATCH(A227,'Готовый продукция'!$A$2:$A$500,0),1)</f>
        <v>#DIV/0!</v>
      </c>
      <c r="H227" t="e">
        <f>IF(LEN(D227)&gt;1,MAX($H$2:H226)+1,0)</f>
        <v>#DIV/0!</v>
      </c>
      <c r="I227">
        <f>COUNTIF($A$3:A227,A227)</f>
        <v>225</v>
      </c>
    </row>
    <row r="228" spans="1:9">
      <c r="A228" s="2" t="e">
        <f>INDEX('Готовый продукция'!$A$2:$A$500,CEILING(ROW($A226)/MAX('Готовый продукция'!$J$2:$J$500),1))</f>
        <v>#DIV/0!</v>
      </c>
      <c r="B228" s="1" t="str">
        <f>IFERROR(INDEX('Готовый продукция'!$B$2:$E$500,MATCH(A228,'Готовый продукция'!$A$2:$A$500,0),1),"")</f>
        <v/>
      </c>
      <c r="C228" t="str">
        <f>IFERROR(INDEX('Готовый продукция'!$B$2:$E$500,MATCH(A228,'Готовый продукция'!$A$2:$A$500,0),2),"")</f>
        <v/>
      </c>
      <c r="D228" t="e">
        <f>IF(A228&gt;A227,INDEX(Нормы!$B$2:$B$1000,MATCH(C228,Нормы!$A$2:$A$1000,0),1),IF(COUNTIF(Нормы!$A$2:$A$1000,C228)&gt;=Лист8!I228,INDEX(Нормы!$B$2:$B$1000,MATCH(C228,Нормы!$A$2:$A$1000,0)+I227,1),0))</f>
        <v>#DIV/0!</v>
      </c>
      <c r="E228" t="e">
        <f>IF(A228&gt;A227,INDEX(Нормы!$C$2:$C$1000,MATCH(C228,Нормы!$A$2:$A$1000,0),1),IF(COUNTIF(Нормы!$A$2:$A$1000,C228)&gt;=Лист8!I228,INDEX(Нормы!$C$2:$C$1000,MATCH(C228,Нормы!$A$2:$A$1000,0)+I227,1),0))</f>
        <v>#DIV/0!</v>
      </c>
      <c r="F228" t="e">
        <f>IF(A228&gt;A227,INDEX(Нормы!$D$2:$D$1000,MATCH(C228,Нормы!$A$2:$A$1000,0),1),IF(COUNTIF(Нормы!$A$2:$A$1000,C228)&gt;=Лист8!I228,INDEX(Нормы!$D$2:$D$1000,MATCH(C228,Нормы!$A$2:$A$1000,0)+I227,1),0))*INDEX('Готовый продукция'!$E$2:$E$500,MATCH(A228,'Готовый продукция'!$A$2:$A$500,0),1)</f>
        <v>#DIV/0!</v>
      </c>
      <c r="H228" t="e">
        <f>IF(LEN(D228)&gt;1,MAX($H$2:H227)+1,0)</f>
        <v>#DIV/0!</v>
      </c>
      <c r="I228">
        <f>COUNTIF($A$3:A228,A228)</f>
        <v>226</v>
      </c>
    </row>
    <row r="229" spans="1:9">
      <c r="A229" s="2" t="e">
        <f>INDEX('Готовый продукция'!$A$2:$A$500,CEILING(ROW($A227)/MAX('Готовый продукция'!$J$2:$J$500),1))</f>
        <v>#DIV/0!</v>
      </c>
      <c r="B229" s="1" t="str">
        <f>IFERROR(INDEX('Готовый продукция'!$B$2:$E$500,MATCH(A229,'Готовый продукция'!$A$2:$A$500,0),1),"")</f>
        <v/>
      </c>
      <c r="C229" t="str">
        <f>IFERROR(INDEX('Готовый продукция'!$B$2:$E$500,MATCH(A229,'Готовый продукция'!$A$2:$A$500,0),2),"")</f>
        <v/>
      </c>
      <c r="D229" t="e">
        <f>IF(A229&gt;A228,INDEX(Нормы!$B$2:$B$1000,MATCH(C229,Нормы!$A$2:$A$1000,0),1),IF(COUNTIF(Нормы!$A$2:$A$1000,C229)&gt;=Лист8!I229,INDEX(Нормы!$B$2:$B$1000,MATCH(C229,Нормы!$A$2:$A$1000,0)+I228,1),0))</f>
        <v>#DIV/0!</v>
      </c>
      <c r="E229" t="e">
        <f>IF(A229&gt;A228,INDEX(Нормы!$C$2:$C$1000,MATCH(C229,Нормы!$A$2:$A$1000,0),1),IF(COUNTIF(Нормы!$A$2:$A$1000,C229)&gt;=Лист8!I229,INDEX(Нормы!$C$2:$C$1000,MATCH(C229,Нормы!$A$2:$A$1000,0)+I228,1),0))</f>
        <v>#DIV/0!</v>
      </c>
      <c r="F229" t="e">
        <f>IF(A229&gt;A228,INDEX(Нормы!$D$2:$D$1000,MATCH(C229,Нормы!$A$2:$A$1000,0),1),IF(COUNTIF(Нормы!$A$2:$A$1000,C229)&gt;=Лист8!I229,INDEX(Нормы!$D$2:$D$1000,MATCH(C229,Нормы!$A$2:$A$1000,0)+I228,1),0))*INDEX('Готовый продукция'!$E$2:$E$500,MATCH(A229,'Готовый продукция'!$A$2:$A$500,0),1)</f>
        <v>#DIV/0!</v>
      </c>
      <c r="H229" t="e">
        <f>IF(LEN(D229)&gt;1,MAX($H$2:H228)+1,0)</f>
        <v>#DIV/0!</v>
      </c>
      <c r="I229">
        <f>COUNTIF($A$3:A229,A229)</f>
        <v>227</v>
      </c>
    </row>
    <row r="230" spans="1:9">
      <c r="A230" s="2" t="e">
        <f>INDEX('Готовый продукция'!$A$2:$A$500,CEILING(ROW($A228)/MAX('Готовый продукция'!$J$2:$J$500),1))</f>
        <v>#DIV/0!</v>
      </c>
      <c r="B230" s="1" t="str">
        <f>IFERROR(INDEX('Готовый продукция'!$B$2:$E$500,MATCH(A230,'Готовый продукция'!$A$2:$A$500,0),1),"")</f>
        <v/>
      </c>
      <c r="C230" t="str">
        <f>IFERROR(INDEX('Готовый продукция'!$B$2:$E$500,MATCH(A230,'Готовый продукция'!$A$2:$A$500,0),2),"")</f>
        <v/>
      </c>
      <c r="D230" t="e">
        <f>IF(A230&gt;A229,INDEX(Нормы!$B$2:$B$1000,MATCH(C230,Нормы!$A$2:$A$1000,0),1),IF(COUNTIF(Нормы!$A$2:$A$1000,C230)&gt;=Лист8!I230,INDEX(Нормы!$B$2:$B$1000,MATCH(C230,Нормы!$A$2:$A$1000,0)+I229,1),0))</f>
        <v>#DIV/0!</v>
      </c>
      <c r="E230" t="e">
        <f>IF(A230&gt;A229,INDEX(Нормы!$C$2:$C$1000,MATCH(C230,Нормы!$A$2:$A$1000,0),1),IF(COUNTIF(Нормы!$A$2:$A$1000,C230)&gt;=Лист8!I230,INDEX(Нормы!$C$2:$C$1000,MATCH(C230,Нормы!$A$2:$A$1000,0)+I229,1),0))</f>
        <v>#DIV/0!</v>
      </c>
      <c r="F230" t="e">
        <f>IF(A230&gt;A229,INDEX(Нормы!$D$2:$D$1000,MATCH(C230,Нормы!$A$2:$A$1000,0),1),IF(COUNTIF(Нормы!$A$2:$A$1000,C230)&gt;=Лист8!I230,INDEX(Нормы!$D$2:$D$1000,MATCH(C230,Нормы!$A$2:$A$1000,0)+I229,1),0))*INDEX('Готовый продукция'!$E$2:$E$500,MATCH(A230,'Готовый продукция'!$A$2:$A$500,0),1)</f>
        <v>#DIV/0!</v>
      </c>
      <c r="H230" t="e">
        <f>IF(LEN(D230)&gt;1,MAX($H$2:H229)+1,0)</f>
        <v>#DIV/0!</v>
      </c>
      <c r="I230">
        <f>COUNTIF($A$3:A230,A230)</f>
        <v>228</v>
      </c>
    </row>
    <row r="231" spans="1:9">
      <c r="A231" s="2" t="e">
        <f>INDEX('Готовый продукция'!$A$2:$A$500,CEILING(ROW($A229)/MAX('Готовый продукция'!$J$2:$J$500),1))</f>
        <v>#DIV/0!</v>
      </c>
      <c r="B231" s="1" t="str">
        <f>IFERROR(INDEX('Готовый продукция'!$B$2:$E$500,MATCH(A231,'Готовый продукция'!$A$2:$A$500,0),1),"")</f>
        <v/>
      </c>
      <c r="C231" t="str">
        <f>IFERROR(INDEX('Готовый продукция'!$B$2:$E$500,MATCH(A231,'Готовый продукция'!$A$2:$A$500,0),2),"")</f>
        <v/>
      </c>
      <c r="D231" t="e">
        <f>IF(A231&gt;A230,INDEX(Нормы!$B$2:$B$1000,MATCH(C231,Нормы!$A$2:$A$1000,0),1),IF(COUNTIF(Нормы!$A$2:$A$1000,C231)&gt;=Лист8!I231,INDEX(Нормы!$B$2:$B$1000,MATCH(C231,Нормы!$A$2:$A$1000,0)+I230,1),0))</f>
        <v>#DIV/0!</v>
      </c>
      <c r="E231" t="e">
        <f>IF(A231&gt;A230,INDEX(Нормы!$C$2:$C$1000,MATCH(C231,Нормы!$A$2:$A$1000,0),1),IF(COUNTIF(Нормы!$A$2:$A$1000,C231)&gt;=Лист8!I231,INDEX(Нормы!$C$2:$C$1000,MATCH(C231,Нормы!$A$2:$A$1000,0)+I230,1),0))</f>
        <v>#DIV/0!</v>
      </c>
      <c r="F231" t="e">
        <f>IF(A231&gt;A230,INDEX(Нормы!$D$2:$D$1000,MATCH(C231,Нормы!$A$2:$A$1000,0),1),IF(COUNTIF(Нормы!$A$2:$A$1000,C231)&gt;=Лист8!I231,INDEX(Нормы!$D$2:$D$1000,MATCH(C231,Нормы!$A$2:$A$1000,0)+I230,1),0))*INDEX('Готовый продукция'!$E$2:$E$500,MATCH(A231,'Готовый продукция'!$A$2:$A$500,0),1)</f>
        <v>#DIV/0!</v>
      </c>
      <c r="H231" t="e">
        <f>IF(LEN(D231)&gt;1,MAX($H$2:H230)+1,0)</f>
        <v>#DIV/0!</v>
      </c>
      <c r="I231">
        <f>COUNTIF($A$3:A231,A231)</f>
        <v>229</v>
      </c>
    </row>
    <row r="232" spans="1:9">
      <c r="A232" s="2" t="e">
        <f>INDEX('Готовый продукция'!$A$2:$A$500,CEILING(ROW($A230)/MAX('Готовый продукция'!$J$2:$J$500),1))</f>
        <v>#DIV/0!</v>
      </c>
      <c r="B232" s="1" t="str">
        <f>IFERROR(INDEX('Готовый продукция'!$B$2:$E$500,MATCH(A232,'Готовый продукция'!$A$2:$A$500,0),1),"")</f>
        <v/>
      </c>
      <c r="C232" t="str">
        <f>IFERROR(INDEX('Готовый продукция'!$B$2:$E$500,MATCH(A232,'Готовый продукция'!$A$2:$A$500,0),2),"")</f>
        <v/>
      </c>
      <c r="D232" t="e">
        <f>IF(A232&gt;A231,INDEX(Нормы!$B$2:$B$1000,MATCH(C232,Нормы!$A$2:$A$1000,0),1),IF(COUNTIF(Нормы!$A$2:$A$1000,C232)&gt;=Лист8!I232,INDEX(Нормы!$B$2:$B$1000,MATCH(C232,Нормы!$A$2:$A$1000,0)+I231,1),0))</f>
        <v>#DIV/0!</v>
      </c>
      <c r="E232" t="e">
        <f>IF(A232&gt;A231,INDEX(Нормы!$C$2:$C$1000,MATCH(C232,Нормы!$A$2:$A$1000,0),1),IF(COUNTIF(Нормы!$A$2:$A$1000,C232)&gt;=Лист8!I232,INDEX(Нормы!$C$2:$C$1000,MATCH(C232,Нормы!$A$2:$A$1000,0)+I231,1),0))</f>
        <v>#DIV/0!</v>
      </c>
      <c r="F232" t="e">
        <f>IF(A232&gt;A231,INDEX(Нормы!$D$2:$D$1000,MATCH(C232,Нормы!$A$2:$A$1000,0),1),IF(COUNTIF(Нормы!$A$2:$A$1000,C232)&gt;=Лист8!I232,INDEX(Нормы!$D$2:$D$1000,MATCH(C232,Нормы!$A$2:$A$1000,0)+I231,1),0))*INDEX('Готовый продукция'!$E$2:$E$500,MATCH(A232,'Готовый продукция'!$A$2:$A$500,0),1)</f>
        <v>#DIV/0!</v>
      </c>
      <c r="H232" t="e">
        <f>IF(LEN(D232)&gt;1,MAX($H$2:H231)+1,0)</f>
        <v>#DIV/0!</v>
      </c>
      <c r="I232">
        <f>COUNTIF($A$3:A232,A232)</f>
        <v>230</v>
      </c>
    </row>
    <row r="233" spans="1:9">
      <c r="A233" s="2" t="e">
        <f>INDEX('Готовый продукция'!$A$2:$A$500,CEILING(ROW($A231)/MAX('Готовый продукция'!$J$2:$J$500),1))</f>
        <v>#DIV/0!</v>
      </c>
      <c r="B233" s="1" t="str">
        <f>IFERROR(INDEX('Готовый продукция'!$B$2:$E$500,MATCH(A233,'Готовый продукция'!$A$2:$A$500,0),1),"")</f>
        <v/>
      </c>
      <c r="C233" t="str">
        <f>IFERROR(INDEX('Готовый продукция'!$B$2:$E$500,MATCH(A233,'Готовый продукция'!$A$2:$A$500,0),2),"")</f>
        <v/>
      </c>
      <c r="D233" t="e">
        <f>IF(A233&gt;A232,INDEX(Нормы!$B$2:$B$1000,MATCH(C233,Нормы!$A$2:$A$1000,0),1),IF(COUNTIF(Нормы!$A$2:$A$1000,C233)&gt;=Лист8!I233,INDEX(Нормы!$B$2:$B$1000,MATCH(C233,Нормы!$A$2:$A$1000,0)+I232,1),0))</f>
        <v>#DIV/0!</v>
      </c>
      <c r="E233" t="e">
        <f>IF(A233&gt;A232,INDEX(Нормы!$C$2:$C$1000,MATCH(C233,Нормы!$A$2:$A$1000,0),1),IF(COUNTIF(Нормы!$A$2:$A$1000,C233)&gt;=Лист8!I233,INDEX(Нормы!$C$2:$C$1000,MATCH(C233,Нормы!$A$2:$A$1000,0)+I232,1),0))</f>
        <v>#DIV/0!</v>
      </c>
      <c r="F233" t="e">
        <f>IF(A233&gt;A232,INDEX(Нормы!$D$2:$D$1000,MATCH(C233,Нормы!$A$2:$A$1000,0),1),IF(COUNTIF(Нормы!$A$2:$A$1000,C233)&gt;=Лист8!I233,INDEX(Нормы!$D$2:$D$1000,MATCH(C233,Нормы!$A$2:$A$1000,0)+I232,1),0))*INDEX('Готовый продукция'!$E$2:$E$500,MATCH(A233,'Готовый продукция'!$A$2:$A$500,0),1)</f>
        <v>#DIV/0!</v>
      </c>
      <c r="H233" t="e">
        <f>IF(LEN(D233)&gt;1,MAX($H$2:H232)+1,0)</f>
        <v>#DIV/0!</v>
      </c>
      <c r="I233">
        <f>COUNTIF($A$3:A233,A233)</f>
        <v>231</v>
      </c>
    </row>
    <row r="234" spans="1:9">
      <c r="A234" s="2" t="e">
        <f>INDEX('Готовый продукция'!$A$2:$A$500,CEILING(ROW($A232)/MAX('Готовый продукция'!$J$2:$J$500),1))</f>
        <v>#DIV/0!</v>
      </c>
      <c r="B234" s="1" t="str">
        <f>IFERROR(INDEX('Готовый продукция'!$B$2:$E$500,MATCH(A234,'Готовый продукция'!$A$2:$A$500,0),1),"")</f>
        <v/>
      </c>
      <c r="C234" t="str">
        <f>IFERROR(INDEX('Готовый продукция'!$B$2:$E$500,MATCH(A234,'Готовый продукция'!$A$2:$A$500,0),2),"")</f>
        <v/>
      </c>
      <c r="D234" t="e">
        <f>IF(A234&gt;A233,INDEX(Нормы!$B$2:$B$1000,MATCH(C234,Нормы!$A$2:$A$1000,0),1),IF(COUNTIF(Нормы!$A$2:$A$1000,C234)&gt;=Лист8!I234,INDEX(Нормы!$B$2:$B$1000,MATCH(C234,Нормы!$A$2:$A$1000,0)+I233,1),0))</f>
        <v>#DIV/0!</v>
      </c>
      <c r="E234" t="e">
        <f>IF(A234&gt;A233,INDEX(Нормы!$C$2:$C$1000,MATCH(C234,Нормы!$A$2:$A$1000,0),1),IF(COUNTIF(Нормы!$A$2:$A$1000,C234)&gt;=Лист8!I234,INDEX(Нормы!$C$2:$C$1000,MATCH(C234,Нормы!$A$2:$A$1000,0)+I233,1),0))</f>
        <v>#DIV/0!</v>
      </c>
      <c r="F234" t="e">
        <f>IF(A234&gt;A233,INDEX(Нормы!$D$2:$D$1000,MATCH(C234,Нормы!$A$2:$A$1000,0),1),IF(COUNTIF(Нормы!$A$2:$A$1000,C234)&gt;=Лист8!I234,INDEX(Нормы!$D$2:$D$1000,MATCH(C234,Нормы!$A$2:$A$1000,0)+I233,1),0))*INDEX('Готовый продукция'!$E$2:$E$500,MATCH(A234,'Готовый продукция'!$A$2:$A$500,0),1)</f>
        <v>#DIV/0!</v>
      </c>
      <c r="H234" t="e">
        <f>IF(LEN(D234)&gt;1,MAX($H$2:H233)+1,0)</f>
        <v>#DIV/0!</v>
      </c>
      <c r="I234">
        <f>COUNTIF($A$3:A234,A234)</f>
        <v>232</v>
      </c>
    </row>
    <row r="235" spans="1:9">
      <c r="A235" s="2" t="e">
        <f>INDEX('Готовый продукция'!$A$2:$A$500,CEILING(ROW($A233)/MAX('Готовый продукция'!$J$2:$J$500),1))</f>
        <v>#DIV/0!</v>
      </c>
      <c r="B235" s="1" t="str">
        <f>IFERROR(INDEX('Готовый продукция'!$B$2:$E$500,MATCH(A235,'Готовый продукция'!$A$2:$A$500,0),1),"")</f>
        <v/>
      </c>
      <c r="C235" t="str">
        <f>IFERROR(INDEX('Готовый продукция'!$B$2:$E$500,MATCH(A235,'Готовый продукция'!$A$2:$A$500,0),2),"")</f>
        <v/>
      </c>
      <c r="D235" t="e">
        <f>IF(A235&gt;A234,INDEX(Нормы!$B$2:$B$1000,MATCH(C235,Нормы!$A$2:$A$1000,0),1),IF(COUNTIF(Нормы!$A$2:$A$1000,C235)&gt;=Лист8!I235,INDEX(Нормы!$B$2:$B$1000,MATCH(C235,Нормы!$A$2:$A$1000,0)+I234,1),0))</f>
        <v>#DIV/0!</v>
      </c>
      <c r="E235" t="e">
        <f>IF(A235&gt;A234,INDEX(Нормы!$C$2:$C$1000,MATCH(C235,Нормы!$A$2:$A$1000,0),1),IF(COUNTIF(Нормы!$A$2:$A$1000,C235)&gt;=Лист8!I235,INDEX(Нормы!$C$2:$C$1000,MATCH(C235,Нормы!$A$2:$A$1000,0)+I234,1),0))</f>
        <v>#DIV/0!</v>
      </c>
      <c r="F235" t="e">
        <f>IF(A235&gt;A234,INDEX(Нормы!$D$2:$D$1000,MATCH(C235,Нормы!$A$2:$A$1000,0),1),IF(COUNTIF(Нормы!$A$2:$A$1000,C235)&gt;=Лист8!I235,INDEX(Нормы!$D$2:$D$1000,MATCH(C235,Нормы!$A$2:$A$1000,0)+I234,1),0))*INDEX('Готовый продукция'!$E$2:$E$500,MATCH(A235,'Готовый продукция'!$A$2:$A$500,0),1)</f>
        <v>#DIV/0!</v>
      </c>
      <c r="H235" t="e">
        <f>IF(LEN(D235)&gt;1,MAX($H$2:H234)+1,0)</f>
        <v>#DIV/0!</v>
      </c>
      <c r="I235">
        <f>COUNTIF($A$3:A235,A235)</f>
        <v>233</v>
      </c>
    </row>
    <row r="236" spans="1:9">
      <c r="A236" s="2" t="e">
        <f>INDEX('Готовый продукция'!$A$2:$A$500,CEILING(ROW($A234)/MAX('Готовый продукция'!$J$2:$J$500),1))</f>
        <v>#DIV/0!</v>
      </c>
      <c r="B236" s="1" t="str">
        <f>IFERROR(INDEX('Готовый продукция'!$B$2:$E$500,MATCH(A236,'Готовый продукция'!$A$2:$A$500,0),1),"")</f>
        <v/>
      </c>
      <c r="C236" t="str">
        <f>IFERROR(INDEX('Готовый продукция'!$B$2:$E$500,MATCH(A236,'Готовый продукция'!$A$2:$A$500,0),2),"")</f>
        <v/>
      </c>
      <c r="D236" t="e">
        <f>IF(A236&gt;A235,INDEX(Нормы!$B$2:$B$1000,MATCH(C236,Нормы!$A$2:$A$1000,0),1),IF(COUNTIF(Нормы!$A$2:$A$1000,C236)&gt;=Лист8!I236,INDEX(Нормы!$B$2:$B$1000,MATCH(C236,Нормы!$A$2:$A$1000,0)+I235,1),0))</f>
        <v>#DIV/0!</v>
      </c>
      <c r="E236" t="e">
        <f>IF(A236&gt;A235,INDEX(Нормы!$C$2:$C$1000,MATCH(C236,Нормы!$A$2:$A$1000,0),1),IF(COUNTIF(Нормы!$A$2:$A$1000,C236)&gt;=Лист8!I236,INDEX(Нормы!$C$2:$C$1000,MATCH(C236,Нормы!$A$2:$A$1000,0)+I235,1),0))</f>
        <v>#DIV/0!</v>
      </c>
      <c r="F236" t="e">
        <f>IF(A236&gt;A235,INDEX(Нормы!$D$2:$D$1000,MATCH(C236,Нормы!$A$2:$A$1000,0),1),IF(COUNTIF(Нормы!$A$2:$A$1000,C236)&gt;=Лист8!I236,INDEX(Нормы!$D$2:$D$1000,MATCH(C236,Нормы!$A$2:$A$1000,0)+I235,1),0))*INDEX('Готовый продукция'!$E$2:$E$500,MATCH(A236,'Готовый продукция'!$A$2:$A$500,0),1)</f>
        <v>#DIV/0!</v>
      </c>
      <c r="H236" t="e">
        <f>IF(LEN(D236)&gt;1,MAX($H$2:H235)+1,0)</f>
        <v>#DIV/0!</v>
      </c>
      <c r="I236">
        <f>COUNTIF($A$3:A236,A236)</f>
        <v>234</v>
      </c>
    </row>
    <row r="237" spans="1:9">
      <c r="A237" s="2" t="e">
        <f>INDEX('Готовый продукция'!$A$2:$A$500,CEILING(ROW($A235)/MAX('Готовый продукция'!$J$2:$J$500),1))</f>
        <v>#DIV/0!</v>
      </c>
      <c r="B237" s="1" t="str">
        <f>IFERROR(INDEX('Готовый продукция'!$B$2:$E$500,MATCH(A237,'Готовый продукция'!$A$2:$A$500,0),1),"")</f>
        <v/>
      </c>
      <c r="C237" t="str">
        <f>IFERROR(INDEX('Готовый продукция'!$B$2:$E$500,MATCH(A237,'Готовый продукция'!$A$2:$A$500,0),2),"")</f>
        <v/>
      </c>
      <c r="D237" t="e">
        <f>IF(A237&gt;A236,INDEX(Нормы!$B$2:$B$1000,MATCH(C237,Нормы!$A$2:$A$1000,0),1),IF(COUNTIF(Нормы!$A$2:$A$1000,C237)&gt;=Лист8!I237,INDEX(Нормы!$B$2:$B$1000,MATCH(C237,Нормы!$A$2:$A$1000,0)+I236,1),0))</f>
        <v>#DIV/0!</v>
      </c>
      <c r="E237" t="e">
        <f>IF(A237&gt;A236,INDEX(Нормы!$C$2:$C$1000,MATCH(C237,Нормы!$A$2:$A$1000,0),1),IF(COUNTIF(Нормы!$A$2:$A$1000,C237)&gt;=Лист8!I237,INDEX(Нормы!$C$2:$C$1000,MATCH(C237,Нормы!$A$2:$A$1000,0)+I236,1),0))</f>
        <v>#DIV/0!</v>
      </c>
      <c r="F237" t="e">
        <f>IF(A237&gt;A236,INDEX(Нормы!$D$2:$D$1000,MATCH(C237,Нормы!$A$2:$A$1000,0),1),IF(COUNTIF(Нормы!$A$2:$A$1000,C237)&gt;=Лист8!I237,INDEX(Нормы!$D$2:$D$1000,MATCH(C237,Нормы!$A$2:$A$1000,0)+I236,1),0))*INDEX('Готовый продукция'!$E$2:$E$500,MATCH(A237,'Готовый продукция'!$A$2:$A$500,0),1)</f>
        <v>#DIV/0!</v>
      </c>
      <c r="H237" t="e">
        <f>IF(LEN(D237)&gt;1,MAX($H$2:H236)+1,0)</f>
        <v>#DIV/0!</v>
      </c>
      <c r="I237">
        <f>COUNTIF($A$3:A237,A237)</f>
        <v>235</v>
      </c>
    </row>
    <row r="238" spans="1:9">
      <c r="A238" s="2" t="e">
        <f>INDEX('Готовый продукция'!$A$2:$A$500,CEILING(ROW($A236)/MAX('Готовый продукция'!$J$2:$J$500),1))</f>
        <v>#DIV/0!</v>
      </c>
      <c r="B238" s="1" t="str">
        <f>IFERROR(INDEX('Готовый продукция'!$B$2:$E$500,MATCH(A238,'Готовый продукция'!$A$2:$A$500,0),1),"")</f>
        <v/>
      </c>
      <c r="C238" t="str">
        <f>IFERROR(INDEX('Готовый продукция'!$B$2:$E$500,MATCH(A238,'Готовый продукция'!$A$2:$A$500,0),2),"")</f>
        <v/>
      </c>
      <c r="D238" t="e">
        <f>IF(A238&gt;A237,INDEX(Нормы!$B$2:$B$1000,MATCH(C238,Нормы!$A$2:$A$1000,0),1),IF(COUNTIF(Нормы!$A$2:$A$1000,C238)&gt;=Лист8!I238,INDEX(Нормы!$B$2:$B$1000,MATCH(C238,Нормы!$A$2:$A$1000,0)+I237,1),0))</f>
        <v>#DIV/0!</v>
      </c>
      <c r="E238" t="e">
        <f>IF(A238&gt;A237,INDEX(Нормы!$C$2:$C$1000,MATCH(C238,Нормы!$A$2:$A$1000,0),1),IF(COUNTIF(Нормы!$A$2:$A$1000,C238)&gt;=Лист8!I238,INDEX(Нормы!$C$2:$C$1000,MATCH(C238,Нормы!$A$2:$A$1000,0)+I237,1),0))</f>
        <v>#DIV/0!</v>
      </c>
      <c r="F238" t="e">
        <f>IF(A238&gt;A237,INDEX(Нормы!$D$2:$D$1000,MATCH(C238,Нормы!$A$2:$A$1000,0),1),IF(COUNTIF(Нормы!$A$2:$A$1000,C238)&gt;=Лист8!I238,INDEX(Нормы!$D$2:$D$1000,MATCH(C238,Нормы!$A$2:$A$1000,0)+I237,1),0))*INDEX('Готовый продукция'!$E$2:$E$500,MATCH(A238,'Готовый продукция'!$A$2:$A$500,0),1)</f>
        <v>#DIV/0!</v>
      </c>
      <c r="H238" t="e">
        <f>IF(LEN(D238)&gt;1,MAX($H$2:H237)+1,0)</f>
        <v>#DIV/0!</v>
      </c>
      <c r="I238">
        <f>COUNTIF($A$3:A238,A238)</f>
        <v>236</v>
      </c>
    </row>
    <row r="239" spans="1:9">
      <c r="A239" s="2" t="e">
        <f>INDEX('Готовый продукция'!$A$2:$A$500,CEILING(ROW($A237)/MAX('Готовый продукция'!$J$2:$J$500),1))</f>
        <v>#DIV/0!</v>
      </c>
      <c r="B239" s="1" t="str">
        <f>IFERROR(INDEX('Готовый продукция'!$B$2:$E$500,MATCH(A239,'Готовый продукция'!$A$2:$A$500,0),1),"")</f>
        <v/>
      </c>
      <c r="C239" t="str">
        <f>IFERROR(INDEX('Готовый продукция'!$B$2:$E$500,MATCH(A239,'Готовый продукция'!$A$2:$A$500,0),2),"")</f>
        <v/>
      </c>
      <c r="D239" t="e">
        <f>IF(A239&gt;A238,INDEX(Нормы!$B$2:$B$1000,MATCH(C239,Нормы!$A$2:$A$1000,0),1),IF(COUNTIF(Нормы!$A$2:$A$1000,C239)&gt;=Лист8!I239,INDEX(Нормы!$B$2:$B$1000,MATCH(C239,Нормы!$A$2:$A$1000,0)+I238,1),0))</f>
        <v>#DIV/0!</v>
      </c>
      <c r="E239" t="e">
        <f>IF(A239&gt;A238,INDEX(Нормы!$C$2:$C$1000,MATCH(C239,Нормы!$A$2:$A$1000,0),1),IF(COUNTIF(Нормы!$A$2:$A$1000,C239)&gt;=Лист8!I239,INDEX(Нормы!$C$2:$C$1000,MATCH(C239,Нормы!$A$2:$A$1000,0)+I238,1),0))</f>
        <v>#DIV/0!</v>
      </c>
      <c r="F239" t="e">
        <f>IF(A239&gt;A238,INDEX(Нормы!$D$2:$D$1000,MATCH(C239,Нормы!$A$2:$A$1000,0),1),IF(COUNTIF(Нормы!$A$2:$A$1000,C239)&gt;=Лист8!I239,INDEX(Нормы!$D$2:$D$1000,MATCH(C239,Нормы!$A$2:$A$1000,0)+I238,1),0))*INDEX('Готовый продукция'!$E$2:$E$500,MATCH(A239,'Готовый продукция'!$A$2:$A$500,0),1)</f>
        <v>#DIV/0!</v>
      </c>
      <c r="H239" t="e">
        <f>IF(LEN(D239)&gt;1,MAX($H$2:H238)+1,0)</f>
        <v>#DIV/0!</v>
      </c>
      <c r="I239">
        <f>COUNTIF($A$3:A239,A239)</f>
        <v>237</v>
      </c>
    </row>
    <row r="240" spans="1:9">
      <c r="A240" s="2" t="e">
        <f>INDEX('Готовый продукция'!$A$2:$A$500,CEILING(ROW($A238)/MAX('Готовый продукция'!$J$2:$J$500),1))</f>
        <v>#DIV/0!</v>
      </c>
      <c r="B240" s="1" t="str">
        <f>IFERROR(INDEX('Готовый продукция'!$B$2:$E$500,MATCH(A240,'Готовый продукция'!$A$2:$A$500,0),1),"")</f>
        <v/>
      </c>
      <c r="C240" t="str">
        <f>IFERROR(INDEX('Готовый продукция'!$B$2:$E$500,MATCH(A240,'Готовый продукция'!$A$2:$A$500,0),2),"")</f>
        <v/>
      </c>
      <c r="D240" t="e">
        <f>IF(A240&gt;A239,INDEX(Нормы!$B$2:$B$1000,MATCH(C240,Нормы!$A$2:$A$1000,0),1),IF(COUNTIF(Нормы!$A$2:$A$1000,C240)&gt;=Лист8!I240,INDEX(Нормы!$B$2:$B$1000,MATCH(C240,Нормы!$A$2:$A$1000,0)+I239,1),0))</f>
        <v>#DIV/0!</v>
      </c>
      <c r="E240" t="e">
        <f>IF(A240&gt;A239,INDEX(Нормы!$C$2:$C$1000,MATCH(C240,Нормы!$A$2:$A$1000,0),1),IF(COUNTIF(Нормы!$A$2:$A$1000,C240)&gt;=Лист8!I240,INDEX(Нормы!$C$2:$C$1000,MATCH(C240,Нормы!$A$2:$A$1000,0)+I239,1),0))</f>
        <v>#DIV/0!</v>
      </c>
      <c r="F240" t="e">
        <f>IF(A240&gt;A239,INDEX(Нормы!$D$2:$D$1000,MATCH(C240,Нормы!$A$2:$A$1000,0),1),IF(COUNTIF(Нормы!$A$2:$A$1000,C240)&gt;=Лист8!I240,INDEX(Нормы!$D$2:$D$1000,MATCH(C240,Нормы!$A$2:$A$1000,0)+I239,1),0))*INDEX('Готовый продукция'!$E$2:$E$500,MATCH(A240,'Готовый продукция'!$A$2:$A$500,0),1)</f>
        <v>#DIV/0!</v>
      </c>
      <c r="H240" t="e">
        <f>IF(LEN(D240)&gt;1,MAX($H$2:H239)+1,0)</f>
        <v>#DIV/0!</v>
      </c>
      <c r="I240">
        <f>COUNTIF($A$3:A240,A240)</f>
        <v>238</v>
      </c>
    </row>
    <row r="241" spans="1:9">
      <c r="A241" s="2" t="e">
        <f>INDEX('Готовый продукция'!$A$2:$A$500,CEILING(ROW($A239)/MAX('Готовый продукция'!$J$2:$J$500),1))</f>
        <v>#DIV/0!</v>
      </c>
      <c r="B241" s="1" t="str">
        <f>IFERROR(INDEX('Готовый продукция'!$B$2:$E$500,MATCH(A241,'Готовый продукция'!$A$2:$A$500,0),1),"")</f>
        <v/>
      </c>
      <c r="C241" t="str">
        <f>IFERROR(INDEX('Готовый продукция'!$B$2:$E$500,MATCH(A241,'Готовый продукция'!$A$2:$A$500,0),2),"")</f>
        <v/>
      </c>
      <c r="D241" t="e">
        <f>IF(A241&gt;A240,INDEX(Нормы!$B$2:$B$1000,MATCH(C241,Нормы!$A$2:$A$1000,0),1),IF(COUNTIF(Нормы!$A$2:$A$1000,C241)&gt;=Лист8!I241,INDEX(Нормы!$B$2:$B$1000,MATCH(C241,Нормы!$A$2:$A$1000,0)+I240,1),0))</f>
        <v>#DIV/0!</v>
      </c>
      <c r="E241" t="e">
        <f>IF(A241&gt;A240,INDEX(Нормы!$C$2:$C$1000,MATCH(C241,Нормы!$A$2:$A$1000,0),1),IF(COUNTIF(Нормы!$A$2:$A$1000,C241)&gt;=Лист8!I241,INDEX(Нормы!$C$2:$C$1000,MATCH(C241,Нормы!$A$2:$A$1000,0)+I240,1),0))</f>
        <v>#DIV/0!</v>
      </c>
      <c r="F241" t="e">
        <f>IF(A241&gt;A240,INDEX(Нормы!$D$2:$D$1000,MATCH(C241,Нормы!$A$2:$A$1000,0),1),IF(COUNTIF(Нормы!$A$2:$A$1000,C241)&gt;=Лист8!I241,INDEX(Нормы!$D$2:$D$1000,MATCH(C241,Нормы!$A$2:$A$1000,0)+I240,1),0))*INDEX('Готовый продукция'!$E$2:$E$500,MATCH(A241,'Готовый продукция'!$A$2:$A$500,0),1)</f>
        <v>#DIV/0!</v>
      </c>
      <c r="H241" t="e">
        <f>IF(LEN(D241)&gt;1,MAX($H$2:H240)+1,0)</f>
        <v>#DIV/0!</v>
      </c>
      <c r="I241">
        <f>COUNTIF($A$3:A241,A241)</f>
        <v>239</v>
      </c>
    </row>
    <row r="242" spans="1:9">
      <c r="A242" s="2" t="e">
        <f>INDEX('Готовый продукция'!$A$2:$A$500,CEILING(ROW($A240)/MAX('Готовый продукция'!$J$2:$J$500),1))</f>
        <v>#DIV/0!</v>
      </c>
      <c r="B242" s="1" t="str">
        <f>IFERROR(INDEX('Готовый продукция'!$B$2:$E$500,MATCH(A242,'Готовый продукция'!$A$2:$A$500,0),1),"")</f>
        <v/>
      </c>
      <c r="C242" t="str">
        <f>IFERROR(INDEX('Готовый продукция'!$B$2:$E$500,MATCH(A242,'Готовый продукция'!$A$2:$A$500,0),2),"")</f>
        <v/>
      </c>
      <c r="D242" t="e">
        <f>IF(A242&gt;A241,INDEX(Нормы!$B$2:$B$1000,MATCH(C242,Нормы!$A$2:$A$1000,0),1),IF(COUNTIF(Нормы!$A$2:$A$1000,C242)&gt;=Лист8!I242,INDEX(Нормы!$B$2:$B$1000,MATCH(C242,Нормы!$A$2:$A$1000,0)+I241,1),0))</f>
        <v>#DIV/0!</v>
      </c>
      <c r="E242" t="e">
        <f>IF(A242&gt;A241,INDEX(Нормы!$C$2:$C$1000,MATCH(C242,Нормы!$A$2:$A$1000,0),1),IF(COUNTIF(Нормы!$A$2:$A$1000,C242)&gt;=Лист8!I242,INDEX(Нормы!$C$2:$C$1000,MATCH(C242,Нормы!$A$2:$A$1000,0)+I241,1),0))</f>
        <v>#DIV/0!</v>
      </c>
      <c r="F242" t="e">
        <f>IF(A242&gt;A241,INDEX(Нормы!$D$2:$D$1000,MATCH(C242,Нормы!$A$2:$A$1000,0),1),IF(COUNTIF(Нормы!$A$2:$A$1000,C242)&gt;=Лист8!I242,INDEX(Нормы!$D$2:$D$1000,MATCH(C242,Нормы!$A$2:$A$1000,0)+I241,1),0))*INDEX('Готовый продукция'!$E$2:$E$500,MATCH(A242,'Готовый продукция'!$A$2:$A$500,0),1)</f>
        <v>#DIV/0!</v>
      </c>
      <c r="H242" t="e">
        <f>IF(LEN(D242)&gt;1,MAX($H$2:H241)+1,0)</f>
        <v>#DIV/0!</v>
      </c>
      <c r="I242">
        <f>COUNTIF($A$3:A242,A242)</f>
        <v>240</v>
      </c>
    </row>
    <row r="243" spans="1:9">
      <c r="A243" s="2" t="e">
        <f>INDEX('Готовый продукция'!$A$2:$A$500,CEILING(ROW($A241)/MAX('Готовый продукция'!$J$2:$J$500),1))</f>
        <v>#DIV/0!</v>
      </c>
      <c r="B243" s="1" t="str">
        <f>IFERROR(INDEX('Готовый продукция'!$B$2:$E$500,MATCH(A243,'Готовый продукция'!$A$2:$A$500,0),1),"")</f>
        <v/>
      </c>
      <c r="C243" t="str">
        <f>IFERROR(INDEX('Готовый продукция'!$B$2:$E$500,MATCH(A243,'Готовый продукция'!$A$2:$A$500,0),2),"")</f>
        <v/>
      </c>
      <c r="D243" t="e">
        <f>IF(A243&gt;A242,INDEX(Нормы!$B$2:$B$1000,MATCH(C243,Нормы!$A$2:$A$1000,0),1),IF(COUNTIF(Нормы!$A$2:$A$1000,C243)&gt;=Лист8!I243,INDEX(Нормы!$B$2:$B$1000,MATCH(C243,Нормы!$A$2:$A$1000,0)+I242,1),0))</f>
        <v>#DIV/0!</v>
      </c>
      <c r="E243" t="e">
        <f>IF(A243&gt;A242,INDEX(Нормы!$C$2:$C$1000,MATCH(C243,Нормы!$A$2:$A$1000,0),1),IF(COUNTIF(Нормы!$A$2:$A$1000,C243)&gt;=Лист8!I243,INDEX(Нормы!$C$2:$C$1000,MATCH(C243,Нормы!$A$2:$A$1000,0)+I242,1),0))</f>
        <v>#DIV/0!</v>
      </c>
      <c r="F243" t="e">
        <f>IF(A243&gt;A242,INDEX(Нормы!$D$2:$D$1000,MATCH(C243,Нормы!$A$2:$A$1000,0),1),IF(COUNTIF(Нормы!$A$2:$A$1000,C243)&gt;=Лист8!I243,INDEX(Нормы!$D$2:$D$1000,MATCH(C243,Нормы!$A$2:$A$1000,0)+I242,1),0))*INDEX('Готовый продукция'!$E$2:$E$500,MATCH(A243,'Готовый продукция'!$A$2:$A$500,0),1)</f>
        <v>#DIV/0!</v>
      </c>
      <c r="H243" t="e">
        <f>IF(LEN(D243)&gt;1,MAX($H$2:H242)+1,0)</f>
        <v>#DIV/0!</v>
      </c>
      <c r="I243">
        <f>COUNTIF($A$3:A243,A243)</f>
        <v>241</v>
      </c>
    </row>
    <row r="244" spans="1:9">
      <c r="A244" s="2" t="e">
        <f>INDEX('Готовый продукция'!$A$2:$A$500,CEILING(ROW($A242)/MAX('Готовый продукция'!$J$2:$J$500),1))</f>
        <v>#DIV/0!</v>
      </c>
      <c r="B244" s="1" t="str">
        <f>IFERROR(INDEX('Готовый продукция'!$B$2:$E$500,MATCH(A244,'Готовый продукция'!$A$2:$A$500,0),1),"")</f>
        <v/>
      </c>
      <c r="C244" t="str">
        <f>IFERROR(INDEX('Готовый продукция'!$B$2:$E$500,MATCH(A244,'Готовый продукция'!$A$2:$A$500,0),2),"")</f>
        <v/>
      </c>
      <c r="D244" t="e">
        <f>IF(A244&gt;A243,INDEX(Нормы!$B$2:$B$1000,MATCH(C244,Нормы!$A$2:$A$1000,0),1),IF(COUNTIF(Нормы!$A$2:$A$1000,C244)&gt;=Лист8!I244,INDEX(Нормы!$B$2:$B$1000,MATCH(C244,Нормы!$A$2:$A$1000,0)+I243,1),0))</f>
        <v>#DIV/0!</v>
      </c>
      <c r="E244" t="e">
        <f>IF(A244&gt;A243,INDEX(Нормы!$C$2:$C$1000,MATCH(C244,Нормы!$A$2:$A$1000,0),1),IF(COUNTIF(Нормы!$A$2:$A$1000,C244)&gt;=Лист8!I244,INDEX(Нормы!$C$2:$C$1000,MATCH(C244,Нормы!$A$2:$A$1000,0)+I243,1),0))</f>
        <v>#DIV/0!</v>
      </c>
      <c r="F244" t="e">
        <f>IF(A244&gt;A243,INDEX(Нормы!$D$2:$D$1000,MATCH(C244,Нормы!$A$2:$A$1000,0),1),IF(COUNTIF(Нормы!$A$2:$A$1000,C244)&gt;=Лист8!I244,INDEX(Нормы!$D$2:$D$1000,MATCH(C244,Нормы!$A$2:$A$1000,0)+I243,1),0))*INDEX('Готовый продукция'!$E$2:$E$500,MATCH(A244,'Готовый продукция'!$A$2:$A$500,0),1)</f>
        <v>#DIV/0!</v>
      </c>
      <c r="H244" t="e">
        <f>IF(LEN(D244)&gt;1,MAX($H$2:H243)+1,0)</f>
        <v>#DIV/0!</v>
      </c>
      <c r="I244">
        <f>COUNTIF($A$3:A244,A244)</f>
        <v>242</v>
      </c>
    </row>
    <row r="245" spans="1:9">
      <c r="A245" s="2" t="e">
        <f>INDEX('Готовый продукция'!$A$2:$A$500,CEILING(ROW($A243)/MAX('Готовый продукция'!$J$2:$J$500),1))</f>
        <v>#DIV/0!</v>
      </c>
      <c r="B245" s="1" t="str">
        <f>IFERROR(INDEX('Готовый продукция'!$B$2:$E$500,MATCH(A245,'Готовый продукция'!$A$2:$A$500,0),1),"")</f>
        <v/>
      </c>
      <c r="C245" t="str">
        <f>IFERROR(INDEX('Готовый продукция'!$B$2:$E$500,MATCH(A245,'Готовый продукция'!$A$2:$A$500,0),2),"")</f>
        <v/>
      </c>
      <c r="D245" t="e">
        <f>IF(A245&gt;A244,INDEX(Нормы!$B$2:$B$1000,MATCH(C245,Нормы!$A$2:$A$1000,0),1),IF(COUNTIF(Нормы!$A$2:$A$1000,C245)&gt;=Лист8!I245,INDEX(Нормы!$B$2:$B$1000,MATCH(C245,Нормы!$A$2:$A$1000,0)+I244,1),0))</f>
        <v>#DIV/0!</v>
      </c>
      <c r="E245" t="e">
        <f>IF(A245&gt;A244,INDEX(Нормы!$C$2:$C$1000,MATCH(C245,Нормы!$A$2:$A$1000,0),1),IF(COUNTIF(Нормы!$A$2:$A$1000,C245)&gt;=Лист8!I245,INDEX(Нормы!$C$2:$C$1000,MATCH(C245,Нормы!$A$2:$A$1000,0)+I244,1),0))</f>
        <v>#DIV/0!</v>
      </c>
      <c r="F245" t="e">
        <f>IF(A245&gt;A244,INDEX(Нормы!$D$2:$D$1000,MATCH(C245,Нормы!$A$2:$A$1000,0),1),IF(COUNTIF(Нормы!$A$2:$A$1000,C245)&gt;=Лист8!I245,INDEX(Нормы!$D$2:$D$1000,MATCH(C245,Нормы!$A$2:$A$1000,0)+I244,1),0))*INDEX('Готовый продукция'!$E$2:$E$500,MATCH(A245,'Готовый продукция'!$A$2:$A$500,0),1)</f>
        <v>#DIV/0!</v>
      </c>
      <c r="H245" t="e">
        <f>IF(LEN(D245)&gt;1,MAX($H$2:H244)+1,0)</f>
        <v>#DIV/0!</v>
      </c>
      <c r="I245">
        <f>COUNTIF($A$3:A245,A245)</f>
        <v>243</v>
      </c>
    </row>
    <row r="246" spans="1:9">
      <c r="A246" s="2" t="e">
        <f>INDEX('Готовый продукция'!$A$2:$A$500,CEILING(ROW($A244)/MAX('Готовый продукция'!$J$2:$J$500),1))</f>
        <v>#DIV/0!</v>
      </c>
      <c r="B246" s="1" t="str">
        <f>IFERROR(INDEX('Готовый продукция'!$B$2:$E$500,MATCH(A246,'Готовый продукция'!$A$2:$A$500,0),1),"")</f>
        <v/>
      </c>
      <c r="C246" t="str">
        <f>IFERROR(INDEX('Готовый продукция'!$B$2:$E$500,MATCH(A246,'Готовый продукция'!$A$2:$A$500,0),2),"")</f>
        <v/>
      </c>
      <c r="D246" t="e">
        <f>IF(A246&gt;A245,INDEX(Нормы!$B$2:$B$1000,MATCH(C246,Нормы!$A$2:$A$1000,0),1),IF(COUNTIF(Нормы!$A$2:$A$1000,C246)&gt;=Лист8!I246,INDEX(Нормы!$B$2:$B$1000,MATCH(C246,Нормы!$A$2:$A$1000,0)+I245,1),0))</f>
        <v>#DIV/0!</v>
      </c>
      <c r="E246" t="e">
        <f>IF(A246&gt;A245,INDEX(Нормы!$C$2:$C$1000,MATCH(C246,Нормы!$A$2:$A$1000,0),1),IF(COUNTIF(Нормы!$A$2:$A$1000,C246)&gt;=Лист8!I246,INDEX(Нормы!$C$2:$C$1000,MATCH(C246,Нормы!$A$2:$A$1000,0)+I245,1),0))</f>
        <v>#DIV/0!</v>
      </c>
      <c r="F246" t="e">
        <f>IF(A246&gt;A245,INDEX(Нормы!$D$2:$D$1000,MATCH(C246,Нормы!$A$2:$A$1000,0),1),IF(COUNTIF(Нормы!$A$2:$A$1000,C246)&gt;=Лист8!I246,INDEX(Нормы!$D$2:$D$1000,MATCH(C246,Нормы!$A$2:$A$1000,0)+I245,1),0))*INDEX('Готовый продукция'!$E$2:$E$500,MATCH(A246,'Готовый продукция'!$A$2:$A$500,0),1)</f>
        <v>#DIV/0!</v>
      </c>
      <c r="H246" t="e">
        <f>IF(LEN(D246)&gt;1,MAX($H$2:H245)+1,0)</f>
        <v>#DIV/0!</v>
      </c>
      <c r="I246">
        <f>COUNTIF($A$3:A246,A246)</f>
        <v>244</v>
      </c>
    </row>
    <row r="247" spans="1:9">
      <c r="A247" s="2" t="e">
        <f>INDEX('Готовый продукция'!$A$2:$A$500,CEILING(ROW($A245)/MAX('Готовый продукция'!$J$2:$J$500),1))</f>
        <v>#DIV/0!</v>
      </c>
      <c r="B247" s="1" t="str">
        <f>IFERROR(INDEX('Готовый продукция'!$B$2:$E$500,MATCH(A247,'Готовый продукция'!$A$2:$A$500,0),1),"")</f>
        <v/>
      </c>
      <c r="C247" t="str">
        <f>IFERROR(INDEX('Готовый продукция'!$B$2:$E$500,MATCH(A247,'Готовый продукция'!$A$2:$A$500,0),2),"")</f>
        <v/>
      </c>
      <c r="D247" t="e">
        <f>IF(A247&gt;A246,INDEX(Нормы!$B$2:$B$1000,MATCH(C247,Нормы!$A$2:$A$1000,0),1),IF(COUNTIF(Нормы!$A$2:$A$1000,C247)&gt;=Лист8!I247,INDEX(Нормы!$B$2:$B$1000,MATCH(C247,Нормы!$A$2:$A$1000,0)+I246,1),0))</f>
        <v>#DIV/0!</v>
      </c>
      <c r="E247" t="e">
        <f>IF(A247&gt;A246,INDEX(Нормы!$C$2:$C$1000,MATCH(C247,Нормы!$A$2:$A$1000,0),1),IF(COUNTIF(Нормы!$A$2:$A$1000,C247)&gt;=Лист8!I247,INDEX(Нормы!$C$2:$C$1000,MATCH(C247,Нормы!$A$2:$A$1000,0)+I246,1),0))</f>
        <v>#DIV/0!</v>
      </c>
      <c r="F247" t="e">
        <f>IF(A247&gt;A246,INDEX(Нормы!$D$2:$D$1000,MATCH(C247,Нормы!$A$2:$A$1000,0),1),IF(COUNTIF(Нормы!$A$2:$A$1000,C247)&gt;=Лист8!I247,INDEX(Нормы!$D$2:$D$1000,MATCH(C247,Нормы!$A$2:$A$1000,0)+I246,1),0))*INDEX('Готовый продукция'!$E$2:$E$500,MATCH(A247,'Готовый продукция'!$A$2:$A$500,0),1)</f>
        <v>#DIV/0!</v>
      </c>
      <c r="H247" t="e">
        <f>IF(LEN(D247)&gt;1,MAX($H$2:H246)+1,0)</f>
        <v>#DIV/0!</v>
      </c>
      <c r="I247">
        <f>COUNTIF($A$3:A247,A247)</f>
        <v>245</v>
      </c>
    </row>
    <row r="248" spans="1:9">
      <c r="A248" s="2" t="e">
        <f>INDEX('Готовый продукция'!$A$2:$A$500,CEILING(ROW($A246)/MAX('Готовый продукция'!$J$2:$J$500),1))</f>
        <v>#DIV/0!</v>
      </c>
      <c r="B248" s="1" t="str">
        <f>IFERROR(INDEX('Готовый продукция'!$B$2:$E$500,MATCH(A248,'Готовый продукция'!$A$2:$A$500,0),1),"")</f>
        <v/>
      </c>
      <c r="C248" t="str">
        <f>IFERROR(INDEX('Готовый продукция'!$B$2:$E$500,MATCH(A248,'Готовый продукция'!$A$2:$A$500,0),2),"")</f>
        <v/>
      </c>
      <c r="D248" t="e">
        <f>IF(A248&gt;A247,INDEX(Нормы!$B$2:$B$1000,MATCH(C248,Нормы!$A$2:$A$1000,0),1),IF(COUNTIF(Нормы!$A$2:$A$1000,C248)&gt;=Лист8!I248,INDEX(Нормы!$B$2:$B$1000,MATCH(C248,Нормы!$A$2:$A$1000,0)+I247,1),0))</f>
        <v>#DIV/0!</v>
      </c>
      <c r="E248" t="e">
        <f>IF(A248&gt;A247,INDEX(Нормы!$C$2:$C$1000,MATCH(C248,Нормы!$A$2:$A$1000,0),1),IF(COUNTIF(Нормы!$A$2:$A$1000,C248)&gt;=Лист8!I248,INDEX(Нормы!$C$2:$C$1000,MATCH(C248,Нормы!$A$2:$A$1000,0)+I247,1),0))</f>
        <v>#DIV/0!</v>
      </c>
      <c r="F248" t="e">
        <f>IF(A248&gt;A247,INDEX(Нормы!$D$2:$D$1000,MATCH(C248,Нормы!$A$2:$A$1000,0),1),IF(COUNTIF(Нормы!$A$2:$A$1000,C248)&gt;=Лист8!I248,INDEX(Нормы!$D$2:$D$1000,MATCH(C248,Нормы!$A$2:$A$1000,0)+I247,1),0))*INDEX('Готовый продукция'!$E$2:$E$500,MATCH(A248,'Готовый продукция'!$A$2:$A$500,0),1)</f>
        <v>#DIV/0!</v>
      </c>
      <c r="H248" t="e">
        <f>IF(LEN(D248)&gt;1,MAX($H$2:H247)+1,0)</f>
        <v>#DIV/0!</v>
      </c>
      <c r="I248">
        <f>COUNTIF($A$3:A248,A248)</f>
        <v>246</v>
      </c>
    </row>
    <row r="249" spans="1:9">
      <c r="A249" s="2" t="e">
        <f>INDEX('Готовый продукция'!$A$2:$A$500,CEILING(ROW($A247)/MAX('Готовый продукция'!$J$2:$J$500),1))</f>
        <v>#DIV/0!</v>
      </c>
      <c r="B249" s="1" t="str">
        <f>IFERROR(INDEX('Готовый продукция'!$B$2:$E$500,MATCH(A249,'Готовый продукция'!$A$2:$A$500,0),1),"")</f>
        <v/>
      </c>
      <c r="C249" t="str">
        <f>IFERROR(INDEX('Готовый продукция'!$B$2:$E$500,MATCH(A249,'Готовый продукция'!$A$2:$A$500,0),2),"")</f>
        <v/>
      </c>
      <c r="D249" t="e">
        <f>IF(A249&gt;A248,INDEX(Нормы!$B$2:$B$1000,MATCH(C249,Нормы!$A$2:$A$1000,0),1),IF(COUNTIF(Нормы!$A$2:$A$1000,C249)&gt;=Лист8!I249,INDEX(Нормы!$B$2:$B$1000,MATCH(C249,Нормы!$A$2:$A$1000,0)+I248,1),0))</f>
        <v>#DIV/0!</v>
      </c>
      <c r="E249" t="e">
        <f>IF(A249&gt;A248,INDEX(Нормы!$C$2:$C$1000,MATCH(C249,Нормы!$A$2:$A$1000,0),1),IF(COUNTIF(Нормы!$A$2:$A$1000,C249)&gt;=Лист8!I249,INDEX(Нормы!$C$2:$C$1000,MATCH(C249,Нормы!$A$2:$A$1000,0)+I248,1),0))</f>
        <v>#DIV/0!</v>
      </c>
      <c r="F249" t="e">
        <f>IF(A249&gt;A248,INDEX(Нормы!$D$2:$D$1000,MATCH(C249,Нормы!$A$2:$A$1000,0),1),IF(COUNTIF(Нормы!$A$2:$A$1000,C249)&gt;=Лист8!I249,INDEX(Нормы!$D$2:$D$1000,MATCH(C249,Нормы!$A$2:$A$1000,0)+I248,1),0))*INDEX('Готовый продукция'!$E$2:$E$500,MATCH(A249,'Готовый продукция'!$A$2:$A$500,0),1)</f>
        <v>#DIV/0!</v>
      </c>
      <c r="H249" t="e">
        <f>IF(LEN(D249)&gt;1,MAX($H$2:H248)+1,0)</f>
        <v>#DIV/0!</v>
      </c>
      <c r="I249">
        <f>COUNTIF($A$3:A249,A249)</f>
        <v>247</v>
      </c>
    </row>
    <row r="250" spans="1:9">
      <c r="A250" s="2" t="e">
        <f>INDEX('Готовый продукция'!$A$2:$A$500,CEILING(ROW($A248)/MAX('Готовый продукция'!$J$2:$J$500),1))</f>
        <v>#DIV/0!</v>
      </c>
      <c r="B250" s="1" t="str">
        <f>IFERROR(INDEX('Готовый продукция'!$B$2:$E$500,MATCH(A250,'Готовый продукция'!$A$2:$A$500,0),1),"")</f>
        <v/>
      </c>
      <c r="C250" t="str">
        <f>IFERROR(INDEX('Готовый продукция'!$B$2:$E$500,MATCH(A250,'Готовый продукция'!$A$2:$A$500,0),2),"")</f>
        <v/>
      </c>
      <c r="D250" t="e">
        <f>IF(A250&gt;A249,INDEX(Нормы!$B$2:$B$1000,MATCH(C250,Нормы!$A$2:$A$1000,0),1),IF(COUNTIF(Нормы!$A$2:$A$1000,C250)&gt;=Лист8!I250,INDEX(Нормы!$B$2:$B$1000,MATCH(C250,Нормы!$A$2:$A$1000,0)+I249,1),0))</f>
        <v>#DIV/0!</v>
      </c>
      <c r="E250" t="e">
        <f>IF(A250&gt;A249,INDEX(Нормы!$C$2:$C$1000,MATCH(C250,Нормы!$A$2:$A$1000,0),1),IF(COUNTIF(Нормы!$A$2:$A$1000,C250)&gt;=Лист8!I250,INDEX(Нормы!$C$2:$C$1000,MATCH(C250,Нормы!$A$2:$A$1000,0)+I249,1),0))</f>
        <v>#DIV/0!</v>
      </c>
      <c r="F250" t="e">
        <f>IF(A250&gt;A249,INDEX(Нормы!$D$2:$D$1000,MATCH(C250,Нормы!$A$2:$A$1000,0),1),IF(COUNTIF(Нормы!$A$2:$A$1000,C250)&gt;=Лист8!I250,INDEX(Нормы!$D$2:$D$1000,MATCH(C250,Нормы!$A$2:$A$1000,0)+I249,1),0))*INDEX('Готовый продукция'!$E$2:$E$500,MATCH(A250,'Готовый продукция'!$A$2:$A$500,0),1)</f>
        <v>#DIV/0!</v>
      </c>
      <c r="H250" t="e">
        <f>IF(LEN(D250)&gt;1,MAX($H$2:H249)+1,0)</f>
        <v>#DIV/0!</v>
      </c>
      <c r="I250">
        <f>COUNTIF($A$3:A250,A250)</f>
        <v>248</v>
      </c>
    </row>
    <row r="251" spans="1:9">
      <c r="A251" s="2" t="e">
        <f>INDEX('Готовый продукция'!$A$2:$A$500,CEILING(ROW($A249)/MAX('Готовый продукция'!$J$2:$J$500),1))</f>
        <v>#DIV/0!</v>
      </c>
      <c r="B251" s="1" t="str">
        <f>IFERROR(INDEX('Готовый продукция'!$B$2:$E$500,MATCH(A251,'Готовый продукция'!$A$2:$A$500,0),1),"")</f>
        <v/>
      </c>
      <c r="C251" t="str">
        <f>IFERROR(INDEX('Готовый продукция'!$B$2:$E$500,MATCH(A251,'Готовый продукция'!$A$2:$A$500,0),2),"")</f>
        <v/>
      </c>
      <c r="D251" t="e">
        <f>IF(A251&gt;A250,INDEX(Нормы!$B$2:$B$1000,MATCH(C251,Нормы!$A$2:$A$1000,0),1),IF(COUNTIF(Нормы!$A$2:$A$1000,C251)&gt;=Лист8!I251,INDEX(Нормы!$B$2:$B$1000,MATCH(C251,Нормы!$A$2:$A$1000,0)+I250,1),0))</f>
        <v>#DIV/0!</v>
      </c>
      <c r="E251" t="e">
        <f>IF(A251&gt;A250,INDEX(Нормы!$C$2:$C$1000,MATCH(C251,Нормы!$A$2:$A$1000,0),1),IF(COUNTIF(Нормы!$A$2:$A$1000,C251)&gt;=Лист8!I251,INDEX(Нормы!$C$2:$C$1000,MATCH(C251,Нормы!$A$2:$A$1000,0)+I250,1),0))</f>
        <v>#DIV/0!</v>
      </c>
      <c r="F251" t="e">
        <f>IF(A251&gt;A250,INDEX(Нормы!$D$2:$D$1000,MATCH(C251,Нормы!$A$2:$A$1000,0),1),IF(COUNTIF(Нормы!$A$2:$A$1000,C251)&gt;=Лист8!I251,INDEX(Нормы!$D$2:$D$1000,MATCH(C251,Нормы!$A$2:$A$1000,0)+I250,1),0))*INDEX('Готовый продукция'!$E$2:$E$500,MATCH(A251,'Готовый продукция'!$A$2:$A$500,0),1)</f>
        <v>#DIV/0!</v>
      </c>
      <c r="H251" t="e">
        <f>IF(LEN(D251)&gt;1,MAX($H$2:H250)+1,0)</f>
        <v>#DIV/0!</v>
      </c>
      <c r="I251">
        <f>COUNTIF($A$3:A251,A251)</f>
        <v>249</v>
      </c>
    </row>
    <row r="252" spans="1:9">
      <c r="A252" s="2" t="e">
        <f>INDEX('Готовый продукция'!$A$2:$A$500,CEILING(ROW($A250)/MAX('Готовый продукция'!$J$2:$J$500),1))</f>
        <v>#DIV/0!</v>
      </c>
      <c r="B252" s="1" t="str">
        <f>IFERROR(INDEX('Готовый продукция'!$B$2:$E$500,MATCH(A252,'Готовый продукция'!$A$2:$A$500,0),1),"")</f>
        <v/>
      </c>
      <c r="C252" t="str">
        <f>IFERROR(INDEX('Готовый продукция'!$B$2:$E$500,MATCH(A252,'Готовый продукция'!$A$2:$A$500,0),2),"")</f>
        <v/>
      </c>
      <c r="D252" t="e">
        <f>IF(A252&gt;A251,INDEX(Нормы!$B$2:$B$1000,MATCH(C252,Нормы!$A$2:$A$1000,0),1),IF(COUNTIF(Нормы!$A$2:$A$1000,C252)&gt;=Лист8!I252,INDEX(Нормы!$B$2:$B$1000,MATCH(C252,Нормы!$A$2:$A$1000,0)+I251,1),0))</f>
        <v>#DIV/0!</v>
      </c>
      <c r="E252" t="e">
        <f>IF(A252&gt;A251,INDEX(Нормы!$C$2:$C$1000,MATCH(C252,Нормы!$A$2:$A$1000,0),1),IF(COUNTIF(Нормы!$A$2:$A$1000,C252)&gt;=Лист8!I252,INDEX(Нормы!$C$2:$C$1000,MATCH(C252,Нормы!$A$2:$A$1000,0)+I251,1),0))</f>
        <v>#DIV/0!</v>
      </c>
      <c r="F252" t="e">
        <f>IF(A252&gt;A251,INDEX(Нормы!$D$2:$D$1000,MATCH(C252,Нормы!$A$2:$A$1000,0),1),IF(COUNTIF(Нормы!$A$2:$A$1000,C252)&gt;=Лист8!I252,INDEX(Нормы!$D$2:$D$1000,MATCH(C252,Нормы!$A$2:$A$1000,0)+I251,1),0))*INDEX('Готовый продукция'!$E$2:$E$500,MATCH(A252,'Готовый продукция'!$A$2:$A$500,0),1)</f>
        <v>#DIV/0!</v>
      </c>
      <c r="H252" t="e">
        <f>IF(LEN(D252)&gt;1,MAX($H$2:H251)+1,0)</f>
        <v>#DIV/0!</v>
      </c>
      <c r="I252">
        <f>COUNTIF($A$3:A252,A252)</f>
        <v>250</v>
      </c>
    </row>
    <row r="253" spans="1:9">
      <c r="A253" s="2" t="e">
        <f>INDEX('Готовый продукция'!$A$2:$A$500,CEILING(ROW($A251)/MAX('Готовый продукция'!$J$2:$J$500),1))</f>
        <v>#DIV/0!</v>
      </c>
      <c r="B253" s="1" t="str">
        <f>IFERROR(INDEX('Готовый продукция'!$B$2:$E$500,MATCH(A253,'Готовый продукция'!$A$2:$A$500,0),1),"")</f>
        <v/>
      </c>
      <c r="C253" t="str">
        <f>IFERROR(INDEX('Готовый продукция'!$B$2:$E$500,MATCH(A253,'Готовый продукция'!$A$2:$A$500,0),2),"")</f>
        <v/>
      </c>
      <c r="D253" t="e">
        <f>IF(A253&gt;A252,INDEX(Нормы!$B$2:$B$1000,MATCH(C253,Нормы!$A$2:$A$1000,0),1),IF(COUNTIF(Нормы!$A$2:$A$1000,C253)&gt;=Лист8!I253,INDEX(Нормы!$B$2:$B$1000,MATCH(C253,Нормы!$A$2:$A$1000,0)+I252,1),0))</f>
        <v>#DIV/0!</v>
      </c>
      <c r="E253" t="e">
        <f>IF(A253&gt;A252,INDEX(Нормы!$C$2:$C$1000,MATCH(C253,Нормы!$A$2:$A$1000,0),1),IF(COUNTIF(Нормы!$A$2:$A$1000,C253)&gt;=Лист8!I253,INDEX(Нормы!$C$2:$C$1000,MATCH(C253,Нормы!$A$2:$A$1000,0)+I252,1),0))</f>
        <v>#DIV/0!</v>
      </c>
      <c r="F253" t="e">
        <f>IF(A253&gt;A252,INDEX(Нормы!$D$2:$D$1000,MATCH(C253,Нормы!$A$2:$A$1000,0),1),IF(COUNTIF(Нормы!$A$2:$A$1000,C253)&gt;=Лист8!I253,INDEX(Нормы!$D$2:$D$1000,MATCH(C253,Нормы!$A$2:$A$1000,0)+I252,1),0))*INDEX('Готовый продукция'!$E$2:$E$500,MATCH(A253,'Готовый продукция'!$A$2:$A$500,0),1)</f>
        <v>#DIV/0!</v>
      </c>
      <c r="H253" t="e">
        <f>IF(LEN(D253)&gt;1,MAX($H$2:H252)+1,0)</f>
        <v>#DIV/0!</v>
      </c>
      <c r="I253">
        <f>COUNTIF($A$3:A253,A253)</f>
        <v>251</v>
      </c>
    </row>
    <row r="254" spans="1:9">
      <c r="A254" s="2" t="e">
        <f>INDEX('Готовый продукция'!$A$2:$A$500,CEILING(ROW($A252)/MAX('Готовый продукция'!$J$2:$J$500),1))</f>
        <v>#DIV/0!</v>
      </c>
      <c r="B254" s="1" t="str">
        <f>IFERROR(INDEX('Готовый продукция'!$B$2:$E$500,MATCH(A254,'Готовый продукция'!$A$2:$A$500,0),1),"")</f>
        <v/>
      </c>
      <c r="C254" t="str">
        <f>IFERROR(INDEX('Готовый продукция'!$B$2:$E$500,MATCH(A254,'Готовый продукция'!$A$2:$A$500,0),2),"")</f>
        <v/>
      </c>
      <c r="D254" t="e">
        <f>IF(A254&gt;A253,INDEX(Нормы!$B$2:$B$1000,MATCH(C254,Нормы!$A$2:$A$1000,0),1),IF(COUNTIF(Нормы!$A$2:$A$1000,C254)&gt;=Лист8!I254,INDEX(Нормы!$B$2:$B$1000,MATCH(C254,Нормы!$A$2:$A$1000,0)+I253,1),0))</f>
        <v>#DIV/0!</v>
      </c>
      <c r="E254" t="e">
        <f>IF(A254&gt;A253,INDEX(Нормы!$C$2:$C$1000,MATCH(C254,Нормы!$A$2:$A$1000,0),1),IF(COUNTIF(Нормы!$A$2:$A$1000,C254)&gt;=Лист8!I254,INDEX(Нормы!$C$2:$C$1000,MATCH(C254,Нормы!$A$2:$A$1000,0)+I253,1),0))</f>
        <v>#DIV/0!</v>
      </c>
      <c r="F254" t="e">
        <f>IF(A254&gt;A253,INDEX(Нормы!$D$2:$D$1000,MATCH(C254,Нормы!$A$2:$A$1000,0),1),IF(COUNTIF(Нормы!$A$2:$A$1000,C254)&gt;=Лист8!I254,INDEX(Нормы!$D$2:$D$1000,MATCH(C254,Нормы!$A$2:$A$1000,0)+I253,1),0))*INDEX('Готовый продукция'!$E$2:$E$500,MATCH(A254,'Готовый продукция'!$A$2:$A$500,0),1)</f>
        <v>#DIV/0!</v>
      </c>
      <c r="H254" t="e">
        <f>IF(LEN(D254)&gt;1,MAX($H$2:H253)+1,0)</f>
        <v>#DIV/0!</v>
      </c>
      <c r="I254">
        <f>COUNTIF($A$3:A254,A254)</f>
        <v>252</v>
      </c>
    </row>
    <row r="255" spans="1:9">
      <c r="A255" s="2" t="e">
        <f>INDEX('Готовый продукция'!$A$2:$A$500,CEILING(ROW($A253)/MAX('Готовый продукция'!$J$2:$J$500),1))</f>
        <v>#DIV/0!</v>
      </c>
      <c r="B255" s="1" t="str">
        <f>IFERROR(INDEX('Готовый продукция'!$B$2:$E$500,MATCH(A255,'Готовый продукция'!$A$2:$A$500,0),1),"")</f>
        <v/>
      </c>
      <c r="C255" t="str">
        <f>IFERROR(INDEX('Готовый продукция'!$B$2:$E$500,MATCH(A255,'Готовый продукция'!$A$2:$A$500,0),2),"")</f>
        <v/>
      </c>
      <c r="D255" t="e">
        <f>IF(A255&gt;A254,INDEX(Нормы!$B$2:$B$1000,MATCH(C255,Нормы!$A$2:$A$1000,0),1),IF(COUNTIF(Нормы!$A$2:$A$1000,C255)&gt;=Лист8!I255,INDEX(Нормы!$B$2:$B$1000,MATCH(C255,Нормы!$A$2:$A$1000,0)+I254,1),0))</f>
        <v>#DIV/0!</v>
      </c>
      <c r="E255" t="e">
        <f>IF(A255&gt;A254,INDEX(Нормы!$C$2:$C$1000,MATCH(C255,Нормы!$A$2:$A$1000,0),1),IF(COUNTIF(Нормы!$A$2:$A$1000,C255)&gt;=Лист8!I255,INDEX(Нормы!$C$2:$C$1000,MATCH(C255,Нормы!$A$2:$A$1000,0)+I254,1),0))</f>
        <v>#DIV/0!</v>
      </c>
      <c r="F255" t="e">
        <f>IF(A255&gt;A254,INDEX(Нормы!$D$2:$D$1000,MATCH(C255,Нормы!$A$2:$A$1000,0),1),IF(COUNTIF(Нормы!$A$2:$A$1000,C255)&gt;=Лист8!I255,INDEX(Нормы!$D$2:$D$1000,MATCH(C255,Нормы!$A$2:$A$1000,0)+I254,1),0))*INDEX('Готовый продукция'!$E$2:$E$500,MATCH(A255,'Готовый продукция'!$A$2:$A$500,0),1)</f>
        <v>#DIV/0!</v>
      </c>
      <c r="H255" t="e">
        <f>IF(LEN(D255)&gt;1,MAX($H$2:H254)+1,0)</f>
        <v>#DIV/0!</v>
      </c>
      <c r="I255">
        <f>COUNTIF($A$3:A255,A255)</f>
        <v>253</v>
      </c>
    </row>
    <row r="256" spans="1:9">
      <c r="A256" s="2" t="e">
        <f>INDEX('Готовый продукция'!$A$2:$A$500,CEILING(ROW($A254)/MAX('Готовый продукция'!$J$2:$J$500),1))</f>
        <v>#DIV/0!</v>
      </c>
      <c r="B256" s="1" t="str">
        <f>IFERROR(INDEX('Готовый продукция'!$B$2:$E$500,MATCH(A256,'Готовый продукция'!$A$2:$A$500,0),1),"")</f>
        <v/>
      </c>
      <c r="C256" t="str">
        <f>IFERROR(INDEX('Готовый продукция'!$B$2:$E$500,MATCH(A256,'Готовый продукция'!$A$2:$A$500,0),2),"")</f>
        <v/>
      </c>
      <c r="D256" t="e">
        <f>IF(A256&gt;A255,INDEX(Нормы!$B$2:$B$1000,MATCH(C256,Нормы!$A$2:$A$1000,0),1),IF(COUNTIF(Нормы!$A$2:$A$1000,C256)&gt;=Лист8!I256,INDEX(Нормы!$B$2:$B$1000,MATCH(C256,Нормы!$A$2:$A$1000,0)+I255,1),0))</f>
        <v>#DIV/0!</v>
      </c>
      <c r="E256" t="e">
        <f>IF(A256&gt;A255,INDEX(Нормы!$C$2:$C$1000,MATCH(C256,Нормы!$A$2:$A$1000,0),1),IF(COUNTIF(Нормы!$A$2:$A$1000,C256)&gt;=Лист8!I256,INDEX(Нормы!$C$2:$C$1000,MATCH(C256,Нормы!$A$2:$A$1000,0)+I255,1),0))</f>
        <v>#DIV/0!</v>
      </c>
      <c r="F256" t="e">
        <f>IF(A256&gt;A255,INDEX(Нормы!$D$2:$D$1000,MATCH(C256,Нормы!$A$2:$A$1000,0),1),IF(COUNTIF(Нормы!$A$2:$A$1000,C256)&gt;=Лист8!I256,INDEX(Нормы!$D$2:$D$1000,MATCH(C256,Нормы!$A$2:$A$1000,0)+I255,1),0))*INDEX('Готовый продукция'!$E$2:$E$500,MATCH(A256,'Готовый продукция'!$A$2:$A$500,0),1)</f>
        <v>#DIV/0!</v>
      </c>
      <c r="H256" t="e">
        <f>IF(LEN(D256)&gt;1,MAX($H$2:H255)+1,0)</f>
        <v>#DIV/0!</v>
      </c>
      <c r="I256">
        <f>COUNTIF($A$3:A256,A256)</f>
        <v>254</v>
      </c>
    </row>
    <row r="257" spans="1:9">
      <c r="A257" s="2" t="e">
        <f>INDEX('Готовый продукция'!$A$2:$A$500,CEILING(ROW($A255)/MAX('Готовый продукция'!$J$2:$J$500),1))</f>
        <v>#DIV/0!</v>
      </c>
      <c r="B257" s="1" t="str">
        <f>IFERROR(INDEX('Готовый продукция'!$B$2:$E$500,MATCH(A257,'Готовый продукция'!$A$2:$A$500,0),1),"")</f>
        <v/>
      </c>
      <c r="C257" t="str">
        <f>IFERROR(INDEX('Готовый продукция'!$B$2:$E$500,MATCH(A257,'Готовый продукция'!$A$2:$A$500,0),2),"")</f>
        <v/>
      </c>
      <c r="D257" t="e">
        <f>IF(A257&gt;A256,INDEX(Нормы!$B$2:$B$1000,MATCH(C257,Нормы!$A$2:$A$1000,0),1),IF(COUNTIF(Нормы!$A$2:$A$1000,C257)&gt;=Лист8!I257,INDEX(Нормы!$B$2:$B$1000,MATCH(C257,Нормы!$A$2:$A$1000,0)+I256,1),0))</f>
        <v>#DIV/0!</v>
      </c>
      <c r="E257" t="e">
        <f>IF(A257&gt;A256,INDEX(Нормы!$C$2:$C$1000,MATCH(C257,Нормы!$A$2:$A$1000,0),1),IF(COUNTIF(Нормы!$A$2:$A$1000,C257)&gt;=Лист8!I257,INDEX(Нормы!$C$2:$C$1000,MATCH(C257,Нормы!$A$2:$A$1000,0)+I256,1),0))</f>
        <v>#DIV/0!</v>
      </c>
      <c r="F257" t="e">
        <f>IF(A257&gt;A256,INDEX(Нормы!$D$2:$D$1000,MATCH(C257,Нормы!$A$2:$A$1000,0),1),IF(COUNTIF(Нормы!$A$2:$A$1000,C257)&gt;=Лист8!I257,INDEX(Нормы!$D$2:$D$1000,MATCH(C257,Нормы!$A$2:$A$1000,0)+I256,1),0))*INDEX('Готовый продукция'!$E$2:$E$500,MATCH(A257,'Готовый продукция'!$A$2:$A$500,0),1)</f>
        <v>#DIV/0!</v>
      </c>
      <c r="H257" t="e">
        <f>IF(LEN(D257)&gt;1,MAX($H$2:H256)+1,0)</f>
        <v>#DIV/0!</v>
      </c>
      <c r="I257">
        <f>COUNTIF($A$3:A257,A257)</f>
        <v>255</v>
      </c>
    </row>
    <row r="258" spans="1:9">
      <c r="A258" s="2" t="e">
        <f>INDEX('Готовый продукция'!$A$2:$A$500,CEILING(ROW($A256)/MAX('Готовый продукция'!$J$2:$J$500),1))</f>
        <v>#DIV/0!</v>
      </c>
      <c r="B258" s="1" t="str">
        <f>IFERROR(INDEX('Готовый продукция'!$B$2:$E$500,MATCH(A258,'Готовый продукция'!$A$2:$A$500,0),1),"")</f>
        <v/>
      </c>
      <c r="C258" t="str">
        <f>IFERROR(INDEX('Готовый продукция'!$B$2:$E$500,MATCH(A258,'Готовый продукция'!$A$2:$A$500,0),2),"")</f>
        <v/>
      </c>
      <c r="D258" t="e">
        <f>IF(A258&gt;A257,INDEX(Нормы!$B$2:$B$1000,MATCH(C258,Нормы!$A$2:$A$1000,0),1),IF(COUNTIF(Нормы!$A$2:$A$1000,C258)&gt;=Лист8!I258,INDEX(Нормы!$B$2:$B$1000,MATCH(C258,Нормы!$A$2:$A$1000,0)+I257,1),0))</f>
        <v>#DIV/0!</v>
      </c>
      <c r="E258" t="e">
        <f>IF(A258&gt;A257,INDEX(Нормы!$C$2:$C$1000,MATCH(C258,Нормы!$A$2:$A$1000,0),1),IF(COUNTIF(Нормы!$A$2:$A$1000,C258)&gt;=Лист8!I258,INDEX(Нормы!$C$2:$C$1000,MATCH(C258,Нормы!$A$2:$A$1000,0)+I257,1),0))</f>
        <v>#DIV/0!</v>
      </c>
      <c r="F258" t="e">
        <f>IF(A258&gt;A257,INDEX(Нормы!$D$2:$D$1000,MATCH(C258,Нормы!$A$2:$A$1000,0),1),IF(COUNTIF(Нормы!$A$2:$A$1000,C258)&gt;=Лист8!I258,INDEX(Нормы!$D$2:$D$1000,MATCH(C258,Нормы!$A$2:$A$1000,0)+I257,1),0))*INDEX('Готовый продукция'!$E$2:$E$500,MATCH(A258,'Готовый продукция'!$A$2:$A$500,0),1)</f>
        <v>#DIV/0!</v>
      </c>
      <c r="H258" t="e">
        <f>IF(LEN(D258)&gt;1,MAX($H$2:H257)+1,0)</f>
        <v>#DIV/0!</v>
      </c>
      <c r="I258">
        <f>COUNTIF($A$3:A258,A258)</f>
        <v>256</v>
      </c>
    </row>
    <row r="259" spans="1:9">
      <c r="A259" s="2" t="e">
        <f>INDEX('Готовый продукция'!$A$2:$A$500,CEILING(ROW($A257)/MAX('Готовый продукция'!$J$2:$J$500),1))</f>
        <v>#DIV/0!</v>
      </c>
      <c r="B259" s="1" t="str">
        <f>IFERROR(INDEX('Готовый продукция'!$B$2:$E$500,MATCH(A259,'Готовый продукция'!$A$2:$A$500,0),1),"")</f>
        <v/>
      </c>
      <c r="C259" t="str">
        <f>IFERROR(INDEX('Готовый продукция'!$B$2:$E$500,MATCH(A259,'Готовый продукция'!$A$2:$A$500,0),2),"")</f>
        <v/>
      </c>
      <c r="D259" t="e">
        <f>IF(A259&gt;A258,INDEX(Нормы!$B$2:$B$1000,MATCH(C259,Нормы!$A$2:$A$1000,0),1),IF(COUNTIF(Нормы!$A$2:$A$1000,C259)&gt;=Лист8!I259,INDEX(Нормы!$B$2:$B$1000,MATCH(C259,Нормы!$A$2:$A$1000,0)+I258,1),0))</f>
        <v>#DIV/0!</v>
      </c>
      <c r="E259" t="e">
        <f>IF(A259&gt;A258,INDEX(Нормы!$C$2:$C$1000,MATCH(C259,Нормы!$A$2:$A$1000,0),1),IF(COUNTIF(Нормы!$A$2:$A$1000,C259)&gt;=Лист8!I259,INDEX(Нормы!$C$2:$C$1000,MATCH(C259,Нормы!$A$2:$A$1000,0)+I258,1),0))</f>
        <v>#DIV/0!</v>
      </c>
      <c r="F259" t="e">
        <f>IF(A259&gt;A258,INDEX(Нормы!$D$2:$D$1000,MATCH(C259,Нормы!$A$2:$A$1000,0),1),IF(COUNTIF(Нормы!$A$2:$A$1000,C259)&gt;=Лист8!I259,INDEX(Нормы!$D$2:$D$1000,MATCH(C259,Нормы!$A$2:$A$1000,0)+I258,1),0))*INDEX('Готовый продукция'!$E$2:$E$500,MATCH(A259,'Готовый продукция'!$A$2:$A$500,0),1)</f>
        <v>#DIV/0!</v>
      </c>
      <c r="H259" t="e">
        <f>IF(LEN(D259)&gt;1,MAX($H$2:H258)+1,0)</f>
        <v>#DIV/0!</v>
      </c>
      <c r="I259">
        <f>COUNTIF($A$3:A259,A259)</f>
        <v>257</v>
      </c>
    </row>
    <row r="260" spans="1:9">
      <c r="A260" s="2" t="e">
        <f>INDEX('Готовый продукция'!$A$2:$A$500,CEILING(ROW($A258)/MAX('Готовый продукция'!$J$2:$J$500),1))</f>
        <v>#DIV/0!</v>
      </c>
      <c r="B260" s="1" t="str">
        <f>IFERROR(INDEX('Готовый продукция'!$B$2:$E$500,MATCH(A260,'Готовый продукция'!$A$2:$A$500,0),1),"")</f>
        <v/>
      </c>
      <c r="C260" t="str">
        <f>IFERROR(INDEX('Готовый продукция'!$B$2:$E$500,MATCH(A260,'Готовый продукция'!$A$2:$A$500,0),2),"")</f>
        <v/>
      </c>
      <c r="D260" t="e">
        <f>IF(A260&gt;A259,INDEX(Нормы!$B$2:$B$1000,MATCH(C260,Нормы!$A$2:$A$1000,0),1),IF(COUNTIF(Нормы!$A$2:$A$1000,C260)&gt;=Лист8!I260,INDEX(Нормы!$B$2:$B$1000,MATCH(C260,Нормы!$A$2:$A$1000,0)+I259,1),0))</f>
        <v>#DIV/0!</v>
      </c>
      <c r="E260" t="e">
        <f>IF(A260&gt;A259,INDEX(Нормы!$C$2:$C$1000,MATCH(C260,Нормы!$A$2:$A$1000,0),1),IF(COUNTIF(Нормы!$A$2:$A$1000,C260)&gt;=Лист8!I260,INDEX(Нормы!$C$2:$C$1000,MATCH(C260,Нормы!$A$2:$A$1000,0)+I259,1),0))</f>
        <v>#DIV/0!</v>
      </c>
      <c r="F260" t="e">
        <f>IF(A260&gt;A259,INDEX(Нормы!$D$2:$D$1000,MATCH(C260,Нормы!$A$2:$A$1000,0),1),IF(COUNTIF(Нормы!$A$2:$A$1000,C260)&gt;=Лист8!I260,INDEX(Нормы!$D$2:$D$1000,MATCH(C260,Нормы!$A$2:$A$1000,0)+I259,1),0))*INDEX('Готовый продукция'!$E$2:$E$500,MATCH(A260,'Готовый продукция'!$A$2:$A$500,0),1)</f>
        <v>#DIV/0!</v>
      </c>
      <c r="H260" t="e">
        <f>IF(LEN(D260)&gt;1,MAX($H$2:H259)+1,0)</f>
        <v>#DIV/0!</v>
      </c>
      <c r="I260">
        <f>COUNTIF($A$3:A260,A260)</f>
        <v>258</v>
      </c>
    </row>
    <row r="261" spans="1:9">
      <c r="A261" s="2" t="e">
        <f>INDEX('Готовый продукция'!$A$2:$A$500,CEILING(ROW($A259)/MAX('Готовый продукция'!$J$2:$J$500),1))</f>
        <v>#DIV/0!</v>
      </c>
      <c r="B261" s="1" t="str">
        <f>IFERROR(INDEX('Готовый продукция'!$B$2:$E$500,MATCH(A261,'Готовый продукция'!$A$2:$A$500,0),1),"")</f>
        <v/>
      </c>
      <c r="C261" t="str">
        <f>IFERROR(INDEX('Готовый продукция'!$B$2:$E$500,MATCH(A261,'Готовый продукция'!$A$2:$A$500,0),2),"")</f>
        <v/>
      </c>
      <c r="D261" t="e">
        <f>IF(A261&gt;A260,INDEX(Нормы!$B$2:$B$1000,MATCH(C261,Нормы!$A$2:$A$1000,0),1),IF(COUNTIF(Нормы!$A$2:$A$1000,C261)&gt;=Лист8!I261,INDEX(Нормы!$B$2:$B$1000,MATCH(C261,Нормы!$A$2:$A$1000,0)+I260,1),0))</f>
        <v>#DIV/0!</v>
      </c>
      <c r="E261" t="e">
        <f>IF(A261&gt;A260,INDEX(Нормы!$C$2:$C$1000,MATCH(C261,Нормы!$A$2:$A$1000,0),1),IF(COUNTIF(Нормы!$A$2:$A$1000,C261)&gt;=Лист8!I261,INDEX(Нормы!$C$2:$C$1000,MATCH(C261,Нормы!$A$2:$A$1000,0)+I260,1),0))</f>
        <v>#DIV/0!</v>
      </c>
      <c r="F261" t="e">
        <f>IF(A261&gt;A260,INDEX(Нормы!$D$2:$D$1000,MATCH(C261,Нормы!$A$2:$A$1000,0),1),IF(COUNTIF(Нормы!$A$2:$A$1000,C261)&gt;=Лист8!I261,INDEX(Нормы!$D$2:$D$1000,MATCH(C261,Нормы!$A$2:$A$1000,0)+I260,1),0))*INDEX('Готовый продукция'!$E$2:$E$500,MATCH(A261,'Готовый продукция'!$A$2:$A$500,0),1)</f>
        <v>#DIV/0!</v>
      </c>
      <c r="H261" t="e">
        <f>IF(LEN(D261)&gt;1,MAX($H$2:H260)+1,0)</f>
        <v>#DIV/0!</v>
      </c>
      <c r="I261">
        <f>COUNTIF($A$3:A261,A261)</f>
        <v>259</v>
      </c>
    </row>
    <row r="262" spans="1:9">
      <c r="A262" s="2" t="e">
        <f>INDEX('Готовый продукция'!$A$2:$A$500,CEILING(ROW($A260)/MAX('Готовый продукция'!$J$2:$J$500),1))</f>
        <v>#DIV/0!</v>
      </c>
      <c r="B262" s="1" t="str">
        <f>IFERROR(INDEX('Готовый продукция'!$B$2:$E$500,MATCH(A262,'Готовый продукция'!$A$2:$A$500,0),1),"")</f>
        <v/>
      </c>
      <c r="C262" t="str">
        <f>IFERROR(INDEX('Готовый продукция'!$B$2:$E$500,MATCH(A262,'Готовый продукция'!$A$2:$A$500,0),2),"")</f>
        <v/>
      </c>
      <c r="D262" t="e">
        <f>IF(A262&gt;A261,INDEX(Нормы!$B$2:$B$1000,MATCH(C262,Нормы!$A$2:$A$1000,0),1),IF(COUNTIF(Нормы!$A$2:$A$1000,C262)&gt;=Лист8!I262,INDEX(Нормы!$B$2:$B$1000,MATCH(C262,Нормы!$A$2:$A$1000,0)+I261,1),0))</f>
        <v>#DIV/0!</v>
      </c>
      <c r="E262" t="e">
        <f>IF(A262&gt;A261,INDEX(Нормы!$C$2:$C$1000,MATCH(C262,Нормы!$A$2:$A$1000,0),1),IF(COUNTIF(Нормы!$A$2:$A$1000,C262)&gt;=Лист8!I262,INDEX(Нормы!$C$2:$C$1000,MATCH(C262,Нормы!$A$2:$A$1000,0)+I261,1),0))</f>
        <v>#DIV/0!</v>
      </c>
      <c r="F262" t="e">
        <f>IF(A262&gt;A261,INDEX(Нормы!$D$2:$D$1000,MATCH(C262,Нормы!$A$2:$A$1000,0),1),IF(COUNTIF(Нормы!$A$2:$A$1000,C262)&gt;=Лист8!I262,INDEX(Нормы!$D$2:$D$1000,MATCH(C262,Нормы!$A$2:$A$1000,0)+I261,1),0))*INDEX('Готовый продукция'!$E$2:$E$500,MATCH(A262,'Готовый продукция'!$A$2:$A$500,0),1)</f>
        <v>#DIV/0!</v>
      </c>
      <c r="H262" t="e">
        <f>IF(LEN(D262)&gt;1,MAX($H$2:H261)+1,0)</f>
        <v>#DIV/0!</v>
      </c>
      <c r="I262">
        <f>COUNTIF($A$3:A262,A262)</f>
        <v>260</v>
      </c>
    </row>
    <row r="263" spans="1:9">
      <c r="A263" s="2" t="e">
        <f>INDEX('Готовый продукция'!$A$2:$A$500,CEILING(ROW($A261)/MAX('Готовый продукция'!$J$2:$J$500),1))</f>
        <v>#DIV/0!</v>
      </c>
      <c r="B263" s="1" t="str">
        <f>IFERROR(INDEX('Готовый продукция'!$B$2:$E$500,MATCH(A263,'Готовый продукция'!$A$2:$A$500,0),1),"")</f>
        <v/>
      </c>
      <c r="C263" t="str">
        <f>IFERROR(INDEX('Готовый продукция'!$B$2:$E$500,MATCH(A263,'Готовый продукция'!$A$2:$A$500,0),2),"")</f>
        <v/>
      </c>
      <c r="D263" t="e">
        <f>IF(A263&gt;A262,INDEX(Нормы!$B$2:$B$1000,MATCH(C263,Нормы!$A$2:$A$1000,0),1),IF(COUNTIF(Нормы!$A$2:$A$1000,C263)&gt;=Лист8!I263,INDEX(Нормы!$B$2:$B$1000,MATCH(C263,Нормы!$A$2:$A$1000,0)+I262,1),0))</f>
        <v>#DIV/0!</v>
      </c>
      <c r="E263" t="e">
        <f>IF(A263&gt;A262,INDEX(Нормы!$C$2:$C$1000,MATCH(C263,Нормы!$A$2:$A$1000,0),1),IF(COUNTIF(Нормы!$A$2:$A$1000,C263)&gt;=Лист8!I263,INDEX(Нормы!$C$2:$C$1000,MATCH(C263,Нормы!$A$2:$A$1000,0)+I262,1),0))</f>
        <v>#DIV/0!</v>
      </c>
      <c r="F263" t="e">
        <f>IF(A263&gt;A262,INDEX(Нормы!$D$2:$D$1000,MATCH(C263,Нормы!$A$2:$A$1000,0),1),IF(COUNTIF(Нормы!$A$2:$A$1000,C263)&gt;=Лист8!I263,INDEX(Нормы!$D$2:$D$1000,MATCH(C263,Нормы!$A$2:$A$1000,0)+I262,1),0))*INDEX('Готовый продукция'!$E$2:$E$500,MATCH(A263,'Готовый продукция'!$A$2:$A$500,0),1)</f>
        <v>#DIV/0!</v>
      </c>
      <c r="H263" t="e">
        <f>IF(LEN(D263)&gt;1,MAX($H$2:H262)+1,0)</f>
        <v>#DIV/0!</v>
      </c>
      <c r="I263">
        <f>COUNTIF($A$3:A263,A263)</f>
        <v>261</v>
      </c>
    </row>
    <row r="264" spans="1:9">
      <c r="A264" s="2" t="e">
        <f>INDEX('Готовый продукция'!$A$2:$A$500,CEILING(ROW($A262)/MAX('Готовый продукция'!$J$2:$J$500),1))</f>
        <v>#DIV/0!</v>
      </c>
      <c r="B264" s="1" t="str">
        <f>IFERROR(INDEX('Готовый продукция'!$B$2:$E$500,MATCH(A264,'Готовый продукция'!$A$2:$A$500,0),1),"")</f>
        <v/>
      </c>
      <c r="C264" t="str">
        <f>IFERROR(INDEX('Готовый продукция'!$B$2:$E$500,MATCH(A264,'Готовый продукция'!$A$2:$A$500,0),2),"")</f>
        <v/>
      </c>
      <c r="D264" t="e">
        <f>IF(A264&gt;A263,INDEX(Нормы!$B$2:$B$1000,MATCH(C264,Нормы!$A$2:$A$1000,0),1),IF(COUNTIF(Нормы!$A$2:$A$1000,C264)&gt;=Лист8!I264,INDEX(Нормы!$B$2:$B$1000,MATCH(C264,Нормы!$A$2:$A$1000,0)+I263,1),0))</f>
        <v>#DIV/0!</v>
      </c>
      <c r="E264" t="e">
        <f>IF(A264&gt;A263,INDEX(Нормы!$C$2:$C$1000,MATCH(C264,Нормы!$A$2:$A$1000,0),1),IF(COUNTIF(Нормы!$A$2:$A$1000,C264)&gt;=Лист8!I264,INDEX(Нормы!$C$2:$C$1000,MATCH(C264,Нормы!$A$2:$A$1000,0)+I263,1),0))</f>
        <v>#DIV/0!</v>
      </c>
      <c r="F264" t="e">
        <f>IF(A264&gt;A263,INDEX(Нормы!$D$2:$D$1000,MATCH(C264,Нормы!$A$2:$A$1000,0),1),IF(COUNTIF(Нормы!$A$2:$A$1000,C264)&gt;=Лист8!I264,INDEX(Нормы!$D$2:$D$1000,MATCH(C264,Нормы!$A$2:$A$1000,0)+I263,1),0))*INDEX('Готовый продукция'!$E$2:$E$500,MATCH(A264,'Готовый продукция'!$A$2:$A$500,0),1)</f>
        <v>#DIV/0!</v>
      </c>
      <c r="H264" t="e">
        <f>IF(LEN(D264)&gt;1,MAX($H$2:H263)+1,0)</f>
        <v>#DIV/0!</v>
      </c>
      <c r="I264">
        <f>COUNTIF($A$3:A264,A264)</f>
        <v>262</v>
      </c>
    </row>
    <row r="265" spans="1:9">
      <c r="A265" s="2" t="e">
        <f>INDEX('Готовый продукция'!$A$2:$A$500,CEILING(ROW($A263)/MAX('Готовый продукция'!$J$2:$J$500),1))</f>
        <v>#DIV/0!</v>
      </c>
      <c r="B265" s="1" t="str">
        <f>IFERROR(INDEX('Готовый продукция'!$B$2:$E$500,MATCH(A265,'Готовый продукция'!$A$2:$A$500,0),1),"")</f>
        <v/>
      </c>
      <c r="C265" t="str">
        <f>IFERROR(INDEX('Готовый продукция'!$B$2:$E$500,MATCH(A265,'Готовый продукция'!$A$2:$A$500,0),2),"")</f>
        <v/>
      </c>
      <c r="D265" t="e">
        <f>IF(A265&gt;A264,INDEX(Нормы!$B$2:$B$1000,MATCH(C265,Нормы!$A$2:$A$1000,0),1),IF(COUNTIF(Нормы!$A$2:$A$1000,C265)&gt;=Лист8!I265,INDEX(Нормы!$B$2:$B$1000,MATCH(C265,Нормы!$A$2:$A$1000,0)+I264,1),0))</f>
        <v>#DIV/0!</v>
      </c>
      <c r="E265" t="e">
        <f>IF(A265&gt;A264,INDEX(Нормы!$C$2:$C$1000,MATCH(C265,Нормы!$A$2:$A$1000,0),1),IF(COUNTIF(Нормы!$A$2:$A$1000,C265)&gt;=Лист8!I265,INDEX(Нормы!$C$2:$C$1000,MATCH(C265,Нормы!$A$2:$A$1000,0)+I264,1),0))</f>
        <v>#DIV/0!</v>
      </c>
      <c r="F265" t="e">
        <f>IF(A265&gt;A264,INDEX(Нормы!$D$2:$D$1000,MATCH(C265,Нормы!$A$2:$A$1000,0),1),IF(COUNTIF(Нормы!$A$2:$A$1000,C265)&gt;=Лист8!I265,INDEX(Нормы!$D$2:$D$1000,MATCH(C265,Нормы!$A$2:$A$1000,0)+I264,1),0))*INDEX('Готовый продукция'!$E$2:$E$500,MATCH(A265,'Готовый продукция'!$A$2:$A$500,0),1)</f>
        <v>#DIV/0!</v>
      </c>
      <c r="H265" t="e">
        <f>IF(LEN(D265)&gt;1,MAX($H$2:H264)+1,0)</f>
        <v>#DIV/0!</v>
      </c>
      <c r="I265">
        <f>COUNTIF($A$3:A265,A265)</f>
        <v>263</v>
      </c>
    </row>
    <row r="266" spans="1:9">
      <c r="A266" s="2" t="e">
        <f>INDEX('Готовый продукция'!$A$2:$A$500,CEILING(ROW($A264)/MAX('Готовый продукция'!$J$2:$J$500),1))</f>
        <v>#DIV/0!</v>
      </c>
      <c r="B266" s="1" t="str">
        <f>IFERROR(INDEX('Готовый продукция'!$B$2:$E$500,MATCH(A266,'Готовый продукция'!$A$2:$A$500,0),1),"")</f>
        <v/>
      </c>
      <c r="C266" t="str">
        <f>IFERROR(INDEX('Готовый продукция'!$B$2:$E$500,MATCH(A266,'Готовый продукция'!$A$2:$A$500,0),2),"")</f>
        <v/>
      </c>
      <c r="D266" t="e">
        <f>IF(A266&gt;A265,INDEX(Нормы!$B$2:$B$1000,MATCH(C266,Нормы!$A$2:$A$1000,0),1),IF(COUNTIF(Нормы!$A$2:$A$1000,C266)&gt;=Лист8!I266,INDEX(Нормы!$B$2:$B$1000,MATCH(C266,Нормы!$A$2:$A$1000,0)+I265,1),0))</f>
        <v>#DIV/0!</v>
      </c>
      <c r="E266" t="e">
        <f>IF(A266&gt;A265,INDEX(Нормы!$C$2:$C$1000,MATCH(C266,Нормы!$A$2:$A$1000,0),1),IF(COUNTIF(Нормы!$A$2:$A$1000,C266)&gt;=Лист8!I266,INDEX(Нормы!$C$2:$C$1000,MATCH(C266,Нормы!$A$2:$A$1000,0)+I265,1),0))</f>
        <v>#DIV/0!</v>
      </c>
      <c r="F266" t="e">
        <f>IF(A266&gt;A265,INDEX(Нормы!$D$2:$D$1000,MATCH(C266,Нормы!$A$2:$A$1000,0),1),IF(COUNTIF(Нормы!$A$2:$A$1000,C266)&gt;=Лист8!I266,INDEX(Нормы!$D$2:$D$1000,MATCH(C266,Нормы!$A$2:$A$1000,0)+I265,1),0))*INDEX('Готовый продукция'!$E$2:$E$500,MATCH(A266,'Готовый продукция'!$A$2:$A$500,0),1)</f>
        <v>#DIV/0!</v>
      </c>
      <c r="H266" t="e">
        <f>IF(LEN(D266)&gt;1,MAX($H$2:H265)+1,0)</f>
        <v>#DIV/0!</v>
      </c>
      <c r="I266">
        <f>COUNTIF($A$3:A266,A266)</f>
        <v>264</v>
      </c>
    </row>
    <row r="267" spans="1:9">
      <c r="A267" s="2" t="e">
        <f>INDEX('Готовый продукция'!$A$2:$A$500,CEILING(ROW($A265)/MAX('Готовый продукция'!$J$2:$J$500),1))</f>
        <v>#DIV/0!</v>
      </c>
      <c r="B267" s="1" t="str">
        <f>IFERROR(INDEX('Готовый продукция'!$B$2:$E$500,MATCH(A267,'Готовый продукция'!$A$2:$A$500,0),1),"")</f>
        <v/>
      </c>
      <c r="C267" t="str">
        <f>IFERROR(INDEX('Готовый продукция'!$B$2:$E$500,MATCH(A267,'Готовый продукция'!$A$2:$A$500,0),2),"")</f>
        <v/>
      </c>
      <c r="D267" t="e">
        <f>IF(A267&gt;A266,INDEX(Нормы!$B$2:$B$1000,MATCH(C267,Нормы!$A$2:$A$1000,0),1),IF(COUNTIF(Нормы!$A$2:$A$1000,C267)&gt;=Лист8!I267,INDEX(Нормы!$B$2:$B$1000,MATCH(C267,Нормы!$A$2:$A$1000,0)+I266,1),0))</f>
        <v>#DIV/0!</v>
      </c>
      <c r="E267" t="e">
        <f>IF(A267&gt;A266,INDEX(Нормы!$C$2:$C$1000,MATCH(C267,Нормы!$A$2:$A$1000,0),1),IF(COUNTIF(Нормы!$A$2:$A$1000,C267)&gt;=Лист8!I267,INDEX(Нормы!$C$2:$C$1000,MATCH(C267,Нормы!$A$2:$A$1000,0)+I266,1),0))</f>
        <v>#DIV/0!</v>
      </c>
      <c r="F267" t="e">
        <f>IF(A267&gt;A266,INDEX(Нормы!$D$2:$D$1000,MATCH(C267,Нормы!$A$2:$A$1000,0),1),IF(COUNTIF(Нормы!$A$2:$A$1000,C267)&gt;=Лист8!I267,INDEX(Нормы!$D$2:$D$1000,MATCH(C267,Нормы!$A$2:$A$1000,0)+I266,1),0))*INDEX('Готовый продукция'!$E$2:$E$500,MATCH(A267,'Готовый продукция'!$A$2:$A$500,0),1)</f>
        <v>#DIV/0!</v>
      </c>
      <c r="H267" t="e">
        <f>IF(LEN(D267)&gt;1,MAX($H$2:H266)+1,0)</f>
        <v>#DIV/0!</v>
      </c>
      <c r="I267">
        <f>COUNTIF($A$3:A267,A267)</f>
        <v>265</v>
      </c>
    </row>
    <row r="268" spans="1:9">
      <c r="A268" s="2" t="e">
        <f>INDEX('Готовый продукция'!$A$2:$A$500,CEILING(ROW($A266)/MAX('Готовый продукция'!$J$2:$J$500),1))</f>
        <v>#DIV/0!</v>
      </c>
      <c r="B268" s="1" t="str">
        <f>IFERROR(INDEX('Готовый продукция'!$B$2:$E$500,MATCH(A268,'Готовый продукция'!$A$2:$A$500,0),1),"")</f>
        <v/>
      </c>
      <c r="C268" t="str">
        <f>IFERROR(INDEX('Готовый продукция'!$B$2:$E$500,MATCH(A268,'Готовый продукция'!$A$2:$A$500,0),2),"")</f>
        <v/>
      </c>
      <c r="D268" t="e">
        <f>IF(A268&gt;A267,INDEX(Нормы!$B$2:$B$1000,MATCH(C268,Нормы!$A$2:$A$1000,0),1),IF(COUNTIF(Нормы!$A$2:$A$1000,C268)&gt;=Лист8!I268,INDEX(Нормы!$B$2:$B$1000,MATCH(C268,Нормы!$A$2:$A$1000,0)+I267,1),0))</f>
        <v>#DIV/0!</v>
      </c>
      <c r="E268" t="e">
        <f>IF(A268&gt;A267,INDEX(Нормы!$C$2:$C$1000,MATCH(C268,Нормы!$A$2:$A$1000,0),1),IF(COUNTIF(Нормы!$A$2:$A$1000,C268)&gt;=Лист8!I268,INDEX(Нормы!$C$2:$C$1000,MATCH(C268,Нормы!$A$2:$A$1000,0)+I267,1),0))</f>
        <v>#DIV/0!</v>
      </c>
      <c r="F268" t="e">
        <f>IF(A268&gt;A267,INDEX(Нормы!$D$2:$D$1000,MATCH(C268,Нормы!$A$2:$A$1000,0),1),IF(COUNTIF(Нормы!$A$2:$A$1000,C268)&gt;=Лист8!I268,INDEX(Нормы!$D$2:$D$1000,MATCH(C268,Нормы!$A$2:$A$1000,0)+I267,1),0))*INDEX('Готовый продукция'!$E$2:$E$500,MATCH(A268,'Готовый продукция'!$A$2:$A$500,0),1)</f>
        <v>#DIV/0!</v>
      </c>
      <c r="H268" t="e">
        <f>IF(LEN(D268)&gt;1,MAX($H$2:H267)+1,0)</f>
        <v>#DIV/0!</v>
      </c>
      <c r="I268">
        <f>COUNTIF($A$3:A268,A268)</f>
        <v>266</v>
      </c>
    </row>
    <row r="269" spans="1:9">
      <c r="A269" s="2" t="e">
        <f>INDEX('Готовый продукция'!$A$2:$A$500,CEILING(ROW($A267)/MAX('Готовый продукция'!$J$2:$J$500),1))</f>
        <v>#DIV/0!</v>
      </c>
      <c r="B269" s="1" t="str">
        <f>IFERROR(INDEX('Готовый продукция'!$B$2:$E$500,MATCH(A269,'Готовый продукция'!$A$2:$A$500,0),1),"")</f>
        <v/>
      </c>
      <c r="C269" t="str">
        <f>IFERROR(INDEX('Готовый продукция'!$B$2:$E$500,MATCH(A269,'Готовый продукция'!$A$2:$A$500,0),2),"")</f>
        <v/>
      </c>
      <c r="D269" t="e">
        <f>IF(A269&gt;A268,INDEX(Нормы!$B$2:$B$1000,MATCH(C269,Нормы!$A$2:$A$1000,0),1),IF(COUNTIF(Нормы!$A$2:$A$1000,C269)&gt;=Лист8!I269,INDEX(Нормы!$B$2:$B$1000,MATCH(C269,Нормы!$A$2:$A$1000,0)+I268,1),0))</f>
        <v>#DIV/0!</v>
      </c>
      <c r="E269" t="e">
        <f>IF(A269&gt;A268,INDEX(Нормы!$C$2:$C$1000,MATCH(C269,Нормы!$A$2:$A$1000,0),1),IF(COUNTIF(Нормы!$A$2:$A$1000,C269)&gt;=Лист8!I269,INDEX(Нормы!$C$2:$C$1000,MATCH(C269,Нормы!$A$2:$A$1000,0)+I268,1),0))</f>
        <v>#DIV/0!</v>
      </c>
      <c r="F269" t="e">
        <f>IF(A269&gt;A268,INDEX(Нормы!$D$2:$D$1000,MATCH(C269,Нормы!$A$2:$A$1000,0),1),IF(COUNTIF(Нормы!$A$2:$A$1000,C269)&gt;=Лист8!I269,INDEX(Нормы!$D$2:$D$1000,MATCH(C269,Нормы!$A$2:$A$1000,0)+I268,1),0))*INDEX('Готовый продукция'!$E$2:$E$500,MATCH(A269,'Готовый продукция'!$A$2:$A$500,0),1)</f>
        <v>#DIV/0!</v>
      </c>
      <c r="H269" t="e">
        <f>IF(LEN(D269)&gt;1,MAX($H$2:H268)+1,0)</f>
        <v>#DIV/0!</v>
      </c>
      <c r="I269">
        <f>COUNTIF($A$3:A269,A269)</f>
        <v>267</v>
      </c>
    </row>
    <row r="270" spans="1:9">
      <c r="A270" s="2" t="e">
        <f>INDEX('Готовый продукция'!$A$2:$A$500,CEILING(ROW($A268)/MAX('Готовый продукция'!$J$2:$J$500),1))</f>
        <v>#DIV/0!</v>
      </c>
      <c r="B270" s="1" t="str">
        <f>IFERROR(INDEX('Готовый продукция'!$B$2:$E$500,MATCH(A270,'Готовый продукция'!$A$2:$A$500,0),1),"")</f>
        <v/>
      </c>
      <c r="C270" t="str">
        <f>IFERROR(INDEX('Готовый продукция'!$B$2:$E$500,MATCH(A270,'Готовый продукция'!$A$2:$A$500,0),2),"")</f>
        <v/>
      </c>
      <c r="D270" t="e">
        <f>IF(A270&gt;A269,INDEX(Нормы!$B$2:$B$1000,MATCH(C270,Нормы!$A$2:$A$1000,0),1),IF(COUNTIF(Нормы!$A$2:$A$1000,C270)&gt;=Лист8!I270,INDEX(Нормы!$B$2:$B$1000,MATCH(C270,Нормы!$A$2:$A$1000,0)+I269,1),0))</f>
        <v>#DIV/0!</v>
      </c>
      <c r="E270" t="e">
        <f>IF(A270&gt;A269,INDEX(Нормы!$C$2:$C$1000,MATCH(C270,Нормы!$A$2:$A$1000,0),1),IF(COUNTIF(Нормы!$A$2:$A$1000,C270)&gt;=Лист8!I270,INDEX(Нормы!$C$2:$C$1000,MATCH(C270,Нормы!$A$2:$A$1000,0)+I269,1),0))</f>
        <v>#DIV/0!</v>
      </c>
      <c r="F270" t="e">
        <f>IF(A270&gt;A269,INDEX(Нормы!$D$2:$D$1000,MATCH(C270,Нормы!$A$2:$A$1000,0),1),IF(COUNTIF(Нормы!$A$2:$A$1000,C270)&gt;=Лист8!I270,INDEX(Нормы!$D$2:$D$1000,MATCH(C270,Нормы!$A$2:$A$1000,0)+I269,1),0))*INDEX('Готовый продукция'!$E$2:$E$500,MATCH(A270,'Готовый продукция'!$A$2:$A$500,0),1)</f>
        <v>#DIV/0!</v>
      </c>
      <c r="H270" t="e">
        <f>IF(LEN(D270)&gt;1,MAX($H$2:H269)+1,0)</f>
        <v>#DIV/0!</v>
      </c>
      <c r="I270">
        <f>COUNTIF($A$3:A270,A270)</f>
        <v>268</v>
      </c>
    </row>
    <row r="271" spans="1:9">
      <c r="A271" s="2" t="e">
        <f>INDEX('Готовый продукция'!$A$2:$A$500,CEILING(ROW($A269)/MAX('Готовый продукция'!$J$2:$J$500),1))</f>
        <v>#DIV/0!</v>
      </c>
      <c r="B271" s="1" t="str">
        <f>IFERROR(INDEX('Готовый продукция'!$B$2:$E$500,MATCH(A271,'Готовый продукция'!$A$2:$A$500,0),1),"")</f>
        <v/>
      </c>
      <c r="C271" t="str">
        <f>IFERROR(INDEX('Готовый продукция'!$B$2:$E$500,MATCH(A271,'Готовый продукция'!$A$2:$A$500,0),2),"")</f>
        <v/>
      </c>
      <c r="D271" t="e">
        <f>IF(A271&gt;A270,INDEX(Нормы!$B$2:$B$1000,MATCH(C271,Нормы!$A$2:$A$1000,0),1),IF(COUNTIF(Нормы!$A$2:$A$1000,C271)&gt;=Лист8!I271,INDEX(Нормы!$B$2:$B$1000,MATCH(C271,Нормы!$A$2:$A$1000,0)+I270,1),0))</f>
        <v>#DIV/0!</v>
      </c>
      <c r="E271" t="e">
        <f>IF(A271&gt;A270,INDEX(Нормы!$C$2:$C$1000,MATCH(C271,Нормы!$A$2:$A$1000,0),1),IF(COUNTIF(Нормы!$A$2:$A$1000,C271)&gt;=Лист8!I271,INDEX(Нормы!$C$2:$C$1000,MATCH(C271,Нормы!$A$2:$A$1000,0)+I270,1),0))</f>
        <v>#DIV/0!</v>
      </c>
      <c r="F271" t="e">
        <f>IF(A271&gt;A270,INDEX(Нормы!$D$2:$D$1000,MATCH(C271,Нормы!$A$2:$A$1000,0),1),IF(COUNTIF(Нормы!$A$2:$A$1000,C271)&gt;=Лист8!I271,INDEX(Нормы!$D$2:$D$1000,MATCH(C271,Нормы!$A$2:$A$1000,0)+I270,1),0))*INDEX('Готовый продукция'!$E$2:$E$500,MATCH(A271,'Готовый продукция'!$A$2:$A$500,0),1)</f>
        <v>#DIV/0!</v>
      </c>
      <c r="H271" t="e">
        <f>IF(LEN(D271)&gt;1,MAX($H$2:H270)+1,0)</f>
        <v>#DIV/0!</v>
      </c>
      <c r="I271">
        <f>COUNTIF($A$3:A271,A271)</f>
        <v>269</v>
      </c>
    </row>
    <row r="272" spans="1:9">
      <c r="A272" s="2" t="e">
        <f>INDEX('Готовый продукция'!$A$2:$A$500,CEILING(ROW($A270)/MAX('Готовый продукция'!$J$2:$J$500),1))</f>
        <v>#DIV/0!</v>
      </c>
      <c r="B272" s="1" t="str">
        <f>IFERROR(INDEX('Готовый продукция'!$B$2:$E$500,MATCH(A272,'Готовый продукция'!$A$2:$A$500,0),1),"")</f>
        <v/>
      </c>
      <c r="C272" t="str">
        <f>IFERROR(INDEX('Готовый продукция'!$B$2:$E$500,MATCH(A272,'Готовый продукция'!$A$2:$A$500,0),2),"")</f>
        <v/>
      </c>
      <c r="D272" t="e">
        <f>IF(A272&gt;A271,INDEX(Нормы!$B$2:$B$1000,MATCH(C272,Нормы!$A$2:$A$1000,0),1),IF(COUNTIF(Нормы!$A$2:$A$1000,C272)&gt;=Лист8!I272,INDEX(Нормы!$B$2:$B$1000,MATCH(C272,Нормы!$A$2:$A$1000,0)+I271,1),0))</f>
        <v>#DIV/0!</v>
      </c>
      <c r="E272" t="e">
        <f>IF(A272&gt;A271,INDEX(Нормы!$C$2:$C$1000,MATCH(C272,Нормы!$A$2:$A$1000,0),1),IF(COUNTIF(Нормы!$A$2:$A$1000,C272)&gt;=Лист8!I272,INDEX(Нормы!$C$2:$C$1000,MATCH(C272,Нормы!$A$2:$A$1000,0)+I271,1),0))</f>
        <v>#DIV/0!</v>
      </c>
      <c r="F272" t="e">
        <f>IF(A272&gt;A271,INDEX(Нормы!$D$2:$D$1000,MATCH(C272,Нормы!$A$2:$A$1000,0),1),IF(COUNTIF(Нормы!$A$2:$A$1000,C272)&gt;=Лист8!I272,INDEX(Нормы!$D$2:$D$1000,MATCH(C272,Нормы!$A$2:$A$1000,0)+I271,1),0))*INDEX('Готовый продукция'!$E$2:$E$500,MATCH(A272,'Готовый продукция'!$A$2:$A$500,0),1)</f>
        <v>#DIV/0!</v>
      </c>
      <c r="H272" t="e">
        <f>IF(LEN(D272)&gt;1,MAX($H$2:H271)+1,0)</f>
        <v>#DIV/0!</v>
      </c>
      <c r="I272">
        <f>COUNTIF($A$3:A272,A272)</f>
        <v>270</v>
      </c>
    </row>
    <row r="273" spans="1:9">
      <c r="A273" s="2" t="e">
        <f>INDEX('Готовый продукция'!$A$2:$A$500,CEILING(ROW($A271)/MAX('Готовый продукция'!$J$2:$J$500),1))</f>
        <v>#DIV/0!</v>
      </c>
      <c r="B273" s="1" t="str">
        <f>IFERROR(INDEX('Готовый продукция'!$B$2:$E$500,MATCH(A273,'Готовый продукция'!$A$2:$A$500,0),1),"")</f>
        <v/>
      </c>
      <c r="C273" t="str">
        <f>IFERROR(INDEX('Готовый продукция'!$B$2:$E$500,MATCH(A273,'Готовый продукция'!$A$2:$A$500,0),2),"")</f>
        <v/>
      </c>
      <c r="D273" t="e">
        <f>IF(A273&gt;A272,INDEX(Нормы!$B$2:$B$1000,MATCH(C273,Нормы!$A$2:$A$1000,0),1),IF(COUNTIF(Нормы!$A$2:$A$1000,C273)&gt;=Лист8!I273,INDEX(Нормы!$B$2:$B$1000,MATCH(C273,Нормы!$A$2:$A$1000,0)+I272,1),0))</f>
        <v>#DIV/0!</v>
      </c>
      <c r="E273" t="e">
        <f>IF(A273&gt;A272,INDEX(Нормы!$C$2:$C$1000,MATCH(C273,Нормы!$A$2:$A$1000,0),1),IF(COUNTIF(Нормы!$A$2:$A$1000,C273)&gt;=Лист8!I273,INDEX(Нормы!$C$2:$C$1000,MATCH(C273,Нормы!$A$2:$A$1000,0)+I272,1),0))</f>
        <v>#DIV/0!</v>
      </c>
      <c r="F273" t="e">
        <f>IF(A273&gt;A272,INDEX(Нормы!$D$2:$D$1000,MATCH(C273,Нормы!$A$2:$A$1000,0),1),IF(COUNTIF(Нормы!$A$2:$A$1000,C273)&gt;=Лист8!I273,INDEX(Нормы!$D$2:$D$1000,MATCH(C273,Нормы!$A$2:$A$1000,0)+I272,1),0))*INDEX('Готовый продукция'!$E$2:$E$500,MATCH(A273,'Готовый продукция'!$A$2:$A$500,0),1)</f>
        <v>#DIV/0!</v>
      </c>
      <c r="H273" t="e">
        <f>IF(LEN(D273)&gt;1,MAX($H$2:H272)+1,0)</f>
        <v>#DIV/0!</v>
      </c>
      <c r="I273">
        <f>COUNTIF($A$3:A273,A273)</f>
        <v>271</v>
      </c>
    </row>
    <row r="274" spans="1:9">
      <c r="A274" s="2" t="e">
        <f>INDEX('Готовый продукция'!$A$2:$A$500,CEILING(ROW($A272)/MAX('Готовый продукция'!$J$2:$J$500),1))</f>
        <v>#DIV/0!</v>
      </c>
      <c r="B274" s="1" t="str">
        <f>IFERROR(INDEX('Готовый продукция'!$B$2:$E$500,MATCH(A274,'Готовый продукция'!$A$2:$A$500,0),1),"")</f>
        <v/>
      </c>
      <c r="C274" t="str">
        <f>IFERROR(INDEX('Готовый продукция'!$B$2:$E$500,MATCH(A274,'Готовый продукция'!$A$2:$A$500,0),2),"")</f>
        <v/>
      </c>
      <c r="D274" t="e">
        <f>IF(A274&gt;A273,INDEX(Нормы!$B$2:$B$1000,MATCH(C274,Нормы!$A$2:$A$1000,0),1),IF(COUNTIF(Нормы!$A$2:$A$1000,C274)&gt;=Лист8!I274,INDEX(Нормы!$B$2:$B$1000,MATCH(C274,Нормы!$A$2:$A$1000,0)+I273,1),0))</f>
        <v>#DIV/0!</v>
      </c>
      <c r="E274" t="e">
        <f>IF(A274&gt;A273,INDEX(Нормы!$C$2:$C$1000,MATCH(C274,Нормы!$A$2:$A$1000,0),1),IF(COUNTIF(Нормы!$A$2:$A$1000,C274)&gt;=Лист8!I274,INDEX(Нормы!$C$2:$C$1000,MATCH(C274,Нормы!$A$2:$A$1000,0)+I273,1),0))</f>
        <v>#DIV/0!</v>
      </c>
      <c r="F274" t="e">
        <f>IF(A274&gt;A273,INDEX(Нормы!$D$2:$D$1000,MATCH(C274,Нормы!$A$2:$A$1000,0),1),IF(COUNTIF(Нормы!$A$2:$A$1000,C274)&gt;=Лист8!I274,INDEX(Нормы!$D$2:$D$1000,MATCH(C274,Нормы!$A$2:$A$1000,0)+I273,1),0))*INDEX('Готовый продукция'!$E$2:$E$500,MATCH(A274,'Готовый продукция'!$A$2:$A$500,0),1)</f>
        <v>#DIV/0!</v>
      </c>
      <c r="H274" t="e">
        <f>IF(LEN(D274)&gt;1,MAX($H$2:H273)+1,0)</f>
        <v>#DIV/0!</v>
      </c>
      <c r="I274">
        <f>COUNTIF($A$3:A274,A274)</f>
        <v>272</v>
      </c>
    </row>
    <row r="275" spans="1:9">
      <c r="A275" s="2" t="e">
        <f>INDEX('Готовый продукция'!$A$2:$A$500,CEILING(ROW($A273)/MAX('Готовый продукция'!$J$2:$J$500),1))</f>
        <v>#DIV/0!</v>
      </c>
      <c r="B275" s="1" t="str">
        <f>IFERROR(INDEX('Готовый продукция'!$B$2:$E$500,MATCH(A275,'Готовый продукция'!$A$2:$A$500,0),1),"")</f>
        <v/>
      </c>
      <c r="C275" t="str">
        <f>IFERROR(INDEX('Готовый продукция'!$B$2:$E$500,MATCH(A275,'Готовый продукция'!$A$2:$A$500,0),2),"")</f>
        <v/>
      </c>
      <c r="D275" t="e">
        <f>IF(A275&gt;A274,INDEX(Нормы!$B$2:$B$1000,MATCH(C275,Нормы!$A$2:$A$1000,0),1),IF(COUNTIF(Нормы!$A$2:$A$1000,C275)&gt;=Лист8!I275,INDEX(Нормы!$B$2:$B$1000,MATCH(C275,Нормы!$A$2:$A$1000,0)+I274,1),0))</f>
        <v>#DIV/0!</v>
      </c>
      <c r="E275" t="e">
        <f>IF(A275&gt;A274,INDEX(Нормы!$C$2:$C$1000,MATCH(C275,Нормы!$A$2:$A$1000,0),1),IF(COUNTIF(Нормы!$A$2:$A$1000,C275)&gt;=Лист8!I275,INDEX(Нормы!$C$2:$C$1000,MATCH(C275,Нормы!$A$2:$A$1000,0)+I274,1),0))</f>
        <v>#DIV/0!</v>
      </c>
      <c r="F275" t="e">
        <f>IF(A275&gt;A274,INDEX(Нормы!$D$2:$D$1000,MATCH(C275,Нормы!$A$2:$A$1000,0),1),IF(COUNTIF(Нормы!$A$2:$A$1000,C275)&gt;=Лист8!I275,INDEX(Нормы!$D$2:$D$1000,MATCH(C275,Нормы!$A$2:$A$1000,0)+I274,1),0))*INDEX('Готовый продукция'!$E$2:$E$500,MATCH(A275,'Готовый продукция'!$A$2:$A$500,0),1)</f>
        <v>#DIV/0!</v>
      </c>
      <c r="H275" t="e">
        <f>IF(LEN(D275)&gt;1,MAX($H$2:H274)+1,0)</f>
        <v>#DIV/0!</v>
      </c>
      <c r="I275">
        <f>COUNTIF($A$3:A275,A275)</f>
        <v>273</v>
      </c>
    </row>
    <row r="276" spans="1:9">
      <c r="A276" s="2" t="e">
        <f>INDEX('Готовый продукция'!$A$2:$A$500,CEILING(ROW($A274)/MAX('Готовый продукция'!$J$2:$J$500),1))</f>
        <v>#DIV/0!</v>
      </c>
      <c r="B276" s="1" t="str">
        <f>IFERROR(INDEX('Готовый продукция'!$B$2:$E$500,MATCH(A276,'Готовый продукция'!$A$2:$A$500,0),1),"")</f>
        <v/>
      </c>
      <c r="C276" t="str">
        <f>IFERROR(INDEX('Готовый продукция'!$B$2:$E$500,MATCH(A276,'Готовый продукция'!$A$2:$A$500,0),2),"")</f>
        <v/>
      </c>
      <c r="D276" t="e">
        <f>IF(A276&gt;A275,INDEX(Нормы!$B$2:$B$1000,MATCH(C276,Нормы!$A$2:$A$1000,0),1),IF(COUNTIF(Нормы!$A$2:$A$1000,C276)&gt;=Лист8!I276,INDEX(Нормы!$B$2:$B$1000,MATCH(C276,Нормы!$A$2:$A$1000,0)+I275,1),0))</f>
        <v>#DIV/0!</v>
      </c>
      <c r="E276" t="e">
        <f>IF(A276&gt;A275,INDEX(Нормы!$C$2:$C$1000,MATCH(C276,Нормы!$A$2:$A$1000,0),1),IF(COUNTIF(Нормы!$A$2:$A$1000,C276)&gt;=Лист8!I276,INDEX(Нормы!$C$2:$C$1000,MATCH(C276,Нормы!$A$2:$A$1000,0)+I275,1),0))</f>
        <v>#DIV/0!</v>
      </c>
      <c r="F276" t="e">
        <f>IF(A276&gt;A275,INDEX(Нормы!$D$2:$D$1000,MATCH(C276,Нормы!$A$2:$A$1000,0),1),IF(COUNTIF(Нормы!$A$2:$A$1000,C276)&gt;=Лист8!I276,INDEX(Нормы!$D$2:$D$1000,MATCH(C276,Нормы!$A$2:$A$1000,0)+I275,1),0))*INDEX('Готовый продукция'!$E$2:$E$500,MATCH(A276,'Готовый продукция'!$A$2:$A$500,0),1)</f>
        <v>#DIV/0!</v>
      </c>
      <c r="H276" t="e">
        <f>IF(LEN(D276)&gt;1,MAX($H$2:H275)+1,0)</f>
        <v>#DIV/0!</v>
      </c>
      <c r="I276">
        <f>COUNTIF($A$3:A276,A276)</f>
        <v>274</v>
      </c>
    </row>
    <row r="277" spans="1:9">
      <c r="A277" s="2" t="e">
        <f>INDEX('Готовый продукция'!$A$2:$A$500,CEILING(ROW($A275)/MAX('Готовый продукция'!$J$2:$J$500),1))</f>
        <v>#DIV/0!</v>
      </c>
      <c r="B277" s="1" t="str">
        <f>IFERROR(INDEX('Готовый продукция'!$B$2:$E$500,MATCH(A277,'Готовый продукция'!$A$2:$A$500,0),1),"")</f>
        <v/>
      </c>
      <c r="C277" t="str">
        <f>IFERROR(INDEX('Готовый продукция'!$B$2:$E$500,MATCH(A277,'Готовый продукция'!$A$2:$A$500,0),2),"")</f>
        <v/>
      </c>
      <c r="D277" t="e">
        <f>IF(A277&gt;A276,INDEX(Нормы!$B$2:$B$1000,MATCH(C277,Нормы!$A$2:$A$1000,0),1),IF(COUNTIF(Нормы!$A$2:$A$1000,C277)&gt;=Лист8!I277,INDEX(Нормы!$B$2:$B$1000,MATCH(C277,Нормы!$A$2:$A$1000,0)+I276,1),0))</f>
        <v>#DIV/0!</v>
      </c>
      <c r="E277" t="e">
        <f>IF(A277&gt;A276,INDEX(Нормы!$C$2:$C$1000,MATCH(C277,Нормы!$A$2:$A$1000,0),1),IF(COUNTIF(Нормы!$A$2:$A$1000,C277)&gt;=Лист8!I277,INDEX(Нормы!$C$2:$C$1000,MATCH(C277,Нормы!$A$2:$A$1000,0)+I276,1),0))</f>
        <v>#DIV/0!</v>
      </c>
      <c r="F277" t="e">
        <f>IF(A277&gt;A276,INDEX(Нормы!$D$2:$D$1000,MATCH(C277,Нормы!$A$2:$A$1000,0),1),IF(COUNTIF(Нормы!$A$2:$A$1000,C277)&gt;=Лист8!I277,INDEX(Нормы!$D$2:$D$1000,MATCH(C277,Нормы!$A$2:$A$1000,0)+I276,1),0))*INDEX('Готовый продукция'!$E$2:$E$500,MATCH(A277,'Готовый продукция'!$A$2:$A$500,0),1)</f>
        <v>#DIV/0!</v>
      </c>
      <c r="H277" t="e">
        <f>IF(LEN(D277)&gt;1,MAX($H$2:H276)+1,0)</f>
        <v>#DIV/0!</v>
      </c>
      <c r="I277">
        <f>COUNTIF($A$3:A277,A277)</f>
        <v>275</v>
      </c>
    </row>
    <row r="278" spans="1:9">
      <c r="A278" s="2" t="e">
        <f>INDEX('Готовый продукция'!$A$2:$A$500,CEILING(ROW($A276)/MAX('Готовый продукция'!$J$2:$J$500),1))</f>
        <v>#DIV/0!</v>
      </c>
      <c r="B278" s="1" t="str">
        <f>IFERROR(INDEX('Готовый продукция'!$B$2:$E$500,MATCH(A278,'Готовый продукция'!$A$2:$A$500,0),1),"")</f>
        <v/>
      </c>
      <c r="C278" t="str">
        <f>IFERROR(INDEX('Готовый продукция'!$B$2:$E$500,MATCH(A278,'Готовый продукция'!$A$2:$A$500,0),2),"")</f>
        <v/>
      </c>
      <c r="D278" t="e">
        <f>IF(A278&gt;A277,INDEX(Нормы!$B$2:$B$1000,MATCH(C278,Нормы!$A$2:$A$1000,0),1),IF(COUNTIF(Нормы!$A$2:$A$1000,C278)&gt;=Лист8!I278,INDEX(Нормы!$B$2:$B$1000,MATCH(C278,Нормы!$A$2:$A$1000,0)+I277,1),0))</f>
        <v>#DIV/0!</v>
      </c>
      <c r="E278" t="e">
        <f>IF(A278&gt;A277,INDEX(Нормы!$C$2:$C$1000,MATCH(C278,Нормы!$A$2:$A$1000,0),1),IF(COUNTIF(Нормы!$A$2:$A$1000,C278)&gt;=Лист8!I278,INDEX(Нормы!$C$2:$C$1000,MATCH(C278,Нормы!$A$2:$A$1000,0)+I277,1),0))</f>
        <v>#DIV/0!</v>
      </c>
      <c r="F278" t="e">
        <f>IF(A278&gt;A277,INDEX(Нормы!$D$2:$D$1000,MATCH(C278,Нормы!$A$2:$A$1000,0),1),IF(COUNTIF(Нормы!$A$2:$A$1000,C278)&gt;=Лист8!I278,INDEX(Нормы!$D$2:$D$1000,MATCH(C278,Нормы!$A$2:$A$1000,0)+I277,1),0))*INDEX('Готовый продукция'!$E$2:$E$500,MATCH(A278,'Готовый продукция'!$A$2:$A$500,0),1)</f>
        <v>#DIV/0!</v>
      </c>
      <c r="H278" t="e">
        <f>IF(LEN(D278)&gt;1,MAX($H$2:H277)+1,0)</f>
        <v>#DIV/0!</v>
      </c>
      <c r="I278">
        <f>COUNTIF($A$3:A278,A278)</f>
        <v>276</v>
      </c>
    </row>
    <row r="279" spans="1:9">
      <c r="A279" s="2" t="e">
        <f>INDEX('Готовый продукция'!$A$2:$A$500,CEILING(ROW($A277)/MAX('Готовый продукция'!$J$2:$J$500),1))</f>
        <v>#DIV/0!</v>
      </c>
      <c r="B279" s="1" t="str">
        <f>IFERROR(INDEX('Готовый продукция'!$B$2:$E$500,MATCH(A279,'Готовый продукция'!$A$2:$A$500,0),1),"")</f>
        <v/>
      </c>
      <c r="C279" t="str">
        <f>IFERROR(INDEX('Готовый продукция'!$B$2:$E$500,MATCH(A279,'Готовый продукция'!$A$2:$A$500,0),2),"")</f>
        <v/>
      </c>
      <c r="D279" t="e">
        <f>IF(A279&gt;A278,INDEX(Нормы!$B$2:$B$1000,MATCH(C279,Нормы!$A$2:$A$1000,0),1),IF(COUNTIF(Нормы!$A$2:$A$1000,C279)&gt;=Лист8!I279,INDEX(Нормы!$B$2:$B$1000,MATCH(C279,Нормы!$A$2:$A$1000,0)+I278,1),0))</f>
        <v>#DIV/0!</v>
      </c>
      <c r="E279" t="e">
        <f>IF(A279&gt;A278,INDEX(Нормы!$C$2:$C$1000,MATCH(C279,Нормы!$A$2:$A$1000,0),1),IF(COUNTIF(Нормы!$A$2:$A$1000,C279)&gt;=Лист8!I279,INDEX(Нормы!$C$2:$C$1000,MATCH(C279,Нормы!$A$2:$A$1000,0)+I278,1),0))</f>
        <v>#DIV/0!</v>
      </c>
      <c r="F279" t="e">
        <f>IF(A279&gt;A278,INDEX(Нормы!$D$2:$D$1000,MATCH(C279,Нормы!$A$2:$A$1000,0),1),IF(COUNTIF(Нормы!$A$2:$A$1000,C279)&gt;=Лист8!I279,INDEX(Нормы!$D$2:$D$1000,MATCH(C279,Нормы!$A$2:$A$1000,0)+I278,1),0))*INDEX('Готовый продукция'!$E$2:$E$500,MATCH(A279,'Готовый продукция'!$A$2:$A$500,0),1)</f>
        <v>#DIV/0!</v>
      </c>
      <c r="H279" t="e">
        <f>IF(LEN(D279)&gt;1,MAX($H$2:H278)+1,0)</f>
        <v>#DIV/0!</v>
      </c>
      <c r="I279">
        <f>COUNTIF($A$3:A279,A279)</f>
        <v>277</v>
      </c>
    </row>
    <row r="280" spans="1:9">
      <c r="A280" s="2" t="e">
        <f>INDEX('Готовый продукция'!$A$2:$A$500,CEILING(ROW($A278)/MAX('Готовый продукция'!$J$2:$J$500),1))</f>
        <v>#DIV/0!</v>
      </c>
      <c r="B280" s="1" t="str">
        <f>IFERROR(INDEX('Готовый продукция'!$B$2:$E$500,MATCH(A280,'Готовый продукция'!$A$2:$A$500,0),1),"")</f>
        <v/>
      </c>
      <c r="C280" t="str">
        <f>IFERROR(INDEX('Готовый продукция'!$B$2:$E$500,MATCH(A280,'Готовый продукция'!$A$2:$A$500,0),2),"")</f>
        <v/>
      </c>
      <c r="D280" t="e">
        <f>IF(A280&gt;A279,INDEX(Нормы!$B$2:$B$1000,MATCH(C280,Нормы!$A$2:$A$1000,0),1),IF(COUNTIF(Нормы!$A$2:$A$1000,C280)&gt;=Лист8!I280,INDEX(Нормы!$B$2:$B$1000,MATCH(C280,Нормы!$A$2:$A$1000,0)+I279,1),0))</f>
        <v>#DIV/0!</v>
      </c>
      <c r="E280" t="e">
        <f>IF(A280&gt;A279,INDEX(Нормы!$C$2:$C$1000,MATCH(C280,Нормы!$A$2:$A$1000,0),1),IF(COUNTIF(Нормы!$A$2:$A$1000,C280)&gt;=Лист8!I280,INDEX(Нормы!$C$2:$C$1000,MATCH(C280,Нормы!$A$2:$A$1000,0)+I279,1),0))</f>
        <v>#DIV/0!</v>
      </c>
      <c r="F280" t="e">
        <f>IF(A280&gt;A279,INDEX(Нормы!$D$2:$D$1000,MATCH(C280,Нормы!$A$2:$A$1000,0),1),IF(COUNTIF(Нормы!$A$2:$A$1000,C280)&gt;=Лист8!I280,INDEX(Нормы!$D$2:$D$1000,MATCH(C280,Нормы!$A$2:$A$1000,0)+I279,1),0))*INDEX('Готовый продукция'!$E$2:$E$500,MATCH(A280,'Готовый продукция'!$A$2:$A$500,0),1)</f>
        <v>#DIV/0!</v>
      </c>
      <c r="H280" t="e">
        <f>IF(LEN(D280)&gt;1,MAX($H$2:H279)+1,0)</f>
        <v>#DIV/0!</v>
      </c>
      <c r="I280">
        <f>COUNTIF($A$3:A280,A280)</f>
        <v>278</v>
      </c>
    </row>
    <row r="281" spans="1:9">
      <c r="A281" s="2" t="e">
        <f>INDEX('Готовый продукция'!$A$2:$A$500,CEILING(ROW($A279)/MAX('Готовый продукция'!$J$2:$J$500),1))</f>
        <v>#DIV/0!</v>
      </c>
      <c r="B281" s="1" t="str">
        <f>IFERROR(INDEX('Готовый продукция'!$B$2:$E$500,MATCH(A281,'Готовый продукция'!$A$2:$A$500,0),1),"")</f>
        <v/>
      </c>
      <c r="C281" t="str">
        <f>IFERROR(INDEX('Готовый продукция'!$B$2:$E$500,MATCH(A281,'Готовый продукция'!$A$2:$A$500,0),2),"")</f>
        <v/>
      </c>
      <c r="D281" t="e">
        <f>IF(A281&gt;A280,INDEX(Нормы!$B$2:$B$1000,MATCH(C281,Нормы!$A$2:$A$1000,0),1),IF(COUNTIF(Нормы!$A$2:$A$1000,C281)&gt;=Лист8!I281,INDEX(Нормы!$B$2:$B$1000,MATCH(C281,Нормы!$A$2:$A$1000,0)+I280,1),0))</f>
        <v>#DIV/0!</v>
      </c>
      <c r="E281" t="e">
        <f>IF(A281&gt;A280,INDEX(Нормы!$C$2:$C$1000,MATCH(C281,Нормы!$A$2:$A$1000,0),1),IF(COUNTIF(Нормы!$A$2:$A$1000,C281)&gt;=Лист8!I281,INDEX(Нормы!$C$2:$C$1000,MATCH(C281,Нормы!$A$2:$A$1000,0)+I280,1),0))</f>
        <v>#DIV/0!</v>
      </c>
      <c r="F281" t="e">
        <f>IF(A281&gt;A280,INDEX(Нормы!$D$2:$D$1000,MATCH(C281,Нормы!$A$2:$A$1000,0),1),IF(COUNTIF(Нормы!$A$2:$A$1000,C281)&gt;=Лист8!I281,INDEX(Нормы!$D$2:$D$1000,MATCH(C281,Нормы!$A$2:$A$1000,0)+I280,1),0))*INDEX('Готовый продукция'!$E$2:$E$500,MATCH(A281,'Готовый продукция'!$A$2:$A$500,0),1)</f>
        <v>#DIV/0!</v>
      </c>
      <c r="H281" t="e">
        <f>IF(LEN(D281)&gt;1,MAX($H$2:H280)+1,0)</f>
        <v>#DIV/0!</v>
      </c>
      <c r="I281">
        <f>COUNTIF($A$3:A281,A281)</f>
        <v>279</v>
      </c>
    </row>
    <row r="282" spans="1:9">
      <c r="A282" s="2" t="e">
        <f>INDEX('Готовый продукция'!$A$2:$A$500,CEILING(ROW($A280)/MAX('Готовый продукция'!$J$2:$J$500),1))</f>
        <v>#DIV/0!</v>
      </c>
      <c r="B282" s="1" t="str">
        <f>IFERROR(INDEX('Готовый продукция'!$B$2:$E$500,MATCH(A282,'Готовый продукция'!$A$2:$A$500,0),1),"")</f>
        <v/>
      </c>
      <c r="C282" t="str">
        <f>IFERROR(INDEX('Готовый продукция'!$B$2:$E$500,MATCH(A282,'Готовый продукция'!$A$2:$A$500,0),2),"")</f>
        <v/>
      </c>
      <c r="D282" t="e">
        <f>IF(A282&gt;A281,INDEX(Нормы!$B$2:$B$1000,MATCH(C282,Нормы!$A$2:$A$1000,0),1),IF(COUNTIF(Нормы!$A$2:$A$1000,C282)&gt;=Лист8!I282,INDEX(Нормы!$B$2:$B$1000,MATCH(C282,Нормы!$A$2:$A$1000,0)+I281,1),0))</f>
        <v>#DIV/0!</v>
      </c>
      <c r="E282" t="e">
        <f>IF(A282&gt;A281,INDEX(Нормы!$C$2:$C$1000,MATCH(C282,Нормы!$A$2:$A$1000,0),1),IF(COUNTIF(Нормы!$A$2:$A$1000,C282)&gt;=Лист8!I282,INDEX(Нормы!$C$2:$C$1000,MATCH(C282,Нормы!$A$2:$A$1000,0)+I281,1),0))</f>
        <v>#DIV/0!</v>
      </c>
      <c r="F282" t="e">
        <f>IF(A282&gt;A281,INDEX(Нормы!$D$2:$D$1000,MATCH(C282,Нормы!$A$2:$A$1000,0),1),IF(COUNTIF(Нормы!$A$2:$A$1000,C282)&gt;=Лист8!I282,INDEX(Нормы!$D$2:$D$1000,MATCH(C282,Нормы!$A$2:$A$1000,0)+I281,1),0))*INDEX('Готовый продукция'!$E$2:$E$500,MATCH(A282,'Готовый продукция'!$A$2:$A$500,0),1)</f>
        <v>#DIV/0!</v>
      </c>
      <c r="H282" t="e">
        <f>IF(LEN(D282)&gt;1,MAX($H$2:H281)+1,0)</f>
        <v>#DIV/0!</v>
      </c>
      <c r="I282">
        <f>COUNTIF($A$3:A282,A282)</f>
        <v>280</v>
      </c>
    </row>
    <row r="283" spans="1:9">
      <c r="A283" s="2" t="e">
        <f>INDEX('Готовый продукция'!$A$2:$A$500,CEILING(ROW($A281)/MAX('Готовый продукция'!$J$2:$J$500),1))</f>
        <v>#DIV/0!</v>
      </c>
      <c r="B283" s="1" t="str">
        <f>IFERROR(INDEX('Готовый продукция'!$B$2:$E$500,MATCH(A283,'Готовый продукция'!$A$2:$A$500,0),1),"")</f>
        <v/>
      </c>
      <c r="C283" t="str">
        <f>IFERROR(INDEX('Готовый продукция'!$B$2:$E$500,MATCH(A283,'Готовый продукция'!$A$2:$A$500,0),2),"")</f>
        <v/>
      </c>
      <c r="D283" t="e">
        <f>IF(A283&gt;A282,INDEX(Нормы!$B$2:$B$1000,MATCH(C283,Нормы!$A$2:$A$1000,0),1),IF(COUNTIF(Нормы!$A$2:$A$1000,C283)&gt;=Лист8!I283,INDEX(Нормы!$B$2:$B$1000,MATCH(C283,Нормы!$A$2:$A$1000,0)+I282,1),0))</f>
        <v>#DIV/0!</v>
      </c>
      <c r="E283" t="e">
        <f>IF(A283&gt;A282,INDEX(Нормы!$C$2:$C$1000,MATCH(C283,Нормы!$A$2:$A$1000,0),1),IF(COUNTIF(Нормы!$A$2:$A$1000,C283)&gt;=Лист8!I283,INDEX(Нормы!$C$2:$C$1000,MATCH(C283,Нормы!$A$2:$A$1000,0)+I282,1),0))</f>
        <v>#DIV/0!</v>
      </c>
      <c r="F283" t="e">
        <f>IF(A283&gt;A282,INDEX(Нормы!$D$2:$D$1000,MATCH(C283,Нормы!$A$2:$A$1000,0),1),IF(COUNTIF(Нормы!$A$2:$A$1000,C283)&gt;=Лист8!I283,INDEX(Нормы!$D$2:$D$1000,MATCH(C283,Нормы!$A$2:$A$1000,0)+I282,1),0))*INDEX('Готовый продукция'!$E$2:$E$500,MATCH(A283,'Готовый продукция'!$A$2:$A$500,0),1)</f>
        <v>#DIV/0!</v>
      </c>
      <c r="H283" t="e">
        <f>IF(LEN(D283)&gt;1,MAX($H$2:H282)+1,0)</f>
        <v>#DIV/0!</v>
      </c>
      <c r="I283">
        <f>COUNTIF($A$3:A283,A283)</f>
        <v>281</v>
      </c>
    </row>
    <row r="284" spans="1:9">
      <c r="A284" s="2" t="e">
        <f>INDEX('Готовый продукция'!$A$2:$A$500,CEILING(ROW($A282)/MAX('Готовый продукция'!$J$2:$J$500),1))</f>
        <v>#DIV/0!</v>
      </c>
      <c r="B284" s="1" t="str">
        <f>IFERROR(INDEX('Готовый продукция'!$B$2:$E$500,MATCH(A284,'Готовый продукция'!$A$2:$A$500,0),1),"")</f>
        <v/>
      </c>
      <c r="C284" t="str">
        <f>IFERROR(INDEX('Готовый продукция'!$B$2:$E$500,MATCH(A284,'Готовый продукция'!$A$2:$A$500,0),2),"")</f>
        <v/>
      </c>
      <c r="D284" t="e">
        <f>IF(A284&gt;A283,INDEX(Нормы!$B$2:$B$1000,MATCH(C284,Нормы!$A$2:$A$1000,0),1),IF(COUNTIF(Нормы!$A$2:$A$1000,C284)&gt;=Лист8!I284,INDEX(Нормы!$B$2:$B$1000,MATCH(C284,Нормы!$A$2:$A$1000,0)+I283,1),0))</f>
        <v>#DIV/0!</v>
      </c>
      <c r="E284" t="e">
        <f>IF(A284&gt;A283,INDEX(Нормы!$C$2:$C$1000,MATCH(C284,Нормы!$A$2:$A$1000,0),1),IF(COUNTIF(Нормы!$A$2:$A$1000,C284)&gt;=Лист8!I284,INDEX(Нормы!$C$2:$C$1000,MATCH(C284,Нормы!$A$2:$A$1000,0)+I283,1),0))</f>
        <v>#DIV/0!</v>
      </c>
      <c r="F284" t="e">
        <f>IF(A284&gt;A283,INDEX(Нормы!$D$2:$D$1000,MATCH(C284,Нормы!$A$2:$A$1000,0),1),IF(COUNTIF(Нормы!$A$2:$A$1000,C284)&gt;=Лист8!I284,INDEX(Нормы!$D$2:$D$1000,MATCH(C284,Нормы!$A$2:$A$1000,0)+I283,1),0))*INDEX('Готовый продукция'!$E$2:$E$500,MATCH(A284,'Готовый продукция'!$A$2:$A$500,0),1)</f>
        <v>#DIV/0!</v>
      </c>
      <c r="H284" t="e">
        <f>IF(LEN(D284)&gt;1,MAX($H$2:H283)+1,0)</f>
        <v>#DIV/0!</v>
      </c>
      <c r="I284">
        <f>COUNTIF($A$3:A284,A284)</f>
        <v>282</v>
      </c>
    </row>
    <row r="285" spans="1:9">
      <c r="A285" s="2" t="e">
        <f>INDEX('Готовый продукция'!$A$2:$A$500,CEILING(ROW($A283)/MAX('Готовый продукция'!$J$2:$J$500),1))</f>
        <v>#DIV/0!</v>
      </c>
      <c r="B285" s="1" t="str">
        <f>IFERROR(INDEX('Готовый продукция'!$B$2:$E$500,MATCH(A285,'Готовый продукция'!$A$2:$A$500,0),1),"")</f>
        <v/>
      </c>
      <c r="C285" t="str">
        <f>IFERROR(INDEX('Готовый продукция'!$B$2:$E$500,MATCH(A285,'Готовый продукция'!$A$2:$A$500,0),2),"")</f>
        <v/>
      </c>
      <c r="D285" t="e">
        <f>IF(A285&gt;A284,INDEX(Нормы!$B$2:$B$1000,MATCH(C285,Нормы!$A$2:$A$1000,0),1),IF(COUNTIF(Нормы!$A$2:$A$1000,C285)&gt;=Лист8!I285,INDEX(Нормы!$B$2:$B$1000,MATCH(C285,Нормы!$A$2:$A$1000,0)+I284,1),0))</f>
        <v>#DIV/0!</v>
      </c>
      <c r="E285" t="e">
        <f>IF(A285&gt;A284,INDEX(Нормы!$C$2:$C$1000,MATCH(C285,Нормы!$A$2:$A$1000,0),1),IF(COUNTIF(Нормы!$A$2:$A$1000,C285)&gt;=Лист8!I285,INDEX(Нормы!$C$2:$C$1000,MATCH(C285,Нормы!$A$2:$A$1000,0)+I284,1),0))</f>
        <v>#DIV/0!</v>
      </c>
      <c r="F285" t="e">
        <f>IF(A285&gt;A284,INDEX(Нормы!$D$2:$D$1000,MATCH(C285,Нормы!$A$2:$A$1000,0),1),IF(COUNTIF(Нормы!$A$2:$A$1000,C285)&gt;=Лист8!I285,INDEX(Нормы!$D$2:$D$1000,MATCH(C285,Нормы!$A$2:$A$1000,0)+I284,1),0))*INDEX('Готовый продукция'!$E$2:$E$500,MATCH(A285,'Готовый продукция'!$A$2:$A$500,0),1)</f>
        <v>#DIV/0!</v>
      </c>
      <c r="H285" t="e">
        <f>IF(LEN(D285)&gt;1,MAX($H$2:H284)+1,0)</f>
        <v>#DIV/0!</v>
      </c>
      <c r="I285">
        <f>COUNTIF($A$3:A285,A285)</f>
        <v>283</v>
      </c>
    </row>
    <row r="286" spans="1:9">
      <c r="A286" s="2" t="e">
        <f>INDEX('Готовый продукция'!$A$2:$A$500,CEILING(ROW($A284)/MAX('Готовый продукция'!$J$2:$J$500),1))</f>
        <v>#DIV/0!</v>
      </c>
      <c r="B286" s="1" t="str">
        <f>IFERROR(INDEX('Готовый продукция'!$B$2:$E$500,MATCH(A286,'Готовый продукция'!$A$2:$A$500,0),1),"")</f>
        <v/>
      </c>
      <c r="C286" t="str">
        <f>IFERROR(INDEX('Готовый продукция'!$B$2:$E$500,MATCH(A286,'Готовый продукция'!$A$2:$A$500,0),2),"")</f>
        <v/>
      </c>
      <c r="D286" t="e">
        <f>IF(A286&gt;A285,INDEX(Нормы!$B$2:$B$1000,MATCH(C286,Нормы!$A$2:$A$1000,0),1),IF(COUNTIF(Нормы!$A$2:$A$1000,C286)&gt;=Лист8!I286,INDEX(Нормы!$B$2:$B$1000,MATCH(C286,Нормы!$A$2:$A$1000,0)+I285,1),0))</f>
        <v>#DIV/0!</v>
      </c>
      <c r="E286" t="e">
        <f>IF(A286&gt;A285,INDEX(Нормы!$C$2:$C$1000,MATCH(C286,Нормы!$A$2:$A$1000,0),1),IF(COUNTIF(Нормы!$A$2:$A$1000,C286)&gt;=Лист8!I286,INDEX(Нормы!$C$2:$C$1000,MATCH(C286,Нормы!$A$2:$A$1000,0)+I285,1),0))</f>
        <v>#DIV/0!</v>
      </c>
      <c r="F286" t="e">
        <f>IF(A286&gt;A285,INDEX(Нормы!$D$2:$D$1000,MATCH(C286,Нормы!$A$2:$A$1000,0),1),IF(COUNTIF(Нормы!$A$2:$A$1000,C286)&gt;=Лист8!I286,INDEX(Нормы!$D$2:$D$1000,MATCH(C286,Нормы!$A$2:$A$1000,0)+I285,1),0))*INDEX('Готовый продукция'!$E$2:$E$500,MATCH(A286,'Готовый продукция'!$A$2:$A$500,0),1)</f>
        <v>#DIV/0!</v>
      </c>
      <c r="H286" t="e">
        <f>IF(LEN(D286)&gt;1,MAX($H$2:H285)+1,0)</f>
        <v>#DIV/0!</v>
      </c>
      <c r="I286">
        <f>COUNTIF($A$3:A286,A286)</f>
        <v>284</v>
      </c>
    </row>
    <row r="287" spans="1:9">
      <c r="A287" s="2" t="e">
        <f>INDEX('Готовый продукция'!$A$2:$A$500,CEILING(ROW($A285)/MAX('Готовый продукция'!$J$2:$J$500),1))</f>
        <v>#DIV/0!</v>
      </c>
      <c r="B287" s="1" t="str">
        <f>IFERROR(INDEX('Готовый продукция'!$B$2:$E$500,MATCH(A287,'Готовый продукция'!$A$2:$A$500,0),1),"")</f>
        <v/>
      </c>
      <c r="C287" t="str">
        <f>IFERROR(INDEX('Готовый продукция'!$B$2:$E$500,MATCH(A287,'Готовый продукция'!$A$2:$A$500,0),2),"")</f>
        <v/>
      </c>
      <c r="D287" t="e">
        <f>IF(A287&gt;A286,INDEX(Нормы!$B$2:$B$1000,MATCH(C287,Нормы!$A$2:$A$1000,0),1),IF(COUNTIF(Нормы!$A$2:$A$1000,C287)&gt;=Лист8!I287,INDEX(Нормы!$B$2:$B$1000,MATCH(C287,Нормы!$A$2:$A$1000,0)+I286,1),0))</f>
        <v>#DIV/0!</v>
      </c>
      <c r="E287" t="e">
        <f>IF(A287&gt;A286,INDEX(Нормы!$C$2:$C$1000,MATCH(C287,Нормы!$A$2:$A$1000,0),1),IF(COUNTIF(Нормы!$A$2:$A$1000,C287)&gt;=Лист8!I287,INDEX(Нормы!$C$2:$C$1000,MATCH(C287,Нормы!$A$2:$A$1000,0)+I286,1),0))</f>
        <v>#DIV/0!</v>
      </c>
      <c r="F287" t="e">
        <f>IF(A287&gt;A286,INDEX(Нормы!$D$2:$D$1000,MATCH(C287,Нормы!$A$2:$A$1000,0),1),IF(COUNTIF(Нормы!$A$2:$A$1000,C287)&gt;=Лист8!I287,INDEX(Нормы!$D$2:$D$1000,MATCH(C287,Нормы!$A$2:$A$1000,0)+I286,1),0))*INDEX('Готовый продукция'!$E$2:$E$500,MATCH(A287,'Готовый продукция'!$A$2:$A$500,0),1)</f>
        <v>#DIV/0!</v>
      </c>
      <c r="H287" t="e">
        <f>IF(LEN(D287)&gt;1,MAX($H$2:H286)+1,0)</f>
        <v>#DIV/0!</v>
      </c>
      <c r="I287">
        <f>COUNTIF($A$3:A287,A287)</f>
        <v>285</v>
      </c>
    </row>
    <row r="288" spans="1:9">
      <c r="A288" s="2" t="e">
        <f>INDEX('Готовый продукция'!$A$2:$A$500,CEILING(ROW($A286)/MAX('Готовый продукция'!$J$2:$J$500),1))</f>
        <v>#DIV/0!</v>
      </c>
      <c r="B288" s="1" t="str">
        <f>IFERROR(INDEX('Готовый продукция'!$B$2:$E$500,MATCH(A288,'Готовый продукция'!$A$2:$A$500,0),1),"")</f>
        <v/>
      </c>
      <c r="C288" t="str">
        <f>IFERROR(INDEX('Готовый продукция'!$B$2:$E$500,MATCH(A288,'Готовый продукция'!$A$2:$A$500,0),2),"")</f>
        <v/>
      </c>
      <c r="D288" t="e">
        <f>IF(A288&gt;A287,INDEX(Нормы!$B$2:$B$1000,MATCH(C288,Нормы!$A$2:$A$1000,0),1),IF(COUNTIF(Нормы!$A$2:$A$1000,C288)&gt;=Лист8!I288,INDEX(Нормы!$B$2:$B$1000,MATCH(C288,Нормы!$A$2:$A$1000,0)+I287,1),0))</f>
        <v>#DIV/0!</v>
      </c>
      <c r="E288" t="e">
        <f>IF(A288&gt;A287,INDEX(Нормы!$C$2:$C$1000,MATCH(C288,Нормы!$A$2:$A$1000,0),1),IF(COUNTIF(Нормы!$A$2:$A$1000,C288)&gt;=Лист8!I288,INDEX(Нормы!$C$2:$C$1000,MATCH(C288,Нормы!$A$2:$A$1000,0)+I287,1),0))</f>
        <v>#DIV/0!</v>
      </c>
      <c r="F288" t="e">
        <f>IF(A288&gt;A287,INDEX(Нормы!$D$2:$D$1000,MATCH(C288,Нормы!$A$2:$A$1000,0),1),IF(COUNTIF(Нормы!$A$2:$A$1000,C288)&gt;=Лист8!I288,INDEX(Нормы!$D$2:$D$1000,MATCH(C288,Нормы!$A$2:$A$1000,0)+I287,1),0))*INDEX('Готовый продукция'!$E$2:$E$500,MATCH(A288,'Готовый продукция'!$A$2:$A$500,0),1)</f>
        <v>#DIV/0!</v>
      </c>
      <c r="H288" t="e">
        <f>IF(LEN(D288)&gt;1,MAX($H$2:H287)+1,0)</f>
        <v>#DIV/0!</v>
      </c>
      <c r="I288">
        <f>COUNTIF($A$3:A288,A288)</f>
        <v>286</v>
      </c>
    </row>
    <row r="289" spans="1:9">
      <c r="A289" s="2" t="e">
        <f>INDEX('Готовый продукция'!$A$2:$A$500,CEILING(ROW($A287)/MAX('Готовый продукция'!$J$2:$J$500),1))</f>
        <v>#DIV/0!</v>
      </c>
      <c r="B289" s="1" t="str">
        <f>IFERROR(INDEX('Готовый продукция'!$B$2:$E$500,MATCH(A289,'Готовый продукция'!$A$2:$A$500,0),1),"")</f>
        <v/>
      </c>
      <c r="C289" t="str">
        <f>IFERROR(INDEX('Готовый продукция'!$B$2:$E$500,MATCH(A289,'Готовый продукция'!$A$2:$A$500,0),2),"")</f>
        <v/>
      </c>
      <c r="D289" t="e">
        <f>IF(A289&gt;A288,INDEX(Нормы!$B$2:$B$1000,MATCH(C289,Нормы!$A$2:$A$1000,0),1),IF(COUNTIF(Нормы!$A$2:$A$1000,C289)&gt;=Лист8!I289,INDEX(Нормы!$B$2:$B$1000,MATCH(C289,Нормы!$A$2:$A$1000,0)+I288,1),0))</f>
        <v>#DIV/0!</v>
      </c>
      <c r="E289" t="e">
        <f>IF(A289&gt;A288,INDEX(Нормы!$C$2:$C$1000,MATCH(C289,Нормы!$A$2:$A$1000,0),1),IF(COUNTIF(Нормы!$A$2:$A$1000,C289)&gt;=Лист8!I289,INDEX(Нормы!$C$2:$C$1000,MATCH(C289,Нормы!$A$2:$A$1000,0)+I288,1),0))</f>
        <v>#DIV/0!</v>
      </c>
      <c r="F289" t="e">
        <f>IF(A289&gt;A288,INDEX(Нормы!$D$2:$D$1000,MATCH(C289,Нормы!$A$2:$A$1000,0),1),IF(COUNTIF(Нормы!$A$2:$A$1000,C289)&gt;=Лист8!I289,INDEX(Нормы!$D$2:$D$1000,MATCH(C289,Нормы!$A$2:$A$1000,0)+I288,1),0))*INDEX('Готовый продукция'!$E$2:$E$500,MATCH(A289,'Готовый продукция'!$A$2:$A$500,0),1)</f>
        <v>#DIV/0!</v>
      </c>
      <c r="H289" t="e">
        <f>IF(LEN(D289)&gt;1,MAX($H$2:H288)+1,0)</f>
        <v>#DIV/0!</v>
      </c>
      <c r="I289">
        <f>COUNTIF($A$3:A289,A289)</f>
        <v>287</v>
      </c>
    </row>
    <row r="290" spans="1:9">
      <c r="A290" s="2" t="e">
        <f>INDEX('Готовый продукция'!$A$2:$A$500,CEILING(ROW($A288)/MAX('Готовый продукция'!$J$2:$J$500),1))</f>
        <v>#DIV/0!</v>
      </c>
      <c r="B290" s="1" t="str">
        <f>IFERROR(INDEX('Готовый продукция'!$B$2:$E$500,MATCH(A290,'Готовый продукция'!$A$2:$A$500,0),1),"")</f>
        <v/>
      </c>
      <c r="C290" t="str">
        <f>IFERROR(INDEX('Готовый продукция'!$B$2:$E$500,MATCH(A290,'Готовый продукция'!$A$2:$A$500,0),2),"")</f>
        <v/>
      </c>
      <c r="D290" t="e">
        <f>IF(A290&gt;A289,INDEX(Нормы!$B$2:$B$1000,MATCH(C290,Нормы!$A$2:$A$1000,0),1),IF(COUNTIF(Нормы!$A$2:$A$1000,C290)&gt;=Лист8!I290,INDEX(Нормы!$B$2:$B$1000,MATCH(C290,Нормы!$A$2:$A$1000,0)+I289,1),0))</f>
        <v>#DIV/0!</v>
      </c>
      <c r="E290" t="e">
        <f>IF(A290&gt;A289,INDEX(Нормы!$C$2:$C$1000,MATCH(C290,Нормы!$A$2:$A$1000,0),1),IF(COUNTIF(Нормы!$A$2:$A$1000,C290)&gt;=Лист8!I290,INDEX(Нормы!$C$2:$C$1000,MATCH(C290,Нормы!$A$2:$A$1000,0)+I289,1),0))</f>
        <v>#DIV/0!</v>
      </c>
      <c r="F290" t="e">
        <f>IF(A290&gt;A289,INDEX(Нормы!$D$2:$D$1000,MATCH(C290,Нормы!$A$2:$A$1000,0),1),IF(COUNTIF(Нормы!$A$2:$A$1000,C290)&gt;=Лист8!I290,INDEX(Нормы!$D$2:$D$1000,MATCH(C290,Нормы!$A$2:$A$1000,0)+I289,1),0))*INDEX('Готовый продукция'!$E$2:$E$500,MATCH(A290,'Готовый продукция'!$A$2:$A$500,0),1)</f>
        <v>#DIV/0!</v>
      </c>
      <c r="H290" t="e">
        <f>IF(LEN(D290)&gt;1,MAX($H$2:H289)+1,0)</f>
        <v>#DIV/0!</v>
      </c>
      <c r="I290">
        <f>COUNTIF($A$3:A290,A290)</f>
        <v>288</v>
      </c>
    </row>
    <row r="291" spans="1:9">
      <c r="A291" s="2" t="e">
        <f>INDEX('Готовый продукция'!$A$2:$A$500,CEILING(ROW($A289)/MAX('Готовый продукция'!$J$2:$J$500),1))</f>
        <v>#DIV/0!</v>
      </c>
      <c r="B291" s="1" t="str">
        <f>IFERROR(INDEX('Готовый продукция'!$B$2:$E$500,MATCH(A291,'Готовый продукция'!$A$2:$A$500,0),1),"")</f>
        <v/>
      </c>
      <c r="C291" t="str">
        <f>IFERROR(INDEX('Готовый продукция'!$B$2:$E$500,MATCH(A291,'Готовый продукция'!$A$2:$A$500,0),2),"")</f>
        <v/>
      </c>
      <c r="D291" t="e">
        <f>IF(A291&gt;A290,INDEX(Нормы!$B$2:$B$1000,MATCH(C291,Нормы!$A$2:$A$1000,0),1),IF(COUNTIF(Нормы!$A$2:$A$1000,C291)&gt;=Лист8!I291,INDEX(Нормы!$B$2:$B$1000,MATCH(C291,Нормы!$A$2:$A$1000,0)+I290,1),0))</f>
        <v>#DIV/0!</v>
      </c>
      <c r="E291" t="e">
        <f>IF(A291&gt;A290,INDEX(Нормы!$C$2:$C$1000,MATCH(C291,Нормы!$A$2:$A$1000,0),1),IF(COUNTIF(Нормы!$A$2:$A$1000,C291)&gt;=Лист8!I291,INDEX(Нормы!$C$2:$C$1000,MATCH(C291,Нормы!$A$2:$A$1000,0)+I290,1),0))</f>
        <v>#DIV/0!</v>
      </c>
      <c r="F291" t="e">
        <f>IF(A291&gt;A290,INDEX(Нормы!$D$2:$D$1000,MATCH(C291,Нормы!$A$2:$A$1000,0),1),IF(COUNTIF(Нормы!$A$2:$A$1000,C291)&gt;=Лист8!I291,INDEX(Нормы!$D$2:$D$1000,MATCH(C291,Нормы!$A$2:$A$1000,0)+I290,1),0))*INDEX('Готовый продукция'!$E$2:$E$500,MATCH(A291,'Готовый продукция'!$A$2:$A$500,0),1)</f>
        <v>#DIV/0!</v>
      </c>
      <c r="H291" t="e">
        <f>IF(LEN(D291)&gt;1,MAX($H$2:H290)+1,0)</f>
        <v>#DIV/0!</v>
      </c>
      <c r="I291">
        <f>COUNTIF($A$3:A291,A291)</f>
        <v>289</v>
      </c>
    </row>
    <row r="292" spans="1:9">
      <c r="A292" s="2" t="e">
        <f>INDEX('Готовый продукция'!$A$2:$A$500,CEILING(ROW($A290)/MAX('Готовый продукция'!$J$2:$J$500),1))</f>
        <v>#DIV/0!</v>
      </c>
      <c r="B292" s="1" t="str">
        <f>IFERROR(INDEX('Готовый продукция'!$B$2:$E$500,MATCH(A292,'Готовый продукция'!$A$2:$A$500,0),1),"")</f>
        <v/>
      </c>
      <c r="C292" t="str">
        <f>IFERROR(INDEX('Готовый продукция'!$B$2:$E$500,MATCH(A292,'Готовый продукция'!$A$2:$A$500,0),2),"")</f>
        <v/>
      </c>
      <c r="D292" t="e">
        <f>IF(A292&gt;A291,INDEX(Нормы!$B$2:$B$1000,MATCH(C292,Нормы!$A$2:$A$1000,0),1),IF(COUNTIF(Нормы!$A$2:$A$1000,C292)&gt;=Лист8!I292,INDEX(Нормы!$B$2:$B$1000,MATCH(C292,Нормы!$A$2:$A$1000,0)+I291,1),0))</f>
        <v>#DIV/0!</v>
      </c>
      <c r="E292" t="e">
        <f>IF(A292&gt;A291,INDEX(Нормы!$C$2:$C$1000,MATCH(C292,Нормы!$A$2:$A$1000,0),1),IF(COUNTIF(Нормы!$A$2:$A$1000,C292)&gt;=Лист8!I292,INDEX(Нормы!$C$2:$C$1000,MATCH(C292,Нормы!$A$2:$A$1000,0)+I291,1),0))</f>
        <v>#DIV/0!</v>
      </c>
      <c r="F292" t="e">
        <f>IF(A292&gt;A291,INDEX(Нормы!$D$2:$D$1000,MATCH(C292,Нормы!$A$2:$A$1000,0),1),IF(COUNTIF(Нормы!$A$2:$A$1000,C292)&gt;=Лист8!I292,INDEX(Нормы!$D$2:$D$1000,MATCH(C292,Нормы!$A$2:$A$1000,0)+I291,1),0))*INDEX('Готовый продукция'!$E$2:$E$500,MATCH(A292,'Готовый продукция'!$A$2:$A$500,0),1)</f>
        <v>#DIV/0!</v>
      </c>
      <c r="H292" t="e">
        <f>IF(LEN(D292)&gt;1,MAX($H$2:H291)+1,0)</f>
        <v>#DIV/0!</v>
      </c>
      <c r="I292">
        <f>COUNTIF($A$3:A292,A292)</f>
        <v>290</v>
      </c>
    </row>
    <row r="293" spans="1:9">
      <c r="A293" s="2" t="e">
        <f>INDEX('Готовый продукция'!$A$2:$A$500,CEILING(ROW($A291)/MAX('Готовый продукция'!$J$2:$J$500),1))</f>
        <v>#DIV/0!</v>
      </c>
      <c r="B293" s="1" t="str">
        <f>IFERROR(INDEX('Готовый продукция'!$B$2:$E$500,MATCH(A293,'Готовый продукция'!$A$2:$A$500,0),1),"")</f>
        <v/>
      </c>
      <c r="C293" t="str">
        <f>IFERROR(INDEX('Готовый продукция'!$B$2:$E$500,MATCH(A293,'Готовый продукция'!$A$2:$A$500,0),2),"")</f>
        <v/>
      </c>
      <c r="D293" t="e">
        <f>IF(A293&gt;A292,INDEX(Нормы!$B$2:$B$1000,MATCH(C293,Нормы!$A$2:$A$1000,0),1),IF(COUNTIF(Нормы!$A$2:$A$1000,C293)&gt;=Лист8!I293,INDEX(Нормы!$B$2:$B$1000,MATCH(C293,Нормы!$A$2:$A$1000,0)+I292,1),0))</f>
        <v>#DIV/0!</v>
      </c>
      <c r="E293" t="e">
        <f>IF(A293&gt;A292,INDEX(Нормы!$C$2:$C$1000,MATCH(C293,Нормы!$A$2:$A$1000,0),1),IF(COUNTIF(Нормы!$A$2:$A$1000,C293)&gt;=Лист8!I293,INDEX(Нормы!$C$2:$C$1000,MATCH(C293,Нормы!$A$2:$A$1000,0)+I292,1),0))</f>
        <v>#DIV/0!</v>
      </c>
      <c r="F293" t="e">
        <f>IF(A293&gt;A292,INDEX(Нормы!$D$2:$D$1000,MATCH(C293,Нормы!$A$2:$A$1000,0),1),IF(COUNTIF(Нормы!$A$2:$A$1000,C293)&gt;=Лист8!I293,INDEX(Нормы!$D$2:$D$1000,MATCH(C293,Нормы!$A$2:$A$1000,0)+I292,1),0))*INDEX('Готовый продукция'!$E$2:$E$500,MATCH(A293,'Готовый продукция'!$A$2:$A$500,0),1)</f>
        <v>#DIV/0!</v>
      </c>
      <c r="H293" t="e">
        <f>IF(LEN(D293)&gt;1,MAX($H$2:H292)+1,0)</f>
        <v>#DIV/0!</v>
      </c>
      <c r="I293">
        <f>COUNTIF($A$3:A293,A293)</f>
        <v>291</v>
      </c>
    </row>
    <row r="294" spans="1:9">
      <c r="A294" s="2" t="e">
        <f>INDEX('Готовый продукция'!$A$2:$A$500,CEILING(ROW($A292)/MAX('Готовый продукция'!$J$2:$J$500),1))</f>
        <v>#DIV/0!</v>
      </c>
      <c r="B294" s="1" t="str">
        <f>IFERROR(INDEX('Готовый продукция'!$B$2:$E$500,MATCH(A294,'Готовый продукция'!$A$2:$A$500,0),1),"")</f>
        <v/>
      </c>
      <c r="C294" t="str">
        <f>IFERROR(INDEX('Готовый продукция'!$B$2:$E$500,MATCH(A294,'Готовый продукция'!$A$2:$A$500,0),2),"")</f>
        <v/>
      </c>
      <c r="D294" t="e">
        <f>IF(A294&gt;A293,INDEX(Нормы!$B$2:$B$1000,MATCH(C294,Нормы!$A$2:$A$1000,0),1),IF(COUNTIF(Нормы!$A$2:$A$1000,C294)&gt;=Лист8!I294,INDEX(Нормы!$B$2:$B$1000,MATCH(C294,Нормы!$A$2:$A$1000,0)+I293,1),0))</f>
        <v>#DIV/0!</v>
      </c>
      <c r="E294" t="e">
        <f>IF(A294&gt;A293,INDEX(Нормы!$C$2:$C$1000,MATCH(C294,Нормы!$A$2:$A$1000,0),1),IF(COUNTIF(Нормы!$A$2:$A$1000,C294)&gt;=Лист8!I294,INDEX(Нормы!$C$2:$C$1000,MATCH(C294,Нормы!$A$2:$A$1000,0)+I293,1),0))</f>
        <v>#DIV/0!</v>
      </c>
      <c r="F294" t="e">
        <f>IF(A294&gt;A293,INDEX(Нормы!$D$2:$D$1000,MATCH(C294,Нормы!$A$2:$A$1000,0),1),IF(COUNTIF(Нормы!$A$2:$A$1000,C294)&gt;=Лист8!I294,INDEX(Нормы!$D$2:$D$1000,MATCH(C294,Нормы!$A$2:$A$1000,0)+I293,1),0))*INDEX('Готовый продукция'!$E$2:$E$500,MATCH(A294,'Готовый продукция'!$A$2:$A$500,0),1)</f>
        <v>#DIV/0!</v>
      </c>
      <c r="H294" t="e">
        <f>IF(LEN(D294)&gt;1,MAX($H$2:H293)+1,0)</f>
        <v>#DIV/0!</v>
      </c>
      <c r="I294">
        <f>COUNTIF($A$3:A294,A294)</f>
        <v>292</v>
      </c>
    </row>
    <row r="295" spans="1:9">
      <c r="A295" s="2" t="e">
        <f>INDEX('Готовый продукция'!$A$2:$A$500,CEILING(ROW($A293)/MAX('Готовый продукция'!$J$2:$J$500),1))</f>
        <v>#DIV/0!</v>
      </c>
      <c r="B295" s="1" t="str">
        <f>IFERROR(INDEX('Готовый продукция'!$B$2:$E$500,MATCH(A295,'Готовый продукция'!$A$2:$A$500,0),1),"")</f>
        <v/>
      </c>
      <c r="C295" t="str">
        <f>IFERROR(INDEX('Готовый продукция'!$B$2:$E$500,MATCH(A295,'Готовый продукция'!$A$2:$A$500,0),2),"")</f>
        <v/>
      </c>
      <c r="D295" t="e">
        <f>IF(A295&gt;A294,INDEX(Нормы!$B$2:$B$1000,MATCH(C295,Нормы!$A$2:$A$1000,0),1),IF(COUNTIF(Нормы!$A$2:$A$1000,C295)&gt;=Лист8!I295,INDEX(Нормы!$B$2:$B$1000,MATCH(C295,Нормы!$A$2:$A$1000,0)+I294,1),0))</f>
        <v>#DIV/0!</v>
      </c>
      <c r="E295" t="e">
        <f>IF(A295&gt;A294,INDEX(Нормы!$C$2:$C$1000,MATCH(C295,Нормы!$A$2:$A$1000,0),1),IF(COUNTIF(Нормы!$A$2:$A$1000,C295)&gt;=Лист8!I295,INDEX(Нормы!$C$2:$C$1000,MATCH(C295,Нормы!$A$2:$A$1000,0)+I294,1),0))</f>
        <v>#DIV/0!</v>
      </c>
      <c r="F295" t="e">
        <f>IF(A295&gt;A294,INDEX(Нормы!$D$2:$D$1000,MATCH(C295,Нормы!$A$2:$A$1000,0),1),IF(COUNTIF(Нормы!$A$2:$A$1000,C295)&gt;=Лист8!I295,INDEX(Нормы!$D$2:$D$1000,MATCH(C295,Нормы!$A$2:$A$1000,0)+I294,1),0))*INDEX('Готовый продукция'!$E$2:$E$500,MATCH(A295,'Готовый продукция'!$A$2:$A$500,0),1)</f>
        <v>#DIV/0!</v>
      </c>
      <c r="H295" t="e">
        <f>IF(LEN(D295)&gt;1,MAX($H$2:H294)+1,0)</f>
        <v>#DIV/0!</v>
      </c>
      <c r="I295">
        <f>COUNTIF($A$3:A295,A295)</f>
        <v>293</v>
      </c>
    </row>
    <row r="296" spans="1:9">
      <c r="A296" s="2" t="e">
        <f>INDEX('Готовый продукция'!$A$2:$A$500,CEILING(ROW($A294)/MAX('Готовый продукция'!$J$2:$J$500),1))</f>
        <v>#DIV/0!</v>
      </c>
      <c r="B296" s="1" t="str">
        <f>IFERROR(INDEX('Готовый продукция'!$B$2:$E$500,MATCH(A296,'Готовый продукция'!$A$2:$A$500,0),1),"")</f>
        <v/>
      </c>
      <c r="C296" t="str">
        <f>IFERROR(INDEX('Готовый продукция'!$B$2:$E$500,MATCH(A296,'Готовый продукция'!$A$2:$A$500,0),2),"")</f>
        <v/>
      </c>
      <c r="D296" t="e">
        <f>IF(A296&gt;A295,INDEX(Нормы!$B$2:$B$1000,MATCH(C296,Нормы!$A$2:$A$1000,0),1),IF(COUNTIF(Нормы!$A$2:$A$1000,C296)&gt;=Лист8!I296,INDEX(Нормы!$B$2:$B$1000,MATCH(C296,Нормы!$A$2:$A$1000,0)+I295,1),0))</f>
        <v>#DIV/0!</v>
      </c>
      <c r="E296" t="e">
        <f>IF(A296&gt;A295,INDEX(Нормы!$C$2:$C$1000,MATCH(C296,Нормы!$A$2:$A$1000,0),1),IF(COUNTIF(Нормы!$A$2:$A$1000,C296)&gt;=Лист8!I296,INDEX(Нормы!$C$2:$C$1000,MATCH(C296,Нормы!$A$2:$A$1000,0)+I295,1),0))</f>
        <v>#DIV/0!</v>
      </c>
      <c r="F296" t="e">
        <f>IF(A296&gt;A295,INDEX(Нормы!$D$2:$D$1000,MATCH(C296,Нормы!$A$2:$A$1000,0),1),IF(COUNTIF(Нормы!$A$2:$A$1000,C296)&gt;=Лист8!I296,INDEX(Нормы!$D$2:$D$1000,MATCH(C296,Нормы!$A$2:$A$1000,0)+I295,1),0))*INDEX('Готовый продукция'!$E$2:$E$500,MATCH(A296,'Готовый продукция'!$A$2:$A$500,0),1)</f>
        <v>#DIV/0!</v>
      </c>
      <c r="H296" t="e">
        <f>IF(LEN(D296)&gt;1,MAX($H$2:H295)+1,0)</f>
        <v>#DIV/0!</v>
      </c>
      <c r="I296">
        <f>COUNTIF($A$3:A296,A296)</f>
        <v>294</v>
      </c>
    </row>
    <row r="297" spans="1:9">
      <c r="A297" s="2" t="e">
        <f>INDEX('Готовый продукция'!$A$2:$A$500,CEILING(ROW($A295)/MAX('Готовый продукция'!$J$2:$J$500),1))</f>
        <v>#DIV/0!</v>
      </c>
      <c r="B297" s="1" t="str">
        <f>IFERROR(INDEX('Готовый продукция'!$B$2:$E$500,MATCH(A297,'Готовый продукция'!$A$2:$A$500,0),1),"")</f>
        <v/>
      </c>
      <c r="C297" t="str">
        <f>IFERROR(INDEX('Готовый продукция'!$B$2:$E$500,MATCH(A297,'Готовый продукция'!$A$2:$A$500,0),2),"")</f>
        <v/>
      </c>
      <c r="D297" t="e">
        <f>IF(A297&gt;A296,INDEX(Нормы!$B$2:$B$1000,MATCH(C297,Нормы!$A$2:$A$1000,0),1),IF(COUNTIF(Нормы!$A$2:$A$1000,C297)&gt;=Лист8!I297,INDEX(Нормы!$B$2:$B$1000,MATCH(C297,Нормы!$A$2:$A$1000,0)+I296,1),0))</f>
        <v>#DIV/0!</v>
      </c>
      <c r="E297" t="e">
        <f>IF(A297&gt;A296,INDEX(Нормы!$C$2:$C$1000,MATCH(C297,Нормы!$A$2:$A$1000,0),1),IF(COUNTIF(Нормы!$A$2:$A$1000,C297)&gt;=Лист8!I297,INDEX(Нормы!$C$2:$C$1000,MATCH(C297,Нормы!$A$2:$A$1000,0)+I296,1),0))</f>
        <v>#DIV/0!</v>
      </c>
      <c r="F297" t="e">
        <f>IF(A297&gt;A296,INDEX(Нормы!$D$2:$D$1000,MATCH(C297,Нормы!$A$2:$A$1000,0),1),IF(COUNTIF(Нормы!$A$2:$A$1000,C297)&gt;=Лист8!I297,INDEX(Нормы!$D$2:$D$1000,MATCH(C297,Нормы!$A$2:$A$1000,0)+I296,1),0))*INDEX('Готовый продукция'!$E$2:$E$500,MATCH(A297,'Готовый продукция'!$A$2:$A$500,0),1)</f>
        <v>#DIV/0!</v>
      </c>
      <c r="H297" t="e">
        <f>IF(LEN(D297)&gt;1,MAX($H$2:H296)+1,0)</f>
        <v>#DIV/0!</v>
      </c>
      <c r="I297">
        <f>COUNTIF($A$3:A297,A297)</f>
        <v>295</v>
      </c>
    </row>
    <row r="298" spans="1:9">
      <c r="A298" s="2" t="e">
        <f>INDEX('Готовый продукция'!$A$2:$A$500,CEILING(ROW($A296)/MAX('Готовый продукция'!$J$2:$J$500),1))</f>
        <v>#DIV/0!</v>
      </c>
      <c r="B298" s="1" t="str">
        <f>IFERROR(INDEX('Готовый продукция'!$B$2:$E$500,MATCH(A298,'Готовый продукция'!$A$2:$A$500,0),1),"")</f>
        <v/>
      </c>
      <c r="C298" t="str">
        <f>IFERROR(INDEX('Готовый продукция'!$B$2:$E$500,MATCH(A298,'Готовый продукция'!$A$2:$A$500,0),2),"")</f>
        <v/>
      </c>
      <c r="D298" t="e">
        <f>IF(A298&gt;A297,INDEX(Нормы!$B$2:$B$1000,MATCH(C298,Нормы!$A$2:$A$1000,0),1),IF(COUNTIF(Нормы!$A$2:$A$1000,C298)&gt;=Лист8!I298,INDEX(Нормы!$B$2:$B$1000,MATCH(C298,Нормы!$A$2:$A$1000,0)+I297,1),0))</f>
        <v>#DIV/0!</v>
      </c>
      <c r="E298" t="e">
        <f>IF(A298&gt;A297,INDEX(Нормы!$C$2:$C$1000,MATCH(C298,Нормы!$A$2:$A$1000,0),1),IF(COUNTIF(Нормы!$A$2:$A$1000,C298)&gt;=Лист8!I298,INDEX(Нормы!$C$2:$C$1000,MATCH(C298,Нормы!$A$2:$A$1000,0)+I297,1),0))</f>
        <v>#DIV/0!</v>
      </c>
      <c r="F298" t="e">
        <f>IF(A298&gt;A297,INDEX(Нормы!$D$2:$D$1000,MATCH(C298,Нормы!$A$2:$A$1000,0),1),IF(COUNTIF(Нормы!$A$2:$A$1000,C298)&gt;=Лист8!I298,INDEX(Нормы!$D$2:$D$1000,MATCH(C298,Нормы!$A$2:$A$1000,0)+I297,1),0))*INDEX('Готовый продукция'!$E$2:$E$500,MATCH(A298,'Готовый продукция'!$A$2:$A$500,0),1)</f>
        <v>#DIV/0!</v>
      </c>
      <c r="H298" t="e">
        <f>IF(LEN(D298)&gt;1,MAX($H$2:H297)+1,0)</f>
        <v>#DIV/0!</v>
      </c>
      <c r="I298">
        <f>COUNTIF($A$3:A298,A298)</f>
        <v>296</v>
      </c>
    </row>
    <row r="299" spans="1:9">
      <c r="A299" s="2" t="e">
        <f>INDEX('Готовый продукция'!$A$2:$A$500,CEILING(ROW($A297)/MAX('Готовый продукция'!$J$2:$J$500),1))</f>
        <v>#DIV/0!</v>
      </c>
      <c r="B299" s="1" t="str">
        <f>IFERROR(INDEX('Готовый продукция'!$B$2:$E$500,MATCH(A299,'Готовый продукция'!$A$2:$A$500,0),1),"")</f>
        <v/>
      </c>
      <c r="C299" t="str">
        <f>IFERROR(INDEX('Готовый продукция'!$B$2:$E$500,MATCH(A299,'Готовый продукция'!$A$2:$A$500,0),2),"")</f>
        <v/>
      </c>
      <c r="D299" t="e">
        <f>IF(A299&gt;A298,INDEX(Нормы!$B$2:$B$1000,MATCH(C299,Нормы!$A$2:$A$1000,0),1),IF(COUNTIF(Нормы!$A$2:$A$1000,C299)&gt;=Лист8!I299,INDEX(Нормы!$B$2:$B$1000,MATCH(C299,Нормы!$A$2:$A$1000,0)+I298,1),0))</f>
        <v>#DIV/0!</v>
      </c>
      <c r="E299" t="e">
        <f>IF(A299&gt;A298,INDEX(Нормы!$C$2:$C$1000,MATCH(C299,Нормы!$A$2:$A$1000,0),1),IF(COUNTIF(Нормы!$A$2:$A$1000,C299)&gt;=Лист8!I299,INDEX(Нормы!$C$2:$C$1000,MATCH(C299,Нормы!$A$2:$A$1000,0)+I298,1),0))</f>
        <v>#DIV/0!</v>
      </c>
      <c r="F299" t="e">
        <f>IF(A299&gt;A298,INDEX(Нормы!$D$2:$D$1000,MATCH(C299,Нормы!$A$2:$A$1000,0),1),IF(COUNTIF(Нормы!$A$2:$A$1000,C299)&gt;=Лист8!I299,INDEX(Нормы!$D$2:$D$1000,MATCH(C299,Нормы!$A$2:$A$1000,0)+I298,1),0))*INDEX('Готовый продукция'!$E$2:$E$500,MATCH(A299,'Готовый продукция'!$A$2:$A$500,0),1)</f>
        <v>#DIV/0!</v>
      </c>
      <c r="H299" t="e">
        <f>IF(LEN(D299)&gt;1,MAX($H$2:H298)+1,0)</f>
        <v>#DIV/0!</v>
      </c>
      <c r="I299">
        <f>COUNTIF($A$3:A299,A299)</f>
        <v>297</v>
      </c>
    </row>
    <row r="300" spans="1:9">
      <c r="A300" s="2" t="e">
        <f>INDEX('Готовый продукция'!$A$2:$A$500,CEILING(ROW($A298)/MAX('Готовый продукция'!$J$2:$J$500),1))</f>
        <v>#DIV/0!</v>
      </c>
      <c r="B300" s="1" t="str">
        <f>IFERROR(INDEX('Готовый продукция'!$B$2:$E$500,MATCH(A300,'Готовый продукция'!$A$2:$A$500,0),1),"")</f>
        <v/>
      </c>
      <c r="C300" t="str">
        <f>IFERROR(INDEX('Готовый продукция'!$B$2:$E$500,MATCH(A300,'Готовый продукция'!$A$2:$A$500,0),2),"")</f>
        <v/>
      </c>
      <c r="D300" t="e">
        <f>IF(A300&gt;A299,INDEX(Нормы!$B$2:$B$1000,MATCH(C300,Нормы!$A$2:$A$1000,0),1),IF(COUNTIF(Нормы!$A$2:$A$1000,C300)&gt;=Лист8!I300,INDEX(Нормы!$B$2:$B$1000,MATCH(C300,Нормы!$A$2:$A$1000,0)+I299,1),0))</f>
        <v>#DIV/0!</v>
      </c>
      <c r="E300" t="e">
        <f>IF(A300&gt;A299,INDEX(Нормы!$C$2:$C$1000,MATCH(C300,Нормы!$A$2:$A$1000,0),1),IF(COUNTIF(Нормы!$A$2:$A$1000,C300)&gt;=Лист8!I300,INDEX(Нормы!$C$2:$C$1000,MATCH(C300,Нормы!$A$2:$A$1000,0)+I299,1),0))</f>
        <v>#DIV/0!</v>
      </c>
      <c r="F300" t="e">
        <f>IF(A300&gt;A299,INDEX(Нормы!$D$2:$D$1000,MATCH(C300,Нормы!$A$2:$A$1000,0),1),IF(COUNTIF(Нормы!$A$2:$A$1000,C300)&gt;=Лист8!I300,INDEX(Нормы!$D$2:$D$1000,MATCH(C300,Нормы!$A$2:$A$1000,0)+I299,1),0))*INDEX('Готовый продукция'!$E$2:$E$500,MATCH(A300,'Готовый продукция'!$A$2:$A$500,0),1)</f>
        <v>#DIV/0!</v>
      </c>
      <c r="H300" t="e">
        <f>IF(LEN(D300)&gt;1,MAX($H$2:H299)+1,0)</f>
        <v>#DIV/0!</v>
      </c>
      <c r="I300">
        <f>COUNTIF($A$3:A300,A300)</f>
        <v>298</v>
      </c>
    </row>
    <row r="301" spans="1:9">
      <c r="A301" s="2" t="e">
        <f>INDEX('Готовый продукция'!$A$2:$A$500,CEILING(ROW($A299)/MAX('Готовый продукция'!$J$2:$J$500),1))</f>
        <v>#DIV/0!</v>
      </c>
      <c r="B301" s="1" t="str">
        <f>IFERROR(INDEX('Готовый продукция'!$B$2:$E$500,MATCH(A301,'Готовый продукция'!$A$2:$A$500,0),1),"")</f>
        <v/>
      </c>
      <c r="C301" t="str">
        <f>IFERROR(INDEX('Готовый продукция'!$B$2:$E$500,MATCH(A301,'Готовый продукция'!$A$2:$A$500,0),2),"")</f>
        <v/>
      </c>
      <c r="D301" t="e">
        <f>IF(A301&gt;A300,INDEX(Нормы!$B$2:$B$1000,MATCH(C301,Нормы!$A$2:$A$1000,0),1),IF(COUNTIF(Нормы!$A$2:$A$1000,C301)&gt;=Лист8!I301,INDEX(Нормы!$B$2:$B$1000,MATCH(C301,Нормы!$A$2:$A$1000,0)+I300,1),0))</f>
        <v>#DIV/0!</v>
      </c>
      <c r="E301" t="e">
        <f>IF(A301&gt;A300,INDEX(Нормы!$C$2:$C$1000,MATCH(C301,Нормы!$A$2:$A$1000,0),1),IF(COUNTIF(Нормы!$A$2:$A$1000,C301)&gt;=Лист8!I301,INDEX(Нормы!$C$2:$C$1000,MATCH(C301,Нормы!$A$2:$A$1000,0)+I300,1),0))</f>
        <v>#DIV/0!</v>
      </c>
      <c r="F301" t="e">
        <f>IF(A301&gt;A300,INDEX(Нормы!$D$2:$D$1000,MATCH(C301,Нормы!$A$2:$A$1000,0),1),IF(COUNTIF(Нормы!$A$2:$A$1000,C301)&gt;=Лист8!I301,INDEX(Нормы!$D$2:$D$1000,MATCH(C301,Нормы!$A$2:$A$1000,0)+I300,1),0))*INDEX('Готовый продукция'!$E$2:$E$500,MATCH(A301,'Готовый продукция'!$A$2:$A$500,0),1)</f>
        <v>#DIV/0!</v>
      </c>
      <c r="H301" t="e">
        <f>IF(LEN(D301)&gt;1,MAX($H$2:H300)+1,0)</f>
        <v>#DIV/0!</v>
      </c>
      <c r="I301">
        <f>COUNTIF($A$3:A301,A301)</f>
        <v>299</v>
      </c>
    </row>
    <row r="302" spans="1:9">
      <c r="A302" s="2" t="e">
        <f>INDEX('Готовый продукция'!$A$2:$A$500,CEILING(ROW($A300)/MAX('Готовый продукция'!$J$2:$J$500),1))</f>
        <v>#DIV/0!</v>
      </c>
      <c r="B302" s="1" t="str">
        <f>IFERROR(INDEX('Готовый продукция'!$B$2:$E$500,MATCH(A302,'Готовый продукция'!$A$2:$A$500,0),1),"")</f>
        <v/>
      </c>
      <c r="C302" t="str">
        <f>IFERROR(INDEX('Готовый продукция'!$B$2:$E$500,MATCH(A302,'Готовый продукция'!$A$2:$A$500,0),2),"")</f>
        <v/>
      </c>
      <c r="D302" t="e">
        <f>IF(A302&gt;A301,INDEX(Нормы!$B$2:$B$1000,MATCH(C302,Нормы!$A$2:$A$1000,0),1),IF(COUNTIF(Нормы!$A$2:$A$1000,C302)&gt;=Лист8!I302,INDEX(Нормы!$B$2:$B$1000,MATCH(C302,Нормы!$A$2:$A$1000,0)+I301,1),0))</f>
        <v>#DIV/0!</v>
      </c>
      <c r="E302" t="e">
        <f>IF(A302&gt;A301,INDEX(Нормы!$C$2:$C$1000,MATCH(C302,Нормы!$A$2:$A$1000,0),1),IF(COUNTIF(Нормы!$A$2:$A$1000,C302)&gt;=Лист8!I302,INDEX(Нормы!$C$2:$C$1000,MATCH(C302,Нормы!$A$2:$A$1000,0)+I301,1),0))</f>
        <v>#DIV/0!</v>
      </c>
      <c r="F302" t="e">
        <f>IF(A302&gt;A301,INDEX(Нормы!$D$2:$D$1000,MATCH(C302,Нормы!$A$2:$A$1000,0),1),IF(COUNTIF(Нормы!$A$2:$A$1000,C302)&gt;=Лист8!I302,INDEX(Нормы!$D$2:$D$1000,MATCH(C302,Нормы!$A$2:$A$1000,0)+I301,1),0))*INDEX('Готовый продукция'!$E$2:$E$500,MATCH(A302,'Готовый продукция'!$A$2:$A$500,0),1)</f>
        <v>#DIV/0!</v>
      </c>
      <c r="H302" t="e">
        <f>IF(LEN(D302)&gt;1,MAX($H$2:H301)+1,0)</f>
        <v>#DIV/0!</v>
      </c>
      <c r="I302">
        <f>COUNTIF($A$3:A302,A302)</f>
        <v>300</v>
      </c>
    </row>
    <row r="303" spans="1:9">
      <c r="A303" s="2" t="e">
        <f>INDEX('Готовый продукция'!$A$2:$A$500,CEILING(ROW($A301)/MAX('Готовый продукция'!$J$2:$J$500),1))</f>
        <v>#DIV/0!</v>
      </c>
      <c r="B303" s="1" t="str">
        <f>IFERROR(INDEX('Готовый продукция'!$B$2:$E$500,MATCH(A303,'Готовый продукция'!$A$2:$A$500,0),1),"")</f>
        <v/>
      </c>
      <c r="C303" t="str">
        <f>IFERROR(INDEX('Готовый продукция'!$B$2:$E$500,MATCH(A303,'Готовый продукция'!$A$2:$A$500,0),2),"")</f>
        <v/>
      </c>
      <c r="D303" t="e">
        <f>IF(A303&gt;A302,INDEX(Нормы!$B$2:$B$1000,MATCH(C303,Нормы!$A$2:$A$1000,0),1),IF(COUNTIF(Нормы!$A$2:$A$1000,C303)&gt;=Лист8!I303,INDEX(Нормы!$B$2:$B$1000,MATCH(C303,Нормы!$A$2:$A$1000,0)+I302,1),0))</f>
        <v>#DIV/0!</v>
      </c>
      <c r="E303" t="e">
        <f>IF(A303&gt;A302,INDEX(Нормы!$C$2:$C$1000,MATCH(C303,Нормы!$A$2:$A$1000,0),1),IF(COUNTIF(Нормы!$A$2:$A$1000,C303)&gt;=Лист8!I303,INDEX(Нормы!$C$2:$C$1000,MATCH(C303,Нормы!$A$2:$A$1000,0)+I302,1),0))</f>
        <v>#DIV/0!</v>
      </c>
      <c r="F303" t="e">
        <f>IF(A303&gt;A302,INDEX(Нормы!$D$2:$D$1000,MATCH(C303,Нормы!$A$2:$A$1000,0),1),IF(COUNTIF(Нормы!$A$2:$A$1000,C303)&gt;=Лист8!I303,INDEX(Нормы!$D$2:$D$1000,MATCH(C303,Нормы!$A$2:$A$1000,0)+I302,1),0))*INDEX('Готовый продукция'!$E$2:$E$500,MATCH(A303,'Готовый продукция'!$A$2:$A$500,0),1)</f>
        <v>#DIV/0!</v>
      </c>
      <c r="H303" t="e">
        <f>IF(LEN(D303)&gt;1,MAX($H$2:H302)+1,0)</f>
        <v>#DIV/0!</v>
      </c>
      <c r="I303">
        <f>COUNTIF($A$3:A303,A303)</f>
        <v>301</v>
      </c>
    </row>
    <row r="304" spans="1:9">
      <c r="A304" s="2" t="e">
        <f>INDEX('Готовый продукция'!$A$2:$A$500,CEILING(ROW($A302)/MAX('Готовый продукция'!$J$2:$J$500),1))</f>
        <v>#DIV/0!</v>
      </c>
      <c r="B304" s="1" t="str">
        <f>IFERROR(INDEX('Готовый продукция'!$B$2:$E$500,MATCH(A304,'Готовый продукция'!$A$2:$A$500,0),1),"")</f>
        <v/>
      </c>
      <c r="C304" t="str">
        <f>IFERROR(INDEX('Готовый продукция'!$B$2:$E$500,MATCH(A304,'Готовый продукция'!$A$2:$A$500,0),2),"")</f>
        <v/>
      </c>
      <c r="D304" t="e">
        <f>IF(A304&gt;A303,INDEX(Нормы!$B$2:$B$1000,MATCH(C304,Нормы!$A$2:$A$1000,0),1),IF(COUNTIF(Нормы!$A$2:$A$1000,C304)&gt;=Лист8!I304,INDEX(Нормы!$B$2:$B$1000,MATCH(C304,Нормы!$A$2:$A$1000,0)+I303,1),0))</f>
        <v>#DIV/0!</v>
      </c>
      <c r="E304" t="e">
        <f>IF(A304&gt;A303,INDEX(Нормы!$C$2:$C$1000,MATCH(C304,Нормы!$A$2:$A$1000,0),1),IF(COUNTIF(Нормы!$A$2:$A$1000,C304)&gt;=Лист8!I304,INDEX(Нормы!$C$2:$C$1000,MATCH(C304,Нормы!$A$2:$A$1000,0)+I303,1),0))</f>
        <v>#DIV/0!</v>
      </c>
      <c r="F304" t="e">
        <f>IF(A304&gt;A303,INDEX(Нормы!$D$2:$D$1000,MATCH(C304,Нормы!$A$2:$A$1000,0),1),IF(COUNTIF(Нормы!$A$2:$A$1000,C304)&gt;=Лист8!I304,INDEX(Нормы!$D$2:$D$1000,MATCH(C304,Нормы!$A$2:$A$1000,0)+I303,1),0))*INDEX('Готовый продукция'!$E$2:$E$500,MATCH(A304,'Готовый продукция'!$A$2:$A$500,0),1)</f>
        <v>#DIV/0!</v>
      </c>
      <c r="H304" t="e">
        <f>IF(LEN(D304)&gt;1,MAX($H$2:H303)+1,0)</f>
        <v>#DIV/0!</v>
      </c>
      <c r="I304">
        <f>COUNTIF($A$3:A304,A304)</f>
        <v>302</v>
      </c>
    </row>
    <row r="305" spans="1:9">
      <c r="A305" s="2" t="e">
        <f>INDEX('Готовый продукция'!$A$2:$A$500,CEILING(ROW($A303)/MAX('Готовый продукция'!$J$2:$J$500),1))</f>
        <v>#DIV/0!</v>
      </c>
      <c r="B305" s="1" t="str">
        <f>IFERROR(INDEX('Готовый продукция'!$B$2:$E$500,MATCH(A305,'Готовый продукция'!$A$2:$A$500,0),1),"")</f>
        <v/>
      </c>
      <c r="C305" t="str">
        <f>IFERROR(INDEX('Готовый продукция'!$B$2:$E$500,MATCH(A305,'Готовый продукция'!$A$2:$A$500,0),2),"")</f>
        <v/>
      </c>
      <c r="D305" t="e">
        <f>IF(A305&gt;A304,INDEX(Нормы!$B$2:$B$1000,MATCH(C305,Нормы!$A$2:$A$1000,0),1),IF(COUNTIF(Нормы!$A$2:$A$1000,C305)&gt;=Лист8!I305,INDEX(Нормы!$B$2:$B$1000,MATCH(C305,Нормы!$A$2:$A$1000,0)+I304,1),0))</f>
        <v>#DIV/0!</v>
      </c>
      <c r="E305" t="e">
        <f>IF(A305&gt;A304,INDEX(Нормы!$C$2:$C$1000,MATCH(C305,Нормы!$A$2:$A$1000,0),1),IF(COUNTIF(Нормы!$A$2:$A$1000,C305)&gt;=Лист8!I305,INDEX(Нормы!$C$2:$C$1000,MATCH(C305,Нормы!$A$2:$A$1000,0)+I304,1),0))</f>
        <v>#DIV/0!</v>
      </c>
      <c r="F305" t="e">
        <f>IF(A305&gt;A304,INDEX(Нормы!$D$2:$D$1000,MATCH(C305,Нормы!$A$2:$A$1000,0),1),IF(COUNTIF(Нормы!$A$2:$A$1000,C305)&gt;=Лист8!I305,INDEX(Нормы!$D$2:$D$1000,MATCH(C305,Нормы!$A$2:$A$1000,0)+I304,1),0))*INDEX('Готовый продукция'!$E$2:$E$500,MATCH(A305,'Готовый продукция'!$A$2:$A$500,0),1)</f>
        <v>#DIV/0!</v>
      </c>
      <c r="H305" t="e">
        <f>IF(LEN(D305)&gt;1,MAX($H$2:H304)+1,0)</f>
        <v>#DIV/0!</v>
      </c>
      <c r="I305">
        <f>COUNTIF($A$3:A305,A305)</f>
        <v>303</v>
      </c>
    </row>
    <row r="306" spans="1:9">
      <c r="A306" s="2" t="e">
        <f>INDEX('Готовый продукция'!$A$2:$A$500,CEILING(ROW($A304)/MAX('Готовый продукция'!$J$2:$J$500),1))</f>
        <v>#DIV/0!</v>
      </c>
      <c r="B306" s="1" t="str">
        <f>IFERROR(INDEX('Готовый продукция'!$B$2:$E$500,MATCH(A306,'Готовый продукция'!$A$2:$A$500,0),1),"")</f>
        <v/>
      </c>
      <c r="C306" t="str">
        <f>IFERROR(INDEX('Готовый продукция'!$B$2:$E$500,MATCH(A306,'Готовый продукция'!$A$2:$A$500,0),2),"")</f>
        <v/>
      </c>
      <c r="D306" t="e">
        <f>IF(A306&gt;A305,INDEX(Нормы!$B$2:$B$1000,MATCH(C306,Нормы!$A$2:$A$1000,0),1),IF(COUNTIF(Нормы!$A$2:$A$1000,C306)&gt;=Лист8!I306,INDEX(Нормы!$B$2:$B$1000,MATCH(C306,Нормы!$A$2:$A$1000,0)+I305,1),0))</f>
        <v>#DIV/0!</v>
      </c>
      <c r="E306" t="e">
        <f>IF(A306&gt;A305,INDEX(Нормы!$C$2:$C$1000,MATCH(C306,Нормы!$A$2:$A$1000,0),1),IF(COUNTIF(Нормы!$A$2:$A$1000,C306)&gt;=Лист8!I306,INDEX(Нормы!$C$2:$C$1000,MATCH(C306,Нормы!$A$2:$A$1000,0)+I305,1),0))</f>
        <v>#DIV/0!</v>
      </c>
      <c r="F306" t="e">
        <f>IF(A306&gt;A305,INDEX(Нормы!$D$2:$D$1000,MATCH(C306,Нормы!$A$2:$A$1000,0),1),IF(COUNTIF(Нормы!$A$2:$A$1000,C306)&gt;=Лист8!I306,INDEX(Нормы!$D$2:$D$1000,MATCH(C306,Нормы!$A$2:$A$1000,0)+I305,1),0))*INDEX('Готовый продукция'!$E$2:$E$500,MATCH(A306,'Готовый продукция'!$A$2:$A$500,0),1)</f>
        <v>#DIV/0!</v>
      </c>
      <c r="H306" t="e">
        <f>IF(LEN(D306)&gt;1,MAX($H$2:H305)+1,0)</f>
        <v>#DIV/0!</v>
      </c>
      <c r="I306">
        <f>COUNTIF($A$3:A306,A306)</f>
        <v>304</v>
      </c>
    </row>
    <row r="307" spans="1:9">
      <c r="A307" s="2" t="e">
        <f>INDEX('Готовый продукция'!$A$2:$A$500,CEILING(ROW($A305)/MAX('Готовый продукция'!$J$2:$J$500),1))</f>
        <v>#DIV/0!</v>
      </c>
      <c r="B307" s="1" t="str">
        <f>IFERROR(INDEX('Готовый продукция'!$B$2:$E$500,MATCH(A307,'Готовый продукция'!$A$2:$A$500,0),1),"")</f>
        <v/>
      </c>
      <c r="C307" t="str">
        <f>IFERROR(INDEX('Готовый продукция'!$B$2:$E$500,MATCH(A307,'Готовый продукция'!$A$2:$A$500,0),2),"")</f>
        <v/>
      </c>
      <c r="D307" t="e">
        <f>IF(A307&gt;A306,INDEX(Нормы!$B$2:$B$1000,MATCH(C307,Нормы!$A$2:$A$1000,0),1),IF(COUNTIF(Нормы!$A$2:$A$1000,C307)&gt;=Лист8!I307,INDEX(Нормы!$B$2:$B$1000,MATCH(C307,Нормы!$A$2:$A$1000,0)+I306,1),0))</f>
        <v>#DIV/0!</v>
      </c>
      <c r="E307" t="e">
        <f>IF(A307&gt;A306,INDEX(Нормы!$C$2:$C$1000,MATCH(C307,Нормы!$A$2:$A$1000,0),1),IF(COUNTIF(Нормы!$A$2:$A$1000,C307)&gt;=Лист8!I307,INDEX(Нормы!$C$2:$C$1000,MATCH(C307,Нормы!$A$2:$A$1000,0)+I306,1),0))</f>
        <v>#DIV/0!</v>
      </c>
      <c r="F307" t="e">
        <f>IF(A307&gt;A306,INDEX(Нормы!$D$2:$D$1000,MATCH(C307,Нормы!$A$2:$A$1000,0),1),IF(COUNTIF(Нормы!$A$2:$A$1000,C307)&gt;=Лист8!I307,INDEX(Нормы!$D$2:$D$1000,MATCH(C307,Нормы!$A$2:$A$1000,0)+I306,1),0))*INDEX('Готовый продукция'!$E$2:$E$500,MATCH(A307,'Готовый продукция'!$A$2:$A$500,0),1)</f>
        <v>#DIV/0!</v>
      </c>
      <c r="H307" t="e">
        <f>IF(LEN(D307)&gt;1,MAX($H$2:H306)+1,0)</f>
        <v>#DIV/0!</v>
      </c>
      <c r="I307">
        <f>COUNTIF($A$3:A307,A307)</f>
        <v>305</v>
      </c>
    </row>
    <row r="308" spans="1:9">
      <c r="A308" s="2" t="e">
        <f>INDEX('Готовый продукция'!$A$2:$A$500,CEILING(ROW($A306)/MAX('Готовый продукция'!$J$2:$J$500),1))</f>
        <v>#DIV/0!</v>
      </c>
      <c r="B308" s="1" t="str">
        <f>IFERROR(INDEX('Готовый продукция'!$B$2:$E$500,MATCH(A308,'Готовый продукция'!$A$2:$A$500,0),1),"")</f>
        <v/>
      </c>
      <c r="C308" t="str">
        <f>IFERROR(INDEX('Готовый продукция'!$B$2:$E$500,MATCH(A308,'Готовый продукция'!$A$2:$A$500,0),2),"")</f>
        <v/>
      </c>
      <c r="D308" t="e">
        <f>IF(A308&gt;A307,INDEX(Нормы!$B$2:$B$1000,MATCH(C308,Нормы!$A$2:$A$1000,0),1),IF(COUNTIF(Нормы!$A$2:$A$1000,C308)&gt;=Лист8!I308,INDEX(Нормы!$B$2:$B$1000,MATCH(C308,Нормы!$A$2:$A$1000,0)+I307,1),0))</f>
        <v>#DIV/0!</v>
      </c>
      <c r="E308" t="e">
        <f>IF(A308&gt;A307,INDEX(Нормы!$C$2:$C$1000,MATCH(C308,Нормы!$A$2:$A$1000,0),1),IF(COUNTIF(Нормы!$A$2:$A$1000,C308)&gt;=Лист8!I308,INDEX(Нормы!$C$2:$C$1000,MATCH(C308,Нормы!$A$2:$A$1000,0)+I307,1),0))</f>
        <v>#DIV/0!</v>
      </c>
      <c r="F308" t="e">
        <f>IF(A308&gt;A307,INDEX(Нормы!$D$2:$D$1000,MATCH(C308,Нормы!$A$2:$A$1000,0),1),IF(COUNTIF(Нормы!$A$2:$A$1000,C308)&gt;=Лист8!I308,INDEX(Нормы!$D$2:$D$1000,MATCH(C308,Нормы!$A$2:$A$1000,0)+I307,1),0))*INDEX('Готовый продукция'!$E$2:$E$500,MATCH(A308,'Готовый продукция'!$A$2:$A$500,0),1)</f>
        <v>#DIV/0!</v>
      </c>
      <c r="H308" t="e">
        <f>IF(LEN(D308)&gt;1,MAX($H$2:H307)+1,0)</f>
        <v>#DIV/0!</v>
      </c>
      <c r="I308">
        <f>COUNTIF($A$3:A308,A308)</f>
        <v>306</v>
      </c>
    </row>
    <row r="309" spans="1:9">
      <c r="A309" s="2" t="e">
        <f>INDEX('Готовый продукция'!$A$2:$A$500,CEILING(ROW($A307)/MAX('Готовый продукция'!$J$2:$J$500),1))</f>
        <v>#DIV/0!</v>
      </c>
      <c r="B309" s="1" t="str">
        <f>IFERROR(INDEX('Готовый продукция'!$B$2:$E$500,MATCH(A309,'Готовый продукция'!$A$2:$A$500,0),1),"")</f>
        <v/>
      </c>
      <c r="C309" t="str">
        <f>IFERROR(INDEX('Готовый продукция'!$B$2:$E$500,MATCH(A309,'Готовый продукция'!$A$2:$A$500,0),2),"")</f>
        <v/>
      </c>
      <c r="D309" t="e">
        <f>IF(A309&gt;A308,INDEX(Нормы!$B$2:$B$1000,MATCH(C309,Нормы!$A$2:$A$1000,0),1),IF(COUNTIF(Нормы!$A$2:$A$1000,C309)&gt;=Лист8!I309,INDEX(Нормы!$B$2:$B$1000,MATCH(C309,Нормы!$A$2:$A$1000,0)+I308,1),0))</f>
        <v>#DIV/0!</v>
      </c>
      <c r="E309" t="e">
        <f>IF(A309&gt;A308,INDEX(Нормы!$C$2:$C$1000,MATCH(C309,Нормы!$A$2:$A$1000,0),1),IF(COUNTIF(Нормы!$A$2:$A$1000,C309)&gt;=Лист8!I309,INDEX(Нормы!$C$2:$C$1000,MATCH(C309,Нормы!$A$2:$A$1000,0)+I308,1),0))</f>
        <v>#DIV/0!</v>
      </c>
      <c r="F309" t="e">
        <f>IF(A309&gt;A308,INDEX(Нормы!$D$2:$D$1000,MATCH(C309,Нормы!$A$2:$A$1000,0),1),IF(COUNTIF(Нормы!$A$2:$A$1000,C309)&gt;=Лист8!I309,INDEX(Нормы!$D$2:$D$1000,MATCH(C309,Нормы!$A$2:$A$1000,0)+I308,1),0))*INDEX('Готовый продукция'!$E$2:$E$500,MATCH(A309,'Готовый продукция'!$A$2:$A$500,0),1)</f>
        <v>#DIV/0!</v>
      </c>
      <c r="H309" t="e">
        <f>IF(LEN(D309)&gt;1,MAX($H$2:H308)+1,0)</f>
        <v>#DIV/0!</v>
      </c>
      <c r="I309">
        <f>COUNTIF($A$3:A309,A309)</f>
        <v>307</v>
      </c>
    </row>
    <row r="310" spans="1:9">
      <c r="A310" s="2" t="e">
        <f>INDEX('Готовый продукция'!$A$2:$A$500,CEILING(ROW($A308)/MAX('Готовый продукция'!$J$2:$J$500),1))</f>
        <v>#DIV/0!</v>
      </c>
      <c r="B310" s="1" t="str">
        <f>IFERROR(INDEX('Готовый продукция'!$B$2:$E$500,MATCH(A310,'Готовый продукция'!$A$2:$A$500,0),1),"")</f>
        <v/>
      </c>
      <c r="C310" t="str">
        <f>IFERROR(INDEX('Готовый продукция'!$B$2:$E$500,MATCH(A310,'Готовый продукция'!$A$2:$A$500,0),2),"")</f>
        <v/>
      </c>
      <c r="D310" t="e">
        <f>IF(A310&gt;A309,INDEX(Нормы!$B$2:$B$1000,MATCH(C310,Нормы!$A$2:$A$1000,0),1),IF(COUNTIF(Нормы!$A$2:$A$1000,C310)&gt;=Лист8!I310,INDEX(Нормы!$B$2:$B$1000,MATCH(C310,Нормы!$A$2:$A$1000,0)+I309,1),0))</f>
        <v>#DIV/0!</v>
      </c>
      <c r="E310" t="e">
        <f>IF(A310&gt;A309,INDEX(Нормы!$C$2:$C$1000,MATCH(C310,Нормы!$A$2:$A$1000,0),1),IF(COUNTIF(Нормы!$A$2:$A$1000,C310)&gt;=Лист8!I310,INDEX(Нормы!$C$2:$C$1000,MATCH(C310,Нормы!$A$2:$A$1000,0)+I309,1),0))</f>
        <v>#DIV/0!</v>
      </c>
      <c r="F310" t="e">
        <f>IF(A310&gt;A309,INDEX(Нормы!$D$2:$D$1000,MATCH(C310,Нормы!$A$2:$A$1000,0),1),IF(COUNTIF(Нормы!$A$2:$A$1000,C310)&gt;=Лист8!I310,INDEX(Нормы!$D$2:$D$1000,MATCH(C310,Нормы!$A$2:$A$1000,0)+I309,1),0))*INDEX('Готовый продукция'!$E$2:$E$500,MATCH(A310,'Готовый продукция'!$A$2:$A$500,0),1)</f>
        <v>#DIV/0!</v>
      </c>
      <c r="H310" t="e">
        <f>IF(LEN(D310)&gt;1,MAX($H$2:H309)+1,0)</f>
        <v>#DIV/0!</v>
      </c>
      <c r="I310">
        <f>COUNTIF($A$3:A310,A310)</f>
        <v>308</v>
      </c>
    </row>
    <row r="311" spans="1:9">
      <c r="A311" s="2" t="e">
        <f>INDEX('Готовый продукция'!$A$2:$A$500,CEILING(ROW($A309)/MAX('Готовый продукция'!$J$2:$J$500),1))</f>
        <v>#DIV/0!</v>
      </c>
      <c r="B311" s="1" t="str">
        <f>IFERROR(INDEX('Готовый продукция'!$B$2:$E$500,MATCH(A311,'Готовый продукция'!$A$2:$A$500,0),1),"")</f>
        <v/>
      </c>
      <c r="C311" t="str">
        <f>IFERROR(INDEX('Готовый продукция'!$B$2:$E$500,MATCH(A311,'Готовый продукция'!$A$2:$A$500,0),2),"")</f>
        <v/>
      </c>
      <c r="D311" t="e">
        <f>IF(A311&gt;A310,INDEX(Нормы!$B$2:$B$1000,MATCH(C311,Нормы!$A$2:$A$1000,0),1),IF(COUNTIF(Нормы!$A$2:$A$1000,C311)&gt;=Лист8!I311,INDEX(Нормы!$B$2:$B$1000,MATCH(C311,Нормы!$A$2:$A$1000,0)+I310,1),0))</f>
        <v>#DIV/0!</v>
      </c>
      <c r="E311" t="e">
        <f>IF(A311&gt;A310,INDEX(Нормы!$C$2:$C$1000,MATCH(C311,Нормы!$A$2:$A$1000,0),1),IF(COUNTIF(Нормы!$A$2:$A$1000,C311)&gt;=Лист8!I311,INDEX(Нормы!$C$2:$C$1000,MATCH(C311,Нормы!$A$2:$A$1000,0)+I310,1),0))</f>
        <v>#DIV/0!</v>
      </c>
      <c r="F311" t="e">
        <f>IF(A311&gt;A310,INDEX(Нормы!$D$2:$D$1000,MATCH(C311,Нормы!$A$2:$A$1000,0),1),IF(COUNTIF(Нормы!$A$2:$A$1000,C311)&gt;=Лист8!I311,INDEX(Нормы!$D$2:$D$1000,MATCH(C311,Нормы!$A$2:$A$1000,0)+I310,1),0))*INDEX('Готовый продукция'!$E$2:$E$500,MATCH(A311,'Готовый продукция'!$A$2:$A$500,0),1)</f>
        <v>#DIV/0!</v>
      </c>
      <c r="H311" t="e">
        <f>IF(LEN(D311)&gt;1,MAX($H$2:H310)+1,0)</f>
        <v>#DIV/0!</v>
      </c>
      <c r="I311">
        <f>COUNTIF($A$3:A311,A311)</f>
        <v>309</v>
      </c>
    </row>
    <row r="312" spans="1:9">
      <c r="A312" s="2" t="e">
        <f>INDEX('Готовый продукция'!$A$2:$A$500,CEILING(ROW($A310)/MAX('Готовый продукция'!$J$2:$J$500),1))</f>
        <v>#DIV/0!</v>
      </c>
      <c r="B312" s="1" t="str">
        <f>IFERROR(INDEX('Готовый продукция'!$B$2:$E$500,MATCH(A312,'Готовый продукция'!$A$2:$A$500,0),1),"")</f>
        <v/>
      </c>
      <c r="C312" t="str">
        <f>IFERROR(INDEX('Готовый продукция'!$B$2:$E$500,MATCH(A312,'Готовый продукция'!$A$2:$A$500,0),2),"")</f>
        <v/>
      </c>
      <c r="D312" t="e">
        <f>IF(A312&gt;A311,INDEX(Нормы!$B$2:$B$1000,MATCH(C312,Нормы!$A$2:$A$1000,0),1),IF(COUNTIF(Нормы!$A$2:$A$1000,C312)&gt;=Лист8!I312,INDEX(Нормы!$B$2:$B$1000,MATCH(C312,Нормы!$A$2:$A$1000,0)+I311,1),0))</f>
        <v>#DIV/0!</v>
      </c>
      <c r="E312" t="e">
        <f>IF(A312&gt;A311,INDEX(Нормы!$C$2:$C$1000,MATCH(C312,Нормы!$A$2:$A$1000,0),1),IF(COUNTIF(Нормы!$A$2:$A$1000,C312)&gt;=Лист8!I312,INDEX(Нормы!$C$2:$C$1000,MATCH(C312,Нормы!$A$2:$A$1000,0)+I311,1),0))</f>
        <v>#DIV/0!</v>
      </c>
      <c r="F312" t="e">
        <f>IF(A312&gt;A311,INDEX(Нормы!$D$2:$D$1000,MATCH(C312,Нормы!$A$2:$A$1000,0),1),IF(COUNTIF(Нормы!$A$2:$A$1000,C312)&gt;=Лист8!I312,INDEX(Нормы!$D$2:$D$1000,MATCH(C312,Нормы!$A$2:$A$1000,0)+I311,1),0))*INDEX('Готовый продукция'!$E$2:$E$500,MATCH(A312,'Готовый продукция'!$A$2:$A$500,0),1)</f>
        <v>#DIV/0!</v>
      </c>
      <c r="H312" t="e">
        <f>IF(LEN(D312)&gt;1,MAX($H$2:H311)+1,0)</f>
        <v>#DIV/0!</v>
      </c>
      <c r="I312">
        <f>COUNTIF($A$3:A312,A312)</f>
        <v>310</v>
      </c>
    </row>
    <row r="313" spans="1:9">
      <c r="A313" s="2" t="e">
        <f>INDEX('Готовый продукция'!$A$2:$A$500,CEILING(ROW($A311)/MAX('Готовый продукция'!$J$2:$J$500),1))</f>
        <v>#DIV/0!</v>
      </c>
      <c r="B313" s="1" t="str">
        <f>IFERROR(INDEX('Готовый продукция'!$B$2:$E$500,MATCH(A313,'Готовый продукция'!$A$2:$A$500,0),1),"")</f>
        <v/>
      </c>
      <c r="C313" t="str">
        <f>IFERROR(INDEX('Готовый продукция'!$B$2:$E$500,MATCH(A313,'Готовый продукция'!$A$2:$A$500,0),2),"")</f>
        <v/>
      </c>
      <c r="D313" t="e">
        <f>IF(A313&gt;A312,INDEX(Нормы!$B$2:$B$1000,MATCH(C313,Нормы!$A$2:$A$1000,0),1),IF(COUNTIF(Нормы!$A$2:$A$1000,C313)&gt;=Лист8!I313,INDEX(Нормы!$B$2:$B$1000,MATCH(C313,Нормы!$A$2:$A$1000,0)+I312,1),0))</f>
        <v>#DIV/0!</v>
      </c>
      <c r="E313" t="e">
        <f>IF(A313&gt;A312,INDEX(Нормы!$C$2:$C$1000,MATCH(C313,Нормы!$A$2:$A$1000,0),1),IF(COUNTIF(Нормы!$A$2:$A$1000,C313)&gt;=Лист8!I313,INDEX(Нормы!$C$2:$C$1000,MATCH(C313,Нормы!$A$2:$A$1000,0)+I312,1),0))</f>
        <v>#DIV/0!</v>
      </c>
      <c r="F313" t="e">
        <f>IF(A313&gt;A312,INDEX(Нормы!$D$2:$D$1000,MATCH(C313,Нормы!$A$2:$A$1000,0),1),IF(COUNTIF(Нормы!$A$2:$A$1000,C313)&gt;=Лист8!I313,INDEX(Нормы!$D$2:$D$1000,MATCH(C313,Нормы!$A$2:$A$1000,0)+I312,1),0))*INDEX('Готовый продукция'!$E$2:$E$500,MATCH(A313,'Готовый продукция'!$A$2:$A$500,0),1)</f>
        <v>#DIV/0!</v>
      </c>
      <c r="H313" t="e">
        <f>IF(LEN(D313)&gt;1,MAX($H$2:H312)+1,0)</f>
        <v>#DIV/0!</v>
      </c>
      <c r="I313">
        <f>COUNTIF($A$3:A313,A313)</f>
        <v>311</v>
      </c>
    </row>
    <row r="314" spans="1:9">
      <c r="A314" s="2" t="e">
        <f>INDEX('Готовый продукция'!$A$2:$A$500,CEILING(ROW($A312)/MAX('Готовый продукция'!$J$2:$J$500),1))</f>
        <v>#DIV/0!</v>
      </c>
      <c r="B314" s="1" t="str">
        <f>IFERROR(INDEX('Готовый продукция'!$B$2:$E$500,MATCH(A314,'Готовый продукция'!$A$2:$A$500,0),1),"")</f>
        <v/>
      </c>
      <c r="C314" t="str">
        <f>IFERROR(INDEX('Готовый продукция'!$B$2:$E$500,MATCH(A314,'Готовый продукция'!$A$2:$A$500,0),2),"")</f>
        <v/>
      </c>
      <c r="D314" t="e">
        <f>IF(A314&gt;A313,INDEX(Нормы!$B$2:$B$1000,MATCH(C314,Нормы!$A$2:$A$1000,0),1),IF(COUNTIF(Нормы!$A$2:$A$1000,C314)&gt;=Лист8!I314,INDEX(Нормы!$B$2:$B$1000,MATCH(C314,Нормы!$A$2:$A$1000,0)+I313,1),0))</f>
        <v>#DIV/0!</v>
      </c>
      <c r="E314" t="e">
        <f>IF(A314&gt;A313,INDEX(Нормы!$C$2:$C$1000,MATCH(C314,Нормы!$A$2:$A$1000,0),1),IF(COUNTIF(Нормы!$A$2:$A$1000,C314)&gt;=Лист8!I314,INDEX(Нормы!$C$2:$C$1000,MATCH(C314,Нормы!$A$2:$A$1000,0)+I313,1),0))</f>
        <v>#DIV/0!</v>
      </c>
      <c r="F314" t="e">
        <f>IF(A314&gt;A313,INDEX(Нормы!$D$2:$D$1000,MATCH(C314,Нормы!$A$2:$A$1000,0),1),IF(COUNTIF(Нормы!$A$2:$A$1000,C314)&gt;=Лист8!I314,INDEX(Нормы!$D$2:$D$1000,MATCH(C314,Нормы!$A$2:$A$1000,0)+I313,1),0))*INDEX('Готовый продукция'!$E$2:$E$500,MATCH(A314,'Готовый продукция'!$A$2:$A$500,0),1)</f>
        <v>#DIV/0!</v>
      </c>
      <c r="H314" t="e">
        <f>IF(LEN(D314)&gt;1,MAX($H$2:H313)+1,0)</f>
        <v>#DIV/0!</v>
      </c>
      <c r="I314">
        <f>COUNTIF($A$3:A314,A314)</f>
        <v>312</v>
      </c>
    </row>
    <row r="315" spans="1:9">
      <c r="A315" s="2" t="e">
        <f>INDEX('Готовый продукция'!$A$2:$A$500,CEILING(ROW($A313)/MAX('Готовый продукция'!$J$2:$J$500),1))</f>
        <v>#DIV/0!</v>
      </c>
      <c r="B315" s="1" t="str">
        <f>IFERROR(INDEX('Готовый продукция'!$B$2:$E$500,MATCH(A315,'Готовый продукция'!$A$2:$A$500,0),1),"")</f>
        <v/>
      </c>
      <c r="C315" t="str">
        <f>IFERROR(INDEX('Готовый продукция'!$B$2:$E$500,MATCH(A315,'Готовый продукция'!$A$2:$A$500,0),2),"")</f>
        <v/>
      </c>
      <c r="D315" t="e">
        <f>IF(A315&gt;A314,INDEX(Нормы!$B$2:$B$1000,MATCH(C315,Нормы!$A$2:$A$1000,0),1),IF(COUNTIF(Нормы!$A$2:$A$1000,C315)&gt;=Лист8!I315,INDEX(Нормы!$B$2:$B$1000,MATCH(C315,Нормы!$A$2:$A$1000,0)+I314,1),0))</f>
        <v>#DIV/0!</v>
      </c>
      <c r="E315" t="e">
        <f>IF(A315&gt;A314,INDEX(Нормы!$C$2:$C$1000,MATCH(C315,Нормы!$A$2:$A$1000,0),1),IF(COUNTIF(Нормы!$A$2:$A$1000,C315)&gt;=Лист8!I315,INDEX(Нормы!$C$2:$C$1000,MATCH(C315,Нормы!$A$2:$A$1000,0)+I314,1),0))</f>
        <v>#DIV/0!</v>
      </c>
      <c r="F315" t="e">
        <f>IF(A315&gt;A314,INDEX(Нормы!$D$2:$D$1000,MATCH(C315,Нормы!$A$2:$A$1000,0),1),IF(COUNTIF(Нормы!$A$2:$A$1000,C315)&gt;=Лист8!I315,INDEX(Нормы!$D$2:$D$1000,MATCH(C315,Нормы!$A$2:$A$1000,0)+I314,1),0))*INDEX('Готовый продукция'!$E$2:$E$500,MATCH(A315,'Готовый продукция'!$A$2:$A$500,0),1)</f>
        <v>#DIV/0!</v>
      </c>
      <c r="H315" t="e">
        <f>IF(LEN(D315)&gt;1,MAX($H$2:H314)+1,0)</f>
        <v>#DIV/0!</v>
      </c>
      <c r="I315">
        <f>COUNTIF($A$3:A315,A315)</f>
        <v>313</v>
      </c>
    </row>
    <row r="316" spans="1:9">
      <c r="A316" s="2" t="e">
        <f>INDEX('Готовый продукция'!$A$2:$A$500,CEILING(ROW($A314)/MAX('Готовый продукция'!$J$2:$J$500),1))</f>
        <v>#DIV/0!</v>
      </c>
      <c r="B316" s="1" t="str">
        <f>IFERROR(INDEX('Готовый продукция'!$B$2:$E$500,MATCH(A316,'Готовый продукция'!$A$2:$A$500,0),1),"")</f>
        <v/>
      </c>
      <c r="C316" t="str">
        <f>IFERROR(INDEX('Готовый продукция'!$B$2:$E$500,MATCH(A316,'Готовый продукция'!$A$2:$A$500,0),2),"")</f>
        <v/>
      </c>
      <c r="D316" t="e">
        <f>IF(A316&gt;A315,INDEX(Нормы!$B$2:$B$1000,MATCH(C316,Нормы!$A$2:$A$1000,0),1),IF(COUNTIF(Нормы!$A$2:$A$1000,C316)&gt;=Лист8!I316,INDEX(Нормы!$B$2:$B$1000,MATCH(C316,Нормы!$A$2:$A$1000,0)+I315,1),0))</f>
        <v>#DIV/0!</v>
      </c>
      <c r="E316" t="e">
        <f>IF(A316&gt;A315,INDEX(Нормы!$C$2:$C$1000,MATCH(C316,Нормы!$A$2:$A$1000,0),1),IF(COUNTIF(Нормы!$A$2:$A$1000,C316)&gt;=Лист8!I316,INDEX(Нормы!$C$2:$C$1000,MATCH(C316,Нормы!$A$2:$A$1000,0)+I315,1),0))</f>
        <v>#DIV/0!</v>
      </c>
      <c r="F316" t="e">
        <f>IF(A316&gt;A315,INDEX(Нормы!$D$2:$D$1000,MATCH(C316,Нормы!$A$2:$A$1000,0),1),IF(COUNTIF(Нормы!$A$2:$A$1000,C316)&gt;=Лист8!I316,INDEX(Нормы!$D$2:$D$1000,MATCH(C316,Нормы!$A$2:$A$1000,0)+I315,1),0))*INDEX('Готовый продукция'!$E$2:$E$500,MATCH(A316,'Готовый продукция'!$A$2:$A$500,0),1)</f>
        <v>#DIV/0!</v>
      </c>
      <c r="H316" t="e">
        <f>IF(LEN(D316)&gt;1,MAX($H$2:H315)+1,0)</f>
        <v>#DIV/0!</v>
      </c>
      <c r="I316">
        <f>COUNTIF($A$3:A316,A316)</f>
        <v>314</v>
      </c>
    </row>
    <row r="317" spans="1:9">
      <c r="A317" s="2" t="e">
        <f>INDEX('Готовый продукция'!$A$2:$A$500,CEILING(ROW($A315)/MAX('Готовый продукция'!$J$2:$J$500),1))</f>
        <v>#DIV/0!</v>
      </c>
      <c r="B317" s="1" t="str">
        <f>IFERROR(INDEX('Готовый продукция'!$B$2:$E$500,MATCH(A317,'Готовый продукция'!$A$2:$A$500,0),1),"")</f>
        <v/>
      </c>
      <c r="C317" t="str">
        <f>IFERROR(INDEX('Готовый продукция'!$B$2:$E$500,MATCH(A317,'Готовый продукция'!$A$2:$A$500,0),2),"")</f>
        <v/>
      </c>
      <c r="D317" t="e">
        <f>IF(A317&gt;A316,INDEX(Нормы!$B$2:$B$1000,MATCH(C317,Нормы!$A$2:$A$1000,0),1),IF(COUNTIF(Нормы!$A$2:$A$1000,C317)&gt;=Лист8!I317,INDEX(Нормы!$B$2:$B$1000,MATCH(C317,Нормы!$A$2:$A$1000,0)+I316,1),0))</f>
        <v>#DIV/0!</v>
      </c>
      <c r="E317" t="e">
        <f>IF(A317&gt;A316,INDEX(Нормы!$C$2:$C$1000,MATCH(C317,Нормы!$A$2:$A$1000,0),1),IF(COUNTIF(Нормы!$A$2:$A$1000,C317)&gt;=Лист8!I317,INDEX(Нормы!$C$2:$C$1000,MATCH(C317,Нормы!$A$2:$A$1000,0)+I316,1),0))</f>
        <v>#DIV/0!</v>
      </c>
      <c r="F317" t="e">
        <f>IF(A317&gt;A316,INDEX(Нормы!$D$2:$D$1000,MATCH(C317,Нормы!$A$2:$A$1000,0),1),IF(COUNTIF(Нормы!$A$2:$A$1000,C317)&gt;=Лист8!I317,INDEX(Нормы!$D$2:$D$1000,MATCH(C317,Нормы!$A$2:$A$1000,0)+I316,1),0))*INDEX('Готовый продукция'!$E$2:$E$500,MATCH(A317,'Готовый продукция'!$A$2:$A$500,0),1)</f>
        <v>#DIV/0!</v>
      </c>
      <c r="H317" t="e">
        <f>IF(LEN(D317)&gt;1,MAX($H$2:H316)+1,0)</f>
        <v>#DIV/0!</v>
      </c>
      <c r="I317">
        <f>COUNTIF($A$3:A317,A317)</f>
        <v>315</v>
      </c>
    </row>
    <row r="318" spans="1:9">
      <c r="A318" s="2" t="e">
        <f>INDEX('Готовый продукция'!$A$2:$A$500,CEILING(ROW($A316)/MAX('Готовый продукция'!$J$2:$J$500),1))</f>
        <v>#DIV/0!</v>
      </c>
      <c r="B318" s="1" t="str">
        <f>IFERROR(INDEX('Готовый продукция'!$B$2:$E$500,MATCH(A318,'Готовый продукция'!$A$2:$A$500,0),1),"")</f>
        <v/>
      </c>
      <c r="C318" t="str">
        <f>IFERROR(INDEX('Готовый продукция'!$B$2:$E$500,MATCH(A318,'Готовый продукция'!$A$2:$A$500,0),2),"")</f>
        <v/>
      </c>
      <c r="D318" t="e">
        <f>IF(A318&gt;A317,INDEX(Нормы!$B$2:$B$1000,MATCH(C318,Нормы!$A$2:$A$1000,0),1),IF(COUNTIF(Нормы!$A$2:$A$1000,C318)&gt;=Лист8!I318,INDEX(Нормы!$B$2:$B$1000,MATCH(C318,Нормы!$A$2:$A$1000,0)+I317,1),0))</f>
        <v>#DIV/0!</v>
      </c>
      <c r="E318" t="e">
        <f>IF(A318&gt;A317,INDEX(Нормы!$C$2:$C$1000,MATCH(C318,Нормы!$A$2:$A$1000,0),1),IF(COUNTIF(Нормы!$A$2:$A$1000,C318)&gt;=Лист8!I318,INDEX(Нормы!$C$2:$C$1000,MATCH(C318,Нормы!$A$2:$A$1000,0)+I317,1),0))</f>
        <v>#DIV/0!</v>
      </c>
      <c r="F318" t="e">
        <f>IF(A318&gt;A317,INDEX(Нормы!$D$2:$D$1000,MATCH(C318,Нормы!$A$2:$A$1000,0),1),IF(COUNTIF(Нормы!$A$2:$A$1000,C318)&gt;=Лист8!I318,INDEX(Нормы!$D$2:$D$1000,MATCH(C318,Нормы!$A$2:$A$1000,0)+I317,1),0))*INDEX('Готовый продукция'!$E$2:$E$500,MATCH(A318,'Готовый продукция'!$A$2:$A$500,0),1)</f>
        <v>#DIV/0!</v>
      </c>
      <c r="H318" t="e">
        <f>IF(LEN(D318)&gt;1,MAX($H$2:H317)+1,0)</f>
        <v>#DIV/0!</v>
      </c>
      <c r="I318">
        <f>COUNTIF($A$3:A318,A318)</f>
        <v>316</v>
      </c>
    </row>
    <row r="319" spans="1:9">
      <c r="A319" s="2" t="e">
        <f>INDEX('Готовый продукция'!$A$2:$A$500,CEILING(ROW($A317)/MAX('Готовый продукция'!$J$2:$J$500),1))</f>
        <v>#DIV/0!</v>
      </c>
      <c r="B319" s="1" t="str">
        <f>IFERROR(INDEX('Готовый продукция'!$B$2:$E$500,MATCH(A319,'Готовый продукция'!$A$2:$A$500,0),1),"")</f>
        <v/>
      </c>
      <c r="C319" t="str">
        <f>IFERROR(INDEX('Готовый продукция'!$B$2:$E$500,MATCH(A319,'Готовый продукция'!$A$2:$A$500,0),2),"")</f>
        <v/>
      </c>
      <c r="D319" t="e">
        <f>IF(A319&gt;A318,INDEX(Нормы!$B$2:$B$1000,MATCH(C319,Нормы!$A$2:$A$1000,0),1),IF(COUNTIF(Нормы!$A$2:$A$1000,C319)&gt;=Лист8!I319,INDEX(Нормы!$B$2:$B$1000,MATCH(C319,Нормы!$A$2:$A$1000,0)+I318,1),0))</f>
        <v>#DIV/0!</v>
      </c>
      <c r="E319" t="e">
        <f>IF(A319&gt;A318,INDEX(Нормы!$C$2:$C$1000,MATCH(C319,Нормы!$A$2:$A$1000,0),1),IF(COUNTIF(Нормы!$A$2:$A$1000,C319)&gt;=Лист8!I319,INDEX(Нормы!$C$2:$C$1000,MATCH(C319,Нормы!$A$2:$A$1000,0)+I318,1),0))</f>
        <v>#DIV/0!</v>
      </c>
      <c r="F319" t="e">
        <f>IF(A319&gt;A318,INDEX(Нормы!$D$2:$D$1000,MATCH(C319,Нормы!$A$2:$A$1000,0),1),IF(COUNTIF(Нормы!$A$2:$A$1000,C319)&gt;=Лист8!I319,INDEX(Нормы!$D$2:$D$1000,MATCH(C319,Нормы!$A$2:$A$1000,0)+I318,1),0))*INDEX('Готовый продукция'!$E$2:$E$500,MATCH(A319,'Готовый продукция'!$A$2:$A$500,0),1)</f>
        <v>#DIV/0!</v>
      </c>
      <c r="H319" t="e">
        <f>IF(LEN(D319)&gt;1,MAX($H$2:H318)+1,0)</f>
        <v>#DIV/0!</v>
      </c>
      <c r="I319">
        <f>COUNTIF($A$3:A319,A319)</f>
        <v>317</v>
      </c>
    </row>
    <row r="320" spans="1:9">
      <c r="A320" s="2" t="e">
        <f>INDEX('Готовый продукция'!$A$2:$A$500,CEILING(ROW($A318)/MAX('Готовый продукция'!$J$2:$J$500),1))</f>
        <v>#DIV/0!</v>
      </c>
      <c r="B320" s="1" t="str">
        <f>IFERROR(INDEX('Готовый продукция'!$B$2:$E$500,MATCH(A320,'Готовый продукция'!$A$2:$A$500,0),1),"")</f>
        <v/>
      </c>
      <c r="C320" t="str">
        <f>IFERROR(INDEX('Готовый продукция'!$B$2:$E$500,MATCH(A320,'Готовый продукция'!$A$2:$A$500,0),2),"")</f>
        <v/>
      </c>
      <c r="D320" t="e">
        <f>IF(A320&gt;A319,INDEX(Нормы!$B$2:$B$1000,MATCH(C320,Нормы!$A$2:$A$1000,0),1),IF(COUNTIF(Нормы!$A$2:$A$1000,C320)&gt;=Лист8!I320,INDEX(Нормы!$B$2:$B$1000,MATCH(C320,Нормы!$A$2:$A$1000,0)+I319,1),0))</f>
        <v>#DIV/0!</v>
      </c>
      <c r="E320" t="e">
        <f>IF(A320&gt;A319,INDEX(Нормы!$C$2:$C$1000,MATCH(C320,Нормы!$A$2:$A$1000,0),1),IF(COUNTIF(Нормы!$A$2:$A$1000,C320)&gt;=Лист8!I320,INDEX(Нормы!$C$2:$C$1000,MATCH(C320,Нормы!$A$2:$A$1000,0)+I319,1),0))</f>
        <v>#DIV/0!</v>
      </c>
      <c r="F320" t="e">
        <f>IF(A320&gt;A319,INDEX(Нормы!$D$2:$D$1000,MATCH(C320,Нормы!$A$2:$A$1000,0),1),IF(COUNTIF(Нормы!$A$2:$A$1000,C320)&gt;=Лист8!I320,INDEX(Нормы!$D$2:$D$1000,MATCH(C320,Нормы!$A$2:$A$1000,0)+I319,1),0))*INDEX('Готовый продукция'!$E$2:$E$500,MATCH(A320,'Готовый продукция'!$A$2:$A$500,0),1)</f>
        <v>#DIV/0!</v>
      </c>
      <c r="H320" t="e">
        <f>IF(LEN(D320)&gt;1,MAX($H$2:H319)+1,0)</f>
        <v>#DIV/0!</v>
      </c>
      <c r="I320">
        <f>COUNTIF($A$3:A320,A320)</f>
        <v>318</v>
      </c>
    </row>
    <row r="321" spans="1:9">
      <c r="A321" s="2" t="e">
        <f>INDEX('Готовый продукция'!$A$2:$A$500,CEILING(ROW($A319)/MAX('Готовый продукция'!$J$2:$J$500),1))</f>
        <v>#DIV/0!</v>
      </c>
      <c r="B321" s="1" t="str">
        <f>IFERROR(INDEX('Готовый продукция'!$B$2:$E$500,MATCH(A321,'Готовый продукция'!$A$2:$A$500,0),1),"")</f>
        <v/>
      </c>
      <c r="C321" t="str">
        <f>IFERROR(INDEX('Готовый продукция'!$B$2:$E$500,MATCH(A321,'Готовый продукция'!$A$2:$A$500,0),2),"")</f>
        <v/>
      </c>
      <c r="D321" t="e">
        <f>IF(A321&gt;A320,INDEX(Нормы!$B$2:$B$1000,MATCH(C321,Нормы!$A$2:$A$1000,0),1),IF(COUNTIF(Нормы!$A$2:$A$1000,C321)&gt;=Лист8!I321,INDEX(Нормы!$B$2:$B$1000,MATCH(C321,Нормы!$A$2:$A$1000,0)+I320,1),0))</f>
        <v>#DIV/0!</v>
      </c>
      <c r="E321" t="e">
        <f>IF(A321&gt;A320,INDEX(Нормы!$C$2:$C$1000,MATCH(C321,Нормы!$A$2:$A$1000,0),1),IF(COUNTIF(Нормы!$A$2:$A$1000,C321)&gt;=Лист8!I321,INDEX(Нормы!$C$2:$C$1000,MATCH(C321,Нормы!$A$2:$A$1000,0)+I320,1),0))</f>
        <v>#DIV/0!</v>
      </c>
      <c r="F321" t="e">
        <f>IF(A321&gt;A320,INDEX(Нормы!$D$2:$D$1000,MATCH(C321,Нормы!$A$2:$A$1000,0),1),IF(COUNTIF(Нормы!$A$2:$A$1000,C321)&gt;=Лист8!I321,INDEX(Нормы!$D$2:$D$1000,MATCH(C321,Нормы!$A$2:$A$1000,0)+I320,1),0))*INDEX('Готовый продукция'!$E$2:$E$500,MATCH(A321,'Готовый продукция'!$A$2:$A$500,0),1)</f>
        <v>#DIV/0!</v>
      </c>
      <c r="H321" t="e">
        <f>IF(LEN(D321)&gt;1,MAX($H$2:H320)+1,0)</f>
        <v>#DIV/0!</v>
      </c>
      <c r="I321">
        <f>COUNTIF($A$3:A321,A321)</f>
        <v>319</v>
      </c>
    </row>
    <row r="322" spans="1:9">
      <c r="A322" s="2" t="e">
        <f>INDEX('Готовый продукция'!$A$2:$A$500,CEILING(ROW($A320)/MAX('Готовый продукция'!$J$2:$J$500),1))</f>
        <v>#DIV/0!</v>
      </c>
      <c r="B322" s="1" t="str">
        <f>IFERROR(INDEX('Готовый продукция'!$B$2:$E$500,MATCH(A322,'Готовый продукция'!$A$2:$A$500,0),1),"")</f>
        <v/>
      </c>
      <c r="C322" t="str">
        <f>IFERROR(INDEX('Готовый продукция'!$B$2:$E$500,MATCH(A322,'Готовый продукция'!$A$2:$A$500,0),2),"")</f>
        <v/>
      </c>
      <c r="D322" t="e">
        <f>IF(A322&gt;A321,INDEX(Нормы!$B$2:$B$1000,MATCH(C322,Нормы!$A$2:$A$1000,0),1),IF(COUNTIF(Нормы!$A$2:$A$1000,C322)&gt;=Лист8!I322,INDEX(Нормы!$B$2:$B$1000,MATCH(C322,Нормы!$A$2:$A$1000,0)+I321,1),0))</f>
        <v>#DIV/0!</v>
      </c>
      <c r="E322" t="e">
        <f>IF(A322&gt;A321,INDEX(Нормы!$C$2:$C$1000,MATCH(C322,Нормы!$A$2:$A$1000,0),1),IF(COUNTIF(Нормы!$A$2:$A$1000,C322)&gt;=Лист8!I322,INDEX(Нормы!$C$2:$C$1000,MATCH(C322,Нормы!$A$2:$A$1000,0)+I321,1),0))</f>
        <v>#DIV/0!</v>
      </c>
      <c r="F322" t="e">
        <f>IF(A322&gt;A321,INDEX(Нормы!$D$2:$D$1000,MATCH(C322,Нормы!$A$2:$A$1000,0),1),IF(COUNTIF(Нормы!$A$2:$A$1000,C322)&gt;=Лист8!I322,INDEX(Нормы!$D$2:$D$1000,MATCH(C322,Нормы!$A$2:$A$1000,0)+I321,1),0))*INDEX('Готовый продукция'!$E$2:$E$500,MATCH(A322,'Готовый продукция'!$A$2:$A$500,0),1)</f>
        <v>#DIV/0!</v>
      </c>
      <c r="H322" t="e">
        <f>IF(LEN(D322)&gt;1,MAX($H$2:H321)+1,0)</f>
        <v>#DIV/0!</v>
      </c>
      <c r="I322">
        <f>COUNTIF($A$3:A322,A322)</f>
        <v>320</v>
      </c>
    </row>
    <row r="323" spans="1:9">
      <c r="A323" s="2" t="e">
        <f>INDEX('Готовый продукция'!$A$2:$A$500,CEILING(ROW($A321)/MAX('Готовый продукция'!$J$2:$J$500),1))</f>
        <v>#DIV/0!</v>
      </c>
      <c r="B323" s="1" t="str">
        <f>IFERROR(INDEX('Готовый продукция'!$B$2:$E$500,MATCH(A323,'Готовый продукция'!$A$2:$A$500,0),1),"")</f>
        <v/>
      </c>
      <c r="C323" t="str">
        <f>IFERROR(INDEX('Готовый продукция'!$B$2:$E$500,MATCH(A323,'Готовый продукция'!$A$2:$A$500,0),2),"")</f>
        <v/>
      </c>
      <c r="D323" t="e">
        <f>IF(A323&gt;A322,INDEX(Нормы!$B$2:$B$1000,MATCH(C323,Нормы!$A$2:$A$1000,0),1),IF(COUNTIF(Нормы!$A$2:$A$1000,C323)&gt;=Лист8!I323,INDEX(Нормы!$B$2:$B$1000,MATCH(C323,Нормы!$A$2:$A$1000,0)+I322,1),0))</f>
        <v>#DIV/0!</v>
      </c>
      <c r="E323" t="e">
        <f>IF(A323&gt;A322,INDEX(Нормы!$C$2:$C$1000,MATCH(C323,Нормы!$A$2:$A$1000,0),1),IF(COUNTIF(Нормы!$A$2:$A$1000,C323)&gt;=Лист8!I323,INDEX(Нормы!$C$2:$C$1000,MATCH(C323,Нормы!$A$2:$A$1000,0)+I322,1),0))</f>
        <v>#DIV/0!</v>
      </c>
      <c r="F323" t="e">
        <f>IF(A323&gt;A322,INDEX(Нормы!$D$2:$D$1000,MATCH(C323,Нормы!$A$2:$A$1000,0),1),IF(COUNTIF(Нормы!$A$2:$A$1000,C323)&gt;=Лист8!I323,INDEX(Нормы!$D$2:$D$1000,MATCH(C323,Нормы!$A$2:$A$1000,0)+I322,1),0))*INDEX('Готовый продукция'!$E$2:$E$500,MATCH(A323,'Готовый продукция'!$A$2:$A$500,0),1)</f>
        <v>#DIV/0!</v>
      </c>
      <c r="H323" t="e">
        <f>IF(LEN(D323)&gt;1,MAX($H$2:H322)+1,0)</f>
        <v>#DIV/0!</v>
      </c>
      <c r="I323">
        <f>COUNTIF($A$3:A323,A323)</f>
        <v>321</v>
      </c>
    </row>
    <row r="324" spans="1:9">
      <c r="A324" s="2" t="e">
        <f>INDEX('Готовый продукция'!$A$2:$A$500,CEILING(ROW($A322)/MAX('Готовый продукция'!$J$2:$J$500),1))</f>
        <v>#DIV/0!</v>
      </c>
      <c r="B324" s="1" t="str">
        <f>IFERROR(INDEX('Готовый продукция'!$B$2:$E$500,MATCH(A324,'Готовый продукция'!$A$2:$A$500,0),1),"")</f>
        <v/>
      </c>
      <c r="C324" t="str">
        <f>IFERROR(INDEX('Готовый продукция'!$B$2:$E$500,MATCH(A324,'Готовый продукция'!$A$2:$A$500,0),2),"")</f>
        <v/>
      </c>
      <c r="D324" t="e">
        <f>IF(A324&gt;A323,INDEX(Нормы!$B$2:$B$1000,MATCH(C324,Нормы!$A$2:$A$1000,0),1),IF(COUNTIF(Нормы!$A$2:$A$1000,C324)&gt;=Лист8!I324,INDEX(Нормы!$B$2:$B$1000,MATCH(C324,Нормы!$A$2:$A$1000,0)+I323,1),0))</f>
        <v>#DIV/0!</v>
      </c>
      <c r="E324" t="e">
        <f>IF(A324&gt;A323,INDEX(Нормы!$C$2:$C$1000,MATCH(C324,Нормы!$A$2:$A$1000,0),1),IF(COUNTIF(Нормы!$A$2:$A$1000,C324)&gt;=Лист8!I324,INDEX(Нормы!$C$2:$C$1000,MATCH(C324,Нормы!$A$2:$A$1000,0)+I323,1),0))</f>
        <v>#DIV/0!</v>
      </c>
      <c r="F324" t="e">
        <f>IF(A324&gt;A323,INDEX(Нормы!$D$2:$D$1000,MATCH(C324,Нормы!$A$2:$A$1000,0),1),IF(COUNTIF(Нормы!$A$2:$A$1000,C324)&gt;=Лист8!I324,INDEX(Нормы!$D$2:$D$1000,MATCH(C324,Нормы!$A$2:$A$1000,0)+I323,1),0))*INDEX('Готовый продукция'!$E$2:$E$500,MATCH(A324,'Готовый продукция'!$A$2:$A$500,0),1)</f>
        <v>#DIV/0!</v>
      </c>
      <c r="H324" t="e">
        <f>IF(LEN(D324)&gt;1,MAX($H$2:H323)+1,0)</f>
        <v>#DIV/0!</v>
      </c>
      <c r="I324">
        <f>COUNTIF($A$3:A324,A324)</f>
        <v>322</v>
      </c>
    </row>
    <row r="325" spans="1:9">
      <c r="A325" s="2" t="e">
        <f>INDEX('Готовый продукция'!$A$2:$A$500,CEILING(ROW($A323)/MAX('Готовый продукция'!$J$2:$J$500),1))</f>
        <v>#DIV/0!</v>
      </c>
      <c r="B325" s="1" t="str">
        <f>IFERROR(INDEX('Готовый продукция'!$B$2:$E$500,MATCH(A325,'Готовый продукция'!$A$2:$A$500,0),1),"")</f>
        <v/>
      </c>
      <c r="C325" t="str">
        <f>IFERROR(INDEX('Готовый продукция'!$B$2:$E$500,MATCH(A325,'Готовый продукция'!$A$2:$A$500,0),2),"")</f>
        <v/>
      </c>
      <c r="D325" t="e">
        <f>IF(A325&gt;A324,INDEX(Нормы!$B$2:$B$1000,MATCH(C325,Нормы!$A$2:$A$1000,0),1),IF(COUNTIF(Нормы!$A$2:$A$1000,C325)&gt;=Лист8!I325,INDEX(Нормы!$B$2:$B$1000,MATCH(C325,Нормы!$A$2:$A$1000,0)+I324,1),0))</f>
        <v>#DIV/0!</v>
      </c>
      <c r="E325" t="e">
        <f>IF(A325&gt;A324,INDEX(Нормы!$C$2:$C$1000,MATCH(C325,Нормы!$A$2:$A$1000,0),1),IF(COUNTIF(Нормы!$A$2:$A$1000,C325)&gt;=Лист8!I325,INDEX(Нормы!$C$2:$C$1000,MATCH(C325,Нормы!$A$2:$A$1000,0)+I324,1),0))</f>
        <v>#DIV/0!</v>
      </c>
      <c r="F325" t="e">
        <f>IF(A325&gt;A324,INDEX(Нормы!$D$2:$D$1000,MATCH(C325,Нормы!$A$2:$A$1000,0),1),IF(COUNTIF(Нормы!$A$2:$A$1000,C325)&gt;=Лист8!I325,INDEX(Нормы!$D$2:$D$1000,MATCH(C325,Нормы!$A$2:$A$1000,0)+I324,1),0))*INDEX('Готовый продукция'!$E$2:$E$500,MATCH(A325,'Готовый продукция'!$A$2:$A$500,0),1)</f>
        <v>#DIV/0!</v>
      </c>
      <c r="H325" t="e">
        <f>IF(LEN(D325)&gt;1,MAX($H$2:H324)+1,0)</f>
        <v>#DIV/0!</v>
      </c>
      <c r="I325">
        <f>COUNTIF($A$3:A325,A325)</f>
        <v>323</v>
      </c>
    </row>
    <row r="326" spans="1:9">
      <c r="A326" s="2" t="e">
        <f>INDEX('Готовый продукция'!$A$2:$A$500,CEILING(ROW($A324)/MAX('Готовый продукция'!$J$2:$J$500),1))</f>
        <v>#DIV/0!</v>
      </c>
      <c r="B326" s="1" t="str">
        <f>IFERROR(INDEX('Готовый продукция'!$B$2:$E$500,MATCH(A326,'Готовый продукция'!$A$2:$A$500,0),1),"")</f>
        <v/>
      </c>
      <c r="C326" t="str">
        <f>IFERROR(INDEX('Готовый продукция'!$B$2:$E$500,MATCH(A326,'Готовый продукция'!$A$2:$A$500,0),2),"")</f>
        <v/>
      </c>
      <c r="D326" t="e">
        <f>IF(A326&gt;A325,INDEX(Нормы!$B$2:$B$1000,MATCH(C326,Нормы!$A$2:$A$1000,0),1),IF(COUNTIF(Нормы!$A$2:$A$1000,C326)&gt;=Лист8!I326,INDEX(Нормы!$B$2:$B$1000,MATCH(C326,Нормы!$A$2:$A$1000,0)+I325,1),0))</f>
        <v>#DIV/0!</v>
      </c>
      <c r="E326" t="e">
        <f>IF(A326&gt;A325,INDEX(Нормы!$C$2:$C$1000,MATCH(C326,Нормы!$A$2:$A$1000,0),1),IF(COUNTIF(Нормы!$A$2:$A$1000,C326)&gt;=Лист8!I326,INDEX(Нормы!$C$2:$C$1000,MATCH(C326,Нормы!$A$2:$A$1000,0)+I325,1),0))</f>
        <v>#DIV/0!</v>
      </c>
      <c r="F326" t="e">
        <f>IF(A326&gt;A325,INDEX(Нормы!$D$2:$D$1000,MATCH(C326,Нормы!$A$2:$A$1000,0),1),IF(COUNTIF(Нормы!$A$2:$A$1000,C326)&gt;=Лист8!I326,INDEX(Нормы!$D$2:$D$1000,MATCH(C326,Нормы!$A$2:$A$1000,0)+I325,1),0))*INDEX('Готовый продукция'!$E$2:$E$500,MATCH(A326,'Готовый продукция'!$A$2:$A$500,0),1)</f>
        <v>#DIV/0!</v>
      </c>
      <c r="H326" t="e">
        <f>IF(LEN(D326)&gt;1,MAX($H$2:H325)+1,0)</f>
        <v>#DIV/0!</v>
      </c>
      <c r="I326">
        <f>COUNTIF($A$3:A326,A326)</f>
        <v>324</v>
      </c>
    </row>
    <row r="327" spans="1:9">
      <c r="A327" s="2" t="e">
        <f>INDEX('Готовый продукция'!$A$2:$A$500,CEILING(ROW($A325)/MAX('Готовый продукция'!$J$2:$J$500),1))</f>
        <v>#DIV/0!</v>
      </c>
      <c r="B327" s="1" t="str">
        <f>IFERROR(INDEX('Готовый продукция'!$B$2:$E$500,MATCH(A327,'Готовый продукция'!$A$2:$A$500,0),1),"")</f>
        <v/>
      </c>
      <c r="C327" t="str">
        <f>IFERROR(INDEX('Готовый продукция'!$B$2:$E$500,MATCH(A327,'Готовый продукция'!$A$2:$A$500,0),2),"")</f>
        <v/>
      </c>
      <c r="D327" t="e">
        <f>IF(A327&gt;A326,INDEX(Нормы!$B$2:$B$1000,MATCH(C327,Нормы!$A$2:$A$1000,0),1),IF(COUNTIF(Нормы!$A$2:$A$1000,C327)&gt;=Лист8!I327,INDEX(Нормы!$B$2:$B$1000,MATCH(C327,Нормы!$A$2:$A$1000,0)+I326,1),0))</f>
        <v>#DIV/0!</v>
      </c>
      <c r="E327" t="e">
        <f>IF(A327&gt;A326,INDEX(Нормы!$C$2:$C$1000,MATCH(C327,Нормы!$A$2:$A$1000,0),1),IF(COUNTIF(Нормы!$A$2:$A$1000,C327)&gt;=Лист8!I327,INDEX(Нормы!$C$2:$C$1000,MATCH(C327,Нормы!$A$2:$A$1000,0)+I326,1),0))</f>
        <v>#DIV/0!</v>
      </c>
      <c r="F327" t="e">
        <f>IF(A327&gt;A326,INDEX(Нормы!$D$2:$D$1000,MATCH(C327,Нормы!$A$2:$A$1000,0),1),IF(COUNTIF(Нормы!$A$2:$A$1000,C327)&gt;=Лист8!I327,INDEX(Нормы!$D$2:$D$1000,MATCH(C327,Нормы!$A$2:$A$1000,0)+I326,1),0))*INDEX('Готовый продукция'!$E$2:$E$500,MATCH(A327,'Готовый продукция'!$A$2:$A$500,0),1)</f>
        <v>#DIV/0!</v>
      </c>
      <c r="H327" t="e">
        <f>IF(LEN(D327)&gt;1,MAX($H$2:H326)+1,0)</f>
        <v>#DIV/0!</v>
      </c>
      <c r="I327">
        <f>COUNTIF($A$3:A327,A327)</f>
        <v>325</v>
      </c>
    </row>
    <row r="328" spans="1:9">
      <c r="A328" s="2" t="e">
        <f>INDEX('Готовый продукция'!$A$2:$A$500,CEILING(ROW($A326)/MAX('Готовый продукция'!$J$2:$J$500),1))</f>
        <v>#DIV/0!</v>
      </c>
      <c r="B328" s="1" t="str">
        <f>IFERROR(INDEX('Готовый продукция'!$B$2:$E$500,MATCH(A328,'Готовый продукция'!$A$2:$A$500,0),1),"")</f>
        <v/>
      </c>
      <c r="C328" t="str">
        <f>IFERROR(INDEX('Готовый продукция'!$B$2:$E$500,MATCH(A328,'Готовый продукция'!$A$2:$A$500,0),2),"")</f>
        <v/>
      </c>
      <c r="D328" t="e">
        <f>IF(A328&gt;A327,INDEX(Нормы!$B$2:$B$1000,MATCH(C328,Нормы!$A$2:$A$1000,0),1),IF(COUNTIF(Нормы!$A$2:$A$1000,C328)&gt;=Лист8!I328,INDEX(Нормы!$B$2:$B$1000,MATCH(C328,Нормы!$A$2:$A$1000,0)+I327,1),0))</f>
        <v>#DIV/0!</v>
      </c>
      <c r="E328" t="e">
        <f>IF(A328&gt;A327,INDEX(Нормы!$C$2:$C$1000,MATCH(C328,Нормы!$A$2:$A$1000,0),1),IF(COUNTIF(Нормы!$A$2:$A$1000,C328)&gt;=Лист8!I328,INDEX(Нормы!$C$2:$C$1000,MATCH(C328,Нормы!$A$2:$A$1000,0)+I327,1),0))</f>
        <v>#DIV/0!</v>
      </c>
      <c r="F328" t="e">
        <f>IF(A328&gt;A327,INDEX(Нормы!$D$2:$D$1000,MATCH(C328,Нормы!$A$2:$A$1000,0),1),IF(COUNTIF(Нормы!$A$2:$A$1000,C328)&gt;=Лист8!I328,INDEX(Нормы!$D$2:$D$1000,MATCH(C328,Нормы!$A$2:$A$1000,0)+I327,1),0))*INDEX('Готовый продукция'!$E$2:$E$500,MATCH(A328,'Готовый продукция'!$A$2:$A$500,0),1)</f>
        <v>#DIV/0!</v>
      </c>
      <c r="H328" t="e">
        <f>IF(LEN(D328)&gt;1,MAX($H$2:H327)+1,0)</f>
        <v>#DIV/0!</v>
      </c>
      <c r="I328">
        <f>COUNTIF($A$3:A328,A328)</f>
        <v>326</v>
      </c>
    </row>
    <row r="329" spans="1:9">
      <c r="A329" s="2" t="e">
        <f>INDEX('Готовый продукция'!$A$2:$A$500,CEILING(ROW($A327)/MAX('Готовый продукция'!$J$2:$J$500),1))</f>
        <v>#DIV/0!</v>
      </c>
      <c r="B329" s="1" t="str">
        <f>IFERROR(INDEX('Готовый продукция'!$B$2:$E$500,MATCH(A329,'Готовый продукция'!$A$2:$A$500,0),1),"")</f>
        <v/>
      </c>
      <c r="C329" t="str">
        <f>IFERROR(INDEX('Готовый продукция'!$B$2:$E$500,MATCH(A329,'Готовый продукция'!$A$2:$A$500,0),2),"")</f>
        <v/>
      </c>
      <c r="D329" t="e">
        <f>IF(A329&gt;A328,INDEX(Нормы!$B$2:$B$1000,MATCH(C329,Нормы!$A$2:$A$1000,0),1),IF(COUNTIF(Нормы!$A$2:$A$1000,C329)&gt;=Лист8!I329,INDEX(Нормы!$B$2:$B$1000,MATCH(C329,Нормы!$A$2:$A$1000,0)+I328,1),0))</f>
        <v>#DIV/0!</v>
      </c>
      <c r="E329" t="e">
        <f>IF(A329&gt;A328,INDEX(Нормы!$C$2:$C$1000,MATCH(C329,Нормы!$A$2:$A$1000,0),1),IF(COUNTIF(Нормы!$A$2:$A$1000,C329)&gt;=Лист8!I329,INDEX(Нормы!$C$2:$C$1000,MATCH(C329,Нормы!$A$2:$A$1000,0)+I328,1),0))</f>
        <v>#DIV/0!</v>
      </c>
      <c r="F329" t="e">
        <f>IF(A329&gt;A328,INDEX(Нормы!$D$2:$D$1000,MATCH(C329,Нормы!$A$2:$A$1000,0),1),IF(COUNTIF(Нормы!$A$2:$A$1000,C329)&gt;=Лист8!I329,INDEX(Нормы!$D$2:$D$1000,MATCH(C329,Нормы!$A$2:$A$1000,0)+I328,1),0))*INDEX('Готовый продукция'!$E$2:$E$500,MATCH(A329,'Готовый продукция'!$A$2:$A$500,0),1)</f>
        <v>#DIV/0!</v>
      </c>
      <c r="H329" t="e">
        <f>IF(LEN(D329)&gt;1,MAX($H$2:H328)+1,0)</f>
        <v>#DIV/0!</v>
      </c>
      <c r="I329">
        <f>COUNTIF($A$3:A329,A329)</f>
        <v>327</v>
      </c>
    </row>
    <row r="330" spans="1:9">
      <c r="A330" s="2" t="e">
        <f>INDEX('Готовый продукция'!$A$2:$A$500,CEILING(ROW($A328)/MAX('Готовый продукция'!$J$2:$J$500),1))</f>
        <v>#DIV/0!</v>
      </c>
      <c r="B330" s="1" t="str">
        <f>IFERROR(INDEX('Готовый продукция'!$B$2:$E$500,MATCH(A330,'Готовый продукция'!$A$2:$A$500,0),1),"")</f>
        <v/>
      </c>
      <c r="C330" t="str">
        <f>IFERROR(INDEX('Готовый продукция'!$B$2:$E$500,MATCH(A330,'Готовый продукция'!$A$2:$A$500,0),2),"")</f>
        <v/>
      </c>
      <c r="D330" t="e">
        <f>IF(A330&gt;A329,INDEX(Нормы!$B$2:$B$1000,MATCH(C330,Нормы!$A$2:$A$1000,0),1),IF(COUNTIF(Нормы!$A$2:$A$1000,C330)&gt;=Лист8!I330,INDEX(Нормы!$B$2:$B$1000,MATCH(C330,Нормы!$A$2:$A$1000,0)+I329,1),0))</f>
        <v>#DIV/0!</v>
      </c>
      <c r="E330" t="e">
        <f>IF(A330&gt;A329,INDEX(Нормы!$C$2:$C$1000,MATCH(C330,Нормы!$A$2:$A$1000,0),1),IF(COUNTIF(Нормы!$A$2:$A$1000,C330)&gt;=Лист8!I330,INDEX(Нормы!$C$2:$C$1000,MATCH(C330,Нормы!$A$2:$A$1000,0)+I329,1),0))</f>
        <v>#DIV/0!</v>
      </c>
      <c r="F330" t="e">
        <f>IF(A330&gt;A329,INDEX(Нормы!$D$2:$D$1000,MATCH(C330,Нормы!$A$2:$A$1000,0),1),IF(COUNTIF(Нормы!$A$2:$A$1000,C330)&gt;=Лист8!I330,INDEX(Нормы!$D$2:$D$1000,MATCH(C330,Нормы!$A$2:$A$1000,0)+I329,1),0))*INDEX('Готовый продукция'!$E$2:$E$500,MATCH(A330,'Готовый продукция'!$A$2:$A$500,0),1)</f>
        <v>#DIV/0!</v>
      </c>
      <c r="H330" t="e">
        <f>IF(LEN(D330)&gt;1,MAX($H$2:H329)+1,0)</f>
        <v>#DIV/0!</v>
      </c>
      <c r="I330">
        <f>COUNTIF($A$3:A330,A330)</f>
        <v>328</v>
      </c>
    </row>
    <row r="331" spans="1:9">
      <c r="A331" s="2" t="e">
        <f>INDEX('Готовый продукция'!$A$2:$A$500,CEILING(ROW($A329)/MAX('Готовый продукция'!$J$2:$J$500),1))</f>
        <v>#DIV/0!</v>
      </c>
      <c r="B331" s="1" t="str">
        <f>IFERROR(INDEX('Готовый продукция'!$B$2:$E$500,MATCH(A331,'Готовый продукция'!$A$2:$A$500,0),1),"")</f>
        <v/>
      </c>
      <c r="C331" t="str">
        <f>IFERROR(INDEX('Готовый продукция'!$B$2:$E$500,MATCH(A331,'Готовый продукция'!$A$2:$A$500,0),2),"")</f>
        <v/>
      </c>
      <c r="D331" t="e">
        <f>IF(A331&gt;A330,INDEX(Нормы!$B$2:$B$1000,MATCH(C331,Нормы!$A$2:$A$1000,0),1),IF(COUNTIF(Нормы!$A$2:$A$1000,C331)&gt;=Лист8!I331,INDEX(Нормы!$B$2:$B$1000,MATCH(C331,Нормы!$A$2:$A$1000,0)+I330,1),0))</f>
        <v>#DIV/0!</v>
      </c>
      <c r="E331" t="e">
        <f>IF(A331&gt;A330,INDEX(Нормы!$C$2:$C$1000,MATCH(C331,Нормы!$A$2:$A$1000,0),1),IF(COUNTIF(Нормы!$A$2:$A$1000,C331)&gt;=Лист8!I331,INDEX(Нормы!$C$2:$C$1000,MATCH(C331,Нормы!$A$2:$A$1000,0)+I330,1),0))</f>
        <v>#DIV/0!</v>
      </c>
      <c r="F331" t="e">
        <f>IF(A331&gt;A330,INDEX(Нормы!$D$2:$D$1000,MATCH(C331,Нормы!$A$2:$A$1000,0),1),IF(COUNTIF(Нормы!$A$2:$A$1000,C331)&gt;=Лист8!I331,INDEX(Нормы!$D$2:$D$1000,MATCH(C331,Нормы!$A$2:$A$1000,0)+I330,1),0))*INDEX('Готовый продукция'!$E$2:$E$500,MATCH(A331,'Готовый продукция'!$A$2:$A$500,0),1)</f>
        <v>#DIV/0!</v>
      </c>
      <c r="H331" t="e">
        <f>IF(LEN(D331)&gt;1,MAX($H$2:H330)+1,0)</f>
        <v>#DIV/0!</v>
      </c>
      <c r="I331">
        <f>COUNTIF($A$3:A331,A331)</f>
        <v>329</v>
      </c>
    </row>
    <row r="332" spans="1:9">
      <c r="A332" s="2" t="e">
        <f>INDEX('Готовый продукция'!$A$2:$A$500,CEILING(ROW($A330)/MAX('Готовый продукция'!$J$2:$J$500),1))</f>
        <v>#DIV/0!</v>
      </c>
      <c r="B332" s="1" t="str">
        <f>IFERROR(INDEX('Готовый продукция'!$B$2:$E$500,MATCH(A332,'Готовый продукция'!$A$2:$A$500,0),1),"")</f>
        <v/>
      </c>
      <c r="C332" t="str">
        <f>IFERROR(INDEX('Готовый продукция'!$B$2:$E$500,MATCH(A332,'Готовый продукция'!$A$2:$A$500,0),2),"")</f>
        <v/>
      </c>
      <c r="D332" t="e">
        <f>IF(A332&gt;A331,INDEX(Нормы!$B$2:$B$1000,MATCH(C332,Нормы!$A$2:$A$1000,0),1),IF(COUNTIF(Нормы!$A$2:$A$1000,C332)&gt;=Лист8!I332,INDEX(Нормы!$B$2:$B$1000,MATCH(C332,Нормы!$A$2:$A$1000,0)+I331,1),0))</f>
        <v>#DIV/0!</v>
      </c>
      <c r="E332" t="e">
        <f>IF(A332&gt;A331,INDEX(Нормы!$C$2:$C$1000,MATCH(C332,Нормы!$A$2:$A$1000,0),1),IF(COUNTIF(Нормы!$A$2:$A$1000,C332)&gt;=Лист8!I332,INDEX(Нормы!$C$2:$C$1000,MATCH(C332,Нормы!$A$2:$A$1000,0)+I331,1),0))</f>
        <v>#DIV/0!</v>
      </c>
      <c r="F332" t="e">
        <f>IF(A332&gt;A331,INDEX(Нормы!$D$2:$D$1000,MATCH(C332,Нормы!$A$2:$A$1000,0),1),IF(COUNTIF(Нормы!$A$2:$A$1000,C332)&gt;=Лист8!I332,INDEX(Нормы!$D$2:$D$1000,MATCH(C332,Нормы!$A$2:$A$1000,0)+I331,1),0))*INDEX('Готовый продукция'!$E$2:$E$500,MATCH(A332,'Готовый продукция'!$A$2:$A$500,0),1)</f>
        <v>#DIV/0!</v>
      </c>
      <c r="H332" t="e">
        <f>IF(LEN(D332)&gt;1,MAX($H$2:H331)+1,0)</f>
        <v>#DIV/0!</v>
      </c>
      <c r="I332">
        <f>COUNTIF($A$3:A332,A332)</f>
        <v>330</v>
      </c>
    </row>
    <row r="333" spans="1:9">
      <c r="A333" s="2" t="e">
        <f>INDEX('Готовый продукция'!$A$2:$A$500,CEILING(ROW($A331)/MAX('Готовый продукция'!$J$2:$J$500),1))</f>
        <v>#DIV/0!</v>
      </c>
      <c r="B333" s="1" t="str">
        <f>IFERROR(INDEX('Готовый продукция'!$B$2:$E$500,MATCH(A333,'Готовый продукция'!$A$2:$A$500,0),1),"")</f>
        <v/>
      </c>
      <c r="C333" t="str">
        <f>IFERROR(INDEX('Готовый продукция'!$B$2:$E$500,MATCH(A333,'Готовый продукция'!$A$2:$A$500,0),2),"")</f>
        <v/>
      </c>
      <c r="D333" t="e">
        <f>IF(A333&gt;A332,INDEX(Нормы!$B$2:$B$1000,MATCH(C333,Нормы!$A$2:$A$1000,0),1),IF(COUNTIF(Нормы!$A$2:$A$1000,C333)&gt;=Лист8!I333,INDEX(Нормы!$B$2:$B$1000,MATCH(C333,Нормы!$A$2:$A$1000,0)+I332,1),0))</f>
        <v>#DIV/0!</v>
      </c>
      <c r="E333" t="e">
        <f>IF(A333&gt;A332,INDEX(Нормы!$C$2:$C$1000,MATCH(C333,Нормы!$A$2:$A$1000,0),1),IF(COUNTIF(Нормы!$A$2:$A$1000,C333)&gt;=Лист8!I333,INDEX(Нормы!$C$2:$C$1000,MATCH(C333,Нормы!$A$2:$A$1000,0)+I332,1),0))</f>
        <v>#DIV/0!</v>
      </c>
      <c r="F333" t="e">
        <f>IF(A333&gt;A332,INDEX(Нормы!$D$2:$D$1000,MATCH(C333,Нормы!$A$2:$A$1000,0),1),IF(COUNTIF(Нормы!$A$2:$A$1000,C333)&gt;=Лист8!I333,INDEX(Нормы!$D$2:$D$1000,MATCH(C333,Нормы!$A$2:$A$1000,0)+I332,1),0))*INDEX('Готовый продукция'!$E$2:$E$500,MATCH(A333,'Готовый продукция'!$A$2:$A$500,0),1)</f>
        <v>#DIV/0!</v>
      </c>
      <c r="H333" t="e">
        <f>IF(LEN(D333)&gt;1,MAX($H$2:H332)+1,0)</f>
        <v>#DIV/0!</v>
      </c>
      <c r="I333">
        <f>COUNTIF($A$3:A333,A333)</f>
        <v>331</v>
      </c>
    </row>
    <row r="334" spans="1:9">
      <c r="A334" s="2" t="e">
        <f>INDEX('Готовый продукция'!$A$2:$A$500,CEILING(ROW($A332)/MAX('Готовый продукция'!$J$2:$J$500),1))</f>
        <v>#DIV/0!</v>
      </c>
      <c r="B334" s="1" t="str">
        <f>IFERROR(INDEX('Готовый продукция'!$B$2:$E$500,MATCH(A334,'Готовый продукция'!$A$2:$A$500,0),1),"")</f>
        <v/>
      </c>
      <c r="C334" t="str">
        <f>IFERROR(INDEX('Готовый продукция'!$B$2:$E$500,MATCH(A334,'Готовый продукция'!$A$2:$A$500,0),2),"")</f>
        <v/>
      </c>
      <c r="D334" t="e">
        <f>IF(A334&gt;A333,INDEX(Нормы!$B$2:$B$1000,MATCH(C334,Нормы!$A$2:$A$1000,0),1),IF(COUNTIF(Нормы!$A$2:$A$1000,C334)&gt;=Лист8!I334,INDEX(Нормы!$B$2:$B$1000,MATCH(C334,Нормы!$A$2:$A$1000,0)+I333,1),0))</f>
        <v>#DIV/0!</v>
      </c>
      <c r="E334" t="e">
        <f>IF(A334&gt;A333,INDEX(Нормы!$C$2:$C$1000,MATCH(C334,Нормы!$A$2:$A$1000,0),1),IF(COUNTIF(Нормы!$A$2:$A$1000,C334)&gt;=Лист8!I334,INDEX(Нормы!$C$2:$C$1000,MATCH(C334,Нормы!$A$2:$A$1000,0)+I333,1),0))</f>
        <v>#DIV/0!</v>
      </c>
      <c r="F334" t="e">
        <f>IF(A334&gt;A333,INDEX(Нормы!$D$2:$D$1000,MATCH(C334,Нормы!$A$2:$A$1000,0),1),IF(COUNTIF(Нормы!$A$2:$A$1000,C334)&gt;=Лист8!I334,INDEX(Нормы!$D$2:$D$1000,MATCH(C334,Нормы!$A$2:$A$1000,0)+I333,1),0))*INDEX('Готовый продукция'!$E$2:$E$500,MATCH(A334,'Готовый продукция'!$A$2:$A$500,0),1)</f>
        <v>#DIV/0!</v>
      </c>
      <c r="H334" t="e">
        <f>IF(LEN(D334)&gt;1,MAX($H$2:H333)+1,0)</f>
        <v>#DIV/0!</v>
      </c>
      <c r="I334">
        <f>COUNTIF($A$3:A334,A334)</f>
        <v>332</v>
      </c>
    </row>
    <row r="335" spans="1:9">
      <c r="A335" s="2" t="e">
        <f>INDEX('Готовый продукция'!$A$2:$A$500,CEILING(ROW($A333)/MAX('Готовый продукция'!$J$2:$J$500),1))</f>
        <v>#DIV/0!</v>
      </c>
      <c r="B335" s="1" t="str">
        <f>IFERROR(INDEX('Готовый продукция'!$B$2:$E$500,MATCH(A335,'Готовый продукция'!$A$2:$A$500,0),1),"")</f>
        <v/>
      </c>
      <c r="C335" t="str">
        <f>IFERROR(INDEX('Готовый продукция'!$B$2:$E$500,MATCH(A335,'Готовый продукция'!$A$2:$A$500,0),2),"")</f>
        <v/>
      </c>
      <c r="D335" t="e">
        <f>IF(A335&gt;A334,INDEX(Нормы!$B$2:$B$1000,MATCH(C335,Нормы!$A$2:$A$1000,0),1),IF(COUNTIF(Нормы!$A$2:$A$1000,C335)&gt;=Лист8!I335,INDEX(Нормы!$B$2:$B$1000,MATCH(C335,Нормы!$A$2:$A$1000,0)+I334,1),0))</f>
        <v>#DIV/0!</v>
      </c>
      <c r="E335" t="e">
        <f>IF(A335&gt;A334,INDEX(Нормы!$C$2:$C$1000,MATCH(C335,Нормы!$A$2:$A$1000,0),1),IF(COUNTIF(Нормы!$A$2:$A$1000,C335)&gt;=Лист8!I335,INDEX(Нормы!$C$2:$C$1000,MATCH(C335,Нормы!$A$2:$A$1000,0)+I334,1),0))</f>
        <v>#DIV/0!</v>
      </c>
      <c r="F335" t="e">
        <f>IF(A335&gt;A334,INDEX(Нормы!$D$2:$D$1000,MATCH(C335,Нормы!$A$2:$A$1000,0),1),IF(COUNTIF(Нормы!$A$2:$A$1000,C335)&gt;=Лист8!I335,INDEX(Нормы!$D$2:$D$1000,MATCH(C335,Нормы!$A$2:$A$1000,0)+I334,1),0))*INDEX('Готовый продукция'!$E$2:$E$500,MATCH(A335,'Готовый продукция'!$A$2:$A$500,0),1)</f>
        <v>#DIV/0!</v>
      </c>
      <c r="H335" t="e">
        <f>IF(LEN(D335)&gt;1,MAX($H$2:H334)+1,0)</f>
        <v>#DIV/0!</v>
      </c>
      <c r="I335">
        <f>COUNTIF($A$3:A335,A335)</f>
        <v>333</v>
      </c>
    </row>
    <row r="336" spans="1:9">
      <c r="A336" s="2" t="e">
        <f>INDEX('Готовый продукция'!$A$2:$A$500,CEILING(ROW($A334)/MAX('Готовый продукция'!$J$2:$J$500),1))</f>
        <v>#DIV/0!</v>
      </c>
      <c r="B336" s="1" t="str">
        <f>IFERROR(INDEX('Готовый продукция'!$B$2:$E$500,MATCH(A336,'Готовый продукция'!$A$2:$A$500,0),1),"")</f>
        <v/>
      </c>
      <c r="C336" t="str">
        <f>IFERROR(INDEX('Готовый продукция'!$B$2:$E$500,MATCH(A336,'Готовый продукция'!$A$2:$A$500,0),2),"")</f>
        <v/>
      </c>
      <c r="D336" t="e">
        <f>IF(A336&gt;A335,INDEX(Нормы!$B$2:$B$1000,MATCH(C336,Нормы!$A$2:$A$1000,0),1),IF(COUNTIF(Нормы!$A$2:$A$1000,C336)&gt;=Лист8!I336,INDEX(Нормы!$B$2:$B$1000,MATCH(C336,Нормы!$A$2:$A$1000,0)+I335,1),0))</f>
        <v>#DIV/0!</v>
      </c>
      <c r="E336" t="e">
        <f>IF(A336&gt;A335,INDEX(Нормы!$C$2:$C$1000,MATCH(C336,Нормы!$A$2:$A$1000,0),1),IF(COUNTIF(Нормы!$A$2:$A$1000,C336)&gt;=Лист8!I336,INDEX(Нормы!$C$2:$C$1000,MATCH(C336,Нормы!$A$2:$A$1000,0)+I335,1),0))</f>
        <v>#DIV/0!</v>
      </c>
      <c r="F336" t="e">
        <f>IF(A336&gt;A335,INDEX(Нормы!$D$2:$D$1000,MATCH(C336,Нормы!$A$2:$A$1000,0),1),IF(COUNTIF(Нормы!$A$2:$A$1000,C336)&gt;=Лист8!I336,INDEX(Нормы!$D$2:$D$1000,MATCH(C336,Нормы!$A$2:$A$1000,0)+I335,1),0))*INDEX('Готовый продукция'!$E$2:$E$500,MATCH(A336,'Готовый продукция'!$A$2:$A$500,0),1)</f>
        <v>#DIV/0!</v>
      </c>
      <c r="H336" t="e">
        <f>IF(LEN(D336)&gt;1,MAX($H$2:H335)+1,0)</f>
        <v>#DIV/0!</v>
      </c>
      <c r="I336">
        <f>COUNTIF($A$3:A336,A336)</f>
        <v>334</v>
      </c>
    </row>
    <row r="337" spans="1:9">
      <c r="A337" s="2" t="e">
        <f>INDEX('Готовый продукция'!$A$2:$A$500,CEILING(ROW($A335)/MAX('Готовый продукция'!$J$2:$J$500),1))</f>
        <v>#DIV/0!</v>
      </c>
      <c r="B337" s="1" t="str">
        <f>IFERROR(INDEX('Готовый продукция'!$B$2:$E$500,MATCH(A337,'Готовый продукция'!$A$2:$A$500,0),1),"")</f>
        <v/>
      </c>
      <c r="C337" t="str">
        <f>IFERROR(INDEX('Готовый продукция'!$B$2:$E$500,MATCH(A337,'Готовый продукция'!$A$2:$A$500,0),2),"")</f>
        <v/>
      </c>
      <c r="D337" t="e">
        <f>IF(A337&gt;A336,INDEX(Нормы!$B$2:$B$1000,MATCH(C337,Нормы!$A$2:$A$1000,0),1),IF(COUNTIF(Нормы!$A$2:$A$1000,C337)&gt;=Лист8!I337,INDEX(Нормы!$B$2:$B$1000,MATCH(C337,Нормы!$A$2:$A$1000,0)+I336,1),0))</f>
        <v>#DIV/0!</v>
      </c>
      <c r="E337" t="e">
        <f>IF(A337&gt;A336,INDEX(Нормы!$C$2:$C$1000,MATCH(C337,Нормы!$A$2:$A$1000,0),1),IF(COUNTIF(Нормы!$A$2:$A$1000,C337)&gt;=Лист8!I337,INDEX(Нормы!$C$2:$C$1000,MATCH(C337,Нормы!$A$2:$A$1000,0)+I336,1),0))</f>
        <v>#DIV/0!</v>
      </c>
      <c r="F337" t="e">
        <f>IF(A337&gt;A336,INDEX(Нормы!$D$2:$D$1000,MATCH(C337,Нормы!$A$2:$A$1000,0),1),IF(COUNTIF(Нормы!$A$2:$A$1000,C337)&gt;=Лист8!I337,INDEX(Нормы!$D$2:$D$1000,MATCH(C337,Нормы!$A$2:$A$1000,0)+I336,1),0))*INDEX('Готовый продукция'!$E$2:$E$500,MATCH(A337,'Готовый продукция'!$A$2:$A$500,0),1)</f>
        <v>#DIV/0!</v>
      </c>
      <c r="H337" t="e">
        <f>IF(LEN(D337)&gt;1,MAX($H$2:H336)+1,0)</f>
        <v>#DIV/0!</v>
      </c>
      <c r="I337">
        <f>COUNTIF($A$3:A337,A337)</f>
        <v>335</v>
      </c>
    </row>
    <row r="338" spans="1:9">
      <c r="A338" s="2" t="e">
        <f>INDEX('Готовый продукция'!$A$2:$A$500,CEILING(ROW($A336)/MAX('Готовый продукция'!$J$2:$J$500),1))</f>
        <v>#DIV/0!</v>
      </c>
      <c r="B338" s="1" t="str">
        <f>IFERROR(INDEX('Готовый продукция'!$B$2:$E$500,MATCH(A338,'Готовый продукция'!$A$2:$A$500,0),1),"")</f>
        <v/>
      </c>
      <c r="C338" t="str">
        <f>IFERROR(INDEX('Готовый продукция'!$B$2:$E$500,MATCH(A338,'Готовый продукция'!$A$2:$A$500,0),2),"")</f>
        <v/>
      </c>
      <c r="D338" t="e">
        <f>IF(A338&gt;A337,INDEX(Нормы!$B$2:$B$1000,MATCH(C338,Нормы!$A$2:$A$1000,0),1),IF(COUNTIF(Нормы!$A$2:$A$1000,C338)&gt;=Лист8!I338,INDEX(Нормы!$B$2:$B$1000,MATCH(C338,Нормы!$A$2:$A$1000,0)+I337,1),0))</f>
        <v>#DIV/0!</v>
      </c>
      <c r="E338" t="e">
        <f>IF(A338&gt;A337,INDEX(Нормы!$C$2:$C$1000,MATCH(C338,Нормы!$A$2:$A$1000,0),1),IF(COUNTIF(Нормы!$A$2:$A$1000,C338)&gt;=Лист8!I338,INDEX(Нормы!$C$2:$C$1000,MATCH(C338,Нормы!$A$2:$A$1000,0)+I337,1),0))</f>
        <v>#DIV/0!</v>
      </c>
      <c r="F338" t="e">
        <f>IF(A338&gt;A337,INDEX(Нормы!$D$2:$D$1000,MATCH(C338,Нормы!$A$2:$A$1000,0),1),IF(COUNTIF(Нормы!$A$2:$A$1000,C338)&gt;=Лист8!I338,INDEX(Нормы!$D$2:$D$1000,MATCH(C338,Нормы!$A$2:$A$1000,0)+I337,1),0))*INDEX('Готовый продукция'!$E$2:$E$500,MATCH(A338,'Готовый продукция'!$A$2:$A$500,0),1)</f>
        <v>#DIV/0!</v>
      </c>
      <c r="H338" t="e">
        <f>IF(LEN(D338)&gt;1,MAX($H$2:H337)+1,0)</f>
        <v>#DIV/0!</v>
      </c>
      <c r="I338">
        <f>COUNTIF($A$3:A338,A338)</f>
        <v>336</v>
      </c>
    </row>
    <row r="339" spans="1:9">
      <c r="A339" s="2" t="e">
        <f>INDEX('Готовый продукция'!$A$2:$A$500,CEILING(ROW($A337)/MAX('Готовый продукция'!$J$2:$J$500),1))</f>
        <v>#DIV/0!</v>
      </c>
      <c r="B339" s="1" t="str">
        <f>IFERROR(INDEX('Готовый продукция'!$B$2:$E$500,MATCH(A339,'Готовый продукция'!$A$2:$A$500,0),1),"")</f>
        <v/>
      </c>
      <c r="C339" t="str">
        <f>IFERROR(INDEX('Готовый продукция'!$B$2:$E$500,MATCH(A339,'Готовый продукция'!$A$2:$A$500,0),2),"")</f>
        <v/>
      </c>
      <c r="D339" t="e">
        <f>IF(A339&gt;A338,INDEX(Нормы!$B$2:$B$1000,MATCH(C339,Нормы!$A$2:$A$1000,0),1),IF(COUNTIF(Нормы!$A$2:$A$1000,C339)&gt;=Лист8!I339,INDEX(Нормы!$B$2:$B$1000,MATCH(C339,Нормы!$A$2:$A$1000,0)+I338,1),0))</f>
        <v>#DIV/0!</v>
      </c>
      <c r="E339" t="e">
        <f>IF(A339&gt;A338,INDEX(Нормы!$C$2:$C$1000,MATCH(C339,Нормы!$A$2:$A$1000,0),1),IF(COUNTIF(Нормы!$A$2:$A$1000,C339)&gt;=Лист8!I339,INDEX(Нормы!$C$2:$C$1000,MATCH(C339,Нормы!$A$2:$A$1000,0)+I338,1),0))</f>
        <v>#DIV/0!</v>
      </c>
      <c r="F339" t="e">
        <f>IF(A339&gt;A338,INDEX(Нормы!$D$2:$D$1000,MATCH(C339,Нормы!$A$2:$A$1000,0),1),IF(COUNTIF(Нормы!$A$2:$A$1000,C339)&gt;=Лист8!I339,INDEX(Нормы!$D$2:$D$1000,MATCH(C339,Нормы!$A$2:$A$1000,0)+I338,1),0))*INDEX('Готовый продукция'!$E$2:$E$500,MATCH(A339,'Готовый продукция'!$A$2:$A$500,0),1)</f>
        <v>#DIV/0!</v>
      </c>
      <c r="H339" t="e">
        <f>IF(LEN(D339)&gt;1,MAX($H$2:H338)+1,0)</f>
        <v>#DIV/0!</v>
      </c>
      <c r="I339">
        <f>COUNTIF($A$3:A339,A339)</f>
        <v>337</v>
      </c>
    </row>
    <row r="340" spans="1:9">
      <c r="A340" s="2" t="e">
        <f>INDEX('Готовый продукция'!$A$2:$A$500,CEILING(ROW($A338)/MAX('Готовый продукция'!$J$2:$J$500),1))</f>
        <v>#DIV/0!</v>
      </c>
      <c r="B340" s="1" t="str">
        <f>IFERROR(INDEX('Готовый продукция'!$B$2:$E$500,MATCH(A340,'Готовый продукция'!$A$2:$A$500,0),1),"")</f>
        <v/>
      </c>
      <c r="C340" t="str">
        <f>IFERROR(INDEX('Готовый продукция'!$B$2:$E$500,MATCH(A340,'Готовый продукция'!$A$2:$A$500,0),2),"")</f>
        <v/>
      </c>
      <c r="D340" t="e">
        <f>IF(A340&gt;A339,INDEX(Нормы!$B$2:$B$1000,MATCH(C340,Нормы!$A$2:$A$1000,0),1),IF(COUNTIF(Нормы!$A$2:$A$1000,C340)&gt;=Лист8!I340,INDEX(Нормы!$B$2:$B$1000,MATCH(C340,Нормы!$A$2:$A$1000,0)+I339,1),0))</f>
        <v>#DIV/0!</v>
      </c>
      <c r="E340" t="e">
        <f>IF(A340&gt;A339,INDEX(Нормы!$C$2:$C$1000,MATCH(C340,Нормы!$A$2:$A$1000,0),1),IF(COUNTIF(Нормы!$A$2:$A$1000,C340)&gt;=Лист8!I340,INDEX(Нормы!$C$2:$C$1000,MATCH(C340,Нормы!$A$2:$A$1000,0)+I339,1),0))</f>
        <v>#DIV/0!</v>
      </c>
      <c r="F340" t="e">
        <f>IF(A340&gt;A339,INDEX(Нормы!$D$2:$D$1000,MATCH(C340,Нормы!$A$2:$A$1000,0),1),IF(COUNTIF(Нормы!$A$2:$A$1000,C340)&gt;=Лист8!I340,INDEX(Нормы!$D$2:$D$1000,MATCH(C340,Нормы!$A$2:$A$1000,0)+I339,1),0))*INDEX('Готовый продукция'!$E$2:$E$500,MATCH(A340,'Готовый продукция'!$A$2:$A$500,0),1)</f>
        <v>#DIV/0!</v>
      </c>
      <c r="H340" t="e">
        <f>IF(LEN(D340)&gt;1,MAX($H$2:H339)+1,0)</f>
        <v>#DIV/0!</v>
      </c>
      <c r="I340">
        <f>COUNTIF($A$3:A340,A340)</f>
        <v>338</v>
      </c>
    </row>
    <row r="341" spans="1:9">
      <c r="A341" s="2" t="e">
        <f>INDEX('Готовый продукция'!$A$2:$A$500,CEILING(ROW($A339)/MAX('Готовый продукция'!$J$2:$J$500),1))</f>
        <v>#DIV/0!</v>
      </c>
      <c r="B341" s="1" t="str">
        <f>IFERROR(INDEX('Готовый продукция'!$B$2:$E$500,MATCH(A341,'Готовый продукция'!$A$2:$A$500,0),1),"")</f>
        <v/>
      </c>
      <c r="C341" t="str">
        <f>IFERROR(INDEX('Готовый продукция'!$B$2:$E$500,MATCH(A341,'Готовый продукция'!$A$2:$A$500,0),2),"")</f>
        <v/>
      </c>
      <c r="D341" t="e">
        <f>IF(A341&gt;A340,INDEX(Нормы!$B$2:$B$1000,MATCH(C341,Нормы!$A$2:$A$1000,0),1),IF(COUNTIF(Нормы!$A$2:$A$1000,C341)&gt;=Лист8!I341,INDEX(Нормы!$B$2:$B$1000,MATCH(C341,Нормы!$A$2:$A$1000,0)+I340,1),0))</f>
        <v>#DIV/0!</v>
      </c>
      <c r="E341" t="e">
        <f>IF(A341&gt;A340,INDEX(Нормы!$C$2:$C$1000,MATCH(C341,Нормы!$A$2:$A$1000,0),1),IF(COUNTIF(Нормы!$A$2:$A$1000,C341)&gt;=Лист8!I341,INDEX(Нормы!$C$2:$C$1000,MATCH(C341,Нормы!$A$2:$A$1000,0)+I340,1),0))</f>
        <v>#DIV/0!</v>
      </c>
      <c r="F341" t="e">
        <f>IF(A341&gt;A340,INDEX(Нормы!$D$2:$D$1000,MATCH(C341,Нормы!$A$2:$A$1000,0),1),IF(COUNTIF(Нормы!$A$2:$A$1000,C341)&gt;=Лист8!I341,INDEX(Нормы!$D$2:$D$1000,MATCH(C341,Нормы!$A$2:$A$1000,0)+I340,1),0))*INDEX('Готовый продукция'!$E$2:$E$500,MATCH(A341,'Готовый продукция'!$A$2:$A$500,0),1)</f>
        <v>#DIV/0!</v>
      </c>
      <c r="H341" t="e">
        <f>IF(LEN(D341)&gt;1,MAX($H$2:H340)+1,0)</f>
        <v>#DIV/0!</v>
      </c>
      <c r="I341">
        <f>COUNTIF($A$3:A341,A341)</f>
        <v>339</v>
      </c>
    </row>
    <row r="342" spans="1:9">
      <c r="A342" s="2" t="e">
        <f>INDEX('Готовый продукция'!$A$2:$A$500,CEILING(ROW($A340)/MAX('Готовый продукция'!$J$2:$J$500),1))</f>
        <v>#DIV/0!</v>
      </c>
      <c r="B342" s="1" t="str">
        <f>IFERROR(INDEX('Готовый продукция'!$B$2:$E$500,MATCH(A342,'Готовый продукция'!$A$2:$A$500,0),1),"")</f>
        <v/>
      </c>
      <c r="C342" t="str">
        <f>IFERROR(INDEX('Готовый продукция'!$B$2:$E$500,MATCH(A342,'Готовый продукция'!$A$2:$A$500,0),2),"")</f>
        <v/>
      </c>
      <c r="D342" t="e">
        <f>IF(A342&gt;A341,INDEX(Нормы!$B$2:$B$1000,MATCH(C342,Нормы!$A$2:$A$1000,0),1),IF(COUNTIF(Нормы!$A$2:$A$1000,C342)&gt;=Лист8!I342,INDEX(Нормы!$B$2:$B$1000,MATCH(C342,Нормы!$A$2:$A$1000,0)+I341,1),0))</f>
        <v>#DIV/0!</v>
      </c>
      <c r="E342" t="e">
        <f>IF(A342&gt;A341,INDEX(Нормы!$C$2:$C$1000,MATCH(C342,Нормы!$A$2:$A$1000,0),1),IF(COUNTIF(Нормы!$A$2:$A$1000,C342)&gt;=Лист8!I342,INDEX(Нормы!$C$2:$C$1000,MATCH(C342,Нормы!$A$2:$A$1000,0)+I341,1),0))</f>
        <v>#DIV/0!</v>
      </c>
      <c r="F342" t="e">
        <f>IF(A342&gt;A341,INDEX(Нормы!$D$2:$D$1000,MATCH(C342,Нормы!$A$2:$A$1000,0),1),IF(COUNTIF(Нормы!$A$2:$A$1000,C342)&gt;=Лист8!I342,INDEX(Нормы!$D$2:$D$1000,MATCH(C342,Нормы!$A$2:$A$1000,0)+I341,1),0))*INDEX('Готовый продукция'!$E$2:$E$500,MATCH(A342,'Готовый продукция'!$A$2:$A$500,0),1)</f>
        <v>#DIV/0!</v>
      </c>
      <c r="H342" t="e">
        <f>IF(LEN(D342)&gt;1,MAX($H$2:H341)+1,0)</f>
        <v>#DIV/0!</v>
      </c>
      <c r="I342">
        <f>COUNTIF($A$3:A342,A342)</f>
        <v>340</v>
      </c>
    </row>
    <row r="343" spans="1:9">
      <c r="A343" s="2" t="e">
        <f>INDEX('Готовый продукция'!$A$2:$A$500,CEILING(ROW($A341)/MAX('Готовый продукция'!$J$2:$J$500),1))</f>
        <v>#DIV/0!</v>
      </c>
      <c r="B343" s="1" t="str">
        <f>IFERROR(INDEX('Готовый продукция'!$B$2:$E$500,MATCH(A343,'Готовый продукция'!$A$2:$A$500,0),1),"")</f>
        <v/>
      </c>
      <c r="C343" t="str">
        <f>IFERROR(INDEX('Готовый продукция'!$B$2:$E$500,MATCH(A343,'Готовый продукция'!$A$2:$A$500,0),2),"")</f>
        <v/>
      </c>
      <c r="D343" t="e">
        <f>IF(A343&gt;A342,INDEX(Нормы!$B$2:$B$1000,MATCH(C343,Нормы!$A$2:$A$1000,0),1),IF(COUNTIF(Нормы!$A$2:$A$1000,C343)&gt;=Лист8!I343,INDEX(Нормы!$B$2:$B$1000,MATCH(C343,Нормы!$A$2:$A$1000,0)+I342,1),0))</f>
        <v>#DIV/0!</v>
      </c>
      <c r="E343" t="e">
        <f>IF(A343&gt;A342,INDEX(Нормы!$C$2:$C$1000,MATCH(C343,Нормы!$A$2:$A$1000,0),1),IF(COUNTIF(Нормы!$A$2:$A$1000,C343)&gt;=Лист8!I343,INDEX(Нормы!$C$2:$C$1000,MATCH(C343,Нормы!$A$2:$A$1000,0)+I342,1),0))</f>
        <v>#DIV/0!</v>
      </c>
      <c r="F343" t="e">
        <f>IF(A343&gt;A342,INDEX(Нормы!$D$2:$D$1000,MATCH(C343,Нормы!$A$2:$A$1000,0),1),IF(COUNTIF(Нормы!$A$2:$A$1000,C343)&gt;=Лист8!I343,INDEX(Нормы!$D$2:$D$1000,MATCH(C343,Нормы!$A$2:$A$1000,0)+I342,1),0))*INDEX('Готовый продукция'!$E$2:$E$500,MATCH(A343,'Готовый продукция'!$A$2:$A$500,0),1)</f>
        <v>#DIV/0!</v>
      </c>
      <c r="H343" t="e">
        <f>IF(LEN(D343)&gt;1,MAX($H$2:H342)+1,0)</f>
        <v>#DIV/0!</v>
      </c>
      <c r="I343">
        <f>COUNTIF($A$3:A343,A343)</f>
        <v>341</v>
      </c>
    </row>
    <row r="344" spans="1:9">
      <c r="A344" s="2" t="e">
        <f>INDEX('Готовый продукция'!$A$2:$A$500,CEILING(ROW($A342)/MAX('Готовый продукция'!$J$2:$J$500),1))</f>
        <v>#DIV/0!</v>
      </c>
      <c r="B344" s="1" t="str">
        <f>IFERROR(INDEX('Готовый продукция'!$B$2:$E$500,MATCH(A344,'Готовый продукция'!$A$2:$A$500,0),1),"")</f>
        <v/>
      </c>
      <c r="C344" t="str">
        <f>IFERROR(INDEX('Готовый продукция'!$B$2:$E$500,MATCH(A344,'Готовый продукция'!$A$2:$A$500,0),2),"")</f>
        <v/>
      </c>
      <c r="D344" t="e">
        <f>IF(A344&gt;A343,INDEX(Нормы!$B$2:$B$1000,MATCH(C344,Нормы!$A$2:$A$1000,0),1),IF(COUNTIF(Нормы!$A$2:$A$1000,C344)&gt;=Лист8!I344,INDEX(Нормы!$B$2:$B$1000,MATCH(C344,Нормы!$A$2:$A$1000,0)+I343,1),0))</f>
        <v>#DIV/0!</v>
      </c>
      <c r="E344" t="e">
        <f>IF(A344&gt;A343,INDEX(Нормы!$C$2:$C$1000,MATCH(C344,Нормы!$A$2:$A$1000,0),1),IF(COUNTIF(Нормы!$A$2:$A$1000,C344)&gt;=Лист8!I344,INDEX(Нормы!$C$2:$C$1000,MATCH(C344,Нормы!$A$2:$A$1000,0)+I343,1),0))</f>
        <v>#DIV/0!</v>
      </c>
      <c r="F344" t="e">
        <f>IF(A344&gt;A343,INDEX(Нормы!$D$2:$D$1000,MATCH(C344,Нормы!$A$2:$A$1000,0),1),IF(COUNTIF(Нормы!$A$2:$A$1000,C344)&gt;=Лист8!I344,INDEX(Нормы!$D$2:$D$1000,MATCH(C344,Нормы!$A$2:$A$1000,0)+I343,1),0))*INDEX('Готовый продукция'!$E$2:$E$500,MATCH(A344,'Готовый продукция'!$A$2:$A$500,0),1)</f>
        <v>#DIV/0!</v>
      </c>
      <c r="H344" t="e">
        <f>IF(LEN(D344)&gt;1,MAX($H$2:H343)+1,0)</f>
        <v>#DIV/0!</v>
      </c>
      <c r="I344">
        <f>COUNTIF($A$3:A344,A344)</f>
        <v>342</v>
      </c>
    </row>
    <row r="345" spans="1:9">
      <c r="A345" s="2" t="e">
        <f>INDEX('Готовый продукция'!$A$2:$A$500,CEILING(ROW($A343)/MAX('Готовый продукция'!$J$2:$J$500),1))</f>
        <v>#DIV/0!</v>
      </c>
      <c r="B345" s="1" t="str">
        <f>IFERROR(INDEX('Готовый продукция'!$B$2:$E$500,MATCH(A345,'Готовый продукция'!$A$2:$A$500,0),1),"")</f>
        <v/>
      </c>
      <c r="C345" t="str">
        <f>IFERROR(INDEX('Готовый продукция'!$B$2:$E$500,MATCH(A345,'Готовый продукция'!$A$2:$A$500,0),2),"")</f>
        <v/>
      </c>
      <c r="D345" t="e">
        <f>IF(A345&gt;A344,INDEX(Нормы!$B$2:$B$1000,MATCH(C345,Нормы!$A$2:$A$1000,0),1),IF(COUNTIF(Нормы!$A$2:$A$1000,C345)&gt;=Лист8!I345,INDEX(Нормы!$B$2:$B$1000,MATCH(C345,Нормы!$A$2:$A$1000,0)+I344,1),0))</f>
        <v>#DIV/0!</v>
      </c>
      <c r="E345" t="e">
        <f>IF(A345&gt;A344,INDEX(Нормы!$C$2:$C$1000,MATCH(C345,Нормы!$A$2:$A$1000,0),1),IF(COUNTIF(Нормы!$A$2:$A$1000,C345)&gt;=Лист8!I345,INDEX(Нормы!$C$2:$C$1000,MATCH(C345,Нормы!$A$2:$A$1000,0)+I344,1),0))</f>
        <v>#DIV/0!</v>
      </c>
      <c r="F345" t="e">
        <f>IF(A345&gt;A344,INDEX(Нормы!$D$2:$D$1000,MATCH(C345,Нормы!$A$2:$A$1000,0),1),IF(COUNTIF(Нормы!$A$2:$A$1000,C345)&gt;=Лист8!I345,INDEX(Нормы!$D$2:$D$1000,MATCH(C345,Нормы!$A$2:$A$1000,0)+I344,1),0))*INDEX('Готовый продукция'!$E$2:$E$500,MATCH(A345,'Готовый продукция'!$A$2:$A$500,0),1)</f>
        <v>#DIV/0!</v>
      </c>
      <c r="H345" t="e">
        <f>IF(LEN(D345)&gt;1,MAX($H$2:H344)+1,0)</f>
        <v>#DIV/0!</v>
      </c>
      <c r="I345">
        <f>COUNTIF($A$3:A345,A345)</f>
        <v>343</v>
      </c>
    </row>
    <row r="346" spans="1:9">
      <c r="A346" s="2" t="e">
        <f>INDEX('Готовый продукция'!$A$2:$A$500,CEILING(ROW($A344)/MAX('Готовый продукция'!$J$2:$J$500),1))</f>
        <v>#DIV/0!</v>
      </c>
      <c r="B346" s="1" t="str">
        <f>IFERROR(INDEX('Готовый продукция'!$B$2:$E$500,MATCH(A346,'Готовый продукция'!$A$2:$A$500,0),1),"")</f>
        <v/>
      </c>
      <c r="C346" t="str">
        <f>IFERROR(INDEX('Готовый продукция'!$B$2:$E$500,MATCH(A346,'Готовый продукция'!$A$2:$A$500,0),2),"")</f>
        <v/>
      </c>
      <c r="D346" t="e">
        <f>IF(A346&gt;A345,INDEX(Нормы!$B$2:$B$1000,MATCH(C346,Нормы!$A$2:$A$1000,0),1),IF(COUNTIF(Нормы!$A$2:$A$1000,C346)&gt;=Лист8!I346,INDEX(Нормы!$B$2:$B$1000,MATCH(C346,Нормы!$A$2:$A$1000,0)+I345,1),0))</f>
        <v>#DIV/0!</v>
      </c>
      <c r="E346" t="e">
        <f>IF(A346&gt;A345,INDEX(Нормы!$C$2:$C$1000,MATCH(C346,Нормы!$A$2:$A$1000,0),1),IF(COUNTIF(Нормы!$A$2:$A$1000,C346)&gt;=Лист8!I346,INDEX(Нормы!$C$2:$C$1000,MATCH(C346,Нормы!$A$2:$A$1000,0)+I345,1),0))</f>
        <v>#DIV/0!</v>
      </c>
      <c r="F346" t="e">
        <f>IF(A346&gt;A345,INDEX(Нормы!$D$2:$D$1000,MATCH(C346,Нормы!$A$2:$A$1000,0),1),IF(COUNTIF(Нормы!$A$2:$A$1000,C346)&gt;=Лист8!I346,INDEX(Нормы!$D$2:$D$1000,MATCH(C346,Нормы!$A$2:$A$1000,0)+I345,1),0))*INDEX('Готовый продукция'!$E$2:$E$500,MATCH(A346,'Готовый продукция'!$A$2:$A$500,0),1)</f>
        <v>#DIV/0!</v>
      </c>
      <c r="H346" t="e">
        <f>IF(LEN(D346)&gt;1,MAX($H$2:H345)+1,0)</f>
        <v>#DIV/0!</v>
      </c>
      <c r="I346">
        <f>COUNTIF($A$3:A346,A346)</f>
        <v>344</v>
      </c>
    </row>
    <row r="347" spans="1:9">
      <c r="A347" s="2" t="e">
        <f>INDEX('Готовый продукция'!$A$2:$A$500,CEILING(ROW($A345)/MAX('Готовый продукция'!$J$2:$J$500),1))</f>
        <v>#DIV/0!</v>
      </c>
      <c r="B347" s="1" t="str">
        <f>IFERROR(INDEX('Готовый продукция'!$B$2:$E$500,MATCH(A347,'Готовый продукция'!$A$2:$A$500,0),1),"")</f>
        <v/>
      </c>
      <c r="C347" t="str">
        <f>IFERROR(INDEX('Готовый продукция'!$B$2:$E$500,MATCH(A347,'Готовый продукция'!$A$2:$A$500,0),2),"")</f>
        <v/>
      </c>
      <c r="D347" t="e">
        <f>IF(A347&gt;A346,INDEX(Нормы!$B$2:$B$1000,MATCH(C347,Нормы!$A$2:$A$1000,0),1),IF(COUNTIF(Нормы!$A$2:$A$1000,C347)&gt;=Лист8!I347,INDEX(Нормы!$B$2:$B$1000,MATCH(C347,Нормы!$A$2:$A$1000,0)+I346,1),0))</f>
        <v>#DIV/0!</v>
      </c>
      <c r="E347" t="e">
        <f>IF(A347&gt;A346,INDEX(Нормы!$C$2:$C$1000,MATCH(C347,Нормы!$A$2:$A$1000,0),1),IF(COUNTIF(Нормы!$A$2:$A$1000,C347)&gt;=Лист8!I347,INDEX(Нормы!$C$2:$C$1000,MATCH(C347,Нормы!$A$2:$A$1000,0)+I346,1),0))</f>
        <v>#DIV/0!</v>
      </c>
      <c r="F347" t="e">
        <f>IF(A347&gt;A346,INDEX(Нормы!$D$2:$D$1000,MATCH(C347,Нормы!$A$2:$A$1000,0),1),IF(COUNTIF(Нормы!$A$2:$A$1000,C347)&gt;=Лист8!I347,INDEX(Нормы!$D$2:$D$1000,MATCH(C347,Нормы!$A$2:$A$1000,0)+I346,1),0))*INDEX('Готовый продукция'!$E$2:$E$500,MATCH(A347,'Готовый продукция'!$A$2:$A$500,0),1)</f>
        <v>#DIV/0!</v>
      </c>
      <c r="H347" t="e">
        <f>IF(LEN(D347)&gt;1,MAX($H$2:H346)+1,0)</f>
        <v>#DIV/0!</v>
      </c>
      <c r="I347">
        <f>COUNTIF($A$3:A347,A347)</f>
        <v>345</v>
      </c>
    </row>
    <row r="348" spans="1:9">
      <c r="A348" s="2" t="e">
        <f>INDEX('Готовый продукция'!$A$2:$A$500,CEILING(ROW($A346)/MAX('Готовый продукция'!$J$2:$J$500),1))</f>
        <v>#DIV/0!</v>
      </c>
      <c r="B348" s="1" t="str">
        <f>IFERROR(INDEX('Готовый продукция'!$B$2:$E$500,MATCH(A348,'Готовый продукция'!$A$2:$A$500,0),1),"")</f>
        <v/>
      </c>
      <c r="C348" t="str">
        <f>IFERROR(INDEX('Готовый продукция'!$B$2:$E$500,MATCH(A348,'Готовый продукция'!$A$2:$A$500,0),2),"")</f>
        <v/>
      </c>
      <c r="D348" t="e">
        <f>IF(A348&gt;A347,INDEX(Нормы!$B$2:$B$1000,MATCH(C348,Нормы!$A$2:$A$1000,0),1),IF(COUNTIF(Нормы!$A$2:$A$1000,C348)&gt;=Лист8!I348,INDEX(Нормы!$B$2:$B$1000,MATCH(C348,Нормы!$A$2:$A$1000,0)+I347,1),0))</f>
        <v>#DIV/0!</v>
      </c>
      <c r="E348" t="e">
        <f>IF(A348&gt;A347,INDEX(Нормы!$C$2:$C$1000,MATCH(C348,Нормы!$A$2:$A$1000,0),1),IF(COUNTIF(Нормы!$A$2:$A$1000,C348)&gt;=Лист8!I348,INDEX(Нормы!$C$2:$C$1000,MATCH(C348,Нормы!$A$2:$A$1000,0)+I347,1),0))</f>
        <v>#DIV/0!</v>
      </c>
      <c r="F348" t="e">
        <f>IF(A348&gt;A347,INDEX(Нормы!$D$2:$D$1000,MATCH(C348,Нормы!$A$2:$A$1000,0),1),IF(COUNTIF(Нормы!$A$2:$A$1000,C348)&gt;=Лист8!I348,INDEX(Нормы!$D$2:$D$1000,MATCH(C348,Нормы!$A$2:$A$1000,0)+I347,1),0))*INDEX('Готовый продукция'!$E$2:$E$500,MATCH(A348,'Готовый продукция'!$A$2:$A$500,0),1)</f>
        <v>#DIV/0!</v>
      </c>
      <c r="H348" t="e">
        <f>IF(LEN(D348)&gt;1,MAX($H$2:H347)+1,0)</f>
        <v>#DIV/0!</v>
      </c>
      <c r="I348">
        <f>COUNTIF($A$3:A348,A348)</f>
        <v>346</v>
      </c>
    </row>
    <row r="349" spans="1:9">
      <c r="A349" s="2" t="e">
        <f>INDEX('Готовый продукция'!$A$2:$A$500,CEILING(ROW($A347)/MAX('Готовый продукция'!$J$2:$J$500),1))</f>
        <v>#DIV/0!</v>
      </c>
      <c r="B349" s="1" t="str">
        <f>IFERROR(INDEX('Готовый продукция'!$B$2:$E$500,MATCH(A349,'Готовый продукция'!$A$2:$A$500,0),1),"")</f>
        <v/>
      </c>
      <c r="C349" t="str">
        <f>IFERROR(INDEX('Готовый продукция'!$B$2:$E$500,MATCH(A349,'Готовый продукция'!$A$2:$A$500,0),2),"")</f>
        <v/>
      </c>
      <c r="D349" t="e">
        <f>IF(A349&gt;A348,INDEX(Нормы!$B$2:$B$1000,MATCH(C349,Нормы!$A$2:$A$1000,0),1),IF(COUNTIF(Нормы!$A$2:$A$1000,C349)&gt;=Лист8!I349,INDEX(Нормы!$B$2:$B$1000,MATCH(C349,Нормы!$A$2:$A$1000,0)+I348,1),0))</f>
        <v>#DIV/0!</v>
      </c>
      <c r="E349" t="e">
        <f>IF(A349&gt;A348,INDEX(Нормы!$C$2:$C$1000,MATCH(C349,Нормы!$A$2:$A$1000,0),1),IF(COUNTIF(Нормы!$A$2:$A$1000,C349)&gt;=Лист8!I349,INDEX(Нормы!$C$2:$C$1000,MATCH(C349,Нормы!$A$2:$A$1000,0)+I348,1),0))</f>
        <v>#DIV/0!</v>
      </c>
      <c r="F349" t="e">
        <f>IF(A349&gt;A348,INDEX(Нормы!$D$2:$D$1000,MATCH(C349,Нормы!$A$2:$A$1000,0),1),IF(COUNTIF(Нормы!$A$2:$A$1000,C349)&gt;=Лист8!I349,INDEX(Нормы!$D$2:$D$1000,MATCH(C349,Нормы!$A$2:$A$1000,0)+I348,1),0))*INDEX('Готовый продукция'!$E$2:$E$500,MATCH(A349,'Готовый продукция'!$A$2:$A$500,0),1)</f>
        <v>#DIV/0!</v>
      </c>
      <c r="H349" t="e">
        <f>IF(LEN(D349)&gt;1,MAX($H$2:H348)+1,0)</f>
        <v>#DIV/0!</v>
      </c>
      <c r="I349">
        <f>COUNTIF($A$3:A349,A349)</f>
        <v>347</v>
      </c>
    </row>
    <row r="350" spans="1:9">
      <c r="A350" s="2" t="e">
        <f>INDEX('Готовый продукция'!$A$2:$A$500,CEILING(ROW($A348)/MAX('Готовый продукция'!$J$2:$J$500),1))</f>
        <v>#DIV/0!</v>
      </c>
      <c r="B350" s="1" t="str">
        <f>IFERROR(INDEX('Готовый продукция'!$B$2:$E$500,MATCH(A350,'Готовый продукция'!$A$2:$A$500,0),1),"")</f>
        <v/>
      </c>
      <c r="C350" t="str">
        <f>IFERROR(INDEX('Готовый продукция'!$B$2:$E$500,MATCH(A350,'Готовый продукция'!$A$2:$A$500,0),2),"")</f>
        <v/>
      </c>
      <c r="D350" t="e">
        <f>IF(A350&gt;A349,INDEX(Нормы!$B$2:$B$1000,MATCH(C350,Нормы!$A$2:$A$1000,0),1),IF(COUNTIF(Нормы!$A$2:$A$1000,C350)&gt;=Лист8!I350,INDEX(Нормы!$B$2:$B$1000,MATCH(C350,Нормы!$A$2:$A$1000,0)+I349,1),0))</f>
        <v>#DIV/0!</v>
      </c>
      <c r="E350" t="e">
        <f>IF(A350&gt;A349,INDEX(Нормы!$C$2:$C$1000,MATCH(C350,Нормы!$A$2:$A$1000,0),1),IF(COUNTIF(Нормы!$A$2:$A$1000,C350)&gt;=Лист8!I350,INDEX(Нормы!$C$2:$C$1000,MATCH(C350,Нормы!$A$2:$A$1000,0)+I349,1),0))</f>
        <v>#DIV/0!</v>
      </c>
      <c r="F350" t="e">
        <f>IF(A350&gt;A349,INDEX(Нормы!$D$2:$D$1000,MATCH(C350,Нормы!$A$2:$A$1000,0),1),IF(COUNTIF(Нормы!$A$2:$A$1000,C350)&gt;=Лист8!I350,INDEX(Нормы!$D$2:$D$1000,MATCH(C350,Нормы!$A$2:$A$1000,0)+I349,1),0))*INDEX('Готовый продукция'!$E$2:$E$500,MATCH(A350,'Готовый продукция'!$A$2:$A$500,0),1)</f>
        <v>#DIV/0!</v>
      </c>
      <c r="H350" t="e">
        <f>IF(LEN(D350)&gt;1,MAX($H$2:H349)+1,0)</f>
        <v>#DIV/0!</v>
      </c>
      <c r="I350">
        <f>COUNTIF($A$3:A350,A350)</f>
        <v>348</v>
      </c>
    </row>
    <row r="351" spans="1:9">
      <c r="A351" s="2" t="e">
        <f>INDEX('Готовый продукция'!$A$2:$A$500,CEILING(ROW($A349)/MAX('Готовый продукция'!$J$2:$J$500),1))</f>
        <v>#DIV/0!</v>
      </c>
      <c r="B351" s="1" t="str">
        <f>IFERROR(INDEX('Готовый продукция'!$B$2:$E$500,MATCH(A351,'Готовый продукция'!$A$2:$A$500,0),1),"")</f>
        <v/>
      </c>
      <c r="C351" t="str">
        <f>IFERROR(INDEX('Готовый продукция'!$B$2:$E$500,MATCH(A351,'Готовый продукция'!$A$2:$A$500,0),2),"")</f>
        <v/>
      </c>
      <c r="D351" t="e">
        <f>IF(A351&gt;A350,INDEX(Нормы!$B$2:$B$1000,MATCH(C351,Нормы!$A$2:$A$1000,0),1),IF(COUNTIF(Нормы!$A$2:$A$1000,C351)&gt;=Лист8!I351,INDEX(Нормы!$B$2:$B$1000,MATCH(C351,Нормы!$A$2:$A$1000,0)+I350,1),0))</f>
        <v>#DIV/0!</v>
      </c>
      <c r="E351" t="e">
        <f>IF(A351&gt;A350,INDEX(Нормы!$C$2:$C$1000,MATCH(C351,Нормы!$A$2:$A$1000,0),1),IF(COUNTIF(Нормы!$A$2:$A$1000,C351)&gt;=Лист8!I351,INDEX(Нормы!$C$2:$C$1000,MATCH(C351,Нормы!$A$2:$A$1000,0)+I350,1),0))</f>
        <v>#DIV/0!</v>
      </c>
      <c r="F351" t="e">
        <f>IF(A351&gt;A350,INDEX(Нормы!$D$2:$D$1000,MATCH(C351,Нормы!$A$2:$A$1000,0),1),IF(COUNTIF(Нормы!$A$2:$A$1000,C351)&gt;=Лист8!I351,INDEX(Нормы!$D$2:$D$1000,MATCH(C351,Нормы!$A$2:$A$1000,0)+I350,1),0))*INDEX('Готовый продукция'!$E$2:$E$500,MATCH(A351,'Готовый продукция'!$A$2:$A$500,0),1)</f>
        <v>#DIV/0!</v>
      </c>
      <c r="H351" t="e">
        <f>IF(LEN(D351)&gt;1,MAX($H$2:H350)+1,0)</f>
        <v>#DIV/0!</v>
      </c>
      <c r="I351">
        <f>COUNTIF($A$3:A351,A351)</f>
        <v>349</v>
      </c>
    </row>
    <row r="352" spans="1:9">
      <c r="A352" s="2" t="e">
        <f>INDEX('Готовый продукция'!$A$2:$A$500,CEILING(ROW($A350)/MAX('Готовый продукция'!$J$2:$J$500),1))</f>
        <v>#DIV/0!</v>
      </c>
      <c r="B352" s="1" t="str">
        <f>IFERROR(INDEX('Готовый продукция'!$B$2:$E$500,MATCH(A352,'Готовый продукция'!$A$2:$A$500,0),1),"")</f>
        <v/>
      </c>
      <c r="C352" t="str">
        <f>IFERROR(INDEX('Готовый продукция'!$B$2:$E$500,MATCH(A352,'Готовый продукция'!$A$2:$A$500,0),2),"")</f>
        <v/>
      </c>
      <c r="D352" t="e">
        <f>IF(A352&gt;A351,INDEX(Нормы!$B$2:$B$1000,MATCH(C352,Нормы!$A$2:$A$1000,0),1),IF(COUNTIF(Нормы!$A$2:$A$1000,C352)&gt;=Лист8!I352,INDEX(Нормы!$B$2:$B$1000,MATCH(C352,Нормы!$A$2:$A$1000,0)+I351,1),0))</f>
        <v>#DIV/0!</v>
      </c>
      <c r="E352" t="e">
        <f>IF(A352&gt;A351,INDEX(Нормы!$C$2:$C$1000,MATCH(C352,Нормы!$A$2:$A$1000,0),1),IF(COUNTIF(Нормы!$A$2:$A$1000,C352)&gt;=Лист8!I352,INDEX(Нормы!$C$2:$C$1000,MATCH(C352,Нормы!$A$2:$A$1000,0)+I351,1),0))</f>
        <v>#DIV/0!</v>
      </c>
      <c r="F352" t="e">
        <f>IF(A352&gt;A351,INDEX(Нормы!$D$2:$D$1000,MATCH(C352,Нормы!$A$2:$A$1000,0),1),IF(COUNTIF(Нормы!$A$2:$A$1000,C352)&gt;=Лист8!I352,INDEX(Нормы!$D$2:$D$1000,MATCH(C352,Нормы!$A$2:$A$1000,0)+I351,1),0))*INDEX('Готовый продукция'!$E$2:$E$500,MATCH(A352,'Готовый продукция'!$A$2:$A$500,0),1)</f>
        <v>#DIV/0!</v>
      </c>
      <c r="H352" t="e">
        <f>IF(LEN(D352)&gt;1,MAX($H$2:H351)+1,0)</f>
        <v>#DIV/0!</v>
      </c>
      <c r="I352">
        <f>COUNTIF($A$3:A352,A352)</f>
        <v>350</v>
      </c>
    </row>
    <row r="353" spans="1:9">
      <c r="A353" s="2" t="e">
        <f>INDEX('Готовый продукция'!$A$2:$A$500,CEILING(ROW($A351)/MAX('Готовый продукция'!$J$2:$J$500),1))</f>
        <v>#DIV/0!</v>
      </c>
      <c r="B353" s="1" t="str">
        <f>IFERROR(INDEX('Готовый продукция'!$B$2:$E$500,MATCH(A353,'Готовый продукция'!$A$2:$A$500,0),1),"")</f>
        <v/>
      </c>
      <c r="C353" t="str">
        <f>IFERROR(INDEX('Готовый продукция'!$B$2:$E$500,MATCH(A353,'Готовый продукция'!$A$2:$A$500,0),2),"")</f>
        <v/>
      </c>
      <c r="D353" t="e">
        <f>IF(A353&gt;A352,INDEX(Нормы!$B$2:$B$1000,MATCH(C353,Нормы!$A$2:$A$1000,0),1),IF(COUNTIF(Нормы!$A$2:$A$1000,C353)&gt;=Лист8!I353,INDEX(Нормы!$B$2:$B$1000,MATCH(C353,Нормы!$A$2:$A$1000,0)+I352,1),0))</f>
        <v>#DIV/0!</v>
      </c>
      <c r="E353" t="e">
        <f>IF(A353&gt;A352,INDEX(Нормы!$C$2:$C$1000,MATCH(C353,Нормы!$A$2:$A$1000,0),1),IF(COUNTIF(Нормы!$A$2:$A$1000,C353)&gt;=Лист8!I353,INDEX(Нормы!$C$2:$C$1000,MATCH(C353,Нормы!$A$2:$A$1000,0)+I352,1),0))</f>
        <v>#DIV/0!</v>
      </c>
      <c r="F353" t="e">
        <f>IF(A353&gt;A352,INDEX(Нормы!$D$2:$D$1000,MATCH(C353,Нормы!$A$2:$A$1000,0),1),IF(COUNTIF(Нормы!$A$2:$A$1000,C353)&gt;=Лист8!I353,INDEX(Нормы!$D$2:$D$1000,MATCH(C353,Нормы!$A$2:$A$1000,0)+I352,1),0))*INDEX('Готовый продукция'!$E$2:$E$500,MATCH(A353,'Готовый продукция'!$A$2:$A$500,0),1)</f>
        <v>#DIV/0!</v>
      </c>
      <c r="H353" t="e">
        <f>IF(LEN(D353)&gt;1,MAX($H$2:H352)+1,0)</f>
        <v>#DIV/0!</v>
      </c>
      <c r="I353">
        <f>COUNTIF($A$3:A353,A353)</f>
        <v>351</v>
      </c>
    </row>
    <row r="354" spans="1:9">
      <c r="A354" s="2" t="e">
        <f>INDEX('Готовый продукция'!$A$2:$A$500,CEILING(ROW($A352)/MAX('Готовый продукция'!$J$2:$J$500),1))</f>
        <v>#DIV/0!</v>
      </c>
      <c r="B354" s="1" t="str">
        <f>IFERROR(INDEX('Готовый продукция'!$B$2:$E$500,MATCH(A354,'Готовый продукция'!$A$2:$A$500,0),1),"")</f>
        <v/>
      </c>
      <c r="C354" t="str">
        <f>IFERROR(INDEX('Готовый продукция'!$B$2:$E$500,MATCH(A354,'Готовый продукция'!$A$2:$A$500,0),2),"")</f>
        <v/>
      </c>
      <c r="D354" t="e">
        <f>IF(A354&gt;A353,INDEX(Нормы!$B$2:$B$1000,MATCH(C354,Нормы!$A$2:$A$1000,0),1),IF(COUNTIF(Нормы!$A$2:$A$1000,C354)&gt;=Лист8!I354,INDEX(Нормы!$B$2:$B$1000,MATCH(C354,Нормы!$A$2:$A$1000,0)+I353,1),0))</f>
        <v>#DIV/0!</v>
      </c>
      <c r="E354" t="e">
        <f>IF(A354&gt;A353,INDEX(Нормы!$C$2:$C$1000,MATCH(C354,Нормы!$A$2:$A$1000,0),1),IF(COUNTIF(Нормы!$A$2:$A$1000,C354)&gt;=Лист8!I354,INDEX(Нормы!$C$2:$C$1000,MATCH(C354,Нормы!$A$2:$A$1000,0)+I353,1),0))</f>
        <v>#DIV/0!</v>
      </c>
      <c r="F354" t="e">
        <f>IF(A354&gt;A353,INDEX(Нормы!$D$2:$D$1000,MATCH(C354,Нормы!$A$2:$A$1000,0),1),IF(COUNTIF(Нормы!$A$2:$A$1000,C354)&gt;=Лист8!I354,INDEX(Нормы!$D$2:$D$1000,MATCH(C354,Нормы!$A$2:$A$1000,0)+I353,1),0))*INDEX('Готовый продукция'!$E$2:$E$500,MATCH(A354,'Готовый продукция'!$A$2:$A$500,0),1)</f>
        <v>#DIV/0!</v>
      </c>
      <c r="H354" t="e">
        <f>IF(LEN(D354)&gt;1,MAX($H$2:H353)+1,0)</f>
        <v>#DIV/0!</v>
      </c>
      <c r="I354">
        <f>COUNTIF($A$3:A354,A354)</f>
        <v>352</v>
      </c>
    </row>
    <row r="355" spans="1:9">
      <c r="A355" s="2" t="e">
        <f>INDEX('Готовый продукция'!$A$2:$A$500,CEILING(ROW($A353)/MAX('Готовый продукция'!$J$2:$J$500),1))</f>
        <v>#DIV/0!</v>
      </c>
      <c r="B355" s="1" t="str">
        <f>IFERROR(INDEX('Готовый продукция'!$B$2:$E$500,MATCH(A355,'Готовый продукция'!$A$2:$A$500,0),1),"")</f>
        <v/>
      </c>
      <c r="C355" t="str">
        <f>IFERROR(INDEX('Готовый продукция'!$B$2:$E$500,MATCH(A355,'Готовый продукция'!$A$2:$A$500,0),2),"")</f>
        <v/>
      </c>
      <c r="D355" t="e">
        <f>IF(A355&gt;A354,INDEX(Нормы!$B$2:$B$1000,MATCH(C355,Нормы!$A$2:$A$1000,0),1),IF(COUNTIF(Нормы!$A$2:$A$1000,C355)&gt;=Лист8!I355,INDEX(Нормы!$B$2:$B$1000,MATCH(C355,Нормы!$A$2:$A$1000,0)+I354,1),0))</f>
        <v>#DIV/0!</v>
      </c>
      <c r="E355" t="e">
        <f>IF(A355&gt;A354,INDEX(Нормы!$C$2:$C$1000,MATCH(C355,Нормы!$A$2:$A$1000,0),1),IF(COUNTIF(Нормы!$A$2:$A$1000,C355)&gt;=Лист8!I355,INDEX(Нормы!$C$2:$C$1000,MATCH(C355,Нормы!$A$2:$A$1000,0)+I354,1),0))</f>
        <v>#DIV/0!</v>
      </c>
      <c r="F355" t="e">
        <f>IF(A355&gt;A354,INDEX(Нормы!$D$2:$D$1000,MATCH(C355,Нормы!$A$2:$A$1000,0),1),IF(COUNTIF(Нормы!$A$2:$A$1000,C355)&gt;=Лист8!I355,INDEX(Нормы!$D$2:$D$1000,MATCH(C355,Нормы!$A$2:$A$1000,0)+I354,1),0))*INDEX('Готовый продукция'!$E$2:$E$500,MATCH(A355,'Готовый продукция'!$A$2:$A$500,0),1)</f>
        <v>#DIV/0!</v>
      </c>
      <c r="H355" t="e">
        <f>IF(LEN(D355)&gt;1,MAX($H$2:H354)+1,0)</f>
        <v>#DIV/0!</v>
      </c>
      <c r="I355">
        <f>COUNTIF($A$3:A355,A355)</f>
        <v>353</v>
      </c>
    </row>
    <row r="356" spans="1:9">
      <c r="A356" s="2" t="e">
        <f>INDEX('Готовый продукция'!$A$2:$A$500,CEILING(ROW($A354)/MAX('Готовый продукция'!$J$2:$J$500),1))</f>
        <v>#DIV/0!</v>
      </c>
      <c r="B356" s="1" t="str">
        <f>IFERROR(INDEX('Готовый продукция'!$B$2:$E$500,MATCH(A356,'Готовый продукция'!$A$2:$A$500,0),1),"")</f>
        <v/>
      </c>
      <c r="C356" t="str">
        <f>IFERROR(INDEX('Готовый продукция'!$B$2:$E$500,MATCH(A356,'Готовый продукция'!$A$2:$A$500,0),2),"")</f>
        <v/>
      </c>
      <c r="D356" t="e">
        <f>IF(A356&gt;A355,INDEX(Нормы!$B$2:$B$1000,MATCH(C356,Нормы!$A$2:$A$1000,0),1),IF(COUNTIF(Нормы!$A$2:$A$1000,C356)&gt;=Лист8!I356,INDEX(Нормы!$B$2:$B$1000,MATCH(C356,Нормы!$A$2:$A$1000,0)+I355,1),0))</f>
        <v>#DIV/0!</v>
      </c>
      <c r="E356" t="e">
        <f>IF(A356&gt;A355,INDEX(Нормы!$C$2:$C$1000,MATCH(C356,Нормы!$A$2:$A$1000,0),1),IF(COUNTIF(Нормы!$A$2:$A$1000,C356)&gt;=Лист8!I356,INDEX(Нормы!$C$2:$C$1000,MATCH(C356,Нормы!$A$2:$A$1000,0)+I355,1),0))</f>
        <v>#DIV/0!</v>
      </c>
      <c r="F356" t="e">
        <f>IF(A356&gt;A355,INDEX(Нормы!$D$2:$D$1000,MATCH(C356,Нормы!$A$2:$A$1000,0),1),IF(COUNTIF(Нормы!$A$2:$A$1000,C356)&gt;=Лист8!I356,INDEX(Нормы!$D$2:$D$1000,MATCH(C356,Нормы!$A$2:$A$1000,0)+I355,1),0))*INDEX('Готовый продукция'!$E$2:$E$500,MATCH(A356,'Готовый продукция'!$A$2:$A$500,0),1)</f>
        <v>#DIV/0!</v>
      </c>
      <c r="H356" t="e">
        <f>IF(LEN(D356)&gt;1,MAX($H$2:H355)+1,0)</f>
        <v>#DIV/0!</v>
      </c>
      <c r="I356">
        <f>COUNTIF($A$3:A356,A356)</f>
        <v>354</v>
      </c>
    </row>
    <row r="357" spans="1:9">
      <c r="A357" s="2" t="e">
        <f>INDEX('Готовый продукция'!$A$2:$A$500,CEILING(ROW($A355)/MAX('Готовый продукция'!$J$2:$J$500),1))</f>
        <v>#DIV/0!</v>
      </c>
      <c r="B357" s="1" t="str">
        <f>IFERROR(INDEX('Готовый продукция'!$B$2:$E$500,MATCH(A357,'Готовый продукция'!$A$2:$A$500,0),1),"")</f>
        <v/>
      </c>
      <c r="C357" t="str">
        <f>IFERROR(INDEX('Готовый продукция'!$B$2:$E$500,MATCH(A357,'Готовый продукция'!$A$2:$A$500,0),2),"")</f>
        <v/>
      </c>
      <c r="D357" t="e">
        <f>IF(A357&gt;A356,INDEX(Нормы!$B$2:$B$1000,MATCH(C357,Нормы!$A$2:$A$1000,0),1),IF(COUNTIF(Нормы!$A$2:$A$1000,C357)&gt;=Лист8!I357,INDEX(Нормы!$B$2:$B$1000,MATCH(C357,Нормы!$A$2:$A$1000,0)+I356,1),0))</f>
        <v>#DIV/0!</v>
      </c>
      <c r="E357" t="e">
        <f>IF(A357&gt;A356,INDEX(Нормы!$C$2:$C$1000,MATCH(C357,Нормы!$A$2:$A$1000,0),1),IF(COUNTIF(Нормы!$A$2:$A$1000,C357)&gt;=Лист8!I357,INDEX(Нормы!$C$2:$C$1000,MATCH(C357,Нормы!$A$2:$A$1000,0)+I356,1),0))</f>
        <v>#DIV/0!</v>
      </c>
      <c r="F357" t="e">
        <f>IF(A357&gt;A356,INDEX(Нормы!$D$2:$D$1000,MATCH(C357,Нормы!$A$2:$A$1000,0),1),IF(COUNTIF(Нормы!$A$2:$A$1000,C357)&gt;=Лист8!I357,INDEX(Нормы!$D$2:$D$1000,MATCH(C357,Нормы!$A$2:$A$1000,0)+I356,1),0))*INDEX('Готовый продукция'!$E$2:$E$500,MATCH(A357,'Готовый продукция'!$A$2:$A$500,0),1)</f>
        <v>#DIV/0!</v>
      </c>
      <c r="H357" t="e">
        <f>IF(LEN(D357)&gt;1,MAX($H$2:H356)+1,0)</f>
        <v>#DIV/0!</v>
      </c>
      <c r="I357">
        <f>COUNTIF($A$3:A357,A357)</f>
        <v>355</v>
      </c>
    </row>
    <row r="358" spans="1:9">
      <c r="A358" s="2" t="e">
        <f>INDEX('Готовый продукция'!$A$2:$A$500,CEILING(ROW($A356)/MAX('Готовый продукция'!$J$2:$J$500),1))</f>
        <v>#DIV/0!</v>
      </c>
      <c r="B358" s="1" t="str">
        <f>IFERROR(INDEX('Готовый продукция'!$B$2:$E$500,MATCH(A358,'Готовый продукция'!$A$2:$A$500,0),1),"")</f>
        <v/>
      </c>
      <c r="C358" t="str">
        <f>IFERROR(INDEX('Готовый продукция'!$B$2:$E$500,MATCH(A358,'Готовый продукция'!$A$2:$A$500,0),2),"")</f>
        <v/>
      </c>
      <c r="D358" t="e">
        <f>IF(A358&gt;A357,INDEX(Нормы!$B$2:$B$1000,MATCH(C358,Нормы!$A$2:$A$1000,0),1),IF(COUNTIF(Нормы!$A$2:$A$1000,C358)&gt;=Лист8!I358,INDEX(Нормы!$B$2:$B$1000,MATCH(C358,Нормы!$A$2:$A$1000,0)+I357,1),0))</f>
        <v>#DIV/0!</v>
      </c>
      <c r="E358" t="e">
        <f>IF(A358&gt;A357,INDEX(Нормы!$C$2:$C$1000,MATCH(C358,Нормы!$A$2:$A$1000,0),1),IF(COUNTIF(Нормы!$A$2:$A$1000,C358)&gt;=Лист8!I358,INDEX(Нормы!$C$2:$C$1000,MATCH(C358,Нормы!$A$2:$A$1000,0)+I357,1),0))</f>
        <v>#DIV/0!</v>
      </c>
      <c r="F358" t="e">
        <f>IF(A358&gt;A357,INDEX(Нормы!$D$2:$D$1000,MATCH(C358,Нормы!$A$2:$A$1000,0),1),IF(COUNTIF(Нормы!$A$2:$A$1000,C358)&gt;=Лист8!I358,INDEX(Нормы!$D$2:$D$1000,MATCH(C358,Нормы!$A$2:$A$1000,0)+I357,1),0))*INDEX('Готовый продукция'!$E$2:$E$500,MATCH(A358,'Готовый продукция'!$A$2:$A$500,0),1)</f>
        <v>#DIV/0!</v>
      </c>
      <c r="H358" t="e">
        <f>IF(LEN(D358)&gt;1,MAX($H$2:H357)+1,0)</f>
        <v>#DIV/0!</v>
      </c>
      <c r="I358">
        <f>COUNTIF($A$3:A358,A358)</f>
        <v>356</v>
      </c>
    </row>
    <row r="359" spans="1:9">
      <c r="A359" s="2" t="e">
        <f>INDEX('Готовый продукция'!$A$2:$A$500,CEILING(ROW($A357)/MAX('Готовый продукция'!$J$2:$J$500),1))</f>
        <v>#DIV/0!</v>
      </c>
      <c r="B359" s="1" t="str">
        <f>IFERROR(INDEX('Готовый продукция'!$B$2:$E$500,MATCH(A359,'Готовый продукция'!$A$2:$A$500,0),1),"")</f>
        <v/>
      </c>
      <c r="C359" t="str">
        <f>IFERROR(INDEX('Готовый продукция'!$B$2:$E$500,MATCH(A359,'Готовый продукция'!$A$2:$A$500,0),2),"")</f>
        <v/>
      </c>
      <c r="D359" t="e">
        <f>IF(A359&gt;A358,INDEX(Нормы!$B$2:$B$1000,MATCH(C359,Нормы!$A$2:$A$1000,0),1),IF(COUNTIF(Нормы!$A$2:$A$1000,C359)&gt;=Лист8!I359,INDEX(Нормы!$B$2:$B$1000,MATCH(C359,Нормы!$A$2:$A$1000,0)+I358,1),0))</f>
        <v>#DIV/0!</v>
      </c>
      <c r="E359" t="e">
        <f>IF(A359&gt;A358,INDEX(Нормы!$C$2:$C$1000,MATCH(C359,Нормы!$A$2:$A$1000,0),1),IF(COUNTIF(Нормы!$A$2:$A$1000,C359)&gt;=Лист8!I359,INDEX(Нормы!$C$2:$C$1000,MATCH(C359,Нормы!$A$2:$A$1000,0)+I358,1),0))</f>
        <v>#DIV/0!</v>
      </c>
      <c r="F359" t="e">
        <f>IF(A359&gt;A358,INDEX(Нормы!$D$2:$D$1000,MATCH(C359,Нормы!$A$2:$A$1000,0),1),IF(COUNTIF(Нормы!$A$2:$A$1000,C359)&gt;=Лист8!I359,INDEX(Нормы!$D$2:$D$1000,MATCH(C359,Нормы!$A$2:$A$1000,0)+I358,1),0))*INDEX('Готовый продукция'!$E$2:$E$500,MATCH(A359,'Готовый продукция'!$A$2:$A$500,0),1)</f>
        <v>#DIV/0!</v>
      </c>
      <c r="H359" t="e">
        <f>IF(LEN(D359)&gt;1,MAX($H$2:H358)+1,0)</f>
        <v>#DIV/0!</v>
      </c>
      <c r="I359">
        <f>COUNTIF($A$3:A359,A359)</f>
        <v>357</v>
      </c>
    </row>
    <row r="360" spans="1:9">
      <c r="A360" s="2" t="e">
        <f>INDEX('Готовый продукция'!$A$2:$A$500,CEILING(ROW($A358)/MAX('Готовый продукция'!$J$2:$J$500),1))</f>
        <v>#DIV/0!</v>
      </c>
      <c r="B360" s="1" t="str">
        <f>IFERROR(INDEX('Готовый продукция'!$B$2:$E$500,MATCH(A360,'Готовый продукция'!$A$2:$A$500,0),1),"")</f>
        <v/>
      </c>
      <c r="C360" t="str">
        <f>IFERROR(INDEX('Готовый продукция'!$B$2:$E$500,MATCH(A360,'Готовый продукция'!$A$2:$A$500,0),2),"")</f>
        <v/>
      </c>
      <c r="D360" t="e">
        <f>IF(A360&gt;A359,INDEX(Нормы!$B$2:$B$1000,MATCH(C360,Нормы!$A$2:$A$1000,0),1),IF(COUNTIF(Нормы!$A$2:$A$1000,C360)&gt;=Лист8!I360,INDEX(Нормы!$B$2:$B$1000,MATCH(C360,Нормы!$A$2:$A$1000,0)+I359,1),0))</f>
        <v>#DIV/0!</v>
      </c>
      <c r="E360" t="e">
        <f>IF(A360&gt;A359,INDEX(Нормы!$C$2:$C$1000,MATCH(C360,Нормы!$A$2:$A$1000,0),1),IF(COUNTIF(Нормы!$A$2:$A$1000,C360)&gt;=Лист8!I360,INDEX(Нормы!$C$2:$C$1000,MATCH(C360,Нормы!$A$2:$A$1000,0)+I359,1),0))</f>
        <v>#DIV/0!</v>
      </c>
      <c r="F360" t="e">
        <f>IF(A360&gt;A359,INDEX(Нормы!$D$2:$D$1000,MATCH(C360,Нормы!$A$2:$A$1000,0),1),IF(COUNTIF(Нормы!$A$2:$A$1000,C360)&gt;=Лист8!I360,INDEX(Нормы!$D$2:$D$1000,MATCH(C360,Нормы!$A$2:$A$1000,0)+I359,1),0))*INDEX('Готовый продукция'!$E$2:$E$500,MATCH(A360,'Готовый продукция'!$A$2:$A$500,0),1)</f>
        <v>#DIV/0!</v>
      </c>
      <c r="H360" t="e">
        <f>IF(LEN(D360)&gt;1,MAX($H$2:H359)+1,0)</f>
        <v>#DIV/0!</v>
      </c>
      <c r="I360">
        <f>COUNTIF($A$3:A360,A360)</f>
        <v>358</v>
      </c>
    </row>
    <row r="361" spans="1:9">
      <c r="A361" s="2" t="e">
        <f>INDEX('Готовый продукция'!$A$2:$A$500,CEILING(ROW($A359)/MAX('Готовый продукция'!$J$2:$J$500),1))</f>
        <v>#DIV/0!</v>
      </c>
      <c r="B361" s="1" t="str">
        <f>IFERROR(INDEX('Готовый продукция'!$B$2:$E$500,MATCH(A361,'Готовый продукция'!$A$2:$A$500,0),1),"")</f>
        <v/>
      </c>
      <c r="C361" t="str">
        <f>IFERROR(INDEX('Готовый продукция'!$B$2:$E$500,MATCH(A361,'Готовый продукция'!$A$2:$A$500,0),2),"")</f>
        <v/>
      </c>
      <c r="D361" t="e">
        <f>IF(A361&gt;A360,INDEX(Нормы!$B$2:$B$1000,MATCH(C361,Нормы!$A$2:$A$1000,0),1),IF(COUNTIF(Нормы!$A$2:$A$1000,C361)&gt;=Лист8!I361,INDEX(Нормы!$B$2:$B$1000,MATCH(C361,Нормы!$A$2:$A$1000,0)+I360,1),0))</f>
        <v>#DIV/0!</v>
      </c>
      <c r="E361" t="e">
        <f>IF(A361&gt;A360,INDEX(Нормы!$C$2:$C$1000,MATCH(C361,Нормы!$A$2:$A$1000,0),1),IF(COUNTIF(Нормы!$A$2:$A$1000,C361)&gt;=Лист8!I361,INDEX(Нормы!$C$2:$C$1000,MATCH(C361,Нормы!$A$2:$A$1000,0)+I360,1),0))</f>
        <v>#DIV/0!</v>
      </c>
      <c r="F361" t="e">
        <f>IF(A361&gt;A360,INDEX(Нормы!$D$2:$D$1000,MATCH(C361,Нормы!$A$2:$A$1000,0),1),IF(COUNTIF(Нормы!$A$2:$A$1000,C361)&gt;=Лист8!I361,INDEX(Нормы!$D$2:$D$1000,MATCH(C361,Нормы!$A$2:$A$1000,0)+I360,1),0))*INDEX('Готовый продукция'!$E$2:$E$500,MATCH(A361,'Готовый продукция'!$A$2:$A$500,0),1)</f>
        <v>#DIV/0!</v>
      </c>
      <c r="H361" t="e">
        <f>IF(LEN(D361)&gt;1,MAX($H$2:H360)+1,0)</f>
        <v>#DIV/0!</v>
      </c>
      <c r="I361">
        <f>COUNTIF($A$3:A361,A361)</f>
        <v>359</v>
      </c>
    </row>
    <row r="362" spans="1:9">
      <c r="A362" s="2" t="e">
        <f>INDEX('Готовый продукция'!$A$2:$A$500,CEILING(ROW($A360)/MAX('Готовый продукция'!$J$2:$J$500),1))</f>
        <v>#DIV/0!</v>
      </c>
      <c r="B362" s="1" t="str">
        <f>IFERROR(INDEX('Готовый продукция'!$B$2:$E$500,MATCH(A362,'Готовый продукция'!$A$2:$A$500,0),1),"")</f>
        <v/>
      </c>
      <c r="C362" t="str">
        <f>IFERROR(INDEX('Готовый продукция'!$B$2:$E$500,MATCH(A362,'Готовый продукция'!$A$2:$A$500,0),2),"")</f>
        <v/>
      </c>
      <c r="D362" t="e">
        <f>IF(A362&gt;A361,INDEX(Нормы!$B$2:$B$1000,MATCH(C362,Нормы!$A$2:$A$1000,0),1),IF(COUNTIF(Нормы!$A$2:$A$1000,C362)&gt;=Лист8!I362,INDEX(Нормы!$B$2:$B$1000,MATCH(C362,Нормы!$A$2:$A$1000,0)+I361,1),0))</f>
        <v>#DIV/0!</v>
      </c>
      <c r="E362" t="e">
        <f>IF(A362&gt;A361,INDEX(Нормы!$C$2:$C$1000,MATCH(C362,Нормы!$A$2:$A$1000,0),1),IF(COUNTIF(Нормы!$A$2:$A$1000,C362)&gt;=Лист8!I362,INDEX(Нормы!$C$2:$C$1000,MATCH(C362,Нормы!$A$2:$A$1000,0)+I361,1),0))</f>
        <v>#DIV/0!</v>
      </c>
      <c r="F362" t="e">
        <f>IF(A362&gt;A361,INDEX(Нормы!$D$2:$D$1000,MATCH(C362,Нормы!$A$2:$A$1000,0),1),IF(COUNTIF(Нормы!$A$2:$A$1000,C362)&gt;=Лист8!I362,INDEX(Нормы!$D$2:$D$1000,MATCH(C362,Нормы!$A$2:$A$1000,0)+I361,1),0))*INDEX('Готовый продукция'!$E$2:$E$500,MATCH(A362,'Готовый продукция'!$A$2:$A$500,0),1)</f>
        <v>#DIV/0!</v>
      </c>
      <c r="H362" t="e">
        <f>IF(LEN(D362)&gt;1,MAX($H$2:H361)+1,0)</f>
        <v>#DIV/0!</v>
      </c>
      <c r="I362">
        <f>COUNTIF($A$3:A362,A362)</f>
        <v>360</v>
      </c>
    </row>
    <row r="363" spans="1:9">
      <c r="A363" s="2" t="e">
        <f>INDEX('Готовый продукция'!$A$2:$A$500,CEILING(ROW($A361)/MAX('Готовый продукция'!$J$2:$J$500),1))</f>
        <v>#DIV/0!</v>
      </c>
      <c r="B363" s="1" t="str">
        <f>IFERROR(INDEX('Готовый продукция'!$B$2:$E$500,MATCH(A363,'Готовый продукция'!$A$2:$A$500,0),1),"")</f>
        <v/>
      </c>
      <c r="C363" t="str">
        <f>IFERROR(INDEX('Готовый продукция'!$B$2:$E$500,MATCH(A363,'Готовый продукция'!$A$2:$A$500,0),2),"")</f>
        <v/>
      </c>
      <c r="D363" t="e">
        <f>IF(A363&gt;A362,INDEX(Нормы!$B$2:$B$1000,MATCH(C363,Нормы!$A$2:$A$1000,0),1),IF(COUNTIF(Нормы!$A$2:$A$1000,C363)&gt;=Лист8!I363,INDEX(Нормы!$B$2:$B$1000,MATCH(C363,Нормы!$A$2:$A$1000,0)+I362,1),0))</f>
        <v>#DIV/0!</v>
      </c>
      <c r="E363" t="e">
        <f>IF(A363&gt;A362,INDEX(Нормы!$C$2:$C$1000,MATCH(C363,Нормы!$A$2:$A$1000,0),1),IF(COUNTIF(Нормы!$A$2:$A$1000,C363)&gt;=Лист8!I363,INDEX(Нормы!$C$2:$C$1000,MATCH(C363,Нормы!$A$2:$A$1000,0)+I362,1),0))</f>
        <v>#DIV/0!</v>
      </c>
      <c r="F363" t="e">
        <f>IF(A363&gt;A362,INDEX(Нормы!$D$2:$D$1000,MATCH(C363,Нормы!$A$2:$A$1000,0),1),IF(COUNTIF(Нормы!$A$2:$A$1000,C363)&gt;=Лист8!I363,INDEX(Нормы!$D$2:$D$1000,MATCH(C363,Нормы!$A$2:$A$1000,0)+I362,1),0))*INDEX('Готовый продукция'!$E$2:$E$500,MATCH(A363,'Готовый продукция'!$A$2:$A$500,0),1)</f>
        <v>#DIV/0!</v>
      </c>
      <c r="H363" t="e">
        <f>IF(LEN(D363)&gt;1,MAX($H$2:H362)+1,0)</f>
        <v>#DIV/0!</v>
      </c>
      <c r="I363">
        <f>COUNTIF($A$3:A363,A363)</f>
        <v>361</v>
      </c>
    </row>
    <row r="364" spans="1:9">
      <c r="A364" s="2" t="e">
        <f>INDEX('Готовый продукция'!$A$2:$A$500,CEILING(ROW($A362)/MAX('Готовый продукция'!$J$2:$J$500),1))</f>
        <v>#DIV/0!</v>
      </c>
      <c r="B364" s="1" t="str">
        <f>IFERROR(INDEX('Готовый продукция'!$B$2:$E$500,MATCH(A364,'Готовый продукция'!$A$2:$A$500,0),1),"")</f>
        <v/>
      </c>
      <c r="C364" t="str">
        <f>IFERROR(INDEX('Готовый продукция'!$B$2:$E$500,MATCH(A364,'Готовый продукция'!$A$2:$A$500,0),2),"")</f>
        <v/>
      </c>
      <c r="D364" t="e">
        <f>IF(A364&gt;A363,INDEX(Нормы!$B$2:$B$1000,MATCH(C364,Нормы!$A$2:$A$1000,0),1),IF(COUNTIF(Нормы!$A$2:$A$1000,C364)&gt;=Лист8!I364,INDEX(Нормы!$B$2:$B$1000,MATCH(C364,Нормы!$A$2:$A$1000,0)+I363,1),0))</f>
        <v>#DIV/0!</v>
      </c>
      <c r="E364" t="e">
        <f>IF(A364&gt;A363,INDEX(Нормы!$C$2:$C$1000,MATCH(C364,Нормы!$A$2:$A$1000,0),1),IF(COUNTIF(Нормы!$A$2:$A$1000,C364)&gt;=Лист8!I364,INDEX(Нормы!$C$2:$C$1000,MATCH(C364,Нормы!$A$2:$A$1000,0)+I363,1),0))</f>
        <v>#DIV/0!</v>
      </c>
      <c r="F364" t="e">
        <f>IF(A364&gt;A363,INDEX(Нормы!$D$2:$D$1000,MATCH(C364,Нормы!$A$2:$A$1000,0),1),IF(COUNTIF(Нормы!$A$2:$A$1000,C364)&gt;=Лист8!I364,INDEX(Нормы!$D$2:$D$1000,MATCH(C364,Нормы!$A$2:$A$1000,0)+I363,1),0))*INDEX('Готовый продукция'!$E$2:$E$500,MATCH(A364,'Готовый продукция'!$A$2:$A$500,0),1)</f>
        <v>#DIV/0!</v>
      </c>
      <c r="H364" t="e">
        <f>IF(LEN(D364)&gt;1,MAX($H$2:H363)+1,0)</f>
        <v>#DIV/0!</v>
      </c>
      <c r="I364">
        <f>COUNTIF($A$3:A364,A364)</f>
        <v>362</v>
      </c>
    </row>
    <row r="365" spans="1:9">
      <c r="A365" s="2" t="e">
        <f>INDEX('Готовый продукция'!$A$2:$A$500,CEILING(ROW($A363)/MAX('Готовый продукция'!$J$2:$J$500),1))</f>
        <v>#DIV/0!</v>
      </c>
      <c r="B365" s="1" t="str">
        <f>IFERROR(INDEX('Готовый продукция'!$B$2:$E$500,MATCH(A365,'Готовый продукция'!$A$2:$A$500,0),1),"")</f>
        <v/>
      </c>
      <c r="C365" t="str">
        <f>IFERROR(INDEX('Готовый продукция'!$B$2:$E$500,MATCH(A365,'Готовый продукция'!$A$2:$A$500,0),2),"")</f>
        <v/>
      </c>
      <c r="D365" t="e">
        <f>IF(A365&gt;A364,INDEX(Нормы!$B$2:$B$1000,MATCH(C365,Нормы!$A$2:$A$1000,0),1),IF(COUNTIF(Нормы!$A$2:$A$1000,C365)&gt;=Лист8!I365,INDEX(Нормы!$B$2:$B$1000,MATCH(C365,Нормы!$A$2:$A$1000,0)+I364,1),0))</f>
        <v>#DIV/0!</v>
      </c>
      <c r="E365" t="e">
        <f>IF(A365&gt;A364,INDEX(Нормы!$C$2:$C$1000,MATCH(C365,Нормы!$A$2:$A$1000,0),1),IF(COUNTIF(Нормы!$A$2:$A$1000,C365)&gt;=Лист8!I365,INDEX(Нормы!$C$2:$C$1000,MATCH(C365,Нормы!$A$2:$A$1000,0)+I364,1),0))</f>
        <v>#DIV/0!</v>
      </c>
      <c r="F365" t="e">
        <f>IF(A365&gt;A364,INDEX(Нормы!$D$2:$D$1000,MATCH(C365,Нормы!$A$2:$A$1000,0),1),IF(COUNTIF(Нормы!$A$2:$A$1000,C365)&gt;=Лист8!I365,INDEX(Нормы!$D$2:$D$1000,MATCH(C365,Нормы!$A$2:$A$1000,0)+I364,1),0))*INDEX('Готовый продукция'!$E$2:$E$500,MATCH(A365,'Готовый продукция'!$A$2:$A$500,0),1)</f>
        <v>#DIV/0!</v>
      </c>
      <c r="H365" t="e">
        <f>IF(LEN(D365)&gt;1,MAX($H$2:H364)+1,0)</f>
        <v>#DIV/0!</v>
      </c>
      <c r="I365">
        <f>COUNTIF($A$3:A365,A365)</f>
        <v>363</v>
      </c>
    </row>
    <row r="366" spans="1:9">
      <c r="A366" s="2" t="e">
        <f>INDEX('Готовый продукция'!$A$2:$A$500,CEILING(ROW($A364)/MAX('Готовый продукция'!$J$2:$J$500),1))</f>
        <v>#DIV/0!</v>
      </c>
      <c r="B366" s="1" t="str">
        <f>IFERROR(INDEX('Готовый продукция'!$B$2:$E$500,MATCH(A366,'Готовый продукция'!$A$2:$A$500,0),1),"")</f>
        <v/>
      </c>
      <c r="C366" t="str">
        <f>IFERROR(INDEX('Готовый продукция'!$B$2:$E$500,MATCH(A366,'Готовый продукция'!$A$2:$A$500,0),2),"")</f>
        <v/>
      </c>
      <c r="D366" t="e">
        <f>IF(A366&gt;A365,INDEX(Нормы!$B$2:$B$1000,MATCH(C366,Нормы!$A$2:$A$1000,0),1),IF(COUNTIF(Нормы!$A$2:$A$1000,C366)&gt;=Лист8!I366,INDEX(Нормы!$B$2:$B$1000,MATCH(C366,Нормы!$A$2:$A$1000,0)+I365,1),0))</f>
        <v>#DIV/0!</v>
      </c>
      <c r="E366" t="e">
        <f>IF(A366&gt;A365,INDEX(Нормы!$C$2:$C$1000,MATCH(C366,Нормы!$A$2:$A$1000,0),1),IF(COUNTIF(Нормы!$A$2:$A$1000,C366)&gt;=Лист8!I366,INDEX(Нормы!$C$2:$C$1000,MATCH(C366,Нормы!$A$2:$A$1000,0)+I365,1),0))</f>
        <v>#DIV/0!</v>
      </c>
      <c r="F366" t="e">
        <f>IF(A366&gt;A365,INDEX(Нормы!$D$2:$D$1000,MATCH(C366,Нормы!$A$2:$A$1000,0),1),IF(COUNTIF(Нормы!$A$2:$A$1000,C366)&gt;=Лист8!I366,INDEX(Нормы!$D$2:$D$1000,MATCH(C366,Нормы!$A$2:$A$1000,0)+I365,1),0))*INDEX('Готовый продукция'!$E$2:$E$500,MATCH(A366,'Готовый продукция'!$A$2:$A$500,0),1)</f>
        <v>#DIV/0!</v>
      </c>
      <c r="H366" t="e">
        <f>IF(LEN(D366)&gt;1,MAX($H$2:H365)+1,0)</f>
        <v>#DIV/0!</v>
      </c>
      <c r="I366">
        <f>COUNTIF($A$3:A366,A366)</f>
        <v>364</v>
      </c>
    </row>
    <row r="367" spans="1:9">
      <c r="A367" s="2" t="e">
        <f>INDEX('Готовый продукция'!$A$2:$A$500,CEILING(ROW($A365)/MAX('Готовый продукция'!$J$2:$J$500),1))</f>
        <v>#DIV/0!</v>
      </c>
      <c r="B367" s="1" t="str">
        <f>IFERROR(INDEX('Готовый продукция'!$B$2:$E$500,MATCH(A367,'Готовый продукция'!$A$2:$A$500,0),1),"")</f>
        <v/>
      </c>
      <c r="C367" t="str">
        <f>IFERROR(INDEX('Готовый продукция'!$B$2:$E$500,MATCH(A367,'Готовый продукция'!$A$2:$A$500,0),2),"")</f>
        <v/>
      </c>
      <c r="D367" t="e">
        <f>IF(A367&gt;A366,INDEX(Нормы!$B$2:$B$1000,MATCH(C367,Нормы!$A$2:$A$1000,0),1),IF(COUNTIF(Нормы!$A$2:$A$1000,C367)&gt;=Лист8!I367,INDEX(Нормы!$B$2:$B$1000,MATCH(C367,Нормы!$A$2:$A$1000,0)+I366,1),0))</f>
        <v>#DIV/0!</v>
      </c>
      <c r="E367" t="e">
        <f>IF(A367&gt;A366,INDEX(Нормы!$C$2:$C$1000,MATCH(C367,Нормы!$A$2:$A$1000,0),1),IF(COUNTIF(Нормы!$A$2:$A$1000,C367)&gt;=Лист8!I367,INDEX(Нормы!$C$2:$C$1000,MATCH(C367,Нормы!$A$2:$A$1000,0)+I366,1),0))</f>
        <v>#DIV/0!</v>
      </c>
      <c r="F367" t="e">
        <f>IF(A367&gt;A366,INDEX(Нормы!$D$2:$D$1000,MATCH(C367,Нормы!$A$2:$A$1000,0),1),IF(COUNTIF(Нормы!$A$2:$A$1000,C367)&gt;=Лист8!I367,INDEX(Нормы!$D$2:$D$1000,MATCH(C367,Нормы!$A$2:$A$1000,0)+I366,1),0))*INDEX('Готовый продукция'!$E$2:$E$500,MATCH(A367,'Готовый продукция'!$A$2:$A$500,0),1)</f>
        <v>#DIV/0!</v>
      </c>
      <c r="H367" t="e">
        <f>IF(LEN(D367)&gt;1,MAX($H$2:H366)+1,0)</f>
        <v>#DIV/0!</v>
      </c>
      <c r="I367">
        <f>COUNTIF($A$3:A367,A367)</f>
        <v>365</v>
      </c>
    </row>
    <row r="368" spans="1:9">
      <c r="A368" s="2" t="e">
        <f>INDEX('Готовый продукция'!$A$2:$A$500,CEILING(ROW($A366)/MAX('Готовый продукция'!$J$2:$J$500),1))</f>
        <v>#DIV/0!</v>
      </c>
      <c r="B368" s="1" t="str">
        <f>IFERROR(INDEX('Готовый продукция'!$B$2:$E$500,MATCH(A368,'Готовый продукция'!$A$2:$A$500,0),1),"")</f>
        <v/>
      </c>
      <c r="C368" t="str">
        <f>IFERROR(INDEX('Готовый продукция'!$B$2:$E$500,MATCH(A368,'Готовый продукция'!$A$2:$A$500,0),2),"")</f>
        <v/>
      </c>
      <c r="D368" t="e">
        <f>IF(A368&gt;A367,INDEX(Нормы!$B$2:$B$1000,MATCH(C368,Нормы!$A$2:$A$1000,0),1),IF(COUNTIF(Нормы!$A$2:$A$1000,C368)&gt;=Лист8!I368,INDEX(Нормы!$B$2:$B$1000,MATCH(C368,Нормы!$A$2:$A$1000,0)+I367,1),0))</f>
        <v>#DIV/0!</v>
      </c>
      <c r="E368" t="e">
        <f>IF(A368&gt;A367,INDEX(Нормы!$C$2:$C$1000,MATCH(C368,Нормы!$A$2:$A$1000,0),1),IF(COUNTIF(Нормы!$A$2:$A$1000,C368)&gt;=Лист8!I368,INDEX(Нормы!$C$2:$C$1000,MATCH(C368,Нормы!$A$2:$A$1000,0)+I367,1),0))</f>
        <v>#DIV/0!</v>
      </c>
      <c r="F368" t="e">
        <f>IF(A368&gt;A367,INDEX(Нормы!$D$2:$D$1000,MATCH(C368,Нормы!$A$2:$A$1000,0),1),IF(COUNTIF(Нормы!$A$2:$A$1000,C368)&gt;=Лист8!I368,INDEX(Нормы!$D$2:$D$1000,MATCH(C368,Нормы!$A$2:$A$1000,0)+I367,1),0))*INDEX('Готовый продукция'!$E$2:$E$500,MATCH(A368,'Готовый продукция'!$A$2:$A$500,0),1)</f>
        <v>#DIV/0!</v>
      </c>
      <c r="H368" t="e">
        <f>IF(LEN(D368)&gt;1,MAX($H$2:H367)+1,0)</f>
        <v>#DIV/0!</v>
      </c>
      <c r="I368">
        <f>COUNTIF($A$3:A368,A368)</f>
        <v>366</v>
      </c>
    </row>
    <row r="369" spans="1:9">
      <c r="A369" s="2" t="e">
        <f>INDEX('Готовый продукция'!$A$2:$A$500,CEILING(ROW($A367)/MAX('Готовый продукция'!$J$2:$J$500),1))</f>
        <v>#DIV/0!</v>
      </c>
      <c r="B369" s="1" t="str">
        <f>IFERROR(INDEX('Готовый продукция'!$B$2:$E$500,MATCH(A369,'Готовый продукция'!$A$2:$A$500,0),1),"")</f>
        <v/>
      </c>
      <c r="C369" t="str">
        <f>IFERROR(INDEX('Готовый продукция'!$B$2:$E$500,MATCH(A369,'Готовый продукция'!$A$2:$A$500,0),2),"")</f>
        <v/>
      </c>
      <c r="D369" t="e">
        <f>IF(A369&gt;A368,INDEX(Нормы!$B$2:$B$1000,MATCH(C369,Нормы!$A$2:$A$1000,0),1),IF(COUNTIF(Нормы!$A$2:$A$1000,C369)&gt;=Лист8!I369,INDEX(Нормы!$B$2:$B$1000,MATCH(C369,Нормы!$A$2:$A$1000,0)+I368,1),0))</f>
        <v>#DIV/0!</v>
      </c>
      <c r="E369" t="e">
        <f>IF(A369&gt;A368,INDEX(Нормы!$C$2:$C$1000,MATCH(C369,Нормы!$A$2:$A$1000,0),1),IF(COUNTIF(Нормы!$A$2:$A$1000,C369)&gt;=Лист8!I369,INDEX(Нормы!$C$2:$C$1000,MATCH(C369,Нормы!$A$2:$A$1000,0)+I368,1),0))</f>
        <v>#DIV/0!</v>
      </c>
      <c r="F369" t="e">
        <f>IF(A369&gt;A368,INDEX(Нормы!$D$2:$D$1000,MATCH(C369,Нормы!$A$2:$A$1000,0),1),IF(COUNTIF(Нормы!$A$2:$A$1000,C369)&gt;=Лист8!I369,INDEX(Нормы!$D$2:$D$1000,MATCH(C369,Нормы!$A$2:$A$1000,0)+I368,1),0))*INDEX('Готовый продукция'!$E$2:$E$500,MATCH(A369,'Готовый продукция'!$A$2:$A$500,0),1)</f>
        <v>#DIV/0!</v>
      </c>
      <c r="H369" t="e">
        <f>IF(LEN(D369)&gt;1,MAX($H$2:H368)+1,0)</f>
        <v>#DIV/0!</v>
      </c>
      <c r="I369">
        <f>COUNTIF($A$3:A369,A369)</f>
        <v>367</v>
      </c>
    </row>
    <row r="370" spans="1:9">
      <c r="A370" s="2" t="e">
        <f>INDEX('Готовый продукция'!$A$2:$A$500,CEILING(ROW($A368)/MAX('Готовый продукция'!$J$2:$J$500),1))</f>
        <v>#DIV/0!</v>
      </c>
      <c r="B370" s="1" t="str">
        <f>IFERROR(INDEX('Готовый продукция'!$B$2:$E$500,MATCH(A370,'Готовый продукция'!$A$2:$A$500,0),1),"")</f>
        <v/>
      </c>
      <c r="C370" t="str">
        <f>IFERROR(INDEX('Готовый продукция'!$B$2:$E$500,MATCH(A370,'Готовый продукция'!$A$2:$A$500,0),2),"")</f>
        <v/>
      </c>
      <c r="D370" t="e">
        <f>IF(A370&gt;A369,INDEX(Нормы!$B$2:$B$1000,MATCH(C370,Нормы!$A$2:$A$1000,0),1),IF(COUNTIF(Нормы!$A$2:$A$1000,C370)&gt;=Лист8!I370,INDEX(Нормы!$B$2:$B$1000,MATCH(C370,Нормы!$A$2:$A$1000,0)+I369,1),0))</f>
        <v>#DIV/0!</v>
      </c>
      <c r="E370" t="e">
        <f>IF(A370&gt;A369,INDEX(Нормы!$C$2:$C$1000,MATCH(C370,Нормы!$A$2:$A$1000,0),1),IF(COUNTIF(Нормы!$A$2:$A$1000,C370)&gt;=Лист8!I370,INDEX(Нормы!$C$2:$C$1000,MATCH(C370,Нормы!$A$2:$A$1000,0)+I369,1),0))</f>
        <v>#DIV/0!</v>
      </c>
      <c r="F370" t="e">
        <f>IF(A370&gt;A369,INDEX(Нормы!$D$2:$D$1000,MATCH(C370,Нормы!$A$2:$A$1000,0),1),IF(COUNTIF(Нормы!$A$2:$A$1000,C370)&gt;=Лист8!I370,INDEX(Нормы!$D$2:$D$1000,MATCH(C370,Нормы!$A$2:$A$1000,0)+I369,1),0))*INDEX('Готовый продукция'!$E$2:$E$500,MATCH(A370,'Готовый продукция'!$A$2:$A$500,0),1)</f>
        <v>#DIV/0!</v>
      </c>
      <c r="H370" t="e">
        <f>IF(LEN(D370)&gt;1,MAX($H$2:H369)+1,0)</f>
        <v>#DIV/0!</v>
      </c>
      <c r="I370">
        <f>COUNTIF($A$3:A370,A370)</f>
        <v>368</v>
      </c>
    </row>
    <row r="371" spans="1:9">
      <c r="A371" s="2" t="e">
        <f>INDEX('Готовый продукция'!$A$2:$A$500,CEILING(ROW($A369)/MAX('Готовый продукция'!$J$2:$J$500),1))</f>
        <v>#DIV/0!</v>
      </c>
      <c r="B371" s="1" t="str">
        <f>IFERROR(INDEX('Готовый продукция'!$B$2:$E$500,MATCH(A371,'Готовый продукция'!$A$2:$A$500,0),1),"")</f>
        <v/>
      </c>
      <c r="C371" t="str">
        <f>IFERROR(INDEX('Готовый продукция'!$B$2:$E$500,MATCH(A371,'Готовый продукция'!$A$2:$A$500,0),2),"")</f>
        <v/>
      </c>
      <c r="D371" t="e">
        <f>IF(A371&gt;A370,INDEX(Нормы!$B$2:$B$1000,MATCH(C371,Нормы!$A$2:$A$1000,0),1),IF(COUNTIF(Нормы!$A$2:$A$1000,C371)&gt;=Лист8!I371,INDEX(Нормы!$B$2:$B$1000,MATCH(C371,Нормы!$A$2:$A$1000,0)+I370,1),0))</f>
        <v>#DIV/0!</v>
      </c>
      <c r="E371" t="e">
        <f>IF(A371&gt;A370,INDEX(Нормы!$C$2:$C$1000,MATCH(C371,Нормы!$A$2:$A$1000,0),1),IF(COUNTIF(Нормы!$A$2:$A$1000,C371)&gt;=Лист8!I371,INDEX(Нормы!$C$2:$C$1000,MATCH(C371,Нормы!$A$2:$A$1000,0)+I370,1),0))</f>
        <v>#DIV/0!</v>
      </c>
      <c r="F371" t="e">
        <f>IF(A371&gt;A370,INDEX(Нормы!$D$2:$D$1000,MATCH(C371,Нормы!$A$2:$A$1000,0),1),IF(COUNTIF(Нормы!$A$2:$A$1000,C371)&gt;=Лист8!I371,INDEX(Нормы!$D$2:$D$1000,MATCH(C371,Нормы!$A$2:$A$1000,0)+I370,1),0))*INDEX('Готовый продукция'!$E$2:$E$500,MATCH(A371,'Готовый продукция'!$A$2:$A$500,0),1)</f>
        <v>#DIV/0!</v>
      </c>
      <c r="H371" t="e">
        <f>IF(LEN(D371)&gt;1,MAX($H$2:H370)+1,0)</f>
        <v>#DIV/0!</v>
      </c>
      <c r="I371">
        <f>COUNTIF($A$3:A371,A371)</f>
        <v>369</v>
      </c>
    </row>
    <row r="372" spans="1:9">
      <c r="A372" s="2" t="e">
        <f>INDEX('Готовый продукция'!$A$2:$A$500,CEILING(ROW($A370)/MAX('Готовый продукция'!$J$2:$J$500),1))</f>
        <v>#DIV/0!</v>
      </c>
      <c r="B372" s="1" t="str">
        <f>IFERROR(INDEX('Готовый продукция'!$B$2:$E$500,MATCH(A372,'Готовый продукция'!$A$2:$A$500,0),1),"")</f>
        <v/>
      </c>
      <c r="C372" t="str">
        <f>IFERROR(INDEX('Готовый продукция'!$B$2:$E$500,MATCH(A372,'Готовый продукция'!$A$2:$A$500,0),2),"")</f>
        <v/>
      </c>
      <c r="D372" t="e">
        <f>IF(A372&gt;A371,INDEX(Нормы!$B$2:$B$1000,MATCH(C372,Нормы!$A$2:$A$1000,0),1),IF(COUNTIF(Нормы!$A$2:$A$1000,C372)&gt;=Лист8!I372,INDEX(Нормы!$B$2:$B$1000,MATCH(C372,Нормы!$A$2:$A$1000,0)+I371,1),0))</f>
        <v>#DIV/0!</v>
      </c>
      <c r="E372" t="e">
        <f>IF(A372&gt;A371,INDEX(Нормы!$C$2:$C$1000,MATCH(C372,Нормы!$A$2:$A$1000,0),1),IF(COUNTIF(Нормы!$A$2:$A$1000,C372)&gt;=Лист8!I372,INDEX(Нормы!$C$2:$C$1000,MATCH(C372,Нормы!$A$2:$A$1000,0)+I371,1),0))</f>
        <v>#DIV/0!</v>
      </c>
      <c r="F372" t="e">
        <f>IF(A372&gt;A371,INDEX(Нормы!$D$2:$D$1000,MATCH(C372,Нормы!$A$2:$A$1000,0),1),IF(COUNTIF(Нормы!$A$2:$A$1000,C372)&gt;=Лист8!I372,INDEX(Нормы!$D$2:$D$1000,MATCH(C372,Нормы!$A$2:$A$1000,0)+I371,1),0))*INDEX('Готовый продукция'!$E$2:$E$500,MATCH(A372,'Готовый продукция'!$A$2:$A$500,0),1)</f>
        <v>#DIV/0!</v>
      </c>
      <c r="H372" t="e">
        <f>IF(LEN(D372)&gt;1,MAX($H$2:H371)+1,0)</f>
        <v>#DIV/0!</v>
      </c>
      <c r="I372">
        <f>COUNTIF($A$3:A372,A372)</f>
        <v>370</v>
      </c>
    </row>
    <row r="373" spans="1:9">
      <c r="A373" s="2" t="e">
        <f>INDEX('Готовый продукция'!$A$2:$A$500,CEILING(ROW($A371)/MAX('Готовый продукция'!$J$2:$J$500),1))</f>
        <v>#DIV/0!</v>
      </c>
      <c r="B373" s="1" t="str">
        <f>IFERROR(INDEX('Готовый продукция'!$B$2:$E$500,MATCH(A373,'Готовый продукция'!$A$2:$A$500,0),1),"")</f>
        <v/>
      </c>
      <c r="C373" t="str">
        <f>IFERROR(INDEX('Готовый продукция'!$B$2:$E$500,MATCH(A373,'Готовый продукция'!$A$2:$A$500,0),2),"")</f>
        <v/>
      </c>
      <c r="D373" t="e">
        <f>IF(A373&gt;A372,INDEX(Нормы!$B$2:$B$1000,MATCH(C373,Нормы!$A$2:$A$1000,0),1),IF(COUNTIF(Нормы!$A$2:$A$1000,C373)&gt;=Лист8!I373,INDEX(Нормы!$B$2:$B$1000,MATCH(C373,Нормы!$A$2:$A$1000,0)+I372,1),0))</f>
        <v>#DIV/0!</v>
      </c>
      <c r="E373" t="e">
        <f>IF(A373&gt;A372,INDEX(Нормы!$C$2:$C$1000,MATCH(C373,Нормы!$A$2:$A$1000,0),1),IF(COUNTIF(Нормы!$A$2:$A$1000,C373)&gt;=Лист8!I373,INDEX(Нормы!$C$2:$C$1000,MATCH(C373,Нормы!$A$2:$A$1000,0)+I372,1),0))</f>
        <v>#DIV/0!</v>
      </c>
      <c r="F373" t="e">
        <f>IF(A373&gt;A372,INDEX(Нормы!$D$2:$D$1000,MATCH(C373,Нормы!$A$2:$A$1000,0),1),IF(COUNTIF(Нормы!$A$2:$A$1000,C373)&gt;=Лист8!I373,INDEX(Нормы!$D$2:$D$1000,MATCH(C373,Нормы!$A$2:$A$1000,0)+I372,1),0))*INDEX('Готовый продукция'!$E$2:$E$500,MATCH(A373,'Готовый продукция'!$A$2:$A$500,0),1)</f>
        <v>#DIV/0!</v>
      </c>
      <c r="H373" t="e">
        <f>IF(LEN(D373)&gt;1,MAX($H$2:H372)+1,0)</f>
        <v>#DIV/0!</v>
      </c>
      <c r="I373">
        <f>COUNTIF($A$3:A373,A373)</f>
        <v>371</v>
      </c>
    </row>
    <row r="374" spans="1:9">
      <c r="A374" s="2" t="e">
        <f>INDEX('Готовый продукция'!$A$2:$A$500,CEILING(ROW($A372)/MAX('Готовый продукция'!$J$2:$J$500),1))</f>
        <v>#DIV/0!</v>
      </c>
      <c r="B374" s="1" t="str">
        <f>IFERROR(INDEX('Готовый продукция'!$B$2:$E$500,MATCH(A374,'Готовый продукция'!$A$2:$A$500,0),1),"")</f>
        <v/>
      </c>
      <c r="C374" t="str">
        <f>IFERROR(INDEX('Готовый продукция'!$B$2:$E$500,MATCH(A374,'Готовый продукция'!$A$2:$A$500,0),2),"")</f>
        <v/>
      </c>
      <c r="D374" t="e">
        <f>IF(A374&gt;A373,INDEX(Нормы!$B$2:$B$1000,MATCH(C374,Нормы!$A$2:$A$1000,0),1),IF(COUNTIF(Нормы!$A$2:$A$1000,C374)&gt;=Лист8!I374,INDEX(Нормы!$B$2:$B$1000,MATCH(C374,Нормы!$A$2:$A$1000,0)+I373,1),0))</f>
        <v>#DIV/0!</v>
      </c>
      <c r="E374" t="e">
        <f>IF(A374&gt;A373,INDEX(Нормы!$C$2:$C$1000,MATCH(C374,Нормы!$A$2:$A$1000,0),1),IF(COUNTIF(Нормы!$A$2:$A$1000,C374)&gt;=Лист8!I374,INDEX(Нормы!$C$2:$C$1000,MATCH(C374,Нормы!$A$2:$A$1000,0)+I373,1),0))</f>
        <v>#DIV/0!</v>
      </c>
      <c r="F374" t="e">
        <f>IF(A374&gt;A373,INDEX(Нормы!$D$2:$D$1000,MATCH(C374,Нормы!$A$2:$A$1000,0),1),IF(COUNTIF(Нормы!$A$2:$A$1000,C374)&gt;=Лист8!I374,INDEX(Нормы!$D$2:$D$1000,MATCH(C374,Нормы!$A$2:$A$1000,0)+I373,1),0))*INDEX('Готовый продукция'!$E$2:$E$500,MATCH(A374,'Готовый продукция'!$A$2:$A$500,0),1)</f>
        <v>#DIV/0!</v>
      </c>
      <c r="H374" t="e">
        <f>IF(LEN(D374)&gt;1,MAX($H$2:H373)+1,0)</f>
        <v>#DIV/0!</v>
      </c>
      <c r="I374">
        <f>COUNTIF($A$3:A374,A374)</f>
        <v>372</v>
      </c>
    </row>
    <row r="375" spans="1:9">
      <c r="A375" s="2" t="e">
        <f>INDEX('Готовый продукция'!$A$2:$A$500,CEILING(ROW($A373)/MAX('Готовый продукция'!$J$2:$J$500),1))</f>
        <v>#DIV/0!</v>
      </c>
      <c r="B375" s="1" t="str">
        <f>IFERROR(INDEX('Готовый продукция'!$B$2:$E$500,MATCH(A375,'Готовый продукция'!$A$2:$A$500,0),1),"")</f>
        <v/>
      </c>
      <c r="C375" t="str">
        <f>IFERROR(INDEX('Готовый продукция'!$B$2:$E$500,MATCH(A375,'Готовый продукция'!$A$2:$A$500,0),2),"")</f>
        <v/>
      </c>
      <c r="D375" t="e">
        <f>IF(A375&gt;A374,INDEX(Нормы!$B$2:$B$1000,MATCH(C375,Нормы!$A$2:$A$1000,0),1),IF(COUNTIF(Нормы!$A$2:$A$1000,C375)&gt;=Лист8!I375,INDEX(Нормы!$B$2:$B$1000,MATCH(C375,Нормы!$A$2:$A$1000,0)+I374,1),0))</f>
        <v>#DIV/0!</v>
      </c>
      <c r="E375" t="e">
        <f>IF(A375&gt;A374,INDEX(Нормы!$C$2:$C$1000,MATCH(C375,Нормы!$A$2:$A$1000,0),1),IF(COUNTIF(Нормы!$A$2:$A$1000,C375)&gt;=Лист8!I375,INDEX(Нормы!$C$2:$C$1000,MATCH(C375,Нормы!$A$2:$A$1000,0)+I374,1),0))</f>
        <v>#DIV/0!</v>
      </c>
      <c r="F375" t="e">
        <f>IF(A375&gt;A374,INDEX(Нормы!$D$2:$D$1000,MATCH(C375,Нормы!$A$2:$A$1000,0),1),IF(COUNTIF(Нормы!$A$2:$A$1000,C375)&gt;=Лист8!I375,INDEX(Нормы!$D$2:$D$1000,MATCH(C375,Нормы!$A$2:$A$1000,0)+I374,1),0))*INDEX('Готовый продукция'!$E$2:$E$500,MATCH(A375,'Готовый продукция'!$A$2:$A$500,0),1)</f>
        <v>#DIV/0!</v>
      </c>
      <c r="H375" t="e">
        <f>IF(LEN(D375)&gt;1,MAX($H$2:H374)+1,0)</f>
        <v>#DIV/0!</v>
      </c>
      <c r="I375">
        <f>COUNTIF($A$3:A375,A375)</f>
        <v>373</v>
      </c>
    </row>
    <row r="376" spans="1:9">
      <c r="A376" s="2" t="e">
        <f>INDEX('Готовый продукция'!$A$2:$A$500,CEILING(ROW($A374)/MAX('Готовый продукция'!$J$2:$J$500),1))</f>
        <v>#DIV/0!</v>
      </c>
      <c r="B376" s="1" t="str">
        <f>IFERROR(INDEX('Готовый продукция'!$B$2:$E$500,MATCH(A376,'Готовый продукция'!$A$2:$A$500,0),1),"")</f>
        <v/>
      </c>
      <c r="C376" t="str">
        <f>IFERROR(INDEX('Готовый продукция'!$B$2:$E$500,MATCH(A376,'Готовый продукция'!$A$2:$A$500,0),2),"")</f>
        <v/>
      </c>
      <c r="D376" t="e">
        <f>IF(A376&gt;A375,INDEX(Нормы!$B$2:$B$1000,MATCH(C376,Нормы!$A$2:$A$1000,0),1),IF(COUNTIF(Нормы!$A$2:$A$1000,C376)&gt;=Лист8!I376,INDEX(Нормы!$B$2:$B$1000,MATCH(C376,Нормы!$A$2:$A$1000,0)+I375,1),0))</f>
        <v>#DIV/0!</v>
      </c>
      <c r="E376" t="e">
        <f>IF(A376&gt;A375,INDEX(Нормы!$C$2:$C$1000,MATCH(C376,Нормы!$A$2:$A$1000,0),1),IF(COUNTIF(Нормы!$A$2:$A$1000,C376)&gt;=Лист8!I376,INDEX(Нормы!$C$2:$C$1000,MATCH(C376,Нормы!$A$2:$A$1000,0)+I375,1),0))</f>
        <v>#DIV/0!</v>
      </c>
      <c r="F376" t="e">
        <f>IF(A376&gt;A375,INDEX(Нормы!$D$2:$D$1000,MATCH(C376,Нормы!$A$2:$A$1000,0),1),IF(COUNTIF(Нормы!$A$2:$A$1000,C376)&gt;=Лист8!I376,INDEX(Нормы!$D$2:$D$1000,MATCH(C376,Нормы!$A$2:$A$1000,0)+I375,1),0))*INDEX('Готовый продукция'!$E$2:$E$500,MATCH(A376,'Готовый продукция'!$A$2:$A$500,0),1)</f>
        <v>#DIV/0!</v>
      </c>
      <c r="H376" t="e">
        <f>IF(LEN(D376)&gt;1,MAX($H$2:H375)+1,0)</f>
        <v>#DIV/0!</v>
      </c>
      <c r="I376">
        <f>COUNTIF($A$3:A376,A376)</f>
        <v>374</v>
      </c>
    </row>
    <row r="377" spans="1:9">
      <c r="A377" s="2" t="e">
        <f>INDEX('Готовый продукция'!$A$2:$A$500,CEILING(ROW($A375)/MAX('Готовый продукция'!$J$2:$J$500),1))</f>
        <v>#DIV/0!</v>
      </c>
      <c r="B377" s="1" t="str">
        <f>IFERROR(INDEX('Готовый продукция'!$B$2:$E$500,MATCH(A377,'Готовый продукция'!$A$2:$A$500,0),1),"")</f>
        <v/>
      </c>
      <c r="C377" t="str">
        <f>IFERROR(INDEX('Готовый продукция'!$B$2:$E$500,MATCH(A377,'Готовый продукция'!$A$2:$A$500,0),2),"")</f>
        <v/>
      </c>
      <c r="D377" t="e">
        <f>IF(A377&gt;A376,INDEX(Нормы!$B$2:$B$1000,MATCH(C377,Нормы!$A$2:$A$1000,0),1),IF(COUNTIF(Нормы!$A$2:$A$1000,C377)&gt;=Лист8!I377,INDEX(Нормы!$B$2:$B$1000,MATCH(C377,Нормы!$A$2:$A$1000,0)+I376,1),0))</f>
        <v>#DIV/0!</v>
      </c>
      <c r="E377" t="e">
        <f>IF(A377&gt;A376,INDEX(Нормы!$C$2:$C$1000,MATCH(C377,Нормы!$A$2:$A$1000,0),1),IF(COUNTIF(Нормы!$A$2:$A$1000,C377)&gt;=Лист8!I377,INDEX(Нормы!$C$2:$C$1000,MATCH(C377,Нормы!$A$2:$A$1000,0)+I376,1),0))</f>
        <v>#DIV/0!</v>
      </c>
      <c r="F377" t="e">
        <f>IF(A377&gt;A376,INDEX(Нормы!$D$2:$D$1000,MATCH(C377,Нормы!$A$2:$A$1000,0),1),IF(COUNTIF(Нормы!$A$2:$A$1000,C377)&gt;=Лист8!I377,INDEX(Нормы!$D$2:$D$1000,MATCH(C377,Нормы!$A$2:$A$1000,0)+I376,1),0))*INDEX('Готовый продукция'!$E$2:$E$500,MATCH(A377,'Готовый продукция'!$A$2:$A$500,0),1)</f>
        <v>#DIV/0!</v>
      </c>
      <c r="H377" t="e">
        <f>IF(LEN(D377)&gt;1,MAX($H$2:H376)+1,0)</f>
        <v>#DIV/0!</v>
      </c>
      <c r="I377">
        <f>COUNTIF($A$3:A377,A377)</f>
        <v>375</v>
      </c>
    </row>
    <row r="378" spans="1:9">
      <c r="A378" s="2" t="e">
        <f>INDEX('Готовый продукция'!$A$2:$A$500,CEILING(ROW($A376)/MAX('Готовый продукция'!$J$2:$J$500),1))</f>
        <v>#DIV/0!</v>
      </c>
      <c r="B378" s="1" t="str">
        <f>IFERROR(INDEX('Готовый продукция'!$B$2:$E$500,MATCH(A378,'Готовый продукция'!$A$2:$A$500,0),1),"")</f>
        <v/>
      </c>
      <c r="C378" t="str">
        <f>IFERROR(INDEX('Готовый продукция'!$B$2:$E$500,MATCH(A378,'Готовый продукция'!$A$2:$A$500,0),2),"")</f>
        <v/>
      </c>
      <c r="D378" t="e">
        <f>IF(A378&gt;A377,INDEX(Нормы!$B$2:$B$1000,MATCH(C378,Нормы!$A$2:$A$1000,0),1),IF(COUNTIF(Нормы!$A$2:$A$1000,C378)&gt;=Лист8!I378,INDEX(Нормы!$B$2:$B$1000,MATCH(C378,Нормы!$A$2:$A$1000,0)+I377,1),0))</f>
        <v>#DIV/0!</v>
      </c>
      <c r="E378" t="e">
        <f>IF(A378&gt;A377,INDEX(Нормы!$C$2:$C$1000,MATCH(C378,Нормы!$A$2:$A$1000,0),1),IF(COUNTIF(Нормы!$A$2:$A$1000,C378)&gt;=Лист8!I378,INDEX(Нормы!$C$2:$C$1000,MATCH(C378,Нормы!$A$2:$A$1000,0)+I377,1),0))</f>
        <v>#DIV/0!</v>
      </c>
      <c r="F378" t="e">
        <f>IF(A378&gt;A377,INDEX(Нормы!$D$2:$D$1000,MATCH(C378,Нормы!$A$2:$A$1000,0),1),IF(COUNTIF(Нормы!$A$2:$A$1000,C378)&gt;=Лист8!I378,INDEX(Нормы!$D$2:$D$1000,MATCH(C378,Нормы!$A$2:$A$1000,0)+I377,1),0))*INDEX('Готовый продукция'!$E$2:$E$500,MATCH(A378,'Готовый продукция'!$A$2:$A$500,0),1)</f>
        <v>#DIV/0!</v>
      </c>
      <c r="H378" t="e">
        <f>IF(LEN(D378)&gt;1,MAX($H$2:H377)+1,0)</f>
        <v>#DIV/0!</v>
      </c>
      <c r="I378">
        <f>COUNTIF($A$3:A378,A378)</f>
        <v>376</v>
      </c>
    </row>
    <row r="379" spans="1:9">
      <c r="A379" s="2" t="e">
        <f>INDEX('Готовый продукция'!$A$2:$A$500,CEILING(ROW($A377)/MAX('Готовый продукция'!$J$2:$J$500),1))</f>
        <v>#DIV/0!</v>
      </c>
      <c r="B379" s="1" t="str">
        <f>IFERROR(INDEX('Готовый продукция'!$B$2:$E$500,MATCH(A379,'Готовый продукция'!$A$2:$A$500,0),1),"")</f>
        <v/>
      </c>
      <c r="C379" t="str">
        <f>IFERROR(INDEX('Готовый продукция'!$B$2:$E$500,MATCH(A379,'Готовый продукция'!$A$2:$A$500,0),2),"")</f>
        <v/>
      </c>
      <c r="D379" t="e">
        <f>IF(A379&gt;A378,INDEX(Нормы!$B$2:$B$1000,MATCH(C379,Нормы!$A$2:$A$1000,0),1),IF(COUNTIF(Нормы!$A$2:$A$1000,C379)&gt;=Лист8!I379,INDEX(Нормы!$B$2:$B$1000,MATCH(C379,Нормы!$A$2:$A$1000,0)+I378,1),0))</f>
        <v>#DIV/0!</v>
      </c>
      <c r="E379" t="e">
        <f>IF(A379&gt;A378,INDEX(Нормы!$C$2:$C$1000,MATCH(C379,Нормы!$A$2:$A$1000,0),1),IF(COUNTIF(Нормы!$A$2:$A$1000,C379)&gt;=Лист8!I379,INDEX(Нормы!$C$2:$C$1000,MATCH(C379,Нормы!$A$2:$A$1000,0)+I378,1),0))</f>
        <v>#DIV/0!</v>
      </c>
      <c r="F379" t="e">
        <f>IF(A379&gt;A378,INDEX(Нормы!$D$2:$D$1000,MATCH(C379,Нормы!$A$2:$A$1000,0),1),IF(COUNTIF(Нормы!$A$2:$A$1000,C379)&gt;=Лист8!I379,INDEX(Нормы!$D$2:$D$1000,MATCH(C379,Нормы!$A$2:$A$1000,0)+I378,1),0))*INDEX('Готовый продукция'!$E$2:$E$500,MATCH(A379,'Готовый продукция'!$A$2:$A$500,0),1)</f>
        <v>#DIV/0!</v>
      </c>
      <c r="H379" t="e">
        <f>IF(LEN(D379)&gt;1,MAX($H$2:H378)+1,0)</f>
        <v>#DIV/0!</v>
      </c>
      <c r="I379">
        <f>COUNTIF($A$3:A379,A379)</f>
        <v>377</v>
      </c>
    </row>
    <row r="380" spans="1:9">
      <c r="A380" s="2" t="e">
        <f>INDEX('Готовый продукция'!$A$2:$A$500,CEILING(ROW($A378)/MAX('Готовый продукция'!$J$2:$J$500),1))</f>
        <v>#DIV/0!</v>
      </c>
      <c r="B380" s="1" t="str">
        <f>IFERROR(INDEX('Готовый продукция'!$B$2:$E$500,MATCH(A380,'Готовый продукция'!$A$2:$A$500,0),1),"")</f>
        <v/>
      </c>
      <c r="C380" t="str">
        <f>IFERROR(INDEX('Готовый продукция'!$B$2:$E$500,MATCH(A380,'Готовый продукция'!$A$2:$A$500,0),2),"")</f>
        <v/>
      </c>
      <c r="D380" t="e">
        <f>IF(A380&gt;A379,INDEX(Нормы!$B$2:$B$1000,MATCH(C380,Нормы!$A$2:$A$1000,0),1),IF(COUNTIF(Нормы!$A$2:$A$1000,C380)&gt;=Лист8!I380,INDEX(Нормы!$B$2:$B$1000,MATCH(C380,Нормы!$A$2:$A$1000,0)+I379,1),0))</f>
        <v>#DIV/0!</v>
      </c>
      <c r="E380" t="e">
        <f>IF(A380&gt;A379,INDEX(Нормы!$C$2:$C$1000,MATCH(C380,Нормы!$A$2:$A$1000,0),1),IF(COUNTIF(Нормы!$A$2:$A$1000,C380)&gt;=Лист8!I380,INDEX(Нормы!$C$2:$C$1000,MATCH(C380,Нормы!$A$2:$A$1000,0)+I379,1),0))</f>
        <v>#DIV/0!</v>
      </c>
      <c r="F380" t="e">
        <f>IF(A380&gt;A379,INDEX(Нормы!$D$2:$D$1000,MATCH(C380,Нормы!$A$2:$A$1000,0),1),IF(COUNTIF(Нормы!$A$2:$A$1000,C380)&gt;=Лист8!I380,INDEX(Нормы!$D$2:$D$1000,MATCH(C380,Нормы!$A$2:$A$1000,0)+I379,1),0))*INDEX('Готовый продукция'!$E$2:$E$500,MATCH(A380,'Готовый продукция'!$A$2:$A$500,0),1)</f>
        <v>#DIV/0!</v>
      </c>
      <c r="H380" t="e">
        <f>IF(LEN(D380)&gt;1,MAX($H$2:H379)+1,0)</f>
        <v>#DIV/0!</v>
      </c>
      <c r="I380">
        <f>COUNTIF($A$3:A380,A380)</f>
        <v>378</v>
      </c>
    </row>
    <row r="381" spans="1:9">
      <c r="A381" s="2" t="e">
        <f>INDEX('Готовый продукция'!$A$2:$A$500,CEILING(ROW($A379)/MAX('Готовый продукция'!$J$2:$J$500),1))</f>
        <v>#DIV/0!</v>
      </c>
      <c r="B381" s="1" t="str">
        <f>IFERROR(INDEX('Готовый продукция'!$B$2:$E$500,MATCH(A381,'Готовый продукция'!$A$2:$A$500,0),1),"")</f>
        <v/>
      </c>
      <c r="C381" t="str">
        <f>IFERROR(INDEX('Готовый продукция'!$B$2:$E$500,MATCH(A381,'Готовый продукция'!$A$2:$A$500,0),2),"")</f>
        <v/>
      </c>
      <c r="D381" t="e">
        <f>IF(A381&gt;A380,INDEX(Нормы!$B$2:$B$1000,MATCH(C381,Нормы!$A$2:$A$1000,0),1),IF(COUNTIF(Нормы!$A$2:$A$1000,C381)&gt;=Лист8!I381,INDEX(Нормы!$B$2:$B$1000,MATCH(C381,Нормы!$A$2:$A$1000,0)+I380,1),0))</f>
        <v>#DIV/0!</v>
      </c>
      <c r="E381" t="e">
        <f>IF(A381&gt;A380,INDEX(Нормы!$C$2:$C$1000,MATCH(C381,Нормы!$A$2:$A$1000,0),1),IF(COUNTIF(Нормы!$A$2:$A$1000,C381)&gt;=Лист8!I381,INDEX(Нормы!$C$2:$C$1000,MATCH(C381,Нормы!$A$2:$A$1000,0)+I380,1),0))</f>
        <v>#DIV/0!</v>
      </c>
      <c r="F381" t="e">
        <f>IF(A381&gt;A380,INDEX(Нормы!$D$2:$D$1000,MATCH(C381,Нормы!$A$2:$A$1000,0),1),IF(COUNTIF(Нормы!$A$2:$A$1000,C381)&gt;=Лист8!I381,INDEX(Нормы!$D$2:$D$1000,MATCH(C381,Нормы!$A$2:$A$1000,0)+I380,1),0))*INDEX('Готовый продукция'!$E$2:$E$500,MATCH(A381,'Готовый продукция'!$A$2:$A$500,0),1)</f>
        <v>#DIV/0!</v>
      </c>
      <c r="H381" t="e">
        <f>IF(LEN(D381)&gt;1,MAX($H$2:H380)+1,0)</f>
        <v>#DIV/0!</v>
      </c>
      <c r="I381">
        <f>COUNTIF($A$3:A381,A381)</f>
        <v>379</v>
      </c>
    </row>
    <row r="382" spans="1:9">
      <c r="A382" s="2" t="e">
        <f>INDEX('Готовый продукция'!$A$2:$A$500,CEILING(ROW($A380)/MAX('Готовый продукция'!$J$2:$J$500),1))</f>
        <v>#DIV/0!</v>
      </c>
      <c r="B382" s="1" t="str">
        <f>IFERROR(INDEX('Готовый продукция'!$B$2:$E$500,MATCH(A382,'Готовый продукция'!$A$2:$A$500,0),1),"")</f>
        <v/>
      </c>
      <c r="C382" t="str">
        <f>IFERROR(INDEX('Готовый продукция'!$B$2:$E$500,MATCH(A382,'Готовый продукция'!$A$2:$A$500,0),2),"")</f>
        <v/>
      </c>
      <c r="D382" t="e">
        <f>IF(A382&gt;A381,INDEX(Нормы!$B$2:$B$1000,MATCH(C382,Нормы!$A$2:$A$1000,0),1),IF(COUNTIF(Нормы!$A$2:$A$1000,C382)&gt;=Лист8!I382,INDEX(Нормы!$B$2:$B$1000,MATCH(C382,Нормы!$A$2:$A$1000,0)+I381,1),0))</f>
        <v>#DIV/0!</v>
      </c>
      <c r="E382" t="e">
        <f>IF(A382&gt;A381,INDEX(Нормы!$C$2:$C$1000,MATCH(C382,Нормы!$A$2:$A$1000,0),1),IF(COUNTIF(Нормы!$A$2:$A$1000,C382)&gt;=Лист8!I382,INDEX(Нормы!$C$2:$C$1000,MATCH(C382,Нормы!$A$2:$A$1000,0)+I381,1),0))</f>
        <v>#DIV/0!</v>
      </c>
      <c r="F382" t="e">
        <f>IF(A382&gt;A381,INDEX(Нормы!$D$2:$D$1000,MATCH(C382,Нормы!$A$2:$A$1000,0),1),IF(COUNTIF(Нормы!$A$2:$A$1000,C382)&gt;=Лист8!I382,INDEX(Нормы!$D$2:$D$1000,MATCH(C382,Нормы!$A$2:$A$1000,0)+I381,1),0))*INDEX('Готовый продукция'!$E$2:$E$500,MATCH(A382,'Готовый продукция'!$A$2:$A$500,0),1)</f>
        <v>#DIV/0!</v>
      </c>
      <c r="H382" t="e">
        <f>IF(LEN(D382)&gt;1,MAX($H$2:H381)+1,0)</f>
        <v>#DIV/0!</v>
      </c>
      <c r="I382">
        <f>COUNTIF($A$3:A382,A382)</f>
        <v>380</v>
      </c>
    </row>
    <row r="383" spans="1:9">
      <c r="A383" s="2" t="e">
        <f>INDEX('Готовый продукция'!$A$2:$A$500,CEILING(ROW($A381)/MAX('Готовый продукция'!$J$2:$J$500),1))</f>
        <v>#DIV/0!</v>
      </c>
      <c r="B383" s="1" t="str">
        <f>IFERROR(INDEX('Готовый продукция'!$B$2:$E$500,MATCH(A383,'Готовый продукция'!$A$2:$A$500,0),1),"")</f>
        <v/>
      </c>
      <c r="C383" t="str">
        <f>IFERROR(INDEX('Готовый продукция'!$B$2:$E$500,MATCH(A383,'Готовый продукция'!$A$2:$A$500,0),2),"")</f>
        <v/>
      </c>
      <c r="D383" t="e">
        <f>IF(A383&gt;A382,INDEX(Нормы!$B$2:$B$1000,MATCH(C383,Нормы!$A$2:$A$1000,0),1),IF(COUNTIF(Нормы!$A$2:$A$1000,C383)&gt;=Лист8!I383,INDEX(Нормы!$B$2:$B$1000,MATCH(C383,Нормы!$A$2:$A$1000,0)+I382,1),0))</f>
        <v>#DIV/0!</v>
      </c>
      <c r="E383" t="e">
        <f>IF(A383&gt;A382,INDEX(Нормы!$C$2:$C$1000,MATCH(C383,Нормы!$A$2:$A$1000,0),1),IF(COUNTIF(Нормы!$A$2:$A$1000,C383)&gt;=Лист8!I383,INDEX(Нормы!$C$2:$C$1000,MATCH(C383,Нормы!$A$2:$A$1000,0)+I382,1),0))</f>
        <v>#DIV/0!</v>
      </c>
      <c r="F383" t="e">
        <f>IF(A383&gt;A382,INDEX(Нормы!$D$2:$D$1000,MATCH(C383,Нормы!$A$2:$A$1000,0),1),IF(COUNTIF(Нормы!$A$2:$A$1000,C383)&gt;=Лист8!I383,INDEX(Нормы!$D$2:$D$1000,MATCH(C383,Нормы!$A$2:$A$1000,0)+I382,1),0))*INDEX('Готовый продукция'!$E$2:$E$500,MATCH(A383,'Готовый продукция'!$A$2:$A$500,0),1)</f>
        <v>#DIV/0!</v>
      </c>
      <c r="H383" t="e">
        <f>IF(LEN(D383)&gt;1,MAX($H$2:H382)+1,0)</f>
        <v>#DIV/0!</v>
      </c>
      <c r="I383">
        <f>COUNTIF($A$3:A383,A383)</f>
        <v>381</v>
      </c>
    </row>
    <row r="384" spans="1:9">
      <c r="A384" s="2" t="e">
        <f>INDEX('Готовый продукция'!$A$2:$A$500,CEILING(ROW($A382)/MAX('Готовый продукция'!$J$2:$J$500),1))</f>
        <v>#DIV/0!</v>
      </c>
      <c r="B384" s="1" t="str">
        <f>IFERROR(INDEX('Готовый продукция'!$B$2:$E$500,MATCH(A384,'Готовый продукция'!$A$2:$A$500,0),1),"")</f>
        <v/>
      </c>
      <c r="C384" t="str">
        <f>IFERROR(INDEX('Готовый продукция'!$B$2:$E$500,MATCH(A384,'Готовый продукция'!$A$2:$A$500,0),2),"")</f>
        <v/>
      </c>
      <c r="D384" t="e">
        <f>IF(A384&gt;A383,INDEX(Нормы!$B$2:$B$1000,MATCH(C384,Нормы!$A$2:$A$1000,0),1),IF(COUNTIF(Нормы!$A$2:$A$1000,C384)&gt;=Лист8!I384,INDEX(Нормы!$B$2:$B$1000,MATCH(C384,Нормы!$A$2:$A$1000,0)+I383,1),0))</f>
        <v>#DIV/0!</v>
      </c>
      <c r="E384" t="e">
        <f>IF(A384&gt;A383,INDEX(Нормы!$C$2:$C$1000,MATCH(C384,Нормы!$A$2:$A$1000,0),1),IF(COUNTIF(Нормы!$A$2:$A$1000,C384)&gt;=Лист8!I384,INDEX(Нормы!$C$2:$C$1000,MATCH(C384,Нормы!$A$2:$A$1000,0)+I383,1),0))</f>
        <v>#DIV/0!</v>
      </c>
      <c r="F384" t="e">
        <f>IF(A384&gt;A383,INDEX(Нормы!$D$2:$D$1000,MATCH(C384,Нормы!$A$2:$A$1000,0),1),IF(COUNTIF(Нормы!$A$2:$A$1000,C384)&gt;=Лист8!I384,INDEX(Нормы!$D$2:$D$1000,MATCH(C384,Нормы!$A$2:$A$1000,0)+I383,1),0))*INDEX('Готовый продукция'!$E$2:$E$500,MATCH(A384,'Готовый продукция'!$A$2:$A$500,0),1)</f>
        <v>#DIV/0!</v>
      </c>
      <c r="H384" t="e">
        <f>IF(LEN(D384)&gt;1,MAX($H$2:H383)+1,0)</f>
        <v>#DIV/0!</v>
      </c>
      <c r="I384">
        <f>COUNTIF($A$3:A384,A384)</f>
        <v>382</v>
      </c>
    </row>
    <row r="385" spans="1:9">
      <c r="A385" s="2" t="e">
        <f>INDEX('Готовый продукция'!$A$2:$A$500,CEILING(ROW($A383)/MAX('Готовый продукция'!$J$2:$J$500),1))</f>
        <v>#DIV/0!</v>
      </c>
      <c r="B385" s="1" t="str">
        <f>IFERROR(INDEX('Готовый продукция'!$B$2:$E$500,MATCH(A385,'Готовый продукция'!$A$2:$A$500,0),1),"")</f>
        <v/>
      </c>
      <c r="C385" t="str">
        <f>IFERROR(INDEX('Готовый продукция'!$B$2:$E$500,MATCH(A385,'Готовый продукция'!$A$2:$A$500,0),2),"")</f>
        <v/>
      </c>
      <c r="D385" t="e">
        <f>IF(A385&gt;A384,INDEX(Нормы!$B$2:$B$1000,MATCH(C385,Нормы!$A$2:$A$1000,0),1),IF(COUNTIF(Нормы!$A$2:$A$1000,C385)&gt;=Лист8!I385,INDEX(Нормы!$B$2:$B$1000,MATCH(C385,Нормы!$A$2:$A$1000,0)+I384,1),0))</f>
        <v>#DIV/0!</v>
      </c>
      <c r="E385" t="e">
        <f>IF(A385&gt;A384,INDEX(Нормы!$C$2:$C$1000,MATCH(C385,Нормы!$A$2:$A$1000,0),1),IF(COUNTIF(Нормы!$A$2:$A$1000,C385)&gt;=Лист8!I385,INDEX(Нормы!$C$2:$C$1000,MATCH(C385,Нормы!$A$2:$A$1000,0)+I384,1),0))</f>
        <v>#DIV/0!</v>
      </c>
      <c r="F385" t="e">
        <f>IF(A385&gt;A384,INDEX(Нормы!$D$2:$D$1000,MATCH(C385,Нормы!$A$2:$A$1000,0),1),IF(COUNTIF(Нормы!$A$2:$A$1000,C385)&gt;=Лист8!I385,INDEX(Нормы!$D$2:$D$1000,MATCH(C385,Нормы!$A$2:$A$1000,0)+I384,1),0))*INDEX('Готовый продукция'!$E$2:$E$500,MATCH(A385,'Готовый продукция'!$A$2:$A$500,0),1)</f>
        <v>#DIV/0!</v>
      </c>
      <c r="H385" t="e">
        <f>IF(LEN(D385)&gt;1,MAX($H$2:H384)+1,0)</f>
        <v>#DIV/0!</v>
      </c>
      <c r="I385">
        <f>COUNTIF($A$3:A385,A385)</f>
        <v>383</v>
      </c>
    </row>
    <row r="386" spans="1:9">
      <c r="A386" s="2" t="e">
        <f>INDEX('Готовый продукция'!$A$2:$A$500,CEILING(ROW($A384)/MAX('Готовый продукция'!$J$2:$J$500),1))</f>
        <v>#DIV/0!</v>
      </c>
      <c r="B386" s="1" t="str">
        <f>IFERROR(INDEX('Готовый продукция'!$B$2:$E$500,MATCH(A386,'Готовый продукция'!$A$2:$A$500,0),1),"")</f>
        <v/>
      </c>
      <c r="C386" t="str">
        <f>IFERROR(INDEX('Готовый продукция'!$B$2:$E$500,MATCH(A386,'Готовый продукция'!$A$2:$A$500,0),2),"")</f>
        <v/>
      </c>
      <c r="D386" t="e">
        <f>IF(A386&gt;A385,INDEX(Нормы!$B$2:$B$1000,MATCH(C386,Нормы!$A$2:$A$1000,0),1),IF(COUNTIF(Нормы!$A$2:$A$1000,C386)&gt;=Лист8!I386,INDEX(Нормы!$B$2:$B$1000,MATCH(C386,Нормы!$A$2:$A$1000,0)+I385,1),0))</f>
        <v>#DIV/0!</v>
      </c>
      <c r="E386" t="e">
        <f>IF(A386&gt;A385,INDEX(Нормы!$C$2:$C$1000,MATCH(C386,Нормы!$A$2:$A$1000,0),1),IF(COUNTIF(Нормы!$A$2:$A$1000,C386)&gt;=Лист8!I386,INDEX(Нормы!$C$2:$C$1000,MATCH(C386,Нормы!$A$2:$A$1000,0)+I385,1),0))</f>
        <v>#DIV/0!</v>
      </c>
      <c r="F386" t="e">
        <f>IF(A386&gt;A385,INDEX(Нормы!$D$2:$D$1000,MATCH(C386,Нормы!$A$2:$A$1000,0),1),IF(COUNTIF(Нормы!$A$2:$A$1000,C386)&gt;=Лист8!I386,INDEX(Нормы!$D$2:$D$1000,MATCH(C386,Нормы!$A$2:$A$1000,0)+I385,1),0))*INDEX('Готовый продукция'!$E$2:$E$500,MATCH(A386,'Готовый продукция'!$A$2:$A$500,0),1)</f>
        <v>#DIV/0!</v>
      </c>
      <c r="H386" t="e">
        <f>IF(LEN(D386)&gt;1,MAX($H$2:H385)+1,0)</f>
        <v>#DIV/0!</v>
      </c>
      <c r="I386">
        <f>COUNTIF($A$3:A386,A386)</f>
        <v>384</v>
      </c>
    </row>
    <row r="387" spans="1:9">
      <c r="A387" s="2" t="e">
        <f>INDEX('Готовый продукция'!$A$2:$A$500,CEILING(ROW($A385)/MAX('Готовый продукция'!$J$2:$J$500),1))</f>
        <v>#DIV/0!</v>
      </c>
      <c r="B387" s="1" t="str">
        <f>IFERROR(INDEX('Готовый продукция'!$B$2:$E$500,MATCH(A387,'Готовый продукция'!$A$2:$A$500,0),1),"")</f>
        <v/>
      </c>
      <c r="C387" t="str">
        <f>IFERROR(INDEX('Готовый продукция'!$B$2:$E$500,MATCH(A387,'Готовый продукция'!$A$2:$A$500,0),2),"")</f>
        <v/>
      </c>
      <c r="D387" t="e">
        <f>IF(A387&gt;A386,INDEX(Нормы!$B$2:$B$1000,MATCH(C387,Нормы!$A$2:$A$1000,0),1),IF(COUNTIF(Нормы!$A$2:$A$1000,C387)&gt;=Лист8!I387,INDEX(Нормы!$B$2:$B$1000,MATCH(C387,Нормы!$A$2:$A$1000,0)+I386,1),0))</f>
        <v>#DIV/0!</v>
      </c>
      <c r="E387" t="e">
        <f>IF(A387&gt;A386,INDEX(Нормы!$C$2:$C$1000,MATCH(C387,Нормы!$A$2:$A$1000,0),1),IF(COUNTIF(Нормы!$A$2:$A$1000,C387)&gt;=Лист8!I387,INDEX(Нормы!$C$2:$C$1000,MATCH(C387,Нормы!$A$2:$A$1000,0)+I386,1),0))</f>
        <v>#DIV/0!</v>
      </c>
      <c r="F387" t="e">
        <f>IF(A387&gt;A386,INDEX(Нормы!$D$2:$D$1000,MATCH(C387,Нормы!$A$2:$A$1000,0),1),IF(COUNTIF(Нормы!$A$2:$A$1000,C387)&gt;=Лист8!I387,INDEX(Нормы!$D$2:$D$1000,MATCH(C387,Нормы!$A$2:$A$1000,0)+I386,1),0))*INDEX('Готовый продукция'!$E$2:$E$500,MATCH(A387,'Готовый продукция'!$A$2:$A$500,0),1)</f>
        <v>#DIV/0!</v>
      </c>
      <c r="H387" t="e">
        <f>IF(LEN(D387)&gt;1,MAX($H$2:H386)+1,0)</f>
        <v>#DIV/0!</v>
      </c>
      <c r="I387">
        <f>COUNTIF($A$3:A387,A387)</f>
        <v>385</v>
      </c>
    </row>
    <row r="388" spans="1:9">
      <c r="A388" s="2" t="e">
        <f>INDEX('Готовый продукция'!$A$2:$A$500,CEILING(ROW($A386)/MAX('Готовый продукция'!$J$2:$J$500),1))</f>
        <v>#DIV/0!</v>
      </c>
      <c r="B388" s="1" t="str">
        <f>IFERROR(INDEX('Готовый продукция'!$B$2:$E$500,MATCH(A388,'Готовый продукция'!$A$2:$A$500,0),1),"")</f>
        <v/>
      </c>
      <c r="C388" t="str">
        <f>IFERROR(INDEX('Готовый продукция'!$B$2:$E$500,MATCH(A388,'Готовый продукция'!$A$2:$A$500,0),2),"")</f>
        <v/>
      </c>
      <c r="D388" t="e">
        <f>IF(A388&gt;A387,INDEX(Нормы!$B$2:$B$1000,MATCH(C388,Нормы!$A$2:$A$1000,0),1),IF(COUNTIF(Нормы!$A$2:$A$1000,C388)&gt;=Лист8!I388,INDEX(Нормы!$B$2:$B$1000,MATCH(C388,Нормы!$A$2:$A$1000,0)+I387,1),0))</f>
        <v>#DIV/0!</v>
      </c>
      <c r="E388" t="e">
        <f>IF(A388&gt;A387,INDEX(Нормы!$C$2:$C$1000,MATCH(C388,Нормы!$A$2:$A$1000,0),1),IF(COUNTIF(Нормы!$A$2:$A$1000,C388)&gt;=Лист8!I388,INDEX(Нормы!$C$2:$C$1000,MATCH(C388,Нормы!$A$2:$A$1000,0)+I387,1),0))</f>
        <v>#DIV/0!</v>
      </c>
      <c r="F388" t="e">
        <f>IF(A388&gt;A387,INDEX(Нормы!$D$2:$D$1000,MATCH(C388,Нормы!$A$2:$A$1000,0),1),IF(COUNTIF(Нормы!$A$2:$A$1000,C388)&gt;=Лист8!I388,INDEX(Нормы!$D$2:$D$1000,MATCH(C388,Нормы!$A$2:$A$1000,0)+I387,1),0))*INDEX('Готовый продукция'!$E$2:$E$500,MATCH(A388,'Готовый продукция'!$A$2:$A$500,0),1)</f>
        <v>#DIV/0!</v>
      </c>
      <c r="H388" t="e">
        <f>IF(LEN(D388)&gt;1,MAX($H$2:H387)+1,0)</f>
        <v>#DIV/0!</v>
      </c>
      <c r="I388">
        <f>COUNTIF($A$3:A388,A388)</f>
        <v>386</v>
      </c>
    </row>
    <row r="389" spans="1:9">
      <c r="A389" s="2" t="e">
        <f>INDEX('Готовый продукция'!$A$2:$A$500,CEILING(ROW($A387)/MAX('Готовый продукция'!$J$2:$J$500),1))</f>
        <v>#DIV/0!</v>
      </c>
      <c r="B389" s="1" t="str">
        <f>IFERROR(INDEX('Готовый продукция'!$B$2:$E$500,MATCH(A389,'Готовый продукция'!$A$2:$A$500,0),1),"")</f>
        <v/>
      </c>
      <c r="C389" t="str">
        <f>IFERROR(INDEX('Готовый продукция'!$B$2:$E$500,MATCH(A389,'Готовый продукция'!$A$2:$A$500,0),2),"")</f>
        <v/>
      </c>
      <c r="D389" t="e">
        <f>IF(A389&gt;A388,INDEX(Нормы!$B$2:$B$1000,MATCH(C389,Нормы!$A$2:$A$1000,0),1),IF(COUNTIF(Нормы!$A$2:$A$1000,C389)&gt;=Лист8!I389,INDEX(Нормы!$B$2:$B$1000,MATCH(C389,Нормы!$A$2:$A$1000,0)+I388,1),0))</f>
        <v>#DIV/0!</v>
      </c>
      <c r="E389" t="e">
        <f>IF(A389&gt;A388,INDEX(Нормы!$C$2:$C$1000,MATCH(C389,Нормы!$A$2:$A$1000,0),1),IF(COUNTIF(Нормы!$A$2:$A$1000,C389)&gt;=Лист8!I389,INDEX(Нормы!$C$2:$C$1000,MATCH(C389,Нормы!$A$2:$A$1000,0)+I388,1),0))</f>
        <v>#DIV/0!</v>
      </c>
      <c r="F389" t="e">
        <f>IF(A389&gt;A388,INDEX(Нормы!$D$2:$D$1000,MATCH(C389,Нормы!$A$2:$A$1000,0),1),IF(COUNTIF(Нормы!$A$2:$A$1000,C389)&gt;=Лист8!I389,INDEX(Нормы!$D$2:$D$1000,MATCH(C389,Нормы!$A$2:$A$1000,0)+I388,1),0))*INDEX('Готовый продукция'!$E$2:$E$500,MATCH(A389,'Готовый продукция'!$A$2:$A$500,0),1)</f>
        <v>#DIV/0!</v>
      </c>
      <c r="H389" t="e">
        <f>IF(LEN(D389)&gt;1,MAX($H$2:H388)+1,0)</f>
        <v>#DIV/0!</v>
      </c>
      <c r="I389">
        <f>COUNTIF($A$3:A389,A389)</f>
        <v>387</v>
      </c>
    </row>
    <row r="390" spans="1:9">
      <c r="A390" s="2" t="e">
        <f>INDEX('Готовый продукция'!$A$2:$A$500,CEILING(ROW($A388)/MAX('Готовый продукция'!$J$2:$J$500),1))</f>
        <v>#DIV/0!</v>
      </c>
      <c r="B390" s="1" t="str">
        <f>IFERROR(INDEX('Готовый продукция'!$B$2:$E$500,MATCH(A390,'Готовый продукция'!$A$2:$A$500,0),1),"")</f>
        <v/>
      </c>
      <c r="C390" t="str">
        <f>IFERROR(INDEX('Готовый продукция'!$B$2:$E$500,MATCH(A390,'Готовый продукция'!$A$2:$A$500,0),2),"")</f>
        <v/>
      </c>
      <c r="D390" t="e">
        <f>IF(A390&gt;A389,INDEX(Нормы!$B$2:$B$1000,MATCH(C390,Нормы!$A$2:$A$1000,0),1),IF(COUNTIF(Нормы!$A$2:$A$1000,C390)&gt;=Лист8!I390,INDEX(Нормы!$B$2:$B$1000,MATCH(C390,Нормы!$A$2:$A$1000,0)+I389,1),0))</f>
        <v>#DIV/0!</v>
      </c>
      <c r="E390" t="e">
        <f>IF(A390&gt;A389,INDEX(Нормы!$C$2:$C$1000,MATCH(C390,Нормы!$A$2:$A$1000,0),1),IF(COUNTIF(Нормы!$A$2:$A$1000,C390)&gt;=Лист8!I390,INDEX(Нормы!$C$2:$C$1000,MATCH(C390,Нормы!$A$2:$A$1000,0)+I389,1),0))</f>
        <v>#DIV/0!</v>
      </c>
      <c r="F390" t="e">
        <f>IF(A390&gt;A389,INDEX(Нормы!$D$2:$D$1000,MATCH(C390,Нормы!$A$2:$A$1000,0),1),IF(COUNTIF(Нормы!$A$2:$A$1000,C390)&gt;=Лист8!I390,INDEX(Нормы!$D$2:$D$1000,MATCH(C390,Нормы!$A$2:$A$1000,0)+I389,1),0))*INDEX('Готовый продукция'!$E$2:$E$500,MATCH(A390,'Готовый продукция'!$A$2:$A$500,0),1)</f>
        <v>#DIV/0!</v>
      </c>
      <c r="H390" t="e">
        <f>IF(LEN(D390)&gt;1,MAX($H$2:H389)+1,0)</f>
        <v>#DIV/0!</v>
      </c>
      <c r="I390">
        <f>COUNTIF($A$3:A390,A390)</f>
        <v>388</v>
      </c>
    </row>
    <row r="391" spans="1:9">
      <c r="A391" s="2" t="e">
        <f>INDEX('Готовый продукция'!$A$2:$A$500,CEILING(ROW($A389)/MAX('Готовый продукция'!$J$2:$J$500),1))</f>
        <v>#DIV/0!</v>
      </c>
      <c r="B391" s="1" t="str">
        <f>IFERROR(INDEX('Готовый продукция'!$B$2:$E$500,MATCH(A391,'Готовый продукция'!$A$2:$A$500,0),1),"")</f>
        <v/>
      </c>
      <c r="C391" t="str">
        <f>IFERROR(INDEX('Готовый продукция'!$B$2:$E$500,MATCH(A391,'Готовый продукция'!$A$2:$A$500,0),2),"")</f>
        <v/>
      </c>
      <c r="D391" t="e">
        <f>IF(A391&gt;A390,INDEX(Нормы!$B$2:$B$1000,MATCH(C391,Нормы!$A$2:$A$1000,0),1),IF(COUNTIF(Нормы!$A$2:$A$1000,C391)&gt;=Лист8!I391,INDEX(Нормы!$B$2:$B$1000,MATCH(C391,Нормы!$A$2:$A$1000,0)+I390,1),0))</f>
        <v>#DIV/0!</v>
      </c>
      <c r="E391" t="e">
        <f>IF(A391&gt;A390,INDEX(Нормы!$C$2:$C$1000,MATCH(C391,Нормы!$A$2:$A$1000,0),1),IF(COUNTIF(Нормы!$A$2:$A$1000,C391)&gt;=Лист8!I391,INDEX(Нормы!$C$2:$C$1000,MATCH(C391,Нормы!$A$2:$A$1000,0)+I390,1),0))</f>
        <v>#DIV/0!</v>
      </c>
      <c r="F391" t="e">
        <f>IF(A391&gt;A390,INDEX(Нормы!$D$2:$D$1000,MATCH(C391,Нормы!$A$2:$A$1000,0),1),IF(COUNTIF(Нормы!$A$2:$A$1000,C391)&gt;=Лист8!I391,INDEX(Нормы!$D$2:$D$1000,MATCH(C391,Нормы!$A$2:$A$1000,0)+I390,1),0))*INDEX('Готовый продукция'!$E$2:$E$500,MATCH(A391,'Готовый продукция'!$A$2:$A$500,0),1)</f>
        <v>#DIV/0!</v>
      </c>
      <c r="H391" t="e">
        <f>IF(LEN(D391)&gt;1,MAX($H$2:H390)+1,0)</f>
        <v>#DIV/0!</v>
      </c>
      <c r="I391">
        <f>COUNTIF($A$3:A391,A391)</f>
        <v>389</v>
      </c>
    </row>
    <row r="392" spans="1:9">
      <c r="A392" s="2" t="e">
        <f>INDEX('Готовый продукция'!$A$2:$A$500,CEILING(ROW($A390)/MAX('Готовый продукция'!$J$2:$J$500),1))</f>
        <v>#DIV/0!</v>
      </c>
      <c r="B392" s="1" t="str">
        <f>IFERROR(INDEX('Готовый продукция'!$B$2:$E$500,MATCH(A392,'Готовый продукция'!$A$2:$A$500,0),1),"")</f>
        <v/>
      </c>
      <c r="C392" t="str">
        <f>IFERROR(INDEX('Готовый продукция'!$B$2:$E$500,MATCH(A392,'Готовый продукция'!$A$2:$A$500,0),2),"")</f>
        <v/>
      </c>
      <c r="D392" t="e">
        <f>IF(A392&gt;A391,INDEX(Нормы!$B$2:$B$1000,MATCH(C392,Нормы!$A$2:$A$1000,0),1),IF(COUNTIF(Нормы!$A$2:$A$1000,C392)&gt;=Лист8!I392,INDEX(Нормы!$B$2:$B$1000,MATCH(C392,Нормы!$A$2:$A$1000,0)+I391,1),0))</f>
        <v>#DIV/0!</v>
      </c>
      <c r="E392" t="e">
        <f>IF(A392&gt;A391,INDEX(Нормы!$C$2:$C$1000,MATCH(C392,Нормы!$A$2:$A$1000,0),1),IF(COUNTIF(Нормы!$A$2:$A$1000,C392)&gt;=Лист8!I392,INDEX(Нормы!$C$2:$C$1000,MATCH(C392,Нормы!$A$2:$A$1000,0)+I391,1),0))</f>
        <v>#DIV/0!</v>
      </c>
      <c r="F392" t="e">
        <f>IF(A392&gt;A391,INDEX(Нормы!$D$2:$D$1000,MATCH(C392,Нормы!$A$2:$A$1000,0),1),IF(COUNTIF(Нормы!$A$2:$A$1000,C392)&gt;=Лист8!I392,INDEX(Нормы!$D$2:$D$1000,MATCH(C392,Нормы!$A$2:$A$1000,0)+I391,1),0))*INDEX('Готовый продукция'!$E$2:$E$500,MATCH(A392,'Готовый продукция'!$A$2:$A$500,0),1)</f>
        <v>#DIV/0!</v>
      </c>
      <c r="H392" t="e">
        <f>IF(LEN(D392)&gt;1,MAX($H$2:H391)+1,0)</f>
        <v>#DIV/0!</v>
      </c>
      <c r="I392">
        <f>COUNTIF($A$3:A392,A392)</f>
        <v>390</v>
      </c>
    </row>
    <row r="393" spans="1:9">
      <c r="A393" s="2" t="e">
        <f>INDEX('Готовый продукция'!$A$2:$A$500,CEILING(ROW($A391)/MAX('Готовый продукция'!$J$2:$J$500),1))</f>
        <v>#DIV/0!</v>
      </c>
      <c r="B393" s="1" t="str">
        <f>IFERROR(INDEX('Готовый продукция'!$B$2:$E$500,MATCH(A393,'Готовый продукция'!$A$2:$A$500,0),1),"")</f>
        <v/>
      </c>
      <c r="C393" t="str">
        <f>IFERROR(INDEX('Готовый продукция'!$B$2:$E$500,MATCH(A393,'Готовый продукция'!$A$2:$A$500,0),2),"")</f>
        <v/>
      </c>
      <c r="D393" t="e">
        <f>IF(A393&gt;A392,INDEX(Нормы!$B$2:$B$1000,MATCH(C393,Нормы!$A$2:$A$1000,0),1),IF(COUNTIF(Нормы!$A$2:$A$1000,C393)&gt;=Лист8!I393,INDEX(Нормы!$B$2:$B$1000,MATCH(C393,Нормы!$A$2:$A$1000,0)+I392,1),0))</f>
        <v>#DIV/0!</v>
      </c>
      <c r="E393" t="e">
        <f>IF(A393&gt;A392,INDEX(Нормы!$C$2:$C$1000,MATCH(C393,Нормы!$A$2:$A$1000,0),1),IF(COUNTIF(Нормы!$A$2:$A$1000,C393)&gt;=Лист8!I393,INDEX(Нормы!$C$2:$C$1000,MATCH(C393,Нормы!$A$2:$A$1000,0)+I392,1),0))</f>
        <v>#DIV/0!</v>
      </c>
      <c r="F393" t="e">
        <f>IF(A393&gt;A392,INDEX(Нормы!$D$2:$D$1000,MATCH(C393,Нормы!$A$2:$A$1000,0),1),IF(COUNTIF(Нормы!$A$2:$A$1000,C393)&gt;=Лист8!I393,INDEX(Нормы!$D$2:$D$1000,MATCH(C393,Нормы!$A$2:$A$1000,0)+I392,1),0))*INDEX('Готовый продукция'!$E$2:$E$500,MATCH(A393,'Готовый продукция'!$A$2:$A$500,0),1)</f>
        <v>#DIV/0!</v>
      </c>
      <c r="H393" t="e">
        <f>IF(LEN(D393)&gt;1,MAX($H$2:H392)+1,0)</f>
        <v>#DIV/0!</v>
      </c>
      <c r="I393">
        <f>COUNTIF($A$3:A393,A393)</f>
        <v>391</v>
      </c>
    </row>
    <row r="394" spans="1:9">
      <c r="A394" s="2" t="e">
        <f>INDEX('Готовый продукция'!$A$2:$A$500,CEILING(ROW($A392)/MAX('Готовый продукция'!$J$2:$J$500),1))</f>
        <v>#DIV/0!</v>
      </c>
      <c r="B394" s="1" t="str">
        <f>IFERROR(INDEX('Готовый продукция'!$B$2:$E$500,MATCH(A394,'Готовый продукция'!$A$2:$A$500,0),1),"")</f>
        <v/>
      </c>
      <c r="C394" t="str">
        <f>IFERROR(INDEX('Готовый продукция'!$B$2:$E$500,MATCH(A394,'Готовый продукция'!$A$2:$A$500,0),2),"")</f>
        <v/>
      </c>
      <c r="D394" t="e">
        <f>IF(A394&gt;A393,INDEX(Нормы!$B$2:$B$1000,MATCH(C394,Нормы!$A$2:$A$1000,0),1),IF(COUNTIF(Нормы!$A$2:$A$1000,C394)&gt;=Лист8!I394,INDEX(Нормы!$B$2:$B$1000,MATCH(C394,Нормы!$A$2:$A$1000,0)+I393,1),0))</f>
        <v>#DIV/0!</v>
      </c>
      <c r="E394" t="e">
        <f>IF(A394&gt;A393,INDEX(Нормы!$C$2:$C$1000,MATCH(C394,Нормы!$A$2:$A$1000,0),1),IF(COUNTIF(Нормы!$A$2:$A$1000,C394)&gt;=Лист8!I394,INDEX(Нормы!$C$2:$C$1000,MATCH(C394,Нормы!$A$2:$A$1000,0)+I393,1),0))</f>
        <v>#DIV/0!</v>
      </c>
      <c r="F394" t="e">
        <f>IF(A394&gt;A393,INDEX(Нормы!$D$2:$D$1000,MATCH(C394,Нормы!$A$2:$A$1000,0),1),IF(COUNTIF(Нормы!$A$2:$A$1000,C394)&gt;=Лист8!I394,INDEX(Нормы!$D$2:$D$1000,MATCH(C394,Нормы!$A$2:$A$1000,0)+I393,1),0))*INDEX('Готовый продукция'!$E$2:$E$500,MATCH(A394,'Готовый продукция'!$A$2:$A$500,0),1)</f>
        <v>#DIV/0!</v>
      </c>
      <c r="H394" t="e">
        <f>IF(LEN(D394)&gt;1,MAX($H$2:H393)+1,0)</f>
        <v>#DIV/0!</v>
      </c>
      <c r="I394">
        <f>COUNTIF($A$3:A394,A394)</f>
        <v>392</v>
      </c>
    </row>
    <row r="395" spans="1:9">
      <c r="A395" s="2" t="e">
        <f>INDEX('Готовый продукция'!$A$2:$A$500,CEILING(ROW($A393)/MAX('Готовый продукция'!$J$2:$J$500),1))</f>
        <v>#DIV/0!</v>
      </c>
      <c r="B395" s="1" t="str">
        <f>IFERROR(INDEX('Готовый продукция'!$B$2:$E$500,MATCH(A395,'Готовый продукция'!$A$2:$A$500,0),1),"")</f>
        <v/>
      </c>
      <c r="C395" t="str">
        <f>IFERROR(INDEX('Готовый продукция'!$B$2:$E$500,MATCH(A395,'Готовый продукция'!$A$2:$A$500,0),2),"")</f>
        <v/>
      </c>
      <c r="D395" t="e">
        <f>IF(A395&gt;A394,INDEX(Нормы!$B$2:$B$1000,MATCH(C395,Нормы!$A$2:$A$1000,0),1),IF(COUNTIF(Нормы!$A$2:$A$1000,C395)&gt;=Лист8!I395,INDEX(Нормы!$B$2:$B$1000,MATCH(C395,Нормы!$A$2:$A$1000,0)+I394,1),0))</f>
        <v>#DIV/0!</v>
      </c>
      <c r="E395" t="e">
        <f>IF(A395&gt;A394,INDEX(Нормы!$C$2:$C$1000,MATCH(C395,Нормы!$A$2:$A$1000,0),1),IF(COUNTIF(Нормы!$A$2:$A$1000,C395)&gt;=Лист8!I395,INDEX(Нормы!$C$2:$C$1000,MATCH(C395,Нормы!$A$2:$A$1000,0)+I394,1),0))</f>
        <v>#DIV/0!</v>
      </c>
      <c r="F395" t="e">
        <f>IF(A395&gt;A394,INDEX(Нормы!$D$2:$D$1000,MATCH(C395,Нормы!$A$2:$A$1000,0),1),IF(COUNTIF(Нормы!$A$2:$A$1000,C395)&gt;=Лист8!I395,INDEX(Нормы!$D$2:$D$1000,MATCH(C395,Нормы!$A$2:$A$1000,0)+I394,1),0))*INDEX('Готовый продукция'!$E$2:$E$500,MATCH(A395,'Готовый продукция'!$A$2:$A$500,0),1)</f>
        <v>#DIV/0!</v>
      </c>
      <c r="H395" t="e">
        <f>IF(LEN(D395)&gt;1,MAX($H$2:H394)+1,0)</f>
        <v>#DIV/0!</v>
      </c>
      <c r="I395">
        <f>COUNTIF($A$3:A395,A395)</f>
        <v>393</v>
      </c>
    </row>
    <row r="396" spans="1:9">
      <c r="A396" s="2" t="e">
        <f>INDEX('Готовый продукция'!$A$2:$A$500,CEILING(ROW($A394)/MAX('Готовый продукция'!$J$2:$J$500),1))</f>
        <v>#DIV/0!</v>
      </c>
      <c r="B396" s="1" t="str">
        <f>IFERROR(INDEX('Готовый продукция'!$B$2:$E$500,MATCH(A396,'Готовый продукция'!$A$2:$A$500,0),1),"")</f>
        <v/>
      </c>
      <c r="C396" t="str">
        <f>IFERROR(INDEX('Готовый продукция'!$B$2:$E$500,MATCH(A396,'Готовый продукция'!$A$2:$A$500,0),2),"")</f>
        <v/>
      </c>
      <c r="D396" t="e">
        <f>IF(A396&gt;A395,INDEX(Нормы!$B$2:$B$1000,MATCH(C396,Нормы!$A$2:$A$1000,0),1),IF(COUNTIF(Нормы!$A$2:$A$1000,C396)&gt;=Лист8!I396,INDEX(Нормы!$B$2:$B$1000,MATCH(C396,Нормы!$A$2:$A$1000,0)+I395,1),0))</f>
        <v>#DIV/0!</v>
      </c>
      <c r="E396" t="e">
        <f>IF(A396&gt;A395,INDEX(Нормы!$C$2:$C$1000,MATCH(C396,Нормы!$A$2:$A$1000,0),1),IF(COUNTIF(Нормы!$A$2:$A$1000,C396)&gt;=Лист8!I396,INDEX(Нормы!$C$2:$C$1000,MATCH(C396,Нормы!$A$2:$A$1000,0)+I395,1),0))</f>
        <v>#DIV/0!</v>
      </c>
      <c r="F396" t="e">
        <f>IF(A396&gt;A395,INDEX(Нормы!$D$2:$D$1000,MATCH(C396,Нормы!$A$2:$A$1000,0),1),IF(COUNTIF(Нормы!$A$2:$A$1000,C396)&gt;=Лист8!I396,INDEX(Нормы!$D$2:$D$1000,MATCH(C396,Нормы!$A$2:$A$1000,0)+I395,1),0))*INDEX('Готовый продукция'!$E$2:$E$500,MATCH(A396,'Готовый продукция'!$A$2:$A$500,0),1)</f>
        <v>#DIV/0!</v>
      </c>
      <c r="H396" t="e">
        <f>IF(LEN(D396)&gt;1,MAX($H$2:H395)+1,0)</f>
        <v>#DIV/0!</v>
      </c>
      <c r="I396">
        <f>COUNTIF($A$3:A396,A396)</f>
        <v>394</v>
      </c>
    </row>
    <row r="397" spans="1:9">
      <c r="A397" s="2" t="e">
        <f>INDEX('Готовый продукция'!$A$2:$A$500,CEILING(ROW($A395)/MAX('Готовый продукция'!$J$2:$J$500),1))</f>
        <v>#DIV/0!</v>
      </c>
      <c r="B397" s="1" t="str">
        <f>IFERROR(INDEX('Готовый продукция'!$B$2:$E$500,MATCH(A397,'Готовый продукция'!$A$2:$A$500,0),1),"")</f>
        <v/>
      </c>
      <c r="C397" t="str">
        <f>IFERROR(INDEX('Готовый продукция'!$B$2:$E$500,MATCH(A397,'Готовый продукция'!$A$2:$A$500,0),2),"")</f>
        <v/>
      </c>
      <c r="D397" t="e">
        <f>IF(A397&gt;A396,INDEX(Нормы!$B$2:$B$1000,MATCH(C397,Нормы!$A$2:$A$1000,0),1),IF(COUNTIF(Нормы!$A$2:$A$1000,C397)&gt;=Лист8!I397,INDEX(Нормы!$B$2:$B$1000,MATCH(C397,Нормы!$A$2:$A$1000,0)+I396,1),0))</f>
        <v>#DIV/0!</v>
      </c>
      <c r="E397" t="e">
        <f>IF(A397&gt;A396,INDEX(Нормы!$C$2:$C$1000,MATCH(C397,Нормы!$A$2:$A$1000,0),1),IF(COUNTIF(Нормы!$A$2:$A$1000,C397)&gt;=Лист8!I397,INDEX(Нормы!$C$2:$C$1000,MATCH(C397,Нормы!$A$2:$A$1000,0)+I396,1),0))</f>
        <v>#DIV/0!</v>
      </c>
      <c r="F397" t="e">
        <f>IF(A397&gt;A396,INDEX(Нормы!$D$2:$D$1000,MATCH(C397,Нормы!$A$2:$A$1000,0),1),IF(COUNTIF(Нормы!$A$2:$A$1000,C397)&gt;=Лист8!I397,INDEX(Нормы!$D$2:$D$1000,MATCH(C397,Нормы!$A$2:$A$1000,0)+I396,1),0))*INDEX('Готовый продукция'!$E$2:$E$500,MATCH(A397,'Готовый продукция'!$A$2:$A$500,0),1)</f>
        <v>#DIV/0!</v>
      </c>
      <c r="H397" t="e">
        <f>IF(LEN(D397)&gt;1,MAX($H$2:H396)+1,0)</f>
        <v>#DIV/0!</v>
      </c>
      <c r="I397">
        <f>COUNTIF($A$3:A397,A397)</f>
        <v>395</v>
      </c>
    </row>
    <row r="398" spans="1:9">
      <c r="A398" s="2" t="e">
        <f>INDEX('Готовый продукция'!$A$2:$A$500,CEILING(ROW($A396)/MAX('Готовый продукция'!$J$2:$J$500),1))</f>
        <v>#DIV/0!</v>
      </c>
      <c r="B398" s="1" t="str">
        <f>IFERROR(INDEX('Готовый продукция'!$B$2:$E$500,MATCH(A398,'Готовый продукция'!$A$2:$A$500,0),1),"")</f>
        <v/>
      </c>
      <c r="C398" t="str">
        <f>IFERROR(INDEX('Готовый продукция'!$B$2:$E$500,MATCH(A398,'Готовый продукция'!$A$2:$A$500,0),2),"")</f>
        <v/>
      </c>
      <c r="D398" t="e">
        <f>IF(A398&gt;A397,INDEX(Нормы!$B$2:$B$1000,MATCH(C398,Нормы!$A$2:$A$1000,0),1),IF(COUNTIF(Нормы!$A$2:$A$1000,C398)&gt;=Лист8!I398,INDEX(Нормы!$B$2:$B$1000,MATCH(C398,Нормы!$A$2:$A$1000,0)+I397,1),0))</f>
        <v>#DIV/0!</v>
      </c>
      <c r="E398" t="e">
        <f>IF(A398&gt;A397,INDEX(Нормы!$C$2:$C$1000,MATCH(C398,Нормы!$A$2:$A$1000,0),1),IF(COUNTIF(Нормы!$A$2:$A$1000,C398)&gt;=Лист8!I398,INDEX(Нормы!$C$2:$C$1000,MATCH(C398,Нормы!$A$2:$A$1000,0)+I397,1),0))</f>
        <v>#DIV/0!</v>
      </c>
      <c r="F398" t="e">
        <f>IF(A398&gt;A397,INDEX(Нормы!$D$2:$D$1000,MATCH(C398,Нормы!$A$2:$A$1000,0),1),IF(COUNTIF(Нормы!$A$2:$A$1000,C398)&gt;=Лист8!I398,INDEX(Нормы!$D$2:$D$1000,MATCH(C398,Нормы!$A$2:$A$1000,0)+I397,1),0))*INDEX('Готовый продукция'!$E$2:$E$500,MATCH(A398,'Готовый продукция'!$A$2:$A$500,0),1)</f>
        <v>#DIV/0!</v>
      </c>
      <c r="H398" t="e">
        <f>IF(LEN(D398)&gt;1,MAX($H$2:H397)+1,0)</f>
        <v>#DIV/0!</v>
      </c>
      <c r="I398">
        <f>COUNTIF($A$3:A398,A398)</f>
        <v>396</v>
      </c>
    </row>
    <row r="399" spans="1:9">
      <c r="A399" s="2" t="e">
        <f>INDEX('Готовый продукция'!$A$2:$A$500,CEILING(ROW($A397)/MAX('Готовый продукция'!$J$2:$J$500),1))</f>
        <v>#DIV/0!</v>
      </c>
      <c r="B399" s="1" t="str">
        <f>IFERROR(INDEX('Готовый продукция'!$B$2:$E$500,MATCH(A399,'Готовый продукция'!$A$2:$A$500,0),1),"")</f>
        <v/>
      </c>
      <c r="C399" t="str">
        <f>IFERROR(INDEX('Готовый продукция'!$B$2:$E$500,MATCH(A399,'Готовый продукция'!$A$2:$A$500,0),2),"")</f>
        <v/>
      </c>
      <c r="D399" t="e">
        <f>IF(A399&gt;A398,INDEX(Нормы!$B$2:$B$1000,MATCH(C399,Нормы!$A$2:$A$1000,0),1),IF(COUNTIF(Нормы!$A$2:$A$1000,C399)&gt;=Лист8!I399,INDEX(Нормы!$B$2:$B$1000,MATCH(C399,Нормы!$A$2:$A$1000,0)+I398,1),0))</f>
        <v>#DIV/0!</v>
      </c>
      <c r="E399" t="e">
        <f>IF(A399&gt;A398,INDEX(Нормы!$C$2:$C$1000,MATCH(C399,Нормы!$A$2:$A$1000,0),1),IF(COUNTIF(Нормы!$A$2:$A$1000,C399)&gt;=Лист8!I399,INDEX(Нормы!$C$2:$C$1000,MATCH(C399,Нормы!$A$2:$A$1000,0)+I398,1),0))</f>
        <v>#DIV/0!</v>
      </c>
      <c r="F399" t="e">
        <f>IF(A399&gt;A398,INDEX(Нормы!$D$2:$D$1000,MATCH(C399,Нормы!$A$2:$A$1000,0),1),IF(COUNTIF(Нормы!$A$2:$A$1000,C399)&gt;=Лист8!I399,INDEX(Нормы!$D$2:$D$1000,MATCH(C399,Нормы!$A$2:$A$1000,0)+I398,1),0))*INDEX('Готовый продукция'!$E$2:$E$500,MATCH(A399,'Готовый продукция'!$A$2:$A$500,0),1)</f>
        <v>#DIV/0!</v>
      </c>
      <c r="H399" t="e">
        <f>IF(LEN(D399)&gt;1,MAX($H$2:H398)+1,0)</f>
        <v>#DIV/0!</v>
      </c>
      <c r="I399">
        <f>COUNTIF($A$3:A399,A399)</f>
        <v>397</v>
      </c>
    </row>
    <row r="400" spans="1:9">
      <c r="A400" s="2" t="e">
        <f>INDEX('Готовый продукция'!$A$2:$A$500,CEILING(ROW($A398)/MAX('Готовый продукция'!$J$2:$J$500),1))</f>
        <v>#DIV/0!</v>
      </c>
      <c r="B400" s="1" t="str">
        <f>IFERROR(INDEX('Готовый продукция'!$B$2:$E$500,MATCH(A400,'Готовый продукция'!$A$2:$A$500,0),1),"")</f>
        <v/>
      </c>
      <c r="C400" t="str">
        <f>IFERROR(INDEX('Готовый продукция'!$B$2:$E$500,MATCH(A400,'Готовый продукция'!$A$2:$A$500,0),2),"")</f>
        <v/>
      </c>
      <c r="D400" t="e">
        <f>IF(A400&gt;A399,INDEX(Нормы!$B$2:$B$1000,MATCH(C400,Нормы!$A$2:$A$1000,0),1),IF(COUNTIF(Нормы!$A$2:$A$1000,C400)&gt;=Лист8!I400,INDEX(Нормы!$B$2:$B$1000,MATCH(C400,Нормы!$A$2:$A$1000,0)+I399,1),0))</f>
        <v>#DIV/0!</v>
      </c>
      <c r="E400" t="e">
        <f>IF(A400&gt;A399,INDEX(Нормы!$C$2:$C$1000,MATCH(C400,Нормы!$A$2:$A$1000,0),1),IF(COUNTIF(Нормы!$A$2:$A$1000,C400)&gt;=Лист8!I400,INDEX(Нормы!$C$2:$C$1000,MATCH(C400,Нормы!$A$2:$A$1000,0)+I399,1),0))</f>
        <v>#DIV/0!</v>
      </c>
      <c r="F400" t="e">
        <f>IF(A400&gt;A399,INDEX(Нормы!$D$2:$D$1000,MATCH(C400,Нормы!$A$2:$A$1000,0),1),IF(COUNTIF(Нормы!$A$2:$A$1000,C400)&gt;=Лист8!I400,INDEX(Нормы!$D$2:$D$1000,MATCH(C400,Нормы!$A$2:$A$1000,0)+I399,1),0))*INDEX('Готовый продукция'!$E$2:$E$500,MATCH(A400,'Готовый продукция'!$A$2:$A$500,0),1)</f>
        <v>#DIV/0!</v>
      </c>
      <c r="H400" t="e">
        <f>IF(LEN(D400)&gt;1,MAX($H$2:H399)+1,0)</f>
        <v>#DIV/0!</v>
      </c>
      <c r="I400">
        <f>COUNTIF($A$3:A400,A400)</f>
        <v>398</v>
      </c>
    </row>
    <row r="401" spans="1:9">
      <c r="A401" s="2" t="e">
        <f>INDEX('Готовый продукция'!$A$2:$A$500,CEILING(ROW($A399)/MAX('Готовый продукция'!$J$2:$J$500),1))</f>
        <v>#DIV/0!</v>
      </c>
      <c r="B401" s="1" t="str">
        <f>IFERROR(INDEX('Готовый продукция'!$B$2:$E$500,MATCH(A401,'Готовый продукция'!$A$2:$A$500,0),1),"")</f>
        <v/>
      </c>
      <c r="C401" t="str">
        <f>IFERROR(INDEX('Готовый продукция'!$B$2:$E$500,MATCH(A401,'Готовый продукция'!$A$2:$A$500,0),2),"")</f>
        <v/>
      </c>
      <c r="D401" t="e">
        <f>IF(A401&gt;A400,INDEX(Нормы!$B$2:$B$1000,MATCH(C401,Нормы!$A$2:$A$1000,0),1),IF(COUNTIF(Нормы!$A$2:$A$1000,C401)&gt;=Лист8!I401,INDEX(Нормы!$B$2:$B$1000,MATCH(C401,Нормы!$A$2:$A$1000,0)+I400,1),0))</f>
        <v>#DIV/0!</v>
      </c>
      <c r="E401" t="e">
        <f>IF(A401&gt;A400,INDEX(Нормы!$C$2:$C$1000,MATCH(C401,Нормы!$A$2:$A$1000,0),1),IF(COUNTIF(Нормы!$A$2:$A$1000,C401)&gt;=Лист8!I401,INDEX(Нормы!$C$2:$C$1000,MATCH(C401,Нормы!$A$2:$A$1000,0)+I400,1),0))</f>
        <v>#DIV/0!</v>
      </c>
      <c r="F401" t="e">
        <f>IF(A401&gt;A400,INDEX(Нормы!$D$2:$D$1000,MATCH(C401,Нормы!$A$2:$A$1000,0),1),IF(COUNTIF(Нормы!$A$2:$A$1000,C401)&gt;=Лист8!I401,INDEX(Нормы!$D$2:$D$1000,MATCH(C401,Нормы!$A$2:$A$1000,0)+I400,1),0))*INDEX('Готовый продукция'!$E$2:$E$500,MATCH(A401,'Готовый продукция'!$A$2:$A$500,0),1)</f>
        <v>#DIV/0!</v>
      </c>
      <c r="H401" t="e">
        <f>IF(LEN(D401)&gt;1,MAX($H$2:H400)+1,0)</f>
        <v>#DIV/0!</v>
      </c>
      <c r="I401">
        <f>COUNTIF($A$3:A401,A401)</f>
        <v>399</v>
      </c>
    </row>
    <row r="402" spans="1:9">
      <c r="A402" s="2" t="e">
        <f>INDEX('Готовый продукция'!$A$2:$A$500,CEILING(ROW($A400)/MAX('Готовый продукция'!$J$2:$J$500),1))</f>
        <v>#DIV/0!</v>
      </c>
      <c r="B402" s="1" t="str">
        <f>IFERROR(INDEX('Готовый продукция'!$B$2:$E$500,MATCH(A402,'Готовый продукция'!$A$2:$A$500,0),1),"")</f>
        <v/>
      </c>
      <c r="C402" t="str">
        <f>IFERROR(INDEX('Готовый продукция'!$B$2:$E$500,MATCH(A402,'Готовый продукция'!$A$2:$A$500,0),2),"")</f>
        <v/>
      </c>
      <c r="D402" t="e">
        <f>IF(A402&gt;A401,INDEX(Нормы!$B$2:$B$1000,MATCH(C402,Нормы!$A$2:$A$1000,0),1),IF(COUNTIF(Нормы!$A$2:$A$1000,C402)&gt;=Лист8!I402,INDEX(Нормы!$B$2:$B$1000,MATCH(C402,Нормы!$A$2:$A$1000,0)+I401,1),0))</f>
        <v>#DIV/0!</v>
      </c>
      <c r="E402" t="e">
        <f>IF(A402&gt;A401,INDEX(Нормы!$C$2:$C$1000,MATCH(C402,Нормы!$A$2:$A$1000,0),1),IF(COUNTIF(Нормы!$A$2:$A$1000,C402)&gt;=Лист8!I402,INDEX(Нормы!$C$2:$C$1000,MATCH(C402,Нормы!$A$2:$A$1000,0)+I401,1),0))</f>
        <v>#DIV/0!</v>
      </c>
      <c r="F402" t="e">
        <f>IF(A402&gt;A401,INDEX(Нормы!$D$2:$D$1000,MATCH(C402,Нормы!$A$2:$A$1000,0),1),IF(COUNTIF(Нормы!$A$2:$A$1000,C402)&gt;=Лист8!I402,INDEX(Нормы!$D$2:$D$1000,MATCH(C402,Нормы!$A$2:$A$1000,0)+I401,1),0))*INDEX('Готовый продукция'!$E$2:$E$500,MATCH(A402,'Готовый продукция'!$A$2:$A$500,0),1)</f>
        <v>#DIV/0!</v>
      </c>
      <c r="H402" t="e">
        <f>IF(LEN(D402)&gt;1,MAX($H$2:H401)+1,0)</f>
        <v>#DIV/0!</v>
      </c>
      <c r="I402">
        <f>COUNTIF($A$3:A402,A402)</f>
        <v>400</v>
      </c>
    </row>
    <row r="403" spans="1:9">
      <c r="A403" s="2" t="e">
        <f>INDEX('Готовый продукция'!$A$2:$A$500,CEILING(ROW($A401)/MAX('Готовый продукция'!$J$2:$J$500),1))</f>
        <v>#DIV/0!</v>
      </c>
      <c r="B403" s="1" t="str">
        <f>IFERROR(INDEX('Готовый продукция'!$B$2:$E$500,MATCH(A403,'Готовый продукция'!$A$2:$A$500,0),1),"")</f>
        <v/>
      </c>
      <c r="C403" t="str">
        <f>IFERROR(INDEX('Готовый продукция'!$B$2:$E$500,MATCH(A403,'Готовый продукция'!$A$2:$A$500,0),2),"")</f>
        <v/>
      </c>
      <c r="D403" t="e">
        <f>IF(A403&gt;A402,INDEX(Нормы!$B$2:$B$1000,MATCH(C403,Нормы!$A$2:$A$1000,0),1),IF(COUNTIF(Нормы!$A$2:$A$1000,C403)&gt;=Лист8!I403,INDEX(Нормы!$B$2:$B$1000,MATCH(C403,Нормы!$A$2:$A$1000,0)+I402,1),0))</f>
        <v>#DIV/0!</v>
      </c>
      <c r="E403" t="e">
        <f>IF(A403&gt;A402,INDEX(Нормы!$C$2:$C$1000,MATCH(C403,Нормы!$A$2:$A$1000,0),1),IF(COUNTIF(Нормы!$A$2:$A$1000,C403)&gt;=Лист8!I403,INDEX(Нормы!$C$2:$C$1000,MATCH(C403,Нормы!$A$2:$A$1000,0)+I402,1),0))</f>
        <v>#DIV/0!</v>
      </c>
      <c r="F403" t="e">
        <f>IF(A403&gt;A402,INDEX(Нормы!$D$2:$D$1000,MATCH(C403,Нормы!$A$2:$A$1000,0),1),IF(COUNTIF(Нормы!$A$2:$A$1000,C403)&gt;=Лист8!I403,INDEX(Нормы!$D$2:$D$1000,MATCH(C403,Нормы!$A$2:$A$1000,0)+I402,1),0))*INDEX('Готовый продукция'!$E$2:$E$500,MATCH(A403,'Готовый продукция'!$A$2:$A$500,0),1)</f>
        <v>#DIV/0!</v>
      </c>
      <c r="H403" t="e">
        <f>IF(LEN(D403)&gt;1,MAX($H$2:H402)+1,0)</f>
        <v>#DIV/0!</v>
      </c>
      <c r="I403">
        <f>COUNTIF($A$3:A403,A403)</f>
        <v>401</v>
      </c>
    </row>
    <row r="404" spans="1:9">
      <c r="A404" s="2" t="e">
        <f>INDEX('Готовый продукция'!$A$2:$A$500,CEILING(ROW($A402)/MAX('Готовый продукция'!$J$2:$J$500),1))</f>
        <v>#DIV/0!</v>
      </c>
      <c r="B404" s="1" t="str">
        <f>IFERROR(INDEX('Готовый продукция'!$B$2:$E$500,MATCH(A404,'Готовый продукция'!$A$2:$A$500,0),1),"")</f>
        <v/>
      </c>
      <c r="C404" t="str">
        <f>IFERROR(INDEX('Готовый продукция'!$B$2:$E$500,MATCH(A404,'Готовый продукция'!$A$2:$A$500,0),2),"")</f>
        <v/>
      </c>
      <c r="D404" t="e">
        <f>IF(A404&gt;A403,INDEX(Нормы!$B$2:$B$1000,MATCH(C404,Нормы!$A$2:$A$1000,0),1),IF(COUNTIF(Нормы!$A$2:$A$1000,C404)&gt;=Лист8!I404,INDEX(Нормы!$B$2:$B$1000,MATCH(C404,Нормы!$A$2:$A$1000,0)+I403,1),0))</f>
        <v>#DIV/0!</v>
      </c>
      <c r="E404" t="e">
        <f>IF(A404&gt;A403,INDEX(Нормы!$C$2:$C$1000,MATCH(C404,Нормы!$A$2:$A$1000,0),1),IF(COUNTIF(Нормы!$A$2:$A$1000,C404)&gt;=Лист8!I404,INDEX(Нормы!$C$2:$C$1000,MATCH(C404,Нормы!$A$2:$A$1000,0)+I403,1),0))</f>
        <v>#DIV/0!</v>
      </c>
      <c r="F404" t="e">
        <f>IF(A404&gt;A403,INDEX(Нормы!$D$2:$D$1000,MATCH(C404,Нормы!$A$2:$A$1000,0),1),IF(COUNTIF(Нормы!$A$2:$A$1000,C404)&gt;=Лист8!I404,INDEX(Нормы!$D$2:$D$1000,MATCH(C404,Нормы!$A$2:$A$1000,0)+I403,1),0))*INDEX('Готовый продукция'!$E$2:$E$500,MATCH(A404,'Готовый продукция'!$A$2:$A$500,0),1)</f>
        <v>#DIV/0!</v>
      </c>
      <c r="H404" t="e">
        <f>IF(LEN(D404)&gt;1,MAX($H$2:H403)+1,0)</f>
        <v>#DIV/0!</v>
      </c>
      <c r="I404">
        <f>COUNTIF($A$3:A404,A404)</f>
        <v>402</v>
      </c>
    </row>
    <row r="405" spans="1:9">
      <c r="A405" s="2" t="e">
        <f>INDEX('Готовый продукция'!$A$2:$A$500,CEILING(ROW($A403)/MAX('Готовый продукция'!$J$2:$J$500),1))</f>
        <v>#DIV/0!</v>
      </c>
      <c r="B405" s="1" t="str">
        <f>IFERROR(INDEX('Готовый продукция'!$B$2:$E$500,MATCH(A405,'Готовый продукция'!$A$2:$A$500,0),1),"")</f>
        <v/>
      </c>
      <c r="C405" t="str">
        <f>IFERROR(INDEX('Готовый продукция'!$B$2:$E$500,MATCH(A405,'Готовый продукция'!$A$2:$A$500,0),2),"")</f>
        <v/>
      </c>
      <c r="D405" t="e">
        <f>IF(A405&gt;A404,INDEX(Нормы!$B$2:$B$1000,MATCH(C405,Нормы!$A$2:$A$1000,0),1),IF(COUNTIF(Нормы!$A$2:$A$1000,C405)&gt;=Лист8!I405,INDEX(Нормы!$B$2:$B$1000,MATCH(C405,Нормы!$A$2:$A$1000,0)+I404,1),0))</f>
        <v>#DIV/0!</v>
      </c>
      <c r="E405" t="e">
        <f>IF(A405&gt;A404,INDEX(Нормы!$C$2:$C$1000,MATCH(C405,Нормы!$A$2:$A$1000,0),1),IF(COUNTIF(Нормы!$A$2:$A$1000,C405)&gt;=Лист8!I405,INDEX(Нормы!$C$2:$C$1000,MATCH(C405,Нормы!$A$2:$A$1000,0)+I404,1),0))</f>
        <v>#DIV/0!</v>
      </c>
      <c r="F405" t="e">
        <f>IF(A405&gt;A404,INDEX(Нормы!$D$2:$D$1000,MATCH(C405,Нормы!$A$2:$A$1000,0),1),IF(COUNTIF(Нормы!$A$2:$A$1000,C405)&gt;=Лист8!I405,INDEX(Нормы!$D$2:$D$1000,MATCH(C405,Нормы!$A$2:$A$1000,0)+I404,1),0))*INDEX('Готовый продукция'!$E$2:$E$500,MATCH(A405,'Готовый продукция'!$A$2:$A$500,0),1)</f>
        <v>#DIV/0!</v>
      </c>
      <c r="H405" t="e">
        <f>IF(LEN(D405)&gt;1,MAX($H$2:H404)+1,0)</f>
        <v>#DIV/0!</v>
      </c>
      <c r="I405">
        <f>COUNTIF($A$3:A405,A405)</f>
        <v>403</v>
      </c>
    </row>
    <row r="406" spans="1:9">
      <c r="A406" s="2" t="e">
        <f>INDEX('Готовый продукция'!$A$2:$A$500,CEILING(ROW($A404)/MAX('Готовый продукция'!$J$2:$J$500),1))</f>
        <v>#DIV/0!</v>
      </c>
      <c r="B406" s="1" t="str">
        <f>IFERROR(INDEX('Готовый продукция'!$B$2:$E$500,MATCH(A406,'Готовый продукция'!$A$2:$A$500,0),1),"")</f>
        <v/>
      </c>
      <c r="C406" t="str">
        <f>IFERROR(INDEX('Готовый продукция'!$B$2:$E$500,MATCH(A406,'Готовый продукция'!$A$2:$A$500,0),2),"")</f>
        <v/>
      </c>
      <c r="D406" t="e">
        <f>IF(A406&gt;A405,INDEX(Нормы!$B$2:$B$1000,MATCH(C406,Нормы!$A$2:$A$1000,0),1),IF(COUNTIF(Нормы!$A$2:$A$1000,C406)&gt;=Лист8!I406,INDEX(Нормы!$B$2:$B$1000,MATCH(C406,Нормы!$A$2:$A$1000,0)+I405,1),0))</f>
        <v>#DIV/0!</v>
      </c>
      <c r="E406" t="e">
        <f>IF(A406&gt;A405,INDEX(Нормы!$C$2:$C$1000,MATCH(C406,Нормы!$A$2:$A$1000,0),1),IF(COUNTIF(Нормы!$A$2:$A$1000,C406)&gt;=Лист8!I406,INDEX(Нормы!$C$2:$C$1000,MATCH(C406,Нормы!$A$2:$A$1000,0)+I405,1),0))</f>
        <v>#DIV/0!</v>
      </c>
      <c r="F406" t="e">
        <f>IF(A406&gt;A405,INDEX(Нормы!$D$2:$D$1000,MATCH(C406,Нормы!$A$2:$A$1000,0),1),IF(COUNTIF(Нормы!$A$2:$A$1000,C406)&gt;=Лист8!I406,INDEX(Нормы!$D$2:$D$1000,MATCH(C406,Нормы!$A$2:$A$1000,0)+I405,1),0))*INDEX('Готовый продукция'!$E$2:$E$500,MATCH(A406,'Готовый продукция'!$A$2:$A$500,0),1)</f>
        <v>#DIV/0!</v>
      </c>
      <c r="H406" t="e">
        <f>IF(LEN(D406)&gt;1,MAX($H$2:H405)+1,0)</f>
        <v>#DIV/0!</v>
      </c>
      <c r="I406">
        <f>COUNTIF($A$3:A406,A406)</f>
        <v>404</v>
      </c>
    </row>
    <row r="407" spans="1:9">
      <c r="A407" s="2" t="e">
        <f>INDEX('Готовый продукция'!$A$2:$A$500,CEILING(ROW($A405)/MAX('Готовый продукция'!$J$2:$J$500),1))</f>
        <v>#DIV/0!</v>
      </c>
      <c r="B407" s="1" t="str">
        <f>IFERROR(INDEX('Готовый продукция'!$B$2:$E$500,MATCH(A407,'Готовый продукция'!$A$2:$A$500,0),1),"")</f>
        <v/>
      </c>
      <c r="C407" t="str">
        <f>IFERROR(INDEX('Готовый продукция'!$B$2:$E$500,MATCH(A407,'Готовый продукция'!$A$2:$A$500,0),2),"")</f>
        <v/>
      </c>
      <c r="D407" t="e">
        <f>IF(A407&gt;A406,INDEX(Нормы!$B$2:$B$1000,MATCH(C407,Нормы!$A$2:$A$1000,0),1),IF(COUNTIF(Нормы!$A$2:$A$1000,C407)&gt;=Лист8!I407,INDEX(Нормы!$B$2:$B$1000,MATCH(C407,Нормы!$A$2:$A$1000,0)+I406,1),0))</f>
        <v>#DIV/0!</v>
      </c>
      <c r="E407" t="e">
        <f>IF(A407&gt;A406,INDEX(Нормы!$C$2:$C$1000,MATCH(C407,Нормы!$A$2:$A$1000,0),1),IF(COUNTIF(Нормы!$A$2:$A$1000,C407)&gt;=Лист8!I407,INDEX(Нормы!$C$2:$C$1000,MATCH(C407,Нормы!$A$2:$A$1000,0)+I406,1),0))</f>
        <v>#DIV/0!</v>
      </c>
      <c r="F407" t="e">
        <f>IF(A407&gt;A406,INDEX(Нормы!$D$2:$D$1000,MATCH(C407,Нормы!$A$2:$A$1000,0),1),IF(COUNTIF(Нормы!$A$2:$A$1000,C407)&gt;=Лист8!I407,INDEX(Нормы!$D$2:$D$1000,MATCH(C407,Нормы!$A$2:$A$1000,0)+I406,1),0))*INDEX('Готовый продукция'!$E$2:$E$500,MATCH(A407,'Готовый продукция'!$A$2:$A$500,0),1)</f>
        <v>#DIV/0!</v>
      </c>
      <c r="H407" t="e">
        <f>IF(LEN(D407)&gt;1,MAX($H$2:H406)+1,0)</f>
        <v>#DIV/0!</v>
      </c>
      <c r="I407">
        <f>COUNTIF($A$3:A407,A407)</f>
        <v>405</v>
      </c>
    </row>
    <row r="408" spans="1:9">
      <c r="A408" s="2" t="e">
        <f>INDEX('Готовый продукция'!$A$2:$A$500,CEILING(ROW($A406)/MAX('Готовый продукция'!$J$2:$J$500),1))</f>
        <v>#DIV/0!</v>
      </c>
      <c r="B408" s="1" t="str">
        <f>IFERROR(INDEX('Готовый продукция'!$B$2:$E$500,MATCH(A408,'Готовый продукция'!$A$2:$A$500,0),1),"")</f>
        <v/>
      </c>
      <c r="C408" t="str">
        <f>IFERROR(INDEX('Готовый продукция'!$B$2:$E$500,MATCH(A408,'Готовый продукция'!$A$2:$A$500,0),2),"")</f>
        <v/>
      </c>
      <c r="D408" t="e">
        <f>IF(A408&gt;A407,INDEX(Нормы!$B$2:$B$1000,MATCH(C408,Нормы!$A$2:$A$1000,0),1),IF(COUNTIF(Нормы!$A$2:$A$1000,C408)&gt;=Лист8!I408,INDEX(Нормы!$B$2:$B$1000,MATCH(C408,Нормы!$A$2:$A$1000,0)+I407,1),0))</f>
        <v>#DIV/0!</v>
      </c>
      <c r="E408" t="e">
        <f>IF(A408&gt;A407,INDEX(Нормы!$C$2:$C$1000,MATCH(C408,Нормы!$A$2:$A$1000,0),1),IF(COUNTIF(Нормы!$A$2:$A$1000,C408)&gt;=Лист8!I408,INDEX(Нормы!$C$2:$C$1000,MATCH(C408,Нормы!$A$2:$A$1000,0)+I407,1),0))</f>
        <v>#DIV/0!</v>
      </c>
      <c r="F408" t="e">
        <f>IF(A408&gt;A407,INDEX(Нормы!$D$2:$D$1000,MATCH(C408,Нормы!$A$2:$A$1000,0),1),IF(COUNTIF(Нормы!$A$2:$A$1000,C408)&gt;=Лист8!I408,INDEX(Нормы!$D$2:$D$1000,MATCH(C408,Нормы!$A$2:$A$1000,0)+I407,1),0))*INDEX('Готовый продукция'!$E$2:$E$500,MATCH(A408,'Готовый продукция'!$A$2:$A$500,0),1)</f>
        <v>#DIV/0!</v>
      </c>
      <c r="H408" t="e">
        <f>IF(LEN(D408)&gt;1,MAX($H$2:H407)+1,0)</f>
        <v>#DIV/0!</v>
      </c>
      <c r="I408">
        <f>COUNTIF($A$3:A408,A408)</f>
        <v>406</v>
      </c>
    </row>
    <row r="409" spans="1:9">
      <c r="A409" s="2" t="e">
        <f>INDEX('Готовый продукция'!$A$2:$A$500,CEILING(ROW($A407)/MAX('Готовый продукция'!$J$2:$J$500),1))</f>
        <v>#DIV/0!</v>
      </c>
      <c r="B409" s="1" t="str">
        <f>IFERROR(INDEX('Готовый продукция'!$B$2:$E$500,MATCH(A409,'Готовый продукция'!$A$2:$A$500,0),1),"")</f>
        <v/>
      </c>
      <c r="C409" t="str">
        <f>IFERROR(INDEX('Готовый продукция'!$B$2:$E$500,MATCH(A409,'Готовый продукция'!$A$2:$A$500,0),2),"")</f>
        <v/>
      </c>
      <c r="D409" t="e">
        <f>IF(A409&gt;A408,INDEX(Нормы!$B$2:$B$1000,MATCH(C409,Нормы!$A$2:$A$1000,0),1),IF(COUNTIF(Нормы!$A$2:$A$1000,C409)&gt;=Лист8!I409,INDEX(Нормы!$B$2:$B$1000,MATCH(C409,Нормы!$A$2:$A$1000,0)+I408,1),0))</f>
        <v>#DIV/0!</v>
      </c>
      <c r="E409" t="e">
        <f>IF(A409&gt;A408,INDEX(Нормы!$C$2:$C$1000,MATCH(C409,Нормы!$A$2:$A$1000,0),1),IF(COUNTIF(Нормы!$A$2:$A$1000,C409)&gt;=Лист8!I409,INDEX(Нормы!$C$2:$C$1000,MATCH(C409,Нормы!$A$2:$A$1000,0)+I408,1),0))</f>
        <v>#DIV/0!</v>
      </c>
      <c r="F409" t="e">
        <f>IF(A409&gt;A408,INDEX(Нормы!$D$2:$D$1000,MATCH(C409,Нормы!$A$2:$A$1000,0),1),IF(COUNTIF(Нормы!$A$2:$A$1000,C409)&gt;=Лист8!I409,INDEX(Нормы!$D$2:$D$1000,MATCH(C409,Нормы!$A$2:$A$1000,0)+I408,1),0))*INDEX('Готовый продукция'!$E$2:$E$500,MATCH(A409,'Готовый продукция'!$A$2:$A$500,0),1)</f>
        <v>#DIV/0!</v>
      </c>
      <c r="H409" t="e">
        <f>IF(LEN(D409)&gt;1,MAX($H$2:H408)+1,0)</f>
        <v>#DIV/0!</v>
      </c>
      <c r="I409">
        <f>COUNTIF($A$3:A409,A409)</f>
        <v>407</v>
      </c>
    </row>
    <row r="410" spans="1:9">
      <c r="A410" s="2" t="e">
        <f>INDEX('Готовый продукция'!$A$2:$A$500,CEILING(ROW($A408)/MAX('Готовый продукция'!$J$2:$J$500),1))</f>
        <v>#DIV/0!</v>
      </c>
      <c r="B410" s="1" t="str">
        <f>IFERROR(INDEX('Готовый продукция'!$B$2:$E$500,MATCH(A410,'Готовый продукция'!$A$2:$A$500,0),1),"")</f>
        <v/>
      </c>
      <c r="C410" t="str">
        <f>IFERROR(INDEX('Готовый продукция'!$B$2:$E$500,MATCH(A410,'Готовый продукция'!$A$2:$A$500,0),2),"")</f>
        <v/>
      </c>
      <c r="D410" t="e">
        <f>IF(A410&gt;A409,INDEX(Нормы!$B$2:$B$1000,MATCH(C410,Нормы!$A$2:$A$1000,0),1),IF(COUNTIF(Нормы!$A$2:$A$1000,C410)&gt;=Лист8!I410,INDEX(Нормы!$B$2:$B$1000,MATCH(C410,Нормы!$A$2:$A$1000,0)+I409,1),0))</f>
        <v>#DIV/0!</v>
      </c>
      <c r="E410" t="e">
        <f>IF(A410&gt;A409,INDEX(Нормы!$C$2:$C$1000,MATCH(C410,Нормы!$A$2:$A$1000,0),1),IF(COUNTIF(Нормы!$A$2:$A$1000,C410)&gt;=Лист8!I410,INDEX(Нормы!$C$2:$C$1000,MATCH(C410,Нормы!$A$2:$A$1000,0)+I409,1),0))</f>
        <v>#DIV/0!</v>
      </c>
      <c r="F410" t="e">
        <f>IF(A410&gt;A409,INDEX(Нормы!$D$2:$D$1000,MATCH(C410,Нормы!$A$2:$A$1000,0),1),IF(COUNTIF(Нормы!$A$2:$A$1000,C410)&gt;=Лист8!I410,INDEX(Нормы!$D$2:$D$1000,MATCH(C410,Нормы!$A$2:$A$1000,0)+I409,1),0))*INDEX('Готовый продукция'!$E$2:$E$500,MATCH(A410,'Готовый продукция'!$A$2:$A$500,0),1)</f>
        <v>#DIV/0!</v>
      </c>
      <c r="H410" t="e">
        <f>IF(LEN(D410)&gt;1,MAX($H$2:H409)+1,0)</f>
        <v>#DIV/0!</v>
      </c>
      <c r="I410">
        <f>COUNTIF($A$3:A410,A410)</f>
        <v>408</v>
      </c>
    </row>
    <row r="411" spans="1:9">
      <c r="A411" s="2" t="e">
        <f>INDEX('Готовый продукция'!$A$2:$A$500,CEILING(ROW($A409)/MAX('Готовый продукция'!$J$2:$J$500),1))</f>
        <v>#DIV/0!</v>
      </c>
      <c r="B411" s="1" t="str">
        <f>IFERROR(INDEX('Готовый продукция'!$B$2:$E$500,MATCH(A411,'Готовый продукция'!$A$2:$A$500,0),1),"")</f>
        <v/>
      </c>
      <c r="C411" t="str">
        <f>IFERROR(INDEX('Готовый продукция'!$B$2:$E$500,MATCH(A411,'Готовый продукция'!$A$2:$A$500,0),2),"")</f>
        <v/>
      </c>
      <c r="D411" t="e">
        <f>IF(A411&gt;A410,INDEX(Нормы!$B$2:$B$1000,MATCH(C411,Нормы!$A$2:$A$1000,0),1),IF(COUNTIF(Нормы!$A$2:$A$1000,C411)&gt;=Лист8!I411,INDEX(Нормы!$B$2:$B$1000,MATCH(C411,Нормы!$A$2:$A$1000,0)+I410,1),0))</f>
        <v>#DIV/0!</v>
      </c>
      <c r="E411" t="e">
        <f>IF(A411&gt;A410,INDEX(Нормы!$C$2:$C$1000,MATCH(C411,Нормы!$A$2:$A$1000,0),1),IF(COUNTIF(Нормы!$A$2:$A$1000,C411)&gt;=Лист8!I411,INDEX(Нормы!$C$2:$C$1000,MATCH(C411,Нормы!$A$2:$A$1000,0)+I410,1),0))</f>
        <v>#DIV/0!</v>
      </c>
      <c r="F411" t="e">
        <f>IF(A411&gt;A410,INDEX(Нормы!$D$2:$D$1000,MATCH(C411,Нормы!$A$2:$A$1000,0),1),IF(COUNTIF(Нормы!$A$2:$A$1000,C411)&gt;=Лист8!I411,INDEX(Нормы!$D$2:$D$1000,MATCH(C411,Нормы!$A$2:$A$1000,0)+I410,1),0))*INDEX('Готовый продукция'!$E$2:$E$500,MATCH(A411,'Готовый продукция'!$A$2:$A$500,0),1)</f>
        <v>#DIV/0!</v>
      </c>
      <c r="H411" t="e">
        <f>IF(LEN(D411)&gt;1,MAX($H$2:H410)+1,0)</f>
        <v>#DIV/0!</v>
      </c>
      <c r="I411">
        <f>COUNTIF($A$3:A411,A411)</f>
        <v>409</v>
      </c>
    </row>
    <row r="412" spans="1:9">
      <c r="A412" s="2" t="e">
        <f>INDEX('Готовый продукция'!$A$2:$A$500,CEILING(ROW($A410)/MAX('Готовый продукция'!$J$2:$J$500),1))</f>
        <v>#DIV/0!</v>
      </c>
      <c r="B412" s="1" t="str">
        <f>IFERROR(INDEX('Готовый продукция'!$B$2:$E$500,MATCH(A412,'Готовый продукция'!$A$2:$A$500,0),1),"")</f>
        <v/>
      </c>
      <c r="C412" t="str">
        <f>IFERROR(INDEX('Готовый продукция'!$B$2:$E$500,MATCH(A412,'Готовый продукция'!$A$2:$A$500,0),2),"")</f>
        <v/>
      </c>
      <c r="D412" t="e">
        <f>IF(A412&gt;A411,INDEX(Нормы!$B$2:$B$1000,MATCH(C412,Нормы!$A$2:$A$1000,0),1),IF(COUNTIF(Нормы!$A$2:$A$1000,C412)&gt;=Лист8!I412,INDEX(Нормы!$B$2:$B$1000,MATCH(C412,Нормы!$A$2:$A$1000,0)+I411,1),0))</f>
        <v>#DIV/0!</v>
      </c>
      <c r="E412" t="e">
        <f>IF(A412&gt;A411,INDEX(Нормы!$C$2:$C$1000,MATCH(C412,Нормы!$A$2:$A$1000,0),1),IF(COUNTIF(Нормы!$A$2:$A$1000,C412)&gt;=Лист8!I412,INDEX(Нормы!$C$2:$C$1000,MATCH(C412,Нормы!$A$2:$A$1000,0)+I411,1),0))</f>
        <v>#DIV/0!</v>
      </c>
      <c r="F412" t="e">
        <f>IF(A412&gt;A411,INDEX(Нормы!$D$2:$D$1000,MATCH(C412,Нормы!$A$2:$A$1000,0),1),IF(COUNTIF(Нормы!$A$2:$A$1000,C412)&gt;=Лист8!I412,INDEX(Нормы!$D$2:$D$1000,MATCH(C412,Нормы!$A$2:$A$1000,0)+I411,1),0))*INDEX('Готовый продукция'!$E$2:$E$500,MATCH(A412,'Готовый продукция'!$A$2:$A$500,0),1)</f>
        <v>#DIV/0!</v>
      </c>
      <c r="H412" t="e">
        <f>IF(LEN(D412)&gt;1,MAX($H$2:H411)+1,0)</f>
        <v>#DIV/0!</v>
      </c>
      <c r="I412">
        <f>COUNTIF($A$3:A412,A412)</f>
        <v>410</v>
      </c>
    </row>
    <row r="413" spans="1:9">
      <c r="A413" s="2" t="e">
        <f>INDEX('Готовый продукция'!$A$2:$A$500,CEILING(ROW($A411)/MAX('Готовый продукция'!$J$2:$J$500),1))</f>
        <v>#DIV/0!</v>
      </c>
      <c r="B413" s="1" t="str">
        <f>IFERROR(INDEX('Готовый продукция'!$B$2:$E$500,MATCH(A413,'Готовый продукция'!$A$2:$A$500,0),1),"")</f>
        <v/>
      </c>
      <c r="C413" t="str">
        <f>IFERROR(INDEX('Готовый продукция'!$B$2:$E$500,MATCH(A413,'Готовый продукция'!$A$2:$A$500,0),2),"")</f>
        <v/>
      </c>
      <c r="D413" t="e">
        <f>IF(A413&gt;A412,INDEX(Нормы!$B$2:$B$1000,MATCH(C413,Нормы!$A$2:$A$1000,0),1),IF(COUNTIF(Нормы!$A$2:$A$1000,C413)&gt;=Лист8!I413,INDEX(Нормы!$B$2:$B$1000,MATCH(C413,Нормы!$A$2:$A$1000,0)+I412,1),0))</f>
        <v>#DIV/0!</v>
      </c>
      <c r="E413" t="e">
        <f>IF(A413&gt;A412,INDEX(Нормы!$C$2:$C$1000,MATCH(C413,Нормы!$A$2:$A$1000,0),1),IF(COUNTIF(Нормы!$A$2:$A$1000,C413)&gt;=Лист8!I413,INDEX(Нормы!$C$2:$C$1000,MATCH(C413,Нормы!$A$2:$A$1000,0)+I412,1),0))</f>
        <v>#DIV/0!</v>
      </c>
      <c r="F413" t="e">
        <f>IF(A413&gt;A412,INDEX(Нормы!$D$2:$D$1000,MATCH(C413,Нормы!$A$2:$A$1000,0),1),IF(COUNTIF(Нормы!$A$2:$A$1000,C413)&gt;=Лист8!I413,INDEX(Нормы!$D$2:$D$1000,MATCH(C413,Нормы!$A$2:$A$1000,0)+I412,1),0))*INDEX('Готовый продукция'!$E$2:$E$500,MATCH(A413,'Готовый продукция'!$A$2:$A$500,0),1)</f>
        <v>#DIV/0!</v>
      </c>
      <c r="H413" t="e">
        <f>IF(LEN(D413)&gt;1,MAX($H$2:H412)+1,0)</f>
        <v>#DIV/0!</v>
      </c>
      <c r="I413">
        <f>COUNTIF($A$3:A413,A413)</f>
        <v>411</v>
      </c>
    </row>
    <row r="414" spans="1:9">
      <c r="A414" s="2" t="e">
        <f>INDEX('Готовый продукция'!$A$2:$A$500,CEILING(ROW($A412)/MAX('Готовый продукция'!$J$2:$J$500),1))</f>
        <v>#DIV/0!</v>
      </c>
      <c r="B414" s="1" t="str">
        <f>IFERROR(INDEX('Готовый продукция'!$B$2:$E$500,MATCH(A414,'Готовый продукция'!$A$2:$A$500,0),1),"")</f>
        <v/>
      </c>
      <c r="C414" t="str">
        <f>IFERROR(INDEX('Готовый продукция'!$B$2:$E$500,MATCH(A414,'Готовый продукция'!$A$2:$A$500,0),2),"")</f>
        <v/>
      </c>
      <c r="D414" t="e">
        <f>IF(A414&gt;A413,INDEX(Нормы!$B$2:$B$1000,MATCH(C414,Нормы!$A$2:$A$1000,0),1),IF(COUNTIF(Нормы!$A$2:$A$1000,C414)&gt;=Лист8!I414,INDEX(Нормы!$B$2:$B$1000,MATCH(C414,Нормы!$A$2:$A$1000,0)+I413,1),0))</f>
        <v>#DIV/0!</v>
      </c>
      <c r="E414" t="e">
        <f>IF(A414&gt;A413,INDEX(Нормы!$C$2:$C$1000,MATCH(C414,Нормы!$A$2:$A$1000,0),1),IF(COUNTIF(Нормы!$A$2:$A$1000,C414)&gt;=Лист8!I414,INDEX(Нормы!$C$2:$C$1000,MATCH(C414,Нормы!$A$2:$A$1000,0)+I413,1),0))</f>
        <v>#DIV/0!</v>
      </c>
      <c r="F414" t="e">
        <f>IF(A414&gt;A413,INDEX(Нормы!$D$2:$D$1000,MATCH(C414,Нормы!$A$2:$A$1000,0),1),IF(COUNTIF(Нормы!$A$2:$A$1000,C414)&gt;=Лист8!I414,INDEX(Нормы!$D$2:$D$1000,MATCH(C414,Нормы!$A$2:$A$1000,0)+I413,1),0))*INDEX('Готовый продукция'!$E$2:$E$500,MATCH(A414,'Готовый продукция'!$A$2:$A$500,0),1)</f>
        <v>#DIV/0!</v>
      </c>
      <c r="H414" t="e">
        <f>IF(LEN(D414)&gt;1,MAX($H$2:H413)+1,0)</f>
        <v>#DIV/0!</v>
      </c>
      <c r="I414">
        <f>COUNTIF($A$3:A414,A414)</f>
        <v>412</v>
      </c>
    </row>
    <row r="415" spans="1:9">
      <c r="A415" s="2" t="e">
        <f>INDEX('Готовый продукция'!$A$2:$A$500,CEILING(ROW($A413)/MAX('Готовый продукция'!$J$2:$J$500),1))</f>
        <v>#DIV/0!</v>
      </c>
      <c r="B415" s="1" t="str">
        <f>IFERROR(INDEX('Готовый продукция'!$B$2:$E$500,MATCH(A415,'Готовый продукция'!$A$2:$A$500,0),1),"")</f>
        <v/>
      </c>
      <c r="C415" t="str">
        <f>IFERROR(INDEX('Готовый продукция'!$B$2:$E$500,MATCH(A415,'Готовый продукция'!$A$2:$A$500,0),2),"")</f>
        <v/>
      </c>
      <c r="D415" t="e">
        <f>IF(A415&gt;A414,INDEX(Нормы!$B$2:$B$1000,MATCH(C415,Нормы!$A$2:$A$1000,0),1),IF(COUNTIF(Нормы!$A$2:$A$1000,C415)&gt;=Лист8!I415,INDEX(Нормы!$B$2:$B$1000,MATCH(C415,Нормы!$A$2:$A$1000,0)+I414,1),0))</f>
        <v>#DIV/0!</v>
      </c>
      <c r="E415" t="e">
        <f>IF(A415&gt;A414,INDEX(Нормы!$C$2:$C$1000,MATCH(C415,Нормы!$A$2:$A$1000,0),1),IF(COUNTIF(Нормы!$A$2:$A$1000,C415)&gt;=Лист8!I415,INDEX(Нормы!$C$2:$C$1000,MATCH(C415,Нормы!$A$2:$A$1000,0)+I414,1),0))</f>
        <v>#DIV/0!</v>
      </c>
      <c r="F415" t="e">
        <f>IF(A415&gt;A414,INDEX(Нормы!$D$2:$D$1000,MATCH(C415,Нормы!$A$2:$A$1000,0),1),IF(COUNTIF(Нормы!$A$2:$A$1000,C415)&gt;=Лист8!I415,INDEX(Нормы!$D$2:$D$1000,MATCH(C415,Нормы!$A$2:$A$1000,0)+I414,1),0))*INDEX('Готовый продукция'!$E$2:$E$500,MATCH(A415,'Готовый продукция'!$A$2:$A$500,0),1)</f>
        <v>#DIV/0!</v>
      </c>
      <c r="H415" t="e">
        <f>IF(LEN(D415)&gt;1,MAX($H$2:H414)+1,0)</f>
        <v>#DIV/0!</v>
      </c>
      <c r="I415">
        <f>COUNTIF($A$3:A415,A415)</f>
        <v>413</v>
      </c>
    </row>
    <row r="416" spans="1:9">
      <c r="A416" s="2" t="e">
        <f>INDEX('Готовый продукция'!$A$2:$A$500,CEILING(ROW($A414)/MAX('Готовый продукция'!$J$2:$J$500),1))</f>
        <v>#DIV/0!</v>
      </c>
      <c r="B416" s="1" t="str">
        <f>IFERROR(INDEX('Готовый продукция'!$B$2:$E$500,MATCH(A416,'Готовый продукция'!$A$2:$A$500,0),1),"")</f>
        <v/>
      </c>
      <c r="C416" t="str">
        <f>IFERROR(INDEX('Готовый продукция'!$B$2:$E$500,MATCH(A416,'Готовый продукция'!$A$2:$A$500,0),2),"")</f>
        <v/>
      </c>
      <c r="D416" t="e">
        <f>IF(A416&gt;A415,INDEX(Нормы!$B$2:$B$1000,MATCH(C416,Нормы!$A$2:$A$1000,0),1),IF(COUNTIF(Нормы!$A$2:$A$1000,C416)&gt;=Лист8!I416,INDEX(Нормы!$B$2:$B$1000,MATCH(C416,Нормы!$A$2:$A$1000,0)+I415,1),0))</f>
        <v>#DIV/0!</v>
      </c>
      <c r="E416" t="e">
        <f>IF(A416&gt;A415,INDEX(Нормы!$C$2:$C$1000,MATCH(C416,Нормы!$A$2:$A$1000,0),1),IF(COUNTIF(Нормы!$A$2:$A$1000,C416)&gt;=Лист8!I416,INDEX(Нормы!$C$2:$C$1000,MATCH(C416,Нормы!$A$2:$A$1000,0)+I415,1),0))</f>
        <v>#DIV/0!</v>
      </c>
      <c r="F416" t="e">
        <f>IF(A416&gt;A415,INDEX(Нормы!$D$2:$D$1000,MATCH(C416,Нормы!$A$2:$A$1000,0),1),IF(COUNTIF(Нормы!$A$2:$A$1000,C416)&gt;=Лист8!I416,INDEX(Нормы!$D$2:$D$1000,MATCH(C416,Нормы!$A$2:$A$1000,0)+I415,1),0))*INDEX('Готовый продукция'!$E$2:$E$500,MATCH(A416,'Готовый продукция'!$A$2:$A$500,0),1)</f>
        <v>#DIV/0!</v>
      </c>
      <c r="H416" t="e">
        <f>IF(LEN(D416)&gt;1,MAX($H$2:H415)+1,0)</f>
        <v>#DIV/0!</v>
      </c>
      <c r="I416">
        <f>COUNTIF($A$3:A416,A416)</f>
        <v>414</v>
      </c>
    </row>
    <row r="417" spans="1:9">
      <c r="A417" s="2" t="e">
        <f>INDEX('Готовый продукция'!$A$2:$A$500,CEILING(ROW($A415)/MAX('Готовый продукция'!$J$2:$J$500),1))</f>
        <v>#DIV/0!</v>
      </c>
      <c r="B417" s="1" t="str">
        <f>IFERROR(INDEX('Готовый продукция'!$B$2:$E$500,MATCH(A417,'Готовый продукция'!$A$2:$A$500,0),1),"")</f>
        <v/>
      </c>
      <c r="C417" t="str">
        <f>IFERROR(INDEX('Готовый продукция'!$B$2:$E$500,MATCH(A417,'Готовый продукция'!$A$2:$A$500,0),2),"")</f>
        <v/>
      </c>
      <c r="D417" t="e">
        <f>IF(A417&gt;A416,INDEX(Нормы!$B$2:$B$1000,MATCH(C417,Нормы!$A$2:$A$1000,0),1),IF(COUNTIF(Нормы!$A$2:$A$1000,C417)&gt;=Лист8!I417,INDEX(Нормы!$B$2:$B$1000,MATCH(C417,Нормы!$A$2:$A$1000,0)+I416,1),0))</f>
        <v>#DIV/0!</v>
      </c>
      <c r="E417" t="e">
        <f>IF(A417&gt;A416,INDEX(Нормы!$C$2:$C$1000,MATCH(C417,Нормы!$A$2:$A$1000,0),1),IF(COUNTIF(Нормы!$A$2:$A$1000,C417)&gt;=Лист8!I417,INDEX(Нормы!$C$2:$C$1000,MATCH(C417,Нормы!$A$2:$A$1000,0)+I416,1),0))</f>
        <v>#DIV/0!</v>
      </c>
      <c r="F417" t="e">
        <f>IF(A417&gt;A416,INDEX(Нормы!$D$2:$D$1000,MATCH(C417,Нормы!$A$2:$A$1000,0),1),IF(COUNTIF(Нормы!$A$2:$A$1000,C417)&gt;=Лист8!I417,INDEX(Нормы!$D$2:$D$1000,MATCH(C417,Нормы!$A$2:$A$1000,0)+I416,1),0))*INDEX('Готовый продукция'!$E$2:$E$500,MATCH(A417,'Готовый продукция'!$A$2:$A$500,0),1)</f>
        <v>#DIV/0!</v>
      </c>
      <c r="H417" t="e">
        <f>IF(LEN(D417)&gt;1,MAX($H$2:H416)+1,0)</f>
        <v>#DIV/0!</v>
      </c>
      <c r="I417">
        <f>COUNTIF($A$3:A417,A417)</f>
        <v>415</v>
      </c>
    </row>
    <row r="418" spans="1:9">
      <c r="A418" s="2" t="e">
        <f>INDEX('Готовый продукция'!$A$2:$A$500,CEILING(ROW($A416)/MAX('Готовый продукция'!$J$2:$J$500),1))</f>
        <v>#DIV/0!</v>
      </c>
      <c r="B418" s="1" t="str">
        <f>IFERROR(INDEX('Готовый продукция'!$B$2:$E$500,MATCH(A418,'Готовый продукция'!$A$2:$A$500,0),1),"")</f>
        <v/>
      </c>
      <c r="C418" t="str">
        <f>IFERROR(INDEX('Готовый продукция'!$B$2:$E$500,MATCH(A418,'Готовый продукция'!$A$2:$A$500,0),2),"")</f>
        <v/>
      </c>
      <c r="D418" t="e">
        <f>IF(A418&gt;A417,INDEX(Нормы!$B$2:$B$1000,MATCH(C418,Нормы!$A$2:$A$1000,0),1),IF(COUNTIF(Нормы!$A$2:$A$1000,C418)&gt;=Лист8!I418,INDEX(Нормы!$B$2:$B$1000,MATCH(C418,Нормы!$A$2:$A$1000,0)+I417,1),0))</f>
        <v>#DIV/0!</v>
      </c>
      <c r="E418" t="e">
        <f>IF(A418&gt;A417,INDEX(Нормы!$C$2:$C$1000,MATCH(C418,Нормы!$A$2:$A$1000,0),1),IF(COUNTIF(Нормы!$A$2:$A$1000,C418)&gt;=Лист8!I418,INDEX(Нормы!$C$2:$C$1000,MATCH(C418,Нормы!$A$2:$A$1000,0)+I417,1),0))</f>
        <v>#DIV/0!</v>
      </c>
      <c r="F418" t="e">
        <f>IF(A418&gt;A417,INDEX(Нормы!$D$2:$D$1000,MATCH(C418,Нормы!$A$2:$A$1000,0),1),IF(COUNTIF(Нормы!$A$2:$A$1000,C418)&gt;=Лист8!I418,INDEX(Нормы!$D$2:$D$1000,MATCH(C418,Нормы!$A$2:$A$1000,0)+I417,1),0))*INDEX('Готовый продукция'!$E$2:$E$500,MATCH(A418,'Готовый продукция'!$A$2:$A$500,0),1)</f>
        <v>#DIV/0!</v>
      </c>
      <c r="H418" t="e">
        <f>IF(LEN(D418)&gt;1,MAX($H$2:H417)+1,0)</f>
        <v>#DIV/0!</v>
      </c>
      <c r="I418">
        <f>COUNTIF($A$3:A418,A418)</f>
        <v>416</v>
      </c>
    </row>
    <row r="419" spans="1:9">
      <c r="A419" s="2" t="e">
        <f>INDEX('Готовый продукция'!$A$2:$A$500,CEILING(ROW($A417)/MAX('Готовый продукция'!$J$2:$J$500),1))</f>
        <v>#DIV/0!</v>
      </c>
      <c r="B419" s="1" t="str">
        <f>IFERROR(INDEX('Готовый продукция'!$B$2:$E$500,MATCH(A419,'Готовый продукция'!$A$2:$A$500,0),1),"")</f>
        <v/>
      </c>
      <c r="C419" t="str">
        <f>IFERROR(INDEX('Готовый продукция'!$B$2:$E$500,MATCH(A419,'Готовый продукция'!$A$2:$A$500,0),2),"")</f>
        <v/>
      </c>
      <c r="D419" t="e">
        <f>IF(A419&gt;A418,INDEX(Нормы!$B$2:$B$1000,MATCH(C419,Нормы!$A$2:$A$1000,0),1),IF(COUNTIF(Нормы!$A$2:$A$1000,C419)&gt;=Лист8!I419,INDEX(Нормы!$B$2:$B$1000,MATCH(C419,Нормы!$A$2:$A$1000,0)+I418,1),0))</f>
        <v>#DIV/0!</v>
      </c>
      <c r="E419" t="e">
        <f>IF(A419&gt;A418,INDEX(Нормы!$C$2:$C$1000,MATCH(C419,Нормы!$A$2:$A$1000,0),1),IF(COUNTIF(Нормы!$A$2:$A$1000,C419)&gt;=Лист8!I419,INDEX(Нормы!$C$2:$C$1000,MATCH(C419,Нормы!$A$2:$A$1000,0)+I418,1),0))</f>
        <v>#DIV/0!</v>
      </c>
      <c r="F419" t="e">
        <f>IF(A419&gt;A418,INDEX(Нормы!$D$2:$D$1000,MATCH(C419,Нормы!$A$2:$A$1000,0),1),IF(COUNTIF(Нормы!$A$2:$A$1000,C419)&gt;=Лист8!I419,INDEX(Нормы!$D$2:$D$1000,MATCH(C419,Нормы!$A$2:$A$1000,0)+I418,1),0))*INDEX('Готовый продукция'!$E$2:$E$500,MATCH(A419,'Готовый продукция'!$A$2:$A$500,0),1)</f>
        <v>#DIV/0!</v>
      </c>
      <c r="H419" t="e">
        <f>IF(LEN(D419)&gt;1,MAX($H$2:H418)+1,0)</f>
        <v>#DIV/0!</v>
      </c>
      <c r="I419">
        <f>COUNTIF($A$3:A419,A419)</f>
        <v>417</v>
      </c>
    </row>
    <row r="420" spans="1:9">
      <c r="A420" s="2" t="e">
        <f>INDEX('Готовый продукция'!$A$2:$A$500,CEILING(ROW($A418)/MAX('Готовый продукция'!$J$2:$J$500),1))</f>
        <v>#DIV/0!</v>
      </c>
      <c r="B420" s="1" t="str">
        <f>IFERROR(INDEX('Готовый продукция'!$B$2:$E$500,MATCH(A420,'Готовый продукция'!$A$2:$A$500,0),1),"")</f>
        <v/>
      </c>
      <c r="C420" t="str">
        <f>IFERROR(INDEX('Готовый продукция'!$B$2:$E$500,MATCH(A420,'Готовый продукция'!$A$2:$A$500,0),2),"")</f>
        <v/>
      </c>
      <c r="D420" t="e">
        <f>IF(A420&gt;A419,INDEX(Нормы!$B$2:$B$1000,MATCH(C420,Нормы!$A$2:$A$1000,0),1),IF(COUNTIF(Нормы!$A$2:$A$1000,C420)&gt;=Лист8!I420,INDEX(Нормы!$B$2:$B$1000,MATCH(C420,Нормы!$A$2:$A$1000,0)+I419,1),0))</f>
        <v>#DIV/0!</v>
      </c>
      <c r="E420" t="e">
        <f>IF(A420&gt;A419,INDEX(Нормы!$C$2:$C$1000,MATCH(C420,Нормы!$A$2:$A$1000,0),1),IF(COUNTIF(Нормы!$A$2:$A$1000,C420)&gt;=Лист8!I420,INDEX(Нормы!$C$2:$C$1000,MATCH(C420,Нормы!$A$2:$A$1000,0)+I419,1),0))</f>
        <v>#DIV/0!</v>
      </c>
      <c r="F420" t="e">
        <f>IF(A420&gt;A419,INDEX(Нормы!$D$2:$D$1000,MATCH(C420,Нормы!$A$2:$A$1000,0),1),IF(COUNTIF(Нормы!$A$2:$A$1000,C420)&gt;=Лист8!I420,INDEX(Нормы!$D$2:$D$1000,MATCH(C420,Нормы!$A$2:$A$1000,0)+I419,1),0))*INDEX('Готовый продукция'!$E$2:$E$500,MATCH(A420,'Готовый продукция'!$A$2:$A$500,0),1)</f>
        <v>#DIV/0!</v>
      </c>
      <c r="H420" t="e">
        <f>IF(LEN(D420)&gt;1,MAX($H$2:H419)+1,0)</f>
        <v>#DIV/0!</v>
      </c>
      <c r="I420">
        <f>COUNTIF($A$3:A420,A420)</f>
        <v>418</v>
      </c>
    </row>
    <row r="421" spans="1:9">
      <c r="A421" s="2" t="e">
        <f>INDEX('Готовый продукция'!$A$2:$A$500,CEILING(ROW($A419)/MAX('Готовый продукция'!$J$2:$J$500),1))</f>
        <v>#DIV/0!</v>
      </c>
      <c r="B421" s="1" t="str">
        <f>IFERROR(INDEX('Готовый продукция'!$B$2:$E$500,MATCH(A421,'Готовый продукция'!$A$2:$A$500,0),1),"")</f>
        <v/>
      </c>
      <c r="C421" t="str">
        <f>IFERROR(INDEX('Готовый продукция'!$B$2:$E$500,MATCH(A421,'Готовый продукция'!$A$2:$A$500,0),2),"")</f>
        <v/>
      </c>
      <c r="D421" t="e">
        <f>IF(A421&gt;A420,INDEX(Нормы!$B$2:$B$1000,MATCH(C421,Нормы!$A$2:$A$1000,0),1),IF(COUNTIF(Нормы!$A$2:$A$1000,C421)&gt;=Лист8!I421,INDEX(Нормы!$B$2:$B$1000,MATCH(C421,Нормы!$A$2:$A$1000,0)+I420,1),0))</f>
        <v>#DIV/0!</v>
      </c>
      <c r="E421" t="e">
        <f>IF(A421&gt;A420,INDEX(Нормы!$C$2:$C$1000,MATCH(C421,Нормы!$A$2:$A$1000,0),1),IF(COUNTIF(Нормы!$A$2:$A$1000,C421)&gt;=Лист8!I421,INDEX(Нормы!$C$2:$C$1000,MATCH(C421,Нормы!$A$2:$A$1000,0)+I420,1),0))</f>
        <v>#DIV/0!</v>
      </c>
      <c r="F421" t="e">
        <f>IF(A421&gt;A420,INDEX(Нормы!$D$2:$D$1000,MATCH(C421,Нормы!$A$2:$A$1000,0),1),IF(COUNTIF(Нормы!$A$2:$A$1000,C421)&gt;=Лист8!I421,INDEX(Нормы!$D$2:$D$1000,MATCH(C421,Нормы!$A$2:$A$1000,0)+I420,1),0))*INDEX('Готовый продукция'!$E$2:$E$500,MATCH(A421,'Готовый продукция'!$A$2:$A$500,0),1)</f>
        <v>#DIV/0!</v>
      </c>
      <c r="H421" t="e">
        <f>IF(LEN(D421)&gt;1,MAX($H$2:H420)+1,0)</f>
        <v>#DIV/0!</v>
      </c>
      <c r="I421">
        <f>COUNTIF($A$3:A421,A421)</f>
        <v>419</v>
      </c>
    </row>
    <row r="422" spans="1:9">
      <c r="A422" s="2" t="e">
        <f>INDEX('Готовый продукция'!$A$2:$A$500,CEILING(ROW($A420)/MAX('Готовый продукция'!$J$2:$J$500),1))</f>
        <v>#DIV/0!</v>
      </c>
      <c r="B422" s="1" t="str">
        <f>IFERROR(INDEX('Готовый продукция'!$B$2:$E$500,MATCH(A422,'Готовый продукция'!$A$2:$A$500,0),1),"")</f>
        <v/>
      </c>
      <c r="C422" t="str">
        <f>IFERROR(INDEX('Готовый продукция'!$B$2:$E$500,MATCH(A422,'Готовый продукция'!$A$2:$A$500,0),2),"")</f>
        <v/>
      </c>
      <c r="D422" t="e">
        <f>IF(A422&gt;A421,INDEX(Нормы!$B$2:$B$1000,MATCH(C422,Нормы!$A$2:$A$1000,0),1),IF(COUNTIF(Нормы!$A$2:$A$1000,C422)&gt;=Лист8!I422,INDEX(Нормы!$B$2:$B$1000,MATCH(C422,Нормы!$A$2:$A$1000,0)+I421,1),0))</f>
        <v>#DIV/0!</v>
      </c>
      <c r="E422" t="e">
        <f>IF(A422&gt;A421,INDEX(Нормы!$C$2:$C$1000,MATCH(C422,Нормы!$A$2:$A$1000,0),1),IF(COUNTIF(Нормы!$A$2:$A$1000,C422)&gt;=Лист8!I422,INDEX(Нормы!$C$2:$C$1000,MATCH(C422,Нормы!$A$2:$A$1000,0)+I421,1),0))</f>
        <v>#DIV/0!</v>
      </c>
      <c r="F422" t="e">
        <f>IF(A422&gt;A421,INDEX(Нормы!$D$2:$D$1000,MATCH(C422,Нормы!$A$2:$A$1000,0),1),IF(COUNTIF(Нормы!$A$2:$A$1000,C422)&gt;=Лист8!I422,INDEX(Нормы!$D$2:$D$1000,MATCH(C422,Нормы!$A$2:$A$1000,0)+I421,1),0))*INDEX('Готовый продукция'!$E$2:$E$500,MATCH(A422,'Готовый продукция'!$A$2:$A$500,0),1)</f>
        <v>#DIV/0!</v>
      </c>
      <c r="H422" t="e">
        <f>IF(LEN(D422)&gt;1,MAX($H$2:H421)+1,0)</f>
        <v>#DIV/0!</v>
      </c>
      <c r="I422">
        <f>COUNTIF($A$3:A422,A422)</f>
        <v>420</v>
      </c>
    </row>
    <row r="423" spans="1:9">
      <c r="A423" s="2" t="e">
        <f>INDEX('Готовый продукция'!$A$2:$A$500,CEILING(ROW($A421)/MAX('Готовый продукция'!$J$2:$J$500),1))</f>
        <v>#DIV/0!</v>
      </c>
      <c r="B423" s="1" t="str">
        <f>IFERROR(INDEX('Готовый продукция'!$B$2:$E$500,MATCH(A423,'Готовый продукция'!$A$2:$A$500,0),1),"")</f>
        <v/>
      </c>
      <c r="C423" t="str">
        <f>IFERROR(INDEX('Готовый продукция'!$B$2:$E$500,MATCH(A423,'Готовый продукция'!$A$2:$A$500,0),2),"")</f>
        <v/>
      </c>
      <c r="D423" t="e">
        <f>IF(A423&gt;A422,INDEX(Нормы!$B$2:$B$1000,MATCH(C423,Нормы!$A$2:$A$1000,0),1),IF(COUNTIF(Нормы!$A$2:$A$1000,C423)&gt;=Лист8!I423,INDEX(Нормы!$B$2:$B$1000,MATCH(C423,Нормы!$A$2:$A$1000,0)+I422,1),0))</f>
        <v>#DIV/0!</v>
      </c>
      <c r="E423" t="e">
        <f>IF(A423&gt;A422,INDEX(Нормы!$C$2:$C$1000,MATCH(C423,Нормы!$A$2:$A$1000,0),1),IF(COUNTIF(Нормы!$A$2:$A$1000,C423)&gt;=Лист8!I423,INDEX(Нормы!$C$2:$C$1000,MATCH(C423,Нормы!$A$2:$A$1000,0)+I422,1),0))</f>
        <v>#DIV/0!</v>
      </c>
      <c r="F423" t="e">
        <f>IF(A423&gt;A422,INDEX(Нормы!$D$2:$D$1000,MATCH(C423,Нормы!$A$2:$A$1000,0),1),IF(COUNTIF(Нормы!$A$2:$A$1000,C423)&gt;=Лист8!I423,INDEX(Нормы!$D$2:$D$1000,MATCH(C423,Нормы!$A$2:$A$1000,0)+I422,1),0))*INDEX('Готовый продукция'!$E$2:$E$500,MATCH(A423,'Готовый продукция'!$A$2:$A$500,0),1)</f>
        <v>#DIV/0!</v>
      </c>
      <c r="H423" t="e">
        <f>IF(LEN(D423)&gt;1,MAX($H$2:H422)+1,0)</f>
        <v>#DIV/0!</v>
      </c>
      <c r="I423">
        <f>COUNTIF($A$3:A423,A423)</f>
        <v>421</v>
      </c>
    </row>
    <row r="424" spans="1:9">
      <c r="A424" s="2" t="e">
        <f>INDEX('Готовый продукция'!$A$2:$A$500,CEILING(ROW($A422)/MAX('Готовый продукция'!$J$2:$J$500),1))</f>
        <v>#DIV/0!</v>
      </c>
      <c r="B424" s="1" t="str">
        <f>IFERROR(INDEX('Готовый продукция'!$B$2:$E$500,MATCH(A424,'Готовый продукция'!$A$2:$A$500,0),1),"")</f>
        <v/>
      </c>
      <c r="C424" t="str">
        <f>IFERROR(INDEX('Готовый продукция'!$B$2:$E$500,MATCH(A424,'Готовый продукция'!$A$2:$A$500,0),2),"")</f>
        <v/>
      </c>
      <c r="D424" t="e">
        <f>IF(A424&gt;A423,INDEX(Нормы!$B$2:$B$1000,MATCH(C424,Нормы!$A$2:$A$1000,0),1),IF(COUNTIF(Нормы!$A$2:$A$1000,C424)&gt;=Лист8!I424,INDEX(Нормы!$B$2:$B$1000,MATCH(C424,Нормы!$A$2:$A$1000,0)+I423,1),0))</f>
        <v>#DIV/0!</v>
      </c>
      <c r="E424" t="e">
        <f>IF(A424&gt;A423,INDEX(Нормы!$C$2:$C$1000,MATCH(C424,Нормы!$A$2:$A$1000,0),1),IF(COUNTIF(Нормы!$A$2:$A$1000,C424)&gt;=Лист8!I424,INDEX(Нормы!$C$2:$C$1000,MATCH(C424,Нормы!$A$2:$A$1000,0)+I423,1),0))</f>
        <v>#DIV/0!</v>
      </c>
      <c r="F424" t="e">
        <f>IF(A424&gt;A423,INDEX(Нормы!$D$2:$D$1000,MATCH(C424,Нормы!$A$2:$A$1000,0),1),IF(COUNTIF(Нормы!$A$2:$A$1000,C424)&gt;=Лист8!I424,INDEX(Нормы!$D$2:$D$1000,MATCH(C424,Нормы!$A$2:$A$1000,0)+I423,1),0))*INDEX('Готовый продукция'!$E$2:$E$500,MATCH(A424,'Готовый продукция'!$A$2:$A$500,0),1)</f>
        <v>#DIV/0!</v>
      </c>
      <c r="H424" t="e">
        <f>IF(LEN(D424)&gt;1,MAX($H$2:H423)+1,0)</f>
        <v>#DIV/0!</v>
      </c>
      <c r="I424">
        <f>COUNTIF($A$3:A424,A424)</f>
        <v>422</v>
      </c>
    </row>
    <row r="425" spans="1:9">
      <c r="A425" s="2" t="e">
        <f>INDEX('Готовый продукция'!$A$2:$A$500,CEILING(ROW($A423)/MAX('Готовый продукция'!$J$2:$J$500),1))</f>
        <v>#DIV/0!</v>
      </c>
      <c r="B425" s="1" t="str">
        <f>IFERROR(INDEX('Готовый продукция'!$B$2:$E$500,MATCH(A425,'Готовый продукция'!$A$2:$A$500,0),1),"")</f>
        <v/>
      </c>
      <c r="C425" t="str">
        <f>IFERROR(INDEX('Готовый продукция'!$B$2:$E$500,MATCH(A425,'Готовый продукция'!$A$2:$A$500,0),2),"")</f>
        <v/>
      </c>
      <c r="D425" t="e">
        <f>IF(A425&gt;A424,INDEX(Нормы!$B$2:$B$1000,MATCH(C425,Нормы!$A$2:$A$1000,0),1),IF(COUNTIF(Нормы!$A$2:$A$1000,C425)&gt;=Лист8!I425,INDEX(Нормы!$B$2:$B$1000,MATCH(C425,Нормы!$A$2:$A$1000,0)+I424,1),0))</f>
        <v>#DIV/0!</v>
      </c>
      <c r="E425" t="e">
        <f>IF(A425&gt;A424,INDEX(Нормы!$C$2:$C$1000,MATCH(C425,Нормы!$A$2:$A$1000,0),1),IF(COUNTIF(Нормы!$A$2:$A$1000,C425)&gt;=Лист8!I425,INDEX(Нормы!$C$2:$C$1000,MATCH(C425,Нормы!$A$2:$A$1000,0)+I424,1),0))</f>
        <v>#DIV/0!</v>
      </c>
      <c r="F425" t="e">
        <f>IF(A425&gt;A424,INDEX(Нормы!$D$2:$D$1000,MATCH(C425,Нормы!$A$2:$A$1000,0),1),IF(COUNTIF(Нормы!$A$2:$A$1000,C425)&gt;=Лист8!I425,INDEX(Нормы!$D$2:$D$1000,MATCH(C425,Нормы!$A$2:$A$1000,0)+I424,1),0))*INDEX('Готовый продукция'!$E$2:$E$500,MATCH(A425,'Готовый продукция'!$A$2:$A$500,0),1)</f>
        <v>#DIV/0!</v>
      </c>
      <c r="H425" t="e">
        <f>IF(LEN(D425)&gt;1,MAX($H$2:H424)+1,0)</f>
        <v>#DIV/0!</v>
      </c>
      <c r="I425">
        <f>COUNTIF($A$3:A425,A425)</f>
        <v>423</v>
      </c>
    </row>
    <row r="426" spans="1:9">
      <c r="A426" s="2" t="e">
        <f>INDEX('Готовый продукция'!$A$2:$A$500,CEILING(ROW($A424)/MAX('Готовый продукция'!$J$2:$J$500),1))</f>
        <v>#DIV/0!</v>
      </c>
      <c r="B426" s="1" t="str">
        <f>IFERROR(INDEX('Готовый продукция'!$B$2:$E$500,MATCH(A426,'Готовый продукция'!$A$2:$A$500,0),1),"")</f>
        <v/>
      </c>
      <c r="C426" t="str">
        <f>IFERROR(INDEX('Готовый продукция'!$B$2:$E$500,MATCH(A426,'Готовый продукция'!$A$2:$A$500,0),2),"")</f>
        <v/>
      </c>
      <c r="D426" t="e">
        <f>IF(A426&gt;A425,INDEX(Нормы!$B$2:$B$1000,MATCH(C426,Нормы!$A$2:$A$1000,0),1),IF(COUNTIF(Нормы!$A$2:$A$1000,C426)&gt;=Лист8!I426,INDEX(Нормы!$B$2:$B$1000,MATCH(C426,Нормы!$A$2:$A$1000,0)+I425,1),0))</f>
        <v>#DIV/0!</v>
      </c>
      <c r="E426" t="e">
        <f>IF(A426&gt;A425,INDEX(Нормы!$C$2:$C$1000,MATCH(C426,Нормы!$A$2:$A$1000,0),1),IF(COUNTIF(Нормы!$A$2:$A$1000,C426)&gt;=Лист8!I426,INDEX(Нормы!$C$2:$C$1000,MATCH(C426,Нормы!$A$2:$A$1000,0)+I425,1),0))</f>
        <v>#DIV/0!</v>
      </c>
      <c r="F426" t="e">
        <f>IF(A426&gt;A425,INDEX(Нормы!$D$2:$D$1000,MATCH(C426,Нормы!$A$2:$A$1000,0),1),IF(COUNTIF(Нормы!$A$2:$A$1000,C426)&gt;=Лист8!I426,INDEX(Нормы!$D$2:$D$1000,MATCH(C426,Нормы!$A$2:$A$1000,0)+I425,1),0))*INDEX('Готовый продукция'!$E$2:$E$500,MATCH(A426,'Готовый продукция'!$A$2:$A$500,0),1)</f>
        <v>#DIV/0!</v>
      </c>
      <c r="H426" t="e">
        <f>IF(LEN(D426)&gt;1,MAX($H$2:H425)+1,0)</f>
        <v>#DIV/0!</v>
      </c>
      <c r="I426">
        <f>COUNTIF($A$3:A426,A426)</f>
        <v>424</v>
      </c>
    </row>
    <row r="427" spans="1:9">
      <c r="A427" s="2" t="e">
        <f>INDEX('Готовый продукция'!$A$2:$A$500,CEILING(ROW($A425)/MAX('Готовый продукция'!$J$2:$J$500),1))</f>
        <v>#DIV/0!</v>
      </c>
      <c r="B427" s="1" t="str">
        <f>IFERROR(INDEX('Готовый продукция'!$B$2:$E$500,MATCH(A427,'Готовый продукция'!$A$2:$A$500,0),1),"")</f>
        <v/>
      </c>
      <c r="C427" t="str">
        <f>IFERROR(INDEX('Готовый продукция'!$B$2:$E$500,MATCH(A427,'Готовый продукция'!$A$2:$A$500,0),2),"")</f>
        <v/>
      </c>
      <c r="D427" t="e">
        <f>IF(A427&gt;A426,INDEX(Нормы!$B$2:$B$1000,MATCH(C427,Нормы!$A$2:$A$1000,0),1),IF(COUNTIF(Нормы!$A$2:$A$1000,C427)&gt;=Лист8!I427,INDEX(Нормы!$B$2:$B$1000,MATCH(C427,Нормы!$A$2:$A$1000,0)+I426,1),0))</f>
        <v>#DIV/0!</v>
      </c>
      <c r="E427" t="e">
        <f>IF(A427&gt;A426,INDEX(Нормы!$C$2:$C$1000,MATCH(C427,Нормы!$A$2:$A$1000,0),1),IF(COUNTIF(Нормы!$A$2:$A$1000,C427)&gt;=Лист8!I427,INDEX(Нормы!$C$2:$C$1000,MATCH(C427,Нормы!$A$2:$A$1000,0)+I426,1),0))</f>
        <v>#DIV/0!</v>
      </c>
      <c r="F427" t="e">
        <f>IF(A427&gt;A426,INDEX(Нормы!$D$2:$D$1000,MATCH(C427,Нормы!$A$2:$A$1000,0),1),IF(COUNTIF(Нормы!$A$2:$A$1000,C427)&gt;=Лист8!I427,INDEX(Нормы!$D$2:$D$1000,MATCH(C427,Нормы!$A$2:$A$1000,0)+I426,1),0))*INDEX('Готовый продукция'!$E$2:$E$500,MATCH(A427,'Готовый продукция'!$A$2:$A$500,0),1)</f>
        <v>#DIV/0!</v>
      </c>
      <c r="H427" t="e">
        <f>IF(LEN(D427)&gt;1,MAX($H$2:H426)+1,0)</f>
        <v>#DIV/0!</v>
      </c>
      <c r="I427">
        <f>COUNTIF($A$3:A427,A427)</f>
        <v>425</v>
      </c>
    </row>
    <row r="428" spans="1:9">
      <c r="A428" s="2" t="e">
        <f>INDEX('Готовый продукция'!$A$2:$A$500,CEILING(ROW($A426)/MAX('Готовый продукция'!$J$2:$J$500),1))</f>
        <v>#DIV/0!</v>
      </c>
      <c r="B428" s="1" t="str">
        <f>IFERROR(INDEX('Готовый продукция'!$B$2:$E$500,MATCH(A428,'Готовый продукция'!$A$2:$A$500,0),1),"")</f>
        <v/>
      </c>
      <c r="C428" t="str">
        <f>IFERROR(INDEX('Готовый продукция'!$B$2:$E$500,MATCH(A428,'Готовый продукция'!$A$2:$A$500,0),2),"")</f>
        <v/>
      </c>
      <c r="D428" t="e">
        <f>IF(A428&gt;A427,INDEX(Нормы!$B$2:$B$1000,MATCH(C428,Нормы!$A$2:$A$1000,0),1),IF(COUNTIF(Нормы!$A$2:$A$1000,C428)&gt;=Лист8!I428,INDEX(Нормы!$B$2:$B$1000,MATCH(C428,Нормы!$A$2:$A$1000,0)+I427,1),0))</f>
        <v>#DIV/0!</v>
      </c>
      <c r="E428" t="e">
        <f>IF(A428&gt;A427,INDEX(Нормы!$C$2:$C$1000,MATCH(C428,Нормы!$A$2:$A$1000,0),1),IF(COUNTIF(Нормы!$A$2:$A$1000,C428)&gt;=Лист8!I428,INDEX(Нормы!$C$2:$C$1000,MATCH(C428,Нормы!$A$2:$A$1000,0)+I427,1),0))</f>
        <v>#DIV/0!</v>
      </c>
      <c r="F428" t="e">
        <f>IF(A428&gt;A427,INDEX(Нормы!$D$2:$D$1000,MATCH(C428,Нормы!$A$2:$A$1000,0),1),IF(COUNTIF(Нормы!$A$2:$A$1000,C428)&gt;=Лист8!I428,INDEX(Нормы!$D$2:$D$1000,MATCH(C428,Нормы!$A$2:$A$1000,0)+I427,1),0))*INDEX('Готовый продукция'!$E$2:$E$500,MATCH(A428,'Готовый продукция'!$A$2:$A$500,0),1)</f>
        <v>#DIV/0!</v>
      </c>
      <c r="H428" t="e">
        <f>IF(LEN(D428)&gt;1,MAX($H$2:H427)+1,0)</f>
        <v>#DIV/0!</v>
      </c>
      <c r="I428">
        <f>COUNTIF($A$3:A428,A428)</f>
        <v>426</v>
      </c>
    </row>
    <row r="429" spans="1:9">
      <c r="A429" s="2" t="e">
        <f>INDEX('Готовый продукция'!$A$2:$A$500,CEILING(ROW($A427)/MAX('Готовый продукция'!$J$2:$J$500),1))</f>
        <v>#DIV/0!</v>
      </c>
      <c r="B429" s="1" t="str">
        <f>IFERROR(INDEX('Готовый продукция'!$B$2:$E$500,MATCH(A429,'Готовый продукция'!$A$2:$A$500,0),1),"")</f>
        <v/>
      </c>
      <c r="C429" t="str">
        <f>IFERROR(INDEX('Готовый продукция'!$B$2:$E$500,MATCH(A429,'Готовый продукция'!$A$2:$A$500,0),2),"")</f>
        <v/>
      </c>
      <c r="D429" t="e">
        <f>IF(A429&gt;A428,INDEX(Нормы!$B$2:$B$1000,MATCH(C429,Нормы!$A$2:$A$1000,0),1),IF(COUNTIF(Нормы!$A$2:$A$1000,C429)&gt;=Лист8!I429,INDEX(Нормы!$B$2:$B$1000,MATCH(C429,Нормы!$A$2:$A$1000,0)+I428,1),0))</f>
        <v>#DIV/0!</v>
      </c>
      <c r="E429" t="e">
        <f>IF(A429&gt;A428,INDEX(Нормы!$C$2:$C$1000,MATCH(C429,Нормы!$A$2:$A$1000,0),1),IF(COUNTIF(Нормы!$A$2:$A$1000,C429)&gt;=Лист8!I429,INDEX(Нормы!$C$2:$C$1000,MATCH(C429,Нормы!$A$2:$A$1000,0)+I428,1),0))</f>
        <v>#DIV/0!</v>
      </c>
      <c r="F429" t="e">
        <f>IF(A429&gt;A428,INDEX(Нормы!$D$2:$D$1000,MATCH(C429,Нормы!$A$2:$A$1000,0),1),IF(COUNTIF(Нормы!$A$2:$A$1000,C429)&gt;=Лист8!I429,INDEX(Нормы!$D$2:$D$1000,MATCH(C429,Нормы!$A$2:$A$1000,0)+I428,1),0))*INDEX('Готовый продукция'!$E$2:$E$500,MATCH(A429,'Готовый продукция'!$A$2:$A$500,0),1)</f>
        <v>#DIV/0!</v>
      </c>
      <c r="H429" t="e">
        <f>IF(LEN(D429)&gt;1,MAX($H$2:H428)+1,0)</f>
        <v>#DIV/0!</v>
      </c>
      <c r="I429">
        <f>COUNTIF($A$3:A429,A429)</f>
        <v>427</v>
      </c>
    </row>
    <row r="430" spans="1:9">
      <c r="A430" s="2" t="e">
        <f>INDEX('Готовый продукция'!$A$2:$A$500,CEILING(ROW($A428)/MAX('Готовый продукция'!$J$2:$J$500),1))</f>
        <v>#DIV/0!</v>
      </c>
      <c r="B430" s="1" t="str">
        <f>IFERROR(INDEX('Готовый продукция'!$B$2:$E$500,MATCH(A430,'Готовый продукция'!$A$2:$A$500,0),1),"")</f>
        <v/>
      </c>
      <c r="C430" t="str">
        <f>IFERROR(INDEX('Готовый продукция'!$B$2:$E$500,MATCH(A430,'Готовый продукция'!$A$2:$A$500,0),2),"")</f>
        <v/>
      </c>
      <c r="D430" t="e">
        <f>IF(A430&gt;A429,INDEX(Нормы!$B$2:$B$1000,MATCH(C430,Нормы!$A$2:$A$1000,0),1),IF(COUNTIF(Нормы!$A$2:$A$1000,C430)&gt;=Лист8!I430,INDEX(Нормы!$B$2:$B$1000,MATCH(C430,Нормы!$A$2:$A$1000,0)+I429,1),0))</f>
        <v>#DIV/0!</v>
      </c>
      <c r="E430" t="e">
        <f>IF(A430&gt;A429,INDEX(Нормы!$C$2:$C$1000,MATCH(C430,Нормы!$A$2:$A$1000,0),1),IF(COUNTIF(Нормы!$A$2:$A$1000,C430)&gt;=Лист8!I430,INDEX(Нормы!$C$2:$C$1000,MATCH(C430,Нормы!$A$2:$A$1000,0)+I429,1),0))</f>
        <v>#DIV/0!</v>
      </c>
      <c r="F430" t="e">
        <f>IF(A430&gt;A429,INDEX(Нормы!$D$2:$D$1000,MATCH(C430,Нормы!$A$2:$A$1000,0),1),IF(COUNTIF(Нормы!$A$2:$A$1000,C430)&gt;=Лист8!I430,INDEX(Нормы!$D$2:$D$1000,MATCH(C430,Нормы!$A$2:$A$1000,0)+I429,1),0))*INDEX('Готовый продукция'!$E$2:$E$500,MATCH(A430,'Готовый продукция'!$A$2:$A$500,0),1)</f>
        <v>#DIV/0!</v>
      </c>
      <c r="H430" t="e">
        <f>IF(LEN(D430)&gt;1,MAX($H$2:H429)+1,0)</f>
        <v>#DIV/0!</v>
      </c>
      <c r="I430">
        <f>COUNTIF($A$3:A430,A430)</f>
        <v>428</v>
      </c>
    </row>
    <row r="431" spans="1:9">
      <c r="A431" s="2" t="e">
        <f>INDEX('Готовый продукция'!$A$2:$A$500,CEILING(ROW($A429)/MAX('Готовый продукция'!$J$2:$J$500),1))</f>
        <v>#DIV/0!</v>
      </c>
      <c r="B431" s="1" t="str">
        <f>IFERROR(INDEX('Готовый продукция'!$B$2:$E$500,MATCH(A431,'Готовый продукция'!$A$2:$A$500,0),1),"")</f>
        <v/>
      </c>
      <c r="C431" t="str">
        <f>IFERROR(INDEX('Готовый продукция'!$B$2:$E$500,MATCH(A431,'Готовый продукция'!$A$2:$A$500,0),2),"")</f>
        <v/>
      </c>
      <c r="D431" t="e">
        <f>IF(A431&gt;A430,INDEX(Нормы!$B$2:$B$1000,MATCH(C431,Нормы!$A$2:$A$1000,0),1),IF(COUNTIF(Нормы!$A$2:$A$1000,C431)&gt;=Лист8!I431,INDEX(Нормы!$B$2:$B$1000,MATCH(C431,Нормы!$A$2:$A$1000,0)+I430,1),0))</f>
        <v>#DIV/0!</v>
      </c>
      <c r="E431" t="e">
        <f>IF(A431&gt;A430,INDEX(Нормы!$C$2:$C$1000,MATCH(C431,Нормы!$A$2:$A$1000,0),1),IF(COUNTIF(Нормы!$A$2:$A$1000,C431)&gt;=Лист8!I431,INDEX(Нормы!$C$2:$C$1000,MATCH(C431,Нормы!$A$2:$A$1000,0)+I430,1),0))</f>
        <v>#DIV/0!</v>
      </c>
      <c r="F431" t="e">
        <f>IF(A431&gt;A430,INDEX(Нормы!$D$2:$D$1000,MATCH(C431,Нормы!$A$2:$A$1000,0),1),IF(COUNTIF(Нормы!$A$2:$A$1000,C431)&gt;=Лист8!I431,INDEX(Нормы!$D$2:$D$1000,MATCH(C431,Нормы!$A$2:$A$1000,0)+I430,1),0))*INDEX('Готовый продукция'!$E$2:$E$500,MATCH(A431,'Готовый продукция'!$A$2:$A$500,0),1)</f>
        <v>#DIV/0!</v>
      </c>
      <c r="H431" t="e">
        <f>IF(LEN(D431)&gt;1,MAX($H$2:H430)+1,0)</f>
        <v>#DIV/0!</v>
      </c>
      <c r="I431">
        <f>COUNTIF($A$3:A431,A431)</f>
        <v>429</v>
      </c>
    </row>
    <row r="432" spans="1:9">
      <c r="A432" s="2" t="e">
        <f>INDEX('Готовый продукция'!$A$2:$A$500,CEILING(ROW($A430)/MAX('Готовый продукция'!$J$2:$J$500),1))</f>
        <v>#DIV/0!</v>
      </c>
      <c r="B432" s="1" t="str">
        <f>IFERROR(INDEX('Готовый продукция'!$B$2:$E$500,MATCH(A432,'Готовый продукция'!$A$2:$A$500,0),1),"")</f>
        <v/>
      </c>
      <c r="C432" t="str">
        <f>IFERROR(INDEX('Готовый продукция'!$B$2:$E$500,MATCH(A432,'Готовый продукция'!$A$2:$A$500,0),2),"")</f>
        <v/>
      </c>
      <c r="D432" t="e">
        <f>IF(A432&gt;A431,INDEX(Нормы!$B$2:$B$1000,MATCH(C432,Нормы!$A$2:$A$1000,0),1),IF(COUNTIF(Нормы!$A$2:$A$1000,C432)&gt;=Лист8!I432,INDEX(Нормы!$B$2:$B$1000,MATCH(C432,Нормы!$A$2:$A$1000,0)+I431,1),0))</f>
        <v>#DIV/0!</v>
      </c>
      <c r="E432" t="e">
        <f>IF(A432&gt;A431,INDEX(Нормы!$C$2:$C$1000,MATCH(C432,Нормы!$A$2:$A$1000,0),1),IF(COUNTIF(Нормы!$A$2:$A$1000,C432)&gt;=Лист8!I432,INDEX(Нормы!$C$2:$C$1000,MATCH(C432,Нормы!$A$2:$A$1000,0)+I431,1),0))</f>
        <v>#DIV/0!</v>
      </c>
      <c r="F432" t="e">
        <f>IF(A432&gt;A431,INDEX(Нормы!$D$2:$D$1000,MATCH(C432,Нормы!$A$2:$A$1000,0),1),IF(COUNTIF(Нормы!$A$2:$A$1000,C432)&gt;=Лист8!I432,INDEX(Нормы!$D$2:$D$1000,MATCH(C432,Нормы!$A$2:$A$1000,0)+I431,1),0))*INDEX('Готовый продукция'!$E$2:$E$500,MATCH(A432,'Готовый продукция'!$A$2:$A$500,0),1)</f>
        <v>#DIV/0!</v>
      </c>
      <c r="H432" t="e">
        <f>IF(LEN(D432)&gt;1,MAX($H$2:H431)+1,0)</f>
        <v>#DIV/0!</v>
      </c>
      <c r="I432">
        <f>COUNTIF($A$3:A432,A432)</f>
        <v>430</v>
      </c>
    </row>
    <row r="433" spans="1:9">
      <c r="A433" s="2" t="e">
        <f>INDEX('Готовый продукция'!$A$2:$A$500,CEILING(ROW($A431)/MAX('Готовый продукция'!$J$2:$J$500),1))</f>
        <v>#DIV/0!</v>
      </c>
      <c r="B433" s="1" t="str">
        <f>IFERROR(INDEX('Готовый продукция'!$B$2:$E$500,MATCH(A433,'Готовый продукция'!$A$2:$A$500,0),1),"")</f>
        <v/>
      </c>
      <c r="C433" t="str">
        <f>IFERROR(INDEX('Готовый продукция'!$B$2:$E$500,MATCH(A433,'Готовый продукция'!$A$2:$A$500,0),2),"")</f>
        <v/>
      </c>
      <c r="D433" t="e">
        <f>IF(A433&gt;A432,INDEX(Нормы!$B$2:$B$1000,MATCH(C433,Нормы!$A$2:$A$1000,0),1),IF(COUNTIF(Нормы!$A$2:$A$1000,C433)&gt;=Лист8!I433,INDEX(Нормы!$B$2:$B$1000,MATCH(C433,Нормы!$A$2:$A$1000,0)+I432,1),0))</f>
        <v>#DIV/0!</v>
      </c>
      <c r="E433" t="e">
        <f>IF(A433&gt;A432,INDEX(Нормы!$C$2:$C$1000,MATCH(C433,Нормы!$A$2:$A$1000,0),1),IF(COUNTIF(Нормы!$A$2:$A$1000,C433)&gt;=Лист8!I433,INDEX(Нормы!$C$2:$C$1000,MATCH(C433,Нормы!$A$2:$A$1000,0)+I432,1),0))</f>
        <v>#DIV/0!</v>
      </c>
      <c r="F433" t="e">
        <f>IF(A433&gt;A432,INDEX(Нормы!$D$2:$D$1000,MATCH(C433,Нормы!$A$2:$A$1000,0),1),IF(COUNTIF(Нормы!$A$2:$A$1000,C433)&gt;=Лист8!I433,INDEX(Нормы!$D$2:$D$1000,MATCH(C433,Нормы!$A$2:$A$1000,0)+I432,1),0))*INDEX('Готовый продукция'!$E$2:$E$500,MATCH(A433,'Готовый продукция'!$A$2:$A$500,0),1)</f>
        <v>#DIV/0!</v>
      </c>
      <c r="H433" t="e">
        <f>IF(LEN(D433)&gt;1,MAX($H$2:H432)+1,0)</f>
        <v>#DIV/0!</v>
      </c>
      <c r="I433">
        <f>COUNTIF($A$3:A433,A433)</f>
        <v>431</v>
      </c>
    </row>
    <row r="434" spans="1:9">
      <c r="A434" s="2" t="e">
        <f>INDEX('Готовый продукция'!$A$2:$A$500,CEILING(ROW($A432)/MAX('Готовый продукция'!$J$2:$J$500),1))</f>
        <v>#DIV/0!</v>
      </c>
      <c r="B434" s="1" t="str">
        <f>IFERROR(INDEX('Готовый продукция'!$B$2:$E$500,MATCH(A434,'Готовый продукция'!$A$2:$A$500,0),1),"")</f>
        <v/>
      </c>
      <c r="C434" t="str">
        <f>IFERROR(INDEX('Готовый продукция'!$B$2:$E$500,MATCH(A434,'Готовый продукция'!$A$2:$A$500,0),2),"")</f>
        <v/>
      </c>
      <c r="D434" t="e">
        <f>IF(A434&gt;A433,INDEX(Нормы!$B$2:$B$1000,MATCH(C434,Нормы!$A$2:$A$1000,0),1),IF(COUNTIF(Нормы!$A$2:$A$1000,C434)&gt;=Лист8!I434,INDEX(Нормы!$B$2:$B$1000,MATCH(C434,Нормы!$A$2:$A$1000,0)+I433,1),0))</f>
        <v>#DIV/0!</v>
      </c>
      <c r="E434" t="e">
        <f>IF(A434&gt;A433,INDEX(Нормы!$C$2:$C$1000,MATCH(C434,Нормы!$A$2:$A$1000,0),1),IF(COUNTIF(Нормы!$A$2:$A$1000,C434)&gt;=Лист8!I434,INDEX(Нормы!$C$2:$C$1000,MATCH(C434,Нормы!$A$2:$A$1000,0)+I433,1),0))</f>
        <v>#DIV/0!</v>
      </c>
      <c r="F434" t="e">
        <f>IF(A434&gt;A433,INDEX(Нормы!$D$2:$D$1000,MATCH(C434,Нормы!$A$2:$A$1000,0),1),IF(COUNTIF(Нормы!$A$2:$A$1000,C434)&gt;=Лист8!I434,INDEX(Нормы!$D$2:$D$1000,MATCH(C434,Нормы!$A$2:$A$1000,0)+I433,1),0))*INDEX('Готовый продукция'!$E$2:$E$500,MATCH(A434,'Готовый продукция'!$A$2:$A$500,0),1)</f>
        <v>#DIV/0!</v>
      </c>
      <c r="H434" t="e">
        <f>IF(LEN(D434)&gt;1,MAX($H$2:H433)+1,0)</f>
        <v>#DIV/0!</v>
      </c>
      <c r="I434">
        <f>COUNTIF($A$3:A434,A434)</f>
        <v>432</v>
      </c>
    </row>
    <row r="435" spans="1:9">
      <c r="A435" s="2" t="e">
        <f>INDEX('Готовый продукция'!$A$2:$A$500,CEILING(ROW($A433)/MAX('Готовый продукция'!$J$2:$J$500),1))</f>
        <v>#DIV/0!</v>
      </c>
      <c r="B435" s="1" t="str">
        <f>IFERROR(INDEX('Готовый продукция'!$B$2:$E$500,MATCH(A435,'Готовый продукция'!$A$2:$A$500,0),1),"")</f>
        <v/>
      </c>
      <c r="C435" t="str">
        <f>IFERROR(INDEX('Готовый продукция'!$B$2:$E$500,MATCH(A435,'Готовый продукция'!$A$2:$A$500,0),2),"")</f>
        <v/>
      </c>
      <c r="D435" t="e">
        <f>IF(A435&gt;A434,INDEX(Нормы!$B$2:$B$1000,MATCH(C435,Нормы!$A$2:$A$1000,0),1),IF(COUNTIF(Нормы!$A$2:$A$1000,C435)&gt;=Лист8!I435,INDEX(Нормы!$B$2:$B$1000,MATCH(C435,Нормы!$A$2:$A$1000,0)+I434,1),0))</f>
        <v>#DIV/0!</v>
      </c>
      <c r="E435" t="e">
        <f>IF(A435&gt;A434,INDEX(Нормы!$C$2:$C$1000,MATCH(C435,Нормы!$A$2:$A$1000,0),1),IF(COUNTIF(Нормы!$A$2:$A$1000,C435)&gt;=Лист8!I435,INDEX(Нормы!$C$2:$C$1000,MATCH(C435,Нормы!$A$2:$A$1000,0)+I434,1),0))</f>
        <v>#DIV/0!</v>
      </c>
      <c r="F435" t="e">
        <f>IF(A435&gt;A434,INDEX(Нормы!$D$2:$D$1000,MATCH(C435,Нормы!$A$2:$A$1000,0),1),IF(COUNTIF(Нормы!$A$2:$A$1000,C435)&gt;=Лист8!I435,INDEX(Нормы!$D$2:$D$1000,MATCH(C435,Нормы!$A$2:$A$1000,0)+I434,1),0))*INDEX('Готовый продукция'!$E$2:$E$500,MATCH(A435,'Готовый продукция'!$A$2:$A$500,0),1)</f>
        <v>#DIV/0!</v>
      </c>
      <c r="H435" t="e">
        <f>IF(LEN(D435)&gt;1,MAX($H$2:H434)+1,0)</f>
        <v>#DIV/0!</v>
      </c>
      <c r="I435">
        <f>COUNTIF($A$3:A435,A435)</f>
        <v>433</v>
      </c>
    </row>
    <row r="436" spans="1:9">
      <c r="A436" s="2" t="e">
        <f>INDEX('Готовый продукция'!$A$2:$A$500,CEILING(ROW($A434)/MAX('Готовый продукция'!$J$2:$J$500),1))</f>
        <v>#DIV/0!</v>
      </c>
      <c r="B436" s="1" t="str">
        <f>IFERROR(INDEX('Готовый продукция'!$B$2:$E$500,MATCH(A436,'Готовый продукция'!$A$2:$A$500,0),1),"")</f>
        <v/>
      </c>
      <c r="C436" t="str">
        <f>IFERROR(INDEX('Готовый продукция'!$B$2:$E$500,MATCH(A436,'Готовый продукция'!$A$2:$A$500,0),2),"")</f>
        <v/>
      </c>
      <c r="D436" t="e">
        <f>IF(A436&gt;A435,INDEX(Нормы!$B$2:$B$1000,MATCH(C436,Нормы!$A$2:$A$1000,0),1),IF(COUNTIF(Нормы!$A$2:$A$1000,C436)&gt;=Лист8!I436,INDEX(Нормы!$B$2:$B$1000,MATCH(C436,Нормы!$A$2:$A$1000,0)+I435,1),0))</f>
        <v>#DIV/0!</v>
      </c>
      <c r="E436" t="e">
        <f>IF(A436&gt;A435,INDEX(Нормы!$C$2:$C$1000,MATCH(C436,Нормы!$A$2:$A$1000,0),1),IF(COUNTIF(Нормы!$A$2:$A$1000,C436)&gt;=Лист8!I436,INDEX(Нормы!$C$2:$C$1000,MATCH(C436,Нормы!$A$2:$A$1000,0)+I435,1),0))</f>
        <v>#DIV/0!</v>
      </c>
      <c r="F436" t="e">
        <f>IF(A436&gt;A435,INDEX(Нормы!$D$2:$D$1000,MATCH(C436,Нормы!$A$2:$A$1000,0),1),IF(COUNTIF(Нормы!$A$2:$A$1000,C436)&gt;=Лист8!I436,INDEX(Нормы!$D$2:$D$1000,MATCH(C436,Нормы!$A$2:$A$1000,0)+I435,1),0))*INDEX('Готовый продукция'!$E$2:$E$500,MATCH(A436,'Готовый продукция'!$A$2:$A$500,0),1)</f>
        <v>#DIV/0!</v>
      </c>
      <c r="H436" t="e">
        <f>IF(LEN(D436)&gt;1,MAX($H$2:H435)+1,0)</f>
        <v>#DIV/0!</v>
      </c>
      <c r="I436">
        <f>COUNTIF($A$3:A436,A436)</f>
        <v>434</v>
      </c>
    </row>
    <row r="437" spans="1:9">
      <c r="A437" s="2" t="e">
        <f>INDEX('Готовый продукция'!$A$2:$A$500,CEILING(ROW($A435)/MAX('Готовый продукция'!$J$2:$J$500),1))</f>
        <v>#DIV/0!</v>
      </c>
      <c r="B437" s="1" t="str">
        <f>IFERROR(INDEX('Готовый продукция'!$B$2:$E$500,MATCH(A437,'Готовый продукция'!$A$2:$A$500,0),1),"")</f>
        <v/>
      </c>
      <c r="C437" t="str">
        <f>IFERROR(INDEX('Готовый продукция'!$B$2:$E$500,MATCH(A437,'Готовый продукция'!$A$2:$A$500,0),2),"")</f>
        <v/>
      </c>
      <c r="D437" t="e">
        <f>IF(A437&gt;A436,INDEX(Нормы!$B$2:$B$1000,MATCH(C437,Нормы!$A$2:$A$1000,0),1),IF(COUNTIF(Нормы!$A$2:$A$1000,C437)&gt;=Лист8!I437,INDEX(Нормы!$B$2:$B$1000,MATCH(C437,Нормы!$A$2:$A$1000,0)+I436,1),0))</f>
        <v>#DIV/0!</v>
      </c>
      <c r="E437" t="e">
        <f>IF(A437&gt;A436,INDEX(Нормы!$C$2:$C$1000,MATCH(C437,Нормы!$A$2:$A$1000,0),1),IF(COUNTIF(Нормы!$A$2:$A$1000,C437)&gt;=Лист8!I437,INDEX(Нормы!$C$2:$C$1000,MATCH(C437,Нормы!$A$2:$A$1000,0)+I436,1),0))</f>
        <v>#DIV/0!</v>
      </c>
      <c r="F437" t="e">
        <f>IF(A437&gt;A436,INDEX(Нормы!$D$2:$D$1000,MATCH(C437,Нормы!$A$2:$A$1000,0),1),IF(COUNTIF(Нормы!$A$2:$A$1000,C437)&gt;=Лист8!I437,INDEX(Нормы!$D$2:$D$1000,MATCH(C437,Нормы!$A$2:$A$1000,0)+I436,1),0))*INDEX('Готовый продукция'!$E$2:$E$500,MATCH(A437,'Готовый продукция'!$A$2:$A$500,0),1)</f>
        <v>#DIV/0!</v>
      </c>
      <c r="H437" t="e">
        <f>IF(LEN(D437)&gt;1,MAX($H$2:H436)+1,0)</f>
        <v>#DIV/0!</v>
      </c>
      <c r="I437">
        <f>COUNTIF($A$3:A437,A437)</f>
        <v>435</v>
      </c>
    </row>
    <row r="438" spans="1:9">
      <c r="A438" s="2" t="e">
        <f>INDEX('Готовый продукция'!$A$2:$A$500,CEILING(ROW($A436)/MAX('Готовый продукция'!$J$2:$J$500),1))</f>
        <v>#DIV/0!</v>
      </c>
      <c r="B438" s="1" t="str">
        <f>IFERROR(INDEX('Готовый продукция'!$B$2:$E$500,MATCH(A438,'Готовый продукция'!$A$2:$A$500,0),1),"")</f>
        <v/>
      </c>
      <c r="C438" t="str">
        <f>IFERROR(INDEX('Готовый продукция'!$B$2:$E$500,MATCH(A438,'Готовый продукция'!$A$2:$A$500,0),2),"")</f>
        <v/>
      </c>
      <c r="D438" t="e">
        <f>IF(A438&gt;A437,INDEX(Нормы!$B$2:$B$1000,MATCH(C438,Нормы!$A$2:$A$1000,0),1),IF(COUNTIF(Нормы!$A$2:$A$1000,C438)&gt;=Лист8!I438,INDEX(Нормы!$B$2:$B$1000,MATCH(C438,Нормы!$A$2:$A$1000,0)+I437,1),0))</f>
        <v>#DIV/0!</v>
      </c>
      <c r="E438" t="e">
        <f>IF(A438&gt;A437,INDEX(Нормы!$C$2:$C$1000,MATCH(C438,Нормы!$A$2:$A$1000,0),1),IF(COUNTIF(Нормы!$A$2:$A$1000,C438)&gt;=Лист8!I438,INDEX(Нормы!$C$2:$C$1000,MATCH(C438,Нормы!$A$2:$A$1000,0)+I437,1),0))</f>
        <v>#DIV/0!</v>
      </c>
      <c r="F438" t="e">
        <f>IF(A438&gt;A437,INDEX(Нормы!$D$2:$D$1000,MATCH(C438,Нормы!$A$2:$A$1000,0),1),IF(COUNTIF(Нормы!$A$2:$A$1000,C438)&gt;=Лист8!I438,INDEX(Нормы!$D$2:$D$1000,MATCH(C438,Нормы!$A$2:$A$1000,0)+I437,1),0))*INDEX('Готовый продукция'!$E$2:$E$500,MATCH(A438,'Готовый продукция'!$A$2:$A$500,0),1)</f>
        <v>#DIV/0!</v>
      </c>
      <c r="H438" t="e">
        <f>IF(LEN(D438)&gt;1,MAX($H$2:H437)+1,0)</f>
        <v>#DIV/0!</v>
      </c>
      <c r="I438">
        <f>COUNTIF($A$3:A438,A438)</f>
        <v>436</v>
      </c>
    </row>
    <row r="439" spans="1:9">
      <c r="A439" s="2" t="e">
        <f>INDEX('Готовый продукция'!$A$2:$A$500,CEILING(ROW($A437)/MAX('Готовый продукция'!$J$2:$J$500),1))</f>
        <v>#DIV/0!</v>
      </c>
      <c r="B439" s="1" t="str">
        <f>IFERROR(INDEX('Готовый продукция'!$B$2:$E$500,MATCH(A439,'Готовый продукция'!$A$2:$A$500,0),1),"")</f>
        <v/>
      </c>
      <c r="C439" t="str">
        <f>IFERROR(INDEX('Готовый продукция'!$B$2:$E$500,MATCH(A439,'Готовый продукция'!$A$2:$A$500,0),2),"")</f>
        <v/>
      </c>
      <c r="D439" t="e">
        <f>IF(A439&gt;A438,INDEX(Нормы!$B$2:$B$1000,MATCH(C439,Нормы!$A$2:$A$1000,0),1),IF(COUNTIF(Нормы!$A$2:$A$1000,C439)&gt;=Лист8!I439,INDEX(Нормы!$B$2:$B$1000,MATCH(C439,Нормы!$A$2:$A$1000,0)+I438,1),0))</f>
        <v>#DIV/0!</v>
      </c>
      <c r="E439" t="e">
        <f>IF(A439&gt;A438,INDEX(Нормы!$C$2:$C$1000,MATCH(C439,Нормы!$A$2:$A$1000,0),1),IF(COUNTIF(Нормы!$A$2:$A$1000,C439)&gt;=Лист8!I439,INDEX(Нормы!$C$2:$C$1000,MATCH(C439,Нормы!$A$2:$A$1000,0)+I438,1),0))</f>
        <v>#DIV/0!</v>
      </c>
      <c r="F439" t="e">
        <f>IF(A439&gt;A438,INDEX(Нормы!$D$2:$D$1000,MATCH(C439,Нормы!$A$2:$A$1000,0),1),IF(COUNTIF(Нормы!$A$2:$A$1000,C439)&gt;=Лист8!I439,INDEX(Нормы!$D$2:$D$1000,MATCH(C439,Нормы!$A$2:$A$1000,0)+I438,1),0))*INDEX('Готовый продукция'!$E$2:$E$500,MATCH(A439,'Готовый продукция'!$A$2:$A$500,0),1)</f>
        <v>#DIV/0!</v>
      </c>
      <c r="H439" t="e">
        <f>IF(LEN(D439)&gt;1,MAX($H$2:H438)+1,0)</f>
        <v>#DIV/0!</v>
      </c>
      <c r="I439">
        <f>COUNTIF($A$3:A439,A439)</f>
        <v>437</v>
      </c>
    </row>
    <row r="440" spans="1:9">
      <c r="A440" s="2" t="e">
        <f>INDEX('Готовый продукция'!$A$2:$A$500,CEILING(ROW($A438)/MAX('Готовый продукция'!$J$2:$J$500),1))</f>
        <v>#DIV/0!</v>
      </c>
      <c r="B440" s="1" t="str">
        <f>IFERROR(INDEX('Готовый продукция'!$B$2:$E$500,MATCH(A440,'Готовый продукция'!$A$2:$A$500,0),1),"")</f>
        <v/>
      </c>
      <c r="C440" t="str">
        <f>IFERROR(INDEX('Готовый продукция'!$B$2:$E$500,MATCH(A440,'Готовый продукция'!$A$2:$A$500,0),2),"")</f>
        <v/>
      </c>
      <c r="D440" t="e">
        <f>IF(A440&gt;A439,INDEX(Нормы!$B$2:$B$1000,MATCH(C440,Нормы!$A$2:$A$1000,0),1),IF(COUNTIF(Нормы!$A$2:$A$1000,C440)&gt;=Лист8!I440,INDEX(Нормы!$B$2:$B$1000,MATCH(C440,Нормы!$A$2:$A$1000,0)+I439,1),0))</f>
        <v>#DIV/0!</v>
      </c>
      <c r="E440" t="e">
        <f>IF(A440&gt;A439,INDEX(Нормы!$C$2:$C$1000,MATCH(C440,Нормы!$A$2:$A$1000,0),1),IF(COUNTIF(Нормы!$A$2:$A$1000,C440)&gt;=Лист8!I440,INDEX(Нормы!$C$2:$C$1000,MATCH(C440,Нормы!$A$2:$A$1000,0)+I439,1),0))</f>
        <v>#DIV/0!</v>
      </c>
      <c r="F440" t="e">
        <f>IF(A440&gt;A439,INDEX(Нормы!$D$2:$D$1000,MATCH(C440,Нормы!$A$2:$A$1000,0),1),IF(COUNTIF(Нормы!$A$2:$A$1000,C440)&gt;=Лист8!I440,INDEX(Нормы!$D$2:$D$1000,MATCH(C440,Нормы!$A$2:$A$1000,0)+I439,1),0))*INDEX('Готовый продукция'!$E$2:$E$500,MATCH(A440,'Готовый продукция'!$A$2:$A$500,0),1)</f>
        <v>#DIV/0!</v>
      </c>
      <c r="H440" t="e">
        <f>IF(LEN(D440)&gt;1,MAX($H$2:H439)+1,0)</f>
        <v>#DIV/0!</v>
      </c>
      <c r="I440">
        <f>COUNTIF($A$3:A440,A440)</f>
        <v>438</v>
      </c>
    </row>
    <row r="441" spans="1:9">
      <c r="A441" s="2" t="e">
        <f>INDEX('Готовый продукция'!$A$2:$A$500,CEILING(ROW($A439)/MAX('Готовый продукция'!$J$2:$J$500),1))</f>
        <v>#DIV/0!</v>
      </c>
      <c r="B441" s="1" t="str">
        <f>IFERROR(INDEX('Готовый продукция'!$B$2:$E$500,MATCH(A441,'Готовый продукция'!$A$2:$A$500,0),1),"")</f>
        <v/>
      </c>
      <c r="C441" t="str">
        <f>IFERROR(INDEX('Готовый продукция'!$B$2:$E$500,MATCH(A441,'Готовый продукция'!$A$2:$A$500,0),2),"")</f>
        <v/>
      </c>
      <c r="D441" t="e">
        <f>IF(A441&gt;A440,INDEX(Нормы!$B$2:$B$1000,MATCH(C441,Нормы!$A$2:$A$1000,0),1),IF(COUNTIF(Нормы!$A$2:$A$1000,C441)&gt;=Лист8!I441,INDEX(Нормы!$B$2:$B$1000,MATCH(C441,Нормы!$A$2:$A$1000,0)+I440,1),0))</f>
        <v>#DIV/0!</v>
      </c>
      <c r="E441" t="e">
        <f>IF(A441&gt;A440,INDEX(Нормы!$C$2:$C$1000,MATCH(C441,Нормы!$A$2:$A$1000,0),1),IF(COUNTIF(Нормы!$A$2:$A$1000,C441)&gt;=Лист8!I441,INDEX(Нормы!$C$2:$C$1000,MATCH(C441,Нормы!$A$2:$A$1000,0)+I440,1),0))</f>
        <v>#DIV/0!</v>
      </c>
      <c r="F441" t="e">
        <f>IF(A441&gt;A440,INDEX(Нормы!$D$2:$D$1000,MATCH(C441,Нормы!$A$2:$A$1000,0),1),IF(COUNTIF(Нормы!$A$2:$A$1000,C441)&gt;=Лист8!I441,INDEX(Нормы!$D$2:$D$1000,MATCH(C441,Нормы!$A$2:$A$1000,0)+I440,1),0))*INDEX('Готовый продукция'!$E$2:$E$500,MATCH(A441,'Готовый продукция'!$A$2:$A$500,0),1)</f>
        <v>#DIV/0!</v>
      </c>
      <c r="H441" t="e">
        <f>IF(LEN(D441)&gt;1,MAX($H$2:H440)+1,0)</f>
        <v>#DIV/0!</v>
      </c>
      <c r="I441">
        <f>COUNTIF($A$3:A441,A441)</f>
        <v>439</v>
      </c>
    </row>
    <row r="442" spans="1:9">
      <c r="A442" s="2" t="e">
        <f>INDEX('Готовый продукция'!$A$2:$A$500,CEILING(ROW($A440)/MAX('Готовый продукция'!$J$2:$J$500),1))</f>
        <v>#DIV/0!</v>
      </c>
      <c r="B442" s="1" t="str">
        <f>IFERROR(INDEX('Готовый продукция'!$B$2:$E$500,MATCH(A442,'Готовый продукция'!$A$2:$A$500,0),1),"")</f>
        <v/>
      </c>
      <c r="C442" t="str">
        <f>IFERROR(INDEX('Готовый продукция'!$B$2:$E$500,MATCH(A442,'Готовый продукция'!$A$2:$A$500,0),2),"")</f>
        <v/>
      </c>
      <c r="D442" t="e">
        <f>IF(A442&gt;A441,INDEX(Нормы!$B$2:$B$1000,MATCH(C442,Нормы!$A$2:$A$1000,0),1),IF(COUNTIF(Нормы!$A$2:$A$1000,C442)&gt;=Лист8!I442,INDEX(Нормы!$B$2:$B$1000,MATCH(C442,Нормы!$A$2:$A$1000,0)+I441,1),0))</f>
        <v>#DIV/0!</v>
      </c>
      <c r="E442" t="e">
        <f>IF(A442&gt;A441,INDEX(Нормы!$C$2:$C$1000,MATCH(C442,Нормы!$A$2:$A$1000,0),1),IF(COUNTIF(Нормы!$A$2:$A$1000,C442)&gt;=Лист8!I442,INDEX(Нормы!$C$2:$C$1000,MATCH(C442,Нормы!$A$2:$A$1000,0)+I441,1),0))</f>
        <v>#DIV/0!</v>
      </c>
      <c r="F442" t="e">
        <f>IF(A442&gt;A441,INDEX(Нормы!$D$2:$D$1000,MATCH(C442,Нормы!$A$2:$A$1000,0),1),IF(COUNTIF(Нормы!$A$2:$A$1000,C442)&gt;=Лист8!I442,INDEX(Нормы!$D$2:$D$1000,MATCH(C442,Нормы!$A$2:$A$1000,0)+I441,1),0))*INDEX('Готовый продукция'!$E$2:$E$500,MATCH(A442,'Готовый продукция'!$A$2:$A$500,0),1)</f>
        <v>#DIV/0!</v>
      </c>
      <c r="H442" t="e">
        <f>IF(LEN(D442)&gt;1,MAX($H$2:H441)+1,0)</f>
        <v>#DIV/0!</v>
      </c>
      <c r="I442">
        <f>COUNTIF($A$3:A442,A442)</f>
        <v>440</v>
      </c>
    </row>
    <row r="443" spans="1:9">
      <c r="A443" s="2" t="e">
        <f>INDEX('Готовый продукция'!$A$2:$A$500,CEILING(ROW($A441)/MAX('Готовый продукция'!$J$2:$J$500),1))</f>
        <v>#DIV/0!</v>
      </c>
      <c r="B443" s="1" t="str">
        <f>IFERROR(INDEX('Готовый продукция'!$B$2:$E$500,MATCH(A443,'Готовый продукция'!$A$2:$A$500,0),1),"")</f>
        <v/>
      </c>
      <c r="C443" t="str">
        <f>IFERROR(INDEX('Готовый продукция'!$B$2:$E$500,MATCH(A443,'Готовый продукция'!$A$2:$A$500,0),2),"")</f>
        <v/>
      </c>
      <c r="D443" t="e">
        <f>IF(A443&gt;A442,INDEX(Нормы!$B$2:$B$1000,MATCH(C443,Нормы!$A$2:$A$1000,0),1),IF(COUNTIF(Нормы!$A$2:$A$1000,C443)&gt;=Лист8!I443,INDEX(Нормы!$B$2:$B$1000,MATCH(C443,Нормы!$A$2:$A$1000,0)+I442,1),0))</f>
        <v>#DIV/0!</v>
      </c>
      <c r="E443" t="e">
        <f>IF(A443&gt;A442,INDEX(Нормы!$C$2:$C$1000,MATCH(C443,Нормы!$A$2:$A$1000,0),1),IF(COUNTIF(Нормы!$A$2:$A$1000,C443)&gt;=Лист8!I443,INDEX(Нормы!$C$2:$C$1000,MATCH(C443,Нормы!$A$2:$A$1000,0)+I442,1),0))</f>
        <v>#DIV/0!</v>
      </c>
      <c r="F443" t="e">
        <f>IF(A443&gt;A442,INDEX(Нормы!$D$2:$D$1000,MATCH(C443,Нормы!$A$2:$A$1000,0),1),IF(COUNTIF(Нормы!$A$2:$A$1000,C443)&gt;=Лист8!I443,INDEX(Нормы!$D$2:$D$1000,MATCH(C443,Нормы!$A$2:$A$1000,0)+I442,1),0))*INDEX('Готовый продукция'!$E$2:$E$500,MATCH(A443,'Готовый продукция'!$A$2:$A$500,0),1)</f>
        <v>#DIV/0!</v>
      </c>
      <c r="H443" t="e">
        <f>IF(LEN(D443)&gt;1,MAX($H$2:H442)+1,0)</f>
        <v>#DIV/0!</v>
      </c>
      <c r="I443">
        <f>COUNTIF($A$3:A443,A443)</f>
        <v>441</v>
      </c>
    </row>
    <row r="444" spans="1:9">
      <c r="A444" s="2" t="e">
        <f>INDEX('Готовый продукция'!$A$2:$A$500,CEILING(ROW($A442)/MAX('Готовый продукция'!$J$2:$J$500),1))</f>
        <v>#DIV/0!</v>
      </c>
      <c r="B444" s="1" t="str">
        <f>IFERROR(INDEX('Готовый продукция'!$B$2:$E$500,MATCH(A444,'Готовый продукция'!$A$2:$A$500,0),1),"")</f>
        <v/>
      </c>
      <c r="C444" t="str">
        <f>IFERROR(INDEX('Готовый продукция'!$B$2:$E$500,MATCH(A444,'Готовый продукция'!$A$2:$A$500,0),2),"")</f>
        <v/>
      </c>
      <c r="D444" t="e">
        <f>IF(A444&gt;A443,INDEX(Нормы!$B$2:$B$1000,MATCH(C444,Нормы!$A$2:$A$1000,0),1),IF(COUNTIF(Нормы!$A$2:$A$1000,C444)&gt;=Лист8!I444,INDEX(Нормы!$B$2:$B$1000,MATCH(C444,Нормы!$A$2:$A$1000,0)+I443,1),0))</f>
        <v>#DIV/0!</v>
      </c>
      <c r="E444" t="e">
        <f>IF(A444&gt;A443,INDEX(Нормы!$C$2:$C$1000,MATCH(C444,Нормы!$A$2:$A$1000,0),1),IF(COUNTIF(Нормы!$A$2:$A$1000,C444)&gt;=Лист8!I444,INDEX(Нормы!$C$2:$C$1000,MATCH(C444,Нормы!$A$2:$A$1000,0)+I443,1),0))</f>
        <v>#DIV/0!</v>
      </c>
      <c r="F444" t="e">
        <f>IF(A444&gt;A443,INDEX(Нормы!$D$2:$D$1000,MATCH(C444,Нормы!$A$2:$A$1000,0),1),IF(COUNTIF(Нормы!$A$2:$A$1000,C444)&gt;=Лист8!I444,INDEX(Нормы!$D$2:$D$1000,MATCH(C444,Нормы!$A$2:$A$1000,0)+I443,1),0))*INDEX('Готовый продукция'!$E$2:$E$500,MATCH(A444,'Готовый продукция'!$A$2:$A$500,0),1)</f>
        <v>#DIV/0!</v>
      </c>
      <c r="H444" t="e">
        <f>IF(LEN(D444)&gt;1,MAX($H$2:H443)+1,0)</f>
        <v>#DIV/0!</v>
      </c>
      <c r="I444">
        <f>COUNTIF($A$3:A444,A444)</f>
        <v>442</v>
      </c>
    </row>
    <row r="445" spans="1:9">
      <c r="A445" s="2" t="e">
        <f>INDEX('Готовый продукция'!$A$2:$A$500,CEILING(ROW($A443)/MAX('Готовый продукция'!$J$2:$J$500),1))</f>
        <v>#DIV/0!</v>
      </c>
      <c r="B445" s="1" t="str">
        <f>IFERROR(INDEX('Готовый продукция'!$B$2:$E$500,MATCH(A445,'Готовый продукция'!$A$2:$A$500,0),1),"")</f>
        <v/>
      </c>
      <c r="C445" t="str">
        <f>IFERROR(INDEX('Готовый продукция'!$B$2:$E$500,MATCH(A445,'Готовый продукция'!$A$2:$A$500,0),2),"")</f>
        <v/>
      </c>
      <c r="D445" t="e">
        <f>IF(A445&gt;A444,INDEX(Нормы!$B$2:$B$1000,MATCH(C445,Нормы!$A$2:$A$1000,0),1),IF(COUNTIF(Нормы!$A$2:$A$1000,C445)&gt;=Лист8!I445,INDEX(Нормы!$B$2:$B$1000,MATCH(C445,Нормы!$A$2:$A$1000,0)+I444,1),0))</f>
        <v>#DIV/0!</v>
      </c>
      <c r="E445" t="e">
        <f>IF(A445&gt;A444,INDEX(Нормы!$C$2:$C$1000,MATCH(C445,Нормы!$A$2:$A$1000,0),1),IF(COUNTIF(Нормы!$A$2:$A$1000,C445)&gt;=Лист8!I445,INDEX(Нормы!$C$2:$C$1000,MATCH(C445,Нормы!$A$2:$A$1000,0)+I444,1),0))</f>
        <v>#DIV/0!</v>
      </c>
      <c r="F445" t="e">
        <f>IF(A445&gt;A444,INDEX(Нормы!$D$2:$D$1000,MATCH(C445,Нормы!$A$2:$A$1000,0),1),IF(COUNTIF(Нормы!$A$2:$A$1000,C445)&gt;=Лист8!I445,INDEX(Нормы!$D$2:$D$1000,MATCH(C445,Нормы!$A$2:$A$1000,0)+I444,1),0))*INDEX('Готовый продукция'!$E$2:$E$500,MATCH(A445,'Готовый продукция'!$A$2:$A$500,0),1)</f>
        <v>#DIV/0!</v>
      </c>
      <c r="H445" t="e">
        <f>IF(LEN(D445)&gt;1,MAX($H$2:H444)+1,0)</f>
        <v>#DIV/0!</v>
      </c>
      <c r="I445">
        <f>COUNTIF($A$3:A445,A445)</f>
        <v>443</v>
      </c>
    </row>
    <row r="446" spans="1:9">
      <c r="A446" s="2" t="e">
        <f>INDEX('Готовый продукция'!$A$2:$A$500,CEILING(ROW($A444)/MAX('Готовый продукция'!$J$2:$J$500),1))</f>
        <v>#DIV/0!</v>
      </c>
      <c r="B446" s="1" t="str">
        <f>IFERROR(INDEX('Готовый продукция'!$B$2:$E$500,MATCH(A446,'Готовый продукция'!$A$2:$A$500,0),1),"")</f>
        <v/>
      </c>
      <c r="C446" t="str">
        <f>IFERROR(INDEX('Готовый продукция'!$B$2:$E$500,MATCH(A446,'Готовый продукция'!$A$2:$A$500,0),2),"")</f>
        <v/>
      </c>
      <c r="D446" t="e">
        <f>IF(A446&gt;A445,INDEX(Нормы!$B$2:$B$1000,MATCH(C446,Нормы!$A$2:$A$1000,0),1),IF(COUNTIF(Нормы!$A$2:$A$1000,C446)&gt;=Лист8!I446,INDEX(Нормы!$B$2:$B$1000,MATCH(C446,Нормы!$A$2:$A$1000,0)+I445,1),0))</f>
        <v>#DIV/0!</v>
      </c>
      <c r="E446" t="e">
        <f>IF(A446&gt;A445,INDEX(Нормы!$C$2:$C$1000,MATCH(C446,Нормы!$A$2:$A$1000,0),1),IF(COUNTIF(Нормы!$A$2:$A$1000,C446)&gt;=Лист8!I446,INDEX(Нормы!$C$2:$C$1000,MATCH(C446,Нормы!$A$2:$A$1000,0)+I445,1),0))</f>
        <v>#DIV/0!</v>
      </c>
      <c r="F446" t="e">
        <f>IF(A446&gt;A445,INDEX(Нормы!$D$2:$D$1000,MATCH(C446,Нормы!$A$2:$A$1000,0),1),IF(COUNTIF(Нормы!$A$2:$A$1000,C446)&gt;=Лист8!I446,INDEX(Нормы!$D$2:$D$1000,MATCH(C446,Нормы!$A$2:$A$1000,0)+I445,1),0))*INDEX('Готовый продукция'!$E$2:$E$500,MATCH(A446,'Готовый продукция'!$A$2:$A$500,0),1)</f>
        <v>#DIV/0!</v>
      </c>
      <c r="H446" t="e">
        <f>IF(LEN(D446)&gt;1,MAX($H$2:H445)+1,0)</f>
        <v>#DIV/0!</v>
      </c>
      <c r="I446">
        <f>COUNTIF($A$3:A446,A446)</f>
        <v>444</v>
      </c>
    </row>
    <row r="447" spans="1:9">
      <c r="A447" s="2" t="e">
        <f>INDEX('Готовый продукция'!$A$2:$A$500,CEILING(ROW($A445)/MAX('Готовый продукция'!$J$2:$J$500),1))</f>
        <v>#DIV/0!</v>
      </c>
      <c r="B447" s="1" t="str">
        <f>IFERROR(INDEX('Готовый продукция'!$B$2:$E$500,MATCH(A447,'Готовый продукция'!$A$2:$A$500,0),1),"")</f>
        <v/>
      </c>
      <c r="C447" t="str">
        <f>IFERROR(INDEX('Готовый продукция'!$B$2:$E$500,MATCH(A447,'Готовый продукция'!$A$2:$A$500,0),2),"")</f>
        <v/>
      </c>
      <c r="D447" t="e">
        <f>IF(A447&gt;A446,INDEX(Нормы!$B$2:$B$1000,MATCH(C447,Нормы!$A$2:$A$1000,0),1),IF(COUNTIF(Нормы!$A$2:$A$1000,C447)&gt;=Лист8!I447,INDEX(Нормы!$B$2:$B$1000,MATCH(C447,Нормы!$A$2:$A$1000,0)+I446,1),0))</f>
        <v>#DIV/0!</v>
      </c>
      <c r="E447" t="e">
        <f>IF(A447&gt;A446,INDEX(Нормы!$C$2:$C$1000,MATCH(C447,Нормы!$A$2:$A$1000,0),1),IF(COUNTIF(Нормы!$A$2:$A$1000,C447)&gt;=Лист8!I447,INDEX(Нормы!$C$2:$C$1000,MATCH(C447,Нормы!$A$2:$A$1000,0)+I446,1),0))</f>
        <v>#DIV/0!</v>
      </c>
      <c r="F447" t="e">
        <f>IF(A447&gt;A446,INDEX(Нормы!$D$2:$D$1000,MATCH(C447,Нормы!$A$2:$A$1000,0),1),IF(COUNTIF(Нормы!$A$2:$A$1000,C447)&gt;=Лист8!I447,INDEX(Нормы!$D$2:$D$1000,MATCH(C447,Нормы!$A$2:$A$1000,0)+I446,1),0))*INDEX('Готовый продукция'!$E$2:$E$500,MATCH(A447,'Готовый продукция'!$A$2:$A$500,0),1)</f>
        <v>#DIV/0!</v>
      </c>
      <c r="H447" t="e">
        <f>IF(LEN(D447)&gt;1,MAX($H$2:H446)+1,0)</f>
        <v>#DIV/0!</v>
      </c>
      <c r="I447">
        <f>COUNTIF($A$3:A447,A447)</f>
        <v>445</v>
      </c>
    </row>
    <row r="448" spans="1:9">
      <c r="A448" s="2" t="e">
        <f>INDEX('Готовый продукция'!$A$2:$A$500,CEILING(ROW($A446)/MAX('Готовый продукция'!$J$2:$J$500),1))</f>
        <v>#DIV/0!</v>
      </c>
      <c r="B448" s="1" t="str">
        <f>IFERROR(INDEX('Готовый продукция'!$B$2:$E$500,MATCH(A448,'Готовый продукция'!$A$2:$A$500,0),1),"")</f>
        <v/>
      </c>
      <c r="C448" t="str">
        <f>IFERROR(INDEX('Готовый продукция'!$B$2:$E$500,MATCH(A448,'Готовый продукция'!$A$2:$A$500,0),2),"")</f>
        <v/>
      </c>
      <c r="D448" t="e">
        <f>IF(A448&gt;A447,INDEX(Нормы!$B$2:$B$1000,MATCH(C448,Нормы!$A$2:$A$1000,0),1),IF(COUNTIF(Нормы!$A$2:$A$1000,C448)&gt;=Лист8!I448,INDEX(Нормы!$B$2:$B$1000,MATCH(C448,Нормы!$A$2:$A$1000,0)+I447,1),0))</f>
        <v>#DIV/0!</v>
      </c>
      <c r="E448" t="e">
        <f>IF(A448&gt;A447,INDEX(Нормы!$C$2:$C$1000,MATCH(C448,Нормы!$A$2:$A$1000,0),1),IF(COUNTIF(Нормы!$A$2:$A$1000,C448)&gt;=Лист8!I448,INDEX(Нормы!$C$2:$C$1000,MATCH(C448,Нормы!$A$2:$A$1000,0)+I447,1),0))</f>
        <v>#DIV/0!</v>
      </c>
      <c r="F448" t="e">
        <f>IF(A448&gt;A447,INDEX(Нормы!$D$2:$D$1000,MATCH(C448,Нормы!$A$2:$A$1000,0),1),IF(COUNTIF(Нормы!$A$2:$A$1000,C448)&gt;=Лист8!I448,INDEX(Нормы!$D$2:$D$1000,MATCH(C448,Нормы!$A$2:$A$1000,0)+I447,1),0))*INDEX('Готовый продукция'!$E$2:$E$500,MATCH(A448,'Готовый продукция'!$A$2:$A$500,0),1)</f>
        <v>#DIV/0!</v>
      </c>
      <c r="H448" t="e">
        <f>IF(LEN(D448)&gt;1,MAX($H$2:H447)+1,0)</f>
        <v>#DIV/0!</v>
      </c>
      <c r="I448">
        <f>COUNTIF($A$3:A448,A448)</f>
        <v>446</v>
      </c>
    </row>
    <row r="449" spans="1:9">
      <c r="A449" s="2" t="e">
        <f>INDEX('Готовый продукция'!$A$2:$A$500,CEILING(ROW($A447)/MAX('Готовый продукция'!$J$2:$J$500),1))</f>
        <v>#DIV/0!</v>
      </c>
      <c r="B449" s="1" t="str">
        <f>IFERROR(INDEX('Готовый продукция'!$B$2:$E$500,MATCH(A449,'Готовый продукция'!$A$2:$A$500,0),1),"")</f>
        <v/>
      </c>
      <c r="C449" t="str">
        <f>IFERROR(INDEX('Готовый продукция'!$B$2:$E$500,MATCH(A449,'Готовый продукция'!$A$2:$A$500,0),2),"")</f>
        <v/>
      </c>
      <c r="D449" t="e">
        <f>IF(A449&gt;A448,INDEX(Нормы!$B$2:$B$1000,MATCH(C449,Нормы!$A$2:$A$1000,0),1),IF(COUNTIF(Нормы!$A$2:$A$1000,C449)&gt;=Лист8!I449,INDEX(Нормы!$B$2:$B$1000,MATCH(C449,Нормы!$A$2:$A$1000,0)+I448,1),0))</f>
        <v>#DIV/0!</v>
      </c>
      <c r="E449" t="e">
        <f>IF(A449&gt;A448,INDEX(Нормы!$C$2:$C$1000,MATCH(C449,Нормы!$A$2:$A$1000,0),1),IF(COUNTIF(Нормы!$A$2:$A$1000,C449)&gt;=Лист8!I449,INDEX(Нормы!$C$2:$C$1000,MATCH(C449,Нормы!$A$2:$A$1000,0)+I448,1),0))</f>
        <v>#DIV/0!</v>
      </c>
      <c r="F449" t="e">
        <f>IF(A449&gt;A448,INDEX(Нормы!$D$2:$D$1000,MATCH(C449,Нормы!$A$2:$A$1000,0),1),IF(COUNTIF(Нормы!$A$2:$A$1000,C449)&gt;=Лист8!I449,INDEX(Нормы!$D$2:$D$1000,MATCH(C449,Нормы!$A$2:$A$1000,0)+I448,1),0))*INDEX('Готовый продукция'!$E$2:$E$500,MATCH(A449,'Готовый продукция'!$A$2:$A$500,0),1)</f>
        <v>#DIV/0!</v>
      </c>
      <c r="H449" t="e">
        <f>IF(LEN(D449)&gt;1,MAX($H$2:H448)+1,0)</f>
        <v>#DIV/0!</v>
      </c>
      <c r="I449">
        <f>COUNTIF($A$3:A449,A449)</f>
        <v>447</v>
      </c>
    </row>
    <row r="450" spans="1:9">
      <c r="A450" s="2" t="e">
        <f>INDEX('Готовый продукция'!$A$2:$A$500,CEILING(ROW($A448)/MAX('Готовый продукция'!$J$2:$J$500),1))</f>
        <v>#DIV/0!</v>
      </c>
      <c r="B450" s="1" t="str">
        <f>IFERROR(INDEX('Готовый продукция'!$B$2:$E$500,MATCH(A450,'Готовый продукция'!$A$2:$A$500,0),1),"")</f>
        <v/>
      </c>
      <c r="C450" t="str">
        <f>IFERROR(INDEX('Готовый продукция'!$B$2:$E$500,MATCH(A450,'Готовый продукция'!$A$2:$A$500,0),2),"")</f>
        <v/>
      </c>
      <c r="D450" t="e">
        <f>IF(A450&gt;A449,INDEX(Нормы!$B$2:$B$1000,MATCH(C450,Нормы!$A$2:$A$1000,0),1),IF(COUNTIF(Нормы!$A$2:$A$1000,C450)&gt;=Лист8!I450,INDEX(Нормы!$B$2:$B$1000,MATCH(C450,Нормы!$A$2:$A$1000,0)+I449,1),0))</f>
        <v>#DIV/0!</v>
      </c>
      <c r="E450" t="e">
        <f>IF(A450&gt;A449,INDEX(Нормы!$C$2:$C$1000,MATCH(C450,Нормы!$A$2:$A$1000,0),1),IF(COUNTIF(Нормы!$A$2:$A$1000,C450)&gt;=Лист8!I450,INDEX(Нормы!$C$2:$C$1000,MATCH(C450,Нормы!$A$2:$A$1000,0)+I449,1),0))</f>
        <v>#DIV/0!</v>
      </c>
      <c r="F450" t="e">
        <f>IF(A450&gt;A449,INDEX(Нормы!$D$2:$D$1000,MATCH(C450,Нормы!$A$2:$A$1000,0),1),IF(COUNTIF(Нормы!$A$2:$A$1000,C450)&gt;=Лист8!I450,INDEX(Нормы!$D$2:$D$1000,MATCH(C450,Нормы!$A$2:$A$1000,0)+I449,1),0))*INDEX('Готовый продукция'!$E$2:$E$500,MATCH(A450,'Готовый продукция'!$A$2:$A$500,0),1)</f>
        <v>#DIV/0!</v>
      </c>
      <c r="H450" t="e">
        <f>IF(LEN(D450)&gt;1,MAX($H$2:H449)+1,0)</f>
        <v>#DIV/0!</v>
      </c>
      <c r="I450">
        <f>COUNTIF($A$3:A450,A450)</f>
        <v>448</v>
      </c>
    </row>
    <row r="451" spans="1:9">
      <c r="A451" s="2" t="e">
        <f>INDEX('Готовый продукция'!$A$2:$A$500,CEILING(ROW($A449)/MAX('Готовый продукция'!$J$2:$J$500),1))</f>
        <v>#DIV/0!</v>
      </c>
      <c r="B451" s="1" t="str">
        <f>IFERROR(INDEX('Готовый продукция'!$B$2:$E$500,MATCH(A451,'Готовый продукция'!$A$2:$A$500,0),1),"")</f>
        <v/>
      </c>
      <c r="C451" t="str">
        <f>IFERROR(INDEX('Готовый продукция'!$B$2:$E$500,MATCH(A451,'Готовый продукция'!$A$2:$A$500,0),2),"")</f>
        <v/>
      </c>
      <c r="D451" t="e">
        <f>IF(A451&gt;A450,INDEX(Нормы!$B$2:$B$1000,MATCH(C451,Нормы!$A$2:$A$1000,0),1),IF(COUNTIF(Нормы!$A$2:$A$1000,C451)&gt;=Лист8!I451,INDEX(Нормы!$B$2:$B$1000,MATCH(C451,Нормы!$A$2:$A$1000,0)+I450,1),0))</f>
        <v>#DIV/0!</v>
      </c>
      <c r="E451" t="e">
        <f>IF(A451&gt;A450,INDEX(Нормы!$C$2:$C$1000,MATCH(C451,Нормы!$A$2:$A$1000,0),1),IF(COUNTIF(Нормы!$A$2:$A$1000,C451)&gt;=Лист8!I451,INDEX(Нормы!$C$2:$C$1000,MATCH(C451,Нормы!$A$2:$A$1000,0)+I450,1),0))</f>
        <v>#DIV/0!</v>
      </c>
      <c r="F451" t="e">
        <f>IF(A451&gt;A450,INDEX(Нормы!$D$2:$D$1000,MATCH(C451,Нормы!$A$2:$A$1000,0),1),IF(COUNTIF(Нормы!$A$2:$A$1000,C451)&gt;=Лист8!I451,INDEX(Нормы!$D$2:$D$1000,MATCH(C451,Нормы!$A$2:$A$1000,0)+I450,1),0))*INDEX('Готовый продукция'!$E$2:$E$500,MATCH(A451,'Готовый продукция'!$A$2:$A$500,0),1)</f>
        <v>#DIV/0!</v>
      </c>
      <c r="H451" t="e">
        <f>IF(LEN(D451)&gt;1,MAX($H$2:H450)+1,0)</f>
        <v>#DIV/0!</v>
      </c>
      <c r="I451">
        <f>COUNTIF($A$3:A451,A451)</f>
        <v>449</v>
      </c>
    </row>
    <row r="452" spans="1:9">
      <c r="A452" s="2" t="e">
        <f>INDEX('Готовый продукция'!$A$2:$A$500,CEILING(ROW($A450)/MAX('Готовый продукция'!$J$2:$J$500),1))</f>
        <v>#DIV/0!</v>
      </c>
      <c r="B452" s="1" t="str">
        <f>IFERROR(INDEX('Готовый продукция'!$B$2:$E$500,MATCH(A452,'Готовый продукция'!$A$2:$A$500,0),1),"")</f>
        <v/>
      </c>
      <c r="C452" t="str">
        <f>IFERROR(INDEX('Готовый продукция'!$B$2:$E$500,MATCH(A452,'Готовый продукция'!$A$2:$A$500,0),2),"")</f>
        <v/>
      </c>
      <c r="D452" t="e">
        <f>IF(A452&gt;A451,INDEX(Нормы!$B$2:$B$1000,MATCH(C452,Нормы!$A$2:$A$1000,0),1),IF(COUNTIF(Нормы!$A$2:$A$1000,C452)&gt;=Лист8!I452,INDEX(Нормы!$B$2:$B$1000,MATCH(C452,Нормы!$A$2:$A$1000,0)+I451,1),0))</f>
        <v>#DIV/0!</v>
      </c>
      <c r="E452" t="e">
        <f>IF(A452&gt;A451,INDEX(Нормы!$C$2:$C$1000,MATCH(C452,Нормы!$A$2:$A$1000,0),1),IF(COUNTIF(Нормы!$A$2:$A$1000,C452)&gt;=Лист8!I452,INDEX(Нормы!$C$2:$C$1000,MATCH(C452,Нормы!$A$2:$A$1000,0)+I451,1),0))</f>
        <v>#DIV/0!</v>
      </c>
      <c r="F452" t="e">
        <f>IF(A452&gt;A451,INDEX(Нормы!$D$2:$D$1000,MATCH(C452,Нормы!$A$2:$A$1000,0),1),IF(COUNTIF(Нормы!$A$2:$A$1000,C452)&gt;=Лист8!I452,INDEX(Нормы!$D$2:$D$1000,MATCH(C452,Нормы!$A$2:$A$1000,0)+I451,1),0))*INDEX('Готовый продукция'!$E$2:$E$500,MATCH(A452,'Готовый продукция'!$A$2:$A$500,0),1)</f>
        <v>#DIV/0!</v>
      </c>
      <c r="H452" t="e">
        <f>IF(LEN(D452)&gt;1,MAX($H$2:H451)+1,0)</f>
        <v>#DIV/0!</v>
      </c>
      <c r="I452">
        <f>COUNTIF($A$3:A452,A452)</f>
        <v>450</v>
      </c>
    </row>
    <row r="453" spans="1:9">
      <c r="A453" s="2" t="e">
        <f>INDEX('Готовый продукция'!$A$2:$A$500,CEILING(ROW($A451)/MAX('Готовый продукция'!$J$2:$J$500),1))</f>
        <v>#DIV/0!</v>
      </c>
      <c r="B453" s="1" t="str">
        <f>IFERROR(INDEX('Готовый продукция'!$B$2:$E$500,MATCH(A453,'Готовый продукция'!$A$2:$A$500,0),1),"")</f>
        <v/>
      </c>
      <c r="C453" t="str">
        <f>IFERROR(INDEX('Готовый продукция'!$B$2:$E$500,MATCH(A453,'Готовый продукция'!$A$2:$A$500,0),2),"")</f>
        <v/>
      </c>
      <c r="D453" t="e">
        <f>IF(A453&gt;A452,INDEX(Нормы!$B$2:$B$1000,MATCH(C453,Нормы!$A$2:$A$1000,0),1),IF(COUNTIF(Нормы!$A$2:$A$1000,C453)&gt;=Лист8!I453,INDEX(Нормы!$B$2:$B$1000,MATCH(C453,Нормы!$A$2:$A$1000,0)+I452,1),0))</f>
        <v>#DIV/0!</v>
      </c>
      <c r="E453" t="e">
        <f>IF(A453&gt;A452,INDEX(Нормы!$C$2:$C$1000,MATCH(C453,Нормы!$A$2:$A$1000,0),1),IF(COUNTIF(Нормы!$A$2:$A$1000,C453)&gt;=Лист8!I453,INDEX(Нормы!$C$2:$C$1000,MATCH(C453,Нормы!$A$2:$A$1000,0)+I452,1),0))</f>
        <v>#DIV/0!</v>
      </c>
      <c r="F453" t="e">
        <f>IF(A453&gt;A452,INDEX(Нормы!$D$2:$D$1000,MATCH(C453,Нормы!$A$2:$A$1000,0),1),IF(COUNTIF(Нормы!$A$2:$A$1000,C453)&gt;=Лист8!I453,INDEX(Нормы!$D$2:$D$1000,MATCH(C453,Нормы!$A$2:$A$1000,0)+I452,1),0))*INDEX('Готовый продукция'!$E$2:$E$500,MATCH(A453,'Готовый продукция'!$A$2:$A$500,0),1)</f>
        <v>#DIV/0!</v>
      </c>
      <c r="H453" t="e">
        <f>IF(LEN(D453)&gt;1,MAX($H$2:H452)+1,0)</f>
        <v>#DIV/0!</v>
      </c>
      <c r="I453">
        <f>COUNTIF($A$3:A453,A453)</f>
        <v>451</v>
      </c>
    </row>
    <row r="454" spans="1:9">
      <c r="A454" s="2" t="e">
        <f>INDEX('Готовый продукция'!$A$2:$A$500,CEILING(ROW($A452)/MAX('Готовый продукция'!$J$2:$J$500),1))</f>
        <v>#DIV/0!</v>
      </c>
      <c r="B454" s="1" t="str">
        <f>IFERROR(INDEX('Готовый продукция'!$B$2:$E$500,MATCH(A454,'Готовый продукция'!$A$2:$A$500,0),1),"")</f>
        <v/>
      </c>
      <c r="C454" t="str">
        <f>IFERROR(INDEX('Готовый продукция'!$B$2:$E$500,MATCH(A454,'Готовый продукция'!$A$2:$A$500,0),2),"")</f>
        <v/>
      </c>
      <c r="D454" t="e">
        <f>IF(A454&gt;A453,INDEX(Нормы!$B$2:$B$1000,MATCH(C454,Нормы!$A$2:$A$1000,0),1),IF(COUNTIF(Нормы!$A$2:$A$1000,C454)&gt;=Лист8!I454,INDEX(Нормы!$B$2:$B$1000,MATCH(C454,Нормы!$A$2:$A$1000,0)+I453,1),0))</f>
        <v>#DIV/0!</v>
      </c>
      <c r="E454" t="e">
        <f>IF(A454&gt;A453,INDEX(Нормы!$C$2:$C$1000,MATCH(C454,Нормы!$A$2:$A$1000,0),1),IF(COUNTIF(Нормы!$A$2:$A$1000,C454)&gt;=Лист8!I454,INDEX(Нормы!$C$2:$C$1000,MATCH(C454,Нормы!$A$2:$A$1000,0)+I453,1),0))</f>
        <v>#DIV/0!</v>
      </c>
      <c r="F454" t="e">
        <f>IF(A454&gt;A453,INDEX(Нормы!$D$2:$D$1000,MATCH(C454,Нормы!$A$2:$A$1000,0),1),IF(COUNTIF(Нормы!$A$2:$A$1000,C454)&gt;=Лист8!I454,INDEX(Нормы!$D$2:$D$1000,MATCH(C454,Нормы!$A$2:$A$1000,0)+I453,1),0))*INDEX('Готовый продукция'!$E$2:$E$500,MATCH(A454,'Готовый продукция'!$A$2:$A$500,0),1)</f>
        <v>#DIV/0!</v>
      </c>
      <c r="H454" t="e">
        <f>IF(LEN(D454)&gt;1,MAX($H$2:H453)+1,0)</f>
        <v>#DIV/0!</v>
      </c>
      <c r="I454">
        <f>COUNTIF($A$3:A454,A454)</f>
        <v>452</v>
      </c>
    </row>
    <row r="455" spans="1:9">
      <c r="A455" s="2" t="e">
        <f>INDEX('Готовый продукция'!$A$2:$A$500,CEILING(ROW($A453)/MAX('Готовый продукция'!$J$2:$J$500),1))</f>
        <v>#DIV/0!</v>
      </c>
      <c r="B455" s="1" t="str">
        <f>IFERROR(INDEX('Готовый продукция'!$B$2:$E$500,MATCH(A455,'Готовый продукция'!$A$2:$A$500,0),1),"")</f>
        <v/>
      </c>
      <c r="C455" t="str">
        <f>IFERROR(INDEX('Готовый продукция'!$B$2:$E$500,MATCH(A455,'Готовый продукция'!$A$2:$A$500,0),2),"")</f>
        <v/>
      </c>
      <c r="D455" t="e">
        <f>IF(A455&gt;A454,INDEX(Нормы!$B$2:$B$1000,MATCH(C455,Нормы!$A$2:$A$1000,0),1),IF(COUNTIF(Нормы!$A$2:$A$1000,C455)&gt;=Лист8!I455,INDEX(Нормы!$B$2:$B$1000,MATCH(C455,Нормы!$A$2:$A$1000,0)+I454,1),0))</f>
        <v>#DIV/0!</v>
      </c>
      <c r="E455" t="e">
        <f>IF(A455&gt;A454,INDEX(Нормы!$C$2:$C$1000,MATCH(C455,Нормы!$A$2:$A$1000,0),1),IF(COUNTIF(Нормы!$A$2:$A$1000,C455)&gt;=Лист8!I455,INDEX(Нормы!$C$2:$C$1000,MATCH(C455,Нормы!$A$2:$A$1000,0)+I454,1),0))</f>
        <v>#DIV/0!</v>
      </c>
      <c r="F455" t="e">
        <f>IF(A455&gt;A454,INDEX(Нормы!$D$2:$D$1000,MATCH(C455,Нормы!$A$2:$A$1000,0),1),IF(COUNTIF(Нормы!$A$2:$A$1000,C455)&gt;=Лист8!I455,INDEX(Нормы!$D$2:$D$1000,MATCH(C455,Нормы!$A$2:$A$1000,0)+I454,1),0))*INDEX('Готовый продукция'!$E$2:$E$500,MATCH(A455,'Готовый продукция'!$A$2:$A$500,0),1)</f>
        <v>#DIV/0!</v>
      </c>
      <c r="H455" t="e">
        <f>IF(LEN(D455)&gt;1,MAX($H$2:H454)+1,0)</f>
        <v>#DIV/0!</v>
      </c>
      <c r="I455">
        <f>COUNTIF($A$3:A455,A455)</f>
        <v>453</v>
      </c>
    </row>
    <row r="456" spans="1:9">
      <c r="A456" s="2" t="e">
        <f>INDEX('Готовый продукция'!$A$2:$A$500,CEILING(ROW($A454)/MAX('Готовый продукция'!$J$2:$J$500),1))</f>
        <v>#DIV/0!</v>
      </c>
      <c r="B456" s="1" t="str">
        <f>IFERROR(INDEX('Готовый продукция'!$B$2:$E$500,MATCH(A456,'Готовый продукция'!$A$2:$A$500,0),1),"")</f>
        <v/>
      </c>
      <c r="C456" t="str">
        <f>IFERROR(INDEX('Готовый продукция'!$B$2:$E$500,MATCH(A456,'Готовый продукция'!$A$2:$A$500,0),2),"")</f>
        <v/>
      </c>
      <c r="D456" t="e">
        <f>IF(A456&gt;A455,INDEX(Нормы!$B$2:$B$1000,MATCH(C456,Нормы!$A$2:$A$1000,0),1),IF(COUNTIF(Нормы!$A$2:$A$1000,C456)&gt;=Лист8!I456,INDEX(Нормы!$B$2:$B$1000,MATCH(C456,Нормы!$A$2:$A$1000,0)+I455,1),0))</f>
        <v>#DIV/0!</v>
      </c>
      <c r="E456" t="e">
        <f>IF(A456&gt;A455,INDEX(Нормы!$C$2:$C$1000,MATCH(C456,Нормы!$A$2:$A$1000,0),1),IF(COUNTIF(Нормы!$A$2:$A$1000,C456)&gt;=Лист8!I456,INDEX(Нормы!$C$2:$C$1000,MATCH(C456,Нормы!$A$2:$A$1000,0)+I455,1),0))</f>
        <v>#DIV/0!</v>
      </c>
      <c r="F456" t="e">
        <f>IF(A456&gt;A455,INDEX(Нормы!$D$2:$D$1000,MATCH(C456,Нормы!$A$2:$A$1000,0),1),IF(COUNTIF(Нормы!$A$2:$A$1000,C456)&gt;=Лист8!I456,INDEX(Нормы!$D$2:$D$1000,MATCH(C456,Нормы!$A$2:$A$1000,0)+I455,1),0))*INDEX('Готовый продукция'!$E$2:$E$500,MATCH(A456,'Готовый продукция'!$A$2:$A$500,0),1)</f>
        <v>#DIV/0!</v>
      </c>
      <c r="H456" t="e">
        <f>IF(LEN(D456)&gt;1,MAX($H$2:H455)+1,0)</f>
        <v>#DIV/0!</v>
      </c>
      <c r="I456">
        <f>COUNTIF($A$3:A456,A456)</f>
        <v>454</v>
      </c>
    </row>
    <row r="457" spans="1:9">
      <c r="A457" s="2" t="e">
        <f>INDEX('Готовый продукция'!$A$2:$A$500,CEILING(ROW($A455)/MAX('Готовый продукция'!$J$2:$J$500),1))</f>
        <v>#DIV/0!</v>
      </c>
      <c r="B457" s="1" t="str">
        <f>IFERROR(INDEX('Готовый продукция'!$B$2:$E$500,MATCH(A457,'Готовый продукция'!$A$2:$A$500,0),1),"")</f>
        <v/>
      </c>
      <c r="C457" t="str">
        <f>IFERROR(INDEX('Готовый продукция'!$B$2:$E$500,MATCH(A457,'Готовый продукция'!$A$2:$A$500,0),2),"")</f>
        <v/>
      </c>
      <c r="D457" t="e">
        <f>IF(A457&gt;A456,INDEX(Нормы!$B$2:$B$1000,MATCH(C457,Нормы!$A$2:$A$1000,0),1),IF(COUNTIF(Нормы!$A$2:$A$1000,C457)&gt;=Лист8!I457,INDEX(Нормы!$B$2:$B$1000,MATCH(C457,Нормы!$A$2:$A$1000,0)+I456,1),0))</f>
        <v>#DIV/0!</v>
      </c>
      <c r="E457" t="e">
        <f>IF(A457&gt;A456,INDEX(Нормы!$C$2:$C$1000,MATCH(C457,Нормы!$A$2:$A$1000,0),1),IF(COUNTIF(Нормы!$A$2:$A$1000,C457)&gt;=Лист8!I457,INDEX(Нормы!$C$2:$C$1000,MATCH(C457,Нормы!$A$2:$A$1000,0)+I456,1),0))</f>
        <v>#DIV/0!</v>
      </c>
      <c r="F457" t="e">
        <f>IF(A457&gt;A456,INDEX(Нормы!$D$2:$D$1000,MATCH(C457,Нормы!$A$2:$A$1000,0),1),IF(COUNTIF(Нормы!$A$2:$A$1000,C457)&gt;=Лист8!I457,INDEX(Нормы!$D$2:$D$1000,MATCH(C457,Нормы!$A$2:$A$1000,0)+I456,1),0))*INDEX('Готовый продукция'!$E$2:$E$500,MATCH(A457,'Готовый продукция'!$A$2:$A$500,0),1)</f>
        <v>#DIV/0!</v>
      </c>
      <c r="H457" t="e">
        <f>IF(LEN(D457)&gt;1,MAX($H$2:H456)+1,0)</f>
        <v>#DIV/0!</v>
      </c>
      <c r="I457">
        <f>COUNTIF($A$3:A457,A457)</f>
        <v>455</v>
      </c>
    </row>
    <row r="458" spans="1:9">
      <c r="A458" s="2" t="e">
        <f>INDEX('Готовый продукция'!$A$2:$A$500,CEILING(ROW($A456)/MAX('Готовый продукция'!$J$2:$J$500),1))</f>
        <v>#DIV/0!</v>
      </c>
      <c r="B458" s="1" t="str">
        <f>IFERROR(INDEX('Готовый продукция'!$B$2:$E$500,MATCH(A458,'Готовый продукция'!$A$2:$A$500,0),1),"")</f>
        <v/>
      </c>
      <c r="C458" t="str">
        <f>IFERROR(INDEX('Готовый продукция'!$B$2:$E$500,MATCH(A458,'Готовый продукция'!$A$2:$A$500,0),2),"")</f>
        <v/>
      </c>
      <c r="D458" t="e">
        <f>IF(A458&gt;A457,INDEX(Нормы!$B$2:$B$1000,MATCH(C458,Нормы!$A$2:$A$1000,0),1),IF(COUNTIF(Нормы!$A$2:$A$1000,C458)&gt;=Лист8!I458,INDEX(Нормы!$B$2:$B$1000,MATCH(C458,Нормы!$A$2:$A$1000,0)+I457,1),0))</f>
        <v>#DIV/0!</v>
      </c>
      <c r="E458" t="e">
        <f>IF(A458&gt;A457,INDEX(Нормы!$C$2:$C$1000,MATCH(C458,Нормы!$A$2:$A$1000,0),1),IF(COUNTIF(Нормы!$A$2:$A$1000,C458)&gt;=Лист8!I458,INDEX(Нормы!$C$2:$C$1000,MATCH(C458,Нормы!$A$2:$A$1000,0)+I457,1),0))</f>
        <v>#DIV/0!</v>
      </c>
      <c r="F458" t="e">
        <f>IF(A458&gt;A457,INDEX(Нормы!$D$2:$D$1000,MATCH(C458,Нормы!$A$2:$A$1000,0),1),IF(COUNTIF(Нормы!$A$2:$A$1000,C458)&gt;=Лист8!I458,INDEX(Нормы!$D$2:$D$1000,MATCH(C458,Нормы!$A$2:$A$1000,0)+I457,1),0))*INDEX('Готовый продукция'!$E$2:$E$500,MATCH(A458,'Готовый продукция'!$A$2:$A$500,0),1)</f>
        <v>#DIV/0!</v>
      </c>
      <c r="H458" t="e">
        <f>IF(LEN(D458)&gt;1,MAX($H$2:H457)+1,0)</f>
        <v>#DIV/0!</v>
      </c>
      <c r="I458">
        <f>COUNTIF($A$3:A458,A458)</f>
        <v>456</v>
      </c>
    </row>
    <row r="459" spans="1:9">
      <c r="A459" s="2" t="e">
        <f>INDEX('Готовый продукция'!$A$2:$A$500,CEILING(ROW($A457)/MAX('Готовый продукция'!$J$2:$J$500),1))</f>
        <v>#DIV/0!</v>
      </c>
      <c r="B459" s="1" t="str">
        <f>IFERROR(INDEX('Готовый продукция'!$B$2:$E$500,MATCH(A459,'Готовый продукция'!$A$2:$A$500,0),1),"")</f>
        <v/>
      </c>
      <c r="C459" t="str">
        <f>IFERROR(INDEX('Готовый продукция'!$B$2:$E$500,MATCH(A459,'Готовый продукция'!$A$2:$A$500,0),2),"")</f>
        <v/>
      </c>
      <c r="D459" t="e">
        <f>IF(A459&gt;A458,INDEX(Нормы!$B$2:$B$1000,MATCH(C459,Нормы!$A$2:$A$1000,0),1),IF(COUNTIF(Нормы!$A$2:$A$1000,C459)&gt;=Лист8!I459,INDEX(Нормы!$B$2:$B$1000,MATCH(C459,Нормы!$A$2:$A$1000,0)+I458,1),0))</f>
        <v>#DIV/0!</v>
      </c>
      <c r="E459" t="e">
        <f>IF(A459&gt;A458,INDEX(Нормы!$C$2:$C$1000,MATCH(C459,Нормы!$A$2:$A$1000,0),1),IF(COUNTIF(Нормы!$A$2:$A$1000,C459)&gt;=Лист8!I459,INDEX(Нормы!$C$2:$C$1000,MATCH(C459,Нормы!$A$2:$A$1000,0)+I458,1),0))</f>
        <v>#DIV/0!</v>
      </c>
      <c r="F459" t="e">
        <f>IF(A459&gt;A458,INDEX(Нормы!$D$2:$D$1000,MATCH(C459,Нормы!$A$2:$A$1000,0),1),IF(COUNTIF(Нормы!$A$2:$A$1000,C459)&gt;=Лист8!I459,INDEX(Нормы!$D$2:$D$1000,MATCH(C459,Нормы!$A$2:$A$1000,0)+I458,1),0))*INDEX('Готовый продукция'!$E$2:$E$500,MATCH(A459,'Готовый продукция'!$A$2:$A$500,0),1)</f>
        <v>#DIV/0!</v>
      </c>
      <c r="H459" t="e">
        <f>IF(LEN(D459)&gt;1,MAX($H$2:H458)+1,0)</f>
        <v>#DIV/0!</v>
      </c>
      <c r="I459">
        <f>COUNTIF($A$3:A459,A459)</f>
        <v>457</v>
      </c>
    </row>
    <row r="460" spans="1:9">
      <c r="A460" s="2" t="e">
        <f>INDEX('Готовый продукция'!$A$2:$A$500,CEILING(ROW($A458)/MAX('Готовый продукция'!$J$2:$J$500),1))</f>
        <v>#DIV/0!</v>
      </c>
      <c r="B460" s="1" t="str">
        <f>IFERROR(INDEX('Готовый продукция'!$B$2:$E$500,MATCH(A460,'Готовый продукция'!$A$2:$A$500,0),1),"")</f>
        <v/>
      </c>
      <c r="C460" t="str">
        <f>IFERROR(INDEX('Готовый продукция'!$B$2:$E$500,MATCH(A460,'Готовый продукция'!$A$2:$A$500,0),2),"")</f>
        <v/>
      </c>
      <c r="D460" t="e">
        <f>IF(A460&gt;A459,INDEX(Нормы!$B$2:$B$1000,MATCH(C460,Нормы!$A$2:$A$1000,0),1),IF(COUNTIF(Нормы!$A$2:$A$1000,C460)&gt;=Лист8!I460,INDEX(Нормы!$B$2:$B$1000,MATCH(C460,Нормы!$A$2:$A$1000,0)+I459,1),0))</f>
        <v>#DIV/0!</v>
      </c>
      <c r="E460" t="e">
        <f>IF(A460&gt;A459,INDEX(Нормы!$C$2:$C$1000,MATCH(C460,Нормы!$A$2:$A$1000,0),1),IF(COUNTIF(Нормы!$A$2:$A$1000,C460)&gt;=Лист8!I460,INDEX(Нормы!$C$2:$C$1000,MATCH(C460,Нормы!$A$2:$A$1000,0)+I459,1),0))</f>
        <v>#DIV/0!</v>
      </c>
      <c r="F460" t="e">
        <f>IF(A460&gt;A459,INDEX(Нормы!$D$2:$D$1000,MATCH(C460,Нормы!$A$2:$A$1000,0),1),IF(COUNTIF(Нормы!$A$2:$A$1000,C460)&gt;=Лист8!I460,INDEX(Нормы!$D$2:$D$1000,MATCH(C460,Нормы!$A$2:$A$1000,0)+I459,1),0))*INDEX('Готовый продукция'!$E$2:$E$500,MATCH(A460,'Готовый продукция'!$A$2:$A$500,0),1)</f>
        <v>#DIV/0!</v>
      </c>
      <c r="H460" t="e">
        <f>IF(LEN(D460)&gt;1,MAX($H$2:H459)+1,0)</f>
        <v>#DIV/0!</v>
      </c>
      <c r="I460">
        <f>COUNTIF($A$3:A460,A460)</f>
        <v>458</v>
      </c>
    </row>
    <row r="461" spans="1:9">
      <c r="A461" s="2" t="e">
        <f>INDEX('Готовый продукция'!$A$2:$A$500,CEILING(ROW($A459)/MAX('Готовый продукция'!$J$2:$J$500),1))</f>
        <v>#DIV/0!</v>
      </c>
      <c r="B461" s="1" t="str">
        <f>IFERROR(INDEX('Готовый продукция'!$B$2:$E$500,MATCH(A461,'Готовый продукция'!$A$2:$A$500,0),1),"")</f>
        <v/>
      </c>
      <c r="C461" t="str">
        <f>IFERROR(INDEX('Готовый продукция'!$B$2:$E$500,MATCH(A461,'Готовый продукция'!$A$2:$A$500,0),2),"")</f>
        <v/>
      </c>
      <c r="D461" t="e">
        <f>IF(A461&gt;A460,INDEX(Нормы!$B$2:$B$1000,MATCH(C461,Нормы!$A$2:$A$1000,0),1),IF(COUNTIF(Нормы!$A$2:$A$1000,C461)&gt;=Лист8!I461,INDEX(Нормы!$B$2:$B$1000,MATCH(C461,Нормы!$A$2:$A$1000,0)+I460,1),0))</f>
        <v>#DIV/0!</v>
      </c>
      <c r="E461" t="e">
        <f>IF(A461&gt;A460,INDEX(Нормы!$C$2:$C$1000,MATCH(C461,Нормы!$A$2:$A$1000,0),1),IF(COUNTIF(Нормы!$A$2:$A$1000,C461)&gt;=Лист8!I461,INDEX(Нормы!$C$2:$C$1000,MATCH(C461,Нормы!$A$2:$A$1000,0)+I460,1),0))</f>
        <v>#DIV/0!</v>
      </c>
      <c r="F461" t="e">
        <f>IF(A461&gt;A460,INDEX(Нормы!$D$2:$D$1000,MATCH(C461,Нормы!$A$2:$A$1000,0),1),IF(COUNTIF(Нормы!$A$2:$A$1000,C461)&gt;=Лист8!I461,INDEX(Нормы!$D$2:$D$1000,MATCH(C461,Нормы!$A$2:$A$1000,0)+I460,1),0))*INDEX('Готовый продукция'!$E$2:$E$500,MATCH(A461,'Готовый продукция'!$A$2:$A$500,0),1)</f>
        <v>#DIV/0!</v>
      </c>
      <c r="H461" t="e">
        <f>IF(LEN(D461)&gt;1,MAX($H$2:H460)+1,0)</f>
        <v>#DIV/0!</v>
      </c>
      <c r="I461">
        <f>COUNTIF($A$3:A461,A461)</f>
        <v>459</v>
      </c>
    </row>
    <row r="462" spans="1:9">
      <c r="A462" s="2" t="e">
        <f>INDEX('Готовый продукция'!$A$2:$A$500,CEILING(ROW($A460)/MAX('Готовый продукция'!$J$2:$J$500),1))</f>
        <v>#DIV/0!</v>
      </c>
      <c r="B462" s="1" t="str">
        <f>IFERROR(INDEX('Готовый продукция'!$B$2:$E$500,MATCH(A462,'Готовый продукция'!$A$2:$A$500,0),1),"")</f>
        <v/>
      </c>
      <c r="C462" t="str">
        <f>IFERROR(INDEX('Готовый продукция'!$B$2:$E$500,MATCH(A462,'Готовый продукция'!$A$2:$A$500,0),2),"")</f>
        <v/>
      </c>
      <c r="D462" t="e">
        <f>IF(A462&gt;A461,INDEX(Нормы!$B$2:$B$1000,MATCH(C462,Нормы!$A$2:$A$1000,0),1),IF(COUNTIF(Нормы!$A$2:$A$1000,C462)&gt;=Лист8!I462,INDEX(Нормы!$B$2:$B$1000,MATCH(C462,Нормы!$A$2:$A$1000,0)+I461,1),0))</f>
        <v>#DIV/0!</v>
      </c>
      <c r="E462" t="e">
        <f>IF(A462&gt;A461,INDEX(Нормы!$C$2:$C$1000,MATCH(C462,Нормы!$A$2:$A$1000,0),1),IF(COUNTIF(Нормы!$A$2:$A$1000,C462)&gt;=Лист8!I462,INDEX(Нормы!$C$2:$C$1000,MATCH(C462,Нормы!$A$2:$A$1000,0)+I461,1),0))</f>
        <v>#DIV/0!</v>
      </c>
      <c r="F462" t="e">
        <f>IF(A462&gt;A461,INDEX(Нормы!$D$2:$D$1000,MATCH(C462,Нормы!$A$2:$A$1000,0),1),IF(COUNTIF(Нормы!$A$2:$A$1000,C462)&gt;=Лист8!I462,INDEX(Нормы!$D$2:$D$1000,MATCH(C462,Нормы!$A$2:$A$1000,0)+I461,1),0))*INDEX('Готовый продукция'!$E$2:$E$500,MATCH(A462,'Готовый продукция'!$A$2:$A$500,0),1)</f>
        <v>#DIV/0!</v>
      </c>
      <c r="H462" t="e">
        <f>IF(LEN(D462)&gt;1,MAX($H$2:H461)+1,0)</f>
        <v>#DIV/0!</v>
      </c>
      <c r="I462">
        <f>COUNTIF($A$3:A462,A462)</f>
        <v>460</v>
      </c>
    </row>
    <row r="463" spans="1:9">
      <c r="A463" s="2" t="e">
        <f>INDEX('Готовый продукция'!$A$2:$A$500,CEILING(ROW($A461)/MAX('Готовый продукция'!$J$2:$J$500),1))</f>
        <v>#DIV/0!</v>
      </c>
      <c r="B463" s="1" t="str">
        <f>IFERROR(INDEX('Готовый продукция'!$B$2:$E$500,MATCH(A463,'Готовый продукция'!$A$2:$A$500,0),1),"")</f>
        <v/>
      </c>
      <c r="C463" t="str">
        <f>IFERROR(INDEX('Готовый продукция'!$B$2:$E$500,MATCH(A463,'Готовый продукция'!$A$2:$A$500,0),2),"")</f>
        <v/>
      </c>
      <c r="D463" t="e">
        <f>IF(A463&gt;A462,INDEX(Нормы!$B$2:$B$1000,MATCH(C463,Нормы!$A$2:$A$1000,0),1),IF(COUNTIF(Нормы!$A$2:$A$1000,C463)&gt;=Лист8!I463,INDEX(Нормы!$B$2:$B$1000,MATCH(C463,Нормы!$A$2:$A$1000,0)+I462,1),0))</f>
        <v>#DIV/0!</v>
      </c>
      <c r="E463" t="e">
        <f>IF(A463&gt;A462,INDEX(Нормы!$C$2:$C$1000,MATCH(C463,Нормы!$A$2:$A$1000,0),1),IF(COUNTIF(Нормы!$A$2:$A$1000,C463)&gt;=Лист8!I463,INDEX(Нормы!$C$2:$C$1000,MATCH(C463,Нормы!$A$2:$A$1000,0)+I462,1),0))</f>
        <v>#DIV/0!</v>
      </c>
      <c r="F463" t="e">
        <f>IF(A463&gt;A462,INDEX(Нормы!$D$2:$D$1000,MATCH(C463,Нормы!$A$2:$A$1000,0),1),IF(COUNTIF(Нормы!$A$2:$A$1000,C463)&gt;=Лист8!I463,INDEX(Нормы!$D$2:$D$1000,MATCH(C463,Нормы!$A$2:$A$1000,0)+I462,1),0))*INDEX('Готовый продукция'!$E$2:$E$500,MATCH(A463,'Готовый продукция'!$A$2:$A$500,0),1)</f>
        <v>#DIV/0!</v>
      </c>
      <c r="H463" t="e">
        <f>IF(LEN(D463)&gt;1,MAX($H$2:H462)+1,0)</f>
        <v>#DIV/0!</v>
      </c>
      <c r="I463">
        <f>COUNTIF($A$3:A463,A463)</f>
        <v>461</v>
      </c>
    </row>
    <row r="464" spans="1:9">
      <c r="A464" s="2" t="e">
        <f>INDEX('Готовый продукция'!$A$2:$A$500,CEILING(ROW($A462)/MAX('Готовый продукция'!$J$2:$J$500),1))</f>
        <v>#DIV/0!</v>
      </c>
      <c r="B464" s="1" t="str">
        <f>IFERROR(INDEX('Готовый продукция'!$B$2:$E$500,MATCH(A464,'Готовый продукция'!$A$2:$A$500,0),1),"")</f>
        <v/>
      </c>
      <c r="C464" t="str">
        <f>IFERROR(INDEX('Готовый продукция'!$B$2:$E$500,MATCH(A464,'Готовый продукция'!$A$2:$A$500,0),2),"")</f>
        <v/>
      </c>
      <c r="D464" t="e">
        <f>IF(A464&gt;A463,INDEX(Нормы!$B$2:$B$1000,MATCH(C464,Нормы!$A$2:$A$1000,0),1),IF(COUNTIF(Нормы!$A$2:$A$1000,C464)&gt;=Лист8!I464,INDEX(Нормы!$B$2:$B$1000,MATCH(C464,Нормы!$A$2:$A$1000,0)+I463,1),0))</f>
        <v>#DIV/0!</v>
      </c>
      <c r="E464" t="e">
        <f>IF(A464&gt;A463,INDEX(Нормы!$C$2:$C$1000,MATCH(C464,Нормы!$A$2:$A$1000,0),1),IF(COUNTIF(Нормы!$A$2:$A$1000,C464)&gt;=Лист8!I464,INDEX(Нормы!$C$2:$C$1000,MATCH(C464,Нормы!$A$2:$A$1000,0)+I463,1),0))</f>
        <v>#DIV/0!</v>
      </c>
      <c r="F464" t="e">
        <f>IF(A464&gt;A463,INDEX(Нормы!$D$2:$D$1000,MATCH(C464,Нормы!$A$2:$A$1000,0),1),IF(COUNTIF(Нормы!$A$2:$A$1000,C464)&gt;=Лист8!I464,INDEX(Нормы!$D$2:$D$1000,MATCH(C464,Нормы!$A$2:$A$1000,0)+I463,1),0))*INDEX('Готовый продукция'!$E$2:$E$500,MATCH(A464,'Готовый продукция'!$A$2:$A$500,0),1)</f>
        <v>#DIV/0!</v>
      </c>
      <c r="H464" t="e">
        <f>IF(LEN(D464)&gt;1,MAX($H$2:H463)+1,0)</f>
        <v>#DIV/0!</v>
      </c>
      <c r="I464">
        <f>COUNTIF($A$3:A464,A464)</f>
        <v>462</v>
      </c>
    </row>
    <row r="465" spans="1:9">
      <c r="A465" s="2" t="e">
        <f>INDEX('Готовый продукция'!$A$2:$A$500,CEILING(ROW($A463)/MAX('Готовый продукция'!$J$2:$J$500),1))</f>
        <v>#DIV/0!</v>
      </c>
      <c r="B465" s="1" t="str">
        <f>IFERROR(INDEX('Готовый продукция'!$B$2:$E$500,MATCH(A465,'Готовый продукция'!$A$2:$A$500,0),1),"")</f>
        <v/>
      </c>
      <c r="C465" t="str">
        <f>IFERROR(INDEX('Готовый продукция'!$B$2:$E$500,MATCH(A465,'Готовый продукция'!$A$2:$A$500,0),2),"")</f>
        <v/>
      </c>
      <c r="D465" t="e">
        <f>IF(A465&gt;A464,INDEX(Нормы!$B$2:$B$1000,MATCH(C465,Нормы!$A$2:$A$1000,0),1),IF(COUNTIF(Нормы!$A$2:$A$1000,C465)&gt;=Лист8!I465,INDEX(Нормы!$B$2:$B$1000,MATCH(C465,Нормы!$A$2:$A$1000,0)+I464,1),0))</f>
        <v>#DIV/0!</v>
      </c>
      <c r="E465" t="e">
        <f>IF(A465&gt;A464,INDEX(Нормы!$C$2:$C$1000,MATCH(C465,Нормы!$A$2:$A$1000,0),1),IF(COUNTIF(Нормы!$A$2:$A$1000,C465)&gt;=Лист8!I465,INDEX(Нормы!$C$2:$C$1000,MATCH(C465,Нормы!$A$2:$A$1000,0)+I464,1),0))</f>
        <v>#DIV/0!</v>
      </c>
      <c r="F465" t="e">
        <f>IF(A465&gt;A464,INDEX(Нормы!$D$2:$D$1000,MATCH(C465,Нормы!$A$2:$A$1000,0),1),IF(COUNTIF(Нормы!$A$2:$A$1000,C465)&gt;=Лист8!I465,INDEX(Нормы!$D$2:$D$1000,MATCH(C465,Нормы!$A$2:$A$1000,0)+I464,1),0))*INDEX('Готовый продукция'!$E$2:$E$500,MATCH(A465,'Готовый продукция'!$A$2:$A$500,0),1)</f>
        <v>#DIV/0!</v>
      </c>
      <c r="H465" t="e">
        <f>IF(LEN(D465)&gt;1,MAX($H$2:H464)+1,0)</f>
        <v>#DIV/0!</v>
      </c>
      <c r="I465">
        <f>COUNTIF($A$3:A465,A465)</f>
        <v>463</v>
      </c>
    </row>
    <row r="466" spans="1:9">
      <c r="A466" s="2" t="e">
        <f>INDEX('Готовый продукция'!$A$2:$A$500,CEILING(ROW($A464)/MAX('Готовый продукция'!$J$2:$J$500),1))</f>
        <v>#DIV/0!</v>
      </c>
      <c r="B466" s="1" t="str">
        <f>IFERROR(INDEX('Готовый продукция'!$B$2:$E$500,MATCH(A466,'Готовый продукция'!$A$2:$A$500,0),1),"")</f>
        <v/>
      </c>
      <c r="C466" t="str">
        <f>IFERROR(INDEX('Готовый продукция'!$B$2:$E$500,MATCH(A466,'Готовый продукция'!$A$2:$A$500,0),2),"")</f>
        <v/>
      </c>
      <c r="D466" t="e">
        <f>IF(A466&gt;A465,INDEX(Нормы!$B$2:$B$1000,MATCH(C466,Нормы!$A$2:$A$1000,0),1),IF(COUNTIF(Нормы!$A$2:$A$1000,C466)&gt;=Лист8!I466,INDEX(Нормы!$B$2:$B$1000,MATCH(C466,Нормы!$A$2:$A$1000,0)+I465,1),0))</f>
        <v>#DIV/0!</v>
      </c>
      <c r="E466" t="e">
        <f>IF(A466&gt;A465,INDEX(Нормы!$C$2:$C$1000,MATCH(C466,Нормы!$A$2:$A$1000,0),1),IF(COUNTIF(Нормы!$A$2:$A$1000,C466)&gt;=Лист8!I466,INDEX(Нормы!$C$2:$C$1000,MATCH(C466,Нормы!$A$2:$A$1000,0)+I465,1),0))</f>
        <v>#DIV/0!</v>
      </c>
      <c r="F466" t="e">
        <f>IF(A466&gt;A465,INDEX(Нормы!$D$2:$D$1000,MATCH(C466,Нормы!$A$2:$A$1000,0),1),IF(COUNTIF(Нормы!$A$2:$A$1000,C466)&gt;=Лист8!I466,INDEX(Нормы!$D$2:$D$1000,MATCH(C466,Нормы!$A$2:$A$1000,0)+I465,1),0))*INDEX('Готовый продукция'!$E$2:$E$500,MATCH(A466,'Готовый продукция'!$A$2:$A$500,0),1)</f>
        <v>#DIV/0!</v>
      </c>
      <c r="H466" t="e">
        <f>IF(LEN(D466)&gt;1,MAX($H$2:H465)+1,0)</f>
        <v>#DIV/0!</v>
      </c>
      <c r="I466">
        <f>COUNTIF($A$3:A466,A466)</f>
        <v>464</v>
      </c>
    </row>
    <row r="467" spans="1:9">
      <c r="A467" s="2" t="e">
        <f>INDEX('Готовый продукция'!$A$2:$A$500,CEILING(ROW($A465)/MAX('Готовый продукция'!$J$2:$J$500),1))</f>
        <v>#DIV/0!</v>
      </c>
      <c r="B467" s="1" t="str">
        <f>IFERROR(INDEX('Готовый продукция'!$B$2:$E$500,MATCH(A467,'Готовый продукция'!$A$2:$A$500,0),1),"")</f>
        <v/>
      </c>
      <c r="C467" t="str">
        <f>IFERROR(INDEX('Готовый продукция'!$B$2:$E$500,MATCH(A467,'Готовый продукция'!$A$2:$A$500,0),2),"")</f>
        <v/>
      </c>
      <c r="D467" t="e">
        <f>IF(A467&gt;A466,INDEX(Нормы!$B$2:$B$1000,MATCH(C467,Нормы!$A$2:$A$1000,0),1),IF(COUNTIF(Нормы!$A$2:$A$1000,C467)&gt;=Лист8!I467,INDEX(Нормы!$B$2:$B$1000,MATCH(C467,Нормы!$A$2:$A$1000,0)+I466,1),0))</f>
        <v>#DIV/0!</v>
      </c>
      <c r="E467" t="e">
        <f>IF(A467&gt;A466,INDEX(Нормы!$C$2:$C$1000,MATCH(C467,Нормы!$A$2:$A$1000,0),1),IF(COUNTIF(Нормы!$A$2:$A$1000,C467)&gt;=Лист8!I467,INDEX(Нормы!$C$2:$C$1000,MATCH(C467,Нормы!$A$2:$A$1000,0)+I466,1),0))</f>
        <v>#DIV/0!</v>
      </c>
      <c r="F467" t="e">
        <f>IF(A467&gt;A466,INDEX(Нормы!$D$2:$D$1000,MATCH(C467,Нормы!$A$2:$A$1000,0),1),IF(COUNTIF(Нормы!$A$2:$A$1000,C467)&gt;=Лист8!I467,INDEX(Нормы!$D$2:$D$1000,MATCH(C467,Нормы!$A$2:$A$1000,0)+I466,1),0))*INDEX('Готовый продукция'!$E$2:$E$500,MATCH(A467,'Готовый продукция'!$A$2:$A$500,0),1)</f>
        <v>#DIV/0!</v>
      </c>
      <c r="H467" t="e">
        <f>IF(LEN(D467)&gt;1,MAX($H$2:H466)+1,0)</f>
        <v>#DIV/0!</v>
      </c>
      <c r="I467">
        <f>COUNTIF($A$3:A467,A467)</f>
        <v>465</v>
      </c>
    </row>
    <row r="468" spans="1:9">
      <c r="A468" s="2" t="e">
        <f>INDEX('Готовый продукция'!$A$2:$A$500,CEILING(ROW($A466)/MAX('Готовый продукция'!$J$2:$J$500),1))</f>
        <v>#DIV/0!</v>
      </c>
      <c r="B468" s="1" t="str">
        <f>IFERROR(INDEX('Готовый продукция'!$B$2:$E$500,MATCH(A468,'Готовый продукция'!$A$2:$A$500,0),1),"")</f>
        <v/>
      </c>
      <c r="C468" t="str">
        <f>IFERROR(INDEX('Готовый продукция'!$B$2:$E$500,MATCH(A468,'Готовый продукция'!$A$2:$A$500,0),2),"")</f>
        <v/>
      </c>
      <c r="D468" t="e">
        <f>IF(A468&gt;A467,INDEX(Нормы!$B$2:$B$1000,MATCH(C468,Нормы!$A$2:$A$1000,0),1),IF(COUNTIF(Нормы!$A$2:$A$1000,C468)&gt;=Лист8!I468,INDEX(Нормы!$B$2:$B$1000,MATCH(C468,Нормы!$A$2:$A$1000,0)+I467,1),0))</f>
        <v>#DIV/0!</v>
      </c>
      <c r="E468" t="e">
        <f>IF(A468&gt;A467,INDEX(Нормы!$C$2:$C$1000,MATCH(C468,Нормы!$A$2:$A$1000,0),1),IF(COUNTIF(Нормы!$A$2:$A$1000,C468)&gt;=Лист8!I468,INDEX(Нормы!$C$2:$C$1000,MATCH(C468,Нормы!$A$2:$A$1000,0)+I467,1),0))</f>
        <v>#DIV/0!</v>
      </c>
      <c r="F468" t="e">
        <f>IF(A468&gt;A467,INDEX(Нормы!$D$2:$D$1000,MATCH(C468,Нормы!$A$2:$A$1000,0),1),IF(COUNTIF(Нормы!$A$2:$A$1000,C468)&gt;=Лист8!I468,INDEX(Нормы!$D$2:$D$1000,MATCH(C468,Нормы!$A$2:$A$1000,0)+I467,1),0))*INDEX('Готовый продукция'!$E$2:$E$500,MATCH(A468,'Готовый продукция'!$A$2:$A$500,0),1)</f>
        <v>#DIV/0!</v>
      </c>
      <c r="H468" t="e">
        <f>IF(LEN(D468)&gt;1,MAX($H$2:H467)+1,0)</f>
        <v>#DIV/0!</v>
      </c>
      <c r="I468">
        <f>COUNTIF($A$3:A468,A468)</f>
        <v>466</v>
      </c>
    </row>
    <row r="469" spans="1:9">
      <c r="A469" s="2" t="e">
        <f>INDEX('Готовый продукция'!$A$2:$A$500,CEILING(ROW($A467)/MAX('Готовый продукция'!$J$2:$J$500),1))</f>
        <v>#DIV/0!</v>
      </c>
      <c r="B469" s="1" t="str">
        <f>IFERROR(INDEX('Готовый продукция'!$B$2:$E$500,MATCH(A469,'Готовый продукция'!$A$2:$A$500,0),1),"")</f>
        <v/>
      </c>
      <c r="C469" t="str">
        <f>IFERROR(INDEX('Готовый продукция'!$B$2:$E$500,MATCH(A469,'Готовый продукция'!$A$2:$A$500,0),2),"")</f>
        <v/>
      </c>
      <c r="D469" t="e">
        <f>IF(A469&gt;A468,INDEX(Нормы!$B$2:$B$1000,MATCH(C469,Нормы!$A$2:$A$1000,0),1),IF(COUNTIF(Нормы!$A$2:$A$1000,C469)&gt;=Лист8!I469,INDEX(Нормы!$B$2:$B$1000,MATCH(C469,Нормы!$A$2:$A$1000,0)+I468,1),0))</f>
        <v>#DIV/0!</v>
      </c>
      <c r="E469" t="e">
        <f>IF(A469&gt;A468,INDEX(Нормы!$C$2:$C$1000,MATCH(C469,Нормы!$A$2:$A$1000,0),1),IF(COUNTIF(Нормы!$A$2:$A$1000,C469)&gt;=Лист8!I469,INDEX(Нормы!$C$2:$C$1000,MATCH(C469,Нормы!$A$2:$A$1000,0)+I468,1),0))</f>
        <v>#DIV/0!</v>
      </c>
      <c r="F469" t="e">
        <f>IF(A469&gt;A468,INDEX(Нормы!$D$2:$D$1000,MATCH(C469,Нормы!$A$2:$A$1000,0),1),IF(COUNTIF(Нормы!$A$2:$A$1000,C469)&gt;=Лист8!I469,INDEX(Нормы!$D$2:$D$1000,MATCH(C469,Нормы!$A$2:$A$1000,0)+I468,1),0))*INDEX('Готовый продукция'!$E$2:$E$500,MATCH(A469,'Готовый продукция'!$A$2:$A$500,0),1)</f>
        <v>#DIV/0!</v>
      </c>
      <c r="H469" t="e">
        <f>IF(LEN(D469)&gt;1,MAX($H$2:H468)+1,0)</f>
        <v>#DIV/0!</v>
      </c>
      <c r="I469">
        <f>COUNTIF($A$3:A469,A469)</f>
        <v>467</v>
      </c>
    </row>
    <row r="470" spans="1:9">
      <c r="A470" s="2" t="e">
        <f>INDEX('Готовый продукция'!$A$2:$A$500,CEILING(ROW($A468)/MAX('Готовый продукция'!$J$2:$J$500),1))</f>
        <v>#DIV/0!</v>
      </c>
      <c r="B470" s="1" t="str">
        <f>IFERROR(INDEX('Готовый продукция'!$B$2:$E$500,MATCH(A470,'Готовый продукция'!$A$2:$A$500,0),1),"")</f>
        <v/>
      </c>
      <c r="C470" t="str">
        <f>IFERROR(INDEX('Готовый продукция'!$B$2:$E$500,MATCH(A470,'Готовый продукция'!$A$2:$A$500,0),2),"")</f>
        <v/>
      </c>
      <c r="D470" t="e">
        <f>IF(A470&gt;A469,INDEX(Нормы!$B$2:$B$1000,MATCH(C470,Нормы!$A$2:$A$1000,0),1),IF(COUNTIF(Нормы!$A$2:$A$1000,C470)&gt;=Лист8!I470,INDEX(Нормы!$B$2:$B$1000,MATCH(C470,Нормы!$A$2:$A$1000,0)+I469,1),0))</f>
        <v>#DIV/0!</v>
      </c>
      <c r="E470" t="e">
        <f>IF(A470&gt;A469,INDEX(Нормы!$C$2:$C$1000,MATCH(C470,Нормы!$A$2:$A$1000,0),1),IF(COUNTIF(Нормы!$A$2:$A$1000,C470)&gt;=Лист8!I470,INDEX(Нормы!$C$2:$C$1000,MATCH(C470,Нормы!$A$2:$A$1000,0)+I469,1),0))</f>
        <v>#DIV/0!</v>
      </c>
      <c r="F470" t="e">
        <f>IF(A470&gt;A469,INDEX(Нормы!$D$2:$D$1000,MATCH(C470,Нормы!$A$2:$A$1000,0),1),IF(COUNTIF(Нормы!$A$2:$A$1000,C470)&gt;=Лист8!I470,INDEX(Нормы!$D$2:$D$1000,MATCH(C470,Нормы!$A$2:$A$1000,0)+I469,1),0))*INDEX('Готовый продукция'!$E$2:$E$500,MATCH(A470,'Готовый продукция'!$A$2:$A$500,0),1)</f>
        <v>#DIV/0!</v>
      </c>
      <c r="H470" t="e">
        <f>IF(LEN(D470)&gt;1,MAX($H$2:H469)+1,0)</f>
        <v>#DIV/0!</v>
      </c>
      <c r="I470">
        <f>COUNTIF($A$3:A470,A470)</f>
        <v>468</v>
      </c>
    </row>
    <row r="471" spans="1:9">
      <c r="A471" s="2" t="e">
        <f>INDEX('Готовый продукция'!$A$2:$A$500,CEILING(ROW($A469)/MAX('Готовый продукция'!$J$2:$J$500),1))</f>
        <v>#DIV/0!</v>
      </c>
      <c r="B471" s="1" t="str">
        <f>IFERROR(INDEX('Готовый продукция'!$B$2:$E$500,MATCH(A471,'Готовый продукция'!$A$2:$A$500,0),1),"")</f>
        <v/>
      </c>
      <c r="C471" t="str">
        <f>IFERROR(INDEX('Готовый продукция'!$B$2:$E$500,MATCH(A471,'Готовый продукция'!$A$2:$A$500,0),2),"")</f>
        <v/>
      </c>
      <c r="D471" t="e">
        <f>IF(A471&gt;A470,INDEX(Нормы!$B$2:$B$1000,MATCH(C471,Нормы!$A$2:$A$1000,0),1),IF(COUNTIF(Нормы!$A$2:$A$1000,C471)&gt;=Лист8!I471,INDEX(Нормы!$B$2:$B$1000,MATCH(C471,Нормы!$A$2:$A$1000,0)+I470,1),0))</f>
        <v>#DIV/0!</v>
      </c>
      <c r="E471" t="e">
        <f>IF(A471&gt;A470,INDEX(Нормы!$C$2:$C$1000,MATCH(C471,Нормы!$A$2:$A$1000,0),1),IF(COUNTIF(Нормы!$A$2:$A$1000,C471)&gt;=Лист8!I471,INDEX(Нормы!$C$2:$C$1000,MATCH(C471,Нормы!$A$2:$A$1000,0)+I470,1),0))</f>
        <v>#DIV/0!</v>
      </c>
      <c r="F471" t="e">
        <f>IF(A471&gt;A470,INDEX(Нормы!$D$2:$D$1000,MATCH(C471,Нормы!$A$2:$A$1000,0),1),IF(COUNTIF(Нормы!$A$2:$A$1000,C471)&gt;=Лист8!I471,INDEX(Нормы!$D$2:$D$1000,MATCH(C471,Нормы!$A$2:$A$1000,0)+I470,1),0))*INDEX('Готовый продукция'!$E$2:$E$500,MATCH(A471,'Готовый продукция'!$A$2:$A$500,0),1)</f>
        <v>#DIV/0!</v>
      </c>
      <c r="H471" t="e">
        <f>IF(LEN(D471)&gt;1,MAX($H$2:H470)+1,0)</f>
        <v>#DIV/0!</v>
      </c>
      <c r="I471">
        <f>COUNTIF($A$3:A471,A471)</f>
        <v>469</v>
      </c>
    </row>
    <row r="472" spans="1:9">
      <c r="A472" s="2" t="e">
        <f>INDEX('Готовый продукция'!$A$2:$A$500,CEILING(ROW($A470)/MAX('Готовый продукция'!$J$2:$J$500),1))</f>
        <v>#DIV/0!</v>
      </c>
      <c r="B472" s="1" t="str">
        <f>IFERROR(INDEX('Готовый продукция'!$B$2:$E$500,MATCH(A472,'Готовый продукция'!$A$2:$A$500,0),1),"")</f>
        <v/>
      </c>
      <c r="C472" t="str">
        <f>IFERROR(INDEX('Готовый продукция'!$B$2:$E$500,MATCH(A472,'Готовый продукция'!$A$2:$A$500,0),2),"")</f>
        <v/>
      </c>
      <c r="D472" t="e">
        <f>IF(A472&gt;A471,INDEX(Нормы!$B$2:$B$1000,MATCH(C472,Нормы!$A$2:$A$1000,0),1),IF(COUNTIF(Нормы!$A$2:$A$1000,C472)&gt;=Лист8!I472,INDEX(Нормы!$B$2:$B$1000,MATCH(C472,Нормы!$A$2:$A$1000,0)+I471,1),0))</f>
        <v>#DIV/0!</v>
      </c>
      <c r="E472" t="e">
        <f>IF(A472&gt;A471,INDEX(Нормы!$C$2:$C$1000,MATCH(C472,Нормы!$A$2:$A$1000,0),1),IF(COUNTIF(Нормы!$A$2:$A$1000,C472)&gt;=Лист8!I472,INDEX(Нормы!$C$2:$C$1000,MATCH(C472,Нормы!$A$2:$A$1000,0)+I471,1),0))</f>
        <v>#DIV/0!</v>
      </c>
      <c r="F472" t="e">
        <f>IF(A472&gt;A471,INDEX(Нормы!$D$2:$D$1000,MATCH(C472,Нормы!$A$2:$A$1000,0),1),IF(COUNTIF(Нормы!$A$2:$A$1000,C472)&gt;=Лист8!I472,INDEX(Нормы!$D$2:$D$1000,MATCH(C472,Нормы!$A$2:$A$1000,0)+I471,1),0))*INDEX('Готовый продукция'!$E$2:$E$500,MATCH(A472,'Готовый продукция'!$A$2:$A$500,0),1)</f>
        <v>#DIV/0!</v>
      </c>
      <c r="H472" t="e">
        <f>IF(LEN(D472)&gt;1,MAX($H$2:H471)+1,0)</f>
        <v>#DIV/0!</v>
      </c>
      <c r="I472">
        <f>COUNTIF($A$3:A472,A472)</f>
        <v>470</v>
      </c>
    </row>
    <row r="473" spans="1:9">
      <c r="A473" s="2" t="e">
        <f>INDEX('Готовый продукция'!$A$2:$A$500,CEILING(ROW($A471)/MAX('Готовый продукция'!$J$2:$J$500),1))</f>
        <v>#DIV/0!</v>
      </c>
      <c r="B473" s="1" t="str">
        <f>IFERROR(INDEX('Готовый продукция'!$B$2:$E$500,MATCH(A473,'Готовый продукция'!$A$2:$A$500,0),1),"")</f>
        <v/>
      </c>
      <c r="C473" t="str">
        <f>IFERROR(INDEX('Готовый продукция'!$B$2:$E$500,MATCH(A473,'Готовый продукция'!$A$2:$A$500,0),2),"")</f>
        <v/>
      </c>
      <c r="D473" t="e">
        <f>IF(A473&gt;A472,INDEX(Нормы!$B$2:$B$1000,MATCH(C473,Нормы!$A$2:$A$1000,0),1),IF(COUNTIF(Нормы!$A$2:$A$1000,C473)&gt;=Лист8!I473,INDEX(Нормы!$B$2:$B$1000,MATCH(C473,Нормы!$A$2:$A$1000,0)+I472,1),0))</f>
        <v>#DIV/0!</v>
      </c>
      <c r="E473" t="e">
        <f>IF(A473&gt;A472,INDEX(Нормы!$C$2:$C$1000,MATCH(C473,Нормы!$A$2:$A$1000,0),1),IF(COUNTIF(Нормы!$A$2:$A$1000,C473)&gt;=Лист8!I473,INDEX(Нормы!$C$2:$C$1000,MATCH(C473,Нормы!$A$2:$A$1000,0)+I472,1),0))</f>
        <v>#DIV/0!</v>
      </c>
      <c r="F473" t="e">
        <f>IF(A473&gt;A472,INDEX(Нормы!$D$2:$D$1000,MATCH(C473,Нормы!$A$2:$A$1000,0),1),IF(COUNTIF(Нормы!$A$2:$A$1000,C473)&gt;=Лист8!I473,INDEX(Нормы!$D$2:$D$1000,MATCH(C473,Нормы!$A$2:$A$1000,0)+I472,1),0))*INDEX('Готовый продукция'!$E$2:$E$500,MATCH(A473,'Готовый продукция'!$A$2:$A$500,0),1)</f>
        <v>#DIV/0!</v>
      </c>
      <c r="H473" t="e">
        <f>IF(LEN(D473)&gt;1,MAX($H$2:H472)+1,0)</f>
        <v>#DIV/0!</v>
      </c>
      <c r="I473">
        <f>COUNTIF($A$3:A473,A473)</f>
        <v>471</v>
      </c>
    </row>
    <row r="474" spans="1:9">
      <c r="A474" s="2" t="e">
        <f>INDEX('Готовый продукция'!$A$2:$A$500,CEILING(ROW($A472)/MAX('Готовый продукция'!$J$2:$J$500),1))</f>
        <v>#DIV/0!</v>
      </c>
      <c r="B474" s="1" t="str">
        <f>IFERROR(INDEX('Готовый продукция'!$B$2:$E$500,MATCH(A474,'Готовый продукция'!$A$2:$A$500,0),1),"")</f>
        <v/>
      </c>
      <c r="C474" t="str">
        <f>IFERROR(INDEX('Готовый продукция'!$B$2:$E$500,MATCH(A474,'Готовый продукция'!$A$2:$A$500,0),2),"")</f>
        <v/>
      </c>
      <c r="D474" t="e">
        <f>IF(A474&gt;A473,INDEX(Нормы!$B$2:$B$1000,MATCH(C474,Нормы!$A$2:$A$1000,0),1),IF(COUNTIF(Нормы!$A$2:$A$1000,C474)&gt;=Лист8!I474,INDEX(Нормы!$B$2:$B$1000,MATCH(C474,Нормы!$A$2:$A$1000,0)+I473,1),0))</f>
        <v>#DIV/0!</v>
      </c>
      <c r="E474" t="e">
        <f>IF(A474&gt;A473,INDEX(Нормы!$C$2:$C$1000,MATCH(C474,Нормы!$A$2:$A$1000,0),1),IF(COUNTIF(Нормы!$A$2:$A$1000,C474)&gt;=Лист8!I474,INDEX(Нормы!$C$2:$C$1000,MATCH(C474,Нормы!$A$2:$A$1000,0)+I473,1),0))</f>
        <v>#DIV/0!</v>
      </c>
      <c r="F474" t="e">
        <f>IF(A474&gt;A473,INDEX(Нормы!$D$2:$D$1000,MATCH(C474,Нормы!$A$2:$A$1000,0),1),IF(COUNTIF(Нормы!$A$2:$A$1000,C474)&gt;=Лист8!I474,INDEX(Нормы!$D$2:$D$1000,MATCH(C474,Нормы!$A$2:$A$1000,0)+I473,1),0))*INDEX('Готовый продукция'!$E$2:$E$500,MATCH(A474,'Готовый продукция'!$A$2:$A$500,0),1)</f>
        <v>#DIV/0!</v>
      </c>
      <c r="H474" t="e">
        <f>IF(LEN(D474)&gt;1,MAX($H$2:H473)+1,0)</f>
        <v>#DIV/0!</v>
      </c>
      <c r="I474">
        <f>COUNTIF($A$3:A474,A474)</f>
        <v>472</v>
      </c>
    </row>
    <row r="475" spans="1:9">
      <c r="A475" s="2" t="e">
        <f>INDEX('Готовый продукция'!$A$2:$A$500,CEILING(ROW($A473)/MAX('Готовый продукция'!$J$2:$J$500),1))</f>
        <v>#DIV/0!</v>
      </c>
      <c r="B475" s="1" t="str">
        <f>IFERROR(INDEX('Готовый продукция'!$B$2:$E$500,MATCH(A475,'Готовый продукция'!$A$2:$A$500,0),1),"")</f>
        <v/>
      </c>
      <c r="C475" t="str">
        <f>IFERROR(INDEX('Готовый продукция'!$B$2:$E$500,MATCH(A475,'Готовый продукция'!$A$2:$A$500,0),2),"")</f>
        <v/>
      </c>
      <c r="D475" t="e">
        <f>IF(A475&gt;A474,INDEX(Нормы!$B$2:$B$1000,MATCH(C475,Нормы!$A$2:$A$1000,0),1),IF(COUNTIF(Нормы!$A$2:$A$1000,C475)&gt;=Лист8!I475,INDEX(Нормы!$B$2:$B$1000,MATCH(C475,Нормы!$A$2:$A$1000,0)+I474,1),0))</f>
        <v>#DIV/0!</v>
      </c>
      <c r="E475" t="e">
        <f>IF(A475&gt;A474,INDEX(Нормы!$C$2:$C$1000,MATCH(C475,Нормы!$A$2:$A$1000,0),1),IF(COUNTIF(Нормы!$A$2:$A$1000,C475)&gt;=Лист8!I475,INDEX(Нормы!$C$2:$C$1000,MATCH(C475,Нормы!$A$2:$A$1000,0)+I474,1),0))</f>
        <v>#DIV/0!</v>
      </c>
      <c r="F475" t="e">
        <f>IF(A475&gt;A474,INDEX(Нормы!$D$2:$D$1000,MATCH(C475,Нормы!$A$2:$A$1000,0),1),IF(COUNTIF(Нормы!$A$2:$A$1000,C475)&gt;=Лист8!I475,INDEX(Нормы!$D$2:$D$1000,MATCH(C475,Нормы!$A$2:$A$1000,0)+I474,1),0))*INDEX('Готовый продукция'!$E$2:$E$500,MATCH(A475,'Готовый продукция'!$A$2:$A$500,0),1)</f>
        <v>#DIV/0!</v>
      </c>
      <c r="H475" t="e">
        <f>IF(LEN(D475)&gt;1,MAX($H$2:H474)+1,0)</f>
        <v>#DIV/0!</v>
      </c>
      <c r="I475">
        <f>COUNTIF($A$3:A475,A475)</f>
        <v>473</v>
      </c>
    </row>
    <row r="476" spans="1:9">
      <c r="A476" s="2" t="e">
        <f>INDEX('Готовый продукция'!$A$2:$A$500,CEILING(ROW($A474)/MAX('Готовый продукция'!$J$2:$J$500),1))</f>
        <v>#DIV/0!</v>
      </c>
      <c r="B476" s="1" t="str">
        <f>IFERROR(INDEX('Готовый продукция'!$B$2:$E$500,MATCH(A476,'Готовый продукция'!$A$2:$A$500,0),1),"")</f>
        <v/>
      </c>
      <c r="C476" t="str">
        <f>IFERROR(INDEX('Готовый продукция'!$B$2:$E$500,MATCH(A476,'Готовый продукция'!$A$2:$A$500,0),2),"")</f>
        <v/>
      </c>
      <c r="D476" t="e">
        <f>IF(A476&gt;A475,INDEX(Нормы!$B$2:$B$1000,MATCH(C476,Нормы!$A$2:$A$1000,0),1),IF(COUNTIF(Нормы!$A$2:$A$1000,C476)&gt;=Лист8!I476,INDEX(Нормы!$B$2:$B$1000,MATCH(C476,Нормы!$A$2:$A$1000,0)+I475,1),0))</f>
        <v>#DIV/0!</v>
      </c>
      <c r="E476" t="e">
        <f>IF(A476&gt;A475,INDEX(Нормы!$C$2:$C$1000,MATCH(C476,Нормы!$A$2:$A$1000,0),1),IF(COUNTIF(Нормы!$A$2:$A$1000,C476)&gt;=Лист8!I476,INDEX(Нормы!$C$2:$C$1000,MATCH(C476,Нормы!$A$2:$A$1000,0)+I475,1),0))</f>
        <v>#DIV/0!</v>
      </c>
      <c r="F476" t="e">
        <f>IF(A476&gt;A475,INDEX(Нормы!$D$2:$D$1000,MATCH(C476,Нормы!$A$2:$A$1000,0),1),IF(COUNTIF(Нормы!$A$2:$A$1000,C476)&gt;=Лист8!I476,INDEX(Нормы!$D$2:$D$1000,MATCH(C476,Нормы!$A$2:$A$1000,0)+I475,1),0))*INDEX('Готовый продукция'!$E$2:$E$500,MATCH(A476,'Готовый продукция'!$A$2:$A$500,0),1)</f>
        <v>#DIV/0!</v>
      </c>
      <c r="H476" t="e">
        <f>IF(LEN(D476)&gt;1,MAX($H$2:H475)+1,0)</f>
        <v>#DIV/0!</v>
      </c>
      <c r="I476">
        <f>COUNTIF($A$3:A476,A476)</f>
        <v>474</v>
      </c>
    </row>
    <row r="477" spans="1:9">
      <c r="A477" s="2" t="e">
        <f>INDEX('Готовый продукция'!$A$2:$A$500,CEILING(ROW($A475)/MAX('Готовый продукция'!$J$2:$J$500),1))</f>
        <v>#DIV/0!</v>
      </c>
      <c r="B477" s="1" t="str">
        <f>IFERROR(INDEX('Готовый продукция'!$B$2:$E$500,MATCH(A477,'Готовый продукция'!$A$2:$A$500,0),1),"")</f>
        <v/>
      </c>
      <c r="C477" t="str">
        <f>IFERROR(INDEX('Готовый продукция'!$B$2:$E$500,MATCH(A477,'Готовый продукция'!$A$2:$A$500,0),2),"")</f>
        <v/>
      </c>
      <c r="D477" t="e">
        <f>IF(A477&gt;A476,INDEX(Нормы!$B$2:$B$1000,MATCH(C477,Нормы!$A$2:$A$1000,0),1),IF(COUNTIF(Нормы!$A$2:$A$1000,C477)&gt;=Лист8!I477,INDEX(Нормы!$B$2:$B$1000,MATCH(C477,Нормы!$A$2:$A$1000,0)+I476,1),0))</f>
        <v>#DIV/0!</v>
      </c>
      <c r="E477" t="e">
        <f>IF(A477&gt;A476,INDEX(Нормы!$C$2:$C$1000,MATCH(C477,Нормы!$A$2:$A$1000,0),1),IF(COUNTIF(Нормы!$A$2:$A$1000,C477)&gt;=Лист8!I477,INDEX(Нормы!$C$2:$C$1000,MATCH(C477,Нормы!$A$2:$A$1000,0)+I476,1),0))</f>
        <v>#DIV/0!</v>
      </c>
      <c r="F477" t="e">
        <f>IF(A477&gt;A476,INDEX(Нормы!$D$2:$D$1000,MATCH(C477,Нормы!$A$2:$A$1000,0),1),IF(COUNTIF(Нормы!$A$2:$A$1000,C477)&gt;=Лист8!I477,INDEX(Нормы!$D$2:$D$1000,MATCH(C477,Нормы!$A$2:$A$1000,0)+I476,1),0))*INDEX('Готовый продукция'!$E$2:$E$500,MATCH(A477,'Готовый продукция'!$A$2:$A$500,0),1)</f>
        <v>#DIV/0!</v>
      </c>
      <c r="H477" t="e">
        <f>IF(LEN(D477)&gt;1,MAX($H$2:H476)+1,0)</f>
        <v>#DIV/0!</v>
      </c>
      <c r="I477">
        <f>COUNTIF($A$3:A477,A477)</f>
        <v>475</v>
      </c>
    </row>
    <row r="478" spans="1:9">
      <c r="A478" s="2" t="e">
        <f>INDEX('Готовый продукция'!$A$2:$A$500,CEILING(ROW($A476)/MAX('Готовый продукция'!$J$2:$J$500),1))</f>
        <v>#DIV/0!</v>
      </c>
      <c r="B478" s="1" t="str">
        <f>IFERROR(INDEX('Готовый продукция'!$B$2:$E$500,MATCH(A478,'Готовый продукция'!$A$2:$A$500,0),1),"")</f>
        <v/>
      </c>
      <c r="C478" t="str">
        <f>IFERROR(INDEX('Готовый продукция'!$B$2:$E$500,MATCH(A478,'Готовый продукция'!$A$2:$A$500,0),2),"")</f>
        <v/>
      </c>
      <c r="D478" t="e">
        <f>IF(A478&gt;A477,INDEX(Нормы!$B$2:$B$1000,MATCH(C478,Нормы!$A$2:$A$1000,0),1),IF(COUNTIF(Нормы!$A$2:$A$1000,C478)&gt;=Лист8!I478,INDEX(Нормы!$B$2:$B$1000,MATCH(C478,Нормы!$A$2:$A$1000,0)+I477,1),0))</f>
        <v>#DIV/0!</v>
      </c>
      <c r="E478" t="e">
        <f>IF(A478&gt;A477,INDEX(Нормы!$C$2:$C$1000,MATCH(C478,Нормы!$A$2:$A$1000,0),1),IF(COUNTIF(Нормы!$A$2:$A$1000,C478)&gt;=Лист8!I478,INDEX(Нормы!$C$2:$C$1000,MATCH(C478,Нормы!$A$2:$A$1000,0)+I477,1),0))</f>
        <v>#DIV/0!</v>
      </c>
      <c r="F478" t="e">
        <f>IF(A478&gt;A477,INDEX(Нормы!$D$2:$D$1000,MATCH(C478,Нормы!$A$2:$A$1000,0),1),IF(COUNTIF(Нормы!$A$2:$A$1000,C478)&gt;=Лист8!I478,INDEX(Нормы!$D$2:$D$1000,MATCH(C478,Нормы!$A$2:$A$1000,0)+I477,1),0))*INDEX('Готовый продукция'!$E$2:$E$500,MATCH(A478,'Готовый продукция'!$A$2:$A$500,0),1)</f>
        <v>#DIV/0!</v>
      </c>
      <c r="H478" t="e">
        <f>IF(LEN(D478)&gt;1,MAX($H$2:H477)+1,0)</f>
        <v>#DIV/0!</v>
      </c>
      <c r="I478">
        <f>COUNTIF($A$3:A478,A478)</f>
        <v>476</v>
      </c>
    </row>
    <row r="479" spans="1:9">
      <c r="A479" s="2" t="e">
        <f>INDEX('Готовый продукция'!$A$2:$A$500,CEILING(ROW($A477)/MAX('Готовый продукция'!$J$2:$J$500),1))</f>
        <v>#DIV/0!</v>
      </c>
      <c r="B479" s="1" t="str">
        <f>IFERROR(INDEX('Готовый продукция'!$B$2:$E$500,MATCH(A479,'Готовый продукция'!$A$2:$A$500,0),1),"")</f>
        <v/>
      </c>
      <c r="C479" t="str">
        <f>IFERROR(INDEX('Готовый продукция'!$B$2:$E$500,MATCH(A479,'Готовый продукция'!$A$2:$A$500,0),2),"")</f>
        <v/>
      </c>
      <c r="D479" t="e">
        <f>IF(A479&gt;A478,INDEX(Нормы!$B$2:$B$1000,MATCH(C479,Нормы!$A$2:$A$1000,0),1),IF(COUNTIF(Нормы!$A$2:$A$1000,C479)&gt;=Лист8!I479,INDEX(Нормы!$B$2:$B$1000,MATCH(C479,Нормы!$A$2:$A$1000,0)+I478,1),0))</f>
        <v>#DIV/0!</v>
      </c>
      <c r="E479" t="e">
        <f>IF(A479&gt;A478,INDEX(Нормы!$C$2:$C$1000,MATCH(C479,Нормы!$A$2:$A$1000,0),1),IF(COUNTIF(Нормы!$A$2:$A$1000,C479)&gt;=Лист8!I479,INDEX(Нормы!$C$2:$C$1000,MATCH(C479,Нормы!$A$2:$A$1000,0)+I478,1),0))</f>
        <v>#DIV/0!</v>
      </c>
      <c r="F479" t="e">
        <f>IF(A479&gt;A478,INDEX(Нормы!$D$2:$D$1000,MATCH(C479,Нормы!$A$2:$A$1000,0),1),IF(COUNTIF(Нормы!$A$2:$A$1000,C479)&gt;=Лист8!I479,INDEX(Нормы!$D$2:$D$1000,MATCH(C479,Нормы!$A$2:$A$1000,0)+I478,1),0))*INDEX('Готовый продукция'!$E$2:$E$500,MATCH(A479,'Готовый продукция'!$A$2:$A$500,0),1)</f>
        <v>#DIV/0!</v>
      </c>
      <c r="H479" t="e">
        <f>IF(LEN(D479)&gt;1,MAX($H$2:H478)+1,0)</f>
        <v>#DIV/0!</v>
      </c>
      <c r="I479">
        <f>COUNTIF($A$3:A479,A479)</f>
        <v>477</v>
      </c>
    </row>
    <row r="480" spans="1:9">
      <c r="A480" s="2" t="e">
        <f>INDEX('Готовый продукция'!$A$2:$A$500,CEILING(ROW($A478)/MAX('Готовый продукция'!$J$2:$J$500),1))</f>
        <v>#DIV/0!</v>
      </c>
      <c r="B480" s="1" t="str">
        <f>IFERROR(INDEX('Готовый продукция'!$B$2:$E$500,MATCH(A480,'Готовый продукция'!$A$2:$A$500,0),1),"")</f>
        <v/>
      </c>
      <c r="C480" t="str">
        <f>IFERROR(INDEX('Готовый продукция'!$B$2:$E$500,MATCH(A480,'Готовый продукция'!$A$2:$A$500,0),2),"")</f>
        <v/>
      </c>
      <c r="D480" t="e">
        <f>IF(A480&gt;A479,INDEX(Нормы!$B$2:$B$1000,MATCH(C480,Нормы!$A$2:$A$1000,0),1),IF(COUNTIF(Нормы!$A$2:$A$1000,C480)&gt;=Лист8!I480,INDEX(Нормы!$B$2:$B$1000,MATCH(C480,Нормы!$A$2:$A$1000,0)+I479,1),0))</f>
        <v>#DIV/0!</v>
      </c>
      <c r="E480" t="e">
        <f>IF(A480&gt;A479,INDEX(Нормы!$C$2:$C$1000,MATCH(C480,Нормы!$A$2:$A$1000,0),1),IF(COUNTIF(Нормы!$A$2:$A$1000,C480)&gt;=Лист8!I480,INDEX(Нормы!$C$2:$C$1000,MATCH(C480,Нормы!$A$2:$A$1000,0)+I479,1),0))</f>
        <v>#DIV/0!</v>
      </c>
      <c r="F480" t="e">
        <f>IF(A480&gt;A479,INDEX(Нормы!$D$2:$D$1000,MATCH(C480,Нормы!$A$2:$A$1000,0),1),IF(COUNTIF(Нормы!$A$2:$A$1000,C480)&gt;=Лист8!I480,INDEX(Нормы!$D$2:$D$1000,MATCH(C480,Нормы!$A$2:$A$1000,0)+I479,1),0))*INDEX('Готовый продукция'!$E$2:$E$500,MATCH(A480,'Готовый продукция'!$A$2:$A$500,0),1)</f>
        <v>#DIV/0!</v>
      </c>
      <c r="H480" t="e">
        <f>IF(LEN(D480)&gt;1,MAX($H$2:H479)+1,0)</f>
        <v>#DIV/0!</v>
      </c>
      <c r="I480">
        <f>COUNTIF($A$3:A480,A480)</f>
        <v>478</v>
      </c>
    </row>
    <row r="481" spans="1:9">
      <c r="A481" s="2" t="e">
        <f>INDEX('Готовый продукция'!$A$2:$A$500,CEILING(ROW($A479)/MAX('Готовый продукция'!$J$2:$J$500),1))</f>
        <v>#DIV/0!</v>
      </c>
      <c r="B481" s="1" t="str">
        <f>IFERROR(INDEX('Готовый продукция'!$B$2:$E$500,MATCH(A481,'Готовый продукция'!$A$2:$A$500,0),1),"")</f>
        <v/>
      </c>
      <c r="C481" t="str">
        <f>IFERROR(INDEX('Готовый продукция'!$B$2:$E$500,MATCH(A481,'Готовый продукция'!$A$2:$A$500,0),2),"")</f>
        <v/>
      </c>
      <c r="D481" t="e">
        <f>IF(A481&gt;A480,INDEX(Нормы!$B$2:$B$1000,MATCH(C481,Нормы!$A$2:$A$1000,0),1),IF(COUNTIF(Нормы!$A$2:$A$1000,C481)&gt;=Лист8!I481,INDEX(Нормы!$B$2:$B$1000,MATCH(C481,Нормы!$A$2:$A$1000,0)+I480,1),0))</f>
        <v>#DIV/0!</v>
      </c>
      <c r="E481" t="e">
        <f>IF(A481&gt;A480,INDEX(Нормы!$C$2:$C$1000,MATCH(C481,Нормы!$A$2:$A$1000,0),1),IF(COUNTIF(Нормы!$A$2:$A$1000,C481)&gt;=Лист8!I481,INDEX(Нормы!$C$2:$C$1000,MATCH(C481,Нормы!$A$2:$A$1000,0)+I480,1),0))</f>
        <v>#DIV/0!</v>
      </c>
      <c r="F481" t="e">
        <f>IF(A481&gt;A480,INDEX(Нормы!$D$2:$D$1000,MATCH(C481,Нормы!$A$2:$A$1000,0),1),IF(COUNTIF(Нормы!$A$2:$A$1000,C481)&gt;=Лист8!I481,INDEX(Нормы!$D$2:$D$1000,MATCH(C481,Нормы!$A$2:$A$1000,0)+I480,1),0))*INDEX('Готовый продукция'!$E$2:$E$500,MATCH(A481,'Готовый продукция'!$A$2:$A$500,0),1)</f>
        <v>#DIV/0!</v>
      </c>
      <c r="H481" t="e">
        <f>IF(LEN(D481)&gt;1,MAX($H$2:H480)+1,0)</f>
        <v>#DIV/0!</v>
      </c>
      <c r="I481">
        <f>COUNTIF($A$3:A481,A481)</f>
        <v>479</v>
      </c>
    </row>
    <row r="482" spans="1:9">
      <c r="A482" s="2" t="e">
        <f>INDEX('Готовый продукция'!$A$2:$A$500,CEILING(ROW($A480)/MAX('Готовый продукция'!$J$2:$J$500),1))</f>
        <v>#DIV/0!</v>
      </c>
      <c r="B482" s="1" t="str">
        <f>IFERROR(INDEX('Готовый продукция'!$B$2:$E$500,MATCH(A482,'Готовый продукция'!$A$2:$A$500,0),1),"")</f>
        <v/>
      </c>
      <c r="C482" t="str">
        <f>IFERROR(INDEX('Готовый продукция'!$B$2:$E$500,MATCH(A482,'Готовый продукция'!$A$2:$A$500,0),2),"")</f>
        <v/>
      </c>
      <c r="D482" t="e">
        <f>IF(A482&gt;A481,INDEX(Нормы!$B$2:$B$1000,MATCH(C482,Нормы!$A$2:$A$1000,0),1),IF(COUNTIF(Нормы!$A$2:$A$1000,C482)&gt;=Лист8!I482,INDEX(Нормы!$B$2:$B$1000,MATCH(C482,Нормы!$A$2:$A$1000,0)+I481,1),0))</f>
        <v>#DIV/0!</v>
      </c>
      <c r="E482" t="e">
        <f>IF(A482&gt;A481,INDEX(Нормы!$C$2:$C$1000,MATCH(C482,Нормы!$A$2:$A$1000,0),1),IF(COUNTIF(Нормы!$A$2:$A$1000,C482)&gt;=Лист8!I482,INDEX(Нормы!$C$2:$C$1000,MATCH(C482,Нормы!$A$2:$A$1000,0)+I481,1),0))</f>
        <v>#DIV/0!</v>
      </c>
      <c r="F482" t="e">
        <f>IF(A482&gt;A481,INDEX(Нормы!$D$2:$D$1000,MATCH(C482,Нормы!$A$2:$A$1000,0),1),IF(COUNTIF(Нормы!$A$2:$A$1000,C482)&gt;=Лист8!I482,INDEX(Нормы!$D$2:$D$1000,MATCH(C482,Нормы!$A$2:$A$1000,0)+I481,1),0))*INDEX('Готовый продукция'!$E$2:$E$500,MATCH(A482,'Готовый продукция'!$A$2:$A$500,0),1)</f>
        <v>#DIV/0!</v>
      </c>
      <c r="H482" t="e">
        <f>IF(LEN(D482)&gt;1,MAX($H$2:H481)+1,0)</f>
        <v>#DIV/0!</v>
      </c>
      <c r="I482">
        <f>COUNTIF($A$3:A482,A482)</f>
        <v>480</v>
      </c>
    </row>
    <row r="483" spans="1:9">
      <c r="A483" s="2" t="e">
        <f>INDEX('Готовый продукция'!$A$2:$A$500,CEILING(ROW($A481)/MAX('Готовый продукция'!$J$2:$J$500),1))</f>
        <v>#DIV/0!</v>
      </c>
      <c r="B483" s="1" t="str">
        <f>IFERROR(INDEX('Готовый продукция'!$B$2:$E$500,MATCH(A483,'Готовый продукция'!$A$2:$A$500,0),1),"")</f>
        <v/>
      </c>
      <c r="C483" t="str">
        <f>IFERROR(INDEX('Готовый продукция'!$B$2:$E$500,MATCH(A483,'Готовый продукция'!$A$2:$A$500,0),2),"")</f>
        <v/>
      </c>
      <c r="D483" t="e">
        <f>IF(A483&gt;A482,INDEX(Нормы!$B$2:$B$1000,MATCH(C483,Нормы!$A$2:$A$1000,0),1),IF(COUNTIF(Нормы!$A$2:$A$1000,C483)&gt;=Лист8!I483,INDEX(Нормы!$B$2:$B$1000,MATCH(C483,Нормы!$A$2:$A$1000,0)+I482,1),0))</f>
        <v>#DIV/0!</v>
      </c>
      <c r="E483" t="e">
        <f>IF(A483&gt;A482,INDEX(Нормы!$C$2:$C$1000,MATCH(C483,Нормы!$A$2:$A$1000,0),1),IF(COUNTIF(Нормы!$A$2:$A$1000,C483)&gt;=Лист8!I483,INDEX(Нормы!$C$2:$C$1000,MATCH(C483,Нормы!$A$2:$A$1000,0)+I482,1),0))</f>
        <v>#DIV/0!</v>
      </c>
      <c r="F483" t="e">
        <f>IF(A483&gt;A482,INDEX(Нормы!$D$2:$D$1000,MATCH(C483,Нормы!$A$2:$A$1000,0),1),IF(COUNTIF(Нормы!$A$2:$A$1000,C483)&gt;=Лист8!I483,INDEX(Нормы!$D$2:$D$1000,MATCH(C483,Нормы!$A$2:$A$1000,0)+I482,1),0))*INDEX('Готовый продукция'!$E$2:$E$500,MATCH(A483,'Готовый продукция'!$A$2:$A$500,0),1)</f>
        <v>#DIV/0!</v>
      </c>
      <c r="H483" t="e">
        <f>IF(LEN(D483)&gt;1,MAX($H$2:H482)+1,0)</f>
        <v>#DIV/0!</v>
      </c>
      <c r="I483">
        <f>COUNTIF($A$3:A483,A483)</f>
        <v>481</v>
      </c>
    </row>
    <row r="484" spans="1:9">
      <c r="A484" s="2" t="e">
        <f>INDEX('Готовый продукция'!$A$2:$A$500,CEILING(ROW($A482)/MAX('Готовый продукция'!$J$2:$J$500),1))</f>
        <v>#DIV/0!</v>
      </c>
      <c r="B484" s="1" t="str">
        <f>IFERROR(INDEX('Готовый продукция'!$B$2:$E$500,MATCH(A484,'Готовый продукция'!$A$2:$A$500,0),1),"")</f>
        <v/>
      </c>
      <c r="C484" t="str">
        <f>IFERROR(INDEX('Готовый продукция'!$B$2:$E$500,MATCH(A484,'Готовый продукция'!$A$2:$A$500,0),2),"")</f>
        <v/>
      </c>
      <c r="D484" t="e">
        <f>IF(A484&gt;A483,INDEX(Нормы!$B$2:$B$1000,MATCH(C484,Нормы!$A$2:$A$1000,0),1),IF(COUNTIF(Нормы!$A$2:$A$1000,C484)&gt;=Лист8!I484,INDEX(Нормы!$B$2:$B$1000,MATCH(C484,Нормы!$A$2:$A$1000,0)+I483,1),0))</f>
        <v>#DIV/0!</v>
      </c>
      <c r="E484" t="e">
        <f>IF(A484&gt;A483,INDEX(Нормы!$C$2:$C$1000,MATCH(C484,Нормы!$A$2:$A$1000,0),1),IF(COUNTIF(Нормы!$A$2:$A$1000,C484)&gt;=Лист8!I484,INDEX(Нормы!$C$2:$C$1000,MATCH(C484,Нормы!$A$2:$A$1000,0)+I483,1),0))</f>
        <v>#DIV/0!</v>
      </c>
      <c r="F484" t="e">
        <f>IF(A484&gt;A483,INDEX(Нормы!$D$2:$D$1000,MATCH(C484,Нормы!$A$2:$A$1000,0),1),IF(COUNTIF(Нормы!$A$2:$A$1000,C484)&gt;=Лист8!I484,INDEX(Нормы!$D$2:$D$1000,MATCH(C484,Нормы!$A$2:$A$1000,0)+I483,1),0))*INDEX('Готовый продукция'!$E$2:$E$500,MATCH(A484,'Готовый продукция'!$A$2:$A$500,0),1)</f>
        <v>#DIV/0!</v>
      </c>
      <c r="H484" t="e">
        <f>IF(LEN(D484)&gt;1,MAX($H$2:H483)+1,0)</f>
        <v>#DIV/0!</v>
      </c>
      <c r="I484">
        <f>COUNTIF($A$3:A484,A484)</f>
        <v>482</v>
      </c>
    </row>
    <row r="485" spans="1:9">
      <c r="A485" s="2" t="e">
        <f>INDEX('Готовый продукция'!$A$2:$A$500,CEILING(ROW($A483)/MAX('Готовый продукция'!$J$2:$J$500),1))</f>
        <v>#DIV/0!</v>
      </c>
      <c r="B485" s="1" t="str">
        <f>IFERROR(INDEX('Готовый продукция'!$B$2:$E$500,MATCH(A485,'Готовый продукция'!$A$2:$A$500,0),1),"")</f>
        <v/>
      </c>
      <c r="C485" t="str">
        <f>IFERROR(INDEX('Готовый продукция'!$B$2:$E$500,MATCH(A485,'Готовый продукция'!$A$2:$A$500,0),2),"")</f>
        <v/>
      </c>
      <c r="D485" t="e">
        <f>IF(A485&gt;A484,INDEX(Нормы!$B$2:$B$1000,MATCH(C485,Нормы!$A$2:$A$1000,0),1),IF(COUNTIF(Нормы!$A$2:$A$1000,C485)&gt;=Лист8!I485,INDEX(Нормы!$B$2:$B$1000,MATCH(C485,Нормы!$A$2:$A$1000,0)+I484,1),0))</f>
        <v>#DIV/0!</v>
      </c>
      <c r="E485" t="e">
        <f>IF(A485&gt;A484,INDEX(Нормы!$C$2:$C$1000,MATCH(C485,Нормы!$A$2:$A$1000,0),1),IF(COUNTIF(Нормы!$A$2:$A$1000,C485)&gt;=Лист8!I485,INDEX(Нормы!$C$2:$C$1000,MATCH(C485,Нормы!$A$2:$A$1000,0)+I484,1),0))</f>
        <v>#DIV/0!</v>
      </c>
      <c r="F485" t="e">
        <f>IF(A485&gt;A484,INDEX(Нормы!$D$2:$D$1000,MATCH(C485,Нормы!$A$2:$A$1000,0),1),IF(COUNTIF(Нормы!$A$2:$A$1000,C485)&gt;=Лист8!I485,INDEX(Нормы!$D$2:$D$1000,MATCH(C485,Нормы!$A$2:$A$1000,0)+I484,1),0))*INDEX('Готовый продукция'!$E$2:$E$500,MATCH(A485,'Готовый продукция'!$A$2:$A$500,0),1)</f>
        <v>#DIV/0!</v>
      </c>
      <c r="H485" t="e">
        <f>IF(LEN(D485)&gt;1,MAX($H$2:H484)+1,0)</f>
        <v>#DIV/0!</v>
      </c>
      <c r="I485">
        <f>COUNTIF($A$3:A485,A485)</f>
        <v>483</v>
      </c>
    </row>
    <row r="486" spans="1:9">
      <c r="A486" s="2" t="e">
        <f>INDEX('Готовый продукция'!$A$2:$A$500,CEILING(ROW($A484)/MAX('Готовый продукция'!$J$2:$J$500),1))</f>
        <v>#DIV/0!</v>
      </c>
      <c r="B486" s="1" t="str">
        <f>IFERROR(INDEX('Готовый продукция'!$B$2:$E$500,MATCH(A486,'Готовый продукция'!$A$2:$A$500,0),1),"")</f>
        <v/>
      </c>
      <c r="C486" t="str">
        <f>IFERROR(INDEX('Готовый продукция'!$B$2:$E$500,MATCH(A486,'Готовый продукция'!$A$2:$A$500,0),2),"")</f>
        <v/>
      </c>
      <c r="D486" t="e">
        <f>IF(A486&gt;A485,INDEX(Нормы!$B$2:$B$1000,MATCH(C486,Нормы!$A$2:$A$1000,0),1),IF(COUNTIF(Нормы!$A$2:$A$1000,C486)&gt;=Лист8!I486,INDEX(Нормы!$B$2:$B$1000,MATCH(C486,Нормы!$A$2:$A$1000,0)+I485,1),0))</f>
        <v>#DIV/0!</v>
      </c>
      <c r="E486" t="e">
        <f>IF(A486&gt;A485,INDEX(Нормы!$C$2:$C$1000,MATCH(C486,Нормы!$A$2:$A$1000,0),1),IF(COUNTIF(Нормы!$A$2:$A$1000,C486)&gt;=Лист8!I486,INDEX(Нормы!$C$2:$C$1000,MATCH(C486,Нормы!$A$2:$A$1000,0)+I485,1),0))</f>
        <v>#DIV/0!</v>
      </c>
      <c r="F486" t="e">
        <f>IF(A486&gt;A485,INDEX(Нормы!$D$2:$D$1000,MATCH(C486,Нормы!$A$2:$A$1000,0),1),IF(COUNTIF(Нормы!$A$2:$A$1000,C486)&gt;=Лист8!I486,INDEX(Нормы!$D$2:$D$1000,MATCH(C486,Нормы!$A$2:$A$1000,0)+I485,1),0))*INDEX('Готовый продукция'!$E$2:$E$500,MATCH(A486,'Готовый продукция'!$A$2:$A$500,0),1)</f>
        <v>#DIV/0!</v>
      </c>
      <c r="H486" t="e">
        <f>IF(LEN(D486)&gt;1,MAX($H$2:H485)+1,0)</f>
        <v>#DIV/0!</v>
      </c>
      <c r="I486">
        <f>COUNTIF($A$3:A486,A486)</f>
        <v>484</v>
      </c>
    </row>
    <row r="487" spans="1:9">
      <c r="A487" s="2" t="e">
        <f>INDEX('Готовый продукция'!$A$2:$A$500,CEILING(ROW($A485)/MAX('Готовый продукция'!$J$2:$J$500),1))</f>
        <v>#DIV/0!</v>
      </c>
      <c r="B487" s="1" t="str">
        <f>IFERROR(INDEX('Готовый продукция'!$B$2:$E$500,MATCH(A487,'Готовый продукция'!$A$2:$A$500,0),1),"")</f>
        <v/>
      </c>
      <c r="C487" t="str">
        <f>IFERROR(INDEX('Готовый продукция'!$B$2:$E$500,MATCH(A487,'Готовый продукция'!$A$2:$A$500,0),2),"")</f>
        <v/>
      </c>
      <c r="D487" t="e">
        <f>IF(A487&gt;A486,INDEX(Нормы!$B$2:$B$1000,MATCH(C487,Нормы!$A$2:$A$1000,0),1),IF(COUNTIF(Нормы!$A$2:$A$1000,C487)&gt;=Лист8!I487,INDEX(Нормы!$B$2:$B$1000,MATCH(C487,Нормы!$A$2:$A$1000,0)+I486,1),0))</f>
        <v>#DIV/0!</v>
      </c>
      <c r="E487" t="e">
        <f>IF(A487&gt;A486,INDEX(Нормы!$C$2:$C$1000,MATCH(C487,Нормы!$A$2:$A$1000,0),1),IF(COUNTIF(Нормы!$A$2:$A$1000,C487)&gt;=Лист8!I487,INDEX(Нормы!$C$2:$C$1000,MATCH(C487,Нормы!$A$2:$A$1000,0)+I486,1),0))</f>
        <v>#DIV/0!</v>
      </c>
      <c r="F487" t="e">
        <f>IF(A487&gt;A486,INDEX(Нормы!$D$2:$D$1000,MATCH(C487,Нормы!$A$2:$A$1000,0),1),IF(COUNTIF(Нормы!$A$2:$A$1000,C487)&gt;=Лист8!I487,INDEX(Нормы!$D$2:$D$1000,MATCH(C487,Нормы!$A$2:$A$1000,0)+I486,1),0))*INDEX('Готовый продукция'!$E$2:$E$500,MATCH(A487,'Готовый продукция'!$A$2:$A$500,0),1)</f>
        <v>#DIV/0!</v>
      </c>
      <c r="H487" t="e">
        <f>IF(LEN(D487)&gt;1,MAX($H$2:H486)+1,0)</f>
        <v>#DIV/0!</v>
      </c>
      <c r="I487">
        <f>COUNTIF($A$3:A487,A487)</f>
        <v>485</v>
      </c>
    </row>
    <row r="488" spans="1:9">
      <c r="A488" s="2" t="e">
        <f>INDEX('Готовый продукция'!$A$2:$A$500,CEILING(ROW($A486)/MAX('Готовый продукция'!$J$2:$J$500),1))</f>
        <v>#DIV/0!</v>
      </c>
      <c r="B488" s="1" t="str">
        <f>IFERROR(INDEX('Готовый продукция'!$B$2:$E$500,MATCH(A488,'Готовый продукция'!$A$2:$A$500,0),1),"")</f>
        <v/>
      </c>
      <c r="C488" t="str">
        <f>IFERROR(INDEX('Готовый продукция'!$B$2:$E$500,MATCH(A488,'Готовый продукция'!$A$2:$A$500,0),2),"")</f>
        <v/>
      </c>
      <c r="D488" t="e">
        <f>IF(A488&gt;A487,INDEX(Нормы!$B$2:$B$1000,MATCH(C488,Нормы!$A$2:$A$1000,0),1),IF(COUNTIF(Нормы!$A$2:$A$1000,C488)&gt;=Лист8!I488,INDEX(Нормы!$B$2:$B$1000,MATCH(C488,Нормы!$A$2:$A$1000,0)+I487,1),0))</f>
        <v>#DIV/0!</v>
      </c>
      <c r="E488" t="e">
        <f>IF(A488&gt;A487,INDEX(Нормы!$C$2:$C$1000,MATCH(C488,Нормы!$A$2:$A$1000,0),1),IF(COUNTIF(Нормы!$A$2:$A$1000,C488)&gt;=Лист8!I488,INDEX(Нормы!$C$2:$C$1000,MATCH(C488,Нормы!$A$2:$A$1000,0)+I487,1),0))</f>
        <v>#DIV/0!</v>
      </c>
      <c r="F488" t="e">
        <f>IF(A488&gt;A487,INDEX(Нормы!$D$2:$D$1000,MATCH(C488,Нормы!$A$2:$A$1000,0),1),IF(COUNTIF(Нормы!$A$2:$A$1000,C488)&gt;=Лист8!I488,INDEX(Нормы!$D$2:$D$1000,MATCH(C488,Нормы!$A$2:$A$1000,0)+I487,1),0))*INDEX('Готовый продукция'!$E$2:$E$500,MATCH(A488,'Готовый продукция'!$A$2:$A$500,0),1)</f>
        <v>#DIV/0!</v>
      </c>
      <c r="H488" t="e">
        <f>IF(LEN(D488)&gt;1,MAX($H$2:H487)+1,0)</f>
        <v>#DIV/0!</v>
      </c>
      <c r="I488">
        <f>COUNTIF($A$3:A488,A488)</f>
        <v>486</v>
      </c>
    </row>
    <row r="489" spans="1:9">
      <c r="A489" s="2" t="e">
        <f>INDEX('Готовый продукция'!$A$2:$A$500,CEILING(ROW($A487)/MAX('Готовый продукция'!$J$2:$J$500),1))</f>
        <v>#DIV/0!</v>
      </c>
      <c r="B489" s="1" t="str">
        <f>IFERROR(INDEX('Готовый продукция'!$B$2:$E$500,MATCH(A489,'Готовый продукция'!$A$2:$A$500,0),1),"")</f>
        <v/>
      </c>
      <c r="C489" t="str">
        <f>IFERROR(INDEX('Готовый продукция'!$B$2:$E$500,MATCH(A489,'Готовый продукция'!$A$2:$A$500,0),2),"")</f>
        <v/>
      </c>
      <c r="D489" t="e">
        <f>IF(A489&gt;A488,INDEX(Нормы!$B$2:$B$1000,MATCH(C489,Нормы!$A$2:$A$1000,0),1),IF(COUNTIF(Нормы!$A$2:$A$1000,C489)&gt;=Лист8!I489,INDEX(Нормы!$B$2:$B$1000,MATCH(C489,Нормы!$A$2:$A$1000,0)+I488,1),0))</f>
        <v>#DIV/0!</v>
      </c>
      <c r="E489" t="e">
        <f>IF(A489&gt;A488,INDEX(Нормы!$C$2:$C$1000,MATCH(C489,Нормы!$A$2:$A$1000,0),1),IF(COUNTIF(Нормы!$A$2:$A$1000,C489)&gt;=Лист8!I489,INDEX(Нормы!$C$2:$C$1000,MATCH(C489,Нормы!$A$2:$A$1000,0)+I488,1),0))</f>
        <v>#DIV/0!</v>
      </c>
      <c r="F489" t="e">
        <f>IF(A489&gt;A488,INDEX(Нормы!$D$2:$D$1000,MATCH(C489,Нормы!$A$2:$A$1000,0),1),IF(COUNTIF(Нормы!$A$2:$A$1000,C489)&gt;=Лист8!I489,INDEX(Нормы!$D$2:$D$1000,MATCH(C489,Нормы!$A$2:$A$1000,0)+I488,1),0))*INDEX('Готовый продукция'!$E$2:$E$500,MATCH(A489,'Готовый продукция'!$A$2:$A$500,0),1)</f>
        <v>#DIV/0!</v>
      </c>
      <c r="H489" t="e">
        <f>IF(LEN(D489)&gt;1,MAX($H$2:H488)+1,0)</f>
        <v>#DIV/0!</v>
      </c>
      <c r="I489">
        <f>COUNTIF($A$3:A489,A489)</f>
        <v>487</v>
      </c>
    </row>
    <row r="490" spans="1:9">
      <c r="A490" s="2" t="e">
        <f>INDEX('Готовый продукция'!$A$2:$A$500,CEILING(ROW($A488)/MAX('Готовый продукция'!$J$2:$J$500),1))</f>
        <v>#DIV/0!</v>
      </c>
      <c r="B490" s="1" t="str">
        <f>IFERROR(INDEX('Готовый продукция'!$B$2:$E$500,MATCH(A490,'Готовый продукция'!$A$2:$A$500,0),1),"")</f>
        <v/>
      </c>
      <c r="C490" t="str">
        <f>IFERROR(INDEX('Готовый продукция'!$B$2:$E$500,MATCH(A490,'Готовый продукция'!$A$2:$A$500,0),2),"")</f>
        <v/>
      </c>
      <c r="D490" t="e">
        <f>IF(A490&gt;A489,INDEX(Нормы!$B$2:$B$1000,MATCH(C490,Нормы!$A$2:$A$1000,0),1),IF(COUNTIF(Нормы!$A$2:$A$1000,C490)&gt;=Лист8!I490,INDEX(Нормы!$B$2:$B$1000,MATCH(C490,Нормы!$A$2:$A$1000,0)+I489,1),0))</f>
        <v>#DIV/0!</v>
      </c>
      <c r="E490" t="e">
        <f>IF(A490&gt;A489,INDEX(Нормы!$C$2:$C$1000,MATCH(C490,Нормы!$A$2:$A$1000,0),1),IF(COUNTIF(Нормы!$A$2:$A$1000,C490)&gt;=Лист8!I490,INDEX(Нормы!$C$2:$C$1000,MATCH(C490,Нормы!$A$2:$A$1000,0)+I489,1),0))</f>
        <v>#DIV/0!</v>
      </c>
      <c r="F490" t="e">
        <f>IF(A490&gt;A489,INDEX(Нормы!$D$2:$D$1000,MATCH(C490,Нормы!$A$2:$A$1000,0),1),IF(COUNTIF(Нормы!$A$2:$A$1000,C490)&gt;=Лист8!I490,INDEX(Нормы!$D$2:$D$1000,MATCH(C490,Нормы!$A$2:$A$1000,0)+I489,1),0))*INDEX('Готовый продукция'!$E$2:$E$500,MATCH(A490,'Готовый продукция'!$A$2:$A$500,0),1)</f>
        <v>#DIV/0!</v>
      </c>
      <c r="H490" t="e">
        <f>IF(LEN(D490)&gt;1,MAX($H$2:H489)+1,0)</f>
        <v>#DIV/0!</v>
      </c>
      <c r="I490">
        <f>COUNTIF($A$3:A490,A490)</f>
        <v>488</v>
      </c>
    </row>
    <row r="491" spans="1:9">
      <c r="A491" s="2" t="e">
        <f>INDEX('Готовый продукция'!$A$2:$A$500,CEILING(ROW($A489)/MAX('Готовый продукция'!$J$2:$J$500),1))</f>
        <v>#DIV/0!</v>
      </c>
      <c r="B491" s="1" t="str">
        <f>IFERROR(INDEX('Готовый продукция'!$B$2:$E$500,MATCH(A491,'Готовый продукция'!$A$2:$A$500,0),1),"")</f>
        <v/>
      </c>
      <c r="C491" t="str">
        <f>IFERROR(INDEX('Готовый продукция'!$B$2:$E$500,MATCH(A491,'Готовый продукция'!$A$2:$A$500,0),2),"")</f>
        <v/>
      </c>
      <c r="D491" t="e">
        <f>IF(A491&gt;A490,INDEX(Нормы!$B$2:$B$1000,MATCH(C491,Нормы!$A$2:$A$1000,0),1),IF(COUNTIF(Нормы!$A$2:$A$1000,C491)&gt;=Лист8!I491,INDEX(Нормы!$B$2:$B$1000,MATCH(C491,Нормы!$A$2:$A$1000,0)+I490,1),0))</f>
        <v>#DIV/0!</v>
      </c>
      <c r="E491" t="e">
        <f>IF(A491&gt;A490,INDEX(Нормы!$C$2:$C$1000,MATCH(C491,Нормы!$A$2:$A$1000,0),1),IF(COUNTIF(Нормы!$A$2:$A$1000,C491)&gt;=Лист8!I491,INDEX(Нормы!$C$2:$C$1000,MATCH(C491,Нормы!$A$2:$A$1000,0)+I490,1),0))</f>
        <v>#DIV/0!</v>
      </c>
      <c r="F491" t="e">
        <f>IF(A491&gt;A490,INDEX(Нормы!$D$2:$D$1000,MATCH(C491,Нормы!$A$2:$A$1000,0),1),IF(COUNTIF(Нормы!$A$2:$A$1000,C491)&gt;=Лист8!I491,INDEX(Нормы!$D$2:$D$1000,MATCH(C491,Нормы!$A$2:$A$1000,0)+I490,1),0))*INDEX('Готовый продукция'!$E$2:$E$500,MATCH(A491,'Готовый продукция'!$A$2:$A$500,0),1)</f>
        <v>#DIV/0!</v>
      </c>
      <c r="H491" t="e">
        <f>IF(LEN(D491)&gt;1,MAX($H$2:H490)+1,0)</f>
        <v>#DIV/0!</v>
      </c>
      <c r="I491">
        <f>COUNTIF($A$3:A491,A491)</f>
        <v>489</v>
      </c>
    </row>
    <row r="492" spans="1:9">
      <c r="A492" s="2" t="e">
        <f>INDEX('Готовый продукция'!$A$2:$A$500,CEILING(ROW($A490)/MAX('Готовый продукция'!$J$2:$J$500),1))</f>
        <v>#DIV/0!</v>
      </c>
      <c r="B492" s="1" t="str">
        <f>IFERROR(INDEX('Готовый продукция'!$B$2:$E$500,MATCH(A492,'Готовый продукция'!$A$2:$A$500,0),1),"")</f>
        <v/>
      </c>
      <c r="C492" t="str">
        <f>IFERROR(INDEX('Готовый продукция'!$B$2:$E$500,MATCH(A492,'Готовый продукция'!$A$2:$A$500,0),2),"")</f>
        <v/>
      </c>
      <c r="D492" t="e">
        <f>IF(A492&gt;A491,INDEX(Нормы!$B$2:$B$1000,MATCH(C492,Нормы!$A$2:$A$1000,0),1),IF(COUNTIF(Нормы!$A$2:$A$1000,C492)&gt;=Лист8!I492,INDEX(Нормы!$B$2:$B$1000,MATCH(C492,Нормы!$A$2:$A$1000,0)+I491,1),0))</f>
        <v>#DIV/0!</v>
      </c>
      <c r="E492" t="e">
        <f>IF(A492&gt;A491,INDEX(Нормы!$C$2:$C$1000,MATCH(C492,Нормы!$A$2:$A$1000,0),1),IF(COUNTIF(Нормы!$A$2:$A$1000,C492)&gt;=Лист8!I492,INDEX(Нормы!$C$2:$C$1000,MATCH(C492,Нормы!$A$2:$A$1000,0)+I491,1),0))</f>
        <v>#DIV/0!</v>
      </c>
      <c r="F492" t="e">
        <f>IF(A492&gt;A491,INDEX(Нормы!$D$2:$D$1000,MATCH(C492,Нормы!$A$2:$A$1000,0),1),IF(COUNTIF(Нормы!$A$2:$A$1000,C492)&gt;=Лист8!I492,INDEX(Нормы!$D$2:$D$1000,MATCH(C492,Нормы!$A$2:$A$1000,0)+I491,1),0))*INDEX('Готовый продукция'!$E$2:$E$500,MATCH(A492,'Готовый продукция'!$A$2:$A$500,0),1)</f>
        <v>#DIV/0!</v>
      </c>
      <c r="H492" t="e">
        <f>IF(LEN(D492)&gt;1,MAX($H$2:H491)+1,0)</f>
        <v>#DIV/0!</v>
      </c>
      <c r="I492">
        <f>COUNTIF($A$3:A492,A492)</f>
        <v>490</v>
      </c>
    </row>
    <row r="493" spans="1:9">
      <c r="A493" s="2" t="e">
        <f>INDEX('Готовый продукция'!$A$2:$A$500,CEILING(ROW($A491)/MAX('Готовый продукция'!$J$2:$J$500),1))</f>
        <v>#DIV/0!</v>
      </c>
      <c r="B493" s="1" t="str">
        <f>IFERROR(INDEX('Готовый продукция'!$B$2:$E$500,MATCH(A493,'Готовый продукция'!$A$2:$A$500,0),1),"")</f>
        <v/>
      </c>
      <c r="C493" t="str">
        <f>IFERROR(INDEX('Готовый продукция'!$B$2:$E$500,MATCH(A493,'Готовый продукция'!$A$2:$A$500,0),2),"")</f>
        <v/>
      </c>
      <c r="D493" t="e">
        <f>IF(A493&gt;A492,INDEX(Нормы!$B$2:$B$1000,MATCH(C493,Нормы!$A$2:$A$1000,0),1),IF(COUNTIF(Нормы!$A$2:$A$1000,C493)&gt;=Лист8!I493,INDEX(Нормы!$B$2:$B$1000,MATCH(C493,Нормы!$A$2:$A$1000,0)+I492,1),0))</f>
        <v>#DIV/0!</v>
      </c>
      <c r="E493" t="e">
        <f>IF(A493&gt;A492,INDEX(Нормы!$C$2:$C$1000,MATCH(C493,Нормы!$A$2:$A$1000,0),1),IF(COUNTIF(Нормы!$A$2:$A$1000,C493)&gt;=Лист8!I493,INDEX(Нормы!$C$2:$C$1000,MATCH(C493,Нормы!$A$2:$A$1000,0)+I492,1),0))</f>
        <v>#DIV/0!</v>
      </c>
      <c r="F493" t="e">
        <f>IF(A493&gt;A492,INDEX(Нормы!$D$2:$D$1000,MATCH(C493,Нормы!$A$2:$A$1000,0),1),IF(COUNTIF(Нормы!$A$2:$A$1000,C493)&gt;=Лист8!I493,INDEX(Нормы!$D$2:$D$1000,MATCH(C493,Нормы!$A$2:$A$1000,0)+I492,1),0))*INDEX('Готовый продукция'!$E$2:$E$500,MATCH(A493,'Готовый продукция'!$A$2:$A$500,0),1)</f>
        <v>#DIV/0!</v>
      </c>
      <c r="H493" t="e">
        <f>IF(LEN(D493)&gt;1,MAX($H$2:H492)+1,0)</f>
        <v>#DIV/0!</v>
      </c>
      <c r="I493">
        <f>COUNTIF($A$3:A493,A493)</f>
        <v>491</v>
      </c>
    </row>
    <row r="494" spans="1:9">
      <c r="A494" s="2" t="e">
        <f>INDEX('Готовый продукция'!$A$2:$A$500,CEILING(ROW($A492)/MAX('Готовый продукция'!$J$2:$J$500),1))</f>
        <v>#DIV/0!</v>
      </c>
      <c r="B494" s="1" t="str">
        <f>IFERROR(INDEX('Готовый продукция'!$B$2:$E$500,MATCH(A494,'Готовый продукция'!$A$2:$A$500,0),1),"")</f>
        <v/>
      </c>
      <c r="C494" t="str">
        <f>IFERROR(INDEX('Готовый продукция'!$B$2:$E$500,MATCH(A494,'Готовый продукция'!$A$2:$A$500,0),2),"")</f>
        <v/>
      </c>
      <c r="D494" t="e">
        <f>IF(A494&gt;A493,INDEX(Нормы!$B$2:$B$1000,MATCH(C494,Нормы!$A$2:$A$1000,0),1),IF(COUNTIF(Нормы!$A$2:$A$1000,C494)&gt;=Лист8!I494,INDEX(Нормы!$B$2:$B$1000,MATCH(C494,Нормы!$A$2:$A$1000,0)+I493,1),0))</f>
        <v>#DIV/0!</v>
      </c>
      <c r="E494" t="e">
        <f>IF(A494&gt;A493,INDEX(Нормы!$C$2:$C$1000,MATCH(C494,Нормы!$A$2:$A$1000,0),1),IF(COUNTIF(Нормы!$A$2:$A$1000,C494)&gt;=Лист8!I494,INDEX(Нормы!$C$2:$C$1000,MATCH(C494,Нормы!$A$2:$A$1000,0)+I493,1),0))</f>
        <v>#DIV/0!</v>
      </c>
      <c r="F494" t="e">
        <f>IF(A494&gt;A493,INDEX(Нормы!$D$2:$D$1000,MATCH(C494,Нормы!$A$2:$A$1000,0),1),IF(COUNTIF(Нормы!$A$2:$A$1000,C494)&gt;=Лист8!I494,INDEX(Нормы!$D$2:$D$1000,MATCH(C494,Нормы!$A$2:$A$1000,0)+I493,1),0))*INDEX('Готовый продукция'!$E$2:$E$500,MATCH(A494,'Готовый продукция'!$A$2:$A$500,0),1)</f>
        <v>#DIV/0!</v>
      </c>
      <c r="H494" t="e">
        <f>IF(LEN(D494)&gt;1,MAX($H$2:H493)+1,0)</f>
        <v>#DIV/0!</v>
      </c>
      <c r="I494">
        <f>COUNTIF($A$3:A494,A494)</f>
        <v>492</v>
      </c>
    </row>
    <row r="495" spans="1:9">
      <c r="A495" s="2" t="e">
        <f>INDEX('Готовый продукция'!$A$2:$A$500,CEILING(ROW($A493)/MAX('Готовый продукция'!$J$2:$J$500),1))</f>
        <v>#DIV/0!</v>
      </c>
      <c r="B495" s="1" t="str">
        <f>IFERROR(INDEX('Готовый продукция'!$B$2:$E$500,MATCH(A495,'Готовый продукция'!$A$2:$A$500,0),1),"")</f>
        <v/>
      </c>
      <c r="C495" t="str">
        <f>IFERROR(INDEX('Готовый продукция'!$B$2:$E$500,MATCH(A495,'Готовый продукция'!$A$2:$A$500,0),2),"")</f>
        <v/>
      </c>
      <c r="D495" t="e">
        <f>IF(A495&gt;A494,INDEX(Нормы!$B$2:$B$1000,MATCH(C495,Нормы!$A$2:$A$1000,0),1),IF(COUNTIF(Нормы!$A$2:$A$1000,C495)&gt;=Лист8!I495,INDEX(Нормы!$B$2:$B$1000,MATCH(C495,Нормы!$A$2:$A$1000,0)+I494,1),0))</f>
        <v>#DIV/0!</v>
      </c>
      <c r="E495" t="e">
        <f>IF(A495&gt;A494,INDEX(Нормы!$C$2:$C$1000,MATCH(C495,Нормы!$A$2:$A$1000,0),1),IF(COUNTIF(Нормы!$A$2:$A$1000,C495)&gt;=Лист8!I495,INDEX(Нормы!$C$2:$C$1000,MATCH(C495,Нормы!$A$2:$A$1000,0)+I494,1),0))</f>
        <v>#DIV/0!</v>
      </c>
      <c r="F495" t="e">
        <f>IF(A495&gt;A494,INDEX(Нормы!$D$2:$D$1000,MATCH(C495,Нормы!$A$2:$A$1000,0),1),IF(COUNTIF(Нормы!$A$2:$A$1000,C495)&gt;=Лист8!I495,INDEX(Нормы!$D$2:$D$1000,MATCH(C495,Нормы!$A$2:$A$1000,0)+I494,1),0))*INDEX('Готовый продукция'!$E$2:$E$500,MATCH(A495,'Готовый продукция'!$A$2:$A$500,0),1)</f>
        <v>#DIV/0!</v>
      </c>
      <c r="H495" t="e">
        <f>IF(LEN(D495)&gt;1,MAX($H$2:H494)+1,0)</f>
        <v>#DIV/0!</v>
      </c>
      <c r="I495">
        <f>COUNTIF($A$3:A495,A495)</f>
        <v>493</v>
      </c>
    </row>
    <row r="496" spans="1:9">
      <c r="A496" s="2" t="e">
        <f>INDEX('Готовый продукция'!$A$2:$A$500,CEILING(ROW($A494)/MAX('Готовый продукция'!$J$2:$J$500),1))</f>
        <v>#DIV/0!</v>
      </c>
      <c r="B496" s="1" t="str">
        <f>IFERROR(INDEX('Готовый продукция'!$B$2:$E$500,MATCH(A496,'Готовый продукция'!$A$2:$A$500,0),1),"")</f>
        <v/>
      </c>
      <c r="C496" t="str">
        <f>IFERROR(INDEX('Готовый продукция'!$B$2:$E$500,MATCH(A496,'Готовый продукция'!$A$2:$A$500,0),2),"")</f>
        <v/>
      </c>
      <c r="D496" t="e">
        <f>IF(A496&gt;A495,INDEX(Нормы!$B$2:$B$1000,MATCH(C496,Нормы!$A$2:$A$1000,0),1),IF(COUNTIF(Нормы!$A$2:$A$1000,C496)&gt;=Лист8!I496,INDEX(Нормы!$B$2:$B$1000,MATCH(C496,Нормы!$A$2:$A$1000,0)+I495,1),0))</f>
        <v>#DIV/0!</v>
      </c>
      <c r="E496" t="e">
        <f>IF(A496&gt;A495,INDEX(Нормы!$C$2:$C$1000,MATCH(C496,Нормы!$A$2:$A$1000,0),1),IF(COUNTIF(Нормы!$A$2:$A$1000,C496)&gt;=Лист8!I496,INDEX(Нормы!$C$2:$C$1000,MATCH(C496,Нормы!$A$2:$A$1000,0)+I495,1),0))</f>
        <v>#DIV/0!</v>
      </c>
      <c r="F496" t="e">
        <f>IF(A496&gt;A495,INDEX(Нормы!$D$2:$D$1000,MATCH(C496,Нормы!$A$2:$A$1000,0),1),IF(COUNTIF(Нормы!$A$2:$A$1000,C496)&gt;=Лист8!I496,INDEX(Нормы!$D$2:$D$1000,MATCH(C496,Нормы!$A$2:$A$1000,0)+I495,1),0))*INDEX('Готовый продукция'!$E$2:$E$500,MATCH(A496,'Готовый продукция'!$A$2:$A$500,0),1)</f>
        <v>#DIV/0!</v>
      </c>
      <c r="H496" t="e">
        <f>IF(LEN(D496)&gt;1,MAX($H$2:H495)+1,0)</f>
        <v>#DIV/0!</v>
      </c>
      <c r="I496">
        <f>COUNTIF($A$3:A496,A496)</f>
        <v>494</v>
      </c>
    </row>
    <row r="497" spans="1:9">
      <c r="A497" s="2" t="e">
        <f>INDEX('Готовый продукция'!$A$2:$A$500,CEILING(ROW($A495)/MAX('Готовый продукция'!$J$2:$J$500),1))</f>
        <v>#DIV/0!</v>
      </c>
      <c r="B497" s="1" t="str">
        <f>IFERROR(INDEX('Готовый продукция'!$B$2:$E$500,MATCH(A497,'Готовый продукция'!$A$2:$A$500,0),1),"")</f>
        <v/>
      </c>
      <c r="C497" t="str">
        <f>IFERROR(INDEX('Готовый продукция'!$B$2:$E$500,MATCH(A497,'Готовый продукция'!$A$2:$A$500,0),2),"")</f>
        <v/>
      </c>
      <c r="D497" t="e">
        <f>IF(A497&gt;A496,INDEX(Нормы!$B$2:$B$1000,MATCH(C497,Нормы!$A$2:$A$1000,0),1),IF(COUNTIF(Нормы!$A$2:$A$1000,C497)&gt;=Лист8!I497,INDEX(Нормы!$B$2:$B$1000,MATCH(C497,Нормы!$A$2:$A$1000,0)+I496,1),0))</f>
        <v>#DIV/0!</v>
      </c>
      <c r="E497" t="e">
        <f>IF(A497&gt;A496,INDEX(Нормы!$C$2:$C$1000,MATCH(C497,Нормы!$A$2:$A$1000,0),1),IF(COUNTIF(Нормы!$A$2:$A$1000,C497)&gt;=Лист8!I497,INDEX(Нормы!$C$2:$C$1000,MATCH(C497,Нормы!$A$2:$A$1000,0)+I496,1),0))</f>
        <v>#DIV/0!</v>
      </c>
      <c r="F497" t="e">
        <f>IF(A497&gt;A496,INDEX(Нормы!$D$2:$D$1000,MATCH(C497,Нормы!$A$2:$A$1000,0),1),IF(COUNTIF(Нормы!$A$2:$A$1000,C497)&gt;=Лист8!I497,INDEX(Нормы!$D$2:$D$1000,MATCH(C497,Нормы!$A$2:$A$1000,0)+I496,1),0))*INDEX('Готовый продукция'!$E$2:$E$500,MATCH(A497,'Готовый продукция'!$A$2:$A$500,0),1)</f>
        <v>#DIV/0!</v>
      </c>
      <c r="H497" t="e">
        <f>IF(LEN(D497)&gt;1,MAX($H$2:H496)+1,0)</f>
        <v>#DIV/0!</v>
      </c>
      <c r="I497">
        <f>COUNTIF($A$3:A497,A497)</f>
        <v>495</v>
      </c>
    </row>
    <row r="498" spans="1:9">
      <c r="A498" s="2" t="e">
        <f>INDEX('Готовый продукция'!$A$2:$A$500,CEILING(ROW($A496)/MAX('Готовый продукция'!$J$2:$J$500),1))</f>
        <v>#DIV/0!</v>
      </c>
      <c r="B498" s="1" t="str">
        <f>IFERROR(INDEX('Готовый продукция'!$B$2:$E$500,MATCH(A498,'Готовый продукция'!$A$2:$A$500,0),1),"")</f>
        <v/>
      </c>
      <c r="C498" t="str">
        <f>IFERROR(INDEX('Готовый продукция'!$B$2:$E$500,MATCH(A498,'Готовый продукция'!$A$2:$A$500,0),2),"")</f>
        <v/>
      </c>
      <c r="D498" t="e">
        <f>IF(A498&gt;A497,INDEX(Нормы!$B$2:$B$1000,MATCH(C498,Нормы!$A$2:$A$1000,0),1),IF(COUNTIF(Нормы!$A$2:$A$1000,C498)&gt;=Лист8!I498,INDEX(Нормы!$B$2:$B$1000,MATCH(C498,Нормы!$A$2:$A$1000,0)+I497,1),0))</f>
        <v>#DIV/0!</v>
      </c>
      <c r="E498" t="e">
        <f>IF(A498&gt;A497,INDEX(Нормы!$C$2:$C$1000,MATCH(C498,Нормы!$A$2:$A$1000,0),1),IF(COUNTIF(Нормы!$A$2:$A$1000,C498)&gt;=Лист8!I498,INDEX(Нормы!$C$2:$C$1000,MATCH(C498,Нормы!$A$2:$A$1000,0)+I497,1),0))</f>
        <v>#DIV/0!</v>
      </c>
      <c r="F498" t="e">
        <f>IF(A498&gt;A497,INDEX(Нормы!$D$2:$D$1000,MATCH(C498,Нормы!$A$2:$A$1000,0),1),IF(COUNTIF(Нормы!$A$2:$A$1000,C498)&gt;=Лист8!I498,INDEX(Нормы!$D$2:$D$1000,MATCH(C498,Нормы!$A$2:$A$1000,0)+I497,1),0))*INDEX('Готовый продукция'!$E$2:$E$500,MATCH(A498,'Готовый продукция'!$A$2:$A$500,0),1)</f>
        <v>#DIV/0!</v>
      </c>
      <c r="H498" t="e">
        <f>IF(LEN(D498)&gt;1,MAX($H$2:H497)+1,0)</f>
        <v>#DIV/0!</v>
      </c>
      <c r="I498">
        <f>COUNTIF($A$3:A498,A498)</f>
        <v>496</v>
      </c>
    </row>
    <row r="499" spans="1:9">
      <c r="A499" s="2" t="e">
        <f>INDEX('Готовый продукция'!$A$2:$A$500,CEILING(ROW($A497)/MAX('Готовый продукция'!$J$2:$J$500),1))</f>
        <v>#DIV/0!</v>
      </c>
      <c r="B499" s="1" t="str">
        <f>IFERROR(INDEX('Готовый продукция'!$B$2:$E$500,MATCH(A499,'Готовый продукция'!$A$2:$A$500,0),1),"")</f>
        <v/>
      </c>
      <c r="C499" t="str">
        <f>IFERROR(INDEX('Готовый продукция'!$B$2:$E$500,MATCH(A499,'Готовый продукция'!$A$2:$A$500,0),2),"")</f>
        <v/>
      </c>
      <c r="D499" t="e">
        <f>IF(A499&gt;A498,INDEX(Нормы!$B$2:$B$1000,MATCH(C499,Нормы!$A$2:$A$1000,0),1),IF(COUNTIF(Нормы!$A$2:$A$1000,C499)&gt;=Лист8!I499,INDEX(Нормы!$B$2:$B$1000,MATCH(C499,Нормы!$A$2:$A$1000,0)+I498,1),0))</f>
        <v>#DIV/0!</v>
      </c>
      <c r="E499" t="e">
        <f>IF(A499&gt;A498,INDEX(Нормы!$C$2:$C$1000,MATCH(C499,Нормы!$A$2:$A$1000,0),1),IF(COUNTIF(Нормы!$A$2:$A$1000,C499)&gt;=Лист8!I499,INDEX(Нормы!$C$2:$C$1000,MATCH(C499,Нормы!$A$2:$A$1000,0)+I498,1),0))</f>
        <v>#DIV/0!</v>
      </c>
      <c r="F499" t="e">
        <f>IF(A499&gt;A498,INDEX(Нормы!$D$2:$D$1000,MATCH(C499,Нормы!$A$2:$A$1000,0),1),IF(COUNTIF(Нормы!$A$2:$A$1000,C499)&gt;=Лист8!I499,INDEX(Нормы!$D$2:$D$1000,MATCH(C499,Нормы!$A$2:$A$1000,0)+I498,1),0))*INDEX('Готовый продукция'!$E$2:$E$500,MATCH(A499,'Готовый продукция'!$A$2:$A$500,0),1)</f>
        <v>#DIV/0!</v>
      </c>
      <c r="H499" t="e">
        <f>IF(LEN(D499)&gt;1,MAX($H$2:H498)+1,0)</f>
        <v>#DIV/0!</v>
      </c>
      <c r="I499">
        <f>COUNTIF($A$3:A499,A499)</f>
        <v>497</v>
      </c>
    </row>
    <row r="500" spans="1:9">
      <c r="A500" s="2" t="e">
        <f>INDEX('Готовый продукция'!$A$2:$A$500,CEILING(ROW($A498)/MAX('Готовый продукция'!$J$2:$J$500),1))</f>
        <v>#DIV/0!</v>
      </c>
      <c r="B500" s="1" t="str">
        <f>IFERROR(INDEX('Готовый продукция'!$B$2:$E$500,MATCH(A500,'Готовый продукция'!$A$2:$A$500,0),1),"")</f>
        <v/>
      </c>
      <c r="C500" t="str">
        <f>IFERROR(INDEX('Готовый продукция'!$B$2:$E$500,MATCH(A500,'Готовый продукция'!$A$2:$A$500,0),2),"")</f>
        <v/>
      </c>
      <c r="D500" t="e">
        <f>IF(A500&gt;A499,INDEX(Нормы!$B$2:$B$1000,MATCH(C500,Нормы!$A$2:$A$1000,0),1),IF(COUNTIF(Нормы!$A$2:$A$1000,C500)&gt;=Лист8!I500,INDEX(Нормы!$B$2:$B$1000,MATCH(C500,Нормы!$A$2:$A$1000,0)+I499,1),0))</f>
        <v>#DIV/0!</v>
      </c>
      <c r="E500" t="e">
        <f>IF(A500&gt;A499,INDEX(Нормы!$C$2:$C$1000,MATCH(C500,Нормы!$A$2:$A$1000,0),1),IF(COUNTIF(Нормы!$A$2:$A$1000,C500)&gt;=Лист8!I500,INDEX(Нормы!$C$2:$C$1000,MATCH(C500,Нормы!$A$2:$A$1000,0)+I499,1),0))</f>
        <v>#DIV/0!</v>
      </c>
      <c r="F500" t="e">
        <f>IF(A500&gt;A499,INDEX(Нормы!$D$2:$D$1000,MATCH(C500,Нормы!$A$2:$A$1000,0),1),IF(COUNTIF(Нормы!$A$2:$A$1000,C500)&gt;=Лист8!I500,INDEX(Нормы!$D$2:$D$1000,MATCH(C500,Нормы!$A$2:$A$1000,0)+I499,1),0))*INDEX('Готовый продукция'!$E$2:$E$500,MATCH(A500,'Готовый продукция'!$A$2:$A$500,0),1)</f>
        <v>#DIV/0!</v>
      </c>
      <c r="H500" t="e">
        <f>IF(LEN(D500)&gt;1,MAX($H$2:H499)+1,0)</f>
        <v>#DIV/0!</v>
      </c>
      <c r="I500">
        <f>COUNTIF($A$3:A500,A500)</f>
        <v>498</v>
      </c>
    </row>
    <row r="501" spans="1:9">
      <c r="A501" s="2" t="e">
        <f>INDEX('Готовый продукция'!$A$2:$A$500,CEILING(ROW($A499)/MAX('Готовый продукция'!$J$2:$J$500),1))</f>
        <v>#DIV/0!</v>
      </c>
      <c r="B501" s="1" t="str">
        <f>IFERROR(INDEX('Готовый продукция'!$B$2:$E$500,MATCH(A501,'Готовый продукция'!$A$2:$A$500,0),1),"")</f>
        <v/>
      </c>
      <c r="C501" t="str">
        <f>IFERROR(INDEX('Готовый продукция'!$B$2:$E$500,MATCH(A501,'Готовый продукция'!$A$2:$A$500,0),2),"")</f>
        <v/>
      </c>
      <c r="D501" t="e">
        <f>IF(A501&gt;A500,INDEX(Нормы!$B$2:$B$1000,MATCH(C501,Нормы!$A$2:$A$1000,0),1),IF(COUNTIF(Нормы!$A$2:$A$1000,C501)&gt;=Лист8!I501,INDEX(Нормы!$B$2:$B$1000,MATCH(C501,Нормы!$A$2:$A$1000,0)+I500,1),0))</f>
        <v>#DIV/0!</v>
      </c>
      <c r="E501" t="e">
        <f>IF(A501&gt;A500,INDEX(Нормы!$C$2:$C$1000,MATCH(C501,Нормы!$A$2:$A$1000,0),1),IF(COUNTIF(Нормы!$A$2:$A$1000,C501)&gt;=Лист8!I501,INDEX(Нормы!$C$2:$C$1000,MATCH(C501,Нормы!$A$2:$A$1000,0)+I500,1),0))</f>
        <v>#DIV/0!</v>
      </c>
      <c r="F501" t="e">
        <f>IF(A501&gt;A500,INDEX(Нормы!$D$2:$D$1000,MATCH(C501,Нормы!$A$2:$A$1000,0),1),IF(COUNTIF(Нормы!$A$2:$A$1000,C501)&gt;=Лист8!I501,INDEX(Нормы!$D$2:$D$1000,MATCH(C501,Нормы!$A$2:$A$1000,0)+I500,1),0))*INDEX('Готовый продукция'!$E$2:$E$500,MATCH(A501,'Готовый продукция'!$A$2:$A$500,0),1)</f>
        <v>#DIV/0!</v>
      </c>
      <c r="H501" t="e">
        <f>IF(LEN(D501)&gt;1,MAX($H$2:H500)+1,0)</f>
        <v>#DIV/0!</v>
      </c>
      <c r="I501">
        <f>COUNTIF($A$3:A501,A501)</f>
        <v>499</v>
      </c>
    </row>
    <row r="502" spans="1:9">
      <c r="A502" s="2" t="e">
        <f>INDEX('Готовый продукция'!$A$2:$A$500,CEILING(ROW($A500)/MAX('Готовый продукция'!$J$2:$J$500),1))</f>
        <v>#DIV/0!</v>
      </c>
      <c r="B502" s="1" t="str">
        <f>IFERROR(INDEX('Готовый продукция'!$B$2:$E$500,MATCH(A502,'Готовый продукция'!$A$2:$A$500,0),1),"")</f>
        <v/>
      </c>
      <c r="C502" t="str">
        <f>IFERROR(INDEX('Готовый продукция'!$B$2:$E$500,MATCH(A502,'Готовый продукция'!$A$2:$A$500,0),2),"")</f>
        <v/>
      </c>
      <c r="D502" t="e">
        <f>IF(A502&gt;A501,INDEX(Нормы!$B$2:$B$1000,MATCH(C502,Нормы!$A$2:$A$1000,0),1),IF(COUNTIF(Нормы!$A$2:$A$1000,C502)&gt;=Лист8!I502,INDEX(Нормы!$B$2:$B$1000,MATCH(C502,Нормы!$A$2:$A$1000,0)+I501,1),0))</f>
        <v>#DIV/0!</v>
      </c>
      <c r="E502" t="e">
        <f>IF(A502&gt;A501,INDEX(Нормы!$C$2:$C$1000,MATCH(C502,Нормы!$A$2:$A$1000,0),1),IF(COUNTIF(Нормы!$A$2:$A$1000,C502)&gt;=Лист8!I502,INDEX(Нормы!$C$2:$C$1000,MATCH(C502,Нормы!$A$2:$A$1000,0)+I501,1),0))</f>
        <v>#DIV/0!</v>
      </c>
      <c r="F502" t="e">
        <f>IF(A502&gt;A501,INDEX(Нормы!$D$2:$D$1000,MATCH(C502,Нормы!$A$2:$A$1000,0),1),IF(COUNTIF(Нормы!$A$2:$A$1000,C502)&gt;=Лист8!I502,INDEX(Нормы!$D$2:$D$1000,MATCH(C502,Нормы!$A$2:$A$1000,0)+I501,1),0))*INDEX('Готовый продукция'!$E$2:$E$500,MATCH(A502,'Готовый продукция'!$A$2:$A$500,0),1)</f>
        <v>#DIV/0!</v>
      </c>
      <c r="H502" t="e">
        <f>IF(LEN(D502)&gt;1,MAX($H$2:H501)+1,0)</f>
        <v>#DIV/0!</v>
      </c>
      <c r="I502">
        <f>COUNTIF($A$3:A502,A502)</f>
        <v>500</v>
      </c>
    </row>
    <row r="503" spans="1:9">
      <c r="A503" s="2" t="e">
        <f>INDEX('Готовый продукция'!$A$2:$A$500,CEILING(ROW($A501)/MAX('Готовый продукция'!$J$2:$J$500),1))</f>
        <v>#DIV/0!</v>
      </c>
      <c r="B503" s="1" t="str">
        <f>IFERROR(INDEX('Готовый продукция'!$B$2:$E$500,MATCH(A503,'Готовый продукция'!$A$2:$A$500,0),1),"")</f>
        <v/>
      </c>
      <c r="C503" t="str">
        <f>IFERROR(INDEX('Готовый продукция'!$B$2:$E$500,MATCH(A503,'Готовый продукция'!$A$2:$A$500,0),2),"")</f>
        <v/>
      </c>
      <c r="D503" t="e">
        <f>IF(A503&gt;A502,INDEX(Нормы!$B$2:$B$1000,MATCH(C503,Нормы!$A$2:$A$1000,0),1),IF(COUNTIF(Нормы!$A$2:$A$1000,C503)&gt;=Лист8!I503,INDEX(Нормы!$B$2:$B$1000,MATCH(C503,Нормы!$A$2:$A$1000,0)+I502,1),0))</f>
        <v>#DIV/0!</v>
      </c>
      <c r="E503" t="e">
        <f>IF(A503&gt;A502,INDEX(Нормы!$C$2:$C$1000,MATCH(C503,Нормы!$A$2:$A$1000,0),1),IF(COUNTIF(Нормы!$A$2:$A$1000,C503)&gt;=Лист8!I503,INDEX(Нормы!$C$2:$C$1000,MATCH(C503,Нормы!$A$2:$A$1000,0)+I502,1),0))</f>
        <v>#DIV/0!</v>
      </c>
      <c r="F503" t="e">
        <f>IF(A503&gt;A502,INDEX(Нормы!$D$2:$D$1000,MATCH(C503,Нормы!$A$2:$A$1000,0),1),IF(COUNTIF(Нормы!$A$2:$A$1000,C503)&gt;=Лист8!I503,INDEX(Нормы!$D$2:$D$1000,MATCH(C503,Нормы!$A$2:$A$1000,0)+I502,1),0))*INDEX('Готовый продукция'!$E$2:$E$500,MATCH(A503,'Готовый продукция'!$A$2:$A$500,0),1)</f>
        <v>#DIV/0!</v>
      </c>
      <c r="H503" t="e">
        <f>IF(LEN(D503)&gt;1,MAX($H$2:H502)+1,0)</f>
        <v>#DIV/0!</v>
      </c>
      <c r="I503">
        <f>COUNTIF($A$3:A503,A503)</f>
        <v>501</v>
      </c>
    </row>
    <row r="504" spans="1:9">
      <c r="A504" s="2" t="e">
        <f>INDEX('Готовый продукция'!$A$2:$A$500,CEILING(ROW($A502)/MAX('Готовый продукция'!$J$2:$J$500),1))</f>
        <v>#DIV/0!</v>
      </c>
      <c r="B504" s="1" t="str">
        <f>IFERROR(INDEX('Готовый продукция'!$B$2:$E$500,MATCH(A504,'Готовый продукция'!$A$2:$A$500,0),1),"")</f>
        <v/>
      </c>
      <c r="C504" t="str">
        <f>IFERROR(INDEX('Готовый продукция'!$B$2:$E$500,MATCH(A504,'Готовый продукция'!$A$2:$A$500,0),2),"")</f>
        <v/>
      </c>
      <c r="D504" t="e">
        <f>IF(A504&gt;A503,INDEX(Нормы!$B$2:$B$1000,MATCH(C504,Нормы!$A$2:$A$1000,0),1),IF(COUNTIF(Нормы!$A$2:$A$1000,C504)&gt;=Лист8!I504,INDEX(Нормы!$B$2:$B$1000,MATCH(C504,Нормы!$A$2:$A$1000,0)+I503,1),0))</f>
        <v>#DIV/0!</v>
      </c>
      <c r="E504" t="e">
        <f>IF(A504&gt;A503,INDEX(Нормы!$C$2:$C$1000,MATCH(C504,Нормы!$A$2:$A$1000,0),1),IF(COUNTIF(Нормы!$A$2:$A$1000,C504)&gt;=Лист8!I504,INDEX(Нормы!$C$2:$C$1000,MATCH(C504,Нормы!$A$2:$A$1000,0)+I503,1),0))</f>
        <v>#DIV/0!</v>
      </c>
      <c r="F504" t="e">
        <f>IF(A504&gt;A503,INDEX(Нормы!$D$2:$D$1000,MATCH(C504,Нормы!$A$2:$A$1000,0),1),IF(COUNTIF(Нормы!$A$2:$A$1000,C504)&gt;=Лист8!I504,INDEX(Нормы!$D$2:$D$1000,MATCH(C504,Нормы!$A$2:$A$1000,0)+I503,1),0))*INDEX('Готовый продукция'!$E$2:$E$500,MATCH(A504,'Готовый продукция'!$A$2:$A$500,0),1)</f>
        <v>#DIV/0!</v>
      </c>
      <c r="H504" t="e">
        <f>IF(LEN(D504)&gt;1,MAX($H$2:H503)+1,0)</f>
        <v>#DIV/0!</v>
      </c>
      <c r="I504">
        <f>COUNTIF($A$3:A504,A504)</f>
        <v>502</v>
      </c>
    </row>
    <row r="505" spans="1:9">
      <c r="A505" s="2" t="e">
        <f>INDEX('Готовый продукция'!$A$2:$A$500,CEILING(ROW($A503)/MAX('Готовый продукция'!$J$2:$J$500),1))</f>
        <v>#DIV/0!</v>
      </c>
      <c r="B505" s="1" t="str">
        <f>IFERROR(INDEX('Готовый продукция'!$B$2:$E$500,MATCH(A505,'Готовый продукция'!$A$2:$A$500,0),1),"")</f>
        <v/>
      </c>
      <c r="C505" t="str">
        <f>IFERROR(INDEX('Готовый продукция'!$B$2:$E$500,MATCH(A505,'Готовый продукция'!$A$2:$A$500,0),2),"")</f>
        <v/>
      </c>
      <c r="D505" t="e">
        <f>IF(A505&gt;A504,INDEX(Нормы!$B$2:$B$1000,MATCH(C505,Нормы!$A$2:$A$1000,0),1),IF(COUNTIF(Нормы!$A$2:$A$1000,C505)&gt;=Лист8!I505,INDEX(Нормы!$B$2:$B$1000,MATCH(C505,Нормы!$A$2:$A$1000,0)+I504,1),0))</f>
        <v>#DIV/0!</v>
      </c>
      <c r="E505" t="e">
        <f>IF(A505&gt;A504,INDEX(Нормы!$C$2:$C$1000,MATCH(C505,Нормы!$A$2:$A$1000,0),1),IF(COUNTIF(Нормы!$A$2:$A$1000,C505)&gt;=Лист8!I505,INDEX(Нормы!$C$2:$C$1000,MATCH(C505,Нормы!$A$2:$A$1000,0)+I504,1),0))</f>
        <v>#DIV/0!</v>
      </c>
      <c r="F505" t="e">
        <f>IF(A505&gt;A504,INDEX(Нормы!$D$2:$D$1000,MATCH(C505,Нормы!$A$2:$A$1000,0),1),IF(COUNTIF(Нормы!$A$2:$A$1000,C505)&gt;=Лист8!I505,INDEX(Нормы!$D$2:$D$1000,MATCH(C505,Нормы!$A$2:$A$1000,0)+I504,1),0))*INDEX('Готовый продукция'!$E$2:$E$500,MATCH(A505,'Готовый продукция'!$A$2:$A$500,0),1)</f>
        <v>#DIV/0!</v>
      </c>
      <c r="H505" t="e">
        <f>IF(LEN(D505)&gt;1,MAX($H$2:H504)+1,0)</f>
        <v>#DIV/0!</v>
      </c>
      <c r="I505">
        <f>COUNTIF($A$3:A505,A505)</f>
        <v>503</v>
      </c>
    </row>
    <row r="506" spans="1:9">
      <c r="A506" s="2" t="e">
        <f>INDEX('Готовый продукция'!$A$2:$A$500,CEILING(ROW($A504)/MAX('Готовый продукция'!$J$2:$J$500),1))</f>
        <v>#DIV/0!</v>
      </c>
      <c r="B506" s="1" t="str">
        <f>IFERROR(INDEX('Готовый продукция'!$B$2:$E$500,MATCH(A506,'Готовый продукция'!$A$2:$A$500,0),1),"")</f>
        <v/>
      </c>
      <c r="C506" t="str">
        <f>IFERROR(INDEX('Готовый продукция'!$B$2:$E$500,MATCH(A506,'Готовый продукция'!$A$2:$A$500,0),2),"")</f>
        <v/>
      </c>
      <c r="D506" t="e">
        <f>IF(A506&gt;A505,INDEX(Нормы!$B$2:$B$1000,MATCH(C506,Нормы!$A$2:$A$1000,0),1),IF(COUNTIF(Нормы!$A$2:$A$1000,C506)&gt;=Лист8!I506,INDEX(Нормы!$B$2:$B$1000,MATCH(C506,Нормы!$A$2:$A$1000,0)+I505,1),0))</f>
        <v>#DIV/0!</v>
      </c>
      <c r="E506" t="e">
        <f>IF(A506&gt;A505,INDEX(Нормы!$C$2:$C$1000,MATCH(C506,Нормы!$A$2:$A$1000,0),1),IF(COUNTIF(Нормы!$A$2:$A$1000,C506)&gt;=Лист8!I506,INDEX(Нормы!$C$2:$C$1000,MATCH(C506,Нормы!$A$2:$A$1000,0)+I505,1),0))</f>
        <v>#DIV/0!</v>
      </c>
      <c r="F506" t="e">
        <f>IF(A506&gt;A505,INDEX(Нормы!$D$2:$D$1000,MATCH(C506,Нормы!$A$2:$A$1000,0),1),IF(COUNTIF(Нормы!$A$2:$A$1000,C506)&gt;=Лист8!I506,INDEX(Нормы!$D$2:$D$1000,MATCH(C506,Нормы!$A$2:$A$1000,0)+I505,1),0))*INDEX('Готовый продукция'!$E$2:$E$500,MATCH(A506,'Готовый продукция'!$A$2:$A$500,0),1)</f>
        <v>#DIV/0!</v>
      </c>
      <c r="H506" t="e">
        <f>IF(LEN(D506)&gt;1,MAX($H$2:H505)+1,0)</f>
        <v>#DIV/0!</v>
      </c>
      <c r="I506">
        <f>COUNTIF($A$3:A506,A506)</f>
        <v>504</v>
      </c>
    </row>
    <row r="507" spans="1:9">
      <c r="A507" s="2" t="e">
        <f>INDEX('Готовый продукция'!$A$2:$A$500,CEILING(ROW($A505)/MAX('Готовый продукция'!$J$2:$J$500),1))</f>
        <v>#DIV/0!</v>
      </c>
      <c r="B507" s="1" t="str">
        <f>IFERROR(INDEX('Готовый продукция'!$B$2:$E$500,MATCH(A507,'Готовый продукция'!$A$2:$A$500,0),1),"")</f>
        <v/>
      </c>
      <c r="C507" t="str">
        <f>IFERROR(INDEX('Готовый продукция'!$B$2:$E$500,MATCH(A507,'Готовый продукция'!$A$2:$A$500,0),2),"")</f>
        <v/>
      </c>
      <c r="D507" t="e">
        <f>IF(A507&gt;A506,INDEX(Нормы!$B$2:$B$1000,MATCH(C507,Нормы!$A$2:$A$1000,0),1),IF(COUNTIF(Нормы!$A$2:$A$1000,C507)&gt;=Лист8!I507,INDEX(Нормы!$B$2:$B$1000,MATCH(C507,Нормы!$A$2:$A$1000,0)+I506,1),0))</f>
        <v>#DIV/0!</v>
      </c>
      <c r="E507" t="e">
        <f>IF(A507&gt;A506,INDEX(Нормы!$C$2:$C$1000,MATCH(C507,Нормы!$A$2:$A$1000,0),1),IF(COUNTIF(Нормы!$A$2:$A$1000,C507)&gt;=Лист8!I507,INDEX(Нормы!$C$2:$C$1000,MATCH(C507,Нормы!$A$2:$A$1000,0)+I506,1),0))</f>
        <v>#DIV/0!</v>
      </c>
      <c r="F507" t="e">
        <f>IF(A507&gt;A506,INDEX(Нормы!$D$2:$D$1000,MATCH(C507,Нормы!$A$2:$A$1000,0),1),IF(COUNTIF(Нормы!$A$2:$A$1000,C507)&gt;=Лист8!I507,INDEX(Нормы!$D$2:$D$1000,MATCH(C507,Нормы!$A$2:$A$1000,0)+I506,1),0))*INDEX('Готовый продукция'!$E$2:$E$500,MATCH(A507,'Готовый продукция'!$A$2:$A$500,0),1)</f>
        <v>#DIV/0!</v>
      </c>
      <c r="H507" t="e">
        <f>IF(LEN(D507)&gt;1,MAX($H$2:H506)+1,0)</f>
        <v>#DIV/0!</v>
      </c>
      <c r="I507">
        <f>COUNTIF($A$3:A507,A507)</f>
        <v>505</v>
      </c>
    </row>
    <row r="508" spans="1:9">
      <c r="A508" s="2" t="e">
        <f>INDEX('Готовый продукция'!$A$2:$A$500,CEILING(ROW($A506)/MAX('Готовый продукция'!$J$2:$J$500),1))</f>
        <v>#DIV/0!</v>
      </c>
      <c r="B508" s="1" t="str">
        <f>IFERROR(INDEX('Готовый продукция'!$B$2:$E$500,MATCH(A508,'Готовый продукция'!$A$2:$A$500,0),1),"")</f>
        <v/>
      </c>
      <c r="C508" t="str">
        <f>IFERROR(INDEX('Готовый продукция'!$B$2:$E$500,MATCH(A508,'Готовый продукция'!$A$2:$A$500,0),2),"")</f>
        <v/>
      </c>
      <c r="D508" t="e">
        <f>IF(A508&gt;A507,INDEX(Нормы!$B$2:$B$1000,MATCH(C508,Нормы!$A$2:$A$1000,0),1),IF(COUNTIF(Нормы!$A$2:$A$1000,C508)&gt;=Лист8!I508,INDEX(Нормы!$B$2:$B$1000,MATCH(C508,Нормы!$A$2:$A$1000,0)+I507,1),0))</f>
        <v>#DIV/0!</v>
      </c>
      <c r="E508" t="e">
        <f>IF(A508&gt;A507,INDEX(Нормы!$C$2:$C$1000,MATCH(C508,Нормы!$A$2:$A$1000,0),1),IF(COUNTIF(Нормы!$A$2:$A$1000,C508)&gt;=Лист8!I508,INDEX(Нормы!$C$2:$C$1000,MATCH(C508,Нормы!$A$2:$A$1000,0)+I507,1),0))</f>
        <v>#DIV/0!</v>
      </c>
      <c r="F508" t="e">
        <f>IF(A508&gt;A507,INDEX(Нормы!$D$2:$D$1000,MATCH(C508,Нормы!$A$2:$A$1000,0),1),IF(COUNTIF(Нормы!$A$2:$A$1000,C508)&gt;=Лист8!I508,INDEX(Нормы!$D$2:$D$1000,MATCH(C508,Нормы!$A$2:$A$1000,0)+I507,1),0))*INDEX('Готовый продукция'!$E$2:$E$500,MATCH(A508,'Готовый продукция'!$A$2:$A$500,0),1)</f>
        <v>#DIV/0!</v>
      </c>
      <c r="H508" t="e">
        <f>IF(LEN(D508)&gt;1,MAX($H$2:H507)+1,0)</f>
        <v>#DIV/0!</v>
      </c>
      <c r="I508">
        <f>COUNTIF($A$3:A508,A508)</f>
        <v>506</v>
      </c>
    </row>
    <row r="509" spans="1:9">
      <c r="A509" s="2" t="e">
        <f>INDEX('Готовый продукция'!$A$2:$A$500,CEILING(ROW($A507)/MAX('Готовый продукция'!$J$2:$J$500),1))</f>
        <v>#DIV/0!</v>
      </c>
      <c r="B509" s="1" t="str">
        <f>IFERROR(INDEX('Готовый продукция'!$B$2:$E$500,MATCH(A509,'Готовый продукция'!$A$2:$A$500,0),1),"")</f>
        <v/>
      </c>
      <c r="C509" t="str">
        <f>IFERROR(INDEX('Готовый продукция'!$B$2:$E$500,MATCH(A509,'Готовый продукция'!$A$2:$A$500,0),2),"")</f>
        <v/>
      </c>
      <c r="D509" t="e">
        <f>IF(A509&gt;A508,INDEX(Нормы!$B$2:$B$1000,MATCH(C509,Нормы!$A$2:$A$1000,0),1),IF(COUNTIF(Нормы!$A$2:$A$1000,C509)&gt;=Лист8!I509,INDEX(Нормы!$B$2:$B$1000,MATCH(C509,Нормы!$A$2:$A$1000,0)+I508,1),0))</f>
        <v>#DIV/0!</v>
      </c>
      <c r="E509" t="e">
        <f>IF(A509&gt;A508,INDEX(Нормы!$C$2:$C$1000,MATCH(C509,Нормы!$A$2:$A$1000,0),1),IF(COUNTIF(Нормы!$A$2:$A$1000,C509)&gt;=Лист8!I509,INDEX(Нормы!$C$2:$C$1000,MATCH(C509,Нормы!$A$2:$A$1000,0)+I508,1),0))</f>
        <v>#DIV/0!</v>
      </c>
      <c r="F509" t="e">
        <f>IF(A509&gt;A508,INDEX(Нормы!$D$2:$D$1000,MATCH(C509,Нормы!$A$2:$A$1000,0),1),IF(COUNTIF(Нормы!$A$2:$A$1000,C509)&gt;=Лист8!I509,INDEX(Нормы!$D$2:$D$1000,MATCH(C509,Нормы!$A$2:$A$1000,0)+I508,1),0))*INDEX('Готовый продукция'!$E$2:$E$500,MATCH(A509,'Готовый продукция'!$A$2:$A$500,0),1)</f>
        <v>#DIV/0!</v>
      </c>
      <c r="H509" t="e">
        <f>IF(LEN(D509)&gt;1,MAX($H$2:H508)+1,0)</f>
        <v>#DIV/0!</v>
      </c>
      <c r="I509">
        <f>COUNTIF($A$3:A509,A509)</f>
        <v>507</v>
      </c>
    </row>
    <row r="510" spans="1:9">
      <c r="A510" s="2" t="e">
        <f>INDEX('Готовый продукция'!$A$2:$A$500,CEILING(ROW($A508)/MAX('Готовый продукция'!$J$2:$J$500),1))</f>
        <v>#DIV/0!</v>
      </c>
      <c r="B510" s="1" t="str">
        <f>IFERROR(INDEX('Готовый продукция'!$B$2:$E$500,MATCH(A510,'Готовый продукция'!$A$2:$A$500,0),1),"")</f>
        <v/>
      </c>
      <c r="C510" t="str">
        <f>IFERROR(INDEX('Готовый продукция'!$B$2:$E$500,MATCH(A510,'Готовый продукция'!$A$2:$A$500,0),2),"")</f>
        <v/>
      </c>
      <c r="D510" t="e">
        <f>IF(A510&gt;A509,INDEX(Нормы!$B$2:$B$1000,MATCH(C510,Нормы!$A$2:$A$1000,0),1),IF(COUNTIF(Нормы!$A$2:$A$1000,C510)&gt;=Лист8!I510,INDEX(Нормы!$B$2:$B$1000,MATCH(C510,Нормы!$A$2:$A$1000,0)+I509,1),0))</f>
        <v>#DIV/0!</v>
      </c>
      <c r="E510" t="e">
        <f>IF(A510&gt;A509,INDEX(Нормы!$C$2:$C$1000,MATCH(C510,Нормы!$A$2:$A$1000,0),1),IF(COUNTIF(Нормы!$A$2:$A$1000,C510)&gt;=Лист8!I510,INDEX(Нормы!$C$2:$C$1000,MATCH(C510,Нормы!$A$2:$A$1000,0)+I509,1),0))</f>
        <v>#DIV/0!</v>
      </c>
      <c r="F510" t="e">
        <f>IF(A510&gt;A509,INDEX(Нормы!$D$2:$D$1000,MATCH(C510,Нормы!$A$2:$A$1000,0),1),IF(COUNTIF(Нормы!$A$2:$A$1000,C510)&gt;=Лист8!I510,INDEX(Нормы!$D$2:$D$1000,MATCH(C510,Нормы!$A$2:$A$1000,0)+I509,1),0))*INDEX('Готовый продукция'!$E$2:$E$500,MATCH(A510,'Готовый продукция'!$A$2:$A$500,0),1)</f>
        <v>#DIV/0!</v>
      </c>
      <c r="H510" t="e">
        <f>IF(LEN(D510)&gt;1,MAX($H$2:H509)+1,0)</f>
        <v>#DIV/0!</v>
      </c>
      <c r="I510">
        <f>COUNTIF($A$3:A510,A510)</f>
        <v>508</v>
      </c>
    </row>
    <row r="511" spans="1:9">
      <c r="A511" s="2" t="e">
        <f>INDEX('Готовый продукция'!$A$2:$A$500,CEILING(ROW($A509)/MAX('Готовый продукция'!$J$2:$J$500),1))</f>
        <v>#DIV/0!</v>
      </c>
      <c r="B511" s="1" t="str">
        <f>IFERROR(INDEX('Готовый продукция'!$B$2:$E$500,MATCH(A511,'Готовый продукция'!$A$2:$A$500,0),1),"")</f>
        <v/>
      </c>
      <c r="C511" t="str">
        <f>IFERROR(INDEX('Готовый продукция'!$B$2:$E$500,MATCH(A511,'Готовый продукция'!$A$2:$A$500,0),2),"")</f>
        <v/>
      </c>
      <c r="D511" t="e">
        <f>IF(A511&gt;A510,INDEX(Нормы!$B$2:$B$1000,MATCH(C511,Нормы!$A$2:$A$1000,0),1),IF(COUNTIF(Нормы!$A$2:$A$1000,C511)&gt;=Лист8!I511,INDEX(Нормы!$B$2:$B$1000,MATCH(C511,Нормы!$A$2:$A$1000,0)+I510,1),0))</f>
        <v>#DIV/0!</v>
      </c>
      <c r="E511" t="e">
        <f>IF(A511&gt;A510,INDEX(Нормы!$C$2:$C$1000,MATCH(C511,Нормы!$A$2:$A$1000,0),1),IF(COUNTIF(Нормы!$A$2:$A$1000,C511)&gt;=Лист8!I511,INDEX(Нормы!$C$2:$C$1000,MATCH(C511,Нормы!$A$2:$A$1000,0)+I510,1),0))</f>
        <v>#DIV/0!</v>
      </c>
      <c r="F511" t="e">
        <f>IF(A511&gt;A510,INDEX(Нормы!$D$2:$D$1000,MATCH(C511,Нормы!$A$2:$A$1000,0),1),IF(COUNTIF(Нормы!$A$2:$A$1000,C511)&gt;=Лист8!I511,INDEX(Нормы!$D$2:$D$1000,MATCH(C511,Нормы!$A$2:$A$1000,0)+I510,1),0))*INDEX('Готовый продукция'!$E$2:$E$500,MATCH(A511,'Готовый продукция'!$A$2:$A$500,0),1)</f>
        <v>#DIV/0!</v>
      </c>
      <c r="H511" t="e">
        <f>IF(LEN(D511)&gt;1,MAX($H$2:H510)+1,0)</f>
        <v>#DIV/0!</v>
      </c>
      <c r="I511">
        <f>COUNTIF($A$3:A511,A511)</f>
        <v>509</v>
      </c>
    </row>
    <row r="512" spans="1:9">
      <c r="A512" s="2" t="e">
        <f>INDEX('Готовый продукция'!$A$2:$A$500,CEILING(ROW($A510)/MAX('Готовый продукция'!$J$2:$J$500),1))</f>
        <v>#DIV/0!</v>
      </c>
      <c r="B512" s="1" t="str">
        <f>IFERROR(INDEX('Готовый продукция'!$B$2:$E$500,MATCH(A512,'Готовый продукция'!$A$2:$A$500,0),1),"")</f>
        <v/>
      </c>
      <c r="C512" t="str">
        <f>IFERROR(INDEX('Готовый продукция'!$B$2:$E$500,MATCH(A512,'Готовый продукция'!$A$2:$A$500,0),2),"")</f>
        <v/>
      </c>
      <c r="D512" t="e">
        <f>IF(A512&gt;A511,INDEX(Нормы!$B$2:$B$1000,MATCH(C512,Нормы!$A$2:$A$1000,0),1),IF(COUNTIF(Нормы!$A$2:$A$1000,C512)&gt;=Лист8!I512,INDEX(Нормы!$B$2:$B$1000,MATCH(C512,Нормы!$A$2:$A$1000,0)+I511,1),0))</f>
        <v>#DIV/0!</v>
      </c>
      <c r="E512" t="e">
        <f>IF(A512&gt;A511,INDEX(Нормы!$C$2:$C$1000,MATCH(C512,Нормы!$A$2:$A$1000,0),1),IF(COUNTIF(Нормы!$A$2:$A$1000,C512)&gt;=Лист8!I512,INDEX(Нормы!$C$2:$C$1000,MATCH(C512,Нормы!$A$2:$A$1000,0)+I511,1),0))</f>
        <v>#DIV/0!</v>
      </c>
      <c r="F512" t="e">
        <f>IF(A512&gt;A511,INDEX(Нормы!$D$2:$D$1000,MATCH(C512,Нормы!$A$2:$A$1000,0),1),IF(COUNTIF(Нормы!$A$2:$A$1000,C512)&gt;=Лист8!I512,INDEX(Нормы!$D$2:$D$1000,MATCH(C512,Нормы!$A$2:$A$1000,0)+I511,1),0))*INDEX('Готовый продукция'!$E$2:$E$500,MATCH(A512,'Готовый продукция'!$A$2:$A$500,0),1)</f>
        <v>#DIV/0!</v>
      </c>
      <c r="H512" t="e">
        <f>IF(LEN(D512)&gt;1,MAX($H$2:H511)+1,0)</f>
        <v>#DIV/0!</v>
      </c>
      <c r="I512">
        <f>COUNTIF($A$3:A512,A512)</f>
        <v>510</v>
      </c>
    </row>
    <row r="513" spans="1:9">
      <c r="A513" s="2" t="e">
        <f>INDEX('Готовый продукция'!$A$2:$A$500,CEILING(ROW($A511)/MAX('Готовый продукция'!$J$2:$J$500),1))</f>
        <v>#DIV/0!</v>
      </c>
      <c r="B513" s="1" t="str">
        <f>IFERROR(INDEX('Готовый продукция'!$B$2:$E$500,MATCH(A513,'Готовый продукция'!$A$2:$A$500,0),1),"")</f>
        <v/>
      </c>
      <c r="C513" t="str">
        <f>IFERROR(INDEX('Готовый продукция'!$B$2:$E$500,MATCH(A513,'Готовый продукция'!$A$2:$A$500,0),2),"")</f>
        <v/>
      </c>
      <c r="D513" t="e">
        <f>IF(A513&gt;A512,INDEX(Нормы!$B$2:$B$1000,MATCH(C513,Нормы!$A$2:$A$1000,0),1),IF(COUNTIF(Нормы!$A$2:$A$1000,C513)&gt;=Лист8!I513,INDEX(Нормы!$B$2:$B$1000,MATCH(C513,Нормы!$A$2:$A$1000,0)+I512,1),0))</f>
        <v>#DIV/0!</v>
      </c>
      <c r="E513" t="e">
        <f>IF(A513&gt;A512,INDEX(Нормы!$C$2:$C$1000,MATCH(C513,Нормы!$A$2:$A$1000,0),1),IF(COUNTIF(Нормы!$A$2:$A$1000,C513)&gt;=Лист8!I513,INDEX(Нормы!$C$2:$C$1000,MATCH(C513,Нормы!$A$2:$A$1000,0)+I512,1),0))</f>
        <v>#DIV/0!</v>
      </c>
      <c r="F513" t="e">
        <f>IF(A513&gt;A512,INDEX(Нормы!$D$2:$D$1000,MATCH(C513,Нормы!$A$2:$A$1000,0),1),IF(COUNTIF(Нормы!$A$2:$A$1000,C513)&gt;=Лист8!I513,INDEX(Нормы!$D$2:$D$1000,MATCH(C513,Нормы!$A$2:$A$1000,0)+I512,1),0))*INDEX('Готовый продукция'!$E$2:$E$500,MATCH(A513,'Готовый продукция'!$A$2:$A$500,0),1)</f>
        <v>#DIV/0!</v>
      </c>
      <c r="H513" t="e">
        <f>IF(LEN(D513)&gt;1,MAX($H$2:H512)+1,0)</f>
        <v>#DIV/0!</v>
      </c>
      <c r="I513">
        <f>COUNTIF($A$3:A513,A513)</f>
        <v>511</v>
      </c>
    </row>
    <row r="514" spans="1:9">
      <c r="A514" s="2" t="e">
        <f>INDEX('Готовый продукция'!$A$2:$A$500,CEILING(ROW($A512)/MAX('Готовый продукция'!$J$2:$J$500),1))</f>
        <v>#DIV/0!</v>
      </c>
      <c r="B514" s="1" t="str">
        <f>IFERROR(INDEX('Готовый продукция'!$B$2:$E$500,MATCH(A514,'Готовый продукция'!$A$2:$A$500,0),1),"")</f>
        <v/>
      </c>
      <c r="C514" t="str">
        <f>IFERROR(INDEX('Готовый продукция'!$B$2:$E$500,MATCH(A514,'Готовый продукция'!$A$2:$A$500,0),2),"")</f>
        <v/>
      </c>
      <c r="D514" t="e">
        <f>IF(A514&gt;A513,INDEX(Нормы!$B$2:$B$1000,MATCH(C514,Нормы!$A$2:$A$1000,0),1),IF(COUNTIF(Нормы!$A$2:$A$1000,C514)&gt;=Лист8!I514,INDEX(Нормы!$B$2:$B$1000,MATCH(C514,Нормы!$A$2:$A$1000,0)+I513,1),0))</f>
        <v>#DIV/0!</v>
      </c>
      <c r="E514" t="e">
        <f>IF(A514&gt;A513,INDEX(Нормы!$C$2:$C$1000,MATCH(C514,Нормы!$A$2:$A$1000,0),1),IF(COUNTIF(Нормы!$A$2:$A$1000,C514)&gt;=Лист8!I514,INDEX(Нормы!$C$2:$C$1000,MATCH(C514,Нормы!$A$2:$A$1000,0)+I513,1),0))</f>
        <v>#DIV/0!</v>
      </c>
      <c r="F514" t="e">
        <f>IF(A514&gt;A513,INDEX(Нормы!$D$2:$D$1000,MATCH(C514,Нормы!$A$2:$A$1000,0),1),IF(COUNTIF(Нормы!$A$2:$A$1000,C514)&gt;=Лист8!I514,INDEX(Нормы!$D$2:$D$1000,MATCH(C514,Нормы!$A$2:$A$1000,0)+I513,1),0))*INDEX('Готовый продукция'!$E$2:$E$500,MATCH(A514,'Готовый продукция'!$A$2:$A$500,0),1)</f>
        <v>#DIV/0!</v>
      </c>
      <c r="H514" t="e">
        <f>IF(LEN(D514)&gt;1,MAX($H$2:H513)+1,0)</f>
        <v>#DIV/0!</v>
      </c>
      <c r="I514">
        <f>COUNTIF($A$3:A514,A514)</f>
        <v>512</v>
      </c>
    </row>
    <row r="515" spans="1:9">
      <c r="A515" s="2" t="e">
        <f>INDEX('Готовый продукция'!$A$2:$A$500,CEILING(ROW($A513)/MAX('Готовый продукция'!$J$2:$J$500),1))</f>
        <v>#DIV/0!</v>
      </c>
      <c r="B515" s="1" t="str">
        <f>IFERROR(INDEX('Готовый продукция'!$B$2:$E$500,MATCH(A515,'Готовый продукция'!$A$2:$A$500,0),1),"")</f>
        <v/>
      </c>
      <c r="C515" t="str">
        <f>IFERROR(INDEX('Готовый продукция'!$B$2:$E$500,MATCH(A515,'Готовый продукция'!$A$2:$A$500,0),2),"")</f>
        <v/>
      </c>
      <c r="D515" t="e">
        <f>IF(A515&gt;A514,INDEX(Нормы!$B$2:$B$1000,MATCH(C515,Нормы!$A$2:$A$1000,0),1),IF(COUNTIF(Нормы!$A$2:$A$1000,C515)&gt;=Лист8!I515,INDEX(Нормы!$B$2:$B$1000,MATCH(C515,Нормы!$A$2:$A$1000,0)+I514,1),0))</f>
        <v>#DIV/0!</v>
      </c>
      <c r="E515" t="e">
        <f>IF(A515&gt;A514,INDEX(Нормы!$C$2:$C$1000,MATCH(C515,Нормы!$A$2:$A$1000,0),1),IF(COUNTIF(Нормы!$A$2:$A$1000,C515)&gt;=Лист8!I515,INDEX(Нормы!$C$2:$C$1000,MATCH(C515,Нормы!$A$2:$A$1000,0)+I514,1),0))</f>
        <v>#DIV/0!</v>
      </c>
      <c r="F515" t="e">
        <f>IF(A515&gt;A514,INDEX(Нормы!$D$2:$D$1000,MATCH(C515,Нормы!$A$2:$A$1000,0),1),IF(COUNTIF(Нормы!$A$2:$A$1000,C515)&gt;=Лист8!I515,INDEX(Нормы!$D$2:$D$1000,MATCH(C515,Нормы!$A$2:$A$1000,0)+I514,1),0))*INDEX('Готовый продукция'!$E$2:$E$500,MATCH(A515,'Готовый продукция'!$A$2:$A$500,0),1)</f>
        <v>#DIV/0!</v>
      </c>
      <c r="H515" t="e">
        <f>IF(LEN(D515)&gt;1,MAX($H$2:H514)+1,0)</f>
        <v>#DIV/0!</v>
      </c>
      <c r="I515">
        <f>COUNTIF($A$3:A515,A515)</f>
        <v>513</v>
      </c>
    </row>
    <row r="516" spans="1:9">
      <c r="A516" s="2" t="e">
        <f>INDEX('Готовый продукция'!$A$2:$A$500,CEILING(ROW($A514)/MAX('Готовый продукция'!$J$2:$J$500),1))</f>
        <v>#DIV/0!</v>
      </c>
      <c r="B516" s="1" t="str">
        <f>IFERROR(INDEX('Готовый продукция'!$B$2:$E$500,MATCH(A516,'Готовый продукция'!$A$2:$A$500,0),1),"")</f>
        <v/>
      </c>
      <c r="C516" t="str">
        <f>IFERROR(INDEX('Готовый продукция'!$B$2:$E$500,MATCH(A516,'Готовый продукция'!$A$2:$A$500,0),2),"")</f>
        <v/>
      </c>
      <c r="D516" t="e">
        <f>IF(A516&gt;A515,INDEX(Нормы!$B$2:$B$1000,MATCH(C516,Нормы!$A$2:$A$1000,0),1),IF(COUNTIF(Нормы!$A$2:$A$1000,C516)&gt;=Лист8!I516,INDEX(Нормы!$B$2:$B$1000,MATCH(C516,Нормы!$A$2:$A$1000,0)+I515,1),0))</f>
        <v>#DIV/0!</v>
      </c>
      <c r="E516" t="e">
        <f>IF(A516&gt;A515,INDEX(Нормы!$C$2:$C$1000,MATCH(C516,Нормы!$A$2:$A$1000,0),1),IF(COUNTIF(Нормы!$A$2:$A$1000,C516)&gt;=Лист8!I516,INDEX(Нормы!$C$2:$C$1000,MATCH(C516,Нормы!$A$2:$A$1000,0)+I515,1),0))</f>
        <v>#DIV/0!</v>
      </c>
      <c r="F516" t="e">
        <f>IF(A516&gt;A515,INDEX(Нормы!$D$2:$D$1000,MATCH(C516,Нормы!$A$2:$A$1000,0),1),IF(COUNTIF(Нормы!$A$2:$A$1000,C516)&gt;=Лист8!I516,INDEX(Нормы!$D$2:$D$1000,MATCH(C516,Нормы!$A$2:$A$1000,0)+I515,1),0))*INDEX('Готовый продукция'!$E$2:$E$500,MATCH(A516,'Готовый продукция'!$A$2:$A$500,0),1)</f>
        <v>#DIV/0!</v>
      </c>
      <c r="H516" t="e">
        <f>IF(LEN(D516)&gt;1,MAX($H$2:H515)+1,0)</f>
        <v>#DIV/0!</v>
      </c>
      <c r="I516">
        <f>COUNTIF($A$3:A516,A516)</f>
        <v>514</v>
      </c>
    </row>
    <row r="517" spans="1:9">
      <c r="A517" s="2" t="e">
        <f>INDEX('Готовый продукция'!$A$2:$A$500,CEILING(ROW($A515)/MAX('Готовый продукция'!$J$2:$J$500),1))</f>
        <v>#DIV/0!</v>
      </c>
      <c r="B517" s="1" t="str">
        <f>IFERROR(INDEX('Готовый продукция'!$B$2:$E$500,MATCH(A517,'Готовый продукция'!$A$2:$A$500,0),1),"")</f>
        <v/>
      </c>
      <c r="C517" t="str">
        <f>IFERROR(INDEX('Готовый продукция'!$B$2:$E$500,MATCH(A517,'Готовый продукция'!$A$2:$A$500,0),2),"")</f>
        <v/>
      </c>
      <c r="D517" t="e">
        <f>IF(A517&gt;A516,INDEX(Нормы!$B$2:$B$1000,MATCH(C517,Нормы!$A$2:$A$1000,0),1),IF(COUNTIF(Нормы!$A$2:$A$1000,C517)&gt;=Лист8!I517,INDEX(Нормы!$B$2:$B$1000,MATCH(C517,Нормы!$A$2:$A$1000,0)+I516,1),0))</f>
        <v>#DIV/0!</v>
      </c>
      <c r="E517" t="e">
        <f>IF(A517&gt;A516,INDEX(Нормы!$C$2:$C$1000,MATCH(C517,Нормы!$A$2:$A$1000,0),1),IF(COUNTIF(Нормы!$A$2:$A$1000,C517)&gt;=Лист8!I517,INDEX(Нормы!$C$2:$C$1000,MATCH(C517,Нормы!$A$2:$A$1000,0)+I516,1),0))</f>
        <v>#DIV/0!</v>
      </c>
      <c r="F517" t="e">
        <f>IF(A517&gt;A516,INDEX(Нормы!$D$2:$D$1000,MATCH(C517,Нормы!$A$2:$A$1000,0),1),IF(COUNTIF(Нормы!$A$2:$A$1000,C517)&gt;=Лист8!I517,INDEX(Нормы!$D$2:$D$1000,MATCH(C517,Нормы!$A$2:$A$1000,0)+I516,1),0))*INDEX('Готовый продукция'!$E$2:$E$500,MATCH(A517,'Готовый продукция'!$A$2:$A$500,0),1)</f>
        <v>#DIV/0!</v>
      </c>
      <c r="H517" t="e">
        <f>IF(LEN(D517)&gt;1,MAX($H$2:H516)+1,0)</f>
        <v>#DIV/0!</v>
      </c>
      <c r="I517">
        <f>COUNTIF($A$3:A517,A517)</f>
        <v>515</v>
      </c>
    </row>
    <row r="518" spans="1:9">
      <c r="A518" s="2" t="e">
        <f>INDEX('Готовый продукция'!$A$2:$A$500,CEILING(ROW($A516)/MAX('Готовый продукция'!$J$2:$J$500),1))</f>
        <v>#DIV/0!</v>
      </c>
      <c r="B518" s="1" t="str">
        <f>IFERROR(INDEX('Готовый продукция'!$B$2:$E$500,MATCH(A518,'Готовый продукция'!$A$2:$A$500,0),1),"")</f>
        <v/>
      </c>
      <c r="C518" t="str">
        <f>IFERROR(INDEX('Готовый продукция'!$B$2:$E$500,MATCH(A518,'Готовый продукция'!$A$2:$A$500,0),2),"")</f>
        <v/>
      </c>
      <c r="D518" t="e">
        <f>IF(A518&gt;A517,INDEX(Нормы!$B$2:$B$1000,MATCH(C518,Нормы!$A$2:$A$1000,0),1),IF(COUNTIF(Нормы!$A$2:$A$1000,C518)&gt;=Лист8!I518,INDEX(Нормы!$B$2:$B$1000,MATCH(C518,Нормы!$A$2:$A$1000,0)+I517,1),0))</f>
        <v>#DIV/0!</v>
      </c>
      <c r="E518" t="e">
        <f>IF(A518&gt;A517,INDEX(Нормы!$C$2:$C$1000,MATCH(C518,Нормы!$A$2:$A$1000,0),1),IF(COUNTIF(Нормы!$A$2:$A$1000,C518)&gt;=Лист8!I518,INDEX(Нормы!$C$2:$C$1000,MATCH(C518,Нормы!$A$2:$A$1000,0)+I517,1),0))</f>
        <v>#DIV/0!</v>
      </c>
      <c r="F518" t="e">
        <f>IF(A518&gt;A517,INDEX(Нормы!$D$2:$D$1000,MATCH(C518,Нормы!$A$2:$A$1000,0),1),IF(COUNTIF(Нормы!$A$2:$A$1000,C518)&gt;=Лист8!I518,INDEX(Нормы!$D$2:$D$1000,MATCH(C518,Нормы!$A$2:$A$1000,0)+I517,1),0))*INDEX('Готовый продукция'!$E$2:$E$500,MATCH(A518,'Готовый продукция'!$A$2:$A$500,0),1)</f>
        <v>#DIV/0!</v>
      </c>
      <c r="H518" t="e">
        <f>IF(LEN(D518)&gt;1,MAX($H$2:H517)+1,0)</f>
        <v>#DIV/0!</v>
      </c>
      <c r="I518">
        <f>COUNTIF($A$3:A518,A518)</f>
        <v>516</v>
      </c>
    </row>
    <row r="519" spans="1:9">
      <c r="A519" s="2" t="e">
        <f>INDEX('Готовый продукция'!$A$2:$A$500,CEILING(ROW($A517)/MAX('Готовый продукция'!$J$2:$J$500),1))</f>
        <v>#DIV/0!</v>
      </c>
      <c r="B519" s="1" t="str">
        <f>IFERROR(INDEX('Готовый продукция'!$B$2:$E$500,MATCH(A519,'Готовый продукция'!$A$2:$A$500,0),1),"")</f>
        <v/>
      </c>
      <c r="C519" t="str">
        <f>IFERROR(INDEX('Готовый продукция'!$B$2:$E$500,MATCH(A519,'Готовый продукция'!$A$2:$A$500,0),2),"")</f>
        <v/>
      </c>
      <c r="D519" t="e">
        <f>IF(A519&gt;A518,INDEX(Нормы!$B$2:$B$1000,MATCH(C519,Нормы!$A$2:$A$1000,0),1),IF(COUNTIF(Нормы!$A$2:$A$1000,C519)&gt;=Лист8!I519,INDEX(Нормы!$B$2:$B$1000,MATCH(C519,Нормы!$A$2:$A$1000,0)+I518,1),0))</f>
        <v>#DIV/0!</v>
      </c>
      <c r="E519" t="e">
        <f>IF(A519&gt;A518,INDEX(Нормы!$C$2:$C$1000,MATCH(C519,Нормы!$A$2:$A$1000,0),1),IF(COUNTIF(Нормы!$A$2:$A$1000,C519)&gt;=Лист8!I519,INDEX(Нормы!$C$2:$C$1000,MATCH(C519,Нормы!$A$2:$A$1000,0)+I518,1),0))</f>
        <v>#DIV/0!</v>
      </c>
      <c r="F519" t="e">
        <f>IF(A519&gt;A518,INDEX(Нормы!$D$2:$D$1000,MATCH(C519,Нормы!$A$2:$A$1000,0),1),IF(COUNTIF(Нормы!$A$2:$A$1000,C519)&gt;=Лист8!I519,INDEX(Нормы!$D$2:$D$1000,MATCH(C519,Нормы!$A$2:$A$1000,0)+I518,1),0))*INDEX('Готовый продукция'!$E$2:$E$500,MATCH(A519,'Готовый продукция'!$A$2:$A$500,0),1)</f>
        <v>#DIV/0!</v>
      </c>
      <c r="H519" t="e">
        <f>IF(LEN(D519)&gt;1,MAX($H$2:H518)+1,0)</f>
        <v>#DIV/0!</v>
      </c>
      <c r="I519">
        <f>COUNTIF($A$3:A519,A519)</f>
        <v>517</v>
      </c>
    </row>
    <row r="520" spans="1:9">
      <c r="A520" s="2" t="e">
        <f>INDEX('Готовый продукция'!$A$2:$A$500,CEILING(ROW($A518)/MAX('Готовый продукция'!$J$2:$J$500),1))</f>
        <v>#DIV/0!</v>
      </c>
      <c r="B520" s="1" t="str">
        <f>IFERROR(INDEX('Готовый продукция'!$B$2:$E$500,MATCH(A520,'Готовый продукция'!$A$2:$A$500,0),1),"")</f>
        <v/>
      </c>
      <c r="C520" t="str">
        <f>IFERROR(INDEX('Готовый продукция'!$B$2:$E$500,MATCH(A520,'Готовый продукция'!$A$2:$A$500,0),2),"")</f>
        <v/>
      </c>
      <c r="D520" t="e">
        <f>IF(A520&gt;A519,INDEX(Нормы!$B$2:$B$1000,MATCH(C520,Нормы!$A$2:$A$1000,0),1),IF(COUNTIF(Нормы!$A$2:$A$1000,C520)&gt;=Лист8!I520,INDEX(Нормы!$B$2:$B$1000,MATCH(C520,Нормы!$A$2:$A$1000,0)+I519,1),0))</f>
        <v>#DIV/0!</v>
      </c>
      <c r="E520" t="e">
        <f>IF(A520&gt;A519,INDEX(Нормы!$C$2:$C$1000,MATCH(C520,Нормы!$A$2:$A$1000,0),1),IF(COUNTIF(Нормы!$A$2:$A$1000,C520)&gt;=Лист8!I520,INDEX(Нормы!$C$2:$C$1000,MATCH(C520,Нормы!$A$2:$A$1000,0)+I519,1),0))</f>
        <v>#DIV/0!</v>
      </c>
      <c r="F520" t="e">
        <f>IF(A520&gt;A519,INDEX(Нормы!$D$2:$D$1000,MATCH(C520,Нормы!$A$2:$A$1000,0),1),IF(COUNTIF(Нормы!$A$2:$A$1000,C520)&gt;=Лист8!I520,INDEX(Нормы!$D$2:$D$1000,MATCH(C520,Нормы!$A$2:$A$1000,0)+I519,1),0))*INDEX('Готовый продукция'!$E$2:$E$500,MATCH(A520,'Готовый продукция'!$A$2:$A$500,0),1)</f>
        <v>#DIV/0!</v>
      </c>
      <c r="H520" t="e">
        <f>IF(LEN(D520)&gt;1,MAX($H$2:H519)+1,0)</f>
        <v>#DIV/0!</v>
      </c>
      <c r="I520">
        <f>COUNTIF($A$3:A520,A520)</f>
        <v>518</v>
      </c>
    </row>
    <row r="521" spans="1:9">
      <c r="A521" s="2" t="e">
        <f>INDEX('Готовый продукция'!$A$2:$A$500,CEILING(ROW($A519)/MAX('Готовый продукция'!$J$2:$J$500),1))</f>
        <v>#DIV/0!</v>
      </c>
      <c r="B521" s="1" t="str">
        <f>IFERROR(INDEX('Готовый продукция'!$B$2:$E$500,MATCH(A521,'Готовый продукция'!$A$2:$A$500,0),1),"")</f>
        <v/>
      </c>
      <c r="C521" t="str">
        <f>IFERROR(INDEX('Готовый продукция'!$B$2:$E$500,MATCH(A521,'Готовый продукция'!$A$2:$A$500,0),2),"")</f>
        <v/>
      </c>
      <c r="D521" t="e">
        <f>IF(A521&gt;A520,INDEX(Нормы!$B$2:$B$1000,MATCH(C521,Нормы!$A$2:$A$1000,0),1),IF(COUNTIF(Нормы!$A$2:$A$1000,C521)&gt;=Лист8!I521,INDEX(Нормы!$B$2:$B$1000,MATCH(C521,Нормы!$A$2:$A$1000,0)+I520,1),0))</f>
        <v>#DIV/0!</v>
      </c>
      <c r="E521" t="e">
        <f>IF(A521&gt;A520,INDEX(Нормы!$C$2:$C$1000,MATCH(C521,Нормы!$A$2:$A$1000,0),1),IF(COUNTIF(Нормы!$A$2:$A$1000,C521)&gt;=Лист8!I521,INDEX(Нормы!$C$2:$C$1000,MATCH(C521,Нормы!$A$2:$A$1000,0)+I520,1),0))</f>
        <v>#DIV/0!</v>
      </c>
      <c r="F521" t="e">
        <f>IF(A521&gt;A520,INDEX(Нормы!$D$2:$D$1000,MATCH(C521,Нормы!$A$2:$A$1000,0),1),IF(COUNTIF(Нормы!$A$2:$A$1000,C521)&gt;=Лист8!I521,INDEX(Нормы!$D$2:$D$1000,MATCH(C521,Нормы!$A$2:$A$1000,0)+I520,1),0))*INDEX('Готовый продукция'!$E$2:$E$500,MATCH(A521,'Готовый продукция'!$A$2:$A$500,0),1)</f>
        <v>#DIV/0!</v>
      </c>
      <c r="H521" t="e">
        <f>IF(LEN(D521)&gt;1,MAX($H$2:H520)+1,0)</f>
        <v>#DIV/0!</v>
      </c>
      <c r="I521">
        <f>COUNTIF($A$3:A521,A521)</f>
        <v>519</v>
      </c>
    </row>
    <row r="522" spans="1:9">
      <c r="A522" s="2" t="e">
        <f>INDEX('Готовый продукция'!$A$2:$A$500,CEILING(ROW($A520)/MAX('Готовый продукция'!$J$2:$J$500),1))</f>
        <v>#DIV/0!</v>
      </c>
      <c r="B522" s="1" t="str">
        <f>IFERROR(INDEX('Готовый продукция'!$B$2:$E$500,MATCH(A522,'Готовый продукция'!$A$2:$A$500,0),1),"")</f>
        <v/>
      </c>
      <c r="C522" t="str">
        <f>IFERROR(INDEX('Готовый продукция'!$B$2:$E$500,MATCH(A522,'Готовый продукция'!$A$2:$A$500,0),2),"")</f>
        <v/>
      </c>
      <c r="D522" t="e">
        <f>IF(A522&gt;A521,INDEX(Нормы!$B$2:$B$1000,MATCH(C522,Нормы!$A$2:$A$1000,0),1),IF(COUNTIF(Нормы!$A$2:$A$1000,C522)&gt;=Лист8!I522,INDEX(Нормы!$B$2:$B$1000,MATCH(C522,Нормы!$A$2:$A$1000,0)+I521,1),0))</f>
        <v>#DIV/0!</v>
      </c>
      <c r="E522" t="e">
        <f>IF(A522&gt;A521,INDEX(Нормы!$C$2:$C$1000,MATCH(C522,Нормы!$A$2:$A$1000,0),1),IF(COUNTIF(Нормы!$A$2:$A$1000,C522)&gt;=Лист8!I522,INDEX(Нормы!$C$2:$C$1000,MATCH(C522,Нормы!$A$2:$A$1000,0)+I521,1),0))</f>
        <v>#DIV/0!</v>
      </c>
      <c r="F522" t="e">
        <f>IF(A522&gt;A521,INDEX(Нормы!$D$2:$D$1000,MATCH(C522,Нормы!$A$2:$A$1000,0),1),IF(COUNTIF(Нормы!$A$2:$A$1000,C522)&gt;=Лист8!I522,INDEX(Нормы!$D$2:$D$1000,MATCH(C522,Нормы!$A$2:$A$1000,0)+I521,1),0))*INDEX('Готовый продукция'!$E$2:$E$500,MATCH(A522,'Готовый продукция'!$A$2:$A$500,0),1)</f>
        <v>#DIV/0!</v>
      </c>
      <c r="H522" t="e">
        <f>IF(LEN(D522)&gt;1,MAX($H$2:H521)+1,0)</f>
        <v>#DIV/0!</v>
      </c>
      <c r="I522">
        <f>COUNTIF($A$3:A522,A522)</f>
        <v>520</v>
      </c>
    </row>
    <row r="523" spans="1:9">
      <c r="A523" s="2" t="e">
        <f>INDEX('Готовый продукция'!$A$2:$A$500,CEILING(ROW($A521)/MAX('Готовый продукция'!$J$2:$J$500),1))</f>
        <v>#DIV/0!</v>
      </c>
      <c r="B523" s="1" t="str">
        <f>IFERROR(INDEX('Готовый продукция'!$B$2:$E$500,MATCH(A523,'Готовый продукция'!$A$2:$A$500,0),1),"")</f>
        <v/>
      </c>
      <c r="C523" t="str">
        <f>IFERROR(INDEX('Готовый продукция'!$B$2:$E$500,MATCH(A523,'Готовый продукция'!$A$2:$A$500,0),2),"")</f>
        <v/>
      </c>
      <c r="D523" t="e">
        <f>IF(A523&gt;A522,INDEX(Нормы!$B$2:$B$1000,MATCH(C523,Нормы!$A$2:$A$1000,0),1),IF(COUNTIF(Нормы!$A$2:$A$1000,C523)&gt;=Лист8!I523,INDEX(Нормы!$B$2:$B$1000,MATCH(C523,Нормы!$A$2:$A$1000,0)+I522,1),0))</f>
        <v>#DIV/0!</v>
      </c>
      <c r="E523" t="e">
        <f>IF(A523&gt;A522,INDEX(Нормы!$C$2:$C$1000,MATCH(C523,Нормы!$A$2:$A$1000,0),1),IF(COUNTIF(Нормы!$A$2:$A$1000,C523)&gt;=Лист8!I523,INDEX(Нормы!$C$2:$C$1000,MATCH(C523,Нормы!$A$2:$A$1000,0)+I522,1),0))</f>
        <v>#DIV/0!</v>
      </c>
      <c r="F523" t="e">
        <f>IF(A523&gt;A522,INDEX(Нормы!$D$2:$D$1000,MATCH(C523,Нормы!$A$2:$A$1000,0),1),IF(COUNTIF(Нормы!$A$2:$A$1000,C523)&gt;=Лист8!I523,INDEX(Нормы!$D$2:$D$1000,MATCH(C523,Нормы!$A$2:$A$1000,0)+I522,1),0))*INDEX('Готовый продукция'!$E$2:$E$500,MATCH(A523,'Готовый продукция'!$A$2:$A$500,0),1)</f>
        <v>#DIV/0!</v>
      </c>
      <c r="H523" t="e">
        <f>IF(LEN(D523)&gt;1,MAX($H$2:H522)+1,0)</f>
        <v>#DIV/0!</v>
      </c>
      <c r="I523">
        <f>COUNTIF($A$3:A523,A523)</f>
        <v>521</v>
      </c>
    </row>
    <row r="524" spans="1:9">
      <c r="A524" s="2" t="e">
        <f>INDEX('Готовый продукция'!$A$2:$A$500,CEILING(ROW($A522)/MAX('Готовый продукция'!$J$2:$J$500),1))</f>
        <v>#DIV/0!</v>
      </c>
      <c r="B524" s="1" t="str">
        <f>IFERROR(INDEX('Готовый продукция'!$B$2:$E$500,MATCH(A524,'Готовый продукция'!$A$2:$A$500,0),1),"")</f>
        <v/>
      </c>
      <c r="C524" t="str">
        <f>IFERROR(INDEX('Готовый продукция'!$B$2:$E$500,MATCH(A524,'Готовый продукция'!$A$2:$A$500,0),2),"")</f>
        <v/>
      </c>
      <c r="D524" t="e">
        <f>IF(A524&gt;A523,INDEX(Нормы!$B$2:$B$1000,MATCH(C524,Нормы!$A$2:$A$1000,0),1),IF(COUNTIF(Нормы!$A$2:$A$1000,C524)&gt;=Лист8!I524,INDEX(Нормы!$B$2:$B$1000,MATCH(C524,Нормы!$A$2:$A$1000,0)+I523,1),0))</f>
        <v>#DIV/0!</v>
      </c>
      <c r="E524" t="e">
        <f>IF(A524&gt;A523,INDEX(Нормы!$C$2:$C$1000,MATCH(C524,Нормы!$A$2:$A$1000,0),1),IF(COUNTIF(Нормы!$A$2:$A$1000,C524)&gt;=Лист8!I524,INDEX(Нормы!$C$2:$C$1000,MATCH(C524,Нормы!$A$2:$A$1000,0)+I523,1),0))</f>
        <v>#DIV/0!</v>
      </c>
      <c r="F524" t="e">
        <f>IF(A524&gt;A523,INDEX(Нормы!$D$2:$D$1000,MATCH(C524,Нормы!$A$2:$A$1000,0),1),IF(COUNTIF(Нормы!$A$2:$A$1000,C524)&gt;=Лист8!I524,INDEX(Нормы!$D$2:$D$1000,MATCH(C524,Нормы!$A$2:$A$1000,0)+I523,1),0))*INDEX('Готовый продукция'!$E$2:$E$500,MATCH(A524,'Готовый продукция'!$A$2:$A$500,0),1)</f>
        <v>#DIV/0!</v>
      </c>
      <c r="H524" t="e">
        <f>IF(LEN(D524)&gt;1,MAX($H$2:H523)+1,0)</f>
        <v>#DIV/0!</v>
      </c>
      <c r="I524">
        <f>COUNTIF($A$3:A524,A524)</f>
        <v>522</v>
      </c>
    </row>
    <row r="525" spans="1:9">
      <c r="A525" s="2" t="e">
        <f>INDEX('Готовый продукция'!$A$2:$A$500,CEILING(ROW($A523)/MAX('Готовый продукция'!$J$2:$J$500),1))</f>
        <v>#DIV/0!</v>
      </c>
      <c r="B525" s="1" t="str">
        <f>IFERROR(INDEX('Готовый продукция'!$B$2:$E$500,MATCH(A525,'Готовый продукция'!$A$2:$A$500,0),1),"")</f>
        <v/>
      </c>
      <c r="C525" t="str">
        <f>IFERROR(INDEX('Готовый продукция'!$B$2:$E$500,MATCH(A525,'Готовый продукция'!$A$2:$A$500,0),2),"")</f>
        <v/>
      </c>
      <c r="D525" t="e">
        <f>IF(A525&gt;A524,INDEX(Нормы!$B$2:$B$1000,MATCH(C525,Нормы!$A$2:$A$1000,0),1),IF(COUNTIF(Нормы!$A$2:$A$1000,C525)&gt;=Лист8!I525,INDEX(Нормы!$B$2:$B$1000,MATCH(C525,Нормы!$A$2:$A$1000,0)+I524,1),0))</f>
        <v>#DIV/0!</v>
      </c>
      <c r="E525" t="e">
        <f>IF(A525&gt;A524,INDEX(Нормы!$C$2:$C$1000,MATCH(C525,Нормы!$A$2:$A$1000,0),1),IF(COUNTIF(Нормы!$A$2:$A$1000,C525)&gt;=Лист8!I525,INDEX(Нормы!$C$2:$C$1000,MATCH(C525,Нормы!$A$2:$A$1000,0)+I524,1),0))</f>
        <v>#DIV/0!</v>
      </c>
      <c r="F525" t="e">
        <f>IF(A525&gt;A524,INDEX(Нормы!$D$2:$D$1000,MATCH(C525,Нормы!$A$2:$A$1000,0),1),IF(COUNTIF(Нормы!$A$2:$A$1000,C525)&gt;=Лист8!I525,INDEX(Нормы!$D$2:$D$1000,MATCH(C525,Нормы!$A$2:$A$1000,0)+I524,1),0))*INDEX('Готовый продукция'!$E$2:$E$500,MATCH(A525,'Готовый продукция'!$A$2:$A$500,0),1)</f>
        <v>#DIV/0!</v>
      </c>
      <c r="H525" t="e">
        <f>IF(LEN(D525)&gt;1,MAX($H$2:H524)+1,0)</f>
        <v>#DIV/0!</v>
      </c>
      <c r="I525">
        <f>COUNTIF($A$3:A525,A525)</f>
        <v>523</v>
      </c>
    </row>
    <row r="526" spans="1:9">
      <c r="A526" s="2" t="e">
        <f>INDEX('Готовый продукция'!$A$2:$A$500,CEILING(ROW($A524)/MAX('Готовый продукция'!$J$2:$J$500),1))</f>
        <v>#DIV/0!</v>
      </c>
      <c r="B526" s="1" t="str">
        <f>IFERROR(INDEX('Готовый продукция'!$B$2:$E$500,MATCH(A526,'Готовый продукция'!$A$2:$A$500,0),1),"")</f>
        <v/>
      </c>
      <c r="C526" t="str">
        <f>IFERROR(INDEX('Готовый продукция'!$B$2:$E$500,MATCH(A526,'Готовый продукция'!$A$2:$A$500,0),2),"")</f>
        <v/>
      </c>
      <c r="D526" t="e">
        <f>IF(A526&gt;A525,INDEX(Нормы!$B$2:$B$1000,MATCH(C526,Нормы!$A$2:$A$1000,0),1),IF(COUNTIF(Нормы!$A$2:$A$1000,C526)&gt;=Лист8!I526,INDEX(Нормы!$B$2:$B$1000,MATCH(C526,Нормы!$A$2:$A$1000,0)+I525,1),0))</f>
        <v>#DIV/0!</v>
      </c>
      <c r="E526" t="e">
        <f>IF(A526&gt;A525,INDEX(Нормы!$C$2:$C$1000,MATCH(C526,Нормы!$A$2:$A$1000,0),1),IF(COUNTIF(Нормы!$A$2:$A$1000,C526)&gt;=Лист8!I526,INDEX(Нормы!$C$2:$C$1000,MATCH(C526,Нормы!$A$2:$A$1000,0)+I525,1),0))</f>
        <v>#DIV/0!</v>
      </c>
      <c r="F526" t="e">
        <f>IF(A526&gt;A525,INDEX(Нормы!$D$2:$D$1000,MATCH(C526,Нормы!$A$2:$A$1000,0),1),IF(COUNTIF(Нормы!$A$2:$A$1000,C526)&gt;=Лист8!I526,INDEX(Нормы!$D$2:$D$1000,MATCH(C526,Нормы!$A$2:$A$1000,0)+I525,1),0))*INDEX('Готовый продукция'!$E$2:$E$500,MATCH(A526,'Готовый продукция'!$A$2:$A$500,0),1)</f>
        <v>#DIV/0!</v>
      </c>
      <c r="H526" t="e">
        <f>IF(LEN(D526)&gt;1,MAX($H$2:H525)+1,0)</f>
        <v>#DIV/0!</v>
      </c>
      <c r="I526">
        <f>COUNTIF($A$3:A526,A526)</f>
        <v>524</v>
      </c>
    </row>
    <row r="527" spans="1:9">
      <c r="A527" s="2" t="e">
        <f>INDEX('Готовый продукция'!$A$2:$A$500,CEILING(ROW($A525)/MAX('Готовый продукция'!$J$2:$J$500),1))</f>
        <v>#DIV/0!</v>
      </c>
      <c r="B527" s="1" t="str">
        <f>IFERROR(INDEX('Готовый продукция'!$B$2:$E$500,MATCH(A527,'Готовый продукция'!$A$2:$A$500,0),1),"")</f>
        <v/>
      </c>
      <c r="C527" t="str">
        <f>IFERROR(INDEX('Готовый продукция'!$B$2:$E$500,MATCH(A527,'Готовый продукция'!$A$2:$A$500,0),2),"")</f>
        <v/>
      </c>
      <c r="D527" t="e">
        <f>IF(A527&gt;A526,INDEX(Нормы!$B$2:$B$1000,MATCH(C527,Нормы!$A$2:$A$1000,0),1),IF(COUNTIF(Нормы!$A$2:$A$1000,C527)&gt;=Лист8!I527,INDEX(Нормы!$B$2:$B$1000,MATCH(C527,Нормы!$A$2:$A$1000,0)+I526,1),0))</f>
        <v>#DIV/0!</v>
      </c>
      <c r="E527" t="e">
        <f>IF(A527&gt;A526,INDEX(Нормы!$C$2:$C$1000,MATCH(C527,Нормы!$A$2:$A$1000,0),1),IF(COUNTIF(Нормы!$A$2:$A$1000,C527)&gt;=Лист8!I527,INDEX(Нормы!$C$2:$C$1000,MATCH(C527,Нормы!$A$2:$A$1000,0)+I526,1),0))</f>
        <v>#DIV/0!</v>
      </c>
      <c r="F527" t="e">
        <f>IF(A527&gt;A526,INDEX(Нормы!$D$2:$D$1000,MATCH(C527,Нормы!$A$2:$A$1000,0),1),IF(COUNTIF(Нормы!$A$2:$A$1000,C527)&gt;=Лист8!I527,INDEX(Нормы!$D$2:$D$1000,MATCH(C527,Нормы!$A$2:$A$1000,0)+I526,1),0))*INDEX('Готовый продукция'!$E$2:$E$500,MATCH(A527,'Готовый продукция'!$A$2:$A$500,0),1)</f>
        <v>#DIV/0!</v>
      </c>
      <c r="H527" t="e">
        <f>IF(LEN(D527)&gt;1,MAX($H$2:H526)+1,0)</f>
        <v>#DIV/0!</v>
      </c>
      <c r="I527">
        <f>COUNTIF($A$3:A527,A527)</f>
        <v>525</v>
      </c>
    </row>
    <row r="528" spans="1:9">
      <c r="A528" s="2" t="e">
        <f>INDEX('Готовый продукция'!$A$2:$A$500,CEILING(ROW($A526)/MAX('Готовый продукция'!$J$2:$J$500),1))</f>
        <v>#DIV/0!</v>
      </c>
      <c r="B528" s="1" t="str">
        <f>IFERROR(INDEX('Готовый продукция'!$B$2:$E$500,MATCH(A528,'Готовый продукция'!$A$2:$A$500,0),1),"")</f>
        <v/>
      </c>
      <c r="C528" t="str">
        <f>IFERROR(INDEX('Готовый продукция'!$B$2:$E$500,MATCH(A528,'Готовый продукция'!$A$2:$A$500,0),2),"")</f>
        <v/>
      </c>
      <c r="D528" t="e">
        <f>IF(A528&gt;A527,INDEX(Нормы!$B$2:$B$1000,MATCH(C528,Нормы!$A$2:$A$1000,0),1),IF(COUNTIF(Нормы!$A$2:$A$1000,C528)&gt;=Лист8!I528,INDEX(Нормы!$B$2:$B$1000,MATCH(C528,Нормы!$A$2:$A$1000,0)+I527,1),0))</f>
        <v>#DIV/0!</v>
      </c>
      <c r="E528" t="e">
        <f>IF(A528&gt;A527,INDEX(Нормы!$C$2:$C$1000,MATCH(C528,Нормы!$A$2:$A$1000,0),1),IF(COUNTIF(Нормы!$A$2:$A$1000,C528)&gt;=Лист8!I528,INDEX(Нормы!$C$2:$C$1000,MATCH(C528,Нормы!$A$2:$A$1000,0)+I527,1),0))</f>
        <v>#DIV/0!</v>
      </c>
      <c r="F528" t="e">
        <f>IF(A528&gt;A527,INDEX(Нормы!$D$2:$D$1000,MATCH(C528,Нормы!$A$2:$A$1000,0),1),IF(COUNTIF(Нормы!$A$2:$A$1000,C528)&gt;=Лист8!I528,INDEX(Нормы!$D$2:$D$1000,MATCH(C528,Нормы!$A$2:$A$1000,0)+I527,1),0))*INDEX('Готовый продукция'!$E$2:$E$500,MATCH(A528,'Готовый продукция'!$A$2:$A$500,0),1)</f>
        <v>#DIV/0!</v>
      </c>
      <c r="H528" t="e">
        <f>IF(LEN(D528)&gt;1,MAX($H$2:H527)+1,0)</f>
        <v>#DIV/0!</v>
      </c>
      <c r="I528">
        <f>COUNTIF($A$3:A528,A528)</f>
        <v>526</v>
      </c>
    </row>
    <row r="529" spans="1:9">
      <c r="A529" s="2" t="e">
        <f>INDEX('Готовый продукция'!$A$2:$A$500,CEILING(ROW($A527)/MAX('Готовый продукция'!$J$2:$J$500),1))</f>
        <v>#DIV/0!</v>
      </c>
      <c r="B529" s="1" t="str">
        <f>IFERROR(INDEX('Готовый продукция'!$B$2:$E$500,MATCH(A529,'Готовый продукция'!$A$2:$A$500,0),1),"")</f>
        <v/>
      </c>
      <c r="C529" t="str">
        <f>IFERROR(INDEX('Готовый продукция'!$B$2:$E$500,MATCH(A529,'Готовый продукция'!$A$2:$A$500,0),2),"")</f>
        <v/>
      </c>
      <c r="D529" t="e">
        <f>IF(A529&gt;A528,INDEX(Нормы!$B$2:$B$1000,MATCH(C529,Нормы!$A$2:$A$1000,0),1),IF(COUNTIF(Нормы!$A$2:$A$1000,C529)&gt;=Лист8!I529,INDEX(Нормы!$B$2:$B$1000,MATCH(C529,Нормы!$A$2:$A$1000,0)+I528,1),0))</f>
        <v>#DIV/0!</v>
      </c>
      <c r="E529" t="e">
        <f>IF(A529&gt;A528,INDEX(Нормы!$C$2:$C$1000,MATCH(C529,Нормы!$A$2:$A$1000,0),1),IF(COUNTIF(Нормы!$A$2:$A$1000,C529)&gt;=Лист8!I529,INDEX(Нормы!$C$2:$C$1000,MATCH(C529,Нормы!$A$2:$A$1000,0)+I528,1),0))</f>
        <v>#DIV/0!</v>
      </c>
      <c r="F529" t="e">
        <f>IF(A529&gt;A528,INDEX(Нормы!$D$2:$D$1000,MATCH(C529,Нормы!$A$2:$A$1000,0),1),IF(COUNTIF(Нормы!$A$2:$A$1000,C529)&gt;=Лист8!I529,INDEX(Нормы!$D$2:$D$1000,MATCH(C529,Нормы!$A$2:$A$1000,0)+I528,1),0))*INDEX('Готовый продукция'!$E$2:$E$500,MATCH(A529,'Готовый продукция'!$A$2:$A$500,0),1)</f>
        <v>#DIV/0!</v>
      </c>
      <c r="H529" t="e">
        <f>IF(LEN(D529)&gt;1,MAX($H$2:H528)+1,0)</f>
        <v>#DIV/0!</v>
      </c>
      <c r="I529">
        <f>COUNTIF($A$3:A529,A529)</f>
        <v>527</v>
      </c>
    </row>
    <row r="530" spans="1:9">
      <c r="A530" s="2" t="e">
        <f>INDEX('Готовый продукция'!$A$2:$A$500,CEILING(ROW($A528)/MAX('Готовый продукция'!$J$2:$J$500),1))</f>
        <v>#DIV/0!</v>
      </c>
      <c r="B530" s="1" t="str">
        <f>IFERROR(INDEX('Готовый продукция'!$B$2:$E$500,MATCH(A530,'Готовый продукция'!$A$2:$A$500,0),1),"")</f>
        <v/>
      </c>
      <c r="C530" t="str">
        <f>IFERROR(INDEX('Готовый продукция'!$B$2:$E$500,MATCH(A530,'Готовый продукция'!$A$2:$A$500,0),2),"")</f>
        <v/>
      </c>
      <c r="D530" t="e">
        <f>IF(A530&gt;A529,INDEX(Нормы!$B$2:$B$1000,MATCH(C530,Нормы!$A$2:$A$1000,0),1),IF(COUNTIF(Нормы!$A$2:$A$1000,C530)&gt;=Лист8!I530,INDEX(Нормы!$B$2:$B$1000,MATCH(C530,Нормы!$A$2:$A$1000,0)+I529,1),0))</f>
        <v>#DIV/0!</v>
      </c>
      <c r="E530" t="e">
        <f>IF(A530&gt;A529,INDEX(Нормы!$C$2:$C$1000,MATCH(C530,Нормы!$A$2:$A$1000,0),1),IF(COUNTIF(Нормы!$A$2:$A$1000,C530)&gt;=Лист8!I530,INDEX(Нормы!$C$2:$C$1000,MATCH(C530,Нормы!$A$2:$A$1000,0)+I529,1),0))</f>
        <v>#DIV/0!</v>
      </c>
      <c r="F530" t="e">
        <f>IF(A530&gt;A529,INDEX(Нормы!$D$2:$D$1000,MATCH(C530,Нормы!$A$2:$A$1000,0),1),IF(COUNTIF(Нормы!$A$2:$A$1000,C530)&gt;=Лист8!I530,INDEX(Нормы!$D$2:$D$1000,MATCH(C530,Нормы!$A$2:$A$1000,0)+I529,1),0))*INDEX('Готовый продукция'!$E$2:$E$500,MATCH(A530,'Готовый продукция'!$A$2:$A$500,0),1)</f>
        <v>#DIV/0!</v>
      </c>
      <c r="H530" t="e">
        <f>IF(LEN(D530)&gt;1,MAX($H$2:H529)+1,0)</f>
        <v>#DIV/0!</v>
      </c>
      <c r="I530">
        <f>COUNTIF($A$3:A530,A530)</f>
        <v>528</v>
      </c>
    </row>
    <row r="531" spans="1:9">
      <c r="A531" s="2" t="e">
        <f>INDEX('Готовый продукция'!$A$2:$A$500,CEILING(ROW($A529)/MAX('Готовый продукция'!$J$2:$J$500),1))</f>
        <v>#DIV/0!</v>
      </c>
      <c r="B531" s="1" t="str">
        <f>IFERROR(INDEX('Готовый продукция'!$B$2:$E$500,MATCH(A531,'Готовый продукция'!$A$2:$A$500,0),1),"")</f>
        <v/>
      </c>
      <c r="C531" t="str">
        <f>IFERROR(INDEX('Готовый продукция'!$B$2:$E$500,MATCH(A531,'Готовый продукция'!$A$2:$A$500,0),2),"")</f>
        <v/>
      </c>
      <c r="D531" t="e">
        <f>IF(A531&gt;A530,INDEX(Нормы!$B$2:$B$1000,MATCH(C531,Нормы!$A$2:$A$1000,0),1),IF(COUNTIF(Нормы!$A$2:$A$1000,C531)&gt;=Лист8!I531,INDEX(Нормы!$B$2:$B$1000,MATCH(C531,Нормы!$A$2:$A$1000,0)+I530,1),0))</f>
        <v>#DIV/0!</v>
      </c>
      <c r="E531" t="e">
        <f>IF(A531&gt;A530,INDEX(Нормы!$C$2:$C$1000,MATCH(C531,Нормы!$A$2:$A$1000,0),1),IF(COUNTIF(Нормы!$A$2:$A$1000,C531)&gt;=Лист8!I531,INDEX(Нормы!$C$2:$C$1000,MATCH(C531,Нормы!$A$2:$A$1000,0)+I530,1),0))</f>
        <v>#DIV/0!</v>
      </c>
      <c r="F531" t="e">
        <f>IF(A531&gt;A530,INDEX(Нормы!$D$2:$D$1000,MATCH(C531,Нормы!$A$2:$A$1000,0),1),IF(COUNTIF(Нормы!$A$2:$A$1000,C531)&gt;=Лист8!I531,INDEX(Нормы!$D$2:$D$1000,MATCH(C531,Нормы!$A$2:$A$1000,0)+I530,1),0))*INDEX('Готовый продукция'!$E$2:$E$500,MATCH(A531,'Готовый продукция'!$A$2:$A$500,0),1)</f>
        <v>#DIV/0!</v>
      </c>
      <c r="H531" t="e">
        <f>IF(LEN(D531)&gt;1,MAX($H$2:H530)+1,0)</f>
        <v>#DIV/0!</v>
      </c>
      <c r="I531">
        <f>COUNTIF($A$3:A531,A531)</f>
        <v>529</v>
      </c>
    </row>
    <row r="532" spans="1:9">
      <c r="A532" s="2" t="e">
        <f>INDEX('Готовый продукция'!$A$2:$A$500,CEILING(ROW($A530)/MAX('Готовый продукция'!$J$2:$J$500),1))</f>
        <v>#DIV/0!</v>
      </c>
      <c r="B532" s="1" t="str">
        <f>IFERROR(INDEX('Готовый продукция'!$B$2:$E$500,MATCH(A532,'Готовый продукция'!$A$2:$A$500,0),1),"")</f>
        <v/>
      </c>
      <c r="C532" t="str">
        <f>IFERROR(INDEX('Готовый продукция'!$B$2:$E$500,MATCH(A532,'Готовый продукция'!$A$2:$A$500,0),2),"")</f>
        <v/>
      </c>
      <c r="D532" t="e">
        <f>IF(A532&gt;A531,INDEX(Нормы!$B$2:$B$1000,MATCH(C532,Нормы!$A$2:$A$1000,0),1),IF(COUNTIF(Нормы!$A$2:$A$1000,C532)&gt;=Лист8!I532,INDEX(Нормы!$B$2:$B$1000,MATCH(C532,Нормы!$A$2:$A$1000,0)+I531,1),0))</f>
        <v>#DIV/0!</v>
      </c>
      <c r="E532" t="e">
        <f>IF(A532&gt;A531,INDEX(Нормы!$C$2:$C$1000,MATCH(C532,Нормы!$A$2:$A$1000,0),1),IF(COUNTIF(Нормы!$A$2:$A$1000,C532)&gt;=Лист8!I532,INDEX(Нормы!$C$2:$C$1000,MATCH(C532,Нормы!$A$2:$A$1000,0)+I531,1),0))</f>
        <v>#DIV/0!</v>
      </c>
      <c r="F532" t="e">
        <f>IF(A532&gt;A531,INDEX(Нормы!$D$2:$D$1000,MATCH(C532,Нормы!$A$2:$A$1000,0),1),IF(COUNTIF(Нормы!$A$2:$A$1000,C532)&gt;=Лист8!I532,INDEX(Нормы!$D$2:$D$1000,MATCH(C532,Нормы!$A$2:$A$1000,0)+I531,1),0))*INDEX('Готовый продукция'!$E$2:$E$500,MATCH(A532,'Готовый продукция'!$A$2:$A$500,0),1)</f>
        <v>#DIV/0!</v>
      </c>
      <c r="H532" t="e">
        <f>IF(LEN(D532)&gt;1,MAX($H$2:H531)+1,0)</f>
        <v>#DIV/0!</v>
      </c>
      <c r="I532">
        <f>COUNTIF($A$3:A532,A532)</f>
        <v>530</v>
      </c>
    </row>
    <row r="533" spans="1:9">
      <c r="A533" s="2" t="e">
        <f>INDEX('Готовый продукция'!$A$2:$A$500,CEILING(ROW($A531)/MAX('Готовый продукция'!$J$2:$J$500),1))</f>
        <v>#DIV/0!</v>
      </c>
      <c r="B533" s="1" t="str">
        <f>IFERROR(INDEX('Готовый продукция'!$B$2:$E$500,MATCH(A533,'Готовый продукция'!$A$2:$A$500,0),1),"")</f>
        <v/>
      </c>
      <c r="C533" t="str">
        <f>IFERROR(INDEX('Готовый продукция'!$B$2:$E$500,MATCH(A533,'Готовый продукция'!$A$2:$A$500,0),2),"")</f>
        <v/>
      </c>
      <c r="D533" t="e">
        <f>IF(A533&gt;A532,INDEX(Нормы!$B$2:$B$1000,MATCH(C533,Нормы!$A$2:$A$1000,0),1),IF(COUNTIF(Нормы!$A$2:$A$1000,C533)&gt;=Лист8!I533,INDEX(Нормы!$B$2:$B$1000,MATCH(C533,Нормы!$A$2:$A$1000,0)+I532,1),0))</f>
        <v>#DIV/0!</v>
      </c>
      <c r="E533" t="e">
        <f>IF(A533&gt;A532,INDEX(Нормы!$C$2:$C$1000,MATCH(C533,Нормы!$A$2:$A$1000,0),1),IF(COUNTIF(Нормы!$A$2:$A$1000,C533)&gt;=Лист8!I533,INDEX(Нормы!$C$2:$C$1000,MATCH(C533,Нормы!$A$2:$A$1000,0)+I532,1),0))</f>
        <v>#DIV/0!</v>
      </c>
      <c r="F533" t="e">
        <f>IF(A533&gt;A532,INDEX(Нормы!$D$2:$D$1000,MATCH(C533,Нормы!$A$2:$A$1000,0),1),IF(COUNTIF(Нормы!$A$2:$A$1000,C533)&gt;=Лист8!I533,INDEX(Нормы!$D$2:$D$1000,MATCH(C533,Нормы!$A$2:$A$1000,0)+I532,1),0))*INDEX('Готовый продукция'!$E$2:$E$500,MATCH(A533,'Готовый продукция'!$A$2:$A$500,0),1)</f>
        <v>#DIV/0!</v>
      </c>
      <c r="H533" t="e">
        <f>IF(LEN(D533)&gt;1,MAX($H$2:H532)+1,0)</f>
        <v>#DIV/0!</v>
      </c>
      <c r="I533">
        <f>COUNTIF($A$3:A533,A533)</f>
        <v>531</v>
      </c>
    </row>
    <row r="534" spans="1:9">
      <c r="A534" s="2" t="e">
        <f>INDEX('Готовый продукция'!$A$2:$A$500,CEILING(ROW($A532)/MAX('Готовый продукция'!$J$2:$J$500),1))</f>
        <v>#DIV/0!</v>
      </c>
      <c r="B534" s="1" t="str">
        <f>IFERROR(INDEX('Готовый продукция'!$B$2:$E$500,MATCH(A534,'Готовый продукция'!$A$2:$A$500,0),1),"")</f>
        <v/>
      </c>
      <c r="C534" t="str">
        <f>IFERROR(INDEX('Готовый продукция'!$B$2:$E$500,MATCH(A534,'Готовый продукция'!$A$2:$A$500,0),2),"")</f>
        <v/>
      </c>
      <c r="D534" t="e">
        <f>IF(A534&gt;A533,INDEX(Нормы!$B$2:$B$1000,MATCH(C534,Нормы!$A$2:$A$1000,0),1),IF(COUNTIF(Нормы!$A$2:$A$1000,C534)&gt;=Лист8!I534,INDEX(Нормы!$B$2:$B$1000,MATCH(C534,Нормы!$A$2:$A$1000,0)+I533,1),0))</f>
        <v>#DIV/0!</v>
      </c>
      <c r="E534" t="e">
        <f>IF(A534&gt;A533,INDEX(Нормы!$C$2:$C$1000,MATCH(C534,Нормы!$A$2:$A$1000,0),1),IF(COUNTIF(Нормы!$A$2:$A$1000,C534)&gt;=Лист8!I534,INDEX(Нормы!$C$2:$C$1000,MATCH(C534,Нормы!$A$2:$A$1000,0)+I533,1),0))</f>
        <v>#DIV/0!</v>
      </c>
      <c r="F534" t="e">
        <f>IF(A534&gt;A533,INDEX(Нормы!$D$2:$D$1000,MATCH(C534,Нормы!$A$2:$A$1000,0),1),IF(COUNTIF(Нормы!$A$2:$A$1000,C534)&gt;=Лист8!I534,INDEX(Нормы!$D$2:$D$1000,MATCH(C534,Нормы!$A$2:$A$1000,0)+I533,1),0))*INDEX('Готовый продукция'!$E$2:$E$500,MATCH(A534,'Готовый продукция'!$A$2:$A$500,0),1)</f>
        <v>#DIV/0!</v>
      </c>
      <c r="H534" t="e">
        <f>IF(LEN(D534)&gt;1,MAX($H$2:H533)+1,0)</f>
        <v>#DIV/0!</v>
      </c>
      <c r="I534">
        <f>COUNTIF($A$3:A534,A534)</f>
        <v>532</v>
      </c>
    </row>
    <row r="535" spans="1:9">
      <c r="A535" s="2" t="e">
        <f>INDEX('Готовый продукция'!$A$2:$A$500,CEILING(ROW($A533)/MAX('Готовый продукция'!$J$2:$J$500),1))</f>
        <v>#DIV/0!</v>
      </c>
      <c r="B535" s="1" t="str">
        <f>IFERROR(INDEX('Готовый продукция'!$B$2:$E$500,MATCH(A535,'Готовый продукция'!$A$2:$A$500,0),1),"")</f>
        <v/>
      </c>
      <c r="C535" t="str">
        <f>IFERROR(INDEX('Готовый продукция'!$B$2:$E$500,MATCH(A535,'Готовый продукция'!$A$2:$A$500,0),2),"")</f>
        <v/>
      </c>
      <c r="D535" t="e">
        <f>IF(A535&gt;A534,INDEX(Нормы!$B$2:$B$1000,MATCH(C535,Нормы!$A$2:$A$1000,0),1),IF(COUNTIF(Нормы!$A$2:$A$1000,C535)&gt;=Лист8!I535,INDEX(Нормы!$B$2:$B$1000,MATCH(C535,Нормы!$A$2:$A$1000,0)+I534,1),0))</f>
        <v>#DIV/0!</v>
      </c>
      <c r="E535" t="e">
        <f>IF(A535&gt;A534,INDEX(Нормы!$C$2:$C$1000,MATCH(C535,Нормы!$A$2:$A$1000,0),1),IF(COUNTIF(Нормы!$A$2:$A$1000,C535)&gt;=Лист8!I535,INDEX(Нормы!$C$2:$C$1000,MATCH(C535,Нормы!$A$2:$A$1000,0)+I534,1),0))</f>
        <v>#DIV/0!</v>
      </c>
      <c r="F535" t="e">
        <f>IF(A535&gt;A534,INDEX(Нормы!$D$2:$D$1000,MATCH(C535,Нормы!$A$2:$A$1000,0),1),IF(COUNTIF(Нормы!$A$2:$A$1000,C535)&gt;=Лист8!I535,INDEX(Нормы!$D$2:$D$1000,MATCH(C535,Нормы!$A$2:$A$1000,0)+I534,1),0))*INDEX('Готовый продукция'!$E$2:$E$500,MATCH(A535,'Готовый продукция'!$A$2:$A$500,0),1)</f>
        <v>#DIV/0!</v>
      </c>
      <c r="H535" t="e">
        <f>IF(LEN(D535)&gt;1,MAX($H$2:H534)+1,0)</f>
        <v>#DIV/0!</v>
      </c>
      <c r="I535">
        <f>COUNTIF($A$3:A535,A535)</f>
        <v>533</v>
      </c>
    </row>
    <row r="536" spans="1:9">
      <c r="A536" s="2" t="e">
        <f>INDEX('Готовый продукция'!$A$2:$A$500,CEILING(ROW($A534)/MAX('Готовый продукция'!$J$2:$J$500),1))</f>
        <v>#DIV/0!</v>
      </c>
      <c r="B536" s="1" t="str">
        <f>IFERROR(INDEX('Готовый продукция'!$B$2:$E$500,MATCH(A536,'Готовый продукция'!$A$2:$A$500,0),1),"")</f>
        <v/>
      </c>
      <c r="C536" t="str">
        <f>IFERROR(INDEX('Готовый продукция'!$B$2:$E$500,MATCH(A536,'Готовый продукция'!$A$2:$A$500,0),2),"")</f>
        <v/>
      </c>
      <c r="D536" t="e">
        <f>IF(A536&gt;A535,INDEX(Нормы!$B$2:$B$1000,MATCH(C536,Нормы!$A$2:$A$1000,0),1),IF(COUNTIF(Нормы!$A$2:$A$1000,C536)&gt;=Лист8!I536,INDEX(Нормы!$B$2:$B$1000,MATCH(C536,Нормы!$A$2:$A$1000,0)+I535,1),0))</f>
        <v>#DIV/0!</v>
      </c>
      <c r="E536" t="e">
        <f>IF(A536&gt;A535,INDEX(Нормы!$C$2:$C$1000,MATCH(C536,Нормы!$A$2:$A$1000,0),1),IF(COUNTIF(Нормы!$A$2:$A$1000,C536)&gt;=Лист8!I536,INDEX(Нормы!$C$2:$C$1000,MATCH(C536,Нормы!$A$2:$A$1000,0)+I535,1),0))</f>
        <v>#DIV/0!</v>
      </c>
      <c r="F536" t="e">
        <f>IF(A536&gt;A535,INDEX(Нормы!$D$2:$D$1000,MATCH(C536,Нормы!$A$2:$A$1000,0),1),IF(COUNTIF(Нормы!$A$2:$A$1000,C536)&gt;=Лист8!I536,INDEX(Нормы!$D$2:$D$1000,MATCH(C536,Нормы!$A$2:$A$1000,0)+I535,1),0))*INDEX('Готовый продукция'!$E$2:$E$500,MATCH(A536,'Готовый продукция'!$A$2:$A$500,0),1)</f>
        <v>#DIV/0!</v>
      </c>
      <c r="H536" t="e">
        <f>IF(LEN(D536)&gt;1,MAX($H$2:H535)+1,0)</f>
        <v>#DIV/0!</v>
      </c>
      <c r="I536">
        <f>COUNTIF($A$3:A536,A536)</f>
        <v>534</v>
      </c>
    </row>
    <row r="537" spans="1:9">
      <c r="A537" s="2" t="e">
        <f>INDEX('Готовый продукция'!$A$2:$A$500,CEILING(ROW($A535)/MAX('Готовый продукция'!$J$2:$J$500),1))</f>
        <v>#DIV/0!</v>
      </c>
      <c r="B537" s="1" t="str">
        <f>IFERROR(INDEX('Готовый продукция'!$B$2:$E$500,MATCH(A537,'Готовый продукция'!$A$2:$A$500,0),1),"")</f>
        <v/>
      </c>
      <c r="C537" t="str">
        <f>IFERROR(INDEX('Готовый продукция'!$B$2:$E$500,MATCH(A537,'Готовый продукция'!$A$2:$A$500,0),2),"")</f>
        <v/>
      </c>
      <c r="D537" t="e">
        <f>IF(A537&gt;A536,INDEX(Нормы!$B$2:$B$1000,MATCH(C537,Нормы!$A$2:$A$1000,0),1),IF(COUNTIF(Нормы!$A$2:$A$1000,C537)&gt;=Лист8!I537,INDEX(Нормы!$B$2:$B$1000,MATCH(C537,Нормы!$A$2:$A$1000,0)+I536,1),0))</f>
        <v>#DIV/0!</v>
      </c>
      <c r="E537" t="e">
        <f>IF(A537&gt;A536,INDEX(Нормы!$C$2:$C$1000,MATCH(C537,Нормы!$A$2:$A$1000,0),1),IF(COUNTIF(Нормы!$A$2:$A$1000,C537)&gt;=Лист8!I537,INDEX(Нормы!$C$2:$C$1000,MATCH(C537,Нормы!$A$2:$A$1000,0)+I536,1),0))</f>
        <v>#DIV/0!</v>
      </c>
      <c r="F537" t="e">
        <f>IF(A537&gt;A536,INDEX(Нормы!$D$2:$D$1000,MATCH(C537,Нормы!$A$2:$A$1000,0),1),IF(COUNTIF(Нормы!$A$2:$A$1000,C537)&gt;=Лист8!I537,INDEX(Нормы!$D$2:$D$1000,MATCH(C537,Нормы!$A$2:$A$1000,0)+I536,1),0))*INDEX('Готовый продукция'!$E$2:$E$500,MATCH(A537,'Готовый продукция'!$A$2:$A$500,0),1)</f>
        <v>#DIV/0!</v>
      </c>
      <c r="H537" t="e">
        <f>IF(LEN(D537)&gt;1,MAX($H$2:H536)+1,0)</f>
        <v>#DIV/0!</v>
      </c>
      <c r="I537">
        <f>COUNTIF($A$3:A537,A537)</f>
        <v>535</v>
      </c>
    </row>
    <row r="538" spans="1:9">
      <c r="A538" s="2" t="e">
        <f>INDEX('Готовый продукция'!$A$2:$A$500,CEILING(ROW($A536)/MAX('Готовый продукция'!$J$2:$J$500),1))</f>
        <v>#DIV/0!</v>
      </c>
      <c r="B538" s="1" t="str">
        <f>IFERROR(INDEX('Готовый продукция'!$B$2:$E$500,MATCH(A538,'Готовый продукция'!$A$2:$A$500,0),1),"")</f>
        <v/>
      </c>
      <c r="C538" t="str">
        <f>IFERROR(INDEX('Готовый продукция'!$B$2:$E$500,MATCH(A538,'Готовый продукция'!$A$2:$A$500,0),2),"")</f>
        <v/>
      </c>
      <c r="D538" t="e">
        <f>IF(A538&gt;A537,INDEX(Нормы!$B$2:$B$1000,MATCH(C538,Нормы!$A$2:$A$1000,0),1),IF(COUNTIF(Нормы!$A$2:$A$1000,C538)&gt;=Лист8!I538,INDEX(Нормы!$B$2:$B$1000,MATCH(C538,Нормы!$A$2:$A$1000,0)+I537,1),0))</f>
        <v>#DIV/0!</v>
      </c>
      <c r="E538" t="e">
        <f>IF(A538&gt;A537,INDEX(Нормы!$C$2:$C$1000,MATCH(C538,Нормы!$A$2:$A$1000,0),1),IF(COUNTIF(Нормы!$A$2:$A$1000,C538)&gt;=Лист8!I538,INDEX(Нормы!$C$2:$C$1000,MATCH(C538,Нормы!$A$2:$A$1000,0)+I537,1),0))</f>
        <v>#DIV/0!</v>
      </c>
      <c r="F538" t="e">
        <f>IF(A538&gt;A537,INDEX(Нормы!$D$2:$D$1000,MATCH(C538,Нормы!$A$2:$A$1000,0),1),IF(COUNTIF(Нормы!$A$2:$A$1000,C538)&gt;=Лист8!I538,INDEX(Нормы!$D$2:$D$1000,MATCH(C538,Нормы!$A$2:$A$1000,0)+I537,1),0))*INDEX('Готовый продукция'!$E$2:$E$500,MATCH(A538,'Готовый продукция'!$A$2:$A$500,0),1)</f>
        <v>#DIV/0!</v>
      </c>
      <c r="H538" t="e">
        <f>IF(LEN(D538)&gt;1,MAX($H$2:H537)+1,0)</f>
        <v>#DIV/0!</v>
      </c>
      <c r="I538">
        <f>COUNTIF($A$3:A538,A538)</f>
        <v>536</v>
      </c>
    </row>
    <row r="539" spans="1:9">
      <c r="A539" s="2" t="e">
        <f>INDEX('Готовый продукция'!$A$2:$A$500,CEILING(ROW($A537)/MAX('Готовый продукция'!$J$2:$J$500),1))</f>
        <v>#DIV/0!</v>
      </c>
      <c r="B539" s="1" t="str">
        <f>IFERROR(INDEX('Готовый продукция'!$B$2:$E$500,MATCH(A539,'Готовый продукция'!$A$2:$A$500,0),1),"")</f>
        <v/>
      </c>
      <c r="C539" t="str">
        <f>IFERROR(INDEX('Готовый продукция'!$B$2:$E$500,MATCH(A539,'Готовый продукция'!$A$2:$A$500,0),2),"")</f>
        <v/>
      </c>
      <c r="D539" t="e">
        <f>IF(A539&gt;A538,INDEX(Нормы!$B$2:$B$1000,MATCH(C539,Нормы!$A$2:$A$1000,0),1),IF(COUNTIF(Нормы!$A$2:$A$1000,C539)&gt;=Лист8!I539,INDEX(Нормы!$B$2:$B$1000,MATCH(C539,Нормы!$A$2:$A$1000,0)+I538,1),0))</f>
        <v>#DIV/0!</v>
      </c>
      <c r="E539" t="e">
        <f>IF(A539&gt;A538,INDEX(Нормы!$C$2:$C$1000,MATCH(C539,Нормы!$A$2:$A$1000,0),1),IF(COUNTIF(Нормы!$A$2:$A$1000,C539)&gt;=Лист8!I539,INDEX(Нормы!$C$2:$C$1000,MATCH(C539,Нормы!$A$2:$A$1000,0)+I538,1),0))</f>
        <v>#DIV/0!</v>
      </c>
      <c r="F539" t="e">
        <f>IF(A539&gt;A538,INDEX(Нормы!$D$2:$D$1000,MATCH(C539,Нормы!$A$2:$A$1000,0),1),IF(COUNTIF(Нормы!$A$2:$A$1000,C539)&gt;=Лист8!I539,INDEX(Нормы!$D$2:$D$1000,MATCH(C539,Нормы!$A$2:$A$1000,0)+I538,1),0))*INDEX('Готовый продукция'!$E$2:$E$500,MATCH(A539,'Готовый продукция'!$A$2:$A$500,0),1)</f>
        <v>#DIV/0!</v>
      </c>
      <c r="H539" t="e">
        <f>IF(LEN(D539)&gt;1,MAX($H$2:H538)+1,0)</f>
        <v>#DIV/0!</v>
      </c>
      <c r="I539">
        <f>COUNTIF($A$3:A539,A539)</f>
        <v>537</v>
      </c>
    </row>
    <row r="540" spans="1:9">
      <c r="A540" s="2" t="e">
        <f>INDEX('Готовый продукция'!$A$2:$A$500,CEILING(ROW($A538)/MAX('Готовый продукция'!$J$2:$J$500),1))</f>
        <v>#DIV/0!</v>
      </c>
      <c r="B540" s="1" t="str">
        <f>IFERROR(INDEX('Готовый продукция'!$B$2:$E$500,MATCH(A540,'Готовый продукция'!$A$2:$A$500,0),1),"")</f>
        <v/>
      </c>
      <c r="C540" t="str">
        <f>IFERROR(INDEX('Готовый продукция'!$B$2:$E$500,MATCH(A540,'Готовый продукция'!$A$2:$A$500,0),2),"")</f>
        <v/>
      </c>
      <c r="D540" t="e">
        <f>IF(A540&gt;A539,INDEX(Нормы!$B$2:$B$1000,MATCH(C540,Нормы!$A$2:$A$1000,0),1),IF(COUNTIF(Нормы!$A$2:$A$1000,C540)&gt;=Лист8!I540,INDEX(Нормы!$B$2:$B$1000,MATCH(C540,Нормы!$A$2:$A$1000,0)+I539,1),0))</f>
        <v>#DIV/0!</v>
      </c>
      <c r="E540" t="e">
        <f>IF(A540&gt;A539,INDEX(Нормы!$C$2:$C$1000,MATCH(C540,Нормы!$A$2:$A$1000,0),1),IF(COUNTIF(Нормы!$A$2:$A$1000,C540)&gt;=Лист8!I540,INDEX(Нормы!$C$2:$C$1000,MATCH(C540,Нормы!$A$2:$A$1000,0)+I539,1),0))</f>
        <v>#DIV/0!</v>
      </c>
      <c r="F540" t="e">
        <f>IF(A540&gt;A539,INDEX(Нормы!$D$2:$D$1000,MATCH(C540,Нормы!$A$2:$A$1000,0),1),IF(COUNTIF(Нормы!$A$2:$A$1000,C540)&gt;=Лист8!I540,INDEX(Нормы!$D$2:$D$1000,MATCH(C540,Нормы!$A$2:$A$1000,0)+I539,1),0))*INDEX('Готовый продукция'!$E$2:$E$500,MATCH(A540,'Готовый продукция'!$A$2:$A$500,0),1)</f>
        <v>#DIV/0!</v>
      </c>
      <c r="H540" t="e">
        <f>IF(LEN(D540)&gt;1,MAX($H$2:H539)+1,0)</f>
        <v>#DIV/0!</v>
      </c>
      <c r="I540">
        <f>COUNTIF($A$3:A540,A540)</f>
        <v>538</v>
      </c>
    </row>
    <row r="541" spans="1:9">
      <c r="A541" s="2" t="e">
        <f>INDEX('Готовый продукция'!$A$2:$A$500,CEILING(ROW($A539)/MAX('Готовый продукция'!$J$2:$J$500),1))</f>
        <v>#DIV/0!</v>
      </c>
      <c r="B541" s="1" t="str">
        <f>IFERROR(INDEX('Готовый продукция'!$B$2:$E$500,MATCH(A541,'Готовый продукция'!$A$2:$A$500,0),1),"")</f>
        <v/>
      </c>
      <c r="C541" t="str">
        <f>IFERROR(INDEX('Готовый продукция'!$B$2:$E$500,MATCH(A541,'Готовый продукция'!$A$2:$A$500,0),2),"")</f>
        <v/>
      </c>
      <c r="D541" t="e">
        <f>IF(A541&gt;A540,INDEX(Нормы!$B$2:$B$1000,MATCH(C541,Нормы!$A$2:$A$1000,0),1),IF(COUNTIF(Нормы!$A$2:$A$1000,C541)&gt;=Лист8!I541,INDEX(Нормы!$B$2:$B$1000,MATCH(C541,Нормы!$A$2:$A$1000,0)+I540,1),0))</f>
        <v>#DIV/0!</v>
      </c>
      <c r="E541" t="e">
        <f>IF(A541&gt;A540,INDEX(Нормы!$C$2:$C$1000,MATCH(C541,Нормы!$A$2:$A$1000,0),1),IF(COUNTIF(Нормы!$A$2:$A$1000,C541)&gt;=Лист8!I541,INDEX(Нормы!$C$2:$C$1000,MATCH(C541,Нормы!$A$2:$A$1000,0)+I540,1),0))</f>
        <v>#DIV/0!</v>
      </c>
      <c r="F541" t="e">
        <f>IF(A541&gt;A540,INDEX(Нормы!$D$2:$D$1000,MATCH(C541,Нормы!$A$2:$A$1000,0),1),IF(COUNTIF(Нормы!$A$2:$A$1000,C541)&gt;=Лист8!I541,INDEX(Нормы!$D$2:$D$1000,MATCH(C541,Нормы!$A$2:$A$1000,0)+I540,1),0))*INDEX('Готовый продукция'!$E$2:$E$500,MATCH(A541,'Готовый продукция'!$A$2:$A$500,0),1)</f>
        <v>#DIV/0!</v>
      </c>
      <c r="H541" t="e">
        <f>IF(LEN(D541)&gt;1,MAX($H$2:H540)+1,0)</f>
        <v>#DIV/0!</v>
      </c>
      <c r="I541">
        <f>COUNTIF($A$3:A541,A541)</f>
        <v>539</v>
      </c>
    </row>
    <row r="542" spans="1:9">
      <c r="A542" s="2" t="e">
        <f>INDEX('Готовый продукция'!$A$2:$A$500,CEILING(ROW($A540)/MAX('Готовый продукция'!$J$2:$J$500),1))</f>
        <v>#DIV/0!</v>
      </c>
      <c r="B542" s="1" t="str">
        <f>IFERROR(INDEX('Готовый продукция'!$B$2:$E$500,MATCH(A542,'Готовый продукция'!$A$2:$A$500,0),1),"")</f>
        <v/>
      </c>
      <c r="C542" t="str">
        <f>IFERROR(INDEX('Готовый продукция'!$B$2:$E$500,MATCH(A542,'Готовый продукция'!$A$2:$A$500,0),2),"")</f>
        <v/>
      </c>
      <c r="D542" t="e">
        <f>IF(A542&gt;A541,INDEX(Нормы!$B$2:$B$1000,MATCH(C542,Нормы!$A$2:$A$1000,0),1),IF(COUNTIF(Нормы!$A$2:$A$1000,C542)&gt;=Лист8!I542,INDEX(Нормы!$B$2:$B$1000,MATCH(C542,Нормы!$A$2:$A$1000,0)+I541,1),0))</f>
        <v>#DIV/0!</v>
      </c>
      <c r="E542" t="e">
        <f>IF(A542&gt;A541,INDEX(Нормы!$C$2:$C$1000,MATCH(C542,Нормы!$A$2:$A$1000,0),1),IF(COUNTIF(Нормы!$A$2:$A$1000,C542)&gt;=Лист8!I542,INDEX(Нормы!$C$2:$C$1000,MATCH(C542,Нормы!$A$2:$A$1000,0)+I541,1),0))</f>
        <v>#DIV/0!</v>
      </c>
      <c r="F542" t="e">
        <f>IF(A542&gt;A541,INDEX(Нормы!$D$2:$D$1000,MATCH(C542,Нормы!$A$2:$A$1000,0),1),IF(COUNTIF(Нормы!$A$2:$A$1000,C542)&gt;=Лист8!I542,INDEX(Нормы!$D$2:$D$1000,MATCH(C542,Нормы!$A$2:$A$1000,0)+I541,1),0))*INDEX('Готовый продукция'!$E$2:$E$500,MATCH(A542,'Готовый продукция'!$A$2:$A$500,0),1)</f>
        <v>#DIV/0!</v>
      </c>
      <c r="H542" t="e">
        <f>IF(LEN(D542)&gt;1,MAX($H$2:H541)+1,0)</f>
        <v>#DIV/0!</v>
      </c>
      <c r="I542">
        <f>COUNTIF($A$3:A542,A542)</f>
        <v>540</v>
      </c>
    </row>
    <row r="543" spans="1:9">
      <c r="A543" s="2" t="e">
        <f>INDEX('Готовый продукция'!$A$2:$A$500,CEILING(ROW($A541)/MAX('Готовый продукция'!$J$2:$J$500),1))</f>
        <v>#DIV/0!</v>
      </c>
      <c r="B543" s="1" t="str">
        <f>IFERROR(INDEX('Готовый продукция'!$B$2:$E$500,MATCH(A543,'Готовый продукция'!$A$2:$A$500,0),1),"")</f>
        <v/>
      </c>
      <c r="C543" t="str">
        <f>IFERROR(INDEX('Готовый продукция'!$B$2:$E$500,MATCH(A543,'Готовый продукция'!$A$2:$A$500,0),2),"")</f>
        <v/>
      </c>
      <c r="D543" t="e">
        <f>IF(A543&gt;A542,INDEX(Нормы!$B$2:$B$1000,MATCH(C543,Нормы!$A$2:$A$1000,0),1),IF(COUNTIF(Нормы!$A$2:$A$1000,C543)&gt;=Лист8!I543,INDEX(Нормы!$B$2:$B$1000,MATCH(C543,Нормы!$A$2:$A$1000,0)+I542,1),0))</f>
        <v>#DIV/0!</v>
      </c>
      <c r="E543" t="e">
        <f>IF(A543&gt;A542,INDEX(Нормы!$C$2:$C$1000,MATCH(C543,Нормы!$A$2:$A$1000,0),1),IF(COUNTIF(Нормы!$A$2:$A$1000,C543)&gt;=Лист8!I543,INDEX(Нормы!$C$2:$C$1000,MATCH(C543,Нормы!$A$2:$A$1000,0)+I542,1),0))</f>
        <v>#DIV/0!</v>
      </c>
      <c r="F543" t="e">
        <f>IF(A543&gt;A542,INDEX(Нормы!$D$2:$D$1000,MATCH(C543,Нормы!$A$2:$A$1000,0),1),IF(COUNTIF(Нормы!$A$2:$A$1000,C543)&gt;=Лист8!I543,INDEX(Нормы!$D$2:$D$1000,MATCH(C543,Нормы!$A$2:$A$1000,0)+I542,1),0))*INDEX('Готовый продукция'!$E$2:$E$500,MATCH(A543,'Готовый продукция'!$A$2:$A$500,0),1)</f>
        <v>#DIV/0!</v>
      </c>
      <c r="H543" t="e">
        <f>IF(LEN(D543)&gt;1,MAX($H$2:H542)+1,0)</f>
        <v>#DIV/0!</v>
      </c>
      <c r="I543">
        <f>COUNTIF($A$3:A543,A543)</f>
        <v>541</v>
      </c>
    </row>
    <row r="544" spans="1:9">
      <c r="A544" s="2" t="e">
        <f>INDEX('Готовый продукция'!$A$2:$A$500,CEILING(ROW($A542)/MAX('Готовый продукция'!$J$2:$J$500),1))</f>
        <v>#DIV/0!</v>
      </c>
      <c r="B544" s="1" t="str">
        <f>IFERROR(INDEX('Готовый продукция'!$B$2:$E$500,MATCH(A544,'Готовый продукция'!$A$2:$A$500,0),1),"")</f>
        <v/>
      </c>
      <c r="C544" t="str">
        <f>IFERROR(INDEX('Готовый продукция'!$B$2:$E$500,MATCH(A544,'Готовый продукция'!$A$2:$A$500,0),2),"")</f>
        <v/>
      </c>
      <c r="D544" t="e">
        <f>IF(A544&gt;A543,INDEX(Нормы!$B$2:$B$1000,MATCH(C544,Нормы!$A$2:$A$1000,0),1),IF(COUNTIF(Нормы!$A$2:$A$1000,C544)&gt;=Лист8!I544,INDEX(Нормы!$B$2:$B$1000,MATCH(C544,Нормы!$A$2:$A$1000,0)+I543,1),0))</f>
        <v>#DIV/0!</v>
      </c>
      <c r="E544" t="e">
        <f>IF(A544&gt;A543,INDEX(Нормы!$C$2:$C$1000,MATCH(C544,Нормы!$A$2:$A$1000,0),1),IF(COUNTIF(Нормы!$A$2:$A$1000,C544)&gt;=Лист8!I544,INDEX(Нормы!$C$2:$C$1000,MATCH(C544,Нормы!$A$2:$A$1000,0)+I543,1),0))</f>
        <v>#DIV/0!</v>
      </c>
      <c r="F544" t="e">
        <f>IF(A544&gt;A543,INDEX(Нормы!$D$2:$D$1000,MATCH(C544,Нормы!$A$2:$A$1000,0),1),IF(COUNTIF(Нормы!$A$2:$A$1000,C544)&gt;=Лист8!I544,INDEX(Нормы!$D$2:$D$1000,MATCH(C544,Нормы!$A$2:$A$1000,0)+I543,1),0))*INDEX('Готовый продукция'!$E$2:$E$500,MATCH(A544,'Готовый продукция'!$A$2:$A$500,0),1)</f>
        <v>#DIV/0!</v>
      </c>
      <c r="H544" t="e">
        <f>IF(LEN(D544)&gt;1,MAX($H$2:H543)+1,0)</f>
        <v>#DIV/0!</v>
      </c>
      <c r="I544">
        <f>COUNTIF($A$3:A544,A544)</f>
        <v>542</v>
      </c>
    </row>
    <row r="545" spans="1:9">
      <c r="A545" s="2" t="e">
        <f>INDEX('Готовый продукция'!$A$2:$A$500,CEILING(ROW($A543)/MAX('Готовый продукция'!$J$2:$J$500),1))</f>
        <v>#DIV/0!</v>
      </c>
      <c r="B545" s="1" t="str">
        <f>IFERROR(INDEX('Готовый продукция'!$B$2:$E$500,MATCH(A545,'Готовый продукция'!$A$2:$A$500,0),1),"")</f>
        <v/>
      </c>
      <c r="C545" t="str">
        <f>IFERROR(INDEX('Готовый продукция'!$B$2:$E$500,MATCH(A545,'Готовый продукция'!$A$2:$A$500,0),2),"")</f>
        <v/>
      </c>
      <c r="D545" t="e">
        <f>IF(A545&gt;A544,INDEX(Нормы!$B$2:$B$1000,MATCH(C545,Нормы!$A$2:$A$1000,0),1),IF(COUNTIF(Нормы!$A$2:$A$1000,C545)&gt;=Лист8!I545,INDEX(Нормы!$B$2:$B$1000,MATCH(C545,Нормы!$A$2:$A$1000,0)+I544,1),0))</f>
        <v>#DIV/0!</v>
      </c>
      <c r="E545" t="e">
        <f>IF(A545&gt;A544,INDEX(Нормы!$C$2:$C$1000,MATCH(C545,Нормы!$A$2:$A$1000,0),1),IF(COUNTIF(Нормы!$A$2:$A$1000,C545)&gt;=Лист8!I545,INDEX(Нормы!$C$2:$C$1000,MATCH(C545,Нормы!$A$2:$A$1000,0)+I544,1),0))</f>
        <v>#DIV/0!</v>
      </c>
      <c r="F545" t="e">
        <f>IF(A545&gt;A544,INDEX(Нормы!$D$2:$D$1000,MATCH(C545,Нормы!$A$2:$A$1000,0),1),IF(COUNTIF(Нормы!$A$2:$A$1000,C545)&gt;=Лист8!I545,INDEX(Нормы!$D$2:$D$1000,MATCH(C545,Нормы!$A$2:$A$1000,0)+I544,1),0))*INDEX('Готовый продукция'!$E$2:$E$500,MATCH(A545,'Готовый продукция'!$A$2:$A$500,0),1)</f>
        <v>#DIV/0!</v>
      </c>
      <c r="H545" t="e">
        <f>IF(LEN(D545)&gt;1,MAX($H$2:H544)+1,0)</f>
        <v>#DIV/0!</v>
      </c>
      <c r="I545">
        <f>COUNTIF($A$3:A545,A545)</f>
        <v>543</v>
      </c>
    </row>
    <row r="546" spans="1:9">
      <c r="A546" s="2" t="e">
        <f>INDEX('Готовый продукция'!$A$2:$A$500,CEILING(ROW($A544)/MAX('Готовый продукция'!$J$2:$J$500),1))</f>
        <v>#DIV/0!</v>
      </c>
      <c r="B546" s="1" t="str">
        <f>IFERROR(INDEX('Готовый продукция'!$B$2:$E$500,MATCH(A546,'Готовый продукция'!$A$2:$A$500,0),1),"")</f>
        <v/>
      </c>
      <c r="C546" t="str">
        <f>IFERROR(INDEX('Готовый продукция'!$B$2:$E$500,MATCH(A546,'Готовый продукция'!$A$2:$A$500,0),2),"")</f>
        <v/>
      </c>
      <c r="D546" t="e">
        <f>IF(A546&gt;A545,INDEX(Нормы!$B$2:$B$1000,MATCH(C546,Нормы!$A$2:$A$1000,0),1),IF(COUNTIF(Нормы!$A$2:$A$1000,C546)&gt;=Лист8!I546,INDEX(Нормы!$B$2:$B$1000,MATCH(C546,Нормы!$A$2:$A$1000,0)+I545,1),0))</f>
        <v>#DIV/0!</v>
      </c>
      <c r="E546" t="e">
        <f>IF(A546&gt;A545,INDEX(Нормы!$C$2:$C$1000,MATCH(C546,Нормы!$A$2:$A$1000,0),1),IF(COUNTIF(Нормы!$A$2:$A$1000,C546)&gt;=Лист8!I546,INDEX(Нормы!$C$2:$C$1000,MATCH(C546,Нормы!$A$2:$A$1000,0)+I545,1),0))</f>
        <v>#DIV/0!</v>
      </c>
      <c r="F546" t="e">
        <f>IF(A546&gt;A545,INDEX(Нормы!$D$2:$D$1000,MATCH(C546,Нормы!$A$2:$A$1000,0),1),IF(COUNTIF(Нормы!$A$2:$A$1000,C546)&gt;=Лист8!I546,INDEX(Нормы!$D$2:$D$1000,MATCH(C546,Нормы!$A$2:$A$1000,0)+I545,1),0))*INDEX('Готовый продукция'!$E$2:$E$500,MATCH(A546,'Готовый продукция'!$A$2:$A$500,0),1)</f>
        <v>#DIV/0!</v>
      </c>
      <c r="H546" t="e">
        <f>IF(LEN(D546)&gt;1,MAX($H$2:H545)+1,0)</f>
        <v>#DIV/0!</v>
      </c>
      <c r="I546">
        <f>COUNTIF($A$3:A546,A546)</f>
        <v>544</v>
      </c>
    </row>
    <row r="547" spans="1:9">
      <c r="A547" s="2" t="e">
        <f>INDEX('Готовый продукция'!$A$2:$A$500,CEILING(ROW($A545)/MAX('Готовый продукция'!$J$2:$J$500),1))</f>
        <v>#DIV/0!</v>
      </c>
      <c r="B547" s="1" t="str">
        <f>IFERROR(INDEX('Готовый продукция'!$B$2:$E$500,MATCH(A547,'Готовый продукция'!$A$2:$A$500,0),1),"")</f>
        <v/>
      </c>
      <c r="C547" t="str">
        <f>IFERROR(INDEX('Готовый продукция'!$B$2:$E$500,MATCH(A547,'Готовый продукция'!$A$2:$A$500,0),2),"")</f>
        <v/>
      </c>
      <c r="D547" t="e">
        <f>IF(A547&gt;A546,INDEX(Нормы!$B$2:$B$1000,MATCH(C547,Нормы!$A$2:$A$1000,0),1),IF(COUNTIF(Нормы!$A$2:$A$1000,C547)&gt;=Лист8!I547,INDEX(Нормы!$B$2:$B$1000,MATCH(C547,Нормы!$A$2:$A$1000,0)+I546,1),0))</f>
        <v>#DIV/0!</v>
      </c>
      <c r="E547" t="e">
        <f>IF(A547&gt;A546,INDEX(Нормы!$C$2:$C$1000,MATCH(C547,Нормы!$A$2:$A$1000,0),1),IF(COUNTIF(Нормы!$A$2:$A$1000,C547)&gt;=Лист8!I547,INDEX(Нормы!$C$2:$C$1000,MATCH(C547,Нормы!$A$2:$A$1000,0)+I546,1),0))</f>
        <v>#DIV/0!</v>
      </c>
      <c r="F547" t="e">
        <f>IF(A547&gt;A546,INDEX(Нормы!$D$2:$D$1000,MATCH(C547,Нормы!$A$2:$A$1000,0),1),IF(COUNTIF(Нормы!$A$2:$A$1000,C547)&gt;=Лист8!I547,INDEX(Нормы!$D$2:$D$1000,MATCH(C547,Нормы!$A$2:$A$1000,0)+I546,1),0))*INDEX('Готовый продукция'!$E$2:$E$500,MATCH(A547,'Готовый продукция'!$A$2:$A$500,0),1)</f>
        <v>#DIV/0!</v>
      </c>
      <c r="H547" t="e">
        <f>IF(LEN(D547)&gt;1,MAX($H$2:H546)+1,0)</f>
        <v>#DIV/0!</v>
      </c>
      <c r="I547">
        <f>COUNTIF($A$3:A547,A547)</f>
        <v>545</v>
      </c>
    </row>
    <row r="548" spans="1:9">
      <c r="A548" s="2" t="e">
        <f>INDEX('Готовый продукция'!$A$2:$A$500,CEILING(ROW($A546)/MAX('Готовый продукция'!$J$2:$J$500),1))</f>
        <v>#DIV/0!</v>
      </c>
      <c r="B548" s="1" t="str">
        <f>IFERROR(INDEX('Готовый продукция'!$B$2:$E$500,MATCH(A548,'Готовый продукция'!$A$2:$A$500,0),1),"")</f>
        <v/>
      </c>
      <c r="C548" t="str">
        <f>IFERROR(INDEX('Готовый продукция'!$B$2:$E$500,MATCH(A548,'Готовый продукция'!$A$2:$A$500,0),2),"")</f>
        <v/>
      </c>
      <c r="D548" t="e">
        <f>IF(A548&gt;A547,INDEX(Нормы!$B$2:$B$1000,MATCH(C548,Нормы!$A$2:$A$1000,0),1),IF(COUNTIF(Нормы!$A$2:$A$1000,C548)&gt;=Лист8!I548,INDEX(Нормы!$B$2:$B$1000,MATCH(C548,Нормы!$A$2:$A$1000,0)+I547,1),0))</f>
        <v>#DIV/0!</v>
      </c>
      <c r="E548" t="e">
        <f>IF(A548&gt;A547,INDEX(Нормы!$C$2:$C$1000,MATCH(C548,Нормы!$A$2:$A$1000,0),1),IF(COUNTIF(Нормы!$A$2:$A$1000,C548)&gt;=Лист8!I548,INDEX(Нормы!$C$2:$C$1000,MATCH(C548,Нормы!$A$2:$A$1000,0)+I547,1),0))</f>
        <v>#DIV/0!</v>
      </c>
      <c r="F548" t="e">
        <f>IF(A548&gt;A547,INDEX(Нормы!$D$2:$D$1000,MATCH(C548,Нормы!$A$2:$A$1000,0),1),IF(COUNTIF(Нормы!$A$2:$A$1000,C548)&gt;=Лист8!I548,INDEX(Нормы!$D$2:$D$1000,MATCH(C548,Нормы!$A$2:$A$1000,0)+I547,1),0))*INDEX('Готовый продукция'!$E$2:$E$500,MATCH(A548,'Готовый продукция'!$A$2:$A$500,0),1)</f>
        <v>#DIV/0!</v>
      </c>
      <c r="H548" t="e">
        <f>IF(LEN(D548)&gt;1,MAX($H$2:H547)+1,0)</f>
        <v>#DIV/0!</v>
      </c>
      <c r="I548">
        <f>COUNTIF($A$3:A548,A548)</f>
        <v>546</v>
      </c>
    </row>
    <row r="549" spans="1:9">
      <c r="A549" s="2" t="e">
        <f>INDEX('Готовый продукция'!$A$2:$A$500,CEILING(ROW($A547)/MAX('Готовый продукция'!$J$2:$J$500),1))</f>
        <v>#DIV/0!</v>
      </c>
      <c r="B549" s="1" t="str">
        <f>IFERROR(INDEX('Готовый продукция'!$B$2:$E$500,MATCH(A549,'Готовый продукция'!$A$2:$A$500,0),1),"")</f>
        <v/>
      </c>
      <c r="C549" t="str">
        <f>IFERROR(INDEX('Готовый продукция'!$B$2:$E$500,MATCH(A549,'Готовый продукция'!$A$2:$A$500,0),2),"")</f>
        <v/>
      </c>
      <c r="D549" t="e">
        <f>IF(A549&gt;A548,INDEX(Нормы!$B$2:$B$1000,MATCH(C549,Нормы!$A$2:$A$1000,0),1),IF(COUNTIF(Нормы!$A$2:$A$1000,C549)&gt;=Лист8!I549,INDEX(Нормы!$B$2:$B$1000,MATCH(C549,Нормы!$A$2:$A$1000,0)+I548,1),0))</f>
        <v>#DIV/0!</v>
      </c>
      <c r="E549" t="e">
        <f>IF(A549&gt;A548,INDEX(Нормы!$C$2:$C$1000,MATCH(C549,Нормы!$A$2:$A$1000,0),1),IF(COUNTIF(Нормы!$A$2:$A$1000,C549)&gt;=Лист8!I549,INDEX(Нормы!$C$2:$C$1000,MATCH(C549,Нормы!$A$2:$A$1000,0)+I548,1),0))</f>
        <v>#DIV/0!</v>
      </c>
      <c r="F549" t="e">
        <f>IF(A549&gt;A548,INDEX(Нормы!$D$2:$D$1000,MATCH(C549,Нормы!$A$2:$A$1000,0),1),IF(COUNTIF(Нормы!$A$2:$A$1000,C549)&gt;=Лист8!I549,INDEX(Нормы!$D$2:$D$1000,MATCH(C549,Нормы!$A$2:$A$1000,0)+I548,1),0))*INDEX('Готовый продукция'!$E$2:$E$500,MATCH(A549,'Готовый продукция'!$A$2:$A$500,0),1)</f>
        <v>#DIV/0!</v>
      </c>
      <c r="H549" t="e">
        <f>IF(LEN(D549)&gt;1,MAX($H$2:H548)+1,0)</f>
        <v>#DIV/0!</v>
      </c>
      <c r="I549">
        <f>COUNTIF($A$3:A549,A549)</f>
        <v>547</v>
      </c>
    </row>
    <row r="550" spans="1:9">
      <c r="A550" s="2" t="e">
        <f>INDEX('Готовый продукция'!$A$2:$A$500,CEILING(ROW($A548)/MAX('Готовый продукция'!$J$2:$J$500),1))</f>
        <v>#DIV/0!</v>
      </c>
      <c r="B550" s="1" t="str">
        <f>IFERROR(INDEX('Готовый продукция'!$B$2:$E$500,MATCH(A550,'Готовый продукция'!$A$2:$A$500,0),1),"")</f>
        <v/>
      </c>
      <c r="C550" t="str">
        <f>IFERROR(INDEX('Готовый продукция'!$B$2:$E$500,MATCH(A550,'Готовый продукция'!$A$2:$A$500,0),2),"")</f>
        <v/>
      </c>
      <c r="D550" t="e">
        <f>IF(A550&gt;A549,INDEX(Нормы!$B$2:$B$1000,MATCH(C550,Нормы!$A$2:$A$1000,0),1),IF(COUNTIF(Нормы!$A$2:$A$1000,C550)&gt;=Лист8!I550,INDEX(Нормы!$B$2:$B$1000,MATCH(C550,Нормы!$A$2:$A$1000,0)+I549,1),0))</f>
        <v>#DIV/0!</v>
      </c>
      <c r="E550" t="e">
        <f>IF(A550&gt;A549,INDEX(Нормы!$C$2:$C$1000,MATCH(C550,Нормы!$A$2:$A$1000,0),1),IF(COUNTIF(Нормы!$A$2:$A$1000,C550)&gt;=Лист8!I550,INDEX(Нормы!$C$2:$C$1000,MATCH(C550,Нормы!$A$2:$A$1000,0)+I549,1),0))</f>
        <v>#DIV/0!</v>
      </c>
      <c r="F550" t="e">
        <f>IF(A550&gt;A549,INDEX(Нормы!$D$2:$D$1000,MATCH(C550,Нормы!$A$2:$A$1000,0),1),IF(COUNTIF(Нормы!$A$2:$A$1000,C550)&gt;=Лист8!I550,INDEX(Нормы!$D$2:$D$1000,MATCH(C550,Нормы!$A$2:$A$1000,0)+I549,1),0))*INDEX('Готовый продукция'!$E$2:$E$500,MATCH(A550,'Готовый продукция'!$A$2:$A$500,0),1)</f>
        <v>#DIV/0!</v>
      </c>
      <c r="H550" t="e">
        <f>IF(LEN(D550)&gt;1,MAX($H$2:H549)+1,0)</f>
        <v>#DIV/0!</v>
      </c>
      <c r="I550">
        <f>COUNTIF($A$3:A550,A550)</f>
        <v>548</v>
      </c>
    </row>
    <row r="551" spans="1:9">
      <c r="A551" s="2" t="e">
        <f>INDEX('Готовый продукция'!$A$2:$A$500,CEILING(ROW($A549)/MAX('Готовый продукция'!$J$2:$J$500),1))</f>
        <v>#DIV/0!</v>
      </c>
      <c r="B551" s="1" t="str">
        <f>IFERROR(INDEX('Готовый продукция'!$B$2:$E$500,MATCH(A551,'Готовый продукция'!$A$2:$A$500,0),1),"")</f>
        <v/>
      </c>
      <c r="C551" t="str">
        <f>IFERROR(INDEX('Готовый продукция'!$B$2:$E$500,MATCH(A551,'Готовый продукция'!$A$2:$A$500,0),2),"")</f>
        <v/>
      </c>
      <c r="D551" t="e">
        <f>IF(A551&gt;A550,INDEX(Нормы!$B$2:$B$1000,MATCH(C551,Нормы!$A$2:$A$1000,0),1),IF(COUNTIF(Нормы!$A$2:$A$1000,C551)&gt;=Лист8!I551,INDEX(Нормы!$B$2:$B$1000,MATCH(C551,Нормы!$A$2:$A$1000,0)+I550,1),0))</f>
        <v>#DIV/0!</v>
      </c>
      <c r="E551" t="e">
        <f>IF(A551&gt;A550,INDEX(Нормы!$C$2:$C$1000,MATCH(C551,Нормы!$A$2:$A$1000,0),1),IF(COUNTIF(Нормы!$A$2:$A$1000,C551)&gt;=Лист8!I551,INDEX(Нормы!$C$2:$C$1000,MATCH(C551,Нормы!$A$2:$A$1000,0)+I550,1),0))</f>
        <v>#DIV/0!</v>
      </c>
      <c r="F551" t="e">
        <f>IF(A551&gt;A550,INDEX(Нормы!$D$2:$D$1000,MATCH(C551,Нормы!$A$2:$A$1000,0),1),IF(COUNTIF(Нормы!$A$2:$A$1000,C551)&gt;=Лист8!I551,INDEX(Нормы!$D$2:$D$1000,MATCH(C551,Нормы!$A$2:$A$1000,0)+I550,1),0))*INDEX('Готовый продукция'!$E$2:$E$500,MATCH(A551,'Готовый продукция'!$A$2:$A$500,0),1)</f>
        <v>#DIV/0!</v>
      </c>
      <c r="H551" t="e">
        <f>IF(LEN(D551)&gt;1,MAX($H$2:H550)+1,0)</f>
        <v>#DIV/0!</v>
      </c>
      <c r="I551">
        <f>COUNTIF($A$3:A551,A551)</f>
        <v>549</v>
      </c>
    </row>
    <row r="552" spans="1:9">
      <c r="A552" s="2" t="e">
        <f>INDEX('Готовый продукция'!$A$2:$A$500,CEILING(ROW($A550)/MAX('Готовый продукция'!$J$2:$J$500),1))</f>
        <v>#DIV/0!</v>
      </c>
      <c r="B552" s="1" t="str">
        <f>IFERROR(INDEX('Готовый продукция'!$B$2:$E$500,MATCH(A552,'Готовый продукция'!$A$2:$A$500,0),1),"")</f>
        <v/>
      </c>
      <c r="C552" t="str">
        <f>IFERROR(INDEX('Готовый продукция'!$B$2:$E$500,MATCH(A552,'Готовый продукция'!$A$2:$A$500,0),2),"")</f>
        <v/>
      </c>
      <c r="D552" t="e">
        <f>IF(A552&gt;A551,INDEX(Нормы!$B$2:$B$1000,MATCH(C552,Нормы!$A$2:$A$1000,0),1),IF(COUNTIF(Нормы!$A$2:$A$1000,C552)&gt;=Лист8!I552,INDEX(Нормы!$B$2:$B$1000,MATCH(C552,Нормы!$A$2:$A$1000,0)+I551,1),0))</f>
        <v>#DIV/0!</v>
      </c>
      <c r="E552" t="e">
        <f>IF(A552&gt;A551,INDEX(Нормы!$C$2:$C$1000,MATCH(C552,Нормы!$A$2:$A$1000,0),1),IF(COUNTIF(Нормы!$A$2:$A$1000,C552)&gt;=Лист8!I552,INDEX(Нормы!$C$2:$C$1000,MATCH(C552,Нормы!$A$2:$A$1000,0)+I551,1),0))</f>
        <v>#DIV/0!</v>
      </c>
      <c r="F552" t="e">
        <f>IF(A552&gt;A551,INDEX(Нормы!$D$2:$D$1000,MATCH(C552,Нормы!$A$2:$A$1000,0),1),IF(COUNTIF(Нормы!$A$2:$A$1000,C552)&gt;=Лист8!I552,INDEX(Нормы!$D$2:$D$1000,MATCH(C552,Нормы!$A$2:$A$1000,0)+I551,1),0))*INDEX('Готовый продукция'!$E$2:$E$500,MATCH(A552,'Готовый продукция'!$A$2:$A$500,0),1)</f>
        <v>#DIV/0!</v>
      </c>
      <c r="H552" t="e">
        <f>IF(LEN(D552)&gt;1,MAX($H$2:H551)+1,0)</f>
        <v>#DIV/0!</v>
      </c>
      <c r="I552">
        <f>COUNTIF($A$3:A552,A552)</f>
        <v>550</v>
      </c>
    </row>
    <row r="553" spans="1:9">
      <c r="A553" s="2" t="e">
        <f>INDEX('Готовый продукция'!$A$2:$A$500,CEILING(ROW($A551)/MAX('Готовый продукция'!$J$2:$J$500),1))</f>
        <v>#DIV/0!</v>
      </c>
      <c r="B553" s="1" t="str">
        <f>IFERROR(INDEX('Готовый продукция'!$B$2:$E$500,MATCH(A553,'Готовый продукция'!$A$2:$A$500,0),1),"")</f>
        <v/>
      </c>
      <c r="C553" t="str">
        <f>IFERROR(INDEX('Готовый продукция'!$B$2:$E$500,MATCH(A553,'Готовый продукция'!$A$2:$A$500,0),2),"")</f>
        <v/>
      </c>
      <c r="D553" t="e">
        <f>IF(A553&gt;A552,INDEX(Нормы!$B$2:$B$1000,MATCH(C553,Нормы!$A$2:$A$1000,0),1),IF(COUNTIF(Нормы!$A$2:$A$1000,C553)&gt;=Лист8!I553,INDEX(Нормы!$B$2:$B$1000,MATCH(C553,Нормы!$A$2:$A$1000,0)+I552,1),0))</f>
        <v>#DIV/0!</v>
      </c>
      <c r="E553" t="e">
        <f>IF(A553&gt;A552,INDEX(Нормы!$C$2:$C$1000,MATCH(C553,Нормы!$A$2:$A$1000,0),1),IF(COUNTIF(Нормы!$A$2:$A$1000,C553)&gt;=Лист8!I553,INDEX(Нормы!$C$2:$C$1000,MATCH(C553,Нормы!$A$2:$A$1000,0)+I552,1),0))</f>
        <v>#DIV/0!</v>
      </c>
      <c r="F553" t="e">
        <f>IF(A553&gt;A552,INDEX(Нормы!$D$2:$D$1000,MATCH(C553,Нормы!$A$2:$A$1000,0),1),IF(COUNTIF(Нормы!$A$2:$A$1000,C553)&gt;=Лист8!I553,INDEX(Нормы!$D$2:$D$1000,MATCH(C553,Нормы!$A$2:$A$1000,0)+I552,1),0))*INDEX('Готовый продукция'!$E$2:$E$500,MATCH(A553,'Готовый продукция'!$A$2:$A$500,0),1)</f>
        <v>#DIV/0!</v>
      </c>
      <c r="H553" t="e">
        <f>IF(LEN(D553)&gt;1,MAX($H$2:H552)+1,0)</f>
        <v>#DIV/0!</v>
      </c>
      <c r="I553">
        <f>COUNTIF($A$3:A553,A553)</f>
        <v>551</v>
      </c>
    </row>
    <row r="554" spans="1:9">
      <c r="A554" s="2" t="e">
        <f>INDEX('Готовый продукция'!$A$2:$A$500,CEILING(ROW($A552)/MAX('Готовый продукция'!$J$2:$J$500),1))</f>
        <v>#DIV/0!</v>
      </c>
      <c r="B554" s="1" t="str">
        <f>IFERROR(INDEX('Готовый продукция'!$B$2:$E$500,MATCH(A554,'Готовый продукция'!$A$2:$A$500,0),1),"")</f>
        <v/>
      </c>
      <c r="C554" t="str">
        <f>IFERROR(INDEX('Готовый продукция'!$B$2:$E$500,MATCH(A554,'Готовый продукция'!$A$2:$A$500,0),2),"")</f>
        <v/>
      </c>
      <c r="D554" t="e">
        <f>IF(A554&gt;A553,INDEX(Нормы!$B$2:$B$1000,MATCH(C554,Нормы!$A$2:$A$1000,0),1),IF(COUNTIF(Нормы!$A$2:$A$1000,C554)&gt;=Лист8!I554,INDEX(Нормы!$B$2:$B$1000,MATCH(C554,Нормы!$A$2:$A$1000,0)+I553,1),0))</f>
        <v>#DIV/0!</v>
      </c>
      <c r="E554" t="e">
        <f>IF(A554&gt;A553,INDEX(Нормы!$C$2:$C$1000,MATCH(C554,Нормы!$A$2:$A$1000,0),1),IF(COUNTIF(Нормы!$A$2:$A$1000,C554)&gt;=Лист8!I554,INDEX(Нормы!$C$2:$C$1000,MATCH(C554,Нормы!$A$2:$A$1000,0)+I553,1),0))</f>
        <v>#DIV/0!</v>
      </c>
      <c r="F554" t="e">
        <f>IF(A554&gt;A553,INDEX(Нормы!$D$2:$D$1000,MATCH(C554,Нормы!$A$2:$A$1000,0),1),IF(COUNTIF(Нормы!$A$2:$A$1000,C554)&gt;=Лист8!I554,INDEX(Нормы!$D$2:$D$1000,MATCH(C554,Нормы!$A$2:$A$1000,0)+I553,1),0))*INDEX('Готовый продукция'!$E$2:$E$500,MATCH(A554,'Готовый продукция'!$A$2:$A$500,0),1)</f>
        <v>#DIV/0!</v>
      </c>
      <c r="H554" t="e">
        <f>IF(LEN(D554)&gt;1,MAX($H$2:H553)+1,0)</f>
        <v>#DIV/0!</v>
      </c>
      <c r="I554">
        <f>COUNTIF($A$3:A554,A554)</f>
        <v>552</v>
      </c>
    </row>
    <row r="555" spans="1:9">
      <c r="A555" s="2" t="e">
        <f>INDEX('Готовый продукция'!$A$2:$A$500,CEILING(ROW($A553)/MAX('Готовый продукция'!$J$2:$J$500),1))</f>
        <v>#DIV/0!</v>
      </c>
      <c r="B555" s="1" t="str">
        <f>IFERROR(INDEX('Готовый продукция'!$B$2:$E$500,MATCH(A555,'Готовый продукция'!$A$2:$A$500,0),1),"")</f>
        <v/>
      </c>
      <c r="C555" t="str">
        <f>IFERROR(INDEX('Готовый продукция'!$B$2:$E$500,MATCH(A555,'Готовый продукция'!$A$2:$A$500,0),2),"")</f>
        <v/>
      </c>
      <c r="D555" t="e">
        <f>IF(A555&gt;A554,INDEX(Нормы!$B$2:$B$1000,MATCH(C555,Нормы!$A$2:$A$1000,0),1),IF(COUNTIF(Нормы!$A$2:$A$1000,C555)&gt;=Лист8!I555,INDEX(Нормы!$B$2:$B$1000,MATCH(C555,Нормы!$A$2:$A$1000,0)+I554,1),0))</f>
        <v>#DIV/0!</v>
      </c>
      <c r="E555" t="e">
        <f>IF(A555&gt;A554,INDEX(Нормы!$C$2:$C$1000,MATCH(C555,Нормы!$A$2:$A$1000,0),1),IF(COUNTIF(Нормы!$A$2:$A$1000,C555)&gt;=Лист8!I555,INDEX(Нормы!$C$2:$C$1000,MATCH(C555,Нормы!$A$2:$A$1000,0)+I554,1),0))</f>
        <v>#DIV/0!</v>
      </c>
      <c r="F555" t="e">
        <f>IF(A555&gt;A554,INDEX(Нормы!$D$2:$D$1000,MATCH(C555,Нормы!$A$2:$A$1000,0),1),IF(COUNTIF(Нормы!$A$2:$A$1000,C555)&gt;=Лист8!I555,INDEX(Нормы!$D$2:$D$1000,MATCH(C555,Нормы!$A$2:$A$1000,0)+I554,1),0))*INDEX('Готовый продукция'!$E$2:$E$500,MATCH(A555,'Готовый продукция'!$A$2:$A$500,0),1)</f>
        <v>#DIV/0!</v>
      </c>
      <c r="H555" t="e">
        <f>IF(LEN(D555)&gt;1,MAX($H$2:H554)+1,0)</f>
        <v>#DIV/0!</v>
      </c>
      <c r="I555">
        <f>COUNTIF($A$3:A555,A555)</f>
        <v>553</v>
      </c>
    </row>
    <row r="556" spans="1:9">
      <c r="A556" s="2" t="e">
        <f>INDEX('Готовый продукция'!$A$2:$A$500,CEILING(ROW($A554)/MAX('Готовый продукция'!$J$2:$J$500),1))</f>
        <v>#DIV/0!</v>
      </c>
      <c r="B556" s="1" t="str">
        <f>IFERROR(INDEX('Готовый продукция'!$B$2:$E$500,MATCH(A556,'Готовый продукция'!$A$2:$A$500,0),1),"")</f>
        <v/>
      </c>
      <c r="C556" t="str">
        <f>IFERROR(INDEX('Готовый продукция'!$B$2:$E$500,MATCH(A556,'Готовый продукция'!$A$2:$A$500,0),2),"")</f>
        <v/>
      </c>
      <c r="D556" t="e">
        <f>IF(A556&gt;A555,INDEX(Нормы!$B$2:$B$1000,MATCH(C556,Нормы!$A$2:$A$1000,0),1),IF(COUNTIF(Нормы!$A$2:$A$1000,C556)&gt;=Лист8!I556,INDEX(Нормы!$B$2:$B$1000,MATCH(C556,Нормы!$A$2:$A$1000,0)+I555,1),0))</f>
        <v>#DIV/0!</v>
      </c>
      <c r="E556" t="e">
        <f>IF(A556&gt;A555,INDEX(Нормы!$C$2:$C$1000,MATCH(C556,Нормы!$A$2:$A$1000,0),1),IF(COUNTIF(Нормы!$A$2:$A$1000,C556)&gt;=Лист8!I556,INDEX(Нормы!$C$2:$C$1000,MATCH(C556,Нормы!$A$2:$A$1000,0)+I555,1),0))</f>
        <v>#DIV/0!</v>
      </c>
      <c r="F556" t="e">
        <f>IF(A556&gt;A555,INDEX(Нормы!$D$2:$D$1000,MATCH(C556,Нормы!$A$2:$A$1000,0),1),IF(COUNTIF(Нормы!$A$2:$A$1000,C556)&gt;=Лист8!I556,INDEX(Нормы!$D$2:$D$1000,MATCH(C556,Нормы!$A$2:$A$1000,0)+I555,1),0))*INDEX('Готовый продукция'!$E$2:$E$500,MATCH(A556,'Готовый продукция'!$A$2:$A$500,0),1)</f>
        <v>#DIV/0!</v>
      </c>
      <c r="H556" t="e">
        <f>IF(LEN(D556)&gt;1,MAX($H$2:H555)+1,0)</f>
        <v>#DIV/0!</v>
      </c>
      <c r="I556">
        <f>COUNTIF($A$3:A556,A556)</f>
        <v>554</v>
      </c>
    </row>
    <row r="557" spans="1:9">
      <c r="A557" s="2" t="e">
        <f>INDEX('Готовый продукция'!$A$2:$A$500,CEILING(ROW($A555)/MAX('Готовый продукция'!$J$2:$J$500),1))</f>
        <v>#DIV/0!</v>
      </c>
      <c r="B557" s="1" t="str">
        <f>IFERROR(INDEX('Готовый продукция'!$B$2:$E$500,MATCH(A557,'Готовый продукция'!$A$2:$A$500,0),1),"")</f>
        <v/>
      </c>
      <c r="C557" t="str">
        <f>IFERROR(INDEX('Готовый продукция'!$B$2:$E$500,MATCH(A557,'Готовый продукция'!$A$2:$A$500,0),2),"")</f>
        <v/>
      </c>
      <c r="D557" t="e">
        <f>IF(A557&gt;A556,INDEX(Нормы!$B$2:$B$1000,MATCH(C557,Нормы!$A$2:$A$1000,0),1),IF(COUNTIF(Нормы!$A$2:$A$1000,C557)&gt;=Лист8!I557,INDEX(Нормы!$B$2:$B$1000,MATCH(C557,Нормы!$A$2:$A$1000,0)+I556,1),0))</f>
        <v>#DIV/0!</v>
      </c>
      <c r="E557" t="e">
        <f>IF(A557&gt;A556,INDEX(Нормы!$C$2:$C$1000,MATCH(C557,Нормы!$A$2:$A$1000,0),1),IF(COUNTIF(Нормы!$A$2:$A$1000,C557)&gt;=Лист8!I557,INDEX(Нормы!$C$2:$C$1000,MATCH(C557,Нормы!$A$2:$A$1000,0)+I556,1),0))</f>
        <v>#DIV/0!</v>
      </c>
      <c r="F557" t="e">
        <f>IF(A557&gt;A556,INDEX(Нормы!$D$2:$D$1000,MATCH(C557,Нормы!$A$2:$A$1000,0),1),IF(COUNTIF(Нормы!$A$2:$A$1000,C557)&gt;=Лист8!I557,INDEX(Нормы!$D$2:$D$1000,MATCH(C557,Нормы!$A$2:$A$1000,0)+I556,1),0))*INDEX('Готовый продукция'!$E$2:$E$500,MATCH(A557,'Готовый продукция'!$A$2:$A$500,0),1)</f>
        <v>#DIV/0!</v>
      </c>
      <c r="H557" t="e">
        <f>IF(LEN(D557)&gt;1,MAX($H$2:H556)+1,0)</f>
        <v>#DIV/0!</v>
      </c>
      <c r="I557">
        <f>COUNTIF($A$3:A557,A557)</f>
        <v>555</v>
      </c>
    </row>
    <row r="558" spans="1:9">
      <c r="A558" s="2" t="e">
        <f>INDEX('Готовый продукция'!$A$2:$A$500,CEILING(ROW($A556)/MAX('Готовый продукция'!$J$2:$J$500),1))</f>
        <v>#DIV/0!</v>
      </c>
      <c r="B558" s="1" t="str">
        <f>IFERROR(INDEX('Готовый продукция'!$B$2:$E$500,MATCH(A558,'Готовый продукция'!$A$2:$A$500,0),1),"")</f>
        <v/>
      </c>
      <c r="C558" t="str">
        <f>IFERROR(INDEX('Готовый продукция'!$B$2:$E$500,MATCH(A558,'Готовый продукция'!$A$2:$A$500,0),2),"")</f>
        <v/>
      </c>
      <c r="D558" t="e">
        <f>IF(A558&gt;A557,INDEX(Нормы!$B$2:$B$1000,MATCH(C558,Нормы!$A$2:$A$1000,0),1),IF(COUNTIF(Нормы!$A$2:$A$1000,C558)&gt;=Лист8!I558,INDEX(Нормы!$B$2:$B$1000,MATCH(C558,Нормы!$A$2:$A$1000,0)+I557,1),0))</f>
        <v>#DIV/0!</v>
      </c>
      <c r="E558" t="e">
        <f>IF(A558&gt;A557,INDEX(Нормы!$C$2:$C$1000,MATCH(C558,Нормы!$A$2:$A$1000,0),1),IF(COUNTIF(Нормы!$A$2:$A$1000,C558)&gt;=Лист8!I558,INDEX(Нормы!$C$2:$C$1000,MATCH(C558,Нормы!$A$2:$A$1000,0)+I557,1),0))</f>
        <v>#DIV/0!</v>
      </c>
      <c r="F558" t="e">
        <f>IF(A558&gt;A557,INDEX(Нормы!$D$2:$D$1000,MATCH(C558,Нормы!$A$2:$A$1000,0),1),IF(COUNTIF(Нормы!$A$2:$A$1000,C558)&gt;=Лист8!I558,INDEX(Нормы!$D$2:$D$1000,MATCH(C558,Нормы!$A$2:$A$1000,0)+I557,1),0))*INDEX('Готовый продукция'!$E$2:$E$500,MATCH(A558,'Готовый продукция'!$A$2:$A$500,0),1)</f>
        <v>#DIV/0!</v>
      </c>
      <c r="H558" t="e">
        <f>IF(LEN(D558)&gt;1,MAX($H$2:H557)+1,0)</f>
        <v>#DIV/0!</v>
      </c>
      <c r="I558">
        <f>COUNTIF($A$3:A558,A558)</f>
        <v>556</v>
      </c>
    </row>
    <row r="559" spans="1:9">
      <c r="A559" s="2" t="e">
        <f>INDEX('Готовый продукция'!$A$2:$A$500,CEILING(ROW($A557)/MAX('Готовый продукция'!$J$2:$J$500),1))</f>
        <v>#DIV/0!</v>
      </c>
      <c r="B559" s="1" t="str">
        <f>IFERROR(INDEX('Готовый продукция'!$B$2:$E$500,MATCH(A559,'Готовый продукция'!$A$2:$A$500,0),1),"")</f>
        <v/>
      </c>
      <c r="C559" t="str">
        <f>IFERROR(INDEX('Готовый продукция'!$B$2:$E$500,MATCH(A559,'Готовый продукция'!$A$2:$A$500,0),2),"")</f>
        <v/>
      </c>
      <c r="D559" t="e">
        <f>IF(A559&gt;A558,INDEX(Нормы!$B$2:$B$1000,MATCH(C559,Нормы!$A$2:$A$1000,0),1),IF(COUNTIF(Нормы!$A$2:$A$1000,C559)&gt;=Лист8!I559,INDEX(Нормы!$B$2:$B$1000,MATCH(C559,Нормы!$A$2:$A$1000,0)+I558,1),0))</f>
        <v>#DIV/0!</v>
      </c>
      <c r="E559" t="e">
        <f>IF(A559&gt;A558,INDEX(Нормы!$C$2:$C$1000,MATCH(C559,Нормы!$A$2:$A$1000,0),1),IF(COUNTIF(Нормы!$A$2:$A$1000,C559)&gt;=Лист8!I559,INDEX(Нормы!$C$2:$C$1000,MATCH(C559,Нормы!$A$2:$A$1000,0)+I558,1),0))</f>
        <v>#DIV/0!</v>
      </c>
      <c r="F559" t="e">
        <f>IF(A559&gt;A558,INDEX(Нормы!$D$2:$D$1000,MATCH(C559,Нормы!$A$2:$A$1000,0),1),IF(COUNTIF(Нормы!$A$2:$A$1000,C559)&gt;=Лист8!I559,INDEX(Нормы!$D$2:$D$1000,MATCH(C559,Нормы!$A$2:$A$1000,0)+I558,1),0))*INDEX('Готовый продукция'!$E$2:$E$500,MATCH(A559,'Готовый продукция'!$A$2:$A$500,0),1)</f>
        <v>#DIV/0!</v>
      </c>
      <c r="H559" t="e">
        <f>IF(LEN(D559)&gt;1,MAX($H$2:H558)+1,0)</f>
        <v>#DIV/0!</v>
      </c>
      <c r="I559">
        <f>COUNTIF($A$3:A559,A559)</f>
        <v>557</v>
      </c>
    </row>
    <row r="560" spans="1:9">
      <c r="A560" s="2" t="e">
        <f>INDEX('Готовый продукция'!$A$2:$A$500,CEILING(ROW($A558)/MAX('Готовый продукция'!$J$2:$J$500),1))</f>
        <v>#DIV/0!</v>
      </c>
      <c r="B560" s="1" t="str">
        <f>IFERROR(INDEX('Готовый продукция'!$B$2:$E$500,MATCH(A560,'Готовый продукция'!$A$2:$A$500,0),1),"")</f>
        <v/>
      </c>
      <c r="C560" t="str">
        <f>IFERROR(INDEX('Готовый продукция'!$B$2:$E$500,MATCH(A560,'Готовый продукция'!$A$2:$A$500,0),2),"")</f>
        <v/>
      </c>
      <c r="D560" t="e">
        <f>IF(A560&gt;A559,INDEX(Нормы!$B$2:$B$1000,MATCH(C560,Нормы!$A$2:$A$1000,0),1),IF(COUNTIF(Нормы!$A$2:$A$1000,C560)&gt;=Лист8!I560,INDEX(Нормы!$B$2:$B$1000,MATCH(C560,Нормы!$A$2:$A$1000,0)+I559,1),0))</f>
        <v>#DIV/0!</v>
      </c>
      <c r="E560" t="e">
        <f>IF(A560&gt;A559,INDEX(Нормы!$C$2:$C$1000,MATCH(C560,Нормы!$A$2:$A$1000,0),1),IF(COUNTIF(Нормы!$A$2:$A$1000,C560)&gt;=Лист8!I560,INDEX(Нормы!$C$2:$C$1000,MATCH(C560,Нормы!$A$2:$A$1000,0)+I559,1),0))</f>
        <v>#DIV/0!</v>
      </c>
      <c r="F560" t="e">
        <f>IF(A560&gt;A559,INDEX(Нормы!$D$2:$D$1000,MATCH(C560,Нормы!$A$2:$A$1000,0),1),IF(COUNTIF(Нормы!$A$2:$A$1000,C560)&gt;=Лист8!I560,INDEX(Нормы!$D$2:$D$1000,MATCH(C560,Нормы!$A$2:$A$1000,0)+I559,1),0))*INDEX('Готовый продукция'!$E$2:$E$500,MATCH(A560,'Готовый продукция'!$A$2:$A$500,0),1)</f>
        <v>#DIV/0!</v>
      </c>
      <c r="H560" t="e">
        <f>IF(LEN(D560)&gt;1,MAX($H$2:H559)+1,0)</f>
        <v>#DIV/0!</v>
      </c>
      <c r="I560">
        <f>COUNTIF($A$3:A560,A560)</f>
        <v>558</v>
      </c>
    </row>
    <row r="561" spans="1:9">
      <c r="A561" s="2" t="e">
        <f>INDEX('Готовый продукция'!$A$2:$A$500,CEILING(ROW($A559)/MAX('Готовый продукция'!$J$2:$J$500),1))</f>
        <v>#DIV/0!</v>
      </c>
      <c r="B561" s="1" t="str">
        <f>IFERROR(INDEX('Готовый продукция'!$B$2:$E$500,MATCH(A561,'Готовый продукция'!$A$2:$A$500,0),1),"")</f>
        <v/>
      </c>
      <c r="C561" t="str">
        <f>IFERROR(INDEX('Готовый продукция'!$B$2:$E$500,MATCH(A561,'Готовый продукция'!$A$2:$A$500,0),2),"")</f>
        <v/>
      </c>
      <c r="D561" t="e">
        <f>IF(A561&gt;A560,INDEX(Нормы!$B$2:$B$1000,MATCH(C561,Нормы!$A$2:$A$1000,0),1),IF(COUNTIF(Нормы!$A$2:$A$1000,C561)&gt;=Лист8!I561,INDEX(Нормы!$B$2:$B$1000,MATCH(C561,Нормы!$A$2:$A$1000,0)+I560,1),0))</f>
        <v>#DIV/0!</v>
      </c>
      <c r="E561" t="e">
        <f>IF(A561&gt;A560,INDEX(Нормы!$C$2:$C$1000,MATCH(C561,Нормы!$A$2:$A$1000,0),1),IF(COUNTIF(Нормы!$A$2:$A$1000,C561)&gt;=Лист8!I561,INDEX(Нормы!$C$2:$C$1000,MATCH(C561,Нормы!$A$2:$A$1000,0)+I560,1),0))</f>
        <v>#DIV/0!</v>
      </c>
      <c r="F561" t="e">
        <f>IF(A561&gt;A560,INDEX(Нормы!$D$2:$D$1000,MATCH(C561,Нормы!$A$2:$A$1000,0),1),IF(COUNTIF(Нормы!$A$2:$A$1000,C561)&gt;=Лист8!I561,INDEX(Нормы!$D$2:$D$1000,MATCH(C561,Нормы!$A$2:$A$1000,0)+I560,1),0))*INDEX('Готовый продукция'!$E$2:$E$500,MATCH(A561,'Готовый продукция'!$A$2:$A$500,0),1)</f>
        <v>#DIV/0!</v>
      </c>
      <c r="H561" t="e">
        <f>IF(LEN(D561)&gt;1,MAX($H$2:H560)+1,0)</f>
        <v>#DIV/0!</v>
      </c>
      <c r="I561">
        <f>COUNTIF($A$3:A561,A561)</f>
        <v>559</v>
      </c>
    </row>
    <row r="562" spans="1:9">
      <c r="A562" s="2" t="e">
        <f>INDEX('Готовый продукция'!$A$2:$A$500,CEILING(ROW($A560)/MAX('Готовый продукция'!$J$2:$J$500),1))</f>
        <v>#DIV/0!</v>
      </c>
      <c r="B562" s="1" t="str">
        <f>IFERROR(INDEX('Готовый продукция'!$B$2:$E$500,MATCH(A562,'Готовый продукция'!$A$2:$A$500,0),1),"")</f>
        <v/>
      </c>
      <c r="C562" t="str">
        <f>IFERROR(INDEX('Готовый продукция'!$B$2:$E$500,MATCH(A562,'Готовый продукция'!$A$2:$A$500,0),2),"")</f>
        <v/>
      </c>
      <c r="D562" t="e">
        <f>IF(A562&gt;A561,INDEX(Нормы!$B$2:$B$1000,MATCH(C562,Нормы!$A$2:$A$1000,0),1),IF(COUNTIF(Нормы!$A$2:$A$1000,C562)&gt;=Лист8!I562,INDEX(Нормы!$B$2:$B$1000,MATCH(C562,Нормы!$A$2:$A$1000,0)+I561,1),0))</f>
        <v>#DIV/0!</v>
      </c>
      <c r="E562" t="e">
        <f>IF(A562&gt;A561,INDEX(Нормы!$C$2:$C$1000,MATCH(C562,Нормы!$A$2:$A$1000,0),1),IF(COUNTIF(Нормы!$A$2:$A$1000,C562)&gt;=Лист8!I562,INDEX(Нормы!$C$2:$C$1000,MATCH(C562,Нормы!$A$2:$A$1000,0)+I561,1),0))</f>
        <v>#DIV/0!</v>
      </c>
      <c r="F562" t="e">
        <f>IF(A562&gt;A561,INDEX(Нормы!$D$2:$D$1000,MATCH(C562,Нормы!$A$2:$A$1000,0),1),IF(COUNTIF(Нормы!$A$2:$A$1000,C562)&gt;=Лист8!I562,INDEX(Нормы!$D$2:$D$1000,MATCH(C562,Нормы!$A$2:$A$1000,0)+I561,1),0))*INDEX('Готовый продукция'!$E$2:$E$500,MATCH(A562,'Готовый продукция'!$A$2:$A$500,0),1)</f>
        <v>#DIV/0!</v>
      </c>
      <c r="H562" t="e">
        <f>IF(LEN(D562)&gt;1,MAX($H$2:H561)+1,0)</f>
        <v>#DIV/0!</v>
      </c>
      <c r="I562">
        <f>COUNTIF($A$3:A562,A562)</f>
        <v>560</v>
      </c>
    </row>
    <row r="563" spans="1:9">
      <c r="A563" s="2" t="e">
        <f>INDEX('Готовый продукция'!$A$2:$A$500,CEILING(ROW($A561)/MAX('Готовый продукция'!$J$2:$J$500),1))</f>
        <v>#DIV/0!</v>
      </c>
      <c r="B563" s="1" t="str">
        <f>IFERROR(INDEX('Готовый продукция'!$B$2:$E$500,MATCH(A563,'Готовый продукция'!$A$2:$A$500,0),1),"")</f>
        <v/>
      </c>
      <c r="C563" t="str">
        <f>IFERROR(INDEX('Готовый продукция'!$B$2:$E$500,MATCH(A563,'Готовый продукция'!$A$2:$A$500,0),2),"")</f>
        <v/>
      </c>
      <c r="D563" t="e">
        <f>IF(A563&gt;A562,INDEX(Нормы!$B$2:$B$1000,MATCH(C563,Нормы!$A$2:$A$1000,0),1),IF(COUNTIF(Нормы!$A$2:$A$1000,C563)&gt;=Лист8!I563,INDEX(Нормы!$B$2:$B$1000,MATCH(C563,Нормы!$A$2:$A$1000,0)+I562,1),0))</f>
        <v>#DIV/0!</v>
      </c>
      <c r="E563" t="e">
        <f>IF(A563&gt;A562,INDEX(Нормы!$C$2:$C$1000,MATCH(C563,Нормы!$A$2:$A$1000,0),1),IF(COUNTIF(Нормы!$A$2:$A$1000,C563)&gt;=Лист8!I563,INDEX(Нормы!$C$2:$C$1000,MATCH(C563,Нормы!$A$2:$A$1000,0)+I562,1),0))</f>
        <v>#DIV/0!</v>
      </c>
      <c r="F563" t="e">
        <f>IF(A563&gt;A562,INDEX(Нормы!$D$2:$D$1000,MATCH(C563,Нормы!$A$2:$A$1000,0),1),IF(COUNTIF(Нормы!$A$2:$A$1000,C563)&gt;=Лист8!I563,INDEX(Нормы!$D$2:$D$1000,MATCH(C563,Нормы!$A$2:$A$1000,0)+I562,1),0))*INDEX('Готовый продукция'!$E$2:$E$500,MATCH(A563,'Готовый продукция'!$A$2:$A$500,0),1)</f>
        <v>#DIV/0!</v>
      </c>
      <c r="H563" t="e">
        <f>IF(LEN(D563)&gt;1,MAX($H$2:H562)+1,0)</f>
        <v>#DIV/0!</v>
      </c>
      <c r="I563">
        <f>COUNTIF($A$3:A563,A563)</f>
        <v>561</v>
      </c>
    </row>
    <row r="564" spans="1:9">
      <c r="A564" s="2" t="e">
        <f>INDEX('Готовый продукция'!$A$2:$A$500,CEILING(ROW($A562)/MAX('Готовый продукция'!$J$2:$J$500),1))</f>
        <v>#DIV/0!</v>
      </c>
      <c r="B564" s="1" t="str">
        <f>IFERROR(INDEX('Готовый продукция'!$B$2:$E$500,MATCH(A564,'Готовый продукция'!$A$2:$A$500,0),1),"")</f>
        <v/>
      </c>
      <c r="C564" t="str">
        <f>IFERROR(INDEX('Готовый продукция'!$B$2:$E$500,MATCH(A564,'Готовый продукция'!$A$2:$A$500,0),2),"")</f>
        <v/>
      </c>
      <c r="D564" t="e">
        <f>IF(A564&gt;A563,INDEX(Нормы!$B$2:$B$1000,MATCH(C564,Нормы!$A$2:$A$1000,0),1),IF(COUNTIF(Нормы!$A$2:$A$1000,C564)&gt;=Лист8!I564,INDEX(Нормы!$B$2:$B$1000,MATCH(C564,Нормы!$A$2:$A$1000,0)+I563,1),0))</f>
        <v>#DIV/0!</v>
      </c>
      <c r="E564" t="e">
        <f>IF(A564&gt;A563,INDEX(Нормы!$C$2:$C$1000,MATCH(C564,Нормы!$A$2:$A$1000,0),1),IF(COUNTIF(Нормы!$A$2:$A$1000,C564)&gt;=Лист8!I564,INDEX(Нормы!$C$2:$C$1000,MATCH(C564,Нормы!$A$2:$A$1000,0)+I563,1),0))</f>
        <v>#DIV/0!</v>
      </c>
      <c r="F564" t="e">
        <f>IF(A564&gt;A563,INDEX(Нормы!$D$2:$D$1000,MATCH(C564,Нормы!$A$2:$A$1000,0),1),IF(COUNTIF(Нормы!$A$2:$A$1000,C564)&gt;=Лист8!I564,INDEX(Нормы!$D$2:$D$1000,MATCH(C564,Нормы!$A$2:$A$1000,0)+I563,1),0))*INDEX('Готовый продукция'!$E$2:$E$500,MATCH(A564,'Готовый продукция'!$A$2:$A$500,0),1)</f>
        <v>#DIV/0!</v>
      </c>
      <c r="H564" t="e">
        <f>IF(LEN(D564)&gt;1,MAX($H$2:H563)+1,0)</f>
        <v>#DIV/0!</v>
      </c>
      <c r="I564">
        <f>COUNTIF($A$3:A564,A564)</f>
        <v>562</v>
      </c>
    </row>
    <row r="565" spans="1:9">
      <c r="A565" s="2" t="e">
        <f>INDEX('Готовый продукция'!$A$2:$A$500,CEILING(ROW($A563)/MAX('Готовый продукция'!$J$2:$J$500),1))</f>
        <v>#DIV/0!</v>
      </c>
      <c r="B565" s="1" t="str">
        <f>IFERROR(INDEX('Готовый продукция'!$B$2:$E$500,MATCH(A565,'Готовый продукция'!$A$2:$A$500,0),1),"")</f>
        <v/>
      </c>
      <c r="C565" t="str">
        <f>IFERROR(INDEX('Готовый продукция'!$B$2:$E$500,MATCH(A565,'Готовый продукция'!$A$2:$A$500,0),2),"")</f>
        <v/>
      </c>
      <c r="D565" t="e">
        <f>IF(A565&gt;A564,INDEX(Нормы!$B$2:$B$1000,MATCH(C565,Нормы!$A$2:$A$1000,0),1),IF(COUNTIF(Нормы!$A$2:$A$1000,C565)&gt;=Лист8!I565,INDEX(Нормы!$B$2:$B$1000,MATCH(C565,Нормы!$A$2:$A$1000,0)+I564,1),0))</f>
        <v>#DIV/0!</v>
      </c>
      <c r="E565" t="e">
        <f>IF(A565&gt;A564,INDEX(Нормы!$C$2:$C$1000,MATCH(C565,Нормы!$A$2:$A$1000,0),1),IF(COUNTIF(Нормы!$A$2:$A$1000,C565)&gt;=Лист8!I565,INDEX(Нормы!$C$2:$C$1000,MATCH(C565,Нормы!$A$2:$A$1000,0)+I564,1),0))</f>
        <v>#DIV/0!</v>
      </c>
      <c r="F565" t="e">
        <f>IF(A565&gt;A564,INDEX(Нормы!$D$2:$D$1000,MATCH(C565,Нормы!$A$2:$A$1000,0),1),IF(COUNTIF(Нормы!$A$2:$A$1000,C565)&gt;=Лист8!I565,INDEX(Нормы!$D$2:$D$1000,MATCH(C565,Нормы!$A$2:$A$1000,0)+I564,1),0))*INDEX('Готовый продукция'!$E$2:$E$500,MATCH(A565,'Готовый продукция'!$A$2:$A$500,0),1)</f>
        <v>#DIV/0!</v>
      </c>
      <c r="H565" t="e">
        <f>IF(LEN(D565)&gt;1,MAX($H$2:H564)+1,0)</f>
        <v>#DIV/0!</v>
      </c>
      <c r="I565">
        <f>COUNTIF($A$3:A565,A565)</f>
        <v>563</v>
      </c>
    </row>
    <row r="566" spans="1:9">
      <c r="A566" s="2" t="e">
        <f>INDEX('Готовый продукция'!$A$2:$A$500,CEILING(ROW($A564)/MAX('Готовый продукция'!$J$2:$J$500),1))</f>
        <v>#DIV/0!</v>
      </c>
      <c r="B566" s="1" t="str">
        <f>IFERROR(INDEX('Готовый продукция'!$B$2:$E$500,MATCH(A566,'Готовый продукция'!$A$2:$A$500,0),1),"")</f>
        <v/>
      </c>
      <c r="C566" t="str">
        <f>IFERROR(INDEX('Готовый продукция'!$B$2:$E$500,MATCH(A566,'Готовый продукция'!$A$2:$A$500,0),2),"")</f>
        <v/>
      </c>
      <c r="D566" t="e">
        <f>IF(A566&gt;A565,INDEX(Нормы!$B$2:$B$1000,MATCH(C566,Нормы!$A$2:$A$1000,0),1),IF(COUNTIF(Нормы!$A$2:$A$1000,C566)&gt;=Лист8!I566,INDEX(Нормы!$B$2:$B$1000,MATCH(C566,Нормы!$A$2:$A$1000,0)+I565,1),0))</f>
        <v>#DIV/0!</v>
      </c>
      <c r="E566" t="e">
        <f>IF(A566&gt;A565,INDEX(Нормы!$C$2:$C$1000,MATCH(C566,Нормы!$A$2:$A$1000,0),1),IF(COUNTIF(Нормы!$A$2:$A$1000,C566)&gt;=Лист8!I566,INDEX(Нормы!$C$2:$C$1000,MATCH(C566,Нормы!$A$2:$A$1000,0)+I565,1),0))</f>
        <v>#DIV/0!</v>
      </c>
      <c r="F566" t="e">
        <f>IF(A566&gt;A565,INDEX(Нормы!$D$2:$D$1000,MATCH(C566,Нормы!$A$2:$A$1000,0),1),IF(COUNTIF(Нормы!$A$2:$A$1000,C566)&gt;=Лист8!I566,INDEX(Нормы!$D$2:$D$1000,MATCH(C566,Нормы!$A$2:$A$1000,0)+I565,1),0))*INDEX('Готовый продукция'!$E$2:$E$500,MATCH(A566,'Готовый продукция'!$A$2:$A$500,0),1)</f>
        <v>#DIV/0!</v>
      </c>
      <c r="H566" t="e">
        <f>IF(LEN(D566)&gt;1,MAX($H$2:H565)+1,0)</f>
        <v>#DIV/0!</v>
      </c>
      <c r="I566">
        <f>COUNTIF($A$3:A566,A566)</f>
        <v>564</v>
      </c>
    </row>
    <row r="567" spans="1:9">
      <c r="A567" s="2" t="e">
        <f>INDEX('Готовый продукция'!$A$2:$A$500,CEILING(ROW($A565)/MAX('Готовый продукция'!$J$2:$J$500),1))</f>
        <v>#DIV/0!</v>
      </c>
      <c r="B567" s="1" t="str">
        <f>IFERROR(INDEX('Готовый продукция'!$B$2:$E$500,MATCH(A567,'Готовый продукция'!$A$2:$A$500,0),1),"")</f>
        <v/>
      </c>
      <c r="C567" t="str">
        <f>IFERROR(INDEX('Готовый продукция'!$B$2:$E$500,MATCH(A567,'Готовый продукция'!$A$2:$A$500,0),2),"")</f>
        <v/>
      </c>
      <c r="D567" t="e">
        <f>IF(A567&gt;A566,INDEX(Нормы!$B$2:$B$1000,MATCH(C567,Нормы!$A$2:$A$1000,0),1),IF(COUNTIF(Нормы!$A$2:$A$1000,C567)&gt;=Лист8!I567,INDEX(Нормы!$B$2:$B$1000,MATCH(C567,Нормы!$A$2:$A$1000,0)+I566,1),0))</f>
        <v>#DIV/0!</v>
      </c>
      <c r="E567" t="e">
        <f>IF(A567&gt;A566,INDEX(Нормы!$C$2:$C$1000,MATCH(C567,Нормы!$A$2:$A$1000,0),1),IF(COUNTIF(Нормы!$A$2:$A$1000,C567)&gt;=Лист8!I567,INDEX(Нормы!$C$2:$C$1000,MATCH(C567,Нормы!$A$2:$A$1000,0)+I566,1),0))</f>
        <v>#DIV/0!</v>
      </c>
      <c r="F567" t="e">
        <f>IF(A567&gt;A566,INDEX(Нормы!$D$2:$D$1000,MATCH(C567,Нормы!$A$2:$A$1000,0),1),IF(COUNTIF(Нормы!$A$2:$A$1000,C567)&gt;=Лист8!I567,INDEX(Нормы!$D$2:$D$1000,MATCH(C567,Нормы!$A$2:$A$1000,0)+I566,1),0))*INDEX('Готовый продукция'!$E$2:$E$500,MATCH(A567,'Готовый продукция'!$A$2:$A$500,0),1)</f>
        <v>#DIV/0!</v>
      </c>
      <c r="H567" t="e">
        <f>IF(LEN(D567)&gt;1,MAX($H$2:H566)+1,0)</f>
        <v>#DIV/0!</v>
      </c>
      <c r="I567">
        <f>COUNTIF($A$3:A567,A567)</f>
        <v>565</v>
      </c>
    </row>
    <row r="568" spans="1:9">
      <c r="A568" s="2" t="e">
        <f>INDEX('Готовый продукция'!$A$2:$A$500,CEILING(ROW($A566)/MAX('Готовый продукция'!$J$2:$J$500),1))</f>
        <v>#DIV/0!</v>
      </c>
      <c r="B568" s="1" t="str">
        <f>IFERROR(INDEX('Готовый продукция'!$B$2:$E$500,MATCH(A568,'Готовый продукция'!$A$2:$A$500,0),1),"")</f>
        <v/>
      </c>
      <c r="C568" t="str">
        <f>IFERROR(INDEX('Готовый продукция'!$B$2:$E$500,MATCH(A568,'Готовый продукция'!$A$2:$A$500,0),2),"")</f>
        <v/>
      </c>
      <c r="D568" t="e">
        <f>IF(A568&gt;A567,INDEX(Нормы!$B$2:$B$1000,MATCH(C568,Нормы!$A$2:$A$1000,0),1),IF(COUNTIF(Нормы!$A$2:$A$1000,C568)&gt;=Лист8!I568,INDEX(Нормы!$B$2:$B$1000,MATCH(C568,Нормы!$A$2:$A$1000,0)+I567,1),0))</f>
        <v>#DIV/0!</v>
      </c>
      <c r="E568" t="e">
        <f>IF(A568&gt;A567,INDEX(Нормы!$C$2:$C$1000,MATCH(C568,Нормы!$A$2:$A$1000,0),1),IF(COUNTIF(Нормы!$A$2:$A$1000,C568)&gt;=Лист8!I568,INDEX(Нормы!$C$2:$C$1000,MATCH(C568,Нормы!$A$2:$A$1000,0)+I567,1),0))</f>
        <v>#DIV/0!</v>
      </c>
      <c r="F568" t="e">
        <f>IF(A568&gt;A567,INDEX(Нормы!$D$2:$D$1000,MATCH(C568,Нормы!$A$2:$A$1000,0),1),IF(COUNTIF(Нормы!$A$2:$A$1000,C568)&gt;=Лист8!I568,INDEX(Нормы!$D$2:$D$1000,MATCH(C568,Нормы!$A$2:$A$1000,0)+I567,1),0))*INDEX('Готовый продукция'!$E$2:$E$500,MATCH(A568,'Готовый продукция'!$A$2:$A$500,0),1)</f>
        <v>#DIV/0!</v>
      </c>
      <c r="H568" t="e">
        <f>IF(LEN(D568)&gt;1,MAX($H$2:H567)+1,0)</f>
        <v>#DIV/0!</v>
      </c>
      <c r="I568">
        <f>COUNTIF($A$3:A568,A568)</f>
        <v>566</v>
      </c>
    </row>
    <row r="569" spans="1:9">
      <c r="A569" s="2" t="e">
        <f>INDEX('Готовый продукция'!$A$2:$A$500,CEILING(ROW($A567)/MAX('Готовый продукция'!$J$2:$J$500),1))</f>
        <v>#DIV/0!</v>
      </c>
      <c r="B569" s="1" t="str">
        <f>IFERROR(INDEX('Готовый продукция'!$B$2:$E$500,MATCH(A569,'Готовый продукция'!$A$2:$A$500,0),1),"")</f>
        <v/>
      </c>
      <c r="C569" t="str">
        <f>IFERROR(INDEX('Готовый продукция'!$B$2:$E$500,MATCH(A569,'Готовый продукция'!$A$2:$A$500,0),2),"")</f>
        <v/>
      </c>
      <c r="D569" t="e">
        <f>IF(A569&gt;A568,INDEX(Нормы!$B$2:$B$1000,MATCH(C569,Нормы!$A$2:$A$1000,0),1),IF(COUNTIF(Нормы!$A$2:$A$1000,C569)&gt;=Лист8!I569,INDEX(Нормы!$B$2:$B$1000,MATCH(C569,Нормы!$A$2:$A$1000,0)+I568,1),0))</f>
        <v>#DIV/0!</v>
      </c>
      <c r="E569" t="e">
        <f>IF(A569&gt;A568,INDEX(Нормы!$C$2:$C$1000,MATCH(C569,Нормы!$A$2:$A$1000,0),1),IF(COUNTIF(Нормы!$A$2:$A$1000,C569)&gt;=Лист8!I569,INDEX(Нормы!$C$2:$C$1000,MATCH(C569,Нормы!$A$2:$A$1000,0)+I568,1),0))</f>
        <v>#DIV/0!</v>
      </c>
      <c r="F569" t="e">
        <f>IF(A569&gt;A568,INDEX(Нормы!$D$2:$D$1000,MATCH(C569,Нормы!$A$2:$A$1000,0),1),IF(COUNTIF(Нормы!$A$2:$A$1000,C569)&gt;=Лист8!I569,INDEX(Нормы!$D$2:$D$1000,MATCH(C569,Нормы!$A$2:$A$1000,0)+I568,1),0))*INDEX('Готовый продукция'!$E$2:$E$500,MATCH(A569,'Готовый продукция'!$A$2:$A$500,0),1)</f>
        <v>#DIV/0!</v>
      </c>
      <c r="H569" t="e">
        <f>IF(LEN(D569)&gt;1,MAX($H$2:H568)+1,0)</f>
        <v>#DIV/0!</v>
      </c>
      <c r="I569">
        <f>COUNTIF($A$3:A569,A569)</f>
        <v>567</v>
      </c>
    </row>
    <row r="570" spans="1:9">
      <c r="A570" s="2" t="e">
        <f>INDEX('Готовый продукция'!$A$2:$A$500,CEILING(ROW($A568)/MAX('Готовый продукция'!$J$2:$J$500),1))</f>
        <v>#DIV/0!</v>
      </c>
      <c r="B570" s="1" t="str">
        <f>IFERROR(INDEX('Готовый продукция'!$B$2:$E$500,MATCH(A570,'Готовый продукция'!$A$2:$A$500,0),1),"")</f>
        <v/>
      </c>
      <c r="C570" t="str">
        <f>IFERROR(INDEX('Готовый продукция'!$B$2:$E$500,MATCH(A570,'Готовый продукция'!$A$2:$A$500,0),2),"")</f>
        <v/>
      </c>
      <c r="D570" t="e">
        <f>IF(A570&gt;A569,INDEX(Нормы!$B$2:$B$1000,MATCH(C570,Нормы!$A$2:$A$1000,0),1),IF(COUNTIF(Нормы!$A$2:$A$1000,C570)&gt;=Лист8!I570,INDEX(Нормы!$B$2:$B$1000,MATCH(C570,Нормы!$A$2:$A$1000,0)+I569,1),0))</f>
        <v>#DIV/0!</v>
      </c>
      <c r="E570" t="e">
        <f>IF(A570&gt;A569,INDEX(Нормы!$C$2:$C$1000,MATCH(C570,Нормы!$A$2:$A$1000,0),1),IF(COUNTIF(Нормы!$A$2:$A$1000,C570)&gt;=Лист8!I570,INDEX(Нормы!$C$2:$C$1000,MATCH(C570,Нормы!$A$2:$A$1000,0)+I569,1),0))</f>
        <v>#DIV/0!</v>
      </c>
      <c r="F570" t="e">
        <f>IF(A570&gt;A569,INDEX(Нормы!$D$2:$D$1000,MATCH(C570,Нормы!$A$2:$A$1000,0),1),IF(COUNTIF(Нормы!$A$2:$A$1000,C570)&gt;=Лист8!I570,INDEX(Нормы!$D$2:$D$1000,MATCH(C570,Нормы!$A$2:$A$1000,0)+I569,1),0))*INDEX('Готовый продукция'!$E$2:$E$500,MATCH(A570,'Готовый продукция'!$A$2:$A$500,0),1)</f>
        <v>#DIV/0!</v>
      </c>
      <c r="H570" t="e">
        <f>IF(LEN(D570)&gt;1,MAX($H$2:H569)+1,0)</f>
        <v>#DIV/0!</v>
      </c>
      <c r="I570">
        <f>COUNTIF($A$3:A570,A570)</f>
        <v>568</v>
      </c>
    </row>
    <row r="571" spans="1:9">
      <c r="A571" s="2" t="e">
        <f>INDEX('Готовый продукция'!$A$2:$A$500,CEILING(ROW($A569)/MAX('Готовый продукция'!$J$2:$J$500),1))</f>
        <v>#DIV/0!</v>
      </c>
      <c r="B571" s="1" t="str">
        <f>IFERROR(INDEX('Готовый продукция'!$B$2:$E$500,MATCH(A571,'Готовый продукция'!$A$2:$A$500,0),1),"")</f>
        <v/>
      </c>
      <c r="C571" t="str">
        <f>IFERROR(INDEX('Готовый продукция'!$B$2:$E$500,MATCH(A571,'Готовый продукция'!$A$2:$A$500,0),2),"")</f>
        <v/>
      </c>
      <c r="D571" t="e">
        <f>IF(A571&gt;A570,INDEX(Нормы!$B$2:$B$1000,MATCH(C571,Нормы!$A$2:$A$1000,0),1),IF(COUNTIF(Нормы!$A$2:$A$1000,C571)&gt;=Лист8!I571,INDEX(Нормы!$B$2:$B$1000,MATCH(C571,Нормы!$A$2:$A$1000,0)+I570,1),0))</f>
        <v>#DIV/0!</v>
      </c>
      <c r="E571" t="e">
        <f>IF(A571&gt;A570,INDEX(Нормы!$C$2:$C$1000,MATCH(C571,Нормы!$A$2:$A$1000,0),1),IF(COUNTIF(Нормы!$A$2:$A$1000,C571)&gt;=Лист8!I571,INDEX(Нормы!$C$2:$C$1000,MATCH(C571,Нормы!$A$2:$A$1000,0)+I570,1),0))</f>
        <v>#DIV/0!</v>
      </c>
      <c r="F571" t="e">
        <f>IF(A571&gt;A570,INDEX(Нормы!$D$2:$D$1000,MATCH(C571,Нормы!$A$2:$A$1000,0),1),IF(COUNTIF(Нормы!$A$2:$A$1000,C571)&gt;=Лист8!I571,INDEX(Нормы!$D$2:$D$1000,MATCH(C571,Нормы!$A$2:$A$1000,0)+I570,1),0))*INDEX('Готовый продукция'!$E$2:$E$500,MATCH(A571,'Готовый продукция'!$A$2:$A$500,0),1)</f>
        <v>#DIV/0!</v>
      </c>
      <c r="H571" t="e">
        <f>IF(LEN(D571)&gt;1,MAX($H$2:H570)+1,0)</f>
        <v>#DIV/0!</v>
      </c>
      <c r="I571">
        <f>COUNTIF($A$3:A571,A571)</f>
        <v>569</v>
      </c>
    </row>
    <row r="572" spans="1:9">
      <c r="A572" s="2" t="e">
        <f>INDEX('Готовый продукция'!$A$2:$A$500,CEILING(ROW($A570)/MAX('Готовый продукция'!$J$2:$J$500),1))</f>
        <v>#DIV/0!</v>
      </c>
      <c r="B572" s="1" t="str">
        <f>IFERROR(INDEX('Готовый продукция'!$B$2:$E$500,MATCH(A572,'Готовый продукция'!$A$2:$A$500,0),1),"")</f>
        <v/>
      </c>
      <c r="C572" t="str">
        <f>IFERROR(INDEX('Готовый продукция'!$B$2:$E$500,MATCH(A572,'Готовый продукция'!$A$2:$A$500,0),2),"")</f>
        <v/>
      </c>
      <c r="D572" t="e">
        <f>IF(A572&gt;A571,INDEX(Нормы!$B$2:$B$1000,MATCH(C572,Нормы!$A$2:$A$1000,0),1),IF(COUNTIF(Нормы!$A$2:$A$1000,C572)&gt;=Лист8!I572,INDEX(Нормы!$B$2:$B$1000,MATCH(C572,Нормы!$A$2:$A$1000,0)+I571,1),0))</f>
        <v>#DIV/0!</v>
      </c>
      <c r="E572" t="e">
        <f>IF(A572&gt;A571,INDEX(Нормы!$C$2:$C$1000,MATCH(C572,Нормы!$A$2:$A$1000,0),1),IF(COUNTIF(Нормы!$A$2:$A$1000,C572)&gt;=Лист8!I572,INDEX(Нормы!$C$2:$C$1000,MATCH(C572,Нормы!$A$2:$A$1000,0)+I571,1),0))</f>
        <v>#DIV/0!</v>
      </c>
      <c r="F572" t="e">
        <f>IF(A572&gt;A571,INDEX(Нормы!$D$2:$D$1000,MATCH(C572,Нормы!$A$2:$A$1000,0),1),IF(COUNTIF(Нормы!$A$2:$A$1000,C572)&gt;=Лист8!I572,INDEX(Нормы!$D$2:$D$1000,MATCH(C572,Нормы!$A$2:$A$1000,0)+I571,1),0))*INDEX('Готовый продукция'!$E$2:$E$500,MATCH(A572,'Готовый продукция'!$A$2:$A$500,0),1)</f>
        <v>#DIV/0!</v>
      </c>
      <c r="H572" t="e">
        <f>IF(LEN(D572)&gt;1,MAX($H$2:H571)+1,0)</f>
        <v>#DIV/0!</v>
      </c>
      <c r="I572">
        <f>COUNTIF($A$3:A572,A572)</f>
        <v>570</v>
      </c>
    </row>
    <row r="573" spans="1:9">
      <c r="A573" s="2" t="e">
        <f>INDEX('Готовый продукция'!$A$2:$A$500,CEILING(ROW($A571)/MAX('Готовый продукция'!$J$2:$J$500),1))</f>
        <v>#DIV/0!</v>
      </c>
      <c r="B573" s="1" t="str">
        <f>IFERROR(INDEX('Готовый продукция'!$B$2:$E$500,MATCH(A573,'Готовый продукция'!$A$2:$A$500,0),1),"")</f>
        <v/>
      </c>
      <c r="C573" t="str">
        <f>IFERROR(INDEX('Готовый продукция'!$B$2:$E$500,MATCH(A573,'Готовый продукция'!$A$2:$A$500,0),2),"")</f>
        <v/>
      </c>
      <c r="D573" t="e">
        <f>IF(A573&gt;A572,INDEX(Нормы!$B$2:$B$1000,MATCH(C573,Нормы!$A$2:$A$1000,0),1),IF(COUNTIF(Нормы!$A$2:$A$1000,C573)&gt;=Лист8!I573,INDEX(Нормы!$B$2:$B$1000,MATCH(C573,Нормы!$A$2:$A$1000,0)+I572,1),0))</f>
        <v>#DIV/0!</v>
      </c>
      <c r="E573" t="e">
        <f>IF(A573&gt;A572,INDEX(Нормы!$C$2:$C$1000,MATCH(C573,Нормы!$A$2:$A$1000,0),1),IF(COUNTIF(Нормы!$A$2:$A$1000,C573)&gt;=Лист8!I573,INDEX(Нормы!$C$2:$C$1000,MATCH(C573,Нормы!$A$2:$A$1000,0)+I572,1),0))</f>
        <v>#DIV/0!</v>
      </c>
      <c r="F573" t="e">
        <f>IF(A573&gt;A572,INDEX(Нормы!$D$2:$D$1000,MATCH(C573,Нормы!$A$2:$A$1000,0),1),IF(COUNTIF(Нормы!$A$2:$A$1000,C573)&gt;=Лист8!I573,INDEX(Нормы!$D$2:$D$1000,MATCH(C573,Нормы!$A$2:$A$1000,0)+I572,1),0))*INDEX('Готовый продукция'!$E$2:$E$500,MATCH(A573,'Готовый продукция'!$A$2:$A$500,0),1)</f>
        <v>#DIV/0!</v>
      </c>
      <c r="H573" t="e">
        <f>IF(LEN(D573)&gt;1,MAX($H$2:H572)+1,0)</f>
        <v>#DIV/0!</v>
      </c>
      <c r="I573">
        <f>COUNTIF($A$3:A573,A573)</f>
        <v>571</v>
      </c>
    </row>
    <row r="574" spans="1:9">
      <c r="A574" s="2" t="e">
        <f>INDEX('Готовый продукция'!$A$2:$A$500,CEILING(ROW($A572)/MAX('Готовый продукция'!$J$2:$J$500),1))</f>
        <v>#DIV/0!</v>
      </c>
      <c r="B574" s="1" t="str">
        <f>IFERROR(INDEX('Готовый продукция'!$B$2:$E$500,MATCH(A574,'Готовый продукция'!$A$2:$A$500,0),1),"")</f>
        <v/>
      </c>
      <c r="C574" t="str">
        <f>IFERROR(INDEX('Готовый продукция'!$B$2:$E$500,MATCH(A574,'Готовый продукция'!$A$2:$A$500,0),2),"")</f>
        <v/>
      </c>
      <c r="D574" t="e">
        <f>IF(A574&gt;A573,INDEX(Нормы!$B$2:$B$1000,MATCH(C574,Нормы!$A$2:$A$1000,0),1),IF(COUNTIF(Нормы!$A$2:$A$1000,C574)&gt;=Лист8!I574,INDEX(Нормы!$B$2:$B$1000,MATCH(C574,Нормы!$A$2:$A$1000,0)+I573,1),0))</f>
        <v>#DIV/0!</v>
      </c>
      <c r="E574" t="e">
        <f>IF(A574&gt;A573,INDEX(Нормы!$C$2:$C$1000,MATCH(C574,Нормы!$A$2:$A$1000,0),1),IF(COUNTIF(Нормы!$A$2:$A$1000,C574)&gt;=Лист8!I574,INDEX(Нормы!$C$2:$C$1000,MATCH(C574,Нормы!$A$2:$A$1000,0)+I573,1),0))</f>
        <v>#DIV/0!</v>
      </c>
      <c r="F574" t="e">
        <f>IF(A574&gt;A573,INDEX(Нормы!$D$2:$D$1000,MATCH(C574,Нормы!$A$2:$A$1000,0),1),IF(COUNTIF(Нормы!$A$2:$A$1000,C574)&gt;=Лист8!I574,INDEX(Нормы!$D$2:$D$1000,MATCH(C574,Нормы!$A$2:$A$1000,0)+I573,1),0))*INDEX('Готовый продукция'!$E$2:$E$500,MATCH(A574,'Готовый продукция'!$A$2:$A$500,0),1)</f>
        <v>#DIV/0!</v>
      </c>
      <c r="H574" t="e">
        <f>IF(LEN(D574)&gt;1,MAX($H$2:H573)+1,0)</f>
        <v>#DIV/0!</v>
      </c>
      <c r="I574">
        <f>COUNTIF($A$3:A574,A574)</f>
        <v>572</v>
      </c>
    </row>
    <row r="575" spans="1:9">
      <c r="A575" s="2" t="e">
        <f>INDEX('Готовый продукция'!$A$2:$A$500,CEILING(ROW($A573)/MAX('Готовый продукция'!$J$2:$J$500),1))</f>
        <v>#DIV/0!</v>
      </c>
      <c r="B575" s="1" t="str">
        <f>IFERROR(INDEX('Готовый продукция'!$B$2:$E$500,MATCH(A575,'Готовый продукция'!$A$2:$A$500,0),1),"")</f>
        <v/>
      </c>
      <c r="C575" t="str">
        <f>IFERROR(INDEX('Готовый продукция'!$B$2:$E$500,MATCH(A575,'Готовый продукция'!$A$2:$A$500,0),2),"")</f>
        <v/>
      </c>
      <c r="D575" t="e">
        <f>IF(A575&gt;A574,INDEX(Нормы!$B$2:$B$1000,MATCH(C575,Нормы!$A$2:$A$1000,0),1),IF(COUNTIF(Нормы!$A$2:$A$1000,C575)&gt;=Лист8!I575,INDEX(Нормы!$B$2:$B$1000,MATCH(C575,Нормы!$A$2:$A$1000,0)+I574,1),0))</f>
        <v>#DIV/0!</v>
      </c>
      <c r="E575" t="e">
        <f>IF(A575&gt;A574,INDEX(Нормы!$C$2:$C$1000,MATCH(C575,Нормы!$A$2:$A$1000,0),1),IF(COUNTIF(Нормы!$A$2:$A$1000,C575)&gt;=Лист8!I575,INDEX(Нормы!$C$2:$C$1000,MATCH(C575,Нормы!$A$2:$A$1000,0)+I574,1),0))</f>
        <v>#DIV/0!</v>
      </c>
      <c r="F575" t="e">
        <f>IF(A575&gt;A574,INDEX(Нормы!$D$2:$D$1000,MATCH(C575,Нормы!$A$2:$A$1000,0),1),IF(COUNTIF(Нормы!$A$2:$A$1000,C575)&gt;=Лист8!I575,INDEX(Нормы!$D$2:$D$1000,MATCH(C575,Нормы!$A$2:$A$1000,0)+I574,1),0))*INDEX('Готовый продукция'!$E$2:$E$500,MATCH(A575,'Готовый продукция'!$A$2:$A$500,0),1)</f>
        <v>#DIV/0!</v>
      </c>
      <c r="H575" t="e">
        <f>IF(LEN(D575)&gt;1,MAX($H$2:H574)+1,0)</f>
        <v>#DIV/0!</v>
      </c>
      <c r="I575">
        <f>COUNTIF($A$3:A575,A575)</f>
        <v>573</v>
      </c>
    </row>
    <row r="576" spans="1:9">
      <c r="A576" s="2" t="e">
        <f>INDEX('Готовый продукция'!$A$2:$A$500,CEILING(ROW($A574)/MAX('Готовый продукция'!$J$2:$J$500),1))</f>
        <v>#DIV/0!</v>
      </c>
      <c r="B576" s="1" t="str">
        <f>IFERROR(INDEX('Готовый продукция'!$B$2:$E$500,MATCH(A576,'Готовый продукция'!$A$2:$A$500,0),1),"")</f>
        <v/>
      </c>
      <c r="C576" t="str">
        <f>IFERROR(INDEX('Готовый продукция'!$B$2:$E$500,MATCH(A576,'Готовый продукция'!$A$2:$A$500,0),2),"")</f>
        <v/>
      </c>
      <c r="D576" t="e">
        <f>IF(A576&gt;A575,INDEX(Нормы!$B$2:$B$1000,MATCH(C576,Нормы!$A$2:$A$1000,0),1),IF(COUNTIF(Нормы!$A$2:$A$1000,C576)&gt;=Лист8!I576,INDEX(Нормы!$B$2:$B$1000,MATCH(C576,Нормы!$A$2:$A$1000,0)+I575,1),0))</f>
        <v>#DIV/0!</v>
      </c>
      <c r="E576" t="e">
        <f>IF(A576&gt;A575,INDEX(Нормы!$C$2:$C$1000,MATCH(C576,Нормы!$A$2:$A$1000,0),1),IF(COUNTIF(Нормы!$A$2:$A$1000,C576)&gt;=Лист8!I576,INDEX(Нормы!$C$2:$C$1000,MATCH(C576,Нормы!$A$2:$A$1000,0)+I575,1),0))</f>
        <v>#DIV/0!</v>
      </c>
      <c r="F576" t="e">
        <f>IF(A576&gt;A575,INDEX(Нормы!$D$2:$D$1000,MATCH(C576,Нормы!$A$2:$A$1000,0),1),IF(COUNTIF(Нормы!$A$2:$A$1000,C576)&gt;=Лист8!I576,INDEX(Нормы!$D$2:$D$1000,MATCH(C576,Нормы!$A$2:$A$1000,0)+I575,1),0))*INDEX('Готовый продукция'!$E$2:$E$500,MATCH(A576,'Готовый продукция'!$A$2:$A$500,0),1)</f>
        <v>#DIV/0!</v>
      </c>
      <c r="H576" t="e">
        <f>IF(LEN(D576)&gt;1,MAX($H$2:H575)+1,0)</f>
        <v>#DIV/0!</v>
      </c>
      <c r="I576">
        <f>COUNTIF($A$3:A576,A576)</f>
        <v>574</v>
      </c>
    </row>
    <row r="577" spans="1:9">
      <c r="A577" s="2" t="e">
        <f>INDEX('Готовый продукция'!$A$2:$A$500,CEILING(ROW($A575)/MAX('Готовый продукция'!$J$2:$J$500),1))</f>
        <v>#DIV/0!</v>
      </c>
      <c r="B577" s="1" t="str">
        <f>IFERROR(INDEX('Готовый продукция'!$B$2:$E$500,MATCH(A577,'Готовый продукция'!$A$2:$A$500,0),1),"")</f>
        <v/>
      </c>
      <c r="C577" t="str">
        <f>IFERROR(INDEX('Готовый продукция'!$B$2:$E$500,MATCH(A577,'Готовый продукция'!$A$2:$A$500,0),2),"")</f>
        <v/>
      </c>
      <c r="D577" t="e">
        <f>IF(A577&gt;A576,INDEX(Нормы!$B$2:$B$1000,MATCH(C577,Нормы!$A$2:$A$1000,0),1),IF(COUNTIF(Нормы!$A$2:$A$1000,C577)&gt;=Лист8!I577,INDEX(Нормы!$B$2:$B$1000,MATCH(C577,Нормы!$A$2:$A$1000,0)+I576,1),0))</f>
        <v>#DIV/0!</v>
      </c>
      <c r="E577" t="e">
        <f>IF(A577&gt;A576,INDEX(Нормы!$C$2:$C$1000,MATCH(C577,Нормы!$A$2:$A$1000,0),1),IF(COUNTIF(Нормы!$A$2:$A$1000,C577)&gt;=Лист8!I577,INDEX(Нормы!$C$2:$C$1000,MATCH(C577,Нормы!$A$2:$A$1000,0)+I576,1),0))</f>
        <v>#DIV/0!</v>
      </c>
      <c r="F577" t="e">
        <f>IF(A577&gt;A576,INDEX(Нормы!$D$2:$D$1000,MATCH(C577,Нормы!$A$2:$A$1000,0),1),IF(COUNTIF(Нормы!$A$2:$A$1000,C577)&gt;=Лист8!I577,INDEX(Нормы!$D$2:$D$1000,MATCH(C577,Нормы!$A$2:$A$1000,0)+I576,1),0))*INDEX('Готовый продукция'!$E$2:$E$500,MATCH(A577,'Готовый продукция'!$A$2:$A$500,0),1)</f>
        <v>#DIV/0!</v>
      </c>
      <c r="H577" t="e">
        <f>IF(LEN(D577)&gt;1,MAX($H$2:H576)+1,0)</f>
        <v>#DIV/0!</v>
      </c>
      <c r="I577">
        <f>COUNTIF($A$3:A577,A577)</f>
        <v>575</v>
      </c>
    </row>
    <row r="578" spans="1:9">
      <c r="A578" s="2" t="e">
        <f>INDEX('Готовый продукция'!$A$2:$A$500,CEILING(ROW($A576)/MAX('Готовый продукция'!$J$2:$J$500),1))</f>
        <v>#DIV/0!</v>
      </c>
      <c r="B578" s="1" t="str">
        <f>IFERROR(INDEX('Готовый продукция'!$B$2:$E$500,MATCH(A578,'Готовый продукция'!$A$2:$A$500,0),1),"")</f>
        <v/>
      </c>
      <c r="C578" t="str">
        <f>IFERROR(INDEX('Готовый продукция'!$B$2:$E$500,MATCH(A578,'Готовый продукция'!$A$2:$A$500,0),2),"")</f>
        <v/>
      </c>
      <c r="D578" t="e">
        <f>IF(A578&gt;A577,INDEX(Нормы!$B$2:$B$1000,MATCH(C578,Нормы!$A$2:$A$1000,0),1),IF(COUNTIF(Нормы!$A$2:$A$1000,C578)&gt;=Лист8!I578,INDEX(Нормы!$B$2:$B$1000,MATCH(C578,Нормы!$A$2:$A$1000,0)+I577,1),0))</f>
        <v>#DIV/0!</v>
      </c>
      <c r="E578" t="e">
        <f>IF(A578&gt;A577,INDEX(Нормы!$C$2:$C$1000,MATCH(C578,Нормы!$A$2:$A$1000,0),1),IF(COUNTIF(Нормы!$A$2:$A$1000,C578)&gt;=Лист8!I578,INDEX(Нормы!$C$2:$C$1000,MATCH(C578,Нормы!$A$2:$A$1000,0)+I577,1),0))</f>
        <v>#DIV/0!</v>
      </c>
      <c r="F578" t="e">
        <f>IF(A578&gt;A577,INDEX(Нормы!$D$2:$D$1000,MATCH(C578,Нормы!$A$2:$A$1000,0),1),IF(COUNTIF(Нормы!$A$2:$A$1000,C578)&gt;=Лист8!I578,INDEX(Нормы!$D$2:$D$1000,MATCH(C578,Нормы!$A$2:$A$1000,0)+I577,1),0))*INDEX('Готовый продукция'!$E$2:$E$500,MATCH(A578,'Готовый продукция'!$A$2:$A$500,0),1)</f>
        <v>#DIV/0!</v>
      </c>
      <c r="H578" t="e">
        <f>IF(LEN(D578)&gt;1,MAX($H$2:H577)+1,0)</f>
        <v>#DIV/0!</v>
      </c>
      <c r="I578">
        <f>COUNTIF($A$3:A578,A578)</f>
        <v>576</v>
      </c>
    </row>
    <row r="579" spans="1:9">
      <c r="A579" s="2" t="e">
        <f>INDEX('Готовый продукция'!$A$2:$A$500,CEILING(ROW($A577)/MAX('Готовый продукция'!$J$2:$J$500),1))</f>
        <v>#DIV/0!</v>
      </c>
      <c r="B579" s="1" t="str">
        <f>IFERROR(INDEX('Готовый продукция'!$B$2:$E$500,MATCH(A579,'Готовый продукция'!$A$2:$A$500,0),1),"")</f>
        <v/>
      </c>
      <c r="C579" t="str">
        <f>IFERROR(INDEX('Готовый продукция'!$B$2:$E$500,MATCH(A579,'Готовый продукция'!$A$2:$A$500,0),2),"")</f>
        <v/>
      </c>
      <c r="D579" t="e">
        <f>IF(A579&gt;A578,INDEX(Нормы!$B$2:$B$1000,MATCH(C579,Нормы!$A$2:$A$1000,0),1),IF(COUNTIF(Нормы!$A$2:$A$1000,C579)&gt;=Лист8!I579,INDEX(Нормы!$B$2:$B$1000,MATCH(C579,Нормы!$A$2:$A$1000,0)+I578,1),0))</f>
        <v>#DIV/0!</v>
      </c>
      <c r="E579" t="e">
        <f>IF(A579&gt;A578,INDEX(Нормы!$C$2:$C$1000,MATCH(C579,Нормы!$A$2:$A$1000,0),1),IF(COUNTIF(Нормы!$A$2:$A$1000,C579)&gt;=Лист8!I579,INDEX(Нормы!$C$2:$C$1000,MATCH(C579,Нормы!$A$2:$A$1000,0)+I578,1),0))</f>
        <v>#DIV/0!</v>
      </c>
      <c r="F579" t="e">
        <f>IF(A579&gt;A578,INDEX(Нормы!$D$2:$D$1000,MATCH(C579,Нормы!$A$2:$A$1000,0),1),IF(COUNTIF(Нормы!$A$2:$A$1000,C579)&gt;=Лист8!I579,INDEX(Нормы!$D$2:$D$1000,MATCH(C579,Нормы!$A$2:$A$1000,0)+I578,1),0))*INDEX('Готовый продукция'!$E$2:$E$500,MATCH(A579,'Готовый продукция'!$A$2:$A$500,0),1)</f>
        <v>#DIV/0!</v>
      </c>
      <c r="H579" t="e">
        <f>IF(LEN(D579)&gt;1,MAX($H$2:H578)+1,0)</f>
        <v>#DIV/0!</v>
      </c>
      <c r="I579">
        <f>COUNTIF($A$3:A579,A579)</f>
        <v>577</v>
      </c>
    </row>
    <row r="580" spans="1:9">
      <c r="A580" s="2" t="e">
        <f>INDEX('Готовый продукция'!$A$2:$A$500,CEILING(ROW($A578)/MAX('Готовый продукция'!$J$2:$J$500),1))</f>
        <v>#DIV/0!</v>
      </c>
      <c r="B580" s="1" t="str">
        <f>IFERROR(INDEX('Готовый продукция'!$B$2:$E$500,MATCH(A580,'Готовый продукция'!$A$2:$A$500,0),1),"")</f>
        <v/>
      </c>
      <c r="C580" t="str">
        <f>IFERROR(INDEX('Готовый продукция'!$B$2:$E$500,MATCH(A580,'Готовый продукция'!$A$2:$A$500,0),2),"")</f>
        <v/>
      </c>
      <c r="D580" t="e">
        <f>IF(A580&gt;A579,INDEX(Нормы!$B$2:$B$1000,MATCH(C580,Нормы!$A$2:$A$1000,0),1),IF(COUNTIF(Нормы!$A$2:$A$1000,C580)&gt;=Лист8!I580,INDEX(Нормы!$B$2:$B$1000,MATCH(C580,Нормы!$A$2:$A$1000,0)+I579,1),0))</f>
        <v>#DIV/0!</v>
      </c>
      <c r="E580" t="e">
        <f>IF(A580&gt;A579,INDEX(Нормы!$C$2:$C$1000,MATCH(C580,Нормы!$A$2:$A$1000,0),1),IF(COUNTIF(Нормы!$A$2:$A$1000,C580)&gt;=Лист8!I580,INDEX(Нормы!$C$2:$C$1000,MATCH(C580,Нормы!$A$2:$A$1000,0)+I579,1),0))</f>
        <v>#DIV/0!</v>
      </c>
      <c r="F580" t="e">
        <f>IF(A580&gt;A579,INDEX(Нормы!$D$2:$D$1000,MATCH(C580,Нормы!$A$2:$A$1000,0),1),IF(COUNTIF(Нормы!$A$2:$A$1000,C580)&gt;=Лист8!I580,INDEX(Нормы!$D$2:$D$1000,MATCH(C580,Нормы!$A$2:$A$1000,0)+I579,1),0))*INDEX('Готовый продукция'!$E$2:$E$500,MATCH(A580,'Готовый продукция'!$A$2:$A$500,0),1)</f>
        <v>#DIV/0!</v>
      </c>
      <c r="H580" t="e">
        <f>IF(LEN(D580)&gt;1,MAX($H$2:H579)+1,0)</f>
        <v>#DIV/0!</v>
      </c>
      <c r="I580">
        <f>COUNTIF($A$3:A580,A580)</f>
        <v>578</v>
      </c>
    </row>
    <row r="581" spans="1:9">
      <c r="A581" s="2" t="e">
        <f>INDEX('Готовый продукция'!$A$2:$A$500,CEILING(ROW($A579)/MAX('Готовый продукция'!$J$2:$J$500),1))</f>
        <v>#DIV/0!</v>
      </c>
      <c r="B581" s="1" t="str">
        <f>IFERROR(INDEX('Готовый продукция'!$B$2:$E$500,MATCH(A581,'Готовый продукция'!$A$2:$A$500,0),1),"")</f>
        <v/>
      </c>
      <c r="C581" t="str">
        <f>IFERROR(INDEX('Готовый продукция'!$B$2:$E$500,MATCH(A581,'Готовый продукция'!$A$2:$A$500,0),2),"")</f>
        <v/>
      </c>
      <c r="D581" t="e">
        <f>IF(A581&gt;A580,INDEX(Нормы!$B$2:$B$1000,MATCH(C581,Нормы!$A$2:$A$1000,0),1),IF(COUNTIF(Нормы!$A$2:$A$1000,C581)&gt;=Лист8!I581,INDEX(Нормы!$B$2:$B$1000,MATCH(C581,Нормы!$A$2:$A$1000,0)+I580,1),0))</f>
        <v>#DIV/0!</v>
      </c>
      <c r="E581" t="e">
        <f>IF(A581&gt;A580,INDEX(Нормы!$C$2:$C$1000,MATCH(C581,Нормы!$A$2:$A$1000,0),1),IF(COUNTIF(Нормы!$A$2:$A$1000,C581)&gt;=Лист8!I581,INDEX(Нормы!$C$2:$C$1000,MATCH(C581,Нормы!$A$2:$A$1000,0)+I580,1),0))</f>
        <v>#DIV/0!</v>
      </c>
      <c r="F581" t="e">
        <f>IF(A581&gt;A580,INDEX(Нормы!$D$2:$D$1000,MATCH(C581,Нормы!$A$2:$A$1000,0),1),IF(COUNTIF(Нормы!$A$2:$A$1000,C581)&gt;=Лист8!I581,INDEX(Нормы!$D$2:$D$1000,MATCH(C581,Нормы!$A$2:$A$1000,0)+I580,1),0))*INDEX('Готовый продукция'!$E$2:$E$500,MATCH(A581,'Готовый продукция'!$A$2:$A$500,0),1)</f>
        <v>#DIV/0!</v>
      </c>
      <c r="H581" t="e">
        <f>IF(LEN(D581)&gt;1,MAX($H$2:H580)+1,0)</f>
        <v>#DIV/0!</v>
      </c>
      <c r="I581">
        <f>COUNTIF($A$3:A581,A581)</f>
        <v>579</v>
      </c>
    </row>
    <row r="582" spans="1:9">
      <c r="A582" s="2" t="e">
        <f>INDEX('Готовый продукция'!$A$2:$A$500,CEILING(ROW($A580)/MAX('Готовый продукция'!$J$2:$J$500),1))</f>
        <v>#DIV/0!</v>
      </c>
      <c r="B582" s="1" t="str">
        <f>IFERROR(INDEX('Готовый продукция'!$B$2:$E$500,MATCH(A582,'Готовый продукция'!$A$2:$A$500,0),1),"")</f>
        <v/>
      </c>
      <c r="C582" t="str">
        <f>IFERROR(INDEX('Готовый продукция'!$B$2:$E$500,MATCH(A582,'Готовый продукция'!$A$2:$A$500,0),2),"")</f>
        <v/>
      </c>
      <c r="D582" t="e">
        <f>IF(A582&gt;A581,INDEX(Нормы!$B$2:$B$1000,MATCH(C582,Нормы!$A$2:$A$1000,0),1),IF(COUNTIF(Нормы!$A$2:$A$1000,C582)&gt;=Лист8!I582,INDEX(Нормы!$B$2:$B$1000,MATCH(C582,Нормы!$A$2:$A$1000,0)+I581,1),0))</f>
        <v>#DIV/0!</v>
      </c>
      <c r="E582" t="e">
        <f>IF(A582&gt;A581,INDEX(Нормы!$C$2:$C$1000,MATCH(C582,Нормы!$A$2:$A$1000,0),1),IF(COUNTIF(Нормы!$A$2:$A$1000,C582)&gt;=Лист8!I582,INDEX(Нормы!$C$2:$C$1000,MATCH(C582,Нормы!$A$2:$A$1000,0)+I581,1),0))</f>
        <v>#DIV/0!</v>
      </c>
      <c r="F582" t="e">
        <f>IF(A582&gt;A581,INDEX(Нормы!$D$2:$D$1000,MATCH(C582,Нормы!$A$2:$A$1000,0),1),IF(COUNTIF(Нормы!$A$2:$A$1000,C582)&gt;=Лист8!I582,INDEX(Нормы!$D$2:$D$1000,MATCH(C582,Нормы!$A$2:$A$1000,0)+I581,1),0))*INDEX('Готовый продукция'!$E$2:$E$500,MATCH(A582,'Готовый продукция'!$A$2:$A$500,0),1)</f>
        <v>#DIV/0!</v>
      </c>
      <c r="H582" t="e">
        <f>IF(LEN(D582)&gt;1,MAX($H$2:H581)+1,0)</f>
        <v>#DIV/0!</v>
      </c>
      <c r="I582">
        <f>COUNTIF($A$3:A582,A582)</f>
        <v>580</v>
      </c>
    </row>
    <row r="583" spans="1:9">
      <c r="A583" s="2" t="e">
        <f>INDEX('Готовый продукция'!$A$2:$A$500,CEILING(ROW($A581)/MAX('Готовый продукция'!$J$2:$J$500),1))</f>
        <v>#DIV/0!</v>
      </c>
      <c r="B583" s="1" t="str">
        <f>IFERROR(INDEX('Готовый продукция'!$B$2:$E$500,MATCH(A583,'Готовый продукция'!$A$2:$A$500,0),1),"")</f>
        <v/>
      </c>
      <c r="C583" t="str">
        <f>IFERROR(INDEX('Готовый продукция'!$B$2:$E$500,MATCH(A583,'Готовый продукция'!$A$2:$A$500,0),2),"")</f>
        <v/>
      </c>
      <c r="D583" t="e">
        <f>IF(A583&gt;A582,INDEX(Нормы!$B$2:$B$1000,MATCH(C583,Нормы!$A$2:$A$1000,0),1),IF(COUNTIF(Нормы!$A$2:$A$1000,C583)&gt;=Лист8!I583,INDEX(Нормы!$B$2:$B$1000,MATCH(C583,Нормы!$A$2:$A$1000,0)+I582,1),0))</f>
        <v>#DIV/0!</v>
      </c>
      <c r="E583" t="e">
        <f>IF(A583&gt;A582,INDEX(Нормы!$C$2:$C$1000,MATCH(C583,Нормы!$A$2:$A$1000,0),1),IF(COUNTIF(Нормы!$A$2:$A$1000,C583)&gt;=Лист8!I583,INDEX(Нормы!$C$2:$C$1000,MATCH(C583,Нормы!$A$2:$A$1000,0)+I582,1),0))</f>
        <v>#DIV/0!</v>
      </c>
      <c r="F583" t="e">
        <f>IF(A583&gt;A582,INDEX(Нормы!$D$2:$D$1000,MATCH(C583,Нормы!$A$2:$A$1000,0),1),IF(COUNTIF(Нормы!$A$2:$A$1000,C583)&gt;=Лист8!I583,INDEX(Нормы!$D$2:$D$1000,MATCH(C583,Нормы!$A$2:$A$1000,0)+I582,1),0))*INDEX('Готовый продукция'!$E$2:$E$500,MATCH(A583,'Готовый продукция'!$A$2:$A$500,0),1)</f>
        <v>#DIV/0!</v>
      </c>
      <c r="H583" t="e">
        <f>IF(LEN(D583)&gt;1,MAX($H$2:H582)+1,0)</f>
        <v>#DIV/0!</v>
      </c>
      <c r="I583">
        <f>COUNTIF($A$3:A583,A583)</f>
        <v>581</v>
      </c>
    </row>
    <row r="584" spans="1:9">
      <c r="A584" s="2" t="e">
        <f>INDEX('Готовый продукция'!$A$2:$A$500,CEILING(ROW($A582)/MAX('Готовый продукция'!$J$2:$J$500),1))</f>
        <v>#DIV/0!</v>
      </c>
      <c r="B584" s="1" t="str">
        <f>IFERROR(INDEX('Готовый продукция'!$B$2:$E$500,MATCH(A584,'Готовый продукция'!$A$2:$A$500,0),1),"")</f>
        <v/>
      </c>
      <c r="C584" t="str">
        <f>IFERROR(INDEX('Готовый продукция'!$B$2:$E$500,MATCH(A584,'Готовый продукция'!$A$2:$A$500,0),2),"")</f>
        <v/>
      </c>
      <c r="D584" t="e">
        <f>IF(A584&gt;A583,INDEX(Нормы!$B$2:$B$1000,MATCH(C584,Нормы!$A$2:$A$1000,0),1),IF(COUNTIF(Нормы!$A$2:$A$1000,C584)&gt;=Лист8!I584,INDEX(Нормы!$B$2:$B$1000,MATCH(C584,Нормы!$A$2:$A$1000,0)+I583,1),0))</f>
        <v>#DIV/0!</v>
      </c>
      <c r="E584" t="e">
        <f>IF(A584&gt;A583,INDEX(Нормы!$C$2:$C$1000,MATCH(C584,Нормы!$A$2:$A$1000,0),1),IF(COUNTIF(Нормы!$A$2:$A$1000,C584)&gt;=Лист8!I584,INDEX(Нормы!$C$2:$C$1000,MATCH(C584,Нормы!$A$2:$A$1000,0)+I583,1),0))</f>
        <v>#DIV/0!</v>
      </c>
      <c r="F584" t="e">
        <f>IF(A584&gt;A583,INDEX(Нормы!$D$2:$D$1000,MATCH(C584,Нормы!$A$2:$A$1000,0),1),IF(COUNTIF(Нормы!$A$2:$A$1000,C584)&gt;=Лист8!I584,INDEX(Нормы!$D$2:$D$1000,MATCH(C584,Нормы!$A$2:$A$1000,0)+I583,1),0))*INDEX('Готовый продукция'!$E$2:$E$500,MATCH(A584,'Готовый продукция'!$A$2:$A$500,0),1)</f>
        <v>#DIV/0!</v>
      </c>
      <c r="H584" t="e">
        <f>IF(LEN(D584)&gt;1,MAX($H$2:H583)+1,0)</f>
        <v>#DIV/0!</v>
      </c>
      <c r="I584">
        <f>COUNTIF($A$3:A584,A584)</f>
        <v>582</v>
      </c>
    </row>
    <row r="585" spans="1:9">
      <c r="A585" s="2" t="e">
        <f>INDEX('Готовый продукция'!$A$2:$A$500,CEILING(ROW($A583)/MAX('Готовый продукция'!$J$2:$J$500),1))</f>
        <v>#DIV/0!</v>
      </c>
      <c r="B585" s="1" t="str">
        <f>IFERROR(INDEX('Готовый продукция'!$B$2:$E$500,MATCH(A585,'Готовый продукция'!$A$2:$A$500,0),1),"")</f>
        <v/>
      </c>
      <c r="C585" t="str">
        <f>IFERROR(INDEX('Готовый продукция'!$B$2:$E$500,MATCH(A585,'Готовый продукция'!$A$2:$A$500,0),2),"")</f>
        <v/>
      </c>
      <c r="D585" t="e">
        <f>IF(A585&gt;A584,INDEX(Нормы!$B$2:$B$1000,MATCH(C585,Нормы!$A$2:$A$1000,0),1),IF(COUNTIF(Нормы!$A$2:$A$1000,C585)&gt;=Лист8!I585,INDEX(Нормы!$B$2:$B$1000,MATCH(C585,Нормы!$A$2:$A$1000,0)+I584,1),0))</f>
        <v>#DIV/0!</v>
      </c>
      <c r="E585" t="e">
        <f>IF(A585&gt;A584,INDEX(Нормы!$C$2:$C$1000,MATCH(C585,Нормы!$A$2:$A$1000,0),1),IF(COUNTIF(Нормы!$A$2:$A$1000,C585)&gt;=Лист8!I585,INDEX(Нормы!$C$2:$C$1000,MATCH(C585,Нормы!$A$2:$A$1000,0)+I584,1),0))</f>
        <v>#DIV/0!</v>
      </c>
      <c r="F585" t="e">
        <f>IF(A585&gt;A584,INDEX(Нормы!$D$2:$D$1000,MATCH(C585,Нормы!$A$2:$A$1000,0),1),IF(COUNTIF(Нормы!$A$2:$A$1000,C585)&gt;=Лист8!I585,INDEX(Нормы!$D$2:$D$1000,MATCH(C585,Нормы!$A$2:$A$1000,0)+I584,1),0))*INDEX('Готовый продукция'!$E$2:$E$500,MATCH(A585,'Готовый продукция'!$A$2:$A$500,0),1)</f>
        <v>#DIV/0!</v>
      </c>
      <c r="H585" t="e">
        <f>IF(LEN(D585)&gt;1,MAX($H$2:H584)+1,0)</f>
        <v>#DIV/0!</v>
      </c>
      <c r="I585">
        <f>COUNTIF($A$3:A585,A585)</f>
        <v>583</v>
      </c>
    </row>
    <row r="586" spans="1:9">
      <c r="A586" s="2" t="e">
        <f>INDEX('Готовый продукция'!$A$2:$A$500,CEILING(ROW($A584)/MAX('Готовый продукция'!$J$2:$J$500),1))</f>
        <v>#DIV/0!</v>
      </c>
      <c r="B586" s="1" t="str">
        <f>IFERROR(INDEX('Готовый продукция'!$B$2:$E$500,MATCH(A586,'Готовый продукция'!$A$2:$A$500,0),1),"")</f>
        <v/>
      </c>
      <c r="C586" t="str">
        <f>IFERROR(INDEX('Готовый продукция'!$B$2:$E$500,MATCH(A586,'Готовый продукция'!$A$2:$A$500,0),2),"")</f>
        <v/>
      </c>
      <c r="D586" t="e">
        <f>IF(A586&gt;A585,INDEX(Нормы!$B$2:$B$1000,MATCH(C586,Нормы!$A$2:$A$1000,0),1),IF(COUNTIF(Нормы!$A$2:$A$1000,C586)&gt;=Лист8!I586,INDEX(Нормы!$B$2:$B$1000,MATCH(C586,Нормы!$A$2:$A$1000,0)+I585,1),0))</f>
        <v>#DIV/0!</v>
      </c>
      <c r="E586" t="e">
        <f>IF(A586&gt;A585,INDEX(Нормы!$C$2:$C$1000,MATCH(C586,Нормы!$A$2:$A$1000,0),1),IF(COUNTIF(Нормы!$A$2:$A$1000,C586)&gt;=Лист8!I586,INDEX(Нормы!$C$2:$C$1000,MATCH(C586,Нормы!$A$2:$A$1000,0)+I585,1),0))</f>
        <v>#DIV/0!</v>
      </c>
      <c r="F586" t="e">
        <f>IF(A586&gt;A585,INDEX(Нормы!$D$2:$D$1000,MATCH(C586,Нормы!$A$2:$A$1000,0),1),IF(COUNTIF(Нормы!$A$2:$A$1000,C586)&gt;=Лист8!I586,INDEX(Нормы!$D$2:$D$1000,MATCH(C586,Нормы!$A$2:$A$1000,0)+I585,1),0))*INDEX('Готовый продукция'!$E$2:$E$500,MATCH(A586,'Готовый продукция'!$A$2:$A$500,0),1)</f>
        <v>#DIV/0!</v>
      </c>
      <c r="H586" t="e">
        <f>IF(LEN(D586)&gt;1,MAX($H$2:H585)+1,0)</f>
        <v>#DIV/0!</v>
      </c>
      <c r="I586">
        <f>COUNTIF($A$3:A586,A586)</f>
        <v>584</v>
      </c>
    </row>
    <row r="587" spans="1:9">
      <c r="A587" s="2" t="e">
        <f>INDEX('Готовый продукция'!$A$2:$A$500,CEILING(ROW($A585)/MAX('Готовый продукция'!$J$2:$J$500),1))</f>
        <v>#DIV/0!</v>
      </c>
      <c r="B587" s="1" t="str">
        <f>IFERROR(INDEX('Готовый продукция'!$B$2:$E$500,MATCH(A587,'Готовый продукция'!$A$2:$A$500,0),1),"")</f>
        <v/>
      </c>
      <c r="C587" t="str">
        <f>IFERROR(INDEX('Готовый продукция'!$B$2:$E$500,MATCH(A587,'Готовый продукция'!$A$2:$A$500,0),2),"")</f>
        <v/>
      </c>
      <c r="D587" t="e">
        <f>IF(A587&gt;A586,INDEX(Нормы!$B$2:$B$1000,MATCH(C587,Нормы!$A$2:$A$1000,0),1),IF(COUNTIF(Нормы!$A$2:$A$1000,C587)&gt;=Лист8!I587,INDEX(Нормы!$B$2:$B$1000,MATCH(C587,Нормы!$A$2:$A$1000,0)+I586,1),0))</f>
        <v>#DIV/0!</v>
      </c>
      <c r="E587" t="e">
        <f>IF(A587&gt;A586,INDEX(Нормы!$C$2:$C$1000,MATCH(C587,Нормы!$A$2:$A$1000,0),1),IF(COUNTIF(Нормы!$A$2:$A$1000,C587)&gt;=Лист8!I587,INDEX(Нормы!$C$2:$C$1000,MATCH(C587,Нормы!$A$2:$A$1000,0)+I586,1),0))</f>
        <v>#DIV/0!</v>
      </c>
      <c r="F587" t="e">
        <f>IF(A587&gt;A586,INDEX(Нормы!$D$2:$D$1000,MATCH(C587,Нормы!$A$2:$A$1000,0),1),IF(COUNTIF(Нормы!$A$2:$A$1000,C587)&gt;=Лист8!I587,INDEX(Нормы!$D$2:$D$1000,MATCH(C587,Нормы!$A$2:$A$1000,0)+I586,1),0))*INDEX('Готовый продукция'!$E$2:$E$500,MATCH(A587,'Готовый продукция'!$A$2:$A$500,0),1)</f>
        <v>#DIV/0!</v>
      </c>
      <c r="H587" t="e">
        <f>IF(LEN(D587)&gt;1,MAX($H$2:H586)+1,0)</f>
        <v>#DIV/0!</v>
      </c>
      <c r="I587">
        <f>COUNTIF($A$3:A587,A587)</f>
        <v>585</v>
      </c>
    </row>
    <row r="588" spans="1:9">
      <c r="A588" s="2" t="e">
        <f>INDEX('Готовый продукция'!$A$2:$A$500,CEILING(ROW($A586)/MAX('Готовый продукция'!$J$2:$J$500),1))</f>
        <v>#DIV/0!</v>
      </c>
      <c r="B588" s="1" t="str">
        <f>IFERROR(INDEX('Готовый продукция'!$B$2:$E$500,MATCH(A588,'Готовый продукция'!$A$2:$A$500,0),1),"")</f>
        <v/>
      </c>
      <c r="C588" t="str">
        <f>IFERROR(INDEX('Готовый продукция'!$B$2:$E$500,MATCH(A588,'Готовый продукция'!$A$2:$A$500,0),2),"")</f>
        <v/>
      </c>
      <c r="D588" t="e">
        <f>IF(A588&gt;A587,INDEX(Нормы!$B$2:$B$1000,MATCH(C588,Нормы!$A$2:$A$1000,0),1),IF(COUNTIF(Нормы!$A$2:$A$1000,C588)&gt;=Лист8!I588,INDEX(Нормы!$B$2:$B$1000,MATCH(C588,Нормы!$A$2:$A$1000,0)+I587,1),0))</f>
        <v>#DIV/0!</v>
      </c>
      <c r="E588" t="e">
        <f>IF(A588&gt;A587,INDEX(Нормы!$C$2:$C$1000,MATCH(C588,Нормы!$A$2:$A$1000,0),1),IF(COUNTIF(Нормы!$A$2:$A$1000,C588)&gt;=Лист8!I588,INDEX(Нормы!$C$2:$C$1000,MATCH(C588,Нормы!$A$2:$A$1000,0)+I587,1),0))</f>
        <v>#DIV/0!</v>
      </c>
      <c r="F588" t="e">
        <f>IF(A588&gt;A587,INDEX(Нормы!$D$2:$D$1000,MATCH(C588,Нормы!$A$2:$A$1000,0),1),IF(COUNTIF(Нормы!$A$2:$A$1000,C588)&gt;=Лист8!I588,INDEX(Нормы!$D$2:$D$1000,MATCH(C588,Нормы!$A$2:$A$1000,0)+I587,1),0))*INDEX('Готовый продукция'!$E$2:$E$500,MATCH(A588,'Готовый продукция'!$A$2:$A$500,0),1)</f>
        <v>#DIV/0!</v>
      </c>
      <c r="H588" t="e">
        <f>IF(LEN(D588)&gt;1,MAX($H$2:H587)+1,0)</f>
        <v>#DIV/0!</v>
      </c>
      <c r="I588">
        <f>COUNTIF($A$3:A588,A588)</f>
        <v>586</v>
      </c>
    </row>
    <row r="589" spans="1:9">
      <c r="A589" s="2" t="e">
        <f>INDEX('Готовый продукция'!$A$2:$A$500,CEILING(ROW($A587)/MAX('Готовый продукция'!$J$2:$J$500),1))</f>
        <v>#DIV/0!</v>
      </c>
      <c r="B589" s="1" t="str">
        <f>IFERROR(INDEX('Готовый продукция'!$B$2:$E$500,MATCH(A589,'Готовый продукция'!$A$2:$A$500,0),1),"")</f>
        <v/>
      </c>
      <c r="C589" t="str">
        <f>IFERROR(INDEX('Готовый продукция'!$B$2:$E$500,MATCH(A589,'Готовый продукция'!$A$2:$A$500,0),2),"")</f>
        <v/>
      </c>
      <c r="D589" t="e">
        <f>IF(A589&gt;A588,INDEX(Нормы!$B$2:$B$1000,MATCH(C589,Нормы!$A$2:$A$1000,0),1),IF(COUNTIF(Нормы!$A$2:$A$1000,C589)&gt;=Лист8!I589,INDEX(Нормы!$B$2:$B$1000,MATCH(C589,Нормы!$A$2:$A$1000,0)+I588,1),0))</f>
        <v>#DIV/0!</v>
      </c>
      <c r="E589" t="e">
        <f>IF(A589&gt;A588,INDEX(Нормы!$C$2:$C$1000,MATCH(C589,Нормы!$A$2:$A$1000,0),1),IF(COUNTIF(Нормы!$A$2:$A$1000,C589)&gt;=Лист8!I589,INDEX(Нормы!$C$2:$C$1000,MATCH(C589,Нормы!$A$2:$A$1000,0)+I588,1),0))</f>
        <v>#DIV/0!</v>
      </c>
      <c r="F589" t="e">
        <f>IF(A589&gt;A588,INDEX(Нормы!$D$2:$D$1000,MATCH(C589,Нормы!$A$2:$A$1000,0),1),IF(COUNTIF(Нормы!$A$2:$A$1000,C589)&gt;=Лист8!I589,INDEX(Нормы!$D$2:$D$1000,MATCH(C589,Нормы!$A$2:$A$1000,0)+I588,1),0))*INDEX('Готовый продукция'!$E$2:$E$500,MATCH(A589,'Готовый продукция'!$A$2:$A$500,0),1)</f>
        <v>#DIV/0!</v>
      </c>
      <c r="H589" t="e">
        <f>IF(LEN(D589)&gt;1,MAX($H$2:H588)+1,0)</f>
        <v>#DIV/0!</v>
      </c>
      <c r="I589">
        <f>COUNTIF($A$3:A589,A589)</f>
        <v>587</v>
      </c>
    </row>
    <row r="590" spans="1:9">
      <c r="A590" s="2" t="e">
        <f>INDEX('Готовый продукция'!$A$2:$A$500,CEILING(ROW($A588)/MAX('Готовый продукция'!$J$2:$J$500),1))</f>
        <v>#DIV/0!</v>
      </c>
      <c r="B590" s="1" t="str">
        <f>IFERROR(INDEX('Готовый продукция'!$B$2:$E$500,MATCH(A590,'Готовый продукция'!$A$2:$A$500,0),1),"")</f>
        <v/>
      </c>
      <c r="C590" t="str">
        <f>IFERROR(INDEX('Готовый продукция'!$B$2:$E$500,MATCH(A590,'Готовый продукция'!$A$2:$A$500,0),2),"")</f>
        <v/>
      </c>
      <c r="D590" t="e">
        <f>IF(A590&gt;A589,INDEX(Нормы!$B$2:$B$1000,MATCH(C590,Нормы!$A$2:$A$1000,0),1),IF(COUNTIF(Нормы!$A$2:$A$1000,C590)&gt;=Лист8!I590,INDEX(Нормы!$B$2:$B$1000,MATCH(C590,Нормы!$A$2:$A$1000,0)+I589,1),0))</f>
        <v>#DIV/0!</v>
      </c>
      <c r="E590" t="e">
        <f>IF(A590&gt;A589,INDEX(Нормы!$C$2:$C$1000,MATCH(C590,Нормы!$A$2:$A$1000,0),1),IF(COUNTIF(Нормы!$A$2:$A$1000,C590)&gt;=Лист8!I590,INDEX(Нормы!$C$2:$C$1000,MATCH(C590,Нормы!$A$2:$A$1000,0)+I589,1),0))</f>
        <v>#DIV/0!</v>
      </c>
      <c r="F590" t="e">
        <f>IF(A590&gt;A589,INDEX(Нормы!$D$2:$D$1000,MATCH(C590,Нормы!$A$2:$A$1000,0),1),IF(COUNTIF(Нормы!$A$2:$A$1000,C590)&gt;=Лист8!I590,INDEX(Нормы!$D$2:$D$1000,MATCH(C590,Нормы!$A$2:$A$1000,0)+I589,1),0))*INDEX('Готовый продукция'!$E$2:$E$500,MATCH(A590,'Готовый продукция'!$A$2:$A$500,0),1)</f>
        <v>#DIV/0!</v>
      </c>
      <c r="H590" t="e">
        <f>IF(LEN(D590)&gt;1,MAX($H$2:H589)+1,0)</f>
        <v>#DIV/0!</v>
      </c>
      <c r="I590">
        <f>COUNTIF($A$3:A590,A590)</f>
        <v>588</v>
      </c>
    </row>
    <row r="591" spans="1:9">
      <c r="A591" s="2" t="e">
        <f>INDEX('Готовый продукция'!$A$2:$A$500,CEILING(ROW($A589)/MAX('Готовый продукция'!$J$2:$J$500),1))</f>
        <v>#DIV/0!</v>
      </c>
      <c r="B591" s="1" t="str">
        <f>IFERROR(INDEX('Готовый продукция'!$B$2:$E$500,MATCH(A591,'Готовый продукция'!$A$2:$A$500,0),1),"")</f>
        <v/>
      </c>
      <c r="C591" t="str">
        <f>IFERROR(INDEX('Готовый продукция'!$B$2:$E$500,MATCH(A591,'Готовый продукция'!$A$2:$A$500,0),2),"")</f>
        <v/>
      </c>
      <c r="D591" t="e">
        <f>IF(A591&gt;A590,INDEX(Нормы!$B$2:$B$1000,MATCH(C591,Нормы!$A$2:$A$1000,0),1),IF(COUNTIF(Нормы!$A$2:$A$1000,C591)&gt;=Лист8!I591,INDEX(Нормы!$B$2:$B$1000,MATCH(C591,Нормы!$A$2:$A$1000,0)+I590,1),0))</f>
        <v>#DIV/0!</v>
      </c>
      <c r="E591" t="e">
        <f>IF(A591&gt;A590,INDEX(Нормы!$C$2:$C$1000,MATCH(C591,Нормы!$A$2:$A$1000,0),1),IF(COUNTIF(Нормы!$A$2:$A$1000,C591)&gt;=Лист8!I591,INDEX(Нормы!$C$2:$C$1000,MATCH(C591,Нормы!$A$2:$A$1000,0)+I590,1),0))</f>
        <v>#DIV/0!</v>
      </c>
      <c r="F591" t="e">
        <f>IF(A591&gt;A590,INDEX(Нормы!$D$2:$D$1000,MATCH(C591,Нормы!$A$2:$A$1000,0),1),IF(COUNTIF(Нормы!$A$2:$A$1000,C591)&gt;=Лист8!I591,INDEX(Нормы!$D$2:$D$1000,MATCH(C591,Нормы!$A$2:$A$1000,0)+I590,1),0))*INDEX('Готовый продукция'!$E$2:$E$500,MATCH(A591,'Готовый продукция'!$A$2:$A$500,0),1)</f>
        <v>#DIV/0!</v>
      </c>
      <c r="H591" t="e">
        <f>IF(LEN(D591)&gt;1,MAX($H$2:H590)+1,0)</f>
        <v>#DIV/0!</v>
      </c>
      <c r="I591">
        <f>COUNTIF($A$3:A591,A591)</f>
        <v>589</v>
      </c>
    </row>
    <row r="592" spans="1:9">
      <c r="A592" s="2" t="e">
        <f>INDEX('Готовый продукция'!$A$2:$A$500,CEILING(ROW($A590)/MAX('Готовый продукция'!$J$2:$J$500),1))</f>
        <v>#DIV/0!</v>
      </c>
      <c r="B592" s="1" t="str">
        <f>IFERROR(INDEX('Готовый продукция'!$B$2:$E$500,MATCH(A592,'Готовый продукция'!$A$2:$A$500,0),1),"")</f>
        <v/>
      </c>
      <c r="C592" t="str">
        <f>IFERROR(INDEX('Готовый продукция'!$B$2:$E$500,MATCH(A592,'Готовый продукция'!$A$2:$A$500,0),2),"")</f>
        <v/>
      </c>
      <c r="D592" t="e">
        <f>IF(A592&gt;A591,INDEX(Нормы!$B$2:$B$1000,MATCH(C592,Нормы!$A$2:$A$1000,0),1),IF(COUNTIF(Нормы!$A$2:$A$1000,C592)&gt;=Лист8!I592,INDEX(Нормы!$B$2:$B$1000,MATCH(C592,Нормы!$A$2:$A$1000,0)+I591,1),0))</f>
        <v>#DIV/0!</v>
      </c>
      <c r="E592" t="e">
        <f>IF(A592&gt;A591,INDEX(Нормы!$C$2:$C$1000,MATCH(C592,Нормы!$A$2:$A$1000,0),1),IF(COUNTIF(Нормы!$A$2:$A$1000,C592)&gt;=Лист8!I592,INDEX(Нормы!$C$2:$C$1000,MATCH(C592,Нормы!$A$2:$A$1000,0)+I591,1),0))</f>
        <v>#DIV/0!</v>
      </c>
      <c r="F592" t="e">
        <f>IF(A592&gt;A591,INDEX(Нормы!$D$2:$D$1000,MATCH(C592,Нормы!$A$2:$A$1000,0),1),IF(COUNTIF(Нормы!$A$2:$A$1000,C592)&gt;=Лист8!I592,INDEX(Нормы!$D$2:$D$1000,MATCH(C592,Нормы!$A$2:$A$1000,0)+I591,1),0))*INDEX('Готовый продукция'!$E$2:$E$500,MATCH(A592,'Готовый продукция'!$A$2:$A$500,0),1)</f>
        <v>#DIV/0!</v>
      </c>
      <c r="H592" t="e">
        <f>IF(LEN(D592)&gt;1,MAX($H$2:H591)+1,0)</f>
        <v>#DIV/0!</v>
      </c>
      <c r="I592">
        <f>COUNTIF($A$3:A592,A592)</f>
        <v>590</v>
      </c>
    </row>
    <row r="593" spans="1:9">
      <c r="A593" s="2" t="e">
        <f>INDEX('Готовый продукция'!$A$2:$A$500,CEILING(ROW($A591)/MAX('Готовый продукция'!$J$2:$J$500),1))</f>
        <v>#DIV/0!</v>
      </c>
      <c r="B593" s="1" t="str">
        <f>IFERROR(INDEX('Готовый продукция'!$B$2:$E$500,MATCH(A593,'Готовый продукция'!$A$2:$A$500,0),1),"")</f>
        <v/>
      </c>
      <c r="C593" t="str">
        <f>IFERROR(INDEX('Готовый продукция'!$B$2:$E$500,MATCH(A593,'Готовый продукция'!$A$2:$A$500,0),2),"")</f>
        <v/>
      </c>
      <c r="D593" t="e">
        <f>IF(A593&gt;A592,INDEX(Нормы!$B$2:$B$1000,MATCH(C593,Нормы!$A$2:$A$1000,0),1),IF(COUNTIF(Нормы!$A$2:$A$1000,C593)&gt;=Лист8!I593,INDEX(Нормы!$B$2:$B$1000,MATCH(C593,Нормы!$A$2:$A$1000,0)+I592,1),0))</f>
        <v>#DIV/0!</v>
      </c>
      <c r="E593" t="e">
        <f>IF(A593&gt;A592,INDEX(Нормы!$C$2:$C$1000,MATCH(C593,Нормы!$A$2:$A$1000,0),1),IF(COUNTIF(Нормы!$A$2:$A$1000,C593)&gt;=Лист8!I593,INDEX(Нормы!$C$2:$C$1000,MATCH(C593,Нормы!$A$2:$A$1000,0)+I592,1),0))</f>
        <v>#DIV/0!</v>
      </c>
      <c r="F593" t="e">
        <f>IF(A593&gt;A592,INDEX(Нормы!$D$2:$D$1000,MATCH(C593,Нормы!$A$2:$A$1000,0),1),IF(COUNTIF(Нормы!$A$2:$A$1000,C593)&gt;=Лист8!I593,INDEX(Нормы!$D$2:$D$1000,MATCH(C593,Нормы!$A$2:$A$1000,0)+I592,1),0))*INDEX('Готовый продукция'!$E$2:$E$500,MATCH(A593,'Готовый продукция'!$A$2:$A$500,0),1)</f>
        <v>#DIV/0!</v>
      </c>
      <c r="H593" t="e">
        <f>IF(LEN(D593)&gt;1,MAX($H$2:H592)+1,0)</f>
        <v>#DIV/0!</v>
      </c>
      <c r="I593">
        <f>COUNTIF($A$3:A593,A593)</f>
        <v>591</v>
      </c>
    </row>
    <row r="594" spans="1:9">
      <c r="A594" s="2" t="e">
        <f>INDEX('Готовый продукция'!$A$2:$A$500,CEILING(ROW($A592)/MAX('Готовый продукция'!$J$2:$J$500),1))</f>
        <v>#DIV/0!</v>
      </c>
      <c r="B594" s="1" t="str">
        <f>IFERROR(INDEX('Готовый продукция'!$B$2:$E$500,MATCH(A594,'Готовый продукция'!$A$2:$A$500,0),1),"")</f>
        <v/>
      </c>
      <c r="C594" t="str">
        <f>IFERROR(INDEX('Готовый продукция'!$B$2:$E$500,MATCH(A594,'Готовый продукция'!$A$2:$A$500,0),2),"")</f>
        <v/>
      </c>
      <c r="D594" t="e">
        <f>IF(A594&gt;A593,INDEX(Нормы!$B$2:$B$1000,MATCH(C594,Нормы!$A$2:$A$1000,0),1),IF(COUNTIF(Нормы!$A$2:$A$1000,C594)&gt;=Лист8!I594,INDEX(Нормы!$B$2:$B$1000,MATCH(C594,Нормы!$A$2:$A$1000,0)+I593,1),0))</f>
        <v>#DIV/0!</v>
      </c>
      <c r="E594" t="e">
        <f>IF(A594&gt;A593,INDEX(Нормы!$C$2:$C$1000,MATCH(C594,Нормы!$A$2:$A$1000,0),1),IF(COUNTIF(Нормы!$A$2:$A$1000,C594)&gt;=Лист8!I594,INDEX(Нормы!$C$2:$C$1000,MATCH(C594,Нормы!$A$2:$A$1000,0)+I593,1),0))</f>
        <v>#DIV/0!</v>
      </c>
      <c r="F594" t="e">
        <f>IF(A594&gt;A593,INDEX(Нормы!$D$2:$D$1000,MATCH(C594,Нормы!$A$2:$A$1000,0),1),IF(COUNTIF(Нормы!$A$2:$A$1000,C594)&gt;=Лист8!I594,INDEX(Нормы!$D$2:$D$1000,MATCH(C594,Нормы!$A$2:$A$1000,0)+I593,1),0))*INDEX('Готовый продукция'!$E$2:$E$500,MATCH(A594,'Готовый продукция'!$A$2:$A$500,0),1)</f>
        <v>#DIV/0!</v>
      </c>
      <c r="H594" t="e">
        <f>IF(LEN(D594)&gt;1,MAX($H$2:H593)+1,0)</f>
        <v>#DIV/0!</v>
      </c>
      <c r="I594">
        <f>COUNTIF($A$3:A594,A594)</f>
        <v>592</v>
      </c>
    </row>
    <row r="595" spans="1:9">
      <c r="A595" s="2" t="e">
        <f>INDEX('Готовый продукция'!$A$2:$A$500,CEILING(ROW($A593)/MAX('Готовый продукция'!$J$2:$J$500),1))</f>
        <v>#DIV/0!</v>
      </c>
      <c r="B595" s="1" t="str">
        <f>IFERROR(INDEX('Готовый продукция'!$B$2:$E$500,MATCH(A595,'Готовый продукция'!$A$2:$A$500,0),1),"")</f>
        <v/>
      </c>
      <c r="C595" t="str">
        <f>IFERROR(INDEX('Готовый продукция'!$B$2:$E$500,MATCH(A595,'Готовый продукция'!$A$2:$A$500,0),2),"")</f>
        <v/>
      </c>
      <c r="D595" t="e">
        <f>IF(A595&gt;A594,INDEX(Нормы!$B$2:$B$1000,MATCH(C595,Нормы!$A$2:$A$1000,0),1),IF(COUNTIF(Нормы!$A$2:$A$1000,C595)&gt;=Лист8!I595,INDEX(Нормы!$B$2:$B$1000,MATCH(C595,Нормы!$A$2:$A$1000,0)+I594,1),0))</f>
        <v>#DIV/0!</v>
      </c>
      <c r="E595" t="e">
        <f>IF(A595&gt;A594,INDEX(Нормы!$C$2:$C$1000,MATCH(C595,Нормы!$A$2:$A$1000,0),1),IF(COUNTIF(Нормы!$A$2:$A$1000,C595)&gt;=Лист8!I595,INDEX(Нормы!$C$2:$C$1000,MATCH(C595,Нормы!$A$2:$A$1000,0)+I594,1),0))</f>
        <v>#DIV/0!</v>
      </c>
      <c r="F595" t="e">
        <f>IF(A595&gt;A594,INDEX(Нормы!$D$2:$D$1000,MATCH(C595,Нормы!$A$2:$A$1000,0),1),IF(COUNTIF(Нормы!$A$2:$A$1000,C595)&gt;=Лист8!I595,INDEX(Нормы!$D$2:$D$1000,MATCH(C595,Нормы!$A$2:$A$1000,0)+I594,1),0))*INDEX('Готовый продукция'!$E$2:$E$500,MATCH(A595,'Готовый продукция'!$A$2:$A$500,0),1)</f>
        <v>#DIV/0!</v>
      </c>
      <c r="H595" t="e">
        <f>IF(LEN(D595)&gt;1,MAX($H$2:H594)+1,0)</f>
        <v>#DIV/0!</v>
      </c>
      <c r="I595">
        <f>COUNTIF($A$3:A595,A595)</f>
        <v>593</v>
      </c>
    </row>
    <row r="596" spans="1:9">
      <c r="A596" s="2" t="e">
        <f>INDEX('Готовый продукция'!$A$2:$A$500,CEILING(ROW($A594)/MAX('Готовый продукция'!$J$2:$J$500),1))</f>
        <v>#DIV/0!</v>
      </c>
      <c r="B596" s="1" t="str">
        <f>IFERROR(INDEX('Готовый продукция'!$B$2:$E$500,MATCH(A596,'Готовый продукция'!$A$2:$A$500,0),1),"")</f>
        <v/>
      </c>
      <c r="C596" t="str">
        <f>IFERROR(INDEX('Готовый продукция'!$B$2:$E$500,MATCH(A596,'Готовый продукция'!$A$2:$A$500,0),2),"")</f>
        <v/>
      </c>
      <c r="D596" t="e">
        <f>IF(A596&gt;A595,INDEX(Нормы!$B$2:$B$1000,MATCH(C596,Нормы!$A$2:$A$1000,0),1),IF(COUNTIF(Нормы!$A$2:$A$1000,C596)&gt;=Лист8!I596,INDEX(Нормы!$B$2:$B$1000,MATCH(C596,Нормы!$A$2:$A$1000,0)+I595,1),0))</f>
        <v>#DIV/0!</v>
      </c>
      <c r="E596" t="e">
        <f>IF(A596&gt;A595,INDEX(Нормы!$C$2:$C$1000,MATCH(C596,Нормы!$A$2:$A$1000,0),1),IF(COUNTIF(Нормы!$A$2:$A$1000,C596)&gt;=Лист8!I596,INDEX(Нормы!$C$2:$C$1000,MATCH(C596,Нормы!$A$2:$A$1000,0)+I595,1),0))</f>
        <v>#DIV/0!</v>
      </c>
      <c r="F596" t="e">
        <f>IF(A596&gt;A595,INDEX(Нормы!$D$2:$D$1000,MATCH(C596,Нормы!$A$2:$A$1000,0),1),IF(COUNTIF(Нормы!$A$2:$A$1000,C596)&gt;=Лист8!I596,INDEX(Нормы!$D$2:$D$1000,MATCH(C596,Нормы!$A$2:$A$1000,0)+I595,1),0))*INDEX('Готовый продукция'!$E$2:$E$500,MATCH(A596,'Готовый продукция'!$A$2:$A$500,0),1)</f>
        <v>#DIV/0!</v>
      </c>
      <c r="H596" t="e">
        <f>IF(LEN(D596)&gt;1,MAX($H$2:H595)+1,0)</f>
        <v>#DIV/0!</v>
      </c>
      <c r="I596">
        <f>COUNTIF($A$3:A596,A596)</f>
        <v>594</v>
      </c>
    </row>
    <row r="597" spans="1:9">
      <c r="A597" s="2" t="e">
        <f>INDEX('Готовый продукция'!$A$2:$A$500,CEILING(ROW($A595)/MAX('Готовый продукция'!$J$2:$J$500),1))</f>
        <v>#DIV/0!</v>
      </c>
      <c r="B597" s="1" t="str">
        <f>IFERROR(INDEX('Готовый продукция'!$B$2:$E$500,MATCH(A597,'Готовый продукция'!$A$2:$A$500,0),1),"")</f>
        <v/>
      </c>
      <c r="C597" t="str">
        <f>IFERROR(INDEX('Готовый продукция'!$B$2:$E$500,MATCH(A597,'Готовый продукция'!$A$2:$A$500,0),2),"")</f>
        <v/>
      </c>
      <c r="D597" t="e">
        <f>IF(A597&gt;A596,INDEX(Нормы!$B$2:$B$1000,MATCH(C597,Нормы!$A$2:$A$1000,0),1),IF(COUNTIF(Нормы!$A$2:$A$1000,C597)&gt;=Лист8!I597,INDEX(Нормы!$B$2:$B$1000,MATCH(C597,Нормы!$A$2:$A$1000,0)+I596,1),0))</f>
        <v>#DIV/0!</v>
      </c>
      <c r="E597" t="e">
        <f>IF(A597&gt;A596,INDEX(Нормы!$C$2:$C$1000,MATCH(C597,Нормы!$A$2:$A$1000,0),1),IF(COUNTIF(Нормы!$A$2:$A$1000,C597)&gt;=Лист8!I597,INDEX(Нормы!$C$2:$C$1000,MATCH(C597,Нормы!$A$2:$A$1000,0)+I596,1),0))</f>
        <v>#DIV/0!</v>
      </c>
      <c r="F597" t="e">
        <f>IF(A597&gt;A596,INDEX(Нормы!$D$2:$D$1000,MATCH(C597,Нормы!$A$2:$A$1000,0),1),IF(COUNTIF(Нормы!$A$2:$A$1000,C597)&gt;=Лист8!I597,INDEX(Нормы!$D$2:$D$1000,MATCH(C597,Нормы!$A$2:$A$1000,0)+I596,1),0))*INDEX('Готовый продукция'!$E$2:$E$500,MATCH(A597,'Готовый продукция'!$A$2:$A$500,0),1)</f>
        <v>#DIV/0!</v>
      </c>
      <c r="H597" t="e">
        <f>IF(LEN(D597)&gt;1,MAX($H$2:H596)+1,0)</f>
        <v>#DIV/0!</v>
      </c>
      <c r="I597">
        <f>COUNTIF($A$3:A597,A597)</f>
        <v>595</v>
      </c>
    </row>
    <row r="598" spans="1:9">
      <c r="A598" s="2" t="e">
        <f>INDEX('Готовый продукция'!$A$2:$A$500,CEILING(ROW($A596)/MAX('Готовый продукция'!$J$2:$J$500),1))</f>
        <v>#DIV/0!</v>
      </c>
      <c r="B598" s="1" t="str">
        <f>IFERROR(INDEX('Готовый продукция'!$B$2:$E$500,MATCH(A598,'Готовый продукция'!$A$2:$A$500,0),1),"")</f>
        <v/>
      </c>
      <c r="C598" t="str">
        <f>IFERROR(INDEX('Готовый продукция'!$B$2:$E$500,MATCH(A598,'Готовый продукция'!$A$2:$A$500,0),2),"")</f>
        <v/>
      </c>
      <c r="D598" t="e">
        <f>IF(A598&gt;A597,INDEX(Нормы!$B$2:$B$1000,MATCH(C598,Нормы!$A$2:$A$1000,0),1),IF(COUNTIF(Нормы!$A$2:$A$1000,C598)&gt;=Лист8!I598,INDEX(Нормы!$B$2:$B$1000,MATCH(C598,Нормы!$A$2:$A$1000,0)+I597,1),0))</f>
        <v>#DIV/0!</v>
      </c>
      <c r="E598" t="e">
        <f>IF(A598&gt;A597,INDEX(Нормы!$C$2:$C$1000,MATCH(C598,Нормы!$A$2:$A$1000,0),1),IF(COUNTIF(Нормы!$A$2:$A$1000,C598)&gt;=Лист8!I598,INDEX(Нормы!$C$2:$C$1000,MATCH(C598,Нормы!$A$2:$A$1000,0)+I597,1),0))</f>
        <v>#DIV/0!</v>
      </c>
      <c r="F598" t="e">
        <f>IF(A598&gt;A597,INDEX(Нормы!$D$2:$D$1000,MATCH(C598,Нормы!$A$2:$A$1000,0),1),IF(COUNTIF(Нормы!$A$2:$A$1000,C598)&gt;=Лист8!I598,INDEX(Нормы!$D$2:$D$1000,MATCH(C598,Нормы!$A$2:$A$1000,0)+I597,1),0))*INDEX('Готовый продукция'!$E$2:$E$500,MATCH(A598,'Готовый продукция'!$A$2:$A$500,0),1)</f>
        <v>#DIV/0!</v>
      </c>
      <c r="H598" t="e">
        <f>IF(LEN(D598)&gt;1,MAX($H$2:H597)+1,0)</f>
        <v>#DIV/0!</v>
      </c>
      <c r="I598">
        <f>COUNTIF($A$3:A598,A598)</f>
        <v>596</v>
      </c>
    </row>
    <row r="599" spans="1:9">
      <c r="A599" s="2" t="e">
        <f>INDEX('Готовый продукция'!$A$2:$A$500,CEILING(ROW($A597)/MAX('Готовый продукция'!$J$2:$J$500),1))</f>
        <v>#DIV/0!</v>
      </c>
      <c r="B599" s="1" t="str">
        <f>IFERROR(INDEX('Готовый продукция'!$B$2:$E$500,MATCH(A599,'Готовый продукция'!$A$2:$A$500,0),1),"")</f>
        <v/>
      </c>
      <c r="C599" t="str">
        <f>IFERROR(INDEX('Готовый продукция'!$B$2:$E$500,MATCH(A599,'Готовый продукция'!$A$2:$A$500,0),2),"")</f>
        <v/>
      </c>
      <c r="D599" t="e">
        <f>IF(A599&gt;A598,INDEX(Нормы!$B$2:$B$1000,MATCH(C599,Нормы!$A$2:$A$1000,0),1),IF(COUNTIF(Нормы!$A$2:$A$1000,C599)&gt;=Лист8!I599,INDEX(Нормы!$B$2:$B$1000,MATCH(C599,Нормы!$A$2:$A$1000,0)+I598,1),0))</f>
        <v>#DIV/0!</v>
      </c>
      <c r="E599" t="e">
        <f>IF(A599&gt;A598,INDEX(Нормы!$C$2:$C$1000,MATCH(C599,Нормы!$A$2:$A$1000,0),1),IF(COUNTIF(Нормы!$A$2:$A$1000,C599)&gt;=Лист8!I599,INDEX(Нормы!$C$2:$C$1000,MATCH(C599,Нормы!$A$2:$A$1000,0)+I598,1),0))</f>
        <v>#DIV/0!</v>
      </c>
      <c r="F599" t="e">
        <f>IF(A599&gt;A598,INDEX(Нормы!$D$2:$D$1000,MATCH(C599,Нормы!$A$2:$A$1000,0),1),IF(COUNTIF(Нормы!$A$2:$A$1000,C599)&gt;=Лист8!I599,INDEX(Нормы!$D$2:$D$1000,MATCH(C599,Нормы!$A$2:$A$1000,0)+I598,1),0))*INDEX('Готовый продукция'!$E$2:$E$500,MATCH(A599,'Готовый продукция'!$A$2:$A$500,0),1)</f>
        <v>#DIV/0!</v>
      </c>
      <c r="H599" t="e">
        <f>IF(LEN(D599)&gt;1,MAX($H$2:H598)+1,0)</f>
        <v>#DIV/0!</v>
      </c>
      <c r="I599">
        <f>COUNTIF($A$3:A599,A599)</f>
        <v>597</v>
      </c>
    </row>
    <row r="600" spans="1:9">
      <c r="A600" s="2" t="e">
        <f>INDEX('Готовый продукция'!$A$2:$A$500,CEILING(ROW($A598)/MAX('Готовый продукция'!$J$2:$J$500),1))</f>
        <v>#DIV/0!</v>
      </c>
      <c r="B600" s="1" t="str">
        <f>IFERROR(INDEX('Готовый продукция'!$B$2:$E$500,MATCH(A600,'Готовый продукция'!$A$2:$A$500,0),1),"")</f>
        <v/>
      </c>
      <c r="C600" t="str">
        <f>IFERROR(INDEX('Готовый продукция'!$B$2:$E$500,MATCH(A600,'Готовый продукция'!$A$2:$A$500,0),2),"")</f>
        <v/>
      </c>
      <c r="D600" t="e">
        <f>IF(A600&gt;A599,INDEX(Нормы!$B$2:$B$1000,MATCH(C600,Нормы!$A$2:$A$1000,0),1),IF(COUNTIF(Нормы!$A$2:$A$1000,C600)&gt;=Лист8!I600,INDEX(Нормы!$B$2:$B$1000,MATCH(C600,Нормы!$A$2:$A$1000,0)+I599,1),0))</f>
        <v>#DIV/0!</v>
      </c>
      <c r="E600" t="e">
        <f>IF(A600&gt;A599,INDEX(Нормы!$C$2:$C$1000,MATCH(C600,Нормы!$A$2:$A$1000,0),1),IF(COUNTIF(Нормы!$A$2:$A$1000,C600)&gt;=Лист8!I600,INDEX(Нормы!$C$2:$C$1000,MATCH(C600,Нормы!$A$2:$A$1000,0)+I599,1),0))</f>
        <v>#DIV/0!</v>
      </c>
      <c r="F600" t="e">
        <f>IF(A600&gt;A599,INDEX(Нормы!$D$2:$D$1000,MATCH(C600,Нормы!$A$2:$A$1000,0),1),IF(COUNTIF(Нормы!$A$2:$A$1000,C600)&gt;=Лист8!I600,INDEX(Нормы!$D$2:$D$1000,MATCH(C600,Нормы!$A$2:$A$1000,0)+I599,1),0))*INDEX('Готовый продукция'!$E$2:$E$500,MATCH(A600,'Готовый продукция'!$A$2:$A$500,0),1)</f>
        <v>#DIV/0!</v>
      </c>
      <c r="H600" t="e">
        <f>IF(LEN(D600)&gt;1,MAX($H$2:H599)+1,0)</f>
        <v>#DIV/0!</v>
      </c>
      <c r="I600">
        <f>COUNTIF($A$3:A600,A600)</f>
        <v>598</v>
      </c>
    </row>
    <row r="601" spans="1:9">
      <c r="A601" s="2" t="e">
        <f>INDEX('Готовый продукция'!$A$2:$A$500,CEILING(ROW($A599)/MAX('Готовый продукция'!$J$2:$J$500),1))</f>
        <v>#DIV/0!</v>
      </c>
      <c r="B601" s="1" t="str">
        <f>IFERROR(INDEX('Готовый продукция'!$B$2:$E$500,MATCH(A601,'Готовый продукция'!$A$2:$A$500,0),1),"")</f>
        <v/>
      </c>
      <c r="C601" t="str">
        <f>IFERROR(INDEX('Готовый продукция'!$B$2:$E$500,MATCH(A601,'Готовый продукция'!$A$2:$A$500,0),2),"")</f>
        <v/>
      </c>
      <c r="D601" t="e">
        <f>IF(A601&gt;A600,INDEX(Нормы!$B$2:$B$1000,MATCH(C601,Нормы!$A$2:$A$1000,0),1),IF(COUNTIF(Нормы!$A$2:$A$1000,C601)&gt;=Лист8!I601,INDEX(Нормы!$B$2:$B$1000,MATCH(C601,Нормы!$A$2:$A$1000,0)+I600,1),0))</f>
        <v>#DIV/0!</v>
      </c>
      <c r="E601" t="e">
        <f>IF(A601&gt;A600,INDEX(Нормы!$C$2:$C$1000,MATCH(C601,Нормы!$A$2:$A$1000,0),1),IF(COUNTIF(Нормы!$A$2:$A$1000,C601)&gt;=Лист8!I601,INDEX(Нормы!$C$2:$C$1000,MATCH(C601,Нормы!$A$2:$A$1000,0)+I600,1),0))</f>
        <v>#DIV/0!</v>
      </c>
      <c r="F601" t="e">
        <f>IF(A601&gt;A600,INDEX(Нормы!$D$2:$D$1000,MATCH(C601,Нормы!$A$2:$A$1000,0),1),IF(COUNTIF(Нормы!$A$2:$A$1000,C601)&gt;=Лист8!I601,INDEX(Нормы!$D$2:$D$1000,MATCH(C601,Нормы!$A$2:$A$1000,0)+I600,1),0))*INDEX('Готовый продукция'!$E$2:$E$500,MATCH(A601,'Готовый продукция'!$A$2:$A$500,0),1)</f>
        <v>#DIV/0!</v>
      </c>
      <c r="H601" t="e">
        <f>IF(LEN(D601)&gt;1,MAX($H$2:H600)+1,0)</f>
        <v>#DIV/0!</v>
      </c>
      <c r="I601">
        <f>COUNTIF($A$3:A601,A601)</f>
        <v>599</v>
      </c>
    </row>
    <row r="602" spans="1:9">
      <c r="A602" s="2" t="e">
        <f>INDEX('Готовый продукция'!$A$2:$A$500,CEILING(ROW($A600)/MAX('Готовый продукция'!$J$2:$J$500),1))</f>
        <v>#DIV/0!</v>
      </c>
      <c r="B602" s="1" t="str">
        <f>IFERROR(INDEX('Готовый продукция'!$B$2:$E$500,MATCH(A602,'Готовый продукция'!$A$2:$A$500,0),1),"")</f>
        <v/>
      </c>
      <c r="C602" t="str">
        <f>IFERROR(INDEX('Готовый продукция'!$B$2:$E$500,MATCH(A602,'Готовый продукция'!$A$2:$A$500,0),2),"")</f>
        <v/>
      </c>
      <c r="D602" t="e">
        <f>IF(A602&gt;A601,INDEX(Нормы!$B$2:$B$1000,MATCH(C602,Нормы!$A$2:$A$1000,0),1),IF(COUNTIF(Нормы!$A$2:$A$1000,C602)&gt;=Лист8!I602,INDEX(Нормы!$B$2:$B$1000,MATCH(C602,Нормы!$A$2:$A$1000,0)+I601,1),0))</f>
        <v>#DIV/0!</v>
      </c>
      <c r="E602" t="e">
        <f>IF(A602&gt;A601,INDEX(Нормы!$C$2:$C$1000,MATCH(C602,Нормы!$A$2:$A$1000,0),1),IF(COUNTIF(Нормы!$A$2:$A$1000,C602)&gt;=Лист8!I602,INDEX(Нормы!$C$2:$C$1000,MATCH(C602,Нормы!$A$2:$A$1000,0)+I601,1),0))</f>
        <v>#DIV/0!</v>
      </c>
      <c r="F602" t="e">
        <f>IF(A602&gt;A601,INDEX(Нормы!$D$2:$D$1000,MATCH(C602,Нормы!$A$2:$A$1000,0),1),IF(COUNTIF(Нормы!$A$2:$A$1000,C602)&gt;=Лист8!I602,INDEX(Нормы!$D$2:$D$1000,MATCH(C602,Нормы!$A$2:$A$1000,0)+I601,1),0))*INDEX('Готовый продукция'!$E$2:$E$500,MATCH(A602,'Готовый продукция'!$A$2:$A$500,0),1)</f>
        <v>#DIV/0!</v>
      </c>
      <c r="H602" t="e">
        <f>IF(LEN(D602)&gt;1,MAX($H$2:H601)+1,0)</f>
        <v>#DIV/0!</v>
      </c>
      <c r="I602">
        <f>COUNTIF($A$3:A602,A602)</f>
        <v>600</v>
      </c>
    </row>
    <row r="603" spans="1:9">
      <c r="A603" s="2" t="e">
        <f>INDEX('Готовый продукция'!$A$2:$A$500,CEILING(ROW($A601)/MAX('Готовый продукция'!$J$2:$J$500),1))</f>
        <v>#DIV/0!</v>
      </c>
      <c r="B603" s="1" t="str">
        <f>IFERROR(INDEX('Готовый продукция'!$B$2:$E$500,MATCH(A603,'Готовый продукция'!$A$2:$A$500,0),1),"")</f>
        <v/>
      </c>
      <c r="C603" t="str">
        <f>IFERROR(INDEX('Готовый продукция'!$B$2:$E$500,MATCH(A603,'Готовый продукция'!$A$2:$A$500,0),2),"")</f>
        <v/>
      </c>
      <c r="D603" t="e">
        <f>IF(A603&gt;A602,INDEX(Нормы!$B$2:$B$1000,MATCH(C603,Нормы!$A$2:$A$1000,0),1),IF(COUNTIF(Нормы!$A$2:$A$1000,C603)&gt;=Лист8!I603,INDEX(Нормы!$B$2:$B$1000,MATCH(C603,Нормы!$A$2:$A$1000,0)+I602,1),0))</f>
        <v>#DIV/0!</v>
      </c>
      <c r="E603" t="e">
        <f>IF(A603&gt;A602,INDEX(Нормы!$C$2:$C$1000,MATCH(C603,Нормы!$A$2:$A$1000,0),1),IF(COUNTIF(Нормы!$A$2:$A$1000,C603)&gt;=Лист8!I603,INDEX(Нормы!$C$2:$C$1000,MATCH(C603,Нормы!$A$2:$A$1000,0)+I602,1),0))</f>
        <v>#DIV/0!</v>
      </c>
      <c r="F603" t="e">
        <f>IF(A603&gt;A602,INDEX(Нормы!$D$2:$D$1000,MATCH(C603,Нормы!$A$2:$A$1000,0),1),IF(COUNTIF(Нормы!$A$2:$A$1000,C603)&gt;=Лист8!I603,INDEX(Нормы!$D$2:$D$1000,MATCH(C603,Нормы!$A$2:$A$1000,0)+I602,1),0))*INDEX('Готовый продукция'!$E$2:$E$500,MATCH(A603,'Готовый продукция'!$A$2:$A$500,0),1)</f>
        <v>#DIV/0!</v>
      </c>
      <c r="H603" t="e">
        <f>IF(LEN(D603)&gt;1,MAX($H$2:H602)+1,0)</f>
        <v>#DIV/0!</v>
      </c>
      <c r="I603">
        <f>COUNTIF($A$3:A603,A603)</f>
        <v>601</v>
      </c>
    </row>
    <row r="604" spans="1:9">
      <c r="A604" s="2" t="e">
        <f>INDEX('Готовый продукция'!$A$2:$A$500,CEILING(ROW($A602)/MAX('Готовый продукция'!$J$2:$J$500),1))</f>
        <v>#DIV/0!</v>
      </c>
      <c r="B604" s="1" t="str">
        <f>IFERROR(INDEX('Готовый продукция'!$B$2:$E$500,MATCH(A604,'Готовый продукция'!$A$2:$A$500,0),1),"")</f>
        <v/>
      </c>
      <c r="C604" t="str">
        <f>IFERROR(INDEX('Готовый продукция'!$B$2:$E$500,MATCH(A604,'Готовый продукция'!$A$2:$A$500,0),2),"")</f>
        <v/>
      </c>
      <c r="D604" t="e">
        <f>IF(A604&gt;A603,INDEX(Нормы!$B$2:$B$1000,MATCH(C604,Нормы!$A$2:$A$1000,0),1),IF(COUNTIF(Нормы!$A$2:$A$1000,C604)&gt;=Лист8!I604,INDEX(Нормы!$B$2:$B$1000,MATCH(C604,Нормы!$A$2:$A$1000,0)+I603,1),0))</f>
        <v>#DIV/0!</v>
      </c>
      <c r="E604" t="e">
        <f>IF(A604&gt;A603,INDEX(Нормы!$C$2:$C$1000,MATCH(C604,Нормы!$A$2:$A$1000,0),1),IF(COUNTIF(Нормы!$A$2:$A$1000,C604)&gt;=Лист8!I604,INDEX(Нормы!$C$2:$C$1000,MATCH(C604,Нормы!$A$2:$A$1000,0)+I603,1),0))</f>
        <v>#DIV/0!</v>
      </c>
      <c r="F604" t="e">
        <f>IF(A604&gt;A603,INDEX(Нормы!$D$2:$D$1000,MATCH(C604,Нормы!$A$2:$A$1000,0),1),IF(COUNTIF(Нормы!$A$2:$A$1000,C604)&gt;=Лист8!I604,INDEX(Нормы!$D$2:$D$1000,MATCH(C604,Нормы!$A$2:$A$1000,0)+I603,1),0))*INDEX('Готовый продукция'!$E$2:$E$500,MATCH(A604,'Готовый продукция'!$A$2:$A$500,0),1)</f>
        <v>#DIV/0!</v>
      </c>
      <c r="H604" t="e">
        <f>IF(LEN(D604)&gt;1,MAX($H$2:H603)+1,0)</f>
        <v>#DIV/0!</v>
      </c>
      <c r="I604">
        <f>COUNTIF($A$3:A604,A604)</f>
        <v>602</v>
      </c>
    </row>
    <row r="605" spans="1:9">
      <c r="A605" s="2" t="e">
        <f>INDEX('Готовый продукция'!$A$2:$A$500,CEILING(ROW($A603)/MAX('Готовый продукция'!$J$2:$J$500),1))</f>
        <v>#DIV/0!</v>
      </c>
      <c r="B605" s="1" t="str">
        <f>IFERROR(INDEX('Готовый продукция'!$B$2:$E$500,MATCH(A605,'Готовый продукция'!$A$2:$A$500,0),1),"")</f>
        <v/>
      </c>
      <c r="C605" t="str">
        <f>IFERROR(INDEX('Готовый продукция'!$B$2:$E$500,MATCH(A605,'Готовый продукция'!$A$2:$A$500,0),2),"")</f>
        <v/>
      </c>
      <c r="D605" t="e">
        <f>IF(A605&gt;A604,INDEX(Нормы!$B$2:$B$1000,MATCH(C605,Нормы!$A$2:$A$1000,0),1),IF(COUNTIF(Нормы!$A$2:$A$1000,C605)&gt;=Лист8!I605,INDEX(Нормы!$B$2:$B$1000,MATCH(C605,Нормы!$A$2:$A$1000,0)+I604,1),0))</f>
        <v>#DIV/0!</v>
      </c>
      <c r="E605" t="e">
        <f>IF(A605&gt;A604,INDEX(Нормы!$C$2:$C$1000,MATCH(C605,Нормы!$A$2:$A$1000,0),1),IF(COUNTIF(Нормы!$A$2:$A$1000,C605)&gt;=Лист8!I605,INDEX(Нормы!$C$2:$C$1000,MATCH(C605,Нормы!$A$2:$A$1000,0)+I604,1),0))</f>
        <v>#DIV/0!</v>
      </c>
      <c r="F605" t="e">
        <f>IF(A605&gt;A604,INDEX(Нормы!$D$2:$D$1000,MATCH(C605,Нормы!$A$2:$A$1000,0),1),IF(COUNTIF(Нормы!$A$2:$A$1000,C605)&gt;=Лист8!I605,INDEX(Нормы!$D$2:$D$1000,MATCH(C605,Нормы!$A$2:$A$1000,0)+I604,1),0))*INDEX('Готовый продукция'!$E$2:$E$500,MATCH(A605,'Готовый продукция'!$A$2:$A$500,0),1)</f>
        <v>#DIV/0!</v>
      </c>
      <c r="H605" t="e">
        <f>IF(LEN(D605)&gt;1,MAX($H$2:H604)+1,0)</f>
        <v>#DIV/0!</v>
      </c>
      <c r="I605">
        <f>COUNTIF($A$3:A605,A605)</f>
        <v>603</v>
      </c>
    </row>
    <row r="606" spans="1:9">
      <c r="A606" s="2" t="e">
        <f>INDEX('Готовый продукция'!$A$2:$A$500,CEILING(ROW($A604)/MAX('Готовый продукция'!$J$2:$J$500),1))</f>
        <v>#DIV/0!</v>
      </c>
      <c r="B606" s="1" t="str">
        <f>IFERROR(INDEX('Готовый продукция'!$B$2:$E$500,MATCH(A606,'Готовый продукция'!$A$2:$A$500,0),1),"")</f>
        <v/>
      </c>
      <c r="C606" t="str">
        <f>IFERROR(INDEX('Готовый продукция'!$B$2:$E$500,MATCH(A606,'Готовый продукция'!$A$2:$A$500,0),2),"")</f>
        <v/>
      </c>
      <c r="D606" t="e">
        <f>IF(A606&gt;A605,INDEX(Нормы!$B$2:$B$1000,MATCH(C606,Нормы!$A$2:$A$1000,0),1),IF(COUNTIF(Нормы!$A$2:$A$1000,C606)&gt;=Лист8!I606,INDEX(Нормы!$B$2:$B$1000,MATCH(C606,Нормы!$A$2:$A$1000,0)+I605,1),0))</f>
        <v>#DIV/0!</v>
      </c>
      <c r="E606" t="e">
        <f>IF(A606&gt;A605,INDEX(Нормы!$C$2:$C$1000,MATCH(C606,Нормы!$A$2:$A$1000,0),1),IF(COUNTIF(Нормы!$A$2:$A$1000,C606)&gt;=Лист8!I606,INDEX(Нормы!$C$2:$C$1000,MATCH(C606,Нормы!$A$2:$A$1000,0)+I605,1),0))</f>
        <v>#DIV/0!</v>
      </c>
      <c r="F606" t="e">
        <f>IF(A606&gt;A605,INDEX(Нормы!$D$2:$D$1000,MATCH(C606,Нормы!$A$2:$A$1000,0),1),IF(COUNTIF(Нормы!$A$2:$A$1000,C606)&gt;=Лист8!I606,INDEX(Нормы!$D$2:$D$1000,MATCH(C606,Нормы!$A$2:$A$1000,0)+I605,1),0))*INDEX('Готовый продукция'!$E$2:$E$500,MATCH(A606,'Готовый продукция'!$A$2:$A$500,0),1)</f>
        <v>#DIV/0!</v>
      </c>
      <c r="H606" t="e">
        <f>IF(LEN(D606)&gt;1,MAX($H$2:H605)+1,0)</f>
        <v>#DIV/0!</v>
      </c>
      <c r="I606">
        <f>COUNTIF($A$3:A606,A606)</f>
        <v>604</v>
      </c>
    </row>
    <row r="607" spans="1:9">
      <c r="A607" s="2" t="e">
        <f>INDEX('Готовый продукция'!$A$2:$A$500,CEILING(ROW($A605)/MAX('Готовый продукция'!$J$2:$J$500),1))</f>
        <v>#DIV/0!</v>
      </c>
      <c r="B607" s="1" t="str">
        <f>IFERROR(INDEX('Готовый продукция'!$B$2:$E$500,MATCH(A607,'Готовый продукция'!$A$2:$A$500,0),1),"")</f>
        <v/>
      </c>
      <c r="C607" t="str">
        <f>IFERROR(INDEX('Готовый продукция'!$B$2:$E$500,MATCH(A607,'Готовый продукция'!$A$2:$A$500,0),2),"")</f>
        <v/>
      </c>
      <c r="D607" t="e">
        <f>IF(A607&gt;A606,INDEX(Нормы!$B$2:$B$1000,MATCH(C607,Нормы!$A$2:$A$1000,0),1),IF(COUNTIF(Нормы!$A$2:$A$1000,C607)&gt;=Лист8!I607,INDEX(Нормы!$B$2:$B$1000,MATCH(C607,Нормы!$A$2:$A$1000,0)+I606,1),0))</f>
        <v>#DIV/0!</v>
      </c>
      <c r="E607" t="e">
        <f>IF(A607&gt;A606,INDEX(Нормы!$C$2:$C$1000,MATCH(C607,Нормы!$A$2:$A$1000,0),1),IF(COUNTIF(Нормы!$A$2:$A$1000,C607)&gt;=Лист8!I607,INDEX(Нормы!$C$2:$C$1000,MATCH(C607,Нормы!$A$2:$A$1000,0)+I606,1),0))</f>
        <v>#DIV/0!</v>
      </c>
      <c r="F607" t="e">
        <f>IF(A607&gt;A606,INDEX(Нормы!$D$2:$D$1000,MATCH(C607,Нормы!$A$2:$A$1000,0),1),IF(COUNTIF(Нормы!$A$2:$A$1000,C607)&gt;=Лист8!I607,INDEX(Нормы!$D$2:$D$1000,MATCH(C607,Нормы!$A$2:$A$1000,0)+I606,1),0))*INDEX('Готовый продукция'!$E$2:$E$500,MATCH(A607,'Готовый продукция'!$A$2:$A$500,0),1)</f>
        <v>#DIV/0!</v>
      </c>
      <c r="H607" t="e">
        <f>IF(LEN(D607)&gt;1,MAX($H$2:H606)+1,0)</f>
        <v>#DIV/0!</v>
      </c>
      <c r="I607">
        <f>COUNTIF($A$3:A607,A607)</f>
        <v>605</v>
      </c>
    </row>
    <row r="608" spans="1:9">
      <c r="A608" s="2" t="e">
        <f>INDEX('Готовый продукция'!$A$2:$A$500,CEILING(ROW($A606)/MAX('Готовый продукция'!$J$2:$J$500),1))</f>
        <v>#DIV/0!</v>
      </c>
      <c r="B608" s="1" t="str">
        <f>IFERROR(INDEX('Готовый продукция'!$B$2:$E$500,MATCH(A608,'Готовый продукция'!$A$2:$A$500,0),1),"")</f>
        <v/>
      </c>
      <c r="C608" t="str">
        <f>IFERROR(INDEX('Готовый продукция'!$B$2:$E$500,MATCH(A608,'Готовый продукция'!$A$2:$A$500,0),2),"")</f>
        <v/>
      </c>
      <c r="D608" t="e">
        <f>IF(A608&gt;A607,INDEX(Нормы!$B$2:$B$1000,MATCH(C608,Нормы!$A$2:$A$1000,0),1),IF(COUNTIF(Нормы!$A$2:$A$1000,C608)&gt;=Лист8!I608,INDEX(Нормы!$B$2:$B$1000,MATCH(C608,Нормы!$A$2:$A$1000,0)+I607,1),0))</f>
        <v>#DIV/0!</v>
      </c>
      <c r="E608" t="e">
        <f>IF(A608&gt;A607,INDEX(Нормы!$C$2:$C$1000,MATCH(C608,Нормы!$A$2:$A$1000,0),1),IF(COUNTIF(Нормы!$A$2:$A$1000,C608)&gt;=Лист8!I608,INDEX(Нормы!$C$2:$C$1000,MATCH(C608,Нормы!$A$2:$A$1000,0)+I607,1),0))</f>
        <v>#DIV/0!</v>
      </c>
      <c r="F608" t="e">
        <f>IF(A608&gt;A607,INDEX(Нормы!$D$2:$D$1000,MATCH(C608,Нормы!$A$2:$A$1000,0),1),IF(COUNTIF(Нормы!$A$2:$A$1000,C608)&gt;=Лист8!I608,INDEX(Нормы!$D$2:$D$1000,MATCH(C608,Нормы!$A$2:$A$1000,0)+I607,1),0))*INDEX('Готовый продукция'!$E$2:$E$500,MATCH(A608,'Готовый продукция'!$A$2:$A$500,0),1)</f>
        <v>#DIV/0!</v>
      </c>
      <c r="H608" t="e">
        <f>IF(LEN(D608)&gt;1,MAX($H$2:H607)+1,0)</f>
        <v>#DIV/0!</v>
      </c>
      <c r="I608">
        <f>COUNTIF($A$3:A608,A608)</f>
        <v>606</v>
      </c>
    </row>
    <row r="609" spans="1:9">
      <c r="A609" s="2" t="e">
        <f>INDEX('Готовый продукция'!$A$2:$A$500,CEILING(ROW($A607)/MAX('Готовый продукция'!$J$2:$J$500),1))</f>
        <v>#DIV/0!</v>
      </c>
      <c r="B609" s="1" t="str">
        <f>IFERROR(INDEX('Готовый продукция'!$B$2:$E$500,MATCH(A609,'Готовый продукция'!$A$2:$A$500,0),1),"")</f>
        <v/>
      </c>
      <c r="C609" t="str">
        <f>IFERROR(INDEX('Готовый продукция'!$B$2:$E$500,MATCH(A609,'Готовый продукция'!$A$2:$A$500,0),2),"")</f>
        <v/>
      </c>
      <c r="D609" t="e">
        <f>IF(A609&gt;A608,INDEX(Нормы!$B$2:$B$1000,MATCH(C609,Нормы!$A$2:$A$1000,0),1),IF(COUNTIF(Нормы!$A$2:$A$1000,C609)&gt;=Лист8!I609,INDEX(Нормы!$B$2:$B$1000,MATCH(C609,Нормы!$A$2:$A$1000,0)+I608,1),0))</f>
        <v>#DIV/0!</v>
      </c>
      <c r="E609" t="e">
        <f>IF(A609&gt;A608,INDEX(Нормы!$C$2:$C$1000,MATCH(C609,Нормы!$A$2:$A$1000,0),1),IF(COUNTIF(Нормы!$A$2:$A$1000,C609)&gt;=Лист8!I609,INDEX(Нормы!$C$2:$C$1000,MATCH(C609,Нормы!$A$2:$A$1000,0)+I608,1),0))</f>
        <v>#DIV/0!</v>
      </c>
      <c r="F609" t="e">
        <f>IF(A609&gt;A608,INDEX(Нормы!$D$2:$D$1000,MATCH(C609,Нормы!$A$2:$A$1000,0),1),IF(COUNTIF(Нормы!$A$2:$A$1000,C609)&gt;=Лист8!I609,INDEX(Нормы!$D$2:$D$1000,MATCH(C609,Нормы!$A$2:$A$1000,0)+I608,1),0))*INDEX('Готовый продукция'!$E$2:$E$500,MATCH(A609,'Готовый продукция'!$A$2:$A$500,0),1)</f>
        <v>#DIV/0!</v>
      </c>
      <c r="H609" t="e">
        <f>IF(LEN(D609)&gt;1,MAX($H$2:H608)+1,0)</f>
        <v>#DIV/0!</v>
      </c>
      <c r="I609">
        <f>COUNTIF($A$3:A609,A609)</f>
        <v>607</v>
      </c>
    </row>
    <row r="610" spans="1:9">
      <c r="A610" s="2" t="e">
        <f>INDEX('Готовый продукция'!$A$2:$A$500,CEILING(ROW($A608)/MAX('Готовый продукция'!$J$2:$J$500),1))</f>
        <v>#DIV/0!</v>
      </c>
      <c r="B610" s="1" t="str">
        <f>IFERROR(INDEX('Готовый продукция'!$B$2:$E$500,MATCH(A610,'Готовый продукция'!$A$2:$A$500,0),1),"")</f>
        <v/>
      </c>
      <c r="C610" t="str">
        <f>IFERROR(INDEX('Готовый продукция'!$B$2:$E$500,MATCH(A610,'Готовый продукция'!$A$2:$A$500,0),2),"")</f>
        <v/>
      </c>
      <c r="D610" t="e">
        <f>IF(A610&gt;A609,INDEX(Нормы!$B$2:$B$1000,MATCH(C610,Нормы!$A$2:$A$1000,0),1),IF(COUNTIF(Нормы!$A$2:$A$1000,C610)&gt;=Лист8!I610,INDEX(Нормы!$B$2:$B$1000,MATCH(C610,Нормы!$A$2:$A$1000,0)+I609,1),0))</f>
        <v>#DIV/0!</v>
      </c>
      <c r="E610" t="e">
        <f>IF(A610&gt;A609,INDEX(Нормы!$C$2:$C$1000,MATCH(C610,Нормы!$A$2:$A$1000,0),1),IF(COUNTIF(Нормы!$A$2:$A$1000,C610)&gt;=Лист8!I610,INDEX(Нормы!$C$2:$C$1000,MATCH(C610,Нормы!$A$2:$A$1000,0)+I609,1),0))</f>
        <v>#DIV/0!</v>
      </c>
      <c r="F610" t="e">
        <f>IF(A610&gt;A609,INDEX(Нормы!$D$2:$D$1000,MATCH(C610,Нормы!$A$2:$A$1000,0),1),IF(COUNTIF(Нормы!$A$2:$A$1000,C610)&gt;=Лист8!I610,INDEX(Нормы!$D$2:$D$1000,MATCH(C610,Нормы!$A$2:$A$1000,0)+I609,1),0))*INDEX('Готовый продукция'!$E$2:$E$500,MATCH(A610,'Готовый продукция'!$A$2:$A$500,0),1)</f>
        <v>#DIV/0!</v>
      </c>
      <c r="H610" t="e">
        <f>IF(LEN(D610)&gt;1,MAX($H$2:H609)+1,0)</f>
        <v>#DIV/0!</v>
      </c>
      <c r="I610">
        <f>COUNTIF($A$3:A610,A610)</f>
        <v>608</v>
      </c>
    </row>
    <row r="611" spans="1:9">
      <c r="A611" s="2" t="e">
        <f>INDEX('Готовый продукция'!$A$2:$A$500,CEILING(ROW($A609)/MAX('Готовый продукция'!$J$2:$J$500),1))</f>
        <v>#DIV/0!</v>
      </c>
      <c r="B611" s="1" t="str">
        <f>IFERROR(INDEX('Готовый продукция'!$B$2:$E$500,MATCH(A611,'Готовый продукция'!$A$2:$A$500,0),1),"")</f>
        <v/>
      </c>
      <c r="C611" t="str">
        <f>IFERROR(INDEX('Готовый продукция'!$B$2:$E$500,MATCH(A611,'Готовый продукция'!$A$2:$A$500,0),2),"")</f>
        <v/>
      </c>
      <c r="D611" t="e">
        <f>IF(A611&gt;A610,INDEX(Нормы!$B$2:$B$1000,MATCH(C611,Нормы!$A$2:$A$1000,0),1),IF(COUNTIF(Нормы!$A$2:$A$1000,C611)&gt;=Лист8!I611,INDEX(Нормы!$B$2:$B$1000,MATCH(C611,Нормы!$A$2:$A$1000,0)+I610,1),0))</f>
        <v>#DIV/0!</v>
      </c>
      <c r="E611" t="e">
        <f>IF(A611&gt;A610,INDEX(Нормы!$C$2:$C$1000,MATCH(C611,Нормы!$A$2:$A$1000,0),1),IF(COUNTIF(Нормы!$A$2:$A$1000,C611)&gt;=Лист8!I611,INDEX(Нормы!$C$2:$C$1000,MATCH(C611,Нормы!$A$2:$A$1000,0)+I610,1),0))</f>
        <v>#DIV/0!</v>
      </c>
      <c r="F611" t="e">
        <f>IF(A611&gt;A610,INDEX(Нормы!$D$2:$D$1000,MATCH(C611,Нормы!$A$2:$A$1000,0),1),IF(COUNTIF(Нормы!$A$2:$A$1000,C611)&gt;=Лист8!I611,INDEX(Нормы!$D$2:$D$1000,MATCH(C611,Нормы!$A$2:$A$1000,0)+I610,1),0))*INDEX('Готовый продукция'!$E$2:$E$500,MATCH(A611,'Готовый продукция'!$A$2:$A$500,0),1)</f>
        <v>#DIV/0!</v>
      </c>
      <c r="H611" t="e">
        <f>IF(LEN(D611)&gt;1,MAX($H$2:H610)+1,0)</f>
        <v>#DIV/0!</v>
      </c>
      <c r="I611">
        <f>COUNTIF($A$3:A611,A611)</f>
        <v>609</v>
      </c>
    </row>
    <row r="612" spans="1:9">
      <c r="A612" s="2" t="e">
        <f>INDEX('Готовый продукция'!$A$2:$A$500,CEILING(ROW($A610)/MAX('Готовый продукция'!$J$2:$J$500),1))</f>
        <v>#DIV/0!</v>
      </c>
      <c r="B612" s="1" t="str">
        <f>IFERROR(INDEX('Готовый продукция'!$B$2:$E$500,MATCH(A612,'Готовый продукция'!$A$2:$A$500,0),1),"")</f>
        <v/>
      </c>
      <c r="C612" t="str">
        <f>IFERROR(INDEX('Готовый продукция'!$B$2:$E$500,MATCH(A612,'Готовый продукция'!$A$2:$A$500,0),2),"")</f>
        <v/>
      </c>
      <c r="D612" t="e">
        <f>IF(A612&gt;A611,INDEX(Нормы!$B$2:$B$1000,MATCH(C612,Нормы!$A$2:$A$1000,0),1),IF(COUNTIF(Нормы!$A$2:$A$1000,C612)&gt;=Лист8!I612,INDEX(Нормы!$B$2:$B$1000,MATCH(C612,Нормы!$A$2:$A$1000,0)+I611,1),0))</f>
        <v>#DIV/0!</v>
      </c>
      <c r="E612" t="e">
        <f>IF(A612&gt;A611,INDEX(Нормы!$C$2:$C$1000,MATCH(C612,Нормы!$A$2:$A$1000,0),1),IF(COUNTIF(Нормы!$A$2:$A$1000,C612)&gt;=Лист8!I612,INDEX(Нормы!$C$2:$C$1000,MATCH(C612,Нормы!$A$2:$A$1000,0)+I611,1),0))</f>
        <v>#DIV/0!</v>
      </c>
      <c r="F612" t="e">
        <f>IF(A612&gt;A611,INDEX(Нормы!$D$2:$D$1000,MATCH(C612,Нормы!$A$2:$A$1000,0),1),IF(COUNTIF(Нормы!$A$2:$A$1000,C612)&gt;=Лист8!I612,INDEX(Нормы!$D$2:$D$1000,MATCH(C612,Нормы!$A$2:$A$1000,0)+I611,1),0))*INDEX('Готовый продукция'!$E$2:$E$500,MATCH(A612,'Готовый продукция'!$A$2:$A$500,0),1)</f>
        <v>#DIV/0!</v>
      </c>
      <c r="H612" t="e">
        <f>IF(LEN(D612)&gt;1,MAX($H$2:H611)+1,0)</f>
        <v>#DIV/0!</v>
      </c>
      <c r="I612">
        <f>COUNTIF($A$3:A612,A612)</f>
        <v>610</v>
      </c>
    </row>
    <row r="613" spans="1:9">
      <c r="A613" s="2" t="e">
        <f>INDEX('Готовый продукция'!$A$2:$A$500,CEILING(ROW($A611)/MAX('Готовый продукция'!$J$2:$J$500),1))</f>
        <v>#DIV/0!</v>
      </c>
      <c r="B613" s="1" t="str">
        <f>IFERROR(INDEX('Готовый продукция'!$B$2:$E$500,MATCH(A613,'Готовый продукция'!$A$2:$A$500,0),1),"")</f>
        <v/>
      </c>
      <c r="C613" t="str">
        <f>IFERROR(INDEX('Готовый продукция'!$B$2:$E$500,MATCH(A613,'Готовый продукция'!$A$2:$A$500,0),2),"")</f>
        <v/>
      </c>
      <c r="D613" t="e">
        <f>IF(A613&gt;A612,INDEX(Нормы!$B$2:$B$1000,MATCH(C613,Нормы!$A$2:$A$1000,0),1),IF(COUNTIF(Нормы!$A$2:$A$1000,C613)&gt;=Лист8!I613,INDEX(Нормы!$B$2:$B$1000,MATCH(C613,Нормы!$A$2:$A$1000,0)+I612,1),0))</f>
        <v>#DIV/0!</v>
      </c>
      <c r="E613" t="e">
        <f>IF(A613&gt;A612,INDEX(Нормы!$C$2:$C$1000,MATCH(C613,Нормы!$A$2:$A$1000,0),1),IF(COUNTIF(Нормы!$A$2:$A$1000,C613)&gt;=Лист8!I613,INDEX(Нормы!$C$2:$C$1000,MATCH(C613,Нормы!$A$2:$A$1000,0)+I612,1),0))</f>
        <v>#DIV/0!</v>
      </c>
      <c r="F613" t="e">
        <f>IF(A613&gt;A612,INDEX(Нормы!$D$2:$D$1000,MATCH(C613,Нормы!$A$2:$A$1000,0),1),IF(COUNTIF(Нормы!$A$2:$A$1000,C613)&gt;=Лист8!I613,INDEX(Нормы!$D$2:$D$1000,MATCH(C613,Нормы!$A$2:$A$1000,0)+I612,1),0))*INDEX('Готовый продукция'!$E$2:$E$500,MATCH(A613,'Готовый продукция'!$A$2:$A$500,0),1)</f>
        <v>#DIV/0!</v>
      </c>
      <c r="H613" t="e">
        <f>IF(LEN(D613)&gt;1,MAX($H$2:H612)+1,0)</f>
        <v>#DIV/0!</v>
      </c>
      <c r="I613">
        <f>COUNTIF($A$3:A613,A613)</f>
        <v>611</v>
      </c>
    </row>
    <row r="614" spans="1:9">
      <c r="A614" s="2" t="e">
        <f>INDEX('Готовый продукция'!$A$2:$A$500,CEILING(ROW($A612)/MAX('Готовый продукция'!$J$2:$J$500),1))</f>
        <v>#DIV/0!</v>
      </c>
      <c r="B614" s="1" t="str">
        <f>IFERROR(INDEX('Готовый продукция'!$B$2:$E$500,MATCH(A614,'Готовый продукция'!$A$2:$A$500,0),1),"")</f>
        <v/>
      </c>
      <c r="C614" t="str">
        <f>IFERROR(INDEX('Готовый продукция'!$B$2:$E$500,MATCH(A614,'Готовый продукция'!$A$2:$A$500,0),2),"")</f>
        <v/>
      </c>
      <c r="D614" t="e">
        <f>IF(A614&gt;A613,INDEX(Нормы!$B$2:$B$1000,MATCH(C614,Нормы!$A$2:$A$1000,0),1),IF(COUNTIF(Нормы!$A$2:$A$1000,C614)&gt;=Лист8!I614,INDEX(Нормы!$B$2:$B$1000,MATCH(C614,Нормы!$A$2:$A$1000,0)+I613,1),0))</f>
        <v>#DIV/0!</v>
      </c>
      <c r="E614" t="e">
        <f>IF(A614&gt;A613,INDEX(Нормы!$C$2:$C$1000,MATCH(C614,Нормы!$A$2:$A$1000,0),1),IF(COUNTIF(Нормы!$A$2:$A$1000,C614)&gt;=Лист8!I614,INDEX(Нормы!$C$2:$C$1000,MATCH(C614,Нормы!$A$2:$A$1000,0)+I613,1),0))</f>
        <v>#DIV/0!</v>
      </c>
      <c r="F614" t="e">
        <f>IF(A614&gt;A613,INDEX(Нормы!$D$2:$D$1000,MATCH(C614,Нормы!$A$2:$A$1000,0),1),IF(COUNTIF(Нормы!$A$2:$A$1000,C614)&gt;=Лист8!I614,INDEX(Нормы!$D$2:$D$1000,MATCH(C614,Нормы!$A$2:$A$1000,0)+I613,1),0))*INDEX('Готовый продукция'!$E$2:$E$500,MATCH(A614,'Готовый продукция'!$A$2:$A$500,0),1)</f>
        <v>#DIV/0!</v>
      </c>
      <c r="H614" t="e">
        <f>IF(LEN(D614)&gt;1,MAX($H$2:H613)+1,0)</f>
        <v>#DIV/0!</v>
      </c>
      <c r="I614">
        <f>COUNTIF($A$3:A614,A614)</f>
        <v>612</v>
      </c>
    </row>
    <row r="615" spans="1:9">
      <c r="A615" s="2" t="e">
        <f>INDEX('Готовый продукция'!$A$2:$A$500,CEILING(ROW($A613)/MAX('Готовый продукция'!$J$2:$J$500),1))</f>
        <v>#DIV/0!</v>
      </c>
      <c r="B615" s="1" t="str">
        <f>IFERROR(INDEX('Готовый продукция'!$B$2:$E$500,MATCH(A615,'Готовый продукция'!$A$2:$A$500,0),1),"")</f>
        <v/>
      </c>
      <c r="C615" t="str">
        <f>IFERROR(INDEX('Готовый продукция'!$B$2:$E$500,MATCH(A615,'Готовый продукция'!$A$2:$A$500,0),2),"")</f>
        <v/>
      </c>
      <c r="D615" t="e">
        <f>IF(A615&gt;A614,INDEX(Нормы!$B$2:$B$1000,MATCH(C615,Нормы!$A$2:$A$1000,0),1),IF(COUNTIF(Нормы!$A$2:$A$1000,C615)&gt;=Лист8!I615,INDEX(Нормы!$B$2:$B$1000,MATCH(C615,Нормы!$A$2:$A$1000,0)+I614,1),0))</f>
        <v>#DIV/0!</v>
      </c>
      <c r="E615" t="e">
        <f>IF(A615&gt;A614,INDEX(Нормы!$C$2:$C$1000,MATCH(C615,Нормы!$A$2:$A$1000,0),1),IF(COUNTIF(Нормы!$A$2:$A$1000,C615)&gt;=Лист8!I615,INDEX(Нормы!$C$2:$C$1000,MATCH(C615,Нормы!$A$2:$A$1000,0)+I614,1),0))</f>
        <v>#DIV/0!</v>
      </c>
      <c r="F615" t="e">
        <f>IF(A615&gt;A614,INDEX(Нормы!$D$2:$D$1000,MATCH(C615,Нормы!$A$2:$A$1000,0),1),IF(COUNTIF(Нормы!$A$2:$A$1000,C615)&gt;=Лист8!I615,INDEX(Нормы!$D$2:$D$1000,MATCH(C615,Нормы!$A$2:$A$1000,0)+I614,1),0))*INDEX('Готовый продукция'!$E$2:$E$500,MATCH(A615,'Готовый продукция'!$A$2:$A$500,0),1)</f>
        <v>#DIV/0!</v>
      </c>
      <c r="H615" t="e">
        <f>IF(LEN(D615)&gt;1,MAX($H$2:H614)+1,0)</f>
        <v>#DIV/0!</v>
      </c>
      <c r="I615">
        <f>COUNTIF($A$3:A615,A615)</f>
        <v>613</v>
      </c>
    </row>
    <row r="616" spans="1:9">
      <c r="A616" s="2" t="e">
        <f>INDEX('Готовый продукция'!$A$2:$A$500,CEILING(ROW($A614)/MAX('Готовый продукция'!$J$2:$J$500),1))</f>
        <v>#DIV/0!</v>
      </c>
      <c r="B616" s="1" t="str">
        <f>IFERROR(INDEX('Готовый продукция'!$B$2:$E$500,MATCH(A616,'Готовый продукция'!$A$2:$A$500,0),1),"")</f>
        <v/>
      </c>
      <c r="C616" t="str">
        <f>IFERROR(INDEX('Готовый продукция'!$B$2:$E$500,MATCH(A616,'Готовый продукция'!$A$2:$A$500,0),2),"")</f>
        <v/>
      </c>
      <c r="D616" t="e">
        <f>IF(A616&gt;A615,INDEX(Нормы!$B$2:$B$1000,MATCH(C616,Нормы!$A$2:$A$1000,0),1),IF(COUNTIF(Нормы!$A$2:$A$1000,C616)&gt;=Лист8!I616,INDEX(Нормы!$B$2:$B$1000,MATCH(C616,Нормы!$A$2:$A$1000,0)+I615,1),0))</f>
        <v>#DIV/0!</v>
      </c>
      <c r="E616" t="e">
        <f>IF(A616&gt;A615,INDEX(Нормы!$C$2:$C$1000,MATCH(C616,Нормы!$A$2:$A$1000,0),1),IF(COUNTIF(Нормы!$A$2:$A$1000,C616)&gt;=Лист8!I616,INDEX(Нормы!$C$2:$C$1000,MATCH(C616,Нормы!$A$2:$A$1000,0)+I615,1),0))</f>
        <v>#DIV/0!</v>
      </c>
      <c r="F616" t="e">
        <f>IF(A616&gt;A615,INDEX(Нормы!$D$2:$D$1000,MATCH(C616,Нормы!$A$2:$A$1000,0),1),IF(COUNTIF(Нормы!$A$2:$A$1000,C616)&gt;=Лист8!I616,INDEX(Нормы!$D$2:$D$1000,MATCH(C616,Нормы!$A$2:$A$1000,0)+I615,1),0))*INDEX('Готовый продукция'!$E$2:$E$500,MATCH(A616,'Готовый продукция'!$A$2:$A$500,0),1)</f>
        <v>#DIV/0!</v>
      </c>
      <c r="H616" t="e">
        <f>IF(LEN(D616)&gt;1,MAX($H$2:H615)+1,0)</f>
        <v>#DIV/0!</v>
      </c>
      <c r="I616">
        <f>COUNTIF($A$3:A616,A616)</f>
        <v>614</v>
      </c>
    </row>
    <row r="617" spans="1:9">
      <c r="A617" s="2" t="e">
        <f>INDEX('Готовый продукция'!$A$2:$A$500,CEILING(ROW($A615)/MAX('Готовый продукция'!$J$2:$J$500),1))</f>
        <v>#DIV/0!</v>
      </c>
      <c r="B617" s="1" t="str">
        <f>IFERROR(INDEX('Готовый продукция'!$B$2:$E$500,MATCH(A617,'Готовый продукция'!$A$2:$A$500,0),1),"")</f>
        <v/>
      </c>
      <c r="C617" t="str">
        <f>IFERROR(INDEX('Готовый продукция'!$B$2:$E$500,MATCH(A617,'Готовый продукция'!$A$2:$A$500,0),2),"")</f>
        <v/>
      </c>
      <c r="D617" t="e">
        <f>IF(A617&gt;A616,INDEX(Нормы!$B$2:$B$1000,MATCH(C617,Нормы!$A$2:$A$1000,0),1),IF(COUNTIF(Нормы!$A$2:$A$1000,C617)&gt;=Лист8!I617,INDEX(Нормы!$B$2:$B$1000,MATCH(C617,Нормы!$A$2:$A$1000,0)+I616,1),0))</f>
        <v>#DIV/0!</v>
      </c>
      <c r="E617" t="e">
        <f>IF(A617&gt;A616,INDEX(Нормы!$C$2:$C$1000,MATCH(C617,Нормы!$A$2:$A$1000,0),1),IF(COUNTIF(Нормы!$A$2:$A$1000,C617)&gt;=Лист8!I617,INDEX(Нормы!$C$2:$C$1000,MATCH(C617,Нормы!$A$2:$A$1000,0)+I616,1),0))</f>
        <v>#DIV/0!</v>
      </c>
      <c r="F617" t="e">
        <f>IF(A617&gt;A616,INDEX(Нормы!$D$2:$D$1000,MATCH(C617,Нормы!$A$2:$A$1000,0),1),IF(COUNTIF(Нормы!$A$2:$A$1000,C617)&gt;=Лист8!I617,INDEX(Нормы!$D$2:$D$1000,MATCH(C617,Нормы!$A$2:$A$1000,0)+I616,1),0))*INDEX('Готовый продукция'!$E$2:$E$500,MATCH(A617,'Готовый продукция'!$A$2:$A$500,0),1)</f>
        <v>#DIV/0!</v>
      </c>
      <c r="H617" t="e">
        <f>IF(LEN(D617)&gt;1,MAX($H$2:H616)+1,0)</f>
        <v>#DIV/0!</v>
      </c>
      <c r="I617">
        <f>COUNTIF($A$3:A617,A617)</f>
        <v>615</v>
      </c>
    </row>
    <row r="618" spans="1:9">
      <c r="A618" s="2" t="e">
        <f>INDEX('Готовый продукция'!$A$2:$A$500,CEILING(ROW($A616)/MAX('Готовый продукция'!$J$2:$J$500),1))</f>
        <v>#DIV/0!</v>
      </c>
      <c r="B618" s="1" t="str">
        <f>IFERROR(INDEX('Готовый продукция'!$B$2:$E$500,MATCH(A618,'Готовый продукция'!$A$2:$A$500,0),1),"")</f>
        <v/>
      </c>
      <c r="C618" t="str">
        <f>IFERROR(INDEX('Готовый продукция'!$B$2:$E$500,MATCH(A618,'Готовый продукция'!$A$2:$A$500,0),2),"")</f>
        <v/>
      </c>
      <c r="D618" t="e">
        <f>IF(A618&gt;A617,INDEX(Нормы!$B$2:$B$1000,MATCH(C618,Нормы!$A$2:$A$1000,0),1),IF(COUNTIF(Нормы!$A$2:$A$1000,C618)&gt;=Лист8!I618,INDEX(Нормы!$B$2:$B$1000,MATCH(C618,Нормы!$A$2:$A$1000,0)+I617,1),0))</f>
        <v>#DIV/0!</v>
      </c>
      <c r="E618" t="e">
        <f>IF(A618&gt;A617,INDEX(Нормы!$C$2:$C$1000,MATCH(C618,Нормы!$A$2:$A$1000,0),1),IF(COUNTIF(Нормы!$A$2:$A$1000,C618)&gt;=Лист8!I618,INDEX(Нормы!$C$2:$C$1000,MATCH(C618,Нормы!$A$2:$A$1000,0)+I617,1),0))</f>
        <v>#DIV/0!</v>
      </c>
      <c r="F618" t="e">
        <f>IF(A618&gt;A617,INDEX(Нормы!$D$2:$D$1000,MATCH(C618,Нормы!$A$2:$A$1000,0),1),IF(COUNTIF(Нормы!$A$2:$A$1000,C618)&gt;=Лист8!I618,INDEX(Нормы!$D$2:$D$1000,MATCH(C618,Нормы!$A$2:$A$1000,0)+I617,1),0))*INDEX('Готовый продукция'!$E$2:$E$500,MATCH(A618,'Готовый продукция'!$A$2:$A$500,0),1)</f>
        <v>#DIV/0!</v>
      </c>
      <c r="H618" t="e">
        <f>IF(LEN(D618)&gt;1,MAX($H$2:H617)+1,0)</f>
        <v>#DIV/0!</v>
      </c>
      <c r="I618">
        <f>COUNTIF($A$3:A618,A618)</f>
        <v>616</v>
      </c>
    </row>
    <row r="619" spans="1:9">
      <c r="A619" s="2" t="e">
        <f>INDEX('Готовый продукция'!$A$2:$A$500,CEILING(ROW($A617)/MAX('Готовый продукция'!$J$2:$J$500),1))</f>
        <v>#DIV/0!</v>
      </c>
      <c r="B619" s="1" t="str">
        <f>IFERROR(INDEX('Готовый продукция'!$B$2:$E$500,MATCH(A619,'Готовый продукция'!$A$2:$A$500,0),1),"")</f>
        <v/>
      </c>
      <c r="C619" t="str">
        <f>IFERROR(INDEX('Готовый продукция'!$B$2:$E$500,MATCH(A619,'Готовый продукция'!$A$2:$A$500,0),2),"")</f>
        <v/>
      </c>
      <c r="D619" t="e">
        <f>IF(A619&gt;A618,INDEX(Нормы!$B$2:$B$1000,MATCH(C619,Нормы!$A$2:$A$1000,0),1),IF(COUNTIF(Нормы!$A$2:$A$1000,C619)&gt;=Лист8!I619,INDEX(Нормы!$B$2:$B$1000,MATCH(C619,Нормы!$A$2:$A$1000,0)+I618,1),0))</f>
        <v>#DIV/0!</v>
      </c>
      <c r="E619" t="e">
        <f>IF(A619&gt;A618,INDEX(Нормы!$C$2:$C$1000,MATCH(C619,Нормы!$A$2:$A$1000,0),1),IF(COUNTIF(Нормы!$A$2:$A$1000,C619)&gt;=Лист8!I619,INDEX(Нормы!$C$2:$C$1000,MATCH(C619,Нормы!$A$2:$A$1000,0)+I618,1),0))</f>
        <v>#DIV/0!</v>
      </c>
      <c r="F619" t="e">
        <f>IF(A619&gt;A618,INDEX(Нормы!$D$2:$D$1000,MATCH(C619,Нормы!$A$2:$A$1000,0),1),IF(COUNTIF(Нормы!$A$2:$A$1000,C619)&gt;=Лист8!I619,INDEX(Нормы!$D$2:$D$1000,MATCH(C619,Нормы!$A$2:$A$1000,0)+I618,1),0))*INDEX('Готовый продукция'!$E$2:$E$500,MATCH(A619,'Готовый продукция'!$A$2:$A$500,0),1)</f>
        <v>#DIV/0!</v>
      </c>
      <c r="H619" t="e">
        <f>IF(LEN(D619)&gt;1,MAX($H$2:H618)+1,0)</f>
        <v>#DIV/0!</v>
      </c>
      <c r="I619">
        <f>COUNTIF($A$3:A619,A619)</f>
        <v>617</v>
      </c>
    </row>
    <row r="620" spans="1:9">
      <c r="A620" s="2" t="e">
        <f>INDEX('Готовый продукция'!$A$2:$A$500,CEILING(ROW($A618)/MAX('Готовый продукция'!$J$2:$J$500),1))</f>
        <v>#DIV/0!</v>
      </c>
      <c r="B620" s="1" t="str">
        <f>IFERROR(INDEX('Готовый продукция'!$B$2:$E$500,MATCH(A620,'Готовый продукция'!$A$2:$A$500,0),1),"")</f>
        <v/>
      </c>
      <c r="C620" t="str">
        <f>IFERROR(INDEX('Готовый продукция'!$B$2:$E$500,MATCH(A620,'Готовый продукция'!$A$2:$A$500,0),2),"")</f>
        <v/>
      </c>
      <c r="D620" t="e">
        <f>IF(A620&gt;A619,INDEX(Нормы!$B$2:$B$1000,MATCH(C620,Нормы!$A$2:$A$1000,0),1),IF(COUNTIF(Нормы!$A$2:$A$1000,C620)&gt;=Лист8!I620,INDEX(Нормы!$B$2:$B$1000,MATCH(C620,Нормы!$A$2:$A$1000,0)+I619,1),0))</f>
        <v>#DIV/0!</v>
      </c>
      <c r="E620" t="e">
        <f>IF(A620&gt;A619,INDEX(Нормы!$C$2:$C$1000,MATCH(C620,Нормы!$A$2:$A$1000,0),1),IF(COUNTIF(Нормы!$A$2:$A$1000,C620)&gt;=Лист8!I620,INDEX(Нормы!$C$2:$C$1000,MATCH(C620,Нормы!$A$2:$A$1000,0)+I619,1),0))</f>
        <v>#DIV/0!</v>
      </c>
      <c r="F620" t="e">
        <f>IF(A620&gt;A619,INDEX(Нормы!$D$2:$D$1000,MATCH(C620,Нормы!$A$2:$A$1000,0),1),IF(COUNTIF(Нормы!$A$2:$A$1000,C620)&gt;=Лист8!I620,INDEX(Нормы!$D$2:$D$1000,MATCH(C620,Нормы!$A$2:$A$1000,0)+I619,1),0))*INDEX('Готовый продукция'!$E$2:$E$500,MATCH(A620,'Готовый продукция'!$A$2:$A$500,0),1)</f>
        <v>#DIV/0!</v>
      </c>
      <c r="H620" t="e">
        <f>IF(LEN(D620)&gt;1,MAX($H$2:H619)+1,0)</f>
        <v>#DIV/0!</v>
      </c>
      <c r="I620">
        <f>COUNTIF($A$3:A620,A620)</f>
        <v>618</v>
      </c>
    </row>
    <row r="621" spans="1:9">
      <c r="A621" s="2" t="e">
        <f>INDEX('Готовый продукция'!$A$2:$A$500,CEILING(ROW($A619)/MAX('Готовый продукция'!$J$2:$J$500),1))</f>
        <v>#DIV/0!</v>
      </c>
      <c r="B621" s="1" t="str">
        <f>IFERROR(INDEX('Готовый продукция'!$B$2:$E$500,MATCH(A621,'Готовый продукция'!$A$2:$A$500,0),1),"")</f>
        <v/>
      </c>
      <c r="C621" t="str">
        <f>IFERROR(INDEX('Готовый продукция'!$B$2:$E$500,MATCH(A621,'Готовый продукция'!$A$2:$A$500,0),2),"")</f>
        <v/>
      </c>
      <c r="D621" t="e">
        <f>IF(A621&gt;A620,INDEX(Нормы!$B$2:$B$1000,MATCH(C621,Нормы!$A$2:$A$1000,0),1),IF(COUNTIF(Нормы!$A$2:$A$1000,C621)&gt;=Лист8!I621,INDEX(Нормы!$B$2:$B$1000,MATCH(C621,Нормы!$A$2:$A$1000,0)+I620,1),0))</f>
        <v>#DIV/0!</v>
      </c>
      <c r="E621" t="e">
        <f>IF(A621&gt;A620,INDEX(Нормы!$C$2:$C$1000,MATCH(C621,Нормы!$A$2:$A$1000,0),1),IF(COUNTIF(Нормы!$A$2:$A$1000,C621)&gt;=Лист8!I621,INDEX(Нормы!$C$2:$C$1000,MATCH(C621,Нормы!$A$2:$A$1000,0)+I620,1),0))</f>
        <v>#DIV/0!</v>
      </c>
      <c r="F621" t="e">
        <f>IF(A621&gt;A620,INDEX(Нормы!$D$2:$D$1000,MATCH(C621,Нормы!$A$2:$A$1000,0),1),IF(COUNTIF(Нормы!$A$2:$A$1000,C621)&gt;=Лист8!I621,INDEX(Нормы!$D$2:$D$1000,MATCH(C621,Нормы!$A$2:$A$1000,0)+I620,1),0))*INDEX('Готовый продукция'!$E$2:$E$500,MATCH(A621,'Готовый продукция'!$A$2:$A$500,0),1)</f>
        <v>#DIV/0!</v>
      </c>
      <c r="H621" t="e">
        <f>IF(LEN(D621)&gt;1,MAX($H$2:H620)+1,0)</f>
        <v>#DIV/0!</v>
      </c>
      <c r="I621">
        <f>COUNTIF($A$3:A621,A621)</f>
        <v>619</v>
      </c>
    </row>
    <row r="622" spans="1:9">
      <c r="A622" s="2" t="e">
        <f>INDEX('Готовый продукция'!$A$2:$A$500,CEILING(ROW($A620)/MAX('Готовый продукция'!$J$2:$J$500),1))</f>
        <v>#DIV/0!</v>
      </c>
      <c r="B622" s="1" t="str">
        <f>IFERROR(INDEX('Готовый продукция'!$B$2:$E$500,MATCH(A622,'Готовый продукция'!$A$2:$A$500,0),1),"")</f>
        <v/>
      </c>
      <c r="C622" t="str">
        <f>IFERROR(INDEX('Готовый продукция'!$B$2:$E$500,MATCH(A622,'Готовый продукция'!$A$2:$A$500,0),2),"")</f>
        <v/>
      </c>
      <c r="D622" t="e">
        <f>IF(A622&gt;A621,INDEX(Нормы!$B$2:$B$1000,MATCH(C622,Нормы!$A$2:$A$1000,0),1),IF(COUNTIF(Нормы!$A$2:$A$1000,C622)&gt;=Лист8!I622,INDEX(Нормы!$B$2:$B$1000,MATCH(C622,Нормы!$A$2:$A$1000,0)+I621,1),0))</f>
        <v>#DIV/0!</v>
      </c>
      <c r="E622" t="e">
        <f>IF(A622&gt;A621,INDEX(Нормы!$C$2:$C$1000,MATCH(C622,Нормы!$A$2:$A$1000,0),1),IF(COUNTIF(Нормы!$A$2:$A$1000,C622)&gt;=Лист8!I622,INDEX(Нормы!$C$2:$C$1000,MATCH(C622,Нормы!$A$2:$A$1000,0)+I621,1),0))</f>
        <v>#DIV/0!</v>
      </c>
      <c r="F622" t="e">
        <f>IF(A622&gt;A621,INDEX(Нормы!$D$2:$D$1000,MATCH(C622,Нормы!$A$2:$A$1000,0),1),IF(COUNTIF(Нормы!$A$2:$A$1000,C622)&gt;=Лист8!I622,INDEX(Нормы!$D$2:$D$1000,MATCH(C622,Нормы!$A$2:$A$1000,0)+I621,1),0))*INDEX('Готовый продукция'!$E$2:$E$500,MATCH(A622,'Готовый продукция'!$A$2:$A$500,0),1)</f>
        <v>#DIV/0!</v>
      </c>
      <c r="H622" t="e">
        <f>IF(LEN(D622)&gt;1,MAX($H$2:H621)+1,0)</f>
        <v>#DIV/0!</v>
      </c>
      <c r="I622">
        <f>COUNTIF($A$3:A622,A622)</f>
        <v>620</v>
      </c>
    </row>
    <row r="623" spans="1:9">
      <c r="A623" s="2" t="e">
        <f>INDEX('Готовый продукция'!$A$2:$A$500,CEILING(ROW($A621)/MAX('Готовый продукция'!$J$2:$J$500),1))</f>
        <v>#DIV/0!</v>
      </c>
      <c r="B623" s="1" t="str">
        <f>IFERROR(INDEX('Готовый продукция'!$B$2:$E$500,MATCH(A623,'Готовый продукция'!$A$2:$A$500,0),1),"")</f>
        <v/>
      </c>
      <c r="C623" t="str">
        <f>IFERROR(INDEX('Готовый продукция'!$B$2:$E$500,MATCH(A623,'Готовый продукция'!$A$2:$A$500,0),2),"")</f>
        <v/>
      </c>
      <c r="D623" t="e">
        <f>IF(A623&gt;A622,INDEX(Нормы!$B$2:$B$1000,MATCH(C623,Нормы!$A$2:$A$1000,0),1),IF(COUNTIF(Нормы!$A$2:$A$1000,C623)&gt;=Лист8!I623,INDEX(Нормы!$B$2:$B$1000,MATCH(C623,Нормы!$A$2:$A$1000,0)+I622,1),0))</f>
        <v>#DIV/0!</v>
      </c>
      <c r="E623" t="e">
        <f>IF(A623&gt;A622,INDEX(Нормы!$C$2:$C$1000,MATCH(C623,Нормы!$A$2:$A$1000,0),1),IF(COUNTIF(Нормы!$A$2:$A$1000,C623)&gt;=Лист8!I623,INDEX(Нормы!$C$2:$C$1000,MATCH(C623,Нормы!$A$2:$A$1000,0)+I622,1),0))</f>
        <v>#DIV/0!</v>
      </c>
      <c r="F623" t="e">
        <f>IF(A623&gt;A622,INDEX(Нормы!$D$2:$D$1000,MATCH(C623,Нормы!$A$2:$A$1000,0),1),IF(COUNTIF(Нормы!$A$2:$A$1000,C623)&gt;=Лист8!I623,INDEX(Нормы!$D$2:$D$1000,MATCH(C623,Нормы!$A$2:$A$1000,0)+I622,1),0))*INDEX('Готовый продукция'!$E$2:$E$500,MATCH(A623,'Готовый продукция'!$A$2:$A$500,0),1)</f>
        <v>#DIV/0!</v>
      </c>
      <c r="H623" t="e">
        <f>IF(LEN(D623)&gt;1,MAX($H$2:H622)+1,0)</f>
        <v>#DIV/0!</v>
      </c>
      <c r="I623">
        <f>COUNTIF($A$3:A623,A623)</f>
        <v>621</v>
      </c>
    </row>
    <row r="624" spans="1:9">
      <c r="A624" s="2" t="e">
        <f>INDEX('Готовый продукция'!$A$2:$A$500,CEILING(ROW($A622)/MAX('Готовый продукция'!$J$2:$J$500),1))</f>
        <v>#DIV/0!</v>
      </c>
      <c r="B624" s="1" t="str">
        <f>IFERROR(INDEX('Готовый продукция'!$B$2:$E$500,MATCH(A624,'Готовый продукция'!$A$2:$A$500,0),1),"")</f>
        <v/>
      </c>
      <c r="C624" t="str">
        <f>IFERROR(INDEX('Готовый продукция'!$B$2:$E$500,MATCH(A624,'Готовый продукция'!$A$2:$A$500,0),2),"")</f>
        <v/>
      </c>
      <c r="D624" t="e">
        <f>IF(A624&gt;A623,INDEX(Нормы!$B$2:$B$1000,MATCH(C624,Нормы!$A$2:$A$1000,0),1),IF(COUNTIF(Нормы!$A$2:$A$1000,C624)&gt;=Лист8!I624,INDEX(Нормы!$B$2:$B$1000,MATCH(C624,Нормы!$A$2:$A$1000,0)+I623,1),0))</f>
        <v>#DIV/0!</v>
      </c>
      <c r="E624" t="e">
        <f>IF(A624&gt;A623,INDEX(Нормы!$C$2:$C$1000,MATCH(C624,Нормы!$A$2:$A$1000,0),1),IF(COUNTIF(Нормы!$A$2:$A$1000,C624)&gt;=Лист8!I624,INDEX(Нормы!$C$2:$C$1000,MATCH(C624,Нормы!$A$2:$A$1000,0)+I623,1),0))</f>
        <v>#DIV/0!</v>
      </c>
      <c r="F624" t="e">
        <f>IF(A624&gt;A623,INDEX(Нормы!$D$2:$D$1000,MATCH(C624,Нормы!$A$2:$A$1000,0),1),IF(COUNTIF(Нормы!$A$2:$A$1000,C624)&gt;=Лист8!I624,INDEX(Нормы!$D$2:$D$1000,MATCH(C624,Нормы!$A$2:$A$1000,0)+I623,1),0))*INDEX('Готовый продукция'!$E$2:$E$500,MATCH(A624,'Готовый продукция'!$A$2:$A$500,0),1)</f>
        <v>#DIV/0!</v>
      </c>
      <c r="H624" t="e">
        <f>IF(LEN(D624)&gt;1,MAX($H$2:H623)+1,0)</f>
        <v>#DIV/0!</v>
      </c>
      <c r="I624">
        <f>COUNTIF($A$3:A624,A624)</f>
        <v>622</v>
      </c>
    </row>
    <row r="625" spans="1:9">
      <c r="A625" s="2" t="e">
        <f>INDEX('Готовый продукция'!$A$2:$A$500,CEILING(ROW($A623)/MAX('Готовый продукция'!$J$2:$J$500),1))</f>
        <v>#DIV/0!</v>
      </c>
      <c r="B625" s="1" t="str">
        <f>IFERROR(INDEX('Готовый продукция'!$B$2:$E$500,MATCH(A625,'Готовый продукция'!$A$2:$A$500,0),1),"")</f>
        <v/>
      </c>
      <c r="C625" t="str">
        <f>IFERROR(INDEX('Готовый продукция'!$B$2:$E$500,MATCH(A625,'Готовый продукция'!$A$2:$A$500,0),2),"")</f>
        <v/>
      </c>
      <c r="D625" t="e">
        <f>IF(A625&gt;A624,INDEX(Нормы!$B$2:$B$1000,MATCH(C625,Нормы!$A$2:$A$1000,0),1),IF(COUNTIF(Нормы!$A$2:$A$1000,C625)&gt;=Лист8!I625,INDEX(Нормы!$B$2:$B$1000,MATCH(C625,Нормы!$A$2:$A$1000,0)+I624,1),0))</f>
        <v>#DIV/0!</v>
      </c>
      <c r="E625" t="e">
        <f>IF(A625&gt;A624,INDEX(Нормы!$C$2:$C$1000,MATCH(C625,Нормы!$A$2:$A$1000,0),1),IF(COUNTIF(Нормы!$A$2:$A$1000,C625)&gt;=Лист8!I625,INDEX(Нормы!$C$2:$C$1000,MATCH(C625,Нормы!$A$2:$A$1000,0)+I624,1),0))</f>
        <v>#DIV/0!</v>
      </c>
      <c r="F625" t="e">
        <f>IF(A625&gt;A624,INDEX(Нормы!$D$2:$D$1000,MATCH(C625,Нормы!$A$2:$A$1000,0),1),IF(COUNTIF(Нормы!$A$2:$A$1000,C625)&gt;=Лист8!I625,INDEX(Нормы!$D$2:$D$1000,MATCH(C625,Нормы!$A$2:$A$1000,0)+I624,1),0))*INDEX('Готовый продукция'!$E$2:$E$500,MATCH(A625,'Готовый продукция'!$A$2:$A$500,0),1)</f>
        <v>#DIV/0!</v>
      </c>
      <c r="H625" t="e">
        <f>IF(LEN(D625)&gt;1,MAX($H$2:H624)+1,0)</f>
        <v>#DIV/0!</v>
      </c>
      <c r="I625">
        <f>COUNTIF($A$3:A625,A625)</f>
        <v>623</v>
      </c>
    </row>
    <row r="626" spans="1:9">
      <c r="A626" s="2" t="e">
        <f>INDEX('Готовый продукция'!$A$2:$A$500,CEILING(ROW($A624)/MAX('Готовый продукция'!$J$2:$J$500),1))</f>
        <v>#DIV/0!</v>
      </c>
      <c r="B626" s="1" t="str">
        <f>IFERROR(INDEX('Готовый продукция'!$B$2:$E$500,MATCH(A626,'Готовый продукция'!$A$2:$A$500,0),1),"")</f>
        <v/>
      </c>
      <c r="C626" t="str">
        <f>IFERROR(INDEX('Готовый продукция'!$B$2:$E$500,MATCH(A626,'Готовый продукция'!$A$2:$A$500,0),2),"")</f>
        <v/>
      </c>
      <c r="D626" t="e">
        <f>IF(A626&gt;A625,INDEX(Нормы!$B$2:$B$1000,MATCH(C626,Нормы!$A$2:$A$1000,0),1),IF(COUNTIF(Нормы!$A$2:$A$1000,C626)&gt;=Лист8!I626,INDEX(Нормы!$B$2:$B$1000,MATCH(C626,Нормы!$A$2:$A$1000,0)+I625,1),0))</f>
        <v>#DIV/0!</v>
      </c>
      <c r="E626" t="e">
        <f>IF(A626&gt;A625,INDEX(Нормы!$C$2:$C$1000,MATCH(C626,Нормы!$A$2:$A$1000,0),1),IF(COUNTIF(Нормы!$A$2:$A$1000,C626)&gt;=Лист8!I626,INDEX(Нормы!$C$2:$C$1000,MATCH(C626,Нормы!$A$2:$A$1000,0)+I625,1),0))</f>
        <v>#DIV/0!</v>
      </c>
      <c r="F626" t="e">
        <f>IF(A626&gt;A625,INDEX(Нормы!$D$2:$D$1000,MATCH(C626,Нормы!$A$2:$A$1000,0),1),IF(COUNTIF(Нормы!$A$2:$A$1000,C626)&gt;=Лист8!I626,INDEX(Нормы!$D$2:$D$1000,MATCH(C626,Нормы!$A$2:$A$1000,0)+I625,1),0))*INDEX('Готовый продукция'!$E$2:$E$500,MATCH(A626,'Готовый продукция'!$A$2:$A$500,0),1)</f>
        <v>#DIV/0!</v>
      </c>
      <c r="H626" t="e">
        <f>IF(LEN(D626)&gt;1,MAX($H$2:H625)+1,0)</f>
        <v>#DIV/0!</v>
      </c>
      <c r="I626">
        <f>COUNTIF($A$3:A626,A626)</f>
        <v>624</v>
      </c>
    </row>
    <row r="627" spans="1:9">
      <c r="A627" s="2" t="e">
        <f>INDEX('Готовый продукция'!$A$2:$A$500,CEILING(ROW($A625)/MAX('Готовый продукция'!$J$2:$J$500),1))</f>
        <v>#DIV/0!</v>
      </c>
      <c r="B627" s="1" t="str">
        <f>IFERROR(INDEX('Готовый продукция'!$B$2:$E$500,MATCH(A627,'Готовый продукция'!$A$2:$A$500,0),1),"")</f>
        <v/>
      </c>
      <c r="C627" t="str">
        <f>IFERROR(INDEX('Готовый продукция'!$B$2:$E$500,MATCH(A627,'Готовый продукция'!$A$2:$A$500,0),2),"")</f>
        <v/>
      </c>
      <c r="D627" t="e">
        <f>IF(A627&gt;A626,INDEX(Нормы!$B$2:$B$1000,MATCH(C627,Нормы!$A$2:$A$1000,0),1),IF(COUNTIF(Нормы!$A$2:$A$1000,C627)&gt;=Лист8!I627,INDEX(Нормы!$B$2:$B$1000,MATCH(C627,Нормы!$A$2:$A$1000,0)+I626,1),0))</f>
        <v>#DIV/0!</v>
      </c>
      <c r="E627" t="e">
        <f>IF(A627&gt;A626,INDEX(Нормы!$C$2:$C$1000,MATCH(C627,Нормы!$A$2:$A$1000,0),1),IF(COUNTIF(Нормы!$A$2:$A$1000,C627)&gt;=Лист8!I627,INDEX(Нормы!$C$2:$C$1000,MATCH(C627,Нормы!$A$2:$A$1000,0)+I626,1),0))</f>
        <v>#DIV/0!</v>
      </c>
      <c r="F627" t="e">
        <f>IF(A627&gt;A626,INDEX(Нормы!$D$2:$D$1000,MATCH(C627,Нормы!$A$2:$A$1000,0),1),IF(COUNTIF(Нормы!$A$2:$A$1000,C627)&gt;=Лист8!I627,INDEX(Нормы!$D$2:$D$1000,MATCH(C627,Нормы!$A$2:$A$1000,0)+I626,1),0))*INDEX('Готовый продукция'!$E$2:$E$500,MATCH(A627,'Готовый продукция'!$A$2:$A$500,0),1)</f>
        <v>#DIV/0!</v>
      </c>
      <c r="H627" t="e">
        <f>IF(LEN(D627)&gt;1,MAX($H$2:H626)+1,0)</f>
        <v>#DIV/0!</v>
      </c>
      <c r="I627">
        <f>COUNTIF($A$3:A627,A627)</f>
        <v>625</v>
      </c>
    </row>
    <row r="628" spans="1:9">
      <c r="A628" s="2" t="e">
        <f>INDEX('Готовый продукция'!$A$2:$A$500,CEILING(ROW($A626)/MAX('Готовый продукция'!$J$2:$J$500),1))</f>
        <v>#DIV/0!</v>
      </c>
      <c r="B628" s="1" t="str">
        <f>IFERROR(INDEX('Готовый продукция'!$B$2:$E$500,MATCH(A628,'Готовый продукция'!$A$2:$A$500,0),1),"")</f>
        <v/>
      </c>
      <c r="C628" t="str">
        <f>IFERROR(INDEX('Готовый продукция'!$B$2:$E$500,MATCH(A628,'Готовый продукция'!$A$2:$A$500,0),2),"")</f>
        <v/>
      </c>
      <c r="D628" t="e">
        <f>IF(A628&gt;A627,INDEX(Нормы!$B$2:$B$1000,MATCH(C628,Нормы!$A$2:$A$1000,0),1),IF(COUNTIF(Нормы!$A$2:$A$1000,C628)&gt;=Лист8!I628,INDEX(Нормы!$B$2:$B$1000,MATCH(C628,Нормы!$A$2:$A$1000,0)+I627,1),0))</f>
        <v>#DIV/0!</v>
      </c>
      <c r="E628" t="e">
        <f>IF(A628&gt;A627,INDEX(Нормы!$C$2:$C$1000,MATCH(C628,Нормы!$A$2:$A$1000,0),1),IF(COUNTIF(Нормы!$A$2:$A$1000,C628)&gt;=Лист8!I628,INDEX(Нормы!$C$2:$C$1000,MATCH(C628,Нормы!$A$2:$A$1000,0)+I627,1),0))</f>
        <v>#DIV/0!</v>
      </c>
      <c r="F628" t="e">
        <f>IF(A628&gt;A627,INDEX(Нормы!$D$2:$D$1000,MATCH(C628,Нормы!$A$2:$A$1000,0),1),IF(COUNTIF(Нормы!$A$2:$A$1000,C628)&gt;=Лист8!I628,INDEX(Нормы!$D$2:$D$1000,MATCH(C628,Нормы!$A$2:$A$1000,0)+I627,1),0))*INDEX('Готовый продукция'!$E$2:$E$500,MATCH(A628,'Готовый продукция'!$A$2:$A$500,0),1)</f>
        <v>#DIV/0!</v>
      </c>
      <c r="H628" t="e">
        <f>IF(LEN(D628)&gt;1,MAX($H$2:H627)+1,0)</f>
        <v>#DIV/0!</v>
      </c>
      <c r="I628">
        <f>COUNTIF($A$3:A628,A628)</f>
        <v>626</v>
      </c>
    </row>
    <row r="629" spans="1:9">
      <c r="A629" s="2" t="e">
        <f>INDEX('Готовый продукция'!$A$2:$A$500,CEILING(ROW($A627)/MAX('Готовый продукция'!$J$2:$J$500),1))</f>
        <v>#DIV/0!</v>
      </c>
      <c r="B629" s="1" t="str">
        <f>IFERROR(INDEX('Готовый продукция'!$B$2:$E$500,MATCH(A629,'Готовый продукция'!$A$2:$A$500,0),1),"")</f>
        <v/>
      </c>
      <c r="C629" t="str">
        <f>IFERROR(INDEX('Готовый продукция'!$B$2:$E$500,MATCH(A629,'Готовый продукция'!$A$2:$A$500,0),2),"")</f>
        <v/>
      </c>
      <c r="D629" t="e">
        <f>IF(A629&gt;A628,INDEX(Нормы!$B$2:$B$1000,MATCH(C629,Нормы!$A$2:$A$1000,0),1),IF(COUNTIF(Нормы!$A$2:$A$1000,C629)&gt;=Лист8!I629,INDEX(Нормы!$B$2:$B$1000,MATCH(C629,Нормы!$A$2:$A$1000,0)+I628,1),0))</f>
        <v>#DIV/0!</v>
      </c>
      <c r="E629" t="e">
        <f>IF(A629&gt;A628,INDEX(Нормы!$C$2:$C$1000,MATCH(C629,Нормы!$A$2:$A$1000,0),1),IF(COUNTIF(Нормы!$A$2:$A$1000,C629)&gt;=Лист8!I629,INDEX(Нормы!$C$2:$C$1000,MATCH(C629,Нормы!$A$2:$A$1000,0)+I628,1),0))</f>
        <v>#DIV/0!</v>
      </c>
      <c r="F629" t="e">
        <f>IF(A629&gt;A628,INDEX(Нормы!$D$2:$D$1000,MATCH(C629,Нормы!$A$2:$A$1000,0),1),IF(COUNTIF(Нормы!$A$2:$A$1000,C629)&gt;=Лист8!I629,INDEX(Нормы!$D$2:$D$1000,MATCH(C629,Нормы!$A$2:$A$1000,0)+I628,1),0))*INDEX('Готовый продукция'!$E$2:$E$500,MATCH(A629,'Готовый продукция'!$A$2:$A$500,0),1)</f>
        <v>#DIV/0!</v>
      </c>
      <c r="H629" t="e">
        <f>IF(LEN(D629)&gt;1,MAX($H$2:H628)+1,0)</f>
        <v>#DIV/0!</v>
      </c>
      <c r="I629">
        <f>COUNTIF($A$3:A629,A629)</f>
        <v>627</v>
      </c>
    </row>
    <row r="630" spans="1:9">
      <c r="A630" s="2" t="e">
        <f>INDEX('Готовый продукция'!$A$2:$A$500,CEILING(ROW($A628)/MAX('Готовый продукция'!$J$2:$J$500),1))</f>
        <v>#DIV/0!</v>
      </c>
      <c r="B630" s="1" t="str">
        <f>IFERROR(INDEX('Готовый продукция'!$B$2:$E$500,MATCH(A630,'Готовый продукция'!$A$2:$A$500,0),1),"")</f>
        <v/>
      </c>
      <c r="C630" t="str">
        <f>IFERROR(INDEX('Готовый продукция'!$B$2:$E$500,MATCH(A630,'Готовый продукция'!$A$2:$A$500,0),2),"")</f>
        <v/>
      </c>
      <c r="D630" t="e">
        <f>IF(A630&gt;A629,INDEX(Нормы!$B$2:$B$1000,MATCH(C630,Нормы!$A$2:$A$1000,0),1),IF(COUNTIF(Нормы!$A$2:$A$1000,C630)&gt;=Лист8!I630,INDEX(Нормы!$B$2:$B$1000,MATCH(C630,Нормы!$A$2:$A$1000,0)+I629,1),0))</f>
        <v>#DIV/0!</v>
      </c>
      <c r="E630" t="e">
        <f>IF(A630&gt;A629,INDEX(Нормы!$C$2:$C$1000,MATCH(C630,Нормы!$A$2:$A$1000,0),1),IF(COUNTIF(Нормы!$A$2:$A$1000,C630)&gt;=Лист8!I630,INDEX(Нормы!$C$2:$C$1000,MATCH(C630,Нормы!$A$2:$A$1000,0)+I629,1),0))</f>
        <v>#DIV/0!</v>
      </c>
      <c r="F630" t="e">
        <f>IF(A630&gt;A629,INDEX(Нормы!$D$2:$D$1000,MATCH(C630,Нормы!$A$2:$A$1000,0),1),IF(COUNTIF(Нормы!$A$2:$A$1000,C630)&gt;=Лист8!I630,INDEX(Нормы!$D$2:$D$1000,MATCH(C630,Нормы!$A$2:$A$1000,0)+I629,1),0))*INDEX('Готовый продукция'!$E$2:$E$500,MATCH(A630,'Готовый продукция'!$A$2:$A$500,0),1)</f>
        <v>#DIV/0!</v>
      </c>
      <c r="H630" t="e">
        <f>IF(LEN(D630)&gt;1,MAX($H$2:H629)+1,0)</f>
        <v>#DIV/0!</v>
      </c>
      <c r="I630">
        <f>COUNTIF($A$3:A630,A630)</f>
        <v>628</v>
      </c>
    </row>
    <row r="631" spans="1:9">
      <c r="A631" s="2" t="e">
        <f>INDEX('Готовый продукция'!$A$2:$A$500,CEILING(ROW($A629)/MAX('Готовый продукция'!$J$2:$J$500),1))</f>
        <v>#DIV/0!</v>
      </c>
      <c r="B631" s="1" t="str">
        <f>IFERROR(INDEX('Готовый продукция'!$B$2:$E$500,MATCH(A631,'Готовый продукция'!$A$2:$A$500,0),1),"")</f>
        <v/>
      </c>
      <c r="C631" t="str">
        <f>IFERROR(INDEX('Готовый продукция'!$B$2:$E$500,MATCH(A631,'Готовый продукция'!$A$2:$A$500,0),2),"")</f>
        <v/>
      </c>
      <c r="D631" t="e">
        <f>IF(A631&gt;A630,INDEX(Нормы!$B$2:$B$1000,MATCH(C631,Нормы!$A$2:$A$1000,0),1),IF(COUNTIF(Нормы!$A$2:$A$1000,C631)&gt;=Лист8!I631,INDEX(Нормы!$B$2:$B$1000,MATCH(C631,Нормы!$A$2:$A$1000,0)+I630,1),0))</f>
        <v>#DIV/0!</v>
      </c>
      <c r="E631" t="e">
        <f>IF(A631&gt;A630,INDEX(Нормы!$C$2:$C$1000,MATCH(C631,Нормы!$A$2:$A$1000,0),1),IF(COUNTIF(Нормы!$A$2:$A$1000,C631)&gt;=Лист8!I631,INDEX(Нормы!$C$2:$C$1000,MATCH(C631,Нормы!$A$2:$A$1000,0)+I630,1),0))</f>
        <v>#DIV/0!</v>
      </c>
      <c r="F631" t="e">
        <f>IF(A631&gt;A630,INDEX(Нормы!$D$2:$D$1000,MATCH(C631,Нормы!$A$2:$A$1000,0),1),IF(COUNTIF(Нормы!$A$2:$A$1000,C631)&gt;=Лист8!I631,INDEX(Нормы!$D$2:$D$1000,MATCH(C631,Нормы!$A$2:$A$1000,0)+I630,1),0))*INDEX('Готовый продукция'!$E$2:$E$500,MATCH(A631,'Готовый продукция'!$A$2:$A$500,0),1)</f>
        <v>#DIV/0!</v>
      </c>
      <c r="H631" t="e">
        <f>IF(LEN(D631)&gt;1,MAX($H$2:H630)+1,0)</f>
        <v>#DIV/0!</v>
      </c>
      <c r="I631">
        <f>COUNTIF($A$3:A631,A631)</f>
        <v>629</v>
      </c>
    </row>
    <row r="632" spans="1:9">
      <c r="A632" s="2" t="e">
        <f>INDEX('Готовый продукция'!$A$2:$A$500,CEILING(ROW($A630)/MAX('Готовый продукция'!$J$2:$J$500),1))</f>
        <v>#DIV/0!</v>
      </c>
      <c r="B632" s="1" t="str">
        <f>IFERROR(INDEX('Готовый продукция'!$B$2:$E$500,MATCH(A632,'Готовый продукция'!$A$2:$A$500,0),1),"")</f>
        <v/>
      </c>
      <c r="C632" t="str">
        <f>IFERROR(INDEX('Готовый продукция'!$B$2:$E$500,MATCH(A632,'Готовый продукция'!$A$2:$A$500,0),2),"")</f>
        <v/>
      </c>
      <c r="D632" t="e">
        <f>IF(A632&gt;A631,INDEX(Нормы!$B$2:$B$1000,MATCH(C632,Нормы!$A$2:$A$1000,0),1),IF(COUNTIF(Нормы!$A$2:$A$1000,C632)&gt;=Лист8!I632,INDEX(Нормы!$B$2:$B$1000,MATCH(C632,Нормы!$A$2:$A$1000,0)+I631,1),0))</f>
        <v>#DIV/0!</v>
      </c>
      <c r="E632" t="e">
        <f>IF(A632&gt;A631,INDEX(Нормы!$C$2:$C$1000,MATCH(C632,Нормы!$A$2:$A$1000,0),1),IF(COUNTIF(Нормы!$A$2:$A$1000,C632)&gt;=Лист8!I632,INDEX(Нормы!$C$2:$C$1000,MATCH(C632,Нормы!$A$2:$A$1000,0)+I631,1),0))</f>
        <v>#DIV/0!</v>
      </c>
      <c r="F632" t="e">
        <f>IF(A632&gt;A631,INDEX(Нормы!$D$2:$D$1000,MATCH(C632,Нормы!$A$2:$A$1000,0),1),IF(COUNTIF(Нормы!$A$2:$A$1000,C632)&gt;=Лист8!I632,INDEX(Нормы!$D$2:$D$1000,MATCH(C632,Нормы!$A$2:$A$1000,0)+I631,1),0))*INDEX('Готовый продукция'!$E$2:$E$500,MATCH(A632,'Готовый продукция'!$A$2:$A$500,0),1)</f>
        <v>#DIV/0!</v>
      </c>
      <c r="H632" t="e">
        <f>IF(LEN(D632)&gt;1,MAX($H$2:H631)+1,0)</f>
        <v>#DIV/0!</v>
      </c>
      <c r="I632">
        <f>COUNTIF($A$3:A632,A632)</f>
        <v>630</v>
      </c>
    </row>
    <row r="633" spans="1:9">
      <c r="A633" s="2" t="e">
        <f>INDEX('Готовый продукция'!$A$2:$A$500,CEILING(ROW($A631)/MAX('Готовый продукция'!$J$2:$J$500),1))</f>
        <v>#DIV/0!</v>
      </c>
      <c r="B633" s="1" t="str">
        <f>IFERROR(INDEX('Готовый продукция'!$B$2:$E$500,MATCH(A633,'Готовый продукция'!$A$2:$A$500,0),1),"")</f>
        <v/>
      </c>
      <c r="C633" t="str">
        <f>IFERROR(INDEX('Готовый продукция'!$B$2:$E$500,MATCH(A633,'Готовый продукция'!$A$2:$A$500,0),2),"")</f>
        <v/>
      </c>
      <c r="D633" t="e">
        <f>IF(A633&gt;A632,INDEX(Нормы!$B$2:$B$1000,MATCH(C633,Нормы!$A$2:$A$1000,0),1),IF(COUNTIF(Нормы!$A$2:$A$1000,C633)&gt;=Лист8!I633,INDEX(Нормы!$B$2:$B$1000,MATCH(C633,Нормы!$A$2:$A$1000,0)+I632,1),0))</f>
        <v>#DIV/0!</v>
      </c>
      <c r="E633" t="e">
        <f>IF(A633&gt;A632,INDEX(Нормы!$C$2:$C$1000,MATCH(C633,Нормы!$A$2:$A$1000,0),1),IF(COUNTIF(Нормы!$A$2:$A$1000,C633)&gt;=Лист8!I633,INDEX(Нормы!$C$2:$C$1000,MATCH(C633,Нормы!$A$2:$A$1000,0)+I632,1),0))</f>
        <v>#DIV/0!</v>
      </c>
      <c r="F633" t="e">
        <f>IF(A633&gt;A632,INDEX(Нормы!$D$2:$D$1000,MATCH(C633,Нормы!$A$2:$A$1000,0),1),IF(COUNTIF(Нормы!$A$2:$A$1000,C633)&gt;=Лист8!I633,INDEX(Нормы!$D$2:$D$1000,MATCH(C633,Нормы!$A$2:$A$1000,0)+I632,1),0))*INDEX('Готовый продукция'!$E$2:$E$500,MATCH(A633,'Готовый продукция'!$A$2:$A$500,0),1)</f>
        <v>#DIV/0!</v>
      </c>
      <c r="H633" t="e">
        <f>IF(LEN(D633)&gt;1,MAX($H$2:H632)+1,0)</f>
        <v>#DIV/0!</v>
      </c>
      <c r="I633">
        <f>COUNTIF($A$3:A633,A633)</f>
        <v>631</v>
      </c>
    </row>
    <row r="634" spans="1:9">
      <c r="A634" s="2" t="e">
        <f>INDEX('Готовый продукция'!$A$2:$A$500,CEILING(ROW($A632)/MAX('Готовый продукция'!$J$2:$J$500),1))</f>
        <v>#DIV/0!</v>
      </c>
      <c r="B634" s="1" t="str">
        <f>IFERROR(INDEX('Готовый продукция'!$B$2:$E$500,MATCH(A634,'Готовый продукция'!$A$2:$A$500,0),1),"")</f>
        <v/>
      </c>
      <c r="C634" t="str">
        <f>IFERROR(INDEX('Готовый продукция'!$B$2:$E$500,MATCH(A634,'Готовый продукция'!$A$2:$A$500,0),2),"")</f>
        <v/>
      </c>
      <c r="D634" t="e">
        <f>IF(A634&gt;A633,INDEX(Нормы!$B$2:$B$1000,MATCH(C634,Нормы!$A$2:$A$1000,0),1),IF(COUNTIF(Нормы!$A$2:$A$1000,C634)&gt;=Лист8!I634,INDEX(Нормы!$B$2:$B$1000,MATCH(C634,Нормы!$A$2:$A$1000,0)+I633,1),0))</f>
        <v>#DIV/0!</v>
      </c>
      <c r="E634" t="e">
        <f>IF(A634&gt;A633,INDEX(Нормы!$C$2:$C$1000,MATCH(C634,Нормы!$A$2:$A$1000,0),1),IF(COUNTIF(Нормы!$A$2:$A$1000,C634)&gt;=Лист8!I634,INDEX(Нормы!$C$2:$C$1000,MATCH(C634,Нормы!$A$2:$A$1000,0)+I633,1),0))</f>
        <v>#DIV/0!</v>
      </c>
      <c r="F634" t="e">
        <f>IF(A634&gt;A633,INDEX(Нормы!$D$2:$D$1000,MATCH(C634,Нормы!$A$2:$A$1000,0),1),IF(COUNTIF(Нормы!$A$2:$A$1000,C634)&gt;=Лист8!I634,INDEX(Нормы!$D$2:$D$1000,MATCH(C634,Нормы!$A$2:$A$1000,0)+I633,1),0))*INDEX('Готовый продукция'!$E$2:$E$500,MATCH(A634,'Готовый продукция'!$A$2:$A$500,0),1)</f>
        <v>#DIV/0!</v>
      </c>
      <c r="H634" t="e">
        <f>IF(LEN(D634)&gt;1,MAX($H$2:H633)+1,0)</f>
        <v>#DIV/0!</v>
      </c>
      <c r="I634">
        <f>COUNTIF($A$3:A634,A634)</f>
        <v>632</v>
      </c>
    </row>
    <row r="635" spans="1:9">
      <c r="A635" s="2" t="e">
        <f>INDEX('Готовый продукция'!$A$2:$A$500,CEILING(ROW($A633)/MAX('Готовый продукция'!$J$2:$J$500),1))</f>
        <v>#DIV/0!</v>
      </c>
      <c r="B635" s="1" t="str">
        <f>IFERROR(INDEX('Готовый продукция'!$B$2:$E$500,MATCH(A635,'Готовый продукция'!$A$2:$A$500,0),1),"")</f>
        <v/>
      </c>
      <c r="C635" t="str">
        <f>IFERROR(INDEX('Готовый продукция'!$B$2:$E$500,MATCH(A635,'Готовый продукция'!$A$2:$A$500,0),2),"")</f>
        <v/>
      </c>
      <c r="D635" t="e">
        <f>IF(A635&gt;A634,INDEX(Нормы!$B$2:$B$1000,MATCH(C635,Нормы!$A$2:$A$1000,0),1),IF(COUNTIF(Нормы!$A$2:$A$1000,C635)&gt;=Лист8!I635,INDEX(Нормы!$B$2:$B$1000,MATCH(C635,Нормы!$A$2:$A$1000,0)+I634,1),0))</f>
        <v>#DIV/0!</v>
      </c>
      <c r="E635" t="e">
        <f>IF(A635&gt;A634,INDEX(Нормы!$C$2:$C$1000,MATCH(C635,Нормы!$A$2:$A$1000,0),1),IF(COUNTIF(Нормы!$A$2:$A$1000,C635)&gt;=Лист8!I635,INDEX(Нормы!$C$2:$C$1000,MATCH(C635,Нормы!$A$2:$A$1000,0)+I634,1),0))</f>
        <v>#DIV/0!</v>
      </c>
      <c r="F635" t="e">
        <f>IF(A635&gt;A634,INDEX(Нормы!$D$2:$D$1000,MATCH(C635,Нормы!$A$2:$A$1000,0),1),IF(COUNTIF(Нормы!$A$2:$A$1000,C635)&gt;=Лист8!I635,INDEX(Нормы!$D$2:$D$1000,MATCH(C635,Нормы!$A$2:$A$1000,0)+I634,1),0))*INDEX('Готовый продукция'!$E$2:$E$500,MATCH(A635,'Готовый продукция'!$A$2:$A$500,0),1)</f>
        <v>#DIV/0!</v>
      </c>
      <c r="H635" t="e">
        <f>IF(LEN(D635)&gt;1,MAX($H$2:H634)+1,0)</f>
        <v>#DIV/0!</v>
      </c>
      <c r="I635">
        <f>COUNTIF($A$3:A635,A635)</f>
        <v>633</v>
      </c>
    </row>
    <row r="636" spans="1:9">
      <c r="A636" s="2" t="e">
        <f>INDEX('Готовый продукция'!$A$2:$A$500,CEILING(ROW($A634)/MAX('Готовый продукция'!$J$2:$J$500),1))</f>
        <v>#DIV/0!</v>
      </c>
      <c r="B636" s="1" t="str">
        <f>IFERROR(INDEX('Готовый продукция'!$B$2:$E$500,MATCH(A636,'Готовый продукция'!$A$2:$A$500,0),1),"")</f>
        <v/>
      </c>
      <c r="C636" t="str">
        <f>IFERROR(INDEX('Готовый продукция'!$B$2:$E$500,MATCH(A636,'Готовый продукция'!$A$2:$A$500,0),2),"")</f>
        <v/>
      </c>
      <c r="D636" t="e">
        <f>IF(A636&gt;A635,INDEX(Нормы!$B$2:$B$1000,MATCH(C636,Нормы!$A$2:$A$1000,0),1),IF(COUNTIF(Нормы!$A$2:$A$1000,C636)&gt;=Лист8!I636,INDEX(Нормы!$B$2:$B$1000,MATCH(C636,Нормы!$A$2:$A$1000,0)+I635,1),0))</f>
        <v>#DIV/0!</v>
      </c>
      <c r="E636" t="e">
        <f>IF(A636&gt;A635,INDEX(Нормы!$C$2:$C$1000,MATCH(C636,Нормы!$A$2:$A$1000,0),1),IF(COUNTIF(Нормы!$A$2:$A$1000,C636)&gt;=Лист8!I636,INDEX(Нормы!$C$2:$C$1000,MATCH(C636,Нормы!$A$2:$A$1000,0)+I635,1),0))</f>
        <v>#DIV/0!</v>
      </c>
      <c r="F636" t="e">
        <f>IF(A636&gt;A635,INDEX(Нормы!$D$2:$D$1000,MATCH(C636,Нормы!$A$2:$A$1000,0),1),IF(COUNTIF(Нормы!$A$2:$A$1000,C636)&gt;=Лист8!I636,INDEX(Нормы!$D$2:$D$1000,MATCH(C636,Нормы!$A$2:$A$1000,0)+I635,1),0))*INDEX('Готовый продукция'!$E$2:$E$500,MATCH(A636,'Готовый продукция'!$A$2:$A$500,0),1)</f>
        <v>#DIV/0!</v>
      </c>
      <c r="H636" t="e">
        <f>IF(LEN(D636)&gt;1,MAX($H$2:H635)+1,0)</f>
        <v>#DIV/0!</v>
      </c>
      <c r="I636">
        <f>COUNTIF($A$3:A636,A636)</f>
        <v>634</v>
      </c>
    </row>
    <row r="637" spans="1:9">
      <c r="A637" s="2" t="e">
        <f>INDEX('Готовый продукция'!$A$2:$A$500,CEILING(ROW($A635)/MAX('Готовый продукция'!$J$2:$J$500),1))</f>
        <v>#DIV/0!</v>
      </c>
      <c r="B637" s="1" t="str">
        <f>IFERROR(INDEX('Готовый продукция'!$B$2:$E$500,MATCH(A637,'Готовый продукция'!$A$2:$A$500,0),1),"")</f>
        <v/>
      </c>
      <c r="C637" t="str">
        <f>IFERROR(INDEX('Готовый продукция'!$B$2:$E$500,MATCH(A637,'Готовый продукция'!$A$2:$A$500,0),2),"")</f>
        <v/>
      </c>
      <c r="D637" t="e">
        <f>IF(A637&gt;A636,INDEX(Нормы!$B$2:$B$1000,MATCH(C637,Нормы!$A$2:$A$1000,0),1),IF(COUNTIF(Нормы!$A$2:$A$1000,C637)&gt;=Лист8!I637,INDEX(Нормы!$B$2:$B$1000,MATCH(C637,Нормы!$A$2:$A$1000,0)+I636,1),0))</f>
        <v>#DIV/0!</v>
      </c>
      <c r="E637" t="e">
        <f>IF(A637&gt;A636,INDEX(Нормы!$C$2:$C$1000,MATCH(C637,Нормы!$A$2:$A$1000,0),1),IF(COUNTIF(Нормы!$A$2:$A$1000,C637)&gt;=Лист8!I637,INDEX(Нормы!$C$2:$C$1000,MATCH(C637,Нормы!$A$2:$A$1000,0)+I636,1),0))</f>
        <v>#DIV/0!</v>
      </c>
      <c r="F637" t="e">
        <f>IF(A637&gt;A636,INDEX(Нормы!$D$2:$D$1000,MATCH(C637,Нормы!$A$2:$A$1000,0),1),IF(COUNTIF(Нормы!$A$2:$A$1000,C637)&gt;=Лист8!I637,INDEX(Нормы!$D$2:$D$1000,MATCH(C637,Нормы!$A$2:$A$1000,0)+I636,1),0))*INDEX('Готовый продукция'!$E$2:$E$500,MATCH(A637,'Готовый продукция'!$A$2:$A$500,0),1)</f>
        <v>#DIV/0!</v>
      </c>
      <c r="H637" t="e">
        <f>IF(LEN(D637)&gt;1,MAX($H$2:H636)+1,0)</f>
        <v>#DIV/0!</v>
      </c>
      <c r="I637">
        <f>COUNTIF($A$3:A637,A637)</f>
        <v>635</v>
      </c>
    </row>
    <row r="638" spans="1:9">
      <c r="A638" s="2" t="e">
        <f>INDEX('Готовый продукция'!$A$2:$A$500,CEILING(ROW($A636)/MAX('Готовый продукция'!$J$2:$J$500),1))</f>
        <v>#DIV/0!</v>
      </c>
      <c r="B638" s="1" t="str">
        <f>IFERROR(INDEX('Готовый продукция'!$B$2:$E$500,MATCH(A638,'Готовый продукция'!$A$2:$A$500,0),1),"")</f>
        <v/>
      </c>
      <c r="C638" t="str">
        <f>IFERROR(INDEX('Готовый продукция'!$B$2:$E$500,MATCH(A638,'Готовый продукция'!$A$2:$A$500,0),2),"")</f>
        <v/>
      </c>
      <c r="D638" t="e">
        <f>IF(A638&gt;A637,INDEX(Нормы!$B$2:$B$1000,MATCH(C638,Нормы!$A$2:$A$1000,0),1),IF(COUNTIF(Нормы!$A$2:$A$1000,C638)&gt;=Лист8!I638,INDEX(Нормы!$B$2:$B$1000,MATCH(C638,Нормы!$A$2:$A$1000,0)+I637,1),0))</f>
        <v>#DIV/0!</v>
      </c>
      <c r="E638" t="e">
        <f>IF(A638&gt;A637,INDEX(Нормы!$C$2:$C$1000,MATCH(C638,Нормы!$A$2:$A$1000,0),1),IF(COUNTIF(Нормы!$A$2:$A$1000,C638)&gt;=Лист8!I638,INDEX(Нормы!$C$2:$C$1000,MATCH(C638,Нормы!$A$2:$A$1000,0)+I637,1),0))</f>
        <v>#DIV/0!</v>
      </c>
      <c r="F638" t="e">
        <f>IF(A638&gt;A637,INDEX(Нормы!$D$2:$D$1000,MATCH(C638,Нормы!$A$2:$A$1000,0),1),IF(COUNTIF(Нормы!$A$2:$A$1000,C638)&gt;=Лист8!I638,INDEX(Нормы!$D$2:$D$1000,MATCH(C638,Нормы!$A$2:$A$1000,0)+I637,1),0))*INDEX('Готовый продукция'!$E$2:$E$500,MATCH(A638,'Готовый продукция'!$A$2:$A$500,0),1)</f>
        <v>#DIV/0!</v>
      </c>
      <c r="H638" t="e">
        <f>IF(LEN(D638)&gt;1,MAX($H$2:H637)+1,0)</f>
        <v>#DIV/0!</v>
      </c>
      <c r="I638">
        <f>COUNTIF($A$3:A638,A638)</f>
        <v>636</v>
      </c>
    </row>
    <row r="639" spans="1:9">
      <c r="A639" s="2" t="e">
        <f>INDEX('Готовый продукция'!$A$2:$A$500,CEILING(ROW($A637)/MAX('Готовый продукция'!$J$2:$J$500),1))</f>
        <v>#DIV/0!</v>
      </c>
      <c r="B639" s="1" t="str">
        <f>IFERROR(INDEX('Готовый продукция'!$B$2:$E$500,MATCH(A639,'Готовый продукция'!$A$2:$A$500,0),1),"")</f>
        <v/>
      </c>
      <c r="C639" t="str">
        <f>IFERROR(INDEX('Готовый продукция'!$B$2:$E$500,MATCH(A639,'Готовый продукция'!$A$2:$A$500,0),2),"")</f>
        <v/>
      </c>
      <c r="D639" t="e">
        <f>IF(A639&gt;A638,INDEX(Нормы!$B$2:$B$1000,MATCH(C639,Нормы!$A$2:$A$1000,0),1),IF(COUNTIF(Нормы!$A$2:$A$1000,C639)&gt;=Лист8!I639,INDEX(Нормы!$B$2:$B$1000,MATCH(C639,Нормы!$A$2:$A$1000,0)+I638,1),0))</f>
        <v>#DIV/0!</v>
      </c>
      <c r="E639" t="e">
        <f>IF(A639&gt;A638,INDEX(Нормы!$C$2:$C$1000,MATCH(C639,Нормы!$A$2:$A$1000,0),1),IF(COUNTIF(Нормы!$A$2:$A$1000,C639)&gt;=Лист8!I639,INDEX(Нормы!$C$2:$C$1000,MATCH(C639,Нормы!$A$2:$A$1000,0)+I638,1),0))</f>
        <v>#DIV/0!</v>
      </c>
      <c r="F639" t="e">
        <f>IF(A639&gt;A638,INDEX(Нормы!$D$2:$D$1000,MATCH(C639,Нормы!$A$2:$A$1000,0),1),IF(COUNTIF(Нормы!$A$2:$A$1000,C639)&gt;=Лист8!I639,INDEX(Нормы!$D$2:$D$1000,MATCH(C639,Нормы!$A$2:$A$1000,0)+I638,1),0))*INDEX('Готовый продукция'!$E$2:$E$500,MATCH(A639,'Готовый продукция'!$A$2:$A$500,0),1)</f>
        <v>#DIV/0!</v>
      </c>
      <c r="H639" t="e">
        <f>IF(LEN(D639)&gt;1,MAX($H$2:H638)+1,0)</f>
        <v>#DIV/0!</v>
      </c>
      <c r="I639">
        <f>COUNTIF($A$3:A639,A639)</f>
        <v>637</v>
      </c>
    </row>
    <row r="640" spans="1:9">
      <c r="A640" s="2" t="e">
        <f>INDEX('Готовый продукция'!$A$2:$A$500,CEILING(ROW($A638)/MAX('Готовый продукция'!$J$2:$J$500),1))</f>
        <v>#DIV/0!</v>
      </c>
      <c r="B640" s="1" t="str">
        <f>IFERROR(INDEX('Готовый продукция'!$B$2:$E$500,MATCH(A640,'Готовый продукция'!$A$2:$A$500,0),1),"")</f>
        <v/>
      </c>
      <c r="C640" t="str">
        <f>IFERROR(INDEX('Готовый продукция'!$B$2:$E$500,MATCH(A640,'Готовый продукция'!$A$2:$A$500,0),2),"")</f>
        <v/>
      </c>
      <c r="D640" t="e">
        <f>IF(A640&gt;A639,INDEX(Нормы!$B$2:$B$1000,MATCH(C640,Нормы!$A$2:$A$1000,0),1),IF(COUNTIF(Нормы!$A$2:$A$1000,C640)&gt;=Лист8!I640,INDEX(Нормы!$B$2:$B$1000,MATCH(C640,Нормы!$A$2:$A$1000,0)+I639,1),0))</f>
        <v>#DIV/0!</v>
      </c>
      <c r="E640" t="e">
        <f>IF(A640&gt;A639,INDEX(Нормы!$C$2:$C$1000,MATCH(C640,Нормы!$A$2:$A$1000,0),1),IF(COUNTIF(Нормы!$A$2:$A$1000,C640)&gt;=Лист8!I640,INDEX(Нормы!$C$2:$C$1000,MATCH(C640,Нормы!$A$2:$A$1000,0)+I639,1),0))</f>
        <v>#DIV/0!</v>
      </c>
      <c r="F640" t="e">
        <f>IF(A640&gt;A639,INDEX(Нормы!$D$2:$D$1000,MATCH(C640,Нормы!$A$2:$A$1000,0),1),IF(COUNTIF(Нормы!$A$2:$A$1000,C640)&gt;=Лист8!I640,INDEX(Нормы!$D$2:$D$1000,MATCH(C640,Нормы!$A$2:$A$1000,0)+I639,1),0))*INDEX('Готовый продукция'!$E$2:$E$500,MATCH(A640,'Готовый продукция'!$A$2:$A$500,0),1)</f>
        <v>#DIV/0!</v>
      </c>
      <c r="H640" t="e">
        <f>IF(LEN(D640)&gt;1,MAX($H$2:H639)+1,0)</f>
        <v>#DIV/0!</v>
      </c>
      <c r="I640">
        <f>COUNTIF($A$3:A640,A640)</f>
        <v>638</v>
      </c>
    </row>
    <row r="641" spans="1:9">
      <c r="A641" s="2" t="e">
        <f>INDEX('Готовый продукция'!$A$2:$A$500,CEILING(ROW($A639)/MAX('Готовый продукция'!$J$2:$J$500),1))</f>
        <v>#DIV/0!</v>
      </c>
      <c r="B641" s="1" t="str">
        <f>IFERROR(INDEX('Готовый продукция'!$B$2:$E$500,MATCH(A641,'Готовый продукция'!$A$2:$A$500,0),1),"")</f>
        <v/>
      </c>
      <c r="C641" t="str">
        <f>IFERROR(INDEX('Готовый продукция'!$B$2:$E$500,MATCH(A641,'Готовый продукция'!$A$2:$A$500,0),2),"")</f>
        <v/>
      </c>
      <c r="D641" t="e">
        <f>IF(A641&gt;A640,INDEX(Нормы!$B$2:$B$1000,MATCH(C641,Нормы!$A$2:$A$1000,0),1),IF(COUNTIF(Нормы!$A$2:$A$1000,C641)&gt;=Лист8!I641,INDEX(Нормы!$B$2:$B$1000,MATCH(C641,Нормы!$A$2:$A$1000,0)+I640,1),0))</f>
        <v>#DIV/0!</v>
      </c>
      <c r="E641" t="e">
        <f>IF(A641&gt;A640,INDEX(Нормы!$C$2:$C$1000,MATCH(C641,Нормы!$A$2:$A$1000,0),1),IF(COUNTIF(Нормы!$A$2:$A$1000,C641)&gt;=Лист8!I641,INDEX(Нормы!$C$2:$C$1000,MATCH(C641,Нормы!$A$2:$A$1000,0)+I640,1),0))</f>
        <v>#DIV/0!</v>
      </c>
      <c r="F641" t="e">
        <f>IF(A641&gt;A640,INDEX(Нормы!$D$2:$D$1000,MATCH(C641,Нормы!$A$2:$A$1000,0),1),IF(COUNTIF(Нормы!$A$2:$A$1000,C641)&gt;=Лист8!I641,INDEX(Нормы!$D$2:$D$1000,MATCH(C641,Нормы!$A$2:$A$1000,0)+I640,1),0))*INDEX('Готовый продукция'!$E$2:$E$500,MATCH(A641,'Готовый продукция'!$A$2:$A$500,0),1)</f>
        <v>#DIV/0!</v>
      </c>
      <c r="H641" t="e">
        <f>IF(LEN(D641)&gt;1,MAX($H$2:H640)+1,0)</f>
        <v>#DIV/0!</v>
      </c>
      <c r="I641">
        <f>COUNTIF($A$3:A641,A641)</f>
        <v>639</v>
      </c>
    </row>
    <row r="642" spans="1:9">
      <c r="A642" s="2" t="e">
        <f>INDEX('Готовый продукция'!$A$2:$A$500,CEILING(ROW($A640)/MAX('Готовый продукция'!$J$2:$J$500),1))</f>
        <v>#DIV/0!</v>
      </c>
      <c r="B642" s="1" t="str">
        <f>IFERROR(INDEX('Готовый продукция'!$B$2:$E$500,MATCH(A642,'Готовый продукция'!$A$2:$A$500,0),1),"")</f>
        <v/>
      </c>
      <c r="C642" t="str">
        <f>IFERROR(INDEX('Готовый продукция'!$B$2:$E$500,MATCH(A642,'Готовый продукция'!$A$2:$A$500,0),2),"")</f>
        <v/>
      </c>
      <c r="D642" t="e">
        <f>IF(A642&gt;A641,INDEX(Нормы!$B$2:$B$1000,MATCH(C642,Нормы!$A$2:$A$1000,0),1),IF(COUNTIF(Нормы!$A$2:$A$1000,C642)&gt;=Лист8!I642,INDEX(Нормы!$B$2:$B$1000,MATCH(C642,Нормы!$A$2:$A$1000,0)+I641,1),0))</f>
        <v>#DIV/0!</v>
      </c>
      <c r="E642" t="e">
        <f>IF(A642&gt;A641,INDEX(Нормы!$C$2:$C$1000,MATCH(C642,Нормы!$A$2:$A$1000,0),1),IF(COUNTIF(Нормы!$A$2:$A$1000,C642)&gt;=Лист8!I642,INDEX(Нормы!$C$2:$C$1000,MATCH(C642,Нормы!$A$2:$A$1000,0)+I641,1),0))</f>
        <v>#DIV/0!</v>
      </c>
      <c r="F642" t="e">
        <f>IF(A642&gt;A641,INDEX(Нормы!$D$2:$D$1000,MATCH(C642,Нормы!$A$2:$A$1000,0),1),IF(COUNTIF(Нормы!$A$2:$A$1000,C642)&gt;=Лист8!I642,INDEX(Нормы!$D$2:$D$1000,MATCH(C642,Нормы!$A$2:$A$1000,0)+I641,1),0))*INDEX('Готовый продукция'!$E$2:$E$500,MATCH(A642,'Готовый продукция'!$A$2:$A$500,0),1)</f>
        <v>#DIV/0!</v>
      </c>
      <c r="H642" t="e">
        <f>IF(LEN(D642)&gt;1,MAX($H$2:H641)+1,0)</f>
        <v>#DIV/0!</v>
      </c>
      <c r="I642">
        <f>COUNTIF($A$3:A642,A642)</f>
        <v>640</v>
      </c>
    </row>
    <row r="643" spans="1:9">
      <c r="A643" s="2" t="e">
        <f>INDEX('Готовый продукция'!$A$2:$A$500,CEILING(ROW($A641)/MAX('Готовый продукция'!$J$2:$J$500),1))</f>
        <v>#DIV/0!</v>
      </c>
      <c r="B643" s="1" t="str">
        <f>IFERROR(INDEX('Готовый продукция'!$B$2:$E$500,MATCH(A643,'Готовый продукция'!$A$2:$A$500,0),1),"")</f>
        <v/>
      </c>
      <c r="C643" t="str">
        <f>IFERROR(INDEX('Готовый продукция'!$B$2:$E$500,MATCH(A643,'Готовый продукция'!$A$2:$A$500,0),2),"")</f>
        <v/>
      </c>
      <c r="D643" t="e">
        <f>IF(A643&gt;A642,INDEX(Нормы!$B$2:$B$1000,MATCH(C643,Нормы!$A$2:$A$1000,0),1),IF(COUNTIF(Нормы!$A$2:$A$1000,C643)&gt;=Лист8!I643,INDEX(Нормы!$B$2:$B$1000,MATCH(C643,Нормы!$A$2:$A$1000,0)+I642,1),0))</f>
        <v>#DIV/0!</v>
      </c>
      <c r="E643" t="e">
        <f>IF(A643&gt;A642,INDEX(Нормы!$C$2:$C$1000,MATCH(C643,Нормы!$A$2:$A$1000,0),1),IF(COUNTIF(Нормы!$A$2:$A$1000,C643)&gt;=Лист8!I643,INDEX(Нормы!$C$2:$C$1000,MATCH(C643,Нормы!$A$2:$A$1000,0)+I642,1),0))</f>
        <v>#DIV/0!</v>
      </c>
      <c r="F643" t="e">
        <f>IF(A643&gt;A642,INDEX(Нормы!$D$2:$D$1000,MATCH(C643,Нормы!$A$2:$A$1000,0),1),IF(COUNTIF(Нормы!$A$2:$A$1000,C643)&gt;=Лист8!I643,INDEX(Нормы!$D$2:$D$1000,MATCH(C643,Нормы!$A$2:$A$1000,0)+I642,1),0))*INDEX('Готовый продукция'!$E$2:$E$500,MATCH(A643,'Готовый продукция'!$A$2:$A$500,0),1)</f>
        <v>#DIV/0!</v>
      </c>
      <c r="H643" t="e">
        <f>IF(LEN(D643)&gt;1,MAX($H$2:H642)+1,0)</f>
        <v>#DIV/0!</v>
      </c>
      <c r="I643">
        <f>COUNTIF($A$3:A643,A643)</f>
        <v>641</v>
      </c>
    </row>
    <row r="644" spans="1:9">
      <c r="A644" s="2" t="e">
        <f>INDEX('Готовый продукция'!$A$2:$A$500,CEILING(ROW($A642)/MAX('Готовый продукция'!$J$2:$J$500),1))</f>
        <v>#DIV/0!</v>
      </c>
      <c r="B644" s="1" t="str">
        <f>IFERROR(INDEX('Готовый продукция'!$B$2:$E$500,MATCH(A644,'Готовый продукция'!$A$2:$A$500,0),1),"")</f>
        <v/>
      </c>
      <c r="C644" t="str">
        <f>IFERROR(INDEX('Готовый продукция'!$B$2:$E$500,MATCH(A644,'Готовый продукция'!$A$2:$A$500,0),2),"")</f>
        <v/>
      </c>
      <c r="D644" t="e">
        <f>IF(A644&gt;A643,INDEX(Нормы!$B$2:$B$1000,MATCH(C644,Нормы!$A$2:$A$1000,0),1),IF(COUNTIF(Нормы!$A$2:$A$1000,C644)&gt;=Лист8!I644,INDEX(Нормы!$B$2:$B$1000,MATCH(C644,Нормы!$A$2:$A$1000,0)+I643,1),0))</f>
        <v>#DIV/0!</v>
      </c>
      <c r="E644" t="e">
        <f>IF(A644&gt;A643,INDEX(Нормы!$C$2:$C$1000,MATCH(C644,Нормы!$A$2:$A$1000,0),1),IF(COUNTIF(Нормы!$A$2:$A$1000,C644)&gt;=Лист8!I644,INDEX(Нормы!$C$2:$C$1000,MATCH(C644,Нормы!$A$2:$A$1000,0)+I643,1),0))</f>
        <v>#DIV/0!</v>
      </c>
      <c r="F644" t="e">
        <f>IF(A644&gt;A643,INDEX(Нормы!$D$2:$D$1000,MATCH(C644,Нормы!$A$2:$A$1000,0),1),IF(COUNTIF(Нормы!$A$2:$A$1000,C644)&gt;=Лист8!I644,INDEX(Нормы!$D$2:$D$1000,MATCH(C644,Нормы!$A$2:$A$1000,0)+I643,1),0))*INDEX('Готовый продукция'!$E$2:$E$500,MATCH(A644,'Готовый продукция'!$A$2:$A$500,0),1)</f>
        <v>#DIV/0!</v>
      </c>
      <c r="H644" t="e">
        <f>IF(LEN(D644)&gt;1,MAX($H$2:H643)+1,0)</f>
        <v>#DIV/0!</v>
      </c>
      <c r="I644">
        <f>COUNTIF($A$3:A644,A644)</f>
        <v>642</v>
      </c>
    </row>
    <row r="645" spans="1:9">
      <c r="A645" s="2" t="e">
        <f>INDEX('Готовый продукция'!$A$2:$A$500,CEILING(ROW($A643)/MAX('Готовый продукция'!$J$2:$J$500),1))</f>
        <v>#DIV/0!</v>
      </c>
      <c r="B645" s="1" t="str">
        <f>IFERROR(INDEX('Готовый продукция'!$B$2:$E$500,MATCH(A645,'Готовый продукция'!$A$2:$A$500,0),1),"")</f>
        <v/>
      </c>
      <c r="C645" t="str">
        <f>IFERROR(INDEX('Готовый продукция'!$B$2:$E$500,MATCH(A645,'Готовый продукция'!$A$2:$A$500,0),2),"")</f>
        <v/>
      </c>
      <c r="D645" t="e">
        <f>IF(A645&gt;A644,INDEX(Нормы!$B$2:$B$1000,MATCH(C645,Нормы!$A$2:$A$1000,0),1),IF(COUNTIF(Нормы!$A$2:$A$1000,C645)&gt;=Лист8!I645,INDEX(Нормы!$B$2:$B$1000,MATCH(C645,Нормы!$A$2:$A$1000,0)+I644,1),0))</f>
        <v>#DIV/0!</v>
      </c>
      <c r="E645" t="e">
        <f>IF(A645&gt;A644,INDEX(Нормы!$C$2:$C$1000,MATCH(C645,Нормы!$A$2:$A$1000,0),1),IF(COUNTIF(Нормы!$A$2:$A$1000,C645)&gt;=Лист8!I645,INDEX(Нормы!$C$2:$C$1000,MATCH(C645,Нормы!$A$2:$A$1000,0)+I644,1),0))</f>
        <v>#DIV/0!</v>
      </c>
      <c r="F645" t="e">
        <f>IF(A645&gt;A644,INDEX(Нормы!$D$2:$D$1000,MATCH(C645,Нормы!$A$2:$A$1000,0),1),IF(COUNTIF(Нормы!$A$2:$A$1000,C645)&gt;=Лист8!I645,INDEX(Нормы!$D$2:$D$1000,MATCH(C645,Нормы!$A$2:$A$1000,0)+I644,1),0))*INDEX('Готовый продукция'!$E$2:$E$500,MATCH(A645,'Готовый продукция'!$A$2:$A$500,0),1)</f>
        <v>#DIV/0!</v>
      </c>
      <c r="H645" t="e">
        <f>IF(LEN(D645)&gt;1,MAX($H$2:H644)+1,0)</f>
        <v>#DIV/0!</v>
      </c>
      <c r="I645">
        <f>COUNTIF($A$3:A645,A645)</f>
        <v>643</v>
      </c>
    </row>
    <row r="646" spans="1:9">
      <c r="A646" s="2" t="e">
        <f>INDEX('Готовый продукция'!$A$2:$A$500,CEILING(ROW($A644)/MAX('Готовый продукция'!$J$2:$J$500),1))</f>
        <v>#DIV/0!</v>
      </c>
      <c r="B646" s="1" t="str">
        <f>IFERROR(INDEX('Готовый продукция'!$B$2:$E$500,MATCH(A646,'Готовый продукция'!$A$2:$A$500,0),1),"")</f>
        <v/>
      </c>
      <c r="C646" t="str">
        <f>IFERROR(INDEX('Готовый продукция'!$B$2:$E$500,MATCH(A646,'Готовый продукция'!$A$2:$A$500,0),2),"")</f>
        <v/>
      </c>
      <c r="D646" t="e">
        <f>IF(A646&gt;A645,INDEX(Нормы!$B$2:$B$1000,MATCH(C646,Нормы!$A$2:$A$1000,0),1),IF(COUNTIF(Нормы!$A$2:$A$1000,C646)&gt;=Лист8!I646,INDEX(Нормы!$B$2:$B$1000,MATCH(C646,Нормы!$A$2:$A$1000,0)+I645,1),0))</f>
        <v>#DIV/0!</v>
      </c>
      <c r="E646" t="e">
        <f>IF(A646&gt;A645,INDEX(Нормы!$C$2:$C$1000,MATCH(C646,Нормы!$A$2:$A$1000,0),1),IF(COUNTIF(Нормы!$A$2:$A$1000,C646)&gt;=Лист8!I646,INDEX(Нормы!$C$2:$C$1000,MATCH(C646,Нормы!$A$2:$A$1000,0)+I645,1),0))</f>
        <v>#DIV/0!</v>
      </c>
      <c r="F646" t="e">
        <f>IF(A646&gt;A645,INDEX(Нормы!$D$2:$D$1000,MATCH(C646,Нормы!$A$2:$A$1000,0),1),IF(COUNTIF(Нормы!$A$2:$A$1000,C646)&gt;=Лист8!I646,INDEX(Нормы!$D$2:$D$1000,MATCH(C646,Нормы!$A$2:$A$1000,0)+I645,1),0))*INDEX('Готовый продукция'!$E$2:$E$500,MATCH(A646,'Готовый продукция'!$A$2:$A$500,0),1)</f>
        <v>#DIV/0!</v>
      </c>
      <c r="H646" t="e">
        <f>IF(LEN(D646)&gt;1,MAX($H$2:H645)+1,0)</f>
        <v>#DIV/0!</v>
      </c>
      <c r="I646">
        <f>COUNTIF($A$3:A646,A646)</f>
        <v>644</v>
      </c>
    </row>
    <row r="647" spans="1:9">
      <c r="A647" s="2" t="e">
        <f>INDEX('Готовый продукция'!$A$2:$A$500,CEILING(ROW($A645)/MAX('Готовый продукция'!$J$2:$J$500),1))</f>
        <v>#DIV/0!</v>
      </c>
      <c r="B647" s="1" t="str">
        <f>IFERROR(INDEX('Готовый продукция'!$B$2:$E$500,MATCH(A647,'Готовый продукция'!$A$2:$A$500,0),1),"")</f>
        <v/>
      </c>
      <c r="C647" t="str">
        <f>IFERROR(INDEX('Готовый продукция'!$B$2:$E$500,MATCH(A647,'Готовый продукция'!$A$2:$A$500,0),2),"")</f>
        <v/>
      </c>
      <c r="D647" t="e">
        <f>IF(A647&gt;A646,INDEX(Нормы!$B$2:$B$1000,MATCH(C647,Нормы!$A$2:$A$1000,0),1),IF(COUNTIF(Нормы!$A$2:$A$1000,C647)&gt;=Лист8!I647,INDEX(Нормы!$B$2:$B$1000,MATCH(C647,Нормы!$A$2:$A$1000,0)+I646,1),0))</f>
        <v>#DIV/0!</v>
      </c>
      <c r="E647" t="e">
        <f>IF(A647&gt;A646,INDEX(Нормы!$C$2:$C$1000,MATCH(C647,Нормы!$A$2:$A$1000,0),1),IF(COUNTIF(Нормы!$A$2:$A$1000,C647)&gt;=Лист8!I647,INDEX(Нормы!$C$2:$C$1000,MATCH(C647,Нормы!$A$2:$A$1000,0)+I646,1),0))</f>
        <v>#DIV/0!</v>
      </c>
      <c r="F647" t="e">
        <f>IF(A647&gt;A646,INDEX(Нормы!$D$2:$D$1000,MATCH(C647,Нормы!$A$2:$A$1000,0),1),IF(COUNTIF(Нормы!$A$2:$A$1000,C647)&gt;=Лист8!I647,INDEX(Нормы!$D$2:$D$1000,MATCH(C647,Нормы!$A$2:$A$1000,0)+I646,1),0))*INDEX('Готовый продукция'!$E$2:$E$500,MATCH(A647,'Готовый продукция'!$A$2:$A$500,0),1)</f>
        <v>#DIV/0!</v>
      </c>
      <c r="H647" t="e">
        <f>IF(LEN(D647)&gt;1,MAX($H$2:H646)+1,0)</f>
        <v>#DIV/0!</v>
      </c>
      <c r="I647">
        <f>COUNTIF($A$3:A647,A647)</f>
        <v>645</v>
      </c>
    </row>
    <row r="648" spans="1:9">
      <c r="A648" s="2" t="e">
        <f>INDEX('Готовый продукция'!$A$2:$A$500,CEILING(ROW($A646)/MAX('Готовый продукция'!$J$2:$J$500),1))</f>
        <v>#DIV/0!</v>
      </c>
      <c r="B648" s="1" t="str">
        <f>IFERROR(INDEX('Готовый продукция'!$B$2:$E$500,MATCH(A648,'Готовый продукция'!$A$2:$A$500,0),1),"")</f>
        <v/>
      </c>
      <c r="C648" t="str">
        <f>IFERROR(INDEX('Готовый продукция'!$B$2:$E$500,MATCH(A648,'Готовый продукция'!$A$2:$A$500,0),2),"")</f>
        <v/>
      </c>
      <c r="D648" t="e">
        <f>IF(A648&gt;A647,INDEX(Нормы!$B$2:$B$1000,MATCH(C648,Нормы!$A$2:$A$1000,0),1),IF(COUNTIF(Нормы!$A$2:$A$1000,C648)&gt;=Лист8!I648,INDEX(Нормы!$B$2:$B$1000,MATCH(C648,Нормы!$A$2:$A$1000,0)+I647,1),0))</f>
        <v>#DIV/0!</v>
      </c>
      <c r="E648" t="e">
        <f>IF(A648&gt;A647,INDEX(Нормы!$C$2:$C$1000,MATCH(C648,Нормы!$A$2:$A$1000,0),1),IF(COUNTIF(Нормы!$A$2:$A$1000,C648)&gt;=Лист8!I648,INDEX(Нормы!$C$2:$C$1000,MATCH(C648,Нормы!$A$2:$A$1000,0)+I647,1),0))</f>
        <v>#DIV/0!</v>
      </c>
      <c r="F648" t="e">
        <f>IF(A648&gt;A647,INDEX(Нормы!$D$2:$D$1000,MATCH(C648,Нормы!$A$2:$A$1000,0),1),IF(COUNTIF(Нормы!$A$2:$A$1000,C648)&gt;=Лист8!I648,INDEX(Нормы!$D$2:$D$1000,MATCH(C648,Нормы!$A$2:$A$1000,0)+I647,1),0))*INDEX('Готовый продукция'!$E$2:$E$500,MATCH(A648,'Готовый продукция'!$A$2:$A$500,0),1)</f>
        <v>#DIV/0!</v>
      </c>
      <c r="H648" t="e">
        <f>IF(LEN(D648)&gt;1,MAX($H$2:H647)+1,0)</f>
        <v>#DIV/0!</v>
      </c>
      <c r="I648">
        <f>COUNTIF($A$3:A648,A648)</f>
        <v>646</v>
      </c>
    </row>
    <row r="649" spans="1:9">
      <c r="A649" s="2" t="e">
        <f>INDEX('Готовый продукция'!$A$2:$A$500,CEILING(ROW($A647)/MAX('Готовый продукция'!$J$2:$J$500),1))</f>
        <v>#DIV/0!</v>
      </c>
      <c r="B649" s="1" t="str">
        <f>IFERROR(INDEX('Готовый продукция'!$B$2:$E$500,MATCH(A649,'Готовый продукция'!$A$2:$A$500,0),1),"")</f>
        <v/>
      </c>
      <c r="C649" t="str">
        <f>IFERROR(INDEX('Готовый продукция'!$B$2:$E$500,MATCH(A649,'Готовый продукция'!$A$2:$A$500,0),2),"")</f>
        <v/>
      </c>
      <c r="D649" t="e">
        <f>IF(A649&gt;A648,INDEX(Нормы!$B$2:$B$1000,MATCH(C649,Нормы!$A$2:$A$1000,0),1),IF(COUNTIF(Нормы!$A$2:$A$1000,C649)&gt;=Лист8!I649,INDEX(Нормы!$B$2:$B$1000,MATCH(C649,Нормы!$A$2:$A$1000,0)+I648,1),0))</f>
        <v>#DIV/0!</v>
      </c>
      <c r="E649" t="e">
        <f>IF(A649&gt;A648,INDEX(Нормы!$C$2:$C$1000,MATCH(C649,Нормы!$A$2:$A$1000,0),1),IF(COUNTIF(Нормы!$A$2:$A$1000,C649)&gt;=Лист8!I649,INDEX(Нормы!$C$2:$C$1000,MATCH(C649,Нормы!$A$2:$A$1000,0)+I648,1),0))</f>
        <v>#DIV/0!</v>
      </c>
      <c r="F649" t="e">
        <f>IF(A649&gt;A648,INDEX(Нормы!$D$2:$D$1000,MATCH(C649,Нормы!$A$2:$A$1000,0),1),IF(COUNTIF(Нормы!$A$2:$A$1000,C649)&gt;=Лист8!I649,INDEX(Нормы!$D$2:$D$1000,MATCH(C649,Нормы!$A$2:$A$1000,0)+I648,1),0))*INDEX('Готовый продукция'!$E$2:$E$500,MATCH(A649,'Готовый продукция'!$A$2:$A$500,0),1)</f>
        <v>#DIV/0!</v>
      </c>
      <c r="H649" t="e">
        <f>IF(LEN(D649)&gt;1,MAX($H$2:H648)+1,0)</f>
        <v>#DIV/0!</v>
      </c>
      <c r="I649">
        <f>COUNTIF($A$3:A649,A649)</f>
        <v>647</v>
      </c>
    </row>
    <row r="650" spans="1:9">
      <c r="A650" s="2" t="e">
        <f>INDEX('Готовый продукция'!$A$2:$A$500,CEILING(ROW($A648)/MAX('Готовый продукция'!$J$2:$J$500),1))</f>
        <v>#DIV/0!</v>
      </c>
      <c r="B650" s="1" t="str">
        <f>IFERROR(INDEX('Готовый продукция'!$B$2:$E$500,MATCH(A650,'Готовый продукция'!$A$2:$A$500,0),1),"")</f>
        <v/>
      </c>
      <c r="C650" t="str">
        <f>IFERROR(INDEX('Готовый продукция'!$B$2:$E$500,MATCH(A650,'Готовый продукция'!$A$2:$A$500,0),2),"")</f>
        <v/>
      </c>
      <c r="D650" t="e">
        <f>IF(A650&gt;A649,INDEX(Нормы!$B$2:$B$1000,MATCH(C650,Нормы!$A$2:$A$1000,0),1),IF(COUNTIF(Нормы!$A$2:$A$1000,C650)&gt;=Лист8!I650,INDEX(Нормы!$B$2:$B$1000,MATCH(C650,Нормы!$A$2:$A$1000,0)+I649,1),0))</f>
        <v>#DIV/0!</v>
      </c>
      <c r="E650" t="e">
        <f>IF(A650&gt;A649,INDEX(Нормы!$C$2:$C$1000,MATCH(C650,Нормы!$A$2:$A$1000,0),1),IF(COUNTIF(Нормы!$A$2:$A$1000,C650)&gt;=Лист8!I650,INDEX(Нормы!$C$2:$C$1000,MATCH(C650,Нормы!$A$2:$A$1000,0)+I649,1),0))</f>
        <v>#DIV/0!</v>
      </c>
      <c r="F650" t="e">
        <f>IF(A650&gt;A649,INDEX(Нормы!$D$2:$D$1000,MATCH(C650,Нормы!$A$2:$A$1000,0),1),IF(COUNTIF(Нормы!$A$2:$A$1000,C650)&gt;=Лист8!I650,INDEX(Нормы!$D$2:$D$1000,MATCH(C650,Нормы!$A$2:$A$1000,0)+I649,1),0))*INDEX('Готовый продукция'!$E$2:$E$500,MATCH(A650,'Готовый продукция'!$A$2:$A$500,0),1)</f>
        <v>#DIV/0!</v>
      </c>
      <c r="H650" t="e">
        <f>IF(LEN(D650)&gt;1,MAX($H$2:H649)+1,0)</f>
        <v>#DIV/0!</v>
      </c>
      <c r="I650">
        <f>COUNTIF($A$3:A650,A650)</f>
        <v>648</v>
      </c>
    </row>
    <row r="651" spans="1:9">
      <c r="A651" s="2" t="e">
        <f>INDEX('Готовый продукция'!$A$2:$A$500,CEILING(ROW($A649)/MAX('Готовый продукция'!$J$2:$J$500),1))</f>
        <v>#DIV/0!</v>
      </c>
      <c r="B651" s="1" t="str">
        <f>IFERROR(INDEX('Готовый продукция'!$B$2:$E$500,MATCH(A651,'Готовый продукция'!$A$2:$A$500,0),1),"")</f>
        <v/>
      </c>
      <c r="C651" t="str">
        <f>IFERROR(INDEX('Готовый продукция'!$B$2:$E$500,MATCH(A651,'Готовый продукция'!$A$2:$A$500,0),2),"")</f>
        <v/>
      </c>
      <c r="D651" t="e">
        <f>IF(A651&gt;A650,INDEX(Нормы!$B$2:$B$1000,MATCH(C651,Нормы!$A$2:$A$1000,0),1),IF(COUNTIF(Нормы!$A$2:$A$1000,C651)&gt;=Лист8!I651,INDEX(Нормы!$B$2:$B$1000,MATCH(C651,Нормы!$A$2:$A$1000,0)+I650,1),0))</f>
        <v>#DIV/0!</v>
      </c>
      <c r="E651" t="e">
        <f>IF(A651&gt;A650,INDEX(Нормы!$C$2:$C$1000,MATCH(C651,Нормы!$A$2:$A$1000,0),1),IF(COUNTIF(Нормы!$A$2:$A$1000,C651)&gt;=Лист8!I651,INDEX(Нормы!$C$2:$C$1000,MATCH(C651,Нормы!$A$2:$A$1000,0)+I650,1),0))</f>
        <v>#DIV/0!</v>
      </c>
      <c r="F651" t="e">
        <f>IF(A651&gt;A650,INDEX(Нормы!$D$2:$D$1000,MATCH(C651,Нормы!$A$2:$A$1000,0),1),IF(COUNTIF(Нормы!$A$2:$A$1000,C651)&gt;=Лист8!I651,INDEX(Нормы!$D$2:$D$1000,MATCH(C651,Нормы!$A$2:$A$1000,0)+I650,1),0))*INDEX('Готовый продукция'!$E$2:$E$500,MATCH(A651,'Готовый продукция'!$A$2:$A$500,0),1)</f>
        <v>#DIV/0!</v>
      </c>
      <c r="H651" t="e">
        <f>IF(LEN(D651)&gt;1,MAX($H$2:H650)+1,0)</f>
        <v>#DIV/0!</v>
      </c>
      <c r="I651">
        <f>COUNTIF($A$3:A651,A651)</f>
        <v>649</v>
      </c>
    </row>
    <row r="652" spans="1:9">
      <c r="A652" s="2" t="e">
        <f>INDEX('Готовый продукция'!$A$2:$A$500,CEILING(ROW($A650)/MAX('Готовый продукция'!$J$2:$J$500),1))</f>
        <v>#DIV/0!</v>
      </c>
      <c r="B652" s="1" t="str">
        <f>IFERROR(INDEX('Готовый продукция'!$B$2:$E$500,MATCH(A652,'Готовый продукция'!$A$2:$A$500,0),1),"")</f>
        <v/>
      </c>
      <c r="C652" t="str">
        <f>IFERROR(INDEX('Готовый продукция'!$B$2:$E$500,MATCH(A652,'Готовый продукция'!$A$2:$A$500,0),2),"")</f>
        <v/>
      </c>
      <c r="D652" t="e">
        <f>IF(A652&gt;A651,INDEX(Нормы!$B$2:$B$1000,MATCH(C652,Нормы!$A$2:$A$1000,0),1),IF(COUNTIF(Нормы!$A$2:$A$1000,C652)&gt;=Лист8!I652,INDEX(Нормы!$B$2:$B$1000,MATCH(C652,Нормы!$A$2:$A$1000,0)+I651,1),0))</f>
        <v>#DIV/0!</v>
      </c>
      <c r="E652" t="e">
        <f>IF(A652&gt;A651,INDEX(Нормы!$C$2:$C$1000,MATCH(C652,Нормы!$A$2:$A$1000,0),1),IF(COUNTIF(Нормы!$A$2:$A$1000,C652)&gt;=Лист8!I652,INDEX(Нормы!$C$2:$C$1000,MATCH(C652,Нормы!$A$2:$A$1000,0)+I651,1),0))</f>
        <v>#DIV/0!</v>
      </c>
      <c r="F652" t="e">
        <f>IF(A652&gt;A651,INDEX(Нормы!$D$2:$D$1000,MATCH(C652,Нормы!$A$2:$A$1000,0),1),IF(COUNTIF(Нормы!$A$2:$A$1000,C652)&gt;=Лист8!I652,INDEX(Нормы!$D$2:$D$1000,MATCH(C652,Нормы!$A$2:$A$1000,0)+I651,1),0))*INDEX('Готовый продукция'!$E$2:$E$500,MATCH(A652,'Готовый продукция'!$A$2:$A$500,0),1)</f>
        <v>#DIV/0!</v>
      </c>
      <c r="H652" t="e">
        <f>IF(LEN(D652)&gt;1,MAX($H$2:H651)+1,0)</f>
        <v>#DIV/0!</v>
      </c>
      <c r="I652">
        <f>COUNTIF($A$3:A652,A652)</f>
        <v>650</v>
      </c>
    </row>
    <row r="653" spans="1:9">
      <c r="A653" s="2" t="e">
        <f>INDEX('Готовый продукция'!$A$2:$A$500,CEILING(ROW($A651)/MAX('Готовый продукция'!$J$2:$J$500),1))</f>
        <v>#DIV/0!</v>
      </c>
      <c r="B653" s="1" t="str">
        <f>IFERROR(INDEX('Готовый продукция'!$B$2:$E$500,MATCH(A653,'Готовый продукция'!$A$2:$A$500,0),1),"")</f>
        <v/>
      </c>
      <c r="C653" t="str">
        <f>IFERROR(INDEX('Готовый продукция'!$B$2:$E$500,MATCH(A653,'Готовый продукция'!$A$2:$A$500,0),2),"")</f>
        <v/>
      </c>
      <c r="D653" t="e">
        <f>IF(A653&gt;A652,INDEX(Нормы!$B$2:$B$1000,MATCH(C653,Нормы!$A$2:$A$1000,0),1),IF(COUNTIF(Нормы!$A$2:$A$1000,C653)&gt;=Лист8!I653,INDEX(Нормы!$B$2:$B$1000,MATCH(C653,Нормы!$A$2:$A$1000,0)+I652,1),0))</f>
        <v>#DIV/0!</v>
      </c>
      <c r="E653" t="e">
        <f>IF(A653&gt;A652,INDEX(Нормы!$C$2:$C$1000,MATCH(C653,Нормы!$A$2:$A$1000,0),1),IF(COUNTIF(Нормы!$A$2:$A$1000,C653)&gt;=Лист8!I653,INDEX(Нормы!$C$2:$C$1000,MATCH(C653,Нормы!$A$2:$A$1000,0)+I652,1),0))</f>
        <v>#DIV/0!</v>
      </c>
      <c r="F653" t="e">
        <f>IF(A653&gt;A652,INDEX(Нормы!$D$2:$D$1000,MATCH(C653,Нормы!$A$2:$A$1000,0),1),IF(COUNTIF(Нормы!$A$2:$A$1000,C653)&gt;=Лист8!I653,INDEX(Нормы!$D$2:$D$1000,MATCH(C653,Нормы!$A$2:$A$1000,0)+I652,1),0))*INDEX('Готовый продукция'!$E$2:$E$500,MATCH(A653,'Готовый продукция'!$A$2:$A$500,0),1)</f>
        <v>#DIV/0!</v>
      </c>
      <c r="H653" t="e">
        <f>IF(LEN(D653)&gt;1,MAX($H$2:H652)+1,0)</f>
        <v>#DIV/0!</v>
      </c>
      <c r="I653">
        <f>COUNTIF($A$3:A653,A653)</f>
        <v>651</v>
      </c>
    </row>
    <row r="654" spans="1:9">
      <c r="A654" s="2" t="e">
        <f>INDEX('Готовый продукция'!$A$2:$A$500,CEILING(ROW($A652)/MAX('Готовый продукция'!$J$2:$J$500),1))</f>
        <v>#DIV/0!</v>
      </c>
      <c r="B654" s="1" t="str">
        <f>IFERROR(INDEX('Готовый продукция'!$B$2:$E$500,MATCH(A654,'Готовый продукция'!$A$2:$A$500,0),1),"")</f>
        <v/>
      </c>
      <c r="C654" t="str">
        <f>IFERROR(INDEX('Готовый продукция'!$B$2:$E$500,MATCH(A654,'Готовый продукция'!$A$2:$A$500,0),2),"")</f>
        <v/>
      </c>
      <c r="D654" t="e">
        <f>IF(A654&gt;A653,INDEX(Нормы!$B$2:$B$1000,MATCH(C654,Нормы!$A$2:$A$1000,0),1),IF(COUNTIF(Нормы!$A$2:$A$1000,C654)&gt;=Лист8!I654,INDEX(Нормы!$B$2:$B$1000,MATCH(C654,Нормы!$A$2:$A$1000,0)+I653,1),0))</f>
        <v>#DIV/0!</v>
      </c>
      <c r="E654" t="e">
        <f>IF(A654&gt;A653,INDEX(Нормы!$C$2:$C$1000,MATCH(C654,Нормы!$A$2:$A$1000,0),1),IF(COUNTIF(Нормы!$A$2:$A$1000,C654)&gt;=Лист8!I654,INDEX(Нормы!$C$2:$C$1000,MATCH(C654,Нормы!$A$2:$A$1000,0)+I653,1),0))</f>
        <v>#DIV/0!</v>
      </c>
      <c r="F654" t="e">
        <f>IF(A654&gt;A653,INDEX(Нормы!$D$2:$D$1000,MATCH(C654,Нормы!$A$2:$A$1000,0),1),IF(COUNTIF(Нормы!$A$2:$A$1000,C654)&gt;=Лист8!I654,INDEX(Нормы!$D$2:$D$1000,MATCH(C654,Нормы!$A$2:$A$1000,0)+I653,1),0))*INDEX('Готовый продукция'!$E$2:$E$500,MATCH(A654,'Готовый продукция'!$A$2:$A$500,0),1)</f>
        <v>#DIV/0!</v>
      </c>
      <c r="H654" t="e">
        <f>IF(LEN(D654)&gt;1,MAX($H$2:H653)+1,0)</f>
        <v>#DIV/0!</v>
      </c>
      <c r="I654">
        <f>COUNTIF($A$3:A654,A654)</f>
        <v>652</v>
      </c>
    </row>
    <row r="655" spans="1:9">
      <c r="A655" s="2" t="e">
        <f>INDEX('Готовый продукция'!$A$2:$A$500,CEILING(ROW($A653)/MAX('Готовый продукция'!$J$2:$J$500),1))</f>
        <v>#DIV/0!</v>
      </c>
      <c r="B655" s="1" t="str">
        <f>IFERROR(INDEX('Готовый продукция'!$B$2:$E$500,MATCH(A655,'Готовый продукция'!$A$2:$A$500,0),1),"")</f>
        <v/>
      </c>
      <c r="C655" t="str">
        <f>IFERROR(INDEX('Готовый продукция'!$B$2:$E$500,MATCH(A655,'Готовый продукция'!$A$2:$A$500,0),2),"")</f>
        <v/>
      </c>
      <c r="D655" t="e">
        <f>IF(A655&gt;A654,INDEX(Нормы!$B$2:$B$1000,MATCH(C655,Нормы!$A$2:$A$1000,0),1),IF(COUNTIF(Нормы!$A$2:$A$1000,C655)&gt;=Лист8!I655,INDEX(Нормы!$B$2:$B$1000,MATCH(C655,Нормы!$A$2:$A$1000,0)+I654,1),0))</f>
        <v>#DIV/0!</v>
      </c>
      <c r="E655" t="e">
        <f>IF(A655&gt;A654,INDEX(Нормы!$C$2:$C$1000,MATCH(C655,Нормы!$A$2:$A$1000,0),1),IF(COUNTIF(Нормы!$A$2:$A$1000,C655)&gt;=Лист8!I655,INDEX(Нормы!$C$2:$C$1000,MATCH(C655,Нормы!$A$2:$A$1000,0)+I654,1),0))</f>
        <v>#DIV/0!</v>
      </c>
      <c r="F655" t="e">
        <f>IF(A655&gt;A654,INDEX(Нормы!$D$2:$D$1000,MATCH(C655,Нормы!$A$2:$A$1000,0),1),IF(COUNTIF(Нормы!$A$2:$A$1000,C655)&gt;=Лист8!I655,INDEX(Нормы!$D$2:$D$1000,MATCH(C655,Нормы!$A$2:$A$1000,0)+I654,1),0))*INDEX('Готовый продукция'!$E$2:$E$500,MATCH(A655,'Готовый продукция'!$A$2:$A$500,0),1)</f>
        <v>#DIV/0!</v>
      </c>
      <c r="H655" t="e">
        <f>IF(LEN(D655)&gt;1,MAX($H$2:H654)+1,0)</f>
        <v>#DIV/0!</v>
      </c>
      <c r="I655">
        <f>COUNTIF($A$3:A655,A655)</f>
        <v>653</v>
      </c>
    </row>
    <row r="656" spans="1:9">
      <c r="A656" s="2" t="e">
        <f>INDEX('Готовый продукция'!$A$2:$A$500,CEILING(ROW($A654)/MAX('Готовый продукция'!$J$2:$J$500),1))</f>
        <v>#DIV/0!</v>
      </c>
      <c r="B656" s="1" t="str">
        <f>IFERROR(INDEX('Готовый продукция'!$B$2:$E$500,MATCH(A656,'Готовый продукция'!$A$2:$A$500,0),1),"")</f>
        <v/>
      </c>
      <c r="C656" t="str">
        <f>IFERROR(INDEX('Готовый продукция'!$B$2:$E$500,MATCH(A656,'Готовый продукция'!$A$2:$A$500,0),2),"")</f>
        <v/>
      </c>
      <c r="D656" t="e">
        <f>IF(A656&gt;A655,INDEX(Нормы!$B$2:$B$1000,MATCH(C656,Нормы!$A$2:$A$1000,0),1),IF(COUNTIF(Нормы!$A$2:$A$1000,C656)&gt;=Лист8!I656,INDEX(Нормы!$B$2:$B$1000,MATCH(C656,Нормы!$A$2:$A$1000,0)+I655,1),0))</f>
        <v>#DIV/0!</v>
      </c>
      <c r="E656" t="e">
        <f>IF(A656&gt;A655,INDEX(Нормы!$C$2:$C$1000,MATCH(C656,Нормы!$A$2:$A$1000,0),1),IF(COUNTIF(Нормы!$A$2:$A$1000,C656)&gt;=Лист8!I656,INDEX(Нормы!$C$2:$C$1000,MATCH(C656,Нормы!$A$2:$A$1000,0)+I655,1),0))</f>
        <v>#DIV/0!</v>
      </c>
      <c r="F656" t="e">
        <f>IF(A656&gt;A655,INDEX(Нормы!$D$2:$D$1000,MATCH(C656,Нормы!$A$2:$A$1000,0),1),IF(COUNTIF(Нормы!$A$2:$A$1000,C656)&gt;=Лист8!I656,INDEX(Нормы!$D$2:$D$1000,MATCH(C656,Нормы!$A$2:$A$1000,0)+I655,1),0))*INDEX('Готовый продукция'!$E$2:$E$500,MATCH(A656,'Готовый продукция'!$A$2:$A$500,0),1)</f>
        <v>#DIV/0!</v>
      </c>
      <c r="H656" t="e">
        <f>IF(LEN(D656)&gt;1,MAX($H$2:H655)+1,0)</f>
        <v>#DIV/0!</v>
      </c>
      <c r="I656">
        <f>COUNTIF($A$3:A656,A656)</f>
        <v>654</v>
      </c>
    </row>
    <row r="657" spans="1:9">
      <c r="A657" s="2" t="e">
        <f>INDEX('Готовый продукция'!$A$2:$A$500,CEILING(ROW($A655)/MAX('Готовый продукция'!$J$2:$J$500),1))</f>
        <v>#DIV/0!</v>
      </c>
      <c r="B657" s="1" t="str">
        <f>IFERROR(INDEX('Готовый продукция'!$B$2:$E$500,MATCH(A657,'Готовый продукция'!$A$2:$A$500,0),1),"")</f>
        <v/>
      </c>
      <c r="C657" t="str">
        <f>IFERROR(INDEX('Готовый продукция'!$B$2:$E$500,MATCH(A657,'Готовый продукция'!$A$2:$A$500,0),2),"")</f>
        <v/>
      </c>
      <c r="D657" t="e">
        <f>IF(A657&gt;A656,INDEX(Нормы!$B$2:$B$1000,MATCH(C657,Нормы!$A$2:$A$1000,0),1),IF(COUNTIF(Нормы!$A$2:$A$1000,C657)&gt;=Лист8!I657,INDEX(Нормы!$B$2:$B$1000,MATCH(C657,Нормы!$A$2:$A$1000,0)+I656,1),0))</f>
        <v>#DIV/0!</v>
      </c>
      <c r="E657" t="e">
        <f>IF(A657&gt;A656,INDEX(Нормы!$C$2:$C$1000,MATCH(C657,Нормы!$A$2:$A$1000,0),1),IF(COUNTIF(Нормы!$A$2:$A$1000,C657)&gt;=Лист8!I657,INDEX(Нормы!$C$2:$C$1000,MATCH(C657,Нормы!$A$2:$A$1000,0)+I656,1),0))</f>
        <v>#DIV/0!</v>
      </c>
      <c r="F657" t="e">
        <f>IF(A657&gt;A656,INDEX(Нормы!$D$2:$D$1000,MATCH(C657,Нормы!$A$2:$A$1000,0),1),IF(COUNTIF(Нормы!$A$2:$A$1000,C657)&gt;=Лист8!I657,INDEX(Нормы!$D$2:$D$1000,MATCH(C657,Нормы!$A$2:$A$1000,0)+I656,1),0))*INDEX('Готовый продукция'!$E$2:$E$500,MATCH(A657,'Готовый продукция'!$A$2:$A$500,0),1)</f>
        <v>#DIV/0!</v>
      </c>
      <c r="H657" t="e">
        <f>IF(LEN(D657)&gt;1,MAX($H$2:H656)+1,0)</f>
        <v>#DIV/0!</v>
      </c>
      <c r="I657">
        <f>COUNTIF($A$3:A657,A657)</f>
        <v>655</v>
      </c>
    </row>
    <row r="658" spans="1:9">
      <c r="A658" s="2" t="e">
        <f>INDEX('Готовый продукция'!$A$2:$A$500,CEILING(ROW($A656)/MAX('Готовый продукция'!$J$2:$J$500),1))</f>
        <v>#DIV/0!</v>
      </c>
      <c r="B658" s="1" t="str">
        <f>IFERROR(INDEX('Готовый продукция'!$B$2:$E$500,MATCH(A658,'Готовый продукция'!$A$2:$A$500,0),1),"")</f>
        <v/>
      </c>
      <c r="C658" t="str">
        <f>IFERROR(INDEX('Готовый продукция'!$B$2:$E$500,MATCH(A658,'Готовый продукция'!$A$2:$A$500,0),2),"")</f>
        <v/>
      </c>
      <c r="D658" t="e">
        <f>IF(A658&gt;A657,INDEX(Нормы!$B$2:$B$1000,MATCH(C658,Нормы!$A$2:$A$1000,0),1),IF(COUNTIF(Нормы!$A$2:$A$1000,C658)&gt;=Лист8!I658,INDEX(Нормы!$B$2:$B$1000,MATCH(C658,Нормы!$A$2:$A$1000,0)+I657,1),0))</f>
        <v>#DIV/0!</v>
      </c>
      <c r="E658" t="e">
        <f>IF(A658&gt;A657,INDEX(Нормы!$C$2:$C$1000,MATCH(C658,Нормы!$A$2:$A$1000,0),1),IF(COUNTIF(Нормы!$A$2:$A$1000,C658)&gt;=Лист8!I658,INDEX(Нормы!$C$2:$C$1000,MATCH(C658,Нормы!$A$2:$A$1000,0)+I657,1),0))</f>
        <v>#DIV/0!</v>
      </c>
      <c r="F658" t="e">
        <f>IF(A658&gt;A657,INDEX(Нормы!$D$2:$D$1000,MATCH(C658,Нормы!$A$2:$A$1000,0),1),IF(COUNTIF(Нормы!$A$2:$A$1000,C658)&gt;=Лист8!I658,INDEX(Нормы!$D$2:$D$1000,MATCH(C658,Нормы!$A$2:$A$1000,0)+I657,1),0))*INDEX('Готовый продукция'!$E$2:$E$500,MATCH(A658,'Готовый продукция'!$A$2:$A$500,0),1)</f>
        <v>#DIV/0!</v>
      </c>
      <c r="H658" t="e">
        <f>IF(LEN(D658)&gt;1,MAX($H$2:H657)+1,0)</f>
        <v>#DIV/0!</v>
      </c>
      <c r="I658">
        <f>COUNTIF($A$3:A658,A658)</f>
        <v>656</v>
      </c>
    </row>
    <row r="659" spans="1:9">
      <c r="A659" s="2" t="e">
        <f>INDEX('Готовый продукция'!$A$2:$A$500,CEILING(ROW($A657)/MAX('Готовый продукция'!$J$2:$J$500),1))</f>
        <v>#DIV/0!</v>
      </c>
      <c r="B659" s="1" t="str">
        <f>IFERROR(INDEX('Готовый продукция'!$B$2:$E$500,MATCH(A659,'Готовый продукция'!$A$2:$A$500,0),1),"")</f>
        <v/>
      </c>
      <c r="C659" t="str">
        <f>IFERROR(INDEX('Готовый продукция'!$B$2:$E$500,MATCH(A659,'Готовый продукция'!$A$2:$A$500,0),2),"")</f>
        <v/>
      </c>
      <c r="D659" t="e">
        <f>IF(A659&gt;A658,INDEX(Нормы!$B$2:$B$1000,MATCH(C659,Нормы!$A$2:$A$1000,0),1),IF(COUNTIF(Нормы!$A$2:$A$1000,C659)&gt;=Лист8!I659,INDEX(Нормы!$B$2:$B$1000,MATCH(C659,Нормы!$A$2:$A$1000,0)+I658,1),0))</f>
        <v>#DIV/0!</v>
      </c>
      <c r="E659" t="e">
        <f>IF(A659&gt;A658,INDEX(Нормы!$C$2:$C$1000,MATCH(C659,Нормы!$A$2:$A$1000,0),1),IF(COUNTIF(Нормы!$A$2:$A$1000,C659)&gt;=Лист8!I659,INDEX(Нормы!$C$2:$C$1000,MATCH(C659,Нормы!$A$2:$A$1000,0)+I658,1),0))</f>
        <v>#DIV/0!</v>
      </c>
      <c r="F659" t="e">
        <f>IF(A659&gt;A658,INDEX(Нормы!$D$2:$D$1000,MATCH(C659,Нормы!$A$2:$A$1000,0),1),IF(COUNTIF(Нормы!$A$2:$A$1000,C659)&gt;=Лист8!I659,INDEX(Нормы!$D$2:$D$1000,MATCH(C659,Нормы!$A$2:$A$1000,0)+I658,1),0))*INDEX('Готовый продукция'!$E$2:$E$500,MATCH(A659,'Готовый продукция'!$A$2:$A$500,0),1)</f>
        <v>#DIV/0!</v>
      </c>
      <c r="H659" t="e">
        <f>IF(LEN(D659)&gt;1,MAX($H$2:H658)+1,0)</f>
        <v>#DIV/0!</v>
      </c>
      <c r="I659">
        <f>COUNTIF($A$3:A659,A659)</f>
        <v>657</v>
      </c>
    </row>
    <row r="660" spans="1:9">
      <c r="A660" s="2" t="e">
        <f>INDEX('Готовый продукция'!$A$2:$A$500,CEILING(ROW($A658)/MAX('Готовый продукция'!$J$2:$J$500),1))</f>
        <v>#DIV/0!</v>
      </c>
      <c r="B660" s="1" t="str">
        <f>IFERROR(INDEX('Готовый продукция'!$B$2:$E$500,MATCH(A660,'Готовый продукция'!$A$2:$A$500,0),1),"")</f>
        <v/>
      </c>
      <c r="C660" t="str">
        <f>IFERROR(INDEX('Готовый продукция'!$B$2:$E$500,MATCH(A660,'Готовый продукция'!$A$2:$A$500,0),2),"")</f>
        <v/>
      </c>
      <c r="D660" t="e">
        <f>IF(A660&gt;A659,INDEX(Нормы!$B$2:$B$1000,MATCH(C660,Нормы!$A$2:$A$1000,0),1),IF(COUNTIF(Нормы!$A$2:$A$1000,C660)&gt;=Лист8!I660,INDEX(Нормы!$B$2:$B$1000,MATCH(C660,Нормы!$A$2:$A$1000,0)+I659,1),0))</f>
        <v>#DIV/0!</v>
      </c>
      <c r="E660" t="e">
        <f>IF(A660&gt;A659,INDEX(Нормы!$C$2:$C$1000,MATCH(C660,Нормы!$A$2:$A$1000,0),1),IF(COUNTIF(Нормы!$A$2:$A$1000,C660)&gt;=Лист8!I660,INDEX(Нормы!$C$2:$C$1000,MATCH(C660,Нормы!$A$2:$A$1000,0)+I659,1),0))</f>
        <v>#DIV/0!</v>
      </c>
      <c r="F660" t="e">
        <f>IF(A660&gt;A659,INDEX(Нормы!$D$2:$D$1000,MATCH(C660,Нормы!$A$2:$A$1000,0),1),IF(COUNTIF(Нормы!$A$2:$A$1000,C660)&gt;=Лист8!I660,INDEX(Нормы!$D$2:$D$1000,MATCH(C660,Нормы!$A$2:$A$1000,0)+I659,1),0))*INDEX('Готовый продукция'!$E$2:$E$500,MATCH(A660,'Готовый продукция'!$A$2:$A$500,0),1)</f>
        <v>#DIV/0!</v>
      </c>
      <c r="H660" t="e">
        <f>IF(LEN(D660)&gt;1,MAX($H$2:H659)+1,0)</f>
        <v>#DIV/0!</v>
      </c>
      <c r="I660">
        <f>COUNTIF($A$3:A660,A660)</f>
        <v>658</v>
      </c>
    </row>
    <row r="661" spans="1:9">
      <c r="A661" s="2" t="e">
        <f>INDEX('Готовый продукция'!$A$2:$A$500,CEILING(ROW($A659)/MAX('Готовый продукция'!$J$2:$J$500),1))</f>
        <v>#DIV/0!</v>
      </c>
      <c r="B661" s="1" t="str">
        <f>IFERROR(INDEX('Готовый продукция'!$B$2:$E$500,MATCH(A661,'Готовый продукция'!$A$2:$A$500,0),1),"")</f>
        <v/>
      </c>
      <c r="C661" t="str">
        <f>IFERROR(INDEX('Готовый продукция'!$B$2:$E$500,MATCH(A661,'Готовый продукция'!$A$2:$A$500,0),2),"")</f>
        <v/>
      </c>
      <c r="D661" t="e">
        <f>IF(A661&gt;A660,INDEX(Нормы!$B$2:$B$1000,MATCH(C661,Нормы!$A$2:$A$1000,0),1),IF(COUNTIF(Нормы!$A$2:$A$1000,C661)&gt;=Лист8!I661,INDEX(Нормы!$B$2:$B$1000,MATCH(C661,Нормы!$A$2:$A$1000,0)+I660,1),0))</f>
        <v>#DIV/0!</v>
      </c>
      <c r="E661" t="e">
        <f>IF(A661&gt;A660,INDEX(Нормы!$C$2:$C$1000,MATCH(C661,Нормы!$A$2:$A$1000,0),1),IF(COUNTIF(Нормы!$A$2:$A$1000,C661)&gt;=Лист8!I661,INDEX(Нормы!$C$2:$C$1000,MATCH(C661,Нормы!$A$2:$A$1000,0)+I660,1),0))</f>
        <v>#DIV/0!</v>
      </c>
      <c r="F661" t="e">
        <f>IF(A661&gt;A660,INDEX(Нормы!$D$2:$D$1000,MATCH(C661,Нормы!$A$2:$A$1000,0),1),IF(COUNTIF(Нормы!$A$2:$A$1000,C661)&gt;=Лист8!I661,INDEX(Нормы!$D$2:$D$1000,MATCH(C661,Нормы!$A$2:$A$1000,0)+I660,1),0))*INDEX('Готовый продукция'!$E$2:$E$500,MATCH(A661,'Готовый продукция'!$A$2:$A$500,0),1)</f>
        <v>#DIV/0!</v>
      </c>
      <c r="H661" t="e">
        <f>IF(LEN(D661)&gt;1,MAX($H$2:H660)+1,0)</f>
        <v>#DIV/0!</v>
      </c>
      <c r="I661">
        <f>COUNTIF($A$3:A661,A661)</f>
        <v>659</v>
      </c>
    </row>
    <row r="662" spans="1:9">
      <c r="A662" s="2" t="e">
        <f>INDEX('Готовый продукция'!$A$2:$A$500,CEILING(ROW($A660)/MAX('Готовый продукция'!$J$2:$J$500),1))</f>
        <v>#DIV/0!</v>
      </c>
      <c r="B662" s="1" t="str">
        <f>IFERROR(INDEX('Готовый продукция'!$B$2:$E$500,MATCH(A662,'Готовый продукция'!$A$2:$A$500,0),1),"")</f>
        <v/>
      </c>
      <c r="C662" t="str">
        <f>IFERROR(INDEX('Готовый продукция'!$B$2:$E$500,MATCH(A662,'Готовый продукция'!$A$2:$A$500,0),2),"")</f>
        <v/>
      </c>
      <c r="D662" t="e">
        <f>IF(A662&gt;A661,INDEX(Нормы!$B$2:$B$1000,MATCH(C662,Нормы!$A$2:$A$1000,0),1),IF(COUNTIF(Нормы!$A$2:$A$1000,C662)&gt;=Лист8!I662,INDEX(Нормы!$B$2:$B$1000,MATCH(C662,Нормы!$A$2:$A$1000,0)+I661,1),0))</f>
        <v>#DIV/0!</v>
      </c>
      <c r="E662" t="e">
        <f>IF(A662&gt;A661,INDEX(Нормы!$C$2:$C$1000,MATCH(C662,Нормы!$A$2:$A$1000,0),1),IF(COUNTIF(Нормы!$A$2:$A$1000,C662)&gt;=Лист8!I662,INDEX(Нормы!$C$2:$C$1000,MATCH(C662,Нормы!$A$2:$A$1000,0)+I661,1),0))</f>
        <v>#DIV/0!</v>
      </c>
      <c r="F662" t="e">
        <f>IF(A662&gt;A661,INDEX(Нормы!$D$2:$D$1000,MATCH(C662,Нормы!$A$2:$A$1000,0),1),IF(COUNTIF(Нормы!$A$2:$A$1000,C662)&gt;=Лист8!I662,INDEX(Нормы!$D$2:$D$1000,MATCH(C662,Нормы!$A$2:$A$1000,0)+I661,1),0))*INDEX('Готовый продукция'!$E$2:$E$500,MATCH(A662,'Готовый продукция'!$A$2:$A$500,0),1)</f>
        <v>#DIV/0!</v>
      </c>
      <c r="H662" t="e">
        <f>IF(LEN(D662)&gt;1,MAX($H$2:H661)+1,0)</f>
        <v>#DIV/0!</v>
      </c>
      <c r="I662">
        <f>COUNTIF($A$3:A662,A662)</f>
        <v>660</v>
      </c>
    </row>
    <row r="663" spans="1:9">
      <c r="A663" s="2" t="e">
        <f>INDEX('Готовый продукция'!$A$2:$A$500,CEILING(ROW($A661)/MAX('Готовый продукция'!$J$2:$J$500),1))</f>
        <v>#DIV/0!</v>
      </c>
      <c r="B663" s="1" t="str">
        <f>IFERROR(INDEX('Готовый продукция'!$B$2:$E$500,MATCH(A663,'Готовый продукция'!$A$2:$A$500,0),1),"")</f>
        <v/>
      </c>
      <c r="C663" t="str">
        <f>IFERROR(INDEX('Готовый продукция'!$B$2:$E$500,MATCH(A663,'Готовый продукция'!$A$2:$A$500,0),2),"")</f>
        <v/>
      </c>
      <c r="D663" t="e">
        <f>IF(A663&gt;A662,INDEX(Нормы!$B$2:$B$1000,MATCH(C663,Нормы!$A$2:$A$1000,0),1),IF(COUNTIF(Нормы!$A$2:$A$1000,C663)&gt;=Лист8!I663,INDEX(Нормы!$B$2:$B$1000,MATCH(C663,Нормы!$A$2:$A$1000,0)+I662,1),0))</f>
        <v>#DIV/0!</v>
      </c>
      <c r="E663" t="e">
        <f>IF(A663&gt;A662,INDEX(Нормы!$C$2:$C$1000,MATCH(C663,Нормы!$A$2:$A$1000,0),1),IF(COUNTIF(Нормы!$A$2:$A$1000,C663)&gt;=Лист8!I663,INDEX(Нормы!$C$2:$C$1000,MATCH(C663,Нормы!$A$2:$A$1000,0)+I662,1),0))</f>
        <v>#DIV/0!</v>
      </c>
      <c r="F663" t="e">
        <f>IF(A663&gt;A662,INDEX(Нормы!$D$2:$D$1000,MATCH(C663,Нормы!$A$2:$A$1000,0),1),IF(COUNTIF(Нормы!$A$2:$A$1000,C663)&gt;=Лист8!I663,INDEX(Нормы!$D$2:$D$1000,MATCH(C663,Нормы!$A$2:$A$1000,0)+I662,1),0))*INDEX('Готовый продукция'!$E$2:$E$500,MATCH(A663,'Готовый продукция'!$A$2:$A$500,0),1)</f>
        <v>#DIV/0!</v>
      </c>
      <c r="H663" t="e">
        <f>IF(LEN(D663)&gt;1,MAX($H$2:H662)+1,0)</f>
        <v>#DIV/0!</v>
      </c>
      <c r="I663">
        <f>COUNTIF($A$3:A663,A663)</f>
        <v>661</v>
      </c>
    </row>
    <row r="664" spans="1:9">
      <c r="A664" s="2" t="e">
        <f>INDEX('Готовый продукция'!$A$2:$A$500,CEILING(ROW($A662)/MAX('Готовый продукция'!$J$2:$J$500),1))</f>
        <v>#DIV/0!</v>
      </c>
      <c r="B664" s="1" t="str">
        <f>IFERROR(INDEX('Готовый продукция'!$B$2:$E$500,MATCH(A664,'Готовый продукция'!$A$2:$A$500,0),1),"")</f>
        <v/>
      </c>
      <c r="C664" t="str">
        <f>IFERROR(INDEX('Готовый продукция'!$B$2:$E$500,MATCH(A664,'Готовый продукция'!$A$2:$A$500,0),2),"")</f>
        <v/>
      </c>
      <c r="D664" t="e">
        <f>IF(A664&gt;A663,INDEX(Нормы!$B$2:$B$1000,MATCH(C664,Нормы!$A$2:$A$1000,0),1),IF(COUNTIF(Нормы!$A$2:$A$1000,C664)&gt;=Лист8!I664,INDEX(Нормы!$B$2:$B$1000,MATCH(C664,Нормы!$A$2:$A$1000,0)+I663,1),0))</f>
        <v>#DIV/0!</v>
      </c>
      <c r="E664" t="e">
        <f>IF(A664&gt;A663,INDEX(Нормы!$C$2:$C$1000,MATCH(C664,Нормы!$A$2:$A$1000,0),1),IF(COUNTIF(Нормы!$A$2:$A$1000,C664)&gt;=Лист8!I664,INDEX(Нормы!$C$2:$C$1000,MATCH(C664,Нормы!$A$2:$A$1000,0)+I663,1),0))</f>
        <v>#DIV/0!</v>
      </c>
      <c r="F664" t="e">
        <f>IF(A664&gt;A663,INDEX(Нормы!$D$2:$D$1000,MATCH(C664,Нормы!$A$2:$A$1000,0),1),IF(COUNTIF(Нормы!$A$2:$A$1000,C664)&gt;=Лист8!I664,INDEX(Нормы!$D$2:$D$1000,MATCH(C664,Нормы!$A$2:$A$1000,0)+I663,1),0))*INDEX('Готовый продукция'!$E$2:$E$500,MATCH(A664,'Готовый продукция'!$A$2:$A$500,0),1)</f>
        <v>#DIV/0!</v>
      </c>
      <c r="H664" t="e">
        <f>IF(LEN(D664)&gt;1,MAX($H$2:H663)+1,0)</f>
        <v>#DIV/0!</v>
      </c>
      <c r="I664">
        <f>COUNTIF($A$3:A664,A664)</f>
        <v>662</v>
      </c>
    </row>
    <row r="665" spans="1:9">
      <c r="A665" s="2" t="e">
        <f>INDEX('Готовый продукция'!$A$2:$A$500,CEILING(ROW($A663)/MAX('Готовый продукция'!$J$2:$J$500),1))</f>
        <v>#DIV/0!</v>
      </c>
      <c r="B665" s="1" t="str">
        <f>IFERROR(INDEX('Готовый продукция'!$B$2:$E$500,MATCH(A665,'Готовый продукция'!$A$2:$A$500,0),1),"")</f>
        <v/>
      </c>
      <c r="C665" t="str">
        <f>IFERROR(INDEX('Готовый продукция'!$B$2:$E$500,MATCH(A665,'Готовый продукция'!$A$2:$A$500,0),2),"")</f>
        <v/>
      </c>
      <c r="D665" t="e">
        <f>IF(A665&gt;A664,INDEX(Нормы!$B$2:$B$1000,MATCH(C665,Нормы!$A$2:$A$1000,0),1),IF(COUNTIF(Нормы!$A$2:$A$1000,C665)&gt;=Лист8!I665,INDEX(Нормы!$B$2:$B$1000,MATCH(C665,Нормы!$A$2:$A$1000,0)+I664,1),0))</f>
        <v>#DIV/0!</v>
      </c>
      <c r="E665" t="e">
        <f>IF(A665&gt;A664,INDEX(Нормы!$C$2:$C$1000,MATCH(C665,Нормы!$A$2:$A$1000,0),1),IF(COUNTIF(Нормы!$A$2:$A$1000,C665)&gt;=Лист8!I665,INDEX(Нормы!$C$2:$C$1000,MATCH(C665,Нормы!$A$2:$A$1000,0)+I664,1),0))</f>
        <v>#DIV/0!</v>
      </c>
      <c r="F665" t="e">
        <f>IF(A665&gt;A664,INDEX(Нормы!$D$2:$D$1000,MATCH(C665,Нормы!$A$2:$A$1000,0),1),IF(COUNTIF(Нормы!$A$2:$A$1000,C665)&gt;=Лист8!I665,INDEX(Нормы!$D$2:$D$1000,MATCH(C665,Нормы!$A$2:$A$1000,0)+I664,1),0))*INDEX('Готовый продукция'!$E$2:$E$500,MATCH(A665,'Готовый продукция'!$A$2:$A$500,0),1)</f>
        <v>#DIV/0!</v>
      </c>
      <c r="H665" t="e">
        <f>IF(LEN(D665)&gt;1,MAX($H$2:H664)+1,0)</f>
        <v>#DIV/0!</v>
      </c>
      <c r="I665">
        <f>COUNTIF($A$3:A665,A665)</f>
        <v>663</v>
      </c>
    </row>
    <row r="666" spans="1:9">
      <c r="A666" s="2" t="e">
        <f>INDEX('Готовый продукция'!$A$2:$A$500,CEILING(ROW($A664)/MAX('Готовый продукция'!$J$2:$J$500),1))</f>
        <v>#DIV/0!</v>
      </c>
      <c r="B666" s="1" t="str">
        <f>IFERROR(INDEX('Готовый продукция'!$B$2:$E$500,MATCH(A666,'Готовый продукция'!$A$2:$A$500,0),1),"")</f>
        <v/>
      </c>
      <c r="C666" t="str">
        <f>IFERROR(INDEX('Готовый продукция'!$B$2:$E$500,MATCH(A666,'Готовый продукция'!$A$2:$A$500,0),2),"")</f>
        <v/>
      </c>
      <c r="D666" t="e">
        <f>IF(A666&gt;A665,INDEX(Нормы!$B$2:$B$1000,MATCH(C666,Нормы!$A$2:$A$1000,0),1),IF(COUNTIF(Нормы!$A$2:$A$1000,C666)&gt;=Лист8!I666,INDEX(Нормы!$B$2:$B$1000,MATCH(C666,Нормы!$A$2:$A$1000,0)+I665,1),0))</f>
        <v>#DIV/0!</v>
      </c>
      <c r="E666" t="e">
        <f>IF(A666&gt;A665,INDEX(Нормы!$C$2:$C$1000,MATCH(C666,Нормы!$A$2:$A$1000,0),1),IF(COUNTIF(Нормы!$A$2:$A$1000,C666)&gt;=Лист8!I666,INDEX(Нормы!$C$2:$C$1000,MATCH(C666,Нормы!$A$2:$A$1000,0)+I665,1),0))</f>
        <v>#DIV/0!</v>
      </c>
      <c r="F666" t="e">
        <f>IF(A666&gt;A665,INDEX(Нормы!$D$2:$D$1000,MATCH(C666,Нормы!$A$2:$A$1000,0),1),IF(COUNTIF(Нормы!$A$2:$A$1000,C666)&gt;=Лист8!I666,INDEX(Нормы!$D$2:$D$1000,MATCH(C666,Нормы!$A$2:$A$1000,0)+I665,1),0))*INDEX('Готовый продукция'!$E$2:$E$500,MATCH(A666,'Готовый продукция'!$A$2:$A$500,0),1)</f>
        <v>#DIV/0!</v>
      </c>
      <c r="H666" t="e">
        <f>IF(LEN(D666)&gt;1,MAX($H$2:H665)+1,0)</f>
        <v>#DIV/0!</v>
      </c>
      <c r="I666">
        <f>COUNTIF($A$3:A666,A666)</f>
        <v>664</v>
      </c>
    </row>
    <row r="667" spans="1:9">
      <c r="A667" s="2" t="e">
        <f>INDEX('Готовый продукция'!$A$2:$A$500,CEILING(ROW($A665)/MAX('Готовый продукция'!$J$2:$J$500),1))</f>
        <v>#DIV/0!</v>
      </c>
      <c r="B667" s="1" t="str">
        <f>IFERROR(INDEX('Готовый продукция'!$B$2:$E$500,MATCH(A667,'Готовый продукция'!$A$2:$A$500,0),1),"")</f>
        <v/>
      </c>
      <c r="C667" t="str">
        <f>IFERROR(INDEX('Готовый продукция'!$B$2:$E$500,MATCH(A667,'Готовый продукция'!$A$2:$A$500,0),2),"")</f>
        <v/>
      </c>
      <c r="D667" t="e">
        <f>IF(A667&gt;A666,INDEX(Нормы!$B$2:$B$1000,MATCH(C667,Нормы!$A$2:$A$1000,0),1),IF(COUNTIF(Нормы!$A$2:$A$1000,C667)&gt;=Лист8!I667,INDEX(Нормы!$B$2:$B$1000,MATCH(C667,Нормы!$A$2:$A$1000,0)+I666,1),0))</f>
        <v>#DIV/0!</v>
      </c>
      <c r="E667" t="e">
        <f>IF(A667&gt;A666,INDEX(Нормы!$C$2:$C$1000,MATCH(C667,Нормы!$A$2:$A$1000,0),1),IF(COUNTIF(Нормы!$A$2:$A$1000,C667)&gt;=Лист8!I667,INDEX(Нормы!$C$2:$C$1000,MATCH(C667,Нормы!$A$2:$A$1000,0)+I666,1),0))</f>
        <v>#DIV/0!</v>
      </c>
      <c r="F667" t="e">
        <f>IF(A667&gt;A666,INDEX(Нормы!$D$2:$D$1000,MATCH(C667,Нормы!$A$2:$A$1000,0),1),IF(COUNTIF(Нормы!$A$2:$A$1000,C667)&gt;=Лист8!I667,INDEX(Нормы!$D$2:$D$1000,MATCH(C667,Нормы!$A$2:$A$1000,0)+I666,1),0))*INDEX('Готовый продукция'!$E$2:$E$500,MATCH(A667,'Готовый продукция'!$A$2:$A$500,0),1)</f>
        <v>#DIV/0!</v>
      </c>
      <c r="H667" t="e">
        <f>IF(LEN(D667)&gt;1,MAX($H$2:H666)+1,0)</f>
        <v>#DIV/0!</v>
      </c>
      <c r="I667">
        <f>COUNTIF($A$3:A667,A667)</f>
        <v>665</v>
      </c>
    </row>
    <row r="668" spans="1:9">
      <c r="A668" s="2" t="e">
        <f>INDEX('Готовый продукция'!$A$2:$A$500,CEILING(ROW($A666)/MAX('Готовый продукция'!$J$2:$J$500),1))</f>
        <v>#DIV/0!</v>
      </c>
      <c r="B668" s="1" t="str">
        <f>IFERROR(INDEX('Готовый продукция'!$B$2:$E$500,MATCH(A668,'Готовый продукция'!$A$2:$A$500,0),1),"")</f>
        <v/>
      </c>
      <c r="C668" t="str">
        <f>IFERROR(INDEX('Готовый продукция'!$B$2:$E$500,MATCH(A668,'Готовый продукция'!$A$2:$A$500,0),2),"")</f>
        <v/>
      </c>
      <c r="D668" t="e">
        <f>IF(A668&gt;A667,INDEX(Нормы!$B$2:$B$1000,MATCH(C668,Нормы!$A$2:$A$1000,0),1),IF(COUNTIF(Нормы!$A$2:$A$1000,C668)&gt;=Лист8!I668,INDEX(Нормы!$B$2:$B$1000,MATCH(C668,Нормы!$A$2:$A$1000,0)+I667,1),0))</f>
        <v>#DIV/0!</v>
      </c>
      <c r="E668" t="e">
        <f>IF(A668&gt;A667,INDEX(Нормы!$C$2:$C$1000,MATCH(C668,Нормы!$A$2:$A$1000,0),1),IF(COUNTIF(Нормы!$A$2:$A$1000,C668)&gt;=Лист8!I668,INDEX(Нормы!$C$2:$C$1000,MATCH(C668,Нормы!$A$2:$A$1000,0)+I667,1),0))</f>
        <v>#DIV/0!</v>
      </c>
      <c r="F668" t="e">
        <f>IF(A668&gt;A667,INDEX(Нормы!$D$2:$D$1000,MATCH(C668,Нормы!$A$2:$A$1000,0),1),IF(COUNTIF(Нормы!$A$2:$A$1000,C668)&gt;=Лист8!I668,INDEX(Нормы!$D$2:$D$1000,MATCH(C668,Нормы!$A$2:$A$1000,0)+I667,1),0))*INDEX('Готовый продукция'!$E$2:$E$500,MATCH(A668,'Готовый продукция'!$A$2:$A$500,0),1)</f>
        <v>#DIV/0!</v>
      </c>
      <c r="H668" t="e">
        <f>IF(LEN(D668)&gt;1,MAX($H$2:H667)+1,0)</f>
        <v>#DIV/0!</v>
      </c>
      <c r="I668">
        <f>COUNTIF($A$3:A668,A668)</f>
        <v>666</v>
      </c>
    </row>
    <row r="669" spans="1:9">
      <c r="A669" s="2" t="e">
        <f>INDEX('Готовый продукция'!$A$2:$A$500,CEILING(ROW($A667)/MAX('Готовый продукция'!$J$2:$J$500),1))</f>
        <v>#DIV/0!</v>
      </c>
      <c r="B669" s="1" t="str">
        <f>IFERROR(INDEX('Готовый продукция'!$B$2:$E$500,MATCH(A669,'Готовый продукция'!$A$2:$A$500,0),1),"")</f>
        <v/>
      </c>
      <c r="C669" t="str">
        <f>IFERROR(INDEX('Готовый продукция'!$B$2:$E$500,MATCH(A669,'Готовый продукция'!$A$2:$A$500,0),2),"")</f>
        <v/>
      </c>
      <c r="D669" t="e">
        <f>IF(A669&gt;A668,INDEX(Нормы!$B$2:$B$1000,MATCH(C669,Нормы!$A$2:$A$1000,0),1),IF(COUNTIF(Нормы!$A$2:$A$1000,C669)&gt;=Лист8!I669,INDEX(Нормы!$B$2:$B$1000,MATCH(C669,Нормы!$A$2:$A$1000,0)+I668,1),0))</f>
        <v>#DIV/0!</v>
      </c>
      <c r="E669" t="e">
        <f>IF(A669&gt;A668,INDEX(Нормы!$C$2:$C$1000,MATCH(C669,Нормы!$A$2:$A$1000,0),1),IF(COUNTIF(Нормы!$A$2:$A$1000,C669)&gt;=Лист8!I669,INDEX(Нормы!$C$2:$C$1000,MATCH(C669,Нормы!$A$2:$A$1000,0)+I668,1),0))</f>
        <v>#DIV/0!</v>
      </c>
      <c r="F669" t="e">
        <f>IF(A669&gt;A668,INDEX(Нормы!$D$2:$D$1000,MATCH(C669,Нормы!$A$2:$A$1000,0),1),IF(COUNTIF(Нормы!$A$2:$A$1000,C669)&gt;=Лист8!I669,INDEX(Нормы!$D$2:$D$1000,MATCH(C669,Нормы!$A$2:$A$1000,0)+I668,1),0))*INDEX('Готовый продукция'!$E$2:$E$500,MATCH(A669,'Готовый продукция'!$A$2:$A$500,0),1)</f>
        <v>#DIV/0!</v>
      </c>
      <c r="H669" t="e">
        <f>IF(LEN(D669)&gt;1,MAX($H$2:H668)+1,0)</f>
        <v>#DIV/0!</v>
      </c>
      <c r="I669">
        <f>COUNTIF($A$3:A669,A669)</f>
        <v>667</v>
      </c>
    </row>
    <row r="670" spans="1:9">
      <c r="A670" s="2" t="e">
        <f>INDEX('Готовый продукция'!$A$2:$A$500,CEILING(ROW($A668)/MAX('Готовый продукция'!$J$2:$J$500),1))</f>
        <v>#DIV/0!</v>
      </c>
      <c r="B670" s="1" t="str">
        <f>IFERROR(INDEX('Готовый продукция'!$B$2:$E$500,MATCH(A670,'Готовый продукция'!$A$2:$A$500,0),1),"")</f>
        <v/>
      </c>
      <c r="C670" t="str">
        <f>IFERROR(INDEX('Готовый продукция'!$B$2:$E$500,MATCH(A670,'Готовый продукция'!$A$2:$A$500,0),2),"")</f>
        <v/>
      </c>
      <c r="D670" t="e">
        <f>IF(A670&gt;A669,INDEX(Нормы!$B$2:$B$1000,MATCH(C670,Нормы!$A$2:$A$1000,0),1),IF(COUNTIF(Нормы!$A$2:$A$1000,C670)&gt;=Лист8!I670,INDEX(Нормы!$B$2:$B$1000,MATCH(C670,Нормы!$A$2:$A$1000,0)+I669,1),0))</f>
        <v>#DIV/0!</v>
      </c>
      <c r="E670" t="e">
        <f>IF(A670&gt;A669,INDEX(Нормы!$C$2:$C$1000,MATCH(C670,Нормы!$A$2:$A$1000,0),1),IF(COUNTIF(Нормы!$A$2:$A$1000,C670)&gt;=Лист8!I670,INDEX(Нормы!$C$2:$C$1000,MATCH(C670,Нормы!$A$2:$A$1000,0)+I669,1),0))</f>
        <v>#DIV/0!</v>
      </c>
      <c r="F670" t="e">
        <f>IF(A670&gt;A669,INDEX(Нормы!$D$2:$D$1000,MATCH(C670,Нормы!$A$2:$A$1000,0),1),IF(COUNTIF(Нормы!$A$2:$A$1000,C670)&gt;=Лист8!I670,INDEX(Нормы!$D$2:$D$1000,MATCH(C670,Нормы!$A$2:$A$1000,0)+I669,1),0))*INDEX('Готовый продукция'!$E$2:$E$500,MATCH(A670,'Готовый продукция'!$A$2:$A$500,0),1)</f>
        <v>#DIV/0!</v>
      </c>
      <c r="H670" t="e">
        <f>IF(LEN(D670)&gt;1,MAX($H$2:H669)+1,0)</f>
        <v>#DIV/0!</v>
      </c>
      <c r="I670">
        <f>COUNTIF($A$3:A670,A670)</f>
        <v>668</v>
      </c>
    </row>
    <row r="671" spans="1:9">
      <c r="A671" s="2" t="e">
        <f>INDEX('Готовый продукция'!$A$2:$A$500,CEILING(ROW($A669)/MAX('Готовый продукция'!$J$2:$J$500),1))</f>
        <v>#DIV/0!</v>
      </c>
      <c r="B671" s="1" t="str">
        <f>IFERROR(INDEX('Готовый продукция'!$B$2:$E$500,MATCH(A671,'Готовый продукция'!$A$2:$A$500,0),1),"")</f>
        <v/>
      </c>
      <c r="C671" t="str">
        <f>IFERROR(INDEX('Готовый продукция'!$B$2:$E$500,MATCH(A671,'Готовый продукция'!$A$2:$A$500,0),2),"")</f>
        <v/>
      </c>
      <c r="D671" t="e">
        <f>IF(A671&gt;A670,INDEX(Нормы!$B$2:$B$1000,MATCH(C671,Нормы!$A$2:$A$1000,0),1),IF(COUNTIF(Нормы!$A$2:$A$1000,C671)&gt;=Лист8!I671,INDEX(Нормы!$B$2:$B$1000,MATCH(C671,Нормы!$A$2:$A$1000,0)+I670,1),0))</f>
        <v>#DIV/0!</v>
      </c>
      <c r="E671" t="e">
        <f>IF(A671&gt;A670,INDEX(Нормы!$C$2:$C$1000,MATCH(C671,Нормы!$A$2:$A$1000,0),1),IF(COUNTIF(Нормы!$A$2:$A$1000,C671)&gt;=Лист8!I671,INDEX(Нормы!$C$2:$C$1000,MATCH(C671,Нормы!$A$2:$A$1000,0)+I670,1),0))</f>
        <v>#DIV/0!</v>
      </c>
      <c r="F671" t="e">
        <f>IF(A671&gt;A670,INDEX(Нормы!$D$2:$D$1000,MATCH(C671,Нормы!$A$2:$A$1000,0),1),IF(COUNTIF(Нормы!$A$2:$A$1000,C671)&gt;=Лист8!I671,INDEX(Нормы!$D$2:$D$1000,MATCH(C671,Нормы!$A$2:$A$1000,0)+I670,1),0))*INDEX('Готовый продукция'!$E$2:$E$500,MATCH(A671,'Готовый продукция'!$A$2:$A$500,0),1)</f>
        <v>#DIV/0!</v>
      </c>
      <c r="H671" t="e">
        <f>IF(LEN(D671)&gt;1,MAX($H$2:H670)+1,0)</f>
        <v>#DIV/0!</v>
      </c>
      <c r="I671">
        <f>COUNTIF($A$3:A671,A671)</f>
        <v>669</v>
      </c>
    </row>
    <row r="672" spans="1:9">
      <c r="A672" s="2" t="e">
        <f>INDEX('Готовый продукция'!$A$2:$A$500,CEILING(ROW($A670)/MAX('Готовый продукция'!$J$2:$J$500),1))</f>
        <v>#DIV/0!</v>
      </c>
      <c r="B672" s="1" t="str">
        <f>IFERROR(INDEX('Готовый продукция'!$B$2:$E$500,MATCH(A672,'Готовый продукция'!$A$2:$A$500,0),1),"")</f>
        <v/>
      </c>
      <c r="C672" t="str">
        <f>IFERROR(INDEX('Готовый продукция'!$B$2:$E$500,MATCH(A672,'Готовый продукция'!$A$2:$A$500,0),2),"")</f>
        <v/>
      </c>
      <c r="D672" t="e">
        <f>IF(A672&gt;A671,INDEX(Нормы!$B$2:$B$1000,MATCH(C672,Нормы!$A$2:$A$1000,0),1),IF(COUNTIF(Нормы!$A$2:$A$1000,C672)&gt;=Лист8!I672,INDEX(Нормы!$B$2:$B$1000,MATCH(C672,Нормы!$A$2:$A$1000,0)+I671,1),0))</f>
        <v>#DIV/0!</v>
      </c>
      <c r="E672" t="e">
        <f>IF(A672&gt;A671,INDEX(Нормы!$C$2:$C$1000,MATCH(C672,Нормы!$A$2:$A$1000,0),1),IF(COUNTIF(Нормы!$A$2:$A$1000,C672)&gt;=Лист8!I672,INDEX(Нормы!$C$2:$C$1000,MATCH(C672,Нормы!$A$2:$A$1000,0)+I671,1),0))</f>
        <v>#DIV/0!</v>
      </c>
      <c r="F672" t="e">
        <f>IF(A672&gt;A671,INDEX(Нормы!$D$2:$D$1000,MATCH(C672,Нормы!$A$2:$A$1000,0),1),IF(COUNTIF(Нормы!$A$2:$A$1000,C672)&gt;=Лист8!I672,INDEX(Нормы!$D$2:$D$1000,MATCH(C672,Нормы!$A$2:$A$1000,0)+I671,1),0))*INDEX('Готовый продукция'!$E$2:$E$500,MATCH(A672,'Готовый продукция'!$A$2:$A$500,0),1)</f>
        <v>#DIV/0!</v>
      </c>
      <c r="H672" t="e">
        <f>IF(LEN(D672)&gt;1,MAX($H$2:H671)+1,0)</f>
        <v>#DIV/0!</v>
      </c>
      <c r="I672">
        <f>COUNTIF($A$3:A672,A672)</f>
        <v>670</v>
      </c>
    </row>
    <row r="673" spans="1:9">
      <c r="A673" s="2" t="e">
        <f>INDEX('Готовый продукция'!$A$2:$A$500,CEILING(ROW($A671)/MAX('Готовый продукция'!$J$2:$J$500),1))</f>
        <v>#DIV/0!</v>
      </c>
      <c r="B673" s="1" t="str">
        <f>IFERROR(INDEX('Готовый продукция'!$B$2:$E$500,MATCH(A673,'Готовый продукция'!$A$2:$A$500,0),1),"")</f>
        <v/>
      </c>
      <c r="C673" t="str">
        <f>IFERROR(INDEX('Готовый продукция'!$B$2:$E$500,MATCH(A673,'Готовый продукция'!$A$2:$A$500,0),2),"")</f>
        <v/>
      </c>
      <c r="D673" t="e">
        <f>IF(A673&gt;A672,INDEX(Нормы!$B$2:$B$1000,MATCH(C673,Нормы!$A$2:$A$1000,0),1),IF(COUNTIF(Нормы!$A$2:$A$1000,C673)&gt;=Лист8!I673,INDEX(Нормы!$B$2:$B$1000,MATCH(C673,Нормы!$A$2:$A$1000,0)+I672,1),0))</f>
        <v>#DIV/0!</v>
      </c>
      <c r="E673" t="e">
        <f>IF(A673&gt;A672,INDEX(Нормы!$C$2:$C$1000,MATCH(C673,Нормы!$A$2:$A$1000,0),1),IF(COUNTIF(Нормы!$A$2:$A$1000,C673)&gt;=Лист8!I673,INDEX(Нормы!$C$2:$C$1000,MATCH(C673,Нормы!$A$2:$A$1000,0)+I672,1),0))</f>
        <v>#DIV/0!</v>
      </c>
      <c r="F673" t="e">
        <f>IF(A673&gt;A672,INDEX(Нормы!$D$2:$D$1000,MATCH(C673,Нормы!$A$2:$A$1000,0),1),IF(COUNTIF(Нормы!$A$2:$A$1000,C673)&gt;=Лист8!I673,INDEX(Нормы!$D$2:$D$1000,MATCH(C673,Нормы!$A$2:$A$1000,0)+I672,1),0))*INDEX('Готовый продукция'!$E$2:$E$500,MATCH(A673,'Готовый продукция'!$A$2:$A$500,0),1)</f>
        <v>#DIV/0!</v>
      </c>
      <c r="H673" t="e">
        <f>IF(LEN(D673)&gt;1,MAX($H$2:H672)+1,0)</f>
        <v>#DIV/0!</v>
      </c>
      <c r="I673">
        <f>COUNTIF($A$3:A673,A673)</f>
        <v>671</v>
      </c>
    </row>
    <row r="674" spans="1:9">
      <c r="A674" s="2" t="e">
        <f>INDEX('Готовый продукция'!$A$2:$A$500,CEILING(ROW($A672)/MAX('Готовый продукция'!$J$2:$J$500),1))</f>
        <v>#DIV/0!</v>
      </c>
      <c r="B674" s="1" t="str">
        <f>IFERROR(INDEX('Готовый продукция'!$B$2:$E$500,MATCH(A674,'Готовый продукция'!$A$2:$A$500,0),1),"")</f>
        <v/>
      </c>
      <c r="C674" t="str">
        <f>IFERROR(INDEX('Готовый продукция'!$B$2:$E$500,MATCH(A674,'Готовый продукция'!$A$2:$A$500,0),2),"")</f>
        <v/>
      </c>
      <c r="D674" t="e">
        <f>IF(A674&gt;A673,INDEX(Нормы!$B$2:$B$1000,MATCH(C674,Нормы!$A$2:$A$1000,0),1),IF(COUNTIF(Нормы!$A$2:$A$1000,C674)&gt;=Лист8!I674,INDEX(Нормы!$B$2:$B$1000,MATCH(C674,Нормы!$A$2:$A$1000,0)+I673,1),0))</f>
        <v>#DIV/0!</v>
      </c>
      <c r="E674" t="e">
        <f>IF(A674&gt;A673,INDEX(Нормы!$C$2:$C$1000,MATCH(C674,Нормы!$A$2:$A$1000,0),1),IF(COUNTIF(Нормы!$A$2:$A$1000,C674)&gt;=Лист8!I674,INDEX(Нормы!$C$2:$C$1000,MATCH(C674,Нормы!$A$2:$A$1000,0)+I673,1),0))</f>
        <v>#DIV/0!</v>
      </c>
      <c r="F674" t="e">
        <f>IF(A674&gt;A673,INDEX(Нормы!$D$2:$D$1000,MATCH(C674,Нормы!$A$2:$A$1000,0),1),IF(COUNTIF(Нормы!$A$2:$A$1000,C674)&gt;=Лист8!I674,INDEX(Нормы!$D$2:$D$1000,MATCH(C674,Нормы!$A$2:$A$1000,0)+I673,1),0))*INDEX('Готовый продукция'!$E$2:$E$500,MATCH(A674,'Готовый продукция'!$A$2:$A$500,0),1)</f>
        <v>#DIV/0!</v>
      </c>
      <c r="H674" t="e">
        <f>IF(LEN(D674)&gt;1,MAX($H$2:H673)+1,0)</f>
        <v>#DIV/0!</v>
      </c>
      <c r="I674">
        <f>COUNTIF($A$3:A674,A674)</f>
        <v>672</v>
      </c>
    </row>
    <row r="675" spans="1:9">
      <c r="A675" s="2" t="e">
        <f>INDEX('Готовый продукция'!$A$2:$A$500,CEILING(ROW($A673)/MAX('Готовый продукция'!$J$2:$J$500),1))</f>
        <v>#DIV/0!</v>
      </c>
      <c r="B675" s="1" t="str">
        <f>IFERROR(INDEX('Готовый продукция'!$B$2:$E$500,MATCH(A675,'Готовый продукция'!$A$2:$A$500,0),1),"")</f>
        <v/>
      </c>
      <c r="C675" t="str">
        <f>IFERROR(INDEX('Готовый продукция'!$B$2:$E$500,MATCH(A675,'Готовый продукция'!$A$2:$A$500,0),2),"")</f>
        <v/>
      </c>
      <c r="D675" t="e">
        <f>IF(A675&gt;A674,INDEX(Нормы!$B$2:$B$1000,MATCH(C675,Нормы!$A$2:$A$1000,0),1),IF(COUNTIF(Нормы!$A$2:$A$1000,C675)&gt;=Лист8!I675,INDEX(Нормы!$B$2:$B$1000,MATCH(C675,Нормы!$A$2:$A$1000,0)+I674,1),0))</f>
        <v>#DIV/0!</v>
      </c>
      <c r="E675" t="e">
        <f>IF(A675&gt;A674,INDEX(Нормы!$C$2:$C$1000,MATCH(C675,Нормы!$A$2:$A$1000,0),1),IF(COUNTIF(Нормы!$A$2:$A$1000,C675)&gt;=Лист8!I675,INDEX(Нормы!$C$2:$C$1000,MATCH(C675,Нормы!$A$2:$A$1000,0)+I674,1),0))</f>
        <v>#DIV/0!</v>
      </c>
      <c r="F675" t="e">
        <f>IF(A675&gt;A674,INDEX(Нормы!$D$2:$D$1000,MATCH(C675,Нормы!$A$2:$A$1000,0),1),IF(COUNTIF(Нормы!$A$2:$A$1000,C675)&gt;=Лист8!I675,INDEX(Нормы!$D$2:$D$1000,MATCH(C675,Нормы!$A$2:$A$1000,0)+I674,1),0))*INDEX('Готовый продукция'!$E$2:$E$500,MATCH(A675,'Готовый продукция'!$A$2:$A$500,0),1)</f>
        <v>#DIV/0!</v>
      </c>
      <c r="H675" t="e">
        <f>IF(LEN(D675)&gt;1,MAX($H$2:H674)+1,0)</f>
        <v>#DIV/0!</v>
      </c>
      <c r="I675">
        <f>COUNTIF($A$3:A675,A675)</f>
        <v>673</v>
      </c>
    </row>
    <row r="676" spans="1:9">
      <c r="A676" s="2" t="e">
        <f>INDEX('Готовый продукция'!$A$2:$A$500,CEILING(ROW($A674)/MAX('Готовый продукция'!$J$2:$J$500),1))</f>
        <v>#DIV/0!</v>
      </c>
      <c r="B676" s="1" t="str">
        <f>IFERROR(INDEX('Готовый продукция'!$B$2:$E$500,MATCH(A676,'Готовый продукция'!$A$2:$A$500,0),1),"")</f>
        <v/>
      </c>
      <c r="C676" t="str">
        <f>IFERROR(INDEX('Готовый продукция'!$B$2:$E$500,MATCH(A676,'Готовый продукция'!$A$2:$A$500,0),2),"")</f>
        <v/>
      </c>
      <c r="D676" t="e">
        <f>IF(A676&gt;A675,INDEX(Нормы!$B$2:$B$1000,MATCH(C676,Нормы!$A$2:$A$1000,0),1),IF(COUNTIF(Нормы!$A$2:$A$1000,C676)&gt;=Лист8!I676,INDEX(Нормы!$B$2:$B$1000,MATCH(C676,Нормы!$A$2:$A$1000,0)+I675,1),0))</f>
        <v>#DIV/0!</v>
      </c>
      <c r="E676" t="e">
        <f>IF(A676&gt;A675,INDEX(Нормы!$C$2:$C$1000,MATCH(C676,Нормы!$A$2:$A$1000,0),1),IF(COUNTIF(Нормы!$A$2:$A$1000,C676)&gt;=Лист8!I676,INDEX(Нормы!$C$2:$C$1000,MATCH(C676,Нормы!$A$2:$A$1000,0)+I675,1),0))</f>
        <v>#DIV/0!</v>
      </c>
      <c r="F676" t="e">
        <f>IF(A676&gt;A675,INDEX(Нормы!$D$2:$D$1000,MATCH(C676,Нормы!$A$2:$A$1000,0),1),IF(COUNTIF(Нормы!$A$2:$A$1000,C676)&gt;=Лист8!I676,INDEX(Нормы!$D$2:$D$1000,MATCH(C676,Нормы!$A$2:$A$1000,0)+I675,1),0))*INDEX('Готовый продукция'!$E$2:$E$500,MATCH(A676,'Готовый продукция'!$A$2:$A$500,0),1)</f>
        <v>#DIV/0!</v>
      </c>
      <c r="H676" t="e">
        <f>IF(LEN(D676)&gt;1,MAX($H$2:H675)+1,0)</f>
        <v>#DIV/0!</v>
      </c>
      <c r="I676">
        <f>COUNTIF($A$3:A676,A676)</f>
        <v>674</v>
      </c>
    </row>
    <row r="677" spans="1:9">
      <c r="A677" s="2" t="e">
        <f>INDEX('Готовый продукция'!$A$2:$A$500,CEILING(ROW($A675)/MAX('Готовый продукция'!$J$2:$J$500),1))</f>
        <v>#DIV/0!</v>
      </c>
      <c r="B677" s="1" t="str">
        <f>IFERROR(INDEX('Готовый продукция'!$B$2:$E$500,MATCH(A677,'Готовый продукция'!$A$2:$A$500,0),1),"")</f>
        <v/>
      </c>
      <c r="C677" t="str">
        <f>IFERROR(INDEX('Готовый продукция'!$B$2:$E$500,MATCH(A677,'Готовый продукция'!$A$2:$A$500,0),2),"")</f>
        <v/>
      </c>
      <c r="D677" t="e">
        <f>IF(A677&gt;A676,INDEX(Нормы!$B$2:$B$1000,MATCH(C677,Нормы!$A$2:$A$1000,0),1),IF(COUNTIF(Нормы!$A$2:$A$1000,C677)&gt;=Лист8!I677,INDEX(Нормы!$B$2:$B$1000,MATCH(C677,Нормы!$A$2:$A$1000,0)+I676,1),0))</f>
        <v>#DIV/0!</v>
      </c>
      <c r="E677" t="e">
        <f>IF(A677&gt;A676,INDEX(Нормы!$C$2:$C$1000,MATCH(C677,Нормы!$A$2:$A$1000,0),1),IF(COUNTIF(Нормы!$A$2:$A$1000,C677)&gt;=Лист8!I677,INDEX(Нормы!$C$2:$C$1000,MATCH(C677,Нормы!$A$2:$A$1000,0)+I676,1),0))</f>
        <v>#DIV/0!</v>
      </c>
      <c r="F677" t="e">
        <f>IF(A677&gt;A676,INDEX(Нормы!$D$2:$D$1000,MATCH(C677,Нормы!$A$2:$A$1000,0),1),IF(COUNTIF(Нормы!$A$2:$A$1000,C677)&gt;=Лист8!I677,INDEX(Нормы!$D$2:$D$1000,MATCH(C677,Нормы!$A$2:$A$1000,0)+I676,1),0))*INDEX('Готовый продукция'!$E$2:$E$500,MATCH(A677,'Готовый продукция'!$A$2:$A$500,0),1)</f>
        <v>#DIV/0!</v>
      </c>
      <c r="H677" t="e">
        <f>IF(LEN(D677)&gt;1,MAX($H$2:H676)+1,0)</f>
        <v>#DIV/0!</v>
      </c>
      <c r="I677">
        <f>COUNTIF($A$3:A677,A677)</f>
        <v>675</v>
      </c>
    </row>
    <row r="678" spans="1:9">
      <c r="A678" s="2" t="e">
        <f>INDEX('Готовый продукция'!$A$2:$A$500,CEILING(ROW($A676)/MAX('Готовый продукция'!$J$2:$J$500),1))</f>
        <v>#DIV/0!</v>
      </c>
      <c r="B678" s="1" t="str">
        <f>IFERROR(INDEX('Готовый продукция'!$B$2:$E$500,MATCH(A678,'Готовый продукция'!$A$2:$A$500,0),1),"")</f>
        <v/>
      </c>
      <c r="C678" t="str">
        <f>IFERROR(INDEX('Готовый продукция'!$B$2:$E$500,MATCH(A678,'Готовый продукция'!$A$2:$A$500,0),2),"")</f>
        <v/>
      </c>
      <c r="D678" t="e">
        <f>IF(A678&gt;A677,INDEX(Нормы!$B$2:$B$1000,MATCH(C678,Нормы!$A$2:$A$1000,0),1),IF(COUNTIF(Нормы!$A$2:$A$1000,C678)&gt;=Лист8!I678,INDEX(Нормы!$B$2:$B$1000,MATCH(C678,Нормы!$A$2:$A$1000,0)+I677,1),0))</f>
        <v>#DIV/0!</v>
      </c>
      <c r="E678" t="e">
        <f>IF(A678&gt;A677,INDEX(Нормы!$C$2:$C$1000,MATCH(C678,Нормы!$A$2:$A$1000,0),1),IF(COUNTIF(Нормы!$A$2:$A$1000,C678)&gt;=Лист8!I678,INDEX(Нормы!$C$2:$C$1000,MATCH(C678,Нормы!$A$2:$A$1000,0)+I677,1),0))</f>
        <v>#DIV/0!</v>
      </c>
      <c r="F678" t="e">
        <f>IF(A678&gt;A677,INDEX(Нормы!$D$2:$D$1000,MATCH(C678,Нормы!$A$2:$A$1000,0),1),IF(COUNTIF(Нормы!$A$2:$A$1000,C678)&gt;=Лист8!I678,INDEX(Нормы!$D$2:$D$1000,MATCH(C678,Нормы!$A$2:$A$1000,0)+I677,1),0))*INDEX('Готовый продукция'!$E$2:$E$500,MATCH(A678,'Готовый продукция'!$A$2:$A$500,0),1)</f>
        <v>#DIV/0!</v>
      </c>
      <c r="H678" t="e">
        <f>IF(LEN(D678)&gt;1,MAX($H$2:H677)+1,0)</f>
        <v>#DIV/0!</v>
      </c>
      <c r="I678">
        <f>COUNTIF($A$3:A678,A678)</f>
        <v>676</v>
      </c>
    </row>
    <row r="679" spans="1:9">
      <c r="A679" s="2" t="e">
        <f>INDEX('Готовый продукция'!$A$2:$A$500,CEILING(ROW($A677)/MAX('Готовый продукция'!$J$2:$J$500),1))</f>
        <v>#DIV/0!</v>
      </c>
      <c r="B679" s="1" t="str">
        <f>IFERROR(INDEX('Готовый продукция'!$B$2:$E$500,MATCH(A679,'Готовый продукция'!$A$2:$A$500,0),1),"")</f>
        <v/>
      </c>
      <c r="C679" t="str">
        <f>IFERROR(INDEX('Готовый продукция'!$B$2:$E$500,MATCH(A679,'Готовый продукция'!$A$2:$A$500,0),2),"")</f>
        <v/>
      </c>
      <c r="D679" t="e">
        <f>IF(A679&gt;A678,INDEX(Нормы!$B$2:$B$1000,MATCH(C679,Нормы!$A$2:$A$1000,0),1),IF(COUNTIF(Нормы!$A$2:$A$1000,C679)&gt;=Лист8!I679,INDEX(Нормы!$B$2:$B$1000,MATCH(C679,Нормы!$A$2:$A$1000,0)+I678,1),0))</f>
        <v>#DIV/0!</v>
      </c>
      <c r="E679" t="e">
        <f>IF(A679&gt;A678,INDEX(Нормы!$C$2:$C$1000,MATCH(C679,Нормы!$A$2:$A$1000,0),1),IF(COUNTIF(Нормы!$A$2:$A$1000,C679)&gt;=Лист8!I679,INDEX(Нормы!$C$2:$C$1000,MATCH(C679,Нормы!$A$2:$A$1000,0)+I678,1),0))</f>
        <v>#DIV/0!</v>
      </c>
      <c r="F679" t="e">
        <f>IF(A679&gt;A678,INDEX(Нормы!$D$2:$D$1000,MATCH(C679,Нормы!$A$2:$A$1000,0),1),IF(COUNTIF(Нормы!$A$2:$A$1000,C679)&gt;=Лист8!I679,INDEX(Нормы!$D$2:$D$1000,MATCH(C679,Нормы!$A$2:$A$1000,0)+I678,1),0))*INDEX('Готовый продукция'!$E$2:$E$500,MATCH(A679,'Готовый продукция'!$A$2:$A$500,0),1)</f>
        <v>#DIV/0!</v>
      </c>
      <c r="H679" t="e">
        <f>IF(LEN(D679)&gt;1,MAX($H$2:H678)+1,0)</f>
        <v>#DIV/0!</v>
      </c>
      <c r="I679">
        <f>COUNTIF($A$3:A679,A679)</f>
        <v>677</v>
      </c>
    </row>
    <row r="680" spans="1:9">
      <c r="A680" s="2" t="e">
        <f>INDEX('Готовый продукция'!$A$2:$A$500,CEILING(ROW($A678)/MAX('Готовый продукция'!$J$2:$J$500),1))</f>
        <v>#DIV/0!</v>
      </c>
      <c r="B680" s="1" t="str">
        <f>IFERROR(INDEX('Готовый продукция'!$B$2:$E$500,MATCH(A680,'Готовый продукция'!$A$2:$A$500,0),1),"")</f>
        <v/>
      </c>
      <c r="C680" t="str">
        <f>IFERROR(INDEX('Готовый продукция'!$B$2:$E$500,MATCH(A680,'Готовый продукция'!$A$2:$A$500,0),2),"")</f>
        <v/>
      </c>
      <c r="D680" t="e">
        <f>IF(A680&gt;A679,INDEX(Нормы!$B$2:$B$1000,MATCH(C680,Нормы!$A$2:$A$1000,0),1),IF(COUNTIF(Нормы!$A$2:$A$1000,C680)&gt;=Лист8!I680,INDEX(Нормы!$B$2:$B$1000,MATCH(C680,Нормы!$A$2:$A$1000,0)+I679,1),0))</f>
        <v>#DIV/0!</v>
      </c>
      <c r="E680" t="e">
        <f>IF(A680&gt;A679,INDEX(Нормы!$C$2:$C$1000,MATCH(C680,Нормы!$A$2:$A$1000,0),1),IF(COUNTIF(Нормы!$A$2:$A$1000,C680)&gt;=Лист8!I680,INDEX(Нормы!$C$2:$C$1000,MATCH(C680,Нормы!$A$2:$A$1000,0)+I679,1),0))</f>
        <v>#DIV/0!</v>
      </c>
      <c r="F680" t="e">
        <f>IF(A680&gt;A679,INDEX(Нормы!$D$2:$D$1000,MATCH(C680,Нормы!$A$2:$A$1000,0),1),IF(COUNTIF(Нормы!$A$2:$A$1000,C680)&gt;=Лист8!I680,INDEX(Нормы!$D$2:$D$1000,MATCH(C680,Нормы!$A$2:$A$1000,0)+I679,1),0))*INDEX('Готовый продукция'!$E$2:$E$500,MATCH(A680,'Готовый продукция'!$A$2:$A$500,0),1)</f>
        <v>#DIV/0!</v>
      </c>
      <c r="H680" t="e">
        <f>IF(LEN(D680)&gt;1,MAX($H$2:H679)+1,0)</f>
        <v>#DIV/0!</v>
      </c>
      <c r="I680">
        <f>COUNTIF($A$3:A680,A680)</f>
        <v>678</v>
      </c>
    </row>
    <row r="681" spans="1:9">
      <c r="A681" s="2" t="e">
        <f>INDEX('Готовый продукция'!$A$2:$A$500,CEILING(ROW($A679)/MAX('Готовый продукция'!$J$2:$J$500),1))</f>
        <v>#DIV/0!</v>
      </c>
      <c r="B681" s="1" t="str">
        <f>IFERROR(INDEX('Готовый продукция'!$B$2:$E$500,MATCH(A681,'Готовый продукция'!$A$2:$A$500,0),1),"")</f>
        <v/>
      </c>
      <c r="C681" t="str">
        <f>IFERROR(INDEX('Готовый продукция'!$B$2:$E$500,MATCH(A681,'Готовый продукция'!$A$2:$A$500,0),2),"")</f>
        <v/>
      </c>
      <c r="D681" t="e">
        <f>IF(A681&gt;A680,INDEX(Нормы!$B$2:$B$1000,MATCH(C681,Нормы!$A$2:$A$1000,0),1),IF(COUNTIF(Нормы!$A$2:$A$1000,C681)&gt;=Лист8!I681,INDEX(Нормы!$B$2:$B$1000,MATCH(C681,Нормы!$A$2:$A$1000,0)+I680,1),0))</f>
        <v>#DIV/0!</v>
      </c>
      <c r="E681" t="e">
        <f>IF(A681&gt;A680,INDEX(Нормы!$C$2:$C$1000,MATCH(C681,Нормы!$A$2:$A$1000,0),1),IF(COUNTIF(Нормы!$A$2:$A$1000,C681)&gt;=Лист8!I681,INDEX(Нормы!$C$2:$C$1000,MATCH(C681,Нормы!$A$2:$A$1000,0)+I680,1),0))</f>
        <v>#DIV/0!</v>
      </c>
      <c r="F681" t="e">
        <f>IF(A681&gt;A680,INDEX(Нормы!$D$2:$D$1000,MATCH(C681,Нормы!$A$2:$A$1000,0),1),IF(COUNTIF(Нормы!$A$2:$A$1000,C681)&gt;=Лист8!I681,INDEX(Нормы!$D$2:$D$1000,MATCH(C681,Нормы!$A$2:$A$1000,0)+I680,1),0))*INDEX('Готовый продукция'!$E$2:$E$500,MATCH(A681,'Готовый продукция'!$A$2:$A$500,0),1)</f>
        <v>#DIV/0!</v>
      </c>
      <c r="H681" t="e">
        <f>IF(LEN(D681)&gt;1,MAX($H$2:H680)+1,0)</f>
        <v>#DIV/0!</v>
      </c>
      <c r="I681">
        <f>COUNTIF($A$3:A681,A681)</f>
        <v>679</v>
      </c>
    </row>
    <row r="682" spans="1:9">
      <c r="A682" s="2" t="e">
        <f>INDEX('Готовый продукция'!$A$2:$A$500,CEILING(ROW($A680)/MAX('Готовый продукция'!$J$2:$J$500),1))</f>
        <v>#DIV/0!</v>
      </c>
      <c r="B682" s="1" t="str">
        <f>IFERROR(INDEX('Готовый продукция'!$B$2:$E$500,MATCH(A682,'Готовый продукция'!$A$2:$A$500,0),1),"")</f>
        <v/>
      </c>
      <c r="C682" t="str">
        <f>IFERROR(INDEX('Готовый продукция'!$B$2:$E$500,MATCH(A682,'Готовый продукция'!$A$2:$A$500,0),2),"")</f>
        <v/>
      </c>
      <c r="D682" t="e">
        <f>IF(A682&gt;A681,INDEX(Нормы!$B$2:$B$1000,MATCH(C682,Нормы!$A$2:$A$1000,0),1),IF(COUNTIF(Нормы!$A$2:$A$1000,C682)&gt;=Лист8!I682,INDEX(Нормы!$B$2:$B$1000,MATCH(C682,Нормы!$A$2:$A$1000,0)+I681,1),0))</f>
        <v>#DIV/0!</v>
      </c>
      <c r="E682" t="e">
        <f>IF(A682&gt;A681,INDEX(Нормы!$C$2:$C$1000,MATCH(C682,Нормы!$A$2:$A$1000,0),1),IF(COUNTIF(Нормы!$A$2:$A$1000,C682)&gt;=Лист8!I682,INDEX(Нормы!$C$2:$C$1000,MATCH(C682,Нормы!$A$2:$A$1000,0)+I681,1),0))</f>
        <v>#DIV/0!</v>
      </c>
      <c r="F682" t="e">
        <f>IF(A682&gt;A681,INDEX(Нормы!$D$2:$D$1000,MATCH(C682,Нормы!$A$2:$A$1000,0),1),IF(COUNTIF(Нормы!$A$2:$A$1000,C682)&gt;=Лист8!I682,INDEX(Нормы!$D$2:$D$1000,MATCH(C682,Нормы!$A$2:$A$1000,0)+I681,1),0))*INDEX('Готовый продукция'!$E$2:$E$500,MATCH(A682,'Готовый продукция'!$A$2:$A$500,0),1)</f>
        <v>#DIV/0!</v>
      </c>
      <c r="H682" t="e">
        <f>IF(LEN(D682)&gt;1,MAX($H$2:H681)+1,0)</f>
        <v>#DIV/0!</v>
      </c>
      <c r="I682">
        <f>COUNTIF($A$3:A682,A682)</f>
        <v>680</v>
      </c>
    </row>
    <row r="683" spans="1:9">
      <c r="A683" s="2" t="e">
        <f>INDEX('Готовый продукция'!$A$2:$A$500,CEILING(ROW($A681)/MAX('Готовый продукция'!$J$2:$J$500),1))</f>
        <v>#DIV/0!</v>
      </c>
      <c r="B683" s="1" t="str">
        <f>IFERROR(INDEX('Готовый продукция'!$B$2:$E$500,MATCH(A683,'Готовый продукция'!$A$2:$A$500,0),1),"")</f>
        <v/>
      </c>
      <c r="C683" t="str">
        <f>IFERROR(INDEX('Готовый продукция'!$B$2:$E$500,MATCH(A683,'Готовый продукция'!$A$2:$A$500,0),2),"")</f>
        <v/>
      </c>
      <c r="D683" t="e">
        <f>IF(A683&gt;A682,INDEX(Нормы!$B$2:$B$1000,MATCH(C683,Нормы!$A$2:$A$1000,0),1),IF(COUNTIF(Нормы!$A$2:$A$1000,C683)&gt;=Лист8!I683,INDEX(Нормы!$B$2:$B$1000,MATCH(C683,Нормы!$A$2:$A$1000,0)+I682,1),0))</f>
        <v>#DIV/0!</v>
      </c>
      <c r="E683" t="e">
        <f>IF(A683&gt;A682,INDEX(Нормы!$C$2:$C$1000,MATCH(C683,Нормы!$A$2:$A$1000,0),1),IF(COUNTIF(Нормы!$A$2:$A$1000,C683)&gt;=Лист8!I683,INDEX(Нормы!$C$2:$C$1000,MATCH(C683,Нормы!$A$2:$A$1000,0)+I682,1),0))</f>
        <v>#DIV/0!</v>
      </c>
      <c r="F683" t="e">
        <f>IF(A683&gt;A682,INDEX(Нормы!$D$2:$D$1000,MATCH(C683,Нормы!$A$2:$A$1000,0),1),IF(COUNTIF(Нормы!$A$2:$A$1000,C683)&gt;=Лист8!I683,INDEX(Нормы!$D$2:$D$1000,MATCH(C683,Нормы!$A$2:$A$1000,0)+I682,1),0))*INDEX('Готовый продукция'!$E$2:$E$500,MATCH(A683,'Готовый продукция'!$A$2:$A$500,0),1)</f>
        <v>#DIV/0!</v>
      </c>
      <c r="H683" t="e">
        <f>IF(LEN(D683)&gt;1,MAX($H$2:H682)+1,0)</f>
        <v>#DIV/0!</v>
      </c>
      <c r="I683">
        <f>COUNTIF($A$3:A683,A683)</f>
        <v>681</v>
      </c>
    </row>
    <row r="684" spans="1:9">
      <c r="A684" s="2" t="e">
        <f>INDEX('Готовый продукция'!$A$2:$A$500,CEILING(ROW($A682)/MAX('Готовый продукция'!$J$2:$J$500),1))</f>
        <v>#DIV/0!</v>
      </c>
      <c r="B684" s="1" t="str">
        <f>IFERROR(INDEX('Готовый продукция'!$B$2:$E$500,MATCH(A684,'Готовый продукция'!$A$2:$A$500,0),1),"")</f>
        <v/>
      </c>
      <c r="C684" t="str">
        <f>IFERROR(INDEX('Готовый продукция'!$B$2:$E$500,MATCH(A684,'Готовый продукция'!$A$2:$A$500,0),2),"")</f>
        <v/>
      </c>
      <c r="D684" t="e">
        <f>IF(A684&gt;A683,INDEX(Нормы!$B$2:$B$1000,MATCH(C684,Нормы!$A$2:$A$1000,0),1),IF(COUNTIF(Нормы!$A$2:$A$1000,C684)&gt;=Лист8!I684,INDEX(Нормы!$B$2:$B$1000,MATCH(C684,Нормы!$A$2:$A$1000,0)+I683,1),0))</f>
        <v>#DIV/0!</v>
      </c>
      <c r="E684" t="e">
        <f>IF(A684&gt;A683,INDEX(Нормы!$C$2:$C$1000,MATCH(C684,Нормы!$A$2:$A$1000,0),1),IF(COUNTIF(Нормы!$A$2:$A$1000,C684)&gt;=Лист8!I684,INDEX(Нормы!$C$2:$C$1000,MATCH(C684,Нормы!$A$2:$A$1000,0)+I683,1),0))</f>
        <v>#DIV/0!</v>
      </c>
      <c r="F684" t="e">
        <f>IF(A684&gt;A683,INDEX(Нормы!$D$2:$D$1000,MATCH(C684,Нормы!$A$2:$A$1000,0),1),IF(COUNTIF(Нормы!$A$2:$A$1000,C684)&gt;=Лист8!I684,INDEX(Нормы!$D$2:$D$1000,MATCH(C684,Нормы!$A$2:$A$1000,0)+I683,1),0))*INDEX('Готовый продукция'!$E$2:$E$500,MATCH(A684,'Готовый продукция'!$A$2:$A$500,0),1)</f>
        <v>#DIV/0!</v>
      </c>
      <c r="H684" t="e">
        <f>IF(LEN(D684)&gt;1,MAX($H$2:H683)+1,0)</f>
        <v>#DIV/0!</v>
      </c>
      <c r="I684">
        <f>COUNTIF($A$3:A684,A684)</f>
        <v>682</v>
      </c>
    </row>
    <row r="685" spans="1:9">
      <c r="A685" s="2" t="e">
        <f>INDEX('Готовый продукция'!$A$2:$A$500,CEILING(ROW($A683)/MAX('Готовый продукция'!$J$2:$J$500),1))</f>
        <v>#DIV/0!</v>
      </c>
      <c r="B685" s="1" t="str">
        <f>IFERROR(INDEX('Готовый продукция'!$B$2:$E$500,MATCH(A685,'Готовый продукция'!$A$2:$A$500,0),1),"")</f>
        <v/>
      </c>
      <c r="C685" t="str">
        <f>IFERROR(INDEX('Готовый продукция'!$B$2:$E$500,MATCH(A685,'Готовый продукция'!$A$2:$A$500,0),2),"")</f>
        <v/>
      </c>
      <c r="D685" t="e">
        <f>IF(A685&gt;A684,INDEX(Нормы!$B$2:$B$1000,MATCH(C685,Нормы!$A$2:$A$1000,0),1),IF(COUNTIF(Нормы!$A$2:$A$1000,C685)&gt;=Лист8!I685,INDEX(Нормы!$B$2:$B$1000,MATCH(C685,Нормы!$A$2:$A$1000,0)+I684,1),0))</f>
        <v>#DIV/0!</v>
      </c>
      <c r="E685" t="e">
        <f>IF(A685&gt;A684,INDEX(Нормы!$C$2:$C$1000,MATCH(C685,Нормы!$A$2:$A$1000,0),1),IF(COUNTIF(Нормы!$A$2:$A$1000,C685)&gt;=Лист8!I685,INDEX(Нормы!$C$2:$C$1000,MATCH(C685,Нормы!$A$2:$A$1000,0)+I684,1),0))</f>
        <v>#DIV/0!</v>
      </c>
      <c r="F685" t="e">
        <f>IF(A685&gt;A684,INDEX(Нормы!$D$2:$D$1000,MATCH(C685,Нормы!$A$2:$A$1000,0),1),IF(COUNTIF(Нормы!$A$2:$A$1000,C685)&gt;=Лист8!I685,INDEX(Нормы!$D$2:$D$1000,MATCH(C685,Нормы!$A$2:$A$1000,0)+I684,1),0))*INDEX('Готовый продукция'!$E$2:$E$500,MATCH(A685,'Готовый продукция'!$A$2:$A$500,0),1)</f>
        <v>#DIV/0!</v>
      </c>
      <c r="H685" t="e">
        <f>IF(LEN(D685)&gt;1,MAX($H$2:H684)+1,0)</f>
        <v>#DIV/0!</v>
      </c>
      <c r="I685">
        <f>COUNTIF($A$3:A685,A685)</f>
        <v>683</v>
      </c>
    </row>
    <row r="686" spans="1:9">
      <c r="A686" s="2" t="e">
        <f>INDEX('Готовый продукция'!$A$2:$A$500,CEILING(ROW($A684)/MAX('Готовый продукция'!$J$2:$J$500),1))</f>
        <v>#DIV/0!</v>
      </c>
      <c r="B686" s="1" t="str">
        <f>IFERROR(INDEX('Готовый продукция'!$B$2:$E$500,MATCH(A686,'Готовый продукция'!$A$2:$A$500,0),1),"")</f>
        <v/>
      </c>
      <c r="C686" t="str">
        <f>IFERROR(INDEX('Готовый продукция'!$B$2:$E$500,MATCH(A686,'Готовый продукция'!$A$2:$A$500,0),2),"")</f>
        <v/>
      </c>
      <c r="D686" t="e">
        <f>IF(A686&gt;A685,INDEX(Нормы!$B$2:$B$1000,MATCH(C686,Нормы!$A$2:$A$1000,0),1),IF(COUNTIF(Нормы!$A$2:$A$1000,C686)&gt;=Лист8!I686,INDEX(Нормы!$B$2:$B$1000,MATCH(C686,Нормы!$A$2:$A$1000,0)+I685,1),0))</f>
        <v>#DIV/0!</v>
      </c>
      <c r="E686" t="e">
        <f>IF(A686&gt;A685,INDEX(Нормы!$C$2:$C$1000,MATCH(C686,Нормы!$A$2:$A$1000,0),1),IF(COUNTIF(Нормы!$A$2:$A$1000,C686)&gt;=Лист8!I686,INDEX(Нормы!$C$2:$C$1000,MATCH(C686,Нормы!$A$2:$A$1000,0)+I685,1),0))</f>
        <v>#DIV/0!</v>
      </c>
      <c r="F686" t="e">
        <f>IF(A686&gt;A685,INDEX(Нормы!$D$2:$D$1000,MATCH(C686,Нормы!$A$2:$A$1000,0),1),IF(COUNTIF(Нормы!$A$2:$A$1000,C686)&gt;=Лист8!I686,INDEX(Нормы!$D$2:$D$1000,MATCH(C686,Нормы!$A$2:$A$1000,0)+I685,1),0))*INDEX('Готовый продукция'!$E$2:$E$500,MATCH(A686,'Готовый продукция'!$A$2:$A$500,0),1)</f>
        <v>#DIV/0!</v>
      </c>
      <c r="H686" t="e">
        <f>IF(LEN(D686)&gt;1,MAX($H$2:H685)+1,0)</f>
        <v>#DIV/0!</v>
      </c>
      <c r="I686">
        <f>COUNTIF($A$3:A686,A686)</f>
        <v>684</v>
      </c>
    </row>
    <row r="687" spans="1:9">
      <c r="A687" s="2" t="e">
        <f>INDEX('Готовый продукция'!$A$2:$A$500,CEILING(ROW($A685)/MAX('Готовый продукция'!$J$2:$J$500),1))</f>
        <v>#DIV/0!</v>
      </c>
      <c r="B687" s="1" t="str">
        <f>IFERROR(INDEX('Готовый продукция'!$B$2:$E$500,MATCH(A687,'Готовый продукция'!$A$2:$A$500,0),1),"")</f>
        <v/>
      </c>
      <c r="C687" t="str">
        <f>IFERROR(INDEX('Готовый продукция'!$B$2:$E$500,MATCH(A687,'Готовый продукция'!$A$2:$A$500,0),2),"")</f>
        <v/>
      </c>
      <c r="D687" t="e">
        <f>IF(A687&gt;A686,INDEX(Нормы!$B$2:$B$1000,MATCH(C687,Нормы!$A$2:$A$1000,0),1),IF(COUNTIF(Нормы!$A$2:$A$1000,C687)&gt;=Лист8!I687,INDEX(Нормы!$B$2:$B$1000,MATCH(C687,Нормы!$A$2:$A$1000,0)+I686,1),0))</f>
        <v>#DIV/0!</v>
      </c>
      <c r="E687" t="e">
        <f>IF(A687&gt;A686,INDEX(Нормы!$C$2:$C$1000,MATCH(C687,Нормы!$A$2:$A$1000,0),1),IF(COUNTIF(Нормы!$A$2:$A$1000,C687)&gt;=Лист8!I687,INDEX(Нормы!$C$2:$C$1000,MATCH(C687,Нормы!$A$2:$A$1000,0)+I686,1),0))</f>
        <v>#DIV/0!</v>
      </c>
      <c r="F687" t="e">
        <f>IF(A687&gt;A686,INDEX(Нормы!$D$2:$D$1000,MATCH(C687,Нормы!$A$2:$A$1000,0),1),IF(COUNTIF(Нормы!$A$2:$A$1000,C687)&gt;=Лист8!I687,INDEX(Нормы!$D$2:$D$1000,MATCH(C687,Нормы!$A$2:$A$1000,0)+I686,1),0))*INDEX('Готовый продукция'!$E$2:$E$500,MATCH(A687,'Готовый продукция'!$A$2:$A$500,0),1)</f>
        <v>#DIV/0!</v>
      </c>
      <c r="H687" t="e">
        <f>IF(LEN(D687)&gt;1,MAX($H$2:H686)+1,0)</f>
        <v>#DIV/0!</v>
      </c>
      <c r="I687">
        <f>COUNTIF($A$3:A687,A687)</f>
        <v>685</v>
      </c>
    </row>
    <row r="688" spans="1:9">
      <c r="A688" s="2" t="e">
        <f>INDEX('Готовый продукция'!$A$2:$A$500,CEILING(ROW($A686)/MAX('Готовый продукция'!$J$2:$J$500),1))</f>
        <v>#DIV/0!</v>
      </c>
      <c r="B688" s="1" t="str">
        <f>IFERROR(INDEX('Готовый продукция'!$B$2:$E$500,MATCH(A688,'Готовый продукция'!$A$2:$A$500,0),1),"")</f>
        <v/>
      </c>
      <c r="C688" t="str">
        <f>IFERROR(INDEX('Готовый продукция'!$B$2:$E$500,MATCH(A688,'Готовый продукция'!$A$2:$A$500,0),2),"")</f>
        <v/>
      </c>
      <c r="D688" t="e">
        <f>IF(A688&gt;A687,INDEX(Нормы!$B$2:$B$1000,MATCH(C688,Нормы!$A$2:$A$1000,0),1),IF(COUNTIF(Нормы!$A$2:$A$1000,C688)&gt;=Лист8!I688,INDEX(Нормы!$B$2:$B$1000,MATCH(C688,Нормы!$A$2:$A$1000,0)+I687,1),0))</f>
        <v>#DIV/0!</v>
      </c>
      <c r="E688" t="e">
        <f>IF(A688&gt;A687,INDEX(Нормы!$C$2:$C$1000,MATCH(C688,Нормы!$A$2:$A$1000,0),1),IF(COUNTIF(Нормы!$A$2:$A$1000,C688)&gt;=Лист8!I688,INDEX(Нормы!$C$2:$C$1000,MATCH(C688,Нормы!$A$2:$A$1000,0)+I687,1),0))</f>
        <v>#DIV/0!</v>
      </c>
      <c r="F688" t="e">
        <f>IF(A688&gt;A687,INDEX(Нормы!$D$2:$D$1000,MATCH(C688,Нормы!$A$2:$A$1000,0),1),IF(COUNTIF(Нормы!$A$2:$A$1000,C688)&gt;=Лист8!I688,INDEX(Нормы!$D$2:$D$1000,MATCH(C688,Нормы!$A$2:$A$1000,0)+I687,1),0))*INDEX('Готовый продукция'!$E$2:$E$500,MATCH(A688,'Готовый продукция'!$A$2:$A$500,0),1)</f>
        <v>#DIV/0!</v>
      </c>
      <c r="H688" t="e">
        <f>IF(LEN(D688)&gt;1,MAX($H$2:H687)+1,0)</f>
        <v>#DIV/0!</v>
      </c>
      <c r="I688">
        <f>COUNTIF($A$3:A688,A688)</f>
        <v>686</v>
      </c>
    </row>
    <row r="689" spans="1:9">
      <c r="A689" s="2" t="e">
        <f>INDEX('Готовый продукция'!$A$2:$A$500,CEILING(ROW($A687)/MAX('Готовый продукция'!$J$2:$J$500),1))</f>
        <v>#DIV/0!</v>
      </c>
      <c r="B689" s="1" t="str">
        <f>IFERROR(INDEX('Готовый продукция'!$B$2:$E$500,MATCH(A689,'Готовый продукция'!$A$2:$A$500,0),1),"")</f>
        <v/>
      </c>
      <c r="C689" t="str">
        <f>IFERROR(INDEX('Готовый продукция'!$B$2:$E$500,MATCH(A689,'Готовый продукция'!$A$2:$A$500,0),2),"")</f>
        <v/>
      </c>
      <c r="D689" t="e">
        <f>IF(A689&gt;A688,INDEX(Нормы!$B$2:$B$1000,MATCH(C689,Нормы!$A$2:$A$1000,0),1),IF(COUNTIF(Нормы!$A$2:$A$1000,C689)&gt;=Лист8!I689,INDEX(Нормы!$B$2:$B$1000,MATCH(C689,Нормы!$A$2:$A$1000,0)+I688,1),0))</f>
        <v>#DIV/0!</v>
      </c>
      <c r="E689" t="e">
        <f>IF(A689&gt;A688,INDEX(Нормы!$C$2:$C$1000,MATCH(C689,Нормы!$A$2:$A$1000,0),1),IF(COUNTIF(Нормы!$A$2:$A$1000,C689)&gt;=Лист8!I689,INDEX(Нормы!$C$2:$C$1000,MATCH(C689,Нормы!$A$2:$A$1000,0)+I688,1),0))</f>
        <v>#DIV/0!</v>
      </c>
      <c r="F689" t="e">
        <f>IF(A689&gt;A688,INDEX(Нормы!$D$2:$D$1000,MATCH(C689,Нормы!$A$2:$A$1000,0),1),IF(COUNTIF(Нормы!$A$2:$A$1000,C689)&gt;=Лист8!I689,INDEX(Нормы!$D$2:$D$1000,MATCH(C689,Нормы!$A$2:$A$1000,0)+I688,1),0))*INDEX('Готовый продукция'!$E$2:$E$500,MATCH(A689,'Готовый продукция'!$A$2:$A$500,0),1)</f>
        <v>#DIV/0!</v>
      </c>
      <c r="H689" t="e">
        <f>IF(LEN(D689)&gt;1,MAX($H$2:H688)+1,0)</f>
        <v>#DIV/0!</v>
      </c>
      <c r="I689">
        <f>COUNTIF($A$3:A689,A689)</f>
        <v>687</v>
      </c>
    </row>
    <row r="690" spans="1:9">
      <c r="A690" s="2" t="e">
        <f>INDEX('Готовый продукция'!$A$2:$A$500,CEILING(ROW($A688)/MAX('Готовый продукция'!$J$2:$J$500),1))</f>
        <v>#DIV/0!</v>
      </c>
      <c r="B690" s="1" t="str">
        <f>IFERROR(INDEX('Готовый продукция'!$B$2:$E$500,MATCH(A690,'Готовый продукция'!$A$2:$A$500,0),1),"")</f>
        <v/>
      </c>
      <c r="C690" t="str">
        <f>IFERROR(INDEX('Готовый продукция'!$B$2:$E$500,MATCH(A690,'Готовый продукция'!$A$2:$A$500,0),2),"")</f>
        <v/>
      </c>
      <c r="D690" t="e">
        <f>IF(A690&gt;A689,INDEX(Нормы!$B$2:$B$1000,MATCH(C690,Нормы!$A$2:$A$1000,0),1),IF(COUNTIF(Нормы!$A$2:$A$1000,C690)&gt;=Лист8!I690,INDEX(Нормы!$B$2:$B$1000,MATCH(C690,Нормы!$A$2:$A$1000,0)+I689,1),0))</f>
        <v>#DIV/0!</v>
      </c>
      <c r="E690" t="e">
        <f>IF(A690&gt;A689,INDEX(Нормы!$C$2:$C$1000,MATCH(C690,Нормы!$A$2:$A$1000,0),1),IF(COUNTIF(Нормы!$A$2:$A$1000,C690)&gt;=Лист8!I690,INDEX(Нормы!$C$2:$C$1000,MATCH(C690,Нормы!$A$2:$A$1000,0)+I689,1),0))</f>
        <v>#DIV/0!</v>
      </c>
      <c r="F690" t="e">
        <f>IF(A690&gt;A689,INDEX(Нормы!$D$2:$D$1000,MATCH(C690,Нормы!$A$2:$A$1000,0),1),IF(COUNTIF(Нормы!$A$2:$A$1000,C690)&gt;=Лист8!I690,INDEX(Нормы!$D$2:$D$1000,MATCH(C690,Нормы!$A$2:$A$1000,0)+I689,1),0))*INDEX('Готовый продукция'!$E$2:$E$500,MATCH(A690,'Готовый продукция'!$A$2:$A$500,0),1)</f>
        <v>#DIV/0!</v>
      </c>
      <c r="H690" t="e">
        <f>IF(LEN(D690)&gt;1,MAX($H$2:H689)+1,0)</f>
        <v>#DIV/0!</v>
      </c>
      <c r="I690">
        <f>COUNTIF($A$3:A690,A690)</f>
        <v>688</v>
      </c>
    </row>
    <row r="691" spans="1:9">
      <c r="A691" s="2" t="e">
        <f>INDEX('Готовый продукция'!$A$2:$A$500,CEILING(ROW($A689)/MAX('Готовый продукция'!$J$2:$J$500),1))</f>
        <v>#DIV/0!</v>
      </c>
      <c r="B691" s="1" t="str">
        <f>IFERROR(INDEX('Готовый продукция'!$B$2:$E$500,MATCH(A691,'Готовый продукция'!$A$2:$A$500,0),1),"")</f>
        <v/>
      </c>
      <c r="C691" t="str">
        <f>IFERROR(INDEX('Готовый продукция'!$B$2:$E$500,MATCH(A691,'Готовый продукция'!$A$2:$A$500,0),2),"")</f>
        <v/>
      </c>
      <c r="D691" t="e">
        <f>IF(A691&gt;A690,INDEX(Нормы!$B$2:$B$1000,MATCH(C691,Нормы!$A$2:$A$1000,0),1),IF(COUNTIF(Нормы!$A$2:$A$1000,C691)&gt;=Лист8!I691,INDEX(Нормы!$B$2:$B$1000,MATCH(C691,Нормы!$A$2:$A$1000,0)+I690,1),0))</f>
        <v>#DIV/0!</v>
      </c>
      <c r="E691" t="e">
        <f>IF(A691&gt;A690,INDEX(Нормы!$C$2:$C$1000,MATCH(C691,Нормы!$A$2:$A$1000,0),1),IF(COUNTIF(Нормы!$A$2:$A$1000,C691)&gt;=Лист8!I691,INDEX(Нормы!$C$2:$C$1000,MATCH(C691,Нормы!$A$2:$A$1000,0)+I690,1),0))</f>
        <v>#DIV/0!</v>
      </c>
      <c r="F691" t="e">
        <f>IF(A691&gt;A690,INDEX(Нормы!$D$2:$D$1000,MATCH(C691,Нормы!$A$2:$A$1000,0),1),IF(COUNTIF(Нормы!$A$2:$A$1000,C691)&gt;=Лист8!I691,INDEX(Нормы!$D$2:$D$1000,MATCH(C691,Нормы!$A$2:$A$1000,0)+I690,1),0))*INDEX('Готовый продукция'!$E$2:$E$500,MATCH(A691,'Готовый продукция'!$A$2:$A$500,0),1)</f>
        <v>#DIV/0!</v>
      </c>
      <c r="H691" t="e">
        <f>IF(LEN(D691)&gt;1,MAX($H$2:H690)+1,0)</f>
        <v>#DIV/0!</v>
      </c>
      <c r="I691">
        <f>COUNTIF($A$3:A691,A691)</f>
        <v>689</v>
      </c>
    </row>
    <row r="692" spans="1:9">
      <c r="A692" s="2" t="e">
        <f>INDEX('Готовый продукция'!$A$2:$A$500,CEILING(ROW($A690)/MAX('Готовый продукция'!$J$2:$J$500),1))</f>
        <v>#DIV/0!</v>
      </c>
      <c r="B692" s="1" t="str">
        <f>IFERROR(INDEX('Готовый продукция'!$B$2:$E$500,MATCH(A692,'Готовый продукция'!$A$2:$A$500,0),1),"")</f>
        <v/>
      </c>
      <c r="C692" t="str">
        <f>IFERROR(INDEX('Готовый продукция'!$B$2:$E$500,MATCH(A692,'Готовый продукция'!$A$2:$A$500,0),2),"")</f>
        <v/>
      </c>
      <c r="D692" t="e">
        <f>IF(A692&gt;A691,INDEX(Нормы!$B$2:$B$1000,MATCH(C692,Нормы!$A$2:$A$1000,0),1),IF(COUNTIF(Нормы!$A$2:$A$1000,C692)&gt;=Лист8!I692,INDEX(Нормы!$B$2:$B$1000,MATCH(C692,Нормы!$A$2:$A$1000,0)+I691,1),0))</f>
        <v>#DIV/0!</v>
      </c>
      <c r="E692" t="e">
        <f>IF(A692&gt;A691,INDEX(Нормы!$C$2:$C$1000,MATCH(C692,Нормы!$A$2:$A$1000,0),1),IF(COUNTIF(Нормы!$A$2:$A$1000,C692)&gt;=Лист8!I692,INDEX(Нормы!$C$2:$C$1000,MATCH(C692,Нормы!$A$2:$A$1000,0)+I691,1),0))</f>
        <v>#DIV/0!</v>
      </c>
      <c r="F692" t="e">
        <f>IF(A692&gt;A691,INDEX(Нормы!$D$2:$D$1000,MATCH(C692,Нормы!$A$2:$A$1000,0),1),IF(COUNTIF(Нормы!$A$2:$A$1000,C692)&gt;=Лист8!I692,INDEX(Нормы!$D$2:$D$1000,MATCH(C692,Нормы!$A$2:$A$1000,0)+I691,1),0))*INDEX('Готовый продукция'!$E$2:$E$500,MATCH(A692,'Готовый продукция'!$A$2:$A$500,0),1)</f>
        <v>#DIV/0!</v>
      </c>
      <c r="H692" t="e">
        <f>IF(LEN(D692)&gt;1,MAX($H$2:H691)+1,0)</f>
        <v>#DIV/0!</v>
      </c>
      <c r="I692">
        <f>COUNTIF($A$3:A692,A692)</f>
        <v>690</v>
      </c>
    </row>
    <row r="693" spans="1:9">
      <c r="A693" s="2" t="e">
        <f>INDEX('Готовый продукция'!$A$2:$A$500,CEILING(ROW($A691)/MAX('Готовый продукция'!$J$2:$J$500),1))</f>
        <v>#DIV/0!</v>
      </c>
      <c r="B693" s="1" t="str">
        <f>IFERROR(INDEX('Готовый продукция'!$B$2:$E$500,MATCH(A693,'Готовый продукция'!$A$2:$A$500,0),1),"")</f>
        <v/>
      </c>
      <c r="C693" t="str">
        <f>IFERROR(INDEX('Готовый продукция'!$B$2:$E$500,MATCH(A693,'Готовый продукция'!$A$2:$A$500,0),2),"")</f>
        <v/>
      </c>
      <c r="D693" t="e">
        <f>IF(A693&gt;A692,INDEX(Нормы!$B$2:$B$1000,MATCH(C693,Нормы!$A$2:$A$1000,0),1),IF(COUNTIF(Нормы!$A$2:$A$1000,C693)&gt;=Лист8!I693,INDEX(Нормы!$B$2:$B$1000,MATCH(C693,Нормы!$A$2:$A$1000,0)+I692,1),0))</f>
        <v>#DIV/0!</v>
      </c>
      <c r="E693" t="e">
        <f>IF(A693&gt;A692,INDEX(Нормы!$C$2:$C$1000,MATCH(C693,Нормы!$A$2:$A$1000,0),1),IF(COUNTIF(Нормы!$A$2:$A$1000,C693)&gt;=Лист8!I693,INDEX(Нормы!$C$2:$C$1000,MATCH(C693,Нормы!$A$2:$A$1000,0)+I692,1),0))</f>
        <v>#DIV/0!</v>
      </c>
      <c r="F693" t="e">
        <f>IF(A693&gt;A692,INDEX(Нормы!$D$2:$D$1000,MATCH(C693,Нормы!$A$2:$A$1000,0),1),IF(COUNTIF(Нормы!$A$2:$A$1000,C693)&gt;=Лист8!I693,INDEX(Нормы!$D$2:$D$1000,MATCH(C693,Нормы!$A$2:$A$1000,0)+I692,1),0))*INDEX('Готовый продукция'!$E$2:$E$500,MATCH(A693,'Готовый продукция'!$A$2:$A$500,0),1)</f>
        <v>#DIV/0!</v>
      </c>
      <c r="H693" t="e">
        <f>IF(LEN(D693)&gt;1,MAX($H$2:H692)+1,0)</f>
        <v>#DIV/0!</v>
      </c>
      <c r="I693">
        <f>COUNTIF($A$3:A693,A693)</f>
        <v>691</v>
      </c>
    </row>
    <row r="694" spans="1:9">
      <c r="A694" s="2" t="e">
        <f>INDEX('Готовый продукция'!$A$2:$A$500,CEILING(ROW($A692)/MAX('Готовый продукция'!$J$2:$J$500),1))</f>
        <v>#DIV/0!</v>
      </c>
      <c r="B694" s="1" t="str">
        <f>IFERROR(INDEX('Готовый продукция'!$B$2:$E$500,MATCH(A694,'Готовый продукция'!$A$2:$A$500,0),1),"")</f>
        <v/>
      </c>
      <c r="C694" t="str">
        <f>IFERROR(INDEX('Готовый продукция'!$B$2:$E$500,MATCH(A694,'Готовый продукция'!$A$2:$A$500,0),2),"")</f>
        <v/>
      </c>
      <c r="D694" t="e">
        <f>IF(A694&gt;A693,INDEX(Нормы!$B$2:$B$1000,MATCH(C694,Нормы!$A$2:$A$1000,0),1),IF(COUNTIF(Нормы!$A$2:$A$1000,C694)&gt;=Лист8!I694,INDEX(Нормы!$B$2:$B$1000,MATCH(C694,Нормы!$A$2:$A$1000,0)+I693,1),0))</f>
        <v>#DIV/0!</v>
      </c>
      <c r="E694" t="e">
        <f>IF(A694&gt;A693,INDEX(Нормы!$C$2:$C$1000,MATCH(C694,Нормы!$A$2:$A$1000,0),1),IF(COUNTIF(Нормы!$A$2:$A$1000,C694)&gt;=Лист8!I694,INDEX(Нормы!$C$2:$C$1000,MATCH(C694,Нормы!$A$2:$A$1000,0)+I693,1),0))</f>
        <v>#DIV/0!</v>
      </c>
      <c r="F694" t="e">
        <f>IF(A694&gt;A693,INDEX(Нормы!$D$2:$D$1000,MATCH(C694,Нормы!$A$2:$A$1000,0),1),IF(COUNTIF(Нормы!$A$2:$A$1000,C694)&gt;=Лист8!I694,INDEX(Нормы!$D$2:$D$1000,MATCH(C694,Нормы!$A$2:$A$1000,0)+I693,1),0))*INDEX('Готовый продукция'!$E$2:$E$500,MATCH(A694,'Готовый продукция'!$A$2:$A$500,0),1)</f>
        <v>#DIV/0!</v>
      </c>
      <c r="H694" t="e">
        <f>IF(LEN(D694)&gt;1,MAX($H$2:H693)+1,0)</f>
        <v>#DIV/0!</v>
      </c>
      <c r="I694">
        <f>COUNTIF($A$3:A694,A694)</f>
        <v>692</v>
      </c>
    </row>
    <row r="695" spans="1:9">
      <c r="A695" s="2" t="e">
        <f>INDEX('Готовый продукция'!$A$2:$A$500,CEILING(ROW($A693)/MAX('Готовый продукция'!$J$2:$J$500),1))</f>
        <v>#DIV/0!</v>
      </c>
      <c r="B695" s="1" t="str">
        <f>IFERROR(INDEX('Готовый продукция'!$B$2:$E$500,MATCH(A695,'Готовый продукция'!$A$2:$A$500,0),1),"")</f>
        <v/>
      </c>
      <c r="C695" t="str">
        <f>IFERROR(INDEX('Готовый продукция'!$B$2:$E$500,MATCH(A695,'Готовый продукция'!$A$2:$A$500,0),2),"")</f>
        <v/>
      </c>
      <c r="D695" t="e">
        <f>IF(A695&gt;A694,INDEX(Нормы!$B$2:$B$1000,MATCH(C695,Нормы!$A$2:$A$1000,0),1),IF(COUNTIF(Нормы!$A$2:$A$1000,C695)&gt;=Лист8!I695,INDEX(Нормы!$B$2:$B$1000,MATCH(C695,Нормы!$A$2:$A$1000,0)+I694,1),0))</f>
        <v>#DIV/0!</v>
      </c>
      <c r="E695" t="e">
        <f>IF(A695&gt;A694,INDEX(Нормы!$C$2:$C$1000,MATCH(C695,Нормы!$A$2:$A$1000,0),1),IF(COUNTIF(Нормы!$A$2:$A$1000,C695)&gt;=Лист8!I695,INDEX(Нормы!$C$2:$C$1000,MATCH(C695,Нормы!$A$2:$A$1000,0)+I694,1),0))</f>
        <v>#DIV/0!</v>
      </c>
      <c r="F695" t="e">
        <f>IF(A695&gt;A694,INDEX(Нормы!$D$2:$D$1000,MATCH(C695,Нормы!$A$2:$A$1000,0),1),IF(COUNTIF(Нормы!$A$2:$A$1000,C695)&gt;=Лист8!I695,INDEX(Нормы!$D$2:$D$1000,MATCH(C695,Нормы!$A$2:$A$1000,0)+I694,1),0))*INDEX('Готовый продукция'!$E$2:$E$500,MATCH(A695,'Готовый продукция'!$A$2:$A$500,0),1)</f>
        <v>#DIV/0!</v>
      </c>
      <c r="H695" t="e">
        <f>IF(LEN(D695)&gt;1,MAX($H$2:H694)+1,0)</f>
        <v>#DIV/0!</v>
      </c>
      <c r="I695">
        <f>COUNTIF($A$3:A695,A695)</f>
        <v>693</v>
      </c>
    </row>
    <row r="696" spans="1:9">
      <c r="A696" s="2" t="e">
        <f>INDEX('Готовый продукция'!$A$2:$A$500,CEILING(ROW($A694)/MAX('Готовый продукция'!$J$2:$J$500),1))</f>
        <v>#DIV/0!</v>
      </c>
      <c r="B696" s="1" t="str">
        <f>IFERROR(INDEX('Готовый продукция'!$B$2:$E$500,MATCH(A696,'Готовый продукция'!$A$2:$A$500,0),1),"")</f>
        <v/>
      </c>
      <c r="C696" t="str">
        <f>IFERROR(INDEX('Готовый продукция'!$B$2:$E$500,MATCH(A696,'Готовый продукция'!$A$2:$A$500,0),2),"")</f>
        <v/>
      </c>
      <c r="D696" t="e">
        <f>IF(A696&gt;A695,INDEX(Нормы!$B$2:$B$1000,MATCH(C696,Нормы!$A$2:$A$1000,0),1),IF(COUNTIF(Нормы!$A$2:$A$1000,C696)&gt;=Лист8!I696,INDEX(Нормы!$B$2:$B$1000,MATCH(C696,Нормы!$A$2:$A$1000,0)+I695,1),0))</f>
        <v>#DIV/0!</v>
      </c>
      <c r="E696" t="e">
        <f>IF(A696&gt;A695,INDEX(Нормы!$C$2:$C$1000,MATCH(C696,Нормы!$A$2:$A$1000,0),1),IF(COUNTIF(Нормы!$A$2:$A$1000,C696)&gt;=Лист8!I696,INDEX(Нормы!$C$2:$C$1000,MATCH(C696,Нормы!$A$2:$A$1000,0)+I695,1),0))</f>
        <v>#DIV/0!</v>
      </c>
      <c r="F696" t="e">
        <f>IF(A696&gt;A695,INDEX(Нормы!$D$2:$D$1000,MATCH(C696,Нормы!$A$2:$A$1000,0),1),IF(COUNTIF(Нормы!$A$2:$A$1000,C696)&gt;=Лист8!I696,INDEX(Нормы!$D$2:$D$1000,MATCH(C696,Нормы!$A$2:$A$1000,0)+I695,1),0))*INDEX('Готовый продукция'!$E$2:$E$500,MATCH(A696,'Готовый продукция'!$A$2:$A$500,0),1)</f>
        <v>#DIV/0!</v>
      </c>
      <c r="H696" t="e">
        <f>IF(LEN(D696)&gt;1,MAX($H$2:H695)+1,0)</f>
        <v>#DIV/0!</v>
      </c>
      <c r="I696">
        <f>COUNTIF($A$3:A696,A696)</f>
        <v>694</v>
      </c>
    </row>
    <row r="697" spans="1:9">
      <c r="A697" s="2" t="e">
        <f>INDEX('Готовый продукция'!$A$2:$A$500,CEILING(ROW($A695)/MAX('Готовый продукция'!$J$2:$J$500),1))</f>
        <v>#DIV/0!</v>
      </c>
      <c r="B697" s="1" t="str">
        <f>IFERROR(INDEX('Готовый продукция'!$B$2:$E$500,MATCH(A697,'Готовый продукция'!$A$2:$A$500,0),1),"")</f>
        <v/>
      </c>
      <c r="C697" t="str">
        <f>IFERROR(INDEX('Готовый продукция'!$B$2:$E$500,MATCH(A697,'Готовый продукция'!$A$2:$A$500,0),2),"")</f>
        <v/>
      </c>
      <c r="D697" t="e">
        <f>IF(A697&gt;A696,INDEX(Нормы!$B$2:$B$1000,MATCH(C697,Нормы!$A$2:$A$1000,0),1),IF(COUNTIF(Нормы!$A$2:$A$1000,C697)&gt;=Лист8!I697,INDEX(Нормы!$B$2:$B$1000,MATCH(C697,Нормы!$A$2:$A$1000,0)+I696,1),0))</f>
        <v>#DIV/0!</v>
      </c>
      <c r="E697" t="e">
        <f>IF(A697&gt;A696,INDEX(Нормы!$C$2:$C$1000,MATCH(C697,Нормы!$A$2:$A$1000,0),1),IF(COUNTIF(Нормы!$A$2:$A$1000,C697)&gt;=Лист8!I697,INDEX(Нормы!$C$2:$C$1000,MATCH(C697,Нормы!$A$2:$A$1000,0)+I696,1),0))</f>
        <v>#DIV/0!</v>
      </c>
      <c r="F697" t="e">
        <f>IF(A697&gt;A696,INDEX(Нормы!$D$2:$D$1000,MATCH(C697,Нормы!$A$2:$A$1000,0),1),IF(COUNTIF(Нормы!$A$2:$A$1000,C697)&gt;=Лист8!I697,INDEX(Нормы!$D$2:$D$1000,MATCH(C697,Нормы!$A$2:$A$1000,0)+I696,1),0))*INDEX('Готовый продукция'!$E$2:$E$500,MATCH(A697,'Готовый продукция'!$A$2:$A$500,0),1)</f>
        <v>#DIV/0!</v>
      </c>
      <c r="H697" t="e">
        <f>IF(LEN(D697)&gt;1,MAX($H$2:H696)+1,0)</f>
        <v>#DIV/0!</v>
      </c>
      <c r="I697">
        <f>COUNTIF($A$3:A697,A697)</f>
        <v>695</v>
      </c>
    </row>
    <row r="698" spans="1:9">
      <c r="A698" s="2" t="e">
        <f>INDEX('Готовый продукция'!$A$2:$A$500,CEILING(ROW($A696)/MAX('Готовый продукция'!$J$2:$J$500),1))</f>
        <v>#DIV/0!</v>
      </c>
      <c r="B698" s="1" t="str">
        <f>IFERROR(INDEX('Готовый продукция'!$B$2:$E$500,MATCH(A698,'Готовый продукция'!$A$2:$A$500,0),1),"")</f>
        <v/>
      </c>
      <c r="C698" t="str">
        <f>IFERROR(INDEX('Готовый продукция'!$B$2:$E$500,MATCH(A698,'Готовый продукция'!$A$2:$A$500,0),2),"")</f>
        <v/>
      </c>
      <c r="D698" t="e">
        <f>IF(A698&gt;A697,INDEX(Нормы!$B$2:$B$1000,MATCH(C698,Нормы!$A$2:$A$1000,0),1),IF(COUNTIF(Нормы!$A$2:$A$1000,C698)&gt;=Лист8!I698,INDEX(Нормы!$B$2:$B$1000,MATCH(C698,Нормы!$A$2:$A$1000,0)+I697,1),0))</f>
        <v>#DIV/0!</v>
      </c>
      <c r="E698" t="e">
        <f>IF(A698&gt;A697,INDEX(Нормы!$C$2:$C$1000,MATCH(C698,Нормы!$A$2:$A$1000,0),1),IF(COUNTIF(Нормы!$A$2:$A$1000,C698)&gt;=Лист8!I698,INDEX(Нормы!$C$2:$C$1000,MATCH(C698,Нормы!$A$2:$A$1000,0)+I697,1),0))</f>
        <v>#DIV/0!</v>
      </c>
      <c r="F698" t="e">
        <f>IF(A698&gt;A697,INDEX(Нормы!$D$2:$D$1000,MATCH(C698,Нормы!$A$2:$A$1000,0),1),IF(COUNTIF(Нормы!$A$2:$A$1000,C698)&gt;=Лист8!I698,INDEX(Нормы!$D$2:$D$1000,MATCH(C698,Нормы!$A$2:$A$1000,0)+I697,1),0))*INDEX('Готовый продукция'!$E$2:$E$500,MATCH(A698,'Готовый продукция'!$A$2:$A$500,0),1)</f>
        <v>#DIV/0!</v>
      </c>
      <c r="H698" t="e">
        <f>IF(LEN(D698)&gt;1,MAX($H$2:H697)+1,0)</f>
        <v>#DIV/0!</v>
      </c>
      <c r="I698">
        <f>COUNTIF($A$3:A698,A698)</f>
        <v>696</v>
      </c>
    </row>
    <row r="699" spans="1:9">
      <c r="A699" s="2" t="e">
        <f>INDEX('Готовый продукция'!$A$2:$A$500,CEILING(ROW($A697)/MAX('Готовый продукция'!$J$2:$J$500),1))</f>
        <v>#DIV/0!</v>
      </c>
      <c r="B699" s="1" t="str">
        <f>IFERROR(INDEX('Готовый продукция'!$B$2:$E$500,MATCH(A699,'Готовый продукция'!$A$2:$A$500,0),1),"")</f>
        <v/>
      </c>
      <c r="C699" t="str">
        <f>IFERROR(INDEX('Готовый продукция'!$B$2:$E$500,MATCH(A699,'Готовый продукция'!$A$2:$A$500,0),2),"")</f>
        <v/>
      </c>
      <c r="D699" t="e">
        <f>IF(A699&gt;A698,INDEX(Нормы!$B$2:$B$1000,MATCH(C699,Нормы!$A$2:$A$1000,0),1),IF(COUNTIF(Нормы!$A$2:$A$1000,C699)&gt;=Лист8!I699,INDEX(Нормы!$B$2:$B$1000,MATCH(C699,Нормы!$A$2:$A$1000,0)+I698,1),0))</f>
        <v>#DIV/0!</v>
      </c>
      <c r="E699" t="e">
        <f>IF(A699&gt;A698,INDEX(Нормы!$C$2:$C$1000,MATCH(C699,Нормы!$A$2:$A$1000,0),1),IF(COUNTIF(Нормы!$A$2:$A$1000,C699)&gt;=Лист8!I699,INDEX(Нормы!$C$2:$C$1000,MATCH(C699,Нормы!$A$2:$A$1000,0)+I698,1),0))</f>
        <v>#DIV/0!</v>
      </c>
      <c r="F699" t="e">
        <f>IF(A699&gt;A698,INDEX(Нормы!$D$2:$D$1000,MATCH(C699,Нормы!$A$2:$A$1000,0),1),IF(COUNTIF(Нормы!$A$2:$A$1000,C699)&gt;=Лист8!I699,INDEX(Нормы!$D$2:$D$1000,MATCH(C699,Нормы!$A$2:$A$1000,0)+I698,1),0))*INDEX('Готовый продукция'!$E$2:$E$500,MATCH(A699,'Готовый продукция'!$A$2:$A$500,0),1)</f>
        <v>#DIV/0!</v>
      </c>
      <c r="H699" t="e">
        <f>IF(LEN(D699)&gt;1,MAX($H$2:H698)+1,0)</f>
        <v>#DIV/0!</v>
      </c>
      <c r="I699">
        <f>COUNTIF($A$3:A699,A699)</f>
        <v>697</v>
      </c>
    </row>
    <row r="700" spans="1:9">
      <c r="A700" s="2" t="e">
        <f>INDEX('Готовый продукция'!$A$2:$A$500,CEILING(ROW($A698)/MAX('Готовый продукция'!$J$2:$J$500),1))</f>
        <v>#DIV/0!</v>
      </c>
      <c r="B700" s="1" t="str">
        <f>IFERROR(INDEX('Готовый продукция'!$B$2:$E$500,MATCH(A700,'Готовый продукция'!$A$2:$A$500,0),1),"")</f>
        <v/>
      </c>
      <c r="C700" t="str">
        <f>IFERROR(INDEX('Готовый продукция'!$B$2:$E$500,MATCH(A700,'Готовый продукция'!$A$2:$A$500,0),2),"")</f>
        <v/>
      </c>
      <c r="D700" t="e">
        <f>IF(A700&gt;A699,INDEX(Нормы!$B$2:$B$1000,MATCH(C700,Нормы!$A$2:$A$1000,0),1),IF(COUNTIF(Нормы!$A$2:$A$1000,C700)&gt;=Лист8!I700,INDEX(Нормы!$B$2:$B$1000,MATCH(C700,Нормы!$A$2:$A$1000,0)+I699,1),0))</f>
        <v>#DIV/0!</v>
      </c>
      <c r="E700" t="e">
        <f>IF(A700&gt;A699,INDEX(Нормы!$C$2:$C$1000,MATCH(C700,Нормы!$A$2:$A$1000,0),1),IF(COUNTIF(Нормы!$A$2:$A$1000,C700)&gt;=Лист8!I700,INDEX(Нормы!$C$2:$C$1000,MATCH(C700,Нормы!$A$2:$A$1000,0)+I699,1),0))</f>
        <v>#DIV/0!</v>
      </c>
      <c r="F700" t="e">
        <f>IF(A700&gt;A699,INDEX(Нормы!$D$2:$D$1000,MATCH(C700,Нормы!$A$2:$A$1000,0),1),IF(COUNTIF(Нормы!$A$2:$A$1000,C700)&gt;=Лист8!I700,INDEX(Нормы!$D$2:$D$1000,MATCH(C700,Нормы!$A$2:$A$1000,0)+I699,1),0))*INDEX('Готовый продукция'!$E$2:$E$500,MATCH(A700,'Готовый продукция'!$A$2:$A$500,0),1)</f>
        <v>#DIV/0!</v>
      </c>
      <c r="H700" t="e">
        <f>IF(LEN(D700)&gt;1,MAX($H$2:H699)+1,0)</f>
        <v>#DIV/0!</v>
      </c>
      <c r="I700">
        <f>COUNTIF($A$3:A700,A700)</f>
        <v>698</v>
      </c>
    </row>
    <row r="701" spans="1:9">
      <c r="A701" s="2" t="e">
        <f>INDEX('Готовый продукция'!$A$2:$A$500,CEILING(ROW($A699)/MAX('Готовый продукция'!$J$2:$J$500),1))</f>
        <v>#DIV/0!</v>
      </c>
      <c r="B701" s="1" t="str">
        <f>IFERROR(INDEX('Готовый продукция'!$B$2:$E$500,MATCH(A701,'Готовый продукция'!$A$2:$A$500,0),1),"")</f>
        <v/>
      </c>
      <c r="C701" t="str">
        <f>IFERROR(INDEX('Готовый продукция'!$B$2:$E$500,MATCH(A701,'Готовый продукция'!$A$2:$A$500,0),2),"")</f>
        <v/>
      </c>
      <c r="D701" t="e">
        <f>IF(A701&gt;A700,INDEX(Нормы!$B$2:$B$1000,MATCH(C701,Нормы!$A$2:$A$1000,0),1),IF(COUNTIF(Нормы!$A$2:$A$1000,C701)&gt;=Лист8!I701,INDEX(Нормы!$B$2:$B$1000,MATCH(C701,Нормы!$A$2:$A$1000,0)+I700,1),0))</f>
        <v>#DIV/0!</v>
      </c>
      <c r="E701" t="e">
        <f>IF(A701&gt;A700,INDEX(Нормы!$C$2:$C$1000,MATCH(C701,Нормы!$A$2:$A$1000,0),1),IF(COUNTIF(Нормы!$A$2:$A$1000,C701)&gt;=Лист8!I701,INDEX(Нормы!$C$2:$C$1000,MATCH(C701,Нормы!$A$2:$A$1000,0)+I700,1),0))</f>
        <v>#DIV/0!</v>
      </c>
      <c r="F701" t="e">
        <f>IF(A701&gt;A700,INDEX(Нормы!$D$2:$D$1000,MATCH(C701,Нормы!$A$2:$A$1000,0),1),IF(COUNTIF(Нормы!$A$2:$A$1000,C701)&gt;=Лист8!I701,INDEX(Нормы!$D$2:$D$1000,MATCH(C701,Нормы!$A$2:$A$1000,0)+I700,1),0))*INDEX('Готовый продукция'!$E$2:$E$500,MATCH(A701,'Готовый продукция'!$A$2:$A$500,0),1)</f>
        <v>#DIV/0!</v>
      </c>
      <c r="H701" t="e">
        <f>IF(LEN(D701)&gt;1,MAX($H$2:H700)+1,0)</f>
        <v>#DIV/0!</v>
      </c>
      <c r="I701">
        <f>COUNTIF($A$3:A701,A701)</f>
        <v>699</v>
      </c>
    </row>
    <row r="702" spans="1:9">
      <c r="A702" s="2" t="e">
        <f>INDEX('Готовый продукция'!$A$2:$A$500,CEILING(ROW($A700)/MAX('Готовый продукция'!$J$2:$J$500),1))</f>
        <v>#DIV/0!</v>
      </c>
      <c r="B702" s="1" t="str">
        <f>IFERROR(INDEX('Готовый продукция'!$B$2:$E$500,MATCH(A702,'Готовый продукция'!$A$2:$A$500,0),1),"")</f>
        <v/>
      </c>
      <c r="C702" t="str">
        <f>IFERROR(INDEX('Готовый продукция'!$B$2:$E$500,MATCH(A702,'Готовый продукция'!$A$2:$A$500,0),2),"")</f>
        <v/>
      </c>
      <c r="D702" t="e">
        <f>IF(A702&gt;A701,INDEX(Нормы!$B$2:$B$1000,MATCH(C702,Нормы!$A$2:$A$1000,0),1),IF(COUNTIF(Нормы!$A$2:$A$1000,C702)&gt;=Лист8!I702,INDEX(Нормы!$B$2:$B$1000,MATCH(C702,Нормы!$A$2:$A$1000,0)+I701,1),0))</f>
        <v>#DIV/0!</v>
      </c>
      <c r="E702" t="e">
        <f>IF(A702&gt;A701,INDEX(Нормы!$C$2:$C$1000,MATCH(C702,Нормы!$A$2:$A$1000,0),1),IF(COUNTIF(Нормы!$A$2:$A$1000,C702)&gt;=Лист8!I702,INDEX(Нормы!$C$2:$C$1000,MATCH(C702,Нормы!$A$2:$A$1000,0)+I701,1),0))</f>
        <v>#DIV/0!</v>
      </c>
      <c r="F702" t="e">
        <f>IF(A702&gt;A701,INDEX(Нормы!$D$2:$D$1000,MATCH(C702,Нормы!$A$2:$A$1000,0),1),IF(COUNTIF(Нормы!$A$2:$A$1000,C702)&gt;=Лист8!I702,INDEX(Нормы!$D$2:$D$1000,MATCH(C702,Нормы!$A$2:$A$1000,0)+I701,1),0))*INDEX('Готовый продукция'!$E$2:$E$500,MATCH(A702,'Готовый продукция'!$A$2:$A$500,0),1)</f>
        <v>#DIV/0!</v>
      </c>
      <c r="H702" t="e">
        <f>IF(LEN(D702)&gt;1,MAX($H$2:H701)+1,0)</f>
        <v>#DIV/0!</v>
      </c>
      <c r="I702">
        <f>COUNTIF($A$3:A702,A702)</f>
        <v>700</v>
      </c>
    </row>
    <row r="703" spans="1:9">
      <c r="A703" s="2" t="e">
        <f>INDEX('Готовый продукция'!$A$2:$A$500,CEILING(ROW($A701)/MAX('Готовый продукция'!$J$2:$J$500),1))</f>
        <v>#DIV/0!</v>
      </c>
      <c r="B703" s="1" t="str">
        <f>IFERROR(INDEX('Готовый продукция'!$B$2:$E$500,MATCH(A703,'Готовый продукция'!$A$2:$A$500,0),1),"")</f>
        <v/>
      </c>
      <c r="C703" t="str">
        <f>IFERROR(INDEX('Готовый продукция'!$B$2:$E$500,MATCH(A703,'Готовый продукция'!$A$2:$A$500,0),2),"")</f>
        <v/>
      </c>
      <c r="D703" t="e">
        <f>IF(A703&gt;A702,INDEX(Нормы!$B$2:$B$1000,MATCH(C703,Нормы!$A$2:$A$1000,0),1),IF(COUNTIF(Нормы!$A$2:$A$1000,C703)&gt;=Лист8!I703,INDEX(Нормы!$B$2:$B$1000,MATCH(C703,Нормы!$A$2:$A$1000,0)+I702,1),0))</f>
        <v>#DIV/0!</v>
      </c>
      <c r="E703" t="e">
        <f>IF(A703&gt;A702,INDEX(Нормы!$C$2:$C$1000,MATCH(C703,Нормы!$A$2:$A$1000,0),1),IF(COUNTIF(Нормы!$A$2:$A$1000,C703)&gt;=Лист8!I703,INDEX(Нормы!$C$2:$C$1000,MATCH(C703,Нормы!$A$2:$A$1000,0)+I702,1),0))</f>
        <v>#DIV/0!</v>
      </c>
      <c r="F703" t="e">
        <f>IF(A703&gt;A702,INDEX(Нормы!$D$2:$D$1000,MATCH(C703,Нормы!$A$2:$A$1000,0),1),IF(COUNTIF(Нормы!$A$2:$A$1000,C703)&gt;=Лист8!I703,INDEX(Нормы!$D$2:$D$1000,MATCH(C703,Нормы!$A$2:$A$1000,0)+I702,1),0))*INDEX('Готовый продукция'!$E$2:$E$500,MATCH(A703,'Готовый продукция'!$A$2:$A$500,0),1)</f>
        <v>#DIV/0!</v>
      </c>
      <c r="H703" t="e">
        <f>IF(LEN(D703)&gt;1,MAX($H$2:H702)+1,0)</f>
        <v>#DIV/0!</v>
      </c>
      <c r="I703">
        <f>COUNTIF($A$3:A703,A703)</f>
        <v>701</v>
      </c>
    </row>
    <row r="704" spans="1:9">
      <c r="A704" s="2" t="e">
        <f>INDEX('Готовый продукция'!$A$2:$A$500,CEILING(ROW($A702)/MAX('Готовый продукция'!$J$2:$J$500),1))</f>
        <v>#DIV/0!</v>
      </c>
      <c r="B704" s="1" t="str">
        <f>IFERROR(INDEX('Готовый продукция'!$B$2:$E$500,MATCH(A704,'Готовый продукция'!$A$2:$A$500,0),1),"")</f>
        <v/>
      </c>
      <c r="C704" t="str">
        <f>IFERROR(INDEX('Готовый продукция'!$B$2:$E$500,MATCH(A704,'Готовый продукция'!$A$2:$A$500,0),2),"")</f>
        <v/>
      </c>
      <c r="D704" t="e">
        <f>IF(A704&gt;A703,INDEX(Нормы!$B$2:$B$1000,MATCH(C704,Нормы!$A$2:$A$1000,0),1),IF(COUNTIF(Нормы!$A$2:$A$1000,C704)&gt;=Лист8!I704,INDEX(Нормы!$B$2:$B$1000,MATCH(C704,Нормы!$A$2:$A$1000,0)+I703,1),0))</f>
        <v>#DIV/0!</v>
      </c>
      <c r="E704" t="e">
        <f>IF(A704&gt;A703,INDEX(Нормы!$C$2:$C$1000,MATCH(C704,Нормы!$A$2:$A$1000,0),1),IF(COUNTIF(Нормы!$A$2:$A$1000,C704)&gt;=Лист8!I704,INDEX(Нормы!$C$2:$C$1000,MATCH(C704,Нормы!$A$2:$A$1000,0)+I703,1),0))</f>
        <v>#DIV/0!</v>
      </c>
      <c r="F704" t="e">
        <f>IF(A704&gt;A703,INDEX(Нормы!$D$2:$D$1000,MATCH(C704,Нормы!$A$2:$A$1000,0),1),IF(COUNTIF(Нормы!$A$2:$A$1000,C704)&gt;=Лист8!I704,INDEX(Нормы!$D$2:$D$1000,MATCH(C704,Нормы!$A$2:$A$1000,0)+I703,1),0))*INDEX('Готовый продукция'!$E$2:$E$500,MATCH(A704,'Готовый продукция'!$A$2:$A$500,0),1)</f>
        <v>#DIV/0!</v>
      </c>
      <c r="H704" t="e">
        <f>IF(LEN(D704)&gt;1,MAX($H$2:H703)+1,0)</f>
        <v>#DIV/0!</v>
      </c>
      <c r="I704">
        <f>COUNTIF($A$3:A704,A704)</f>
        <v>702</v>
      </c>
    </row>
    <row r="705" spans="1:9">
      <c r="A705" s="2" t="e">
        <f>INDEX('Готовый продукция'!$A$2:$A$500,CEILING(ROW($A703)/MAX('Готовый продукция'!$J$2:$J$500),1))</f>
        <v>#DIV/0!</v>
      </c>
      <c r="B705" s="1" t="str">
        <f>IFERROR(INDEX('Готовый продукция'!$B$2:$E$500,MATCH(A705,'Готовый продукция'!$A$2:$A$500,0),1),"")</f>
        <v/>
      </c>
      <c r="C705" t="str">
        <f>IFERROR(INDEX('Готовый продукция'!$B$2:$E$500,MATCH(A705,'Готовый продукция'!$A$2:$A$500,0),2),"")</f>
        <v/>
      </c>
      <c r="D705" t="e">
        <f>IF(A705&gt;A704,INDEX(Нормы!$B$2:$B$1000,MATCH(C705,Нормы!$A$2:$A$1000,0),1),IF(COUNTIF(Нормы!$A$2:$A$1000,C705)&gt;=Лист8!I705,INDEX(Нормы!$B$2:$B$1000,MATCH(C705,Нормы!$A$2:$A$1000,0)+I704,1),0))</f>
        <v>#DIV/0!</v>
      </c>
      <c r="E705" t="e">
        <f>IF(A705&gt;A704,INDEX(Нормы!$C$2:$C$1000,MATCH(C705,Нормы!$A$2:$A$1000,0),1),IF(COUNTIF(Нормы!$A$2:$A$1000,C705)&gt;=Лист8!I705,INDEX(Нормы!$C$2:$C$1000,MATCH(C705,Нормы!$A$2:$A$1000,0)+I704,1),0))</f>
        <v>#DIV/0!</v>
      </c>
      <c r="F705" t="e">
        <f>IF(A705&gt;A704,INDEX(Нормы!$D$2:$D$1000,MATCH(C705,Нормы!$A$2:$A$1000,0),1),IF(COUNTIF(Нормы!$A$2:$A$1000,C705)&gt;=Лист8!I705,INDEX(Нормы!$D$2:$D$1000,MATCH(C705,Нормы!$A$2:$A$1000,0)+I704,1),0))*INDEX('Готовый продукция'!$E$2:$E$500,MATCH(A705,'Готовый продукция'!$A$2:$A$500,0),1)</f>
        <v>#DIV/0!</v>
      </c>
      <c r="H705" t="e">
        <f>IF(LEN(D705)&gt;1,MAX($H$2:H704)+1,0)</f>
        <v>#DIV/0!</v>
      </c>
      <c r="I705">
        <f>COUNTIF($A$3:A705,A705)</f>
        <v>703</v>
      </c>
    </row>
    <row r="706" spans="1:9">
      <c r="A706" s="2" t="e">
        <f>INDEX('Готовый продукция'!$A$2:$A$500,CEILING(ROW($A704)/MAX('Готовый продукция'!$J$2:$J$500),1))</f>
        <v>#DIV/0!</v>
      </c>
      <c r="B706" s="1" t="str">
        <f>IFERROR(INDEX('Готовый продукция'!$B$2:$E$500,MATCH(A706,'Готовый продукция'!$A$2:$A$500,0),1),"")</f>
        <v/>
      </c>
      <c r="C706" t="str">
        <f>IFERROR(INDEX('Готовый продукция'!$B$2:$E$500,MATCH(A706,'Готовый продукция'!$A$2:$A$500,0),2),"")</f>
        <v/>
      </c>
      <c r="D706" t="e">
        <f>IF(A706&gt;A705,INDEX(Нормы!$B$2:$B$1000,MATCH(C706,Нормы!$A$2:$A$1000,0),1),IF(COUNTIF(Нормы!$A$2:$A$1000,C706)&gt;=Лист8!I706,INDEX(Нормы!$B$2:$B$1000,MATCH(C706,Нормы!$A$2:$A$1000,0)+I705,1),0))</f>
        <v>#DIV/0!</v>
      </c>
      <c r="E706" t="e">
        <f>IF(A706&gt;A705,INDEX(Нормы!$C$2:$C$1000,MATCH(C706,Нормы!$A$2:$A$1000,0),1),IF(COUNTIF(Нормы!$A$2:$A$1000,C706)&gt;=Лист8!I706,INDEX(Нормы!$C$2:$C$1000,MATCH(C706,Нормы!$A$2:$A$1000,0)+I705,1),0))</f>
        <v>#DIV/0!</v>
      </c>
      <c r="F706" t="e">
        <f>IF(A706&gt;A705,INDEX(Нормы!$D$2:$D$1000,MATCH(C706,Нормы!$A$2:$A$1000,0),1),IF(COUNTIF(Нормы!$A$2:$A$1000,C706)&gt;=Лист8!I706,INDEX(Нормы!$D$2:$D$1000,MATCH(C706,Нормы!$A$2:$A$1000,0)+I705,1),0))*INDEX('Готовый продукция'!$E$2:$E$500,MATCH(A706,'Готовый продукция'!$A$2:$A$500,0),1)</f>
        <v>#DIV/0!</v>
      </c>
      <c r="H706" t="e">
        <f>IF(LEN(D706)&gt;1,MAX($H$2:H705)+1,0)</f>
        <v>#DIV/0!</v>
      </c>
      <c r="I706">
        <f>COUNTIF($A$3:A706,A706)</f>
        <v>704</v>
      </c>
    </row>
    <row r="707" spans="1:9">
      <c r="A707" s="2" t="e">
        <f>INDEX('Готовый продукция'!$A$2:$A$500,CEILING(ROW($A705)/MAX('Готовый продукция'!$J$2:$J$500),1))</f>
        <v>#DIV/0!</v>
      </c>
      <c r="B707" s="1" t="str">
        <f>IFERROR(INDEX('Готовый продукция'!$B$2:$E$500,MATCH(A707,'Готовый продукция'!$A$2:$A$500,0),1),"")</f>
        <v/>
      </c>
      <c r="C707" t="str">
        <f>IFERROR(INDEX('Готовый продукция'!$B$2:$E$500,MATCH(A707,'Готовый продукция'!$A$2:$A$500,0),2),"")</f>
        <v/>
      </c>
      <c r="D707" t="e">
        <f>IF(A707&gt;A706,INDEX(Нормы!$B$2:$B$1000,MATCH(C707,Нормы!$A$2:$A$1000,0),1),IF(COUNTIF(Нормы!$A$2:$A$1000,C707)&gt;=Лист8!I707,INDEX(Нормы!$B$2:$B$1000,MATCH(C707,Нормы!$A$2:$A$1000,0)+I706,1),0))</f>
        <v>#DIV/0!</v>
      </c>
      <c r="E707" t="e">
        <f>IF(A707&gt;A706,INDEX(Нормы!$C$2:$C$1000,MATCH(C707,Нормы!$A$2:$A$1000,0),1),IF(COUNTIF(Нормы!$A$2:$A$1000,C707)&gt;=Лист8!I707,INDEX(Нормы!$C$2:$C$1000,MATCH(C707,Нормы!$A$2:$A$1000,0)+I706,1),0))</f>
        <v>#DIV/0!</v>
      </c>
      <c r="F707" t="e">
        <f>IF(A707&gt;A706,INDEX(Нормы!$D$2:$D$1000,MATCH(C707,Нормы!$A$2:$A$1000,0),1),IF(COUNTIF(Нормы!$A$2:$A$1000,C707)&gt;=Лист8!I707,INDEX(Нормы!$D$2:$D$1000,MATCH(C707,Нормы!$A$2:$A$1000,0)+I706,1),0))*INDEX('Готовый продукция'!$E$2:$E$500,MATCH(A707,'Готовый продукция'!$A$2:$A$500,0),1)</f>
        <v>#DIV/0!</v>
      </c>
      <c r="H707" t="e">
        <f>IF(LEN(D707)&gt;1,MAX($H$2:H706)+1,0)</f>
        <v>#DIV/0!</v>
      </c>
      <c r="I707">
        <f>COUNTIF($A$3:A707,A707)</f>
        <v>705</v>
      </c>
    </row>
    <row r="708" spans="1:9">
      <c r="A708" s="2" t="e">
        <f>INDEX('Готовый продукция'!$A$2:$A$500,CEILING(ROW($A706)/MAX('Готовый продукция'!$J$2:$J$500),1))</f>
        <v>#DIV/0!</v>
      </c>
      <c r="B708" s="1" t="str">
        <f>IFERROR(INDEX('Готовый продукция'!$B$2:$E$500,MATCH(A708,'Готовый продукция'!$A$2:$A$500,0),1),"")</f>
        <v/>
      </c>
      <c r="C708" t="str">
        <f>IFERROR(INDEX('Готовый продукция'!$B$2:$E$500,MATCH(A708,'Готовый продукция'!$A$2:$A$500,0),2),"")</f>
        <v/>
      </c>
      <c r="D708" t="e">
        <f>IF(A708&gt;A707,INDEX(Нормы!$B$2:$B$1000,MATCH(C708,Нормы!$A$2:$A$1000,0),1),IF(COUNTIF(Нормы!$A$2:$A$1000,C708)&gt;=Лист8!I708,INDEX(Нормы!$B$2:$B$1000,MATCH(C708,Нормы!$A$2:$A$1000,0)+I707,1),0))</f>
        <v>#DIV/0!</v>
      </c>
      <c r="E708" t="e">
        <f>IF(A708&gt;A707,INDEX(Нормы!$C$2:$C$1000,MATCH(C708,Нормы!$A$2:$A$1000,0),1),IF(COUNTIF(Нормы!$A$2:$A$1000,C708)&gt;=Лист8!I708,INDEX(Нормы!$C$2:$C$1000,MATCH(C708,Нормы!$A$2:$A$1000,0)+I707,1),0))</f>
        <v>#DIV/0!</v>
      </c>
      <c r="F708" t="e">
        <f>IF(A708&gt;A707,INDEX(Нормы!$D$2:$D$1000,MATCH(C708,Нормы!$A$2:$A$1000,0),1),IF(COUNTIF(Нормы!$A$2:$A$1000,C708)&gt;=Лист8!I708,INDEX(Нормы!$D$2:$D$1000,MATCH(C708,Нормы!$A$2:$A$1000,0)+I707,1),0))*INDEX('Готовый продукция'!$E$2:$E$500,MATCH(A708,'Готовый продукция'!$A$2:$A$500,0),1)</f>
        <v>#DIV/0!</v>
      </c>
      <c r="H708" t="e">
        <f>IF(LEN(D708)&gt;1,MAX($H$2:H707)+1,0)</f>
        <v>#DIV/0!</v>
      </c>
      <c r="I708">
        <f>COUNTIF($A$3:A708,A708)</f>
        <v>706</v>
      </c>
    </row>
    <row r="709" spans="1:9">
      <c r="A709" s="2" t="e">
        <f>INDEX('Готовый продукция'!$A$2:$A$500,CEILING(ROW($A707)/MAX('Готовый продукция'!$J$2:$J$500),1))</f>
        <v>#DIV/0!</v>
      </c>
      <c r="B709" s="1" t="str">
        <f>IFERROR(INDEX('Готовый продукция'!$B$2:$E$500,MATCH(A709,'Готовый продукция'!$A$2:$A$500,0),1),"")</f>
        <v/>
      </c>
      <c r="C709" t="str">
        <f>IFERROR(INDEX('Готовый продукция'!$B$2:$E$500,MATCH(A709,'Готовый продукция'!$A$2:$A$500,0),2),"")</f>
        <v/>
      </c>
      <c r="D709" t="e">
        <f>IF(A709&gt;A708,INDEX(Нормы!$B$2:$B$1000,MATCH(C709,Нормы!$A$2:$A$1000,0),1),IF(COUNTIF(Нормы!$A$2:$A$1000,C709)&gt;=Лист8!I709,INDEX(Нормы!$B$2:$B$1000,MATCH(C709,Нормы!$A$2:$A$1000,0)+I708,1),0))</f>
        <v>#DIV/0!</v>
      </c>
      <c r="E709" t="e">
        <f>IF(A709&gt;A708,INDEX(Нормы!$C$2:$C$1000,MATCH(C709,Нормы!$A$2:$A$1000,0),1),IF(COUNTIF(Нормы!$A$2:$A$1000,C709)&gt;=Лист8!I709,INDEX(Нормы!$C$2:$C$1000,MATCH(C709,Нормы!$A$2:$A$1000,0)+I708,1),0))</f>
        <v>#DIV/0!</v>
      </c>
      <c r="F709" t="e">
        <f>IF(A709&gt;A708,INDEX(Нормы!$D$2:$D$1000,MATCH(C709,Нормы!$A$2:$A$1000,0),1),IF(COUNTIF(Нормы!$A$2:$A$1000,C709)&gt;=Лист8!I709,INDEX(Нормы!$D$2:$D$1000,MATCH(C709,Нормы!$A$2:$A$1000,0)+I708,1),0))*INDEX('Готовый продукция'!$E$2:$E$500,MATCH(A709,'Готовый продукция'!$A$2:$A$500,0),1)</f>
        <v>#DIV/0!</v>
      </c>
      <c r="H709" t="e">
        <f>IF(LEN(D709)&gt;1,MAX($H$2:H708)+1,0)</f>
        <v>#DIV/0!</v>
      </c>
      <c r="I709">
        <f>COUNTIF($A$3:A709,A709)</f>
        <v>707</v>
      </c>
    </row>
    <row r="710" spans="1:9">
      <c r="A710" s="2" t="e">
        <f>INDEX('Готовый продукция'!$A$2:$A$500,CEILING(ROW($A708)/MAX('Готовый продукция'!$J$2:$J$500),1))</f>
        <v>#DIV/0!</v>
      </c>
      <c r="B710" s="1" t="str">
        <f>IFERROR(INDEX('Готовый продукция'!$B$2:$E$500,MATCH(A710,'Готовый продукция'!$A$2:$A$500,0),1),"")</f>
        <v/>
      </c>
      <c r="C710" t="str">
        <f>IFERROR(INDEX('Готовый продукция'!$B$2:$E$500,MATCH(A710,'Готовый продукция'!$A$2:$A$500,0),2),"")</f>
        <v/>
      </c>
      <c r="D710" t="e">
        <f>IF(A710&gt;A709,INDEX(Нормы!$B$2:$B$1000,MATCH(C710,Нормы!$A$2:$A$1000,0),1),IF(COUNTIF(Нормы!$A$2:$A$1000,C710)&gt;=Лист8!I710,INDEX(Нормы!$B$2:$B$1000,MATCH(C710,Нормы!$A$2:$A$1000,0)+I709,1),0))</f>
        <v>#DIV/0!</v>
      </c>
      <c r="E710" t="e">
        <f>IF(A710&gt;A709,INDEX(Нормы!$C$2:$C$1000,MATCH(C710,Нормы!$A$2:$A$1000,0),1),IF(COUNTIF(Нормы!$A$2:$A$1000,C710)&gt;=Лист8!I710,INDEX(Нормы!$C$2:$C$1000,MATCH(C710,Нормы!$A$2:$A$1000,0)+I709,1),0))</f>
        <v>#DIV/0!</v>
      </c>
      <c r="F710" t="e">
        <f>IF(A710&gt;A709,INDEX(Нормы!$D$2:$D$1000,MATCH(C710,Нормы!$A$2:$A$1000,0),1),IF(COUNTIF(Нормы!$A$2:$A$1000,C710)&gt;=Лист8!I710,INDEX(Нормы!$D$2:$D$1000,MATCH(C710,Нормы!$A$2:$A$1000,0)+I709,1),0))*INDEX('Готовый продукция'!$E$2:$E$500,MATCH(A710,'Готовый продукция'!$A$2:$A$500,0),1)</f>
        <v>#DIV/0!</v>
      </c>
      <c r="H710" t="e">
        <f>IF(LEN(D710)&gt;1,MAX($H$2:H709)+1,0)</f>
        <v>#DIV/0!</v>
      </c>
      <c r="I710">
        <f>COUNTIF($A$3:A710,A710)</f>
        <v>708</v>
      </c>
    </row>
    <row r="711" spans="1:9">
      <c r="A711" s="2" t="e">
        <f>INDEX('Готовый продукция'!$A$2:$A$500,CEILING(ROW($A709)/MAX('Готовый продукция'!$J$2:$J$500),1))</f>
        <v>#DIV/0!</v>
      </c>
      <c r="B711" s="1" t="str">
        <f>IFERROR(INDEX('Готовый продукция'!$B$2:$E$500,MATCH(A711,'Готовый продукция'!$A$2:$A$500,0),1),"")</f>
        <v/>
      </c>
      <c r="C711" t="str">
        <f>IFERROR(INDEX('Готовый продукция'!$B$2:$E$500,MATCH(A711,'Готовый продукция'!$A$2:$A$500,0),2),"")</f>
        <v/>
      </c>
      <c r="D711" t="e">
        <f>IF(A711&gt;A710,INDEX(Нормы!$B$2:$B$1000,MATCH(C711,Нормы!$A$2:$A$1000,0),1),IF(COUNTIF(Нормы!$A$2:$A$1000,C711)&gt;=Лист8!I711,INDEX(Нормы!$B$2:$B$1000,MATCH(C711,Нормы!$A$2:$A$1000,0)+I710,1),0))</f>
        <v>#DIV/0!</v>
      </c>
      <c r="E711" t="e">
        <f>IF(A711&gt;A710,INDEX(Нормы!$C$2:$C$1000,MATCH(C711,Нормы!$A$2:$A$1000,0),1),IF(COUNTIF(Нормы!$A$2:$A$1000,C711)&gt;=Лист8!I711,INDEX(Нормы!$C$2:$C$1000,MATCH(C711,Нормы!$A$2:$A$1000,0)+I710,1),0))</f>
        <v>#DIV/0!</v>
      </c>
      <c r="F711" t="e">
        <f>IF(A711&gt;A710,INDEX(Нормы!$D$2:$D$1000,MATCH(C711,Нормы!$A$2:$A$1000,0),1),IF(COUNTIF(Нормы!$A$2:$A$1000,C711)&gt;=Лист8!I711,INDEX(Нормы!$D$2:$D$1000,MATCH(C711,Нормы!$A$2:$A$1000,0)+I710,1),0))*INDEX('Готовый продукция'!$E$2:$E$500,MATCH(A711,'Готовый продукция'!$A$2:$A$500,0),1)</f>
        <v>#DIV/0!</v>
      </c>
      <c r="H711" t="e">
        <f>IF(LEN(D711)&gt;1,MAX($H$2:H710)+1,0)</f>
        <v>#DIV/0!</v>
      </c>
      <c r="I711">
        <f>COUNTIF($A$3:A711,A711)</f>
        <v>709</v>
      </c>
    </row>
    <row r="712" spans="1:9">
      <c r="A712" s="2" t="e">
        <f>INDEX('Готовый продукция'!$A$2:$A$500,CEILING(ROW($A710)/MAX('Готовый продукция'!$J$2:$J$500),1))</f>
        <v>#DIV/0!</v>
      </c>
      <c r="B712" s="1" t="str">
        <f>IFERROR(INDEX('Готовый продукция'!$B$2:$E$500,MATCH(A712,'Готовый продукция'!$A$2:$A$500,0),1),"")</f>
        <v/>
      </c>
      <c r="C712" t="str">
        <f>IFERROR(INDEX('Готовый продукция'!$B$2:$E$500,MATCH(A712,'Готовый продукция'!$A$2:$A$500,0),2),"")</f>
        <v/>
      </c>
      <c r="D712" t="e">
        <f>IF(A712&gt;A711,INDEX(Нормы!$B$2:$B$1000,MATCH(C712,Нормы!$A$2:$A$1000,0),1),IF(COUNTIF(Нормы!$A$2:$A$1000,C712)&gt;=Лист8!I712,INDEX(Нормы!$B$2:$B$1000,MATCH(C712,Нормы!$A$2:$A$1000,0)+I711,1),0))</f>
        <v>#DIV/0!</v>
      </c>
      <c r="E712" t="e">
        <f>IF(A712&gt;A711,INDEX(Нормы!$C$2:$C$1000,MATCH(C712,Нормы!$A$2:$A$1000,0),1),IF(COUNTIF(Нормы!$A$2:$A$1000,C712)&gt;=Лист8!I712,INDEX(Нормы!$C$2:$C$1000,MATCH(C712,Нормы!$A$2:$A$1000,0)+I711,1),0))</f>
        <v>#DIV/0!</v>
      </c>
      <c r="F712" t="e">
        <f>IF(A712&gt;A711,INDEX(Нормы!$D$2:$D$1000,MATCH(C712,Нормы!$A$2:$A$1000,0),1),IF(COUNTIF(Нормы!$A$2:$A$1000,C712)&gt;=Лист8!I712,INDEX(Нормы!$D$2:$D$1000,MATCH(C712,Нормы!$A$2:$A$1000,0)+I711,1),0))*INDEX('Готовый продукция'!$E$2:$E$500,MATCH(A712,'Готовый продукция'!$A$2:$A$500,0),1)</f>
        <v>#DIV/0!</v>
      </c>
      <c r="H712" t="e">
        <f>IF(LEN(D712)&gt;1,MAX($H$2:H711)+1,0)</f>
        <v>#DIV/0!</v>
      </c>
      <c r="I712">
        <f>COUNTIF($A$3:A712,A712)</f>
        <v>710</v>
      </c>
    </row>
    <row r="713" spans="1:9">
      <c r="A713" s="2" t="e">
        <f>INDEX('Готовый продукция'!$A$2:$A$500,CEILING(ROW($A711)/MAX('Готовый продукция'!$J$2:$J$500),1))</f>
        <v>#DIV/0!</v>
      </c>
      <c r="B713" s="1" t="str">
        <f>IFERROR(INDEX('Готовый продукция'!$B$2:$E$500,MATCH(A713,'Готовый продукция'!$A$2:$A$500,0),1),"")</f>
        <v/>
      </c>
      <c r="C713" t="str">
        <f>IFERROR(INDEX('Готовый продукция'!$B$2:$E$500,MATCH(A713,'Готовый продукция'!$A$2:$A$500,0),2),"")</f>
        <v/>
      </c>
      <c r="D713" t="e">
        <f>IF(A713&gt;A712,INDEX(Нормы!$B$2:$B$1000,MATCH(C713,Нормы!$A$2:$A$1000,0),1),IF(COUNTIF(Нормы!$A$2:$A$1000,C713)&gt;=Лист8!I713,INDEX(Нормы!$B$2:$B$1000,MATCH(C713,Нормы!$A$2:$A$1000,0)+I712,1),0))</f>
        <v>#DIV/0!</v>
      </c>
      <c r="E713" t="e">
        <f>IF(A713&gt;A712,INDEX(Нормы!$C$2:$C$1000,MATCH(C713,Нормы!$A$2:$A$1000,0),1),IF(COUNTIF(Нормы!$A$2:$A$1000,C713)&gt;=Лист8!I713,INDEX(Нормы!$C$2:$C$1000,MATCH(C713,Нормы!$A$2:$A$1000,0)+I712,1),0))</f>
        <v>#DIV/0!</v>
      </c>
      <c r="F713" t="e">
        <f>IF(A713&gt;A712,INDEX(Нормы!$D$2:$D$1000,MATCH(C713,Нормы!$A$2:$A$1000,0),1),IF(COUNTIF(Нормы!$A$2:$A$1000,C713)&gt;=Лист8!I713,INDEX(Нормы!$D$2:$D$1000,MATCH(C713,Нормы!$A$2:$A$1000,0)+I712,1),0))*INDEX('Готовый продукция'!$E$2:$E$500,MATCH(A713,'Готовый продукция'!$A$2:$A$500,0),1)</f>
        <v>#DIV/0!</v>
      </c>
      <c r="H713" t="e">
        <f>IF(LEN(D713)&gt;1,MAX($H$2:H712)+1,0)</f>
        <v>#DIV/0!</v>
      </c>
      <c r="I713">
        <f>COUNTIF($A$3:A713,A713)</f>
        <v>711</v>
      </c>
    </row>
    <row r="714" spans="1:9">
      <c r="A714" s="2" t="e">
        <f>INDEX('Готовый продукция'!$A$2:$A$500,CEILING(ROW($A712)/MAX('Готовый продукция'!$J$2:$J$500),1))</f>
        <v>#DIV/0!</v>
      </c>
      <c r="B714" s="1" t="str">
        <f>IFERROR(INDEX('Готовый продукция'!$B$2:$E$500,MATCH(A714,'Готовый продукция'!$A$2:$A$500,0),1),"")</f>
        <v/>
      </c>
      <c r="C714" t="str">
        <f>IFERROR(INDEX('Готовый продукция'!$B$2:$E$500,MATCH(A714,'Готовый продукция'!$A$2:$A$500,0),2),"")</f>
        <v/>
      </c>
      <c r="D714" t="e">
        <f>IF(A714&gt;A713,INDEX(Нормы!$B$2:$B$1000,MATCH(C714,Нормы!$A$2:$A$1000,0),1),IF(COUNTIF(Нормы!$A$2:$A$1000,C714)&gt;=Лист8!I714,INDEX(Нормы!$B$2:$B$1000,MATCH(C714,Нормы!$A$2:$A$1000,0)+I713,1),0))</f>
        <v>#DIV/0!</v>
      </c>
      <c r="E714" t="e">
        <f>IF(A714&gt;A713,INDEX(Нормы!$C$2:$C$1000,MATCH(C714,Нормы!$A$2:$A$1000,0),1),IF(COUNTIF(Нормы!$A$2:$A$1000,C714)&gt;=Лист8!I714,INDEX(Нормы!$C$2:$C$1000,MATCH(C714,Нормы!$A$2:$A$1000,0)+I713,1),0))</f>
        <v>#DIV/0!</v>
      </c>
      <c r="F714" t="e">
        <f>IF(A714&gt;A713,INDEX(Нормы!$D$2:$D$1000,MATCH(C714,Нормы!$A$2:$A$1000,0),1),IF(COUNTIF(Нормы!$A$2:$A$1000,C714)&gt;=Лист8!I714,INDEX(Нормы!$D$2:$D$1000,MATCH(C714,Нормы!$A$2:$A$1000,0)+I713,1),0))*INDEX('Готовый продукция'!$E$2:$E$500,MATCH(A714,'Готовый продукция'!$A$2:$A$500,0),1)</f>
        <v>#DIV/0!</v>
      </c>
      <c r="H714" t="e">
        <f>IF(LEN(D714)&gt;1,MAX($H$2:H713)+1,0)</f>
        <v>#DIV/0!</v>
      </c>
      <c r="I714">
        <f>COUNTIF($A$3:A714,A714)</f>
        <v>712</v>
      </c>
    </row>
    <row r="715" spans="1:9">
      <c r="A715" s="2" t="e">
        <f>INDEX('Готовый продукция'!$A$2:$A$500,CEILING(ROW($A713)/MAX('Готовый продукция'!$J$2:$J$500),1))</f>
        <v>#DIV/0!</v>
      </c>
      <c r="B715" s="1" t="str">
        <f>IFERROR(INDEX('Готовый продукция'!$B$2:$E$500,MATCH(A715,'Готовый продукция'!$A$2:$A$500,0),1),"")</f>
        <v/>
      </c>
      <c r="C715" t="str">
        <f>IFERROR(INDEX('Готовый продукция'!$B$2:$E$500,MATCH(A715,'Готовый продукция'!$A$2:$A$500,0),2),"")</f>
        <v/>
      </c>
      <c r="D715" t="e">
        <f>IF(A715&gt;A714,INDEX(Нормы!$B$2:$B$1000,MATCH(C715,Нормы!$A$2:$A$1000,0),1),IF(COUNTIF(Нормы!$A$2:$A$1000,C715)&gt;=Лист8!I715,INDEX(Нормы!$B$2:$B$1000,MATCH(C715,Нормы!$A$2:$A$1000,0)+I714,1),0))</f>
        <v>#DIV/0!</v>
      </c>
      <c r="E715" t="e">
        <f>IF(A715&gt;A714,INDEX(Нормы!$C$2:$C$1000,MATCH(C715,Нормы!$A$2:$A$1000,0),1),IF(COUNTIF(Нормы!$A$2:$A$1000,C715)&gt;=Лист8!I715,INDEX(Нормы!$C$2:$C$1000,MATCH(C715,Нормы!$A$2:$A$1000,0)+I714,1),0))</f>
        <v>#DIV/0!</v>
      </c>
      <c r="F715" t="e">
        <f>IF(A715&gt;A714,INDEX(Нормы!$D$2:$D$1000,MATCH(C715,Нормы!$A$2:$A$1000,0),1),IF(COUNTIF(Нормы!$A$2:$A$1000,C715)&gt;=Лист8!I715,INDEX(Нормы!$D$2:$D$1000,MATCH(C715,Нормы!$A$2:$A$1000,0)+I714,1),0))*INDEX('Готовый продукция'!$E$2:$E$500,MATCH(A715,'Готовый продукция'!$A$2:$A$500,0),1)</f>
        <v>#DIV/0!</v>
      </c>
      <c r="H715" t="e">
        <f>IF(LEN(D715)&gt;1,MAX($H$2:H714)+1,0)</f>
        <v>#DIV/0!</v>
      </c>
      <c r="I715">
        <f>COUNTIF($A$3:A715,A715)</f>
        <v>713</v>
      </c>
    </row>
    <row r="716" spans="1:9">
      <c r="A716" s="2" t="e">
        <f>INDEX('Готовый продукция'!$A$2:$A$500,CEILING(ROW($A714)/MAX('Готовый продукция'!$J$2:$J$500),1))</f>
        <v>#DIV/0!</v>
      </c>
      <c r="B716" s="1" t="str">
        <f>IFERROR(INDEX('Готовый продукция'!$B$2:$E$500,MATCH(A716,'Готовый продукция'!$A$2:$A$500,0),1),"")</f>
        <v/>
      </c>
      <c r="C716" t="str">
        <f>IFERROR(INDEX('Готовый продукция'!$B$2:$E$500,MATCH(A716,'Готовый продукция'!$A$2:$A$500,0),2),"")</f>
        <v/>
      </c>
      <c r="D716" t="e">
        <f>IF(A716&gt;A715,INDEX(Нормы!$B$2:$B$1000,MATCH(C716,Нормы!$A$2:$A$1000,0),1),IF(COUNTIF(Нормы!$A$2:$A$1000,C716)&gt;=Лист8!I716,INDEX(Нормы!$B$2:$B$1000,MATCH(C716,Нормы!$A$2:$A$1000,0)+I715,1),0))</f>
        <v>#DIV/0!</v>
      </c>
      <c r="E716" t="e">
        <f>IF(A716&gt;A715,INDEX(Нормы!$C$2:$C$1000,MATCH(C716,Нормы!$A$2:$A$1000,0),1),IF(COUNTIF(Нормы!$A$2:$A$1000,C716)&gt;=Лист8!I716,INDEX(Нормы!$C$2:$C$1000,MATCH(C716,Нормы!$A$2:$A$1000,0)+I715,1),0))</f>
        <v>#DIV/0!</v>
      </c>
      <c r="F716" t="e">
        <f>IF(A716&gt;A715,INDEX(Нормы!$D$2:$D$1000,MATCH(C716,Нормы!$A$2:$A$1000,0),1),IF(COUNTIF(Нормы!$A$2:$A$1000,C716)&gt;=Лист8!I716,INDEX(Нормы!$D$2:$D$1000,MATCH(C716,Нормы!$A$2:$A$1000,0)+I715,1),0))*INDEX('Готовый продукция'!$E$2:$E$500,MATCH(A716,'Готовый продукция'!$A$2:$A$500,0),1)</f>
        <v>#DIV/0!</v>
      </c>
      <c r="H716" t="e">
        <f>IF(LEN(D716)&gt;1,MAX($H$2:H715)+1,0)</f>
        <v>#DIV/0!</v>
      </c>
      <c r="I716">
        <f>COUNTIF($A$3:A716,A716)</f>
        <v>714</v>
      </c>
    </row>
    <row r="717" spans="1:9">
      <c r="A717" s="2" t="e">
        <f>INDEX('Готовый продукция'!$A$2:$A$500,CEILING(ROW($A715)/MAX('Готовый продукция'!$J$2:$J$500),1))</f>
        <v>#DIV/0!</v>
      </c>
      <c r="B717" s="1" t="str">
        <f>IFERROR(INDEX('Готовый продукция'!$B$2:$E$500,MATCH(A717,'Готовый продукция'!$A$2:$A$500,0),1),"")</f>
        <v/>
      </c>
      <c r="C717" t="str">
        <f>IFERROR(INDEX('Готовый продукция'!$B$2:$E$500,MATCH(A717,'Готовый продукция'!$A$2:$A$500,0),2),"")</f>
        <v/>
      </c>
      <c r="D717" t="e">
        <f>IF(A717&gt;A716,INDEX(Нормы!$B$2:$B$1000,MATCH(C717,Нормы!$A$2:$A$1000,0),1),IF(COUNTIF(Нормы!$A$2:$A$1000,C717)&gt;=Лист8!I717,INDEX(Нормы!$B$2:$B$1000,MATCH(C717,Нормы!$A$2:$A$1000,0)+I716,1),0))</f>
        <v>#DIV/0!</v>
      </c>
      <c r="E717" t="e">
        <f>IF(A717&gt;A716,INDEX(Нормы!$C$2:$C$1000,MATCH(C717,Нормы!$A$2:$A$1000,0),1),IF(COUNTIF(Нормы!$A$2:$A$1000,C717)&gt;=Лист8!I717,INDEX(Нормы!$C$2:$C$1000,MATCH(C717,Нормы!$A$2:$A$1000,0)+I716,1),0))</f>
        <v>#DIV/0!</v>
      </c>
      <c r="F717" t="e">
        <f>IF(A717&gt;A716,INDEX(Нормы!$D$2:$D$1000,MATCH(C717,Нормы!$A$2:$A$1000,0),1),IF(COUNTIF(Нормы!$A$2:$A$1000,C717)&gt;=Лист8!I717,INDEX(Нормы!$D$2:$D$1000,MATCH(C717,Нормы!$A$2:$A$1000,0)+I716,1),0))*INDEX('Готовый продукция'!$E$2:$E$500,MATCH(A717,'Готовый продукция'!$A$2:$A$500,0),1)</f>
        <v>#DIV/0!</v>
      </c>
      <c r="H717" t="e">
        <f>IF(LEN(D717)&gt;1,MAX($H$2:H716)+1,0)</f>
        <v>#DIV/0!</v>
      </c>
      <c r="I717">
        <f>COUNTIF($A$3:A717,A717)</f>
        <v>715</v>
      </c>
    </row>
    <row r="718" spans="1:9">
      <c r="A718" s="2" t="e">
        <f>INDEX('Готовый продукция'!$A$2:$A$500,CEILING(ROW($A716)/MAX('Готовый продукция'!$J$2:$J$500),1))</f>
        <v>#DIV/0!</v>
      </c>
      <c r="B718" s="1" t="str">
        <f>IFERROR(INDEX('Готовый продукция'!$B$2:$E$500,MATCH(A718,'Готовый продукция'!$A$2:$A$500,0),1),"")</f>
        <v/>
      </c>
      <c r="C718" t="str">
        <f>IFERROR(INDEX('Готовый продукция'!$B$2:$E$500,MATCH(A718,'Готовый продукция'!$A$2:$A$500,0),2),"")</f>
        <v/>
      </c>
      <c r="D718" t="e">
        <f>IF(A718&gt;A717,INDEX(Нормы!$B$2:$B$1000,MATCH(C718,Нормы!$A$2:$A$1000,0),1),IF(COUNTIF(Нормы!$A$2:$A$1000,C718)&gt;=Лист8!I718,INDEX(Нормы!$B$2:$B$1000,MATCH(C718,Нормы!$A$2:$A$1000,0)+I717,1),0))</f>
        <v>#DIV/0!</v>
      </c>
      <c r="E718" t="e">
        <f>IF(A718&gt;A717,INDEX(Нормы!$C$2:$C$1000,MATCH(C718,Нормы!$A$2:$A$1000,0),1),IF(COUNTIF(Нормы!$A$2:$A$1000,C718)&gt;=Лист8!I718,INDEX(Нормы!$C$2:$C$1000,MATCH(C718,Нормы!$A$2:$A$1000,0)+I717,1),0))</f>
        <v>#DIV/0!</v>
      </c>
      <c r="F718" t="e">
        <f>IF(A718&gt;A717,INDEX(Нормы!$D$2:$D$1000,MATCH(C718,Нормы!$A$2:$A$1000,0),1),IF(COUNTIF(Нормы!$A$2:$A$1000,C718)&gt;=Лист8!I718,INDEX(Нормы!$D$2:$D$1000,MATCH(C718,Нормы!$A$2:$A$1000,0)+I717,1),0))*INDEX('Готовый продукция'!$E$2:$E$500,MATCH(A718,'Готовый продукция'!$A$2:$A$500,0),1)</f>
        <v>#DIV/0!</v>
      </c>
      <c r="H718" t="e">
        <f>IF(LEN(D718)&gt;1,MAX($H$2:H717)+1,0)</f>
        <v>#DIV/0!</v>
      </c>
      <c r="I718">
        <f>COUNTIF($A$3:A718,A718)</f>
        <v>716</v>
      </c>
    </row>
    <row r="719" spans="1:9">
      <c r="A719" s="2" t="e">
        <f>INDEX('Готовый продукция'!$A$2:$A$500,CEILING(ROW($A717)/MAX('Готовый продукция'!$J$2:$J$500),1))</f>
        <v>#DIV/0!</v>
      </c>
      <c r="B719" s="1" t="str">
        <f>IFERROR(INDEX('Готовый продукция'!$B$2:$E$500,MATCH(A719,'Готовый продукция'!$A$2:$A$500,0),1),"")</f>
        <v/>
      </c>
      <c r="C719" t="str">
        <f>IFERROR(INDEX('Готовый продукция'!$B$2:$E$500,MATCH(A719,'Готовый продукция'!$A$2:$A$500,0),2),"")</f>
        <v/>
      </c>
      <c r="D719" t="e">
        <f>IF(A719&gt;A718,INDEX(Нормы!$B$2:$B$1000,MATCH(C719,Нормы!$A$2:$A$1000,0),1),IF(COUNTIF(Нормы!$A$2:$A$1000,C719)&gt;=Лист8!I719,INDEX(Нормы!$B$2:$B$1000,MATCH(C719,Нормы!$A$2:$A$1000,0)+I718,1),0))</f>
        <v>#DIV/0!</v>
      </c>
      <c r="E719" t="e">
        <f>IF(A719&gt;A718,INDEX(Нормы!$C$2:$C$1000,MATCH(C719,Нормы!$A$2:$A$1000,0),1),IF(COUNTIF(Нормы!$A$2:$A$1000,C719)&gt;=Лист8!I719,INDEX(Нормы!$C$2:$C$1000,MATCH(C719,Нормы!$A$2:$A$1000,0)+I718,1),0))</f>
        <v>#DIV/0!</v>
      </c>
      <c r="F719" t="e">
        <f>IF(A719&gt;A718,INDEX(Нормы!$D$2:$D$1000,MATCH(C719,Нормы!$A$2:$A$1000,0),1),IF(COUNTIF(Нормы!$A$2:$A$1000,C719)&gt;=Лист8!I719,INDEX(Нормы!$D$2:$D$1000,MATCH(C719,Нормы!$A$2:$A$1000,0)+I718,1),0))*INDEX('Готовый продукция'!$E$2:$E$500,MATCH(A719,'Готовый продукция'!$A$2:$A$500,0),1)</f>
        <v>#DIV/0!</v>
      </c>
      <c r="H719" t="e">
        <f>IF(LEN(D719)&gt;1,MAX($H$2:H718)+1,0)</f>
        <v>#DIV/0!</v>
      </c>
      <c r="I719">
        <f>COUNTIF($A$3:A719,A719)</f>
        <v>717</v>
      </c>
    </row>
    <row r="720" spans="1:9">
      <c r="A720" s="2" t="e">
        <f>INDEX('Готовый продукция'!$A$2:$A$500,CEILING(ROW($A718)/MAX('Готовый продукция'!$J$2:$J$500),1))</f>
        <v>#DIV/0!</v>
      </c>
      <c r="B720" s="1" t="str">
        <f>IFERROR(INDEX('Готовый продукция'!$B$2:$E$500,MATCH(A720,'Готовый продукция'!$A$2:$A$500,0),1),"")</f>
        <v/>
      </c>
      <c r="C720" t="str">
        <f>IFERROR(INDEX('Готовый продукция'!$B$2:$E$500,MATCH(A720,'Готовый продукция'!$A$2:$A$500,0),2),"")</f>
        <v/>
      </c>
      <c r="D720" t="e">
        <f>IF(A720&gt;A719,INDEX(Нормы!$B$2:$B$1000,MATCH(C720,Нормы!$A$2:$A$1000,0),1),IF(COUNTIF(Нормы!$A$2:$A$1000,C720)&gt;=Лист8!I720,INDEX(Нормы!$B$2:$B$1000,MATCH(C720,Нормы!$A$2:$A$1000,0)+I719,1),0))</f>
        <v>#DIV/0!</v>
      </c>
      <c r="E720" t="e">
        <f>IF(A720&gt;A719,INDEX(Нормы!$C$2:$C$1000,MATCH(C720,Нормы!$A$2:$A$1000,0),1),IF(COUNTIF(Нормы!$A$2:$A$1000,C720)&gt;=Лист8!I720,INDEX(Нормы!$C$2:$C$1000,MATCH(C720,Нормы!$A$2:$A$1000,0)+I719,1),0))</f>
        <v>#DIV/0!</v>
      </c>
      <c r="F720" t="e">
        <f>IF(A720&gt;A719,INDEX(Нормы!$D$2:$D$1000,MATCH(C720,Нормы!$A$2:$A$1000,0),1),IF(COUNTIF(Нормы!$A$2:$A$1000,C720)&gt;=Лист8!I720,INDEX(Нормы!$D$2:$D$1000,MATCH(C720,Нормы!$A$2:$A$1000,0)+I719,1),0))*INDEX('Готовый продукция'!$E$2:$E$500,MATCH(A720,'Готовый продукция'!$A$2:$A$500,0),1)</f>
        <v>#DIV/0!</v>
      </c>
      <c r="H720" t="e">
        <f>IF(LEN(D720)&gt;1,MAX($H$2:H719)+1,0)</f>
        <v>#DIV/0!</v>
      </c>
      <c r="I720">
        <f>COUNTIF($A$3:A720,A720)</f>
        <v>718</v>
      </c>
    </row>
    <row r="721" spans="1:9">
      <c r="A721" s="2" t="e">
        <f>INDEX('Готовый продукция'!$A$2:$A$500,CEILING(ROW($A719)/MAX('Готовый продукция'!$J$2:$J$500),1))</f>
        <v>#DIV/0!</v>
      </c>
      <c r="B721" s="1" t="str">
        <f>IFERROR(INDEX('Готовый продукция'!$B$2:$E$500,MATCH(A721,'Готовый продукция'!$A$2:$A$500,0),1),"")</f>
        <v/>
      </c>
      <c r="C721" t="str">
        <f>IFERROR(INDEX('Готовый продукция'!$B$2:$E$500,MATCH(A721,'Готовый продукция'!$A$2:$A$500,0),2),"")</f>
        <v/>
      </c>
      <c r="D721" t="e">
        <f>IF(A721&gt;A720,INDEX(Нормы!$B$2:$B$1000,MATCH(C721,Нормы!$A$2:$A$1000,0),1),IF(COUNTIF(Нормы!$A$2:$A$1000,C721)&gt;=Лист8!I721,INDEX(Нормы!$B$2:$B$1000,MATCH(C721,Нормы!$A$2:$A$1000,0)+I720,1),0))</f>
        <v>#DIV/0!</v>
      </c>
      <c r="E721" t="e">
        <f>IF(A721&gt;A720,INDEX(Нормы!$C$2:$C$1000,MATCH(C721,Нормы!$A$2:$A$1000,0),1),IF(COUNTIF(Нормы!$A$2:$A$1000,C721)&gt;=Лист8!I721,INDEX(Нормы!$C$2:$C$1000,MATCH(C721,Нормы!$A$2:$A$1000,0)+I720,1),0))</f>
        <v>#DIV/0!</v>
      </c>
      <c r="F721" t="e">
        <f>IF(A721&gt;A720,INDEX(Нормы!$D$2:$D$1000,MATCH(C721,Нормы!$A$2:$A$1000,0),1),IF(COUNTIF(Нормы!$A$2:$A$1000,C721)&gt;=Лист8!I721,INDEX(Нормы!$D$2:$D$1000,MATCH(C721,Нормы!$A$2:$A$1000,0)+I720,1),0))*INDEX('Готовый продукция'!$E$2:$E$500,MATCH(A721,'Готовый продукция'!$A$2:$A$500,0),1)</f>
        <v>#DIV/0!</v>
      </c>
      <c r="H721" t="e">
        <f>IF(LEN(D721)&gt;1,MAX($H$2:H720)+1,0)</f>
        <v>#DIV/0!</v>
      </c>
      <c r="I721">
        <f>COUNTIF($A$3:A721,A721)</f>
        <v>719</v>
      </c>
    </row>
    <row r="722" spans="1:9">
      <c r="A722" s="2" t="e">
        <f>INDEX('Готовый продукция'!$A$2:$A$500,CEILING(ROW($A720)/MAX('Готовый продукция'!$J$2:$J$500),1))</f>
        <v>#DIV/0!</v>
      </c>
      <c r="B722" s="1" t="str">
        <f>IFERROR(INDEX('Готовый продукция'!$B$2:$E$500,MATCH(A722,'Готовый продукция'!$A$2:$A$500,0),1),"")</f>
        <v/>
      </c>
      <c r="C722" t="str">
        <f>IFERROR(INDEX('Готовый продукция'!$B$2:$E$500,MATCH(A722,'Готовый продукция'!$A$2:$A$500,0),2),"")</f>
        <v/>
      </c>
      <c r="D722" t="e">
        <f>IF(A722&gt;A721,INDEX(Нормы!$B$2:$B$1000,MATCH(C722,Нормы!$A$2:$A$1000,0),1),IF(COUNTIF(Нормы!$A$2:$A$1000,C722)&gt;=Лист8!I722,INDEX(Нормы!$B$2:$B$1000,MATCH(C722,Нормы!$A$2:$A$1000,0)+I721,1),0))</f>
        <v>#DIV/0!</v>
      </c>
      <c r="E722" t="e">
        <f>IF(A722&gt;A721,INDEX(Нормы!$C$2:$C$1000,MATCH(C722,Нормы!$A$2:$A$1000,0),1),IF(COUNTIF(Нормы!$A$2:$A$1000,C722)&gt;=Лист8!I722,INDEX(Нормы!$C$2:$C$1000,MATCH(C722,Нормы!$A$2:$A$1000,0)+I721,1),0))</f>
        <v>#DIV/0!</v>
      </c>
      <c r="F722" t="e">
        <f>IF(A722&gt;A721,INDEX(Нормы!$D$2:$D$1000,MATCH(C722,Нормы!$A$2:$A$1000,0),1),IF(COUNTIF(Нормы!$A$2:$A$1000,C722)&gt;=Лист8!I722,INDEX(Нормы!$D$2:$D$1000,MATCH(C722,Нормы!$A$2:$A$1000,0)+I721,1),0))*INDEX('Готовый продукция'!$E$2:$E$500,MATCH(A722,'Готовый продукция'!$A$2:$A$500,0),1)</f>
        <v>#DIV/0!</v>
      </c>
      <c r="H722" t="e">
        <f>IF(LEN(D722)&gt;1,MAX($H$2:H721)+1,0)</f>
        <v>#DIV/0!</v>
      </c>
      <c r="I722">
        <f>COUNTIF($A$3:A722,A722)</f>
        <v>720</v>
      </c>
    </row>
    <row r="723" spans="1:9">
      <c r="A723" s="2" t="e">
        <f>INDEX('Готовый продукция'!$A$2:$A$500,CEILING(ROW($A721)/MAX('Готовый продукция'!$J$2:$J$500),1))</f>
        <v>#DIV/0!</v>
      </c>
      <c r="B723" s="1" t="str">
        <f>IFERROR(INDEX('Готовый продукция'!$B$2:$E$500,MATCH(A723,'Готовый продукция'!$A$2:$A$500,0),1),"")</f>
        <v/>
      </c>
      <c r="C723" t="str">
        <f>IFERROR(INDEX('Готовый продукция'!$B$2:$E$500,MATCH(A723,'Готовый продукция'!$A$2:$A$500,0),2),"")</f>
        <v/>
      </c>
      <c r="D723" t="e">
        <f>IF(A723&gt;A722,INDEX(Нормы!$B$2:$B$1000,MATCH(C723,Нормы!$A$2:$A$1000,0),1),IF(COUNTIF(Нормы!$A$2:$A$1000,C723)&gt;=Лист8!I723,INDEX(Нормы!$B$2:$B$1000,MATCH(C723,Нормы!$A$2:$A$1000,0)+I722,1),0))</f>
        <v>#DIV/0!</v>
      </c>
      <c r="E723" t="e">
        <f>IF(A723&gt;A722,INDEX(Нормы!$C$2:$C$1000,MATCH(C723,Нормы!$A$2:$A$1000,0),1),IF(COUNTIF(Нормы!$A$2:$A$1000,C723)&gt;=Лист8!I723,INDEX(Нормы!$C$2:$C$1000,MATCH(C723,Нормы!$A$2:$A$1000,0)+I722,1),0))</f>
        <v>#DIV/0!</v>
      </c>
      <c r="F723" t="e">
        <f>IF(A723&gt;A722,INDEX(Нормы!$D$2:$D$1000,MATCH(C723,Нормы!$A$2:$A$1000,0),1),IF(COUNTIF(Нормы!$A$2:$A$1000,C723)&gt;=Лист8!I723,INDEX(Нормы!$D$2:$D$1000,MATCH(C723,Нормы!$A$2:$A$1000,0)+I722,1),0))*INDEX('Готовый продукция'!$E$2:$E$500,MATCH(A723,'Готовый продукция'!$A$2:$A$500,0),1)</f>
        <v>#DIV/0!</v>
      </c>
      <c r="H723" t="e">
        <f>IF(LEN(D723)&gt;1,MAX($H$2:H722)+1,0)</f>
        <v>#DIV/0!</v>
      </c>
      <c r="I723">
        <f>COUNTIF($A$3:A723,A723)</f>
        <v>721</v>
      </c>
    </row>
    <row r="724" spans="1:9">
      <c r="A724" s="2" t="e">
        <f>INDEX('Готовый продукция'!$A$2:$A$500,CEILING(ROW($A722)/MAX('Готовый продукция'!$J$2:$J$500),1))</f>
        <v>#DIV/0!</v>
      </c>
      <c r="B724" s="1" t="str">
        <f>IFERROR(INDEX('Готовый продукция'!$B$2:$E$500,MATCH(A724,'Готовый продукция'!$A$2:$A$500,0),1),"")</f>
        <v/>
      </c>
      <c r="C724" t="str">
        <f>IFERROR(INDEX('Готовый продукция'!$B$2:$E$500,MATCH(A724,'Готовый продукция'!$A$2:$A$500,0),2),"")</f>
        <v/>
      </c>
      <c r="D724" t="e">
        <f>IF(A724&gt;A723,INDEX(Нормы!$B$2:$B$1000,MATCH(C724,Нормы!$A$2:$A$1000,0),1),IF(COUNTIF(Нормы!$A$2:$A$1000,C724)&gt;=Лист8!I724,INDEX(Нормы!$B$2:$B$1000,MATCH(C724,Нормы!$A$2:$A$1000,0)+I723,1),0))</f>
        <v>#DIV/0!</v>
      </c>
      <c r="E724" t="e">
        <f>IF(A724&gt;A723,INDEX(Нормы!$C$2:$C$1000,MATCH(C724,Нормы!$A$2:$A$1000,0),1),IF(COUNTIF(Нормы!$A$2:$A$1000,C724)&gt;=Лист8!I724,INDEX(Нормы!$C$2:$C$1000,MATCH(C724,Нормы!$A$2:$A$1000,0)+I723,1),0))</f>
        <v>#DIV/0!</v>
      </c>
      <c r="F724" t="e">
        <f>IF(A724&gt;A723,INDEX(Нормы!$D$2:$D$1000,MATCH(C724,Нормы!$A$2:$A$1000,0),1),IF(COUNTIF(Нормы!$A$2:$A$1000,C724)&gt;=Лист8!I724,INDEX(Нормы!$D$2:$D$1000,MATCH(C724,Нормы!$A$2:$A$1000,0)+I723,1),0))*INDEX('Готовый продукция'!$E$2:$E$500,MATCH(A724,'Готовый продукция'!$A$2:$A$500,0),1)</f>
        <v>#DIV/0!</v>
      </c>
      <c r="H724" t="e">
        <f>IF(LEN(D724)&gt;1,MAX($H$2:H723)+1,0)</f>
        <v>#DIV/0!</v>
      </c>
      <c r="I724">
        <f>COUNTIF($A$3:A724,A724)</f>
        <v>722</v>
      </c>
    </row>
    <row r="725" spans="1:9">
      <c r="A725" s="2" t="e">
        <f>INDEX('Готовый продукция'!$A$2:$A$500,CEILING(ROW($A723)/MAX('Готовый продукция'!$J$2:$J$500),1))</f>
        <v>#DIV/0!</v>
      </c>
      <c r="B725" s="1" t="str">
        <f>IFERROR(INDEX('Готовый продукция'!$B$2:$E$500,MATCH(A725,'Готовый продукция'!$A$2:$A$500,0),1),"")</f>
        <v/>
      </c>
      <c r="C725" t="str">
        <f>IFERROR(INDEX('Готовый продукция'!$B$2:$E$500,MATCH(A725,'Готовый продукция'!$A$2:$A$500,0),2),"")</f>
        <v/>
      </c>
      <c r="D725" t="e">
        <f>IF(A725&gt;A724,INDEX(Нормы!$B$2:$B$1000,MATCH(C725,Нормы!$A$2:$A$1000,0),1),IF(COUNTIF(Нормы!$A$2:$A$1000,C725)&gt;=Лист8!I725,INDEX(Нормы!$B$2:$B$1000,MATCH(C725,Нормы!$A$2:$A$1000,0)+I724,1),0))</f>
        <v>#DIV/0!</v>
      </c>
      <c r="E725" t="e">
        <f>IF(A725&gt;A724,INDEX(Нормы!$C$2:$C$1000,MATCH(C725,Нормы!$A$2:$A$1000,0),1),IF(COUNTIF(Нормы!$A$2:$A$1000,C725)&gt;=Лист8!I725,INDEX(Нормы!$C$2:$C$1000,MATCH(C725,Нормы!$A$2:$A$1000,0)+I724,1),0))</f>
        <v>#DIV/0!</v>
      </c>
      <c r="F725" t="e">
        <f>IF(A725&gt;A724,INDEX(Нормы!$D$2:$D$1000,MATCH(C725,Нормы!$A$2:$A$1000,0),1),IF(COUNTIF(Нормы!$A$2:$A$1000,C725)&gt;=Лист8!I725,INDEX(Нормы!$D$2:$D$1000,MATCH(C725,Нормы!$A$2:$A$1000,0)+I724,1),0))*INDEX('Готовый продукция'!$E$2:$E$500,MATCH(A725,'Готовый продукция'!$A$2:$A$500,0),1)</f>
        <v>#DIV/0!</v>
      </c>
      <c r="H725" t="e">
        <f>IF(LEN(D725)&gt;1,MAX($H$2:H724)+1,0)</f>
        <v>#DIV/0!</v>
      </c>
      <c r="I725">
        <f>COUNTIF($A$3:A725,A725)</f>
        <v>723</v>
      </c>
    </row>
    <row r="726" spans="1:9">
      <c r="A726" s="2" t="e">
        <f>INDEX('Готовый продукция'!$A$2:$A$500,CEILING(ROW($A724)/MAX('Готовый продукция'!$J$2:$J$500),1))</f>
        <v>#DIV/0!</v>
      </c>
      <c r="B726" s="1" t="str">
        <f>IFERROR(INDEX('Готовый продукция'!$B$2:$E$500,MATCH(A726,'Готовый продукция'!$A$2:$A$500,0),1),"")</f>
        <v/>
      </c>
      <c r="C726" t="str">
        <f>IFERROR(INDEX('Готовый продукция'!$B$2:$E$500,MATCH(A726,'Готовый продукция'!$A$2:$A$500,0),2),"")</f>
        <v/>
      </c>
      <c r="D726" t="e">
        <f>IF(A726&gt;A725,INDEX(Нормы!$B$2:$B$1000,MATCH(C726,Нормы!$A$2:$A$1000,0),1),IF(COUNTIF(Нормы!$A$2:$A$1000,C726)&gt;=Лист8!I726,INDEX(Нормы!$B$2:$B$1000,MATCH(C726,Нормы!$A$2:$A$1000,0)+I725,1),0))</f>
        <v>#DIV/0!</v>
      </c>
      <c r="E726" t="e">
        <f>IF(A726&gt;A725,INDEX(Нормы!$C$2:$C$1000,MATCH(C726,Нормы!$A$2:$A$1000,0),1),IF(COUNTIF(Нормы!$A$2:$A$1000,C726)&gt;=Лист8!I726,INDEX(Нормы!$C$2:$C$1000,MATCH(C726,Нормы!$A$2:$A$1000,0)+I725,1),0))</f>
        <v>#DIV/0!</v>
      </c>
      <c r="F726" t="e">
        <f>IF(A726&gt;A725,INDEX(Нормы!$D$2:$D$1000,MATCH(C726,Нормы!$A$2:$A$1000,0),1),IF(COUNTIF(Нормы!$A$2:$A$1000,C726)&gt;=Лист8!I726,INDEX(Нормы!$D$2:$D$1000,MATCH(C726,Нормы!$A$2:$A$1000,0)+I725,1),0))*INDEX('Готовый продукция'!$E$2:$E$500,MATCH(A726,'Готовый продукция'!$A$2:$A$500,0),1)</f>
        <v>#DIV/0!</v>
      </c>
      <c r="H726" t="e">
        <f>IF(LEN(D726)&gt;1,MAX($H$2:H725)+1,0)</f>
        <v>#DIV/0!</v>
      </c>
      <c r="I726">
        <f>COUNTIF($A$3:A726,A726)</f>
        <v>724</v>
      </c>
    </row>
    <row r="727" spans="1:9">
      <c r="A727" s="2" t="e">
        <f>INDEX('Готовый продукция'!$A$2:$A$500,CEILING(ROW($A725)/MAX('Готовый продукция'!$J$2:$J$500),1))</f>
        <v>#DIV/0!</v>
      </c>
      <c r="B727" s="1" t="str">
        <f>IFERROR(INDEX('Готовый продукция'!$B$2:$E$500,MATCH(A727,'Готовый продукция'!$A$2:$A$500,0),1),"")</f>
        <v/>
      </c>
      <c r="C727" t="str">
        <f>IFERROR(INDEX('Готовый продукция'!$B$2:$E$500,MATCH(A727,'Готовый продукция'!$A$2:$A$500,0),2),"")</f>
        <v/>
      </c>
      <c r="D727" t="e">
        <f>IF(A727&gt;A726,INDEX(Нормы!$B$2:$B$1000,MATCH(C727,Нормы!$A$2:$A$1000,0),1),IF(COUNTIF(Нормы!$A$2:$A$1000,C727)&gt;=Лист8!I727,INDEX(Нормы!$B$2:$B$1000,MATCH(C727,Нормы!$A$2:$A$1000,0)+I726,1),0))</f>
        <v>#DIV/0!</v>
      </c>
      <c r="E727" t="e">
        <f>IF(A727&gt;A726,INDEX(Нормы!$C$2:$C$1000,MATCH(C727,Нормы!$A$2:$A$1000,0),1),IF(COUNTIF(Нормы!$A$2:$A$1000,C727)&gt;=Лист8!I727,INDEX(Нормы!$C$2:$C$1000,MATCH(C727,Нормы!$A$2:$A$1000,0)+I726,1),0))</f>
        <v>#DIV/0!</v>
      </c>
      <c r="F727" t="e">
        <f>IF(A727&gt;A726,INDEX(Нормы!$D$2:$D$1000,MATCH(C727,Нормы!$A$2:$A$1000,0),1),IF(COUNTIF(Нормы!$A$2:$A$1000,C727)&gt;=Лист8!I727,INDEX(Нормы!$D$2:$D$1000,MATCH(C727,Нормы!$A$2:$A$1000,0)+I726,1),0))*INDEX('Готовый продукция'!$E$2:$E$500,MATCH(A727,'Готовый продукция'!$A$2:$A$500,0),1)</f>
        <v>#DIV/0!</v>
      </c>
      <c r="H727" t="e">
        <f>IF(LEN(D727)&gt;1,MAX($H$2:H726)+1,0)</f>
        <v>#DIV/0!</v>
      </c>
      <c r="I727">
        <f>COUNTIF($A$3:A727,A727)</f>
        <v>725</v>
      </c>
    </row>
    <row r="728" spans="1:9">
      <c r="A728" s="2" t="e">
        <f>INDEX('Готовый продукция'!$A$2:$A$500,CEILING(ROW($A726)/MAX('Готовый продукция'!$J$2:$J$500),1))</f>
        <v>#DIV/0!</v>
      </c>
      <c r="B728" s="1" t="str">
        <f>IFERROR(INDEX('Готовый продукция'!$B$2:$E$500,MATCH(A728,'Готовый продукция'!$A$2:$A$500,0),1),"")</f>
        <v/>
      </c>
      <c r="C728" t="str">
        <f>IFERROR(INDEX('Готовый продукция'!$B$2:$E$500,MATCH(A728,'Готовый продукция'!$A$2:$A$500,0),2),"")</f>
        <v/>
      </c>
      <c r="D728" t="e">
        <f>IF(A728&gt;A727,INDEX(Нормы!$B$2:$B$1000,MATCH(C728,Нормы!$A$2:$A$1000,0),1),IF(COUNTIF(Нормы!$A$2:$A$1000,C728)&gt;=Лист8!I728,INDEX(Нормы!$B$2:$B$1000,MATCH(C728,Нормы!$A$2:$A$1000,0)+I727,1),0))</f>
        <v>#DIV/0!</v>
      </c>
      <c r="E728" t="e">
        <f>IF(A728&gt;A727,INDEX(Нормы!$C$2:$C$1000,MATCH(C728,Нормы!$A$2:$A$1000,0),1),IF(COUNTIF(Нормы!$A$2:$A$1000,C728)&gt;=Лист8!I728,INDEX(Нормы!$C$2:$C$1000,MATCH(C728,Нормы!$A$2:$A$1000,0)+I727,1),0))</f>
        <v>#DIV/0!</v>
      </c>
      <c r="F728" t="e">
        <f>IF(A728&gt;A727,INDEX(Нормы!$D$2:$D$1000,MATCH(C728,Нормы!$A$2:$A$1000,0),1),IF(COUNTIF(Нормы!$A$2:$A$1000,C728)&gt;=Лист8!I728,INDEX(Нормы!$D$2:$D$1000,MATCH(C728,Нормы!$A$2:$A$1000,0)+I727,1),0))*INDEX('Готовый продукция'!$E$2:$E$500,MATCH(A728,'Готовый продукция'!$A$2:$A$500,0),1)</f>
        <v>#DIV/0!</v>
      </c>
      <c r="H728" t="e">
        <f>IF(LEN(D728)&gt;1,MAX($H$2:H727)+1,0)</f>
        <v>#DIV/0!</v>
      </c>
      <c r="I728">
        <f>COUNTIF($A$3:A728,A728)</f>
        <v>726</v>
      </c>
    </row>
    <row r="729" spans="1:9">
      <c r="A729" s="2" t="e">
        <f>INDEX('Готовый продукция'!$A$2:$A$500,CEILING(ROW($A727)/MAX('Готовый продукция'!$J$2:$J$500),1))</f>
        <v>#DIV/0!</v>
      </c>
      <c r="B729" s="1" t="str">
        <f>IFERROR(INDEX('Готовый продукция'!$B$2:$E$500,MATCH(A729,'Готовый продукция'!$A$2:$A$500,0),1),"")</f>
        <v/>
      </c>
      <c r="C729" t="str">
        <f>IFERROR(INDEX('Готовый продукция'!$B$2:$E$500,MATCH(A729,'Готовый продукция'!$A$2:$A$500,0),2),"")</f>
        <v/>
      </c>
      <c r="D729" t="e">
        <f>IF(A729&gt;A728,INDEX(Нормы!$B$2:$B$1000,MATCH(C729,Нормы!$A$2:$A$1000,0),1),IF(COUNTIF(Нормы!$A$2:$A$1000,C729)&gt;=Лист8!I729,INDEX(Нормы!$B$2:$B$1000,MATCH(C729,Нормы!$A$2:$A$1000,0)+I728,1),0))</f>
        <v>#DIV/0!</v>
      </c>
      <c r="E729" t="e">
        <f>IF(A729&gt;A728,INDEX(Нормы!$C$2:$C$1000,MATCH(C729,Нормы!$A$2:$A$1000,0),1),IF(COUNTIF(Нормы!$A$2:$A$1000,C729)&gt;=Лист8!I729,INDEX(Нормы!$C$2:$C$1000,MATCH(C729,Нормы!$A$2:$A$1000,0)+I728,1),0))</f>
        <v>#DIV/0!</v>
      </c>
      <c r="F729" t="e">
        <f>IF(A729&gt;A728,INDEX(Нормы!$D$2:$D$1000,MATCH(C729,Нормы!$A$2:$A$1000,0),1),IF(COUNTIF(Нормы!$A$2:$A$1000,C729)&gt;=Лист8!I729,INDEX(Нормы!$D$2:$D$1000,MATCH(C729,Нормы!$A$2:$A$1000,0)+I728,1),0))*INDEX('Готовый продукция'!$E$2:$E$500,MATCH(A729,'Готовый продукция'!$A$2:$A$500,0),1)</f>
        <v>#DIV/0!</v>
      </c>
      <c r="H729" t="e">
        <f>IF(LEN(D729)&gt;1,MAX($H$2:H728)+1,0)</f>
        <v>#DIV/0!</v>
      </c>
      <c r="I729">
        <f>COUNTIF($A$3:A729,A729)</f>
        <v>727</v>
      </c>
    </row>
    <row r="730" spans="1:9">
      <c r="A730" s="2" t="e">
        <f>INDEX('Готовый продукция'!$A$2:$A$500,CEILING(ROW($A728)/MAX('Готовый продукция'!$J$2:$J$500),1))</f>
        <v>#DIV/0!</v>
      </c>
      <c r="B730" s="1" t="str">
        <f>IFERROR(INDEX('Готовый продукция'!$B$2:$E$500,MATCH(A730,'Готовый продукция'!$A$2:$A$500,0),1),"")</f>
        <v/>
      </c>
      <c r="C730" t="str">
        <f>IFERROR(INDEX('Готовый продукция'!$B$2:$E$500,MATCH(A730,'Готовый продукция'!$A$2:$A$500,0),2),"")</f>
        <v/>
      </c>
      <c r="D730" t="e">
        <f>IF(A730&gt;A729,INDEX(Нормы!$B$2:$B$1000,MATCH(C730,Нормы!$A$2:$A$1000,0),1),IF(COUNTIF(Нормы!$A$2:$A$1000,C730)&gt;=Лист8!I730,INDEX(Нормы!$B$2:$B$1000,MATCH(C730,Нормы!$A$2:$A$1000,0)+I729,1),0))</f>
        <v>#DIV/0!</v>
      </c>
      <c r="E730" t="e">
        <f>IF(A730&gt;A729,INDEX(Нормы!$C$2:$C$1000,MATCH(C730,Нормы!$A$2:$A$1000,0),1),IF(COUNTIF(Нормы!$A$2:$A$1000,C730)&gt;=Лист8!I730,INDEX(Нормы!$C$2:$C$1000,MATCH(C730,Нормы!$A$2:$A$1000,0)+I729,1),0))</f>
        <v>#DIV/0!</v>
      </c>
      <c r="F730" t="e">
        <f>IF(A730&gt;A729,INDEX(Нормы!$D$2:$D$1000,MATCH(C730,Нормы!$A$2:$A$1000,0),1),IF(COUNTIF(Нормы!$A$2:$A$1000,C730)&gt;=Лист8!I730,INDEX(Нормы!$D$2:$D$1000,MATCH(C730,Нормы!$A$2:$A$1000,0)+I729,1),0))*INDEX('Готовый продукция'!$E$2:$E$500,MATCH(A730,'Готовый продукция'!$A$2:$A$500,0),1)</f>
        <v>#DIV/0!</v>
      </c>
      <c r="H730" t="e">
        <f>IF(LEN(D730)&gt;1,MAX($H$2:H729)+1,0)</f>
        <v>#DIV/0!</v>
      </c>
      <c r="I730">
        <f>COUNTIF($A$3:A730,A730)</f>
        <v>728</v>
      </c>
    </row>
    <row r="731" spans="1:9">
      <c r="A731" s="2" t="e">
        <f>INDEX('Готовый продукция'!$A$2:$A$500,CEILING(ROW($A729)/MAX('Готовый продукция'!$J$2:$J$500),1))</f>
        <v>#DIV/0!</v>
      </c>
      <c r="B731" s="1" t="str">
        <f>IFERROR(INDEX('Готовый продукция'!$B$2:$E$500,MATCH(A731,'Готовый продукция'!$A$2:$A$500,0),1),"")</f>
        <v/>
      </c>
      <c r="C731" t="str">
        <f>IFERROR(INDEX('Готовый продукция'!$B$2:$E$500,MATCH(A731,'Готовый продукция'!$A$2:$A$500,0),2),"")</f>
        <v/>
      </c>
      <c r="D731" t="e">
        <f>IF(A731&gt;A730,INDEX(Нормы!$B$2:$B$1000,MATCH(C731,Нормы!$A$2:$A$1000,0),1),IF(COUNTIF(Нормы!$A$2:$A$1000,C731)&gt;=Лист8!I731,INDEX(Нормы!$B$2:$B$1000,MATCH(C731,Нормы!$A$2:$A$1000,0)+I730,1),0))</f>
        <v>#DIV/0!</v>
      </c>
      <c r="E731" t="e">
        <f>IF(A731&gt;A730,INDEX(Нормы!$C$2:$C$1000,MATCH(C731,Нормы!$A$2:$A$1000,0),1),IF(COUNTIF(Нормы!$A$2:$A$1000,C731)&gt;=Лист8!I731,INDEX(Нормы!$C$2:$C$1000,MATCH(C731,Нормы!$A$2:$A$1000,0)+I730,1),0))</f>
        <v>#DIV/0!</v>
      </c>
      <c r="F731" t="e">
        <f>IF(A731&gt;A730,INDEX(Нормы!$D$2:$D$1000,MATCH(C731,Нормы!$A$2:$A$1000,0),1),IF(COUNTIF(Нормы!$A$2:$A$1000,C731)&gt;=Лист8!I731,INDEX(Нормы!$D$2:$D$1000,MATCH(C731,Нормы!$A$2:$A$1000,0)+I730,1),0))*INDEX('Готовый продукция'!$E$2:$E$500,MATCH(A731,'Готовый продукция'!$A$2:$A$500,0),1)</f>
        <v>#DIV/0!</v>
      </c>
      <c r="H731" t="e">
        <f>IF(LEN(D731)&gt;1,MAX($H$2:H730)+1,0)</f>
        <v>#DIV/0!</v>
      </c>
      <c r="I731">
        <f>COUNTIF($A$3:A731,A731)</f>
        <v>729</v>
      </c>
    </row>
    <row r="732" spans="1:9">
      <c r="A732" s="2" t="e">
        <f>INDEX('Готовый продукция'!$A$2:$A$500,CEILING(ROW($A730)/MAX('Готовый продукция'!$J$2:$J$500),1))</f>
        <v>#DIV/0!</v>
      </c>
      <c r="B732" s="1" t="str">
        <f>IFERROR(INDEX('Готовый продукция'!$B$2:$E$500,MATCH(A732,'Готовый продукция'!$A$2:$A$500,0),1),"")</f>
        <v/>
      </c>
      <c r="C732" t="str">
        <f>IFERROR(INDEX('Готовый продукция'!$B$2:$E$500,MATCH(A732,'Готовый продукция'!$A$2:$A$500,0),2),"")</f>
        <v/>
      </c>
      <c r="D732" t="e">
        <f>IF(A732&gt;A731,INDEX(Нормы!$B$2:$B$1000,MATCH(C732,Нормы!$A$2:$A$1000,0),1),IF(COUNTIF(Нормы!$A$2:$A$1000,C732)&gt;=Лист8!I732,INDEX(Нормы!$B$2:$B$1000,MATCH(C732,Нормы!$A$2:$A$1000,0)+I731,1),0))</f>
        <v>#DIV/0!</v>
      </c>
      <c r="E732" t="e">
        <f>IF(A732&gt;A731,INDEX(Нормы!$C$2:$C$1000,MATCH(C732,Нормы!$A$2:$A$1000,0),1),IF(COUNTIF(Нормы!$A$2:$A$1000,C732)&gt;=Лист8!I732,INDEX(Нормы!$C$2:$C$1000,MATCH(C732,Нормы!$A$2:$A$1000,0)+I731,1),0))</f>
        <v>#DIV/0!</v>
      </c>
      <c r="F732" t="e">
        <f>IF(A732&gt;A731,INDEX(Нормы!$D$2:$D$1000,MATCH(C732,Нормы!$A$2:$A$1000,0),1),IF(COUNTIF(Нормы!$A$2:$A$1000,C732)&gt;=Лист8!I732,INDEX(Нормы!$D$2:$D$1000,MATCH(C732,Нормы!$A$2:$A$1000,0)+I731,1),0))*INDEX('Готовый продукция'!$E$2:$E$500,MATCH(A732,'Готовый продукция'!$A$2:$A$500,0),1)</f>
        <v>#DIV/0!</v>
      </c>
      <c r="H732" t="e">
        <f>IF(LEN(D732)&gt;1,MAX($H$2:H731)+1,0)</f>
        <v>#DIV/0!</v>
      </c>
      <c r="I732">
        <f>COUNTIF($A$3:A732,A732)</f>
        <v>730</v>
      </c>
    </row>
    <row r="733" spans="1:9">
      <c r="A733" s="2" t="e">
        <f>INDEX('Готовый продукция'!$A$2:$A$500,CEILING(ROW($A731)/MAX('Готовый продукция'!$J$2:$J$500),1))</f>
        <v>#DIV/0!</v>
      </c>
      <c r="B733" s="1" t="str">
        <f>IFERROR(INDEX('Готовый продукция'!$B$2:$E$500,MATCH(A733,'Готовый продукция'!$A$2:$A$500,0),1),"")</f>
        <v/>
      </c>
      <c r="C733" t="str">
        <f>IFERROR(INDEX('Готовый продукция'!$B$2:$E$500,MATCH(A733,'Готовый продукция'!$A$2:$A$500,0),2),"")</f>
        <v/>
      </c>
      <c r="D733" t="e">
        <f>IF(A733&gt;A732,INDEX(Нормы!$B$2:$B$1000,MATCH(C733,Нормы!$A$2:$A$1000,0),1),IF(COUNTIF(Нормы!$A$2:$A$1000,C733)&gt;=Лист8!I733,INDEX(Нормы!$B$2:$B$1000,MATCH(C733,Нормы!$A$2:$A$1000,0)+I732,1),0))</f>
        <v>#DIV/0!</v>
      </c>
      <c r="E733" t="e">
        <f>IF(A733&gt;A732,INDEX(Нормы!$C$2:$C$1000,MATCH(C733,Нормы!$A$2:$A$1000,0),1),IF(COUNTIF(Нормы!$A$2:$A$1000,C733)&gt;=Лист8!I733,INDEX(Нормы!$C$2:$C$1000,MATCH(C733,Нормы!$A$2:$A$1000,0)+I732,1),0))</f>
        <v>#DIV/0!</v>
      </c>
      <c r="F733" t="e">
        <f>IF(A733&gt;A732,INDEX(Нормы!$D$2:$D$1000,MATCH(C733,Нормы!$A$2:$A$1000,0),1),IF(COUNTIF(Нормы!$A$2:$A$1000,C733)&gt;=Лист8!I733,INDEX(Нормы!$D$2:$D$1000,MATCH(C733,Нормы!$A$2:$A$1000,0)+I732,1),0))*INDEX('Готовый продукция'!$E$2:$E$500,MATCH(A733,'Готовый продукция'!$A$2:$A$500,0),1)</f>
        <v>#DIV/0!</v>
      </c>
      <c r="H733" t="e">
        <f>IF(LEN(D733)&gt;1,MAX($H$2:H732)+1,0)</f>
        <v>#DIV/0!</v>
      </c>
      <c r="I733">
        <f>COUNTIF($A$3:A733,A733)</f>
        <v>731</v>
      </c>
    </row>
    <row r="734" spans="1:9">
      <c r="A734" s="2" t="e">
        <f>INDEX('Готовый продукция'!$A$2:$A$500,CEILING(ROW($A732)/MAX('Готовый продукция'!$J$2:$J$500),1))</f>
        <v>#DIV/0!</v>
      </c>
      <c r="B734" s="1" t="str">
        <f>IFERROR(INDEX('Готовый продукция'!$B$2:$E$500,MATCH(A734,'Готовый продукция'!$A$2:$A$500,0),1),"")</f>
        <v/>
      </c>
      <c r="C734" t="str">
        <f>IFERROR(INDEX('Готовый продукция'!$B$2:$E$500,MATCH(A734,'Готовый продукция'!$A$2:$A$500,0),2),"")</f>
        <v/>
      </c>
      <c r="D734" t="e">
        <f>IF(A734&gt;A733,INDEX(Нормы!$B$2:$B$1000,MATCH(C734,Нормы!$A$2:$A$1000,0),1),IF(COUNTIF(Нормы!$A$2:$A$1000,C734)&gt;=Лист8!I734,INDEX(Нормы!$B$2:$B$1000,MATCH(C734,Нормы!$A$2:$A$1000,0)+I733,1),0))</f>
        <v>#DIV/0!</v>
      </c>
      <c r="E734" t="e">
        <f>IF(A734&gt;A733,INDEX(Нормы!$C$2:$C$1000,MATCH(C734,Нормы!$A$2:$A$1000,0),1),IF(COUNTIF(Нормы!$A$2:$A$1000,C734)&gt;=Лист8!I734,INDEX(Нормы!$C$2:$C$1000,MATCH(C734,Нормы!$A$2:$A$1000,0)+I733,1),0))</f>
        <v>#DIV/0!</v>
      </c>
      <c r="F734" t="e">
        <f>IF(A734&gt;A733,INDEX(Нормы!$D$2:$D$1000,MATCH(C734,Нормы!$A$2:$A$1000,0),1),IF(COUNTIF(Нормы!$A$2:$A$1000,C734)&gt;=Лист8!I734,INDEX(Нормы!$D$2:$D$1000,MATCH(C734,Нормы!$A$2:$A$1000,0)+I733,1),0))*INDEX('Готовый продукция'!$E$2:$E$500,MATCH(A734,'Готовый продукция'!$A$2:$A$500,0),1)</f>
        <v>#DIV/0!</v>
      </c>
      <c r="H734" t="e">
        <f>IF(LEN(D734)&gt;1,MAX($H$2:H733)+1,0)</f>
        <v>#DIV/0!</v>
      </c>
      <c r="I734">
        <f>COUNTIF($A$3:A734,A734)</f>
        <v>732</v>
      </c>
    </row>
    <row r="735" spans="1:9">
      <c r="A735" s="2" t="e">
        <f>INDEX('Готовый продукция'!$A$2:$A$500,CEILING(ROW($A733)/MAX('Готовый продукция'!$J$2:$J$500),1))</f>
        <v>#DIV/0!</v>
      </c>
      <c r="B735" s="1" t="str">
        <f>IFERROR(INDEX('Готовый продукция'!$B$2:$E$500,MATCH(A735,'Готовый продукция'!$A$2:$A$500,0),1),"")</f>
        <v/>
      </c>
      <c r="C735" t="str">
        <f>IFERROR(INDEX('Готовый продукция'!$B$2:$E$500,MATCH(A735,'Готовый продукция'!$A$2:$A$500,0),2),"")</f>
        <v/>
      </c>
      <c r="D735" t="e">
        <f>IF(A735&gt;A734,INDEX(Нормы!$B$2:$B$1000,MATCH(C735,Нормы!$A$2:$A$1000,0),1),IF(COUNTIF(Нормы!$A$2:$A$1000,C735)&gt;=Лист8!I735,INDEX(Нормы!$B$2:$B$1000,MATCH(C735,Нормы!$A$2:$A$1000,0)+I734,1),0))</f>
        <v>#DIV/0!</v>
      </c>
      <c r="E735" t="e">
        <f>IF(A735&gt;A734,INDEX(Нормы!$C$2:$C$1000,MATCH(C735,Нормы!$A$2:$A$1000,0),1),IF(COUNTIF(Нормы!$A$2:$A$1000,C735)&gt;=Лист8!I735,INDEX(Нормы!$C$2:$C$1000,MATCH(C735,Нормы!$A$2:$A$1000,0)+I734,1),0))</f>
        <v>#DIV/0!</v>
      </c>
      <c r="F735" t="e">
        <f>IF(A735&gt;A734,INDEX(Нормы!$D$2:$D$1000,MATCH(C735,Нормы!$A$2:$A$1000,0),1),IF(COUNTIF(Нормы!$A$2:$A$1000,C735)&gt;=Лист8!I735,INDEX(Нормы!$D$2:$D$1000,MATCH(C735,Нормы!$A$2:$A$1000,0)+I734,1),0))*INDEX('Готовый продукция'!$E$2:$E$500,MATCH(A735,'Готовый продукция'!$A$2:$A$500,0),1)</f>
        <v>#DIV/0!</v>
      </c>
      <c r="H735" t="e">
        <f>IF(LEN(D735)&gt;1,MAX($H$2:H734)+1,0)</f>
        <v>#DIV/0!</v>
      </c>
      <c r="I735">
        <f>COUNTIF($A$3:A735,A735)</f>
        <v>733</v>
      </c>
    </row>
    <row r="736" spans="1:9">
      <c r="A736" s="2" t="e">
        <f>INDEX('Готовый продукция'!$A$2:$A$500,CEILING(ROW($A734)/MAX('Готовый продукция'!$J$2:$J$500),1))</f>
        <v>#DIV/0!</v>
      </c>
      <c r="B736" s="1" t="str">
        <f>IFERROR(INDEX('Готовый продукция'!$B$2:$E$500,MATCH(A736,'Готовый продукция'!$A$2:$A$500,0),1),"")</f>
        <v/>
      </c>
      <c r="C736" t="str">
        <f>IFERROR(INDEX('Готовый продукция'!$B$2:$E$500,MATCH(A736,'Готовый продукция'!$A$2:$A$500,0),2),"")</f>
        <v/>
      </c>
      <c r="D736" t="e">
        <f>IF(A736&gt;A735,INDEX(Нормы!$B$2:$B$1000,MATCH(C736,Нормы!$A$2:$A$1000,0),1),IF(COUNTIF(Нормы!$A$2:$A$1000,C736)&gt;=Лист8!I736,INDEX(Нормы!$B$2:$B$1000,MATCH(C736,Нормы!$A$2:$A$1000,0)+I735,1),0))</f>
        <v>#DIV/0!</v>
      </c>
      <c r="E736" t="e">
        <f>IF(A736&gt;A735,INDEX(Нормы!$C$2:$C$1000,MATCH(C736,Нормы!$A$2:$A$1000,0),1),IF(COUNTIF(Нормы!$A$2:$A$1000,C736)&gt;=Лист8!I736,INDEX(Нормы!$C$2:$C$1000,MATCH(C736,Нормы!$A$2:$A$1000,0)+I735,1),0))</f>
        <v>#DIV/0!</v>
      </c>
      <c r="F736" t="e">
        <f>IF(A736&gt;A735,INDEX(Нормы!$D$2:$D$1000,MATCH(C736,Нормы!$A$2:$A$1000,0),1),IF(COUNTIF(Нормы!$A$2:$A$1000,C736)&gt;=Лист8!I736,INDEX(Нормы!$D$2:$D$1000,MATCH(C736,Нормы!$A$2:$A$1000,0)+I735,1),0))*INDEX('Готовый продукция'!$E$2:$E$500,MATCH(A736,'Готовый продукция'!$A$2:$A$500,0),1)</f>
        <v>#DIV/0!</v>
      </c>
      <c r="H736" t="e">
        <f>IF(LEN(D736)&gt;1,MAX($H$2:H735)+1,0)</f>
        <v>#DIV/0!</v>
      </c>
      <c r="I736">
        <f>COUNTIF($A$3:A736,A736)</f>
        <v>734</v>
      </c>
    </row>
    <row r="737" spans="1:9">
      <c r="A737" s="2" t="e">
        <f>INDEX('Готовый продукция'!$A$2:$A$500,CEILING(ROW($A735)/MAX('Готовый продукция'!$J$2:$J$500),1))</f>
        <v>#DIV/0!</v>
      </c>
      <c r="B737" s="1" t="str">
        <f>IFERROR(INDEX('Готовый продукция'!$B$2:$E$500,MATCH(A737,'Готовый продукция'!$A$2:$A$500,0),1),"")</f>
        <v/>
      </c>
      <c r="C737" t="str">
        <f>IFERROR(INDEX('Готовый продукция'!$B$2:$E$500,MATCH(A737,'Готовый продукция'!$A$2:$A$500,0),2),"")</f>
        <v/>
      </c>
      <c r="D737" t="e">
        <f>IF(A737&gt;A736,INDEX(Нормы!$B$2:$B$1000,MATCH(C737,Нормы!$A$2:$A$1000,0),1),IF(COUNTIF(Нормы!$A$2:$A$1000,C737)&gt;=Лист8!I737,INDEX(Нормы!$B$2:$B$1000,MATCH(C737,Нормы!$A$2:$A$1000,0)+I736,1),0))</f>
        <v>#DIV/0!</v>
      </c>
      <c r="E737" t="e">
        <f>IF(A737&gt;A736,INDEX(Нормы!$C$2:$C$1000,MATCH(C737,Нормы!$A$2:$A$1000,0),1),IF(COUNTIF(Нормы!$A$2:$A$1000,C737)&gt;=Лист8!I737,INDEX(Нормы!$C$2:$C$1000,MATCH(C737,Нормы!$A$2:$A$1000,0)+I736,1),0))</f>
        <v>#DIV/0!</v>
      </c>
      <c r="F737" t="e">
        <f>IF(A737&gt;A736,INDEX(Нормы!$D$2:$D$1000,MATCH(C737,Нормы!$A$2:$A$1000,0),1),IF(COUNTIF(Нормы!$A$2:$A$1000,C737)&gt;=Лист8!I737,INDEX(Нормы!$D$2:$D$1000,MATCH(C737,Нормы!$A$2:$A$1000,0)+I736,1),0))*INDEX('Готовый продукция'!$E$2:$E$500,MATCH(A737,'Готовый продукция'!$A$2:$A$500,0),1)</f>
        <v>#DIV/0!</v>
      </c>
      <c r="H737" t="e">
        <f>IF(LEN(D737)&gt;1,MAX($H$2:H736)+1,0)</f>
        <v>#DIV/0!</v>
      </c>
      <c r="I737">
        <f>COUNTIF($A$3:A737,A737)</f>
        <v>735</v>
      </c>
    </row>
    <row r="738" spans="1:9">
      <c r="A738" s="2" t="e">
        <f>INDEX('Готовый продукция'!$A$2:$A$500,CEILING(ROW($A736)/MAX('Готовый продукция'!$J$2:$J$500),1))</f>
        <v>#DIV/0!</v>
      </c>
      <c r="B738" s="1" t="str">
        <f>IFERROR(INDEX('Готовый продукция'!$B$2:$E$500,MATCH(A738,'Готовый продукция'!$A$2:$A$500,0),1),"")</f>
        <v/>
      </c>
      <c r="C738" t="str">
        <f>IFERROR(INDEX('Готовый продукция'!$B$2:$E$500,MATCH(A738,'Готовый продукция'!$A$2:$A$500,0),2),"")</f>
        <v/>
      </c>
      <c r="D738" t="e">
        <f>IF(A738&gt;A737,INDEX(Нормы!$B$2:$B$1000,MATCH(C738,Нормы!$A$2:$A$1000,0),1),IF(COUNTIF(Нормы!$A$2:$A$1000,C738)&gt;=Лист8!I738,INDEX(Нормы!$B$2:$B$1000,MATCH(C738,Нормы!$A$2:$A$1000,0)+I737,1),0))</f>
        <v>#DIV/0!</v>
      </c>
      <c r="E738" t="e">
        <f>IF(A738&gt;A737,INDEX(Нормы!$C$2:$C$1000,MATCH(C738,Нормы!$A$2:$A$1000,0),1),IF(COUNTIF(Нормы!$A$2:$A$1000,C738)&gt;=Лист8!I738,INDEX(Нормы!$C$2:$C$1000,MATCH(C738,Нормы!$A$2:$A$1000,0)+I737,1),0))</f>
        <v>#DIV/0!</v>
      </c>
      <c r="F738" t="e">
        <f>IF(A738&gt;A737,INDEX(Нормы!$D$2:$D$1000,MATCH(C738,Нормы!$A$2:$A$1000,0),1),IF(COUNTIF(Нормы!$A$2:$A$1000,C738)&gt;=Лист8!I738,INDEX(Нормы!$D$2:$D$1000,MATCH(C738,Нормы!$A$2:$A$1000,0)+I737,1),0))*INDEX('Готовый продукция'!$E$2:$E$500,MATCH(A738,'Готовый продукция'!$A$2:$A$500,0),1)</f>
        <v>#DIV/0!</v>
      </c>
      <c r="H738" t="e">
        <f>IF(LEN(D738)&gt;1,MAX($H$2:H737)+1,0)</f>
        <v>#DIV/0!</v>
      </c>
      <c r="I738">
        <f>COUNTIF($A$3:A738,A738)</f>
        <v>736</v>
      </c>
    </row>
    <row r="739" spans="1:9">
      <c r="A739" s="2" t="e">
        <f>INDEX('Готовый продукция'!$A$2:$A$500,CEILING(ROW($A737)/MAX('Готовый продукция'!$J$2:$J$500),1))</f>
        <v>#DIV/0!</v>
      </c>
      <c r="B739" s="1" t="str">
        <f>IFERROR(INDEX('Готовый продукция'!$B$2:$E$500,MATCH(A739,'Готовый продукция'!$A$2:$A$500,0),1),"")</f>
        <v/>
      </c>
      <c r="C739" t="str">
        <f>IFERROR(INDEX('Готовый продукция'!$B$2:$E$500,MATCH(A739,'Готовый продукция'!$A$2:$A$500,0),2),"")</f>
        <v/>
      </c>
      <c r="D739" t="e">
        <f>IF(A739&gt;A738,INDEX(Нормы!$B$2:$B$1000,MATCH(C739,Нормы!$A$2:$A$1000,0),1),IF(COUNTIF(Нормы!$A$2:$A$1000,C739)&gt;=Лист8!I739,INDEX(Нормы!$B$2:$B$1000,MATCH(C739,Нормы!$A$2:$A$1000,0)+I738,1),0))</f>
        <v>#DIV/0!</v>
      </c>
      <c r="E739" t="e">
        <f>IF(A739&gt;A738,INDEX(Нормы!$C$2:$C$1000,MATCH(C739,Нормы!$A$2:$A$1000,0),1),IF(COUNTIF(Нормы!$A$2:$A$1000,C739)&gt;=Лист8!I739,INDEX(Нормы!$C$2:$C$1000,MATCH(C739,Нормы!$A$2:$A$1000,0)+I738,1),0))</f>
        <v>#DIV/0!</v>
      </c>
      <c r="F739" t="e">
        <f>IF(A739&gt;A738,INDEX(Нормы!$D$2:$D$1000,MATCH(C739,Нормы!$A$2:$A$1000,0),1),IF(COUNTIF(Нормы!$A$2:$A$1000,C739)&gt;=Лист8!I739,INDEX(Нормы!$D$2:$D$1000,MATCH(C739,Нормы!$A$2:$A$1000,0)+I738,1),0))*INDEX('Готовый продукция'!$E$2:$E$500,MATCH(A739,'Готовый продукция'!$A$2:$A$500,0),1)</f>
        <v>#DIV/0!</v>
      </c>
      <c r="H739" t="e">
        <f>IF(LEN(D739)&gt;1,MAX($H$2:H738)+1,0)</f>
        <v>#DIV/0!</v>
      </c>
      <c r="I739">
        <f>COUNTIF($A$3:A739,A739)</f>
        <v>737</v>
      </c>
    </row>
    <row r="740" spans="1:9">
      <c r="A740" s="2" t="e">
        <f>INDEX('Готовый продукция'!$A$2:$A$500,CEILING(ROW($A738)/MAX('Готовый продукция'!$J$2:$J$500),1))</f>
        <v>#DIV/0!</v>
      </c>
      <c r="B740" s="1" t="str">
        <f>IFERROR(INDEX('Готовый продукция'!$B$2:$E$500,MATCH(A740,'Готовый продукция'!$A$2:$A$500,0),1),"")</f>
        <v/>
      </c>
      <c r="C740" t="str">
        <f>IFERROR(INDEX('Готовый продукция'!$B$2:$E$500,MATCH(A740,'Готовый продукция'!$A$2:$A$500,0),2),"")</f>
        <v/>
      </c>
      <c r="D740" t="e">
        <f>IF(A740&gt;A739,INDEX(Нормы!$B$2:$B$1000,MATCH(C740,Нормы!$A$2:$A$1000,0),1),IF(COUNTIF(Нормы!$A$2:$A$1000,C740)&gt;=Лист8!I740,INDEX(Нормы!$B$2:$B$1000,MATCH(C740,Нормы!$A$2:$A$1000,0)+I739,1),0))</f>
        <v>#DIV/0!</v>
      </c>
      <c r="E740" t="e">
        <f>IF(A740&gt;A739,INDEX(Нормы!$C$2:$C$1000,MATCH(C740,Нормы!$A$2:$A$1000,0),1),IF(COUNTIF(Нормы!$A$2:$A$1000,C740)&gt;=Лист8!I740,INDEX(Нормы!$C$2:$C$1000,MATCH(C740,Нормы!$A$2:$A$1000,0)+I739,1),0))</f>
        <v>#DIV/0!</v>
      </c>
      <c r="F740" t="e">
        <f>IF(A740&gt;A739,INDEX(Нормы!$D$2:$D$1000,MATCH(C740,Нормы!$A$2:$A$1000,0),1),IF(COUNTIF(Нормы!$A$2:$A$1000,C740)&gt;=Лист8!I740,INDEX(Нормы!$D$2:$D$1000,MATCH(C740,Нормы!$A$2:$A$1000,0)+I739,1),0))*INDEX('Готовый продукция'!$E$2:$E$500,MATCH(A740,'Готовый продукция'!$A$2:$A$500,0),1)</f>
        <v>#DIV/0!</v>
      </c>
      <c r="H740" t="e">
        <f>IF(LEN(D740)&gt;1,MAX($H$2:H739)+1,0)</f>
        <v>#DIV/0!</v>
      </c>
      <c r="I740">
        <f>COUNTIF($A$3:A740,A740)</f>
        <v>738</v>
      </c>
    </row>
    <row r="741" spans="1:9">
      <c r="A741" s="2" t="e">
        <f>INDEX('Готовый продукция'!$A$2:$A$500,CEILING(ROW($A739)/MAX('Готовый продукция'!$J$2:$J$500),1))</f>
        <v>#DIV/0!</v>
      </c>
      <c r="B741" s="1" t="str">
        <f>IFERROR(INDEX('Готовый продукция'!$B$2:$E$500,MATCH(A741,'Готовый продукция'!$A$2:$A$500,0),1),"")</f>
        <v/>
      </c>
      <c r="C741" t="str">
        <f>IFERROR(INDEX('Готовый продукция'!$B$2:$E$500,MATCH(A741,'Готовый продукция'!$A$2:$A$500,0),2),"")</f>
        <v/>
      </c>
      <c r="D741" t="e">
        <f>IF(A741&gt;A740,INDEX(Нормы!$B$2:$B$1000,MATCH(C741,Нормы!$A$2:$A$1000,0),1),IF(COUNTIF(Нормы!$A$2:$A$1000,C741)&gt;=Лист8!I741,INDEX(Нормы!$B$2:$B$1000,MATCH(C741,Нормы!$A$2:$A$1000,0)+I740,1),0))</f>
        <v>#DIV/0!</v>
      </c>
      <c r="E741" t="e">
        <f>IF(A741&gt;A740,INDEX(Нормы!$C$2:$C$1000,MATCH(C741,Нормы!$A$2:$A$1000,0),1),IF(COUNTIF(Нормы!$A$2:$A$1000,C741)&gt;=Лист8!I741,INDEX(Нормы!$C$2:$C$1000,MATCH(C741,Нормы!$A$2:$A$1000,0)+I740,1),0))</f>
        <v>#DIV/0!</v>
      </c>
      <c r="F741" t="e">
        <f>IF(A741&gt;A740,INDEX(Нормы!$D$2:$D$1000,MATCH(C741,Нормы!$A$2:$A$1000,0),1),IF(COUNTIF(Нормы!$A$2:$A$1000,C741)&gt;=Лист8!I741,INDEX(Нормы!$D$2:$D$1000,MATCH(C741,Нормы!$A$2:$A$1000,0)+I740,1),0))*INDEX('Готовый продукция'!$E$2:$E$500,MATCH(A741,'Готовый продукция'!$A$2:$A$500,0),1)</f>
        <v>#DIV/0!</v>
      </c>
      <c r="H741" t="e">
        <f>IF(LEN(D741)&gt;1,MAX($H$2:H740)+1,0)</f>
        <v>#DIV/0!</v>
      </c>
      <c r="I741">
        <f>COUNTIF($A$3:A741,A741)</f>
        <v>739</v>
      </c>
    </row>
    <row r="742" spans="1:9">
      <c r="A742" s="2" t="e">
        <f>INDEX('Готовый продукция'!$A$2:$A$500,CEILING(ROW($A740)/MAX('Готовый продукция'!$J$2:$J$500),1))</f>
        <v>#DIV/0!</v>
      </c>
      <c r="B742" s="1" t="str">
        <f>IFERROR(INDEX('Готовый продукция'!$B$2:$E$500,MATCH(A742,'Готовый продукция'!$A$2:$A$500,0),1),"")</f>
        <v/>
      </c>
      <c r="C742" t="str">
        <f>IFERROR(INDEX('Готовый продукция'!$B$2:$E$500,MATCH(A742,'Готовый продукция'!$A$2:$A$500,0),2),"")</f>
        <v/>
      </c>
      <c r="D742" t="e">
        <f>IF(A742&gt;A741,INDEX(Нормы!$B$2:$B$1000,MATCH(C742,Нормы!$A$2:$A$1000,0),1),IF(COUNTIF(Нормы!$A$2:$A$1000,C742)&gt;=Лист8!I742,INDEX(Нормы!$B$2:$B$1000,MATCH(C742,Нормы!$A$2:$A$1000,0)+I741,1),0))</f>
        <v>#DIV/0!</v>
      </c>
      <c r="E742" t="e">
        <f>IF(A742&gt;A741,INDEX(Нормы!$C$2:$C$1000,MATCH(C742,Нормы!$A$2:$A$1000,0),1),IF(COUNTIF(Нормы!$A$2:$A$1000,C742)&gt;=Лист8!I742,INDEX(Нормы!$C$2:$C$1000,MATCH(C742,Нормы!$A$2:$A$1000,0)+I741,1),0))</f>
        <v>#DIV/0!</v>
      </c>
      <c r="F742" t="e">
        <f>IF(A742&gt;A741,INDEX(Нормы!$D$2:$D$1000,MATCH(C742,Нормы!$A$2:$A$1000,0),1),IF(COUNTIF(Нормы!$A$2:$A$1000,C742)&gt;=Лист8!I742,INDEX(Нормы!$D$2:$D$1000,MATCH(C742,Нормы!$A$2:$A$1000,0)+I741,1),0))*INDEX('Готовый продукция'!$E$2:$E$500,MATCH(A742,'Готовый продукция'!$A$2:$A$500,0),1)</f>
        <v>#DIV/0!</v>
      </c>
      <c r="H742" t="e">
        <f>IF(LEN(D742)&gt;1,MAX($H$2:H741)+1,0)</f>
        <v>#DIV/0!</v>
      </c>
      <c r="I742">
        <f>COUNTIF($A$3:A742,A742)</f>
        <v>740</v>
      </c>
    </row>
    <row r="743" spans="1:9">
      <c r="A743" s="2" t="e">
        <f>INDEX('Готовый продукция'!$A$2:$A$500,CEILING(ROW($A741)/MAX('Готовый продукция'!$J$2:$J$500),1))</f>
        <v>#DIV/0!</v>
      </c>
      <c r="B743" s="1" t="str">
        <f>IFERROR(INDEX('Готовый продукция'!$B$2:$E$500,MATCH(A743,'Готовый продукция'!$A$2:$A$500,0),1),"")</f>
        <v/>
      </c>
      <c r="C743" t="str">
        <f>IFERROR(INDEX('Готовый продукция'!$B$2:$E$500,MATCH(A743,'Готовый продукция'!$A$2:$A$500,0),2),"")</f>
        <v/>
      </c>
      <c r="D743" t="e">
        <f>IF(A743&gt;A742,INDEX(Нормы!$B$2:$B$1000,MATCH(C743,Нормы!$A$2:$A$1000,0),1),IF(COUNTIF(Нормы!$A$2:$A$1000,C743)&gt;=Лист8!I743,INDEX(Нормы!$B$2:$B$1000,MATCH(C743,Нормы!$A$2:$A$1000,0)+I742,1),0))</f>
        <v>#DIV/0!</v>
      </c>
      <c r="E743" t="e">
        <f>IF(A743&gt;A742,INDEX(Нормы!$C$2:$C$1000,MATCH(C743,Нормы!$A$2:$A$1000,0),1),IF(COUNTIF(Нормы!$A$2:$A$1000,C743)&gt;=Лист8!I743,INDEX(Нормы!$C$2:$C$1000,MATCH(C743,Нормы!$A$2:$A$1000,0)+I742,1),0))</f>
        <v>#DIV/0!</v>
      </c>
      <c r="F743" t="e">
        <f>IF(A743&gt;A742,INDEX(Нормы!$D$2:$D$1000,MATCH(C743,Нормы!$A$2:$A$1000,0),1),IF(COUNTIF(Нормы!$A$2:$A$1000,C743)&gt;=Лист8!I743,INDEX(Нормы!$D$2:$D$1000,MATCH(C743,Нормы!$A$2:$A$1000,0)+I742,1),0))*INDEX('Готовый продукция'!$E$2:$E$500,MATCH(A743,'Готовый продукция'!$A$2:$A$500,0),1)</f>
        <v>#DIV/0!</v>
      </c>
      <c r="H743" t="e">
        <f>IF(LEN(D743)&gt;1,MAX($H$2:H742)+1,0)</f>
        <v>#DIV/0!</v>
      </c>
      <c r="I743">
        <f>COUNTIF($A$3:A743,A743)</f>
        <v>741</v>
      </c>
    </row>
    <row r="744" spans="1:9">
      <c r="A744" s="2" t="e">
        <f>INDEX('Готовый продукция'!$A$2:$A$500,CEILING(ROW($A742)/MAX('Готовый продукция'!$J$2:$J$500),1))</f>
        <v>#DIV/0!</v>
      </c>
      <c r="B744" s="1" t="str">
        <f>IFERROR(INDEX('Готовый продукция'!$B$2:$E$500,MATCH(A744,'Готовый продукция'!$A$2:$A$500,0),1),"")</f>
        <v/>
      </c>
      <c r="C744" t="str">
        <f>IFERROR(INDEX('Готовый продукция'!$B$2:$E$500,MATCH(A744,'Готовый продукция'!$A$2:$A$500,0),2),"")</f>
        <v/>
      </c>
      <c r="D744" t="e">
        <f>IF(A744&gt;A743,INDEX(Нормы!$B$2:$B$1000,MATCH(C744,Нормы!$A$2:$A$1000,0),1),IF(COUNTIF(Нормы!$A$2:$A$1000,C744)&gt;=Лист8!I744,INDEX(Нормы!$B$2:$B$1000,MATCH(C744,Нормы!$A$2:$A$1000,0)+I743,1),0))</f>
        <v>#DIV/0!</v>
      </c>
      <c r="E744" t="e">
        <f>IF(A744&gt;A743,INDEX(Нормы!$C$2:$C$1000,MATCH(C744,Нормы!$A$2:$A$1000,0),1),IF(COUNTIF(Нормы!$A$2:$A$1000,C744)&gt;=Лист8!I744,INDEX(Нормы!$C$2:$C$1000,MATCH(C744,Нормы!$A$2:$A$1000,0)+I743,1),0))</f>
        <v>#DIV/0!</v>
      </c>
      <c r="F744" t="e">
        <f>IF(A744&gt;A743,INDEX(Нормы!$D$2:$D$1000,MATCH(C744,Нормы!$A$2:$A$1000,0),1),IF(COUNTIF(Нормы!$A$2:$A$1000,C744)&gt;=Лист8!I744,INDEX(Нормы!$D$2:$D$1000,MATCH(C744,Нормы!$A$2:$A$1000,0)+I743,1),0))*INDEX('Готовый продукция'!$E$2:$E$500,MATCH(A744,'Готовый продукция'!$A$2:$A$500,0),1)</f>
        <v>#DIV/0!</v>
      </c>
      <c r="H744" t="e">
        <f>IF(LEN(D744)&gt;1,MAX($H$2:H743)+1,0)</f>
        <v>#DIV/0!</v>
      </c>
      <c r="I744">
        <f>COUNTIF($A$3:A744,A744)</f>
        <v>742</v>
      </c>
    </row>
    <row r="745" spans="1:9">
      <c r="A745" s="2" t="e">
        <f>INDEX('Готовый продукция'!$A$2:$A$500,CEILING(ROW($A743)/MAX('Готовый продукция'!$J$2:$J$500),1))</f>
        <v>#DIV/0!</v>
      </c>
      <c r="B745" s="1" t="str">
        <f>IFERROR(INDEX('Готовый продукция'!$B$2:$E$500,MATCH(A745,'Готовый продукция'!$A$2:$A$500,0),1),"")</f>
        <v/>
      </c>
      <c r="C745" t="str">
        <f>IFERROR(INDEX('Готовый продукция'!$B$2:$E$500,MATCH(A745,'Готовый продукция'!$A$2:$A$500,0),2),"")</f>
        <v/>
      </c>
      <c r="D745" t="e">
        <f>IF(A745&gt;A744,INDEX(Нормы!$B$2:$B$1000,MATCH(C745,Нормы!$A$2:$A$1000,0),1),IF(COUNTIF(Нормы!$A$2:$A$1000,C745)&gt;=Лист8!I745,INDEX(Нормы!$B$2:$B$1000,MATCH(C745,Нормы!$A$2:$A$1000,0)+I744,1),0))</f>
        <v>#DIV/0!</v>
      </c>
      <c r="E745" t="e">
        <f>IF(A745&gt;A744,INDEX(Нормы!$C$2:$C$1000,MATCH(C745,Нормы!$A$2:$A$1000,0),1),IF(COUNTIF(Нормы!$A$2:$A$1000,C745)&gt;=Лист8!I745,INDEX(Нормы!$C$2:$C$1000,MATCH(C745,Нормы!$A$2:$A$1000,0)+I744,1),0))</f>
        <v>#DIV/0!</v>
      </c>
      <c r="F745" t="e">
        <f>IF(A745&gt;A744,INDEX(Нормы!$D$2:$D$1000,MATCH(C745,Нормы!$A$2:$A$1000,0),1),IF(COUNTIF(Нормы!$A$2:$A$1000,C745)&gt;=Лист8!I745,INDEX(Нормы!$D$2:$D$1000,MATCH(C745,Нормы!$A$2:$A$1000,0)+I744,1),0))*INDEX('Готовый продукция'!$E$2:$E$500,MATCH(A745,'Готовый продукция'!$A$2:$A$500,0),1)</f>
        <v>#DIV/0!</v>
      </c>
      <c r="H745" t="e">
        <f>IF(LEN(D745)&gt;1,MAX($H$2:H744)+1,0)</f>
        <v>#DIV/0!</v>
      </c>
      <c r="I745">
        <f>COUNTIF($A$3:A745,A745)</f>
        <v>743</v>
      </c>
    </row>
    <row r="746" spans="1:9">
      <c r="A746" s="2" t="e">
        <f>INDEX('Готовый продукция'!$A$2:$A$500,CEILING(ROW($A744)/MAX('Готовый продукция'!$J$2:$J$500),1))</f>
        <v>#DIV/0!</v>
      </c>
      <c r="B746" s="1" t="str">
        <f>IFERROR(INDEX('Готовый продукция'!$B$2:$E$500,MATCH(A746,'Готовый продукция'!$A$2:$A$500,0),1),"")</f>
        <v/>
      </c>
      <c r="C746" t="str">
        <f>IFERROR(INDEX('Готовый продукция'!$B$2:$E$500,MATCH(A746,'Готовый продукция'!$A$2:$A$500,0),2),"")</f>
        <v/>
      </c>
      <c r="D746" t="e">
        <f>IF(A746&gt;A745,INDEX(Нормы!$B$2:$B$1000,MATCH(C746,Нормы!$A$2:$A$1000,0),1),IF(COUNTIF(Нормы!$A$2:$A$1000,C746)&gt;=Лист8!I746,INDEX(Нормы!$B$2:$B$1000,MATCH(C746,Нормы!$A$2:$A$1000,0)+I745,1),0))</f>
        <v>#DIV/0!</v>
      </c>
      <c r="E746" t="e">
        <f>IF(A746&gt;A745,INDEX(Нормы!$C$2:$C$1000,MATCH(C746,Нормы!$A$2:$A$1000,0),1),IF(COUNTIF(Нормы!$A$2:$A$1000,C746)&gt;=Лист8!I746,INDEX(Нормы!$C$2:$C$1000,MATCH(C746,Нормы!$A$2:$A$1000,0)+I745,1),0))</f>
        <v>#DIV/0!</v>
      </c>
      <c r="F746" t="e">
        <f>IF(A746&gt;A745,INDEX(Нормы!$D$2:$D$1000,MATCH(C746,Нормы!$A$2:$A$1000,0),1),IF(COUNTIF(Нормы!$A$2:$A$1000,C746)&gt;=Лист8!I746,INDEX(Нормы!$D$2:$D$1000,MATCH(C746,Нормы!$A$2:$A$1000,0)+I745,1),0))*INDEX('Готовый продукция'!$E$2:$E$500,MATCH(A746,'Готовый продукция'!$A$2:$A$500,0),1)</f>
        <v>#DIV/0!</v>
      </c>
      <c r="H746" t="e">
        <f>IF(LEN(D746)&gt;1,MAX($H$2:H745)+1,0)</f>
        <v>#DIV/0!</v>
      </c>
      <c r="I746">
        <f>COUNTIF($A$3:A746,A746)</f>
        <v>744</v>
      </c>
    </row>
    <row r="747" spans="1:9">
      <c r="A747" s="2" t="e">
        <f>INDEX('Готовый продукция'!$A$2:$A$500,CEILING(ROW($A745)/MAX('Готовый продукция'!$J$2:$J$500),1))</f>
        <v>#DIV/0!</v>
      </c>
      <c r="B747" s="1" t="str">
        <f>IFERROR(INDEX('Готовый продукция'!$B$2:$E$500,MATCH(A747,'Готовый продукция'!$A$2:$A$500,0),1),"")</f>
        <v/>
      </c>
      <c r="C747" t="str">
        <f>IFERROR(INDEX('Готовый продукция'!$B$2:$E$500,MATCH(A747,'Готовый продукция'!$A$2:$A$500,0),2),"")</f>
        <v/>
      </c>
      <c r="D747" t="e">
        <f>IF(A747&gt;A746,INDEX(Нормы!$B$2:$B$1000,MATCH(C747,Нормы!$A$2:$A$1000,0),1),IF(COUNTIF(Нормы!$A$2:$A$1000,C747)&gt;=Лист8!I747,INDEX(Нормы!$B$2:$B$1000,MATCH(C747,Нормы!$A$2:$A$1000,0)+I746,1),0))</f>
        <v>#DIV/0!</v>
      </c>
      <c r="E747" t="e">
        <f>IF(A747&gt;A746,INDEX(Нормы!$C$2:$C$1000,MATCH(C747,Нормы!$A$2:$A$1000,0),1),IF(COUNTIF(Нормы!$A$2:$A$1000,C747)&gt;=Лист8!I747,INDEX(Нормы!$C$2:$C$1000,MATCH(C747,Нормы!$A$2:$A$1000,0)+I746,1),0))</f>
        <v>#DIV/0!</v>
      </c>
      <c r="F747" t="e">
        <f>IF(A747&gt;A746,INDEX(Нормы!$D$2:$D$1000,MATCH(C747,Нормы!$A$2:$A$1000,0),1),IF(COUNTIF(Нормы!$A$2:$A$1000,C747)&gt;=Лист8!I747,INDEX(Нормы!$D$2:$D$1000,MATCH(C747,Нормы!$A$2:$A$1000,0)+I746,1),0))*INDEX('Готовый продукция'!$E$2:$E$500,MATCH(A747,'Готовый продукция'!$A$2:$A$500,0),1)</f>
        <v>#DIV/0!</v>
      </c>
      <c r="H747" t="e">
        <f>IF(LEN(D747)&gt;1,MAX($H$2:H746)+1,0)</f>
        <v>#DIV/0!</v>
      </c>
      <c r="I747">
        <f>COUNTIF($A$3:A747,A747)</f>
        <v>745</v>
      </c>
    </row>
    <row r="748" spans="1:9">
      <c r="A748" s="2" t="e">
        <f>INDEX('Готовый продукция'!$A$2:$A$500,CEILING(ROW($A746)/MAX('Готовый продукция'!$J$2:$J$500),1))</f>
        <v>#DIV/0!</v>
      </c>
      <c r="B748" s="1" t="str">
        <f>IFERROR(INDEX('Готовый продукция'!$B$2:$E$500,MATCH(A748,'Готовый продукция'!$A$2:$A$500,0),1),"")</f>
        <v/>
      </c>
      <c r="C748" t="str">
        <f>IFERROR(INDEX('Готовый продукция'!$B$2:$E$500,MATCH(A748,'Готовый продукция'!$A$2:$A$500,0),2),"")</f>
        <v/>
      </c>
      <c r="D748" t="e">
        <f>IF(A748&gt;A747,INDEX(Нормы!$B$2:$B$1000,MATCH(C748,Нормы!$A$2:$A$1000,0),1),IF(COUNTIF(Нормы!$A$2:$A$1000,C748)&gt;=Лист8!I748,INDEX(Нормы!$B$2:$B$1000,MATCH(C748,Нормы!$A$2:$A$1000,0)+I747,1),0))</f>
        <v>#DIV/0!</v>
      </c>
      <c r="E748" t="e">
        <f>IF(A748&gt;A747,INDEX(Нормы!$C$2:$C$1000,MATCH(C748,Нормы!$A$2:$A$1000,0),1),IF(COUNTIF(Нормы!$A$2:$A$1000,C748)&gt;=Лист8!I748,INDEX(Нормы!$C$2:$C$1000,MATCH(C748,Нормы!$A$2:$A$1000,0)+I747,1),0))</f>
        <v>#DIV/0!</v>
      </c>
      <c r="F748" t="e">
        <f>IF(A748&gt;A747,INDEX(Нормы!$D$2:$D$1000,MATCH(C748,Нормы!$A$2:$A$1000,0),1),IF(COUNTIF(Нормы!$A$2:$A$1000,C748)&gt;=Лист8!I748,INDEX(Нормы!$D$2:$D$1000,MATCH(C748,Нормы!$A$2:$A$1000,0)+I747,1),0))*INDEX('Готовый продукция'!$E$2:$E$500,MATCH(A748,'Готовый продукция'!$A$2:$A$500,0),1)</f>
        <v>#DIV/0!</v>
      </c>
      <c r="H748" t="e">
        <f>IF(LEN(D748)&gt;1,MAX($H$2:H747)+1,0)</f>
        <v>#DIV/0!</v>
      </c>
      <c r="I748">
        <f>COUNTIF($A$3:A748,A748)</f>
        <v>746</v>
      </c>
    </row>
    <row r="749" spans="1:9">
      <c r="A749" s="2" t="e">
        <f>INDEX('Готовый продукция'!$A$2:$A$500,CEILING(ROW($A747)/MAX('Готовый продукция'!$J$2:$J$500),1))</f>
        <v>#DIV/0!</v>
      </c>
      <c r="B749" s="1" t="str">
        <f>IFERROR(INDEX('Готовый продукция'!$B$2:$E$500,MATCH(A749,'Готовый продукция'!$A$2:$A$500,0),1),"")</f>
        <v/>
      </c>
      <c r="C749" t="str">
        <f>IFERROR(INDEX('Готовый продукция'!$B$2:$E$500,MATCH(A749,'Готовый продукция'!$A$2:$A$500,0),2),"")</f>
        <v/>
      </c>
      <c r="D749" t="e">
        <f>IF(A749&gt;A748,INDEX(Нормы!$B$2:$B$1000,MATCH(C749,Нормы!$A$2:$A$1000,0),1),IF(COUNTIF(Нормы!$A$2:$A$1000,C749)&gt;=Лист8!I749,INDEX(Нормы!$B$2:$B$1000,MATCH(C749,Нормы!$A$2:$A$1000,0)+I748,1),0))</f>
        <v>#DIV/0!</v>
      </c>
      <c r="E749" t="e">
        <f>IF(A749&gt;A748,INDEX(Нормы!$C$2:$C$1000,MATCH(C749,Нормы!$A$2:$A$1000,0),1),IF(COUNTIF(Нормы!$A$2:$A$1000,C749)&gt;=Лист8!I749,INDEX(Нормы!$C$2:$C$1000,MATCH(C749,Нормы!$A$2:$A$1000,0)+I748,1),0))</f>
        <v>#DIV/0!</v>
      </c>
      <c r="F749" t="e">
        <f>IF(A749&gt;A748,INDEX(Нормы!$D$2:$D$1000,MATCH(C749,Нормы!$A$2:$A$1000,0),1),IF(COUNTIF(Нормы!$A$2:$A$1000,C749)&gt;=Лист8!I749,INDEX(Нормы!$D$2:$D$1000,MATCH(C749,Нормы!$A$2:$A$1000,0)+I748,1),0))*INDEX('Готовый продукция'!$E$2:$E$500,MATCH(A749,'Готовый продукция'!$A$2:$A$500,0),1)</f>
        <v>#DIV/0!</v>
      </c>
      <c r="H749" t="e">
        <f>IF(LEN(D749)&gt;1,MAX($H$2:H748)+1,0)</f>
        <v>#DIV/0!</v>
      </c>
      <c r="I749">
        <f>COUNTIF($A$3:A749,A749)</f>
        <v>747</v>
      </c>
    </row>
    <row r="750" spans="1:9">
      <c r="A750" s="2" t="e">
        <f>INDEX('Готовый продукция'!$A$2:$A$500,CEILING(ROW($A748)/MAX('Готовый продукция'!$J$2:$J$500),1))</f>
        <v>#DIV/0!</v>
      </c>
      <c r="B750" s="1" t="str">
        <f>IFERROR(INDEX('Готовый продукция'!$B$2:$E$500,MATCH(A750,'Готовый продукция'!$A$2:$A$500,0),1),"")</f>
        <v/>
      </c>
      <c r="C750" t="str">
        <f>IFERROR(INDEX('Готовый продукция'!$B$2:$E$500,MATCH(A750,'Готовый продукция'!$A$2:$A$500,0),2),"")</f>
        <v/>
      </c>
      <c r="D750" t="e">
        <f>IF(A750&gt;A749,INDEX(Нормы!$B$2:$B$1000,MATCH(C750,Нормы!$A$2:$A$1000,0),1),IF(COUNTIF(Нормы!$A$2:$A$1000,C750)&gt;=Лист8!I750,INDEX(Нормы!$B$2:$B$1000,MATCH(C750,Нормы!$A$2:$A$1000,0)+I749,1),0))</f>
        <v>#DIV/0!</v>
      </c>
      <c r="E750" t="e">
        <f>IF(A750&gt;A749,INDEX(Нормы!$C$2:$C$1000,MATCH(C750,Нормы!$A$2:$A$1000,0),1),IF(COUNTIF(Нормы!$A$2:$A$1000,C750)&gt;=Лист8!I750,INDEX(Нормы!$C$2:$C$1000,MATCH(C750,Нормы!$A$2:$A$1000,0)+I749,1),0))</f>
        <v>#DIV/0!</v>
      </c>
      <c r="F750" t="e">
        <f>IF(A750&gt;A749,INDEX(Нормы!$D$2:$D$1000,MATCH(C750,Нормы!$A$2:$A$1000,0),1),IF(COUNTIF(Нормы!$A$2:$A$1000,C750)&gt;=Лист8!I750,INDEX(Нормы!$D$2:$D$1000,MATCH(C750,Нормы!$A$2:$A$1000,0)+I749,1),0))*INDEX('Готовый продукция'!$E$2:$E$500,MATCH(A750,'Готовый продукция'!$A$2:$A$500,0),1)</f>
        <v>#DIV/0!</v>
      </c>
      <c r="H750" t="e">
        <f>IF(LEN(D750)&gt;1,MAX($H$2:H749)+1,0)</f>
        <v>#DIV/0!</v>
      </c>
      <c r="I750">
        <f>COUNTIF($A$3:A750,A750)</f>
        <v>748</v>
      </c>
    </row>
    <row r="751" spans="1:9">
      <c r="A751" s="2" t="e">
        <f>INDEX('Готовый продукция'!$A$2:$A$500,CEILING(ROW($A749)/MAX('Готовый продукция'!$J$2:$J$500),1))</f>
        <v>#DIV/0!</v>
      </c>
      <c r="B751" s="1" t="str">
        <f>IFERROR(INDEX('Готовый продукция'!$B$2:$E$500,MATCH(A751,'Готовый продукция'!$A$2:$A$500,0),1),"")</f>
        <v/>
      </c>
      <c r="C751" t="str">
        <f>IFERROR(INDEX('Готовый продукция'!$B$2:$E$500,MATCH(A751,'Готовый продукция'!$A$2:$A$500,0),2),"")</f>
        <v/>
      </c>
      <c r="D751" t="e">
        <f>IF(A751&gt;A750,INDEX(Нормы!$B$2:$B$1000,MATCH(C751,Нормы!$A$2:$A$1000,0),1),IF(COUNTIF(Нормы!$A$2:$A$1000,C751)&gt;=Лист8!I751,INDEX(Нормы!$B$2:$B$1000,MATCH(C751,Нормы!$A$2:$A$1000,0)+I750,1),0))</f>
        <v>#DIV/0!</v>
      </c>
      <c r="E751" t="e">
        <f>IF(A751&gt;A750,INDEX(Нормы!$C$2:$C$1000,MATCH(C751,Нормы!$A$2:$A$1000,0),1),IF(COUNTIF(Нормы!$A$2:$A$1000,C751)&gt;=Лист8!I751,INDEX(Нормы!$C$2:$C$1000,MATCH(C751,Нормы!$A$2:$A$1000,0)+I750,1),0))</f>
        <v>#DIV/0!</v>
      </c>
      <c r="F751" t="e">
        <f>IF(A751&gt;A750,INDEX(Нормы!$D$2:$D$1000,MATCH(C751,Нормы!$A$2:$A$1000,0),1),IF(COUNTIF(Нормы!$A$2:$A$1000,C751)&gt;=Лист8!I751,INDEX(Нормы!$D$2:$D$1000,MATCH(C751,Нормы!$A$2:$A$1000,0)+I750,1),0))*INDEX('Готовый продукция'!$E$2:$E$500,MATCH(A751,'Готовый продукция'!$A$2:$A$500,0),1)</f>
        <v>#DIV/0!</v>
      </c>
      <c r="H751" t="e">
        <f>IF(LEN(D751)&gt;1,MAX($H$2:H750)+1,0)</f>
        <v>#DIV/0!</v>
      </c>
      <c r="I751">
        <f>COUNTIF($A$3:A751,A751)</f>
        <v>749</v>
      </c>
    </row>
    <row r="752" spans="1:9">
      <c r="A752" s="2" t="e">
        <f>INDEX('Готовый продукция'!$A$2:$A$500,CEILING(ROW($A750)/MAX('Готовый продукция'!$J$2:$J$500),1))</f>
        <v>#DIV/0!</v>
      </c>
      <c r="B752" s="1" t="str">
        <f>IFERROR(INDEX('Готовый продукция'!$B$2:$E$500,MATCH(A752,'Готовый продукция'!$A$2:$A$500,0),1),"")</f>
        <v/>
      </c>
      <c r="C752" t="str">
        <f>IFERROR(INDEX('Готовый продукция'!$B$2:$E$500,MATCH(A752,'Готовый продукция'!$A$2:$A$500,0),2),"")</f>
        <v/>
      </c>
      <c r="D752" t="e">
        <f>IF(A752&gt;A751,INDEX(Нормы!$B$2:$B$1000,MATCH(C752,Нормы!$A$2:$A$1000,0),1),IF(COUNTIF(Нормы!$A$2:$A$1000,C752)&gt;=Лист8!I752,INDEX(Нормы!$B$2:$B$1000,MATCH(C752,Нормы!$A$2:$A$1000,0)+I751,1),0))</f>
        <v>#DIV/0!</v>
      </c>
      <c r="E752" t="e">
        <f>IF(A752&gt;A751,INDEX(Нормы!$C$2:$C$1000,MATCH(C752,Нормы!$A$2:$A$1000,0),1),IF(COUNTIF(Нормы!$A$2:$A$1000,C752)&gt;=Лист8!I752,INDEX(Нормы!$C$2:$C$1000,MATCH(C752,Нормы!$A$2:$A$1000,0)+I751,1),0))</f>
        <v>#DIV/0!</v>
      </c>
      <c r="F752" t="e">
        <f>IF(A752&gt;A751,INDEX(Нормы!$D$2:$D$1000,MATCH(C752,Нормы!$A$2:$A$1000,0),1),IF(COUNTIF(Нормы!$A$2:$A$1000,C752)&gt;=Лист8!I752,INDEX(Нормы!$D$2:$D$1000,MATCH(C752,Нормы!$A$2:$A$1000,0)+I751,1),0))*INDEX('Готовый продукция'!$E$2:$E$500,MATCH(A752,'Готовый продукция'!$A$2:$A$500,0),1)</f>
        <v>#DIV/0!</v>
      </c>
      <c r="H752" t="e">
        <f>IF(LEN(D752)&gt;1,MAX($H$2:H751)+1,0)</f>
        <v>#DIV/0!</v>
      </c>
      <c r="I752">
        <f>COUNTIF($A$3:A752,A752)</f>
        <v>750</v>
      </c>
    </row>
    <row r="753" spans="1:9">
      <c r="A753" s="2" t="e">
        <f>INDEX('Готовый продукция'!$A$2:$A$500,CEILING(ROW($A751)/MAX('Готовый продукция'!$J$2:$J$500),1))</f>
        <v>#DIV/0!</v>
      </c>
      <c r="B753" s="1" t="str">
        <f>IFERROR(INDEX('Готовый продукция'!$B$2:$E$500,MATCH(A753,'Готовый продукция'!$A$2:$A$500,0),1),"")</f>
        <v/>
      </c>
      <c r="C753" t="str">
        <f>IFERROR(INDEX('Готовый продукция'!$B$2:$E$500,MATCH(A753,'Готовый продукция'!$A$2:$A$500,0),2),"")</f>
        <v/>
      </c>
      <c r="D753" t="e">
        <f>IF(A753&gt;A752,INDEX(Нормы!$B$2:$B$1000,MATCH(C753,Нормы!$A$2:$A$1000,0),1),IF(COUNTIF(Нормы!$A$2:$A$1000,C753)&gt;=Лист8!I753,INDEX(Нормы!$B$2:$B$1000,MATCH(C753,Нормы!$A$2:$A$1000,0)+I752,1),0))</f>
        <v>#DIV/0!</v>
      </c>
      <c r="E753" t="e">
        <f>IF(A753&gt;A752,INDEX(Нормы!$C$2:$C$1000,MATCH(C753,Нормы!$A$2:$A$1000,0),1),IF(COUNTIF(Нормы!$A$2:$A$1000,C753)&gt;=Лист8!I753,INDEX(Нормы!$C$2:$C$1000,MATCH(C753,Нормы!$A$2:$A$1000,0)+I752,1),0))</f>
        <v>#DIV/0!</v>
      </c>
      <c r="F753" t="e">
        <f>IF(A753&gt;A752,INDEX(Нормы!$D$2:$D$1000,MATCH(C753,Нормы!$A$2:$A$1000,0),1),IF(COUNTIF(Нормы!$A$2:$A$1000,C753)&gt;=Лист8!I753,INDEX(Нормы!$D$2:$D$1000,MATCH(C753,Нормы!$A$2:$A$1000,0)+I752,1),0))*INDEX('Готовый продукция'!$E$2:$E$500,MATCH(A753,'Готовый продукция'!$A$2:$A$500,0),1)</f>
        <v>#DIV/0!</v>
      </c>
      <c r="H753" t="e">
        <f>IF(LEN(D753)&gt;1,MAX($H$2:H752)+1,0)</f>
        <v>#DIV/0!</v>
      </c>
      <c r="I753">
        <f>COUNTIF($A$3:A753,A753)</f>
        <v>751</v>
      </c>
    </row>
    <row r="754" spans="1:9">
      <c r="A754" s="2" t="e">
        <f>INDEX('Готовый продукция'!$A$2:$A$500,CEILING(ROW($A752)/MAX('Готовый продукция'!$J$2:$J$500),1))</f>
        <v>#DIV/0!</v>
      </c>
      <c r="B754" s="1" t="str">
        <f>IFERROR(INDEX('Готовый продукция'!$B$2:$E$500,MATCH(A754,'Готовый продукция'!$A$2:$A$500,0),1),"")</f>
        <v/>
      </c>
      <c r="C754" t="str">
        <f>IFERROR(INDEX('Готовый продукция'!$B$2:$E$500,MATCH(A754,'Готовый продукция'!$A$2:$A$500,0),2),"")</f>
        <v/>
      </c>
      <c r="D754" t="e">
        <f>IF(A754&gt;A753,INDEX(Нормы!$B$2:$B$1000,MATCH(C754,Нормы!$A$2:$A$1000,0),1),IF(COUNTIF(Нормы!$A$2:$A$1000,C754)&gt;=Лист8!I754,INDEX(Нормы!$B$2:$B$1000,MATCH(C754,Нормы!$A$2:$A$1000,0)+I753,1),0))</f>
        <v>#DIV/0!</v>
      </c>
      <c r="E754" t="e">
        <f>IF(A754&gt;A753,INDEX(Нормы!$C$2:$C$1000,MATCH(C754,Нормы!$A$2:$A$1000,0),1),IF(COUNTIF(Нормы!$A$2:$A$1000,C754)&gt;=Лист8!I754,INDEX(Нормы!$C$2:$C$1000,MATCH(C754,Нормы!$A$2:$A$1000,0)+I753,1),0))</f>
        <v>#DIV/0!</v>
      </c>
      <c r="F754" t="e">
        <f>IF(A754&gt;A753,INDEX(Нормы!$D$2:$D$1000,MATCH(C754,Нормы!$A$2:$A$1000,0),1),IF(COUNTIF(Нормы!$A$2:$A$1000,C754)&gt;=Лист8!I754,INDEX(Нормы!$D$2:$D$1000,MATCH(C754,Нормы!$A$2:$A$1000,0)+I753,1),0))*INDEX('Готовый продукция'!$E$2:$E$500,MATCH(A754,'Готовый продукция'!$A$2:$A$500,0),1)</f>
        <v>#DIV/0!</v>
      </c>
      <c r="H754" t="e">
        <f>IF(LEN(D754)&gt;1,MAX($H$2:H753)+1,0)</f>
        <v>#DIV/0!</v>
      </c>
      <c r="I754">
        <f>COUNTIF($A$3:A754,A754)</f>
        <v>752</v>
      </c>
    </row>
    <row r="755" spans="1:9">
      <c r="A755" s="2" t="e">
        <f>INDEX('Готовый продукция'!$A$2:$A$500,CEILING(ROW($A753)/MAX('Готовый продукция'!$J$2:$J$500),1))</f>
        <v>#DIV/0!</v>
      </c>
      <c r="B755" s="1" t="str">
        <f>IFERROR(INDEX('Готовый продукция'!$B$2:$E$500,MATCH(A755,'Готовый продукция'!$A$2:$A$500,0),1),"")</f>
        <v/>
      </c>
      <c r="C755" t="str">
        <f>IFERROR(INDEX('Готовый продукция'!$B$2:$E$500,MATCH(A755,'Готовый продукция'!$A$2:$A$500,0),2),"")</f>
        <v/>
      </c>
      <c r="D755" t="e">
        <f>IF(A755&gt;A754,INDEX(Нормы!$B$2:$B$1000,MATCH(C755,Нормы!$A$2:$A$1000,0),1),IF(COUNTIF(Нормы!$A$2:$A$1000,C755)&gt;=Лист8!I755,INDEX(Нормы!$B$2:$B$1000,MATCH(C755,Нормы!$A$2:$A$1000,0)+I754,1),0))</f>
        <v>#DIV/0!</v>
      </c>
      <c r="E755" t="e">
        <f>IF(A755&gt;A754,INDEX(Нормы!$C$2:$C$1000,MATCH(C755,Нормы!$A$2:$A$1000,0),1),IF(COUNTIF(Нормы!$A$2:$A$1000,C755)&gt;=Лист8!I755,INDEX(Нормы!$C$2:$C$1000,MATCH(C755,Нормы!$A$2:$A$1000,0)+I754,1),0))</f>
        <v>#DIV/0!</v>
      </c>
      <c r="F755" t="e">
        <f>IF(A755&gt;A754,INDEX(Нормы!$D$2:$D$1000,MATCH(C755,Нормы!$A$2:$A$1000,0),1),IF(COUNTIF(Нормы!$A$2:$A$1000,C755)&gt;=Лист8!I755,INDEX(Нормы!$D$2:$D$1000,MATCH(C755,Нормы!$A$2:$A$1000,0)+I754,1),0))*INDEX('Готовый продукция'!$E$2:$E$500,MATCH(A755,'Готовый продукция'!$A$2:$A$500,0),1)</f>
        <v>#DIV/0!</v>
      </c>
      <c r="H755" t="e">
        <f>IF(LEN(D755)&gt;1,MAX($H$2:H754)+1,0)</f>
        <v>#DIV/0!</v>
      </c>
      <c r="I755">
        <f>COUNTIF($A$3:A755,A755)</f>
        <v>753</v>
      </c>
    </row>
    <row r="756" spans="1:9">
      <c r="A756" s="2" t="e">
        <f>INDEX('Готовый продукция'!$A$2:$A$500,CEILING(ROW($A754)/MAX('Готовый продукция'!$J$2:$J$500),1))</f>
        <v>#DIV/0!</v>
      </c>
      <c r="B756" s="1" t="str">
        <f>IFERROR(INDEX('Готовый продукция'!$B$2:$E$500,MATCH(A756,'Готовый продукция'!$A$2:$A$500,0),1),"")</f>
        <v/>
      </c>
      <c r="C756" t="str">
        <f>IFERROR(INDEX('Готовый продукция'!$B$2:$E$500,MATCH(A756,'Готовый продукция'!$A$2:$A$500,0),2),"")</f>
        <v/>
      </c>
      <c r="D756" t="e">
        <f>IF(A756&gt;A755,INDEX(Нормы!$B$2:$B$1000,MATCH(C756,Нормы!$A$2:$A$1000,0),1),IF(COUNTIF(Нормы!$A$2:$A$1000,C756)&gt;=Лист8!I756,INDEX(Нормы!$B$2:$B$1000,MATCH(C756,Нормы!$A$2:$A$1000,0)+I755,1),0))</f>
        <v>#DIV/0!</v>
      </c>
      <c r="E756" t="e">
        <f>IF(A756&gt;A755,INDEX(Нормы!$C$2:$C$1000,MATCH(C756,Нормы!$A$2:$A$1000,0),1),IF(COUNTIF(Нормы!$A$2:$A$1000,C756)&gt;=Лист8!I756,INDEX(Нормы!$C$2:$C$1000,MATCH(C756,Нормы!$A$2:$A$1000,0)+I755,1),0))</f>
        <v>#DIV/0!</v>
      </c>
      <c r="F756" t="e">
        <f>IF(A756&gt;A755,INDEX(Нормы!$D$2:$D$1000,MATCH(C756,Нормы!$A$2:$A$1000,0),1),IF(COUNTIF(Нормы!$A$2:$A$1000,C756)&gt;=Лист8!I756,INDEX(Нормы!$D$2:$D$1000,MATCH(C756,Нормы!$A$2:$A$1000,0)+I755,1),0))*INDEX('Готовый продукция'!$E$2:$E$500,MATCH(A756,'Готовый продукция'!$A$2:$A$500,0),1)</f>
        <v>#DIV/0!</v>
      </c>
      <c r="H756" t="e">
        <f>IF(LEN(D756)&gt;1,MAX($H$2:H755)+1,0)</f>
        <v>#DIV/0!</v>
      </c>
      <c r="I756">
        <f>COUNTIF($A$3:A756,A756)</f>
        <v>754</v>
      </c>
    </row>
    <row r="757" spans="1:9">
      <c r="A757" s="2" t="e">
        <f>INDEX('Готовый продукция'!$A$2:$A$500,CEILING(ROW($A755)/MAX('Готовый продукция'!$J$2:$J$500),1))</f>
        <v>#DIV/0!</v>
      </c>
      <c r="B757" s="1" t="str">
        <f>IFERROR(INDEX('Готовый продукция'!$B$2:$E$500,MATCH(A757,'Готовый продукция'!$A$2:$A$500,0),1),"")</f>
        <v/>
      </c>
      <c r="C757" t="str">
        <f>IFERROR(INDEX('Готовый продукция'!$B$2:$E$500,MATCH(A757,'Готовый продукция'!$A$2:$A$500,0),2),"")</f>
        <v/>
      </c>
      <c r="D757" t="e">
        <f>IF(A757&gt;A756,INDEX(Нормы!$B$2:$B$1000,MATCH(C757,Нормы!$A$2:$A$1000,0),1),IF(COUNTIF(Нормы!$A$2:$A$1000,C757)&gt;=Лист8!I757,INDEX(Нормы!$B$2:$B$1000,MATCH(C757,Нормы!$A$2:$A$1000,0)+I756,1),0))</f>
        <v>#DIV/0!</v>
      </c>
      <c r="E757" t="e">
        <f>IF(A757&gt;A756,INDEX(Нормы!$C$2:$C$1000,MATCH(C757,Нормы!$A$2:$A$1000,0),1),IF(COUNTIF(Нормы!$A$2:$A$1000,C757)&gt;=Лист8!I757,INDEX(Нормы!$C$2:$C$1000,MATCH(C757,Нормы!$A$2:$A$1000,0)+I756,1),0))</f>
        <v>#DIV/0!</v>
      </c>
      <c r="F757" t="e">
        <f>IF(A757&gt;A756,INDEX(Нормы!$D$2:$D$1000,MATCH(C757,Нормы!$A$2:$A$1000,0),1),IF(COUNTIF(Нормы!$A$2:$A$1000,C757)&gt;=Лист8!I757,INDEX(Нормы!$D$2:$D$1000,MATCH(C757,Нормы!$A$2:$A$1000,0)+I756,1),0))*INDEX('Готовый продукция'!$E$2:$E$500,MATCH(A757,'Готовый продукция'!$A$2:$A$500,0),1)</f>
        <v>#DIV/0!</v>
      </c>
      <c r="H757" t="e">
        <f>IF(LEN(D757)&gt;1,MAX($H$2:H756)+1,0)</f>
        <v>#DIV/0!</v>
      </c>
      <c r="I757">
        <f>COUNTIF($A$3:A757,A757)</f>
        <v>755</v>
      </c>
    </row>
    <row r="758" spans="1:9">
      <c r="A758" s="2" t="e">
        <f>INDEX('Готовый продукция'!$A$2:$A$500,CEILING(ROW($A756)/MAX('Готовый продукция'!$J$2:$J$500),1))</f>
        <v>#DIV/0!</v>
      </c>
      <c r="B758" s="1" t="str">
        <f>IFERROR(INDEX('Готовый продукция'!$B$2:$E$500,MATCH(A758,'Готовый продукция'!$A$2:$A$500,0),1),"")</f>
        <v/>
      </c>
      <c r="C758" t="str">
        <f>IFERROR(INDEX('Готовый продукция'!$B$2:$E$500,MATCH(A758,'Готовый продукция'!$A$2:$A$500,0),2),"")</f>
        <v/>
      </c>
      <c r="D758" t="e">
        <f>IF(A758&gt;A757,INDEX(Нормы!$B$2:$B$1000,MATCH(C758,Нормы!$A$2:$A$1000,0),1),IF(COUNTIF(Нормы!$A$2:$A$1000,C758)&gt;=Лист8!I758,INDEX(Нормы!$B$2:$B$1000,MATCH(C758,Нормы!$A$2:$A$1000,0)+I757,1),0))</f>
        <v>#DIV/0!</v>
      </c>
      <c r="E758" t="e">
        <f>IF(A758&gt;A757,INDEX(Нормы!$C$2:$C$1000,MATCH(C758,Нормы!$A$2:$A$1000,0),1),IF(COUNTIF(Нормы!$A$2:$A$1000,C758)&gt;=Лист8!I758,INDEX(Нормы!$C$2:$C$1000,MATCH(C758,Нормы!$A$2:$A$1000,0)+I757,1),0))</f>
        <v>#DIV/0!</v>
      </c>
      <c r="F758" t="e">
        <f>IF(A758&gt;A757,INDEX(Нормы!$D$2:$D$1000,MATCH(C758,Нормы!$A$2:$A$1000,0),1),IF(COUNTIF(Нормы!$A$2:$A$1000,C758)&gt;=Лист8!I758,INDEX(Нормы!$D$2:$D$1000,MATCH(C758,Нормы!$A$2:$A$1000,0)+I757,1),0))*INDEX('Готовый продукция'!$E$2:$E$500,MATCH(A758,'Готовый продукция'!$A$2:$A$500,0),1)</f>
        <v>#DIV/0!</v>
      </c>
      <c r="H758" t="e">
        <f>IF(LEN(D758)&gt;1,MAX($H$2:H757)+1,0)</f>
        <v>#DIV/0!</v>
      </c>
      <c r="I758">
        <f>COUNTIF($A$3:A758,A758)</f>
        <v>756</v>
      </c>
    </row>
    <row r="759" spans="1:9">
      <c r="A759" s="2" t="e">
        <f>INDEX('Готовый продукция'!$A$2:$A$500,CEILING(ROW($A757)/MAX('Готовый продукция'!$J$2:$J$500),1))</f>
        <v>#DIV/0!</v>
      </c>
      <c r="B759" s="1" t="str">
        <f>IFERROR(INDEX('Готовый продукция'!$B$2:$E$500,MATCH(A759,'Готовый продукция'!$A$2:$A$500,0),1),"")</f>
        <v/>
      </c>
      <c r="C759" t="str">
        <f>IFERROR(INDEX('Готовый продукция'!$B$2:$E$500,MATCH(A759,'Готовый продукция'!$A$2:$A$500,0),2),"")</f>
        <v/>
      </c>
      <c r="D759" t="e">
        <f>IF(A759&gt;A758,INDEX(Нормы!$B$2:$B$1000,MATCH(C759,Нормы!$A$2:$A$1000,0),1),IF(COUNTIF(Нормы!$A$2:$A$1000,C759)&gt;=Лист8!I759,INDEX(Нормы!$B$2:$B$1000,MATCH(C759,Нормы!$A$2:$A$1000,0)+I758,1),0))</f>
        <v>#DIV/0!</v>
      </c>
      <c r="E759" t="e">
        <f>IF(A759&gt;A758,INDEX(Нормы!$C$2:$C$1000,MATCH(C759,Нормы!$A$2:$A$1000,0),1),IF(COUNTIF(Нормы!$A$2:$A$1000,C759)&gt;=Лист8!I759,INDEX(Нормы!$C$2:$C$1000,MATCH(C759,Нормы!$A$2:$A$1000,0)+I758,1),0))</f>
        <v>#DIV/0!</v>
      </c>
      <c r="F759" t="e">
        <f>IF(A759&gt;A758,INDEX(Нормы!$D$2:$D$1000,MATCH(C759,Нормы!$A$2:$A$1000,0),1),IF(COUNTIF(Нормы!$A$2:$A$1000,C759)&gt;=Лист8!I759,INDEX(Нормы!$D$2:$D$1000,MATCH(C759,Нормы!$A$2:$A$1000,0)+I758,1),0))*INDEX('Готовый продукция'!$E$2:$E$500,MATCH(A759,'Готовый продукция'!$A$2:$A$500,0),1)</f>
        <v>#DIV/0!</v>
      </c>
      <c r="H759" t="e">
        <f>IF(LEN(D759)&gt;1,MAX($H$2:H758)+1,0)</f>
        <v>#DIV/0!</v>
      </c>
      <c r="I759">
        <f>COUNTIF($A$3:A759,A759)</f>
        <v>757</v>
      </c>
    </row>
    <row r="760" spans="1:9">
      <c r="A760" s="2" t="e">
        <f>INDEX('Готовый продукция'!$A$2:$A$500,CEILING(ROW($A758)/MAX('Готовый продукция'!$J$2:$J$500),1))</f>
        <v>#DIV/0!</v>
      </c>
      <c r="B760" s="1" t="str">
        <f>IFERROR(INDEX('Готовый продукция'!$B$2:$E$500,MATCH(A760,'Готовый продукция'!$A$2:$A$500,0),1),"")</f>
        <v/>
      </c>
      <c r="C760" t="str">
        <f>IFERROR(INDEX('Готовый продукция'!$B$2:$E$500,MATCH(A760,'Готовый продукция'!$A$2:$A$500,0),2),"")</f>
        <v/>
      </c>
      <c r="D760" t="e">
        <f>IF(A760&gt;A759,INDEX(Нормы!$B$2:$B$1000,MATCH(C760,Нормы!$A$2:$A$1000,0),1),IF(COUNTIF(Нормы!$A$2:$A$1000,C760)&gt;=Лист8!I760,INDEX(Нормы!$B$2:$B$1000,MATCH(C760,Нормы!$A$2:$A$1000,0)+I759,1),0))</f>
        <v>#DIV/0!</v>
      </c>
      <c r="E760" t="e">
        <f>IF(A760&gt;A759,INDEX(Нормы!$C$2:$C$1000,MATCH(C760,Нормы!$A$2:$A$1000,0),1),IF(COUNTIF(Нормы!$A$2:$A$1000,C760)&gt;=Лист8!I760,INDEX(Нормы!$C$2:$C$1000,MATCH(C760,Нормы!$A$2:$A$1000,0)+I759,1),0))</f>
        <v>#DIV/0!</v>
      </c>
      <c r="F760" t="e">
        <f>IF(A760&gt;A759,INDEX(Нормы!$D$2:$D$1000,MATCH(C760,Нормы!$A$2:$A$1000,0),1),IF(COUNTIF(Нормы!$A$2:$A$1000,C760)&gt;=Лист8!I760,INDEX(Нормы!$D$2:$D$1000,MATCH(C760,Нормы!$A$2:$A$1000,0)+I759,1),0))*INDEX('Готовый продукция'!$E$2:$E$500,MATCH(A760,'Готовый продукция'!$A$2:$A$500,0),1)</f>
        <v>#DIV/0!</v>
      </c>
      <c r="H760" t="e">
        <f>IF(LEN(D760)&gt;1,MAX($H$2:H759)+1,0)</f>
        <v>#DIV/0!</v>
      </c>
      <c r="I760">
        <f>COUNTIF($A$3:A760,A760)</f>
        <v>758</v>
      </c>
    </row>
    <row r="761" spans="1:9">
      <c r="A761" s="2" t="e">
        <f>INDEX('Готовый продукция'!$A$2:$A$500,CEILING(ROW($A759)/MAX('Готовый продукция'!$J$2:$J$500),1))</f>
        <v>#DIV/0!</v>
      </c>
      <c r="B761" s="1" t="str">
        <f>IFERROR(INDEX('Готовый продукция'!$B$2:$E$500,MATCH(A761,'Готовый продукция'!$A$2:$A$500,0),1),"")</f>
        <v/>
      </c>
      <c r="C761" t="str">
        <f>IFERROR(INDEX('Готовый продукция'!$B$2:$E$500,MATCH(A761,'Готовый продукция'!$A$2:$A$500,0),2),"")</f>
        <v/>
      </c>
      <c r="D761" t="e">
        <f>IF(A761&gt;A760,INDEX(Нормы!$B$2:$B$1000,MATCH(C761,Нормы!$A$2:$A$1000,0),1),IF(COUNTIF(Нормы!$A$2:$A$1000,C761)&gt;=Лист8!I761,INDEX(Нормы!$B$2:$B$1000,MATCH(C761,Нормы!$A$2:$A$1000,0)+I760,1),0))</f>
        <v>#DIV/0!</v>
      </c>
      <c r="E761" t="e">
        <f>IF(A761&gt;A760,INDEX(Нормы!$C$2:$C$1000,MATCH(C761,Нормы!$A$2:$A$1000,0),1),IF(COUNTIF(Нормы!$A$2:$A$1000,C761)&gt;=Лист8!I761,INDEX(Нормы!$C$2:$C$1000,MATCH(C761,Нормы!$A$2:$A$1000,0)+I760,1),0))</f>
        <v>#DIV/0!</v>
      </c>
      <c r="F761" t="e">
        <f>IF(A761&gt;A760,INDEX(Нормы!$D$2:$D$1000,MATCH(C761,Нормы!$A$2:$A$1000,0),1),IF(COUNTIF(Нормы!$A$2:$A$1000,C761)&gt;=Лист8!I761,INDEX(Нормы!$D$2:$D$1000,MATCH(C761,Нормы!$A$2:$A$1000,0)+I760,1),0))*INDEX('Готовый продукция'!$E$2:$E$500,MATCH(A761,'Готовый продукция'!$A$2:$A$500,0),1)</f>
        <v>#DIV/0!</v>
      </c>
      <c r="H761" t="e">
        <f>IF(LEN(D761)&gt;1,MAX($H$2:H760)+1,0)</f>
        <v>#DIV/0!</v>
      </c>
      <c r="I761">
        <f>COUNTIF($A$3:A761,A761)</f>
        <v>759</v>
      </c>
    </row>
    <row r="762" spans="1:9">
      <c r="A762" s="2" t="e">
        <f>INDEX('Готовый продукция'!$A$2:$A$500,CEILING(ROW($A760)/MAX('Готовый продукция'!$J$2:$J$500),1))</f>
        <v>#DIV/0!</v>
      </c>
      <c r="B762" s="1" t="str">
        <f>IFERROR(INDEX('Готовый продукция'!$B$2:$E$500,MATCH(A762,'Готовый продукция'!$A$2:$A$500,0),1),"")</f>
        <v/>
      </c>
      <c r="C762" t="str">
        <f>IFERROR(INDEX('Готовый продукция'!$B$2:$E$500,MATCH(A762,'Готовый продукция'!$A$2:$A$500,0),2),"")</f>
        <v/>
      </c>
      <c r="D762" t="e">
        <f>IF(A762&gt;A761,INDEX(Нормы!$B$2:$B$1000,MATCH(C762,Нормы!$A$2:$A$1000,0),1),IF(COUNTIF(Нормы!$A$2:$A$1000,C762)&gt;=Лист8!I762,INDEX(Нормы!$B$2:$B$1000,MATCH(C762,Нормы!$A$2:$A$1000,0)+I761,1),0))</f>
        <v>#DIV/0!</v>
      </c>
      <c r="E762" t="e">
        <f>IF(A762&gt;A761,INDEX(Нормы!$C$2:$C$1000,MATCH(C762,Нормы!$A$2:$A$1000,0),1),IF(COUNTIF(Нормы!$A$2:$A$1000,C762)&gt;=Лист8!I762,INDEX(Нормы!$C$2:$C$1000,MATCH(C762,Нормы!$A$2:$A$1000,0)+I761,1),0))</f>
        <v>#DIV/0!</v>
      </c>
      <c r="F762" t="e">
        <f>IF(A762&gt;A761,INDEX(Нормы!$D$2:$D$1000,MATCH(C762,Нормы!$A$2:$A$1000,0),1),IF(COUNTIF(Нормы!$A$2:$A$1000,C762)&gt;=Лист8!I762,INDEX(Нормы!$D$2:$D$1000,MATCH(C762,Нормы!$A$2:$A$1000,0)+I761,1),0))*INDEX('Готовый продукция'!$E$2:$E$500,MATCH(A762,'Готовый продукция'!$A$2:$A$500,0),1)</f>
        <v>#DIV/0!</v>
      </c>
      <c r="H762" t="e">
        <f>IF(LEN(D762)&gt;1,MAX($H$2:H761)+1,0)</f>
        <v>#DIV/0!</v>
      </c>
      <c r="I762">
        <f>COUNTIF($A$3:A762,A762)</f>
        <v>760</v>
      </c>
    </row>
    <row r="763" spans="1:9">
      <c r="A763" s="2" t="e">
        <f>INDEX('Готовый продукция'!$A$2:$A$500,CEILING(ROW($A761)/MAX('Готовый продукция'!$J$2:$J$500),1))</f>
        <v>#DIV/0!</v>
      </c>
      <c r="B763" s="1" t="str">
        <f>IFERROR(INDEX('Готовый продукция'!$B$2:$E$500,MATCH(A763,'Готовый продукция'!$A$2:$A$500,0),1),"")</f>
        <v/>
      </c>
      <c r="C763" t="str">
        <f>IFERROR(INDEX('Готовый продукция'!$B$2:$E$500,MATCH(A763,'Готовый продукция'!$A$2:$A$500,0),2),"")</f>
        <v/>
      </c>
      <c r="D763" t="e">
        <f>IF(A763&gt;A762,INDEX(Нормы!$B$2:$B$1000,MATCH(C763,Нормы!$A$2:$A$1000,0),1),IF(COUNTIF(Нормы!$A$2:$A$1000,C763)&gt;=Лист8!I763,INDEX(Нормы!$B$2:$B$1000,MATCH(C763,Нормы!$A$2:$A$1000,0)+I762,1),0))</f>
        <v>#DIV/0!</v>
      </c>
      <c r="E763" t="e">
        <f>IF(A763&gt;A762,INDEX(Нормы!$C$2:$C$1000,MATCH(C763,Нормы!$A$2:$A$1000,0),1),IF(COUNTIF(Нормы!$A$2:$A$1000,C763)&gt;=Лист8!I763,INDEX(Нормы!$C$2:$C$1000,MATCH(C763,Нормы!$A$2:$A$1000,0)+I762,1),0))</f>
        <v>#DIV/0!</v>
      </c>
      <c r="F763" t="e">
        <f>IF(A763&gt;A762,INDEX(Нормы!$D$2:$D$1000,MATCH(C763,Нормы!$A$2:$A$1000,0),1),IF(COUNTIF(Нормы!$A$2:$A$1000,C763)&gt;=Лист8!I763,INDEX(Нормы!$D$2:$D$1000,MATCH(C763,Нормы!$A$2:$A$1000,0)+I762,1),0))*INDEX('Готовый продукция'!$E$2:$E$500,MATCH(A763,'Готовый продукция'!$A$2:$A$500,0),1)</f>
        <v>#DIV/0!</v>
      </c>
      <c r="H763" t="e">
        <f>IF(LEN(D763)&gt;1,MAX($H$2:H762)+1,0)</f>
        <v>#DIV/0!</v>
      </c>
      <c r="I763">
        <f>COUNTIF($A$3:A763,A763)</f>
        <v>761</v>
      </c>
    </row>
    <row r="764" spans="1:9">
      <c r="A764" s="2" t="e">
        <f>INDEX('Готовый продукция'!$A$2:$A$500,CEILING(ROW($A762)/MAX('Готовый продукция'!$J$2:$J$500),1))</f>
        <v>#DIV/0!</v>
      </c>
      <c r="B764" s="1" t="str">
        <f>IFERROR(INDEX('Готовый продукция'!$B$2:$E$500,MATCH(A764,'Готовый продукция'!$A$2:$A$500,0),1),"")</f>
        <v/>
      </c>
      <c r="C764" t="str">
        <f>IFERROR(INDEX('Готовый продукция'!$B$2:$E$500,MATCH(A764,'Готовый продукция'!$A$2:$A$500,0),2),"")</f>
        <v/>
      </c>
      <c r="D764" t="e">
        <f>IF(A764&gt;A763,INDEX(Нормы!$B$2:$B$1000,MATCH(C764,Нормы!$A$2:$A$1000,0),1),IF(COUNTIF(Нормы!$A$2:$A$1000,C764)&gt;=Лист8!I764,INDEX(Нормы!$B$2:$B$1000,MATCH(C764,Нормы!$A$2:$A$1000,0)+I763,1),0))</f>
        <v>#DIV/0!</v>
      </c>
      <c r="E764" t="e">
        <f>IF(A764&gt;A763,INDEX(Нормы!$C$2:$C$1000,MATCH(C764,Нормы!$A$2:$A$1000,0),1),IF(COUNTIF(Нормы!$A$2:$A$1000,C764)&gt;=Лист8!I764,INDEX(Нормы!$C$2:$C$1000,MATCH(C764,Нормы!$A$2:$A$1000,0)+I763,1),0))</f>
        <v>#DIV/0!</v>
      </c>
      <c r="F764" t="e">
        <f>IF(A764&gt;A763,INDEX(Нормы!$D$2:$D$1000,MATCH(C764,Нормы!$A$2:$A$1000,0),1),IF(COUNTIF(Нормы!$A$2:$A$1000,C764)&gt;=Лист8!I764,INDEX(Нормы!$D$2:$D$1000,MATCH(C764,Нормы!$A$2:$A$1000,0)+I763,1),0))*INDEX('Готовый продукция'!$E$2:$E$500,MATCH(A764,'Готовый продукция'!$A$2:$A$500,0),1)</f>
        <v>#DIV/0!</v>
      </c>
      <c r="H764" t="e">
        <f>IF(LEN(D764)&gt;1,MAX($H$2:H763)+1,0)</f>
        <v>#DIV/0!</v>
      </c>
      <c r="I764">
        <f>COUNTIF($A$3:A764,A764)</f>
        <v>762</v>
      </c>
    </row>
    <row r="765" spans="1:9">
      <c r="A765" s="2" t="e">
        <f>INDEX('Готовый продукция'!$A$2:$A$500,CEILING(ROW($A763)/MAX('Готовый продукция'!$J$2:$J$500),1))</f>
        <v>#DIV/0!</v>
      </c>
      <c r="B765" s="1" t="str">
        <f>IFERROR(INDEX('Готовый продукция'!$B$2:$E$500,MATCH(A765,'Готовый продукция'!$A$2:$A$500,0),1),"")</f>
        <v/>
      </c>
      <c r="C765" t="str">
        <f>IFERROR(INDEX('Готовый продукция'!$B$2:$E$500,MATCH(A765,'Готовый продукция'!$A$2:$A$500,0),2),"")</f>
        <v/>
      </c>
      <c r="D765" t="e">
        <f>IF(A765&gt;A764,INDEX(Нормы!$B$2:$B$1000,MATCH(C765,Нормы!$A$2:$A$1000,0),1),IF(COUNTIF(Нормы!$A$2:$A$1000,C765)&gt;=Лист8!I765,INDEX(Нормы!$B$2:$B$1000,MATCH(C765,Нормы!$A$2:$A$1000,0)+I764,1),0))</f>
        <v>#DIV/0!</v>
      </c>
      <c r="E765" t="e">
        <f>IF(A765&gt;A764,INDEX(Нормы!$C$2:$C$1000,MATCH(C765,Нормы!$A$2:$A$1000,0),1),IF(COUNTIF(Нормы!$A$2:$A$1000,C765)&gt;=Лист8!I765,INDEX(Нормы!$C$2:$C$1000,MATCH(C765,Нормы!$A$2:$A$1000,0)+I764,1),0))</f>
        <v>#DIV/0!</v>
      </c>
      <c r="F765" t="e">
        <f>IF(A765&gt;A764,INDEX(Нормы!$D$2:$D$1000,MATCH(C765,Нормы!$A$2:$A$1000,0),1),IF(COUNTIF(Нормы!$A$2:$A$1000,C765)&gt;=Лист8!I765,INDEX(Нормы!$D$2:$D$1000,MATCH(C765,Нормы!$A$2:$A$1000,0)+I764,1),0))*INDEX('Готовый продукция'!$E$2:$E$500,MATCH(A765,'Готовый продукция'!$A$2:$A$500,0),1)</f>
        <v>#DIV/0!</v>
      </c>
      <c r="H765" t="e">
        <f>IF(LEN(D765)&gt;1,MAX($H$2:H764)+1,0)</f>
        <v>#DIV/0!</v>
      </c>
      <c r="I765">
        <f>COUNTIF($A$3:A765,A765)</f>
        <v>763</v>
      </c>
    </row>
    <row r="766" spans="1:9">
      <c r="A766" s="2" t="e">
        <f>INDEX('Готовый продукция'!$A$2:$A$500,CEILING(ROW($A764)/MAX('Готовый продукция'!$J$2:$J$500),1))</f>
        <v>#DIV/0!</v>
      </c>
      <c r="B766" s="1" t="str">
        <f>IFERROR(INDEX('Готовый продукция'!$B$2:$E$500,MATCH(A766,'Готовый продукция'!$A$2:$A$500,0),1),"")</f>
        <v/>
      </c>
      <c r="C766" t="str">
        <f>IFERROR(INDEX('Готовый продукция'!$B$2:$E$500,MATCH(A766,'Готовый продукция'!$A$2:$A$500,0),2),"")</f>
        <v/>
      </c>
      <c r="D766" t="e">
        <f>IF(A766&gt;A765,INDEX(Нормы!$B$2:$B$1000,MATCH(C766,Нормы!$A$2:$A$1000,0),1),IF(COUNTIF(Нормы!$A$2:$A$1000,C766)&gt;=Лист8!I766,INDEX(Нормы!$B$2:$B$1000,MATCH(C766,Нормы!$A$2:$A$1000,0)+I765,1),0))</f>
        <v>#DIV/0!</v>
      </c>
      <c r="E766" t="e">
        <f>IF(A766&gt;A765,INDEX(Нормы!$C$2:$C$1000,MATCH(C766,Нормы!$A$2:$A$1000,0),1),IF(COUNTIF(Нормы!$A$2:$A$1000,C766)&gt;=Лист8!I766,INDEX(Нормы!$C$2:$C$1000,MATCH(C766,Нормы!$A$2:$A$1000,0)+I765,1),0))</f>
        <v>#DIV/0!</v>
      </c>
      <c r="F766" t="e">
        <f>IF(A766&gt;A765,INDEX(Нормы!$D$2:$D$1000,MATCH(C766,Нормы!$A$2:$A$1000,0),1),IF(COUNTIF(Нормы!$A$2:$A$1000,C766)&gt;=Лист8!I766,INDEX(Нормы!$D$2:$D$1000,MATCH(C766,Нормы!$A$2:$A$1000,0)+I765,1),0))*INDEX('Готовый продукция'!$E$2:$E$500,MATCH(A766,'Готовый продукция'!$A$2:$A$500,0),1)</f>
        <v>#DIV/0!</v>
      </c>
      <c r="H766" t="e">
        <f>IF(LEN(D766)&gt;1,MAX($H$2:H765)+1,0)</f>
        <v>#DIV/0!</v>
      </c>
      <c r="I766">
        <f>COUNTIF($A$3:A766,A766)</f>
        <v>764</v>
      </c>
    </row>
    <row r="767" spans="1:9">
      <c r="A767" s="2" t="e">
        <f>INDEX('Готовый продукция'!$A$2:$A$500,CEILING(ROW($A765)/MAX('Готовый продукция'!$J$2:$J$500),1))</f>
        <v>#DIV/0!</v>
      </c>
      <c r="B767" s="1" t="str">
        <f>IFERROR(INDEX('Готовый продукция'!$B$2:$E$500,MATCH(A767,'Готовый продукция'!$A$2:$A$500,0),1),"")</f>
        <v/>
      </c>
      <c r="C767" t="str">
        <f>IFERROR(INDEX('Готовый продукция'!$B$2:$E$500,MATCH(A767,'Готовый продукция'!$A$2:$A$500,0),2),"")</f>
        <v/>
      </c>
      <c r="D767" t="e">
        <f>IF(A767&gt;A766,INDEX(Нормы!$B$2:$B$1000,MATCH(C767,Нормы!$A$2:$A$1000,0),1),IF(COUNTIF(Нормы!$A$2:$A$1000,C767)&gt;=Лист8!I767,INDEX(Нормы!$B$2:$B$1000,MATCH(C767,Нормы!$A$2:$A$1000,0)+I766,1),0))</f>
        <v>#DIV/0!</v>
      </c>
      <c r="E767" t="e">
        <f>IF(A767&gt;A766,INDEX(Нормы!$C$2:$C$1000,MATCH(C767,Нормы!$A$2:$A$1000,0),1),IF(COUNTIF(Нормы!$A$2:$A$1000,C767)&gt;=Лист8!I767,INDEX(Нормы!$C$2:$C$1000,MATCH(C767,Нормы!$A$2:$A$1000,0)+I766,1),0))</f>
        <v>#DIV/0!</v>
      </c>
      <c r="F767" t="e">
        <f>IF(A767&gt;A766,INDEX(Нормы!$D$2:$D$1000,MATCH(C767,Нормы!$A$2:$A$1000,0),1),IF(COUNTIF(Нормы!$A$2:$A$1000,C767)&gt;=Лист8!I767,INDEX(Нормы!$D$2:$D$1000,MATCH(C767,Нормы!$A$2:$A$1000,0)+I766,1),0))*INDEX('Готовый продукция'!$E$2:$E$500,MATCH(A767,'Готовый продукция'!$A$2:$A$500,0),1)</f>
        <v>#DIV/0!</v>
      </c>
      <c r="H767" t="e">
        <f>IF(LEN(D767)&gt;1,MAX($H$2:H766)+1,0)</f>
        <v>#DIV/0!</v>
      </c>
      <c r="I767">
        <f>COUNTIF($A$3:A767,A767)</f>
        <v>765</v>
      </c>
    </row>
    <row r="768" spans="1:9">
      <c r="A768" s="2" t="e">
        <f>INDEX('Готовый продукция'!$A$2:$A$500,CEILING(ROW($A766)/MAX('Готовый продукция'!$J$2:$J$500),1))</f>
        <v>#DIV/0!</v>
      </c>
      <c r="B768" s="1" t="str">
        <f>IFERROR(INDEX('Готовый продукция'!$B$2:$E$500,MATCH(A768,'Готовый продукция'!$A$2:$A$500,0),1),"")</f>
        <v/>
      </c>
      <c r="C768" t="str">
        <f>IFERROR(INDEX('Готовый продукция'!$B$2:$E$500,MATCH(A768,'Готовый продукция'!$A$2:$A$500,0),2),"")</f>
        <v/>
      </c>
      <c r="D768" t="e">
        <f>IF(A768&gt;A767,INDEX(Нормы!$B$2:$B$1000,MATCH(C768,Нормы!$A$2:$A$1000,0),1),IF(COUNTIF(Нормы!$A$2:$A$1000,C768)&gt;=Лист8!I768,INDEX(Нормы!$B$2:$B$1000,MATCH(C768,Нормы!$A$2:$A$1000,0)+I767,1),0))</f>
        <v>#DIV/0!</v>
      </c>
      <c r="E768" t="e">
        <f>IF(A768&gt;A767,INDEX(Нормы!$C$2:$C$1000,MATCH(C768,Нормы!$A$2:$A$1000,0),1),IF(COUNTIF(Нормы!$A$2:$A$1000,C768)&gt;=Лист8!I768,INDEX(Нормы!$C$2:$C$1000,MATCH(C768,Нормы!$A$2:$A$1000,0)+I767,1),0))</f>
        <v>#DIV/0!</v>
      </c>
      <c r="F768" t="e">
        <f>IF(A768&gt;A767,INDEX(Нормы!$D$2:$D$1000,MATCH(C768,Нормы!$A$2:$A$1000,0),1),IF(COUNTIF(Нормы!$A$2:$A$1000,C768)&gt;=Лист8!I768,INDEX(Нормы!$D$2:$D$1000,MATCH(C768,Нормы!$A$2:$A$1000,0)+I767,1),0))*INDEX('Готовый продукция'!$E$2:$E$500,MATCH(A768,'Готовый продукция'!$A$2:$A$500,0),1)</f>
        <v>#DIV/0!</v>
      </c>
      <c r="H768" t="e">
        <f>IF(LEN(D768)&gt;1,MAX($H$2:H767)+1,0)</f>
        <v>#DIV/0!</v>
      </c>
      <c r="I768">
        <f>COUNTIF($A$3:A768,A768)</f>
        <v>766</v>
      </c>
    </row>
    <row r="769" spans="1:9">
      <c r="A769" s="2" t="e">
        <f>INDEX('Готовый продукция'!$A$2:$A$500,CEILING(ROW($A767)/MAX('Готовый продукция'!$J$2:$J$500),1))</f>
        <v>#DIV/0!</v>
      </c>
      <c r="B769" s="1" t="str">
        <f>IFERROR(INDEX('Готовый продукция'!$B$2:$E$500,MATCH(A769,'Готовый продукция'!$A$2:$A$500,0),1),"")</f>
        <v/>
      </c>
      <c r="C769" t="str">
        <f>IFERROR(INDEX('Готовый продукция'!$B$2:$E$500,MATCH(A769,'Готовый продукция'!$A$2:$A$500,0),2),"")</f>
        <v/>
      </c>
      <c r="D769" t="e">
        <f>IF(A769&gt;A768,INDEX(Нормы!$B$2:$B$1000,MATCH(C769,Нормы!$A$2:$A$1000,0),1),IF(COUNTIF(Нормы!$A$2:$A$1000,C769)&gt;=Лист8!I769,INDEX(Нормы!$B$2:$B$1000,MATCH(C769,Нормы!$A$2:$A$1000,0)+I768,1),0))</f>
        <v>#DIV/0!</v>
      </c>
      <c r="E769" t="e">
        <f>IF(A769&gt;A768,INDEX(Нормы!$C$2:$C$1000,MATCH(C769,Нормы!$A$2:$A$1000,0),1),IF(COUNTIF(Нормы!$A$2:$A$1000,C769)&gt;=Лист8!I769,INDEX(Нормы!$C$2:$C$1000,MATCH(C769,Нормы!$A$2:$A$1000,0)+I768,1),0))</f>
        <v>#DIV/0!</v>
      </c>
      <c r="F769" t="e">
        <f>IF(A769&gt;A768,INDEX(Нормы!$D$2:$D$1000,MATCH(C769,Нормы!$A$2:$A$1000,0),1),IF(COUNTIF(Нормы!$A$2:$A$1000,C769)&gt;=Лист8!I769,INDEX(Нормы!$D$2:$D$1000,MATCH(C769,Нормы!$A$2:$A$1000,0)+I768,1),0))*INDEX('Готовый продукция'!$E$2:$E$500,MATCH(A769,'Готовый продукция'!$A$2:$A$500,0),1)</f>
        <v>#DIV/0!</v>
      </c>
      <c r="H769" t="e">
        <f>IF(LEN(D769)&gt;1,MAX($H$2:H768)+1,0)</f>
        <v>#DIV/0!</v>
      </c>
      <c r="I769">
        <f>COUNTIF($A$3:A769,A769)</f>
        <v>767</v>
      </c>
    </row>
    <row r="770" spans="1:9">
      <c r="A770" s="2" t="e">
        <f>INDEX('Готовый продукция'!$A$2:$A$500,CEILING(ROW($A768)/MAX('Готовый продукция'!$J$2:$J$500),1))</f>
        <v>#DIV/0!</v>
      </c>
      <c r="B770" s="1" t="str">
        <f>IFERROR(INDEX('Готовый продукция'!$B$2:$E$500,MATCH(A770,'Готовый продукция'!$A$2:$A$500,0),1),"")</f>
        <v/>
      </c>
      <c r="C770" t="str">
        <f>IFERROR(INDEX('Готовый продукция'!$B$2:$E$500,MATCH(A770,'Готовый продукция'!$A$2:$A$500,0),2),"")</f>
        <v/>
      </c>
      <c r="D770" t="e">
        <f>IF(A770&gt;A769,INDEX(Нормы!$B$2:$B$1000,MATCH(C770,Нормы!$A$2:$A$1000,0),1),IF(COUNTIF(Нормы!$A$2:$A$1000,C770)&gt;=Лист8!I770,INDEX(Нормы!$B$2:$B$1000,MATCH(C770,Нормы!$A$2:$A$1000,0)+I769,1),0))</f>
        <v>#DIV/0!</v>
      </c>
      <c r="E770" t="e">
        <f>IF(A770&gt;A769,INDEX(Нормы!$C$2:$C$1000,MATCH(C770,Нормы!$A$2:$A$1000,0),1),IF(COUNTIF(Нормы!$A$2:$A$1000,C770)&gt;=Лист8!I770,INDEX(Нормы!$C$2:$C$1000,MATCH(C770,Нормы!$A$2:$A$1000,0)+I769,1),0))</f>
        <v>#DIV/0!</v>
      </c>
      <c r="F770" t="e">
        <f>IF(A770&gt;A769,INDEX(Нормы!$D$2:$D$1000,MATCH(C770,Нормы!$A$2:$A$1000,0),1),IF(COUNTIF(Нормы!$A$2:$A$1000,C770)&gt;=Лист8!I770,INDEX(Нормы!$D$2:$D$1000,MATCH(C770,Нормы!$A$2:$A$1000,0)+I769,1),0))*INDEX('Готовый продукция'!$E$2:$E$500,MATCH(A770,'Готовый продукция'!$A$2:$A$500,0),1)</f>
        <v>#DIV/0!</v>
      </c>
      <c r="H770" t="e">
        <f>IF(LEN(D770)&gt;1,MAX($H$2:H769)+1,0)</f>
        <v>#DIV/0!</v>
      </c>
      <c r="I770">
        <f>COUNTIF($A$3:A770,A770)</f>
        <v>768</v>
      </c>
    </row>
    <row r="771" spans="1:9">
      <c r="A771" s="2" t="e">
        <f>INDEX('Готовый продукция'!$A$2:$A$500,CEILING(ROW($A769)/MAX('Готовый продукция'!$J$2:$J$500),1))</f>
        <v>#DIV/0!</v>
      </c>
      <c r="B771" s="1" t="str">
        <f>IFERROR(INDEX('Готовый продукция'!$B$2:$E$500,MATCH(A771,'Готовый продукция'!$A$2:$A$500,0),1),"")</f>
        <v/>
      </c>
      <c r="C771" t="str">
        <f>IFERROR(INDEX('Готовый продукция'!$B$2:$E$500,MATCH(A771,'Готовый продукция'!$A$2:$A$500,0),2),"")</f>
        <v/>
      </c>
      <c r="D771" t="e">
        <f>IF(A771&gt;A770,INDEX(Нормы!$B$2:$B$1000,MATCH(C771,Нормы!$A$2:$A$1000,0),1),IF(COUNTIF(Нормы!$A$2:$A$1000,C771)&gt;=Лист8!I771,INDEX(Нормы!$B$2:$B$1000,MATCH(C771,Нормы!$A$2:$A$1000,0)+I770,1),0))</f>
        <v>#DIV/0!</v>
      </c>
      <c r="E771" t="e">
        <f>IF(A771&gt;A770,INDEX(Нормы!$C$2:$C$1000,MATCH(C771,Нормы!$A$2:$A$1000,0),1),IF(COUNTIF(Нормы!$A$2:$A$1000,C771)&gt;=Лист8!I771,INDEX(Нормы!$C$2:$C$1000,MATCH(C771,Нормы!$A$2:$A$1000,0)+I770,1),0))</f>
        <v>#DIV/0!</v>
      </c>
      <c r="F771" t="e">
        <f>IF(A771&gt;A770,INDEX(Нормы!$D$2:$D$1000,MATCH(C771,Нормы!$A$2:$A$1000,0),1),IF(COUNTIF(Нормы!$A$2:$A$1000,C771)&gt;=Лист8!I771,INDEX(Нормы!$D$2:$D$1000,MATCH(C771,Нормы!$A$2:$A$1000,0)+I770,1),0))*INDEX('Готовый продукция'!$E$2:$E$500,MATCH(A771,'Готовый продукция'!$A$2:$A$500,0),1)</f>
        <v>#DIV/0!</v>
      </c>
      <c r="H771" t="e">
        <f>IF(LEN(D771)&gt;1,MAX($H$2:H770)+1,0)</f>
        <v>#DIV/0!</v>
      </c>
      <c r="I771">
        <f>COUNTIF($A$3:A771,A771)</f>
        <v>769</v>
      </c>
    </row>
    <row r="772" spans="1:9">
      <c r="A772" s="2" t="e">
        <f>INDEX('Готовый продукция'!$A$2:$A$500,CEILING(ROW($A770)/MAX('Готовый продукция'!$J$2:$J$500),1))</f>
        <v>#DIV/0!</v>
      </c>
      <c r="B772" s="1" t="str">
        <f>IFERROR(INDEX('Готовый продукция'!$B$2:$E$500,MATCH(A772,'Готовый продукция'!$A$2:$A$500,0),1),"")</f>
        <v/>
      </c>
      <c r="C772" t="str">
        <f>IFERROR(INDEX('Готовый продукция'!$B$2:$E$500,MATCH(A772,'Готовый продукция'!$A$2:$A$500,0),2),"")</f>
        <v/>
      </c>
      <c r="D772" t="e">
        <f>IF(A772&gt;A771,INDEX(Нормы!$B$2:$B$1000,MATCH(C772,Нормы!$A$2:$A$1000,0),1),IF(COUNTIF(Нормы!$A$2:$A$1000,C772)&gt;=Лист8!I772,INDEX(Нормы!$B$2:$B$1000,MATCH(C772,Нормы!$A$2:$A$1000,0)+I771,1),0))</f>
        <v>#DIV/0!</v>
      </c>
      <c r="E772" t="e">
        <f>IF(A772&gt;A771,INDEX(Нормы!$C$2:$C$1000,MATCH(C772,Нормы!$A$2:$A$1000,0),1),IF(COUNTIF(Нормы!$A$2:$A$1000,C772)&gt;=Лист8!I772,INDEX(Нормы!$C$2:$C$1000,MATCH(C772,Нормы!$A$2:$A$1000,0)+I771,1),0))</f>
        <v>#DIV/0!</v>
      </c>
      <c r="F772" t="e">
        <f>IF(A772&gt;A771,INDEX(Нормы!$D$2:$D$1000,MATCH(C772,Нормы!$A$2:$A$1000,0),1),IF(COUNTIF(Нормы!$A$2:$A$1000,C772)&gt;=Лист8!I772,INDEX(Нормы!$D$2:$D$1000,MATCH(C772,Нормы!$A$2:$A$1000,0)+I771,1),0))*INDEX('Готовый продукция'!$E$2:$E$500,MATCH(A772,'Готовый продукция'!$A$2:$A$500,0),1)</f>
        <v>#DIV/0!</v>
      </c>
      <c r="H772" t="e">
        <f>IF(LEN(D772)&gt;1,MAX($H$2:H771)+1,0)</f>
        <v>#DIV/0!</v>
      </c>
      <c r="I772">
        <f>COUNTIF($A$3:A772,A772)</f>
        <v>770</v>
      </c>
    </row>
    <row r="773" spans="1:9">
      <c r="A773" s="2" t="e">
        <f>INDEX('Готовый продукция'!$A$2:$A$500,CEILING(ROW($A771)/MAX('Готовый продукция'!$J$2:$J$500),1))</f>
        <v>#DIV/0!</v>
      </c>
      <c r="B773" s="1" t="str">
        <f>IFERROR(INDEX('Готовый продукция'!$B$2:$E$500,MATCH(A773,'Готовый продукция'!$A$2:$A$500,0),1),"")</f>
        <v/>
      </c>
      <c r="C773" t="str">
        <f>IFERROR(INDEX('Готовый продукция'!$B$2:$E$500,MATCH(A773,'Готовый продукция'!$A$2:$A$500,0),2),"")</f>
        <v/>
      </c>
      <c r="D773" t="e">
        <f>IF(A773&gt;A772,INDEX(Нормы!$B$2:$B$1000,MATCH(C773,Нормы!$A$2:$A$1000,0),1),IF(COUNTIF(Нормы!$A$2:$A$1000,C773)&gt;=Лист8!I773,INDEX(Нормы!$B$2:$B$1000,MATCH(C773,Нормы!$A$2:$A$1000,0)+I772,1),0))</f>
        <v>#DIV/0!</v>
      </c>
      <c r="E773" t="e">
        <f>IF(A773&gt;A772,INDEX(Нормы!$C$2:$C$1000,MATCH(C773,Нормы!$A$2:$A$1000,0),1),IF(COUNTIF(Нормы!$A$2:$A$1000,C773)&gt;=Лист8!I773,INDEX(Нормы!$C$2:$C$1000,MATCH(C773,Нормы!$A$2:$A$1000,0)+I772,1),0))</f>
        <v>#DIV/0!</v>
      </c>
      <c r="F773" t="e">
        <f>IF(A773&gt;A772,INDEX(Нормы!$D$2:$D$1000,MATCH(C773,Нормы!$A$2:$A$1000,0),1),IF(COUNTIF(Нормы!$A$2:$A$1000,C773)&gt;=Лист8!I773,INDEX(Нормы!$D$2:$D$1000,MATCH(C773,Нормы!$A$2:$A$1000,0)+I772,1),0))*INDEX('Готовый продукция'!$E$2:$E$500,MATCH(A773,'Готовый продукция'!$A$2:$A$500,0),1)</f>
        <v>#DIV/0!</v>
      </c>
      <c r="H773" t="e">
        <f>IF(LEN(D773)&gt;1,MAX($H$2:H772)+1,0)</f>
        <v>#DIV/0!</v>
      </c>
      <c r="I773">
        <f>COUNTIF($A$3:A773,A773)</f>
        <v>771</v>
      </c>
    </row>
    <row r="774" spans="1:9">
      <c r="A774" s="2" t="e">
        <f>INDEX('Готовый продукция'!$A$2:$A$500,CEILING(ROW($A772)/MAX('Готовый продукция'!$J$2:$J$500),1))</f>
        <v>#DIV/0!</v>
      </c>
      <c r="B774" s="1" t="str">
        <f>IFERROR(INDEX('Готовый продукция'!$B$2:$E$500,MATCH(A774,'Готовый продукция'!$A$2:$A$500,0),1),"")</f>
        <v/>
      </c>
      <c r="C774" t="str">
        <f>IFERROR(INDEX('Готовый продукция'!$B$2:$E$500,MATCH(A774,'Готовый продукция'!$A$2:$A$500,0),2),"")</f>
        <v/>
      </c>
      <c r="D774" t="e">
        <f>IF(A774&gt;A773,INDEX(Нормы!$B$2:$B$1000,MATCH(C774,Нормы!$A$2:$A$1000,0),1),IF(COUNTIF(Нормы!$A$2:$A$1000,C774)&gt;=Лист8!I774,INDEX(Нормы!$B$2:$B$1000,MATCH(C774,Нормы!$A$2:$A$1000,0)+I773,1),0))</f>
        <v>#DIV/0!</v>
      </c>
      <c r="E774" t="e">
        <f>IF(A774&gt;A773,INDEX(Нормы!$C$2:$C$1000,MATCH(C774,Нормы!$A$2:$A$1000,0),1),IF(COUNTIF(Нормы!$A$2:$A$1000,C774)&gt;=Лист8!I774,INDEX(Нормы!$C$2:$C$1000,MATCH(C774,Нормы!$A$2:$A$1000,0)+I773,1),0))</f>
        <v>#DIV/0!</v>
      </c>
      <c r="F774" t="e">
        <f>IF(A774&gt;A773,INDEX(Нормы!$D$2:$D$1000,MATCH(C774,Нормы!$A$2:$A$1000,0),1),IF(COUNTIF(Нормы!$A$2:$A$1000,C774)&gt;=Лист8!I774,INDEX(Нормы!$D$2:$D$1000,MATCH(C774,Нормы!$A$2:$A$1000,0)+I773,1),0))*INDEX('Готовый продукция'!$E$2:$E$500,MATCH(A774,'Готовый продукция'!$A$2:$A$500,0),1)</f>
        <v>#DIV/0!</v>
      </c>
      <c r="H774" t="e">
        <f>IF(LEN(D774)&gt;1,MAX($H$2:H773)+1,0)</f>
        <v>#DIV/0!</v>
      </c>
      <c r="I774">
        <f>COUNTIF($A$3:A774,A774)</f>
        <v>772</v>
      </c>
    </row>
    <row r="775" spans="1:9">
      <c r="A775" s="2" t="e">
        <f>INDEX('Готовый продукция'!$A$2:$A$500,CEILING(ROW($A773)/MAX('Готовый продукция'!$J$2:$J$500),1))</f>
        <v>#DIV/0!</v>
      </c>
      <c r="B775" s="1" t="str">
        <f>IFERROR(INDEX('Готовый продукция'!$B$2:$E$500,MATCH(A775,'Готовый продукция'!$A$2:$A$500,0),1),"")</f>
        <v/>
      </c>
      <c r="C775" t="str">
        <f>IFERROR(INDEX('Готовый продукция'!$B$2:$E$500,MATCH(A775,'Готовый продукция'!$A$2:$A$500,0),2),"")</f>
        <v/>
      </c>
      <c r="D775" t="e">
        <f>IF(A775&gt;A774,INDEX(Нормы!$B$2:$B$1000,MATCH(C775,Нормы!$A$2:$A$1000,0),1),IF(COUNTIF(Нормы!$A$2:$A$1000,C775)&gt;=Лист8!I775,INDEX(Нормы!$B$2:$B$1000,MATCH(C775,Нормы!$A$2:$A$1000,0)+I774,1),0))</f>
        <v>#DIV/0!</v>
      </c>
      <c r="E775" t="e">
        <f>IF(A775&gt;A774,INDEX(Нормы!$C$2:$C$1000,MATCH(C775,Нормы!$A$2:$A$1000,0),1),IF(COUNTIF(Нормы!$A$2:$A$1000,C775)&gt;=Лист8!I775,INDEX(Нормы!$C$2:$C$1000,MATCH(C775,Нормы!$A$2:$A$1000,0)+I774,1),0))</f>
        <v>#DIV/0!</v>
      </c>
      <c r="F775" t="e">
        <f>IF(A775&gt;A774,INDEX(Нормы!$D$2:$D$1000,MATCH(C775,Нормы!$A$2:$A$1000,0),1),IF(COUNTIF(Нормы!$A$2:$A$1000,C775)&gt;=Лист8!I775,INDEX(Нормы!$D$2:$D$1000,MATCH(C775,Нормы!$A$2:$A$1000,0)+I774,1),0))*INDEX('Готовый продукция'!$E$2:$E$500,MATCH(A775,'Готовый продукция'!$A$2:$A$500,0),1)</f>
        <v>#DIV/0!</v>
      </c>
      <c r="H775" t="e">
        <f>IF(LEN(D775)&gt;1,MAX($H$2:H774)+1,0)</f>
        <v>#DIV/0!</v>
      </c>
      <c r="I775">
        <f>COUNTIF($A$3:A775,A775)</f>
        <v>773</v>
      </c>
    </row>
    <row r="776" spans="1:9">
      <c r="A776" s="2" t="e">
        <f>INDEX('Готовый продукция'!$A$2:$A$500,CEILING(ROW($A774)/MAX('Готовый продукция'!$J$2:$J$500),1))</f>
        <v>#DIV/0!</v>
      </c>
      <c r="B776" s="1" t="str">
        <f>IFERROR(INDEX('Готовый продукция'!$B$2:$E$500,MATCH(A776,'Готовый продукция'!$A$2:$A$500,0),1),"")</f>
        <v/>
      </c>
      <c r="C776" t="str">
        <f>IFERROR(INDEX('Готовый продукция'!$B$2:$E$500,MATCH(A776,'Готовый продукция'!$A$2:$A$500,0),2),"")</f>
        <v/>
      </c>
      <c r="D776" t="e">
        <f>IF(A776&gt;A775,INDEX(Нормы!$B$2:$B$1000,MATCH(C776,Нормы!$A$2:$A$1000,0),1),IF(COUNTIF(Нормы!$A$2:$A$1000,C776)&gt;=Лист8!I776,INDEX(Нормы!$B$2:$B$1000,MATCH(C776,Нормы!$A$2:$A$1000,0)+I775,1),0))</f>
        <v>#DIV/0!</v>
      </c>
      <c r="E776" t="e">
        <f>IF(A776&gt;A775,INDEX(Нормы!$C$2:$C$1000,MATCH(C776,Нормы!$A$2:$A$1000,0),1),IF(COUNTIF(Нормы!$A$2:$A$1000,C776)&gt;=Лист8!I776,INDEX(Нормы!$C$2:$C$1000,MATCH(C776,Нормы!$A$2:$A$1000,0)+I775,1),0))</f>
        <v>#DIV/0!</v>
      </c>
      <c r="F776" t="e">
        <f>IF(A776&gt;A775,INDEX(Нормы!$D$2:$D$1000,MATCH(C776,Нормы!$A$2:$A$1000,0),1),IF(COUNTIF(Нормы!$A$2:$A$1000,C776)&gt;=Лист8!I776,INDEX(Нормы!$D$2:$D$1000,MATCH(C776,Нормы!$A$2:$A$1000,0)+I775,1),0))*INDEX('Готовый продукция'!$E$2:$E$500,MATCH(A776,'Готовый продукция'!$A$2:$A$500,0),1)</f>
        <v>#DIV/0!</v>
      </c>
      <c r="H776" t="e">
        <f>IF(LEN(D776)&gt;1,MAX($H$2:H775)+1,0)</f>
        <v>#DIV/0!</v>
      </c>
      <c r="I776">
        <f>COUNTIF($A$3:A776,A776)</f>
        <v>774</v>
      </c>
    </row>
    <row r="777" spans="1:9">
      <c r="A777" s="2" t="e">
        <f>INDEX('Готовый продукция'!$A$2:$A$500,CEILING(ROW($A775)/MAX('Готовый продукция'!$J$2:$J$500),1))</f>
        <v>#DIV/0!</v>
      </c>
      <c r="B777" s="1" t="str">
        <f>IFERROR(INDEX('Готовый продукция'!$B$2:$E$500,MATCH(A777,'Готовый продукция'!$A$2:$A$500,0),1),"")</f>
        <v/>
      </c>
      <c r="C777" t="str">
        <f>IFERROR(INDEX('Готовый продукция'!$B$2:$E$500,MATCH(A777,'Готовый продукция'!$A$2:$A$500,0),2),"")</f>
        <v/>
      </c>
      <c r="D777" t="e">
        <f>IF(A777&gt;A776,INDEX(Нормы!$B$2:$B$1000,MATCH(C777,Нормы!$A$2:$A$1000,0),1),IF(COUNTIF(Нормы!$A$2:$A$1000,C777)&gt;=Лист8!I777,INDEX(Нормы!$B$2:$B$1000,MATCH(C777,Нормы!$A$2:$A$1000,0)+I776,1),0))</f>
        <v>#DIV/0!</v>
      </c>
      <c r="E777" t="e">
        <f>IF(A777&gt;A776,INDEX(Нормы!$C$2:$C$1000,MATCH(C777,Нормы!$A$2:$A$1000,0),1),IF(COUNTIF(Нормы!$A$2:$A$1000,C777)&gt;=Лист8!I777,INDEX(Нормы!$C$2:$C$1000,MATCH(C777,Нормы!$A$2:$A$1000,0)+I776,1),0))</f>
        <v>#DIV/0!</v>
      </c>
      <c r="F777" t="e">
        <f>IF(A777&gt;A776,INDEX(Нормы!$D$2:$D$1000,MATCH(C777,Нормы!$A$2:$A$1000,0),1),IF(COUNTIF(Нормы!$A$2:$A$1000,C777)&gt;=Лист8!I777,INDEX(Нормы!$D$2:$D$1000,MATCH(C777,Нормы!$A$2:$A$1000,0)+I776,1),0))*INDEX('Готовый продукция'!$E$2:$E$500,MATCH(A777,'Готовый продукция'!$A$2:$A$500,0),1)</f>
        <v>#DIV/0!</v>
      </c>
      <c r="H777" t="e">
        <f>IF(LEN(D777)&gt;1,MAX($H$2:H776)+1,0)</f>
        <v>#DIV/0!</v>
      </c>
      <c r="I777">
        <f>COUNTIF($A$3:A777,A777)</f>
        <v>775</v>
      </c>
    </row>
    <row r="778" spans="1:9">
      <c r="A778" s="2" t="e">
        <f>INDEX('Готовый продукция'!$A$2:$A$500,CEILING(ROW($A776)/MAX('Готовый продукция'!$J$2:$J$500),1))</f>
        <v>#DIV/0!</v>
      </c>
      <c r="B778" s="1" t="str">
        <f>IFERROR(INDEX('Готовый продукция'!$B$2:$E$500,MATCH(A778,'Готовый продукция'!$A$2:$A$500,0),1),"")</f>
        <v/>
      </c>
      <c r="C778" t="str">
        <f>IFERROR(INDEX('Готовый продукция'!$B$2:$E$500,MATCH(A778,'Готовый продукция'!$A$2:$A$500,0),2),"")</f>
        <v/>
      </c>
      <c r="D778" t="e">
        <f>IF(A778&gt;A777,INDEX(Нормы!$B$2:$B$1000,MATCH(C778,Нормы!$A$2:$A$1000,0),1),IF(COUNTIF(Нормы!$A$2:$A$1000,C778)&gt;=Лист8!I778,INDEX(Нормы!$B$2:$B$1000,MATCH(C778,Нормы!$A$2:$A$1000,0)+I777,1),0))</f>
        <v>#DIV/0!</v>
      </c>
      <c r="E778" t="e">
        <f>IF(A778&gt;A777,INDEX(Нормы!$C$2:$C$1000,MATCH(C778,Нормы!$A$2:$A$1000,0),1),IF(COUNTIF(Нормы!$A$2:$A$1000,C778)&gt;=Лист8!I778,INDEX(Нормы!$C$2:$C$1000,MATCH(C778,Нормы!$A$2:$A$1000,0)+I777,1),0))</f>
        <v>#DIV/0!</v>
      </c>
      <c r="F778" t="e">
        <f>IF(A778&gt;A777,INDEX(Нормы!$D$2:$D$1000,MATCH(C778,Нормы!$A$2:$A$1000,0),1),IF(COUNTIF(Нормы!$A$2:$A$1000,C778)&gt;=Лист8!I778,INDEX(Нормы!$D$2:$D$1000,MATCH(C778,Нормы!$A$2:$A$1000,0)+I777,1),0))*INDEX('Готовый продукция'!$E$2:$E$500,MATCH(A778,'Готовый продукция'!$A$2:$A$500,0),1)</f>
        <v>#DIV/0!</v>
      </c>
      <c r="H778" t="e">
        <f>IF(LEN(D778)&gt;1,MAX($H$2:H777)+1,0)</f>
        <v>#DIV/0!</v>
      </c>
      <c r="I778">
        <f>COUNTIF($A$3:A778,A778)</f>
        <v>776</v>
      </c>
    </row>
    <row r="779" spans="1:9">
      <c r="A779" s="2" t="e">
        <f>INDEX('Готовый продукция'!$A$2:$A$500,CEILING(ROW($A777)/MAX('Готовый продукция'!$J$2:$J$500),1))</f>
        <v>#DIV/0!</v>
      </c>
      <c r="B779" s="1" t="str">
        <f>IFERROR(INDEX('Готовый продукция'!$B$2:$E$500,MATCH(A779,'Готовый продукция'!$A$2:$A$500,0),1),"")</f>
        <v/>
      </c>
      <c r="C779" t="str">
        <f>IFERROR(INDEX('Готовый продукция'!$B$2:$E$500,MATCH(A779,'Готовый продукция'!$A$2:$A$500,0),2),"")</f>
        <v/>
      </c>
      <c r="D779" t="e">
        <f>IF(A779&gt;A778,INDEX(Нормы!$B$2:$B$1000,MATCH(C779,Нормы!$A$2:$A$1000,0),1),IF(COUNTIF(Нормы!$A$2:$A$1000,C779)&gt;=Лист8!I779,INDEX(Нормы!$B$2:$B$1000,MATCH(C779,Нормы!$A$2:$A$1000,0)+I778,1),0))</f>
        <v>#DIV/0!</v>
      </c>
      <c r="E779" t="e">
        <f>IF(A779&gt;A778,INDEX(Нормы!$C$2:$C$1000,MATCH(C779,Нормы!$A$2:$A$1000,0),1),IF(COUNTIF(Нормы!$A$2:$A$1000,C779)&gt;=Лист8!I779,INDEX(Нормы!$C$2:$C$1000,MATCH(C779,Нормы!$A$2:$A$1000,0)+I778,1),0))</f>
        <v>#DIV/0!</v>
      </c>
      <c r="F779" t="e">
        <f>IF(A779&gt;A778,INDEX(Нормы!$D$2:$D$1000,MATCH(C779,Нормы!$A$2:$A$1000,0),1),IF(COUNTIF(Нормы!$A$2:$A$1000,C779)&gt;=Лист8!I779,INDEX(Нормы!$D$2:$D$1000,MATCH(C779,Нормы!$A$2:$A$1000,0)+I778,1),0))*INDEX('Готовый продукция'!$E$2:$E$500,MATCH(A779,'Готовый продукция'!$A$2:$A$500,0),1)</f>
        <v>#DIV/0!</v>
      </c>
      <c r="H779" t="e">
        <f>IF(LEN(D779)&gt;1,MAX($H$2:H778)+1,0)</f>
        <v>#DIV/0!</v>
      </c>
      <c r="I779">
        <f>COUNTIF($A$3:A779,A779)</f>
        <v>777</v>
      </c>
    </row>
    <row r="780" spans="1:9">
      <c r="A780" s="2" t="e">
        <f>INDEX('Готовый продукция'!$A$2:$A$500,CEILING(ROW($A778)/MAX('Готовый продукция'!$J$2:$J$500),1))</f>
        <v>#DIV/0!</v>
      </c>
      <c r="B780" s="1" t="str">
        <f>IFERROR(INDEX('Готовый продукция'!$B$2:$E$500,MATCH(A780,'Готовый продукция'!$A$2:$A$500,0),1),"")</f>
        <v/>
      </c>
      <c r="C780" t="str">
        <f>IFERROR(INDEX('Готовый продукция'!$B$2:$E$500,MATCH(A780,'Готовый продукция'!$A$2:$A$500,0),2),"")</f>
        <v/>
      </c>
      <c r="D780" t="e">
        <f>IF(A780&gt;A779,INDEX(Нормы!$B$2:$B$1000,MATCH(C780,Нормы!$A$2:$A$1000,0),1),IF(COUNTIF(Нормы!$A$2:$A$1000,C780)&gt;=Лист8!I780,INDEX(Нормы!$B$2:$B$1000,MATCH(C780,Нормы!$A$2:$A$1000,0)+I779,1),0))</f>
        <v>#DIV/0!</v>
      </c>
      <c r="E780" t="e">
        <f>IF(A780&gt;A779,INDEX(Нормы!$C$2:$C$1000,MATCH(C780,Нормы!$A$2:$A$1000,0),1),IF(COUNTIF(Нормы!$A$2:$A$1000,C780)&gt;=Лист8!I780,INDEX(Нормы!$C$2:$C$1000,MATCH(C780,Нормы!$A$2:$A$1000,0)+I779,1),0))</f>
        <v>#DIV/0!</v>
      </c>
      <c r="F780" t="e">
        <f>IF(A780&gt;A779,INDEX(Нормы!$D$2:$D$1000,MATCH(C780,Нормы!$A$2:$A$1000,0),1),IF(COUNTIF(Нормы!$A$2:$A$1000,C780)&gt;=Лист8!I780,INDEX(Нормы!$D$2:$D$1000,MATCH(C780,Нормы!$A$2:$A$1000,0)+I779,1),0))*INDEX('Готовый продукция'!$E$2:$E$500,MATCH(A780,'Готовый продукция'!$A$2:$A$500,0),1)</f>
        <v>#DIV/0!</v>
      </c>
      <c r="H780" t="e">
        <f>IF(LEN(D780)&gt;1,MAX($H$2:H779)+1,0)</f>
        <v>#DIV/0!</v>
      </c>
      <c r="I780">
        <f>COUNTIF($A$3:A780,A780)</f>
        <v>778</v>
      </c>
    </row>
    <row r="781" spans="1:9">
      <c r="A781" s="2" t="e">
        <f>INDEX('Готовый продукция'!$A$2:$A$500,CEILING(ROW($A779)/MAX('Готовый продукция'!$J$2:$J$500),1))</f>
        <v>#DIV/0!</v>
      </c>
      <c r="B781" s="1" t="str">
        <f>IFERROR(INDEX('Готовый продукция'!$B$2:$E$500,MATCH(A781,'Готовый продукция'!$A$2:$A$500,0),1),"")</f>
        <v/>
      </c>
      <c r="C781" t="str">
        <f>IFERROR(INDEX('Готовый продукция'!$B$2:$E$500,MATCH(A781,'Готовый продукция'!$A$2:$A$500,0),2),"")</f>
        <v/>
      </c>
      <c r="D781" t="e">
        <f>IF(A781&gt;A780,INDEX(Нормы!$B$2:$B$1000,MATCH(C781,Нормы!$A$2:$A$1000,0),1),IF(COUNTIF(Нормы!$A$2:$A$1000,C781)&gt;=Лист8!I781,INDEX(Нормы!$B$2:$B$1000,MATCH(C781,Нормы!$A$2:$A$1000,0)+I780,1),0))</f>
        <v>#DIV/0!</v>
      </c>
      <c r="E781" t="e">
        <f>IF(A781&gt;A780,INDEX(Нормы!$C$2:$C$1000,MATCH(C781,Нормы!$A$2:$A$1000,0),1),IF(COUNTIF(Нормы!$A$2:$A$1000,C781)&gt;=Лист8!I781,INDEX(Нормы!$C$2:$C$1000,MATCH(C781,Нормы!$A$2:$A$1000,0)+I780,1),0))</f>
        <v>#DIV/0!</v>
      </c>
      <c r="F781" t="e">
        <f>IF(A781&gt;A780,INDEX(Нормы!$D$2:$D$1000,MATCH(C781,Нормы!$A$2:$A$1000,0),1),IF(COUNTIF(Нормы!$A$2:$A$1000,C781)&gt;=Лист8!I781,INDEX(Нормы!$D$2:$D$1000,MATCH(C781,Нормы!$A$2:$A$1000,0)+I780,1),0))*INDEX('Готовый продукция'!$E$2:$E$500,MATCH(A781,'Готовый продукция'!$A$2:$A$500,0),1)</f>
        <v>#DIV/0!</v>
      </c>
      <c r="H781" t="e">
        <f>IF(LEN(D781)&gt;1,MAX($H$2:H780)+1,0)</f>
        <v>#DIV/0!</v>
      </c>
      <c r="I781">
        <f>COUNTIF($A$3:A781,A781)</f>
        <v>779</v>
      </c>
    </row>
    <row r="782" spans="1:9">
      <c r="A782" s="2" t="e">
        <f>INDEX('Готовый продукция'!$A$2:$A$500,CEILING(ROW($A780)/MAX('Готовый продукция'!$J$2:$J$500),1))</f>
        <v>#DIV/0!</v>
      </c>
      <c r="B782" s="1" t="str">
        <f>IFERROR(INDEX('Готовый продукция'!$B$2:$E$500,MATCH(A782,'Готовый продукция'!$A$2:$A$500,0),1),"")</f>
        <v/>
      </c>
      <c r="C782" t="str">
        <f>IFERROR(INDEX('Готовый продукция'!$B$2:$E$500,MATCH(A782,'Готовый продукция'!$A$2:$A$500,0),2),"")</f>
        <v/>
      </c>
      <c r="D782" t="e">
        <f>IF(A782&gt;A781,INDEX(Нормы!$B$2:$B$1000,MATCH(C782,Нормы!$A$2:$A$1000,0),1),IF(COUNTIF(Нормы!$A$2:$A$1000,C782)&gt;=Лист8!I782,INDEX(Нормы!$B$2:$B$1000,MATCH(C782,Нормы!$A$2:$A$1000,0)+I781,1),0))</f>
        <v>#DIV/0!</v>
      </c>
      <c r="E782" t="e">
        <f>IF(A782&gt;A781,INDEX(Нормы!$C$2:$C$1000,MATCH(C782,Нормы!$A$2:$A$1000,0),1),IF(COUNTIF(Нормы!$A$2:$A$1000,C782)&gt;=Лист8!I782,INDEX(Нормы!$C$2:$C$1000,MATCH(C782,Нормы!$A$2:$A$1000,0)+I781,1),0))</f>
        <v>#DIV/0!</v>
      </c>
      <c r="F782" t="e">
        <f>IF(A782&gt;A781,INDEX(Нормы!$D$2:$D$1000,MATCH(C782,Нормы!$A$2:$A$1000,0),1),IF(COUNTIF(Нормы!$A$2:$A$1000,C782)&gt;=Лист8!I782,INDEX(Нормы!$D$2:$D$1000,MATCH(C782,Нормы!$A$2:$A$1000,0)+I781,1),0))*INDEX('Готовый продукция'!$E$2:$E$500,MATCH(A782,'Готовый продукция'!$A$2:$A$500,0),1)</f>
        <v>#DIV/0!</v>
      </c>
      <c r="H782" t="e">
        <f>IF(LEN(D782)&gt;1,MAX($H$2:H781)+1,0)</f>
        <v>#DIV/0!</v>
      </c>
      <c r="I782">
        <f>COUNTIF($A$3:A782,A782)</f>
        <v>780</v>
      </c>
    </row>
    <row r="783" spans="1:9">
      <c r="A783" s="2" t="e">
        <f>INDEX('Готовый продукция'!$A$2:$A$500,CEILING(ROW($A781)/MAX('Готовый продукция'!$J$2:$J$500),1))</f>
        <v>#DIV/0!</v>
      </c>
      <c r="B783" s="1" t="str">
        <f>IFERROR(INDEX('Готовый продукция'!$B$2:$E$500,MATCH(A783,'Готовый продукция'!$A$2:$A$500,0),1),"")</f>
        <v/>
      </c>
      <c r="C783" t="str">
        <f>IFERROR(INDEX('Готовый продукция'!$B$2:$E$500,MATCH(A783,'Готовый продукция'!$A$2:$A$500,0),2),"")</f>
        <v/>
      </c>
      <c r="D783" t="e">
        <f>IF(A783&gt;A782,INDEX(Нормы!$B$2:$B$1000,MATCH(C783,Нормы!$A$2:$A$1000,0),1),IF(COUNTIF(Нормы!$A$2:$A$1000,C783)&gt;=Лист8!I783,INDEX(Нормы!$B$2:$B$1000,MATCH(C783,Нормы!$A$2:$A$1000,0)+I782,1),0))</f>
        <v>#DIV/0!</v>
      </c>
      <c r="E783" t="e">
        <f>IF(A783&gt;A782,INDEX(Нормы!$C$2:$C$1000,MATCH(C783,Нормы!$A$2:$A$1000,0),1),IF(COUNTIF(Нормы!$A$2:$A$1000,C783)&gt;=Лист8!I783,INDEX(Нормы!$C$2:$C$1000,MATCH(C783,Нормы!$A$2:$A$1000,0)+I782,1),0))</f>
        <v>#DIV/0!</v>
      </c>
      <c r="F783" t="e">
        <f>IF(A783&gt;A782,INDEX(Нормы!$D$2:$D$1000,MATCH(C783,Нормы!$A$2:$A$1000,0),1),IF(COUNTIF(Нормы!$A$2:$A$1000,C783)&gt;=Лист8!I783,INDEX(Нормы!$D$2:$D$1000,MATCH(C783,Нормы!$A$2:$A$1000,0)+I782,1),0))*INDEX('Готовый продукция'!$E$2:$E$500,MATCH(A783,'Готовый продукция'!$A$2:$A$500,0),1)</f>
        <v>#DIV/0!</v>
      </c>
      <c r="H783" t="e">
        <f>IF(LEN(D783)&gt;1,MAX($H$2:H782)+1,0)</f>
        <v>#DIV/0!</v>
      </c>
      <c r="I783">
        <f>COUNTIF($A$3:A783,A783)</f>
        <v>781</v>
      </c>
    </row>
    <row r="784" spans="1:9">
      <c r="A784" s="2" t="e">
        <f>INDEX('Готовый продукция'!$A$2:$A$500,CEILING(ROW($A782)/MAX('Готовый продукция'!$J$2:$J$500),1))</f>
        <v>#DIV/0!</v>
      </c>
      <c r="B784" s="1" t="str">
        <f>IFERROR(INDEX('Готовый продукция'!$B$2:$E$500,MATCH(A784,'Готовый продукция'!$A$2:$A$500,0),1),"")</f>
        <v/>
      </c>
      <c r="C784" t="str">
        <f>IFERROR(INDEX('Готовый продукция'!$B$2:$E$500,MATCH(A784,'Готовый продукция'!$A$2:$A$500,0),2),"")</f>
        <v/>
      </c>
      <c r="D784" t="e">
        <f>IF(A784&gt;A783,INDEX(Нормы!$B$2:$B$1000,MATCH(C784,Нормы!$A$2:$A$1000,0),1),IF(COUNTIF(Нормы!$A$2:$A$1000,C784)&gt;=Лист8!I784,INDEX(Нормы!$B$2:$B$1000,MATCH(C784,Нормы!$A$2:$A$1000,0)+I783,1),0))</f>
        <v>#DIV/0!</v>
      </c>
      <c r="E784" t="e">
        <f>IF(A784&gt;A783,INDEX(Нормы!$C$2:$C$1000,MATCH(C784,Нормы!$A$2:$A$1000,0),1),IF(COUNTIF(Нормы!$A$2:$A$1000,C784)&gt;=Лист8!I784,INDEX(Нормы!$C$2:$C$1000,MATCH(C784,Нормы!$A$2:$A$1000,0)+I783,1),0))</f>
        <v>#DIV/0!</v>
      </c>
      <c r="F784" t="e">
        <f>IF(A784&gt;A783,INDEX(Нормы!$D$2:$D$1000,MATCH(C784,Нормы!$A$2:$A$1000,0),1),IF(COUNTIF(Нормы!$A$2:$A$1000,C784)&gt;=Лист8!I784,INDEX(Нормы!$D$2:$D$1000,MATCH(C784,Нормы!$A$2:$A$1000,0)+I783,1),0))*INDEX('Готовый продукция'!$E$2:$E$500,MATCH(A784,'Готовый продукция'!$A$2:$A$500,0),1)</f>
        <v>#DIV/0!</v>
      </c>
      <c r="H784" t="e">
        <f>IF(LEN(D784)&gt;1,MAX($H$2:H783)+1,0)</f>
        <v>#DIV/0!</v>
      </c>
      <c r="I784">
        <f>COUNTIF($A$3:A784,A784)</f>
        <v>782</v>
      </c>
    </row>
    <row r="785" spans="1:9">
      <c r="A785" s="2" t="e">
        <f>INDEX('Готовый продукция'!$A$2:$A$500,CEILING(ROW($A783)/MAX('Готовый продукция'!$J$2:$J$500),1))</f>
        <v>#DIV/0!</v>
      </c>
      <c r="B785" s="1" t="str">
        <f>IFERROR(INDEX('Готовый продукция'!$B$2:$E$500,MATCH(A785,'Готовый продукция'!$A$2:$A$500,0),1),"")</f>
        <v/>
      </c>
      <c r="C785" t="str">
        <f>IFERROR(INDEX('Готовый продукция'!$B$2:$E$500,MATCH(A785,'Готовый продукция'!$A$2:$A$500,0),2),"")</f>
        <v/>
      </c>
      <c r="D785" t="e">
        <f>IF(A785&gt;A784,INDEX(Нормы!$B$2:$B$1000,MATCH(C785,Нормы!$A$2:$A$1000,0),1),IF(COUNTIF(Нормы!$A$2:$A$1000,C785)&gt;=Лист8!I785,INDEX(Нормы!$B$2:$B$1000,MATCH(C785,Нормы!$A$2:$A$1000,0)+I784,1),0))</f>
        <v>#DIV/0!</v>
      </c>
      <c r="E785" t="e">
        <f>IF(A785&gt;A784,INDEX(Нормы!$C$2:$C$1000,MATCH(C785,Нормы!$A$2:$A$1000,0),1),IF(COUNTIF(Нормы!$A$2:$A$1000,C785)&gt;=Лист8!I785,INDEX(Нормы!$C$2:$C$1000,MATCH(C785,Нормы!$A$2:$A$1000,0)+I784,1),0))</f>
        <v>#DIV/0!</v>
      </c>
      <c r="F785" t="e">
        <f>IF(A785&gt;A784,INDEX(Нормы!$D$2:$D$1000,MATCH(C785,Нормы!$A$2:$A$1000,0),1),IF(COUNTIF(Нормы!$A$2:$A$1000,C785)&gt;=Лист8!I785,INDEX(Нормы!$D$2:$D$1000,MATCH(C785,Нормы!$A$2:$A$1000,0)+I784,1),0))*INDEX('Готовый продукция'!$E$2:$E$500,MATCH(A785,'Готовый продукция'!$A$2:$A$500,0),1)</f>
        <v>#DIV/0!</v>
      </c>
      <c r="H785" t="e">
        <f>IF(LEN(D785)&gt;1,MAX($H$2:H784)+1,0)</f>
        <v>#DIV/0!</v>
      </c>
      <c r="I785">
        <f>COUNTIF($A$3:A785,A785)</f>
        <v>783</v>
      </c>
    </row>
    <row r="786" spans="1:9">
      <c r="A786" s="2" t="e">
        <f>INDEX('Готовый продукция'!$A$2:$A$500,CEILING(ROW($A784)/MAX('Готовый продукция'!$J$2:$J$500),1))</f>
        <v>#DIV/0!</v>
      </c>
      <c r="B786" s="1" t="str">
        <f>IFERROR(INDEX('Готовый продукция'!$B$2:$E$500,MATCH(A786,'Готовый продукция'!$A$2:$A$500,0),1),"")</f>
        <v/>
      </c>
      <c r="C786" t="str">
        <f>IFERROR(INDEX('Готовый продукция'!$B$2:$E$500,MATCH(A786,'Готовый продукция'!$A$2:$A$500,0),2),"")</f>
        <v/>
      </c>
      <c r="D786" t="e">
        <f>IF(A786&gt;A785,INDEX(Нормы!$B$2:$B$1000,MATCH(C786,Нормы!$A$2:$A$1000,0),1),IF(COUNTIF(Нормы!$A$2:$A$1000,C786)&gt;=Лист8!I786,INDEX(Нормы!$B$2:$B$1000,MATCH(C786,Нормы!$A$2:$A$1000,0)+I785,1),0))</f>
        <v>#DIV/0!</v>
      </c>
      <c r="E786" t="e">
        <f>IF(A786&gt;A785,INDEX(Нормы!$C$2:$C$1000,MATCH(C786,Нормы!$A$2:$A$1000,0),1),IF(COUNTIF(Нормы!$A$2:$A$1000,C786)&gt;=Лист8!I786,INDEX(Нормы!$C$2:$C$1000,MATCH(C786,Нормы!$A$2:$A$1000,0)+I785,1),0))</f>
        <v>#DIV/0!</v>
      </c>
      <c r="F786" t="e">
        <f>IF(A786&gt;A785,INDEX(Нормы!$D$2:$D$1000,MATCH(C786,Нормы!$A$2:$A$1000,0),1),IF(COUNTIF(Нормы!$A$2:$A$1000,C786)&gt;=Лист8!I786,INDEX(Нормы!$D$2:$D$1000,MATCH(C786,Нормы!$A$2:$A$1000,0)+I785,1),0))*INDEX('Готовый продукция'!$E$2:$E$500,MATCH(A786,'Готовый продукция'!$A$2:$A$500,0),1)</f>
        <v>#DIV/0!</v>
      </c>
      <c r="H786" t="e">
        <f>IF(LEN(D786)&gt;1,MAX($H$2:H785)+1,0)</f>
        <v>#DIV/0!</v>
      </c>
      <c r="I786">
        <f>COUNTIF($A$3:A786,A786)</f>
        <v>784</v>
      </c>
    </row>
    <row r="787" spans="1:9">
      <c r="A787" s="2" t="e">
        <f>INDEX('Готовый продукция'!$A$2:$A$500,CEILING(ROW($A785)/MAX('Готовый продукция'!$J$2:$J$500),1))</f>
        <v>#DIV/0!</v>
      </c>
      <c r="B787" s="1" t="str">
        <f>IFERROR(INDEX('Готовый продукция'!$B$2:$E$500,MATCH(A787,'Готовый продукция'!$A$2:$A$500,0),1),"")</f>
        <v/>
      </c>
      <c r="C787" t="str">
        <f>IFERROR(INDEX('Готовый продукция'!$B$2:$E$500,MATCH(A787,'Готовый продукция'!$A$2:$A$500,0),2),"")</f>
        <v/>
      </c>
      <c r="D787" t="e">
        <f>IF(A787&gt;A786,INDEX(Нормы!$B$2:$B$1000,MATCH(C787,Нормы!$A$2:$A$1000,0),1),IF(COUNTIF(Нормы!$A$2:$A$1000,C787)&gt;=Лист8!I787,INDEX(Нормы!$B$2:$B$1000,MATCH(C787,Нормы!$A$2:$A$1000,0)+I786,1),0))</f>
        <v>#DIV/0!</v>
      </c>
      <c r="E787" t="e">
        <f>IF(A787&gt;A786,INDEX(Нормы!$C$2:$C$1000,MATCH(C787,Нормы!$A$2:$A$1000,0),1),IF(COUNTIF(Нормы!$A$2:$A$1000,C787)&gt;=Лист8!I787,INDEX(Нормы!$C$2:$C$1000,MATCH(C787,Нормы!$A$2:$A$1000,0)+I786,1),0))</f>
        <v>#DIV/0!</v>
      </c>
      <c r="F787" t="e">
        <f>IF(A787&gt;A786,INDEX(Нормы!$D$2:$D$1000,MATCH(C787,Нормы!$A$2:$A$1000,0),1),IF(COUNTIF(Нормы!$A$2:$A$1000,C787)&gt;=Лист8!I787,INDEX(Нормы!$D$2:$D$1000,MATCH(C787,Нормы!$A$2:$A$1000,0)+I786,1),0))*INDEX('Готовый продукция'!$E$2:$E$500,MATCH(A787,'Готовый продукция'!$A$2:$A$500,0),1)</f>
        <v>#DIV/0!</v>
      </c>
      <c r="H787" t="e">
        <f>IF(LEN(D787)&gt;1,MAX($H$2:H786)+1,0)</f>
        <v>#DIV/0!</v>
      </c>
      <c r="I787">
        <f>COUNTIF($A$3:A787,A787)</f>
        <v>785</v>
      </c>
    </row>
    <row r="788" spans="1:9">
      <c r="A788" s="2" t="e">
        <f>INDEX('Готовый продукция'!$A$2:$A$500,CEILING(ROW($A786)/MAX('Готовый продукция'!$J$2:$J$500),1))</f>
        <v>#DIV/0!</v>
      </c>
      <c r="B788" s="1" t="str">
        <f>IFERROR(INDEX('Готовый продукция'!$B$2:$E$500,MATCH(A788,'Готовый продукция'!$A$2:$A$500,0),1),"")</f>
        <v/>
      </c>
      <c r="C788" t="str">
        <f>IFERROR(INDEX('Готовый продукция'!$B$2:$E$500,MATCH(A788,'Готовый продукция'!$A$2:$A$500,0),2),"")</f>
        <v/>
      </c>
      <c r="D788" t="e">
        <f>IF(A788&gt;A787,INDEX(Нормы!$B$2:$B$1000,MATCH(C788,Нормы!$A$2:$A$1000,0),1),IF(COUNTIF(Нормы!$A$2:$A$1000,C788)&gt;=Лист8!I788,INDEX(Нормы!$B$2:$B$1000,MATCH(C788,Нормы!$A$2:$A$1000,0)+I787,1),0))</f>
        <v>#DIV/0!</v>
      </c>
      <c r="E788" t="e">
        <f>IF(A788&gt;A787,INDEX(Нормы!$C$2:$C$1000,MATCH(C788,Нормы!$A$2:$A$1000,0),1),IF(COUNTIF(Нормы!$A$2:$A$1000,C788)&gt;=Лист8!I788,INDEX(Нормы!$C$2:$C$1000,MATCH(C788,Нормы!$A$2:$A$1000,0)+I787,1),0))</f>
        <v>#DIV/0!</v>
      </c>
      <c r="F788" t="e">
        <f>IF(A788&gt;A787,INDEX(Нормы!$D$2:$D$1000,MATCH(C788,Нормы!$A$2:$A$1000,0),1),IF(COUNTIF(Нормы!$A$2:$A$1000,C788)&gt;=Лист8!I788,INDEX(Нормы!$D$2:$D$1000,MATCH(C788,Нормы!$A$2:$A$1000,0)+I787,1),0))*INDEX('Готовый продукция'!$E$2:$E$500,MATCH(A788,'Готовый продукция'!$A$2:$A$500,0),1)</f>
        <v>#DIV/0!</v>
      </c>
      <c r="H788" t="e">
        <f>IF(LEN(D788)&gt;1,MAX($H$2:H787)+1,0)</f>
        <v>#DIV/0!</v>
      </c>
      <c r="I788">
        <f>COUNTIF($A$3:A788,A788)</f>
        <v>786</v>
      </c>
    </row>
    <row r="789" spans="1:9">
      <c r="A789" s="2" t="e">
        <f>INDEX('Готовый продукция'!$A$2:$A$500,CEILING(ROW($A787)/MAX('Готовый продукция'!$J$2:$J$500),1))</f>
        <v>#DIV/0!</v>
      </c>
      <c r="B789" s="1" t="str">
        <f>IFERROR(INDEX('Готовый продукция'!$B$2:$E$500,MATCH(A789,'Готовый продукция'!$A$2:$A$500,0),1),"")</f>
        <v/>
      </c>
      <c r="C789" t="str">
        <f>IFERROR(INDEX('Готовый продукция'!$B$2:$E$500,MATCH(A789,'Готовый продукция'!$A$2:$A$500,0),2),"")</f>
        <v/>
      </c>
      <c r="D789" t="e">
        <f>IF(A789&gt;A788,INDEX(Нормы!$B$2:$B$1000,MATCH(C789,Нормы!$A$2:$A$1000,0),1),IF(COUNTIF(Нормы!$A$2:$A$1000,C789)&gt;=Лист8!I789,INDEX(Нормы!$B$2:$B$1000,MATCH(C789,Нормы!$A$2:$A$1000,0)+I788,1),0))</f>
        <v>#DIV/0!</v>
      </c>
      <c r="E789" t="e">
        <f>IF(A789&gt;A788,INDEX(Нормы!$C$2:$C$1000,MATCH(C789,Нормы!$A$2:$A$1000,0),1),IF(COUNTIF(Нормы!$A$2:$A$1000,C789)&gt;=Лист8!I789,INDEX(Нормы!$C$2:$C$1000,MATCH(C789,Нормы!$A$2:$A$1000,0)+I788,1),0))</f>
        <v>#DIV/0!</v>
      </c>
      <c r="F789" t="e">
        <f>IF(A789&gt;A788,INDEX(Нормы!$D$2:$D$1000,MATCH(C789,Нормы!$A$2:$A$1000,0),1),IF(COUNTIF(Нормы!$A$2:$A$1000,C789)&gt;=Лист8!I789,INDEX(Нормы!$D$2:$D$1000,MATCH(C789,Нормы!$A$2:$A$1000,0)+I788,1),0))*INDEX('Готовый продукция'!$E$2:$E$500,MATCH(A789,'Готовый продукция'!$A$2:$A$500,0),1)</f>
        <v>#DIV/0!</v>
      </c>
      <c r="H789" t="e">
        <f>IF(LEN(D789)&gt;1,MAX($H$2:H788)+1,0)</f>
        <v>#DIV/0!</v>
      </c>
      <c r="I789">
        <f>COUNTIF($A$3:A789,A789)</f>
        <v>787</v>
      </c>
    </row>
    <row r="790" spans="1:9">
      <c r="A790" s="2" t="e">
        <f>INDEX('Готовый продукция'!$A$2:$A$500,CEILING(ROW($A788)/MAX('Готовый продукция'!$J$2:$J$500),1))</f>
        <v>#DIV/0!</v>
      </c>
      <c r="B790" s="1" t="str">
        <f>IFERROR(INDEX('Готовый продукция'!$B$2:$E$500,MATCH(A790,'Готовый продукция'!$A$2:$A$500,0),1),"")</f>
        <v/>
      </c>
      <c r="C790" t="str">
        <f>IFERROR(INDEX('Готовый продукция'!$B$2:$E$500,MATCH(A790,'Готовый продукция'!$A$2:$A$500,0),2),"")</f>
        <v/>
      </c>
      <c r="D790" t="e">
        <f>IF(A790&gt;A789,INDEX(Нормы!$B$2:$B$1000,MATCH(C790,Нормы!$A$2:$A$1000,0),1),IF(COUNTIF(Нормы!$A$2:$A$1000,C790)&gt;=Лист8!I790,INDEX(Нормы!$B$2:$B$1000,MATCH(C790,Нормы!$A$2:$A$1000,0)+I789,1),0))</f>
        <v>#DIV/0!</v>
      </c>
      <c r="E790" t="e">
        <f>IF(A790&gt;A789,INDEX(Нормы!$C$2:$C$1000,MATCH(C790,Нормы!$A$2:$A$1000,0),1),IF(COUNTIF(Нормы!$A$2:$A$1000,C790)&gt;=Лист8!I790,INDEX(Нормы!$C$2:$C$1000,MATCH(C790,Нормы!$A$2:$A$1000,0)+I789,1),0))</f>
        <v>#DIV/0!</v>
      </c>
      <c r="F790" t="e">
        <f>IF(A790&gt;A789,INDEX(Нормы!$D$2:$D$1000,MATCH(C790,Нормы!$A$2:$A$1000,0),1),IF(COUNTIF(Нормы!$A$2:$A$1000,C790)&gt;=Лист8!I790,INDEX(Нормы!$D$2:$D$1000,MATCH(C790,Нормы!$A$2:$A$1000,0)+I789,1),0))*INDEX('Готовый продукция'!$E$2:$E$500,MATCH(A790,'Готовый продукция'!$A$2:$A$500,0),1)</f>
        <v>#DIV/0!</v>
      </c>
      <c r="H790" t="e">
        <f>IF(LEN(D790)&gt;1,MAX($H$2:H789)+1,0)</f>
        <v>#DIV/0!</v>
      </c>
      <c r="I790">
        <f>COUNTIF($A$3:A790,A790)</f>
        <v>788</v>
      </c>
    </row>
    <row r="791" spans="1:9">
      <c r="A791" s="2" t="e">
        <f>INDEX('Готовый продукция'!$A$2:$A$500,CEILING(ROW($A789)/MAX('Готовый продукция'!$J$2:$J$500),1))</f>
        <v>#DIV/0!</v>
      </c>
      <c r="B791" s="1" t="str">
        <f>IFERROR(INDEX('Готовый продукция'!$B$2:$E$500,MATCH(A791,'Готовый продукция'!$A$2:$A$500,0),1),"")</f>
        <v/>
      </c>
      <c r="C791" t="str">
        <f>IFERROR(INDEX('Готовый продукция'!$B$2:$E$500,MATCH(A791,'Готовый продукция'!$A$2:$A$500,0),2),"")</f>
        <v/>
      </c>
      <c r="D791" t="e">
        <f>IF(A791&gt;A790,INDEX(Нормы!$B$2:$B$1000,MATCH(C791,Нормы!$A$2:$A$1000,0),1),IF(COUNTIF(Нормы!$A$2:$A$1000,C791)&gt;=Лист8!I791,INDEX(Нормы!$B$2:$B$1000,MATCH(C791,Нормы!$A$2:$A$1000,0)+I790,1),0))</f>
        <v>#DIV/0!</v>
      </c>
      <c r="E791" t="e">
        <f>IF(A791&gt;A790,INDEX(Нормы!$C$2:$C$1000,MATCH(C791,Нормы!$A$2:$A$1000,0),1),IF(COUNTIF(Нормы!$A$2:$A$1000,C791)&gt;=Лист8!I791,INDEX(Нормы!$C$2:$C$1000,MATCH(C791,Нормы!$A$2:$A$1000,0)+I790,1),0))</f>
        <v>#DIV/0!</v>
      </c>
      <c r="F791" t="e">
        <f>IF(A791&gt;A790,INDEX(Нормы!$D$2:$D$1000,MATCH(C791,Нормы!$A$2:$A$1000,0),1),IF(COUNTIF(Нормы!$A$2:$A$1000,C791)&gt;=Лист8!I791,INDEX(Нормы!$D$2:$D$1000,MATCH(C791,Нормы!$A$2:$A$1000,0)+I790,1),0))*INDEX('Готовый продукция'!$E$2:$E$500,MATCH(A791,'Готовый продукция'!$A$2:$A$500,0),1)</f>
        <v>#DIV/0!</v>
      </c>
      <c r="H791" t="e">
        <f>IF(LEN(D791)&gt;1,MAX($H$2:H790)+1,0)</f>
        <v>#DIV/0!</v>
      </c>
      <c r="I791">
        <f>COUNTIF($A$3:A791,A791)</f>
        <v>789</v>
      </c>
    </row>
    <row r="792" spans="1:9">
      <c r="A792" s="2" t="e">
        <f>INDEX('Готовый продукция'!$A$2:$A$500,CEILING(ROW($A790)/MAX('Готовый продукция'!$J$2:$J$500),1))</f>
        <v>#DIV/0!</v>
      </c>
      <c r="B792" s="1" t="str">
        <f>IFERROR(INDEX('Готовый продукция'!$B$2:$E$500,MATCH(A792,'Готовый продукция'!$A$2:$A$500,0),1),"")</f>
        <v/>
      </c>
      <c r="C792" t="str">
        <f>IFERROR(INDEX('Готовый продукция'!$B$2:$E$500,MATCH(A792,'Готовый продукция'!$A$2:$A$500,0),2),"")</f>
        <v/>
      </c>
      <c r="D792" t="e">
        <f>IF(A792&gt;A791,INDEX(Нормы!$B$2:$B$1000,MATCH(C792,Нормы!$A$2:$A$1000,0),1),IF(COUNTIF(Нормы!$A$2:$A$1000,C792)&gt;=Лист8!I792,INDEX(Нормы!$B$2:$B$1000,MATCH(C792,Нормы!$A$2:$A$1000,0)+I791,1),0))</f>
        <v>#DIV/0!</v>
      </c>
      <c r="E792" t="e">
        <f>IF(A792&gt;A791,INDEX(Нормы!$C$2:$C$1000,MATCH(C792,Нормы!$A$2:$A$1000,0),1),IF(COUNTIF(Нормы!$A$2:$A$1000,C792)&gt;=Лист8!I792,INDEX(Нормы!$C$2:$C$1000,MATCH(C792,Нормы!$A$2:$A$1000,0)+I791,1),0))</f>
        <v>#DIV/0!</v>
      </c>
      <c r="F792" t="e">
        <f>IF(A792&gt;A791,INDEX(Нормы!$D$2:$D$1000,MATCH(C792,Нормы!$A$2:$A$1000,0),1),IF(COUNTIF(Нормы!$A$2:$A$1000,C792)&gt;=Лист8!I792,INDEX(Нормы!$D$2:$D$1000,MATCH(C792,Нормы!$A$2:$A$1000,0)+I791,1),0))*INDEX('Готовый продукция'!$E$2:$E$500,MATCH(A792,'Готовый продукция'!$A$2:$A$500,0),1)</f>
        <v>#DIV/0!</v>
      </c>
      <c r="H792" t="e">
        <f>IF(LEN(D792)&gt;1,MAX($H$2:H791)+1,0)</f>
        <v>#DIV/0!</v>
      </c>
      <c r="I792">
        <f>COUNTIF($A$3:A792,A792)</f>
        <v>790</v>
      </c>
    </row>
    <row r="793" spans="1:9">
      <c r="A793" s="2" t="e">
        <f>INDEX('Готовый продукция'!$A$2:$A$500,CEILING(ROW($A791)/MAX('Готовый продукция'!$J$2:$J$500),1))</f>
        <v>#DIV/0!</v>
      </c>
      <c r="B793" s="1" t="str">
        <f>IFERROR(INDEX('Готовый продукция'!$B$2:$E$500,MATCH(A793,'Готовый продукция'!$A$2:$A$500,0),1),"")</f>
        <v/>
      </c>
      <c r="C793" t="str">
        <f>IFERROR(INDEX('Готовый продукция'!$B$2:$E$500,MATCH(A793,'Готовый продукция'!$A$2:$A$500,0),2),"")</f>
        <v/>
      </c>
      <c r="D793" t="e">
        <f>IF(A793&gt;A792,INDEX(Нормы!$B$2:$B$1000,MATCH(C793,Нормы!$A$2:$A$1000,0),1),IF(COUNTIF(Нормы!$A$2:$A$1000,C793)&gt;=Лист8!I793,INDEX(Нормы!$B$2:$B$1000,MATCH(C793,Нормы!$A$2:$A$1000,0)+I792,1),0))</f>
        <v>#DIV/0!</v>
      </c>
      <c r="E793" t="e">
        <f>IF(A793&gt;A792,INDEX(Нормы!$C$2:$C$1000,MATCH(C793,Нормы!$A$2:$A$1000,0),1),IF(COUNTIF(Нормы!$A$2:$A$1000,C793)&gt;=Лист8!I793,INDEX(Нормы!$C$2:$C$1000,MATCH(C793,Нормы!$A$2:$A$1000,0)+I792,1),0))</f>
        <v>#DIV/0!</v>
      </c>
      <c r="F793" t="e">
        <f>IF(A793&gt;A792,INDEX(Нормы!$D$2:$D$1000,MATCH(C793,Нормы!$A$2:$A$1000,0),1),IF(COUNTIF(Нормы!$A$2:$A$1000,C793)&gt;=Лист8!I793,INDEX(Нормы!$D$2:$D$1000,MATCH(C793,Нормы!$A$2:$A$1000,0)+I792,1),0))*INDEX('Готовый продукция'!$E$2:$E$500,MATCH(A793,'Готовый продукция'!$A$2:$A$500,0),1)</f>
        <v>#DIV/0!</v>
      </c>
      <c r="H793" t="e">
        <f>IF(LEN(D793)&gt;1,MAX($H$2:H792)+1,0)</f>
        <v>#DIV/0!</v>
      </c>
      <c r="I793">
        <f>COUNTIF($A$3:A793,A793)</f>
        <v>791</v>
      </c>
    </row>
    <row r="794" spans="1:9">
      <c r="A794" s="2" t="e">
        <f>INDEX('Готовый продукция'!$A$2:$A$500,CEILING(ROW($A792)/MAX('Готовый продукция'!$J$2:$J$500),1))</f>
        <v>#DIV/0!</v>
      </c>
      <c r="B794" s="1" t="str">
        <f>IFERROR(INDEX('Готовый продукция'!$B$2:$E$500,MATCH(A794,'Готовый продукция'!$A$2:$A$500,0),1),"")</f>
        <v/>
      </c>
      <c r="C794" t="str">
        <f>IFERROR(INDEX('Готовый продукция'!$B$2:$E$500,MATCH(A794,'Готовый продукция'!$A$2:$A$500,0),2),"")</f>
        <v/>
      </c>
      <c r="D794" t="e">
        <f>IF(A794&gt;A793,INDEX(Нормы!$B$2:$B$1000,MATCH(C794,Нормы!$A$2:$A$1000,0),1),IF(COUNTIF(Нормы!$A$2:$A$1000,C794)&gt;=Лист8!I794,INDEX(Нормы!$B$2:$B$1000,MATCH(C794,Нормы!$A$2:$A$1000,0)+I793,1),0))</f>
        <v>#DIV/0!</v>
      </c>
      <c r="E794" t="e">
        <f>IF(A794&gt;A793,INDEX(Нормы!$C$2:$C$1000,MATCH(C794,Нормы!$A$2:$A$1000,0),1),IF(COUNTIF(Нормы!$A$2:$A$1000,C794)&gt;=Лист8!I794,INDEX(Нормы!$C$2:$C$1000,MATCH(C794,Нормы!$A$2:$A$1000,0)+I793,1),0))</f>
        <v>#DIV/0!</v>
      </c>
      <c r="F794" t="e">
        <f>IF(A794&gt;A793,INDEX(Нормы!$D$2:$D$1000,MATCH(C794,Нормы!$A$2:$A$1000,0),1),IF(COUNTIF(Нормы!$A$2:$A$1000,C794)&gt;=Лист8!I794,INDEX(Нормы!$D$2:$D$1000,MATCH(C794,Нормы!$A$2:$A$1000,0)+I793,1),0))*INDEX('Готовый продукция'!$E$2:$E$500,MATCH(A794,'Готовый продукция'!$A$2:$A$500,0),1)</f>
        <v>#DIV/0!</v>
      </c>
      <c r="H794" t="e">
        <f>IF(LEN(D794)&gt;1,MAX($H$2:H793)+1,0)</f>
        <v>#DIV/0!</v>
      </c>
      <c r="I794">
        <f>COUNTIF($A$3:A794,A794)</f>
        <v>792</v>
      </c>
    </row>
    <row r="795" spans="1:9">
      <c r="A795" s="2" t="e">
        <f>INDEX('Готовый продукция'!$A$2:$A$500,CEILING(ROW($A793)/MAX('Готовый продукция'!$J$2:$J$500),1))</f>
        <v>#DIV/0!</v>
      </c>
      <c r="B795" s="1" t="str">
        <f>IFERROR(INDEX('Готовый продукция'!$B$2:$E$500,MATCH(A795,'Готовый продукция'!$A$2:$A$500,0),1),"")</f>
        <v/>
      </c>
      <c r="C795" t="str">
        <f>IFERROR(INDEX('Готовый продукция'!$B$2:$E$500,MATCH(A795,'Готовый продукция'!$A$2:$A$500,0),2),"")</f>
        <v/>
      </c>
      <c r="D795" t="e">
        <f>IF(A795&gt;A794,INDEX(Нормы!$B$2:$B$1000,MATCH(C795,Нормы!$A$2:$A$1000,0),1),IF(COUNTIF(Нормы!$A$2:$A$1000,C795)&gt;=Лист8!I795,INDEX(Нормы!$B$2:$B$1000,MATCH(C795,Нормы!$A$2:$A$1000,0)+I794,1),0))</f>
        <v>#DIV/0!</v>
      </c>
      <c r="E795" t="e">
        <f>IF(A795&gt;A794,INDEX(Нормы!$C$2:$C$1000,MATCH(C795,Нормы!$A$2:$A$1000,0),1),IF(COUNTIF(Нормы!$A$2:$A$1000,C795)&gt;=Лист8!I795,INDEX(Нормы!$C$2:$C$1000,MATCH(C795,Нормы!$A$2:$A$1000,0)+I794,1),0))</f>
        <v>#DIV/0!</v>
      </c>
      <c r="F795" t="e">
        <f>IF(A795&gt;A794,INDEX(Нормы!$D$2:$D$1000,MATCH(C795,Нормы!$A$2:$A$1000,0),1),IF(COUNTIF(Нормы!$A$2:$A$1000,C795)&gt;=Лист8!I795,INDEX(Нормы!$D$2:$D$1000,MATCH(C795,Нормы!$A$2:$A$1000,0)+I794,1),0))*INDEX('Готовый продукция'!$E$2:$E$500,MATCH(A795,'Готовый продукция'!$A$2:$A$500,0),1)</f>
        <v>#DIV/0!</v>
      </c>
      <c r="H795" t="e">
        <f>IF(LEN(D795)&gt;1,MAX($H$2:H794)+1,0)</f>
        <v>#DIV/0!</v>
      </c>
      <c r="I795">
        <f>COUNTIF($A$3:A795,A795)</f>
        <v>793</v>
      </c>
    </row>
    <row r="796" spans="1:9">
      <c r="A796" s="2" t="e">
        <f>INDEX('Готовый продукция'!$A$2:$A$500,CEILING(ROW($A794)/MAX('Готовый продукция'!$J$2:$J$500),1))</f>
        <v>#DIV/0!</v>
      </c>
      <c r="B796" s="1" t="str">
        <f>IFERROR(INDEX('Готовый продукция'!$B$2:$E$500,MATCH(A796,'Готовый продукция'!$A$2:$A$500,0),1),"")</f>
        <v/>
      </c>
      <c r="C796" t="str">
        <f>IFERROR(INDEX('Готовый продукция'!$B$2:$E$500,MATCH(A796,'Готовый продукция'!$A$2:$A$500,0),2),"")</f>
        <v/>
      </c>
      <c r="D796" t="e">
        <f>IF(A796&gt;A795,INDEX(Нормы!$B$2:$B$1000,MATCH(C796,Нормы!$A$2:$A$1000,0),1),IF(COUNTIF(Нормы!$A$2:$A$1000,C796)&gt;=Лист8!I796,INDEX(Нормы!$B$2:$B$1000,MATCH(C796,Нормы!$A$2:$A$1000,0)+I795,1),0))</f>
        <v>#DIV/0!</v>
      </c>
      <c r="E796" t="e">
        <f>IF(A796&gt;A795,INDEX(Нормы!$C$2:$C$1000,MATCH(C796,Нормы!$A$2:$A$1000,0),1),IF(COUNTIF(Нормы!$A$2:$A$1000,C796)&gt;=Лист8!I796,INDEX(Нормы!$C$2:$C$1000,MATCH(C796,Нормы!$A$2:$A$1000,0)+I795,1),0))</f>
        <v>#DIV/0!</v>
      </c>
      <c r="F796" t="e">
        <f>IF(A796&gt;A795,INDEX(Нормы!$D$2:$D$1000,MATCH(C796,Нормы!$A$2:$A$1000,0),1),IF(COUNTIF(Нормы!$A$2:$A$1000,C796)&gt;=Лист8!I796,INDEX(Нормы!$D$2:$D$1000,MATCH(C796,Нормы!$A$2:$A$1000,0)+I795,1),0))*INDEX('Готовый продукция'!$E$2:$E$500,MATCH(A796,'Готовый продукция'!$A$2:$A$500,0),1)</f>
        <v>#DIV/0!</v>
      </c>
      <c r="H796" t="e">
        <f>IF(LEN(D796)&gt;1,MAX($H$2:H795)+1,0)</f>
        <v>#DIV/0!</v>
      </c>
      <c r="I796">
        <f>COUNTIF($A$3:A796,A796)</f>
        <v>794</v>
      </c>
    </row>
    <row r="797" spans="1:9">
      <c r="A797" s="2" t="e">
        <f>INDEX('Готовый продукция'!$A$2:$A$500,CEILING(ROW($A795)/MAX('Готовый продукция'!$J$2:$J$500),1))</f>
        <v>#DIV/0!</v>
      </c>
      <c r="B797" s="1" t="str">
        <f>IFERROR(INDEX('Готовый продукция'!$B$2:$E$500,MATCH(A797,'Готовый продукция'!$A$2:$A$500,0),1),"")</f>
        <v/>
      </c>
      <c r="C797" t="str">
        <f>IFERROR(INDEX('Готовый продукция'!$B$2:$E$500,MATCH(A797,'Готовый продукция'!$A$2:$A$500,0),2),"")</f>
        <v/>
      </c>
      <c r="D797" t="e">
        <f>IF(A797&gt;A796,INDEX(Нормы!$B$2:$B$1000,MATCH(C797,Нормы!$A$2:$A$1000,0),1),IF(COUNTIF(Нормы!$A$2:$A$1000,C797)&gt;=Лист8!I797,INDEX(Нормы!$B$2:$B$1000,MATCH(C797,Нормы!$A$2:$A$1000,0)+I796,1),0))</f>
        <v>#DIV/0!</v>
      </c>
      <c r="E797" t="e">
        <f>IF(A797&gt;A796,INDEX(Нормы!$C$2:$C$1000,MATCH(C797,Нормы!$A$2:$A$1000,0),1),IF(COUNTIF(Нормы!$A$2:$A$1000,C797)&gt;=Лист8!I797,INDEX(Нормы!$C$2:$C$1000,MATCH(C797,Нормы!$A$2:$A$1000,0)+I796,1),0))</f>
        <v>#DIV/0!</v>
      </c>
      <c r="F797" t="e">
        <f>IF(A797&gt;A796,INDEX(Нормы!$D$2:$D$1000,MATCH(C797,Нормы!$A$2:$A$1000,0),1),IF(COUNTIF(Нормы!$A$2:$A$1000,C797)&gt;=Лист8!I797,INDEX(Нормы!$D$2:$D$1000,MATCH(C797,Нормы!$A$2:$A$1000,0)+I796,1),0))*INDEX('Готовый продукция'!$E$2:$E$500,MATCH(A797,'Готовый продукция'!$A$2:$A$500,0),1)</f>
        <v>#DIV/0!</v>
      </c>
      <c r="H797" t="e">
        <f>IF(LEN(D797)&gt;1,MAX($H$2:H796)+1,0)</f>
        <v>#DIV/0!</v>
      </c>
      <c r="I797">
        <f>COUNTIF($A$3:A797,A797)</f>
        <v>795</v>
      </c>
    </row>
    <row r="798" spans="1:9">
      <c r="A798" s="2" t="e">
        <f>INDEX('Готовый продукция'!$A$2:$A$500,CEILING(ROW($A796)/MAX('Готовый продукция'!$J$2:$J$500),1))</f>
        <v>#DIV/0!</v>
      </c>
      <c r="B798" s="1" t="str">
        <f>IFERROR(INDEX('Готовый продукция'!$B$2:$E$500,MATCH(A798,'Готовый продукция'!$A$2:$A$500,0),1),"")</f>
        <v/>
      </c>
      <c r="C798" t="str">
        <f>IFERROR(INDEX('Готовый продукция'!$B$2:$E$500,MATCH(A798,'Готовый продукция'!$A$2:$A$500,0),2),"")</f>
        <v/>
      </c>
      <c r="D798" t="e">
        <f>IF(A798&gt;A797,INDEX(Нормы!$B$2:$B$1000,MATCH(C798,Нормы!$A$2:$A$1000,0),1),IF(COUNTIF(Нормы!$A$2:$A$1000,C798)&gt;=Лист8!I798,INDEX(Нормы!$B$2:$B$1000,MATCH(C798,Нормы!$A$2:$A$1000,0)+I797,1),0))</f>
        <v>#DIV/0!</v>
      </c>
      <c r="E798" t="e">
        <f>IF(A798&gt;A797,INDEX(Нормы!$C$2:$C$1000,MATCH(C798,Нормы!$A$2:$A$1000,0),1),IF(COUNTIF(Нормы!$A$2:$A$1000,C798)&gt;=Лист8!I798,INDEX(Нормы!$C$2:$C$1000,MATCH(C798,Нормы!$A$2:$A$1000,0)+I797,1),0))</f>
        <v>#DIV/0!</v>
      </c>
      <c r="F798" t="e">
        <f>IF(A798&gt;A797,INDEX(Нормы!$D$2:$D$1000,MATCH(C798,Нормы!$A$2:$A$1000,0),1),IF(COUNTIF(Нормы!$A$2:$A$1000,C798)&gt;=Лист8!I798,INDEX(Нормы!$D$2:$D$1000,MATCH(C798,Нормы!$A$2:$A$1000,0)+I797,1),0))*INDEX('Готовый продукция'!$E$2:$E$500,MATCH(A798,'Готовый продукция'!$A$2:$A$500,0),1)</f>
        <v>#DIV/0!</v>
      </c>
      <c r="H798" t="e">
        <f>IF(LEN(D798)&gt;1,MAX($H$2:H797)+1,0)</f>
        <v>#DIV/0!</v>
      </c>
      <c r="I798">
        <f>COUNTIF($A$3:A798,A798)</f>
        <v>796</v>
      </c>
    </row>
    <row r="799" spans="1:9">
      <c r="A799" s="2" t="e">
        <f>INDEX('Готовый продукция'!$A$2:$A$500,CEILING(ROW($A797)/MAX('Готовый продукция'!$J$2:$J$500),1))</f>
        <v>#DIV/0!</v>
      </c>
      <c r="B799" s="1" t="str">
        <f>IFERROR(INDEX('Готовый продукция'!$B$2:$E$500,MATCH(A799,'Готовый продукция'!$A$2:$A$500,0),1),"")</f>
        <v/>
      </c>
      <c r="C799" t="str">
        <f>IFERROR(INDEX('Готовый продукция'!$B$2:$E$500,MATCH(A799,'Готовый продукция'!$A$2:$A$500,0),2),"")</f>
        <v/>
      </c>
      <c r="D799" t="e">
        <f>IF(A799&gt;A798,INDEX(Нормы!$B$2:$B$1000,MATCH(C799,Нормы!$A$2:$A$1000,0),1),IF(COUNTIF(Нормы!$A$2:$A$1000,C799)&gt;=Лист8!I799,INDEX(Нормы!$B$2:$B$1000,MATCH(C799,Нормы!$A$2:$A$1000,0)+I798,1),0))</f>
        <v>#DIV/0!</v>
      </c>
      <c r="E799" t="e">
        <f>IF(A799&gt;A798,INDEX(Нормы!$C$2:$C$1000,MATCH(C799,Нормы!$A$2:$A$1000,0),1),IF(COUNTIF(Нормы!$A$2:$A$1000,C799)&gt;=Лист8!I799,INDEX(Нормы!$C$2:$C$1000,MATCH(C799,Нормы!$A$2:$A$1000,0)+I798,1),0))</f>
        <v>#DIV/0!</v>
      </c>
      <c r="F799" t="e">
        <f>IF(A799&gt;A798,INDEX(Нормы!$D$2:$D$1000,MATCH(C799,Нормы!$A$2:$A$1000,0),1),IF(COUNTIF(Нормы!$A$2:$A$1000,C799)&gt;=Лист8!I799,INDEX(Нормы!$D$2:$D$1000,MATCH(C799,Нормы!$A$2:$A$1000,0)+I798,1),0))*INDEX('Готовый продукция'!$E$2:$E$500,MATCH(A799,'Готовый продукция'!$A$2:$A$500,0),1)</f>
        <v>#DIV/0!</v>
      </c>
      <c r="H799" t="e">
        <f>IF(LEN(D799)&gt;1,MAX($H$2:H798)+1,0)</f>
        <v>#DIV/0!</v>
      </c>
      <c r="I799">
        <f>COUNTIF($A$3:A799,A799)</f>
        <v>797</v>
      </c>
    </row>
    <row r="800" spans="1:9">
      <c r="A800" s="2" t="e">
        <f>INDEX('Готовый продукция'!$A$2:$A$500,CEILING(ROW($A798)/MAX('Готовый продукция'!$J$2:$J$500),1))</f>
        <v>#DIV/0!</v>
      </c>
      <c r="B800" s="1" t="str">
        <f>IFERROR(INDEX('Готовый продукция'!$B$2:$E$500,MATCH(A800,'Готовый продукция'!$A$2:$A$500,0),1),"")</f>
        <v/>
      </c>
      <c r="C800" t="str">
        <f>IFERROR(INDEX('Готовый продукция'!$B$2:$E$500,MATCH(A800,'Готовый продукция'!$A$2:$A$500,0),2),"")</f>
        <v/>
      </c>
      <c r="D800" t="e">
        <f>IF(A800&gt;A799,INDEX(Нормы!$B$2:$B$1000,MATCH(C800,Нормы!$A$2:$A$1000,0),1),IF(COUNTIF(Нормы!$A$2:$A$1000,C800)&gt;=Лист8!I800,INDEX(Нормы!$B$2:$B$1000,MATCH(C800,Нормы!$A$2:$A$1000,0)+I799,1),0))</f>
        <v>#DIV/0!</v>
      </c>
      <c r="E800" t="e">
        <f>IF(A800&gt;A799,INDEX(Нормы!$C$2:$C$1000,MATCH(C800,Нормы!$A$2:$A$1000,0),1),IF(COUNTIF(Нормы!$A$2:$A$1000,C800)&gt;=Лист8!I800,INDEX(Нормы!$C$2:$C$1000,MATCH(C800,Нормы!$A$2:$A$1000,0)+I799,1),0))</f>
        <v>#DIV/0!</v>
      </c>
      <c r="F800" t="e">
        <f>IF(A800&gt;A799,INDEX(Нормы!$D$2:$D$1000,MATCH(C800,Нормы!$A$2:$A$1000,0),1),IF(COUNTIF(Нормы!$A$2:$A$1000,C800)&gt;=Лист8!I800,INDEX(Нормы!$D$2:$D$1000,MATCH(C800,Нормы!$A$2:$A$1000,0)+I799,1),0))*INDEX('Готовый продукция'!$E$2:$E$500,MATCH(A800,'Готовый продукция'!$A$2:$A$500,0),1)</f>
        <v>#DIV/0!</v>
      </c>
      <c r="H800" t="e">
        <f>IF(LEN(D800)&gt;1,MAX($H$2:H799)+1,0)</f>
        <v>#DIV/0!</v>
      </c>
      <c r="I800">
        <f>COUNTIF($A$3:A800,A800)</f>
        <v>798</v>
      </c>
    </row>
    <row r="801" spans="1:9">
      <c r="A801" s="2" t="e">
        <f>INDEX('Готовый продукция'!$A$2:$A$500,CEILING(ROW($A799)/MAX('Готовый продукция'!$J$2:$J$500),1))</f>
        <v>#DIV/0!</v>
      </c>
      <c r="B801" s="1" t="str">
        <f>IFERROR(INDEX('Готовый продукция'!$B$2:$E$500,MATCH(A801,'Готовый продукция'!$A$2:$A$500,0),1),"")</f>
        <v/>
      </c>
      <c r="C801" t="str">
        <f>IFERROR(INDEX('Готовый продукция'!$B$2:$E$500,MATCH(A801,'Готовый продукция'!$A$2:$A$500,0),2),"")</f>
        <v/>
      </c>
      <c r="D801" t="e">
        <f>IF(A801&gt;A800,INDEX(Нормы!$B$2:$B$1000,MATCH(C801,Нормы!$A$2:$A$1000,0),1),IF(COUNTIF(Нормы!$A$2:$A$1000,C801)&gt;=Лист8!I801,INDEX(Нормы!$B$2:$B$1000,MATCH(C801,Нормы!$A$2:$A$1000,0)+I800,1),0))</f>
        <v>#DIV/0!</v>
      </c>
      <c r="E801" t="e">
        <f>IF(A801&gt;A800,INDEX(Нормы!$C$2:$C$1000,MATCH(C801,Нормы!$A$2:$A$1000,0),1),IF(COUNTIF(Нормы!$A$2:$A$1000,C801)&gt;=Лист8!I801,INDEX(Нормы!$C$2:$C$1000,MATCH(C801,Нормы!$A$2:$A$1000,0)+I800,1),0))</f>
        <v>#DIV/0!</v>
      </c>
      <c r="F801" t="e">
        <f>IF(A801&gt;A800,INDEX(Нормы!$D$2:$D$1000,MATCH(C801,Нормы!$A$2:$A$1000,0),1),IF(COUNTIF(Нормы!$A$2:$A$1000,C801)&gt;=Лист8!I801,INDEX(Нормы!$D$2:$D$1000,MATCH(C801,Нормы!$A$2:$A$1000,0)+I800,1),0))*INDEX('Готовый продукция'!$E$2:$E$500,MATCH(A801,'Готовый продукция'!$A$2:$A$500,0),1)</f>
        <v>#DIV/0!</v>
      </c>
      <c r="H801" t="e">
        <f>IF(LEN(D801)&gt;1,MAX($H$2:H800)+1,0)</f>
        <v>#DIV/0!</v>
      </c>
      <c r="I801">
        <f>COUNTIF($A$3:A801,A801)</f>
        <v>799</v>
      </c>
    </row>
    <row r="802" spans="1:9">
      <c r="A802" s="2" t="e">
        <f>INDEX('Готовый продукция'!$A$2:$A$500,CEILING(ROW($A800)/MAX('Готовый продукция'!$J$2:$J$500),1))</f>
        <v>#DIV/0!</v>
      </c>
      <c r="B802" s="1" t="str">
        <f>IFERROR(INDEX('Готовый продукция'!$B$2:$E$500,MATCH(A802,'Готовый продукция'!$A$2:$A$500,0),1),"")</f>
        <v/>
      </c>
      <c r="C802" t="str">
        <f>IFERROR(INDEX('Готовый продукция'!$B$2:$E$500,MATCH(A802,'Готовый продукция'!$A$2:$A$500,0),2),"")</f>
        <v/>
      </c>
      <c r="D802" t="e">
        <f>IF(A802&gt;A801,INDEX(Нормы!$B$2:$B$1000,MATCH(C802,Нормы!$A$2:$A$1000,0),1),IF(COUNTIF(Нормы!$A$2:$A$1000,C802)&gt;=Лист8!I802,INDEX(Нормы!$B$2:$B$1000,MATCH(C802,Нормы!$A$2:$A$1000,0)+I801,1),0))</f>
        <v>#DIV/0!</v>
      </c>
      <c r="E802" t="e">
        <f>IF(A802&gt;A801,INDEX(Нормы!$C$2:$C$1000,MATCH(C802,Нормы!$A$2:$A$1000,0),1),IF(COUNTIF(Нормы!$A$2:$A$1000,C802)&gt;=Лист8!I802,INDEX(Нормы!$C$2:$C$1000,MATCH(C802,Нормы!$A$2:$A$1000,0)+I801,1),0))</f>
        <v>#DIV/0!</v>
      </c>
      <c r="F802" t="e">
        <f>IF(A802&gt;A801,INDEX(Нормы!$D$2:$D$1000,MATCH(C802,Нормы!$A$2:$A$1000,0),1),IF(COUNTIF(Нормы!$A$2:$A$1000,C802)&gt;=Лист8!I802,INDEX(Нормы!$D$2:$D$1000,MATCH(C802,Нормы!$A$2:$A$1000,0)+I801,1),0))*INDEX('Готовый продукция'!$E$2:$E$500,MATCH(A802,'Готовый продукция'!$A$2:$A$500,0),1)</f>
        <v>#DIV/0!</v>
      </c>
      <c r="H802" t="e">
        <f>IF(LEN(D802)&gt;1,MAX($H$2:H801)+1,0)</f>
        <v>#DIV/0!</v>
      </c>
      <c r="I802">
        <f>COUNTIF($A$3:A802,A802)</f>
        <v>800</v>
      </c>
    </row>
    <row r="803" spans="1:9">
      <c r="A803" s="2" t="e">
        <f>INDEX('Готовый продукция'!$A$2:$A$500,CEILING(ROW($A801)/MAX('Готовый продукция'!$J$2:$J$500),1))</f>
        <v>#DIV/0!</v>
      </c>
      <c r="B803" s="1" t="str">
        <f>IFERROR(INDEX('Готовый продукция'!$B$2:$E$500,MATCH(A803,'Готовый продукция'!$A$2:$A$500,0),1),"")</f>
        <v/>
      </c>
      <c r="C803" t="str">
        <f>IFERROR(INDEX('Готовый продукция'!$B$2:$E$500,MATCH(A803,'Готовый продукция'!$A$2:$A$500,0),2),"")</f>
        <v/>
      </c>
      <c r="D803" t="e">
        <f>IF(A803&gt;A802,INDEX(Нормы!$B$2:$B$1000,MATCH(C803,Нормы!$A$2:$A$1000,0),1),IF(COUNTIF(Нормы!$A$2:$A$1000,C803)&gt;=Лист8!I803,INDEX(Нормы!$B$2:$B$1000,MATCH(C803,Нормы!$A$2:$A$1000,0)+I802,1),0))</f>
        <v>#DIV/0!</v>
      </c>
      <c r="E803" t="e">
        <f>IF(A803&gt;A802,INDEX(Нормы!$C$2:$C$1000,MATCH(C803,Нормы!$A$2:$A$1000,0),1),IF(COUNTIF(Нормы!$A$2:$A$1000,C803)&gt;=Лист8!I803,INDEX(Нормы!$C$2:$C$1000,MATCH(C803,Нормы!$A$2:$A$1000,0)+I802,1),0))</f>
        <v>#DIV/0!</v>
      </c>
      <c r="F803" t="e">
        <f>IF(A803&gt;A802,INDEX(Нормы!$D$2:$D$1000,MATCH(C803,Нормы!$A$2:$A$1000,0),1),IF(COUNTIF(Нормы!$A$2:$A$1000,C803)&gt;=Лист8!I803,INDEX(Нормы!$D$2:$D$1000,MATCH(C803,Нормы!$A$2:$A$1000,0)+I802,1),0))*INDEX('Готовый продукция'!$E$2:$E$500,MATCH(A803,'Готовый продукция'!$A$2:$A$500,0),1)</f>
        <v>#DIV/0!</v>
      </c>
      <c r="H803" t="e">
        <f>IF(LEN(D803)&gt;1,MAX($H$2:H802)+1,0)</f>
        <v>#DIV/0!</v>
      </c>
      <c r="I803">
        <f>COUNTIF($A$3:A803,A803)</f>
        <v>801</v>
      </c>
    </row>
    <row r="804" spans="1:9">
      <c r="A804" s="2" t="e">
        <f>INDEX('Готовый продукция'!$A$2:$A$500,CEILING(ROW($A802)/MAX('Готовый продукция'!$J$2:$J$500),1))</f>
        <v>#DIV/0!</v>
      </c>
      <c r="B804" s="1" t="str">
        <f>IFERROR(INDEX('Готовый продукция'!$B$2:$E$500,MATCH(A804,'Готовый продукция'!$A$2:$A$500,0),1),"")</f>
        <v/>
      </c>
      <c r="C804" t="str">
        <f>IFERROR(INDEX('Готовый продукция'!$B$2:$E$500,MATCH(A804,'Готовый продукция'!$A$2:$A$500,0),2),"")</f>
        <v/>
      </c>
      <c r="D804" t="e">
        <f>IF(A804&gt;A803,INDEX(Нормы!$B$2:$B$1000,MATCH(C804,Нормы!$A$2:$A$1000,0),1),IF(COUNTIF(Нормы!$A$2:$A$1000,C804)&gt;=Лист8!I804,INDEX(Нормы!$B$2:$B$1000,MATCH(C804,Нормы!$A$2:$A$1000,0)+I803,1),0))</f>
        <v>#DIV/0!</v>
      </c>
      <c r="E804" t="e">
        <f>IF(A804&gt;A803,INDEX(Нормы!$C$2:$C$1000,MATCH(C804,Нормы!$A$2:$A$1000,0),1),IF(COUNTIF(Нормы!$A$2:$A$1000,C804)&gt;=Лист8!I804,INDEX(Нормы!$C$2:$C$1000,MATCH(C804,Нормы!$A$2:$A$1000,0)+I803,1),0))</f>
        <v>#DIV/0!</v>
      </c>
      <c r="F804" t="e">
        <f>IF(A804&gt;A803,INDEX(Нормы!$D$2:$D$1000,MATCH(C804,Нормы!$A$2:$A$1000,0),1),IF(COUNTIF(Нормы!$A$2:$A$1000,C804)&gt;=Лист8!I804,INDEX(Нормы!$D$2:$D$1000,MATCH(C804,Нормы!$A$2:$A$1000,0)+I803,1),0))*INDEX('Готовый продукция'!$E$2:$E$500,MATCH(A804,'Готовый продукция'!$A$2:$A$500,0),1)</f>
        <v>#DIV/0!</v>
      </c>
      <c r="H804" t="e">
        <f>IF(LEN(D804)&gt;1,MAX($H$2:H803)+1,0)</f>
        <v>#DIV/0!</v>
      </c>
      <c r="I804">
        <f>COUNTIF($A$3:A804,A804)</f>
        <v>802</v>
      </c>
    </row>
    <row r="805" spans="1:9">
      <c r="A805" s="2" t="e">
        <f>INDEX('Готовый продукция'!$A$2:$A$500,CEILING(ROW($A803)/MAX('Готовый продукция'!$J$2:$J$500),1))</f>
        <v>#DIV/0!</v>
      </c>
      <c r="B805" s="1" t="str">
        <f>IFERROR(INDEX('Готовый продукция'!$B$2:$E$500,MATCH(A805,'Готовый продукция'!$A$2:$A$500,0),1),"")</f>
        <v/>
      </c>
      <c r="C805" t="str">
        <f>IFERROR(INDEX('Готовый продукция'!$B$2:$E$500,MATCH(A805,'Готовый продукция'!$A$2:$A$500,0),2),"")</f>
        <v/>
      </c>
      <c r="D805" t="e">
        <f>IF(A805&gt;A804,INDEX(Нормы!$B$2:$B$1000,MATCH(C805,Нормы!$A$2:$A$1000,0),1),IF(COUNTIF(Нормы!$A$2:$A$1000,C805)&gt;=Лист8!I805,INDEX(Нормы!$B$2:$B$1000,MATCH(C805,Нормы!$A$2:$A$1000,0)+I804,1),0))</f>
        <v>#DIV/0!</v>
      </c>
      <c r="E805" t="e">
        <f>IF(A805&gt;A804,INDEX(Нормы!$C$2:$C$1000,MATCH(C805,Нормы!$A$2:$A$1000,0),1),IF(COUNTIF(Нормы!$A$2:$A$1000,C805)&gt;=Лист8!I805,INDEX(Нормы!$C$2:$C$1000,MATCH(C805,Нормы!$A$2:$A$1000,0)+I804,1),0))</f>
        <v>#DIV/0!</v>
      </c>
      <c r="F805" t="e">
        <f>IF(A805&gt;A804,INDEX(Нормы!$D$2:$D$1000,MATCH(C805,Нормы!$A$2:$A$1000,0),1),IF(COUNTIF(Нормы!$A$2:$A$1000,C805)&gt;=Лист8!I805,INDEX(Нормы!$D$2:$D$1000,MATCH(C805,Нормы!$A$2:$A$1000,0)+I804,1),0))*INDEX('Готовый продукция'!$E$2:$E$500,MATCH(A805,'Готовый продукция'!$A$2:$A$500,0),1)</f>
        <v>#DIV/0!</v>
      </c>
      <c r="H805" t="e">
        <f>IF(LEN(D805)&gt;1,MAX($H$2:H804)+1,0)</f>
        <v>#DIV/0!</v>
      </c>
      <c r="I805">
        <f>COUNTIF($A$3:A805,A805)</f>
        <v>803</v>
      </c>
    </row>
    <row r="806" spans="1:9">
      <c r="A806" s="2" t="e">
        <f>INDEX('Готовый продукция'!$A$2:$A$500,CEILING(ROW($A804)/MAX('Готовый продукция'!$J$2:$J$500),1))</f>
        <v>#DIV/0!</v>
      </c>
      <c r="B806" s="1" t="str">
        <f>IFERROR(INDEX('Готовый продукция'!$B$2:$E$500,MATCH(A806,'Готовый продукция'!$A$2:$A$500,0),1),"")</f>
        <v/>
      </c>
      <c r="C806" t="str">
        <f>IFERROR(INDEX('Готовый продукция'!$B$2:$E$500,MATCH(A806,'Готовый продукция'!$A$2:$A$500,0),2),"")</f>
        <v/>
      </c>
      <c r="D806" t="e">
        <f>IF(A806&gt;A805,INDEX(Нормы!$B$2:$B$1000,MATCH(C806,Нормы!$A$2:$A$1000,0),1),IF(COUNTIF(Нормы!$A$2:$A$1000,C806)&gt;=Лист8!I806,INDEX(Нормы!$B$2:$B$1000,MATCH(C806,Нормы!$A$2:$A$1000,0)+I805,1),0))</f>
        <v>#DIV/0!</v>
      </c>
      <c r="E806" t="e">
        <f>IF(A806&gt;A805,INDEX(Нормы!$C$2:$C$1000,MATCH(C806,Нормы!$A$2:$A$1000,0),1),IF(COUNTIF(Нормы!$A$2:$A$1000,C806)&gt;=Лист8!I806,INDEX(Нормы!$C$2:$C$1000,MATCH(C806,Нормы!$A$2:$A$1000,0)+I805,1),0))</f>
        <v>#DIV/0!</v>
      </c>
      <c r="F806" t="e">
        <f>IF(A806&gt;A805,INDEX(Нормы!$D$2:$D$1000,MATCH(C806,Нормы!$A$2:$A$1000,0),1),IF(COUNTIF(Нормы!$A$2:$A$1000,C806)&gt;=Лист8!I806,INDEX(Нормы!$D$2:$D$1000,MATCH(C806,Нормы!$A$2:$A$1000,0)+I805,1),0))*INDEX('Готовый продукция'!$E$2:$E$500,MATCH(A806,'Готовый продукция'!$A$2:$A$500,0),1)</f>
        <v>#DIV/0!</v>
      </c>
      <c r="H806" t="e">
        <f>IF(LEN(D806)&gt;1,MAX($H$2:H805)+1,0)</f>
        <v>#DIV/0!</v>
      </c>
      <c r="I806">
        <f>COUNTIF($A$3:A806,A806)</f>
        <v>804</v>
      </c>
    </row>
    <row r="807" spans="1:9">
      <c r="A807" s="2" t="e">
        <f>INDEX('Готовый продукция'!$A$2:$A$500,CEILING(ROW($A805)/MAX('Готовый продукция'!$J$2:$J$500),1))</f>
        <v>#DIV/0!</v>
      </c>
      <c r="B807" s="1" t="str">
        <f>IFERROR(INDEX('Готовый продукция'!$B$2:$E$500,MATCH(A807,'Готовый продукция'!$A$2:$A$500,0),1),"")</f>
        <v/>
      </c>
      <c r="C807" t="str">
        <f>IFERROR(INDEX('Готовый продукция'!$B$2:$E$500,MATCH(A807,'Готовый продукция'!$A$2:$A$500,0),2),"")</f>
        <v/>
      </c>
      <c r="D807" t="e">
        <f>IF(A807&gt;A806,INDEX(Нормы!$B$2:$B$1000,MATCH(C807,Нормы!$A$2:$A$1000,0),1),IF(COUNTIF(Нормы!$A$2:$A$1000,C807)&gt;=Лист8!I807,INDEX(Нормы!$B$2:$B$1000,MATCH(C807,Нормы!$A$2:$A$1000,0)+I806,1),0))</f>
        <v>#DIV/0!</v>
      </c>
      <c r="E807" t="e">
        <f>IF(A807&gt;A806,INDEX(Нормы!$C$2:$C$1000,MATCH(C807,Нормы!$A$2:$A$1000,0),1),IF(COUNTIF(Нормы!$A$2:$A$1000,C807)&gt;=Лист8!I807,INDEX(Нормы!$C$2:$C$1000,MATCH(C807,Нормы!$A$2:$A$1000,0)+I806,1),0))</f>
        <v>#DIV/0!</v>
      </c>
      <c r="F807" t="e">
        <f>IF(A807&gt;A806,INDEX(Нормы!$D$2:$D$1000,MATCH(C807,Нормы!$A$2:$A$1000,0),1),IF(COUNTIF(Нормы!$A$2:$A$1000,C807)&gt;=Лист8!I807,INDEX(Нормы!$D$2:$D$1000,MATCH(C807,Нормы!$A$2:$A$1000,0)+I806,1),0))*INDEX('Готовый продукция'!$E$2:$E$500,MATCH(A807,'Готовый продукция'!$A$2:$A$500,0),1)</f>
        <v>#DIV/0!</v>
      </c>
      <c r="H807" t="e">
        <f>IF(LEN(D807)&gt;1,MAX($H$2:H806)+1,0)</f>
        <v>#DIV/0!</v>
      </c>
      <c r="I807">
        <f>COUNTIF($A$3:A807,A807)</f>
        <v>805</v>
      </c>
    </row>
    <row r="808" spans="1:9">
      <c r="A808" s="2" t="e">
        <f>INDEX('Готовый продукция'!$A$2:$A$500,CEILING(ROW($A806)/MAX('Готовый продукция'!$J$2:$J$500),1))</f>
        <v>#DIV/0!</v>
      </c>
      <c r="B808" s="1" t="str">
        <f>IFERROR(INDEX('Готовый продукция'!$B$2:$E$500,MATCH(A808,'Готовый продукция'!$A$2:$A$500,0),1),"")</f>
        <v/>
      </c>
      <c r="C808" t="str">
        <f>IFERROR(INDEX('Готовый продукция'!$B$2:$E$500,MATCH(A808,'Готовый продукция'!$A$2:$A$500,0),2),"")</f>
        <v/>
      </c>
      <c r="D808" t="e">
        <f>IF(A808&gt;A807,INDEX(Нормы!$B$2:$B$1000,MATCH(C808,Нормы!$A$2:$A$1000,0),1),IF(COUNTIF(Нормы!$A$2:$A$1000,C808)&gt;=Лист8!I808,INDEX(Нормы!$B$2:$B$1000,MATCH(C808,Нормы!$A$2:$A$1000,0)+I807,1),0))</f>
        <v>#DIV/0!</v>
      </c>
      <c r="E808" t="e">
        <f>IF(A808&gt;A807,INDEX(Нормы!$C$2:$C$1000,MATCH(C808,Нормы!$A$2:$A$1000,0),1),IF(COUNTIF(Нормы!$A$2:$A$1000,C808)&gt;=Лист8!I808,INDEX(Нормы!$C$2:$C$1000,MATCH(C808,Нормы!$A$2:$A$1000,0)+I807,1),0))</f>
        <v>#DIV/0!</v>
      </c>
      <c r="F808" t="e">
        <f>IF(A808&gt;A807,INDEX(Нормы!$D$2:$D$1000,MATCH(C808,Нормы!$A$2:$A$1000,0),1),IF(COUNTIF(Нормы!$A$2:$A$1000,C808)&gt;=Лист8!I808,INDEX(Нормы!$D$2:$D$1000,MATCH(C808,Нормы!$A$2:$A$1000,0)+I807,1),0))*INDEX('Готовый продукция'!$E$2:$E$500,MATCH(A808,'Готовый продукция'!$A$2:$A$500,0),1)</f>
        <v>#DIV/0!</v>
      </c>
      <c r="H808" t="e">
        <f>IF(LEN(D808)&gt;1,MAX($H$2:H807)+1,0)</f>
        <v>#DIV/0!</v>
      </c>
      <c r="I808">
        <f>COUNTIF($A$3:A808,A808)</f>
        <v>806</v>
      </c>
    </row>
    <row r="809" spans="1:9">
      <c r="A809" s="2" t="e">
        <f>INDEX('Готовый продукция'!$A$2:$A$500,CEILING(ROW($A807)/MAX('Готовый продукция'!$J$2:$J$500),1))</f>
        <v>#DIV/0!</v>
      </c>
      <c r="B809" s="1" t="str">
        <f>IFERROR(INDEX('Готовый продукция'!$B$2:$E$500,MATCH(A809,'Готовый продукция'!$A$2:$A$500,0),1),"")</f>
        <v/>
      </c>
      <c r="C809" t="str">
        <f>IFERROR(INDEX('Готовый продукция'!$B$2:$E$500,MATCH(A809,'Готовый продукция'!$A$2:$A$500,0),2),"")</f>
        <v/>
      </c>
      <c r="D809" t="e">
        <f>IF(A809&gt;A808,INDEX(Нормы!$B$2:$B$1000,MATCH(C809,Нормы!$A$2:$A$1000,0),1),IF(COUNTIF(Нормы!$A$2:$A$1000,C809)&gt;=Лист8!I809,INDEX(Нормы!$B$2:$B$1000,MATCH(C809,Нормы!$A$2:$A$1000,0)+I808,1),0))</f>
        <v>#DIV/0!</v>
      </c>
      <c r="E809" t="e">
        <f>IF(A809&gt;A808,INDEX(Нормы!$C$2:$C$1000,MATCH(C809,Нормы!$A$2:$A$1000,0),1),IF(COUNTIF(Нормы!$A$2:$A$1000,C809)&gt;=Лист8!I809,INDEX(Нормы!$C$2:$C$1000,MATCH(C809,Нормы!$A$2:$A$1000,0)+I808,1),0))</f>
        <v>#DIV/0!</v>
      </c>
      <c r="F809" t="e">
        <f>IF(A809&gt;A808,INDEX(Нормы!$D$2:$D$1000,MATCH(C809,Нормы!$A$2:$A$1000,0),1),IF(COUNTIF(Нормы!$A$2:$A$1000,C809)&gt;=Лист8!I809,INDEX(Нормы!$D$2:$D$1000,MATCH(C809,Нормы!$A$2:$A$1000,0)+I808,1),0))*INDEX('Готовый продукция'!$E$2:$E$500,MATCH(A809,'Готовый продукция'!$A$2:$A$500,0),1)</f>
        <v>#DIV/0!</v>
      </c>
      <c r="H809" t="e">
        <f>IF(LEN(D809)&gt;1,MAX($H$2:H808)+1,0)</f>
        <v>#DIV/0!</v>
      </c>
      <c r="I809">
        <f>COUNTIF($A$3:A809,A809)</f>
        <v>807</v>
      </c>
    </row>
    <row r="810" spans="1:9">
      <c r="A810" s="2" t="e">
        <f>INDEX('Готовый продукция'!$A$2:$A$500,CEILING(ROW($A808)/MAX('Готовый продукция'!$J$2:$J$500),1))</f>
        <v>#DIV/0!</v>
      </c>
      <c r="B810" s="1" t="str">
        <f>IFERROR(INDEX('Готовый продукция'!$B$2:$E$500,MATCH(A810,'Готовый продукция'!$A$2:$A$500,0),1),"")</f>
        <v/>
      </c>
      <c r="C810" t="str">
        <f>IFERROR(INDEX('Готовый продукция'!$B$2:$E$500,MATCH(A810,'Готовый продукция'!$A$2:$A$500,0),2),"")</f>
        <v/>
      </c>
      <c r="D810" t="e">
        <f>IF(A810&gt;A809,INDEX(Нормы!$B$2:$B$1000,MATCH(C810,Нормы!$A$2:$A$1000,0),1),IF(COUNTIF(Нормы!$A$2:$A$1000,C810)&gt;=Лист8!I810,INDEX(Нормы!$B$2:$B$1000,MATCH(C810,Нормы!$A$2:$A$1000,0)+I809,1),0))</f>
        <v>#DIV/0!</v>
      </c>
      <c r="E810" t="e">
        <f>IF(A810&gt;A809,INDEX(Нормы!$C$2:$C$1000,MATCH(C810,Нормы!$A$2:$A$1000,0),1),IF(COUNTIF(Нормы!$A$2:$A$1000,C810)&gt;=Лист8!I810,INDEX(Нормы!$C$2:$C$1000,MATCH(C810,Нормы!$A$2:$A$1000,0)+I809,1),0))</f>
        <v>#DIV/0!</v>
      </c>
      <c r="F810" t="e">
        <f>IF(A810&gt;A809,INDEX(Нормы!$D$2:$D$1000,MATCH(C810,Нормы!$A$2:$A$1000,0),1),IF(COUNTIF(Нормы!$A$2:$A$1000,C810)&gt;=Лист8!I810,INDEX(Нормы!$D$2:$D$1000,MATCH(C810,Нормы!$A$2:$A$1000,0)+I809,1),0))*INDEX('Готовый продукция'!$E$2:$E$500,MATCH(A810,'Готовый продукция'!$A$2:$A$500,0),1)</f>
        <v>#DIV/0!</v>
      </c>
      <c r="H810" t="e">
        <f>IF(LEN(D810)&gt;1,MAX($H$2:H809)+1,0)</f>
        <v>#DIV/0!</v>
      </c>
      <c r="I810">
        <f>COUNTIF($A$3:A810,A810)</f>
        <v>808</v>
      </c>
    </row>
    <row r="811" spans="1:9">
      <c r="A811" s="2" t="e">
        <f>INDEX('Готовый продукция'!$A$2:$A$500,CEILING(ROW($A809)/MAX('Готовый продукция'!$J$2:$J$500),1))</f>
        <v>#DIV/0!</v>
      </c>
      <c r="B811" s="1" t="str">
        <f>IFERROR(INDEX('Готовый продукция'!$B$2:$E$500,MATCH(A811,'Готовый продукция'!$A$2:$A$500,0),1),"")</f>
        <v/>
      </c>
      <c r="C811" t="str">
        <f>IFERROR(INDEX('Готовый продукция'!$B$2:$E$500,MATCH(A811,'Готовый продукция'!$A$2:$A$500,0),2),"")</f>
        <v/>
      </c>
      <c r="D811" t="e">
        <f>IF(A811&gt;A810,INDEX(Нормы!$B$2:$B$1000,MATCH(C811,Нормы!$A$2:$A$1000,0),1),IF(COUNTIF(Нормы!$A$2:$A$1000,C811)&gt;=Лист8!I811,INDEX(Нормы!$B$2:$B$1000,MATCH(C811,Нормы!$A$2:$A$1000,0)+I810,1),0))</f>
        <v>#DIV/0!</v>
      </c>
      <c r="E811" t="e">
        <f>IF(A811&gt;A810,INDEX(Нормы!$C$2:$C$1000,MATCH(C811,Нормы!$A$2:$A$1000,0),1),IF(COUNTIF(Нормы!$A$2:$A$1000,C811)&gt;=Лист8!I811,INDEX(Нормы!$C$2:$C$1000,MATCH(C811,Нормы!$A$2:$A$1000,0)+I810,1),0))</f>
        <v>#DIV/0!</v>
      </c>
      <c r="F811" t="e">
        <f>IF(A811&gt;A810,INDEX(Нормы!$D$2:$D$1000,MATCH(C811,Нормы!$A$2:$A$1000,0),1),IF(COUNTIF(Нормы!$A$2:$A$1000,C811)&gt;=Лист8!I811,INDEX(Нормы!$D$2:$D$1000,MATCH(C811,Нормы!$A$2:$A$1000,0)+I810,1),0))*INDEX('Готовый продукция'!$E$2:$E$500,MATCH(A811,'Готовый продукция'!$A$2:$A$500,0),1)</f>
        <v>#DIV/0!</v>
      </c>
      <c r="H811" t="e">
        <f>IF(LEN(D811)&gt;1,MAX($H$2:H810)+1,0)</f>
        <v>#DIV/0!</v>
      </c>
      <c r="I811">
        <f>COUNTIF($A$3:A811,A811)</f>
        <v>809</v>
      </c>
    </row>
    <row r="812" spans="1:9">
      <c r="A812" s="2" t="e">
        <f>INDEX('Готовый продукция'!$A$2:$A$500,CEILING(ROW($A810)/MAX('Готовый продукция'!$J$2:$J$500),1))</f>
        <v>#DIV/0!</v>
      </c>
      <c r="B812" s="1" t="str">
        <f>IFERROR(INDEX('Готовый продукция'!$B$2:$E$500,MATCH(A812,'Готовый продукция'!$A$2:$A$500,0),1),"")</f>
        <v/>
      </c>
      <c r="C812" t="str">
        <f>IFERROR(INDEX('Готовый продукция'!$B$2:$E$500,MATCH(A812,'Готовый продукция'!$A$2:$A$500,0),2),"")</f>
        <v/>
      </c>
      <c r="D812" t="e">
        <f>IF(A812&gt;A811,INDEX(Нормы!$B$2:$B$1000,MATCH(C812,Нормы!$A$2:$A$1000,0),1),IF(COUNTIF(Нормы!$A$2:$A$1000,C812)&gt;=Лист8!I812,INDEX(Нормы!$B$2:$B$1000,MATCH(C812,Нормы!$A$2:$A$1000,0)+I811,1),0))</f>
        <v>#DIV/0!</v>
      </c>
      <c r="E812" t="e">
        <f>IF(A812&gt;A811,INDEX(Нормы!$C$2:$C$1000,MATCH(C812,Нормы!$A$2:$A$1000,0),1),IF(COUNTIF(Нормы!$A$2:$A$1000,C812)&gt;=Лист8!I812,INDEX(Нормы!$C$2:$C$1000,MATCH(C812,Нормы!$A$2:$A$1000,0)+I811,1),0))</f>
        <v>#DIV/0!</v>
      </c>
      <c r="F812" t="e">
        <f>IF(A812&gt;A811,INDEX(Нормы!$D$2:$D$1000,MATCH(C812,Нормы!$A$2:$A$1000,0),1),IF(COUNTIF(Нормы!$A$2:$A$1000,C812)&gt;=Лист8!I812,INDEX(Нормы!$D$2:$D$1000,MATCH(C812,Нормы!$A$2:$A$1000,0)+I811,1),0))*INDEX('Готовый продукция'!$E$2:$E$500,MATCH(A812,'Готовый продукция'!$A$2:$A$500,0),1)</f>
        <v>#DIV/0!</v>
      </c>
      <c r="H812" t="e">
        <f>IF(LEN(D812)&gt;1,MAX($H$2:H811)+1,0)</f>
        <v>#DIV/0!</v>
      </c>
      <c r="I812">
        <f>COUNTIF($A$3:A812,A812)</f>
        <v>810</v>
      </c>
    </row>
    <row r="813" spans="1:9">
      <c r="A813" s="2" t="e">
        <f>INDEX('Готовый продукция'!$A$2:$A$500,CEILING(ROW($A811)/MAX('Готовый продукция'!$J$2:$J$500),1))</f>
        <v>#DIV/0!</v>
      </c>
      <c r="B813" s="1" t="str">
        <f>IFERROR(INDEX('Готовый продукция'!$B$2:$E$500,MATCH(A813,'Готовый продукция'!$A$2:$A$500,0),1),"")</f>
        <v/>
      </c>
      <c r="C813" t="str">
        <f>IFERROR(INDEX('Готовый продукция'!$B$2:$E$500,MATCH(A813,'Готовый продукция'!$A$2:$A$500,0),2),"")</f>
        <v/>
      </c>
      <c r="D813" t="e">
        <f>IF(A813&gt;A812,INDEX(Нормы!$B$2:$B$1000,MATCH(C813,Нормы!$A$2:$A$1000,0),1),IF(COUNTIF(Нормы!$A$2:$A$1000,C813)&gt;=Лист8!I813,INDEX(Нормы!$B$2:$B$1000,MATCH(C813,Нормы!$A$2:$A$1000,0)+I812,1),0))</f>
        <v>#DIV/0!</v>
      </c>
      <c r="E813" t="e">
        <f>IF(A813&gt;A812,INDEX(Нормы!$C$2:$C$1000,MATCH(C813,Нормы!$A$2:$A$1000,0),1),IF(COUNTIF(Нормы!$A$2:$A$1000,C813)&gt;=Лист8!I813,INDEX(Нормы!$C$2:$C$1000,MATCH(C813,Нормы!$A$2:$A$1000,0)+I812,1),0))</f>
        <v>#DIV/0!</v>
      </c>
      <c r="F813" t="e">
        <f>IF(A813&gt;A812,INDEX(Нормы!$D$2:$D$1000,MATCH(C813,Нормы!$A$2:$A$1000,0),1),IF(COUNTIF(Нормы!$A$2:$A$1000,C813)&gt;=Лист8!I813,INDEX(Нормы!$D$2:$D$1000,MATCH(C813,Нормы!$A$2:$A$1000,0)+I812,1),0))*INDEX('Готовый продукция'!$E$2:$E$500,MATCH(A813,'Готовый продукция'!$A$2:$A$500,0),1)</f>
        <v>#DIV/0!</v>
      </c>
      <c r="H813" t="e">
        <f>IF(LEN(D813)&gt;1,MAX($H$2:H812)+1,0)</f>
        <v>#DIV/0!</v>
      </c>
      <c r="I813">
        <f>COUNTIF($A$3:A813,A813)</f>
        <v>811</v>
      </c>
    </row>
    <row r="814" spans="1:9">
      <c r="A814" s="2" t="e">
        <f>INDEX('Готовый продукция'!$A$2:$A$500,CEILING(ROW($A812)/MAX('Готовый продукция'!$J$2:$J$500),1))</f>
        <v>#DIV/0!</v>
      </c>
      <c r="B814" s="1" t="str">
        <f>IFERROR(INDEX('Готовый продукция'!$B$2:$E$500,MATCH(A814,'Готовый продукция'!$A$2:$A$500,0),1),"")</f>
        <v/>
      </c>
      <c r="C814" t="str">
        <f>IFERROR(INDEX('Готовый продукция'!$B$2:$E$500,MATCH(A814,'Готовый продукция'!$A$2:$A$500,0),2),"")</f>
        <v/>
      </c>
      <c r="D814" t="e">
        <f>IF(A814&gt;A813,INDEX(Нормы!$B$2:$B$1000,MATCH(C814,Нормы!$A$2:$A$1000,0),1),IF(COUNTIF(Нормы!$A$2:$A$1000,C814)&gt;=Лист8!I814,INDEX(Нормы!$B$2:$B$1000,MATCH(C814,Нормы!$A$2:$A$1000,0)+I813,1),0))</f>
        <v>#DIV/0!</v>
      </c>
      <c r="E814" t="e">
        <f>IF(A814&gt;A813,INDEX(Нормы!$C$2:$C$1000,MATCH(C814,Нормы!$A$2:$A$1000,0),1),IF(COUNTIF(Нормы!$A$2:$A$1000,C814)&gt;=Лист8!I814,INDEX(Нормы!$C$2:$C$1000,MATCH(C814,Нормы!$A$2:$A$1000,0)+I813,1),0))</f>
        <v>#DIV/0!</v>
      </c>
      <c r="F814" t="e">
        <f>IF(A814&gt;A813,INDEX(Нормы!$D$2:$D$1000,MATCH(C814,Нормы!$A$2:$A$1000,0),1),IF(COUNTIF(Нормы!$A$2:$A$1000,C814)&gt;=Лист8!I814,INDEX(Нормы!$D$2:$D$1000,MATCH(C814,Нормы!$A$2:$A$1000,0)+I813,1),0))*INDEX('Готовый продукция'!$E$2:$E$500,MATCH(A814,'Готовый продукция'!$A$2:$A$500,0),1)</f>
        <v>#DIV/0!</v>
      </c>
      <c r="H814" t="e">
        <f>IF(LEN(D814)&gt;1,MAX($H$2:H813)+1,0)</f>
        <v>#DIV/0!</v>
      </c>
      <c r="I814">
        <f>COUNTIF($A$3:A814,A814)</f>
        <v>812</v>
      </c>
    </row>
    <row r="815" spans="1:9">
      <c r="A815" s="2" t="e">
        <f>INDEX('Готовый продукция'!$A$2:$A$500,CEILING(ROW($A813)/MAX('Готовый продукция'!$J$2:$J$500),1))</f>
        <v>#DIV/0!</v>
      </c>
      <c r="B815" s="1" t="str">
        <f>IFERROR(INDEX('Готовый продукция'!$B$2:$E$500,MATCH(A815,'Готовый продукция'!$A$2:$A$500,0),1),"")</f>
        <v/>
      </c>
      <c r="C815" t="str">
        <f>IFERROR(INDEX('Готовый продукция'!$B$2:$E$500,MATCH(A815,'Готовый продукция'!$A$2:$A$500,0),2),"")</f>
        <v/>
      </c>
      <c r="D815" t="e">
        <f>IF(A815&gt;A814,INDEX(Нормы!$B$2:$B$1000,MATCH(C815,Нормы!$A$2:$A$1000,0),1),IF(COUNTIF(Нормы!$A$2:$A$1000,C815)&gt;=Лист8!I815,INDEX(Нормы!$B$2:$B$1000,MATCH(C815,Нормы!$A$2:$A$1000,0)+I814,1),0))</f>
        <v>#DIV/0!</v>
      </c>
      <c r="E815" t="e">
        <f>IF(A815&gt;A814,INDEX(Нормы!$C$2:$C$1000,MATCH(C815,Нормы!$A$2:$A$1000,0),1),IF(COUNTIF(Нормы!$A$2:$A$1000,C815)&gt;=Лист8!I815,INDEX(Нормы!$C$2:$C$1000,MATCH(C815,Нормы!$A$2:$A$1000,0)+I814,1),0))</f>
        <v>#DIV/0!</v>
      </c>
      <c r="F815" t="e">
        <f>IF(A815&gt;A814,INDEX(Нормы!$D$2:$D$1000,MATCH(C815,Нормы!$A$2:$A$1000,0),1),IF(COUNTIF(Нормы!$A$2:$A$1000,C815)&gt;=Лист8!I815,INDEX(Нормы!$D$2:$D$1000,MATCH(C815,Нормы!$A$2:$A$1000,0)+I814,1),0))*INDEX('Готовый продукция'!$E$2:$E$500,MATCH(A815,'Готовый продукция'!$A$2:$A$500,0),1)</f>
        <v>#DIV/0!</v>
      </c>
      <c r="H815" t="e">
        <f>IF(LEN(D815)&gt;1,MAX($H$2:H814)+1,0)</f>
        <v>#DIV/0!</v>
      </c>
      <c r="I815">
        <f>COUNTIF($A$3:A815,A815)</f>
        <v>813</v>
      </c>
    </row>
    <row r="816" spans="1:9">
      <c r="A816" s="2" t="e">
        <f>INDEX('Готовый продукция'!$A$2:$A$500,CEILING(ROW($A814)/MAX('Готовый продукция'!$J$2:$J$500),1))</f>
        <v>#DIV/0!</v>
      </c>
      <c r="B816" s="1" t="str">
        <f>IFERROR(INDEX('Готовый продукция'!$B$2:$E$500,MATCH(A816,'Готовый продукция'!$A$2:$A$500,0),1),"")</f>
        <v/>
      </c>
      <c r="C816" t="str">
        <f>IFERROR(INDEX('Готовый продукция'!$B$2:$E$500,MATCH(A816,'Готовый продукция'!$A$2:$A$500,0),2),"")</f>
        <v/>
      </c>
      <c r="D816" t="e">
        <f>IF(A816&gt;A815,INDEX(Нормы!$B$2:$B$1000,MATCH(C816,Нормы!$A$2:$A$1000,0),1),IF(COUNTIF(Нормы!$A$2:$A$1000,C816)&gt;=Лист8!I816,INDEX(Нормы!$B$2:$B$1000,MATCH(C816,Нормы!$A$2:$A$1000,0)+I815,1),0))</f>
        <v>#DIV/0!</v>
      </c>
      <c r="E816" t="e">
        <f>IF(A816&gt;A815,INDEX(Нормы!$C$2:$C$1000,MATCH(C816,Нормы!$A$2:$A$1000,0),1),IF(COUNTIF(Нормы!$A$2:$A$1000,C816)&gt;=Лист8!I816,INDEX(Нормы!$C$2:$C$1000,MATCH(C816,Нормы!$A$2:$A$1000,0)+I815,1),0))</f>
        <v>#DIV/0!</v>
      </c>
      <c r="F816" t="e">
        <f>IF(A816&gt;A815,INDEX(Нормы!$D$2:$D$1000,MATCH(C816,Нормы!$A$2:$A$1000,0),1),IF(COUNTIF(Нормы!$A$2:$A$1000,C816)&gt;=Лист8!I816,INDEX(Нормы!$D$2:$D$1000,MATCH(C816,Нормы!$A$2:$A$1000,0)+I815,1),0))*INDEX('Готовый продукция'!$E$2:$E$500,MATCH(A816,'Готовый продукция'!$A$2:$A$500,0),1)</f>
        <v>#DIV/0!</v>
      </c>
      <c r="H816" t="e">
        <f>IF(LEN(D816)&gt;1,MAX($H$2:H815)+1,0)</f>
        <v>#DIV/0!</v>
      </c>
      <c r="I816">
        <f>COUNTIF($A$3:A816,A816)</f>
        <v>814</v>
      </c>
    </row>
    <row r="817" spans="1:9">
      <c r="A817" s="2" t="e">
        <f>INDEX('Готовый продукция'!$A$2:$A$500,CEILING(ROW($A815)/MAX('Готовый продукция'!$J$2:$J$500),1))</f>
        <v>#DIV/0!</v>
      </c>
      <c r="B817" s="1" t="str">
        <f>IFERROR(INDEX('Готовый продукция'!$B$2:$E$500,MATCH(A817,'Готовый продукция'!$A$2:$A$500,0),1),"")</f>
        <v/>
      </c>
      <c r="C817" t="str">
        <f>IFERROR(INDEX('Готовый продукция'!$B$2:$E$500,MATCH(A817,'Готовый продукция'!$A$2:$A$500,0),2),"")</f>
        <v/>
      </c>
      <c r="D817" t="e">
        <f>IF(A817&gt;A816,INDEX(Нормы!$B$2:$B$1000,MATCH(C817,Нормы!$A$2:$A$1000,0),1),IF(COUNTIF(Нормы!$A$2:$A$1000,C817)&gt;=Лист8!I817,INDEX(Нормы!$B$2:$B$1000,MATCH(C817,Нормы!$A$2:$A$1000,0)+I816,1),0))</f>
        <v>#DIV/0!</v>
      </c>
      <c r="E817" t="e">
        <f>IF(A817&gt;A816,INDEX(Нормы!$C$2:$C$1000,MATCH(C817,Нормы!$A$2:$A$1000,0),1),IF(COUNTIF(Нормы!$A$2:$A$1000,C817)&gt;=Лист8!I817,INDEX(Нормы!$C$2:$C$1000,MATCH(C817,Нормы!$A$2:$A$1000,0)+I816,1),0))</f>
        <v>#DIV/0!</v>
      </c>
      <c r="F817" t="e">
        <f>IF(A817&gt;A816,INDEX(Нормы!$D$2:$D$1000,MATCH(C817,Нормы!$A$2:$A$1000,0),1),IF(COUNTIF(Нормы!$A$2:$A$1000,C817)&gt;=Лист8!I817,INDEX(Нормы!$D$2:$D$1000,MATCH(C817,Нормы!$A$2:$A$1000,0)+I816,1),0))*INDEX('Готовый продукция'!$E$2:$E$500,MATCH(A817,'Готовый продукция'!$A$2:$A$500,0),1)</f>
        <v>#DIV/0!</v>
      </c>
      <c r="H817" t="e">
        <f>IF(LEN(D817)&gt;1,MAX($H$2:H816)+1,0)</f>
        <v>#DIV/0!</v>
      </c>
      <c r="I817">
        <f>COUNTIF($A$3:A817,A817)</f>
        <v>815</v>
      </c>
    </row>
    <row r="818" spans="1:9">
      <c r="A818" s="2" t="e">
        <f>INDEX('Готовый продукция'!$A$2:$A$500,CEILING(ROW($A816)/MAX('Готовый продукция'!$J$2:$J$500),1))</f>
        <v>#DIV/0!</v>
      </c>
      <c r="B818" s="1" t="str">
        <f>IFERROR(INDEX('Готовый продукция'!$B$2:$E$500,MATCH(A818,'Готовый продукция'!$A$2:$A$500,0),1),"")</f>
        <v/>
      </c>
      <c r="C818" t="str">
        <f>IFERROR(INDEX('Готовый продукция'!$B$2:$E$500,MATCH(A818,'Готовый продукция'!$A$2:$A$500,0),2),"")</f>
        <v/>
      </c>
      <c r="D818" t="e">
        <f>IF(A818&gt;A817,INDEX(Нормы!$B$2:$B$1000,MATCH(C818,Нормы!$A$2:$A$1000,0),1),IF(COUNTIF(Нормы!$A$2:$A$1000,C818)&gt;=Лист8!I818,INDEX(Нормы!$B$2:$B$1000,MATCH(C818,Нормы!$A$2:$A$1000,0)+I817,1),0))</f>
        <v>#DIV/0!</v>
      </c>
      <c r="E818" t="e">
        <f>IF(A818&gt;A817,INDEX(Нормы!$C$2:$C$1000,MATCH(C818,Нормы!$A$2:$A$1000,0),1),IF(COUNTIF(Нормы!$A$2:$A$1000,C818)&gt;=Лист8!I818,INDEX(Нормы!$C$2:$C$1000,MATCH(C818,Нормы!$A$2:$A$1000,0)+I817,1),0))</f>
        <v>#DIV/0!</v>
      </c>
      <c r="F818" t="e">
        <f>IF(A818&gt;A817,INDEX(Нормы!$D$2:$D$1000,MATCH(C818,Нормы!$A$2:$A$1000,0),1),IF(COUNTIF(Нормы!$A$2:$A$1000,C818)&gt;=Лист8!I818,INDEX(Нормы!$D$2:$D$1000,MATCH(C818,Нормы!$A$2:$A$1000,0)+I817,1),0))*INDEX('Готовый продукция'!$E$2:$E$500,MATCH(A818,'Готовый продукция'!$A$2:$A$500,0),1)</f>
        <v>#DIV/0!</v>
      </c>
      <c r="H818" t="e">
        <f>IF(LEN(D818)&gt;1,MAX($H$2:H817)+1,0)</f>
        <v>#DIV/0!</v>
      </c>
      <c r="I818">
        <f>COUNTIF($A$3:A818,A818)</f>
        <v>816</v>
      </c>
    </row>
    <row r="819" spans="1:9">
      <c r="A819" s="2" t="e">
        <f>INDEX('Готовый продукция'!$A$2:$A$500,CEILING(ROW($A817)/MAX('Готовый продукция'!$J$2:$J$500),1))</f>
        <v>#DIV/0!</v>
      </c>
      <c r="B819" s="1" t="str">
        <f>IFERROR(INDEX('Готовый продукция'!$B$2:$E$500,MATCH(A819,'Готовый продукция'!$A$2:$A$500,0),1),"")</f>
        <v/>
      </c>
      <c r="C819" t="str">
        <f>IFERROR(INDEX('Готовый продукция'!$B$2:$E$500,MATCH(A819,'Готовый продукция'!$A$2:$A$500,0),2),"")</f>
        <v/>
      </c>
      <c r="D819" t="e">
        <f>IF(A819&gt;A818,INDEX(Нормы!$B$2:$B$1000,MATCH(C819,Нормы!$A$2:$A$1000,0),1),IF(COUNTIF(Нормы!$A$2:$A$1000,C819)&gt;=Лист8!I819,INDEX(Нормы!$B$2:$B$1000,MATCH(C819,Нормы!$A$2:$A$1000,0)+I818,1),0))</f>
        <v>#DIV/0!</v>
      </c>
      <c r="E819" t="e">
        <f>IF(A819&gt;A818,INDEX(Нормы!$C$2:$C$1000,MATCH(C819,Нормы!$A$2:$A$1000,0),1),IF(COUNTIF(Нормы!$A$2:$A$1000,C819)&gt;=Лист8!I819,INDEX(Нормы!$C$2:$C$1000,MATCH(C819,Нормы!$A$2:$A$1000,0)+I818,1),0))</f>
        <v>#DIV/0!</v>
      </c>
      <c r="F819" t="e">
        <f>IF(A819&gt;A818,INDEX(Нормы!$D$2:$D$1000,MATCH(C819,Нормы!$A$2:$A$1000,0),1),IF(COUNTIF(Нормы!$A$2:$A$1000,C819)&gt;=Лист8!I819,INDEX(Нормы!$D$2:$D$1000,MATCH(C819,Нормы!$A$2:$A$1000,0)+I818,1),0))*INDEX('Готовый продукция'!$E$2:$E$500,MATCH(A819,'Готовый продукция'!$A$2:$A$500,0),1)</f>
        <v>#DIV/0!</v>
      </c>
      <c r="H819" t="e">
        <f>IF(LEN(D819)&gt;1,MAX($H$2:H818)+1,0)</f>
        <v>#DIV/0!</v>
      </c>
      <c r="I819">
        <f>COUNTIF($A$3:A819,A819)</f>
        <v>817</v>
      </c>
    </row>
    <row r="820" spans="1:9">
      <c r="A820" s="2" t="e">
        <f>INDEX('Готовый продукция'!$A$2:$A$500,CEILING(ROW($A818)/MAX('Готовый продукция'!$J$2:$J$500),1))</f>
        <v>#DIV/0!</v>
      </c>
      <c r="B820" s="1" t="str">
        <f>IFERROR(INDEX('Готовый продукция'!$B$2:$E$500,MATCH(A820,'Готовый продукция'!$A$2:$A$500,0),1),"")</f>
        <v/>
      </c>
      <c r="C820" t="str">
        <f>IFERROR(INDEX('Готовый продукция'!$B$2:$E$500,MATCH(A820,'Готовый продукция'!$A$2:$A$500,0),2),"")</f>
        <v/>
      </c>
      <c r="D820" t="e">
        <f>IF(A820&gt;A819,INDEX(Нормы!$B$2:$B$1000,MATCH(C820,Нормы!$A$2:$A$1000,0),1),IF(COUNTIF(Нормы!$A$2:$A$1000,C820)&gt;=Лист8!I820,INDEX(Нормы!$B$2:$B$1000,MATCH(C820,Нормы!$A$2:$A$1000,0)+I819,1),0))</f>
        <v>#DIV/0!</v>
      </c>
      <c r="E820" t="e">
        <f>IF(A820&gt;A819,INDEX(Нормы!$C$2:$C$1000,MATCH(C820,Нормы!$A$2:$A$1000,0),1),IF(COUNTIF(Нормы!$A$2:$A$1000,C820)&gt;=Лист8!I820,INDEX(Нормы!$C$2:$C$1000,MATCH(C820,Нормы!$A$2:$A$1000,0)+I819,1),0))</f>
        <v>#DIV/0!</v>
      </c>
      <c r="F820" t="e">
        <f>IF(A820&gt;A819,INDEX(Нормы!$D$2:$D$1000,MATCH(C820,Нормы!$A$2:$A$1000,0),1),IF(COUNTIF(Нормы!$A$2:$A$1000,C820)&gt;=Лист8!I820,INDEX(Нормы!$D$2:$D$1000,MATCH(C820,Нормы!$A$2:$A$1000,0)+I819,1),0))*INDEX('Готовый продукция'!$E$2:$E$500,MATCH(A820,'Готовый продукция'!$A$2:$A$500,0),1)</f>
        <v>#DIV/0!</v>
      </c>
      <c r="H820" t="e">
        <f>IF(LEN(D820)&gt;1,MAX($H$2:H819)+1,0)</f>
        <v>#DIV/0!</v>
      </c>
      <c r="I820">
        <f>COUNTIF($A$3:A820,A820)</f>
        <v>818</v>
      </c>
    </row>
    <row r="821" spans="1:9">
      <c r="A821" s="2" t="e">
        <f>INDEX('Готовый продукция'!$A$2:$A$500,CEILING(ROW($A819)/MAX('Готовый продукция'!$J$2:$J$500),1))</f>
        <v>#DIV/0!</v>
      </c>
      <c r="B821" s="1" t="str">
        <f>IFERROR(INDEX('Готовый продукция'!$B$2:$E$500,MATCH(A821,'Готовый продукция'!$A$2:$A$500,0),1),"")</f>
        <v/>
      </c>
      <c r="C821" t="str">
        <f>IFERROR(INDEX('Готовый продукция'!$B$2:$E$500,MATCH(A821,'Готовый продукция'!$A$2:$A$500,0),2),"")</f>
        <v/>
      </c>
      <c r="D821" t="e">
        <f>IF(A821&gt;A820,INDEX(Нормы!$B$2:$B$1000,MATCH(C821,Нормы!$A$2:$A$1000,0),1),IF(COUNTIF(Нормы!$A$2:$A$1000,C821)&gt;=Лист8!I821,INDEX(Нормы!$B$2:$B$1000,MATCH(C821,Нормы!$A$2:$A$1000,0)+I820,1),0))</f>
        <v>#DIV/0!</v>
      </c>
      <c r="E821" t="e">
        <f>IF(A821&gt;A820,INDEX(Нормы!$C$2:$C$1000,MATCH(C821,Нормы!$A$2:$A$1000,0),1),IF(COUNTIF(Нормы!$A$2:$A$1000,C821)&gt;=Лист8!I821,INDEX(Нормы!$C$2:$C$1000,MATCH(C821,Нормы!$A$2:$A$1000,0)+I820,1),0))</f>
        <v>#DIV/0!</v>
      </c>
      <c r="F821" t="e">
        <f>IF(A821&gt;A820,INDEX(Нормы!$D$2:$D$1000,MATCH(C821,Нормы!$A$2:$A$1000,0),1),IF(COUNTIF(Нормы!$A$2:$A$1000,C821)&gt;=Лист8!I821,INDEX(Нормы!$D$2:$D$1000,MATCH(C821,Нормы!$A$2:$A$1000,0)+I820,1),0))*INDEX('Готовый продукция'!$E$2:$E$500,MATCH(A821,'Готовый продукция'!$A$2:$A$500,0),1)</f>
        <v>#DIV/0!</v>
      </c>
      <c r="H821" t="e">
        <f>IF(LEN(D821)&gt;1,MAX($H$2:H820)+1,0)</f>
        <v>#DIV/0!</v>
      </c>
      <c r="I821">
        <f>COUNTIF($A$3:A821,A821)</f>
        <v>819</v>
      </c>
    </row>
    <row r="822" spans="1:9">
      <c r="A822" s="2" t="e">
        <f>INDEX('Готовый продукция'!$A$2:$A$500,CEILING(ROW($A820)/MAX('Готовый продукция'!$J$2:$J$500),1))</f>
        <v>#DIV/0!</v>
      </c>
      <c r="B822" s="1" t="str">
        <f>IFERROR(INDEX('Готовый продукция'!$B$2:$E$500,MATCH(A822,'Готовый продукция'!$A$2:$A$500,0),1),"")</f>
        <v/>
      </c>
      <c r="C822" t="str">
        <f>IFERROR(INDEX('Готовый продукция'!$B$2:$E$500,MATCH(A822,'Готовый продукция'!$A$2:$A$500,0),2),"")</f>
        <v/>
      </c>
      <c r="D822" t="e">
        <f>IF(A822&gt;A821,INDEX(Нормы!$B$2:$B$1000,MATCH(C822,Нормы!$A$2:$A$1000,0),1),IF(COUNTIF(Нормы!$A$2:$A$1000,C822)&gt;=Лист8!I822,INDEX(Нормы!$B$2:$B$1000,MATCH(C822,Нормы!$A$2:$A$1000,0)+I821,1),0))</f>
        <v>#DIV/0!</v>
      </c>
      <c r="E822" t="e">
        <f>IF(A822&gt;A821,INDEX(Нормы!$C$2:$C$1000,MATCH(C822,Нормы!$A$2:$A$1000,0),1),IF(COUNTIF(Нормы!$A$2:$A$1000,C822)&gt;=Лист8!I822,INDEX(Нормы!$C$2:$C$1000,MATCH(C822,Нормы!$A$2:$A$1000,0)+I821,1),0))</f>
        <v>#DIV/0!</v>
      </c>
      <c r="F822" t="e">
        <f>IF(A822&gt;A821,INDEX(Нормы!$D$2:$D$1000,MATCH(C822,Нормы!$A$2:$A$1000,0),1),IF(COUNTIF(Нормы!$A$2:$A$1000,C822)&gt;=Лист8!I822,INDEX(Нормы!$D$2:$D$1000,MATCH(C822,Нормы!$A$2:$A$1000,0)+I821,1),0))*INDEX('Готовый продукция'!$E$2:$E$500,MATCH(A822,'Готовый продукция'!$A$2:$A$500,0),1)</f>
        <v>#DIV/0!</v>
      </c>
      <c r="H822" t="e">
        <f>IF(LEN(D822)&gt;1,MAX($H$2:H821)+1,0)</f>
        <v>#DIV/0!</v>
      </c>
      <c r="I822">
        <f>COUNTIF($A$3:A822,A822)</f>
        <v>820</v>
      </c>
    </row>
    <row r="823" spans="1:9">
      <c r="A823" s="2" t="e">
        <f>INDEX('Готовый продукция'!$A$2:$A$500,CEILING(ROW($A821)/MAX('Готовый продукция'!$J$2:$J$500),1))</f>
        <v>#DIV/0!</v>
      </c>
      <c r="B823" s="1" t="str">
        <f>IFERROR(INDEX('Готовый продукция'!$B$2:$E$500,MATCH(A823,'Готовый продукция'!$A$2:$A$500,0),1),"")</f>
        <v/>
      </c>
      <c r="C823" t="str">
        <f>IFERROR(INDEX('Готовый продукция'!$B$2:$E$500,MATCH(A823,'Готовый продукция'!$A$2:$A$500,0),2),"")</f>
        <v/>
      </c>
      <c r="D823" t="e">
        <f>IF(A823&gt;A822,INDEX(Нормы!$B$2:$B$1000,MATCH(C823,Нормы!$A$2:$A$1000,0),1),IF(COUNTIF(Нормы!$A$2:$A$1000,C823)&gt;=Лист8!I823,INDEX(Нормы!$B$2:$B$1000,MATCH(C823,Нормы!$A$2:$A$1000,0)+I822,1),0))</f>
        <v>#DIV/0!</v>
      </c>
      <c r="E823" t="e">
        <f>IF(A823&gt;A822,INDEX(Нормы!$C$2:$C$1000,MATCH(C823,Нормы!$A$2:$A$1000,0),1),IF(COUNTIF(Нормы!$A$2:$A$1000,C823)&gt;=Лист8!I823,INDEX(Нормы!$C$2:$C$1000,MATCH(C823,Нормы!$A$2:$A$1000,0)+I822,1),0))</f>
        <v>#DIV/0!</v>
      </c>
      <c r="F823" t="e">
        <f>IF(A823&gt;A822,INDEX(Нормы!$D$2:$D$1000,MATCH(C823,Нормы!$A$2:$A$1000,0),1),IF(COUNTIF(Нормы!$A$2:$A$1000,C823)&gt;=Лист8!I823,INDEX(Нормы!$D$2:$D$1000,MATCH(C823,Нормы!$A$2:$A$1000,0)+I822,1),0))*INDEX('Готовый продукция'!$E$2:$E$500,MATCH(A823,'Готовый продукция'!$A$2:$A$500,0),1)</f>
        <v>#DIV/0!</v>
      </c>
      <c r="H823" t="e">
        <f>IF(LEN(D823)&gt;1,MAX($H$2:H822)+1,0)</f>
        <v>#DIV/0!</v>
      </c>
      <c r="I823">
        <f>COUNTIF($A$3:A823,A823)</f>
        <v>821</v>
      </c>
    </row>
    <row r="824" spans="1:9">
      <c r="A824" s="2" t="e">
        <f>INDEX('Готовый продукция'!$A$2:$A$500,CEILING(ROW($A822)/MAX('Готовый продукция'!$J$2:$J$500),1))</f>
        <v>#DIV/0!</v>
      </c>
      <c r="B824" s="1" t="str">
        <f>IFERROR(INDEX('Готовый продукция'!$B$2:$E$500,MATCH(A824,'Готовый продукция'!$A$2:$A$500,0),1),"")</f>
        <v/>
      </c>
      <c r="C824" t="str">
        <f>IFERROR(INDEX('Готовый продукция'!$B$2:$E$500,MATCH(A824,'Готовый продукция'!$A$2:$A$500,0),2),"")</f>
        <v/>
      </c>
      <c r="D824" t="e">
        <f>IF(A824&gt;A823,INDEX(Нормы!$B$2:$B$1000,MATCH(C824,Нормы!$A$2:$A$1000,0),1),IF(COUNTIF(Нормы!$A$2:$A$1000,C824)&gt;=Лист8!I824,INDEX(Нормы!$B$2:$B$1000,MATCH(C824,Нормы!$A$2:$A$1000,0)+I823,1),0))</f>
        <v>#DIV/0!</v>
      </c>
      <c r="E824" t="e">
        <f>IF(A824&gt;A823,INDEX(Нормы!$C$2:$C$1000,MATCH(C824,Нормы!$A$2:$A$1000,0),1),IF(COUNTIF(Нормы!$A$2:$A$1000,C824)&gt;=Лист8!I824,INDEX(Нормы!$C$2:$C$1000,MATCH(C824,Нормы!$A$2:$A$1000,0)+I823,1),0))</f>
        <v>#DIV/0!</v>
      </c>
      <c r="F824" t="e">
        <f>IF(A824&gt;A823,INDEX(Нормы!$D$2:$D$1000,MATCH(C824,Нормы!$A$2:$A$1000,0),1),IF(COUNTIF(Нормы!$A$2:$A$1000,C824)&gt;=Лист8!I824,INDEX(Нормы!$D$2:$D$1000,MATCH(C824,Нормы!$A$2:$A$1000,0)+I823,1),0))*INDEX('Готовый продукция'!$E$2:$E$500,MATCH(A824,'Готовый продукция'!$A$2:$A$500,0),1)</f>
        <v>#DIV/0!</v>
      </c>
      <c r="H824" t="e">
        <f>IF(LEN(D824)&gt;1,MAX($H$2:H823)+1,0)</f>
        <v>#DIV/0!</v>
      </c>
      <c r="I824">
        <f>COUNTIF($A$3:A824,A824)</f>
        <v>822</v>
      </c>
    </row>
    <row r="825" spans="1:9">
      <c r="A825" s="2" t="e">
        <f>INDEX('Готовый продукция'!$A$2:$A$500,CEILING(ROW($A823)/MAX('Готовый продукция'!$J$2:$J$500),1))</f>
        <v>#DIV/0!</v>
      </c>
      <c r="B825" s="1" t="str">
        <f>IFERROR(INDEX('Готовый продукция'!$B$2:$E$500,MATCH(A825,'Готовый продукция'!$A$2:$A$500,0),1),"")</f>
        <v/>
      </c>
      <c r="C825" t="str">
        <f>IFERROR(INDEX('Готовый продукция'!$B$2:$E$500,MATCH(A825,'Готовый продукция'!$A$2:$A$500,0),2),"")</f>
        <v/>
      </c>
      <c r="D825" t="e">
        <f>IF(A825&gt;A824,INDEX(Нормы!$B$2:$B$1000,MATCH(C825,Нормы!$A$2:$A$1000,0),1),IF(COUNTIF(Нормы!$A$2:$A$1000,C825)&gt;=Лист8!I825,INDEX(Нормы!$B$2:$B$1000,MATCH(C825,Нормы!$A$2:$A$1000,0)+I824,1),0))</f>
        <v>#DIV/0!</v>
      </c>
      <c r="E825" t="e">
        <f>IF(A825&gt;A824,INDEX(Нормы!$C$2:$C$1000,MATCH(C825,Нормы!$A$2:$A$1000,0),1),IF(COUNTIF(Нормы!$A$2:$A$1000,C825)&gt;=Лист8!I825,INDEX(Нормы!$C$2:$C$1000,MATCH(C825,Нормы!$A$2:$A$1000,0)+I824,1),0))</f>
        <v>#DIV/0!</v>
      </c>
      <c r="F825" t="e">
        <f>IF(A825&gt;A824,INDEX(Нормы!$D$2:$D$1000,MATCH(C825,Нормы!$A$2:$A$1000,0),1),IF(COUNTIF(Нормы!$A$2:$A$1000,C825)&gt;=Лист8!I825,INDEX(Нормы!$D$2:$D$1000,MATCH(C825,Нормы!$A$2:$A$1000,0)+I824,1),0))*INDEX('Готовый продукция'!$E$2:$E$500,MATCH(A825,'Готовый продукция'!$A$2:$A$500,0),1)</f>
        <v>#DIV/0!</v>
      </c>
      <c r="H825" t="e">
        <f>IF(LEN(D825)&gt;1,MAX($H$2:H824)+1,0)</f>
        <v>#DIV/0!</v>
      </c>
      <c r="I825">
        <f>COUNTIF($A$3:A825,A825)</f>
        <v>823</v>
      </c>
    </row>
    <row r="826" spans="1:9">
      <c r="A826" s="2" t="e">
        <f>INDEX('Готовый продукция'!$A$2:$A$500,CEILING(ROW($A824)/MAX('Готовый продукция'!$J$2:$J$500),1))</f>
        <v>#DIV/0!</v>
      </c>
      <c r="B826" s="1" t="str">
        <f>IFERROR(INDEX('Готовый продукция'!$B$2:$E$500,MATCH(A826,'Готовый продукция'!$A$2:$A$500,0),1),"")</f>
        <v/>
      </c>
      <c r="C826" t="str">
        <f>IFERROR(INDEX('Готовый продукция'!$B$2:$E$500,MATCH(A826,'Готовый продукция'!$A$2:$A$500,0),2),"")</f>
        <v/>
      </c>
      <c r="D826" t="e">
        <f>IF(A826&gt;A825,INDEX(Нормы!$B$2:$B$1000,MATCH(C826,Нормы!$A$2:$A$1000,0),1),IF(COUNTIF(Нормы!$A$2:$A$1000,C826)&gt;=Лист8!I826,INDEX(Нормы!$B$2:$B$1000,MATCH(C826,Нормы!$A$2:$A$1000,0)+I825,1),0))</f>
        <v>#DIV/0!</v>
      </c>
      <c r="E826" t="e">
        <f>IF(A826&gt;A825,INDEX(Нормы!$C$2:$C$1000,MATCH(C826,Нормы!$A$2:$A$1000,0),1),IF(COUNTIF(Нормы!$A$2:$A$1000,C826)&gt;=Лист8!I826,INDEX(Нормы!$C$2:$C$1000,MATCH(C826,Нормы!$A$2:$A$1000,0)+I825,1),0))</f>
        <v>#DIV/0!</v>
      </c>
      <c r="F826" t="e">
        <f>IF(A826&gt;A825,INDEX(Нормы!$D$2:$D$1000,MATCH(C826,Нормы!$A$2:$A$1000,0),1),IF(COUNTIF(Нормы!$A$2:$A$1000,C826)&gt;=Лист8!I826,INDEX(Нормы!$D$2:$D$1000,MATCH(C826,Нормы!$A$2:$A$1000,0)+I825,1),0))*INDEX('Готовый продукция'!$E$2:$E$500,MATCH(A826,'Готовый продукция'!$A$2:$A$500,0),1)</f>
        <v>#DIV/0!</v>
      </c>
      <c r="H826" t="e">
        <f>IF(LEN(D826)&gt;1,MAX($H$2:H825)+1,0)</f>
        <v>#DIV/0!</v>
      </c>
      <c r="I826">
        <f>COUNTIF($A$3:A826,A826)</f>
        <v>824</v>
      </c>
    </row>
    <row r="827" spans="1:9">
      <c r="A827" s="2" t="e">
        <f>INDEX('Готовый продукция'!$A$2:$A$500,CEILING(ROW($A825)/MAX('Готовый продукция'!$J$2:$J$500),1))</f>
        <v>#DIV/0!</v>
      </c>
      <c r="B827" s="1" t="str">
        <f>IFERROR(INDEX('Готовый продукция'!$B$2:$E$500,MATCH(A827,'Готовый продукция'!$A$2:$A$500,0),1),"")</f>
        <v/>
      </c>
      <c r="C827" t="str">
        <f>IFERROR(INDEX('Готовый продукция'!$B$2:$E$500,MATCH(A827,'Готовый продукция'!$A$2:$A$500,0),2),"")</f>
        <v/>
      </c>
      <c r="D827" t="e">
        <f>IF(A827&gt;A826,INDEX(Нормы!$B$2:$B$1000,MATCH(C827,Нормы!$A$2:$A$1000,0),1),IF(COUNTIF(Нормы!$A$2:$A$1000,C827)&gt;=Лист8!I827,INDEX(Нормы!$B$2:$B$1000,MATCH(C827,Нормы!$A$2:$A$1000,0)+I826,1),0))</f>
        <v>#DIV/0!</v>
      </c>
      <c r="E827" t="e">
        <f>IF(A827&gt;A826,INDEX(Нормы!$C$2:$C$1000,MATCH(C827,Нормы!$A$2:$A$1000,0),1),IF(COUNTIF(Нормы!$A$2:$A$1000,C827)&gt;=Лист8!I827,INDEX(Нормы!$C$2:$C$1000,MATCH(C827,Нормы!$A$2:$A$1000,0)+I826,1),0))</f>
        <v>#DIV/0!</v>
      </c>
      <c r="F827" t="e">
        <f>IF(A827&gt;A826,INDEX(Нормы!$D$2:$D$1000,MATCH(C827,Нормы!$A$2:$A$1000,0),1),IF(COUNTIF(Нормы!$A$2:$A$1000,C827)&gt;=Лист8!I827,INDEX(Нормы!$D$2:$D$1000,MATCH(C827,Нормы!$A$2:$A$1000,0)+I826,1),0))*INDEX('Готовый продукция'!$E$2:$E$500,MATCH(A827,'Готовый продукция'!$A$2:$A$500,0),1)</f>
        <v>#DIV/0!</v>
      </c>
      <c r="H827" t="e">
        <f>IF(LEN(D827)&gt;1,MAX($H$2:H826)+1,0)</f>
        <v>#DIV/0!</v>
      </c>
      <c r="I827">
        <f>COUNTIF($A$3:A827,A827)</f>
        <v>825</v>
      </c>
    </row>
    <row r="828" spans="1:9">
      <c r="A828" s="2" t="e">
        <f>INDEX('Готовый продукция'!$A$2:$A$500,CEILING(ROW($A826)/MAX('Готовый продукция'!$J$2:$J$500),1))</f>
        <v>#DIV/0!</v>
      </c>
      <c r="B828" s="1" t="str">
        <f>IFERROR(INDEX('Готовый продукция'!$B$2:$E$500,MATCH(A828,'Готовый продукция'!$A$2:$A$500,0),1),"")</f>
        <v/>
      </c>
      <c r="C828" t="str">
        <f>IFERROR(INDEX('Готовый продукция'!$B$2:$E$500,MATCH(A828,'Готовый продукция'!$A$2:$A$500,0),2),"")</f>
        <v/>
      </c>
      <c r="D828" t="e">
        <f>IF(A828&gt;A827,INDEX(Нормы!$B$2:$B$1000,MATCH(C828,Нормы!$A$2:$A$1000,0),1),IF(COUNTIF(Нормы!$A$2:$A$1000,C828)&gt;=Лист8!I828,INDEX(Нормы!$B$2:$B$1000,MATCH(C828,Нормы!$A$2:$A$1000,0)+I827,1),0))</f>
        <v>#DIV/0!</v>
      </c>
      <c r="E828" t="e">
        <f>IF(A828&gt;A827,INDEX(Нормы!$C$2:$C$1000,MATCH(C828,Нормы!$A$2:$A$1000,0),1),IF(COUNTIF(Нормы!$A$2:$A$1000,C828)&gt;=Лист8!I828,INDEX(Нормы!$C$2:$C$1000,MATCH(C828,Нормы!$A$2:$A$1000,0)+I827,1),0))</f>
        <v>#DIV/0!</v>
      </c>
      <c r="F828" t="e">
        <f>IF(A828&gt;A827,INDEX(Нормы!$D$2:$D$1000,MATCH(C828,Нормы!$A$2:$A$1000,0),1),IF(COUNTIF(Нормы!$A$2:$A$1000,C828)&gt;=Лист8!I828,INDEX(Нормы!$D$2:$D$1000,MATCH(C828,Нормы!$A$2:$A$1000,0)+I827,1),0))*INDEX('Готовый продукция'!$E$2:$E$500,MATCH(A828,'Готовый продукция'!$A$2:$A$500,0),1)</f>
        <v>#DIV/0!</v>
      </c>
      <c r="H828" t="e">
        <f>IF(LEN(D828)&gt;1,MAX($H$2:H827)+1,0)</f>
        <v>#DIV/0!</v>
      </c>
      <c r="I828">
        <f>COUNTIF($A$3:A828,A828)</f>
        <v>826</v>
      </c>
    </row>
    <row r="829" spans="1:9">
      <c r="A829" s="2" t="e">
        <f>INDEX('Готовый продукция'!$A$2:$A$500,CEILING(ROW($A827)/MAX('Готовый продукция'!$J$2:$J$500),1))</f>
        <v>#DIV/0!</v>
      </c>
      <c r="B829" s="1" t="str">
        <f>IFERROR(INDEX('Готовый продукция'!$B$2:$E$500,MATCH(A829,'Готовый продукция'!$A$2:$A$500,0),1),"")</f>
        <v/>
      </c>
      <c r="C829" t="str">
        <f>IFERROR(INDEX('Готовый продукция'!$B$2:$E$500,MATCH(A829,'Готовый продукция'!$A$2:$A$500,0),2),"")</f>
        <v/>
      </c>
      <c r="D829" t="e">
        <f>IF(A829&gt;A828,INDEX(Нормы!$B$2:$B$1000,MATCH(C829,Нормы!$A$2:$A$1000,0),1),IF(COUNTIF(Нормы!$A$2:$A$1000,C829)&gt;=Лист8!I829,INDEX(Нормы!$B$2:$B$1000,MATCH(C829,Нормы!$A$2:$A$1000,0)+I828,1),0))</f>
        <v>#DIV/0!</v>
      </c>
      <c r="E829" t="e">
        <f>IF(A829&gt;A828,INDEX(Нормы!$C$2:$C$1000,MATCH(C829,Нормы!$A$2:$A$1000,0),1),IF(COUNTIF(Нормы!$A$2:$A$1000,C829)&gt;=Лист8!I829,INDEX(Нормы!$C$2:$C$1000,MATCH(C829,Нормы!$A$2:$A$1000,0)+I828,1),0))</f>
        <v>#DIV/0!</v>
      </c>
      <c r="F829" t="e">
        <f>IF(A829&gt;A828,INDEX(Нормы!$D$2:$D$1000,MATCH(C829,Нормы!$A$2:$A$1000,0),1),IF(COUNTIF(Нормы!$A$2:$A$1000,C829)&gt;=Лист8!I829,INDEX(Нормы!$D$2:$D$1000,MATCH(C829,Нормы!$A$2:$A$1000,0)+I828,1),0))*INDEX('Готовый продукция'!$E$2:$E$500,MATCH(A829,'Готовый продукция'!$A$2:$A$500,0),1)</f>
        <v>#DIV/0!</v>
      </c>
      <c r="H829" t="e">
        <f>IF(LEN(D829)&gt;1,MAX($H$2:H828)+1,0)</f>
        <v>#DIV/0!</v>
      </c>
      <c r="I829">
        <f>COUNTIF($A$3:A829,A829)</f>
        <v>827</v>
      </c>
    </row>
    <row r="830" spans="1:9">
      <c r="A830" s="2" t="e">
        <f>INDEX('Готовый продукция'!$A$2:$A$500,CEILING(ROW($A828)/MAX('Готовый продукция'!$J$2:$J$500),1))</f>
        <v>#DIV/0!</v>
      </c>
      <c r="B830" s="1" t="str">
        <f>IFERROR(INDEX('Готовый продукция'!$B$2:$E$500,MATCH(A830,'Готовый продукция'!$A$2:$A$500,0),1),"")</f>
        <v/>
      </c>
      <c r="C830" t="str">
        <f>IFERROR(INDEX('Готовый продукция'!$B$2:$E$500,MATCH(A830,'Готовый продукция'!$A$2:$A$500,0),2),"")</f>
        <v/>
      </c>
      <c r="D830" t="e">
        <f>IF(A830&gt;A829,INDEX(Нормы!$B$2:$B$1000,MATCH(C830,Нормы!$A$2:$A$1000,0),1),IF(COUNTIF(Нормы!$A$2:$A$1000,C830)&gt;=Лист8!I830,INDEX(Нормы!$B$2:$B$1000,MATCH(C830,Нормы!$A$2:$A$1000,0)+I829,1),0))</f>
        <v>#DIV/0!</v>
      </c>
      <c r="E830" t="e">
        <f>IF(A830&gt;A829,INDEX(Нормы!$C$2:$C$1000,MATCH(C830,Нормы!$A$2:$A$1000,0),1),IF(COUNTIF(Нормы!$A$2:$A$1000,C830)&gt;=Лист8!I830,INDEX(Нормы!$C$2:$C$1000,MATCH(C830,Нормы!$A$2:$A$1000,0)+I829,1),0))</f>
        <v>#DIV/0!</v>
      </c>
      <c r="F830" t="e">
        <f>IF(A830&gt;A829,INDEX(Нормы!$D$2:$D$1000,MATCH(C830,Нормы!$A$2:$A$1000,0),1),IF(COUNTIF(Нормы!$A$2:$A$1000,C830)&gt;=Лист8!I830,INDEX(Нормы!$D$2:$D$1000,MATCH(C830,Нормы!$A$2:$A$1000,0)+I829,1),0))*INDEX('Готовый продукция'!$E$2:$E$500,MATCH(A830,'Готовый продукция'!$A$2:$A$500,0),1)</f>
        <v>#DIV/0!</v>
      </c>
      <c r="H830" t="e">
        <f>IF(LEN(D830)&gt;1,MAX($H$2:H829)+1,0)</f>
        <v>#DIV/0!</v>
      </c>
      <c r="I830">
        <f>COUNTIF($A$3:A830,A830)</f>
        <v>828</v>
      </c>
    </row>
    <row r="831" spans="1:9">
      <c r="A831" s="2" t="e">
        <f>INDEX('Готовый продукция'!$A$2:$A$500,CEILING(ROW($A829)/MAX('Готовый продукция'!$J$2:$J$500),1))</f>
        <v>#DIV/0!</v>
      </c>
      <c r="B831" s="1" t="str">
        <f>IFERROR(INDEX('Готовый продукция'!$B$2:$E$500,MATCH(A831,'Готовый продукция'!$A$2:$A$500,0),1),"")</f>
        <v/>
      </c>
      <c r="C831" t="str">
        <f>IFERROR(INDEX('Готовый продукция'!$B$2:$E$500,MATCH(A831,'Готовый продукция'!$A$2:$A$500,0),2),"")</f>
        <v/>
      </c>
      <c r="D831" t="e">
        <f>IF(A831&gt;A830,INDEX(Нормы!$B$2:$B$1000,MATCH(C831,Нормы!$A$2:$A$1000,0),1),IF(COUNTIF(Нормы!$A$2:$A$1000,C831)&gt;=Лист8!I831,INDEX(Нормы!$B$2:$B$1000,MATCH(C831,Нормы!$A$2:$A$1000,0)+I830,1),0))</f>
        <v>#DIV/0!</v>
      </c>
      <c r="E831" t="e">
        <f>IF(A831&gt;A830,INDEX(Нормы!$C$2:$C$1000,MATCH(C831,Нормы!$A$2:$A$1000,0),1),IF(COUNTIF(Нормы!$A$2:$A$1000,C831)&gt;=Лист8!I831,INDEX(Нормы!$C$2:$C$1000,MATCH(C831,Нормы!$A$2:$A$1000,0)+I830,1),0))</f>
        <v>#DIV/0!</v>
      </c>
      <c r="F831" t="e">
        <f>IF(A831&gt;A830,INDEX(Нормы!$D$2:$D$1000,MATCH(C831,Нормы!$A$2:$A$1000,0),1),IF(COUNTIF(Нормы!$A$2:$A$1000,C831)&gt;=Лист8!I831,INDEX(Нормы!$D$2:$D$1000,MATCH(C831,Нормы!$A$2:$A$1000,0)+I830,1),0))*INDEX('Готовый продукция'!$E$2:$E$500,MATCH(A831,'Готовый продукция'!$A$2:$A$500,0),1)</f>
        <v>#DIV/0!</v>
      </c>
      <c r="H831" t="e">
        <f>IF(LEN(D831)&gt;1,MAX($H$2:H830)+1,0)</f>
        <v>#DIV/0!</v>
      </c>
      <c r="I831">
        <f>COUNTIF($A$3:A831,A831)</f>
        <v>829</v>
      </c>
    </row>
    <row r="832" spans="1:9">
      <c r="A832" s="2" t="e">
        <f>INDEX('Готовый продукция'!$A$2:$A$500,CEILING(ROW($A830)/MAX('Готовый продукция'!$J$2:$J$500),1))</f>
        <v>#DIV/0!</v>
      </c>
      <c r="B832" s="1" t="str">
        <f>IFERROR(INDEX('Готовый продукция'!$B$2:$E$500,MATCH(A832,'Готовый продукция'!$A$2:$A$500,0),1),"")</f>
        <v/>
      </c>
      <c r="C832" t="str">
        <f>IFERROR(INDEX('Готовый продукция'!$B$2:$E$500,MATCH(A832,'Готовый продукция'!$A$2:$A$500,0),2),"")</f>
        <v/>
      </c>
      <c r="D832" t="e">
        <f>IF(A832&gt;A831,INDEX(Нормы!$B$2:$B$1000,MATCH(C832,Нормы!$A$2:$A$1000,0),1),IF(COUNTIF(Нормы!$A$2:$A$1000,C832)&gt;=Лист8!I832,INDEX(Нормы!$B$2:$B$1000,MATCH(C832,Нормы!$A$2:$A$1000,0)+I831,1),0))</f>
        <v>#DIV/0!</v>
      </c>
      <c r="E832" t="e">
        <f>IF(A832&gt;A831,INDEX(Нормы!$C$2:$C$1000,MATCH(C832,Нормы!$A$2:$A$1000,0),1),IF(COUNTIF(Нормы!$A$2:$A$1000,C832)&gt;=Лист8!I832,INDEX(Нормы!$C$2:$C$1000,MATCH(C832,Нормы!$A$2:$A$1000,0)+I831,1),0))</f>
        <v>#DIV/0!</v>
      </c>
      <c r="F832" t="e">
        <f>IF(A832&gt;A831,INDEX(Нормы!$D$2:$D$1000,MATCH(C832,Нормы!$A$2:$A$1000,0),1),IF(COUNTIF(Нормы!$A$2:$A$1000,C832)&gt;=Лист8!I832,INDEX(Нормы!$D$2:$D$1000,MATCH(C832,Нормы!$A$2:$A$1000,0)+I831,1),0))*INDEX('Готовый продукция'!$E$2:$E$500,MATCH(A832,'Готовый продукция'!$A$2:$A$500,0),1)</f>
        <v>#DIV/0!</v>
      </c>
      <c r="H832" t="e">
        <f>IF(LEN(D832)&gt;1,MAX($H$2:H831)+1,0)</f>
        <v>#DIV/0!</v>
      </c>
      <c r="I832">
        <f>COUNTIF($A$3:A832,A832)</f>
        <v>830</v>
      </c>
    </row>
    <row r="833" spans="1:9">
      <c r="A833" s="2" t="e">
        <f>INDEX('Готовый продукция'!$A$2:$A$500,CEILING(ROW($A831)/MAX('Готовый продукция'!$J$2:$J$500),1))</f>
        <v>#DIV/0!</v>
      </c>
      <c r="B833" s="1" t="str">
        <f>IFERROR(INDEX('Готовый продукция'!$B$2:$E$500,MATCH(A833,'Готовый продукция'!$A$2:$A$500,0),1),"")</f>
        <v/>
      </c>
      <c r="C833" t="str">
        <f>IFERROR(INDEX('Готовый продукция'!$B$2:$E$500,MATCH(A833,'Готовый продукция'!$A$2:$A$500,0),2),"")</f>
        <v/>
      </c>
      <c r="D833" t="e">
        <f>IF(A833&gt;A832,INDEX(Нормы!$B$2:$B$1000,MATCH(C833,Нормы!$A$2:$A$1000,0),1),IF(COUNTIF(Нормы!$A$2:$A$1000,C833)&gt;=Лист8!I833,INDEX(Нормы!$B$2:$B$1000,MATCH(C833,Нормы!$A$2:$A$1000,0)+I832,1),0))</f>
        <v>#DIV/0!</v>
      </c>
      <c r="E833" t="e">
        <f>IF(A833&gt;A832,INDEX(Нормы!$C$2:$C$1000,MATCH(C833,Нормы!$A$2:$A$1000,0),1),IF(COUNTIF(Нормы!$A$2:$A$1000,C833)&gt;=Лист8!I833,INDEX(Нормы!$C$2:$C$1000,MATCH(C833,Нормы!$A$2:$A$1000,0)+I832,1),0))</f>
        <v>#DIV/0!</v>
      </c>
      <c r="F833" t="e">
        <f>IF(A833&gt;A832,INDEX(Нормы!$D$2:$D$1000,MATCH(C833,Нормы!$A$2:$A$1000,0),1),IF(COUNTIF(Нормы!$A$2:$A$1000,C833)&gt;=Лист8!I833,INDEX(Нормы!$D$2:$D$1000,MATCH(C833,Нормы!$A$2:$A$1000,0)+I832,1),0))*INDEX('Готовый продукция'!$E$2:$E$500,MATCH(A833,'Готовый продукция'!$A$2:$A$500,0),1)</f>
        <v>#DIV/0!</v>
      </c>
      <c r="H833" t="e">
        <f>IF(LEN(D833)&gt;1,MAX($H$2:H832)+1,0)</f>
        <v>#DIV/0!</v>
      </c>
      <c r="I833">
        <f>COUNTIF($A$3:A833,A833)</f>
        <v>831</v>
      </c>
    </row>
    <row r="834" spans="1:9">
      <c r="A834" s="2" t="e">
        <f>INDEX('Готовый продукция'!$A$2:$A$500,CEILING(ROW($A832)/MAX('Готовый продукция'!$J$2:$J$500),1))</f>
        <v>#DIV/0!</v>
      </c>
      <c r="B834" s="1" t="str">
        <f>IFERROR(INDEX('Готовый продукция'!$B$2:$E$500,MATCH(A834,'Готовый продукция'!$A$2:$A$500,0),1),"")</f>
        <v/>
      </c>
      <c r="C834" t="str">
        <f>IFERROR(INDEX('Готовый продукция'!$B$2:$E$500,MATCH(A834,'Готовый продукция'!$A$2:$A$500,0),2),"")</f>
        <v/>
      </c>
      <c r="D834" t="e">
        <f>IF(A834&gt;A833,INDEX(Нормы!$B$2:$B$1000,MATCH(C834,Нормы!$A$2:$A$1000,0),1),IF(COUNTIF(Нормы!$A$2:$A$1000,C834)&gt;=Лист8!I834,INDEX(Нормы!$B$2:$B$1000,MATCH(C834,Нормы!$A$2:$A$1000,0)+I833,1),0))</f>
        <v>#DIV/0!</v>
      </c>
      <c r="E834" t="e">
        <f>IF(A834&gt;A833,INDEX(Нормы!$C$2:$C$1000,MATCH(C834,Нормы!$A$2:$A$1000,0),1),IF(COUNTIF(Нормы!$A$2:$A$1000,C834)&gt;=Лист8!I834,INDEX(Нормы!$C$2:$C$1000,MATCH(C834,Нормы!$A$2:$A$1000,0)+I833,1),0))</f>
        <v>#DIV/0!</v>
      </c>
      <c r="F834" t="e">
        <f>IF(A834&gt;A833,INDEX(Нормы!$D$2:$D$1000,MATCH(C834,Нормы!$A$2:$A$1000,0),1),IF(COUNTIF(Нормы!$A$2:$A$1000,C834)&gt;=Лист8!I834,INDEX(Нормы!$D$2:$D$1000,MATCH(C834,Нормы!$A$2:$A$1000,0)+I833,1),0))*INDEX('Готовый продукция'!$E$2:$E$500,MATCH(A834,'Готовый продукция'!$A$2:$A$500,0),1)</f>
        <v>#DIV/0!</v>
      </c>
      <c r="H834" t="e">
        <f>IF(LEN(D834)&gt;1,MAX($H$2:H833)+1,0)</f>
        <v>#DIV/0!</v>
      </c>
      <c r="I834">
        <f>COUNTIF($A$3:A834,A834)</f>
        <v>832</v>
      </c>
    </row>
    <row r="835" spans="1:9">
      <c r="A835" s="2" t="e">
        <f>INDEX('Готовый продукция'!$A$2:$A$500,CEILING(ROW($A833)/MAX('Готовый продукция'!$J$2:$J$500),1))</f>
        <v>#DIV/0!</v>
      </c>
      <c r="B835" s="1" t="str">
        <f>IFERROR(INDEX('Готовый продукция'!$B$2:$E$500,MATCH(A835,'Готовый продукция'!$A$2:$A$500,0),1),"")</f>
        <v/>
      </c>
      <c r="C835" t="str">
        <f>IFERROR(INDEX('Готовый продукция'!$B$2:$E$500,MATCH(A835,'Готовый продукция'!$A$2:$A$500,0),2),"")</f>
        <v/>
      </c>
      <c r="D835" t="e">
        <f>IF(A835&gt;A834,INDEX(Нормы!$B$2:$B$1000,MATCH(C835,Нормы!$A$2:$A$1000,0),1),IF(COUNTIF(Нормы!$A$2:$A$1000,C835)&gt;=Лист8!I835,INDEX(Нормы!$B$2:$B$1000,MATCH(C835,Нормы!$A$2:$A$1000,0)+I834,1),0))</f>
        <v>#DIV/0!</v>
      </c>
      <c r="E835" t="e">
        <f>IF(A835&gt;A834,INDEX(Нормы!$C$2:$C$1000,MATCH(C835,Нормы!$A$2:$A$1000,0),1),IF(COUNTIF(Нормы!$A$2:$A$1000,C835)&gt;=Лист8!I835,INDEX(Нормы!$C$2:$C$1000,MATCH(C835,Нормы!$A$2:$A$1000,0)+I834,1),0))</f>
        <v>#DIV/0!</v>
      </c>
      <c r="F835" t="e">
        <f>IF(A835&gt;A834,INDEX(Нормы!$D$2:$D$1000,MATCH(C835,Нормы!$A$2:$A$1000,0),1),IF(COUNTIF(Нормы!$A$2:$A$1000,C835)&gt;=Лист8!I835,INDEX(Нормы!$D$2:$D$1000,MATCH(C835,Нормы!$A$2:$A$1000,0)+I834,1),0))*INDEX('Готовый продукция'!$E$2:$E$500,MATCH(A835,'Готовый продукция'!$A$2:$A$500,0),1)</f>
        <v>#DIV/0!</v>
      </c>
      <c r="H835" t="e">
        <f>IF(LEN(D835)&gt;1,MAX($H$2:H834)+1,0)</f>
        <v>#DIV/0!</v>
      </c>
      <c r="I835">
        <f>COUNTIF($A$3:A835,A835)</f>
        <v>833</v>
      </c>
    </row>
    <row r="836" spans="1:9">
      <c r="A836" s="2" t="e">
        <f>INDEX('Готовый продукция'!$A$2:$A$500,CEILING(ROW($A834)/MAX('Готовый продукция'!$J$2:$J$500),1))</f>
        <v>#DIV/0!</v>
      </c>
      <c r="B836" s="1" t="str">
        <f>IFERROR(INDEX('Готовый продукция'!$B$2:$E$500,MATCH(A836,'Готовый продукция'!$A$2:$A$500,0),1),"")</f>
        <v/>
      </c>
      <c r="C836" t="str">
        <f>IFERROR(INDEX('Готовый продукция'!$B$2:$E$500,MATCH(A836,'Готовый продукция'!$A$2:$A$500,0),2),"")</f>
        <v/>
      </c>
      <c r="D836" t="e">
        <f>IF(A836&gt;A835,INDEX(Нормы!$B$2:$B$1000,MATCH(C836,Нормы!$A$2:$A$1000,0),1),IF(COUNTIF(Нормы!$A$2:$A$1000,C836)&gt;=Лист8!I836,INDEX(Нормы!$B$2:$B$1000,MATCH(C836,Нормы!$A$2:$A$1000,0)+I835,1),0))</f>
        <v>#DIV/0!</v>
      </c>
      <c r="E836" t="e">
        <f>IF(A836&gt;A835,INDEX(Нормы!$C$2:$C$1000,MATCH(C836,Нормы!$A$2:$A$1000,0),1),IF(COUNTIF(Нормы!$A$2:$A$1000,C836)&gt;=Лист8!I836,INDEX(Нормы!$C$2:$C$1000,MATCH(C836,Нормы!$A$2:$A$1000,0)+I835,1),0))</f>
        <v>#DIV/0!</v>
      </c>
      <c r="F836" t="e">
        <f>IF(A836&gt;A835,INDEX(Нормы!$D$2:$D$1000,MATCH(C836,Нормы!$A$2:$A$1000,0),1),IF(COUNTIF(Нормы!$A$2:$A$1000,C836)&gt;=Лист8!I836,INDEX(Нормы!$D$2:$D$1000,MATCH(C836,Нормы!$A$2:$A$1000,0)+I835,1),0))*INDEX('Готовый продукция'!$E$2:$E$500,MATCH(A836,'Готовый продукция'!$A$2:$A$500,0),1)</f>
        <v>#DIV/0!</v>
      </c>
      <c r="H836" t="e">
        <f>IF(LEN(D836)&gt;1,MAX($H$2:H835)+1,0)</f>
        <v>#DIV/0!</v>
      </c>
      <c r="I836">
        <f>COUNTIF($A$3:A836,A836)</f>
        <v>834</v>
      </c>
    </row>
    <row r="837" spans="1:9">
      <c r="A837" s="2" t="e">
        <f>INDEX('Готовый продукция'!$A$2:$A$500,CEILING(ROW($A835)/MAX('Готовый продукция'!$J$2:$J$500),1))</f>
        <v>#DIV/0!</v>
      </c>
      <c r="B837" s="1" t="str">
        <f>IFERROR(INDEX('Готовый продукция'!$B$2:$E$500,MATCH(A837,'Готовый продукция'!$A$2:$A$500,0),1),"")</f>
        <v/>
      </c>
      <c r="C837" t="str">
        <f>IFERROR(INDEX('Готовый продукция'!$B$2:$E$500,MATCH(A837,'Готовый продукция'!$A$2:$A$500,0),2),"")</f>
        <v/>
      </c>
      <c r="D837" t="e">
        <f>IF(A837&gt;A836,INDEX(Нормы!$B$2:$B$1000,MATCH(C837,Нормы!$A$2:$A$1000,0),1),IF(COUNTIF(Нормы!$A$2:$A$1000,C837)&gt;=Лист8!I837,INDEX(Нормы!$B$2:$B$1000,MATCH(C837,Нормы!$A$2:$A$1000,0)+I836,1),0))</f>
        <v>#DIV/0!</v>
      </c>
      <c r="E837" t="e">
        <f>IF(A837&gt;A836,INDEX(Нормы!$C$2:$C$1000,MATCH(C837,Нормы!$A$2:$A$1000,0),1),IF(COUNTIF(Нормы!$A$2:$A$1000,C837)&gt;=Лист8!I837,INDEX(Нормы!$C$2:$C$1000,MATCH(C837,Нормы!$A$2:$A$1000,0)+I836,1),0))</f>
        <v>#DIV/0!</v>
      </c>
      <c r="F837" t="e">
        <f>IF(A837&gt;A836,INDEX(Нормы!$D$2:$D$1000,MATCH(C837,Нормы!$A$2:$A$1000,0),1),IF(COUNTIF(Нормы!$A$2:$A$1000,C837)&gt;=Лист8!I837,INDEX(Нормы!$D$2:$D$1000,MATCH(C837,Нормы!$A$2:$A$1000,0)+I836,1),0))*INDEX('Готовый продукция'!$E$2:$E$500,MATCH(A837,'Готовый продукция'!$A$2:$A$500,0),1)</f>
        <v>#DIV/0!</v>
      </c>
      <c r="H837" t="e">
        <f>IF(LEN(D837)&gt;1,MAX($H$2:H836)+1,0)</f>
        <v>#DIV/0!</v>
      </c>
      <c r="I837">
        <f>COUNTIF($A$3:A837,A837)</f>
        <v>835</v>
      </c>
    </row>
    <row r="838" spans="1:9">
      <c r="A838" s="2" t="e">
        <f>INDEX('Готовый продукция'!$A$2:$A$500,CEILING(ROW($A836)/MAX('Готовый продукция'!$J$2:$J$500),1))</f>
        <v>#DIV/0!</v>
      </c>
      <c r="B838" s="1" t="str">
        <f>IFERROR(INDEX('Готовый продукция'!$B$2:$E$500,MATCH(A838,'Готовый продукция'!$A$2:$A$500,0),1),"")</f>
        <v/>
      </c>
      <c r="C838" t="str">
        <f>IFERROR(INDEX('Готовый продукция'!$B$2:$E$500,MATCH(A838,'Готовый продукция'!$A$2:$A$500,0),2),"")</f>
        <v/>
      </c>
      <c r="D838" t="e">
        <f>IF(A838&gt;A837,INDEX(Нормы!$B$2:$B$1000,MATCH(C838,Нормы!$A$2:$A$1000,0),1),IF(COUNTIF(Нормы!$A$2:$A$1000,C838)&gt;=Лист8!I838,INDEX(Нормы!$B$2:$B$1000,MATCH(C838,Нормы!$A$2:$A$1000,0)+I837,1),0))</f>
        <v>#DIV/0!</v>
      </c>
      <c r="E838" t="e">
        <f>IF(A838&gt;A837,INDEX(Нормы!$C$2:$C$1000,MATCH(C838,Нормы!$A$2:$A$1000,0),1),IF(COUNTIF(Нормы!$A$2:$A$1000,C838)&gt;=Лист8!I838,INDEX(Нормы!$C$2:$C$1000,MATCH(C838,Нормы!$A$2:$A$1000,0)+I837,1),0))</f>
        <v>#DIV/0!</v>
      </c>
      <c r="F838" t="e">
        <f>IF(A838&gt;A837,INDEX(Нормы!$D$2:$D$1000,MATCH(C838,Нормы!$A$2:$A$1000,0),1),IF(COUNTIF(Нормы!$A$2:$A$1000,C838)&gt;=Лист8!I838,INDEX(Нормы!$D$2:$D$1000,MATCH(C838,Нормы!$A$2:$A$1000,0)+I837,1),0))*INDEX('Готовый продукция'!$E$2:$E$500,MATCH(A838,'Готовый продукция'!$A$2:$A$500,0),1)</f>
        <v>#DIV/0!</v>
      </c>
      <c r="H838" t="e">
        <f>IF(LEN(D838)&gt;1,MAX($H$2:H837)+1,0)</f>
        <v>#DIV/0!</v>
      </c>
      <c r="I838">
        <f>COUNTIF($A$3:A838,A838)</f>
        <v>836</v>
      </c>
    </row>
    <row r="839" spans="1:9">
      <c r="A839" s="2" t="e">
        <f>INDEX('Готовый продукция'!$A$2:$A$500,CEILING(ROW($A837)/MAX('Готовый продукция'!$J$2:$J$500),1))</f>
        <v>#DIV/0!</v>
      </c>
      <c r="B839" s="1" t="str">
        <f>IFERROR(INDEX('Готовый продукция'!$B$2:$E$500,MATCH(A839,'Готовый продукция'!$A$2:$A$500,0),1),"")</f>
        <v/>
      </c>
      <c r="C839" t="str">
        <f>IFERROR(INDEX('Готовый продукция'!$B$2:$E$500,MATCH(A839,'Готовый продукция'!$A$2:$A$500,0),2),"")</f>
        <v/>
      </c>
      <c r="D839" t="e">
        <f>IF(A839&gt;A838,INDEX(Нормы!$B$2:$B$1000,MATCH(C839,Нормы!$A$2:$A$1000,0),1),IF(COUNTIF(Нормы!$A$2:$A$1000,C839)&gt;=Лист8!I839,INDEX(Нормы!$B$2:$B$1000,MATCH(C839,Нормы!$A$2:$A$1000,0)+I838,1),0))</f>
        <v>#DIV/0!</v>
      </c>
      <c r="E839" t="e">
        <f>IF(A839&gt;A838,INDEX(Нормы!$C$2:$C$1000,MATCH(C839,Нормы!$A$2:$A$1000,0),1),IF(COUNTIF(Нормы!$A$2:$A$1000,C839)&gt;=Лист8!I839,INDEX(Нормы!$C$2:$C$1000,MATCH(C839,Нормы!$A$2:$A$1000,0)+I838,1),0))</f>
        <v>#DIV/0!</v>
      </c>
      <c r="F839" t="e">
        <f>IF(A839&gt;A838,INDEX(Нормы!$D$2:$D$1000,MATCH(C839,Нормы!$A$2:$A$1000,0),1),IF(COUNTIF(Нормы!$A$2:$A$1000,C839)&gt;=Лист8!I839,INDEX(Нормы!$D$2:$D$1000,MATCH(C839,Нормы!$A$2:$A$1000,0)+I838,1),0))*INDEX('Готовый продукция'!$E$2:$E$500,MATCH(A839,'Готовый продукция'!$A$2:$A$500,0),1)</f>
        <v>#DIV/0!</v>
      </c>
      <c r="H839" t="e">
        <f>IF(LEN(D839)&gt;1,MAX($H$2:H838)+1,0)</f>
        <v>#DIV/0!</v>
      </c>
      <c r="I839">
        <f>COUNTIF($A$3:A839,A839)</f>
        <v>837</v>
      </c>
    </row>
    <row r="840" spans="1:9">
      <c r="A840" s="2" t="e">
        <f>INDEX('Готовый продукция'!$A$2:$A$500,CEILING(ROW($A838)/MAX('Готовый продукция'!$J$2:$J$500),1))</f>
        <v>#DIV/0!</v>
      </c>
      <c r="B840" s="1" t="str">
        <f>IFERROR(INDEX('Готовый продукция'!$B$2:$E$500,MATCH(A840,'Готовый продукция'!$A$2:$A$500,0),1),"")</f>
        <v/>
      </c>
      <c r="C840" t="str">
        <f>IFERROR(INDEX('Готовый продукция'!$B$2:$E$500,MATCH(A840,'Готовый продукция'!$A$2:$A$500,0),2),"")</f>
        <v/>
      </c>
      <c r="D840" t="e">
        <f>IF(A840&gt;A839,INDEX(Нормы!$B$2:$B$1000,MATCH(C840,Нормы!$A$2:$A$1000,0),1),IF(COUNTIF(Нормы!$A$2:$A$1000,C840)&gt;=Лист8!I840,INDEX(Нормы!$B$2:$B$1000,MATCH(C840,Нормы!$A$2:$A$1000,0)+I839,1),0))</f>
        <v>#DIV/0!</v>
      </c>
      <c r="E840" t="e">
        <f>IF(A840&gt;A839,INDEX(Нормы!$C$2:$C$1000,MATCH(C840,Нормы!$A$2:$A$1000,0),1),IF(COUNTIF(Нормы!$A$2:$A$1000,C840)&gt;=Лист8!I840,INDEX(Нормы!$C$2:$C$1000,MATCH(C840,Нормы!$A$2:$A$1000,0)+I839,1),0))</f>
        <v>#DIV/0!</v>
      </c>
      <c r="F840" t="e">
        <f>IF(A840&gt;A839,INDEX(Нормы!$D$2:$D$1000,MATCH(C840,Нормы!$A$2:$A$1000,0),1),IF(COUNTIF(Нормы!$A$2:$A$1000,C840)&gt;=Лист8!I840,INDEX(Нормы!$D$2:$D$1000,MATCH(C840,Нормы!$A$2:$A$1000,0)+I839,1),0))*INDEX('Готовый продукция'!$E$2:$E$500,MATCH(A840,'Готовый продукция'!$A$2:$A$500,0),1)</f>
        <v>#DIV/0!</v>
      </c>
      <c r="H840" t="e">
        <f>IF(LEN(D840)&gt;1,MAX($H$2:H839)+1,0)</f>
        <v>#DIV/0!</v>
      </c>
      <c r="I840">
        <f>COUNTIF($A$3:A840,A840)</f>
        <v>838</v>
      </c>
    </row>
    <row r="841" spans="1:9">
      <c r="A841" s="2" t="e">
        <f>INDEX('Готовый продукция'!$A$2:$A$500,CEILING(ROW($A839)/MAX('Готовый продукция'!$J$2:$J$500),1))</f>
        <v>#DIV/0!</v>
      </c>
      <c r="B841" s="1" t="str">
        <f>IFERROR(INDEX('Готовый продукция'!$B$2:$E$500,MATCH(A841,'Готовый продукция'!$A$2:$A$500,0),1),"")</f>
        <v/>
      </c>
      <c r="C841" t="str">
        <f>IFERROR(INDEX('Готовый продукция'!$B$2:$E$500,MATCH(A841,'Готовый продукция'!$A$2:$A$500,0),2),"")</f>
        <v/>
      </c>
      <c r="D841" t="e">
        <f>IF(A841&gt;A840,INDEX(Нормы!$B$2:$B$1000,MATCH(C841,Нормы!$A$2:$A$1000,0),1),IF(COUNTIF(Нормы!$A$2:$A$1000,C841)&gt;=Лист8!I841,INDEX(Нормы!$B$2:$B$1000,MATCH(C841,Нормы!$A$2:$A$1000,0)+I840,1),0))</f>
        <v>#DIV/0!</v>
      </c>
      <c r="E841" t="e">
        <f>IF(A841&gt;A840,INDEX(Нормы!$C$2:$C$1000,MATCH(C841,Нормы!$A$2:$A$1000,0),1),IF(COUNTIF(Нормы!$A$2:$A$1000,C841)&gt;=Лист8!I841,INDEX(Нормы!$C$2:$C$1000,MATCH(C841,Нормы!$A$2:$A$1000,0)+I840,1),0))</f>
        <v>#DIV/0!</v>
      </c>
      <c r="F841" t="e">
        <f>IF(A841&gt;A840,INDEX(Нормы!$D$2:$D$1000,MATCH(C841,Нормы!$A$2:$A$1000,0),1),IF(COUNTIF(Нормы!$A$2:$A$1000,C841)&gt;=Лист8!I841,INDEX(Нормы!$D$2:$D$1000,MATCH(C841,Нормы!$A$2:$A$1000,0)+I840,1),0))*INDEX('Готовый продукция'!$E$2:$E$500,MATCH(A841,'Готовый продукция'!$A$2:$A$500,0),1)</f>
        <v>#DIV/0!</v>
      </c>
      <c r="H841" t="e">
        <f>IF(LEN(D841)&gt;1,MAX($H$2:H840)+1,0)</f>
        <v>#DIV/0!</v>
      </c>
      <c r="I841">
        <f>COUNTIF($A$3:A841,A841)</f>
        <v>839</v>
      </c>
    </row>
    <row r="842" spans="1:9">
      <c r="A842" s="2" t="e">
        <f>INDEX('Готовый продукция'!$A$2:$A$500,CEILING(ROW($A840)/MAX('Готовый продукция'!$J$2:$J$500),1))</f>
        <v>#DIV/0!</v>
      </c>
      <c r="B842" s="1" t="str">
        <f>IFERROR(INDEX('Готовый продукция'!$B$2:$E$500,MATCH(A842,'Готовый продукция'!$A$2:$A$500,0),1),"")</f>
        <v/>
      </c>
      <c r="C842" t="str">
        <f>IFERROR(INDEX('Готовый продукция'!$B$2:$E$500,MATCH(A842,'Готовый продукция'!$A$2:$A$500,0),2),"")</f>
        <v/>
      </c>
      <c r="D842" t="e">
        <f>IF(A842&gt;A841,INDEX(Нормы!$B$2:$B$1000,MATCH(C842,Нормы!$A$2:$A$1000,0),1),IF(COUNTIF(Нормы!$A$2:$A$1000,C842)&gt;=Лист8!I842,INDEX(Нормы!$B$2:$B$1000,MATCH(C842,Нормы!$A$2:$A$1000,0)+I841,1),0))</f>
        <v>#DIV/0!</v>
      </c>
      <c r="E842" t="e">
        <f>IF(A842&gt;A841,INDEX(Нормы!$C$2:$C$1000,MATCH(C842,Нормы!$A$2:$A$1000,0),1),IF(COUNTIF(Нормы!$A$2:$A$1000,C842)&gt;=Лист8!I842,INDEX(Нормы!$C$2:$C$1000,MATCH(C842,Нормы!$A$2:$A$1000,0)+I841,1),0))</f>
        <v>#DIV/0!</v>
      </c>
      <c r="F842" t="e">
        <f>IF(A842&gt;A841,INDEX(Нормы!$D$2:$D$1000,MATCH(C842,Нормы!$A$2:$A$1000,0),1),IF(COUNTIF(Нормы!$A$2:$A$1000,C842)&gt;=Лист8!I842,INDEX(Нормы!$D$2:$D$1000,MATCH(C842,Нормы!$A$2:$A$1000,0)+I841,1),0))*INDEX('Готовый продукция'!$E$2:$E$500,MATCH(A842,'Готовый продукция'!$A$2:$A$500,0),1)</f>
        <v>#DIV/0!</v>
      </c>
      <c r="H842" t="e">
        <f>IF(LEN(D842)&gt;1,MAX($H$2:H841)+1,0)</f>
        <v>#DIV/0!</v>
      </c>
      <c r="I842">
        <f>COUNTIF($A$3:A842,A842)</f>
        <v>840</v>
      </c>
    </row>
    <row r="843" spans="1:9">
      <c r="A843" s="2" t="e">
        <f>INDEX('Готовый продукция'!$A$2:$A$500,CEILING(ROW($A841)/MAX('Готовый продукция'!$J$2:$J$500),1))</f>
        <v>#DIV/0!</v>
      </c>
      <c r="B843" s="1" t="str">
        <f>IFERROR(INDEX('Готовый продукция'!$B$2:$E$500,MATCH(A843,'Готовый продукция'!$A$2:$A$500,0),1),"")</f>
        <v/>
      </c>
      <c r="C843" t="str">
        <f>IFERROR(INDEX('Готовый продукция'!$B$2:$E$500,MATCH(A843,'Готовый продукция'!$A$2:$A$500,0),2),"")</f>
        <v/>
      </c>
      <c r="D843" t="e">
        <f>IF(A843&gt;A842,INDEX(Нормы!$B$2:$B$1000,MATCH(C843,Нормы!$A$2:$A$1000,0),1),IF(COUNTIF(Нормы!$A$2:$A$1000,C843)&gt;=Лист8!I843,INDEX(Нормы!$B$2:$B$1000,MATCH(C843,Нормы!$A$2:$A$1000,0)+I842,1),0))</f>
        <v>#DIV/0!</v>
      </c>
      <c r="E843" t="e">
        <f>IF(A843&gt;A842,INDEX(Нормы!$C$2:$C$1000,MATCH(C843,Нормы!$A$2:$A$1000,0),1),IF(COUNTIF(Нормы!$A$2:$A$1000,C843)&gt;=Лист8!I843,INDEX(Нормы!$C$2:$C$1000,MATCH(C843,Нормы!$A$2:$A$1000,0)+I842,1),0))</f>
        <v>#DIV/0!</v>
      </c>
      <c r="F843" t="e">
        <f>IF(A843&gt;A842,INDEX(Нормы!$D$2:$D$1000,MATCH(C843,Нормы!$A$2:$A$1000,0),1),IF(COUNTIF(Нормы!$A$2:$A$1000,C843)&gt;=Лист8!I843,INDEX(Нормы!$D$2:$D$1000,MATCH(C843,Нормы!$A$2:$A$1000,0)+I842,1),0))*INDEX('Готовый продукция'!$E$2:$E$500,MATCH(A843,'Готовый продукция'!$A$2:$A$500,0),1)</f>
        <v>#DIV/0!</v>
      </c>
      <c r="H843" t="e">
        <f>IF(LEN(D843)&gt;1,MAX($H$2:H842)+1,0)</f>
        <v>#DIV/0!</v>
      </c>
      <c r="I843">
        <f>COUNTIF($A$3:A843,A843)</f>
        <v>841</v>
      </c>
    </row>
    <row r="844" spans="1:9">
      <c r="A844" s="2" t="e">
        <f>INDEX('Готовый продукция'!$A$2:$A$500,CEILING(ROW($A842)/MAX('Готовый продукция'!$J$2:$J$500),1))</f>
        <v>#DIV/0!</v>
      </c>
      <c r="B844" s="1" t="str">
        <f>IFERROR(INDEX('Готовый продукция'!$B$2:$E$500,MATCH(A844,'Готовый продукция'!$A$2:$A$500,0),1),"")</f>
        <v/>
      </c>
      <c r="C844" t="str">
        <f>IFERROR(INDEX('Готовый продукция'!$B$2:$E$500,MATCH(A844,'Готовый продукция'!$A$2:$A$500,0),2),"")</f>
        <v/>
      </c>
      <c r="D844" t="e">
        <f>IF(A844&gt;A843,INDEX(Нормы!$B$2:$B$1000,MATCH(C844,Нормы!$A$2:$A$1000,0),1),IF(COUNTIF(Нормы!$A$2:$A$1000,C844)&gt;=Лист8!I844,INDEX(Нормы!$B$2:$B$1000,MATCH(C844,Нормы!$A$2:$A$1000,0)+I843,1),0))</f>
        <v>#DIV/0!</v>
      </c>
      <c r="E844" t="e">
        <f>IF(A844&gt;A843,INDEX(Нормы!$C$2:$C$1000,MATCH(C844,Нормы!$A$2:$A$1000,0),1),IF(COUNTIF(Нормы!$A$2:$A$1000,C844)&gt;=Лист8!I844,INDEX(Нормы!$C$2:$C$1000,MATCH(C844,Нормы!$A$2:$A$1000,0)+I843,1),0))</f>
        <v>#DIV/0!</v>
      </c>
      <c r="F844" t="e">
        <f>IF(A844&gt;A843,INDEX(Нормы!$D$2:$D$1000,MATCH(C844,Нормы!$A$2:$A$1000,0),1),IF(COUNTIF(Нормы!$A$2:$A$1000,C844)&gt;=Лист8!I844,INDEX(Нормы!$D$2:$D$1000,MATCH(C844,Нормы!$A$2:$A$1000,0)+I843,1),0))*INDEX('Готовый продукция'!$E$2:$E$500,MATCH(A844,'Готовый продукция'!$A$2:$A$500,0),1)</f>
        <v>#DIV/0!</v>
      </c>
      <c r="H844" t="e">
        <f>IF(LEN(D844)&gt;1,MAX($H$2:H843)+1,0)</f>
        <v>#DIV/0!</v>
      </c>
      <c r="I844">
        <f>COUNTIF($A$3:A844,A844)</f>
        <v>842</v>
      </c>
    </row>
    <row r="845" spans="1:9">
      <c r="A845" s="2" t="e">
        <f>INDEX('Готовый продукция'!$A$2:$A$500,CEILING(ROW($A843)/MAX('Готовый продукция'!$J$2:$J$500),1))</f>
        <v>#DIV/0!</v>
      </c>
      <c r="B845" s="1" t="str">
        <f>IFERROR(INDEX('Готовый продукция'!$B$2:$E$500,MATCH(A845,'Готовый продукция'!$A$2:$A$500,0),1),"")</f>
        <v/>
      </c>
      <c r="C845" t="str">
        <f>IFERROR(INDEX('Готовый продукция'!$B$2:$E$500,MATCH(A845,'Готовый продукция'!$A$2:$A$500,0),2),"")</f>
        <v/>
      </c>
      <c r="D845" t="e">
        <f>IF(A845&gt;A844,INDEX(Нормы!$B$2:$B$1000,MATCH(C845,Нормы!$A$2:$A$1000,0),1),IF(COUNTIF(Нормы!$A$2:$A$1000,C845)&gt;=Лист8!I845,INDEX(Нормы!$B$2:$B$1000,MATCH(C845,Нормы!$A$2:$A$1000,0)+I844,1),0))</f>
        <v>#DIV/0!</v>
      </c>
      <c r="E845" t="e">
        <f>IF(A845&gt;A844,INDEX(Нормы!$C$2:$C$1000,MATCH(C845,Нормы!$A$2:$A$1000,0),1),IF(COUNTIF(Нормы!$A$2:$A$1000,C845)&gt;=Лист8!I845,INDEX(Нормы!$C$2:$C$1000,MATCH(C845,Нормы!$A$2:$A$1000,0)+I844,1),0))</f>
        <v>#DIV/0!</v>
      </c>
      <c r="F845" t="e">
        <f>IF(A845&gt;A844,INDEX(Нормы!$D$2:$D$1000,MATCH(C845,Нормы!$A$2:$A$1000,0),1),IF(COUNTIF(Нормы!$A$2:$A$1000,C845)&gt;=Лист8!I845,INDEX(Нормы!$D$2:$D$1000,MATCH(C845,Нормы!$A$2:$A$1000,0)+I844,1),0))*INDEX('Готовый продукция'!$E$2:$E$500,MATCH(A845,'Готовый продукция'!$A$2:$A$500,0),1)</f>
        <v>#DIV/0!</v>
      </c>
      <c r="H845" t="e">
        <f>IF(LEN(D845)&gt;1,MAX($H$2:H844)+1,0)</f>
        <v>#DIV/0!</v>
      </c>
      <c r="I845">
        <f>COUNTIF($A$3:A845,A845)</f>
        <v>843</v>
      </c>
    </row>
    <row r="846" spans="1:9">
      <c r="A846" s="2" t="e">
        <f>INDEX('Готовый продукция'!$A$2:$A$500,CEILING(ROW($A844)/MAX('Готовый продукция'!$J$2:$J$500),1))</f>
        <v>#DIV/0!</v>
      </c>
      <c r="B846" s="1" t="str">
        <f>IFERROR(INDEX('Готовый продукция'!$B$2:$E$500,MATCH(A846,'Готовый продукция'!$A$2:$A$500,0),1),"")</f>
        <v/>
      </c>
      <c r="C846" t="str">
        <f>IFERROR(INDEX('Готовый продукция'!$B$2:$E$500,MATCH(A846,'Готовый продукция'!$A$2:$A$500,0),2),"")</f>
        <v/>
      </c>
      <c r="D846" t="e">
        <f>IF(A846&gt;A845,INDEX(Нормы!$B$2:$B$1000,MATCH(C846,Нормы!$A$2:$A$1000,0),1),IF(COUNTIF(Нормы!$A$2:$A$1000,C846)&gt;=Лист8!I846,INDEX(Нормы!$B$2:$B$1000,MATCH(C846,Нормы!$A$2:$A$1000,0)+I845,1),0))</f>
        <v>#DIV/0!</v>
      </c>
      <c r="E846" t="e">
        <f>IF(A846&gt;A845,INDEX(Нормы!$C$2:$C$1000,MATCH(C846,Нормы!$A$2:$A$1000,0),1),IF(COUNTIF(Нормы!$A$2:$A$1000,C846)&gt;=Лист8!I846,INDEX(Нормы!$C$2:$C$1000,MATCH(C846,Нормы!$A$2:$A$1000,0)+I845,1),0))</f>
        <v>#DIV/0!</v>
      </c>
      <c r="F846" t="e">
        <f>IF(A846&gt;A845,INDEX(Нормы!$D$2:$D$1000,MATCH(C846,Нормы!$A$2:$A$1000,0),1),IF(COUNTIF(Нормы!$A$2:$A$1000,C846)&gt;=Лист8!I846,INDEX(Нормы!$D$2:$D$1000,MATCH(C846,Нормы!$A$2:$A$1000,0)+I845,1),0))*INDEX('Готовый продукция'!$E$2:$E$500,MATCH(A846,'Готовый продукция'!$A$2:$A$500,0),1)</f>
        <v>#DIV/0!</v>
      </c>
      <c r="H846" t="e">
        <f>IF(LEN(D846)&gt;1,MAX($H$2:H845)+1,0)</f>
        <v>#DIV/0!</v>
      </c>
      <c r="I846">
        <f>COUNTIF($A$3:A846,A846)</f>
        <v>844</v>
      </c>
    </row>
    <row r="847" spans="1:9">
      <c r="A847" s="2" t="e">
        <f>INDEX('Готовый продукция'!$A$2:$A$500,CEILING(ROW($A845)/MAX('Готовый продукция'!$J$2:$J$500),1))</f>
        <v>#DIV/0!</v>
      </c>
      <c r="B847" s="1" t="str">
        <f>IFERROR(INDEX('Готовый продукция'!$B$2:$E$500,MATCH(A847,'Готовый продукция'!$A$2:$A$500,0),1),"")</f>
        <v/>
      </c>
      <c r="C847" t="str">
        <f>IFERROR(INDEX('Готовый продукция'!$B$2:$E$500,MATCH(A847,'Готовый продукция'!$A$2:$A$500,0),2),"")</f>
        <v/>
      </c>
      <c r="D847" t="e">
        <f>IF(A847&gt;A846,INDEX(Нормы!$B$2:$B$1000,MATCH(C847,Нормы!$A$2:$A$1000,0),1),IF(COUNTIF(Нормы!$A$2:$A$1000,C847)&gt;=Лист8!I847,INDEX(Нормы!$B$2:$B$1000,MATCH(C847,Нормы!$A$2:$A$1000,0)+I846,1),0))</f>
        <v>#DIV/0!</v>
      </c>
      <c r="E847" t="e">
        <f>IF(A847&gt;A846,INDEX(Нормы!$C$2:$C$1000,MATCH(C847,Нормы!$A$2:$A$1000,0),1),IF(COUNTIF(Нормы!$A$2:$A$1000,C847)&gt;=Лист8!I847,INDEX(Нормы!$C$2:$C$1000,MATCH(C847,Нормы!$A$2:$A$1000,0)+I846,1),0))</f>
        <v>#DIV/0!</v>
      </c>
      <c r="F847" t="e">
        <f>IF(A847&gt;A846,INDEX(Нормы!$D$2:$D$1000,MATCH(C847,Нормы!$A$2:$A$1000,0),1),IF(COUNTIF(Нормы!$A$2:$A$1000,C847)&gt;=Лист8!I847,INDEX(Нормы!$D$2:$D$1000,MATCH(C847,Нормы!$A$2:$A$1000,0)+I846,1),0))*INDEX('Готовый продукция'!$E$2:$E$500,MATCH(A847,'Готовый продукция'!$A$2:$A$500,0),1)</f>
        <v>#DIV/0!</v>
      </c>
      <c r="H847" t="e">
        <f>IF(LEN(D847)&gt;1,MAX($H$2:H846)+1,0)</f>
        <v>#DIV/0!</v>
      </c>
      <c r="I847">
        <f>COUNTIF($A$3:A847,A847)</f>
        <v>845</v>
      </c>
    </row>
    <row r="848" spans="1:9">
      <c r="A848" s="2" t="e">
        <f>INDEX('Готовый продукция'!$A$2:$A$500,CEILING(ROW($A846)/MAX('Готовый продукция'!$J$2:$J$500),1))</f>
        <v>#DIV/0!</v>
      </c>
      <c r="B848" s="1" t="str">
        <f>IFERROR(INDEX('Готовый продукция'!$B$2:$E$500,MATCH(A848,'Готовый продукция'!$A$2:$A$500,0),1),"")</f>
        <v/>
      </c>
      <c r="C848" t="str">
        <f>IFERROR(INDEX('Готовый продукция'!$B$2:$E$500,MATCH(A848,'Готовый продукция'!$A$2:$A$500,0),2),"")</f>
        <v/>
      </c>
      <c r="D848" t="e">
        <f>IF(A848&gt;A847,INDEX(Нормы!$B$2:$B$1000,MATCH(C848,Нормы!$A$2:$A$1000,0),1),IF(COUNTIF(Нормы!$A$2:$A$1000,C848)&gt;=Лист8!I848,INDEX(Нормы!$B$2:$B$1000,MATCH(C848,Нормы!$A$2:$A$1000,0)+I847,1),0))</f>
        <v>#DIV/0!</v>
      </c>
      <c r="E848" t="e">
        <f>IF(A848&gt;A847,INDEX(Нормы!$C$2:$C$1000,MATCH(C848,Нормы!$A$2:$A$1000,0),1),IF(COUNTIF(Нормы!$A$2:$A$1000,C848)&gt;=Лист8!I848,INDEX(Нормы!$C$2:$C$1000,MATCH(C848,Нормы!$A$2:$A$1000,0)+I847,1),0))</f>
        <v>#DIV/0!</v>
      </c>
      <c r="F848" t="e">
        <f>IF(A848&gt;A847,INDEX(Нормы!$D$2:$D$1000,MATCH(C848,Нормы!$A$2:$A$1000,0),1),IF(COUNTIF(Нормы!$A$2:$A$1000,C848)&gt;=Лист8!I848,INDEX(Нормы!$D$2:$D$1000,MATCH(C848,Нормы!$A$2:$A$1000,0)+I847,1),0))*INDEX('Готовый продукция'!$E$2:$E$500,MATCH(A848,'Готовый продукция'!$A$2:$A$500,0),1)</f>
        <v>#DIV/0!</v>
      </c>
      <c r="H848" t="e">
        <f>IF(LEN(D848)&gt;1,MAX($H$2:H847)+1,0)</f>
        <v>#DIV/0!</v>
      </c>
      <c r="I848">
        <f>COUNTIF($A$3:A848,A848)</f>
        <v>846</v>
      </c>
    </row>
    <row r="849" spans="1:9">
      <c r="A849" s="2" t="e">
        <f>INDEX('Готовый продукция'!$A$2:$A$500,CEILING(ROW($A847)/MAX('Готовый продукция'!$J$2:$J$500),1))</f>
        <v>#DIV/0!</v>
      </c>
      <c r="B849" s="1" t="str">
        <f>IFERROR(INDEX('Готовый продукция'!$B$2:$E$500,MATCH(A849,'Готовый продукция'!$A$2:$A$500,0),1),"")</f>
        <v/>
      </c>
      <c r="C849" t="str">
        <f>IFERROR(INDEX('Готовый продукция'!$B$2:$E$500,MATCH(A849,'Готовый продукция'!$A$2:$A$500,0),2),"")</f>
        <v/>
      </c>
      <c r="D849" t="e">
        <f>IF(A849&gt;A848,INDEX(Нормы!$B$2:$B$1000,MATCH(C849,Нормы!$A$2:$A$1000,0),1),IF(COUNTIF(Нормы!$A$2:$A$1000,C849)&gt;=Лист8!I849,INDEX(Нормы!$B$2:$B$1000,MATCH(C849,Нормы!$A$2:$A$1000,0)+I848,1),0))</f>
        <v>#DIV/0!</v>
      </c>
      <c r="E849" t="e">
        <f>IF(A849&gt;A848,INDEX(Нормы!$C$2:$C$1000,MATCH(C849,Нормы!$A$2:$A$1000,0),1),IF(COUNTIF(Нормы!$A$2:$A$1000,C849)&gt;=Лист8!I849,INDEX(Нормы!$C$2:$C$1000,MATCH(C849,Нормы!$A$2:$A$1000,0)+I848,1),0))</f>
        <v>#DIV/0!</v>
      </c>
      <c r="F849" t="e">
        <f>IF(A849&gt;A848,INDEX(Нормы!$D$2:$D$1000,MATCH(C849,Нормы!$A$2:$A$1000,0),1),IF(COUNTIF(Нормы!$A$2:$A$1000,C849)&gt;=Лист8!I849,INDEX(Нормы!$D$2:$D$1000,MATCH(C849,Нормы!$A$2:$A$1000,0)+I848,1),0))*INDEX('Готовый продукция'!$E$2:$E$500,MATCH(A849,'Готовый продукция'!$A$2:$A$500,0),1)</f>
        <v>#DIV/0!</v>
      </c>
      <c r="H849" t="e">
        <f>IF(LEN(D849)&gt;1,MAX($H$2:H848)+1,0)</f>
        <v>#DIV/0!</v>
      </c>
      <c r="I849">
        <f>COUNTIF($A$3:A849,A849)</f>
        <v>847</v>
      </c>
    </row>
    <row r="850" spans="1:9">
      <c r="A850" s="2" t="e">
        <f>INDEX('Готовый продукция'!$A$2:$A$500,CEILING(ROW($A848)/MAX('Готовый продукция'!$J$2:$J$500),1))</f>
        <v>#DIV/0!</v>
      </c>
      <c r="B850" s="1" t="str">
        <f>IFERROR(INDEX('Готовый продукция'!$B$2:$E$500,MATCH(A850,'Готовый продукция'!$A$2:$A$500,0),1),"")</f>
        <v/>
      </c>
      <c r="C850" t="str">
        <f>IFERROR(INDEX('Готовый продукция'!$B$2:$E$500,MATCH(A850,'Готовый продукция'!$A$2:$A$500,0),2),"")</f>
        <v/>
      </c>
      <c r="D850" t="e">
        <f>IF(A850&gt;A849,INDEX(Нормы!$B$2:$B$1000,MATCH(C850,Нормы!$A$2:$A$1000,0),1),IF(COUNTIF(Нормы!$A$2:$A$1000,C850)&gt;=Лист8!I850,INDEX(Нормы!$B$2:$B$1000,MATCH(C850,Нормы!$A$2:$A$1000,0)+I849,1),0))</f>
        <v>#DIV/0!</v>
      </c>
      <c r="E850" t="e">
        <f>IF(A850&gt;A849,INDEX(Нормы!$C$2:$C$1000,MATCH(C850,Нормы!$A$2:$A$1000,0),1),IF(COUNTIF(Нормы!$A$2:$A$1000,C850)&gt;=Лист8!I850,INDEX(Нормы!$C$2:$C$1000,MATCH(C850,Нормы!$A$2:$A$1000,0)+I849,1),0))</f>
        <v>#DIV/0!</v>
      </c>
      <c r="F850" t="e">
        <f>IF(A850&gt;A849,INDEX(Нормы!$D$2:$D$1000,MATCH(C850,Нормы!$A$2:$A$1000,0),1),IF(COUNTIF(Нормы!$A$2:$A$1000,C850)&gt;=Лист8!I850,INDEX(Нормы!$D$2:$D$1000,MATCH(C850,Нормы!$A$2:$A$1000,0)+I849,1),0))*INDEX('Готовый продукция'!$E$2:$E$500,MATCH(A850,'Готовый продукция'!$A$2:$A$500,0),1)</f>
        <v>#DIV/0!</v>
      </c>
      <c r="H850" t="e">
        <f>IF(LEN(D850)&gt;1,MAX($H$2:H849)+1,0)</f>
        <v>#DIV/0!</v>
      </c>
      <c r="I850">
        <f>COUNTIF($A$3:A850,A850)</f>
        <v>848</v>
      </c>
    </row>
    <row r="851" spans="1:9">
      <c r="A851" s="2" t="e">
        <f>INDEX('Готовый продукция'!$A$2:$A$500,CEILING(ROW($A849)/MAX('Готовый продукция'!$J$2:$J$500),1))</f>
        <v>#DIV/0!</v>
      </c>
      <c r="B851" s="1" t="str">
        <f>IFERROR(INDEX('Готовый продукция'!$B$2:$E$500,MATCH(A851,'Готовый продукция'!$A$2:$A$500,0),1),"")</f>
        <v/>
      </c>
      <c r="C851" t="str">
        <f>IFERROR(INDEX('Готовый продукция'!$B$2:$E$500,MATCH(A851,'Готовый продукция'!$A$2:$A$500,0),2),"")</f>
        <v/>
      </c>
      <c r="D851" t="e">
        <f>IF(A851&gt;A850,INDEX(Нормы!$B$2:$B$1000,MATCH(C851,Нормы!$A$2:$A$1000,0),1),IF(COUNTIF(Нормы!$A$2:$A$1000,C851)&gt;=Лист8!I851,INDEX(Нормы!$B$2:$B$1000,MATCH(C851,Нормы!$A$2:$A$1000,0)+I850,1),0))</f>
        <v>#DIV/0!</v>
      </c>
      <c r="E851" t="e">
        <f>IF(A851&gt;A850,INDEX(Нормы!$C$2:$C$1000,MATCH(C851,Нормы!$A$2:$A$1000,0),1),IF(COUNTIF(Нормы!$A$2:$A$1000,C851)&gt;=Лист8!I851,INDEX(Нормы!$C$2:$C$1000,MATCH(C851,Нормы!$A$2:$A$1000,0)+I850,1),0))</f>
        <v>#DIV/0!</v>
      </c>
      <c r="F851" t="e">
        <f>IF(A851&gt;A850,INDEX(Нормы!$D$2:$D$1000,MATCH(C851,Нормы!$A$2:$A$1000,0),1),IF(COUNTIF(Нормы!$A$2:$A$1000,C851)&gt;=Лист8!I851,INDEX(Нормы!$D$2:$D$1000,MATCH(C851,Нормы!$A$2:$A$1000,0)+I850,1),0))*INDEX('Готовый продукция'!$E$2:$E$500,MATCH(A851,'Готовый продукция'!$A$2:$A$500,0),1)</f>
        <v>#DIV/0!</v>
      </c>
      <c r="H851" t="e">
        <f>IF(LEN(D851)&gt;1,MAX($H$2:H850)+1,0)</f>
        <v>#DIV/0!</v>
      </c>
      <c r="I851">
        <f>COUNTIF($A$3:A851,A851)</f>
        <v>849</v>
      </c>
    </row>
    <row r="852" spans="1:9">
      <c r="A852" s="2" t="e">
        <f>INDEX('Готовый продукция'!$A$2:$A$500,CEILING(ROW($A850)/MAX('Готовый продукция'!$J$2:$J$500),1))</f>
        <v>#DIV/0!</v>
      </c>
      <c r="B852" s="1" t="str">
        <f>IFERROR(INDEX('Готовый продукция'!$B$2:$E$500,MATCH(A852,'Готовый продукция'!$A$2:$A$500,0),1),"")</f>
        <v/>
      </c>
      <c r="C852" t="str">
        <f>IFERROR(INDEX('Готовый продукция'!$B$2:$E$500,MATCH(A852,'Готовый продукция'!$A$2:$A$500,0),2),"")</f>
        <v/>
      </c>
      <c r="D852" t="e">
        <f>IF(A852&gt;A851,INDEX(Нормы!$B$2:$B$1000,MATCH(C852,Нормы!$A$2:$A$1000,0),1),IF(COUNTIF(Нормы!$A$2:$A$1000,C852)&gt;=Лист8!I852,INDEX(Нормы!$B$2:$B$1000,MATCH(C852,Нормы!$A$2:$A$1000,0)+I851,1),0))</f>
        <v>#DIV/0!</v>
      </c>
      <c r="E852" t="e">
        <f>IF(A852&gt;A851,INDEX(Нормы!$C$2:$C$1000,MATCH(C852,Нормы!$A$2:$A$1000,0),1),IF(COUNTIF(Нормы!$A$2:$A$1000,C852)&gt;=Лист8!I852,INDEX(Нормы!$C$2:$C$1000,MATCH(C852,Нормы!$A$2:$A$1000,0)+I851,1),0))</f>
        <v>#DIV/0!</v>
      </c>
      <c r="F852" t="e">
        <f>IF(A852&gt;A851,INDEX(Нормы!$D$2:$D$1000,MATCH(C852,Нормы!$A$2:$A$1000,0),1),IF(COUNTIF(Нормы!$A$2:$A$1000,C852)&gt;=Лист8!I852,INDEX(Нормы!$D$2:$D$1000,MATCH(C852,Нормы!$A$2:$A$1000,0)+I851,1),0))*INDEX('Готовый продукция'!$E$2:$E$500,MATCH(A852,'Готовый продукция'!$A$2:$A$500,0),1)</f>
        <v>#DIV/0!</v>
      </c>
      <c r="H852" t="e">
        <f>IF(LEN(D852)&gt;1,MAX($H$2:H851)+1,0)</f>
        <v>#DIV/0!</v>
      </c>
      <c r="I852">
        <f>COUNTIF($A$3:A852,A852)</f>
        <v>850</v>
      </c>
    </row>
    <row r="853" spans="1:9">
      <c r="A853" s="2" t="e">
        <f>INDEX('Готовый продукция'!$A$2:$A$500,CEILING(ROW($A851)/MAX('Готовый продукция'!$J$2:$J$500),1))</f>
        <v>#DIV/0!</v>
      </c>
      <c r="B853" s="1" t="str">
        <f>IFERROR(INDEX('Готовый продукция'!$B$2:$E$500,MATCH(A853,'Готовый продукция'!$A$2:$A$500,0),1),"")</f>
        <v/>
      </c>
      <c r="C853" t="str">
        <f>IFERROR(INDEX('Готовый продукция'!$B$2:$E$500,MATCH(A853,'Готовый продукция'!$A$2:$A$500,0),2),"")</f>
        <v/>
      </c>
      <c r="D853" t="e">
        <f>IF(A853&gt;A852,INDEX(Нормы!$B$2:$B$1000,MATCH(C853,Нормы!$A$2:$A$1000,0),1),IF(COUNTIF(Нормы!$A$2:$A$1000,C853)&gt;=Лист8!I853,INDEX(Нормы!$B$2:$B$1000,MATCH(C853,Нормы!$A$2:$A$1000,0)+I852,1),0))</f>
        <v>#DIV/0!</v>
      </c>
      <c r="E853" t="e">
        <f>IF(A853&gt;A852,INDEX(Нормы!$C$2:$C$1000,MATCH(C853,Нормы!$A$2:$A$1000,0),1),IF(COUNTIF(Нормы!$A$2:$A$1000,C853)&gt;=Лист8!I853,INDEX(Нормы!$C$2:$C$1000,MATCH(C853,Нормы!$A$2:$A$1000,0)+I852,1),0))</f>
        <v>#DIV/0!</v>
      </c>
      <c r="F853" t="e">
        <f>IF(A853&gt;A852,INDEX(Нормы!$D$2:$D$1000,MATCH(C853,Нормы!$A$2:$A$1000,0),1),IF(COUNTIF(Нормы!$A$2:$A$1000,C853)&gt;=Лист8!I853,INDEX(Нормы!$D$2:$D$1000,MATCH(C853,Нормы!$A$2:$A$1000,0)+I852,1),0))*INDEX('Готовый продукция'!$E$2:$E$500,MATCH(A853,'Готовый продукция'!$A$2:$A$500,0),1)</f>
        <v>#DIV/0!</v>
      </c>
      <c r="H853" t="e">
        <f>IF(LEN(D853)&gt;1,MAX($H$2:H852)+1,0)</f>
        <v>#DIV/0!</v>
      </c>
      <c r="I853">
        <f>COUNTIF($A$3:A853,A853)</f>
        <v>851</v>
      </c>
    </row>
    <row r="854" spans="1:9">
      <c r="A854" s="2" t="e">
        <f>INDEX('Готовый продукция'!$A$2:$A$500,CEILING(ROW($A852)/MAX('Готовый продукция'!$J$2:$J$500),1))</f>
        <v>#DIV/0!</v>
      </c>
      <c r="B854" s="1" t="str">
        <f>IFERROR(INDEX('Готовый продукция'!$B$2:$E$500,MATCH(A854,'Готовый продукция'!$A$2:$A$500,0),1),"")</f>
        <v/>
      </c>
      <c r="C854" t="str">
        <f>IFERROR(INDEX('Готовый продукция'!$B$2:$E$500,MATCH(A854,'Готовый продукция'!$A$2:$A$500,0),2),"")</f>
        <v/>
      </c>
      <c r="D854" t="e">
        <f>IF(A854&gt;A853,INDEX(Нормы!$B$2:$B$1000,MATCH(C854,Нормы!$A$2:$A$1000,0),1),IF(COUNTIF(Нормы!$A$2:$A$1000,C854)&gt;=Лист8!I854,INDEX(Нормы!$B$2:$B$1000,MATCH(C854,Нормы!$A$2:$A$1000,0)+I853,1),0))</f>
        <v>#DIV/0!</v>
      </c>
      <c r="E854" t="e">
        <f>IF(A854&gt;A853,INDEX(Нормы!$C$2:$C$1000,MATCH(C854,Нормы!$A$2:$A$1000,0),1),IF(COUNTIF(Нормы!$A$2:$A$1000,C854)&gt;=Лист8!I854,INDEX(Нормы!$C$2:$C$1000,MATCH(C854,Нормы!$A$2:$A$1000,0)+I853,1),0))</f>
        <v>#DIV/0!</v>
      </c>
      <c r="F854" t="e">
        <f>IF(A854&gt;A853,INDEX(Нормы!$D$2:$D$1000,MATCH(C854,Нормы!$A$2:$A$1000,0),1),IF(COUNTIF(Нормы!$A$2:$A$1000,C854)&gt;=Лист8!I854,INDEX(Нормы!$D$2:$D$1000,MATCH(C854,Нормы!$A$2:$A$1000,0)+I853,1),0))*INDEX('Готовый продукция'!$E$2:$E$500,MATCH(A854,'Готовый продукция'!$A$2:$A$500,0),1)</f>
        <v>#DIV/0!</v>
      </c>
      <c r="H854" t="e">
        <f>IF(LEN(D854)&gt;1,MAX($H$2:H853)+1,0)</f>
        <v>#DIV/0!</v>
      </c>
      <c r="I854">
        <f>COUNTIF($A$3:A854,A854)</f>
        <v>852</v>
      </c>
    </row>
    <row r="855" spans="1:9">
      <c r="A855" s="2" t="e">
        <f>INDEX('Готовый продукция'!$A$2:$A$500,CEILING(ROW($A853)/MAX('Готовый продукция'!$J$2:$J$500),1))</f>
        <v>#DIV/0!</v>
      </c>
      <c r="B855" s="1" t="str">
        <f>IFERROR(INDEX('Готовый продукция'!$B$2:$E$500,MATCH(A855,'Готовый продукция'!$A$2:$A$500,0),1),"")</f>
        <v/>
      </c>
      <c r="C855" t="str">
        <f>IFERROR(INDEX('Готовый продукция'!$B$2:$E$500,MATCH(A855,'Готовый продукция'!$A$2:$A$500,0),2),"")</f>
        <v/>
      </c>
      <c r="D855" t="e">
        <f>IF(A855&gt;A854,INDEX(Нормы!$B$2:$B$1000,MATCH(C855,Нормы!$A$2:$A$1000,0),1),IF(COUNTIF(Нормы!$A$2:$A$1000,C855)&gt;=Лист8!I855,INDEX(Нормы!$B$2:$B$1000,MATCH(C855,Нормы!$A$2:$A$1000,0)+I854,1),0))</f>
        <v>#DIV/0!</v>
      </c>
      <c r="E855" t="e">
        <f>IF(A855&gt;A854,INDEX(Нормы!$C$2:$C$1000,MATCH(C855,Нормы!$A$2:$A$1000,0),1),IF(COUNTIF(Нормы!$A$2:$A$1000,C855)&gt;=Лист8!I855,INDEX(Нормы!$C$2:$C$1000,MATCH(C855,Нормы!$A$2:$A$1000,0)+I854,1),0))</f>
        <v>#DIV/0!</v>
      </c>
      <c r="F855" t="e">
        <f>IF(A855&gt;A854,INDEX(Нормы!$D$2:$D$1000,MATCH(C855,Нормы!$A$2:$A$1000,0),1),IF(COUNTIF(Нормы!$A$2:$A$1000,C855)&gt;=Лист8!I855,INDEX(Нормы!$D$2:$D$1000,MATCH(C855,Нормы!$A$2:$A$1000,0)+I854,1),0))*INDEX('Готовый продукция'!$E$2:$E$500,MATCH(A855,'Готовый продукция'!$A$2:$A$500,0),1)</f>
        <v>#DIV/0!</v>
      </c>
      <c r="H855" t="e">
        <f>IF(LEN(D855)&gt;1,MAX($H$2:H854)+1,0)</f>
        <v>#DIV/0!</v>
      </c>
      <c r="I855">
        <f>COUNTIF($A$3:A855,A855)</f>
        <v>853</v>
      </c>
    </row>
    <row r="856" spans="1:9">
      <c r="A856" s="2" t="e">
        <f>INDEX('Готовый продукция'!$A$2:$A$500,CEILING(ROW($A854)/MAX('Готовый продукция'!$J$2:$J$500),1))</f>
        <v>#DIV/0!</v>
      </c>
      <c r="B856" s="1" t="str">
        <f>IFERROR(INDEX('Готовый продукция'!$B$2:$E$500,MATCH(A856,'Готовый продукция'!$A$2:$A$500,0),1),"")</f>
        <v/>
      </c>
      <c r="C856" t="str">
        <f>IFERROR(INDEX('Готовый продукция'!$B$2:$E$500,MATCH(A856,'Готовый продукция'!$A$2:$A$500,0),2),"")</f>
        <v/>
      </c>
      <c r="D856" t="e">
        <f>IF(A856&gt;A855,INDEX(Нормы!$B$2:$B$1000,MATCH(C856,Нормы!$A$2:$A$1000,0),1),IF(COUNTIF(Нормы!$A$2:$A$1000,C856)&gt;=Лист8!I856,INDEX(Нормы!$B$2:$B$1000,MATCH(C856,Нормы!$A$2:$A$1000,0)+I855,1),0))</f>
        <v>#DIV/0!</v>
      </c>
      <c r="E856" t="e">
        <f>IF(A856&gt;A855,INDEX(Нормы!$C$2:$C$1000,MATCH(C856,Нормы!$A$2:$A$1000,0),1),IF(COUNTIF(Нормы!$A$2:$A$1000,C856)&gt;=Лист8!I856,INDEX(Нормы!$C$2:$C$1000,MATCH(C856,Нормы!$A$2:$A$1000,0)+I855,1),0))</f>
        <v>#DIV/0!</v>
      </c>
      <c r="F856" t="e">
        <f>IF(A856&gt;A855,INDEX(Нормы!$D$2:$D$1000,MATCH(C856,Нормы!$A$2:$A$1000,0),1),IF(COUNTIF(Нормы!$A$2:$A$1000,C856)&gt;=Лист8!I856,INDEX(Нормы!$D$2:$D$1000,MATCH(C856,Нормы!$A$2:$A$1000,0)+I855,1),0))*INDEX('Готовый продукция'!$E$2:$E$500,MATCH(A856,'Готовый продукция'!$A$2:$A$500,0),1)</f>
        <v>#DIV/0!</v>
      </c>
      <c r="H856" t="e">
        <f>IF(LEN(D856)&gt;1,MAX($H$2:H855)+1,0)</f>
        <v>#DIV/0!</v>
      </c>
      <c r="I856">
        <f>COUNTIF($A$3:A856,A856)</f>
        <v>854</v>
      </c>
    </row>
    <row r="857" spans="1:9">
      <c r="A857" s="2" t="e">
        <f>INDEX('Готовый продукция'!$A$2:$A$500,CEILING(ROW($A855)/MAX('Готовый продукция'!$J$2:$J$500),1))</f>
        <v>#DIV/0!</v>
      </c>
      <c r="B857" s="1" t="str">
        <f>IFERROR(INDEX('Готовый продукция'!$B$2:$E$500,MATCH(A857,'Готовый продукция'!$A$2:$A$500,0),1),"")</f>
        <v/>
      </c>
      <c r="C857" t="str">
        <f>IFERROR(INDEX('Готовый продукция'!$B$2:$E$500,MATCH(A857,'Готовый продукция'!$A$2:$A$500,0),2),"")</f>
        <v/>
      </c>
      <c r="D857" t="e">
        <f>IF(A857&gt;A856,INDEX(Нормы!$B$2:$B$1000,MATCH(C857,Нормы!$A$2:$A$1000,0),1),IF(COUNTIF(Нормы!$A$2:$A$1000,C857)&gt;=Лист8!I857,INDEX(Нормы!$B$2:$B$1000,MATCH(C857,Нормы!$A$2:$A$1000,0)+I856,1),0))</f>
        <v>#DIV/0!</v>
      </c>
      <c r="E857" t="e">
        <f>IF(A857&gt;A856,INDEX(Нормы!$C$2:$C$1000,MATCH(C857,Нормы!$A$2:$A$1000,0),1),IF(COUNTIF(Нормы!$A$2:$A$1000,C857)&gt;=Лист8!I857,INDEX(Нормы!$C$2:$C$1000,MATCH(C857,Нормы!$A$2:$A$1000,0)+I856,1),0))</f>
        <v>#DIV/0!</v>
      </c>
      <c r="F857" t="e">
        <f>IF(A857&gt;A856,INDEX(Нормы!$D$2:$D$1000,MATCH(C857,Нормы!$A$2:$A$1000,0),1),IF(COUNTIF(Нормы!$A$2:$A$1000,C857)&gt;=Лист8!I857,INDEX(Нормы!$D$2:$D$1000,MATCH(C857,Нормы!$A$2:$A$1000,0)+I856,1),0))*INDEX('Готовый продукция'!$E$2:$E$500,MATCH(A857,'Готовый продукция'!$A$2:$A$500,0),1)</f>
        <v>#DIV/0!</v>
      </c>
      <c r="H857" t="e">
        <f>IF(LEN(D857)&gt;1,MAX($H$2:H856)+1,0)</f>
        <v>#DIV/0!</v>
      </c>
      <c r="I857">
        <f>COUNTIF($A$3:A857,A857)</f>
        <v>855</v>
      </c>
    </row>
    <row r="858" spans="1:9">
      <c r="A858" s="2" t="e">
        <f>INDEX('Готовый продукция'!$A$2:$A$500,CEILING(ROW($A856)/MAX('Готовый продукция'!$J$2:$J$500),1))</f>
        <v>#DIV/0!</v>
      </c>
      <c r="B858" s="1" t="str">
        <f>IFERROR(INDEX('Готовый продукция'!$B$2:$E$500,MATCH(A858,'Готовый продукция'!$A$2:$A$500,0),1),"")</f>
        <v/>
      </c>
      <c r="C858" t="str">
        <f>IFERROR(INDEX('Готовый продукция'!$B$2:$E$500,MATCH(A858,'Готовый продукция'!$A$2:$A$500,0),2),"")</f>
        <v/>
      </c>
      <c r="D858" t="e">
        <f>IF(A858&gt;A857,INDEX(Нормы!$B$2:$B$1000,MATCH(C858,Нормы!$A$2:$A$1000,0),1),IF(COUNTIF(Нормы!$A$2:$A$1000,C858)&gt;=Лист8!I858,INDEX(Нормы!$B$2:$B$1000,MATCH(C858,Нормы!$A$2:$A$1000,0)+I857,1),0))</f>
        <v>#DIV/0!</v>
      </c>
      <c r="E858" t="e">
        <f>IF(A858&gt;A857,INDEX(Нормы!$C$2:$C$1000,MATCH(C858,Нормы!$A$2:$A$1000,0),1),IF(COUNTIF(Нормы!$A$2:$A$1000,C858)&gt;=Лист8!I858,INDEX(Нормы!$C$2:$C$1000,MATCH(C858,Нормы!$A$2:$A$1000,0)+I857,1),0))</f>
        <v>#DIV/0!</v>
      </c>
      <c r="F858" t="e">
        <f>IF(A858&gt;A857,INDEX(Нормы!$D$2:$D$1000,MATCH(C858,Нормы!$A$2:$A$1000,0),1),IF(COUNTIF(Нормы!$A$2:$A$1000,C858)&gt;=Лист8!I858,INDEX(Нормы!$D$2:$D$1000,MATCH(C858,Нормы!$A$2:$A$1000,0)+I857,1),0))*INDEX('Готовый продукция'!$E$2:$E$500,MATCH(A858,'Готовый продукция'!$A$2:$A$500,0),1)</f>
        <v>#DIV/0!</v>
      </c>
      <c r="H858" t="e">
        <f>IF(LEN(D858)&gt;1,MAX($H$2:H857)+1,0)</f>
        <v>#DIV/0!</v>
      </c>
      <c r="I858">
        <f>COUNTIF($A$3:A858,A858)</f>
        <v>856</v>
      </c>
    </row>
    <row r="859" spans="1:9">
      <c r="A859" s="2" t="e">
        <f>INDEX('Готовый продукция'!$A$2:$A$500,CEILING(ROW($A857)/MAX('Готовый продукция'!$J$2:$J$500),1))</f>
        <v>#DIV/0!</v>
      </c>
      <c r="B859" s="1" t="str">
        <f>IFERROR(INDEX('Готовый продукция'!$B$2:$E$500,MATCH(A859,'Готовый продукция'!$A$2:$A$500,0),1),"")</f>
        <v/>
      </c>
      <c r="C859" t="str">
        <f>IFERROR(INDEX('Готовый продукция'!$B$2:$E$500,MATCH(A859,'Готовый продукция'!$A$2:$A$500,0),2),"")</f>
        <v/>
      </c>
      <c r="D859" t="e">
        <f>IF(A859&gt;A858,INDEX(Нормы!$B$2:$B$1000,MATCH(C859,Нормы!$A$2:$A$1000,0),1),IF(COUNTIF(Нормы!$A$2:$A$1000,C859)&gt;=Лист8!I859,INDEX(Нормы!$B$2:$B$1000,MATCH(C859,Нормы!$A$2:$A$1000,0)+I858,1),0))</f>
        <v>#DIV/0!</v>
      </c>
      <c r="E859" t="e">
        <f>IF(A859&gt;A858,INDEX(Нормы!$C$2:$C$1000,MATCH(C859,Нормы!$A$2:$A$1000,0),1),IF(COUNTIF(Нормы!$A$2:$A$1000,C859)&gt;=Лист8!I859,INDEX(Нормы!$C$2:$C$1000,MATCH(C859,Нормы!$A$2:$A$1000,0)+I858,1),0))</f>
        <v>#DIV/0!</v>
      </c>
      <c r="F859" t="e">
        <f>IF(A859&gt;A858,INDEX(Нормы!$D$2:$D$1000,MATCH(C859,Нормы!$A$2:$A$1000,0),1),IF(COUNTIF(Нормы!$A$2:$A$1000,C859)&gt;=Лист8!I859,INDEX(Нормы!$D$2:$D$1000,MATCH(C859,Нормы!$A$2:$A$1000,0)+I858,1),0))*INDEX('Готовый продукция'!$E$2:$E$500,MATCH(A859,'Готовый продукция'!$A$2:$A$500,0),1)</f>
        <v>#DIV/0!</v>
      </c>
      <c r="H859" t="e">
        <f>IF(LEN(D859)&gt;1,MAX($H$2:H858)+1,0)</f>
        <v>#DIV/0!</v>
      </c>
      <c r="I859">
        <f>COUNTIF($A$3:A859,A859)</f>
        <v>857</v>
      </c>
    </row>
    <row r="860" spans="1:9">
      <c r="A860" s="2" t="e">
        <f>INDEX('Готовый продукция'!$A$2:$A$500,CEILING(ROW($A858)/MAX('Готовый продукция'!$J$2:$J$500),1))</f>
        <v>#DIV/0!</v>
      </c>
      <c r="B860" s="1" t="str">
        <f>IFERROR(INDEX('Готовый продукция'!$B$2:$E$500,MATCH(A860,'Готовый продукция'!$A$2:$A$500,0),1),"")</f>
        <v/>
      </c>
      <c r="C860" t="str">
        <f>IFERROR(INDEX('Готовый продукция'!$B$2:$E$500,MATCH(A860,'Готовый продукция'!$A$2:$A$500,0),2),"")</f>
        <v/>
      </c>
      <c r="D860" t="e">
        <f>IF(A860&gt;A859,INDEX(Нормы!$B$2:$B$1000,MATCH(C860,Нормы!$A$2:$A$1000,0),1),IF(COUNTIF(Нормы!$A$2:$A$1000,C860)&gt;=Лист8!I860,INDEX(Нормы!$B$2:$B$1000,MATCH(C860,Нормы!$A$2:$A$1000,0)+I859,1),0))</f>
        <v>#DIV/0!</v>
      </c>
      <c r="E860" t="e">
        <f>IF(A860&gt;A859,INDEX(Нормы!$C$2:$C$1000,MATCH(C860,Нормы!$A$2:$A$1000,0),1),IF(COUNTIF(Нормы!$A$2:$A$1000,C860)&gt;=Лист8!I860,INDEX(Нормы!$C$2:$C$1000,MATCH(C860,Нормы!$A$2:$A$1000,0)+I859,1),0))</f>
        <v>#DIV/0!</v>
      </c>
      <c r="F860" t="e">
        <f>IF(A860&gt;A859,INDEX(Нормы!$D$2:$D$1000,MATCH(C860,Нормы!$A$2:$A$1000,0),1),IF(COUNTIF(Нормы!$A$2:$A$1000,C860)&gt;=Лист8!I860,INDEX(Нормы!$D$2:$D$1000,MATCH(C860,Нормы!$A$2:$A$1000,0)+I859,1),0))*INDEX('Готовый продукция'!$E$2:$E$500,MATCH(A860,'Готовый продукция'!$A$2:$A$500,0),1)</f>
        <v>#DIV/0!</v>
      </c>
      <c r="H860" t="e">
        <f>IF(LEN(D860)&gt;1,MAX($H$2:H859)+1,0)</f>
        <v>#DIV/0!</v>
      </c>
      <c r="I860">
        <f>COUNTIF($A$3:A860,A860)</f>
        <v>858</v>
      </c>
    </row>
    <row r="861" spans="1:9">
      <c r="A861" s="2" t="e">
        <f>INDEX('Готовый продукция'!$A$2:$A$500,CEILING(ROW($A859)/MAX('Готовый продукция'!$J$2:$J$500),1))</f>
        <v>#DIV/0!</v>
      </c>
      <c r="B861" s="1" t="str">
        <f>IFERROR(INDEX('Готовый продукция'!$B$2:$E$500,MATCH(A861,'Готовый продукция'!$A$2:$A$500,0),1),"")</f>
        <v/>
      </c>
      <c r="C861" t="str">
        <f>IFERROR(INDEX('Готовый продукция'!$B$2:$E$500,MATCH(A861,'Готовый продукция'!$A$2:$A$500,0),2),"")</f>
        <v/>
      </c>
      <c r="D861" t="e">
        <f>IF(A861&gt;A860,INDEX(Нормы!$B$2:$B$1000,MATCH(C861,Нормы!$A$2:$A$1000,0),1),IF(COUNTIF(Нормы!$A$2:$A$1000,C861)&gt;=Лист8!I861,INDEX(Нормы!$B$2:$B$1000,MATCH(C861,Нормы!$A$2:$A$1000,0)+I860,1),0))</f>
        <v>#DIV/0!</v>
      </c>
      <c r="E861" t="e">
        <f>IF(A861&gt;A860,INDEX(Нормы!$C$2:$C$1000,MATCH(C861,Нормы!$A$2:$A$1000,0),1),IF(COUNTIF(Нормы!$A$2:$A$1000,C861)&gt;=Лист8!I861,INDEX(Нормы!$C$2:$C$1000,MATCH(C861,Нормы!$A$2:$A$1000,0)+I860,1),0))</f>
        <v>#DIV/0!</v>
      </c>
      <c r="F861" t="e">
        <f>IF(A861&gt;A860,INDEX(Нормы!$D$2:$D$1000,MATCH(C861,Нормы!$A$2:$A$1000,0),1),IF(COUNTIF(Нормы!$A$2:$A$1000,C861)&gt;=Лист8!I861,INDEX(Нормы!$D$2:$D$1000,MATCH(C861,Нормы!$A$2:$A$1000,0)+I860,1),0))*INDEX('Готовый продукция'!$E$2:$E$500,MATCH(A861,'Готовый продукция'!$A$2:$A$500,0),1)</f>
        <v>#DIV/0!</v>
      </c>
      <c r="H861" t="e">
        <f>IF(LEN(D861)&gt;1,MAX($H$2:H860)+1,0)</f>
        <v>#DIV/0!</v>
      </c>
      <c r="I861">
        <f>COUNTIF($A$3:A861,A861)</f>
        <v>859</v>
      </c>
    </row>
    <row r="862" spans="1:9">
      <c r="A862" s="2" t="e">
        <f>INDEX('Готовый продукция'!$A$2:$A$500,CEILING(ROW($A860)/MAX('Готовый продукция'!$J$2:$J$500),1))</f>
        <v>#DIV/0!</v>
      </c>
      <c r="B862" s="1" t="str">
        <f>IFERROR(INDEX('Готовый продукция'!$B$2:$E$500,MATCH(A862,'Готовый продукция'!$A$2:$A$500,0),1),"")</f>
        <v/>
      </c>
      <c r="C862" t="str">
        <f>IFERROR(INDEX('Готовый продукция'!$B$2:$E$500,MATCH(A862,'Готовый продукция'!$A$2:$A$500,0),2),"")</f>
        <v/>
      </c>
      <c r="D862" t="e">
        <f>IF(A862&gt;A861,INDEX(Нормы!$B$2:$B$1000,MATCH(C862,Нормы!$A$2:$A$1000,0),1),IF(COUNTIF(Нормы!$A$2:$A$1000,C862)&gt;=Лист8!I862,INDEX(Нормы!$B$2:$B$1000,MATCH(C862,Нормы!$A$2:$A$1000,0)+I861,1),0))</f>
        <v>#DIV/0!</v>
      </c>
      <c r="E862" t="e">
        <f>IF(A862&gt;A861,INDEX(Нормы!$C$2:$C$1000,MATCH(C862,Нормы!$A$2:$A$1000,0),1),IF(COUNTIF(Нормы!$A$2:$A$1000,C862)&gt;=Лист8!I862,INDEX(Нормы!$C$2:$C$1000,MATCH(C862,Нормы!$A$2:$A$1000,0)+I861,1),0))</f>
        <v>#DIV/0!</v>
      </c>
      <c r="F862" t="e">
        <f>IF(A862&gt;A861,INDEX(Нормы!$D$2:$D$1000,MATCH(C862,Нормы!$A$2:$A$1000,0),1),IF(COUNTIF(Нормы!$A$2:$A$1000,C862)&gt;=Лист8!I862,INDEX(Нормы!$D$2:$D$1000,MATCH(C862,Нормы!$A$2:$A$1000,0)+I861,1),0))*INDEX('Готовый продукция'!$E$2:$E$500,MATCH(A862,'Готовый продукция'!$A$2:$A$500,0),1)</f>
        <v>#DIV/0!</v>
      </c>
      <c r="H862" t="e">
        <f>IF(LEN(D862)&gt;1,MAX($H$2:H861)+1,0)</f>
        <v>#DIV/0!</v>
      </c>
      <c r="I862">
        <f>COUNTIF($A$3:A862,A862)</f>
        <v>860</v>
      </c>
    </row>
    <row r="863" spans="1:9">
      <c r="A863" s="2" t="e">
        <f>INDEX('Готовый продукция'!$A$2:$A$500,CEILING(ROW($A861)/MAX('Готовый продукция'!$J$2:$J$500),1))</f>
        <v>#DIV/0!</v>
      </c>
      <c r="B863" s="1" t="str">
        <f>IFERROR(INDEX('Готовый продукция'!$B$2:$E$500,MATCH(A863,'Готовый продукция'!$A$2:$A$500,0),1),"")</f>
        <v/>
      </c>
      <c r="C863" t="str">
        <f>IFERROR(INDEX('Готовый продукция'!$B$2:$E$500,MATCH(A863,'Готовый продукция'!$A$2:$A$500,0),2),"")</f>
        <v/>
      </c>
      <c r="D863" t="e">
        <f>IF(A863&gt;A862,INDEX(Нормы!$B$2:$B$1000,MATCH(C863,Нормы!$A$2:$A$1000,0),1),IF(COUNTIF(Нормы!$A$2:$A$1000,C863)&gt;=Лист8!I863,INDEX(Нормы!$B$2:$B$1000,MATCH(C863,Нормы!$A$2:$A$1000,0)+I862,1),0))</f>
        <v>#DIV/0!</v>
      </c>
      <c r="E863" t="e">
        <f>IF(A863&gt;A862,INDEX(Нормы!$C$2:$C$1000,MATCH(C863,Нормы!$A$2:$A$1000,0),1),IF(COUNTIF(Нормы!$A$2:$A$1000,C863)&gt;=Лист8!I863,INDEX(Нормы!$C$2:$C$1000,MATCH(C863,Нормы!$A$2:$A$1000,0)+I862,1),0))</f>
        <v>#DIV/0!</v>
      </c>
      <c r="F863" t="e">
        <f>IF(A863&gt;A862,INDEX(Нормы!$D$2:$D$1000,MATCH(C863,Нормы!$A$2:$A$1000,0),1),IF(COUNTIF(Нормы!$A$2:$A$1000,C863)&gt;=Лист8!I863,INDEX(Нормы!$D$2:$D$1000,MATCH(C863,Нормы!$A$2:$A$1000,0)+I862,1),0))*INDEX('Готовый продукция'!$E$2:$E$500,MATCH(A863,'Готовый продукция'!$A$2:$A$500,0),1)</f>
        <v>#DIV/0!</v>
      </c>
      <c r="H863" t="e">
        <f>IF(LEN(D863)&gt;1,MAX($H$2:H862)+1,0)</f>
        <v>#DIV/0!</v>
      </c>
      <c r="I863">
        <f>COUNTIF($A$3:A863,A863)</f>
        <v>861</v>
      </c>
    </row>
    <row r="864" spans="1:9">
      <c r="A864" s="2" t="e">
        <f>INDEX('Готовый продукция'!$A$2:$A$500,CEILING(ROW($A862)/MAX('Готовый продукция'!$J$2:$J$500),1))</f>
        <v>#DIV/0!</v>
      </c>
      <c r="B864" s="1" t="str">
        <f>IFERROR(INDEX('Готовый продукция'!$B$2:$E$500,MATCH(A864,'Готовый продукция'!$A$2:$A$500,0),1),"")</f>
        <v/>
      </c>
      <c r="C864" t="str">
        <f>IFERROR(INDEX('Готовый продукция'!$B$2:$E$500,MATCH(A864,'Готовый продукция'!$A$2:$A$500,0),2),"")</f>
        <v/>
      </c>
      <c r="D864" t="e">
        <f>IF(A864&gt;A863,INDEX(Нормы!$B$2:$B$1000,MATCH(C864,Нормы!$A$2:$A$1000,0),1),IF(COUNTIF(Нормы!$A$2:$A$1000,C864)&gt;=Лист8!I864,INDEX(Нормы!$B$2:$B$1000,MATCH(C864,Нормы!$A$2:$A$1000,0)+I863,1),0))</f>
        <v>#DIV/0!</v>
      </c>
      <c r="E864" t="e">
        <f>IF(A864&gt;A863,INDEX(Нормы!$C$2:$C$1000,MATCH(C864,Нормы!$A$2:$A$1000,0),1),IF(COUNTIF(Нормы!$A$2:$A$1000,C864)&gt;=Лист8!I864,INDEX(Нормы!$C$2:$C$1000,MATCH(C864,Нормы!$A$2:$A$1000,0)+I863,1),0))</f>
        <v>#DIV/0!</v>
      </c>
      <c r="F864" t="e">
        <f>IF(A864&gt;A863,INDEX(Нормы!$D$2:$D$1000,MATCH(C864,Нормы!$A$2:$A$1000,0),1),IF(COUNTIF(Нормы!$A$2:$A$1000,C864)&gt;=Лист8!I864,INDEX(Нормы!$D$2:$D$1000,MATCH(C864,Нормы!$A$2:$A$1000,0)+I863,1),0))*INDEX('Готовый продукция'!$E$2:$E$500,MATCH(A864,'Готовый продукция'!$A$2:$A$500,0),1)</f>
        <v>#DIV/0!</v>
      </c>
      <c r="H864" t="e">
        <f>IF(LEN(D864)&gt;1,MAX($H$2:H863)+1,0)</f>
        <v>#DIV/0!</v>
      </c>
      <c r="I864">
        <f>COUNTIF($A$3:A864,A864)</f>
        <v>862</v>
      </c>
    </row>
    <row r="865" spans="1:9">
      <c r="A865" s="2" t="e">
        <f>INDEX('Готовый продукция'!$A$2:$A$500,CEILING(ROW($A863)/MAX('Готовый продукция'!$J$2:$J$500),1))</f>
        <v>#DIV/0!</v>
      </c>
      <c r="B865" s="1" t="str">
        <f>IFERROR(INDEX('Готовый продукция'!$B$2:$E$500,MATCH(A865,'Готовый продукция'!$A$2:$A$500,0),1),"")</f>
        <v/>
      </c>
      <c r="C865" t="str">
        <f>IFERROR(INDEX('Готовый продукция'!$B$2:$E$500,MATCH(A865,'Готовый продукция'!$A$2:$A$500,0),2),"")</f>
        <v/>
      </c>
      <c r="D865" t="e">
        <f>IF(A865&gt;A864,INDEX(Нормы!$B$2:$B$1000,MATCH(C865,Нормы!$A$2:$A$1000,0),1),IF(COUNTIF(Нормы!$A$2:$A$1000,C865)&gt;=Лист8!I865,INDEX(Нормы!$B$2:$B$1000,MATCH(C865,Нормы!$A$2:$A$1000,0)+I864,1),0))</f>
        <v>#DIV/0!</v>
      </c>
      <c r="E865" t="e">
        <f>IF(A865&gt;A864,INDEX(Нормы!$C$2:$C$1000,MATCH(C865,Нормы!$A$2:$A$1000,0),1),IF(COUNTIF(Нормы!$A$2:$A$1000,C865)&gt;=Лист8!I865,INDEX(Нормы!$C$2:$C$1000,MATCH(C865,Нормы!$A$2:$A$1000,0)+I864,1),0))</f>
        <v>#DIV/0!</v>
      </c>
      <c r="F865" t="e">
        <f>IF(A865&gt;A864,INDEX(Нормы!$D$2:$D$1000,MATCH(C865,Нормы!$A$2:$A$1000,0),1),IF(COUNTIF(Нормы!$A$2:$A$1000,C865)&gt;=Лист8!I865,INDEX(Нормы!$D$2:$D$1000,MATCH(C865,Нормы!$A$2:$A$1000,0)+I864,1),0))*INDEX('Готовый продукция'!$E$2:$E$500,MATCH(A865,'Готовый продукция'!$A$2:$A$500,0),1)</f>
        <v>#DIV/0!</v>
      </c>
      <c r="H865" t="e">
        <f>IF(LEN(D865)&gt;1,MAX($H$2:H864)+1,0)</f>
        <v>#DIV/0!</v>
      </c>
      <c r="I865">
        <f>COUNTIF($A$3:A865,A865)</f>
        <v>863</v>
      </c>
    </row>
    <row r="866" spans="1:9">
      <c r="A866" s="2" t="e">
        <f>INDEX('Готовый продукция'!$A$2:$A$500,CEILING(ROW($A864)/MAX('Готовый продукция'!$J$2:$J$500),1))</f>
        <v>#DIV/0!</v>
      </c>
      <c r="B866" s="1" t="str">
        <f>IFERROR(INDEX('Готовый продукция'!$B$2:$E$500,MATCH(A866,'Готовый продукция'!$A$2:$A$500,0),1),"")</f>
        <v/>
      </c>
      <c r="C866" t="str">
        <f>IFERROR(INDEX('Готовый продукция'!$B$2:$E$500,MATCH(A866,'Готовый продукция'!$A$2:$A$500,0),2),"")</f>
        <v/>
      </c>
      <c r="D866" t="e">
        <f>IF(A866&gt;A865,INDEX(Нормы!$B$2:$B$1000,MATCH(C866,Нормы!$A$2:$A$1000,0),1),IF(COUNTIF(Нормы!$A$2:$A$1000,C866)&gt;=Лист8!I866,INDEX(Нормы!$B$2:$B$1000,MATCH(C866,Нормы!$A$2:$A$1000,0)+I865,1),0))</f>
        <v>#DIV/0!</v>
      </c>
      <c r="E866" t="e">
        <f>IF(A866&gt;A865,INDEX(Нормы!$C$2:$C$1000,MATCH(C866,Нормы!$A$2:$A$1000,0),1),IF(COUNTIF(Нормы!$A$2:$A$1000,C866)&gt;=Лист8!I866,INDEX(Нормы!$C$2:$C$1000,MATCH(C866,Нормы!$A$2:$A$1000,0)+I865,1),0))</f>
        <v>#DIV/0!</v>
      </c>
      <c r="F866" t="e">
        <f>IF(A866&gt;A865,INDEX(Нормы!$D$2:$D$1000,MATCH(C866,Нормы!$A$2:$A$1000,0),1),IF(COUNTIF(Нормы!$A$2:$A$1000,C866)&gt;=Лист8!I866,INDEX(Нормы!$D$2:$D$1000,MATCH(C866,Нормы!$A$2:$A$1000,0)+I865,1),0))*INDEX('Готовый продукция'!$E$2:$E$500,MATCH(A866,'Готовый продукция'!$A$2:$A$500,0),1)</f>
        <v>#DIV/0!</v>
      </c>
      <c r="H866" t="e">
        <f>IF(LEN(D866)&gt;1,MAX($H$2:H865)+1,0)</f>
        <v>#DIV/0!</v>
      </c>
      <c r="I866">
        <f>COUNTIF($A$3:A866,A866)</f>
        <v>864</v>
      </c>
    </row>
    <row r="867" spans="1:9">
      <c r="A867" s="2" t="e">
        <f>INDEX('Готовый продукция'!$A$2:$A$500,CEILING(ROW($A865)/MAX('Готовый продукция'!$J$2:$J$500),1))</f>
        <v>#DIV/0!</v>
      </c>
      <c r="B867" s="1" t="str">
        <f>IFERROR(INDEX('Готовый продукция'!$B$2:$E$500,MATCH(A867,'Готовый продукция'!$A$2:$A$500,0),1),"")</f>
        <v/>
      </c>
      <c r="C867" t="str">
        <f>IFERROR(INDEX('Готовый продукция'!$B$2:$E$500,MATCH(A867,'Готовый продукция'!$A$2:$A$500,0),2),"")</f>
        <v/>
      </c>
      <c r="D867" t="e">
        <f>IF(A867&gt;A866,INDEX(Нормы!$B$2:$B$1000,MATCH(C867,Нормы!$A$2:$A$1000,0),1),IF(COUNTIF(Нормы!$A$2:$A$1000,C867)&gt;=Лист8!I867,INDEX(Нормы!$B$2:$B$1000,MATCH(C867,Нормы!$A$2:$A$1000,0)+I866,1),0))</f>
        <v>#DIV/0!</v>
      </c>
      <c r="E867" t="e">
        <f>IF(A867&gt;A866,INDEX(Нормы!$C$2:$C$1000,MATCH(C867,Нормы!$A$2:$A$1000,0),1),IF(COUNTIF(Нормы!$A$2:$A$1000,C867)&gt;=Лист8!I867,INDEX(Нормы!$C$2:$C$1000,MATCH(C867,Нормы!$A$2:$A$1000,0)+I866,1),0))</f>
        <v>#DIV/0!</v>
      </c>
      <c r="F867" t="e">
        <f>IF(A867&gt;A866,INDEX(Нормы!$D$2:$D$1000,MATCH(C867,Нормы!$A$2:$A$1000,0),1),IF(COUNTIF(Нормы!$A$2:$A$1000,C867)&gt;=Лист8!I867,INDEX(Нормы!$D$2:$D$1000,MATCH(C867,Нормы!$A$2:$A$1000,0)+I866,1),0))*INDEX('Готовый продукция'!$E$2:$E$500,MATCH(A867,'Готовый продукция'!$A$2:$A$500,0),1)</f>
        <v>#DIV/0!</v>
      </c>
      <c r="H867" t="e">
        <f>IF(LEN(D867)&gt;1,MAX($H$2:H866)+1,0)</f>
        <v>#DIV/0!</v>
      </c>
      <c r="I867">
        <f>COUNTIF($A$3:A867,A867)</f>
        <v>865</v>
      </c>
    </row>
    <row r="868" spans="1:9">
      <c r="A868" s="2" t="e">
        <f>INDEX('Готовый продукция'!$A$2:$A$500,CEILING(ROW($A866)/MAX('Готовый продукция'!$J$2:$J$500),1))</f>
        <v>#DIV/0!</v>
      </c>
      <c r="B868" s="1" t="str">
        <f>IFERROR(INDEX('Готовый продукция'!$B$2:$E$500,MATCH(A868,'Готовый продукция'!$A$2:$A$500,0),1),"")</f>
        <v/>
      </c>
      <c r="C868" t="str">
        <f>IFERROR(INDEX('Готовый продукция'!$B$2:$E$500,MATCH(A868,'Готовый продукция'!$A$2:$A$500,0),2),"")</f>
        <v/>
      </c>
      <c r="D868" t="e">
        <f>IF(A868&gt;A867,INDEX(Нормы!$B$2:$B$1000,MATCH(C868,Нормы!$A$2:$A$1000,0),1),IF(COUNTIF(Нормы!$A$2:$A$1000,C868)&gt;=Лист8!I868,INDEX(Нормы!$B$2:$B$1000,MATCH(C868,Нормы!$A$2:$A$1000,0)+I867,1),0))</f>
        <v>#DIV/0!</v>
      </c>
      <c r="E868" t="e">
        <f>IF(A868&gt;A867,INDEX(Нормы!$C$2:$C$1000,MATCH(C868,Нормы!$A$2:$A$1000,0),1),IF(COUNTIF(Нормы!$A$2:$A$1000,C868)&gt;=Лист8!I868,INDEX(Нормы!$C$2:$C$1000,MATCH(C868,Нормы!$A$2:$A$1000,0)+I867,1),0))</f>
        <v>#DIV/0!</v>
      </c>
      <c r="F868" t="e">
        <f>IF(A868&gt;A867,INDEX(Нормы!$D$2:$D$1000,MATCH(C868,Нормы!$A$2:$A$1000,0),1),IF(COUNTIF(Нормы!$A$2:$A$1000,C868)&gt;=Лист8!I868,INDEX(Нормы!$D$2:$D$1000,MATCH(C868,Нормы!$A$2:$A$1000,0)+I867,1),0))*INDEX('Готовый продукция'!$E$2:$E$500,MATCH(A868,'Готовый продукция'!$A$2:$A$500,0),1)</f>
        <v>#DIV/0!</v>
      </c>
      <c r="H868" t="e">
        <f>IF(LEN(D868)&gt;1,MAX($H$2:H867)+1,0)</f>
        <v>#DIV/0!</v>
      </c>
      <c r="I868">
        <f>COUNTIF($A$3:A868,A868)</f>
        <v>866</v>
      </c>
    </row>
    <row r="869" spans="1:9">
      <c r="A869" s="2" t="e">
        <f>INDEX('Готовый продукция'!$A$2:$A$500,CEILING(ROW($A867)/MAX('Готовый продукция'!$J$2:$J$500),1))</f>
        <v>#DIV/0!</v>
      </c>
      <c r="B869" s="1" t="str">
        <f>IFERROR(INDEX('Готовый продукция'!$B$2:$E$500,MATCH(A869,'Готовый продукция'!$A$2:$A$500,0),1),"")</f>
        <v/>
      </c>
      <c r="C869" t="str">
        <f>IFERROR(INDEX('Готовый продукция'!$B$2:$E$500,MATCH(A869,'Готовый продукция'!$A$2:$A$500,0),2),"")</f>
        <v/>
      </c>
      <c r="D869" t="e">
        <f>IF(A869&gt;A868,INDEX(Нормы!$B$2:$B$1000,MATCH(C869,Нормы!$A$2:$A$1000,0),1),IF(COUNTIF(Нормы!$A$2:$A$1000,C869)&gt;=Лист8!I869,INDEX(Нормы!$B$2:$B$1000,MATCH(C869,Нормы!$A$2:$A$1000,0)+I868,1),0))</f>
        <v>#DIV/0!</v>
      </c>
      <c r="E869" t="e">
        <f>IF(A869&gt;A868,INDEX(Нормы!$C$2:$C$1000,MATCH(C869,Нормы!$A$2:$A$1000,0),1),IF(COUNTIF(Нормы!$A$2:$A$1000,C869)&gt;=Лист8!I869,INDEX(Нормы!$C$2:$C$1000,MATCH(C869,Нормы!$A$2:$A$1000,0)+I868,1),0))</f>
        <v>#DIV/0!</v>
      </c>
      <c r="F869" t="e">
        <f>IF(A869&gt;A868,INDEX(Нормы!$D$2:$D$1000,MATCH(C869,Нормы!$A$2:$A$1000,0),1),IF(COUNTIF(Нормы!$A$2:$A$1000,C869)&gt;=Лист8!I869,INDEX(Нормы!$D$2:$D$1000,MATCH(C869,Нормы!$A$2:$A$1000,0)+I868,1),0))*INDEX('Готовый продукция'!$E$2:$E$500,MATCH(A869,'Готовый продукция'!$A$2:$A$500,0),1)</f>
        <v>#DIV/0!</v>
      </c>
      <c r="H869" t="e">
        <f>IF(LEN(D869)&gt;1,MAX($H$2:H868)+1,0)</f>
        <v>#DIV/0!</v>
      </c>
      <c r="I869">
        <f>COUNTIF($A$3:A869,A869)</f>
        <v>867</v>
      </c>
    </row>
    <row r="870" spans="1:9">
      <c r="A870" s="2" t="e">
        <f>INDEX('Готовый продукция'!$A$2:$A$500,CEILING(ROW($A868)/MAX('Готовый продукция'!$J$2:$J$500),1))</f>
        <v>#DIV/0!</v>
      </c>
      <c r="B870" s="1" t="str">
        <f>IFERROR(INDEX('Готовый продукция'!$B$2:$E$500,MATCH(A870,'Готовый продукция'!$A$2:$A$500,0),1),"")</f>
        <v/>
      </c>
      <c r="C870" t="str">
        <f>IFERROR(INDEX('Готовый продукция'!$B$2:$E$500,MATCH(A870,'Готовый продукция'!$A$2:$A$500,0),2),"")</f>
        <v/>
      </c>
      <c r="D870" t="e">
        <f>IF(A870&gt;A869,INDEX(Нормы!$B$2:$B$1000,MATCH(C870,Нормы!$A$2:$A$1000,0),1),IF(COUNTIF(Нормы!$A$2:$A$1000,C870)&gt;=Лист8!I870,INDEX(Нормы!$B$2:$B$1000,MATCH(C870,Нормы!$A$2:$A$1000,0)+I869,1),0))</f>
        <v>#DIV/0!</v>
      </c>
      <c r="E870" t="e">
        <f>IF(A870&gt;A869,INDEX(Нормы!$C$2:$C$1000,MATCH(C870,Нормы!$A$2:$A$1000,0),1),IF(COUNTIF(Нормы!$A$2:$A$1000,C870)&gt;=Лист8!I870,INDEX(Нормы!$C$2:$C$1000,MATCH(C870,Нормы!$A$2:$A$1000,0)+I869,1),0))</f>
        <v>#DIV/0!</v>
      </c>
      <c r="F870" t="e">
        <f>IF(A870&gt;A869,INDEX(Нормы!$D$2:$D$1000,MATCH(C870,Нормы!$A$2:$A$1000,0),1),IF(COUNTIF(Нормы!$A$2:$A$1000,C870)&gt;=Лист8!I870,INDEX(Нормы!$D$2:$D$1000,MATCH(C870,Нормы!$A$2:$A$1000,0)+I869,1),0))*INDEX('Готовый продукция'!$E$2:$E$500,MATCH(A870,'Готовый продукция'!$A$2:$A$500,0),1)</f>
        <v>#DIV/0!</v>
      </c>
      <c r="H870" t="e">
        <f>IF(LEN(D870)&gt;1,MAX($H$2:H869)+1,0)</f>
        <v>#DIV/0!</v>
      </c>
      <c r="I870">
        <f>COUNTIF($A$3:A870,A870)</f>
        <v>868</v>
      </c>
    </row>
    <row r="871" spans="1:9">
      <c r="A871" s="2" t="e">
        <f>INDEX('Готовый продукция'!$A$2:$A$500,CEILING(ROW($A869)/MAX('Готовый продукция'!$J$2:$J$500),1))</f>
        <v>#DIV/0!</v>
      </c>
      <c r="B871" s="1" t="str">
        <f>IFERROR(INDEX('Готовый продукция'!$B$2:$E$500,MATCH(A871,'Готовый продукция'!$A$2:$A$500,0),1),"")</f>
        <v/>
      </c>
      <c r="C871" t="str">
        <f>IFERROR(INDEX('Готовый продукция'!$B$2:$E$500,MATCH(A871,'Готовый продукция'!$A$2:$A$500,0),2),"")</f>
        <v/>
      </c>
      <c r="D871" t="e">
        <f>IF(A871&gt;A870,INDEX(Нормы!$B$2:$B$1000,MATCH(C871,Нормы!$A$2:$A$1000,0),1),IF(COUNTIF(Нормы!$A$2:$A$1000,C871)&gt;=Лист8!I871,INDEX(Нормы!$B$2:$B$1000,MATCH(C871,Нормы!$A$2:$A$1000,0)+I870,1),0))</f>
        <v>#DIV/0!</v>
      </c>
      <c r="E871" t="e">
        <f>IF(A871&gt;A870,INDEX(Нормы!$C$2:$C$1000,MATCH(C871,Нормы!$A$2:$A$1000,0),1),IF(COUNTIF(Нормы!$A$2:$A$1000,C871)&gt;=Лист8!I871,INDEX(Нормы!$C$2:$C$1000,MATCH(C871,Нормы!$A$2:$A$1000,0)+I870,1),0))</f>
        <v>#DIV/0!</v>
      </c>
      <c r="F871" t="e">
        <f>IF(A871&gt;A870,INDEX(Нормы!$D$2:$D$1000,MATCH(C871,Нормы!$A$2:$A$1000,0),1),IF(COUNTIF(Нормы!$A$2:$A$1000,C871)&gt;=Лист8!I871,INDEX(Нормы!$D$2:$D$1000,MATCH(C871,Нормы!$A$2:$A$1000,0)+I870,1),0))*INDEX('Готовый продукция'!$E$2:$E$500,MATCH(A871,'Готовый продукция'!$A$2:$A$500,0),1)</f>
        <v>#DIV/0!</v>
      </c>
      <c r="H871" t="e">
        <f>IF(LEN(D871)&gt;1,MAX($H$2:H870)+1,0)</f>
        <v>#DIV/0!</v>
      </c>
      <c r="I871">
        <f>COUNTIF($A$3:A871,A871)</f>
        <v>869</v>
      </c>
    </row>
    <row r="872" spans="1:9">
      <c r="A872" s="2" t="e">
        <f>INDEX('Готовый продукция'!$A$2:$A$500,CEILING(ROW($A870)/MAX('Готовый продукция'!$J$2:$J$500),1))</f>
        <v>#DIV/0!</v>
      </c>
      <c r="B872" s="1" t="str">
        <f>IFERROR(INDEX('Готовый продукция'!$B$2:$E$500,MATCH(A872,'Готовый продукция'!$A$2:$A$500,0),1),"")</f>
        <v/>
      </c>
      <c r="C872" t="str">
        <f>IFERROR(INDEX('Готовый продукция'!$B$2:$E$500,MATCH(A872,'Готовый продукция'!$A$2:$A$500,0),2),"")</f>
        <v/>
      </c>
      <c r="D872" t="e">
        <f>IF(A872&gt;A871,INDEX(Нормы!$B$2:$B$1000,MATCH(C872,Нормы!$A$2:$A$1000,0),1),IF(COUNTIF(Нормы!$A$2:$A$1000,C872)&gt;=Лист8!I872,INDEX(Нормы!$B$2:$B$1000,MATCH(C872,Нормы!$A$2:$A$1000,0)+I871,1),0))</f>
        <v>#DIV/0!</v>
      </c>
      <c r="E872" t="e">
        <f>IF(A872&gt;A871,INDEX(Нормы!$C$2:$C$1000,MATCH(C872,Нормы!$A$2:$A$1000,0),1),IF(COUNTIF(Нормы!$A$2:$A$1000,C872)&gt;=Лист8!I872,INDEX(Нормы!$C$2:$C$1000,MATCH(C872,Нормы!$A$2:$A$1000,0)+I871,1),0))</f>
        <v>#DIV/0!</v>
      </c>
      <c r="F872" t="e">
        <f>IF(A872&gt;A871,INDEX(Нормы!$D$2:$D$1000,MATCH(C872,Нормы!$A$2:$A$1000,0),1),IF(COUNTIF(Нормы!$A$2:$A$1000,C872)&gt;=Лист8!I872,INDEX(Нормы!$D$2:$D$1000,MATCH(C872,Нормы!$A$2:$A$1000,0)+I871,1),0))*INDEX('Готовый продукция'!$E$2:$E$500,MATCH(A872,'Готовый продукция'!$A$2:$A$500,0),1)</f>
        <v>#DIV/0!</v>
      </c>
      <c r="H872" t="e">
        <f>IF(LEN(D872)&gt;1,MAX($H$2:H871)+1,0)</f>
        <v>#DIV/0!</v>
      </c>
      <c r="I872">
        <f>COUNTIF($A$3:A872,A872)</f>
        <v>870</v>
      </c>
    </row>
    <row r="873" spans="1:9">
      <c r="A873" s="2" t="e">
        <f>INDEX('Готовый продукция'!$A$2:$A$500,CEILING(ROW($A871)/MAX('Готовый продукция'!$J$2:$J$500),1))</f>
        <v>#DIV/0!</v>
      </c>
      <c r="B873" s="1" t="str">
        <f>IFERROR(INDEX('Готовый продукция'!$B$2:$E$500,MATCH(A873,'Готовый продукция'!$A$2:$A$500,0),1),"")</f>
        <v/>
      </c>
      <c r="C873" t="str">
        <f>IFERROR(INDEX('Готовый продукция'!$B$2:$E$500,MATCH(A873,'Готовый продукция'!$A$2:$A$500,0),2),"")</f>
        <v/>
      </c>
      <c r="D873" t="e">
        <f>IF(A873&gt;A872,INDEX(Нормы!$B$2:$B$1000,MATCH(C873,Нормы!$A$2:$A$1000,0),1),IF(COUNTIF(Нормы!$A$2:$A$1000,C873)&gt;=Лист8!I873,INDEX(Нормы!$B$2:$B$1000,MATCH(C873,Нормы!$A$2:$A$1000,0)+I872,1),0))</f>
        <v>#DIV/0!</v>
      </c>
      <c r="E873" t="e">
        <f>IF(A873&gt;A872,INDEX(Нормы!$C$2:$C$1000,MATCH(C873,Нормы!$A$2:$A$1000,0),1),IF(COUNTIF(Нормы!$A$2:$A$1000,C873)&gt;=Лист8!I873,INDEX(Нормы!$C$2:$C$1000,MATCH(C873,Нормы!$A$2:$A$1000,0)+I872,1),0))</f>
        <v>#DIV/0!</v>
      </c>
      <c r="F873" t="e">
        <f>IF(A873&gt;A872,INDEX(Нормы!$D$2:$D$1000,MATCH(C873,Нормы!$A$2:$A$1000,0),1),IF(COUNTIF(Нормы!$A$2:$A$1000,C873)&gt;=Лист8!I873,INDEX(Нормы!$D$2:$D$1000,MATCH(C873,Нормы!$A$2:$A$1000,0)+I872,1),0))*INDEX('Готовый продукция'!$E$2:$E$500,MATCH(A873,'Готовый продукция'!$A$2:$A$500,0),1)</f>
        <v>#DIV/0!</v>
      </c>
      <c r="H873" t="e">
        <f>IF(LEN(D873)&gt;1,MAX($H$2:H872)+1,0)</f>
        <v>#DIV/0!</v>
      </c>
      <c r="I873">
        <f>COUNTIF($A$3:A873,A873)</f>
        <v>871</v>
      </c>
    </row>
    <row r="874" spans="1:9">
      <c r="A874" s="2" t="e">
        <f>INDEX('Готовый продукция'!$A$2:$A$500,CEILING(ROW($A872)/MAX('Готовый продукция'!$J$2:$J$500),1))</f>
        <v>#DIV/0!</v>
      </c>
      <c r="B874" s="1" t="str">
        <f>IFERROR(INDEX('Готовый продукция'!$B$2:$E$500,MATCH(A874,'Готовый продукция'!$A$2:$A$500,0),1),"")</f>
        <v/>
      </c>
      <c r="C874" t="str">
        <f>IFERROR(INDEX('Готовый продукция'!$B$2:$E$500,MATCH(A874,'Готовый продукция'!$A$2:$A$500,0),2),"")</f>
        <v/>
      </c>
      <c r="D874" t="e">
        <f>IF(A874&gt;A873,INDEX(Нормы!$B$2:$B$1000,MATCH(C874,Нормы!$A$2:$A$1000,0),1),IF(COUNTIF(Нормы!$A$2:$A$1000,C874)&gt;=Лист8!I874,INDEX(Нормы!$B$2:$B$1000,MATCH(C874,Нормы!$A$2:$A$1000,0)+I873,1),0))</f>
        <v>#DIV/0!</v>
      </c>
      <c r="E874" t="e">
        <f>IF(A874&gt;A873,INDEX(Нормы!$C$2:$C$1000,MATCH(C874,Нормы!$A$2:$A$1000,0),1),IF(COUNTIF(Нормы!$A$2:$A$1000,C874)&gt;=Лист8!I874,INDEX(Нормы!$C$2:$C$1000,MATCH(C874,Нормы!$A$2:$A$1000,0)+I873,1),0))</f>
        <v>#DIV/0!</v>
      </c>
      <c r="F874" t="e">
        <f>IF(A874&gt;A873,INDEX(Нормы!$D$2:$D$1000,MATCH(C874,Нормы!$A$2:$A$1000,0),1),IF(COUNTIF(Нормы!$A$2:$A$1000,C874)&gt;=Лист8!I874,INDEX(Нормы!$D$2:$D$1000,MATCH(C874,Нормы!$A$2:$A$1000,0)+I873,1),0))*INDEX('Готовый продукция'!$E$2:$E$500,MATCH(A874,'Готовый продукция'!$A$2:$A$500,0),1)</f>
        <v>#DIV/0!</v>
      </c>
      <c r="H874" t="e">
        <f>IF(LEN(D874)&gt;1,MAX($H$2:H873)+1,0)</f>
        <v>#DIV/0!</v>
      </c>
      <c r="I874">
        <f>COUNTIF($A$3:A874,A874)</f>
        <v>872</v>
      </c>
    </row>
    <row r="875" spans="1:9">
      <c r="A875" s="2" t="e">
        <f>INDEX('Готовый продукция'!$A$2:$A$500,CEILING(ROW($A873)/MAX('Готовый продукция'!$J$2:$J$500),1))</f>
        <v>#DIV/0!</v>
      </c>
      <c r="B875" s="1" t="str">
        <f>IFERROR(INDEX('Готовый продукция'!$B$2:$E$500,MATCH(A875,'Готовый продукция'!$A$2:$A$500,0),1),"")</f>
        <v/>
      </c>
      <c r="C875" t="str">
        <f>IFERROR(INDEX('Готовый продукция'!$B$2:$E$500,MATCH(A875,'Готовый продукция'!$A$2:$A$500,0),2),"")</f>
        <v/>
      </c>
      <c r="D875" t="e">
        <f>IF(A875&gt;A874,INDEX(Нормы!$B$2:$B$1000,MATCH(C875,Нормы!$A$2:$A$1000,0),1),IF(COUNTIF(Нормы!$A$2:$A$1000,C875)&gt;=Лист8!I875,INDEX(Нормы!$B$2:$B$1000,MATCH(C875,Нормы!$A$2:$A$1000,0)+I874,1),0))</f>
        <v>#DIV/0!</v>
      </c>
      <c r="E875" t="e">
        <f>IF(A875&gt;A874,INDEX(Нормы!$C$2:$C$1000,MATCH(C875,Нормы!$A$2:$A$1000,0),1),IF(COUNTIF(Нормы!$A$2:$A$1000,C875)&gt;=Лист8!I875,INDEX(Нормы!$C$2:$C$1000,MATCH(C875,Нормы!$A$2:$A$1000,0)+I874,1),0))</f>
        <v>#DIV/0!</v>
      </c>
      <c r="F875" t="e">
        <f>IF(A875&gt;A874,INDEX(Нормы!$D$2:$D$1000,MATCH(C875,Нормы!$A$2:$A$1000,0),1),IF(COUNTIF(Нормы!$A$2:$A$1000,C875)&gt;=Лист8!I875,INDEX(Нормы!$D$2:$D$1000,MATCH(C875,Нормы!$A$2:$A$1000,0)+I874,1),0))*INDEX('Готовый продукция'!$E$2:$E$500,MATCH(A875,'Готовый продукция'!$A$2:$A$500,0),1)</f>
        <v>#DIV/0!</v>
      </c>
      <c r="H875" t="e">
        <f>IF(LEN(D875)&gt;1,MAX($H$2:H874)+1,0)</f>
        <v>#DIV/0!</v>
      </c>
      <c r="I875">
        <f>COUNTIF($A$3:A875,A875)</f>
        <v>873</v>
      </c>
    </row>
    <row r="876" spans="1:9">
      <c r="A876" s="2" t="e">
        <f>INDEX('Готовый продукция'!$A$2:$A$500,CEILING(ROW($A874)/MAX('Готовый продукция'!$J$2:$J$500),1))</f>
        <v>#DIV/0!</v>
      </c>
      <c r="B876" s="1" t="str">
        <f>IFERROR(INDEX('Готовый продукция'!$B$2:$E$500,MATCH(A876,'Готовый продукция'!$A$2:$A$500,0),1),"")</f>
        <v/>
      </c>
      <c r="C876" t="str">
        <f>IFERROR(INDEX('Готовый продукция'!$B$2:$E$500,MATCH(A876,'Готовый продукция'!$A$2:$A$500,0),2),"")</f>
        <v/>
      </c>
      <c r="D876" t="e">
        <f>IF(A876&gt;A875,INDEX(Нормы!$B$2:$B$1000,MATCH(C876,Нормы!$A$2:$A$1000,0),1),IF(COUNTIF(Нормы!$A$2:$A$1000,C876)&gt;=Лист8!I876,INDEX(Нормы!$B$2:$B$1000,MATCH(C876,Нормы!$A$2:$A$1000,0)+I875,1),0))</f>
        <v>#DIV/0!</v>
      </c>
      <c r="E876" t="e">
        <f>IF(A876&gt;A875,INDEX(Нормы!$C$2:$C$1000,MATCH(C876,Нормы!$A$2:$A$1000,0),1),IF(COUNTIF(Нормы!$A$2:$A$1000,C876)&gt;=Лист8!I876,INDEX(Нормы!$C$2:$C$1000,MATCH(C876,Нормы!$A$2:$A$1000,0)+I875,1),0))</f>
        <v>#DIV/0!</v>
      </c>
      <c r="F876" t="e">
        <f>IF(A876&gt;A875,INDEX(Нормы!$D$2:$D$1000,MATCH(C876,Нормы!$A$2:$A$1000,0),1),IF(COUNTIF(Нормы!$A$2:$A$1000,C876)&gt;=Лист8!I876,INDEX(Нормы!$D$2:$D$1000,MATCH(C876,Нормы!$A$2:$A$1000,0)+I875,1),0))*INDEX('Готовый продукция'!$E$2:$E$500,MATCH(A876,'Готовый продукция'!$A$2:$A$500,0),1)</f>
        <v>#DIV/0!</v>
      </c>
      <c r="H876" t="e">
        <f>IF(LEN(D876)&gt;1,MAX($H$2:H875)+1,0)</f>
        <v>#DIV/0!</v>
      </c>
      <c r="I876">
        <f>COUNTIF($A$3:A876,A876)</f>
        <v>874</v>
      </c>
    </row>
    <row r="877" spans="1:9">
      <c r="A877" s="2" t="e">
        <f>INDEX('Готовый продукция'!$A$2:$A$500,CEILING(ROW($A875)/MAX('Готовый продукция'!$J$2:$J$500),1))</f>
        <v>#DIV/0!</v>
      </c>
      <c r="B877" s="1" t="str">
        <f>IFERROR(INDEX('Готовый продукция'!$B$2:$E$500,MATCH(A877,'Готовый продукция'!$A$2:$A$500,0),1),"")</f>
        <v/>
      </c>
      <c r="C877" t="str">
        <f>IFERROR(INDEX('Готовый продукция'!$B$2:$E$500,MATCH(A877,'Готовый продукция'!$A$2:$A$500,0),2),"")</f>
        <v/>
      </c>
      <c r="D877" t="e">
        <f>IF(A877&gt;A876,INDEX(Нормы!$B$2:$B$1000,MATCH(C877,Нормы!$A$2:$A$1000,0),1),IF(COUNTIF(Нормы!$A$2:$A$1000,C877)&gt;=Лист8!I877,INDEX(Нормы!$B$2:$B$1000,MATCH(C877,Нормы!$A$2:$A$1000,0)+I876,1),0))</f>
        <v>#DIV/0!</v>
      </c>
      <c r="E877" t="e">
        <f>IF(A877&gt;A876,INDEX(Нормы!$C$2:$C$1000,MATCH(C877,Нормы!$A$2:$A$1000,0),1),IF(COUNTIF(Нормы!$A$2:$A$1000,C877)&gt;=Лист8!I877,INDEX(Нормы!$C$2:$C$1000,MATCH(C877,Нормы!$A$2:$A$1000,0)+I876,1),0))</f>
        <v>#DIV/0!</v>
      </c>
      <c r="F877" t="e">
        <f>IF(A877&gt;A876,INDEX(Нормы!$D$2:$D$1000,MATCH(C877,Нормы!$A$2:$A$1000,0),1),IF(COUNTIF(Нормы!$A$2:$A$1000,C877)&gt;=Лист8!I877,INDEX(Нормы!$D$2:$D$1000,MATCH(C877,Нормы!$A$2:$A$1000,0)+I876,1),0))*INDEX('Готовый продукция'!$E$2:$E$500,MATCH(A877,'Готовый продукция'!$A$2:$A$500,0),1)</f>
        <v>#DIV/0!</v>
      </c>
      <c r="H877" t="e">
        <f>IF(LEN(D877)&gt;1,MAX($H$2:H876)+1,0)</f>
        <v>#DIV/0!</v>
      </c>
      <c r="I877">
        <f>COUNTIF($A$3:A877,A877)</f>
        <v>875</v>
      </c>
    </row>
    <row r="878" spans="1:9">
      <c r="A878" s="2" t="e">
        <f>INDEX('Готовый продукция'!$A$2:$A$500,CEILING(ROW($A876)/MAX('Готовый продукция'!$J$2:$J$500),1))</f>
        <v>#DIV/0!</v>
      </c>
      <c r="B878" s="1" t="str">
        <f>IFERROR(INDEX('Готовый продукция'!$B$2:$E$500,MATCH(A878,'Готовый продукция'!$A$2:$A$500,0),1),"")</f>
        <v/>
      </c>
      <c r="C878" t="str">
        <f>IFERROR(INDEX('Готовый продукция'!$B$2:$E$500,MATCH(A878,'Готовый продукция'!$A$2:$A$500,0),2),"")</f>
        <v/>
      </c>
      <c r="D878" t="e">
        <f>IF(A878&gt;A877,INDEX(Нормы!$B$2:$B$1000,MATCH(C878,Нормы!$A$2:$A$1000,0),1),IF(COUNTIF(Нормы!$A$2:$A$1000,C878)&gt;=Лист8!I878,INDEX(Нормы!$B$2:$B$1000,MATCH(C878,Нормы!$A$2:$A$1000,0)+I877,1),0))</f>
        <v>#DIV/0!</v>
      </c>
      <c r="E878" t="e">
        <f>IF(A878&gt;A877,INDEX(Нормы!$C$2:$C$1000,MATCH(C878,Нормы!$A$2:$A$1000,0),1),IF(COUNTIF(Нормы!$A$2:$A$1000,C878)&gt;=Лист8!I878,INDEX(Нормы!$C$2:$C$1000,MATCH(C878,Нормы!$A$2:$A$1000,0)+I877,1),0))</f>
        <v>#DIV/0!</v>
      </c>
      <c r="F878" t="e">
        <f>IF(A878&gt;A877,INDEX(Нормы!$D$2:$D$1000,MATCH(C878,Нормы!$A$2:$A$1000,0),1),IF(COUNTIF(Нормы!$A$2:$A$1000,C878)&gt;=Лист8!I878,INDEX(Нормы!$D$2:$D$1000,MATCH(C878,Нормы!$A$2:$A$1000,0)+I877,1),0))*INDEX('Готовый продукция'!$E$2:$E$500,MATCH(A878,'Готовый продукция'!$A$2:$A$500,0),1)</f>
        <v>#DIV/0!</v>
      </c>
      <c r="H878" t="e">
        <f>IF(LEN(D878)&gt;1,MAX($H$2:H877)+1,0)</f>
        <v>#DIV/0!</v>
      </c>
      <c r="I878">
        <f>COUNTIF($A$3:A878,A878)</f>
        <v>876</v>
      </c>
    </row>
    <row r="879" spans="1:9">
      <c r="A879" s="2" t="e">
        <f>INDEX('Готовый продукция'!$A$2:$A$500,CEILING(ROW($A877)/MAX('Готовый продукция'!$J$2:$J$500),1))</f>
        <v>#DIV/0!</v>
      </c>
      <c r="B879" s="1" t="str">
        <f>IFERROR(INDEX('Готовый продукция'!$B$2:$E$500,MATCH(A879,'Готовый продукция'!$A$2:$A$500,0),1),"")</f>
        <v/>
      </c>
      <c r="C879" t="str">
        <f>IFERROR(INDEX('Готовый продукция'!$B$2:$E$500,MATCH(A879,'Готовый продукция'!$A$2:$A$500,0),2),"")</f>
        <v/>
      </c>
      <c r="D879" t="e">
        <f>IF(A879&gt;A878,INDEX(Нормы!$B$2:$B$1000,MATCH(C879,Нормы!$A$2:$A$1000,0),1),IF(COUNTIF(Нормы!$A$2:$A$1000,C879)&gt;=Лист8!I879,INDEX(Нормы!$B$2:$B$1000,MATCH(C879,Нормы!$A$2:$A$1000,0)+I878,1),0))</f>
        <v>#DIV/0!</v>
      </c>
      <c r="E879" t="e">
        <f>IF(A879&gt;A878,INDEX(Нормы!$C$2:$C$1000,MATCH(C879,Нормы!$A$2:$A$1000,0),1),IF(COUNTIF(Нормы!$A$2:$A$1000,C879)&gt;=Лист8!I879,INDEX(Нормы!$C$2:$C$1000,MATCH(C879,Нормы!$A$2:$A$1000,0)+I878,1),0))</f>
        <v>#DIV/0!</v>
      </c>
      <c r="F879" t="e">
        <f>IF(A879&gt;A878,INDEX(Нормы!$D$2:$D$1000,MATCH(C879,Нормы!$A$2:$A$1000,0),1),IF(COUNTIF(Нормы!$A$2:$A$1000,C879)&gt;=Лист8!I879,INDEX(Нормы!$D$2:$D$1000,MATCH(C879,Нормы!$A$2:$A$1000,0)+I878,1),0))*INDEX('Готовый продукция'!$E$2:$E$500,MATCH(A879,'Готовый продукция'!$A$2:$A$500,0),1)</f>
        <v>#DIV/0!</v>
      </c>
      <c r="H879" t="e">
        <f>IF(LEN(D879)&gt;1,MAX($H$2:H878)+1,0)</f>
        <v>#DIV/0!</v>
      </c>
      <c r="I879">
        <f>COUNTIF($A$3:A879,A879)</f>
        <v>877</v>
      </c>
    </row>
    <row r="880" spans="1:9">
      <c r="A880" s="2" t="e">
        <f>INDEX('Готовый продукция'!$A$2:$A$500,CEILING(ROW($A878)/MAX('Готовый продукция'!$J$2:$J$500),1))</f>
        <v>#DIV/0!</v>
      </c>
      <c r="B880" s="1" t="str">
        <f>IFERROR(INDEX('Готовый продукция'!$B$2:$E$500,MATCH(A880,'Готовый продукция'!$A$2:$A$500,0),1),"")</f>
        <v/>
      </c>
      <c r="C880" t="str">
        <f>IFERROR(INDEX('Готовый продукция'!$B$2:$E$500,MATCH(A880,'Готовый продукция'!$A$2:$A$500,0),2),"")</f>
        <v/>
      </c>
      <c r="D880" t="e">
        <f>IF(A880&gt;A879,INDEX(Нормы!$B$2:$B$1000,MATCH(C880,Нормы!$A$2:$A$1000,0),1),IF(COUNTIF(Нормы!$A$2:$A$1000,C880)&gt;=Лист8!I880,INDEX(Нормы!$B$2:$B$1000,MATCH(C880,Нормы!$A$2:$A$1000,0)+I879,1),0))</f>
        <v>#DIV/0!</v>
      </c>
      <c r="E880" t="e">
        <f>IF(A880&gt;A879,INDEX(Нормы!$C$2:$C$1000,MATCH(C880,Нормы!$A$2:$A$1000,0),1),IF(COUNTIF(Нормы!$A$2:$A$1000,C880)&gt;=Лист8!I880,INDEX(Нормы!$C$2:$C$1000,MATCH(C880,Нормы!$A$2:$A$1000,0)+I879,1),0))</f>
        <v>#DIV/0!</v>
      </c>
      <c r="F880" t="e">
        <f>IF(A880&gt;A879,INDEX(Нормы!$D$2:$D$1000,MATCH(C880,Нормы!$A$2:$A$1000,0),1),IF(COUNTIF(Нормы!$A$2:$A$1000,C880)&gt;=Лист8!I880,INDEX(Нормы!$D$2:$D$1000,MATCH(C880,Нормы!$A$2:$A$1000,0)+I879,1),0))*INDEX('Готовый продукция'!$E$2:$E$500,MATCH(A880,'Готовый продукция'!$A$2:$A$500,0),1)</f>
        <v>#DIV/0!</v>
      </c>
      <c r="H880" t="e">
        <f>IF(LEN(D880)&gt;1,MAX($H$2:H879)+1,0)</f>
        <v>#DIV/0!</v>
      </c>
      <c r="I880">
        <f>COUNTIF($A$3:A880,A880)</f>
        <v>878</v>
      </c>
    </row>
    <row r="881" spans="1:9">
      <c r="A881" s="2" t="e">
        <f>INDEX('Готовый продукция'!$A$2:$A$500,CEILING(ROW($A879)/MAX('Готовый продукция'!$J$2:$J$500),1))</f>
        <v>#DIV/0!</v>
      </c>
      <c r="B881" s="1" t="str">
        <f>IFERROR(INDEX('Готовый продукция'!$B$2:$E$500,MATCH(A881,'Готовый продукция'!$A$2:$A$500,0),1),"")</f>
        <v/>
      </c>
      <c r="C881" t="str">
        <f>IFERROR(INDEX('Готовый продукция'!$B$2:$E$500,MATCH(A881,'Готовый продукция'!$A$2:$A$500,0),2),"")</f>
        <v/>
      </c>
      <c r="D881" t="e">
        <f>IF(A881&gt;A880,INDEX(Нормы!$B$2:$B$1000,MATCH(C881,Нормы!$A$2:$A$1000,0),1),IF(COUNTIF(Нормы!$A$2:$A$1000,C881)&gt;=Лист8!I881,INDEX(Нормы!$B$2:$B$1000,MATCH(C881,Нормы!$A$2:$A$1000,0)+I880,1),0))</f>
        <v>#DIV/0!</v>
      </c>
      <c r="E881" t="e">
        <f>IF(A881&gt;A880,INDEX(Нормы!$C$2:$C$1000,MATCH(C881,Нормы!$A$2:$A$1000,0),1),IF(COUNTIF(Нормы!$A$2:$A$1000,C881)&gt;=Лист8!I881,INDEX(Нормы!$C$2:$C$1000,MATCH(C881,Нормы!$A$2:$A$1000,0)+I880,1),0))</f>
        <v>#DIV/0!</v>
      </c>
      <c r="F881" t="e">
        <f>IF(A881&gt;A880,INDEX(Нормы!$D$2:$D$1000,MATCH(C881,Нормы!$A$2:$A$1000,0),1),IF(COUNTIF(Нормы!$A$2:$A$1000,C881)&gt;=Лист8!I881,INDEX(Нормы!$D$2:$D$1000,MATCH(C881,Нормы!$A$2:$A$1000,0)+I880,1),0))*INDEX('Готовый продукция'!$E$2:$E$500,MATCH(A881,'Готовый продукция'!$A$2:$A$500,0),1)</f>
        <v>#DIV/0!</v>
      </c>
      <c r="H881" t="e">
        <f>IF(LEN(D881)&gt;1,MAX($H$2:H880)+1,0)</f>
        <v>#DIV/0!</v>
      </c>
      <c r="I881">
        <f>COUNTIF($A$3:A881,A881)</f>
        <v>879</v>
      </c>
    </row>
    <row r="882" spans="1:9">
      <c r="A882" s="2" t="e">
        <f>INDEX('Готовый продукция'!$A$2:$A$500,CEILING(ROW($A880)/MAX('Готовый продукция'!$J$2:$J$500),1))</f>
        <v>#DIV/0!</v>
      </c>
      <c r="B882" s="1" t="str">
        <f>IFERROR(INDEX('Готовый продукция'!$B$2:$E$500,MATCH(A882,'Готовый продукция'!$A$2:$A$500,0),1),"")</f>
        <v/>
      </c>
      <c r="C882" t="str">
        <f>IFERROR(INDEX('Готовый продукция'!$B$2:$E$500,MATCH(A882,'Готовый продукция'!$A$2:$A$500,0),2),"")</f>
        <v/>
      </c>
      <c r="D882" t="e">
        <f>IF(A882&gt;A881,INDEX(Нормы!$B$2:$B$1000,MATCH(C882,Нормы!$A$2:$A$1000,0),1),IF(COUNTIF(Нормы!$A$2:$A$1000,C882)&gt;=Лист8!I882,INDEX(Нормы!$B$2:$B$1000,MATCH(C882,Нормы!$A$2:$A$1000,0)+I881,1),0))</f>
        <v>#DIV/0!</v>
      </c>
      <c r="E882" t="e">
        <f>IF(A882&gt;A881,INDEX(Нормы!$C$2:$C$1000,MATCH(C882,Нормы!$A$2:$A$1000,0),1),IF(COUNTIF(Нормы!$A$2:$A$1000,C882)&gt;=Лист8!I882,INDEX(Нормы!$C$2:$C$1000,MATCH(C882,Нормы!$A$2:$A$1000,0)+I881,1),0))</f>
        <v>#DIV/0!</v>
      </c>
      <c r="F882" t="e">
        <f>IF(A882&gt;A881,INDEX(Нормы!$D$2:$D$1000,MATCH(C882,Нормы!$A$2:$A$1000,0),1),IF(COUNTIF(Нормы!$A$2:$A$1000,C882)&gt;=Лист8!I882,INDEX(Нормы!$D$2:$D$1000,MATCH(C882,Нормы!$A$2:$A$1000,0)+I881,1),0))*INDEX('Готовый продукция'!$E$2:$E$500,MATCH(A882,'Готовый продукция'!$A$2:$A$500,0),1)</f>
        <v>#DIV/0!</v>
      </c>
      <c r="H882" t="e">
        <f>IF(LEN(D882)&gt;1,MAX($H$2:H881)+1,0)</f>
        <v>#DIV/0!</v>
      </c>
      <c r="I882">
        <f>COUNTIF($A$3:A882,A882)</f>
        <v>880</v>
      </c>
    </row>
    <row r="883" spans="1:9">
      <c r="A883" s="2" t="e">
        <f>INDEX('Готовый продукция'!$A$2:$A$500,CEILING(ROW($A881)/MAX('Готовый продукция'!$J$2:$J$500),1))</f>
        <v>#DIV/0!</v>
      </c>
      <c r="B883" s="1" t="str">
        <f>IFERROR(INDEX('Готовый продукция'!$B$2:$E$500,MATCH(A883,'Готовый продукция'!$A$2:$A$500,0),1),"")</f>
        <v/>
      </c>
      <c r="C883" t="str">
        <f>IFERROR(INDEX('Готовый продукция'!$B$2:$E$500,MATCH(A883,'Готовый продукция'!$A$2:$A$500,0),2),"")</f>
        <v/>
      </c>
      <c r="D883" t="e">
        <f>IF(A883&gt;A882,INDEX(Нормы!$B$2:$B$1000,MATCH(C883,Нормы!$A$2:$A$1000,0),1),IF(COUNTIF(Нормы!$A$2:$A$1000,C883)&gt;=Лист8!I883,INDEX(Нормы!$B$2:$B$1000,MATCH(C883,Нормы!$A$2:$A$1000,0)+I882,1),0))</f>
        <v>#DIV/0!</v>
      </c>
      <c r="E883" t="e">
        <f>IF(A883&gt;A882,INDEX(Нормы!$C$2:$C$1000,MATCH(C883,Нормы!$A$2:$A$1000,0),1),IF(COUNTIF(Нормы!$A$2:$A$1000,C883)&gt;=Лист8!I883,INDEX(Нормы!$C$2:$C$1000,MATCH(C883,Нормы!$A$2:$A$1000,0)+I882,1),0))</f>
        <v>#DIV/0!</v>
      </c>
      <c r="F883" t="e">
        <f>IF(A883&gt;A882,INDEX(Нормы!$D$2:$D$1000,MATCH(C883,Нормы!$A$2:$A$1000,0),1),IF(COUNTIF(Нормы!$A$2:$A$1000,C883)&gt;=Лист8!I883,INDEX(Нормы!$D$2:$D$1000,MATCH(C883,Нормы!$A$2:$A$1000,0)+I882,1),0))*INDEX('Готовый продукция'!$E$2:$E$500,MATCH(A883,'Готовый продукция'!$A$2:$A$500,0),1)</f>
        <v>#DIV/0!</v>
      </c>
      <c r="H883" t="e">
        <f>IF(LEN(D883)&gt;1,MAX($H$2:H882)+1,0)</f>
        <v>#DIV/0!</v>
      </c>
      <c r="I883">
        <f>COUNTIF($A$3:A883,A883)</f>
        <v>881</v>
      </c>
    </row>
    <row r="884" spans="1:9">
      <c r="A884" s="2" t="e">
        <f>INDEX('Готовый продукция'!$A$2:$A$500,CEILING(ROW($A882)/MAX('Готовый продукция'!$J$2:$J$500),1))</f>
        <v>#DIV/0!</v>
      </c>
      <c r="B884" s="1" t="str">
        <f>IFERROR(INDEX('Готовый продукция'!$B$2:$E$500,MATCH(A884,'Готовый продукция'!$A$2:$A$500,0),1),"")</f>
        <v/>
      </c>
      <c r="C884" t="str">
        <f>IFERROR(INDEX('Готовый продукция'!$B$2:$E$500,MATCH(A884,'Готовый продукция'!$A$2:$A$500,0),2),"")</f>
        <v/>
      </c>
      <c r="D884" t="e">
        <f>IF(A884&gt;A883,INDEX(Нормы!$B$2:$B$1000,MATCH(C884,Нормы!$A$2:$A$1000,0),1),IF(COUNTIF(Нормы!$A$2:$A$1000,C884)&gt;=Лист8!I884,INDEX(Нормы!$B$2:$B$1000,MATCH(C884,Нормы!$A$2:$A$1000,0)+I883,1),0))</f>
        <v>#DIV/0!</v>
      </c>
      <c r="E884" t="e">
        <f>IF(A884&gt;A883,INDEX(Нормы!$C$2:$C$1000,MATCH(C884,Нормы!$A$2:$A$1000,0),1),IF(COUNTIF(Нормы!$A$2:$A$1000,C884)&gt;=Лист8!I884,INDEX(Нормы!$C$2:$C$1000,MATCH(C884,Нормы!$A$2:$A$1000,0)+I883,1),0))</f>
        <v>#DIV/0!</v>
      </c>
      <c r="F884" t="e">
        <f>IF(A884&gt;A883,INDEX(Нормы!$D$2:$D$1000,MATCH(C884,Нормы!$A$2:$A$1000,0),1),IF(COUNTIF(Нормы!$A$2:$A$1000,C884)&gt;=Лист8!I884,INDEX(Нормы!$D$2:$D$1000,MATCH(C884,Нормы!$A$2:$A$1000,0)+I883,1),0))*INDEX('Готовый продукция'!$E$2:$E$500,MATCH(A884,'Готовый продукция'!$A$2:$A$500,0),1)</f>
        <v>#DIV/0!</v>
      </c>
      <c r="H884" t="e">
        <f>IF(LEN(D884)&gt;1,MAX($H$2:H883)+1,0)</f>
        <v>#DIV/0!</v>
      </c>
      <c r="I884">
        <f>COUNTIF($A$3:A884,A884)</f>
        <v>882</v>
      </c>
    </row>
    <row r="885" spans="1:9">
      <c r="A885" s="2" t="e">
        <f>INDEX('Готовый продукция'!$A$2:$A$500,CEILING(ROW($A883)/MAX('Готовый продукция'!$J$2:$J$500),1))</f>
        <v>#DIV/0!</v>
      </c>
      <c r="B885" s="1" t="str">
        <f>IFERROR(INDEX('Готовый продукция'!$B$2:$E$500,MATCH(A885,'Готовый продукция'!$A$2:$A$500,0),1),"")</f>
        <v/>
      </c>
      <c r="C885" t="str">
        <f>IFERROR(INDEX('Готовый продукция'!$B$2:$E$500,MATCH(A885,'Готовый продукция'!$A$2:$A$500,0),2),"")</f>
        <v/>
      </c>
      <c r="D885" t="e">
        <f>IF(A885&gt;A884,INDEX(Нормы!$B$2:$B$1000,MATCH(C885,Нормы!$A$2:$A$1000,0),1),IF(COUNTIF(Нормы!$A$2:$A$1000,C885)&gt;=Лист8!I885,INDEX(Нормы!$B$2:$B$1000,MATCH(C885,Нормы!$A$2:$A$1000,0)+I884,1),0))</f>
        <v>#DIV/0!</v>
      </c>
      <c r="E885" t="e">
        <f>IF(A885&gt;A884,INDEX(Нормы!$C$2:$C$1000,MATCH(C885,Нормы!$A$2:$A$1000,0),1),IF(COUNTIF(Нормы!$A$2:$A$1000,C885)&gt;=Лист8!I885,INDEX(Нормы!$C$2:$C$1000,MATCH(C885,Нормы!$A$2:$A$1000,0)+I884,1),0))</f>
        <v>#DIV/0!</v>
      </c>
      <c r="F885" t="e">
        <f>IF(A885&gt;A884,INDEX(Нормы!$D$2:$D$1000,MATCH(C885,Нормы!$A$2:$A$1000,0),1),IF(COUNTIF(Нормы!$A$2:$A$1000,C885)&gt;=Лист8!I885,INDEX(Нормы!$D$2:$D$1000,MATCH(C885,Нормы!$A$2:$A$1000,0)+I884,1),0))*INDEX('Готовый продукция'!$E$2:$E$500,MATCH(A885,'Готовый продукция'!$A$2:$A$500,0),1)</f>
        <v>#DIV/0!</v>
      </c>
      <c r="H885" t="e">
        <f>IF(LEN(D885)&gt;1,MAX($H$2:H884)+1,0)</f>
        <v>#DIV/0!</v>
      </c>
      <c r="I885">
        <f>COUNTIF($A$3:A885,A885)</f>
        <v>883</v>
      </c>
    </row>
    <row r="886" spans="1:9">
      <c r="A886" s="2" t="e">
        <f>INDEX('Готовый продукция'!$A$2:$A$500,CEILING(ROW($A884)/MAX('Готовый продукция'!$J$2:$J$500),1))</f>
        <v>#DIV/0!</v>
      </c>
      <c r="B886" s="1" t="str">
        <f>IFERROR(INDEX('Готовый продукция'!$B$2:$E$500,MATCH(A886,'Готовый продукция'!$A$2:$A$500,0),1),"")</f>
        <v/>
      </c>
      <c r="C886" t="str">
        <f>IFERROR(INDEX('Готовый продукция'!$B$2:$E$500,MATCH(A886,'Готовый продукция'!$A$2:$A$500,0),2),"")</f>
        <v/>
      </c>
      <c r="D886" t="e">
        <f>IF(A886&gt;A885,INDEX(Нормы!$B$2:$B$1000,MATCH(C886,Нормы!$A$2:$A$1000,0),1),IF(COUNTIF(Нормы!$A$2:$A$1000,C886)&gt;=Лист8!I886,INDEX(Нормы!$B$2:$B$1000,MATCH(C886,Нормы!$A$2:$A$1000,0)+I885,1),0))</f>
        <v>#DIV/0!</v>
      </c>
      <c r="E886" t="e">
        <f>IF(A886&gt;A885,INDEX(Нормы!$C$2:$C$1000,MATCH(C886,Нормы!$A$2:$A$1000,0),1),IF(COUNTIF(Нормы!$A$2:$A$1000,C886)&gt;=Лист8!I886,INDEX(Нормы!$C$2:$C$1000,MATCH(C886,Нормы!$A$2:$A$1000,0)+I885,1),0))</f>
        <v>#DIV/0!</v>
      </c>
      <c r="F886" t="e">
        <f>IF(A886&gt;A885,INDEX(Нормы!$D$2:$D$1000,MATCH(C886,Нормы!$A$2:$A$1000,0),1),IF(COUNTIF(Нормы!$A$2:$A$1000,C886)&gt;=Лист8!I886,INDEX(Нормы!$D$2:$D$1000,MATCH(C886,Нормы!$A$2:$A$1000,0)+I885,1),0))*INDEX('Готовый продукция'!$E$2:$E$500,MATCH(A886,'Готовый продукция'!$A$2:$A$500,0),1)</f>
        <v>#DIV/0!</v>
      </c>
      <c r="H886" t="e">
        <f>IF(LEN(D886)&gt;1,MAX($H$2:H885)+1,0)</f>
        <v>#DIV/0!</v>
      </c>
      <c r="I886">
        <f>COUNTIF($A$3:A886,A886)</f>
        <v>884</v>
      </c>
    </row>
    <row r="887" spans="1:9">
      <c r="A887" s="2" t="e">
        <f>INDEX('Готовый продукция'!$A$2:$A$500,CEILING(ROW($A885)/MAX('Готовый продукция'!$J$2:$J$500),1))</f>
        <v>#DIV/0!</v>
      </c>
      <c r="B887" s="1" t="str">
        <f>IFERROR(INDEX('Готовый продукция'!$B$2:$E$500,MATCH(A887,'Готовый продукция'!$A$2:$A$500,0),1),"")</f>
        <v/>
      </c>
      <c r="C887" t="str">
        <f>IFERROR(INDEX('Готовый продукция'!$B$2:$E$500,MATCH(A887,'Готовый продукция'!$A$2:$A$500,0),2),"")</f>
        <v/>
      </c>
      <c r="D887" t="e">
        <f>IF(A887&gt;A886,INDEX(Нормы!$B$2:$B$1000,MATCH(C887,Нормы!$A$2:$A$1000,0),1),IF(COUNTIF(Нормы!$A$2:$A$1000,C887)&gt;=Лист8!I887,INDEX(Нормы!$B$2:$B$1000,MATCH(C887,Нормы!$A$2:$A$1000,0)+I886,1),0))</f>
        <v>#DIV/0!</v>
      </c>
      <c r="E887" t="e">
        <f>IF(A887&gt;A886,INDEX(Нормы!$C$2:$C$1000,MATCH(C887,Нормы!$A$2:$A$1000,0),1),IF(COUNTIF(Нормы!$A$2:$A$1000,C887)&gt;=Лист8!I887,INDEX(Нормы!$C$2:$C$1000,MATCH(C887,Нормы!$A$2:$A$1000,0)+I886,1),0))</f>
        <v>#DIV/0!</v>
      </c>
      <c r="F887" t="e">
        <f>IF(A887&gt;A886,INDEX(Нормы!$D$2:$D$1000,MATCH(C887,Нормы!$A$2:$A$1000,0),1),IF(COUNTIF(Нормы!$A$2:$A$1000,C887)&gt;=Лист8!I887,INDEX(Нормы!$D$2:$D$1000,MATCH(C887,Нормы!$A$2:$A$1000,0)+I886,1),0))*INDEX('Готовый продукция'!$E$2:$E$500,MATCH(A887,'Готовый продукция'!$A$2:$A$500,0),1)</f>
        <v>#DIV/0!</v>
      </c>
      <c r="H887" t="e">
        <f>IF(LEN(D887)&gt;1,MAX($H$2:H886)+1,0)</f>
        <v>#DIV/0!</v>
      </c>
      <c r="I887">
        <f>COUNTIF($A$3:A887,A887)</f>
        <v>885</v>
      </c>
    </row>
    <row r="888" spans="1:9">
      <c r="A888" s="2" t="e">
        <f>INDEX('Готовый продукция'!$A$2:$A$500,CEILING(ROW($A886)/MAX('Готовый продукция'!$J$2:$J$500),1))</f>
        <v>#DIV/0!</v>
      </c>
      <c r="B888" s="1" t="str">
        <f>IFERROR(INDEX('Готовый продукция'!$B$2:$E$500,MATCH(A888,'Готовый продукция'!$A$2:$A$500,0),1),"")</f>
        <v/>
      </c>
      <c r="C888" t="str">
        <f>IFERROR(INDEX('Готовый продукция'!$B$2:$E$500,MATCH(A888,'Готовый продукция'!$A$2:$A$500,0),2),"")</f>
        <v/>
      </c>
      <c r="D888" t="e">
        <f>IF(A888&gt;A887,INDEX(Нормы!$B$2:$B$1000,MATCH(C888,Нормы!$A$2:$A$1000,0),1),IF(COUNTIF(Нормы!$A$2:$A$1000,C888)&gt;=Лист8!I888,INDEX(Нормы!$B$2:$B$1000,MATCH(C888,Нормы!$A$2:$A$1000,0)+I887,1),0))</f>
        <v>#DIV/0!</v>
      </c>
      <c r="E888" t="e">
        <f>IF(A888&gt;A887,INDEX(Нормы!$C$2:$C$1000,MATCH(C888,Нормы!$A$2:$A$1000,0),1),IF(COUNTIF(Нормы!$A$2:$A$1000,C888)&gt;=Лист8!I888,INDEX(Нормы!$C$2:$C$1000,MATCH(C888,Нормы!$A$2:$A$1000,0)+I887,1),0))</f>
        <v>#DIV/0!</v>
      </c>
      <c r="F888" t="e">
        <f>IF(A888&gt;A887,INDEX(Нормы!$D$2:$D$1000,MATCH(C888,Нормы!$A$2:$A$1000,0),1),IF(COUNTIF(Нормы!$A$2:$A$1000,C888)&gt;=Лист8!I888,INDEX(Нормы!$D$2:$D$1000,MATCH(C888,Нормы!$A$2:$A$1000,0)+I887,1),0))*INDEX('Готовый продукция'!$E$2:$E$500,MATCH(A888,'Готовый продукция'!$A$2:$A$500,0),1)</f>
        <v>#DIV/0!</v>
      </c>
      <c r="H888" t="e">
        <f>IF(LEN(D888)&gt;1,MAX($H$2:H887)+1,0)</f>
        <v>#DIV/0!</v>
      </c>
      <c r="I888">
        <f>COUNTIF($A$3:A888,A888)</f>
        <v>886</v>
      </c>
    </row>
    <row r="889" spans="1:9">
      <c r="A889" s="2" t="e">
        <f>INDEX('Готовый продукция'!$A$2:$A$500,CEILING(ROW($A887)/MAX('Готовый продукция'!$J$2:$J$500),1))</f>
        <v>#DIV/0!</v>
      </c>
      <c r="B889" s="1" t="str">
        <f>IFERROR(INDEX('Готовый продукция'!$B$2:$E$500,MATCH(A889,'Готовый продукция'!$A$2:$A$500,0),1),"")</f>
        <v/>
      </c>
      <c r="C889" t="str">
        <f>IFERROR(INDEX('Готовый продукция'!$B$2:$E$500,MATCH(A889,'Готовый продукция'!$A$2:$A$500,0),2),"")</f>
        <v/>
      </c>
      <c r="D889" t="e">
        <f>IF(A889&gt;A888,INDEX(Нормы!$B$2:$B$1000,MATCH(C889,Нормы!$A$2:$A$1000,0),1),IF(COUNTIF(Нормы!$A$2:$A$1000,C889)&gt;=Лист8!I889,INDEX(Нормы!$B$2:$B$1000,MATCH(C889,Нормы!$A$2:$A$1000,0)+I888,1),0))</f>
        <v>#DIV/0!</v>
      </c>
      <c r="E889" t="e">
        <f>IF(A889&gt;A888,INDEX(Нормы!$C$2:$C$1000,MATCH(C889,Нормы!$A$2:$A$1000,0),1),IF(COUNTIF(Нормы!$A$2:$A$1000,C889)&gt;=Лист8!I889,INDEX(Нормы!$C$2:$C$1000,MATCH(C889,Нормы!$A$2:$A$1000,0)+I888,1),0))</f>
        <v>#DIV/0!</v>
      </c>
      <c r="F889" t="e">
        <f>IF(A889&gt;A888,INDEX(Нормы!$D$2:$D$1000,MATCH(C889,Нормы!$A$2:$A$1000,0),1),IF(COUNTIF(Нормы!$A$2:$A$1000,C889)&gt;=Лист8!I889,INDEX(Нормы!$D$2:$D$1000,MATCH(C889,Нормы!$A$2:$A$1000,0)+I888,1),0))*INDEX('Готовый продукция'!$E$2:$E$500,MATCH(A889,'Готовый продукция'!$A$2:$A$500,0),1)</f>
        <v>#DIV/0!</v>
      </c>
      <c r="H889" t="e">
        <f>IF(LEN(D889)&gt;1,MAX($H$2:H888)+1,0)</f>
        <v>#DIV/0!</v>
      </c>
      <c r="I889">
        <f>COUNTIF($A$3:A889,A889)</f>
        <v>887</v>
      </c>
    </row>
    <row r="890" spans="1:9">
      <c r="A890" s="2" t="e">
        <f>INDEX('Готовый продукция'!$A$2:$A$500,CEILING(ROW($A888)/MAX('Готовый продукция'!$J$2:$J$500),1))</f>
        <v>#DIV/0!</v>
      </c>
      <c r="B890" s="1" t="str">
        <f>IFERROR(INDEX('Готовый продукция'!$B$2:$E$500,MATCH(A890,'Готовый продукция'!$A$2:$A$500,0),1),"")</f>
        <v/>
      </c>
      <c r="C890" t="str">
        <f>IFERROR(INDEX('Готовый продукция'!$B$2:$E$500,MATCH(A890,'Готовый продукция'!$A$2:$A$500,0),2),"")</f>
        <v/>
      </c>
      <c r="D890" t="e">
        <f>IF(A890&gt;A889,INDEX(Нормы!$B$2:$B$1000,MATCH(C890,Нормы!$A$2:$A$1000,0),1),IF(COUNTIF(Нормы!$A$2:$A$1000,C890)&gt;=Лист8!I890,INDEX(Нормы!$B$2:$B$1000,MATCH(C890,Нормы!$A$2:$A$1000,0)+I889,1),0))</f>
        <v>#DIV/0!</v>
      </c>
      <c r="E890" t="e">
        <f>IF(A890&gt;A889,INDEX(Нормы!$C$2:$C$1000,MATCH(C890,Нормы!$A$2:$A$1000,0),1),IF(COUNTIF(Нормы!$A$2:$A$1000,C890)&gt;=Лист8!I890,INDEX(Нормы!$C$2:$C$1000,MATCH(C890,Нормы!$A$2:$A$1000,0)+I889,1),0))</f>
        <v>#DIV/0!</v>
      </c>
      <c r="F890" t="e">
        <f>IF(A890&gt;A889,INDEX(Нормы!$D$2:$D$1000,MATCH(C890,Нормы!$A$2:$A$1000,0),1),IF(COUNTIF(Нормы!$A$2:$A$1000,C890)&gt;=Лист8!I890,INDEX(Нормы!$D$2:$D$1000,MATCH(C890,Нормы!$A$2:$A$1000,0)+I889,1),0))*INDEX('Готовый продукция'!$E$2:$E$500,MATCH(A890,'Готовый продукция'!$A$2:$A$500,0),1)</f>
        <v>#DIV/0!</v>
      </c>
      <c r="H890" t="e">
        <f>IF(LEN(D890)&gt;1,MAX($H$2:H889)+1,0)</f>
        <v>#DIV/0!</v>
      </c>
      <c r="I890">
        <f>COUNTIF($A$3:A890,A890)</f>
        <v>888</v>
      </c>
    </row>
    <row r="891" spans="1:9">
      <c r="A891" s="2" t="e">
        <f>INDEX('Готовый продукция'!$A$2:$A$500,CEILING(ROW($A889)/MAX('Готовый продукция'!$J$2:$J$500),1))</f>
        <v>#DIV/0!</v>
      </c>
      <c r="B891" s="1" t="str">
        <f>IFERROR(INDEX('Готовый продукция'!$B$2:$E$500,MATCH(A891,'Готовый продукция'!$A$2:$A$500,0),1),"")</f>
        <v/>
      </c>
      <c r="C891" t="str">
        <f>IFERROR(INDEX('Готовый продукция'!$B$2:$E$500,MATCH(A891,'Готовый продукция'!$A$2:$A$500,0),2),"")</f>
        <v/>
      </c>
      <c r="D891" t="e">
        <f>IF(A891&gt;A890,INDEX(Нормы!$B$2:$B$1000,MATCH(C891,Нормы!$A$2:$A$1000,0),1),IF(COUNTIF(Нормы!$A$2:$A$1000,C891)&gt;=Лист8!I891,INDEX(Нормы!$B$2:$B$1000,MATCH(C891,Нормы!$A$2:$A$1000,0)+I890,1),0))</f>
        <v>#DIV/0!</v>
      </c>
      <c r="E891" t="e">
        <f>IF(A891&gt;A890,INDEX(Нормы!$C$2:$C$1000,MATCH(C891,Нормы!$A$2:$A$1000,0),1),IF(COUNTIF(Нормы!$A$2:$A$1000,C891)&gt;=Лист8!I891,INDEX(Нормы!$C$2:$C$1000,MATCH(C891,Нормы!$A$2:$A$1000,0)+I890,1),0))</f>
        <v>#DIV/0!</v>
      </c>
      <c r="F891" t="e">
        <f>IF(A891&gt;A890,INDEX(Нормы!$D$2:$D$1000,MATCH(C891,Нормы!$A$2:$A$1000,0),1),IF(COUNTIF(Нормы!$A$2:$A$1000,C891)&gt;=Лист8!I891,INDEX(Нормы!$D$2:$D$1000,MATCH(C891,Нормы!$A$2:$A$1000,0)+I890,1),0))*INDEX('Готовый продукция'!$E$2:$E$500,MATCH(A891,'Готовый продукция'!$A$2:$A$500,0),1)</f>
        <v>#DIV/0!</v>
      </c>
      <c r="H891" t="e">
        <f>IF(LEN(D891)&gt;1,MAX($H$2:H890)+1,0)</f>
        <v>#DIV/0!</v>
      </c>
      <c r="I891">
        <f>COUNTIF($A$3:A891,A891)</f>
        <v>889</v>
      </c>
    </row>
    <row r="892" spans="1:9">
      <c r="A892" s="2" t="e">
        <f>INDEX('Готовый продукция'!$A$2:$A$500,CEILING(ROW($A890)/MAX('Готовый продукция'!$J$2:$J$500),1))</f>
        <v>#DIV/0!</v>
      </c>
      <c r="B892" s="1" t="str">
        <f>IFERROR(INDEX('Готовый продукция'!$B$2:$E$500,MATCH(A892,'Готовый продукция'!$A$2:$A$500,0),1),"")</f>
        <v/>
      </c>
      <c r="C892" t="str">
        <f>IFERROR(INDEX('Готовый продукция'!$B$2:$E$500,MATCH(A892,'Готовый продукция'!$A$2:$A$500,0),2),"")</f>
        <v/>
      </c>
      <c r="D892" t="e">
        <f>IF(A892&gt;A891,INDEX(Нормы!$B$2:$B$1000,MATCH(C892,Нормы!$A$2:$A$1000,0),1),IF(COUNTIF(Нормы!$A$2:$A$1000,C892)&gt;=Лист8!I892,INDEX(Нормы!$B$2:$B$1000,MATCH(C892,Нормы!$A$2:$A$1000,0)+I891,1),0))</f>
        <v>#DIV/0!</v>
      </c>
      <c r="E892" t="e">
        <f>IF(A892&gt;A891,INDEX(Нормы!$C$2:$C$1000,MATCH(C892,Нормы!$A$2:$A$1000,0),1),IF(COUNTIF(Нормы!$A$2:$A$1000,C892)&gt;=Лист8!I892,INDEX(Нормы!$C$2:$C$1000,MATCH(C892,Нормы!$A$2:$A$1000,0)+I891,1),0))</f>
        <v>#DIV/0!</v>
      </c>
      <c r="F892" t="e">
        <f>IF(A892&gt;A891,INDEX(Нормы!$D$2:$D$1000,MATCH(C892,Нормы!$A$2:$A$1000,0),1),IF(COUNTIF(Нормы!$A$2:$A$1000,C892)&gt;=Лист8!I892,INDEX(Нормы!$D$2:$D$1000,MATCH(C892,Нормы!$A$2:$A$1000,0)+I891,1),0))*INDEX('Готовый продукция'!$E$2:$E$500,MATCH(A892,'Готовый продукция'!$A$2:$A$500,0),1)</f>
        <v>#DIV/0!</v>
      </c>
      <c r="H892" t="e">
        <f>IF(LEN(D892)&gt;1,MAX($H$2:H891)+1,0)</f>
        <v>#DIV/0!</v>
      </c>
      <c r="I892">
        <f>COUNTIF($A$3:A892,A892)</f>
        <v>890</v>
      </c>
    </row>
    <row r="893" spans="1:9">
      <c r="A893" s="2" t="e">
        <f>INDEX('Готовый продукция'!$A$2:$A$500,CEILING(ROW($A891)/MAX('Готовый продукция'!$J$2:$J$500),1))</f>
        <v>#DIV/0!</v>
      </c>
      <c r="B893" s="1" t="str">
        <f>IFERROR(INDEX('Готовый продукция'!$B$2:$E$500,MATCH(A893,'Готовый продукция'!$A$2:$A$500,0),1),"")</f>
        <v/>
      </c>
      <c r="C893" t="str">
        <f>IFERROR(INDEX('Готовый продукция'!$B$2:$E$500,MATCH(A893,'Готовый продукция'!$A$2:$A$500,0),2),"")</f>
        <v/>
      </c>
      <c r="D893" t="e">
        <f>IF(A893&gt;A892,INDEX(Нормы!$B$2:$B$1000,MATCH(C893,Нормы!$A$2:$A$1000,0),1),IF(COUNTIF(Нормы!$A$2:$A$1000,C893)&gt;=Лист8!I893,INDEX(Нормы!$B$2:$B$1000,MATCH(C893,Нормы!$A$2:$A$1000,0)+I892,1),0))</f>
        <v>#DIV/0!</v>
      </c>
      <c r="E893" t="e">
        <f>IF(A893&gt;A892,INDEX(Нормы!$C$2:$C$1000,MATCH(C893,Нормы!$A$2:$A$1000,0),1),IF(COUNTIF(Нормы!$A$2:$A$1000,C893)&gt;=Лист8!I893,INDEX(Нормы!$C$2:$C$1000,MATCH(C893,Нормы!$A$2:$A$1000,0)+I892,1),0))</f>
        <v>#DIV/0!</v>
      </c>
      <c r="F893" t="e">
        <f>IF(A893&gt;A892,INDEX(Нормы!$D$2:$D$1000,MATCH(C893,Нормы!$A$2:$A$1000,0),1),IF(COUNTIF(Нормы!$A$2:$A$1000,C893)&gt;=Лист8!I893,INDEX(Нормы!$D$2:$D$1000,MATCH(C893,Нормы!$A$2:$A$1000,0)+I892,1),0))*INDEX('Готовый продукция'!$E$2:$E$500,MATCH(A893,'Готовый продукция'!$A$2:$A$500,0),1)</f>
        <v>#DIV/0!</v>
      </c>
      <c r="H893" t="e">
        <f>IF(LEN(D893)&gt;1,MAX($H$2:H892)+1,0)</f>
        <v>#DIV/0!</v>
      </c>
      <c r="I893">
        <f>COUNTIF($A$3:A893,A893)</f>
        <v>891</v>
      </c>
    </row>
    <row r="894" spans="1:9">
      <c r="A894" s="2" t="e">
        <f>INDEX('Готовый продукция'!$A$2:$A$500,CEILING(ROW($A892)/MAX('Готовый продукция'!$J$2:$J$500),1))</f>
        <v>#DIV/0!</v>
      </c>
      <c r="B894" s="1" t="str">
        <f>IFERROR(INDEX('Готовый продукция'!$B$2:$E$500,MATCH(A894,'Готовый продукция'!$A$2:$A$500,0),1),"")</f>
        <v/>
      </c>
      <c r="C894" t="str">
        <f>IFERROR(INDEX('Готовый продукция'!$B$2:$E$500,MATCH(A894,'Готовый продукция'!$A$2:$A$500,0),2),"")</f>
        <v/>
      </c>
      <c r="D894" t="e">
        <f>IF(A894&gt;A893,INDEX(Нормы!$B$2:$B$1000,MATCH(C894,Нормы!$A$2:$A$1000,0),1),IF(COUNTIF(Нормы!$A$2:$A$1000,C894)&gt;=Лист8!I894,INDEX(Нормы!$B$2:$B$1000,MATCH(C894,Нормы!$A$2:$A$1000,0)+I893,1),0))</f>
        <v>#DIV/0!</v>
      </c>
      <c r="E894" t="e">
        <f>IF(A894&gt;A893,INDEX(Нормы!$C$2:$C$1000,MATCH(C894,Нормы!$A$2:$A$1000,0),1),IF(COUNTIF(Нормы!$A$2:$A$1000,C894)&gt;=Лист8!I894,INDEX(Нормы!$C$2:$C$1000,MATCH(C894,Нормы!$A$2:$A$1000,0)+I893,1),0))</f>
        <v>#DIV/0!</v>
      </c>
      <c r="F894" t="e">
        <f>IF(A894&gt;A893,INDEX(Нормы!$D$2:$D$1000,MATCH(C894,Нормы!$A$2:$A$1000,0),1),IF(COUNTIF(Нормы!$A$2:$A$1000,C894)&gt;=Лист8!I894,INDEX(Нормы!$D$2:$D$1000,MATCH(C894,Нормы!$A$2:$A$1000,0)+I893,1),0))*INDEX('Готовый продукция'!$E$2:$E$500,MATCH(A894,'Готовый продукция'!$A$2:$A$500,0),1)</f>
        <v>#DIV/0!</v>
      </c>
      <c r="H894" t="e">
        <f>IF(LEN(D894)&gt;1,MAX($H$2:H893)+1,0)</f>
        <v>#DIV/0!</v>
      </c>
      <c r="I894">
        <f>COUNTIF($A$3:A894,A894)</f>
        <v>892</v>
      </c>
    </row>
    <row r="895" spans="1:9">
      <c r="A895" s="2" t="e">
        <f>INDEX('Готовый продукция'!$A$2:$A$500,CEILING(ROW($A893)/MAX('Готовый продукция'!$J$2:$J$500),1))</f>
        <v>#DIV/0!</v>
      </c>
      <c r="B895" s="1" t="str">
        <f>IFERROR(INDEX('Готовый продукция'!$B$2:$E$500,MATCH(A895,'Готовый продукция'!$A$2:$A$500,0),1),"")</f>
        <v/>
      </c>
      <c r="C895" t="str">
        <f>IFERROR(INDEX('Готовый продукция'!$B$2:$E$500,MATCH(A895,'Готовый продукция'!$A$2:$A$500,0),2),"")</f>
        <v/>
      </c>
      <c r="D895" t="e">
        <f>IF(A895&gt;A894,INDEX(Нормы!$B$2:$B$1000,MATCH(C895,Нормы!$A$2:$A$1000,0),1),IF(COUNTIF(Нормы!$A$2:$A$1000,C895)&gt;=Лист8!I895,INDEX(Нормы!$B$2:$B$1000,MATCH(C895,Нормы!$A$2:$A$1000,0)+I894,1),0))</f>
        <v>#DIV/0!</v>
      </c>
      <c r="E895" t="e">
        <f>IF(A895&gt;A894,INDEX(Нормы!$C$2:$C$1000,MATCH(C895,Нормы!$A$2:$A$1000,0),1),IF(COUNTIF(Нормы!$A$2:$A$1000,C895)&gt;=Лист8!I895,INDEX(Нормы!$C$2:$C$1000,MATCH(C895,Нормы!$A$2:$A$1000,0)+I894,1),0))</f>
        <v>#DIV/0!</v>
      </c>
      <c r="F895" t="e">
        <f>IF(A895&gt;A894,INDEX(Нормы!$D$2:$D$1000,MATCH(C895,Нормы!$A$2:$A$1000,0),1),IF(COUNTIF(Нормы!$A$2:$A$1000,C895)&gt;=Лист8!I895,INDEX(Нормы!$D$2:$D$1000,MATCH(C895,Нормы!$A$2:$A$1000,0)+I894,1),0))*INDEX('Готовый продукция'!$E$2:$E$500,MATCH(A895,'Готовый продукция'!$A$2:$A$500,0),1)</f>
        <v>#DIV/0!</v>
      </c>
      <c r="H895" t="e">
        <f>IF(LEN(D895)&gt;1,MAX($H$2:H894)+1,0)</f>
        <v>#DIV/0!</v>
      </c>
      <c r="I895">
        <f>COUNTIF($A$3:A895,A895)</f>
        <v>893</v>
      </c>
    </row>
    <row r="896" spans="1:9">
      <c r="A896" s="2" t="e">
        <f>INDEX('Готовый продукция'!$A$2:$A$500,CEILING(ROW($A894)/MAX('Готовый продукция'!$J$2:$J$500),1))</f>
        <v>#DIV/0!</v>
      </c>
      <c r="B896" s="1" t="str">
        <f>IFERROR(INDEX('Готовый продукция'!$B$2:$E$500,MATCH(A896,'Готовый продукция'!$A$2:$A$500,0),1),"")</f>
        <v/>
      </c>
      <c r="C896" t="str">
        <f>IFERROR(INDEX('Готовый продукция'!$B$2:$E$500,MATCH(A896,'Готовый продукция'!$A$2:$A$500,0),2),"")</f>
        <v/>
      </c>
      <c r="D896" t="e">
        <f>IF(A896&gt;A895,INDEX(Нормы!$B$2:$B$1000,MATCH(C896,Нормы!$A$2:$A$1000,0),1),IF(COUNTIF(Нормы!$A$2:$A$1000,C896)&gt;=Лист8!I896,INDEX(Нормы!$B$2:$B$1000,MATCH(C896,Нормы!$A$2:$A$1000,0)+I895,1),0))</f>
        <v>#DIV/0!</v>
      </c>
      <c r="E896" t="e">
        <f>IF(A896&gt;A895,INDEX(Нормы!$C$2:$C$1000,MATCH(C896,Нормы!$A$2:$A$1000,0),1),IF(COUNTIF(Нормы!$A$2:$A$1000,C896)&gt;=Лист8!I896,INDEX(Нормы!$C$2:$C$1000,MATCH(C896,Нормы!$A$2:$A$1000,0)+I895,1),0))</f>
        <v>#DIV/0!</v>
      </c>
      <c r="F896" t="e">
        <f>IF(A896&gt;A895,INDEX(Нормы!$D$2:$D$1000,MATCH(C896,Нормы!$A$2:$A$1000,0),1),IF(COUNTIF(Нормы!$A$2:$A$1000,C896)&gt;=Лист8!I896,INDEX(Нормы!$D$2:$D$1000,MATCH(C896,Нормы!$A$2:$A$1000,0)+I895,1),0))*INDEX('Готовый продукция'!$E$2:$E$500,MATCH(A896,'Готовый продукция'!$A$2:$A$500,0),1)</f>
        <v>#DIV/0!</v>
      </c>
      <c r="H896" t="e">
        <f>IF(LEN(D896)&gt;1,MAX($H$2:H895)+1,0)</f>
        <v>#DIV/0!</v>
      </c>
      <c r="I896">
        <f>COUNTIF($A$3:A896,A896)</f>
        <v>894</v>
      </c>
    </row>
    <row r="897" spans="1:9">
      <c r="A897" s="2" t="e">
        <f>INDEX('Готовый продукция'!$A$2:$A$500,CEILING(ROW($A895)/MAX('Готовый продукция'!$J$2:$J$500),1))</f>
        <v>#DIV/0!</v>
      </c>
      <c r="B897" s="1" t="str">
        <f>IFERROR(INDEX('Готовый продукция'!$B$2:$E$500,MATCH(A897,'Готовый продукция'!$A$2:$A$500,0),1),"")</f>
        <v/>
      </c>
      <c r="C897" t="str">
        <f>IFERROR(INDEX('Готовый продукция'!$B$2:$E$500,MATCH(A897,'Готовый продукция'!$A$2:$A$500,0),2),"")</f>
        <v/>
      </c>
      <c r="D897" t="e">
        <f>IF(A897&gt;A896,INDEX(Нормы!$B$2:$B$1000,MATCH(C897,Нормы!$A$2:$A$1000,0),1),IF(COUNTIF(Нормы!$A$2:$A$1000,C897)&gt;=Лист8!I897,INDEX(Нормы!$B$2:$B$1000,MATCH(C897,Нормы!$A$2:$A$1000,0)+I896,1),0))</f>
        <v>#DIV/0!</v>
      </c>
      <c r="E897" t="e">
        <f>IF(A897&gt;A896,INDEX(Нормы!$C$2:$C$1000,MATCH(C897,Нормы!$A$2:$A$1000,0),1),IF(COUNTIF(Нормы!$A$2:$A$1000,C897)&gt;=Лист8!I897,INDEX(Нормы!$C$2:$C$1000,MATCH(C897,Нормы!$A$2:$A$1000,0)+I896,1),0))</f>
        <v>#DIV/0!</v>
      </c>
      <c r="F897" t="e">
        <f>IF(A897&gt;A896,INDEX(Нормы!$D$2:$D$1000,MATCH(C897,Нормы!$A$2:$A$1000,0),1),IF(COUNTIF(Нормы!$A$2:$A$1000,C897)&gt;=Лист8!I897,INDEX(Нормы!$D$2:$D$1000,MATCH(C897,Нормы!$A$2:$A$1000,0)+I896,1),0))*INDEX('Готовый продукция'!$E$2:$E$500,MATCH(A897,'Готовый продукция'!$A$2:$A$500,0),1)</f>
        <v>#DIV/0!</v>
      </c>
      <c r="H897" t="e">
        <f>IF(LEN(D897)&gt;1,MAX($H$2:H896)+1,0)</f>
        <v>#DIV/0!</v>
      </c>
      <c r="I897">
        <f>COUNTIF($A$3:A897,A897)</f>
        <v>895</v>
      </c>
    </row>
    <row r="898" spans="1:9">
      <c r="A898" s="2" t="e">
        <f>INDEX('Готовый продукция'!$A$2:$A$500,CEILING(ROW($A896)/MAX('Готовый продукция'!$J$2:$J$500),1))</f>
        <v>#DIV/0!</v>
      </c>
      <c r="B898" s="1" t="str">
        <f>IFERROR(INDEX('Готовый продукция'!$B$2:$E$500,MATCH(A898,'Готовый продукция'!$A$2:$A$500,0),1),"")</f>
        <v/>
      </c>
      <c r="C898" t="str">
        <f>IFERROR(INDEX('Готовый продукция'!$B$2:$E$500,MATCH(A898,'Готовый продукция'!$A$2:$A$500,0),2),"")</f>
        <v/>
      </c>
      <c r="D898" t="e">
        <f>IF(A898&gt;A897,INDEX(Нормы!$B$2:$B$1000,MATCH(C898,Нормы!$A$2:$A$1000,0),1),IF(COUNTIF(Нормы!$A$2:$A$1000,C898)&gt;=Лист8!I898,INDEX(Нормы!$B$2:$B$1000,MATCH(C898,Нормы!$A$2:$A$1000,0)+I897,1),0))</f>
        <v>#DIV/0!</v>
      </c>
      <c r="E898" t="e">
        <f>IF(A898&gt;A897,INDEX(Нормы!$C$2:$C$1000,MATCH(C898,Нормы!$A$2:$A$1000,0),1),IF(COUNTIF(Нормы!$A$2:$A$1000,C898)&gt;=Лист8!I898,INDEX(Нормы!$C$2:$C$1000,MATCH(C898,Нормы!$A$2:$A$1000,0)+I897,1),0))</f>
        <v>#DIV/0!</v>
      </c>
      <c r="F898" t="e">
        <f>IF(A898&gt;A897,INDEX(Нормы!$D$2:$D$1000,MATCH(C898,Нормы!$A$2:$A$1000,0),1),IF(COUNTIF(Нормы!$A$2:$A$1000,C898)&gt;=Лист8!I898,INDEX(Нормы!$D$2:$D$1000,MATCH(C898,Нормы!$A$2:$A$1000,0)+I897,1),0))*INDEX('Готовый продукция'!$E$2:$E$500,MATCH(A898,'Готовый продукция'!$A$2:$A$500,0),1)</f>
        <v>#DIV/0!</v>
      </c>
      <c r="H898" t="e">
        <f>IF(LEN(D898)&gt;1,MAX($H$2:H897)+1,0)</f>
        <v>#DIV/0!</v>
      </c>
      <c r="I898">
        <f>COUNTIF($A$3:A898,A898)</f>
        <v>896</v>
      </c>
    </row>
    <row r="899" spans="1:9">
      <c r="A899" s="2" t="e">
        <f>INDEX('Готовый продукция'!$A$2:$A$500,CEILING(ROW($A897)/MAX('Готовый продукция'!$J$2:$J$500),1))</f>
        <v>#DIV/0!</v>
      </c>
      <c r="B899" s="1" t="str">
        <f>IFERROR(INDEX('Готовый продукция'!$B$2:$E$500,MATCH(A899,'Готовый продукция'!$A$2:$A$500,0),1),"")</f>
        <v/>
      </c>
      <c r="C899" t="str">
        <f>IFERROR(INDEX('Готовый продукция'!$B$2:$E$500,MATCH(A899,'Готовый продукция'!$A$2:$A$500,0),2),"")</f>
        <v/>
      </c>
      <c r="D899" t="e">
        <f>IF(A899&gt;A898,INDEX(Нормы!$B$2:$B$1000,MATCH(C899,Нормы!$A$2:$A$1000,0),1),IF(COUNTIF(Нормы!$A$2:$A$1000,C899)&gt;=Лист8!I899,INDEX(Нормы!$B$2:$B$1000,MATCH(C899,Нормы!$A$2:$A$1000,0)+I898,1),0))</f>
        <v>#DIV/0!</v>
      </c>
      <c r="E899" t="e">
        <f>IF(A899&gt;A898,INDEX(Нормы!$C$2:$C$1000,MATCH(C899,Нормы!$A$2:$A$1000,0),1),IF(COUNTIF(Нормы!$A$2:$A$1000,C899)&gt;=Лист8!I899,INDEX(Нормы!$C$2:$C$1000,MATCH(C899,Нормы!$A$2:$A$1000,0)+I898,1),0))</f>
        <v>#DIV/0!</v>
      </c>
      <c r="F899" t="e">
        <f>IF(A899&gt;A898,INDEX(Нормы!$D$2:$D$1000,MATCH(C899,Нормы!$A$2:$A$1000,0),1),IF(COUNTIF(Нормы!$A$2:$A$1000,C899)&gt;=Лист8!I899,INDEX(Нормы!$D$2:$D$1000,MATCH(C899,Нормы!$A$2:$A$1000,0)+I898,1),0))*INDEX('Готовый продукция'!$E$2:$E$500,MATCH(A899,'Готовый продукция'!$A$2:$A$500,0),1)</f>
        <v>#DIV/0!</v>
      </c>
      <c r="H899" t="e">
        <f>IF(LEN(D899)&gt;1,MAX($H$2:H898)+1,0)</f>
        <v>#DIV/0!</v>
      </c>
      <c r="I899">
        <f>COUNTIF($A$3:A899,A899)</f>
        <v>897</v>
      </c>
    </row>
    <row r="900" spans="1:9">
      <c r="A900" s="2" t="e">
        <f>INDEX('Готовый продукция'!$A$2:$A$500,CEILING(ROW($A898)/MAX('Готовый продукция'!$J$2:$J$500),1))</f>
        <v>#DIV/0!</v>
      </c>
      <c r="B900" s="1" t="str">
        <f>IFERROR(INDEX('Готовый продукция'!$B$2:$E$500,MATCH(A900,'Готовый продукция'!$A$2:$A$500,0),1),"")</f>
        <v/>
      </c>
      <c r="C900" t="str">
        <f>IFERROR(INDEX('Готовый продукция'!$B$2:$E$500,MATCH(A900,'Готовый продукция'!$A$2:$A$500,0),2),"")</f>
        <v/>
      </c>
      <c r="D900" t="e">
        <f>IF(A900&gt;A899,INDEX(Нормы!$B$2:$B$1000,MATCH(C900,Нормы!$A$2:$A$1000,0),1),IF(COUNTIF(Нормы!$A$2:$A$1000,C900)&gt;=Лист8!I900,INDEX(Нормы!$B$2:$B$1000,MATCH(C900,Нормы!$A$2:$A$1000,0)+I899,1),0))</f>
        <v>#DIV/0!</v>
      </c>
      <c r="E900" t="e">
        <f>IF(A900&gt;A899,INDEX(Нормы!$C$2:$C$1000,MATCH(C900,Нормы!$A$2:$A$1000,0),1),IF(COUNTIF(Нормы!$A$2:$A$1000,C900)&gt;=Лист8!I900,INDEX(Нормы!$C$2:$C$1000,MATCH(C900,Нормы!$A$2:$A$1000,0)+I899,1),0))</f>
        <v>#DIV/0!</v>
      </c>
      <c r="F900" t="e">
        <f>IF(A900&gt;A899,INDEX(Нормы!$D$2:$D$1000,MATCH(C900,Нормы!$A$2:$A$1000,0),1),IF(COUNTIF(Нормы!$A$2:$A$1000,C900)&gt;=Лист8!I900,INDEX(Нормы!$D$2:$D$1000,MATCH(C900,Нормы!$A$2:$A$1000,0)+I899,1),0))*INDEX('Готовый продукция'!$E$2:$E$500,MATCH(A900,'Готовый продукция'!$A$2:$A$500,0),1)</f>
        <v>#DIV/0!</v>
      </c>
      <c r="H900" t="e">
        <f>IF(LEN(D900)&gt;1,MAX($H$2:H899)+1,0)</f>
        <v>#DIV/0!</v>
      </c>
      <c r="I900">
        <f>COUNTIF($A$3:A900,A900)</f>
        <v>898</v>
      </c>
    </row>
    <row r="901" spans="1:9">
      <c r="A901" s="2" t="e">
        <f>INDEX('Готовый продукция'!$A$2:$A$500,CEILING(ROW($A899)/MAX('Готовый продукция'!$J$2:$J$500),1))</f>
        <v>#DIV/0!</v>
      </c>
      <c r="B901" s="1" t="str">
        <f>IFERROR(INDEX('Готовый продукция'!$B$2:$E$500,MATCH(A901,'Готовый продукция'!$A$2:$A$500,0),1),"")</f>
        <v/>
      </c>
      <c r="C901" t="str">
        <f>IFERROR(INDEX('Готовый продукция'!$B$2:$E$500,MATCH(A901,'Готовый продукция'!$A$2:$A$500,0),2),"")</f>
        <v/>
      </c>
      <c r="D901" t="e">
        <f>IF(A901&gt;A900,INDEX(Нормы!$B$2:$B$1000,MATCH(C901,Нормы!$A$2:$A$1000,0),1),IF(COUNTIF(Нормы!$A$2:$A$1000,C901)&gt;=Лист8!I901,INDEX(Нормы!$B$2:$B$1000,MATCH(C901,Нормы!$A$2:$A$1000,0)+I900,1),0))</f>
        <v>#DIV/0!</v>
      </c>
      <c r="E901" t="e">
        <f>IF(A901&gt;A900,INDEX(Нормы!$C$2:$C$1000,MATCH(C901,Нормы!$A$2:$A$1000,0),1),IF(COUNTIF(Нормы!$A$2:$A$1000,C901)&gt;=Лист8!I901,INDEX(Нормы!$C$2:$C$1000,MATCH(C901,Нормы!$A$2:$A$1000,0)+I900,1),0))</f>
        <v>#DIV/0!</v>
      </c>
      <c r="F901" t="e">
        <f>IF(A901&gt;A900,INDEX(Нормы!$D$2:$D$1000,MATCH(C901,Нормы!$A$2:$A$1000,0),1),IF(COUNTIF(Нормы!$A$2:$A$1000,C901)&gt;=Лист8!I901,INDEX(Нормы!$D$2:$D$1000,MATCH(C901,Нормы!$A$2:$A$1000,0)+I900,1),0))*INDEX('Готовый продукция'!$E$2:$E$500,MATCH(A901,'Готовый продукция'!$A$2:$A$500,0),1)</f>
        <v>#DIV/0!</v>
      </c>
      <c r="H901" t="e">
        <f>IF(LEN(D901)&gt;1,MAX($H$2:H900)+1,0)</f>
        <v>#DIV/0!</v>
      </c>
      <c r="I901">
        <f>COUNTIF($A$3:A901,A901)</f>
        <v>899</v>
      </c>
    </row>
    <row r="902" spans="1:9">
      <c r="A902" s="2" t="e">
        <f>INDEX('Готовый продукция'!$A$2:$A$500,CEILING(ROW($A900)/MAX('Готовый продукция'!$J$2:$J$500),1))</f>
        <v>#DIV/0!</v>
      </c>
      <c r="B902" s="1" t="str">
        <f>IFERROR(INDEX('Готовый продукция'!$B$2:$E$500,MATCH(A902,'Готовый продукция'!$A$2:$A$500,0),1),"")</f>
        <v/>
      </c>
      <c r="C902" t="str">
        <f>IFERROR(INDEX('Готовый продукция'!$B$2:$E$500,MATCH(A902,'Готовый продукция'!$A$2:$A$500,0),2),"")</f>
        <v/>
      </c>
      <c r="D902" t="e">
        <f>IF(A902&gt;A901,INDEX(Нормы!$B$2:$B$1000,MATCH(C902,Нормы!$A$2:$A$1000,0),1),IF(COUNTIF(Нормы!$A$2:$A$1000,C902)&gt;=Лист8!I902,INDEX(Нормы!$B$2:$B$1000,MATCH(C902,Нормы!$A$2:$A$1000,0)+I901,1),0))</f>
        <v>#DIV/0!</v>
      </c>
      <c r="E902" t="e">
        <f>IF(A902&gt;A901,INDEX(Нормы!$C$2:$C$1000,MATCH(C902,Нормы!$A$2:$A$1000,0),1),IF(COUNTIF(Нормы!$A$2:$A$1000,C902)&gt;=Лист8!I902,INDEX(Нормы!$C$2:$C$1000,MATCH(C902,Нормы!$A$2:$A$1000,0)+I901,1),0))</f>
        <v>#DIV/0!</v>
      </c>
      <c r="F902" t="e">
        <f>IF(A902&gt;A901,INDEX(Нормы!$D$2:$D$1000,MATCH(C902,Нормы!$A$2:$A$1000,0),1),IF(COUNTIF(Нормы!$A$2:$A$1000,C902)&gt;=Лист8!I902,INDEX(Нормы!$D$2:$D$1000,MATCH(C902,Нормы!$A$2:$A$1000,0)+I901,1),0))*INDEX('Готовый продукция'!$E$2:$E$500,MATCH(A902,'Готовый продукция'!$A$2:$A$500,0),1)</f>
        <v>#DIV/0!</v>
      </c>
      <c r="H902" t="e">
        <f>IF(LEN(D902)&gt;1,MAX($H$2:H901)+1,0)</f>
        <v>#DIV/0!</v>
      </c>
      <c r="I902">
        <f>COUNTIF($A$3:A902,A902)</f>
        <v>900</v>
      </c>
    </row>
    <row r="903" spans="1:9">
      <c r="A903" s="2" t="e">
        <f>INDEX('Готовый продукция'!$A$2:$A$500,CEILING(ROW($A901)/MAX('Готовый продукция'!$J$2:$J$500),1))</f>
        <v>#DIV/0!</v>
      </c>
      <c r="B903" s="1" t="str">
        <f>IFERROR(INDEX('Готовый продукция'!$B$2:$E$500,MATCH(A903,'Готовый продукция'!$A$2:$A$500,0),1),"")</f>
        <v/>
      </c>
      <c r="C903" t="str">
        <f>IFERROR(INDEX('Готовый продукция'!$B$2:$E$500,MATCH(A903,'Готовый продукция'!$A$2:$A$500,0),2),"")</f>
        <v/>
      </c>
      <c r="D903" t="e">
        <f>IF(A903&gt;A902,INDEX(Нормы!$B$2:$B$1000,MATCH(C903,Нормы!$A$2:$A$1000,0),1),IF(COUNTIF(Нормы!$A$2:$A$1000,C903)&gt;=Лист8!I903,INDEX(Нормы!$B$2:$B$1000,MATCH(C903,Нормы!$A$2:$A$1000,0)+I902,1),0))</f>
        <v>#DIV/0!</v>
      </c>
      <c r="E903" t="e">
        <f>IF(A903&gt;A902,INDEX(Нормы!$C$2:$C$1000,MATCH(C903,Нормы!$A$2:$A$1000,0),1),IF(COUNTIF(Нормы!$A$2:$A$1000,C903)&gt;=Лист8!I903,INDEX(Нормы!$C$2:$C$1000,MATCH(C903,Нормы!$A$2:$A$1000,0)+I902,1),0))</f>
        <v>#DIV/0!</v>
      </c>
      <c r="F903" t="e">
        <f>IF(A903&gt;A902,INDEX(Нормы!$D$2:$D$1000,MATCH(C903,Нормы!$A$2:$A$1000,0),1),IF(COUNTIF(Нормы!$A$2:$A$1000,C903)&gt;=Лист8!I903,INDEX(Нормы!$D$2:$D$1000,MATCH(C903,Нормы!$A$2:$A$1000,0)+I902,1),0))*INDEX('Готовый продукция'!$E$2:$E$500,MATCH(A903,'Готовый продукция'!$A$2:$A$500,0),1)</f>
        <v>#DIV/0!</v>
      </c>
      <c r="H903" t="e">
        <f>IF(LEN(D903)&gt;1,MAX($H$2:H902)+1,0)</f>
        <v>#DIV/0!</v>
      </c>
      <c r="I903">
        <f>COUNTIF($A$3:A903,A903)</f>
        <v>901</v>
      </c>
    </row>
    <row r="904" spans="1:9">
      <c r="A904" s="2" t="e">
        <f>INDEX('Готовый продукция'!$A$2:$A$500,CEILING(ROW($A902)/MAX('Готовый продукция'!$J$2:$J$500),1))</f>
        <v>#DIV/0!</v>
      </c>
      <c r="B904" s="1" t="str">
        <f>IFERROR(INDEX('Готовый продукция'!$B$2:$E$500,MATCH(A904,'Готовый продукция'!$A$2:$A$500,0),1),"")</f>
        <v/>
      </c>
      <c r="C904" t="str">
        <f>IFERROR(INDEX('Готовый продукция'!$B$2:$E$500,MATCH(A904,'Готовый продукция'!$A$2:$A$500,0),2),"")</f>
        <v/>
      </c>
      <c r="D904" t="e">
        <f>IF(A904&gt;A903,INDEX(Нормы!$B$2:$B$1000,MATCH(C904,Нормы!$A$2:$A$1000,0),1),IF(COUNTIF(Нормы!$A$2:$A$1000,C904)&gt;=Лист8!I904,INDEX(Нормы!$B$2:$B$1000,MATCH(C904,Нормы!$A$2:$A$1000,0)+I903,1),0))</f>
        <v>#DIV/0!</v>
      </c>
      <c r="E904" t="e">
        <f>IF(A904&gt;A903,INDEX(Нормы!$C$2:$C$1000,MATCH(C904,Нормы!$A$2:$A$1000,0),1),IF(COUNTIF(Нормы!$A$2:$A$1000,C904)&gt;=Лист8!I904,INDEX(Нормы!$C$2:$C$1000,MATCH(C904,Нормы!$A$2:$A$1000,0)+I903,1),0))</f>
        <v>#DIV/0!</v>
      </c>
      <c r="F904" t="e">
        <f>IF(A904&gt;A903,INDEX(Нормы!$D$2:$D$1000,MATCH(C904,Нормы!$A$2:$A$1000,0),1),IF(COUNTIF(Нормы!$A$2:$A$1000,C904)&gt;=Лист8!I904,INDEX(Нормы!$D$2:$D$1000,MATCH(C904,Нормы!$A$2:$A$1000,0)+I903,1),0))*INDEX('Готовый продукция'!$E$2:$E$500,MATCH(A904,'Готовый продукция'!$A$2:$A$500,0),1)</f>
        <v>#DIV/0!</v>
      </c>
      <c r="H904" t="e">
        <f>IF(LEN(D904)&gt;1,MAX($H$2:H903)+1,0)</f>
        <v>#DIV/0!</v>
      </c>
      <c r="I904">
        <f>COUNTIF($A$3:A904,A904)</f>
        <v>902</v>
      </c>
    </row>
    <row r="905" spans="1:9">
      <c r="A905" s="2" t="e">
        <f>INDEX('Готовый продукция'!$A$2:$A$500,CEILING(ROW($A903)/MAX('Готовый продукция'!$J$2:$J$500),1))</f>
        <v>#DIV/0!</v>
      </c>
      <c r="B905" s="1" t="str">
        <f>IFERROR(INDEX('Готовый продукция'!$B$2:$E$500,MATCH(A905,'Готовый продукция'!$A$2:$A$500,0),1),"")</f>
        <v/>
      </c>
      <c r="C905" t="str">
        <f>IFERROR(INDEX('Готовый продукция'!$B$2:$E$500,MATCH(A905,'Готовый продукция'!$A$2:$A$500,0),2),"")</f>
        <v/>
      </c>
      <c r="D905" t="e">
        <f>IF(A905&gt;A904,INDEX(Нормы!$B$2:$B$1000,MATCH(C905,Нормы!$A$2:$A$1000,0),1),IF(COUNTIF(Нормы!$A$2:$A$1000,C905)&gt;=Лист8!I905,INDEX(Нормы!$B$2:$B$1000,MATCH(C905,Нормы!$A$2:$A$1000,0)+I904,1),0))</f>
        <v>#DIV/0!</v>
      </c>
      <c r="E905" t="e">
        <f>IF(A905&gt;A904,INDEX(Нормы!$C$2:$C$1000,MATCH(C905,Нормы!$A$2:$A$1000,0),1),IF(COUNTIF(Нормы!$A$2:$A$1000,C905)&gt;=Лист8!I905,INDEX(Нормы!$C$2:$C$1000,MATCH(C905,Нормы!$A$2:$A$1000,0)+I904,1),0))</f>
        <v>#DIV/0!</v>
      </c>
      <c r="F905" t="e">
        <f>IF(A905&gt;A904,INDEX(Нормы!$D$2:$D$1000,MATCH(C905,Нормы!$A$2:$A$1000,0),1),IF(COUNTIF(Нормы!$A$2:$A$1000,C905)&gt;=Лист8!I905,INDEX(Нормы!$D$2:$D$1000,MATCH(C905,Нормы!$A$2:$A$1000,0)+I904,1),0))*INDEX('Готовый продукция'!$E$2:$E$500,MATCH(A905,'Готовый продукция'!$A$2:$A$500,0),1)</f>
        <v>#DIV/0!</v>
      </c>
      <c r="H905" t="e">
        <f>IF(LEN(D905)&gt;1,MAX($H$2:H904)+1,0)</f>
        <v>#DIV/0!</v>
      </c>
      <c r="I905">
        <f>COUNTIF($A$3:A905,A905)</f>
        <v>903</v>
      </c>
    </row>
    <row r="906" spans="1:9">
      <c r="A906" s="2" t="e">
        <f>INDEX('Готовый продукция'!$A$2:$A$500,CEILING(ROW($A904)/MAX('Готовый продукция'!$J$2:$J$500),1))</f>
        <v>#DIV/0!</v>
      </c>
      <c r="B906" s="1" t="str">
        <f>IFERROR(INDEX('Готовый продукция'!$B$2:$E$500,MATCH(A906,'Готовый продукция'!$A$2:$A$500,0),1),"")</f>
        <v/>
      </c>
      <c r="C906" t="str">
        <f>IFERROR(INDEX('Готовый продукция'!$B$2:$E$500,MATCH(A906,'Готовый продукция'!$A$2:$A$500,0),2),"")</f>
        <v/>
      </c>
      <c r="D906" t="e">
        <f>IF(A906&gt;A905,INDEX(Нормы!$B$2:$B$1000,MATCH(C906,Нормы!$A$2:$A$1000,0),1),IF(COUNTIF(Нормы!$A$2:$A$1000,C906)&gt;=Лист8!I906,INDEX(Нормы!$B$2:$B$1000,MATCH(C906,Нормы!$A$2:$A$1000,0)+I905,1),0))</f>
        <v>#DIV/0!</v>
      </c>
      <c r="E906" t="e">
        <f>IF(A906&gt;A905,INDEX(Нормы!$C$2:$C$1000,MATCH(C906,Нормы!$A$2:$A$1000,0),1),IF(COUNTIF(Нормы!$A$2:$A$1000,C906)&gt;=Лист8!I906,INDEX(Нормы!$C$2:$C$1000,MATCH(C906,Нормы!$A$2:$A$1000,0)+I905,1),0))</f>
        <v>#DIV/0!</v>
      </c>
      <c r="F906" t="e">
        <f>IF(A906&gt;A905,INDEX(Нормы!$D$2:$D$1000,MATCH(C906,Нормы!$A$2:$A$1000,0),1),IF(COUNTIF(Нормы!$A$2:$A$1000,C906)&gt;=Лист8!I906,INDEX(Нормы!$D$2:$D$1000,MATCH(C906,Нормы!$A$2:$A$1000,0)+I905,1),0))*INDEX('Готовый продукция'!$E$2:$E$500,MATCH(A906,'Готовый продукция'!$A$2:$A$500,0),1)</f>
        <v>#DIV/0!</v>
      </c>
      <c r="H906" t="e">
        <f>IF(LEN(D906)&gt;1,MAX($H$2:H905)+1,0)</f>
        <v>#DIV/0!</v>
      </c>
      <c r="I906">
        <f>COUNTIF($A$3:A906,A906)</f>
        <v>904</v>
      </c>
    </row>
    <row r="907" spans="1:9">
      <c r="A907" s="2" t="e">
        <f>INDEX('Готовый продукция'!$A$2:$A$500,CEILING(ROW($A905)/MAX('Готовый продукция'!$J$2:$J$500),1))</f>
        <v>#DIV/0!</v>
      </c>
      <c r="B907" s="1" t="str">
        <f>IFERROR(INDEX('Готовый продукция'!$B$2:$E$500,MATCH(A907,'Готовый продукция'!$A$2:$A$500,0),1),"")</f>
        <v/>
      </c>
      <c r="C907" t="str">
        <f>IFERROR(INDEX('Готовый продукция'!$B$2:$E$500,MATCH(A907,'Готовый продукция'!$A$2:$A$500,0),2),"")</f>
        <v/>
      </c>
      <c r="D907" t="e">
        <f>IF(A907&gt;A906,INDEX(Нормы!$B$2:$B$1000,MATCH(C907,Нормы!$A$2:$A$1000,0),1),IF(COUNTIF(Нормы!$A$2:$A$1000,C907)&gt;=Лист8!I907,INDEX(Нормы!$B$2:$B$1000,MATCH(C907,Нормы!$A$2:$A$1000,0)+I906,1),0))</f>
        <v>#DIV/0!</v>
      </c>
      <c r="E907" t="e">
        <f>IF(A907&gt;A906,INDEX(Нормы!$C$2:$C$1000,MATCH(C907,Нормы!$A$2:$A$1000,0),1),IF(COUNTIF(Нормы!$A$2:$A$1000,C907)&gt;=Лист8!I907,INDEX(Нормы!$C$2:$C$1000,MATCH(C907,Нормы!$A$2:$A$1000,0)+I906,1),0))</f>
        <v>#DIV/0!</v>
      </c>
      <c r="F907" t="e">
        <f>IF(A907&gt;A906,INDEX(Нормы!$D$2:$D$1000,MATCH(C907,Нормы!$A$2:$A$1000,0),1),IF(COUNTIF(Нормы!$A$2:$A$1000,C907)&gt;=Лист8!I907,INDEX(Нормы!$D$2:$D$1000,MATCH(C907,Нормы!$A$2:$A$1000,0)+I906,1),0))*INDEX('Готовый продукция'!$E$2:$E$500,MATCH(A907,'Готовый продукция'!$A$2:$A$500,0),1)</f>
        <v>#DIV/0!</v>
      </c>
      <c r="H907" t="e">
        <f>IF(LEN(D907)&gt;1,MAX($H$2:H906)+1,0)</f>
        <v>#DIV/0!</v>
      </c>
      <c r="I907">
        <f>COUNTIF($A$3:A907,A907)</f>
        <v>905</v>
      </c>
    </row>
    <row r="908" spans="1:9">
      <c r="A908" s="2" t="e">
        <f>INDEX('Готовый продукция'!$A$2:$A$500,CEILING(ROW($A906)/MAX('Готовый продукция'!$J$2:$J$500),1))</f>
        <v>#DIV/0!</v>
      </c>
      <c r="B908" s="1" t="str">
        <f>IFERROR(INDEX('Готовый продукция'!$B$2:$E$500,MATCH(A908,'Готовый продукция'!$A$2:$A$500,0),1),"")</f>
        <v/>
      </c>
      <c r="C908" t="str">
        <f>IFERROR(INDEX('Готовый продукция'!$B$2:$E$500,MATCH(A908,'Готовый продукция'!$A$2:$A$500,0),2),"")</f>
        <v/>
      </c>
      <c r="D908" t="e">
        <f>IF(A908&gt;A907,INDEX(Нормы!$B$2:$B$1000,MATCH(C908,Нормы!$A$2:$A$1000,0),1),IF(COUNTIF(Нормы!$A$2:$A$1000,C908)&gt;=Лист8!I908,INDEX(Нормы!$B$2:$B$1000,MATCH(C908,Нормы!$A$2:$A$1000,0)+I907,1),0))</f>
        <v>#DIV/0!</v>
      </c>
      <c r="E908" t="e">
        <f>IF(A908&gt;A907,INDEX(Нормы!$C$2:$C$1000,MATCH(C908,Нормы!$A$2:$A$1000,0),1),IF(COUNTIF(Нормы!$A$2:$A$1000,C908)&gt;=Лист8!I908,INDEX(Нормы!$C$2:$C$1000,MATCH(C908,Нормы!$A$2:$A$1000,0)+I907,1),0))</f>
        <v>#DIV/0!</v>
      </c>
      <c r="F908" t="e">
        <f>IF(A908&gt;A907,INDEX(Нормы!$D$2:$D$1000,MATCH(C908,Нормы!$A$2:$A$1000,0),1),IF(COUNTIF(Нормы!$A$2:$A$1000,C908)&gt;=Лист8!I908,INDEX(Нормы!$D$2:$D$1000,MATCH(C908,Нормы!$A$2:$A$1000,0)+I907,1),0))*INDEX('Готовый продукция'!$E$2:$E$500,MATCH(A908,'Готовый продукция'!$A$2:$A$500,0),1)</f>
        <v>#DIV/0!</v>
      </c>
      <c r="H908" t="e">
        <f>IF(LEN(D908)&gt;1,MAX($H$2:H907)+1,0)</f>
        <v>#DIV/0!</v>
      </c>
      <c r="I908">
        <f>COUNTIF($A$3:A908,A908)</f>
        <v>906</v>
      </c>
    </row>
    <row r="909" spans="1:9">
      <c r="A909" s="2" t="e">
        <f>INDEX('Готовый продукция'!$A$2:$A$500,CEILING(ROW($A907)/MAX('Готовый продукция'!$J$2:$J$500),1))</f>
        <v>#DIV/0!</v>
      </c>
      <c r="B909" s="1" t="str">
        <f>IFERROR(INDEX('Готовый продукция'!$B$2:$E$500,MATCH(A909,'Готовый продукция'!$A$2:$A$500,0),1),"")</f>
        <v/>
      </c>
      <c r="C909" t="str">
        <f>IFERROR(INDEX('Готовый продукция'!$B$2:$E$500,MATCH(A909,'Готовый продукция'!$A$2:$A$500,0),2),"")</f>
        <v/>
      </c>
      <c r="D909" t="e">
        <f>IF(A909&gt;A908,INDEX(Нормы!$B$2:$B$1000,MATCH(C909,Нормы!$A$2:$A$1000,0),1),IF(COUNTIF(Нормы!$A$2:$A$1000,C909)&gt;=Лист8!I909,INDEX(Нормы!$B$2:$B$1000,MATCH(C909,Нормы!$A$2:$A$1000,0)+I908,1),0))</f>
        <v>#DIV/0!</v>
      </c>
      <c r="E909" t="e">
        <f>IF(A909&gt;A908,INDEX(Нормы!$C$2:$C$1000,MATCH(C909,Нормы!$A$2:$A$1000,0),1),IF(COUNTIF(Нормы!$A$2:$A$1000,C909)&gt;=Лист8!I909,INDEX(Нормы!$C$2:$C$1000,MATCH(C909,Нормы!$A$2:$A$1000,0)+I908,1),0))</f>
        <v>#DIV/0!</v>
      </c>
      <c r="F909" t="e">
        <f>IF(A909&gt;A908,INDEX(Нормы!$D$2:$D$1000,MATCH(C909,Нормы!$A$2:$A$1000,0),1),IF(COUNTIF(Нормы!$A$2:$A$1000,C909)&gt;=Лист8!I909,INDEX(Нормы!$D$2:$D$1000,MATCH(C909,Нормы!$A$2:$A$1000,0)+I908,1),0))*INDEX('Готовый продукция'!$E$2:$E$500,MATCH(A909,'Готовый продукция'!$A$2:$A$500,0),1)</f>
        <v>#DIV/0!</v>
      </c>
      <c r="H909" t="e">
        <f>IF(LEN(D909)&gt;1,MAX($H$2:H908)+1,0)</f>
        <v>#DIV/0!</v>
      </c>
      <c r="I909">
        <f>COUNTIF($A$3:A909,A909)</f>
        <v>907</v>
      </c>
    </row>
    <row r="910" spans="1:9">
      <c r="A910" s="2" t="e">
        <f>INDEX('Готовый продукция'!$A$2:$A$500,CEILING(ROW($A908)/MAX('Готовый продукция'!$J$2:$J$500),1))</f>
        <v>#DIV/0!</v>
      </c>
      <c r="B910" s="1" t="str">
        <f>IFERROR(INDEX('Готовый продукция'!$B$2:$E$500,MATCH(A910,'Готовый продукция'!$A$2:$A$500,0),1),"")</f>
        <v/>
      </c>
      <c r="C910" t="str">
        <f>IFERROR(INDEX('Готовый продукция'!$B$2:$E$500,MATCH(A910,'Готовый продукция'!$A$2:$A$500,0),2),"")</f>
        <v/>
      </c>
      <c r="D910" t="e">
        <f>IF(A910&gt;A909,INDEX(Нормы!$B$2:$B$1000,MATCH(C910,Нормы!$A$2:$A$1000,0),1),IF(COUNTIF(Нормы!$A$2:$A$1000,C910)&gt;=Лист8!I910,INDEX(Нормы!$B$2:$B$1000,MATCH(C910,Нормы!$A$2:$A$1000,0)+I909,1),0))</f>
        <v>#DIV/0!</v>
      </c>
      <c r="E910" t="e">
        <f>IF(A910&gt;A909,INDEX(Нормы!$C$2:$C$1000,MATCH(C910,Нормы!$A$2:$A$1000,0),1),IF(COUNTIF(Нормы!$A$2:$A$1000,C910)&gt;=Лист8!I910,INDEX(Нормы!$C$2:$C$1000,MATCH(C910,Нормы!$A$2:$A$1000,0)+I909,1),0))</f>
        <v>#DIV/0!</v>
      </c>
      <c r="F910" t="e">
        <f>IF(A910&gt;A909,INDEX(Нормы!$D$2:$D$1000,MATCH(C910,Нормы!$A$2:$A$1000,0),1),IF(COUNTIF(Нормы!$A$2:$A$1000,C910)&gt;=Лист8!I910,INDEX(Нормы!$D$2:$D$1000,MATCH(C910,Нормы!$A$2:$A$1000,0)+I909,1),0))*INDEX('Готовый продукция'!$E$2:$E$500,MATCH(A910,'Готовый продукция'!$A$2:$A$500,0),1)</f>
        <v>#DIV/0!</v>
      </c>
      <c r="H910" t="e">
        <f>IF(LEN(D910)&gt;1,MAX($H$2:H909)+1,0)</f>
        <v>#DIV/0!</v>
      </c>
      <c r="I910">
        <f>COUNTIF($A$3:A910,A910)</f>
        <v>908</v>
      </c>
    </row>
    <row r="911" spans="1:9">
      <c r="A911" s="2" t="e">
        <f>INDEX('Готовый продукция'!$A$2:$A$500,CEILING(ROW($A909)/MAX('Готовый продукция'!$J$2:$J$500),1))</f>
        <v>#DIV/0!</v>
      </c>
      <c r="B911" s="1" t="str">
        <f>IFERROR(INDEX('Готовый продукция'!$B$2:$E$500,MATCH(A911,'Готовый продукция'!$A$2:$A$500,0),1),"")</f>
        <v/>
      </c>
      <c r="C911" t="str">
        <f>IFERROR(INDEX('Готовый продукция'!$B$2:$E$500,MATCH(A911,'Готовый продукция'!$A$2:$A$500,0),2),"")</f>
        <v/>
      </c>
      <c r="D911" t="e">
        <f>IF(A911&gt;A910,INDEX(Нормы!$B$2:$B$1000,MATCH(C911,Нормы!$A$2:$A$1000,0),1),IF(COUNTIF(Нормы!$A$2:$A$1000,C911)&gt;=Лист8!I911,INDEX(Нормы!$B$2:$B$1000,MATCH(C911,Нормы!$A$2:$A$1000,0)+I910,1),0))</f>
        <v>#DIV/0!</v>
      </c>
      <c r="E911" t="e">
        <f>IF(A911&gt;A910,INDEX(Нормы!$C$2:$C$1000,MATCH(C911,Нормы!$A$2:$A$1000,0),1),IF(COUNTIF(Нормы!$A$2:$A$1000,C911)&gt;=Лист8!I911,INDEX(Нормы!$C$2:$C$1000,MATCH(C911,Нормы!$A$2:$A$1000,0)+I910,1),0))</f>
        <v>#DIV/0!</v>
      </c>
      <c r="F911" t="e">
        <f>IF(A911&gt;A910,INDEX(Нормы!$D$2:$D$1000,MATCH(C911,Нормы!$A$2:$A$1000,0),1),IF(COUNTIF(Нормы!$A$2:$A$1000,C911)&gt;=Лист8!I911,INDEX(Нормы!$D$2:$D$1000,MATCH(C911,Нормы!$A$2:$A$1000,0)+I910,1),0))*INDEX('Готовый продукция'!$E$2:$E$500,MATCH(A911,'Готовый продукция'!$A$2:$A$500,0),1)</f>
        <v>#DIV/0!</v>
      </c>
      <c r="H911" t="e">
        <f>IF(LEN(D911)&gt;1,MAX($H$2:H910)+1,0)</f>
        <v>#DIV/0!</v>
      </c>
      <c r="I911">
        <f>COUNTIF($A$3:A911,A911)</f>
        <v>909</v>
      </c>
    </row>
    <row r="912" spans="1:9">
      <c r="A912" s="2" t="e">
        <f>INDEX('Готовый продукция'!$A$2:$A$500,CEILING(ROW($A910)/MAX('Готовый продукция'!$J$2:$J$500),1))</f>
        <v>#DIV/0!</v>
      </c>
      <c r="B912" s="1" t="str">
        <f>IFERROR(INDEX('Готовый продукция'!$B$2:$E$500,MATCH(A912,'Готовый продукция'!$A$2:$A$500,0),1),"")</f>
        <v/>
      </c>
      <c r="C912" t="str">
        <f>IFERROR(INDEX('Готовый продукция'!$B$2:$E$500,MATCH(A912,'Готовый продукция'!$A$2:$A$500,0),2),"")</f>
        <v/>
      </c>
      <c r="D912" t="e">
        <f>IF(A912&gt;A911,INDEX(Нормы!$B$2:$B$1000,MATCH(C912,Нормы!$A$2:$A$1000,0),1),IF(COUNTIF(Нормы!$A$2:$A$1000,C912)&gt;=Лист8!I912,INDEX(Нормы!$B$2:$B$1000,MATCH(C912,Нормы!$A$2:$A$1000,0)+I911,1),0))</f>
        <v>#DIV/0!</v>
      </c>
      <c r="E912" t="e">
        <f>IF(A912&gt;A911,INDEX(Нормы!$C$2:$C$1000,MATCH(C912,Нормы!$A$2:$A$1000,0),1),IF(COUNTIF(Нормы!$A$2:$A$1000,C912)&gt;=Лист8!I912,INDEX(Нормы!$C$2:$C$1000,MATCH(C912,Нормы!$A$2:$A$1000,0)+I911,1),0))</f>
        <v>#DIV/0!</v>
      </c>
      <c r="F912" t="e">
        <f>IF(A912&gt;A911,INDEX(Нормы!$D$2:$D$1000,MATCH(C912,Нормы!$A$2:$A$1000,0),1),IF(COUNTIF(Нормы!$A$2:$A$1000,C912)&gt;=Лист8!I912,INDEX(Нормы!$D$2:$D$1000,MATCH(C912,Нормы!$A$2:$A$1000,0)+I911,1),0))*INDEX('Готовый продукция'!$E$2:$E$500,MATCH(A912,'Готовый продукция'!$A$2:$A$500,0),1)</f>
        <v>#DIV/0!</v>
      </c>
      <c r="H912" t="e">
        <f>IF(LEN(D912)&gt;1,MAX($H$2:H911)+1,0)</f>
        <v>#DIV/0!</v>
      </c>
      <c r="I912">
        <f>COUNTIF($A$3:A912,A912)</f>
        <v>910</v>
      </c>
    </row>
    <row r="913" spans="1:9">
      <c r="A913" s="2" t="e">
        <f>INDEX('Готовый продукция'!$A$2:$A$500,CEILING(ROW($A911)/MAX('Готовый продукция'!$J$2:$J$500),1))</f>
        <v>#DIV/0!</v>
      </c>
      <c r="B913" s="1" t="str">
        <f>IFERROR(INDEX('Готовый продукция'!$B$2:$E$500,MATCH(A913,'Готовый продукция'!$A$2:$A$500,0),1),"")</f>
        <v/>
      </c>
      <c r="C913" t="str">
        <f>IFERROR(INDEX('Готовый продукция'!$B$2:$E$500,MATCH(A913,'Готовый продукция'!$A$2:$A$500,0),2),"")</f>
        <v/>
      </c>
      <c r="D913" t="e">
        <f>IF(A913&gt;A912,INDEX(Нормы!$B$2:$B$1000,MATCH(C913,Нормы!$A$2:$A$1000,0),1),IF(COUNTIF(Нормы!$A$2:$A$1000,C913)&gt;=Лист8!I913,INDEX(Нормы!$B$2:$B$1000,MATCH(C913,Нормы!$A$2:$A$1000,0)+I912,1),0))</f>
        <v>#DIV/0!</v>
      </c>
      <c r="E913" t="e">
        <f>IF(A913&gt;A912,INDEX(Нормы!$C$2:$C$1000,MATCH(C913,Нормы!$A$2:$A$1000,0),1),IF(COUNTIF(Нормы!$A$2:$A$1000,C913)&gt;=Лист8!I913,INDEX(Нормы!$C$2:$C$1000,MATCH(C913,Нормы!$A$2:$A$1000,0)+I912,1),0))</f>
        <v>#DIV/0!</v>
      </c>
      <c r="F913" t="e">
        <f>IF(A913&gt;A912,INDEX(Нормы!$D$2:$D$1000,MATCH(C913,Нормы!$A$2:$A$1000,0),1),IF(COUNTIF(Нормы!$A$2:$A$1000,C913)&gt;=Лист8!I913,INDEX(Нормы!$D$2:$D$1000,MATCH(C913,Нормы!$A$2:$A$1000,0)+I912,1),0))*INDEX('Готовый продукция'!$E$2:$E$500,MATCH(A913,'Готовый продукция'!$A$2:$A$500,0),1)</f>
        <v>#DIV/0!</v>
      </c>
      <c r="H913" t="e">
        <f>IF(LEN(D913)&gt;1,MAX($H$2:H912)+1,0)</f>
        <v>#DIV/0!</v>
      </c>
      <c r="I913">
        <f>COUNTIF($A$3:A913,A913)</f>
        <v>911</v>
      </c>
    </row>
    <row r="914" spans="1:9">
      <c r="A914" s="2" t="e">
        <f>INDEX('Готовый продукция'!$A$2:$A$500,CEILING(ROW($A912)/MAX('Готовый продукция'!$J$2:$J$500),1))</f>
        <v>#DIV/0!</v>
      </c>
      <c r="B914" s="1" t="str">
        <f>IFERROR(INDEX('Готовый продукция'!$B$2:$E$500,MATCH(A914,'Готовый продукция'!$A$2:$A$500,0),1),"")</f>
        <v/>
      </c>
      <c r="C914" t="str">
        <f>IFERROR(INDEX('Готовый продукция'!$B$2:$E$500,MATCH(A914,'Готовый продукция'!$A$2:$A$500,0),2),"")</f>
        <v/>
      </c>
      <c r="D914" t="e">
        <f>IF(A914&gt;A913,INDEX(Нормы!$B$2:$B$1000,MATCH(C914,Нормы!$A$2:$A$1000,0),1),IF(COUNTIF(Нормы!$A$2:$A$1000,C914)&gt;=Лист8!I914,INDEX(Нормы!$B$2:$B$1000,MATCH(C914,Нормы!$A$2:$A$1000,0)+I913,1),0))</f>
        <v>#DIV/0!</v>
      </c>
      <c r="E914" t="e">
        <f>IF(A914&gt;A913,INDEX(Нормы!$C$2:$C$1000,MATCH(C914,Нормы!$A$2:$A$1000,0),1),IF(COUNTIF(Нормы!$A$2:$A$1000,C914)&gt;=Лист8!I914,INDEX(Нормы!$C$2:$C$1000,MATCH(C914,Нормы!$A$2:$A$1000,0)+I913,1),0))</f>
        <v>#DIV/0!</v>
      </c>
      <c r="F914" t="e">
        <f>IF(A914&gt;A913,INDEX(Нормы!$D$2:$D$1000,MATCH(C914,Нормы!$A$2:$A$1000,0),1),IF(COUNTIF(Нормы!$A$2:$A$1000,C914)&gt;=Лист8!I914,INDEX(Нормы!$D$2:$D$1000,MATCH(C914,Нормы!$A$2:$A$1000,0)+I913,1),0))*INDEX('Готовый продукция'!$E$2:$E$500,MATCH(A914,'Готовый продукция'!$A$2:$A$500,0),1)</f>
        <v>#DIV/0!</v>
      </c>
      <c r="H914" t="e">
        <f>IF(LEN(D914)&gt;1,MAX($H$2:H913)+1,0)</f>
        <v>#DIV/0!</v>
      </c>
      <c r="I914">
        <f>COUNTIF($A$3:A914,A914)</f>
        <v>912</v>
      </c>
    </row>
    <row r="915" spans="1:9">
      <c r="A915" s="2" t="e">
        <f>INDEX('Готовый продукция'!$A$2:$A$500,CEILING(ROW($A913)/MAX('Готовый продукция'!$J$2:$J$500),1))</f>
        <v>#DIV/0!</v>
      </c>
      <c r="B915" s="1" t="str">
        <f>IFERROR(INDEX('Готовый продукция'!$B$2:$E$500,MATCH(A915,'Готовый продукция'!$A$2:$A$500,0),1),"")</f>
        <v/>
      </c>
      <c r="C915" t="str">
        <f>IFERROR(INDEX('Готовый продукция'!$B$2:$E$500,MATCH(A915,'Готовый продукция'!$A$2:$A$500,0),2),"")</f>
        <v/>
      </c>
      <c r="D915" t="e">
        <f>IF(A915&gt;A914,INDEX(Нормы!$B$2:$B$1000,MATCH(C915,Нормы!$A$2:$A$1000,0),1),IF(COUNTIF(Нормы!$A$2:$A$1000,C915)&gt;=Лист8!I915,INDEX(Нормы!$B$2:$B$1000,MATCH(C915,Нормы!$A$2:$A$1000,0)+I914,1),0))</f>
        <v>#DIV/0!</v>
      </c>
      <c r="E915" t="e">
        <f>IF(A915&gt;A914,INDEX(Нормы!$C$2:$C$1000,MATCH(C915,Нормы!$A$2:$A$1000,0),1),IF(COUNTIF(Нормы!$A$2:$A$1000,C915)&gt;=Лист8!I915,INDEX(Нормы!$C$2:$C$1000,MATCH(C915,Нормы!$A$2:$A$1000,0)+I914,1),0))</f>
        <v>#DIV/0!</v>
      </c>
      <c r="F915" t="e">
        <f>IF(A915&gt;A914,INDEX(Нормы!$D$2:$D$1000,MATCH(C915,Нормы!$A$2:$A$1000,0),1),IF(COUNTIF(Нормы!$A$2:$A$1000,C915)&gt;=Лист8!I915,INDEX(Нормы!$D$2:$D$1000,MATCH(C915,Нормы!$A$2:$A$1000,0)+I914,1),0))*INDEX('Готовый продукция'!$E$2:$E$500,MATCH(A915,'Готовый продукция'!$A$2:$A$500,0),1)</f>
        <v>#DIV/0!</v>
      </c>
      <c r="H915" t="e">
        <f>IF(LEN(D915)&gt;1,MAX($H$2:H914)+1,0)</f>
        <v>#DIV/0!</v>
      </c>
      <c r="I915">
        <f>COUNTIF($A$3:A915,A915)</f>
        <v>913</v>
      </c>
    </row>
    <row r="916" spans="1:9">
      <c r="A916" s="2" t="e">
        <f>INDEX('Готовый продукция'!$A$2:$A$500,CEILING(ROW($A914)/MAX('Готовый продукция'!$J$2:$J$500),1))</f>
        <v>#DIV/0!</v>
      </c>
      <c r="B916" s="1" t="str">
        <f>IFERROR(INDEX('Готовый продукция'!$B$2:$E$500,MATCH(A916,'Готовый продукция'!$A$2:$A$500,0),1),"")</f>
        <v/>
      </c>
      <c r="C916" t="str">
        <f>IFERROR(INDEX('Готовый продукция'!$B$2:$E$500,MATCH(A916,'Готовый продукция'!$A$2:$A$500,0),2),"")</f>
        <v/>
      </c>
      <c r="D916" t="e">
        <f>IF(A916&gt;A915,INDEX(Нормы!$B$2:$B$1000,MATCH(C916,Нормы!$A$2:$A$1000,0),1),IF(COUNTIF(Нормы!$A$2:$A$1000,C916)&gt;=Лист8!I916,INDEX(Нормы!$B$2:$B$1000,MATCH(C916,Нормы!$A$2:$A$1000,0)+I915,1),0))</f>
        <v>#DIV/0!</v>
      </c>
      <c r="E916" t="e">
        <f>IF(A916&gt;A915,INDEX(Нормы!$C$2:$C$1000,MATCH(C916,Нормы!$A$2:$A$1000,0),1),IF(COUNTIF(Нормы!$A$2:$A$1000,C916)&gt;=Лист8!I916,INDEX(Нормы!$C$2:$C$1000,MATCH(C916,Нормы!$A$2:$A$1000,0)+I915,1),0))</f>
        <v>#DIV/0!</v>
      </c>
      <c r="F916" t="e">
        <f>IF(A916&gt;A915,INDEX(Нормы!$D$2:$D$1000,MATCH(C916,Нормы!$A$2:$A$1000,0),1),IF(COUNTIF(Нормы!$A$2:$A$1000,C916)&gt;=Лист8!I916,INDEX(Нормы!$D$2:$D$1000,MATCH(C916,Нормы!$A$2:$A$1000,0)+I915,1),0))*INDEX('Готовый продукция'!$E$2:$E$500,MATCH(A916,'Готовый продукция'!$A$2:$A$500,0),1)</f>
        <v>#DIV/0!</v>
      </c>
      <c r="H916" t="e">
        <f>IF(LEN(D916)&gt;1,MAX($H$2:H915)+1,0)</f>
        <v>#DIV/0!</v>
      </c>
      <c r="I916">
        <f>COUNTIF($A$3:A916,A916)</f>
        <v>914</v>
      </c>
    </row>
    <row r="917" spans="1:9">
      <c r="A917" s="2" t="e">
        <f>INDEX('Готовый продукция'!$A$2:$A$500,CEILING(ROW($A915)/MAX('Готовый продукция'!$J$2:$J$500),1))</f>
        <v>#DIV/0!</v>
      </c>
      <c r="B917" s="1" t="str">
        <f>IFERROR(INDEX('Готовый продукция'!$B$2:$E$500,MATCH(A917,'Готовый продукция'!$A$2:$A$500,0),1),"")</f>
        <v/>
      </c>
      <c r="C917" t="str">
        <f>IFERROR(INDEX('Готовый продукция'!$B$2:$E$500,MATCH(A917,'Готовый продукция'!$A$2:$A$500,0),2),"")</f>
        <v/>
      </c>
      <c r="D917" t="e">
        <f>IF(A917&gt;A916,INDEX(Нормы!$B$2:$B$1000,MATCH(C917,Нормы!$A$2:$A$1000,0),1),IF(COUNTIF(Нормы!$A$2:$A$1000,C917)&gt;=Лист8!I917,INDEX(Нормы!$B$2:$B$1000,MATCH(C917,Нормы!$A$2:$A$1000,0)+I916,1),0))</f>
        <v>#DIV/0!</v>
      </c>
      <c r="E917" t="e">
        <f>IF(A917&gt;A916,INDEX(Нормы!$C$2:$C$1000,MATCH(C917,Нормы!$A$2:$A$1000,0),1),IF(COUNTIF(Нормы!$A$2:$A$1000,C917)&gt;=Лист8!I917,INDEX(Нормы!$C$2:$C$1000,MATCH(C917,Нормы!$A$2:$A$1000,0)+I916,1),0))</f>
        <v>#DIV/0!</v>
      </c>
      <c r="F917" t="e">
        <f>IF(A917&gt;A916,INDEX(Нормы!$D$2:$D$1000,MATCH(C917,Нормы!$A$2:$A$1000,0),1),IF(COUNTIF(Нормы!$A$2:$A$1000,C917)&gt;=Лист8!I917,INDEX(Нормы!$D$2:$D$1000,MATCH(C917,Нормы!$A$2:$A$1000,0)+I916,1),0))*INDEX('Готовый продукция'!$E$2:$E$500,MATCH(A917,'Готовый продукция'!$A$2:$A$500,0),1)</f>
        <v>#DIV/0!</v>
      </c>
      <c r="H917" t="e">
        <f>IF(LEN(D917)&gt;1,MAX($H$2:H916)+1,0)</f>
        <v>#DIV/0!</v>
      </c>
      <c r="I917">
        <f>COUNTIF($A$3:A917,A917)</f>
        <v>915</v>
      </c>
    </row>
    <row r="918" spans="1:9">
      <c r="A918" s="2" t="e">
        <f>INDEX('Готовый продукция'!$A$2:$A$500,CEILING(ROW($A916)/MAX('Готовый продукция'!$J$2:$J$500),1))</f>
        <v>#DIV/0!</v>
      </c>
      <c r="B918" s="1" t="str">
        <f>IFERROR(INDEX('Готовый продукция'!$B$2:$E$500,MATCH(A918,'Готовый продукция'!$A$2:$A$500,0),1),"")</f>
        <v/>
      </c>
      <c r="C918" t="str">
        <f>IFERROR(INDEX('Готовый продукция'!$B$2:$E$500,MATCH(A918,'Готовый продукция'!$A$2:$A$500,0),2),"")</f>
        <v/>
      </c>
      <c r="D918" t="e">
        <f>IF(A918&gt;A917,INDEX(Нормы!$B$2:$B$1000,MATCH(C918,Нормы!$A$2:$A$1000,0),1),IF(COUNTIF(Нормы!$A$2:$A$1000,C918)&gt;=Лист8!I918,INDEX(Нормы!$B$2:$B$1000,MATCH(C918,Нормы!$A$2:$A$1000,0)+I917,1),0))</f>
        <v>#DIV/0!</v>
      </c>
      <c r="E918" t="e">
        <f>IF(A918&gt;A917,INDEX(Нормы!$C$2:$C$1000,MATCH(C918,Нормы!$A$2:$A$1000,0),1),IF(COUNTIF(Нормы!$A$2:$A$1000,C918)&gt;=Лист8!I918,INDEX(Нормы!$C$2:$C$1000,MATCH(C918,Нормы!$A$2:$A$1000,0)+I917,1),0))</f>
        <v>#DIV/0!</v>
      </c>
      <c r="F918" t="e">
        <f>IF(A918&gt;A917,INDEX(Нормы!$D$2:$D$1000,MATCH(C918,Нормы!$A$2:$A$1000,0),1),IF(COUNTIF(Нормы!$A$2:$A$1000,C918)&gt;=Лист8!I918,INDEX(Нормы!$D$2:$D$1000,MATCH(C918,Нормы!$A$2:$A$1000,0)+I917,1),0))*INDEX('Готовый продукция'!$E$2:$E$500,MATCH(A918,'Готовый продукция'!$A$2:$A$500,0),1)</f>
        <v>#DIV/0!</v>
      </c>
      <c r="H918" t="e">
        <f>IF(LEN(D918)&gt;1,MAX($H$2:H917)+1,0)</f>
        <v>#DIV/0!</v>
      </c>
      <c r="I918">
        <f>COUNTIF($A$3:A918,A918)</f>
        <v>916</v>
      </c>
    </row>
    <row r="919" spans="1:9">
      <c r="A919" s="2" t="e">
        <f>INDEX('Готовый продукция'!$A$2:$A$500,CEILING(ROW($A917)/MAX('Готовый продукция'!$J$2:$J$500),1))</f>
        <v>#DIV/0!</v>
      </c>
      <c r="B919" s="1" t="str">
        <f>IFERROR(INDEX('Готовый продукция'!$B$2:$E$500,MATCH(A919,'Готовый продукция'!$A$2:$A$500,0),1),"")</f>
        <v/>
      </c>
      <c r="C919" t="str">
        <f>IFERROR(INDEX('Готовый продукция'!$B$2:$E$500,MATCH(A919,'Готовый продукция'!$A$2:$A$500,0),2),"")</f>
        <v/>
      </c>
      <c r="D919" t="e">
        <f>IF(A919&gt;A918,INDEX(Нормы!$B$2:$B$1000,MATCH(C919,Нормы!$A$2:$A$1000,0),1),IF(COUNTIF(Нормы!$A$2:$A$1000,C919)&gt;=Лист8!I919,INDEX(Нормы!$B$2:$B$1000,MATCH(C919,Нормы!$A$2:$A$1000,0)+I918,1),0))</f>
        <v>#DIV/0!</v>
      </c>
      <c r="E919" t="e">
        <f>IF(A919&gt;A918,INDEX(Нормы!$C$2:$C$1000,MATCH(C919,Нормы!$A$2:$A$1000,0),1),IF(COUNTIF(Нормы!$A$2:$A$1000,C919)&gt;=Лист8!I919,INDEX(Нормы!$C$2:$C$1000,MATCH(C919,Нормы!$A$2:$A$1000,0)+I918,1),0))</f>
        <v>#DIV/0!</v>
      </c>
      <c r="F919" t="e">
        <f>IF(A919&gt;A918,INDEX(Нормы!$D$2:$D$1000,MATCH(C919,Нормы!$A$2:$A$1000,0),1),IF(COUNTIF(Нормы!$A$2:$A$1000,C919)&gt;=Лист8!I919,INDEX(Нормы!$D$2:$D$1000,MATCH(C919,Нормы!$A$2:$A$1000,0)+I918,1),0))*INDEX('Готовый продукция'!$E$2:$E$500,MATCH(A919,'Готовый продукция'!$A$2:$A$500,0),1)</f>
        <v>#DIV/0!</v>
      </c>
      <c r="H919" t="e">
        <f>IF(LEN(D919)&gt;1,MAX($H$2:H918)+1,0)</f>
        <v>#DIV/0!</v>
      </c>
      <c r="I919">
        <f>COUNTIF($A$3:A919,A919)</f>
        <v>917</v>
      </c>
    </row>
    <row r="920" spans="1:9">
      <c r="A920" s="2" t="e">
        <f>INDEX('Готовый продукция'!$A$2:$A$500,CEILING(ROW($A918)/MAX('Готовый продукция'!$J$2:$J$500),1))</f>
        <v>#DIV/0!</v>
      </c>
      <c r="B920" s="1" t="str">
        <f>IFERROR(INDEX('Готовый продукция'!$B$2:$E$500,MATCH(A920,'Готовый продукция'!$A$2:$A$500,0),1),"")</f>
        <v/>
      </c>
      <c r="C920" t="str">
        <f>IFERROR(INDEX('Готовый продукция'!$B$2:$E$500,MATCH(A920,'Готовый продукция'!$A$2:$A$500,0),2),"")</f>
        <v/>
      </c>
      <c r="D920" t="e">
        <f>IF(A920&gt;A919,INDEX(Нормы!$B$2:$B$1000,MATCH(C920,Нормы!$A$2:$A$1000,0),1),IF(COUNTIF(Нормы!$A$2:$A$1000,C920)&gt;=Лист8!I920,INDEX(Нормы!$B$2:$B$1000,MATCH(C920,Нормы!$A$2:$A$1000,0)+I919,1),0))</f>
        <v>#DIV/0!</v>
      </c>
      <c r="E920" t="e">
        <f>IF(A920&gt;A919,INDEX(Нормы!$C$2:$C$1000,MATCH(C920,Нормы!$A$2:$A$1000,0),1),IF(COUNTIF(Нормы!$A$2:$A$1000,C920)&gt;=Лист8!I920,INDEX(Нормы!$C$2:$C$1000,MATCH(C920,Нормы!$A$2:$A$1000,0)+I919,1),0))</f>
        <v>#DIV/0!</v>
      </c>
      <c r="F920" t="e">
        <f>IF(A920&gt;A919,INDEX(Нормы!$D$2:$D$1000,MATCH(C920,Нормы!$A$2:$A$1000,0),1),IF(COUNTIF(Нормы!$A$2:$A$1000,C920)&gt;=Лист8!I920,INDEX(Нормы!$D$2:$D$1000,MATCH(C920,Нормы!$A$2:$A$1000,0)+I919,1),0))*INDEX('Готовый продукция'!$E$2:$E$500,MATCH(A920,'Готовый продукция'!$A$2:$A$500,0),1)</f>
        <v>#DIV/0!</v>
      </c>
      <c r="H920" t="e">
        <f>IF(LEN(D920)&gt;1,MAX($H$2:H919)+1,0)</f>
        <v>#DIV/0!</v>
      </c>
      <c r="I920">
        <f>COUNTIF($A$3:A920,A920)</f>
        <v>918</v>
      </c>
    </row>
    <row r="921" spans="1:9">
      <c r="A921" s="2" t="e">
        <f>INDEX('Готовый продукция'!$A$2:$A$500,CEILING(ROW($A919)/MAX('Готовый продукция'!$J$2:$J$500),1))</f>
        <v>#DIV/0!</v>
      </c>
      <c r="B921" s="1" t="str">
        <f>IFERROR(INDEX('Готовый продукция'!$B$2:$E$500,MATCH(A921,'Готовый продукция'!$A$2:$A$500,0),1),"")</f>
        <v/>
      </c>
      <c r="C921" t="str">
        <f>IFERROR(INDEX('Готовый продукция'!$B$2:$E$500,MATCH(A921,'Готовый продукция'!$A$2:$A$500,0),2),"")</f>
        <v/>
      </c>
      <c r="D921" t="e">
        <f>IF(A921&gt;A920,INDEX(Нормы!$B$2:$B$1000,MATCH(C921,Нормы!$A$2:$A$1000,0),1),IF(COUNTIF(Нормы!$A$2:$A$1000,C921)&gt;=Лист8!I921,INDEX(Нормы!$B$2:$B$1000,MATCH(C921,Нормы!$A$2:$A$1000,0)+I920,1),0))</f>
        <v>#DIV/0!</v>
      </c>
      <c r="E921" t="e">
        <f>IF(A921&gt;A920,INDEX(Нормы!$C$2:$C$1000,MATCH(C921,Нормы!$A$2:$A$1000,0),1),IF(COUNTIF(Нормы!$A$2:$A$1000,C921)&gt;=Лист8!I921,INDEX(Нормы!$C$2:$C$1000,MATCH(C921,Нормы!$A$2:$A$1000,0)+I920,1),0))</f>
        <v>#DIV/0!</v>
      </c>
      <c r="F921" t="e">
        <f>IF(A921&gt;A920,INDEX(Нормы!$D$2:$D$1000,MATCH(C921,Нормы!$A$2:$A$1000,0),1),IF(COUNTIF(Нормы!$A$2:$A$1000,C921)&gt;=Лист8!I921,INDEX(Нормы!$D$2:$D$1000,MATCH(C921,Нормы!$A$2:$A$1000,0)+I920,1),0))*INDEX('Готовый продукция'!$E$2:$E$500,MATCH(A921,'Готовый продукция'!$A$2:$A$500,0),1)</f>
        <v>#DIV/0!</v>
      </c>
      <c r="H921" t="e">
        <f>IF(LEN(D921)&gt;1,MAX($H$2:H920)+1,0)</f>
        <v>#DIV/0!</v>
      </c>
      <c r="I921">
        <f>COUNTIF($A$3:A921,A921)</f>
        <v>919</v>
      </c>
    </row>
    <row r="922" spans="1:9">
      <c r="A922" s="2" t="e">
        <f>INDEX('Готовый продукция'!$A$2:$A$500,CEILING(ROW($A920)/MAX('Готовый продукция'!$J$2:$J$500),1))</f>
        <v>#DIV/0!</v>
      </c>
      <c r="B922" s="1" t="str">
        <f>IFERROR(INDEX('Готовый продукция'!$B$2:$E$500,MATCH(A922,'Готовый продукция'!$A$2:$A$500,0),1),"")</f>
        <v/>
      </c>
      <c r="C922" t="str">
        <f>IFERROR(INDEX('Готовый продукция'!$B$2:$E$500,MATCH(A922,'Готовый продукция'!$A$2:$A$500,0),2),"")</f>
        <v/>
      </c>
      <c r="D922" t="e">
        <f>IF(A922&gt;A921,INDEX(Нормы!$B$2:$B$1000,MATCH(C922,Нормы!$A$2:$A$1000,0),1),IF(COUNTIF(Нормы!$A$2:$A$1000,C922)&gt;=Лист8!I922,INDEX(Нормы!$B$2:$B$1000,MATCH(C922,Нормы!$A$2:$A$1000,0)+I921,1),0))</f>
        <v>#DIV/0!</v>
      </c>
      <c r="E922" t="e">
        <f>IF(A922&gt;A921,INDEX(Нормы!$C$2:$C$1000,MATCH(C922,Нормы!$A$2:$A$1000,0),1),IF(COUNTIF(Нормы!$A$2:$A$1000,C922)&gt;=Лист8!I922,INDEX(Нормы!$C$2:$C$1000,MATCH(C922,Нормы!$A$2:$A$1000,0)+I921,1),0))</f>
        <v>#DIV/0!</v>
      </c>
      <c r="F922" t="e">
        <f>IF(A922&gt;A921,INDEX(Нормы!$D$2:$D$1000,MATCH(C922,Нормы!$A$2:$A$1000,0),1),IF(COUNTIF(Нормы!$A$2:$A$1000,C922)&gt;=Лист8!I922,INDEX(Нормы!$D$2:$D$1000,MATCH(C922,Нормы!$A$2:$A$1000,0)+I921,1),0))*INDEX('Готовый продукция'!$E$2:$E$500,MATCH(A922,'Готовый продукция'!$A$2:$A$500,0),1)</f>
        <v>#DIV/0!</v>
      </c>
      <c r="H922" t="e">
        <f>IF(LEN(D922)&gt;1,MAX($H$2:H921)+1,0)</f>
        <v>#DIV/0!</v>
      </c>
      <c r="I922">
        <f>COUNTIF($A$3:A922,A922)</f>
        <v>920</v>
      </c>
    </row>
    <row r="923" spans="1:9">
      <c r="A923" s="2" t="e">
        <f>INDEX('Готовый продукция'!$A$2:$A$500,CEILING(ROW($A921)/MAX('Готовый продукция'!$J$2:$J$500),1))</f>
        <v>#DIV/0!</v>
      </c>
      <c r="B923" s="1" t="str">
        <f>IFERROR(INDEX('Готовый продукция'!$B$2:$E$500,MATCH(A923,'Готовый продукция'!$A$2:$A$500,0),1),"")</f>
        <v/>
      </c>
      <c r="C923" t="str">
        <f>IFERROR(INDEX('Готовый продукция'!$B$2:$E$500,MATCH(A923,'Готовый продукция'!$A$2:$A$500,0),2),"")</f>
        <v/>
      </c>
      <c r="D923" t="e">
        <f>IF(A923&gt;A922,INDEX(Нормы!$B$2:$B$1000,MATCH(C923,Нормы!$A$2:$A$1000,0),1),IF(COUNTIF(Нормы!$A$2:$A$1000,C923)&gt;=Лист8!I923,INDEX(Нормы!$B$2:$B$1000,MATCH(C923,Нормы!$A$2:$A$1000,0)+I922,1),0))</f>
        <v>#DIV/0!</v>
      </c>
      <c r="E923" t="e">
        <f>IF(A923&gt;A922,INDEX(Нормы!$C$2:$C$1000,MATCH(C923,Нормы!$A$2:$A$1000,0),1),IF(COUNTIF(Нормы!$A$2:$A$1000,C923)&gt;=Лист8!I923,INDEX(Нормы!$C$2:$C$1000,MATCH(C923,Нормы!$A$2:$A$1000,0)+I922,1),0))</f>
        <v>#DIV/0!</v>
      </c>
      <c r="F923" t="e">
        <f>IF(A923&gt;A922,INDEX(Нормы!$D$2:$D$1000,MATCH(C923,Нормы!$A$2:$A$1000,0),1),IF(COUNTIF(Нормы!$A$2:$A$1000,C923)&gt;=Лист8!I923,INDEX(Нормы!$D$2:$D$1000,MATCH(C923,Нормы!$A$2:$A$1000,0)+I922,1),0))*INDEX('Готовый продукция'!$E$2:$E$500,MATCH(A923,'Готовый продукция'!$A$2:$A$500,0),1)</f>
        <v>#DIV/0!</v>
      </c>
      <c r="H923" t="e">
        <f>IF(LEN(D923)&gt;1,MAX($H$2:H922)+1,0)</f>
        <v>#DIV/0!</v>
      </c>
      <c r="I923">
        <f>COUNTIF($A$3:A923,A923)</f>
        <v>921</v>
      </c>
    </row>
    <row r="924" spans="1:9">
      <c r="A924" s="2" t="e">
        <f>INDEX('Готовый продукция'!$A$2:$A$500,CEILING(ROW($A922)/MAX('Готовый продукция'!$J$2:$J$500),1))</f>
        <v>#DIV/0!</v>
      </c>
      <c r="B924" s="1" t="str">
        <f>IFERROR(INDEX('Готовый продукция'!$B$2:$E$500,MATCH(A924,'Готовый продукция'!$A$2:$A$500,0),1),"")</f>
        <v/>
      </c>
      <c r="C924" t="str">
        <f>IFERROR(INDEX('Готовый продукция'!$B$2:$E$500,MATCH(A924,'Готовый продукция'!$A$2:$A$500,0),2),"")</f>
        <v/>
      </c>
      <c r="D924" t="e">
        <f>IF(A924&gt;A923,INDEX(Нормы!$B$2:$B$1000,MATCH(C924,Нормы!$A$2:$A$1000,0),1),IF(COUNTIF(Нормы!$A$2:$A$1000,C924)&gt;=Лист8!I924,INDEX(Нормы!$B$2:$B$1000,MATCH(C924,Нормы!$A$2:$A$1000,0)+I923,1),0))</f>
        <v>#DIV/0!</v>
      </c>
      <c r="E924" t="e">
        <f>IF(A924&gt;A923,INDEX(Нормы!$C$2:$C$1000,MATCH(C924,Нормы!$A$2:$A$1000,0),1),IF(COUNTIF(Нормы!$A$2:$A$1000,C924)&gt;=Лист8!I924,INDEX(Нормы!$C$2:$C$1000,MATCH(C924,Нормы!$A$2:$A$1000,0)+I923,1),0))</f>
        <v>#DIV/0!</v>
      </c>
      <c r="F924" t="e">
        <f>IF(A924&gt;A923,INDEX(Нормы!$D$2:$D$1000,MATCH(C924,Нормы!$A$2:$A$1000,0),1),IF(COUNTIF(Нормы!$A$2:$A$1000,C924)&gt;=Лист8!I924,INDEX(Нормы!$D$2:$D$1000,MATCH(C924,Нормы!$A$2:$A$1000,0)+I923,1),0))*INDEX('Готовый продукция'!$E$2:$E$500,MATCH(A924,'Готовый продукция'!$A$2:$A$500,0),1)</f>
        <v>#DIV/0!</v>
      </c>
      <c r="H924" t="e">
        <f>IF(LEN(D924)&gt;1,MAX($H$2:H923)+1,0)</f>
        <v>#DIV/0!</v>
      </c>
      <c r="I924">
        <f>COUNTIF($A$3:A924,A924)</f>
        <v>922</v>
      </c>
    </row>
    <row r="925" spans="1:9">
      <c r="A925" s="2" t="e">
        <f>INDEX('Готовый продукция'!$A$2:$A$500,CEILING(ROW($A923)/MAX('Готовый продукция'!$J$2:$J$500),1))</f>
        <v>#DIV/0!</v>
      </c>
      <c r="B925" s="1" t="str">
        <f>IFERROR(INDEX('Готовый продукция'!$B$2:$E$500,MATCH(A925,'Готовый продукция'!$A$2:$A$500,0),1),"")</f>
        <v/>
      </c>
      <c r="C925" t="str">
        <f>IFERROR(INDEX('Готовый продукция'!$B$2:$E$500,MATCH(A925,'Готовый продукция'!$A$2:$A$500,0),2),"")</f>
        <v/>
      </c>
      <c r="D925" t="e">
        <f>IF(A925&gt;A924,INDEX(Нормы!$B$2:$B$1000,MATCH(C925,Нормы!$A$2:$A$1000,0),1),IF(COUNTIF(Нормы!$A$2:$A$1000,C925)&gt;=Лист8!I925,INDEX(Нормы!$B$2:$B$1000,MATCH(C925,Нормы!$A$2:$A$1000,0)+I924,1),0))</f>
        <v>#DIV/0!</v>
      </c>
      <c r="E925" t="e">
        <f>IF(A925&gt;A924,INDEX(Нормы!$C$2:$C$1000,MATCH(C925,Нормы!$A$2:$A$1000,0),1),IF(COUNTIF(Нормы!$A$2:$A$1000,C925)&gt;=Лист8!I925,INDEX(Нормы!$C$2:$C$1000,MATCH(C925,Нормы!$A$2:$A$1000,0)+I924,1),0))</f>
        <v>#DIV/0!</v>
      </c>
      <c r="F925" t="e">
        <f>IF(A925&gt;A924,INDEX(Нормы!$D$2:$D$1000,MATCH(C925,Нормы!$A$2:$A$1000,0),1),IF(COUNTIF(Нормы!$A$2:$A$1000,C925)&gt;=Лист8!I925,INDEX(Нормы!$D$2:$D$1000,MATCH(C925,Нормы!$A$2:$A$1000,0)+I924,1),0))*INDEX('Готовый продукция'!$E$2:$E$500,MATCH(A925,'Готовый продукция'!$A$2:$A$500,0),1)</f>
        <v>#DIV/0!</v>
      </c>
      <c r="H925" t="e">
        <f>IF(LEN(D925)&gt;1,MAX($H$2:H924)+1,0)</f>
        <v>#DIV/0!</v>
      </c>
      <c r="I925">
        <f>COUNTIF($A$3:A925,A925)</f>
        <v>923</v>
      </c>
    </row>
    <row r="926" spans="1:9">
      <c r="A926" s="2" t="e">
        <f>INDEX('Готовый продукция'!$A$2:$A$500,CEILING(ROW($A924)/MAX('Готовый продукция'!$J$2:$J$500),1))</f>
        <v>#DIV/0!</v>
      </c>
      <c r="B926" s="1" t="str">
        <f>IFERROR(INDEX('Готовый продукция'!$B$2:$E$500,MATCH(A926,'Готовый продукция'!$A$2:$A$500,0),1),"")</f>
        <v/>
      </c>
      <c r="C926" t="str">
        <f>IFERROR(INDEX('Готовый продукция'!$B$2:$E$500,MATCH(A926,'Готовый продукция'!$A$2:$A$500,0),2),"")</f>
        <v/>
      </c>
      <c r="D926" t="e">
        <f>IF(A926&gt;A925,INDEX(Нормы!$B$2:$B$1000,MATCH(C926,Нормы!$A$2:$A$1000,0),1),IF(COUNTIF(Нормы!$A$2:$A$1000,C926)&gt;=Лист8!I926,INDEX(Нормы!$B$2:$B$1000,MATCH(C926,Нормы!$A$2:$A$1000,0)+I925,1),0))</f>
        <v>#DIV/0!</v>
      </c>
      <c r="E926" t="e">
        <f>IF(A926&gt;A925,INDEX(Нормы!$C$2:$C$1000,MATCH(C926,Нормы!$A$2:$A$1000,0),1),IF(COUNTIF(Нормы!$A$2:$A$1000,C926)&gt;=Лист8!I926,INDEX(Нормы!$C$2:$C$1000,MATCH(C926,Нормы!$A$2:$A$1000,0)+I925,1),0))</f>
        <v>#DIV/0!</v>
      </c>
      <c r="F926" t="e">
        <f>IF(A926&gt;A925,INDEX(Нормы!$D$2:$D$1000,MATCH(C926,Нормы!$A$2:$A$1000,0),1),IF(COUNTIF(Нормы!$A$2:$A$1000,C926)&gt;=Лист8!I926,INDEX(Нормы!$D$2:$D$1000,MATCH(C926,Нормы!$A$2:$A$1000,0)+I925,1),0))*INDEX('Готовый продукция'!$E$2:$E$500,MATCH(A926,'Готовый продукция'!$A$2:$A$500,0),1)</f>
        <v>#DIV/0!</v>
      </c>
      <c r="H926" t="e">
        <f>IF(LEN(D926)&gt;1,MAX($H$2:H925)+1,0)</f>
        <v>#DIV/0!</v>
      </c>
      <c r="I926">
        <f>COUNTIF($A$3:A926,A926)</f>
        <v>924</v>
      </c>
    </row>
    <row r="927" spans="1:9">
      <c r="A927" s="2" t="e">
        <f>INDEX('Готовый продукция'!$A$2:$A$500,CEILING(ROW($A925)/MAX('Готовый продукция'!$J$2:$J$500),1))</f>
        <v>#DIV/0!</v>
      </c>
      <c r="B927" s="1" t="str">
        <f>IFERROR(INDEX('Готовый продукция'!$B$2:$E$500,MATCH(A927,'Готовый продукция'!$A$2:$A$500,0),1),"")</f>
        <v/>
      </c>
      <c r="C927" t="str">
        <f>IFERROR(INDEX('Готовый продукция'!$B$2:$E$500,MATCH(A927,'Готовый продукция'!$A$2:$A$500,0),2),"")</f>
        <v/>
      </c>
      <c r="D927" t="e">
        <f>IF(A927&gt;A926,INDEX(Нормы!$B$2:$B$1000,MATCH(C927,Нормы!$A$2:$A$1000,0),1),IF(COUNTIF(Нормы!$A$2:$A$1000,C927)&gt;=Лист8!I927,INDEX(Нормы!$B$2:$B$1000,MATCH(C927,Нормы!$A$2:$A$1000,0)+I926,1),0))</f>
        <v>#DIV/0!</v>
      </c>
      <c r="E927" t="e">
        <f>IF(A927&gt;A926,INDEX(Нормы!$C$2:$C$1000,MATCH(C927,Нормы!$A$2:$A$1000,0),1),IF(COUNTIF(Нормы!$A$2:$A$1000,C927)&gt;=Лист8!I927,INDEX(Нормы!$C$2:$C$1000,MATCH(C927,Нормы!$A$2:$A$1000,0)+I926,1),0))</f>
        <v>#DIV/0!</v>
      </c>
      <c r="F927" t="e">
        <f>IF(A927&gt;A926,INDEX(Нормы!$D$2:$D$1000,MATCH(C927,Нормы!$A$2:$A$1000,0),1),IF(COUNTIF(Нормы!$A$2:$A$1000,C927)&gt;=Лист8!I927,INDEX(Нормы!$D$2:$D$1000,MATCH(C927,Нормы!$A$2:$A$1000,0)+I926,1),0))*INDEX('Готовый продукция'!$E$2:$E$500,MATCH(A927,'Готовый продукция'!$A$2:$A$500,0),1)</f>
        <v>#DIV/0!</v>
      </c>
      <c r="H927" t="e">
        <f>IF(LEN(D927)&gt;1,MAX($H$2:H926)+1,0)</f>
        <v>#DIV/0!</v>
      </c>
      <c r="I927">
        <f>COUNTIF($A$3:A927,A927)</f>
        <v>925</v>
      </c>
    </row>
    <row r="928" spans="1:9">
      <c r="A928" s="2" t="e">
        <f>INDEX('Готовый продукция'!$A$2:$A$500,CEILING(ROW($A926)/MAX('Готовый продукция'!$J$2:$J$500),1))</f>
        <v>#DIV/0!</v>
      </c>
      <c r="B928" s="1" t="str">
        <f>IFERROR(INDEX('Готовый продукция'!$B$2:$E$500,MATCH(A928,'Готовый продукция'!$A$2:$A$500,0),1),"")</f>
        <v/>
      </c>
      <c r="C928" t="str">
        <f>IFERROR(INDEX('Готовый продукция'!$B$2:$E$500,MATCH(A928,'Готовый продукция'!$A$2:$A$500,0),2),"")</f>
        <v/>
      </c>
      <c r="D928" t="e">
        <f>IF(A928&gt;A927,INDEX(Нормы!$B$2:$B$1000,MATCH(C928,Нормы!$A$2:$A$1000,0),1),IF(COUNTIF(Нормы!$A$2:$A$1000,C928)&gt;=Лист8!I928,INDEX(Нормы!$B$2:$B$1000,MATCH(C928,Нормы!$A$2:$A$1000,0)+I927,1),0))</f>
        <v>#DIV/0!</v>
      </c>
      <c r="E928" t="e">
        <f>IF(A928&gt;A927,INDEX(Нормы!$C$2:$C$1000,MATCH(C928,Нормы!$A$2:$A$1000,0),1),IF(COUNTIF(Нормы!$A$2:$A$1000,C928)&gt;=Лист8!I928,INDEX(Нормы!$C$2:$C$1000,MATCH(C928,Нормы!$A$2:$A$1000,0)+I927,1),0))</f>
        <v>#DIV/0!</v>
      </c>
      <c r="F928" t="e">
        <f>IF(A928&gt;A927,INDEX(Нормы!$D$2:$D$1000,MATCH(C928,Нормы!$A$2:$A$1000,0),1),IF(COUNTIF(Нормы!$A$2:$A$1000,C928)&gt;=Лист8!I928,INDEX(Нормы!$D$2:$D$1000,MATCH(C928,Нормы!$A$2:$A$1000,0)+I927,1),0))*INDEX('Готовый продукция'!$E$2:$E$500,MATCH(A928,'Готовый продукция'!$A$2:$A$500,0),1)</f>
        <v>#DIV/0!</v>
      </c>
      <c r="H928" t="e">
        <f>IF(LEN(D928)&gt;1,MAX($H$2:H927)+1,0)</f>
        <v>#DIV/0!</v>
      </c>
      <c r="I928">
        <f>COUNTIF($A$3:A928,A928)</f>
        <v>926</v>
      </c>
    </row>
    <row r="929" spans="1:9">
      <c r="A929" s="2" t="e">
        <f>INDEX('Готовый продукция'!$A$2:$A$500,CEILING(ROW($A927)/MAX('Готовый продукция'!$J$2:$J$500),1))</f>
        <v>#DIV/0!</v>
      </c>
      <c r="B929" s="1" t="str">
        <f>IFERROR(INDEX('Готовый продукция'!$B$2:$E$500,MATCH(A929,'Готовый продукция'!$A$2:$A$500,0),1),"")</f>
        <v/>
      </c>
      <c r="C929" t="str">
        <f>IFERROR(INDEX('Готовый продукция'!$B$2:$E$500,MATCH(A929,'Готовый продукция'!$A$2:$A$500,0),2),"")</f>
        <v/>
      </c>
      <c r="D929" t="e">
        <f>IF(A929&gt;A928,INDEX(Нормы!$B$2:$B$1000,MATCH(C929,Нормы!$A$2:$A$1000,0),1),IF(COUNTIF(Нормы!$A$2:$A$1000,C929)&gt;=Лист8!I929,INDEX(Нормы!$B$2:$B$1000,MATCH(C929,Нормы!$A$2:$A$1000,0)+I928,1),0))</f>
        <v>#DIV/0!</v>
      </c>
      <c r="E929" t="e">
        <f>IF(A929&gt;A928,INDEX(Нормы!$C$2:$C$1000,MATCH(C929,Нормы!$A$2:$A$1000,0),1),IF(COUNTIF(Нормы!$A$2:$A$1000,C929)&gt;=Лист8!I929,INDEX(Нормы!$C$2:$C$1000,MATCH(C929,Нормы!$A$2:$A$1000,0)+I928,1),0))</f>
        <v>#DIV/0!</v>
      </c>
      <c r="F929" t="e">
        <f>IF(A929&gt;A928,INDEX(Нормы!$D$2:$D$1000,MATCH(C929,Нормы!$A$2:$A$1000,0),1),IF(COUNTIF(Нормы!$A$2:$A$1000,C929)&gt;=Лист8!I929,INDEX(Нормы!$D$2:$D$1000,MATCH(C929,Нормы!$A$2:$A$1000,0)+I928,1),0))*INDEX('Готовый продукция'!$E$2:$E$500,MATCH(A929,'Готовый продукция'!$A$2:$A$500,0),1)</f>
        <v>#DIV/0!</v>
      </c>
      <c r="H929" t="e">
        <f>IF(LEN(D929)&gt;1,MAX($H$2:H928)+1,0)</f>
        <v>#DIV/0!</v>
      </c>
      <c r="I929">
        <f>COUNTIF($A$3:A929,A929)</f>
        <v>927</v>
      </c>
    </row>
    <row r="930" spans="1:9">
      <c r="A930" s="2" t="e">
        <f>INDEX('Готовый продукция'!$A$2:$A$500,CEILING(ROW($A928)/MAX('Готовый продукция'!$J$2:$J$500),1))</f>
        <v>#DIV/0!</v>
      </c>
      <c r="B930" s="1" t="str">
        <f>IFERROR(INDEX('Готовый продукция'!$B$2:$E$500,MATCH(A930,'Готовый продукция'!$A$2:$A$500,0),1),"")</f>
        <v/>
      </c>
      <c r="C930" t="str">
        <f>IFERROR(INDEX('Готовый продукция'!$B$2:$E$500,MATCH(A930,'Готовый продукция'!$A$2:$A$500,0),2),"")</f>
        <v/>
      </c>
      <c r="D930" t="e">
        <f>IF(A930&gt;A929,INDEX(Нормы!$B$2:$B$1000,MATCH(C930,Нормы!$A$2:$A$1000,0),1),IF(COUNTIF(Нормы!$A$2:$A$1000,C930)&gt;=Лист8!I930,INDEX(Нормы!$B$2:$B$1000,MATCH(C930,Нормы!$A$2:$A$1000,0)+I929,1),0))</f>
        <v>#DIV/0!</v>
      </c>
      <c r="E930" t="e">
        <f>IF(A930&gt;A929,INDEX(Нормы!$C$2:$C$1000,MATCH(C930,Нормы!$A$2:$A$1000,0),1),IF(COUNTIF(Нормы!$A$2:$A$1000,C930)&gt;=Лист8!I930,INDEX(Нормы!$C$2:$C$1000,MATCH(C930,Нормы!$A$2:$A$1000,0)+I929,1),0))</f>
        <v>#DIV/0!</v>
      </c>
      <c r="F930" t="e">
        <f>IF(A930&gt;A929,INDEX(Нормы!$D$2:$D$1000,MATCH(C930,Нормы!$A$2:$A$1000,0),1),IF(COUNTIF(Нормы!$A$2:$A$1000,C930)&gt;=Лист8!I930,INDEX(Нормы!$D$2:$D$1000,MATCH(C930,Нормы!$A$2:$A$1000,0)+I929,1),0))*INDEX('Готовый продукция'!$E$2:$E$500,MATCH(A930,'Готовый продукция'!$A$2:$A$500,0),1)</f>
        <v>#DIV/0!</v>
      </c>
      <c r="H930" t="e">
        <f>IF(LEN(D930)&gt;1,MAX($H$2:H929)+1,0)</f>
        <v>#DIV/0!</v>
      </c>
      <c r="I930">
        <f>COUNTIF($A$3:A930,A930)</f>
        <v>928</v>
      </c>
    </row>
    <row r="931" spans="1:9">
      <c r="A931" s="2" t="e">
        <f>INDEX('Готовый продукция'!$A$2:$A$500,CEILING(ROW($A929)/MAX('Готовый продукция'!$J$2:$J$500),1))</f>
        <v>#DIV/0!</v>
      </c>
      <c r="B931" s="1" t="str">
        <f>IFERROR(INDEX('Готовый продукция'!$B$2:$E$500,MATCH(A931,'Готовый продукция'!$A$2:$A$500,0),1),"")</f>
        <v/>
      </c>
      <c r="C931" t="str">
        <f>IFERROR(INDEX('Готовый продукция'!$B$2:$E$500,MATCH(A931,'Готовый продукция'!$A$2:$A$500,0),2),"")</f>
        <v/>
      </c>
      <c r="D931" t="e">
        <f>IF(A931&gt;A930,INDEX(Нормы!$B$2:$B$1000,MATCH(C931,Нормы!$A$2:$A$1000,0),1),IF(COUNTIF(Нормы!$A$2:$A$1000,C931)&gt;=Лист8!I931,INDEX(Нормы!$B$2:$B$1000,MATCH(C931,Нормы!$A$2:$A$1000,0)+I930,1),0))</f>
        <v>#DIV/0!</v>
      </c>
      <c r="E931" t="e">
        <f>IF(A931&gt;A930,INDEX(Нормы!$C$2:$C$1000,MATCH(C931,Нормы!$A$2:$A$1000,0),1),IF(COUNTIF(Нормы!$A$2:$A$1000,C931)&gt;=Лист8!I931,INDEX(Нормы!$C$2:$C$1000,MATCH(C931,Нормы!$A$2:$A$1000,0)+I930,1),0))</f>
        <v>#DIV/0!</v>
      </c>
      <c r="F931" t="e">
        <f>IF(A931&gt;A930,INDEX(Нормы!$D$2:$D$1000,MATCH(C931,Нормы!$A$2:$A$1000,0),1),IF(COUNTIF(Нормы!$A$2:$A$1000,C931)&gt;=Лист8!I931,INDEX(Нормы!$D$2:$D$1000,MATCH(C931,Нормы!$A$2:$A$1000,0)+I930,1),0))*INDEX('Готовый продукция'!$E$2:$E$500,MATCH(A931,'Готовый продукция'!$A$2:$A$500,0),1)</f>
        <v>#DIV/0!</v>
      </c>
      <c r="H931" t="e">
        <f>IF(LEN(D931)&gt;1,MAX($H$2:H930)+1,0)</f>
        <v>#DIV/0!</v>
      </c>
      <c r="I931">
        <f>COUNTIF($A$3:A931,A931)</f>
        <v>929</v>
      </c>
    </row>
    <row r="932" spans="1:9">
      <c r="A932" s="2" t="e">
        <f>INDEX('Готовый продукция'!$A$2:$A$500,CEILING(ROW($A930)/MAX('Готовый продукция'!$J$2:$J$500),1))</f>
        <v>#DIV/0!</v>
      </c>
      <c r="B932" s="1" t="str">
        <f>IFERROR(INDEX('Готовый продукция'!$B$2:$E$500,MATCH(A932,'Готовый продукция'!$A$2:$A$500,0),1),"")</f>
        <v/>
      </c>
      <c r="C932" t="str">
        <f>IFERROR(INDEX('Готовый продукция'!$B$2:$E$500,MATCH(A932,'Готовый продукция'!$A$2:$A$500,0),2),"")</f>
        <v/>
      </c>
      <c r="D932" t="e">
        <f>IF(A932&gt;A931,INDEX(Нормы!$B$2:$B$1000,MATCH(C932,Нормы!$A$2:$A$1000,0),1),IF(COUNTIF(Нормы!$A$2:$A$1000,C932)&gt;=Лист8!I932,INDEX(Нормы!$B$2:$B$1000,MATCH(C932,Нормы!$A$2:$A$1000,0)+I931,1),0))</f>
        <v>#DIV/0!</v>
      </c>
      <c r="E932" t="e">
        <f>IF(A932&gt;A931,INDEX(Нормы!$C$2:$C$1000,MATCH(C932,Нормы!$A$2:$A$1000,0),1),IF(COUNTIF(Нормы!$A$2:$A$1000,C932)&gt;=Лист8!I932,INDEX(Нормы!$C$2:$C$1000,MATCH(C932,Нормы!$A$2:$A$1000,0)+I931,1),0))</f>
        <v>#DIV/0!</v>
      </c>
      <c r="F932" t="e">
        <f>IF(A932&gt;A931,INDEX(Нормы!$D$2:$D$1000,MATCH(C932,Нормы!$A$2:$A$1000,0),1),IF(COUNTIF(Нормы!$A$2:$A$1000,C932)&gt;=Лист8!I932,INDEX(Нормы!$D$2:$D$1000,MATCH(C932,Нормы!$A$2:$A$1000,0)+I931,1),0))*INDEX('Готовый продукция'!$E$2:$E$500,MATCH(A932,'Готовый продукция'!$A$2:$A$500,0),1)</f>
        <v>#DIV/0!</v>
      </c>
      <c r="H932" t="e">
        <f>IF(LEN(D932)&gt;1,MAX($H$2:H931)+1,0)</f>
        <v>#DIV/0!</v>
      </c>
      <c r="I932">
        <f>COUNTIF($A$3:A932,A932)</f>
        <v>930</v>
      </c>
    </row>
    <row r="933" spans="1:9">
      <c r="A933" s="2" t="e">
        <f>INDEX('Готовый продукция'!$A$2:$A$500,CEILING(ROW($A931)/MAX('Готовый продукция'!$J$2:$J$500),1))</f>
        <v>#DIV/0!</v>
      </c>
      <c r="B933" s="1" t="str">
        <f>IFERROR(INDEX('Готовый продукция'!$B$2:$E$500,MATCH(A933,'Готовый продукция'!$A$2:$A$500,0),1),"")</f>
        <v/>
      </c>
      <c r="C933" t="str">
        <f>IFERROR(INDEX('Готовый продукция'!$B$2:$E$500,MATCH(A933,'Готовый продукция'!$A$2:$A$500,0),2),"")</f>
        <v/>
      </c>
      <c r="D933" t="e">
        <f>IF(A933&gt;A932,INDEX(Нормы!$B$2:$B$1000,MATCH(C933,Нормы!$A$2:$A$1000,0),1),IF(COUNTIF(Нормы!$A$2:$A$1000,C933)&gt;=Лист8!I933,INDEX(Нормы!$B$2:$B$1000,MATCH(C933,Нормы!$A$2:$A$1000,0)+I932,1),0))</f>
        <v>#DIV/0!</v>
      </c>
      <c r="E933" t="e">
        <f>IF(A933&gt;A932,INDEX(Нормы!$C$2:$C$1000,MATCH(C933,Нормы!$A$2:$A$1000,0),1),IF(COUNTIF(Нормы!$A$2:$A$1000,C933)&gt;=Лист8!I933,INDEX(Нормы!$C$2:$C$1000,MATCH(C933,Нормы!$A$2:$A$1000,0)+I932,1),0))</f>
        <v>#DIV/0!</v>
      </c>
      <c r="F933" t="e">
        <f>IF(A933&gt;A932,INDEX(Нормы!$D$2:$D$1000,MATCH(C933,Нормы!$A$2:$A$1000,0),1),IF(COUNTIF(Нормы!$A$2:$A$1000,C933)&gt;=Лист8!I933,INDEX(Нормы!$D$2:$D$1000,MATCH(C933,Нормы!$A$2:$A$1000,0)+I932,1),0))*INDEX('Готовый продукция'!$E$2:$E$500,MATCH(A933,'Готовый продукция'!$A$2:$A$500,0),1)</f>
        <v>#DIV/0!</v>
      </c>
      <c r="H933" t="e">
        <f>IF(LEN(D933)&gt;1,MAX($H$2:H932)+1,0)</f>
        <v>#DIV/0!</v>
      </c>
      <c r="I933">
        <f>COUNTIF($A$3:A933,A933)</f>
        <v>931</v>
      </c>
    </row>
    <row r="934" spans="1:9">
      <c r="A934" s="2" t="e">
        <f>INDEX('Готовый продукция'!$A$2:$A$500,CEILING(ROW($A932)/MAX('Готовый продукция'!$J$2:$J$500),1))</f>
        <v>#DIV/0!</v>
      </c>
      <c r="B934" s="1" t="str">
        <f>IFERROR(INDEX('Готовый продукция'!$B$2:$E$500,MATCH(A934,'Готовый продукция'!$A$2:$A$500,0),1),"")</f>
        <v/>
      </c>
      <c r="C934" t="str">
        <f>IFERROR(INDEX('Готовый продукция'!$B$2:$E$500,MATCH(A934,'Готовый продукция'!$A$2:$A$500,0),2),"")</f>
        <v/>
      </c>
      <c r="D934" t="e">
        <f>IF(A934&gt;A933,INDEX(Нормы!$B$2:$B$1000,MATCH(C934,Нормы!$A$2:$A$1000,0),1),IF(COUNTIF(Нормы!$A$2:$A$1000,C934)&gt;=Лист8!I934,INDEX(Нормы!$B$2:$B$1000,MATCH(C934,Нормы!$A$2:$A$1000,0)+I933,1),0))</f>
        <v>#DIV/0!</v>
      </c>
      <c r="E934" t="e">
        <f>IF(A934&gt;A933,INDEX(Нормы!$C$2:$C$1000,MATCH(C934,Нормы!$A$2:$A$1000,0),1),IF(COUNTIF(Нормы!$A$2:$A$1000,C934)&gt;=Лист8!I934,INDEX(Нормы!$C$2:$C$1000,MATCH(C934,Нормы!$A$2:$A$1000,0)+I933,1),0))</f>
        <v>#DIV/0!</v>
      </c>
      <c r="F934" t="e">
        <f>IF(A934&gt;A933,INDEX(Нормы!$D$2:$D$1000,MATCH(C934,Нормы!$A$2:$A$1000,0),1),IF(COUNTIF(Нормы!$A$2:$A$1000,C934)&gt;=Лист8!I934,INDEX(Нормы!$D$2:$D$1000,MATCH(C934,Нормы!$A$2:$A$1000,0)+I933,1),0))*INDEX('Готовый продукция'!$E$2:$E$500,MATCH(A934,'Готовый продукция'!$A$2:$A$500,0),1)</f>
        <v>#DIV/0!</v>
      </c>
      <c r="H934" t="e">
        <f>IF(LEN(D934)&gt;1,MAX($H$2:H933)+1,0)</f>
        <v>#DIV/0!</v>
      </c>
      <c r="I934">
        <f>COUNTIF($A$3:A934,A934)</f>
        <v>932</v>
      </c>
    </row>
    <row r="935" spans="1:9">
      <c r="A935" s="2" t="e">
        <f>INDEX('Готовый продукция'!$A$2:$A$500,CEILING(ROW($A933)/MAX('Готовый продукция'!$J$2:$J$500),1))</f>
        <v>#DIV/0!</v>
      </c>
      <c r="B935" s="1" t="str">
        <f>IFERROR(INDEX('Готовый продукция'!$B$2:$E$500,MATCH(A935,'Готовый продукция'!$A$2:$A$500,0),1),"")</f>
        <v/>
      </c>
      <c r="C935" t="str">
        <f>IFERROR(INDEX('Готовый продукция'!$B$2:$E$500,MATCH(A935,'Готовый продукция'!$A$2:$A$500,0),2),"")</f>
        <v/>
      </c>
      <c r="D935" t="e">
        <f>IF(A935&gt;A934,INDEX(Нормы!$B$2:$B$1000,MATCH(C935,Нормы!$A$2:$A$1000,0),1),IF(COUNTIF(Нормы!$A$2:$A$1000,C935)&gt;=Лист8!I935,INDEX(Нормы!$B$2:$B$1000,MATCH(C935,Нормы!$A$2:$A$1000,0)+I934,1),0))</f>
        <v>#DIV/0!</v>
      </c>
      <c r="E935" t="e">
        <f>IF(A935&gt;A934,INDEX(Нормы!$C$2:$C$1000,MATCH(C935,Нормы!$A$2:$A$1000,0),1),IF(COUNTIF(Нормы!$A$2:$A$1000,C935)&gt;=Лист8!I935,INDEX(Нормы!$C$2:$C$1000,MATCH(C935,Нормы!$A$2:$A$1000,0)+I934,1),0))</f>
        <v>#DIV/0!</v>
      </c>
      <c r="F935" t="e">
        <f>IF(A935&gt;A934,INDEX(Нормы!$D$2:$D$1000,MATCH(C935,Нормы!$A$2:$A$1000,0),1),IF(COUNTIF(Нормы!$A$2:$A$1000,C935)&gt;=Лист8!I935,INDEX(Нормы!$D$2:$D$1000,MATCH(C935,Нормы!$A$2:$A$1000,0)+I934,1),0))*INDEX('Готовый продукция'!$E$2:$E$500,MATCH(A935,'Готовый продукция'!$A$2:$A$500,0),1)</f>
        <v>#DIV/0!</v>
      </c>
      <c r="H935" t="e">
        <f>IF(LEN(D935)&gt;1,MAX($H$2:H934)+1,0)</f>
        <v>#DIV/0!</v>
      </c>
      <c r="I935">
        <f>COUNTIF($A$3:A935,A935)</f>
        <v>933</v>
      </c>
    </row>
    <row r="936" spans="1:9">
      <c r="A936" s="2" t="e">
        <f>INDEX('Готовый продукция'!$A$2:$A$500,CEILING(ROW($A934)/MAX('Готовый продукция'!$J$2:$J$500),1))</f>
        <v>#DIV/0!</v>
      </c>
      <c r="B936" s="1" t="str">
        <f>IFERROR(INDEX('Готовый продукция'!$B$2:$E$500,MATCH(A936,'Готовый продукция'!$A$2:$A$500,0),1),"")</f>
        <v/>
      </c>
      <c r="C936" t="str">
        <f>IFERROR(INDEX('Готовый продукция'!$B$2:$E$500,MATCH(A936,'Готовый продукция'!$A$2:$A$500,0),2),"")</f>
        <v/>
      </c>
      <c r="D936" t="e">
        <f>IF(A936&gt;A935,INDEX(Нормы!$B$2:$B$1000,MATCH(C936,Нормы!$A$2:$A$1000,0),1),IF(COUNTIF(Нормы!$A$2:$A$1000,C936)&gt;=Лист8!I936,INDEX(Нормы!$B$2:$B$1000,MATCH(C936,Нормы!$A$2:$A$1000,0)+I935,1),0))</f>
        <v>#DIV/0!</v>
      </c>
      <c r="E936" t="e">
        <f>IF(A936&gt;A935,INDEX(Нормы!$C$2:$C$1000,MATCH(C936,Нормы!$A$2:$A$1000,0),1),IF(COUNTIF(Нормы!$A$2:$A$1000,C936)&gt;=Лист8!I936,INDEX(Нормы!$C$2:$C$1000,MATCH(C936,Нормы!$A$2:$A$1000,0)+I935,1),0))</f>
        <v>#DIV/0!</v>
      </c>
      <c r="F936" t="e">
        <f>IF(A936&gt;A935,INDEX(Нормы!$D$2:$D$1000,MATCH(C936,Нормы!$A$2:$A$1000,0),1),IF(COUNTIF(Нормы!$A$2:$A$1000,C936)&gt;=Лист8!I936,INDEX(Нормы!$D$2:$D$1000,MATCH(C936,Нормы!$A$2:$A$1000,0)+I935,1),0))*INDEX('Готовый продукция'!$E$2:$E$500,MATCH(A936,'Готовый продукция'!$A$2:$A$500,0),1)</f>
        <v>#DIV/0!</v>
      </c>
      <c r="H936" t="e">
        <f>IF(LEN(D936)&gt;1,MAX($H$2:H935)+1,0)</f>
        <v>#DIV/0!</v>
      </c>
      <c r="I936">
        <f>COUNTIF($A$3:A936,A936)</f>
        <v>934</v>
      </c>
    </row>
    <row r="937" spans="1:9">
      <c r="A937" s="2" t="e">
        <f>INDEX('Готовый продукция'!$A$2:$A$500,CEILING(ROW($A935)/MAX('Готовый продукция'!$J$2:$J$500),1))</f>
        <v>#DIV/0!</v>
      </c>
      <c r="B937" s="1" t="str">
        <f>IFERROR(INDEX('Готовый продукция'!$B$2:$E$500,MATCH(A937,'Готовый продукция'!$A$2:$A$500,0),1),"")</f>
        <v/>
      </c>
      <c r="C937" t="str">
        <f>IFERROR(INDEX('Готовый продукция'!$B$2:$E$500,MATCH(A937,'Готовый продукция'!$A$2:$A$500,0),2),"")</f>
        <v/>
      </c>
      <c r="D937" t="e">
        <f>IF(A937&gt;A936,INDEX(Нормы!$B$2:$B$1000,MATCH(C937,Нормы!$A$2:$A$1000,0),1),IF(COUNTIF(Нормы!$A$2:$A$1000,C937)&gt;=Лист8!I937,INDEX(Нормы!$B$2:$B$1000,MATCH(C937,Нормы!$A$2:$A$1000,0)+I936,1),0))</f>
        <v>#DIV/0!</v>
      </c>
      <c r="E937" t="e">
        <f>IF(A937&gt;A936,INDEX(Нормы!$C$2:$C$1000,MATCH(C937,Нормы!$A$2:$A$1000,0),1),IF(COUNTIF(Нормы!$A$2:$A$1000,C937)&gt;=Лист8!I937,INDEX(Нормы!$C$2:$C$1000,MATCH(C937,Нормы!$A$2:$A$1000,0)+I936,1),0))</f>
        <v>#DIV/0!</v>
      </c>
      <c r="F937" t="e">
        <f>IF(A937&gt;A936,INDEX(Нормы!$D$2:$D$1000,MATCH(C937,Нормы!$A$2:$A$1000,0),1),IF(COUNTIF(Нормы!$A$2:$A$1000,C937)&gt;=Лист8!I937,INDEX(Нормы!$D$2:$D$1000,MATCH(C937,Нормы!$A$2:$A$1000,0)+I936,1),0))*INDEX('Готовый продукция'!$E$2:$E$500,MATCH(A937,'Готовый продукция'!$A$2:$A$500,0),1)</f>
        <v>#DIV/0!</v>
      </c>
      <c r="H937" t="e">
        <f>IF(LEN(D937)&gt;1,MAX($H$2:H936)+1,0)</f>
        <v>#DIV/0!</v>
      </c>
      <c r="I937">
        <f>COUNTIF($A$3:A937,A937)</f>
        <v>935</v>
      </c>
    </row>
    <row r="938" spans="1:9">
      <c r="A938" s="2" t="e">
        <f>INDEX('Готовый продукция'!$A$2:$A$500,CEILING(ROW($A936)/MAX('Готовый продукция'!$J$2:$J$500),1))</f>
        <v>#DIV/0!</v>
      </c>
      <c r="B938" s="1" t="str">
        <f>IFERROR(INDEX('Готовый продукция'!$B$2:$E$500,MATCH(A938,'Готовый продукция'!$A$2:$A$500,0),1),"")</f>
        <v/>
      </c>
      <c r="C938" t="str">
        <f>IFERROR(INDEX('Готовый продукция'!$B$2:$E$500,MATCH(A938,'Готовый продукция'!$A$2:$A$500,0),2),"")</f>
        <v/>
      </c>
      <c r="D938" t="e">
        <f>IF(A938&gt;A937,INDEX(Нормы!$B$2:$B$1000,MATCH(C938,Нормы!$A$2:$A$1000,0),1),IF(COUNTIF(Нормы!$A$2:$A$1000,C938)&gt;=Лист8!I938,INDEX(Нормы!$B$2:$B$1000,MATCH(C938,Нормы!$A$2:$A$1000,0)+I937,1),0))</f>
        <v>#DIV/0!</v>
      </c>
      <c r="E938" t="e">
        <f>IF(A938&gt;A937,INDEX(Нормы!$C$2:$C$1000,MATCH(C938,Нормы!$A$2:$A$1000,0),1),IF(COUNTIF(Нормы!$A$2:$A$1000,C938)&gt;=Лист8!I938,INDEX(Нормы!$C$2:$C$1000,MATCH(C938,Нормы!$A$2:$A$1000,0)+I937,1),0))</f>
        <v>#DIV/0!</v>
      </c>
      <c r="F938" t="e">
        <f>IF(A938&gt;A937,INDEX(Нормы!$D$2:$D$1000,MATCH(C938,Нормы!$A$2:$A$1000,0),1),IF(COUNTIF(Нормы!$A$2:$A$1000,C938)&gt;=Лист8!I938,INDEX(Нормы!$D$2:$D$1000,MATCH(C938,Нормы!$A$2:$A$1000,0)+I937,1),0))*INDEX('Готовый продукция'!$E$2:$E$500,MATCH(A938,'Готовый продукция'!$A$2:$A$500,0),1)</f>
        <v>#DIV/0!</v>
      </c>
      <c r="H938" t="e">
        <f>IF(LEN(D938)&gt;1,MAX($H$2:H937)+1,0)</f>
        <v>#DIV/0!</v>
      </c>
      <c r="I938">
        <f>COUNTIF($A$3:A938,A938)</f>
        <v>936</v>
      </c>
    </row>
    <row r="939" spans="1:9">
      <c r="A939" s="2" t="e">
        <f>INDEX('Готовый продукция'!$A$2:$A$500,CEILING(ROW($A937)/MAX('Готовый продукция'!$J$2:$J$500),1))</f>
        <v>#DIV/0!</v>
      </c>
      <c r="B939" s="1" t="str">
        <f>IFERROR(INDEX('Готовый продукция'!$B$2:$E$500,MATCH(A939,'Готовый продукция'!$A$2:$A$500,0),1),"")</f>
        <v/>
      </c>
      <c r="C939" t="str">
        <f>IFERROR(INDEX('Готовый продукция'!$B$2:$E$500,MATCH(A939,'Готовый продукция'!$A$2:$A$500,0),2),"")</f>
        <v/>
      </c>
      <c r="D939" t="e">
        <f>IF(A939&gt;A938,INDEX(Нормы!$B$2:$B$1000,MATCH(C939,Нормы!$A$2:$A$1000,0),1),IF(COUNTIF(Нормы!$A$2:$A$1000,C939)&gt;=Лист8!I939,INDEX(Нормы!$B$2:$B$1000,MATCH(C939,Нормы!$A$2:$A$1000,0)+I938,1),0))</f>
        <v>#DIV/0!</v>
      </c>
      <c r="E939" t="e">
        <f>IF(A939&gt;A938,INDEX(Нормы!$C$2:$C$1000,MATCH(C939,Нормы!$A$2:$A$1000,0),1),IF(COUNTIF(Нормы!$A$2:$A$1000,C939)&gt;=Лист8!I939,INDEX(Нормы!$C$2:$C$1000,MATCH(C939,Нормы!$A$2:$A$1000,0)+I938,1),0))</f>
        <v>#DIV/0!</v>
      </c>
      <c r="F939" t="e">
        <f>IF(A939&gt;A938,INDEX(Нормы!$D$2:$D$1000,MATCH(C939,Нормы!$A$2:$A$1000,0),1),IF(COUNTIF(Нормы!$A$2:$A$1000,C939)&gt;=Лист8!I939,INDEX(Нормы!$D$2:$D$1000,MATCH(C939,Нормы!$A$2:$A$1000,0)+I938,1),0))*INDEX('Готовый продукция'!$E$2:$E$500,MATCH(A939,'Готовый продукция'!$A$2:$A$500,0),1)</f>
        <v>#DIV/0!</v>
      </c>
      <c r="H939" t="e">
        <f>IF(LEN(D939)&gt;1,MAX($H$2:H938)+1,0)</f>
        <v>#DIV/0!</v>
      </c>
      <c r="I939">
        <f>COUNTIF($A$3:A939,A939)</f>
        <v>937</v>
      </c>
    </row>
    <row r="940" spans="1:9">
      <c r="A940" s="2" t="e">
        <f>INDEX('Готовый продукция'!$A$2:$A$500,CEILING(ROW($A938)/MAX('Готовый продукция'!$J$2:$J$500),1))</f>
        <v>#DIV/0!</v>
      </c>
      <c r="B940" s="1" t="str">
        <f>IFERROR(INDEX('Готовый продукция'!$B$2:$E$500,MATCH(A940,'Готовый продукция'!$A$2:$A$500,0),1),"")</f>
        <v/>
      </c>
      <c r="C940" t="str">
        <f>IFERROR(INDEX('Готовый продукция'!$B$2:$E$500,MATCH(A940,'Готовый продукция'!$A$2:$A$500,0),2),"")</f>
        <v/>
      </c>
      <c r="D940" t="e">
        <f>IF(A940&gt;A939,INDEX(Нормы!$B$2:$B$1000,MATCH(C940,Нормы!$A$2:$A$1000,0),1),IF(COUNTIF(Нормы!$A$2:$A$1000,C940)&gt;=Лист8!I940,INDEX(Нормы!$B$2:$B$1000,MATCH(C940,Нормы!$A$2:$A$1000,0)+I939,1),0))</f>
        <v>#DIV/0!</v>
      </c>
      <c r="E940" t="e">
        <f>IF(A940&gt;A939,INDEX(Нормы!$C$2:$C$1000,MATCH(C940,Нормы!$A$2:$A$1000,0),1),IF(COUNTIF(Нормы!$A$2:$A$1000,C940)&gt;=Лист8!I940,INDEX(Нормы!$C$2:$C$1000,MATCH(C940,Нормы!$A$2:$A$1000,0)+I939,1),0))</f>
        <v>#DIV/0!</v>
      </c>
      <c r="F940" t="e">
        <f>IF(A940&gt;A939,INDEX(Нормы!$D$2:$D$1000,MATCH(C940,Нормы!$A$2:$A$1000,0),1),IF(COUNTIF(Нормы!$A$2:$A$1000,C940)&gt;=Лист8!I940,INDEX(Нормы!$D$2:$D$1000,MATCH(C940,Нормы!$A$2:$A$1000,0)+I939,1),0))*INDEX('Готовый продукция'!$E$2:$E$500,MATCH(A940,'Готовый продукция'!$A$2:$A$500,0),1)</f>
        <v>#DIV/0!</v>
      </c>
      <c r="H940" t="e">
        <f>IF(LEN(D940)&gt;1,MAX($H$2:H939)+1,0)</f>
        <v>#DIV/0!</v>
      </c>
      <c r="I940">
        <f>COUNTIF($A$3:A940,A940)</f>
        <v>938</v>
      </c>
    </row>
    <row r="941" spans="1:9">
      <c r="A941" s="2" t="e">
        <f>INDEX('Готовый продукция'!$A$2:$A$500,CEILING(ROW($A939)/MAX('Готовый продукция'!$J$2:$J$500),1))</f>
        <v>#DIV/0!</v>
      </c>
      <c r="B941" s="1" t="str">
        <f>IFERROR(INDEX('Готовый продукция'!$B$2:$E$500,MATCH(A941,'Готовый продукция'!$A$2:$A$500,0),1),"")</f>
        <v/>
      </c>
      <c r="C941" t="str">
        <f>IFERROR(INDEX('Готовый продукция'!$B$2:$E$500,MATCH(A941,'Готовый продукция'!$A$2:$A$500,0),2),"")</f>
        <v/>
      </c>
      <c r="D941" t="e">
        <f>IF(A941&gt;A940,INDEX(Нормы!$B$2:$B$1000,MATCH(C941,Нормы!$A$2:$A$1000,0),1),IF(COUNTIF(Нормы!$A$2:$A$1000,C941)&gt;=Лист8!I941,INDEX(Нормы!$B$2:$B$1000,MATCH(C941,Нормы!$A$2:$A$1000,0)+I940,1),0))</f>
        <v>#DIV/0!</v>
      </c>
      <c r="E941" t="e">
        <f>IF(A941&gt;A940,INDEX(Нормы!$C$2:$C$1000,MATCH(C941,Нормы!$A$2:$A$1000,0),1),IF(COUNTIF(Нормы!$A$2:$A$1000,C941)&gt;=Лист8!I941,INDEX(Нормы!$C$2:$C$1000,MATCH(C941,Нормы!$A$2:$A$1000,0)+I940,1),0))</f>
        <v>#DIV/0!</v>
      </c>
      <c r="F941" t="e">
        <f>IF(A941&gt;A940,INDEX(Нормы!$D$2:$D$1000,MATCH(C941,Нормы!$A$2:$A$1000,0),1),IF(COUNTIF(Нормы!$A$2:$A$1000,C941)&gt;=Лист8!I941,INDEX(Нормы!$D$2:$D$1000,MATCH(C941,Нормы!$A$2:$A$1000,0)+I940,1),0))*INDEX('Готовый продукция'!$E$2:$E$500,MATCH(A941,'Готовый продукция'!$A$2:$A$500,0),1)</f>
        <v>#DIV/0!</v>
      </c>
      <c r="H941" t="e">
        <f>IF(LEN(D941)&gt;1,MAX($H$2:H940)+1,0)</f>
        <v>#DIV/0!</v>
      </c>
      <c r="I941">
        <f>COUNTIF($A$3:A941,A941)</f>
        <v>939</v>
      </c>
    </row>
    <row r="942" spans="1:9">
      <c r="A942" s="2" t="e">
        <f>INDEX('Готовый продукция'!$A$2:$A$500,CEILING(ROW($A940)/MAX('Готовый продукция'!$J$2:$J$500),1))</f>
        <v>#DIV/0!</v>
      </c>
      <c r="B942" s="1" t="str">
        <f>IFERROR(INDEX('Готовый продукция'!$B$2:$E$500,MATCH(A942,'Готовый продукция'!$A$2:$A$500,0),1),"")</f>
        <v/>
      </c>
      <c r="C942" t="str">
        <f>IFERROR(INDEX('Готовый продукция'!$B$2:$E$500,MATCH(A942,'Готовый продукция'!$A$2:$A$500,0),2),"")</f>
        <v/>
      </c>
      <c r="D942" t="e">
        <f>IF(A942&gt;A941,INDEX(Нормы!$B$2:$B$1000,MATCH(C942,Нормы!$A$2:$A$1000,0),1),IF(COUNTIF(Нормы!$A$2:$A$1000,C942)&gt;=Лист8!I942,INDEX(Нормы!$B$2:$B$1000,MATCH(C942,Нормы!$A$2:$A$1000,0)+I941,1),0))</f>
        <v>#DIV/0!</v>
      </c>
      <c r="E942" t="e">
        <f>IF(A942&gt;A941,INDEX(Нормы!$C$2:$C$1000,MATCH(C942,Нормы!$A$2:$A$1000,0),1),IF(COUNTIF(Нормы!$A$2:$A$1000,C942)&gt;=Лист8!I942,INDEX(Нормы!$C$2:$C$1000,MATCH(C942,Нормы!$A$2:$A$1000,0)+I941,1),0))</f>
        <v>#DIV/0!</v>
      </c>
      <c r="F942" t="e">
        <f>IF(A942&gt;A941,INDEX(Нормы!$D$2:$D$1000,MATCH(C942,Нормы!$A$2:$A$1000,0),1),IF(COUNTIF(Нормы!$A$2:$A$1000,C942)&gt;=Лист8!I942,INDEX(Нормы!$D$2:$D$1000,MATCH(C942,Нормы!$A$2:$A$1000,0)+I941,1),0))*INDEX('Готовый продукция'!$E$2:$E$500,MATCH(A942,'Готовый продукция'!$A$2:$A$500,0),1)</f>
        <v>#DIV/0!</v>
      </c>
      <c r="H942" t="e">
        <f>IF(LEN(D942)&gt;1,MAX($H$2:H941)+1,0)</f>
        <v>#DIV/0!</v>
      </c>
      <c r="I942">
        <f>COUNTIF($A$3:A942,A942)</f>
        <v>940</v>
      </c>
    </row>
    <row r="943" spans="1:9">
      <c r="A943" s="2" t="e">
        <f>INDEX('Готовый продукция'!$A$2:$A$500,CEILING(ROW($A941)/MAX('Готовый продукция'!$J$2:$J$500),1))</f>
        <v>#DIV/0!</v>
      </c>
      <c r="B943" s="1" t="str">
        <f>IFERROR(INDEX('Готовый продукция'!$B$2:$E$500,MATCH(A943,'Готовый продукция'!$A$2:$A$500,0),1),"")</f>
        <v/>
      </c>
      <c r="C943" t="str">
        <f>IFERROR(INDEX('Готовый продукция'!$B$2:$E$500,MATCH(A943,'Готовый продукция'!$A$2:$A$500,0),2),"")</f>
        <v/>
      </c>
      <c r="D943" t="e">
        <f>IF(A943&gt;A942,INDEX(Нормы!$B$2:$B$1000,MATCH(C943,Нормы!$A$2:$A$1000,0),1),IF(COUNTIF(Нормы!$A$2:$A$1000,C943)&gt;=Лист8!I943,INDEX(Нормы!$B$2:$B$1000,MATCH(C943,Нормы!$A$2:$A$1000,0)+I942,1),0))</f>
        <v>#DIV/0!</v>
      </c>
      <c r="E943" t="e">
        <f>IF(A943&gt;A942,INDEX(Нормы!$C$2:$C$1000,MATCH(C943,Нормы!$A$2:$A$1000,0),1),IF(COUNTIF(Нормы!$A$2:$A$1000,C943)&gt;=Лист8!I943,INDEX(Нормы!$C$2:$C$1000,MATCH(C943,Нормы!$A$2:$A$1000,0)+I942,1),0))</f>
        <v>#DIV/0!</v>
      </c>
      <c r="F943" t="e">
        <f>IF(A943&gt;A942,INDEX(Нормы!$D$2:$D$1000,MATCH(C943,Нормы!$A$2:$A$1000,0),1),IF(COUNTIF(Нормы!$A$2:$A$1000,C943)&gt;=Лист8!I943,INDEX(Нормы!$D$2:$D$1000,MATCH(C943,Нормы!$A$2:$A$1000,0)+I942,1),0))*INDEX('Готовый продукция'!$E$2:$E$500,MATCH(A943,'Готовый продукция'!$A$2:$A$500,0),1)</f>
        <v>#DIV/0!</v>
      </c>
      <c r="H943" t="e">
        <f>IF(LEN(D943)&gt;1,MAX($H$2:H942)+1,0)</f>
        <v>#DIV/0!</v>
      </c>
      <c r="I943">
        <f>COUNTIF($A$3:A943,A943)</f>
        <v>941</v>
      </c>
    </row>
    <row r="944" spans="1:9">
      <c r="A944" s="2" t="e">
        <f>INDEX('Готовый продукция'!$A$2:$A$500,CEILING(ROW($A942)/MAX('Готовый продукция'!$J$2:$J$500),1))</f>
        <v>#DIV/0!</v>
      </c>
      <c r="B944" s="1" t="str">
        <f>IFERROR(INDEX('Готовый продукция'!$B$2:$E$500,MATCH(A944,'Готовый продукция'!$A$2:$A$500,0),1),"")</f>
        <v/>
      </c>
      <c r="C944" t="str">
        <f>IFERROR(INDEX('Готовый продукция'!$B$2:$E$500,MATCH(A944,'Готовый продукция'!$A$2:$A$500,0),2),"")</f>
        <v/>
      </c>
      <c r="D944" t="e">
        <f>IF(A944&gt;A943,INDEX(Нормы!$B$2:$B$1000,MATCH(C944,Нормы!$A$2:$A$1000,0),1),IF(COUNTIF(Нормы!$A$2:$A$1000,C944)&gt;=Лист8!I944,INDEX(Нормы!$B$2:$B$1000,MATCH(C944,Нормы!$A$2:$A$1000,0)+I943,1),0))</f>
        <v>#DIV/0!</v>
      </c>
      <c r="E944" t="e">
        <f>IF(A944&gt;A943,INDEX(Нормы!$C$2:$C$1000,MATCH(C944,Нормы!$A$2:$A$1000,0),1),IF(COUNTIF(Нормы!$A$2:$A$1000,C944)&gt;=Лист8!I944,INDEX(Нормы!$C$2:$C$1000,MATCH(C944,Нормы!$A$2:$A$1000,0)+I943,1),0))</f>
        <v>#DIV/0!</v>
      </c>
      <c r="F944" t="e">
        <f>IF(A944&gt;A943,INDEX(Нормы!$D$2:$D$1000,MATCH(C944,Нормы!$A$2:$A$1000,0),1),IF(COUNTIF(Нормы!$A$2:$A$1000,C944)&gt;=Лист8!I944,INDEX(Нормы!$D$2:$D$1000,MATCH(C944,Нормы!$A$2:$A$1000,0)+I943,1),0))*INDEX('Готовый продукция'!$E$2:$E$500,MATCH(A944,'Готовый продукция'!$A$2:$A$500,0),1)</f>
        <v>#DIV/0!</v>
      </c>
      <c r="H944" t="e">
        <f>IF(LEN(D944)&gt;1,MAX($H$2:H943)+1,0)</f>
        <v>#DIV/0!</v>
      </c>
      <c r="I944">
        <f>COUNTIF($A$3:A944,A944)</f>
        <v>942</v>
      </c>
    </row>
    <row r="945" spans="1:9">
      <c r="A945" s="2" t="e">
        <f>INDEX('Готовый продукция'!$A$2:$A$500,CEILING(ROW($A943)/MAX('Готовый продукция'!$J$2:$J$500),1))</f>
        <v>#DIV/0!</v>
      </c>
      <c r="B945" s="1" t="str">
        <f>IFERROR(INDEX('Готовый продукция'!$B$2:$E$500,MATCH(A945,'Готовый продукция'!$A$2:$A$500,0),1),"")</f>
        <v/>
      </c>
      <c r="C945" t="str">
        <f>IFERROR(INDEX('Готовый продукция'!$B$2:$E$500,MATCH(A945,'Готовый продукция'!$A$2:$A$500,0),2),"")</f>
        <v/>
      </c>
      <c r="D945" t="e">
        <f>IF(A945&gt;A944,INDEX(Нормы!$B$2:$B$1000,MATCH(C945,Нормы!$A$2:$A$1000,0),1),IF(COUNTIF(Нормы!$A$2:$A$1000,C945)&gt;=Лист8!I945,INDEX(Нормы!$B$2:$B$1000,MATCH(C945,Нормы!$A$2:$A$1000,0)+I944,1),0))</f>
        <v>#DIV/0!</v>
      </c>
      <c r="E945" t="e">
        <f>IF(A945&gt;A944,INDEX(Нормы!$C$2:$C$1000,MATCH(C945,Нормы!$A$2:$A$1000,0),1),IF(COUNTIF(Нормы!$A$2:$A$1000,C945)&gt;=Лист8!I945,INDEX(Нормы!$C$2:$C$1000,MATCH(C945,Нормы!$A$2:$A$1000,0)+I944,1),0))</f>
        <v>#DIV/0!</v>
      </c>
      <c r="F945" t="e">
        <f>IF(A945&gt;A944,INDEX(Нормы!$D$2:$D$1000,MATCH(C945,Нормы!$A$2:$A$1000,0),1),IF(COUNTIF(Нормы!$A$2:$A$1000,C945)&gt;=Лист8!I945,INDEX(Нормы!$D$2:$D$1000,MATCH(C945,Нормы!$A$2:$A$1000,0)+I944,1),0))*INDEX('Готовый продукция'!$E$2:$E$500,MATCH(A945,'Готовый продукция'!$A$2:$A$500,0),1)</f>
        <v>#DIV/0!</v>
      </c>
      <c r="H945" t="e">
        <f>IF(LEN(D945)&gt;1,MAX($H$2:H944)+1,0)</f>
        <v>#DIV/0!</v>
      </c>
      <c r="I945">
        <f>COUNTIF($A$3:A945,A945)</f>
        <v>943</v>
      </c>
    </row>
    <row r="946" spans="1:9">
      <c r="A946" s="2" t="e">
        <f>INDEX('Готовый продукция'!$A$2:$A$500,CEILING(ROW($A944)/MAX('Готовый продукция'!$J$2:$J$500),1))</f>
        <v>#DIV/0!</v>
      </c>
      <c r="B946" s="1" t="str">
        <f>IFERROR(INDEX('Готовый продукция'!$B$2:$E$500,MATCH(A946,'Готовый продукция'!$A$2:$A$500,0),1),"")</f>
        <v/>
      </c>
      <c r="C946" t="str">
        <f>IFERROR(INDEX('Готовый продукция'!$B$2:$E$500,MATCH(A946,'Готовый продукция'!$A$2:$A$500,0),2),"")</f>
        <v/>
      </c>
      <c r="D946" t="e">
        <f>IF(A946&gt;A945,INDEX(Нормы!$B$2:$B$1000,MATCH(C946,Нормы!$A$2:$A$1000,0),1),IF(COUNTIF(Нормы!$A$2:$A$1000,C946)&gt;=Лист8!I946,INDEX(Нормы!$B$2:$B$1000,MATCH(C946,Нормы!$A$2:$A$1000,0)+I945,1),0))</f>
        <v>#DIV/0!</v>
      </c>
      <c r="E946" t="e">
        <f>IF(A946&gt;A945,INDEX(Нормы!$C$2:$C$1000,MATCH(C946,Нормы!$A$2:$A$1000,0),1),IF(COUNTIF(Нормы!$A$2:$A$1000,C946)&gt;=Лист8!I946,INDEX(Нормы!$C$2:$C$1000,MATCH(C946,Нормы!$A$2:$A$1000,0)+I945,1),0))</f>
        <v>#DIV/0!</v>
      </c>
      <c r="F946" t="e">
        <f>IF(A946&gt;A945,INDEX(Нормы!$D$2:$D$1000,MATCH(C946,Нормы!$A$2:$A$1000,0),1),IF(COUNTIF(Нормы!$A$2:$A$1000,C946)&gt;=Лист8!I946,INDEX(Нормы!$D$2:$D$1000,MATCH(C946,Нормы!$A$2:$A$1000,0)+I945,1),0))*INDEX('Готовый продукция'!$E$2:$E$500,MATCH(A946,'Готовый продукция'!$A$2:$A$500,0),1)</f>
        <v>#DIV/0!</v>
      </c>
      <c r="H946" t="e">
        <f>IF(LEN(D946)&gt;1,MAX($H$2:H945)+1,0)</f>
        <v>#DIV/0!</v>
      </c>
      <c r="I946">
        <f>COUNTIF($A$3:A946,A946)</f>
        <v>944</v>
      </c>
    </row>
    <row r="947" spans="1:9">
      <c r="A947" s="2" t="e">
        <f>INDEX('Готовый продукция'!$A$2:$A$500,CEILING(ROW($A945)/MAX('Готовый продукция'!$J$2:$J$500),1))</f>
        <v>#DIV/0!</v>
      </c>
      <c r="B947" s="1" t="str">
        <f>IFERROR(INDEX('Готовый продукция'!$B$2:$E$500,MATCH(A947,'Готовый продукция'!$A$2:$A$500,0),1),"")</f>
        <v/>
      </c>
      <c r="C947" t="str">
        <f>IFERROR(INDEX('Готовый продукция'!$B$2:$E$500,MATCH(A947,'Готовый продукция'!$A$2:$A$500,0),2),"")</f>
        <v/>
      </c>
      <c r="D947" t="e">
        <f>IF(A947&gt;A946,INDEX(Нормы!$B$2:$B$1000,MATCH(C947,Нормы!$A$2:$A$1000,0),1),IF(COUNTIF(Нормы!$A$2:$A$1000,C947)&gt;=Лист8!I947,INDEX(Нормы!$B$2:$B$1000,MATCH(C947,Нормы!$A$2:$A$1000,0)+I946,1),0))</f>
        <v>#DIV/0!</v>
      </c>
      <c r="E947" t="e">
        <f>IF(A947&gt;A946,INDEX(Нормы!$C$2:$C$1000,MATCH(C947,Нормы!$A$2:$A$1000,0),1),IF(COUNTIF(Нормы!$A$2:$A$1000,C947)&gt;=Лист8!I947,INDEX(Нормы!$C$2:$C$1000,MATCH(C947,Нормы!$A$2:$A$1000,0)+I946,1),0))</f>
        <v>#DIV/0!</v>
      </c>
      <c r="F947" t="e">
        <f>IF(A947&gt;A946,INDEX(Нормы!$D$2:$D$1000,MATCH(C947,Нормы!$A$2:$A$1000,0),1),IF(COUNTIF(Нормы!$A$2:$A$1000,C947)&gt;=Лист8!I947,INDEX(Нормы!$D$2:$D$1000,MATCH(C947,Нормы!$A$2:$A$1000,0)+I946,1),0))*INDEX('Готовый продукция'!$E$2:$E$500,MATCH(A947,'Готовый продукция'!$A$2:$A$500,0),1)</f>
        <v>#DIV/0!</v>
      </c>
      <c r="H947" t="e">
        <f>IF(LEN(D947)&gt;1,MAX($H$2:H946)+1,0)</f>
        <v>#DIV/0!</v>
      </c>
      <c r="I947">
        <f>COUNTIF($A$3:A947,A947)</f>
        <v>945</v>
      </c>
    </row>
    <row r="948" spans="1:9">
      <c r="A948" s="2" t="e">
        <f>INDEX('Готовый продукция'!$A$2:$A$500,CEILING(ROW($A946)/MAX('Готовый продукция'!$J$2:$J$500),1))</f>
        <v>#DIV/0!</v>
      </c>
      <c r="B948" s="1" t="str">
        <f>IFERROR(INDEX('Готовый продукция'!$B$2:$E$500,MATCH(A948,'Готовый продукция'!$A$2:$A$500,0),1),"")</f>
        <v/>
      </c>
      <c r="C948" t="str">
        <f>IFERROR(INDEX('Готовый продукция'!$B$2:$E$500,MATCH(A948,'Готовый продукция'!$A$2:$A$500,0),2),"")</f>
        <v/>
      </c>
      <c r="D948" t="e">
        <f>IF(A948&gt;A947,INDEX(Нормы!$B$2:$B$1000,MATCH(C948,Нормы!$A$2:$A$1000,0),1),IF(COUNTIF(Нормы!$A$2:$A$1000,C948)&gt;=Лист8!I948,INDEX(Нормы!$B$2:$B$1000,MATCH(C948,Нормы!$A$2:$A$1000,0)+I947,1),0))</f>
        <v>#DIV/0!</v>
      </c>
      <c r="E948" t="e">
        <f>IF(A948&gt;A947,INDEX(Нормы!$C$2:$C$1000,MATCH(C948,Нормы!$A$2:$A$1000,0),1),IF(COUNTIF(Нормы!$A$2:$A$1000,C948)&gt;=Лист8!I948,INDEX(Нормы!$C$2:$C$1000,MATCH(C948,Нормы!$A$2:$A$1000,0)+I947,1),0))</f>
        <v>#DIV/0!</v>
      </c>
      <c r="F948" t="e">
        <f>IF(A948&gt;A947,INDEX(Нормы!$D$2:$D$1000,MATCH(C948,Нормы!$A$2:$A$1000,0),1),IF(COUNTIF(Нормы!$A$2:$A$1000,C948)&gt;=Лист8!I948,INDEX(Нормы!$D$2:$D$1000,MATCH(C948,Нормы!$A$2:$A$1000,0)+I947,1),0))*INDEX('Готовый продукция'!$E$2:$E$500,MATCH(A948,'Готовый продукция'!$A$2:$A$500,0),1)</f>
        <v>#DIV/0!</v>
      </c>
      <c r="H948" t="e">
        <f>IF(LEN(D948)&gt;1,MAX($H$2:H947)+1,0)</f>
        <v>#DIV/0!</v>
      </c>
      <c r="I948">
        <f>COUNTIF($A$3:A948,A948)</f>
        <v>946</v>
      </c>
    </row>
    <row r="949" spans="1:9">
      <c r="A949" s="2" t="e">
        <f>INDEX('Готовый продукция'!$A$2:$A$500,CEILING(ROW($A947)/MAX('Готовый продукция'!$J$2:$J$500),1))</f>
        <v>#DIV/0!</v>
      </c>
      <c r="B949" s="1" t="str">
        <f>IFERROR(INDEX('Готовый продукция'!$B$2:$E$500,MATCH(A949,'Готовый продукция'!$A$2:$A$500,0),1),"")</f>
        <v/>
      </c>
      <c r="C949" t="str">
        <f>IFERROR(INDEX('Готовый продукция'!$B$2:$E$500,MATCH(A949,'Готовый продукция'!$A$2:$A$500,0),2),"")</f>
        <v/>
      </c>
      <c r="D949" t="e">
        <f>IF(A949&gt;A948,INDEX(Нормы!$B$2:$B$1000,MATCH(C949,Нормы!$A$2:$A$1000,0),1),IF(COUNTIF(Нормы!$A$2:$A$1000,C949)&gt;=Лист8!I949,INDEX(Нормы!$B$2:$B$1000,MATCH(C949,Нормы!$A$2:$A$1000,0)+I948,1),0))</f>
        <v>#DIV/0!</v>
      </c>
      <c r="E949" t="e">
        <f>IF(A949&gt;A948,INDEX(Нормы!$C$2:$C$1000,MATCH(C949,Нормы!$A$2:$A$1000,0),1),IF(COUNTIF(Нормы!$A$2:$A$1000,C949)&gt;=Лист8!I949,INDEX(Нормы!$C$2:$C$1000,MATCH(C949,Нормы!$A$2:$A$1000,0)+I948,1),0))</f>
        <v>#DIV/0!</v>
      </c>
      <c r="F949" t="e">
        <f>IF(A949&gt;A948,INDEX(Нормы!$D$2:$D$1000,MATCH(C949,Нормы!$A$2:$A$1000,0),1),IF(COUNTIF(Нормы!$A$2:$A$1000,C949)&gt;=Лист8!I949,INDEX(Нормы!$D$2:$D$1000,MATCH(C949,Нормы!$A$2:$A$1000,0)+I948,1),0))*INDEX('Готовый продукция'!$E$2:$E$500,MATCH(A949,'Готовый продукция'!$A$2:$A$500,0),1)</f>
        <v>#DIV/0!</v>
      </c>
      <c r="H949" t="e">
        <f>IF(LEN(D949)&gt;1,MAX($H$2:H948)+1,0)</f>
        <v>#DIV/0!</v>
      </c>
      <c r="I949">
        <f>COUNTIF($A$3:A949,A949)</f>
        <v>947</v>
      </c>
    </row>
    <row r="950" spans="1:9">
      <c r="A950" s="2" t="e">
        <f>INDEX('Готовый продукция'!$A$2:$A$500,CEILING(ROW($A948)/MAX('Готовый продукция'!$J$2:$J$500),1))</f>
        <v>#DIV/0!</v>
      </c>
      <c r="B950" s="1" t="str">
        <f>IFERROR(INDEX('Готовый продукция'!$B$2:$E$500,MATCH(A950,'Готовый продукция'!$A$2:$A$500,0),1),"")</f>
        <v/>
      </c>
      <c r="C950" t="str">
        <f>IFERROR(INDEX('Готовый продукция'!$B$2:$E$500,MATCH(A950,'Готовый продукция'!$A$2:$A$500,0),2),"")</f>
        <v/>
      </c>
      <c r="D950" t="e">
        <f>IF(A950&gt;A949,INDEX(Нормы!$B$2:$B$1000,MATCH(C950,Нормы!$A$2:$A$1000,0),1),IF(COUNTIF(Нормы!$A$2:$A$1000,C950)&gt;=Лист8!I950,INDEX(Нормы!$B$2:$B$1000,MATCH(C950,Нормы!$A$2:$A$1000,0)+I949,1),0))</f>
        <v>#DIV/0!</v>
      </c>
      <c r="E950" t="e">
        <f>IF(A950&gt;A949,INDEX(Нормы!$C$2:$C$1000,MATCH(C950,Нормы!$A$2:$A$1000,0),1),IF(COUNTIF(Нормы!$A$2:$A$1000,C950)&gt;=Лист8!I950,INDEX(Нормы!$C$2:$C$1000,MATCH(C950,Нормы!$A$2:$A$1000,0)+I949,1),0))</f>
        <v>#DIV/0!</v>
      </c>
      <c r="F950" t="e">
        <f>IF(A950&gt;A949,INDEX(Нормы!$D$2:$D$1000,MATCH(C950,Нормы!$A$2:$A$1000,0),1),IF(COUNTIF(Нормы!$A$2:$A$1000,C950)&gt;=Лист8!I950,INDEX(Нормы!$D$2:$D$1000,MATCH(C950,Нормы!$A$2:$A$1000,0)+I949,1),0))*INDEX('Готовый продукция'!$E$2:$E$500,MATCH(A950,'Готовый продукция'!$A$2:$A$500,0),1)</f>
        <v>#DIV/0!</v>
      </c>
      <c r="H950" t="e">
        <f>IF(LEN(D950)&gt;1,MAX($H$2:H949)+1,0)</f>
        <v>#DIV/0!</v>
      </c>
      <c r="I950">
        <f>COUNTIF($A$3:A950,A950)</f>
        <v>948</v>
      </c>
    </row>
    <row r="951" spans="1:9">
      <c r="A951" s="2" t="e">
        <f>INDEX('Готовый продукция'!$A$2:$A$500,CEILING(ROW($A949)/MAX('Готовый продукция'!$J$2:$J$500),1))</f>
        <v>#DIV/0!</v>
      </c>
      <c r="B951" s="1" t="str">
        <f>IFERROR(INDEX('Готовый продукция'!$B$2:$E$500,MATCH(A951,'Готовый продукция'!$A$2:$A$500,0),1),"")</f>
        <v/>
      </c>
      <c r="C951" t="str">
        <f>IFERROR(INDEX('Готовый продукция'!$B$2:$E$500,MATCH(A951,'Готовый продукция'!$A$2:$A$500,0),2),"")</f>
        <v/>
      </c>
      <c r="D951" t="e">
        <f>IF(A951&gt;A950,INDEX(Нормы!$B$2:$B$1000,MATCH(C951,Нормы!$A$2:$A$1000,0),1),IF(COUNTIF(Нормы!$A$2:$A$1000,C951)&gt;=Лист8!I951,INDEX(Нормы!$B$2:$B$1000,MATCH(C951,Нормы!$A$2:$A$1000,0)+I950,1),0))</f>
        <v>#DIV/0!</v>
      </c>
      <c r="E951" t="e">
        <f>IF(A951&gt;A950,INDEX(Нормы!$C$2:$C$1000,MATCH(C951,Нормы!$A$2:$A$1000,0),1),IF(COUNTIF(Нормы!$A$2:$A$1000,C951)&gt;=Лист8!I951,INDEX(Нормы!$C$2:$C$1000,MATCH(C951,Нормы!$A$2:$A$1000,0)+I950,1),0))</f>
        <v>#DIV/0!</v>
      </c>
      <c r="F951" t="e">
        <f>IF(A951&gt;A950,INDEX(Нормы!$D$2:$D$1000,MATCH(C951,Нормы!$A$2:$A$1000,0),1),IF(COUNTIF(Нормы!$A$2:$A$1000,C951)&gt;=Лист8!I951,INDEX(Нормы!$D$2:$D$1000,MATCH(C951,Нормы!$A$2:$A$1000,0)+I950,1),0))*INDEX('Готовый продукция'!$E$2:$E$500,MATCH(A951,'Готовый продукция'!$A$2:$A$500,0),1)</f>
        <v>#DIV/0!</v>
      </c>
      <c r="H951" t="e">
        <f>IF(LEN(D951)&gt;1,MAX($H$2:H950)+1,0)</f>
        <v>#DIV/0!</v>
      </c>
      <c r="I951">
        <f>COUNTIF($A$3:A951,A951)</f>
        <v>949</v>
      </c>
    </row>
    <row r="952" spans="1:9">
      <c r="A952" s="2" t="e">
        <f>INDEX('Готовый продукция'!$A$2:$A$500,CEILING(ROW($A950)/MAX('Готовый продукция'!$J$2:$J$500),1))</f>
        <v>#DIV/0!</v>
      </c>
      <c r="B952" s="1" t="str">
        <f>IFERROR(INDEX('Готовый продукция'!$B$2:$E$500,MATCH(A952,'Готовый продукция'!$A$2:$A$500,0),1),"")</f>
        <v/>
      </c>
      <c r="C952" t="str">
        <f>IFERROR(INDEX('Готовый продукция'!$B$2:$E$500,MATCH(A952,'Готовый продукция'!$A$2:$A$500,0),2),"")</f>
        <v/>
      </c>
      <c r="D952" t="e">
        <f>IF(A952&gt;A951,INDEX(Нормы!$B$2:$B$1000,MATCH(C952,Нормы!$A$2:$A$1000,0),1),IF(COUNTIF(Нормы!$A$2:$A$1000,C952)&gt;=Лист8!I952,INDEX(Нормы!$B$2:$B$1000,MATCH(C952,Нормы!$A$2:$A$1000,0)+I951,1),0))</f>
        <v>#DIV/0!</v>
      </c>
      <c r="E952" t="e">
        <f>IF(A952&gt;A951,INDEX(Нормы!$C$2:$C$1000,MATCH(C952,Нормы!$A$2:$A$1000,0),1),IF(COUNTIF(Нормы!$A$2:$A$1000,C952)&gt;=Лист8!I952,INDEX(Нормы!$C$2:$C$1000,MATCH(C952,Нормы!$A$2:$A$1000,0)+I951,1),0))</f>
        <v>#DIV/0!</v>
      </c>
      <c r="F952" t="e">
        <f>IF(A952&gt;A951,INDEX(Нормы!$D$2:$D$1000,MATCH(C952,Нормы!$A$2:$A$1000,0),1),IF(COUNTIF(Нормы!$A$2:$A$1000,C952)&gt;=Лист8!I952,INDEX(Нормы!$D$2:$D$1000,MATCH(C952,Нормы!$A$2:$A$1000,0)+I951,1),0))*INDEX('Готовый продукция'!$E$2:$E$500,MATCH(A952,'Готовый продукция'!$A$2:$A$500,0),1)</f>
        <v>#DIV/0!</v>
      </c>
      <c r="H952" t="e">
        <f>IF(LEN(D952)&gt;1,MAX($H$2:H951)+1,0)</f>
        <v>#DIV/0!</v>
      </c>
      <c r="I952">
        <f>COUNTIF($A$3:A952,A952)</f>
        <v>950</v>
      </c>
    </row>
    <row r="953" spans="1:9">
      <c r="A953" s="2" t="e">
        <f>INDEX('Готовый продукция'!$A$2:$A$500,CEILING(ROW($A951)/MAX('Готовый продукция'!$J$2:$J$500),1))</f>
        <v>#DIV/0!</v>
      </c>
      <c r="B953" s="1" t="str">
        <f>IFERROR(INDEX('Готовый продукция'!$B$2:$E$500,MATCH(A953,'Готовый продукция'!$A$2:$A$500,0),1),"")</f>
        <v/>
      </c>
      <c r="C953" t="str">
        <f>IFERROR(INDEX('Готовый продукция'!$B$2:$E$500,MATCH(A953,'Готовый продукция'!$A$2:$A$500,0),2),"")</f>
        <v/>
      </c>
      <c r="D953" t="e">
        <f>IF(A953&gt;A952,INDEX(Нормы!$B$2:$B$1000,MATCH(C953,Нормы!$A$2:$A$1000,0),1),IF(COUNTIF(Нормы!$A$2:$A$1000,C953)&gt;=Лист8!I953,INDEX(Нормы!$B$2:$B$1000,MATCH(C953,Нормы!$A$2:$A$1000,0)+I952,1),0))</f>
        <v>#DIV/0!</v>
      </c>
      <c r="E953" t="e">
        <f>IF(A953&gt;A952,INDEX(Нормы!$C$2:$C$1000,MATCH(C953,Нормы!$A$2:$A$1000,0),1),IF(COUNTIF(Нормы!$A$2:$A$1000,C953)&gt;=Лист8!I953,INDEX(Нормы!$C$2:$C$1000,MATCH(C953,Нормы!$A$2:$A$1000,0)+I952,1),0))</f>
        <v>#DIV/0!</v>
      </c>
      <c r="F953" t="e">
        <f>IF(A953&gt;A952,INDEX(Нормы!$D$2:$D$1000,MATCH(C953,Нормы!$A$2:$A$1000,0),1),IF(COUNTIF(Нормы!$A$2:$A$1000,C953)&gt;=Лист8!I953,INDEX(Нормы!$D$2:$D$1000,MATCH(C953,Нормы!$A$2:$A$1000,0)+I952,1),0))*INDEX('Готовый продукция'!$E$2:$E$500,MATCH(A953,'Готовый продукция'!$A$2:$A$500,0),1)</f>
        <v>#DIV/0!</v>
      </c>
      <c r="H953" t="e">
        <f>IF(LEN(D953)&gt;1,MAX($H$2:H952)+1,0)</f>
        <v>#DIV/0!</v>
      </c>
      <c r="I953">
        <f>COUNTIF($A$3:A953,A953)</f>
        <v>951</v>
      </c>
    </row>
    <row r="954" spans="1:9">
      <c r="A954" s="2" t="e">
        <f>INDEX('Готовый продукция'!$A$2:$A$500,CEILING(ROW($A952)/MAX('Готовый продукция'!$J$2:$J$500),1))</f>
        <v>#DIV/0!</v>
      </c>
      <c r="B954" s="1" t="str">
        <f>IFERROR(INDEX('Готовый продукция'!$B$2:$E$500,MATCH(A954,'Готовый продукция'!$A$2:$A$500,0),1),"")</f>
        <v/>
      </c>
      <c r="C954" t="str">
        <f>IFERROR(INDEX('Готовый продукция'!$B$2:$E$500,MATCH(A954,'Готовый продукция'!$A$2:$A$500,0),2),"")</f>
        <v/>
      </c>
      <c r="D954" t="e">
        <f>IF(A954&gt;A953,INDEX(Нормы!$B$2:$B$1000,MATCH(C954,Нормы!$A$2:$A$1000,0),1),IF(COUNTIF(Нормы!$A$2:$A$1000,C954)&gt;=Лист8!I954,INDEX(Нормы!$B$2:$B$1000,MATCH(C954,Нормы!$A$2:$A$1000,0)+I953,1),0))</f>
        <v>#DIV/0!</v>
      </c>
      <c r="E954" t="e">
        <f>IF(A954&gt;A953,INDEX(Нормы!$C$2:$C$1000,MATCH(C954,Нормы!$A$2:$A$1000,0),1),IF(COUNTIF(Нормы!$A$2:$A$1000,C954)&gt;=Лист8!I954,INDEX(Нормы!$C$2:$C$1000,MATCH(C954,Нормы!$A$2:$A$1000,0)+I953,1),0))</f>
        <v>#DIV/0!</v>
      </c>
      <c r="F954" t="e">
        <f>IF(A954&gt;A953,INDEX(Нормы!$D$2:$D$1000,MATCH(C954,Нормы!$A$2:$A$1000,0),1),IF(COUNTIF(Нормы!$A$2:$A$1000,C954)&gt;=Лист8!I954,INDEX(Нормы!$D$2:$D$1000,MATCH(C954,Нормы!$A$2:$A$1000,0)+I953,1),0))*INDEX('Готовый продукция'!$E$2:$E$500,MATCH(A954,'Готовый продукция'!$A$2:$A$500,0),1)</f>
        <v>#DIV/0!</v>
      </c>
      <c r="H954" t="e">
        <f>IF(LEN(D954)&gt;1,MAX($H$2:H953)+1,0)</f>
        <v>#DIV/0!</v>
      </c>
      <c r="I954">
        <f>COUNTIF($A$3:A954,A954)</f>
        <v>952</v>
      </c>
    </row>
    <row r="955" spans="1:9">
      <c r="A955" s="2" t="e">
        <f>INDEX('Готовый продукция'!$A$2:$A$500,CEILING(ROW($A953)/MAX('Готовый продукция'!$J$2:$J$500),1))</f>
        <v>#DIV/0!</v>
      </c>
      <c r="B955" s="1" t="str">
        <f>IFERROR(INDEX('Готовый продукция'!$B$2:$E$500,MATCH(A955,'Готовый продукция'!$A$2:$A$500,0),1),"")</f>
        <v/>
      </c>
      <c r="C955" t="str">
        <f>IFERROR(INDEX('Готовый продукция'!$B$2:$E$500,MATCH(A955,'Готовый продукция'!$A$2:$A$500,0),2),"")</f>
        <v/>
      </c>
      <c r="D955" t="e">
        <f>IF(A955&gt;A954,INDEX(Нормы!$B$2:$B$1000,MATCH(C955,Нормы!$A$2:$A$1000,0),1),IF(COUNTIF(Нормы!$A$2:$A$1000,C955)&gt;=Лист8!I955,INDEX(Нормы!$B$2:$B$1000,MATCH(C955,Нормы!$A$2:$A$1000,0)+I954,1),0))</f>
        <v>#DIV/0!</v>
      </c>
      <c r="E955" t="e">
        <f>IF(A955&gt;A954,INDEX(Нормы!$C$2:$C$1000,MATCH(C955,Нормы!$A$2:$A$1000,0),1),IF(COUNTIF(Нормы!$A$2:$A$1000,C955)&gt;=Лист8!I955,INDEX(Нормы!$C$2:$C$1000,MATCH(C955,Нормы!$A$2:$A$1000,0)+I954,1),0))</f>
        <v>#DIV/0!</v>
      </c>
      <c r="F955" t="e">
        <f>IF(A955&gt;A954,INDEX(Нормы!$D$2:$D$1000,MATCH(C955,Нормы!$A$2:$A$1000,0),1),IF(COUNTIF(Нормы!$A$2:$A$1000,C955)&gt;=Лист8!I955,INDEX(Нормы!$D$2:$D$1000,MATCH(C955,Нормы!$A$2:$A$1000,0)+I954,1),0))*INDEX('Готовый продукция'!$E$2:$E$500,MATCH(A955,'Готовый продукция'!$A$2:$A$500,0),1)</f>
        <v>#DIV/0!</v>
      </c>
      <c r="H955" t="e">
        <f>IF(LEN(D955)&gt;1,MAX($H$2:H954)+1,0)</f>
        <v>#DIV/0!</v>
      </c>
      <c r="I955">
        <f>COUNTIF($A$3:A955,A955)</f>
        <v>953</v>
      </c>
    </row>
    <row r="956" spans="1:9">
      <c r="A956" s="2" t="e">
        <f>INDEX('Готовый продукция'!$A$2:$A$500,CEILING(ROW($A954)/MAX('Готовый продукция'!$J$2:$J$500),1))</f>
        <v>#DIV/0!</v>
      </c>
      <c r="B956" s="1" t="str">
        <f>IFERROR(INDEX('Готовый продукция'!$B$2:$E$500,MATCH(A956,'Готовый продукция'!$A$2:$A$500,0),1),"")</f>
        <v/>
      </c>
      <c r="C956" t="str">
        <f>IFERROR(INDEX('Готовый продукция'!$B$2:$E$500,MATCH(A956,'Готовый продукция'!$A$2:$A$500,0),2),"")</f>
        <v/>
      </c>
      <c r="D956" t="e">
        <f>IF(A956&gt;A955,INDEX(Нормы!$B$2:$B$1000,MATCH(C956,Нормы!$A$2:$A$1000,0),1),IF(COUNTIF(Нормы!$A$2:$A$1000,C956)&gt;=Лист8!I956,INDEX(Нормы!$B$2:$B$1000,MATCH(C956,Нормы!$A$2:$A$1000,0)+I955,1),0))</f>
        <v>#DIV/0!</v>
      </c>
      <c r="E956" t="e">
        <f>IF(A956&gt;A955,INDEX(Нормы!$C$2:$C$1000,MATCH(C956,Нормы!$A$2:$A$1000,0),1),IF(COUNTIF(Нормы!$A$2:$A$1000,C956)&gt;=Лист8!I956,INDEX(Нормы!$C$2:$C$1000,MATCH(C956,Нормы!$A$2:$A$1000,0)+I955,1),0))</f>
        <v>#DIV/0!</v>
      </c>
      <c r="F956" t="e">
        <f>IF(A956&gt;A955,INDEX(Нормы!$D$2:$D$1000,MATCH(C956,Нормы!$A$2:$A$1000,0),1),IF(COUNTIF(Нормы!$A$2:$A$1000,C956)&gt;=Лист8!I956,INDEX(Нормы!$D$2:$D$1000,MATCH(C956,Нормы!$A$2:$A$1000,0)+I955,1),0))*INDEX('Готовый продукция'!$E$2:$E$500,MATCH(A956,'Готовый продукция'!$A$2:$A$500,0),1)</f>
        <v>#DIV/0!</v>
      </c>
      <c r="H956" t="e">
        <f>IF(LEN(D956)&gt;1,MAX($H$2:H955)+1,0)</f>
        <v>#DIV/0!</v>
      </c>
      <c r="I956">
        <f>COUNTIF($A$3:A956,A956)</f>
        <v>954</v>
      </c>
    </row>
    <row r="957" spans="1:9">
      <c r="A957" s="2" t="e">
        <f>INDEX('Готовый продукция'!$A$2:$A$500,CEILING(ROW($A955)/MAX('Готовый продукция'!$J$2:$J$500),1))</f>
        <v>#DIV/0!</v>
      </c>
      <c r="B957" s="1" t="str">
        <f>IFERROR(INDEX('Готовый продукция'!$B$2:$E$500,MATCH(A957,'Готовый продукция'!$A$2:$A$500,0),1),"")</f>
        <v/>
      </c>
      <c r="C957" t="str">
        <f>IFERROR(INDEX('Готовый продукция'!$B$2:$E$500,MATCH(A957,'Готовый продукция'!$A$2:$A$500,0),2),"")</f>
        <v/>
      </c>
      <c r="D957" t="e">
        <f>IF(A957&gt;A956,INDEX(Нормы!$B$2:$B$1000,MATCH(C957,Нормы!$A$2:$A$1000,0),1),IF(COUNTIF(Нормы!$A$2:$A$1000,C957)&gt;=Лист8!I957,INDEX(Нормы!$B$2:$B$1000,MATCH(C957,Нормы!$A$2:$A$1000,0)+I956,1),0))</f>
        <v>#DIV/0!</v>
      </c>
      <c r="E957" t="e">
        <f>IF(A957&gt;A956,INDEX(Нормы!$C$2:$C$1000,MATCH(C957,Нормы!$A$2:$A$1000,0),1),IF(COUNTIF(Нормы!$A$2:$A$1000,C957)&gt;=Лист8!I957,INDEX(Нормы!$C$2:$C$1000,MATCH(C957,Нормы!$A$2:$A$1000,0)+I956,1),0))</f>
        <v>#DIV/0!</v>
      </c>
      <c r="F957" t="e">
        <f>IF(A957&gt;A956,INDEX(Нормы!$D$2:$D$1000,MATCH(C957,Нормы!$A$2:$A$1000,0),1),IF(COUNTIF(Нормы!$A$2:$A$1000,C957)&gt;=Лист8!I957,INDEX(Нормы!$D$2:$D$1000,MATCH(C957,Нормы!$A$2:$A$1000,0)+I956,1),0))*INDEX('Готовый продукция'!$E$2:$E$500,MATCH(A957,'Готовый продукция'!$A$2:$A$500,0),1)</f>
        <v>#DIV/0!</v>
      </c>
      <c r="H957" t="e">
        <f>IF(LEN(D957)&gt;1,MAX($H$2:H956)+1,0)</f>
        <v>#DIV/0!</v>
      </c>
      <c r="I957">
        <f>COUNTIF($A$3:A957,A957)</f>
        <v>955</v>
      </c>
    </row>
    <row r="958" spans="1:9">
      <c r="A958" s="2" t="e">
        <f>INDEX('Готовый продукция'!$A$2:$A$500,CEILING(ROW($A956)/MAX('Готовый продукция'!$J$2:$J$500),1))</f>
        <v>#DIV/0!</v>
      </c>
      <c r="B958" s="1" t="str">
        <f>IFERROR(INDEX('Готовый продукция'!$B$2:$E$500,MATCH(A958,'Готовый продукция'!$A$2:$A$500,0),1),"")</f>
        <v/>
      </c>
      <c r="C958" t="str">
        <f>IFERROR(INDEX('Готовый продукция'!$B$2:$E$500,MATCH(A958,'Готовый продукция'!$A$2:$A$500,0),2),"")</f>
        <v/>
      </c>
      <c r="D958" t="e">
        <f>IF(A958&gt;A957,INDEX(Нормы!$B$2:$B$1000,MATCH(C958,Нормы!$A$2:$A$1000,0),1),IF(COUNTIF(Нормы!$A$2:$A$1000,C958)&gt;=Лист8!I958,INDEX(Нормы!$B$2:$B$1000,MATCH(C958,Нормы!$A$2:$A$1000,0)+I957,1),0))</f>
        <v>#DIV/0!</v>
      </c>
      <c r="E958" t="e">
        <f>IF(A958&gt;A957,INDEX(Нормы!$C$2:$C$1000,MATCH(C958,Нормы!$A$2:$A$1000,0),1),IF(COUNTIF(Нормы!$A$2:$A$1000,C958)&gt;=Лист8!I958,INDEX(Нормы!$C$2:$C$1000,MATCH(C958,Нормы!$A$2:$A$1000,0)+I957,1),0))</f>
        <v>#DIV/0!</v>
      </c>
      <c r="F958" t="e">
        <f>IF(A958&gt;A957,INDEX(Нормы!$D$2:$D$1000,MATCH(C958,Нормы!$A$2:$A$1000,0),1),IF(COUNTIF(Нормы!$A$2:$A$1000,C958)&gt;=Лист8!I958,INDEX(Нормы!$D$2:$D$1000,MATCH(C958,Нормы!$A$2:$A$1000,0)+I957,1),0))*INDEX('Готовый продукция'!$E$2:$E$500,MATCH(A958,'Готовый продукция'!$A$2:$A$500,0),1)</f>
        <v>#DIV/0!</v>
      </c>
      <c r="H958" t="e">
        <f>IF(LEN(D958)&gt;1,MAX($H$2:H957)+1,0)</f>
        <v>#DIV/0!</v>
      </c>
      <c r="I958">
        <f>COUNTIF($A$3:A958,A958)</f>
        <v>956</v>
      </c>
    </row>
    <row r="959" spans="1:9">
      <c r="A959" s="2" t="e">
        <f>INDEX('Готовый продукция'!$A$2:$A$500,CEILING(ROW($A957)/MAX('Готовый продукция'!$J$2:$J$500),1))</f>
        <v>#DIV/0!</v>
      </c>
      <c r="B959" s="1" t="str">
        <f>IFERROR(INDEX('Готовый продукция'!$B$2:$E$500,MATCH(A959,'Готовый продукция'!$A$2:$A$500,0),1),"")</f>
        <v/>
      </c>
      <c r="C959" t="str">
        <f>IFERROR(INDEX('Готовый продукция'!$B$2:$E$500,MATCH(A959,'Готовый продукция'!$A$2:$A$500,0),2),"")</f>
        <v/>
      </c>
      <c r="D959" t="e">
        <f>IF(A959&gt;A958,INDEX(Нормы!$B$2:$B$1000,MATCH(C959,Нормы!$A$2:$A$1000,0),1),IF(COUNTIF(Нормы!$A$2:$A$1000,C959)&gt;=Лист8!I959,INDEX(Нормы!$B$2:$B$1000,MATCH(C959,Нормы!$A$2:$A$1000,0)+I958,1),0))</f>
        <v>#DIV/0!</v>
      </c>
      <c r="E959" t="e">
        <f>IF(A959&gt;A958,INDEX(Нормы!$C$2:$C$1000,MATCH(C959,Нормы!$A$2:$A$1000,0),1),IF(COUNTIF(Нормы!$A$2:$A$1000,C959)&gt;=Лист8!I959,INDEX(Нормы!$C$2:$C$1000,MATCH(C959,Нормы!$A$2:$A$1000,0)+I958,1),0))</f>
        <v>#DIV/0!</v>
      </c>
      <c r="F959" t="e">
        <f>IF(A959&gt;A958,INDEX(Нормы!$D$2:$D$1000,MATCH(C959,Нормы!$A$2:$A$1000,0),1),IF(COUNTIF(Нормы!$A$2:$A$1000,C959)&gt;=Лист8!I959,INDEX(Нормы!$D$2:$D$1000,MATCH(C959,Нормы!$A$2:$A$1000,0)+I958,1),0))*INDEX('Готовый продукция'!$E$2:$E$500,MATCH(A959,'Готовый продукция'!$A$2:$A$500,0),1)</f>
        <v>#DIV/0!</v>
      </c>
      <c r="H959" t="e">
        <f>IF(LEN(D959)&gt;1,MAX($H$2:H958)+1,0)</f>
        <v>#DIV/0!</v>
      </c>
      <c r="I959">
        <f>COUNTIF($A$3:A959,A959)</f>
        <v>957</v>
      </c>
    </row>
    <row r="960" spans="1:9">
      <c r="A960" s="2" t="e">
        <f>INDEX('Готовый продукция'!$A$2:$A$500,CEILING(ROW($A958)/MAX('Готовый продукция'!$J$2:$J$500),1))</f>
        <v>#DIV/0!</v>
      </c>
      <c r="B960" s="1" t="str">
        <f>IFERROR(INDEX('Готовый продукция'!$B$2:$E$500,MATCH(A960,'Готовый продукция'!$A$2:$A$500,0),1),"")</f>
        <v/>
      </c>
      <c r="C960" t="str">
        <f>IFERROR(INDEX('Готовый продукция'!$B$2:$E$500,MATCH(A960,'Готовый продукция'!$A$2:$A$500,0),2),"")</f>
        <v/>
      </c>
      <c r="D960" t="e">
        <f>IF(A960&gt;A959,INDEX(Нормы!$B$2:$B$1000,MATCH(C960,Нормы!$A$2:$A$1000,0),1),IF(COUNTIF(Нормы!$A$2:$A$1000,C960)&gt;=Лист8!I960,INDEX(Нормы!$B$2:$B$1000,MATCH(C960,Нормы!$A$2:$A$1000,0)+I959,1),0))</f>
        <v>#DIV/0!</v>
      </c>
      <c r="E960" t="e">
        <f>IF(A960&gt;A959,INDEX(Нормы!$C$2:$C$1000,MATCH(C960,Нормы!$A$2:$A$1000,0),1),IF(COUNTIF(Нормы!$A$2:$A$1000,C960)&gt;=Лист8!I960,INDEX(Нормы!$C$2:$C$1000,MATCH(C960,Нормы!$A$2:$A$1000,0)+I959,1),0))</f>
        <v>#DIV/0!</v>
      </c>
      <c r="F960" t="e">
        <f>IF(A960&gt;A959,INDEX(Нормы!$D$2:$D$1000,MATCH(C960,Нормы!$A$2:$A$1000,0),1),IF(COUNTIF(Нормы!$A$2:$A$1000,C960)&gt;=Лист8!I960,INDEX(Нормы!$D$2:$D$1000,MATCH(C960,Нормы!$A$2:$A$1000,0)+I959,1),0))*INDEX('Готовый продукция'!$E$2:$E$500,MATCH(A960,'Готовый продукция'!$A$2:$A$500,0),1)</f>
        <v>#DIV/0!</v>
      </c>
      <c r="H960" t="e">
        <f>IF(LEN(D960)&gt;1,MAX($H$2:H959)+1,0)</f>
        <v>#DIV/0!</v>
      </c>
      <c r="I960">
        <f>COUNTIF($A$3:A960,A960)</f>
        <v>958</v>
      </c>
    </row>
    <row r="961" spans="1:9">
      <c r="A961" s="2" t="e">
        <f>INDEX('Готовый продукция'!$A$2:$A$500,CEILING(ROW($A959)/MAX('Готовый продукция'!$J$2:$J$500),1))</f>
        <v>#DIV/0!</v>
      </c>
      <c r="B961" s="1" t="str">
        <f>IFERROR(INDEX('Готовый продукция'!$B$2:$E$500,MATCH(A961,'Готовый продукция'!$A$2:$A$500,0),1),"")</f>
        <v/>
      </c>
      <c r="C961" t="str">
        <f>IFERROR(INDEX('Готовый продукция'!$B$2:$E$500,MATCH(A961,'Готовый продукция'!$A$2:$A$500,0),2),"")</f>
        <v/>
      </c>
      <c r="D961" t="e">
        <f>IF(A961&gt;A960,INDEX(Нормы!$B$2:$B$1000,MATCH(C961,Нормы!$A$2:$A$1000,0),1),IF(COUNTIF(Нормы!$A$2:$A$1000,C961)&gt;=Лист8!I961,INDEX(Нормы!$B$2:$B$1000,MATCH(C961,Нормы!$A$2:$A$1000,0)+I960,1),0))</f>
        <v>#DIV/0!</v>
      </c>
      <c r="E961" t="e">
        <f>IF(A961&gt;A960,INDEX(Нормы!$C$2:$C$1000,MATCH(C961,Нормы!$A$2:$A$1000,0),1),IF(COUNTIF(Нормы!$A$2:$A$1000,C961)&gt;=Лист8!I961,INDEX(Нормы!$C$2:$C$1000,MATCH(C961,Нормы!$A$2:$A$1000,0)+I960,1),0))</f>
        <v>#DIV/0!</v>
      </c>
      <c r="F961" t="e">
        <f>IF(A961&gt;A960,INDEX(Нормы!$D$2:$D$1000,MATCH(C961,Нормы!$A$2:$A$1000,0),1),IF(COUNTIF(Нормы!$A$2:$A$1000,C961)&gt;=Лист8!I961,INDEX(Нормы!$D$2:$D$1000,MATCH(C961,Нормы!$A$2:$A$1000,0)+I960,1),0))*INDEX('Готовый продукция'!$E$2:$E$500,MATCH(A961,'Готовый продукция'!$A$2:$A$500,0),1)</f>
        <v>#DIV/0!</v>
      </c>
      <c r="H961" t="e">
        <f>IF(LEN(D961)&gt;1,MAX($H$2:H960)+1,0)</f>
        <v>#DIV/0!</v>
      </c>
      <c r="I961">
        <f>COUNTIF($A$3:A961,A961)</f>
        <v>959</v>
      </c>
    </row>
    <row r="962" spans="1:9">
      <c r="A962" s="2" t="e">
        <f>INDEX('Готовый продукция'!$A$2:$A$500,CEILING(ROW($A960)/MAX('Готовый продукция'!$J$2:$J$500),1))</f>
        <v>#DIV/0!</v>
      </c>
      <c r="B962" s="1" t="str">
        <f>IFERROR(INDEX('Готовый продукция'!$B$2:$E$500,MATCH(A962,'Готовый продукция'!$A$2:$A$500,0),1),"")</f>
        <v/>
      </c>
      <c r="C962" t="str">
        <f>IFERROR(INDEX('Готовый продукция'!$B$2:$E$500,MATCH(A962,'Готовый продукция'!$A$2:$A$500,0),2),"")</f>
        <v/>
      </c>
      <c r="D962" t="e">
        <f>IF(A962&gt;A961,INDEX(Нормы!$B$2:$B$1000,MATCH(C962,Нормы!$A$2:$A$1000,0),1),IF(COUNTIF(Нормы!$A$2:$A$1000,C962)&gt;=Лист8!I962,INDEX(Нормы!$B$2:$B$1000,MATCH(C962,Нормы!$A$2:$A$1000,0)+I961,1),0))</f>
        <v>#DIV/0!</v>
      </c>
      <c r="E962" t="e">
        <f>IF(A962&gt;A961,INDEX(Нормы!$C$2:$C$1000,MATCH(C962,Нормы!$A$2:$A$1000,0),1),IF(COUNTIF(Нормы!$A$2:$A$1000,C962)&gt;=Лист8!I962,INDEX(Нормы!$C$2:$C$1000,MATCH(C962,Нормы!$A$2:$A$1000,0)+I961,1),0))</f>
        <v>#DIV/0!</v>
      </c>
      <c r="F962" t="e">
        <f>IF(A962&gt;A961,INDEX(Нормы!$D$2:$D$1000,MATCH(C962,Нормы!$A$2:$A$1000,0),1),IF(COUNTIF(Нормы!$A$2:$A$1000,C962)&gt;=Лист8!I962,INDEX(Нормы!$D$2:$D$1000,MATCH(C962,Нормы!$A$2:$A$1000,0)+I961,1),0))*INDEX('Готовый продукция'!$E$2:$E$500,MATCH(A962,'Готовый продукция'!$A$2:$A$500,0),1)</f>
        <v>#DIV/0!</v>
      </c>
      <c r="H962" t="e">
        <f>IF(LEN(D962)&gt;1,MAX($H$2:H961)+1,0)</f>
        <v>#DIV/0!</v>
      </c>
      <c r="I962">
        <f>COUNTIF($A$3:A962,A962)</f>
        <v>960</v>
      </c>
    </row>
    <row r="963" spans="1:9">
      <c r="A963" s="2" t="e">
        <f>INDEX('Готовый продукция'!$A$2:$A$500,CEILING(ROW($A961)/MAX('Готовый продукция'!$J$2:$J$500),1))</f>
        <v>#DIV/0!</v>
      </c>
      <c r="B963" s="1" t="str">
        <f>IFERROR(INDEX('Готовый продукция'!$B$2:$E$500,MATCH(A963,'Готовый продукция'!$A$2:$A$500,0),1),"")</f>
        <v/>
      </c>
      <c r="C963" t="str">
        <f>IFERROR(INDEX('Готовый продукция'!$B$2:$E$500,MATCH(A963,'Готовый продукция'!$A$2:$A$500,0),2),"")</f>
        <v/>
      </c>
      <c r="D963" t="e">
        <f>IF(A963&gt;A962,INDEX(Нормы!$B$2:$B$1000,MATCH(C963,Нормы!$A$2:$A$1000,0),1),IF(COUNTIF(Нормы!$A$2:$A$1000,C963)&gt;=Лист8!I963,INDEX(Нормы!$B$2:$B$1000,MATCH(C963,Нормы!$A$2:$A$1000,0)+I962,1),0))</f>
        <v>#DIV/0!</v>
      </c>
      <c r="E963" t="e">
        <f>IF(A963&gt;A962,INDEX(Нормы!$C$2:$C$1000,MATCH(C963,Нормы!$A$2:$A$1000,0),1),IF(COUNTIF(Нормы!$A$2:$A$1000,C963)&gt;=Лист8!I963,INDEX(Нормы!$C$2:$C$1000,MATCH(C963,Нормы!$A$2:$A$1000,0)+I962,1),0))</f>
        <v>#DIV/0!</v>
      </c>
      <c r="F963" t="e">
        <f>IF(A963&gt;A962,INDEX(Нормы!$D$2:$D$1000,MATCH(C963,Нормы!$A$2:$A$1000,0),1),IF(COUNTIF(Нормы!$A$2:$A$1000,C963)&gt;=Лист8!I963,INDEX(Нормы!$D$2:$D$1000,MATCH(C963,Нормы!$A$2:$A$1000,0)+I962,1),0))*INDEX('Готовый продукция'!$E$2:$E$500,MATCH(A963,'Готовый продукция'!$A$2:$A$500,0),1)</f>
        <v>#DIV/0!</v>
      </c>
      <c r="H963" t="e">
        <f>IF(LEN(D963)&gt;1,MAX($H$2:H962)+1,0)</f>
        <v>#DIV/0!</v>
      </c>
      <c r="I963">
        <f>COUNTIF($A$3:A963,A963)</f>
        <v>961</v>
      </c>
    </row>
    <row r="964" spans="1:9">
      <c r="A964" s="2" t="e">
        <f>INDEX('Готовый продукция'!$A$2:$A$500,CEILING(ROW($A962)/MAX('Готовый продукция'!$J$2:$J$500),1))</f>
        <v>#DIV/0!</v>
      </c>
      <c r="B964" s="1" t="str">
        <f>IFERROR(INDEX('Готовый продукция'!$B$2:$E$500,MATCH(A964,'Готовый продукция'!$A$2:$A$500,0),1),"")</f>
        <v/>
      </c>
      <c r="C964" t="str">
        <f>IFERROR(INDEX('Готовый продукция'!$B$2:$E$500,MATCH(A964,'Готовый продукция'!$A$2:$A$500,0),2),"")</f>
        <v/>
      </c>
      <c r="D964" t="e">
        <f>IF(A964&gt;A963,INDEX(Нормы!$B$2:$B$1000,MATCH(C964,Нормы!$A$2:$A$1000,0),1),IF(COUNTIF(Нормы!$A$2:$A$1000,C964)&gt;=Лист8!I964,INDEX(Нормы!$B$2:$B$1000,MATCH(C964,Нормы!$A$2:$A$1000,0)+I963,1),0))</f>
        <v>#DIV/0!</v>
      </c>
      <c r="E964" t="e">
        <f>IF(A964&gt;A963,INDEX(Нормы!$C$2:$C$1000,MATCH(C964,Нормы!$A$2:$A$1000,0),1),IF(COUNTIF(Нормы!$A$2:$A$1000,C964)&gt;=Лист8!I964,INDEX(Нормы!$C$2:$C$1000,MATCH(C964,Нормы!$A$2:$A$1000,0)+I963,1),0))</f>
        <v>#DIV/0!</v>
      </c>
      <c r="F964" t="e">
        <f>IF(A964&gt;A963,INDEX(Нормы!$D$2:$D$1000,MATCH(C964,Нормы!$A$2:$A$1000,0),1),IF(COUNTIF(Нормы!$A$2:$A$1000,C964)&gt;=Лист8!I964,INDEX(Нормы!$D$2:$D$1000,MATCH(C964,Нормы!$A$2:$A$1000,0)+I963,1),0))*INDEX('Готовый продукция'!$E$2:$E$500,MATCH(A964,'Готовый продукция'!$A$2:$A$500,0),1)</f>
        <v>#DIV/0!</v>
      </c>
      <c r="H964" t="e">
        <f>IF(LEN(D964)&gt;1,MAX($H$2:H963)+1,0)</f>
        <v>#DIV/0!</v>
      </c>
      <c r="I964">
        <f>COUNTIF($A$3:A964,A964)</f>
        <v>962</v>
      </c>
    </row>
    <row r="965" spans="1:9">
      <c r="A965" s="2" t="e">
        <f>INDEX('Готовый продукция'!$A$2:$A$500,CEILING(ROW($A963)/MAX('Готовый продукция'!$J$2:$J$500),1))</f>
        <v>#DIV/0!</v>
      </c>
      <c r="B965" s="1" t="str">
        <f>IFERROR(INDEX('Готовый продукция'!$B$2:$E$500,MATCH(A965,'Готовый продукция'!$A$2:$A$500,0),1),"")</f>
        <v/>
      </c>
      <c r="C965" t="str">
        <f>IFERROR(INDEX('Готовый продукция'!$B$2:$E$500,MATCH(A965,'Готовый продукция'!$A$2:$A$500,0),2),"")</f>
        <v/>
      </c>
      <c r="D965" t="e">
        <f>IF(A965&gt;A964,INDEX(Нормы!$B$2:$B$1000,MATCH(C965,Нормы!$A$2:$A$1000,0),1),IF(COUNTIF(Нормы!$A$2:$A$1000,C965)&gt;=Лист8!I965,INDEX(Нормы!$B$2:$B$1000,MATCH(C965,Нормы!$A$2:$A$1000,0)+I964,1),0))</f>
        <v>#DIV/0!</v>
      </c>
      <c r="E965" t="e">
        <f>IF(A965&gt;A964,INDEX(Нормы!$C$2:$C$1000,MATCH(C965,Нормы!$A$2:$A$1000,0),1),IF(COUNTIF(Нормы!$A$2:$A$1000,C965)&gt;=Лист8!I965,INDEX(Нормы!$C$2:$C$1000,MATCH(C965,Нормы!$A$2:$A$1000,0)+I964,1),0))</f>
        <v>#DIV/0!</v>
      </c>
      <c r="F965" t="e">
        <f>IF(A965&gt;A964,INDEX(Нормы!$D$2:$D$1000,MATCH(C965,Нормы!$A$2:$A$1000,0),1),IF(COUNTIF(Нормы!$A$2:$A$1000,C965)&gt;=Лист8!I965,INDEX(Нормы!$D$2:$D$1000,MATCH(C965,Нормы!$A$2:$A$1000,0)+I964,1),0))*INDEX('Готовый продукция'!$E$2:$E$500,MATCH(A965,'Готовый продукция'!$A$2:$A$500,0),1)</f>
        <v>#DIV/0!</v>
      </c>
      <c r="H965" t="e">
        <f>IF(LEN(D965)&gt;1,MAX($H$2:H964)+1,0)</f>
        <v>#DIV/0!</v>
      </c>
      <c r="I965">
        <f>COUNTIF($A$3:A965,A965)</f>
        <v>963</v>
      </c>
    </row>
    <row r="966" spans="1:9">
      <c r="A966" s="2" t="e">
        <f>INDEX('Готовый продукция'!$A$2:$A$500,CEILING(ROW($A964)/MAX('Готовый продукция'!$J$2:$J$500),1))</f>
        <v>#DIV/0!</v>
      </c>
      <c r="B966" s="1" t="str">
        <f>IFERROR(INDEX('Готовый продукция'!$B$2:$E$500,MATCH(A966,'Готовый продукция'!$A$2:$A$500,0),1),"")</f>
        <v/>
      </c>
      <c r="C966" t="str">
        <f>IFERROR(INDEX('Готовый продукция'!$B$2:$E$500,MATCH(A966,'Готовый продукция'!$A$2:$A$500,0),2),"")</f>
        <v/>
      </c>
      <c r="D966" t="e">
        <f>IF(A966&gt;A965,INDEX(Нормы!$B$2:$B$1000,MATCH(C966,Нормы!$A$2:$A$1000,0),1),IF(COUNTIF(Нормы!$A$2:$A$1000,C966)&gt;=Лист8!I966,INDEX(Нормы!$B$2:$B$1000,MATCH(C966,Нормы!$A$2:$A$1000,0)+I965,1),0))</f>
        <v>#DIV/0!</v>
      </c>
      <c r="E966" t="e">
        <f>IF(A966&gt;A965,INDEX(Нормы!$C$2:$C$1000,MATCH(C966,Нормы!$A$2:$A$1000,0),1),IF(COUNTIF(Нормы!$A$2:$A$1000,C966)&gt;=Лист8!I966,INDEX(Нормы!$C$2:$C$1000,MATCH(C966,Нормы!$A$2:$A$1000,0)+I965,1),0))</f>
        <v>#DIV/0!</v>
      </c>
      <c r="F966" t="e">
        <f>IF(A966&gt;A965,INDEX(Нормы!$D$2:$D$1000,MATCH(C966,Нормы!$A$2:$A$1000,0),1),IF(COUNTIF(Нормы!$A$2:$A$1000,C966)&gt;=Лист8!I966,INDEX(Нормы!$D$2:$D$1000,MATCH(C966,Нормы!$A$2:$A$1000,0)+I965,1),0))*INDEX('Готовый продукция'!$E$2:$E$500,MATCH(A966,'Готовый продукция'!$A$2:$A$500,0),1)</f>
        <v>#DIV/0!</v>
      </c>
      <c r="H966" t="e">
        <f>IF(LEN(D966)&gt;1,MAX($H$2:H965)+1,0)</f>
        <v>#DIV/0!</v>
      </c>
      <c r="I966">
        <f>COUNTIF($A$3:A966,A966)</f>
        <v>964</v>
      </c>
    </row>
    <row r="967" spans="1:9">
      <c r="A967" s="2" t="e">
        <f>INDEX('Готовый продукция'!$A$2:$A$500,CEILING(ROW($A965)/MAX('Готовый продукция'!$J$2:$J$500),1))</f>
        <v>#DIV/0!</v>
      </c>
      <c r="B967" s="1" t="str">
        <f>IFERROR(INDEX('Готовый продукция'!$B$2:$E$500,MATCH(A967,'Готовый продукция'!$A$2:$A$500,0),1),"")</f>
        <v/>
      </c>
      <c r="C967" t="str">
        <f>IFERROR(INDEX('Готовый продукция'!$B$2:$E$500,MATCH(A967,'Готовый продукция'!$A$2:$A$500,0),2),"")</f>
        <v/>
      </c>
      <c r="D967" t="e">
        <f>IF(A967&gt;A966,INDEX(Нормы!$B$2:$B$1000,MATCH(C967,Нормы!$A$2:$A$1000,0),1),IF(COUNTIF(Нормы!$A$2:$A$1000,C967)&gt;=Лист8!I967,INDEX(Нормы!$B$2:$B$1000,MATCH(C967,Нормы!$A$2:$A$1000,0)+I966,1),0))</f>
        <v>#DIV/0!</v>
      </c>
      <c r="E967" t="e">
        <f>IF(A967&gt;A966,INDEX(Нормы!$C$2:$C$1000,MATCH(C967,Нормы!$A$2:$A$1000,0),1),IF(COUNTIF(Нормы!$A$2:$A$1000,C967)&gt;=Лист8!I967,INDEX(Нормы!$C$2:$C$1000,MATCH(C967,Нормы!$A$2:$A$1000,0)+I966,1),0))</f>
        <v>#DIV/0!</v>
      </c>
      <c r="F967" t="e">
        <f>IF(A967&gt;A966,INDEX(Нормы!$D$2:$D$1000,MATCH(C967,Нормы!$A$2:$A$1000,0),1),IF(COUNTIF(Нормы!$A$2:$A$1000,C967)&gt;=Лист8!I967,INDEX(Нормы!$D$2:$D$1000,MATCH(C967,Нормы!$A$2:$A$1000,0)+I966,1),0))*INDEX('Готовый продукция'!$E$2:$E$500,MATCH(A967,'Готовый продукция'!$A$2:$A$500,0),1)</f>
        <v>#DIV/0!</v>
      </c>
      <c r="H967" t="e">
        <f>IF(LEN(D967)&gt;1,MAX($H$2:H966)+1,0)</f>
        <v>#DIV/0!</v>
      </c>
      <c r="I967">
        <f>COUNTIF($A$3:A967,A967)</f>
        <v>965</v>
      </c>
    </row>
    <row r="968" spans="1:9">
      <c r="A968" s="2" t="e">
        <f>INDEX('Готовый продукция'!$A$2:$A$500,CEILING(ROW($A966)/MAX('Готовый продукция'!$J$2:$J$500),1))</f>
        <v>#DIV/0!</v>
      </c>
      <c r="B968" s="1" t="str">
        <f>IFERROR(INDEX('Готовый продукция'!$B$2:$E$500,MATCH(A968,'Готовый продукция'!$A$2:$A$500,0),1),"")</f>
        <v/>
      </c>
      <c r="C968" t="str">
        <f>IFERROR(INDEX('Готовый продукция'!$B$2:$E$500,MATCH(A968,'Готовый продукция'!$A$2:$A$500,0),2),"")</f>
        <v/>
      </c>
      <c r="D968" t="e">
        <f>IF(A968&gt;A967,INDEX(Нормы!$B$2:$B$1000,MATCH(C968,Нормы!$A$2:$A$1000,0),1),IF(COUNTIF(Нормы!$A$2:$A$1000,C968)&gt;=Лист8!I968,INDEX(Нормы!$B$2:$B$1000,MATCH(C968,Нормы!$A$2:$A$1000,0)+I967,1),0))</f>
        <v>#DIV/0!</v>
      </c>
      <c r="E968" t="e">
        <f>IF(A968&gt;A967,INDEX(Нормы!$C$2:$C$1000,MATCH(C968,Нормы!$A$2:$A$1000,0),1),IF(COUNTIF(Нормы!$A$2:$A$1000,C968)&gt;=Лист8!I968,INDEX(Нормы!$C$2:$C$1000,MATCH(C968,Нормы!$A$2:$A$1000,0)+I967,1),0))</f>
        <v>#DIV/0!</v>
      </c>
      <c r="F968" t="e">
        <f>IF(A968&gt;A967,INDEX(Нормы!$D$2:$D$1000,MATCH(C968,Нормы!$A$2:$A$1000,0),1),IF(COUNTIF(Нормы!$A$2:$A$1000,C968)&gt;=Лист8!I968,INDEX(Нормы!$D$2:$D$1000,MATCH(C968,Нормы!$A$2:$A$1000,0)+I967,1),0))*INDEX('Готовый продукция'!$E$2:$E$500,MATCH(A968,'Готовый продукция'!$A$2:$A$500,0),1)</f>
        <v>#DIV/0!</v>
      </c>
      <c r="H968" t="e">
        <f>IF(LEN(D968)&gt;1,MAX($H$2:H967)+1,0)</f>
        <v>#DIV/0!</v>
      </c>
      <c r="I968">
        <f>COUNTIF($A$3:A968,A968)</f>
        <v>966</v>
      </c>
    </row>
    <row r="969" spans="1:9">
      <c r="A969" s="2" t="e">
        <f>INDEX('Готовый продукция'!$A$2:$A$500,CEILING(ROW($A967)/MAX('Готовый продукция'!$J$2:$J$500),1))</f>
        <v>#DIV/0!</v>
      </c>
      <c r="B969" s="1" t="str">
        <f>IFERROR(INDEX('Готовый продукция'!$B$2:$E$500,MATCH(A969,'Готовый продукция'!$A$2:$A$500,0),1),"")</f>
        <v/>
      </c>
      <c r="C969" t="str">
        <f>IFERROR(INDEX('Готовый продукция'!$B$2:$E$500,MATCH(A969,'Готовый продукция'!$A$2:$A$500,0),2),"")</f>
        <v/>
      </c>
      <c r="D969" t="e">
        <f>IF(A969&gt;A968,INDEX(Нормы!$B$2:$B$1000,MATCH(C969,Нормы!$A$2:$A$1000,0),1),IF(COUNTIF(Нормы!$A$2:$A$1000,C969)&gt;=Лист8!I969,INDEX(Нормы!$B$2:$B$1000,MATCH(C969,Нормы!$A$2:$A$1000,0)+I968,1),0))</f>
        <v>#DIV/0!</v>
      </c>
      <c r="E969" t="e">
        <f>IF(A969&gt;A968,INDEX(Нормы!$C$2:$C$1000,MATCH(C969,Нормы!$A$2:$A$1000,0),1),IF(COUNTIF(Нормы!$A$2:$A$1000,C969)&gt;=Лист8!I969,INDEX(Нормы!$C$2:$C$1000,MATCH(C969,Нормы!$A$2:$A$1000,0)+I968,1),0))</f>
        <v>#DIV/0!</v>
      </c>
      <c r="F969" t="e">
        <f>IF(A969&gt;A968,INDEX(Нормы!$D$2:$D$1000,MATCH(C969,Нормы!$A$2:$A$1000,0),1),IF(COUNTIF(Нормы!$A$2:$A$1000,C969)&gt;=Лист8!I969,INDEX(Нормы!$D$2:$D$1000,MATCH(C969,Нормы!$A$2:$A$1000,0)+I968,1),0))*INDEX('Готовый продукция'!$E$2:$E$500,MATCH(A969,'Готовый продукция'!$A$2:$A$500,0),1)</f>
        <v>#DIV/0!</v>
      </c>
      <c r="H969" t="e">
        <f>IF(LEN(D969)&gt;1,MAX($H$2:H968)+1,0)</f>
        <v>#DIV/0!</v>
      </c>
      <c r="I969">
        <f>COUNTIF($A$3:A969,A969)</f>
        <v>967</v>
      </c>
    </row>
    <row r="970" spans="1:9">
      <c r="A970" s="2" t="e">
        <f>INDEX('Готовый продукция'!$A$2:$A$500,CEILING(ROW($A968)/MAX('Готовый продукция'!$J$2:$J$500),1))</f>
        <v>#DIV/0!</v>
      </c>
      <c r="B970" s="1" t="str">
        <f>IFERROR(INDEX('Готовый продукция'!$B$2:$E$500,MATCH(A970,'Готовый продукция'!$A$2:$A$500,0),1),"")</f>
        <v/>
      </c>
      <c r="C970" t="str">
        <f>IFERROR(INDEX('Готовый продукция'!$B$2:$E$500,MATCH(A970,'Готовый продукция'!$A$2:$A$500,0),2),"")</f>
        <v/>
      </c>
      <c r="D970" t="e">
        <f>IF(A970&gt;A969,INDEX(Нормы!$B$2:$B$1000,MATCH(C970,Нормы!$A$2:$A$1000,0),1),IF(COUNTIF(Нормы!$A$2:$A$1000,C970)&gt;=Лист8!I970,INDEX(Нормы!$B$2:$B$1000,MATCH(C970,Нормы!$A$2:$A$1000,0)+I969,1),0))</f>
        <v>#DIV/0!</v>
      </c>
      <c r="E970" t="e">
        <f>IF(A970&gt;A969,INDEX(Нормы!$C$2:$C$1000,MATCH(C970,Нормы!$A$2:$A$1000,0),1),IF(COUNTIF(Нормы!$A$2:$A$1000,C970)&gt;=Лист8!I970,INDEX(Нормы!$C$2:$C$1000,MATCH(C970,Нормы!$A$2:$A$1000,0)+I969,1),0))</f>
        <v>#DIV/0!</v>
      </c>
      <c r="F970" t="e">
        <f>IF(A970&gt;A969,INDEX(Нормы!$D$2:$D$1000,MATCH(C970,Нормы!$A$2:$A$1000,0),1),IF(COUNTIF(Нормы!$A$2:$A$1000,C970)&gt;=Лист8!I970,INDEX(Нормы!$D$2:$D$1000,MATCH(C970,Нормы!$A$2:$A$1000,0)+I969,1),0))*INDEX('Готовый продукция'!$E$2:$E$500,MATCH(A970,'Готовый продукция'!$A$2:$A$500,0),1)</f>
        <v>#DIV/0!</v>
      </c>
      <c r="H970" t="e">
        <f>IF(LEN(D970)&gt;1,MAX($H$2:H969)+1,0)</f>
        <v>#DIV/0!</v>
      </c>
      <c r="I970">
        <f>COUNTIF($A$3:A970,A970)</f>
        <v>968</v>
      </c>
    </row>
    <row r="971" spans="1:9">
      <c r="A971" s="2" t="e">
        <f>INDEX('Готовый продукция'!$A$2:$A$500,CEILING(ROW($A969)/MAX('Готовый продукция'!$J$2:$J$500),1))</f>
        <v>#DIV/0!</v>
      </c>
      <c r="B971" s="1" t="str">
        <f>IFERROR(INDEX('Готовый продукция'!$B$2:$E$500,MATCH(A971,'Готовый продукция'!$A$2:$A$500,0),1),"")</f>
        <v/>
      </c>
      <c r="C971" t="str">
        <f>IFERROR(INDEX('Готовый продукция'!$B$2:$E$500,MATCH(A971,'Готовый продукция'!$A$2:$A$500,0),2),"")</f>
        <v/>
      </c>
      <c r="D971" t="e">
        <f>IF(A971&gt;A970,INDEX(Нормы!$B$2:$B$1000,MATCH(C971,Нормы!$A$2:$A$1000,0),1),IF(COUNTIF(Нормы!$A$2:$A$1000,C971)&gt;=Лист8!I971,INDEX(Нормы!$B$2:$B$1000,MATCH(C971,Нормы!$A$2:$A$1000,0)+I970,1),0))</f>
        <v>#DIV/0!</v>
      </c>
      <c r="E971" t="e">
        <f>IF(A971&gt;A970,INDEX(Нормы!$C$2:$C$1000,MATCH(C971,Нормы!$A$2:$A$1000,0),1),IF(COUNTIF(Нормы!$A$2:$A$1000,C971)&gt;=Лист8!I971,INDEX(Нормы!$C$2:$C$1000,MATCH(C971,Нормы!$A$2:$A$1000,0)+I970,1),0))</f>
        <v>#DIV/0!</v>
      </c>
      <c r="F971" t="e">
        <f>IF(A971&gt;A970,INDEX(Нормы!$D$2:$D$1000,MATCH(C971,Нормы!$A$2:$A$1000,0),1),IF(COUNTIF(Нормы!$A$2:$A$1000,C971)&gt;=Лист8!I971,INDEX(Нормы!$D$2:$D$1000,MATCH(C971,Нормы!$A$2:$A$1000,0)+I970,1),0))*INDEX('Готовый продукция'!$E$2:$E$500,MATCH(A971,'Готовый продукция'!$A$2:$A$500,0),1)</f>
        <v>#DIV/0!</v>
      </c>
      <c r="H971" t="e">
        <f>IF(LEN(D971)&gt;1,MAX($H$2:H970)+1,0)</f>
        <v>#DIV/0!</v>
      </c>
      <c r="I971">
        <f>COUNTIF($A$3:A971,A971)</f>
        <v>969</v>
      </c>
    </row>
    <row r="972" spans="1:9">
      <c r="A972" s="2" t="e">
        <f>INDEX('Готовый продукция'!$A$2:$A$500,CEILING(ROW($A970)/MAX('Готовый продукция'!$J$2:$J$500),1))</f>
        <v>#DIV/0!</v>
      </c>
      <c r="B972" s="1" t="str">
        <f>IFERROR(INDEX('Готовый продукция'!$B$2:$E$500,MATCH(A972,'Готовый продукция'!$A$2:$A$500,0),1),"")</f>
        <v/>
      </c>
      <c r="C972" t="str">
        <f>IFERROR(INDEX('Готовый продукция'!$B$2:$E$500,MATCH(A972,'Готовый продукция'!$A$2:$A$500,0),2),"")</f>
        <v/>
      </c>
      <c r="D972" t="e">
        <f>IF(A972&gt;A971,INDEX(Нормы!$B$2:$B$1000,MATCH(C972,Нормы!$A$2:$A$1000,0),1),IF(COUNTIF(Нормы!$A$2:$A$1000,C972)&gt;=Лист8!I972,INDEX(Нормы!$B$2:$B$1000,MATCH(C972,Нормы!$A$2:$A$1000,0)+I971,1),0))</f>
        <v>#DIV/0!</v>
      </c>
      <c r="E972" t="e">
        <f>IF(A972&gt;A971,INDEX(Нормы!$C$2:$C$1000,MATCH(C972,Нормы!$A$2:$A$1000,0),1),IF(COUNTIF(Нормы!$A$2:$A$1000,C972)&gt;=Лист8!I972,INDEX(Нормы!$C$2:$C$1000,MATCH(C972,Нормы!$A$2:$A$1000,0)+I971,1),0))</f>
        <v>#DIV/0!</v>
      </c>
      <c r="F972" t="e">
        <f>IF(A972&gt;A971,INDEX(Нормы!$D$2:$D$1000,MATCH(C972,Нормы!$A$2:$A$1000,0),1),IF(COUNTIF(Нормы!$A$2:$A$1000,C972)&gt;=Лист8!I972,INDEX(Нормы!$D$2:$D$1000,MATCH(C972,Нормы!$A$2:$A$1000,0)+I971,1),0))*INDEX('Готовый продукция'!$E$2:$E$500,MATCH(A972,'Готовый продукция'!$A$2:$A$500,0),1)</f>
        <v>#DIV/0!</v>
      </c>
      <c r="H972" t="e">
        <f>IF(LEN(D972)&gt;1,MAX($H$2:H971)+1,0)</f>
        <v>#DIV/0!</v>
      </c>
      <c r="I972">
        <f>COUNTIF($A$3:A972,A972)</f>
        <v>970</v>
      </c>
    </row>
    <row r="973" spans="1:9">
      <c r="A973" s="2" t="e">
        <f>INDEX('Готовый продукция'!$A$2:$A$500,CEILING(ROW($A971)/MAX('Готовый продукция'!$J$2:$J$500),1))</f>
        <v>#DIV/0!</v>
      </c>
      <c r="B973" s="1" t="str">
        <f>IFERROR(INDEX('Готовый продукция'!$B$2:$E$500,MATCH(A973,'Готовый продукция'!$A$2:$A$500,0),1),"")</f>
        <v/>
      </c>
      <c r="C973" t="str">
        <f>IFERROR(INDEX('Готовый продукция'!$B$2:$E$500,MATCH(A973,'Готовый продукция'!$A$2:$A$500,0),2),"")</f>
        <v/>
      </c>
      <c r="D973" t="e">
        <f>IF(A973&gt;A972,INDEX(Нормы!$B$2:$B$1000,MATCH(C973,Нормы!$A$2:$A$1000,0),1),IF(COUNTIF(Нормы!$A$2:$A$1000,C973)&gt;=Лист8!I973,INDEX(Нормы!$B$2:$B$1000,MATCH(C973,Нормы!$A$2:$A$1000,0)+I972,1),0))</f>
        <v>#DIV/0!</v>
      </c>
      <c r="E973" t="e">
        <f>IF(A973&gt;A972,INDEX(Нормы!$C$2:$C$1000,MATCH(C973,Нормы!$A$2:$A$1000,0),1),IF(COUNTIF(Нормы!$A$2:$A$1000,C973)&gt;=Лист8!I973,INDEX(Нормы!$C$2:$C$1000,MATCH(C973,Нормы!$A$2:$A$1000,0)+I972,1),0))</f>
        <v>#DIV/0!</v>
      </c>
      <c r="F973" t="e">
        <f>IF(A973&gt;A972,INDEX(Нормы!$D$2:$D$1000,MATCH(C973,Нормы!$A$2:$A$1000,0),1),IF(COUNTIF(Нормы!$A$2:$A$1000,C973)&gt;=Лист8!I973,INDEX(Нормы!$D$2:$D$1000,MATCH(C973,Нормы!$A$2:$A$1000,0)+I972,1),0))*INDEX('Готовый продукция'!$E$2:$E$500,MATCH(A973,'Готовый продукция'!$A$2:$A$500,0),1)</f>
        <v>#DIV/0!</v>
      </c>
      <c r="H973" t="e">
        <f>IF(LEN(D973)&gt;1,MAX($H$2:H972)+1,0)</f>
        <v>#DIV/0!</v>
      </c>
      <c r="I973">
        <f>COUNTIF($A$3:A973,A973)</f>
        <v>971</v>
      </c>
    </row>
    <row r="974" spans="1:9">
      <c r="A974" s="2" t="e">
        <f>INDEX('Готовый продукция'!$A$2:$A$500,CEILING(ROW($A972)/MAX('Готовый продукция'!$J$2:$J$500),1))</f>
        <v>#DIV/0!</v>
      </c>
      <c r="B974" s="1" t="str">
        <f>IFERROR(INDEX('Готовый продукция'!$B$2:$E$500,MATCH(A974,'Готовый продукция'!$A$2:$A$500,0),1),"")</f>
        <v/>
      </c>
      <c r="C974" t="str">
        <f>IFERROR(INDEX('Готовый продукция'!$B$2:$E$500,MATCH(A974,'Готовый продукция'!$A$2:$A$500,0),2),"")</f>
        <v/>
      </c>
      <c r="D974" t="e">
        <f>IF(A974&gt;A973,INDEX(Нормы!$B$2:$B$1000,MATCH(C974,Нормы!$A$2:$A$1000,0),1),IF(COUNTIF(Нормы!$A$2:$A$1000,C974)&gt;=Лист8!I974,INDEX(Нормы!$B$2:$B$1000,MATCH(C974,Нормы!$A$2:$A$1000,0)+I973,1),0))</f>
        <v>#DIV/0!</v>
      </c>
      <c r="E974" t="e">
        <f>IF(A974&gt;A973,INDEX(Нормы!$C$2:$C$1000,MATCH(C974,Нормы!$A$2:$A$1000,0),1),IF(COUNTIF(Нормы!$A$2:$A$1000,C974)&gt;=Лист8!I974,INDEX(Нормы!$C$2:$C$1000,MATCH(C974,Нормы!$A$2:$A$1000,0)+I973,1),0))</f>
        <v>#DIV/0!</v>
      </c>
      <c r="F974" t="e">
        <f>IF(A974&gt;A973,INDEX(Нормы!$D$2:$D$1000,MATCH(C974,Нормы!$A$2:$A$1000,0),1),IF(COUNTIF(Нормы!$A$2:$A$1000,C974)&gt;=Лист8!I974,INDEX(Нормы!$D$2:$D$1000,MATCH(C974,Нормы!$A$2:$A$1000,0)+I973,1),0))*INDEX('Готовый продукция'!$E$2:$E$500,MATCH(A974,'Готовый продукция'!$A$2:$A$500,0),1)</f>
        <v>#DIV/0!</v>
      </c>
      <c r="H974" t="e">
        <f>IF(LEN(D974)&gt;1,MAX($H$2:H973)+1,0)</f>
        <v>#DIV/0!</v>
      </c>
      <c r="I974">
        <f>COUNTIF($A$3:A974,A974)</f>
        <v>972</v>
      </c>
    </row>
    <row r="975" spans="1:9">
      <c r="A975" s="2" t="e">
        <f>INDEX('Готовый продукция'!$A$2:$A$500,CEILING(ROW($A973)/MAX('Готовый продукция'!$J$2:$J$500),1))</f>
        <v>#DIV/0!</v>
      </c>
      <c r="B975" s="1" t="str">
        <f>IFERROR(INDEX('Готовый продукция'!$B$2:$E$500,MATCH(A975,'Готовый продукция'!$A$2:$A$500,0),1),"")</f>
        <v/>
      </c>
      <c r="C975" t="str">
        <f>IFERROR(INDEX('Готовый продукция'!$B$2:$E$500,MATCH(A975,'Готовый продукция'!$A$2:$A$500,0),2),"")</f>
        <v/>
      </c>
      <c r="D975" t="e">
        <f>IF(A975&gt;A974,INDEX(Нормы!$B$2:$B$1000,MATCH(C975,Нормы!$A$2:$A$1000,0),1),IF(COUNTIF(Нормы!$A$2:$A$1000,C975)&gt;=Лист8!I975,INDEX(Нормы!$B$2:$B$1000,MATCH(C975,Нормы!$A$2:$A$1000,0)+I974,1),0))</f>
        <v>#DIV/0!</v>
      </c>
      <c r="E975" t="e">
        <f>IF(A975&gt;A974,INDEX(Нормы!$C$2:$C$1000,MATCH(C975,Нормы!$A$2:$A$1000,0),1),IF(COUNTIF(Нормы!$A$2:$A$1000,C975)&gt;=Лист8!I975,INDEX(Нормы!$C$2:$C$1000,MATCH(C975,Нормы!$A$2:$A$1000,0)+I974,1),0))</f>
        <v>#DIV/0!</v>
      </c>
      <c r="F975" t="e">
        <f>IF(A975&gt;A974,INDEX(Нормы!$D$2:$D$1000,MATCH(C975,Нормы!$A$2:$A$1000,0),1),IF(COUNTIF(Нормы!$A$2:$A$1000,C975)&gt;=Лист8!I975,INDEX(Нормы!$D$2:$D$1000,MATCH(C975,Нормы!$A$2:$A$1000,0)+I974,1),0))*INDEX('Готовый продукция'!$E$2:$E$500,MATCH(A975,'Готовый продукция'!$A$2:$A$500,0),1)</f>
        <v>#DIV/0!</v>
      </c>
      <c r="H975" t="e">
        <f>IF(LEN(D975)&gt;1,MAX($H$2:H974)+1,0)</f>
        <v>#DIV/0!</v>
      </c>
      <c r="I975">
        <f>COUNTIF($A$3:A975,A975)</f>
        <v>973</v>
      </c>
    </row>
    <row r="976" spans="1:9">
      <c r="A976" s="2" t="e">
        <f>INDEX('Готовый продукция'!$A$2:$A$500,CEILING(ROW($A974)/MAX('Готовый продукция'!$J$2:$J$500),1))</f>
        <v>#DIV/0!</v>
      </c>
      <c r="B976" s="1" t="str">
        <f>IFERROR(INDEX('Готовый продукция'!$B$2:$E$500,MATCH(A976,'Готовый продукция'!$A$2:$A$500,0),1),"")</f>
        <v/>
      </c>
      <c r="C976" t="str">
        <f>IFERROR(INDEX('Готовый продукция'!$B$2:$E$500,MATCH(A976,'Готовый продукция'!$A$2:$A$500,0),2),"")</f>
        <v/>
      </c>
      <c r="D976" t="e">
        <f>IF(A976&gt;A975,INDEX(Нормы!$B$2:$B$1000,MATCH(C976,Нормы!$A$2:$A$1000,0),1),IF(COUNTIF(Нормы!$A$2:$A$1000,C976)&gt;=Лист8!I976,INDEX(Нормы!$B$2:$B$1000,MATCH(C976,Нормы!$A$2:$A$1000,0)+I975,1),0))</f>
        <v>#DIV/0!</v>
      </c>
      <c r="E976" t="e">
        <f>IF(A976&gt;A975,INDEX(Нормы!$C$2:$C$1000,MATCH(C976,Нормы!$A$2:$A$1000,0),1),IF(COUNTIF(Нормы!$A$2:$A$1000,C976)&gt;=Лист8!I976,INDEX(Нормы!$C$2:$C$1000,MATCH(C976,Нормы!$A$2:$A$1000,0)+I975,1),0))</f>
        <v>#DIV/0!</v>
      </c>
      <c r="F976" t="e">
        <f>IF(A976&gt;A975,INDEX(Нормы!$D$2:$D$1000,MATCH(C976,Нормы!$A$2:$A$1000,0),1),IF(COUNTIF(Нормы!$A$2:$A$1000,C976)&gt;=Лист8!I976,INDEX(Нормы!$D$2:$D$1000,MATCH(C976,Нормы!$A$2:$A$1000,0)+I975,1),0))*INDEX('Готовый продукция'!$E$2:$E$500,MATCH(A976,'Готовый продукция'!$A$2:$A$500,0),1)</f>
        <v>#DIV/0!</v>
      </c>
      <c r="H976" t="e">
        <f>IF(LEN(D976)&gt;1,MAX($H$2:H975)+1,0)</f>
        <v>#DIV/0!</v>
      </c>
      <c r="I976">
        <f>COUNTIF($A$3:A976,A976)</f>
        <v>974</v>
      </c>
    </row>
    <row r="977" spans="1:9">
      <c r="A977" s="2" t="e">
        <f>INDEX('Готовый продукция'!$A$2:$A$500,CEILING(ROW($A975)/MAX('Готовый продукция'!$J$2:$J$500),1))</f>
        <v>#DIV/0!</v>
      </c>
      <c r="B977" s="1" t="str">
        <f>IFERROR(INDEX('Готовый продукция'!$B$2:$E$500,MATCH(A977,'Готовый продукция'!$A$2:$A$500,0),1),"")</f>
        <v/>
      </c>
      <c r="C977" t="str">
        <f>IFERROR(INDEX('Готовый продукция'!$B$2:$E$500,MATCH(A977,'Готовый продукция'!$A$2:$A$500,0),2),"")</f>
        <v/>
      </c>
      <c r="D977" t="e">
        <f>IF(A977&gt;A976,INDEX(Нормы!$B$2:$B$1000,MATCH(C977,Нормы!$A$2:$A$1000,0),1),IF(COUNTIF(Нормы!$A$2:$A$1000,C977)&gt;=Лист8!I977,INDEX(Нормы!$B$2:$B$1000,MATCH(C977,Нормы!$A$2:$A$1000,0)+I976,1),0))</f>
        <v>#DIV/0!</v>
      </c>
      <c r="E977" t="e">
        <f>IF(A977&gt;A976,INDEX(Нормы!$C$2:$C$1000,MATCH(C977,Нормы!$A$2:$A$1000,0),1),IF(COUNTIF(Нормы!$A$2:$A$1000,C977)&gt;=Лист8!I977,INDEX(Нормы!$C$2:$C$1000,MATCH(C977,Нормы!$A$2:$A$1000,0)+I976,1),0))</f>
        <v>#DIV/0!</v>
      </c>
      <c r="F977" t="e">
        <f>IF(A977&gt;A976,INDEX(Нормы!$D$2:$D$1000,MATCH(C977,Нормы!$A$2:$A$1000,0),1),IF(COUNTIF(Нормы!$A$2:$A$1000,C977)&gt;=Лист8!I977,INDEX(Нормы!$D$2:$D$1000,MATCH(C977,Нормы!$A$2:$A$1000,0)+I976,1),0))*INDEX('Готовый продукция'!$E$2:$E$500,MATCH(A977,'Готовый продукция'!$A$2:$A$500,0),1)</f>
        <v>#DIV/0!</v>
      </c>
      <c r="H977" t="e">
        <f>IF(LEN(D977)&gt;1,MAX($H$2:H976)+1,0)</f>
        <v>#DIV/0!</v>
      </c>
      <c r="I977">
        <f>COUNTIF($A$3:A977,A977)</f>
        <v>975</v>
      </c>
    </row>
    <row r="978" spans="1:9">
      <c r="A978" s="2" t="e">
        <f>INDEX('Готовый продукция'!$A$2:$A$500,CEILING(ROW($A976)/MAX('Готовый продукция'!$J$2:$J$500),1))</f>
        <v>#DIV/0!</v>
      </c>
      <c r="B978" s="1" t="str">
        <f>IFERROR(INDEX('Готовый продукция'!$B$2:$E$500,MATCH(A978,'Готовый продукция'!$A$2:$A$500,0),1),"")</f>
        <v/>
      </c>
      <c r="C978" t="str">
        <f>IFERROR(INDEX('Готовый продукция'!$B$2:$E$500,MATCH(A978,'Готовый продукция'!$A$2:$A$500,0),2),"")</f>
        <v/>
      </c>
      <c r="D978" t="e">
        <f>IF(A978&gt;A977,INDEX(Нормы!$B$2:$B$1000,MATCH(C978,Нормы!$A$2:$A$1000,0),1),IF(COUNTIF(Нормы!$A$2:$A$1000,C978)&gt;=Лист8!I978,INDEX(Нормы!$B$2:$B$1000,MATCH(C978,Нормы!$A$2:$A$1000,0)+I977,1),0))</f>
        <v>#DIV/0!</v>
      </c>
      <c r="E978" t="e">
        <f>IF(A978&gt;A977,INDEX(Нормы!$C$2:$C$1000,MATCH(C978,Нормы!$A$2:$A$1000,0),1),IF(COUNTIF(Нормы!$A$2:$A$1000,C978)&gt;=Лист8!I978,INDEX(Нормы!$C$2:$C$1000,MATCH(C978,Нормы!$A$2:$A$1000,0)+I977,1),0))</f>
        <v>#DIV/0!</v>
      </c>
      <c r="F978" t="e">
        <f>IF(A978&gt;A977,INDEX(Нормы!$D$2:$D$1000,MATCH(C978,Нормы!$A$2:$A$1000,0),1),IF(COUNTIF(Нормы!$A$2:$A$1000,C978)&gt;=Лист8!I978,INDEX(Нормы!$D$2:$D$1000,MATCH(C978,Нормы!$A$2:$A$1000,0)+I977,1),0))*INDEX('Готовый продукция'!$E$2:$E$500,MATCH(A978,'Готовый продукция'!$A$2:$A$500,0),1)</f>
        <v>#DIV/0!</v>
      </c>
      <c r="H978" t="e">
        <f>IF(LEN(D978)&gt;1,MAX($H$2:H977)+1,0)</f>
        <v>#DIV/0!</v>
      </c>
      <c r="I978">
        <f>COUNTIF($A$3:A978,A978)</f>
        <v>976</v>
      </c>
    </row>
    <row r="979" spans="1:9">
      <c r="A979" s="2" t="e">
        <f>INDEX('Готовый продукция'!$A$2:$A$500,CEILING(ROW($A977)/MAX('Готовый продукция'!$J$2:$J$500),1))</f>
        <v>#DIV/0!</v>
      </c>
      <c r="B979" s="1" t="str">
        <f>IFERROR(INDEX('Готовый продукция'!$B$2:$E$500,MATCH(A979,'Готовый продукция'!$A$2:$A$500,0),1),"")</f>
        <v/>
      </c>
      <c r="C979" t="str">
        <f>IFERROR(INDEX('Готовый продукция'!$B$2:$E$500,MATCH(A979,'Готовый продукция'!$A$2:$A$500,0),2),"")</f>
        <v/>
      </c>
      <c r="D979" t="e">
        <f>IF(A979&gt;A978,INDEX(Нормы!$B$2:$B$1000,MATCH(C979,Нормы!$A$2:$A$1000,0),1),IF(COUNTIF(Нормы!$A$2:$A$1000,C979)&gt;=Лист8!I979,INDEX(Нормы!$B$2:$B$1000,MATCH(C979,Нормы!$A$2:$A$1000,0)+I978,1),0))</f>
        <v>#DIV/0!</v>
      </c>
      <c r="E979" t="e">
        <f>IF(A979&gt;A978,INDEX(Нормы!$C$2:$C$1000,MATCH(C979,Нормы!$A$2:$A$1000,0),1),IF(COUNTIF(Нормы!$A$2:$A$1000,C979)&gt;=Лист8!I979,INDEX(Нормы!$C$2:$C$1000,MATCH(C979,Нормы!$A$2:$A$1000,0)+I978,1),0))</f>
        <v>#DIV/0!</v>
      </c>
      <c r="F979" t="e">
        <f>IF(A979&gt;A978,INDEX(Нормы!$D$2:$D$1000,MATCH(C979,Нормы!$A$2:$A$1000,0),1),IF(COUNTIF(Нормы!$A$2:$A$1000,C979)&gt;=Лист8!I979,INDEX(Нормы!$D$2:$D$1000,MATCH(C979,Нормы!$A$2:$A$1000,0)+I978,1),0))*INDEX('Готовый продукция'!$E$2:$E$500,MATCH(A979,'Готовый продукция'!$A$2:$A$500,0),1)</f>
        <v>#DIV/0!</v>
      </c>
      <c r="H979" t="e">
        <f>IF(LEN(D979)&gt;1,MAX($H$2:H978)+1,0)</f>
        <v>#DIV/0!</v>
      </c>
      <c r="I979">
        <f>COUNTIF($A$3:A979,A979)</f>
        <v>977</v>
      </c>
    </row>
    <row r="980" spans="1:9">
      <c r="A980" s="2" t="e">
        <f>INDEX('Готовый продукция'!$A$2:$A$500,CEILING(ROW($A978)/MAX('Готовый продукция'!$J$2:$J$500),1))</f>
        <v>#DIV/0!</v>
      </c>
      <c r="B980" s="1" t="str">
        <f>IFERROR(INDEX('Готовый продукция'!$B$2:$E$500,MATCH(A980,'Готовый продукция'!$A$2:$A$500,0),1),"")</f>
        <v/>
      </c>
      <c r="C980" t="str">
        <f>IFERROR(INDEX('Готовый продукция'!$B$2:$E$500,MATCH(A980,'Готовый продукция'!$A$2:$A$500,0),2),"")</f>
        <v/>
      </c>
      <c r="D980" t="e">
        <f>IF(A980&gt;A979,INDEX(Нормы!$B$2:$B$1000,MATCH(C980,Нормы!$A$2:$A$1000,0),1),IF(COUNTIF(Нормы!$A$2:$A$1000,C980)&gt;=Лист8!I980,INDEX(Нормы!$B$2:$B$1000,MATCH(C980,Нормы!$A$2:$A$1000,0)+I979,1),0))</f>
        <v>#DIV/0!</v>
      </c>
      <c r="E980" t="e">
        <f>IF(A980&gt;A979,INDEX(Нормы!$C$2:$C$1000,MATCH(C980,Нормы!$A$2:$A$1000,0),1),IF(COUNTIF(Нормы!$A$2:$A$1000,C980)&gt;=Лист8!I980,INDEX(Нормы!$C$2:$C$1000,MATCH(C980,Нормы!$A$2:$A$1000,0)+I979,1),0))</f>
        <v>#DIV/0!</v>
      </c>
      <c r="F980" t="e">
        <f>IF(A980&gt;A979,INDEX(Нормы!$D$2:$D$1000,MATCH(C980,Нормы!$A$2:$A$1000,0),1),IF(COUNTIF(Нормы!$A$2:$A$1000,C980)&gt;=Лист8!I980,INDEX(Нормы!$D$2:$D$1000,MATCH(C980,Нормы!$A$2:$A$1000,0)+I979,1),0))*INDEX('Готовый продукция'!$E$2:$E$500,MATCH(A980,'Готовый продукция'!$A$2:$A$500,0),1)</f>
        <v>#DIV/0!</v>
      </c>
      <c r="H980" t="e">
        <f>IF(LEN(D980)&gt;1,MAX($H$2:H979)+1,0)</f>
        <v>#DIV/0!</v>
      </c>
      <c r="I980">
        <f>COUNTIF($A$3:A980,A980)</f>
        <v>978</v>
      </c>
    </row>
    <row r="981" spans="1:9">
      <c r="A981" s="2" t="e">
        <f>INDEX('Готовый продукция'!$A$2:$A$500,CEILING(ROW($A979)/MAX('Готовый продукция'!$J$2:$J$500),1))</f>
        <v>#DIV/0!</v>
      </c>
      <c r="B981" s="1" t="str">
        <f>IFERROR(INDEX('Готовый продукция'!$B$2:$E$500,MATCH(A981,'Готовый продукция'!$A$2:$A$500,0),1),"")</f>
        <v/>
      </c>
      <c r="C981" t="str">
        <f>IFERROR(INDEX('Готовый продукция'!$B$2:$E$500,MATCH(A981,'Готовый продукция'!$A$2:$A$500,0),2),"")</f>
        <v/>
      </c>
      <c r="D981" t="e">
        <f>IF(A981&gt;A980,INDEX(Нормы!$B$2:$B$1000,MATCH(C981,Нормы!$A$2:$A$1000,0),1),IF(COUNTIF(Нормы!$A$2:$A$1000,C981)&gt;=Лист8!I981,INDEX(Нормы!$B$2:$B$1000,MATCH(C981,Нормы!$A$2:$A$1000,0)+I980,1),0))</f>
        <v>#DIV/0!</v>
      </c>
      <c r="E981" t="e">
        <f>IF(A981&gt;A980,INDEX(Нормы!$C$2:$C$1000,MATCH(C981,Нормы!$A$2:$A$1000,0),1),IF(COUNTIF(Нормы!$A$2:$A$1000,C981)&gt;=Лист8!I981,INDEX(Нормы!$C$2:$C$1000,MATCH(C981,Нормы!$A$2:$A$1000,0)+I980,1),0))</f>
        <v>#DIV/0!</v>
      </c>
      <c r="F981" t="e">
        <f>IF(A981&gt;A980,INDEX(Нормы!$D$2:$D$1000,MATCH(C981,Нормы!$A$2:$A$1000,0),1),IF(COUNTIF(Нормы!$A$2:$A$1000,C981)&gt;=Лист8!I981,INDEX(Нормы!$D$2:$D$1000,MATCH(C981,Нормы!$A$2:$A$1000,0)+I980,1),0))*INDEX('Готовый продукция'!$E$2:$E$500,MATCH(A981,'Готовый продукция'!$A$2:$A$500,0),1)</f>
        <v>#DIV/0!</v>
      </c>
      <c r="H981" t="e">
        <f>IF(LEN(D981)&gt;1,MAX($H$2:H980)+1,0)</f>
        <v>#DIV/0!</v>
      </c>
      <c r="I981">
        <f>COUNTIF($A$3:A981,A981)</f>
        <v>979</v>
      </c>
    </row>
    <row r="982" spans="1:9">
      <c r="A982" s="2" t="e">
        <f>INDEX('Готовый продукция'!$A$2:$A$500,CEILING(ROW($A980)/MAX('Готовый продукция'!$J$2:$J$500),1))</f>
        <v>#DIV/0!</v>
      </c>
      <c r="B982" s="1" t="str">
        <f>IFERROR(INDEX('Готовый продукция'!$B$2:$E$500,MATCH(A982,'Готовый продукция'!$A$2:$A$500,0),1),"")</f>
        <v/>
      </c>
      <c r="C982" t="str">
        <f>IFERROR(INDEX('Готовый продукция'!$B$2:$E$500,MATCH(A982,'Готовый продукция'!$A$2:$A$500,0),2),"")</f>
        <v/>
      </c>
      <c r="D982" t="e">
        <f>IF(A982&gt;A981,INDEX(Нормы!$B$2:$B$1000,MATCH(C982,Нормы!$A$2:$A$1000,0),1),IF(COUNTIF(Нормы!$A$2:$A$1000,C982)&gt;=Лист8!I982,INDEX(Нормы!$B$2:$B$1000,MATCH(C982,Нормы!$A$2:$A$1000,0)+I981,1),0))</f>
        <v>#DIV/0!</v>
      </c>
      <c r="E982" t="e">
        <f>IF(A982&gt;A981,INDEX(Нормы!$C$2:$C$1000,MATCH(C982,Нормы!$A$2:$A$1000,0),1),IF(COUNTIF(Нормы!$A$2:$A$1000,C982)&gt;=Лист8!I982,INDEX(Нормы!$C$2:$C$1000,MATCH(C982,Нормы!$A$2:$A$1000,0)+I981,1),0))</f>
        <v>#DIV/0!</v>
      </c>
      <c r="F982" t="e">
        <f>IF(A982&gt;A981,INDEX(Нормы!$D$2:$D$1000,MATCH(C982,Нормы!$A$2:$A$1000,0),1),IF(COUNTIF(Нормы!$A$2:$A$1000,C982)&gt;=Лист8!I982,INDEX(Нормы!$D$2:$D$1000,MATCH(C982,Нормы!$A$2:$A$1000,0)+I981,1),0))*INDEX('Готовый продукция'!$E$2:$E$500,MATCH(A982,'Готовый продукция'!$A$2:$A$500,0),1)</f>
        <v>#DIV/0!</v>
      </c>
      <c r="H982" t="e">
        <f>IF(LEN(D982)&gt;1,MAX($H$2:H981)+1,0)</f>
        <v>#DIV/0!</v>
      </c>
      <c r="I982">
        <f>COUNTIF($A$3:A982,A982)</f>
        <v>980</v>
      </c>
    </row>
    <row r="983" spans="1:9">
      <c r="A983" s="2" t="e">
        <f>INDEX('Готовый продукция'!$A$2:$A$500,CEILING(ROW($A981)/MAX('Готовый продукция'!$J$2:$J$500),1))</f>
        <v>#DIV/0!</v>
      </c>
      <c r="B983" s="1" t="str">
        <f>IFERROR(INDEX('Готовый продукция'!$B$2:$E$500,MATCH(A983,'Готовый продукция'!$A$2:$A$500,0),1),"")</f>
        <v/>
      </c>
      <c r="C983" t="str">
        <f>IFERROR(INDEX('Готовый продукция'!$B$2:$E$500,MATCH(A983,'Готовый продукция'!$A$2:$A$500,0),2),"")</f>
        <v/>
      </c>
      <c r="D983" t="e">
        <f>IF(A983&gt;A982,INDEX(Нормы!$B$2:$B$1000,MATCH(C983,Нормы!$A$2:$A$1000,0),1),IF(COUNTIF(Нормы!$A$2:$A$1000,C983)&gt;=Лист8!I983,INDEX(Нормы!$B$2:$B$1000,MATCH(C983,Нормы!$A$2:$A$1000,0)+I982,1),0))</f>
        <v>#DIV/0!</v>
      </c>
      <c r="E983" t="e">
        <f>IF(A983&gt;A982,INDEX(Нормы!$C$2:$C$1000,MATCH(C983,Нормы!$A$2:$A$1000,0),1),IF(COUNTIF(Нормы!$A$2:$A$1000,C983)&gt;=Лист8!I983,INDEX(Нормы!$C$2:$C$1000,MATCH(C983,Нормы!$A$2:$A$1000,0)+I982,1),0))</f>
        <v>#DIV/0!</v>
      </c>
      <c r="F983" t="e">
        <f>IF(A983&gt;A982,INDEX(Нормы!$D$2:$D$1000,MATCH(C983,Нормы!$A$2:$A$1000,0),1),IF(COUNTIF(Нормы!$A$2:$A$1000,C983)&gt;=Лист8!I983,INDEX(Нормы!$D$2:$D$1000,MATCH(C983,Нормы!$A$2:$A$1000,0)+I982,1),0))*INDEX('Готовый продукция'!$E$2:$E$500,MATCH(A983,'Готовый продукция'!$A$2:$A$500,0),1)</f>
        <v>#DIV/0!</v>
      </c>
      <c r="H983" t="e">
        <f>IF(LEN(D983)&gt;1,MAX($H$2:H982)+1,0)</f>
        <v>#DIV/0!</v>
      </c>
      <c r="I983">
        <f>COUNTIF($A$3:A983,A983)</f>
        <v>981</v>
      </c>
    </row>
    <row r="984" spans="1:9">
      <c r="A984" s="2" t="e">
        <f>INDEX('Готовый продукция'!$A$2:$A$500,CEILING(ROW($A982)/MAX('Готовый продукция'!$J$2:$J$500),1))</f>
        <v>#DIV/0!</v>
      </c>
      <c r="B984" s="1" t="str">
        <f>IFERROR(INDEX('Готовый продукция'!$B$2:$E$500,MATCH(A984,'Готовый продукция'!$A$2:$A$500,0),1),"")</f>
        <v/>
      </c>
      <c r="C984" t="str">
        <f>IFERROR(INDEX('Готовый продукция'!$B$2:$E$500,MATCH(A984,'Готовый продукция'!$A$2:$A$500,0),2),"")</f>
        <v/>
      </c>
      <c r="D984" t="e">
        <f>IF(A984&gt;A983,INDEX(Нормы!$B$2:$B$1000,MATCH(C984,Нормы!$A$2:$A$1000,0),1),IF(COUNTIF(Нормы!$A$2:$A$1000,C984)&gt;=Лист8!I984,INDEX(Нормы!$B$2:$B$1000,MATCH(C984,Нормы!$A$2:$A$1000,0)+I983,1),0))</f>
        <v>#DIV/0!</v>
      </c>
      <c r="E984" t="e">
        <f>IF(A984&gt;A983,INDEX(Нормы!$C$2:$C$1000,MATCH(C984,Нормы!$A$2:$A$1000,0),1),IF(COUNTIF(Нормы!$A$2:$A$1000,C984)&gt;=Лист8!I984,INDEX(Нормы!$C$2:$C$1000,MATCH(C984,Нормы!$A$2:$A$1000,0)+I983,1),0))</f>
        <v>#DIV/0!</v>
      </c>
      <c r="F984" t="e">
        <f>IF(A984&gt;A983,INDEX(Нормы!$D$2:$D$1000,MATCH(C984,Нормы!$A$2:$A$1000,0),1),IF(COUNTIF(Нормы!$A$2:$A$1000,C984)&gt;=Лист8!I984,INDEX(Нормы!$D$2:$D$1000,MATCH(C984,Нормы!$A$2:$A$1000,0)+I983,1),0))*INDEX('Готовый продукция'!$E$2:$E$500,MATCH(A984,'Готовый продукция'!$A$2:$A$500,0),1)</f>
        <v>#DIV/0!</v>
      </c>
      <c r="H984" t="e">
        <f>IF(LEN(D984)&gt;1,MAX($H$2:H983)+1,0)</f>
        <v>#DIV/0!</v>
      </c>
      <c r="I984">
        <f>COUNTIF($A$3:A984,A984)</f>
        <v>982</v>
      </c>
    </row>
    <row r="985" spans="1:9">
      <c r="A985" s="2" t="e">
        <f>INDEX('Готовый продукция'!$A$2:$A$500,CEILING(ROW($A983)/MAX('Готовый продукция'!$J$2:$J$500),1))</f>
        <v>#DIV/0!</v>
      </c>
      <c r="B985" s="1" t="str">
        <f>IFERROR(INDEX('Готовый продукция'!$B$2:$E$500,MATCH(A985,'Готовый продукция'!$A$2:$A$500,0),1),"")</f>
        <v/>
      </c>
      <c r="C985" t="str">
        <f>IFERROR(INDEX('Готовый продукция'!$B$2:$E$500,MATCH(A985,'Готовый продукция'!$A$2:$A$500,0),2),"")</f>
        <v/>
      </c>
      <c r="D985" t="e">
        <f>IF(A985&gt;A984,INDEX(Нормы!$B$2:$B$1000,MATCH(C985,Нормы!$A$2:$A$1000,0),1),IF(COUNTIF(Нормы!$A$2:$A$1000,C985)&gt;=Лист8!I985,INDEX(Нормы!$B$2:$B$1000,MATCH(C985,Нормы!$A$2:$A$1000,0)+I984,1),0))</f>
        <v>#DIV/0!</v>
      </c>
      <c r="E985" t="e">
        <f>IF(A985&gt;A984,INDEX(Нормы!$C$2:$C$1000,MATCH(C985,Нормы!$A$2:$A$1000,0),1),IF(COUNTIF(Нормы!$A$2:$A$1000,C985)&gt;=Лист8!I985,INDEX(Нормы!$C$2:$C$1000,MATCH(C985,Нормы!$A$2:$A$1000,0)+I984,1),0))</f>
        <v>#DIV/0!</v>
      </c>
      <c r="F985" t="e">
        <f>IF(A985&gt;A984,INDEX(Нормы!$D$2:$D$1000,MATCH(C985,Нормы!$A$2:$A$1000,0),1),IF(COUNTIF(Нормы!$A$2:$A$1000,C985)&gt;=Лист8!I985,INDEX(Нормы!$D$2:$D$1000,MATCH(C985,Нормы!$A$2:$A$1000,0)+I984,1),0))*INDEX('Готовый продукция'!$E$2:$E$500,MATCH(A985,'Готовый продукция'!$A$2:$A$500,0),1)</f>
        <v>#DIV/0!</v>
      </c>
      <c r="H985" t="e">
        <f>IF(LEN(D985)&gt;1,MAX($H$2:H984)+1,0)</f>
        <v>#DIV/0!</v>
      </c>
      <c r="I985">
        <f>COUNTIF($A$3:A985,A985)</f>
        <v>983</v>
      </c>
    </row>
    <row r="986" spans="1:9">
      <c r="A986" s="2" t="e">
        <f>INDEX('Готовый продукция'!$A$2:$A$500,CEILING(ROW($A984)/MAX('Готовый продукция'!$J$2:$J$500),1))</f>
        <v>#DIV/0!</v>
      </c>
      <c r="B986" s="1" t="str">
        <f>IFERROR(INDEX('Готовый продукция'!$B$2:$E$500,MATCH(A986,'Готовый продукция'!$A$2:$A$500,0),1),"")</f>
        <v/>
      </c>
      <c r="C986" t="str">
        <f>IFERROR(INDEX('Готовый продукция'!$B$2:$E$500,MATCH(A986,'Готовый продукция'!$A$2:$A$500,0),2),"")</f>
        <v/>
      </c>
      <c r="D986" t="e">
        <f>IF(A986&gt;A985,INDEX(Нормы!$B$2:$B$1000,MATCH(C986,Нормы!$A$2:$A$1000,0),1),IF(COUNTIF(Нормы!$A$2:$A$1000,C986)&gt;=Лист8!I986,INDEX(Нормы!$B$2:$B$1000,MATCH(C986,Нормы!$A$2:$A$1000,0)+I985,1),0))</f>
        <v>#DIV/0!</v>
      </c>
      <c r="E986" t="e">
        <f>IF(A986&gt;A985,INDEX(Нормы!$C$2:$C$1000,MATCH(C986,Нормы!$A$2:$A$1000,0),1),IF(COUNTIF(Нормы!$A$2:$A$1000,C986)&gt;=Лист8!I986,INDEX(Нормы!$C$2:$C$1000,MATCH(C986,Нормы!$A$2:$A$1000,0)+I985,1),0))</f>
        <v>#DIV/0!</v>
      </c>
      <c r="F986" t="e">
        <f>IF(A986&gt;A985,INDEX(Нормы!$D$2:$D$1000,MATCH(C986,Нормы!$A$2:$A$1000,0),1),IF(COUNTIF(Нормы!$A$2:$A$1000,C986)&gt;=Лист8!I986,INDEX(Нормы!$D$2:$D$1000,MATCH(C986,Нормы!$A$2:$A$1000,0)+I985,1),0))*INDEX('Готовый продукция'!$E$2:$E$500,MATCH(A986,'Готовый продукция'!$A$2:$A$500,0),1)</f>
        <v>#DIV/0!</v>
      </c>
      <c r="H986" t="e">
        <f>IF(LEN(D986)&gt;1,MAX($H$2:H985)+1,0)</f>
        <v>#DIV/0!</v>
      </c>
      <c r="I986">
        <f>COUNTIF($A$3:A986,A986)</f>
        <v>984</v>
      </c>
    </row>
    <row r="987" spans="1:9">
      <c r="A987" s="2" t="e">
        <f>INDEX('Готовый продукция'!$A$2:$A$500,CEILING(ROW($A985)/MAX('Готовый продукция'!$J$2:$J$500),1))</f>
        <v>#DIV/0!</v>
      </c>
      <c r="B987" s="1" t="str">
        <f>IFERROR(INDEX('Готовый продукция'!$B$2:$E$500,MATCH(A987,'Готовый продукция'!$A$2:$A$500,0),1),"")</f>
        <v/>
      </c>
      <c r="C987" t="str">
        <f>IFERROR(INDEX('Готовый продукция'!$B$2:$E$500,MATCH(A987,'Готовый продукция'!$A$2:$A$500,0),2),"")</f>
        <v/>
      </c>
      <c r="D987" t="e">
        <f>IF(A987&gt;A986,INDEX(Нормы!$B$2:$B$1000,MATCH(C987,Нормы!$A$2:$A$1000,0),1),IF(COUNTIF(Нормы!$A$2:$A$1000,C987)&gt;=Лист8!I987,INDEX(Нормы!$B$2:$B$1000,MATCH(C987,Нормы!$A$2:$A$1000,0)+I986,1),0))</f>
        <v>#DIV/0!</v>
      </c>
      <c r="E987" t="e">
        <f>IF(A987&gt;A986,INDEX(Нормы!$C$2:$C$1000,MATCH(C987,Нормы!$A$2:$A$1000,0),1),IF(COUNTIF(Нормы!$A$2:$A$1000,C987)&gt;=Лист8!I987,INDEX(Нормы!$C$2:$C$1000,MATCH(C987,Нормы!$A$2:$A$1000,0)+I986,1),0))</f>
        <v>#DIV/0!</v>
      </c>
      <c r="F987" t="e">
        <f>IF(A987&gt;A986,INDEX(Нормы!$D$2:$D$1000,MATCH(C987,Нормы!$A$2:$A$1000,0),1),IF(COUNTIF(Нормы!$A$2:$A$1000,C987)&gt;=Лист8!I987,INDEX(Нормы!$D$2:$D$1000,MATCH(C987,Нормы!$A$2:$A$1000,0)+I986,1),0))*INDEX('Готовый продукция'!$E$2:$E$500,MATCH(A987,'Готовый продукция'!$A$2:$A$500,0),1)</f>
        <v>#DIV/0!</v>
      </c>
      <c r="H987" t="e">
        <f>IF(LEN(D987)&gt;1,MAX($H$2:H986)+1,0)</f>
        <v>#DIV/0!</v>
      </c>
      <c r="I987">
        <f>COUNTIF($A$3:A987,A987)</f>
        <v>985</v>
      </c>
    </row>
    <row r="988" spans="1:9">
      <c r="A988" s="2" t="e">
        <f>INDEX('Готовый продукция'!$A$2:$A$500,CEILING(ROW($A986)/MAX('Готовый продукция'!$J$2:$J$500),1))</f>
        <v>#DIV/0!</v>
      </c>
      <c r="B988" s="1" t="str">
        <f>IFERROR(INDEX('Готовый продукция'!$B$2:$E$500,MATCH(A988,'Готовый продукция'!$A$2:$A$500,0),1),"")</f>
        <v/>
      </c>
      <c r="C988" t="str">
        <f>IFERROR(INDEX('Готовый продукция'!$B$2:$E$500,MATCH(A988,'Готовый продукция'!$A$2:$A$500,0),2),"")</f>
        <v/>
      </c>
      <c r="D988" t="e">
        <f>IF(A988&gt;A987,INDEX(Нормы!$B$2:$B$1000,MATCH(C988,Нормы!$A$2:$A$1000,0),1),IF(COUNTIF(Нормы!$A$2:$A$1000,C988)&gt;=Лист8!I988,INDEX(Нормы!$B$2:$B$1000,MATCH(C988,Нормы!$A$2:$A$1000,0)+I987,1),0))</f>
        <v>#DIV/0!</v>
      </c>
      <c r="E988" t="e">
        <f>IF(A988&gt;A987,INDEX(Нормы!$C$2:$C$1000,MATCH(C988,Нормы!$A$2:$A$1000,0),1),IF(COUNTIF(Нормы!$A$2:$A$1000,C988)&gt;=Лист8!I988,INDEX(Нормы!$C$2:$C$1000,MATCH(C988,Нормы!$A$2:$A$1000,0)+I987,1),0))</f>
        <v>#DIV/0!</v>
      </c>
      <c r="F988" t="e">
        <f>IF(A988&gt;A987,INDEX(Нормы!$D$2:$D$1000,MATCH(C988,Нормы!$A$2:$A$1000,0),1),IF(COUNTIF(Нормы!$A$2:$A$1000,C988)&gt;=Лист8!I988,INDEX(Нормы!$D$2:$D$1000,MATCH(C988,Нормы!$A$2:$A$1000,0)+I987,1),0))*INDEX('Готовый продукция'!$E$2:$E$500,MATCH(A988,'Готовый продукция'!$A$2:$A$500,0),1)</f>
        <v>#DIV/0!</v>
      </c>
      <c r="H988" t="e">
        <f>IF(LEN(D988)&gt;1,MAX($H$2:H987)+1,0)</f>
        <v>#DIV/0!</v>
      </c>
      <c r="I988">
        <f>COUNTIF($A$3:A988,A988)</f>
        <v>986</v>
      </c>
    </row>
    <row r="989" spans="1:9">
      <c r="A989" s="2" t="e">
        <f>INDEX('Готовый продукция'!$A$2:$A$500,CEILING(ROW($A987)/MAX('Готовый продукция'!$J$2:$J$500),1))</f>
        <v>#DIV/0!</v>
      </c>
      <c r="B989" s="1" t="str">
        <f>IFERROR(INDEX('Готовый продукция'!$B$2:$E$500,MATCH(A989,'Готовый продукция'!$A$2:$A$500,0),1),"")</f>
        <v/>
      </c>
      <c r="C989" t="str">
        <f>IFERROR(INDEX('Готовый продукция'!$B$2:$E$500,MATCH(A989,'Готовый продукция'!$A$2:$A$500,0),2),"")</f>
        <v/>
      </c>
      <c r="D989" t="e">
        <f>IF(A989&gt;A988,INDEX(Нормы!$B$2:$B$1000,MATCH(C989,Нормы!$A$2:$A$1000,0),1),IF(COUNTIF(Нормы!$A$2:$A$1000,C989)&gt;=Лист8!I989,INDEX(Нормы!$B$2:$B$1000,MATCH(C989,Нормы!$A$2:$A$1000,0)+I988,1),0))</f>
        <v>#DIV/0!</v>
      </c>
      <c r="E989" t="e">
        <f>IF(A989&gt;A988,INDEX(Нормы!$C$2:$C$1000,MATCH(C989,Нормы!$A$2:$A$1000,0),1),IF(COUNTIF(Нормы!$A$2:$A$1000,C989)&gt;=Лист8!I989,INDEX(Нормы!$C$2:$C$1000,MATCH(C989,Нормы!$A$2:$A$1000,0)+I988,1),0))</f>
        <v>#DIV/0!</v>
      </c>
      <c r="F989" t="e">
        <f>IF(A989&gt;A988,INDEX(Нормы!$D$2:$D$1000,MATCH(C989,Нормы!$A$2:$A$1000,0),1),IF(COUNTIF(Нормы!$A$2:$A$1000,C989)&gt;=Лист8!I989,INDEX(Нормы!$D$2:$D$1000,MATCH(C989,Нормы!$A$2:$A$1000,0)+I988,1),0))*INDEX('Готовый продукция'!$E$2:$E$500,MATCH(A989,'Готовый продукция'!$A$2:$A$500,0),1)</f>
        <v>#DIV/0!</v>
      </c>
      <c r="H989" t="e">
        <f>IF(LEN(D989)&gt;1,MAX($H$2:H988)+1,0)</f>
        <v>#DIV/0!</v>
      </c>
      <c r="I989">
        <f>COUNTIF($A$3:A989,A989)</f>
        <v>987</v>
      </c>
    </row>
    <row r="990" spans="1:9">
      <c r="A990" s="2" t="e">
        <f>INDEX('Готовый продукция'!$A$2:$A$500,CEILING(ROW($A988)/MAX('Готовый продукция'!$J$2:$J$500),1))</f>
        <v>#DIV/0!</v>
      </c>
      <c r="B990" s="1" t="str">
        <f>IFERROR(INDEX('Готовый продукция'!$B$2:$E$500,MATCH(A990,'Готовый продукция'!$A$2:$A$500,0),1),"")</f>
        <v/>
      </c>
      <c r="C990" t="str">
        <f>IFERROR(INDEX('Готовый продукция'!$B$2:$E$500,MATCH(A990,'Готовый продукция'!$A$2:$A$500,0),2),"")</f>
        <v/>
      </c>
      <c r="D990" t="e">
        <f>IF(A990&gt;A989,INDEX(Нормы!$B$2:$B$1000,MATCH(C990,Нормы!$A$2:$A$1000,0),1),IF(COUNTIF(Нормы!$A$2:$A$1000,C990)&gt;=Лист8!I990,INDEX(Нормы!$B$2:$B$1000,MATCH(C990,Нормы!$A$2:$A$1000,0)+I989,1),0))</f>
        <v>#DIV/0!</v>
      </c>
      <c r="E990" t="e">
        <f>IF(A990&gt;A989,INDEX(Нормы!$C$2:$C$1000,MATCH(C990,Нормы!$A$2:$A$1000,0),1),IF(COUNTIF(Нормы!$A$2:$A$1000,C990)&gt;=Лист8!I990,INDEX(Нормы!$C$2:$C$1000,MATCH(C990,Нормы!$A$2:$A$1000,0)+I989,1),0))</f>
        <v>#DIV/0!</v>
      </c>
      <c r="F990" t="e">
        <f>IF(A990&gt;A989,INDEX(Нормы!$D$2:$D$1000,MATCH(C990,Нормы!$A$2:$A$1000,0),1),IF(COUNTIF(Нормы!$A$2:$A$1000,C990)&gt;=Лист8!I990,INDEX(Нормы!$D$2:$D$1000,MATCH(C990,Нормы!$A$2:$A$1000,0)+I989,1),0))*INDEX('Готовый продукция'!$E$2:$E$500,MATCH(A990,'Готовый продукция'!$A$2:$A$500,0),1)</f>
        <v>#DIV/0!</v>
      </c>
      <c r="H990" t="e">
        <f>IF(LEN(D990)&gt;1,MAX($H$2:H989)+1,0)</f>
        <v>#DIV/0!</v>
      </c>
      <c r="I990">
        <f>COUNTIF($A$3:A990,A990)</f>
        <v>988</v>
      </c>
    </row>
    <row r="991" spans="1:9">
      <c r="A991" s="2" t="e">
        <f>INDEX('Готовый продукция'!$A$2:$A$500,CEILING(ROW($A989)/MAX('Готовый продукция'!$J$2:$J$500),1))</f>
        <v>#DIV/0!</v>
      </c>
      <c r="B991" s="1" t="str">
        <f>IFERROR(INDEX('Готовый продукция'!$B$2:$E$500,MATCH(A991,'Готовый продукция'!$A$2:$A$500,0),1),"")</f>
        <v/>
      </c>
      <c r="C991" t="str">
        <f>IFERROR(INDEX('Готовый продукция'!$B$2:$E$500,MATCH(A991,'Готовый продукция'!$A$2:$A$500,0),2),"")</f>
        <v/>
      </c>
      <c r="D991" t="e">
        <f>IF(A991&gt;A990,INDEX(Нормы!$B$2:$B$1000,MATCH(C991,Нормы!$A$2:$A$1000,0),1),IF(COUNTIF(Нормы!$A$2:$A$1000,C991)&gt;=Лист8!I991,INDEX(Нормы!$B$2:$B$1000,MATCH(C991,Нормы!$A$2:$A$1000,0)+I990,1),0))</f>
        <v>#DIV/0!</v>
      </c>
      <c r="E991" t="e">
        <f>IF(A991&gt;A990,INDEX(Нормы!$C$2:$C$1000,MATCH(C991,Нормы!$A$2:$A$1000,0),1),IF(COUNTIF(Нормы!$A$2:$A$1000,C991)&gt;=Лист8!I991,INDEX(Нормы!$C$2:$C$1000,MATCH(C991,Нормы!$A$2:$A$1000,0)+I990,1),0))</f>
        <v>#DIV/0!</v>
      </c>
      <c r="F991" t="e">
        <f>IF(A991&gt;A990,INDEX(Нормы!$D$2:$D$1000,MATCH(C991,Нормы!$A$2:$A$1000,0),1),IF(COUNTIF(Нормы!$A$2:$A$1000,C991)&gt;=Лист8!I991,INDEX(Нормы!$D$2:$D$1000,MATCH(C991,Нормы!$A$2:$A$1000,0)+I990,1),0))*INDEX('Готовый продукция'!$E$2:$E$500,MATCH(A991,'Готовый продукция'!$A$2:$A$500,0),1)</f>
        <v>#DIV/0!</v>
      </c>
      <c r="H991" t="e">
        <f>IF(LEN(D991)&gt;1,MAX($H$2:H990)+1,0)</f>
        <v>#DIV/0!</v>
      </c>
      <c r="I991">
        <f>COUNTIF($A$3:A991,A991)</f>
        <v>989</v>
      </c>
    </row>
    <row r="992" spans="1:9">
      <c r="A992" s="2" t="e">
        <f>INDEX('Готовый продукция'!$A$2:$A$500,CEILING(ROW($A990)/MAX('Готовый продукция'!$J$2:$J$500),1))</f>
        <v>#DIV/0!</v>
      </c>
      <c r="B992" s="1" t="str">
        <f>IFERROR(INDEX('Готовый продукция'!$B$2:$E$500,MATCH(A992,'Готовый продукция'!$A$2:$A$500,0),1),"")</f>
        <v/>
      </c>
      <c r="C992" t="str">
        <f>IFERROR(INDEX('Готовый продукция'!$B$2:$E$500,MATCH(A992,'Готовый продукция'!$A$2:$A$500,0),2),"")</f>
        <v/>
      </c>
      <c r="D992" t="e">
        <f>IF(A992&gt;A991,INDEX(Нормы!$B$2:$B$1000,MATCH(C992,Нормы!$A$2:$A$1000,0),1),IF(COUNTIF(Нормы!$A$2:$A$1000,C992)&gt;=Лист8!I992,INDEX(Нормы!$B$2:$B$1000,MATCH(C992,Нормы!$A$2:$A$1000,0)+I991,1),0))</f>
        <v>#DIV/0!</v>
      </c>
      <c r="E992" t="e">
        <f>IF(A992&gt;A991,INDEX(Нормы!$C$2:$C$1000,MATCH(C992,Нормы!$A$2:$A$1000,0),1),IF(COUNTIF(Нормы!$A$2:$A$1000,C992)&gt;=Лист8!I992,INDEX(Нормы!$C$2:$C$1000,MATCH(C992,Нормы!$A$2:$A$1000,0)+I991,1),0))</f>
        <v>#DIV/0!</v>
      </c>
      <c r="F992" t="e">
        <f>IF(A992&gt;A991,INDEX(Нормы!$D$2:$D$1000,MATCH(C992,Нормы!$A$2:$A$1000,0),1),IF(COUNTIF(Нормы!$A$2:$A$1000,C992)&gt;=Лист8!I992,INDEX(Нормы!$D$2:$D$1000,MATCH(C992,Нормы!$A$2:$A$1000,0)+I991,1),0))*INDEX('Готовый продукция'!$E$2:$E$500,MATCH(A992,'Готовый продукция'!$A$2:$A$500,0),1)</f>
        <v>#DIV/0!</v>
      </c>
      <c r="H992" t="e">
        <f>IF(LEN(D992)&gt;1,MAX($H$2:H991)+1,0)</f>
        <v>#DIV/0!</v>
      </c>
      <c r="I992">
        <f>COUNTIF($A$3:A992,A992)</f>
        <v>990</v>
      </c>
    </row>
    <row r="993" spans="1:9">
      <c r="A993" s="2" t="e">
        <f>INDEX('Готовый продукция'!$A$2:$A$500,CEILING(ROW($A991)/MAX('Готовый продукция'!$J$2:$J$500),1))</f>
        <v>#DIV/0!</v>
      </c>
      <c r="B993" s="1" t="str">
        <f>IFERROR(INDEX('Готовый продукция'!$B$2:$E$500,MATCH(A993,'Готовый продукция'!$A$2:$A$500,0),1),"")</f>
        <v/>
      </c>
      <c r="C993" t="str">
        <f>IFERROR(INDEX('Готовый продукция'!$B$2:$E$500,MATCH(A993,'Готовый продукция'!$A$2:$A$500,0),2),"")</f>
        <v/>
      </c>
      <c r="D993" t="e">
        <f>IF(A993&gt;A992,INDEX(Нормы!$B$2:$B$1000,MATCH(C993,Нормы!$A$2:$A$1000,0),1),IF(COUNTIF(Нормы!$A$2:$A$1000,C993)&gt;=Лист8!I993,INDEX(Нормы!$B$2:$B$1000,MATCH(C993,Нормы!$A$2:$A$1000,0)+I992,1),0))</f>
        <v>#DIV/0!</v>
      </c>
      <c r="E993" t="e">
        <f>IF(A993&gt;A992,INDEX(Нормы!$C$2:$C$1000,MATCH(C993,Нормы!$A$2:$A$1000,0),1),IF(COUNTIF(Нормы!$A$2:$A$1000,C993)&gt;=Лист8!I993,INDEX(Нормы!$C$2:$C$1000,MATCH(C993,Нормы!$A$2:$A$1000,0)+I992,1),0))</f>
        <v>#DIV/0!</v>
      </c>
      <c r="F993" t="e">
        <f>IF(A993&gt;A992,INDEX(Нормы!$D$2:$D$1000,MATCH(C993,Нормы!$A$2:$A$1000,0),1),IF(COUNTIF(Нормы!$A$2:$A$1000,C993)&gt;=Лист8!I993,INDEX(Нормы!$D$2:$D$1000,MATCH(C993,Нормы!$A$2:$A$1000,0)+I992,1),0))*INDEX('Готовый продукция'!$E$2:$E$500,MATCH(A993,'Готовый продукция'!$A$2:$A$500,0),1)</f>
        <v>#DIV/0!</v>
      </c>
      <c r="H993" t="e">
        <f>IF(LEN(D993)&gt;1,MAX($H$2:H992)+1,0)</f>
        <v>#DIV/0!</v>
      </c>
      <c r="I993">
        <f>COUNTIF($A$3:A993,A993)</f>
        <v>991</v>
      </c>
    </row>
    <row r="994" spans="1:9">
      <c r="A994" s="2" t="e">
        <f>INDEX('Готовый продукция'!$A$2:$A$500,CEILING(ROW($A992)/MAX('Готовый продукция'!$J$2:$J$500),1))</f>
        <v>#DIV/0!</v>
      </c>
      <c r="B994" s="1" t="str">
        <f>IFERROR(INDEX('Готовый продукция'!$B$2:$E$500,MATCH(A994,'Готовый продукция'!$A$2:$A$500,0),1),"")</f>
        <v/>
      </c>
      <c r="C994" t="str">
        <f>IFERROR(INDEX('Готовый продукция'!$B$2:$E$500,MATCH(A994,'Готовый продукция'!$A$2:$A$500,0),2),"")</f>
        <v/>
      </c>
      <c r="D994" t="e">
        <f>IF(A994&gt;A993,INDEX(Нормы!$B$2:$B$1000,MATCH(C994,Нормы!$A$2:$A$1000,0),1),IF(COUNTIF(Нормы!$A$2:$A$1000,C994)&gt;=Лист8!I994,INDEX(Нормы!$B$2:$B$1000,MATCH(C994,Нормы!$A$2:$A$1000,0)+I993,1),0))</f>
        <v>#DIV/0!</v>
      </c>
      <c r="E994" t="e">
        <f>IF(A994&gt;A993,INDEX(Нормы!$C$2:$C$1000,MATCH(C994,Нормы!$A$2:$A$1000,0),1),IF(COUNTIF(Нормы!$A$2:$A$1000,C994)&gt;=Лист8!I994,INDEX(Нормы!$C$2:$C$1000,MATCH(C994,Нормы!$A$2:$A$1000,0)+I993,1),0))</f>
        <v>#DIV/0!</v>
      </c>
      <c r="F994" t="e">
        <f>IF(A994&gt;A993,INDEX(Нормы!$D$2:$D$1000,MATCH(C994,Нормы!$A$2:$A$1000,0),1),IF(COUNTIF(Нормы!$A$2:$A$1000,C994)&gt;=Лист8!I994,INDEX(Нормы!$D$2:$D$1000,MATCH(C994,Нормы!$A$2:$A$1000,0)+I993,1),0))*INDEX('Готовый продукция'!$E$2:$E$500,MATCH(A994,'Готовый продукция'!$A$2:$A$500,0),1)</f>
        <v>#DIV/0!</v>
      </c>
      <c r="H994" t="e">
        <f>IF(LEN(D994)&gt;1,MAX($H$2:H993)+1,0)</f>
        <v>#DIV/0!</v>
      </c>
      <c r="I994">
        <f>COUNTIF($A$3:A994,A994)</f>
        <v>992</v>
      </c>
    </row>
    <row r="995" spans="1:9">
      <c r="A995" s="2" t="e">
        <f>INDEX('Готовый продукция'!$A$2:$A$500,CEILING(ROW($A993)/MAX('Готовый продукция'!$J$2:$J$500),1))</f>
        <v>#DIV/0!</v>
      </c>
      <c r="B995" s="1" t="str">
        <f>IFERROR(INDEX('Готовый продукция'!$B$2:$E$500,MATCH(A995,'Готовый продукция'!$A$2:$A$500,0),1),"")</f>
        <v/>
      </c>
      <c r="C995" t="str">
        <f>IFERROR(INDEX('Готовый продукция'!$B$2:$E$500,MATCH(A995,'Готовый продукция'!$A$2:$A$500,0),2),"")</f>
        <v/>
      </c>
      <c r="D995" t="e">
        <f>IF(A995&gt;A994,INDEX(Нормы!$B$2:$B$1000,MATCH(C995,Нормы!$A$2:$A$1000,0),1),IF(COUNTIF(Нормы!$A$2:$A$1000,C995)&gt;=Лист8!I995,INDEX(Нормы!$B$2:$B$1000,MATCH(C995,Нормы!$A$2:$A$1000,0)+I994,1),0))</f>
        <v>#DIV/0!</v>
      </c>
      <c r="E995" t="e">
        <f>IF(A995&gt;A994,INDEX(Нормы!$C$2:$C$1000,MATCH(C995,Нормы!$A$2:$A$1000,0),1),IF(COUNTIF(Нормы!$A$2:$A$1000,C995)&gt;=Лист8!I995,INDEX(Нормы!$C$2:$C$1000,MATCH(C995,Нормы!$A$2:$A$1000,0)+I994,1),0))</f>
        <v>#DIV/0!</v>
      </c>
      <c r="F995" t="e">
        <f>IF(A995&gt;A994,INDEX(Нормы!$D$2:$D$1000,MATCH(C995,Нормы!$A$2:$A$1000,0),1),IF(COUNTIF(Нормы!$A$2:$A$1000,C995)&gt;=Лист8!I995,INDEX(Нормы!$D$2:$D$1000,MATCH(C995,Нормы!$A$2:$A$1000,0)+I994,1),0))*INDEX('Готовый продукция'!$E$2:$E$500,MATCH(A995,'Готовый продукция'!$A$2:$A$500,0),1)</f>
        <v>#DIV/0!</v>
      </c>
      <c r="H995" t="e">
        <f>IF(LEN(D995)&gt;1,MAX($H$2:H994)+1,0)</f>
        <v>#DIV/0!</v>
      </c>
      <c r="I995">
        <f>COUNTIF($A$3:A995,A995)</f>
        <v>993</v>
      </c>
    </row>
    <row r="996" spans="1:9">
      <c r="A996" s="2" t="e">
        <f>INDEX('Готовый продукция'!$A$2:$A$500,CEILING(ROW($A994)/MAX('Готовый продукция'!$J$2:$J$500),1))</f>
        <v>#DIV/0!</v>
      </c>
      <c r="B996" s="1" t="str">
        <f>IFERROR(INDEX('Готовый продукция'!$B$2:$E$500,MATCH(A996,'Готовый продукция'!$A$2:$A$500,0),1),"")</f>
        <v/>
      </c>
      <c r="C996" t="str">
        <f>IFERROR(INDEX('Готовый продукция'!$B$2:$E$500,MATCH(A996,'Готовый продукция'!$A$2:$A$500,0),2),"")</f>
        <v/>
      </c>
      <c r="D996" t="e">
        <f>IF(A996&gt;A995,INDEX(Нормы!$B$2:$B$1000,MATCH(C996,Нормы!$A$2:$A$1000,0),1),IF(COUNTIF(Нормы!$A$2:$A$1000,C996)&gt;=Лист8!I996,INDEX(Нормы!$B$2:$B$1000,MATCH(C996,Нормы!$A$2:$A$1000,0)+I995,1),0))</f>
        <v>#DIV/0!</v>
      </c>
      <c r="E996" t="e">
        <f>IF(A996&gt;A995,INDEX(Нормы!$C$2:$C$1000,MATCH(C996,Нормы!$A$2:$A$1000,0),1),IF(COUNTIF(Нормы!$A$2:$A$1000,C996)&gt;=Лист8!I996,INDEX(Нормы!$C$2:$C$1000,MATCH(C996,Нормы!$A$2:$A$1000,0)+I995,1),0))</f>
        <v>#DIV/0!</v>
      </c>
      <c r="F996" t="e">
        <f>IF(A996&gt;A995,INDEX(Нормы!$D$2:$D$1000,MATCH(C996,Нормы!$A$2:$A$1000,0),1),IF(COUNTIF(Нормы!$A$2:$A$1000,C996)&gt;=Лист8!I996,INDEX(Нормы!$D$2:$D$1000,MATCH(C996,Нормы!$A$2:$A$1000,0)+I995,1),0))*INDEX('Готовый продукция'!$E$2:$E$500,MATCH(A996,'Готовый продукция'!$A$2:$A$500,0),1)</f>
        <v>#DIV/0!</v>
      </c>
      <c r="H996" t="e">
        <f>IF(LEN(D996)&gt;1,MAX($H$2:H995)+1,0)</f>
        <v>#DIV/0!</v>
      </c>
      <c r="I996">
        <f>COUNTIF($A$3:A996,A996)</f>
        <v>994</v>
      </c>
    </row>
    <row r="997" spans="1:9">
      <c r="A997" s="2" t="e">
        <f>INDEX('Готовый продукция'!$A$2:$A$500,CEILING(ROW($A995)/MAX('Готовый продукция'!$J$2:$J$500),1))</f>
        <v>#DIV/0!</v>
      </c>
      <c r="B997" s="1" t="str">
        <f>IFERROR(INDEX('Готовый продукция'!$B$2:$E$500,MATCH(A997,'Готовый продукция'!$A$2:$A$500,0),1),"")</f>
        <v/>
      </c>
      <c r="C997" t="str">
        <f>IFERROR(INDEX('Готовый продукция'!$B$2:$E$500,MATCH(A997,'Готовый продукция'!$A$2:$A$500,0),2),"")</f>
        <v/>
      </c>
      <c r="D997" t="e">
        <f>IF(A997&gt;A996,INDEX(Нормы!$B$2:$B$1000,MATCH(C997,Нормы!$A$2:$A$1000,0),1),IF(COUNTIF(Нормы!$A$2:$A$1000,C997)&gt;=Лист8!I997,INDEX(Нормы!$B$2:$B$1000,MATCH(C997,Нормы!$A$2:$A$1000,0)+I996,1),0))</f>
        <v>#DIV/0!</v>
      </c>
      <c r="E997" t="e">
        <f>IF(A997&gt;A996,INDEX(Нормы!$C$2:$C$1000,MATCH(C997,Нормы!$A$2:$A$1000,0),1),IF(COUNTIF(Нормы!$A$2:$A$1000,C997)&gt;=Лист8!I997,INDEX(Нормы!$C$2:$C$1000,MATCH(C997,Нормы!$A$2:$A$1000,0)+I996,1),0))</f>
        <v>#DIV/0!</v>
      </c>
      <c r="F997" t="e">
        <f>IF(A997&gt;A996,INDEX(Нормы!$D$2:$D$1000,MATCH(C997,Нормы!$A$2:$A$1000,0),1),IF(COUNTIF(Нормы!$A$2:$A$1000,C997)&gt;=Лист8!I997,INDEX(Нормы!$D$2:$D$1000,MATCH(C997,Нормы!$A$2:$A$1000,0)+I996,1),0))*INDEX('Готовый продукция'!$E$2:$E$500,MATCH(A997,'Готовый продукция'!$A$2:$A$500,0),1)</f>
        <v>#DIV/0!</v>
      </c>
      <c r="H997" t="e">
        <f>IF(LEN(D997)&gt;1,MAX($H$2:H996)+1,0)</f>
        <v>#DIV/0!</v>
      </c>
      <c r="I997">
        <f>COUNTIF($A$3:A997,A997)</f>
        <v>995</v>
      </c>
    </row>
    <row r="998" spans="1:9">
      <c r="A998" s="2" t="e">
        <f>INDEX('Готовый продукция'!$A$2:$A$500,CEILING(ROW($A996)/MAX('Готовый продукция'!$J$2:$J$500),1))</f>
        <v>#DIV/0!</v>
      </c>
      <c r="B998" s="1" t="str">
        <f>IFERROR(INDEX('Готовый продукция'!$B$2:$E$500,MATCH(A998,'Готовый продукция'!$A$2:$A$500,0),1),"")</f>
        <v/>
      </c>
      <c r="C998" t="str">
        <f>IFERROR(INDEX('Готовый продукция'!$B$2:$E$500,MATCH(A998,'Готовый продукция'!$A$2:$A$500,0),2),"")</f>
        <v/>
      </c>
      <c r="D998" t="e">
        <f>IF(A998&gt;A997,INDEX(Нормы!$B$2:$B$1000,MATCH(C998,Нормы!$A$2:$A$1000,0),1),IF(COUNTIF(Нормы!$A$2:$A$1000,C998)&gt;=Лист8!I998,INDEX(Нормы!$B$2:$B$1000,MATCH(C998,Нормы!$A$2:$A$1000,0)+I997,1),0))</f>
        <v>#DIV/0!</v>
      </c>
      <c r="E998" t="e">
        <f>IF(A998&gt;A997,INDEX(Нормы!$C$2:$C$1000,MATCH(C998,Нормы!$A$2:$A$1000,0),1),IF(COUNTIF(Нормы!$A$2:$A$1000,C998)&gt;=Лист8!I998,INDEX(Нормы!$C$2:$C$1000,MATCH(C998,Нормы!$A$2:$A$1000,0)+I997,1),0))</f>
        <v>#DIV/0!</v>
      </c>
      <c r="F998" t="e">
        <f>IF(A998&gt;A997,INDEX(Нормы!$D$2:$D$1000,MATCH(C998,Нормы!$A$2:$A$1000,0),1),IF(COUNTIF(Нормы!$A$2:$A$1000,C998)&gt;=Лист8!I998,INDEX(Нормы!$D$2:$D$1000,MATCH(C998,Нормы!$A$2:$A$1000,0)+I997,1),0))*INDEX('Готовый продукция'!$E$2:$E$500,MATCH(A998,'Готовый продукция'!$A$2:$A$500,0),1)</f>
        <v>#DIV/0!</v>
      </c>
      <c r="H998" t="e">
        <f>IF(LEN(D998)&gt;1,MAX($H$2:H997)+1,0)</f>
        <v>#DIV/0!</v>
      </c>
      <c r="I998">
        <f>COUNTIF($A$3:A998,A998)</f>
        <v>996</v>
      </c>
    </row>
    <row r="999" spans="1:9">
      <c r="A999" s="2" t="e">
        <f>INDEX('Готовый продукция'!$A$2:$A$500,CEILING(ROW($A997)/MAX('Готовый продукция'!$J$2:$J$500),1))</f>
        <v>#DIV/0!</v>
      </c>
      <c r="B999" s="1" t="str">
        <f>IFERROR(INDEX('Готовый продукция'!$B$2:$E$500,MATCH(A999,'Готовый продукция'!$A$2:$A$500,0),1),"")</f>
        <v/>
      </c>
      <c r="C999" t="str">
        <f>IFERROR(INDEX('Готовый продукция'!$B$2:$E$500,MATCH(A999,'Готовый продукция'!$A$2:$A$500,0),2),"")</f>
        <v/>
      </c>
      <c r="D999" t="e">
        <f>IF(A999&gt;A998,INDEX(Нормы!$B$2:$B$1000,MATCH(C999,Нормы!$A$2:$A$1000,0),1),IF(COUNTIF(Нормы!$A$2:$A$1000,C999)&gt;=Лист8!I999,INDEX(Нормы!$B$2:$B$1000,MATCH(C999,Нормы!$A$2:$A$1000,0)+I998,1),0))</f>
        <v>#DIV/0!</v>
      </c>
      <c r="E999" t="e">
        <f>IF(A999&gt;A998,INDEX(Нормы!$C$2:$C$1000,MATCH(C999,Нормы!$A$2:$A$1000,0),1),IF(COUNTIF(Нормы!$A$2:$A$1000,C999)&gt;=Лист8!I999,INDEX(Нормы!$C$2:$C$1000,MATCH(C999,Нормы!$A$2:$A$1000,0)+I998,1),0))</f>
        <v>#DIV/0!</v>
      </c>
      <c r="F999" t="e">
        <f>IF(A999&gt;A998,INDEX(Нормы!$D$2:$D$1000,MATCH(C999,Нормы!$A$2:$A$1000,0),1),IF(COUNTIF(Нормы!$A$2:$A$1000,C999)&gt;=Лист8!I999,INDEX(Нормы!$D$2:$D$1000,MATCH(C999,Нормы!$A$2:$A$1000,0)+I998,1),0))*INDEX('Готовый продукция'!$E$2:$E$500,MATCH(A999,'Готовый продукция'!$A$2:$A$500,0),1)</f>
        <v>#DIV/0!</v>
      </c>
      <c r="H999" t="e">
        <f>IF(LEN(D999)&gt;1,MAX($H$2:H998)+1,0)</f>
        <v>#DIV/0!</v>
      </c>
      <c r="I999">
        <f>COUNTIF($A$3:A999,A999)</f>
        <v>997</v>
      </c>
    </row>
    <row r="1000" spans="1:9">
      <c r="A1000" s="2" t="e">
        <f>INDEX('Готовый продукция'!$A$2:$A$500,CEILING(ROW($A998)/MAX('Готовый продукция'!$J$2:$J$500),1))</f>
        <v>#DIV/0!</v>
      </c>
      <c r="B1000" s="1" t="str">
        <f>IFERROR(INDEX('Готовый продукция'!$B$2:$E$500,MATCH(A1000,'Готовый продукция'!$A$2:$A$500,0),1),"")</f>
        <v/>
      </c>
      <c r="C1000" t="str">
        <f>IFERROR(INDEX('Готовый продукция'!$B$2:$E$500,MATCH(A1000,'Готовый продукция'!$A$2:$A$500,0),2),"")</f>
        <v/>
      </c>
      <c r="D1000" t="e">
        <f>IF(A1000&gt;A999,INDEX(Нормы!$B$2:$B$1000,MATCH(C1000,Нормы!$A$2:$A$1000,0),1),IF(COUNTIF(Нормы!$A$2:$A$1000,C1000)&gt;=Лист8!I1000,INDEX(Нормы!$B$2:$B$1000,MATCH(C1000,Нормы!$A$2:$A$1000,0)+I999,1),0))</f>
        <v>#DIV/0!</v>
      </c>
      <c r="E1000" t="e">
        <f>IF(A1000&gt;A999,INDEX(Нормы!$C$2:$C$1000,MATCH(C1000,Нормы!$A$2:$A$1000,0),1),IF(COUNTIF(Нормы!$A$2:$A$1000,C1000)&gt;=Лист8!I1000,INDEX(Нормы!$C$2:$C$1000,MATCH(C1000,Нормы!$A$2:$A$1000,0)+I999,1),0))</f>
        <v>#DIV/0!</v>
      </c>
      <c r="F1000" t="e">
        <f>IF(A1000&gt;A999,INDEX(Нормы!$D$2:$D$1000,MATCH(C1000,Нормы!$A$2:$A$1000,0),1),IF(COUNTIF(Нормы!$A$2:$A$1000,C1000)&gt;=Лист8!I1000,INDEX(Нормы!$D$2:$D$1000,MATCH(C1000,Нормы!$A$2:$A$1000,0)+I999,1),0))*INDEX('Готовый продукция'!$E$2:$E$500,MATCH(A1000,'Готовый продукция'!$A$2:$A$500,0),1)</f>
        <v>#DIV/0!</v>
      </c>
      <c r="H1000" t="e">
        <f>IF(LEN(D1000)&gt;1,MAX($H$2:H999)+1,0)</f>
        <v>#DIV/0!</v>
      </c>
      <c r="I1000">
        <f>COUNTIF($A$3:A1000,A1000)</f>
        <v>998</v>
      </c>
    </row>
    <row r="1001" spans="1:9">
      <c r="A1001" s="2" t="e">
        <f>INDEX('Готовый продукция'!$A$2:$A$500,CEILING(ROW($A999)/MAX('Готовый продукция'!$J$2:$J$500),1))</f>
        <v>#DIV/0!</v>
      </c>
      <c r="B1001" s="1" t="str">
        <f>IFERROR(INDEX('Готовый продукция'!$B$2:$E$500,MATCH(A1001,'Готовый продукция'!$A$2:$A$500,0),1),"")</f>
        <v/>
      </c>
      <c r="C1001" t="str">
        <f>IFERROR(INDEX('Готовый продукция'!$B$2:$E$500,MATCH(A1001,'Готовый продукция'!$A$2:$A$500,0),2),"")</f>
        <v/>
      </c>
      <c r="D1001" t="e">
        <f>IF(A1001&gt;A1000,INDEX(Нормы!$B$2:$B$1000,MATCH(C1001,Нормы!$A$2:$A$1000,0),1),IF(COUNTIF(Нормы!$A$2:$A$1000,C1001)&gt;=Лист8!I1001,INDEX(Нормы!$B$2:$B$1000,MATCH(C1001,Нормы!$A$2:$A$1000,0)+I1000,1),0))</f>
        <v>#DIV/0!</v>
      </c>
      <c r="E1001" t="e">
        <f>IF(A1001&gt;A1000,INDEX(Нормы!$C$2:$C$1000,MATCH(C1001,Нормы!$A$2:$A$1000,0),1),IF(COUNTIF(Нормы!$A$2:$A$1000,C1001)&gt;=Лист8!I1001,INDEX(Нормы!$C$2:$C$1000,MATCH(C1001,Нормы!$A$2:$A$1000,0)+I1000,1),0))</f>
        <v>#DIV/0!</v>
      </c>
      <c r="F1001" t="e">
        <f>IF(A1001&gt;A1000,INDEX(Нормы!$D$2:$D$1000,MATCH(C1001,Нормы!$A$2:$A$1000,0),1),IF(COUNTIF(Нормы!$A$2:$A$1000,C1001)&gt;=Лист8!I1001,INDEX(Нормы!$D$2:$D$1000,MATCH(C1001,Нормы!$A$2:$A$1000,0)+I1000,1),0))*INDEX('Готовый продукция'!$E$2:$E$500,MATCH(A1001,'Готовый продукция'!$A$2:$A$500,0),1)</f>
        <v>#DIV/0!</v>
      </c>
      <c r="H1001" t="e">
        <f>IF(LEN(D1001)&gt;1,MAX($H$2:H1000)+1,0)</f>
        <v>#DIV/0!</v>
      </c>
      <c r="I1001">
        <f>COUNTIF($A$3:A1001,A1001)</f>
        <v>999</v>
      </c>
    </row>
    <row r="1002" spans="1:9">
      <c r="A1002" s="2" t="e">
        <f>INDEX('Готовый продукция'!$A$2:$A$500,CEILING(ROW($A1000)/MAX('Готовый продукция'!$J$2:$J$500),1))</f>
        <v>#DIV/0!</v>
      </c>
      <c r="B1002" s="1" t="str">
        <f>IFERROR(INDEX('Готовый продукция'!$B$2:$E$500,MATCH(A1002,'Готовый продукция'!$A$2:$A$500,0),1),"")</f>
        <v/>
      </c>
      <c r="C1002" t="str">
        <f>IFERROR(INDEX('Готовый продукция'!$B$2:$E$500,MATCH(A1002,'Готовый продукция'!$A$2:$A$500,0),2),"")</f>
        <v/>
      </c>
      <c r="D1002" t="e">
        <f>IF(A1002&gt;A1001,INDEX(Нормы!$B$2:$B$1000,MATCH(C1002,Нормы!$A$2:$A$1000,0),1),IF(COUNTIF(Нормы!$A$2:$A$1000,C1002)&gt;=Лист8!I1002,INDEX(Нормы!$B$2:$B$1000,MATCH(C1002,Нормы!$A$2:$A$1000,0)+I1001,1),0))</f>
        <v>#DIV/0!</v>
      </c>
      <c r="E1002" t="e">
        <f>IF(A1002&gt;A1001,INDEX(Нормы!$C$2:$C$1000,MATCH(C1002,Нормы!$A$2:$A$1000,0),1),IF(COUNTIF(Нормы!$A$2:$A$1000,C1002)&gt;=Лист8!I1002,INDEX(Нормы!$C$2:$C$1000,MATCH(C1002,Нормы!$A$2:$A$1000,0)+I1001,1),0))</f>
        <v>#DIV/0!</v>
      </c>
      <c r="F1002" t="e">
        <f>IF(A1002&gt;A1001,INDEX(Нормы!$D$2:$D$1000,MATCH(C1002,Нормы!$A$2:$A$1000,0),1),IF(COUNTIF(Нормы!$A$2:$A$1000,C1002)&gt;=Лист8!I1002,INDEX(Нормы!$D$2:$D$1000,MATCH(C1002,Нормы!$A$2:$A$1000,0)+I1001,1),0))*INDEX('Готовый продукция'!$E$2:$E$500,MATCH(A1002,'Готовый продукция'!$A$2:$A$500,0),1)</f>
        <v>#DIV/0!</v>
      </c>
      <c r="H1002" t="e">
        <f>IF(LEN(D1002)&gt;1,MAX($H$2:H1001)+1,0)</f>
        <v>#DIV/0!</v>
      </c>
      <c r="I1002">
        <f>COUNTIF($A$3:A1002,A1002)</f>
        <v>1000</v>
      </c>
    </row>
    <row r="1003" spans="1:9">
      <c r="A1003" s="2" t="e">
        <f>INDEX('Готовый продукция'!$A$2:$A$500,CEILING(ROW($A1001)/MAX('Готовый продукция'!$J$2:$J$500),1))</f>
        <v>#DIV/0!</v>
      </c>
      <c r="B1003" s="1" t="str">
        <f>IFERROR(INDEX('Готовый продукция'!$B$2:$E$500,MATCH(A1003,'Готовый продукция'!$A$2:$A$500,0),1),"")</f>
        <v/>
      </c>
      <c r="C1003" t="str">
        <f>IFERROR(INDEX('Готовый продукция'!$B$2:$E$500,MATCH(A1003,'Готовый продукция'!$A$2:$A$500,0),2),"")</f>
        <v/>
      </c>
      <c r="D1003" t="e">
        <f>IF(A1003&gt;A1002,INDEX(Нормы!$B$2:$B$1000,MATCH(C1003,Нормы!$A$2:$A$1000,0),1),IF(COUNTIF(Нормы!$A$2:$A$1000,C1003)&gt;=Лист8!I1003,INDEX(Нормы!$B$2:$B$1000,MATCH(C1003,Нормы!$A$2:$A$1000,0)+I1002,1),0))</f>
        <v>#DIV/0!</v>
      </c>
      <c r="E1003" t="e">
        <f>IF(A1003&gt;A1002,INDEX(Нормы!$C$2:$C$1000,MATCH(C1003,Нормы!$A$2:$A$1000,0),1),IF(COUNTIF(Нормы!$A$2:$A$1000,C1003)&gt;=Лист8!I1003,INDEX(Нормы!$C$2:$C$1000,MATCH(C1003,Нормы!$A$2:$A$1000,0)+I1002,1),0))</f>
        <v>#DIV/0!</v>
      </c>
      <c r="F1003" t="e">
        <f>IF(A1003&gt;A1002,INDEX(Нормы!$D$2:$D$1000,MATCH(C1003,Нормы!$A$2:$A$1000,0),1),IF(COUNTIF(Нормы!$A$2:$A$1000,C1003)&gt;=Лист8!I1003,INDEX(Нормы!$D$2:$D$1000,MATCH(C1003,Нормы!$A$2:$A$1000,0)+I1002,1),0))*INDEX('Готовый продукция'!$E$2:$E$500,MATCH(A1003,'Готовый продукция'!$A$2:$A$500,0),1)</f>
        <v>#DIV/0!</v>
      </c>
      <c r="H1003" t="e">
        <f>IF(LEN(D1003)&gt;1,MAX($H$2:H1002)+1,0)</f>
        <v>#DIV/0!</v>
      </c>
      <c r="I1003">
        <f>COUNTIF($A$3:A1003,A1003)</f>
        <v>1001</v>
      </c>
    </row>
    <row r="1004" spans="1:9">
      <c r="A1004" s="2" t="e">
        <f>INDEX('Готовый продукция'!$A$2:$A$500,CEILING(ROW($A1002)/MAX('Готовый продукция'!$J$2:$J$500),1))</f>
        <v>#DIV/0!</v>
      </c>
      <c r="B1004" s="1" t="str">
        <f>IFERROR(INDEX('Готовый продукция'!$B$2:$E$500,MATCH(A1004,'Готовый продукция'!$A$2:$A$500,0),1),"")</f>
        <v/>
      </c>
      <c r="C1004" t="str">
        <f>IFERROR(INDEX('Готовый продукция'!$B$2:$E$500,MATCH(A1004,'Готовый продукция'!$A$2:$A$500,0),2),"")</f>
        <v/>
      </c>
      <c r="D1004" t="e">
        <f>IF(A1004&gt;A1003,INDEX(Нормы!$B$2:$B$1000,MATCH(C1004,Нормы!$A$2:$A$1000,0),1),IF(COUNTIF(Нормы!$A$2:$A$1000,C1004)&gt;=Лист8!I1004,INDEX(Нормы!$B$2:$B$1000,MATCH(C1004,Нормы!$A$2:$A$1000,0)+I1003,1),0))</f>
        <v>#DIV/0!</v>
      </c>
      <c r="E1004" t="e">
        <f>IF(A1004&gt;A1003,INDEX(Нормы!$C$2:$C$1000,MATCH(C1004,Нормы!$A$2:$A$1000,0),1),IF(COUNTIF(Нормы!$A$2:$A$1000,C1004)&gt;=Лист8!I1004,INDEX(Нормы!$C$2:$C$1000,MATCH(C1004,Нормы!$A$2:$A$1000,0)+I1003,1),0))</f>
        <v>#DIV/0!</v>
      </c>
      <c r="F1004" t="e">
        <f>IF(A1004&gt;A1003,INDEX(Нормы!$D$2:$D$1000,MATCH(C1004,Нормы!$A$2:$A$1000,0),1),IF(COUNTIF(Нормы!$A$2:$A$1000,C1004)&gt;=Лист8!I1004,INDEX(Нормы!$D$2:$D$1000,MATCH(C1004,Нормы!$A$2:$A$1000,0)+I1003,1),0))*INDEX('Готовый продукция'!$E$2:$E$500,MATCH(A1004,'Готовый продукция'!$A$2:$A$500,0),1)</f>
        <v>#DIV/0!</v>
      </c>
      <c r="H1004" t="e">
        <f>IF(LEN(D1004)&gt;1,MAX($H$2:H1003)+1,0)</f>
        <v>#DIV/0!</v>
      </c>
      <c r="I1004">
        <f>COUNTIF($A$3:A1004,A1004)</f>
        <v>1002</v>
      </c>
    </row>
    <row r="1005" spans="1:9">
      <c r="A1005" s="2" t="e">
        <f>INDEX('Готовый продукция'!$A$2:$A$500,CEILING(ROW($A1003)/MAX('Готовый продукция'!$J$2:$J$500),1))</f>
        <v>#DIV/0!</v>
      </c>
      <c r="B1005" s="1" t="str">
        <f>IFERROR(INDEX('Готовый продукция'!$B$2:$E$500,MATCH(A1005,'Готовый продукция'!$A$2:$A$500,0),1),"")</f>
        <v/>
      </c>
      <c r="C1005" t="str">
        <f>IFERROR(INDEX('Готовый продукция'!$B$2:$E$500,MATCH(A1005,'Готовый продукция'!$A$2:$A$500,0),2),"")</f>
        <v/>
      </c>
      <c r="D1005" t="e">
        <f>IF(A1005&gt;A1004,INDEX(Нормы!$B$2:$B$1000,MATCH(C1005,Нормы!$A$2:$A$1000,0),1),IF(COUNTIF(Нормы!$A$2:$A$1000,C1005)&gt;=Лист8!I1005,INDEX(Нормы!$B$2:$B$1000,MATCH(C1005,Нормы!$A$2:$A$1000,0)+I1004,1),0))</f>
        <v>#DIV/0!</v>
      </c>
      <c r="E1005" t="e">
        <f>IF(A1005&gt;A1004,INDEX(Нормы!$C$2:$C$1000,MATCH(C1005,Нормы!$A$2:$A$1000,0),1),IF(COUNTIF(Нормы!$A$2:$A$1000,C1005)&gt;=Лист8!I1005,INDEX(Нормы!$C$2:$C$1000,MATCH(C1005,Нормы!$A$2:$A$1000,0)+I1004,1),0))</f>
        <v>#DIV/0!</v>
      </c>
      <c r="F1005" t="e">
        <f>IF(A1005&gt;A1004,INDEX(Нормы!$D$2:$D$1000,MATCH(C1005,Нормы!$A$2:$A$1000,0),1),IF(COUNTIF(Нормы!$A$2:$A$1000,C1005)&gt;=Лист8!I1005,INDEX(Нормы!$D$2:$D$1000,MATCH(C1005,Нормы!$A$2:$A$1000,0)+I1004,1),0))*INDEX('Готовый продукция'!$E$2:$E$500,MATCH(A1005,'Готовый продукция'!$A$2:$A$500,0),1)</f>
        <v>#DIV/0!</v>
      </c>
      <c r="H1005" t="e">
        <f>IF(LEN(D1005)&gt;1,MAX($H$2:H1004)+1,0)</f>
        <v>#DIV/0!</v>
      </c>
      <c r="I1005">
        <f>COUNTIF($A$3:A1005,A1005)</f>
        <v>1003</v>
      </c>
    </row>
    <row r="1006" spans="1:9">
      <c r="A1006" s="2" t="e">
        <f>INDEX('Готовый продукция'!$A$2:$A$500,CEILING(ROW($A1004)/MAX('Готовый продукция'!$J$2:$J$500),1))</f>
        <v>#DIV/0!</v>
      </c>
      <c r="B1006" s="1" t="str">
        <f>IFERROR(INDEX('Готовый продукция'!$B$2:$E$500,MATCH(A1006,'Готовый продукция'!$A$2:$A$500,0),1),"")</f>
        <v/>
      </c>
      <c r="C1006" t="str">
        <f>IFERROR(INDEX('Готовый продукция'!$B$2:$E$500,MATCH(A1006,'Готовый продукция'!$A$2:$A$500,0),2),"")</f>
        <v/>
      </c>
      <c r="D1006" t="e">
        <f>IF(A1006&gt;A1005,INDEX(Нормы!$B$2:$B$1000,MATCH(C1006,Нормы!$A$2:$A$1000,0),1),IF(COUNTIF(Нормы!$A$2:$A$1000,C1006)&gt;=Лист8!I1006,INDEX(Нормы!$B$2:$B$1000,MATCH(C1006,Нормы!$A$2:$A$1000,0)+I1005,1),0))</f>
        <v>#DIV/0!</v>
      </c>
      <c r="E1006" t="e">
        <f>IF(A1006&gt;A1005,INDEX(Нормы!$C$2:$C$1000,MATCH(C1006,Нормы!$A$2:$A$1000,0),1),IF(COUNTIF(Нормы!$A$2:$A$1000,C1006)&gt;=Лист8!I1006,INDEX(Нормы!$C$2:$C$1000,MATCH(C1006,Нормы!$A$2:$A$1000,0)+I1005,1),0))</f>
        <v>#DIV/0!</v>
      </c>
      <c r="F1006" t="e">
        <f>IF(A1006&gt;A1005,INDEX(Нормы!$D$2:$D$1000,MATCH(C1006,Нормы!$A$2:$A$1000,0),1),IF(COUNTIF(Нормы!$A$2:$A$1000,C1006)&gt;=Лист8!I1006,INDEX(Нормы!$D$2:$D$1000,MATCH(C1006,Нормы!$A$2:$A$1000,0)+I1005,1),0))*INDEX('Готовый продукция'!$E$2:$E$500,MATCH(A1006,'Готовый продукция'!$A$2:$A$500,0),1)</f>
        <v>#DIV/0!</v>
      </c>
      <c r="H1006" t="e">
        <f>IF(LEN(D1006)&gt;1,MAX($H$2:H1005)+1,0)</f>
        <v>#DIV/0!</v>
      </c>
      <c r="I1006">
        <f>COUNTIF($A$3:A1006,A1006)</f>
        <v>1004</v>
      </c>
    </row>
    <row r="1007" spans="1:9">
      <c r="A1007" s="2" t="e">
        <f>INDEX('Готовый продукция'!$A$2:$A$500,CEILING(ROW($A1005)/MAX('Готовый продукция'!$J$2:$J$500),1))</f>
        <v>#DIV/0!</v>
      </c>
      <c r="B1007" s="1" t="str">
        <f>IFERROR(INDEX('Готовый продукция'!$B$2:$E$500,MATCH(A1007,'Готовый продукция'!$A$2:$A$500,0),1),"")</f>
        <v/>
      </c>
      <c r="C1007" t="str">
        <f>IFERROR(INDEX('Готовый продукция'!$B$2:$E$500,MATCH(A1007,'Готовый продукция'!$A$2:$A$500,0),2),"")</f>
        <v/>
      </c>
      <c r="D1007" t="e">
        <f>IF(A1007&gt;A1006,INDEX(Нормы!$B$2:$B$1000,MATCH(C1007,Нормы!$A$2:$A$1000,0),1),IF(COUNTIF(Нормы!$A$2:$A$1000,C1007)&gt;=Лист8!I1007,INDEX(Нормы!$B$2:$B$1000,MATCH(C1007,Нормы!$A$2:$A$1000,0)+I1006,1),0))</f>
        <v>#DIV/0!</v>
      </c>
      <c r="E1007" t="e">
        <f>IF(A1007&gt;A1006,INDEX(Нормы!$C$2:$C$1000,MATCH(C1007,Нормы!$A$2:$A$1000,0),1),IF(COUNTIF(Нормы!$A$2:$A$1000,C1007)&gt;=Лист8!I1007,INDEX(Нормы!$C$2:$C$1000,MATCH(C1007,Нормы!$A$2:$A$1000,0)+I1006,1),0))</f>
        <v>#DIV/0!</v>
      </c>
      <c r="F1007" t="e">
        <f>IF(A1007&gt;A1006,INDEX(Нормы!$D$2:$D$1000,MATCH(C1007,Нормы!$A$2:$A$1000,0),1),IF(COUNTIF(Нормы!$A$2:$A$1000,C1007)&gt;=Лист8!I1007,INDEX(Нормы!$D$2:$D$1000,MATCH(C1007,Нормы!$A$2:$A$1000,0)+I1006,1),0))*INDEX('Готовый продукция'!$E$2:$E$500,MATCH(A1007,'Готовый продукция'!$A$2:$A$500,0),1)</f>
        <v>#DIV/0!</v>
      </c>
      <c r="H1007" t="e">
        <f>IF(LEN(D1007)&gt;1,MAX($H$2:H1006)+1,0)</f>
        <v>#DIV/0!</v>
      </c>
      <c r="I1007">
        <f>COUNTIF($A$3:A1007,A1007)</f>
        <v>1005</v>
      </c>
    </row>
    <row r="1008" spans="1:9">
      <c r="A1008" s="2" t="e">
        <f>INDEX('Готовый продукция'!$A$2:$A$500,CEILING(ROW($A1006)/MAX('Готовый продукция'!$J$2:$J$500),1))</f>
        <v>#DIV/0!</v>
      </c>
      <c r="B1008" s="1" t="str">
        <f>IFERROR(INDEX('Готовый продукция'!$B$2:$E$500,MATCH(A1008,'Готовый продукция'!$A$2:$A$500,0),1),"")</f>
        <v/>
      </c>
      <c r="C1008" t="str">
        <f>IFERROR(INDEX('Готовый продукция'!$B$2:$E$500,MATCH(A1008,'Готовый продукция'!$A$2:$A$500,0),2),"")</f>
        <v/>
      </c>
      <c r="D1008" t="e">
        <f>IF(A1008&gt;A1007,INDEX(Нормы!$B$2:$B$1000,MATCH(C1008,Нормы!$A$2:$A$1000,0),1),IF(COUNTIF(Нормы!$A$2:$A$1000,C1008)&gt;=Лист8!I1008,INDEX(Нормы!$B$2:$B$1000,MATCH(C1008,Нормы!$A$2:$A$1000,0)+I1007,1),0))</f>
        <v>#DIV/0!</v>
      </c>
      <c r="E1008" t="e">
        <f>IF(A1008&gt;A1007,INDEX(Нормы!$C$2:$C$1000,MATCH(C1008,Нормы!$A$2:$A$1000,0),1),IF(COUNTIF(Нормы!$A$2:$A$1000,C1008)&gt;=Лист8!I1008,INDEX(Нормы!$C$2:$C$1000,MATCH(C1008,Нормы!$A$2:$A$1000,0)+I1007,1),0))</f>
        <v>#DIV/0!</v>
      </c>
      <c r="F1008" t="e">
        <f>IF(A1008&gt;A1007,INDEX(Нормы!$D$2:$D$1000,MATCH(C1008,Нормы!$A$2:$A$1000,0),1),IF(COUNTIF(Нормы!$A$2:$A$1000,C1008)&gt;=Лист8!I1008,INDEX(Нормы!$D$2:$D$1000,MATCH(C1008,Нормы!$A$2:$A$1000,0)+I1007,1),0))*INDEX('Готовый продукция'!$E$2:$E$500,MATCH(A1008,'Готовый продукция'!$A$2:$A$500,0),1)</f>
        <v>#DIV/0!</v>
      </c>
      <c r="H1008" t="e">
        <f>IF(LEN(D1008)&gt;1,MAX($H$2:H1007)+1,0)</f>
        <v>#DIV/0!</v>
      </c>
      <c r="I1008">
        <f>COUNTIF($A$3:A1008,A1008)</f>
        <v>1006</v>
      </c>
    </row>
    <row r="1009" spans="1:9">
      <c r="A1009" s="2" t="e">
        <f>INDEX('Готовый продукция'!$A$2:$A$500,CEILING(ROW($A1007)/MAX('Готовый продукция'!$J$2:$J$500),1))</f>
        <v>#DIV/0!</v>
      </c>
      <c r="B1009" s="1" t="str">
        <f>IFERROR(INDEX('Готовый продукция'!$B$2:$E$500,MATCH(A1009,'Готовый продукция'!$A$2:$A$500,0),1),"")</f>
        <v/>
      </c>
      <c r="C1009" t="str">
        <f>IFERROR(INDEX('Готовый продукция'!$B$2:$E$500,MATCH(A1009,'Готовый продукция'!$A$2:$A$500,0),2),"")</f>
        <v/>
      </c>
      <c r="D1009" t="e">
        <f>IF(A1009&gt;A1008,INDEX(Нормы!$B$2:$B$1000,MATCH(C1009,Нормы!$A$2:$A$1000,0),1),IF(COUNTIF(Нормы!$A$2:$A$1000,C1009)&gt;=Лист8!I1009,INDEX(Нормы!$B$2:$B$1000,MATCH(C1009,Нормы!$A$2:$A$1000,0)+I1008,1),0))</f>
        <v>#DIV/0!</v>
      </c>
      <c r="E1009" t="e">
        <f>IF(A1009&gt;A1008,INDEX(Нормы!$C$2:$C$1000,MATCH(C1009,Нормы!$A$2:$A$1000,0),1),IF(COUNTIF(Нормы!$A$2:$A$1000,C1009)&gt;=Лист8!I1009,INDEX(Нормы!$C$2:$C$1000,MATCH(C1009,Нормы!$A$2:$A$1000,0)+I1008,1),0))</f>
        <v>#DIV/0!</v>
      </c>
      <c r="F1009" t="e">
        <f>IF(A1009&gt;A1008,INDEX(Нормы!$D$2:$D$1000,MATCH(C1009,Нормы!$A$2:$A$1000,0),1),IF(COUNTIF(Нормы!$A$2:$A$1000,C1009)&gt;=Лист8!I1009,INDEX(Нормы!$D$2:$D$1000,MATCH(C1009,Нормы!$A$2:$A$1000,0)+I1008,1),0))*INDEX('Готовый продукция'!$E$2:$E$500,MATCH(A1009,'Готовый продукция'!$A$2:$A$500,0),1)</f>
        <v>#DIV/0!</v>
      </c>
      <c r="H1009" t="e">
        <f>IF(LEN(D1009)&gt;1,MAX($H$2:H1008)+1,0)</f>
        <v>#DIV/0!</v>
      </c>
      <c r="I1009">
        <f>COUNTIF($A$3:A1009,A1009)</f>
        <v>1007</v>
      </c>
    </row>
    <row r="1010" spans="1:9">
      <c r="A1010" s="2" t="e">
        <f>INDEX('Готовый продукция'!$A$2:$A$500,CEILING(ROW($A1008)/MAX('Готовый продукция'!$J$2:$J$500),1))</f>
        <v>#DIV/0!</v>
      </c>
      <c r="B1010" s="1" t="str">
        <f>IFERROR(INDEX('Готовый продукция'!$B$2:$E$500,MATCH(A1010,'Готовый продукция'!$A$2:$A$500,0),1),"")</f>
        <v/>
      </c>
      <c r="C1010" t="str">
        <f>IFERROR(INDEX('Готовый продукция'!$B$2:$E$500,MATCH(A1010,'Готовый продукция'!$A$2:$A$500,0),2),"")</f>
        <v/>
      </c>
      <c r="D1010" t="e">
        <f>IF(A1010&gt;A1009,INDEX(Нормы!$B$2:$B$1000,MATCH(C1010,Нормы!$A$2:$A$1000,0),1),IF(COUNTIF(Нормы!$A$2:$A$1000,C1010)&gt;=Лист8!I1010,INDEX(Нормы!$B$2:$B$1000,MATCH(C1010,Нормы!$A$2:$A$1000,0)+I1009,1),0))</f>
        <v>#DIV/0!</v>
      </c>
      <c r="E1010" t="e">
        <f>IF(A1010&gt;A1009,INDEX(Нормы!$C$2:$C$1000,MATCH(C1010,Нормы!$A$2:$A$1000,0),1),IF(COUNTIF(Нормы!$A$2:$A$1000,C1010)&gt;=Лист8!I1010,INDEX(Нормы!$C$2:$C$1000,MATCH(C1010,Нормы!$A$2:$A$1000,0)+I1009,1),0))</f>
        <v>#DIV/0!</v>
      </c>
      <c r="F1010" t="e">
        <f>IF(A1010&gt;A1009,INDEX(Нормы!$D$2:$D$1000,MATCH(C1010,Нормы!$A$2:$A$1000,0),1),IF(COUNTIF(Нормы!$A$2:$A$1000,C1010)&gt;=Лист8!I1010,INDEX(Нормы!$D$2:$D$1000,MATCH(C1010,Нормы!$A$2:$A$1000,0)+I1009,1),0))*INDEX('Готовый продукция'!$E$2:$E$500,MATCH(A1010,'Готовый продукция'!$A$2:$A$500,0),1)</f>
        <v>#DIV/0!</v>
      </c>
      <c r="H1010" t="e">
        <f>IF(LEN(D1010)&gt;1,MAX($H$2:H1009)+1,0)</f>
        <v>#DIV/0!</v>
      </c>
      <c r="I1010">
        <f>COUNTIF($A$3:A1010,A1010)</f>
        <v>1008</v>
      </c>
    </row>
    <row r="1011" spans="1:9">
      <c r="A1011" s="2" t="e">
        <f>INDEX('Готовый продукция'!$A$2:$A$500,CEILING(ROW($A1009)/MAX('Готовый продукция'!$J$2:$J$500),1))</f>
        <v>#DIV/0!</v>
      </c>
      <c r="B1011" s="1" t="str">
        <f>IFERROR(INDEX('Готовый продукция'!$B$2:$E$500,MATCH(A1011,'Готовый продукция'!$A$2:$A$500,0),1),"")</f>
        <v/>
      </c>
      <c r="C1011" t="str">
        <f>IFERROR(INDEX('Готовый продукция'!$B$2:$E$500,MATCH(A1011,'Готовый продукция'!$A$2:$A$500,0),2),"")</f>
        <v/>
      </c>
      <c r="D1011" t="e">
        <f>IF(A1011&gt;A1010,INDEX(Нормы!$B$2:$B$1000,MATCH(C1011,Нормы!$A$2:$A$1000,0),1),IF(COUNTIF(Нормы!$A$2:$A$1000,C1011)&gt;=Лист8!I1011,INDEX(Нормы!$B$2:$B$1000,MATCH(C1011,Нормы!$A$2:$A$1000,0)+I1010,1),0))</f>
        <v>#DIV/0!</v>
      </c>
      <c r="E1011" t="e">
        <f>IF(A1011&gt;A1010,INDEX(Нормы!$C$2:$C$1000,MATCH(C1011,Нормы!$A$2:$A$1000,0),1),IF(COUNTIF(Нормы!$A$2:$A$1000,C1011)&gt;=Лист8!I1011,INDEX(Нормы!$C$2:$C$1000,MATCH(C1011,Нормы!$A$2:$A$1000,0)+I1010,1),0))</f>
        <v>#DIV/0!</v>
      </c>
      <c r="F1011" t="e">
        <f>IF(A1011&gt;A1010,INDEX(Нормы!$D$2:$D$1000,MATCH(C1011,Нормы!$A$2:$A$1000,0),1),IF(COUNTIF(Нормы!$A$2:$A$1000,C1011)&gt;=Лист8!I1011,INDEX(Нормы!$D$2:$D$1000,MATCH(C1011,Нормы!$A$2:$A$1000,0)+I1010,1),0))*INDEX('Готовый продукция'!$E$2:$E$500,MATCH(A1011,'Готовый продукция'!$A$2:$A$500,0),1)</f>
        <v>#DIV/0!</v>
      </c>
      <c r="H1011" t="e">
        <f>IF(LEN(D1011)&gt;1,MAX($H$2:H1010)+1,0)</f>
        <v>#DIV/0!</v>
      </c>
      <c r="I1011">
        <f>COUNTIF($A$3:A1011,A1011)</f>
        <v>1009</v>
      </c>
    </row>
    <row r="1012" spans="1:9">
      <c r="A1012" s="2" t="e">
        <f>INDEX('Готовый продукция'!$A$2:$A$500,CEILING(ROW($A1010)/MAX('Готовый продукция'!$J$2:$J$500),1))</f>
        <v>#DIV/0!</v>
      </c>
      <c r="B1012" s="1" t="str">
        <f>IFERROR(INDEX('Готовый продукция'!$B$2:$E$500,MATCH(A1012,'Готовый продукция'!$A$2:$A$500,0),1),"")</f>
        <v/>
      </c>
      <c r="C1012" t="str">
        <f>IFERROR(INDEX('Готовый продукция'!$B$2:$E$500,MATCH(A1012,'Готовый продукция'!$A$2:$A$500,0),2),"")</f>
        <v/>
      </c>
      <c r="D1012" t="e">
        <f>IF(A1012&gt;A1011,INDEX(Нормы!$B$2:$B$1000,MATCH(C1012,Нормы!$A$2:$A$1000,0),1),IF(COUNTIF(Нормы!$A$2:$A$1000,C1012)&gt;=Лист8!I1012,INDEX(Нормы!$B$2:$B$1000,MATCH(C1012,Нормы!$A$2:$A$1000,0)+I1011,1),0))</f>
        <v>#DIV/0!</v>
      </c>
      <c r="E1012" t="e">
        <f>IF(A1012&gt;A1011,INDEX(Нормы!$C$2:$C$1000,MATCH(C1012,Нормы!$A$2:$A$1000,0),1),IF(COUNTIF(Нормы!$A$2:$A$1000,C1012)&gt;=Лист8!I1012,INDEX(Нормы!$C$2:$C$1000,MATCH(C1012,Нормы!$A$2:$A$1000,0)+I1011,1),0))</f>
        <v>#DIV/0!</v>
      </c>
      <c r="F1012" t="e">
        <f>IF(A1012&gt;A1011,INDEX(Нормы!$D$2:$D$1000,MATCH(C1012,Нормы!$A$2:$A$1000,0),1),IF(COUNTIF(Нормы!$A$2:$A$1000,C1012)&gt;=Лист8!I1012,INDEX(Нормы!$D$2:$D$1000,MATCH(C1012,Нормы!$A$2:$A$1000,0)+I1011,1),0))*INDEX('Готовый продукция'!$E$2:$E$500,MATCH(A1012,'Готовый продукция'!$A$2:$A$500,0),1)</f>
        <v>#DIV/0!</v>
      </c>
      <c r="H1012" t="e">
        <f>IF(LEN(D1012)&gt;1,MAX($H$2:H1011)+1,0)</f>
        <v>#DIV/0!</v>
      </c>
      <c r="I1012">
        <f>COUNTIF($A$3:A1012,A1012)</f>
        <v>1010</v>
      </c>
    </row>
    <row r="1013" spans="1:9">
      <c r="A1013" s="2" t="e">
        <f>INDEX('Готовый продукция'!$A$2:$A$500,CEILING(ROW($A1011)/MAX('Готовый продукция'!$J$2:$J$500),1))</f>
        <v>#DIV/0!</v>
      </c>
      <c r="B1013" s="1" t="str">
        <f>IFERROR(INDEX('Готовый продукция'!$B$2:$E$500,MATCH(A1013,'Готовый продукция'!$A$2:$A$500,0),1),"")</f>
        <v/>
      </c>
      <c r="C1013" t="str">
        <f>IFERROR(INDEX('Готовый продукция'!$B$2:$E$500,MATCH(A1013,'Готовый продукция'!$A$2:$A$500,0),2),"")</f>
        <v/>
      </c>
      <c r="D1013" t="e">
        <f>IF(A1013&gt;A1012,INDEX(Нормы!$B$2:$B$1000,MATCH(C1013,Нормы!$A$2:$A$1000,0),1),IF(COUNTIF(Нормы!$A$2:$A$1000,C1013)&gt;=Лист8!I1013,INDEX(Нормы!$B$2:$B$1000,MATCH(C1013,Нормы!$A$2:$A$1000,0)+I1012,1),0))</f>
        <v>#DIV/0!</v>
      </c>
      <c r="E1013" t="e">
        <f>IF(A1013&gt;A1012,INDEX(Нормы!$C$2:$C$1000,MATCH(C1013,Нормы!$A$2:$A$1000,0),1),IF(COUNTIF(Нормы!$A$2:$A$1000,C1013)&gt;=Лист8!I1013,INDEX(Нормы!$C$2:$C$1000,MATCH(C1013,Нормы!$A$2:$A$1000,0)+I1012,1),0))</f>
        <v>#DIV/0!</v>
      </c>
      <c r="F1013" t="e">
        <f>IF(A1013&gt;A1012,INDEX(Нормы!$D$2:$D$1000,MATCH(C1013,Нормы!$A$2:$A$1000,0),1),IF(COUNTIF(Нормы!$A$2:$A$1000,C1013)&gt;=Лист8!I1013,INDEX(Нормы!$D$2:$D$1000,MATCH(C1013,Нормы!$A$2:$A$1000,0)+I1012,1),0))*INDEX('Готовый продукция'!$E$2:$E$500,MATCH(A1013,'Готовый продукция'!$A$2:$A$500,0),1)</f>
        <v>#DIV/0!</v>
      </c>
      <c r="H1013" t="e">
        <f>IF(LEN(D1013)&gt;1,MAX($H$2:H1012)+1,0)</f>
        <v>#DIV/0!</v>
      </c>
      <c r="I1013">
        <f>COUNTIF($A$3:A1013,A1013)</f>
        <v>1011</v>
      </c>
    </row>
    <row r="1014" spans="1:9">
      <c r="A1014" s="2" t="e">
        <f>INDEX('Готовый продукция'!$A$2:$A$500,CEILING(ROW($A1012)/MAX('Готовый продукция'!$J$2:$J$500),1))</f>
        <v>#DIV/0!</v>
      </c>
      <c r="B1014" s="1" t="str">
        <f>IFERROR(INDEX('Готовый продукция'!$B$2:$E$500,MATCH(A1014,'Готовый продукция'!$A$2:$A$500,0),1),"")</f>
        <v/>
      </c>
      <c r="C1014" t="str">
        <f>IFERROR(INDEX('Готовый продукция'!$B$2:$E$500,MATCH(A1014,'Готовый продукция'!$A$2:$A$500,0),2),"")</f>
        <v/>
      </c>
      <c r="D1014" t="e">
        <f>IF(A1014&gt;A1013,INDEX(Нормы!$B$2:$B$1000,MATCH(C1014,Нормы!$A$2:$A$1000,0),1),IF(COUNTIF(Нормы!$A$2:$A$1000,C1014)&gt;=Лист8!I1014,INDEX(Нормы!$B$2:$B$1000,MATCH(C1014,Нормы!$A$2:$A$1000,0)+I1013,1),0))</f>
        <v>#DIV/0!</v>
      </c>
      <c r="E1014" t="e">
        <f>IF(A1014&gt;A1013,INDEX(Нормы!$C$2:$C$1000,MATCH(C1014,Нормы!$A$2:$A$1000,0),1),IF(COUNTIF(Нормы!$A$2:$A$1000,C1014)&gt;=Лист8!I1014,INDEX(Нормы!$C$2:$C$1000,MATCH(C1014,Нормы!$A$2:$A$1000,0)+I1013,1),0))</f>
        <v>#DIV/0!</v>
      </c>
      <c r="F1014" t="e">
        <f>IF(A1014&gt;A1013,INDEX(Нормы!$D$2:$D$1000,MATCH(C1014,Нормы!$A$2:$A$1000,0),1),IF(COUNTIF(Нормы!$A$2:$A$1000,C1014)&gt;=Лист8!I1014,INDEX(Нормы!$D$2:$D$1000,MATCH(C1014,Нормы!$A$2:$A$1000,0)+I1013,1),0))*INDEX('Готовый продукция'!$E$2:$E$500,MATCH(A1014,'Готовый продукция'!$A$2:$A$500,0),1)</f>
        <v>#DIV/0!</v>
      </c>
      <c r="H1014" t="e">
        <f>IF(LEN(D1014)&gt;1,MAX($H$2:H1013)+1,0)</f>
        <v>#DIV/0!</v>
      </c>
      <c r="I1014">
        <f>COUNTIF($A$3:A1014,A1014)</f>
        <v>1012</v>
      </c>
    </row>
    <row r="1015" spans="1:9">
      <c r="A1015" s="2" t="e">
        <f>INDEX('Готовый продукция'!$A$2:$A$500,CEILING(ROW($A1013)/MAX('Готовый продукция'!$J$2:$J$500),1))</f>
        <v>#DIV/0!</v>
      </c>
      <c r="B1015" s="1" t="str">
        <f>IFERROR(INDEX('Готовый продукция'!$B$2:$E$500,MATCH(A1015,'Готовый продукция'!$A$2:$A$500,0),1),"")</f>
        <v/>
      </c>
      <c r="C1015" t="str">
        <f>IFERROR(INDEX('Готовый продукция'!$B$2:$E$500,MATCH(A1015,'Готовый продукция'!$A$2:$A$500,0),2),"")</f>
        <v/>
      </c>
      <c r="D1015" t="e">
        <f>IF(A1015&gt;A1014,INDEX(Нормы!$B$2:$B$1000,MATCH(C1015,Нормы!$A$2:$A$1000,0),1),IF(COUNTIF(Нормы!$A$2:$A$1000,C1015)&gt;=Лист8!I1015,INDEX(Нормы!$B$2:$B$1000,MATCH(C1015,Нормы!$A$2:$A$1000,0)+I1014,1),0))</f>
        <v>#DIV/0!</v>
      </c>
      <c r="E1015" t="e">
        <f>IF(A1015&gt;A1014,INDEX(Нормы!$C$2:$C$1000,MATCH(C1015,Нормы!$A$2:$A$1000,0),1),IF(COUNTIF(Нормы!$A$2:$A$1000,C1015)&gt;=Лист8!I1015,INDEX(Нормы!$C$2:$C$1000,MATCH(C1015,Нормы!$A$2:$A$1000,0)+I1014,1),0))</f>
        <v>#DIV/0!</v>
      </c>
      <c r="F1015" t="e">
        <f>IF(A1015&gt;A1014,INDEX(Нормы!$D$2:$D$1000,MATCH(C1015,Нормы!$A$2:$A$1000,0),1),IF(COUNTIF(Нормы!$A$2:$A$1000,C1015)&gt;=Лист8!I1015,INDEX(Нормы!$D$2:$D$1000,MATCH(C1015,Нормы!$A$2:$A$1000,0)+I1014,1),0))*INDEX('Готовый продукция'!$E$2:$E$500,MATCH(A1015,'Готовый продукция'!$A$2:$A$500,0),1)</f>
        <v>#DIV/0!</v>
      </c>
      <c r="H1015" t="e">
        <f>IF(LEN(D1015)&gt;1,MAX($H$2:H1014)+1,0)</f>
        <v>#DIV/0!</v>
      </c>
      <c r="I1015">
        <f>COUNTIF($A$3:A1015,A1015)</f>
        <v>1013</v>
      </c>
    </row>
    <row r="1016" spans="1:9">
      <c r="A1016" s="2" t="e">
        <f>INDEX('Готовый продукция'!$A$2:$A$500,CEILING(ROW($A1014)/MAX('Готовый продукция'!$J$2:$J$500),1))</f>
        <v>#DIV/0!</v>
      </c>
      <c r="B1016" s="1" t="str">
        <f>IFERROR(INDEX('Готовый продукция'!$B$2:$E$500,MATCH(A1016,'Готовый продукция'!$A$2:$A$500,0),1),"")</f>
        <v/>
      </c>
      <c r="C1016" t="str">
        <f>IFERROR(INDEX('Готовый продукция'!$B$2:$E$500,MATCH(A1016,'Готовый продукция'!$A$2:$A$500,0),2),"")</f>
        <v/>
      </c>
      <c r="D1016" t="e">
        <f>IF(A1016&gt;A1015,INDEX(Нормы!$B$2:$B$1000,MATCH(C1016,Нормы!$A$2:$A$1000,0),1),IF(COUNTIF(Нормы!$A$2:$A$1000,C1016)&gt;=Лист8!I1016,INDEX(Нормы!$B$2:$B$1000,MATCH(C1016,Нормы!$A$2:$A$1000,0)+I1015,1),0))</f>
        <v>#DIV/0!</v>
      </c>
      <c r="E1016" t="e">
        <f>IF(A1016&gt;A1015,INDEX(Нормы!$C$2:$C$1000,MATCH(C1016,Нормы!$A$2:$A$1000,0),1),IF(COUNTIF(Нормы!$A$2:$A$1000,C1016)&gt;=Лист8!I1016,INDEX(Нормы!$C$2:$C$1000,MATCH(C1016,Нормы!$A$2:$A$1000,0)+I1015,1),0))</f>
        <v>#DIV/0!</v>
      </c>
      <c r="F1016" t="e">
        <f>IF(A1016&gt;A1015,INDEX(Нормы!$D$2:$D$1000,MATCH(C1016,Нормы!$A$2:$A$1000,0),1),IF(COUNTIF(Нормы!$A$2:$A$1000,C1016)&gt;=Лист8!I1016,INDEX(Нормы!$D$2:$D$1000,MATCH(C1016,Нормы!$A$2:$A$1000,0)+I1015,1),0))*INDEX('Готовый продукция'!$E$2:$E$500,MATCH(A1016,'Готовый продукция'!$A$2:$A$500,0),1)</f>
        <v>#DIV/0!</v>
      </c>
      <c r="H1016" t="e">
        <f>IF(LEN(D1016)&gt;1,MAX($H$2:H1015)+1,0)</f>
        <v>#DIV/0!</v>
      </c>
      <c r="I1016">
        <f>COUNTIF($A$3:A1016,A1016)</f>
        <v>1014</v>
      </c>
    </row>
    <row r="1017" spans="1:9">
      <c r="A1017" s="2" t="e">
        <f>INDEX('Готовый продукция'!$A$2:$A$500,CEILING(ROW($A1015)/MAX('Готовый продукция'!$J$2:$J$500),1))</f>
        <v>#DIV/0!</v>
      </c>
      <c r="B1017" s="1" t="str">
        <f>IFERROR(INDEX('Готовый продукция'!$B$2:$E$500,MATCH(A1017,'Готовый продукция'!$A$2:$A$500,0),1),"")</f>
        <v/>
      </c>
      <c r="C1017" t="str">
        <f>IFERROR(INDEX('Готовый продукция'!$B$2:$E$500,MATCH(A1017,'Готовый продукция'!$A$2:$A$500,0),2),"")</f>
        <v/>
      </c>
      <c r="D1017" t="e">
        <f>IF(A1017&gt;A1016,INDEX(Нормы!$B$2:$B$1000,MATCH(C1017,Нормы!$A$2:$A$1000,0),1),IF(COUNTIF(Нормы!$A$2:$A$1000,C1017)&gt;=Лист8!I1017,INDEX(Нормы!$B$2:$B$1000,MATCH(C1017,Нормы!$A$2:$A$1000,0)+I1016,1),0))</f>
        <v>#DIV/0!</v>
      </c>
      <c r="E1017" t="e">
        <f>IF(A1017&gt;A1016,INDEX(Нормы!$C$2:$C$1000,MATCH(C1017,Нормы!$A$2:$A$1000,0),1),IF(COUNTIF(Нормы!$A$2:$A$1000,C1017)&gt;=Лист8!I1017,INDEX(Нормы!$C$2:$C$1000,MATCH(C1017,Нормы!$A$2:$A$1000,0)+I1016,1),0))</f>
        <v>#DIV/0!</v>
      </c>
      <c r="F1017" t="e">
        <f>IF(A1017&gt;A1016,INDEX(Нормы!$D$2:$D$1000,MATCH(C1017,Нормы!$A$2:$A$1000,0),1),IF(COUNTIF(Нормы!$A$2:$A$1000,C1017)&gt;=Лист8!I1017,INDEX(Нормы!$D$2:$D$1000,MATCH(C1017,Нормы!$A$2:$A$1000,0)+I1016,1),0))*INDEX('Готовый продукция'!$E$2:$E$500,MATCH(A1017,'Готовый продукция'!$A$2:$A$500,0),1)</f>
        <v>#DIV/0!</v>
      </c>
      <c r="H1017" t="e">
        <f>IF(LEN(D1017)&gt;1,MAX($H$2:H1016)+1,0)</f>
        <v>#DIV/0!</v>
      </c>
      <c r="I1017">
        <f>COUNTIF($A$3:A1017,A1017)</f>
        <v>1015</v>
      </c>
    </row>
    <row r="1018" spans="1:9">
      <c r="A1018" s="2" t="e">
        <f>INDEX('Готовый продукция'!$A$2:$A$500,CEILING(ROW($A1016)/MAX('Готовый продукция'!$J$2:$J$500),1))</f>
        <v>#DIV/0!</v>
      </c>
      <c r="B1018" s="1" t="str">
        <f>IFERROR(INDEX('Готовый продукция'!$B$2:$E$500,MATCH(A1018,'Готовый продукция'!$A$2:$A$500,0),1),"")</f>
        <v/>
      </c>
      <c r="C1018" t="str">
        <f>IFERROR(INDEX('Готовый продукция'!$B$2:$E$500,MATCH(A1018,'Готовый продукция'!$A$2:$A$500,0),2),"")</f>
        <v/>
      </c>
      <c r="D1018" t="e">
        <f>IF(A1018&gt;A1017,INDEX(Нормы!$B$2:$B$1000,MATCH(C1018,Нормы!$A$2:$A$1000,0),1),IF(COUNTIF(Нормы!$A$2:$A$1000,C1018)&gt;=Лист8!I1018,INDEX(Нормы!$B$2:$B$1000,MATCH(C1018,Нормы!$A$2:$A$1000,0)+I1017,1),0))</f>
        <v>#DIV/0!</v>
      </c>
      <c r="E1018" t="e">
        <f>IF(A1018&gt;A1017,INDEX(Нормы!$C$2:$C$1000,MATCH(C1018,Нормы!$A$2:$A$1000,0),1),IF(COUNTIF(Нормы!$A$2:$A$1000,C1018)&gt;=Лист8!I1018,INDEX(Нормы!$C$2:$C$1000,MATCH(C1018,Нормы!$A$2:$A$1000,0)+I1017,1),0))</f>
        <v>#DIV/0!</v>
      </c>
      <c r="F1018" t="e">
        <f>IF(A1018&gt;A1017,INDEX(Нормы!$D$2:$D$1000,MATCH(C1018,Нормы!$A$2:$A$1000,0),1),IF(COUNTIF(Нормы!$A$2:$A$1000,C1018)&gt;=Лист8!I1018,INDEX(Нормы!$D$2:$D$1000,MATCH(C1018,Нормы!$A$2:$A$1000,0)+I1017,1),0))*INDEX('Готовый продукция'!$E$2:$E$500,MATCH(A1018,'Готовый продукция'!$A$2:$A$500,0),1)</f>
        <v>#DIV/0!</v>
      </c>
      <c r="H1018" t="e">
        <f>IF(LEN(D1018)&gt;1,MAX($H$2:H1017)+1,0)</f>
        <v>#DIV/0!</v>
      </c>
      <c r="I1018">
        <f>COUNTIF($A$3:A1018,A1018)</f>
        <v>1016</v>
      </c>
    </row>
    <row r="1019" spans="1:9">
      <c r="A1019" s="2" t="e">
        <f>INDEX('Готовый продукция'!$A$2:$A$500,CEILING(ROW($A1017)/MAX('Готовый продукция'!$J$2:$J$500),1))</f>
        <v>#DIV/0!</v>
      </c>
      <c r="B1019" s="1" t="str">
        <f>IFERROR(INDEX('Готовый продукция'!$B$2:$E$500,MATCH(A1019,'Готовый продукция'!$A$2:$A$500,0),1),"")</f>
        <v/>
      </c>
      <c r="C1019" t="str">
        <f>IFERROR(INDEX('Готовый продукция'!$B$2:$E$500,MATCH(A1019,'Готовый продукция'!$A$2:$A$500,0),2),"")</f>
        <v/>
      </c>
      <c r="D1019" t="e">
        <f>IF(A1019&gt;A1018,INDEX(Нормы!$B$2:$B$1000,MATCH(C1019,Нормы!$A$2:$A$1000,0),1),IF(COUNTIF(Нормы!$A$2:$A$1000,C1019)&gt;=Лист8!I1019,INDEX(Нормы!$B$2:$B$1000,MATCH(C1019,Нормы!$A$2:$A$1000,0)+I1018,1),0))</f>
        <v>#DIV/0!</v>
      </c>
      <c r="E1019" t="e">
        <f>IF(A1019&gt;A1018,INDEX(Нормы!$C$2:$C$1000,MATCH(C1019,Нормы!$A$2:$A$1000,0),1),IF(COUNTIF(Нормы!$A$2:$A$1000,C1019)&gt;=Лист8!I1019,INDEX(Нормы!$C$2:$C$1000,MATCH(C1019,Нормы!$A$2:$A$1000,0)+I1018,1),0))</f>
        <v>#DIV/0!</v>
      </c>
      <c r="F1019" t="e">
        <f>IF(A1019&gt;A1018,INDEX(Нормы!$D$2:$D$1000,MATCH(C1019,Нормы!$A$2:$A$1000,0),1),IF(COUNTIF(Нормы!$A$2:$A$1000,C1019)&gt;=Лист8!I1019,INDEX(Нормы!$D$2:$D$1000,MATCH(C1019,Нормы!$A$2:$A$1000,0)+I1018,1),0))*INDEX('Готовый продукция'!$E$2:$E$500,MATCH(A1019,'Готовый продукция'!$A$2:$A$500,0),1)</f>
        <v>#DIV/0!</v>
      </c>
      <c r="H1019" t="e">
        <f>IF(LEN(D1019)&gt;1,MAX($H$2:H1018)+1,0)</f>
        <v>#DIV/0!</v>
      </c>
      <c r="I1019">
        <f>COUNTIF($A$3:A1019,A1019)</f>
        <v>1017</v>
      </c>
    </row>
    <row r="1020" spans="1:9">
      <c r="A1020" s="2" t="e">
        <f>INDEX('Готовый продукция'!$A$2:$A$500,CEILING(ROW($A1018)/MAX('Готовый продукция'!$J$2:$J$500),1))</f>
        <v>#DIV/0!</v>
      </c>
      <c r="B1020" s="1" t="str">
        <f>IFERROR(INDEX('Готовый продукция'!$B$2:$E$500,MATCH(A1020,'Готовый продукция'!$A$2:$A$500,0),1),"")</f>
        <v/>
      </c>
      <c r="C1020" t="str">
        <f>IFERROR(INDEX('Готовый продукция'!$B$2:$E$500,MATCH(A1020,'Готовый продукция'!$A$2:$A$500,0),2),"")</f>
        <v/>
      </c>
      <c r="D1020" t="e">
        <f>IF(A1020&gt;A1019,INDEX(Нормы!$B$2:$B$1000,MATCH(C1020,Нормы!$A$2:$A$1000,0),1),IF(COUNTIF(Нормы!$A$2:$A$1000,C1020)&gt;=Лист8!I1020,INDEX(Нормы!$B$2:$B$1000,MATCH(C1020,Нормы!$A$2:$A$1000,0)+I1019,1),0))</f>
        <v>#DIV/0!</v>
      </c>
      <c r="E1020" t="e">
        <f>IF(A1020&gt;A1019,INDEX(Нормы!$C$2:$C$1000,MATCH(C1020,Нормы!$A$2:$A$1000,0),1),IF(COUNTIF(Нормы!$A$2:$A$1000,C1020)&gt;=Лист8!I1020,INDEX(Нормы!$C$2:$C$1000,MATCH(C1020,Нормы!$A$2:$A$1000,0)+I1019,1),0))</f>
        <v>#DIV/0!</v>
      </c>
      <c r="F1020" t="e">
        <f>IF(A1020&gt;A1019,INDEX(Нормы!$D$2:$D$1000,MATCH(C1020,Нормы!$A$2:$A$1000,0),1),IF(COUNTIF(Нормы!$A$2:$A$1000,C1020)&gt;=Лист8!I1020,INDEX(Нормы!$D$2:$D$1000,MATCH(C1020,Нормы!$A$2:$A$1000,0)+I1019,1),0))*INDEX('Готовый продукция'!$E$2:$E$500,MATCH(A1020,'Готовый продукция'!$A$2:$A$500,0),1)</f>
        <v>#DIV/0!</v>
      </c>
      <c r="H1020" t="e">
        <f>IF(LEN(D1020)&gt;1,MAX($H$2:H1019)+1,0)</f>
        <v>#DIV/0!</v>
      </c>
      <c r="I1020">
        <f>COUNTIF($A$3:A1020,A1020)</f>
        <v>1018</v>
      </c>
    </row>
    <row r="1021" spans="1:9">
      <c r="A1021" s="2" t="e">
        <f>INDEX('Готовый продукция'!$A$2:$A$500,CEILING(ROW($A1019)/MAX('Готовый продукция'!$J$2:$J$500),1))</f>
        <v>#DIV/0!</v>
      </c>
      <c r="B1021" s="1" t="str">
        <f>IFERROR(INDEX('Готовый продукция'!$B$2:$E$500,MATCH(A1021,'Готовый продукция'!$A$2:$A$500,0),1),"")</f>
        <v/>
      </c>
      <c r="C1021" t="str">
        <f>IFERROR(INDEX('Готовый продукция'!$B$2:$E$500,MATCH(A1021,'Готовый продукция'!$A$2:$A$500,0),2),"")</f>
        <v/>
      </c>
      <c r="D1021" t="e">
        <f>IF(A1021&gt;A1020,INDEX(Нормы!$B$2:$B$1000,MATCH(C1021,Нормы!$A$2:$A$1000,0),1),IF(COUNTIF(Нормы!$A$2:$A$1000,C1021)&gt;=Лист8!I1021,INDEX(Нормы!$B$2:$B$1000,MATCH(C1021,Нормы!$A$2:$A$1000,0)+I1020,1),0))</f>
        <v>#DIV/0!</v>
      </c>
      <c r="E1021" t="e">
        <f>IF(A1021&gt;A1020,INDEX(Нормы!$C$2:$C$1000,MATCH(C1021,Нормы!$A$2:$A$1000,0),1),IF(COUNTIF(Нормы!$A$2:$A$1000,C1021)&gt;=Лист8!I1021,INDEX(Нормы!$C$2:$C$1000,MATCH(C1021,Нормы!$A$2:$A$1000,0)+I1020,1),0))</f>
        <v>#DIV/0!</v>
      </c>
      <c r="F1021" t="e">
        <f>IF(A1021&gt;A1020,INDEX(Нормы!$D$2:$D$1000,MATCH(C1021,Нормы!$A$2:$A$1000,0),1),IF(COUNTIF(Нормы!$A$2:$A$1000,C1021)&gt;=Лист8!I1021,INDEX(Нормы!$D$2:$D$1000,MATCH(C1021,Нормы!$A$2:$A$1000,0)+I1020,1),0))*INDEX('Готовый продукция'!$E$2:$E$500,MATCH(A1021,'Готовый продукция'!$A$2:$A$500,0),1)</f>
        <v>#DIV/0!</v>
      </c>
      <c r="H1021" t="e">
        <f>IF(LEN(D1021)&gt;1,MAX($H$2:H1020)+1,0)</f>
        <v>#DIV/0!</v>
      </c>
      <c r="I1021">
        <f>COUNTIF($A$3:A1021,A1021)</f>
        <v>1019</v>
      </c>
    </row>
    <row r="1022" spans="1:9">
      <c r="A1022" s="2" t="e">
        <f>INDEX('Готовый продукция'!$A$2:$A$500,CEILING(ROW($A1020)/MAX('Готовый продукция'!$J$2:$J$500),1))</f>
        <v>#DIV/0!</v>
      </c>
      <c r="B1022" s="1" t="str">
        <f>IFERROR(INDEX('Готовый продукция'!$B$2:$E$500,MATCH(A1022,'Готовый продукция'!$A$2:$A$500,0),1),"")</f>
        <v/>
      </c>
      <c r="C1022" t="str">
        <f>IFERROR(INDEX('Готовый продукция'!$B$2:$E$500,MATCH(A1022,'Готовый продукция'!$A$2:$A$500,0),2),"")</f>
        <v/>
      </c>
      <c r="D1022" t="e">
        <f>IF(A1022&gt;A1021,INDEX(Нормы!$B$2:$B$1000,MATCH(C1022,Нормы!$A$2:$A$1000,0),1),IF(COUNTIF(Нормы!$A$2:$A$1000,C1022)&gt;=Лист8!I1022,INDEX(Нормы!$B$2:$B$1000,MATCH(C1022,Нормы!$A$2:$A$1000,0)+I1021,1),0))</f>
        <v>#DIV/0!</v>
      </c>
      <c r="E1022" t="e">
        <f>IF(A1022&gt;A1021,INDEX(Нормы!$C$2:$C$1000,MATCH(C1022,Нормы!$A$2:$A$1000,0),1),IF(COUNTIF(Нормы!$A$2:$A$1000,C1022)&gt;=Лист8!I1022,INDEX(Нормы!$C$2:$C$1000,MATCH(C1022,Нормы!$A$2:$A$1000,0)+I1021,1),0))</f>
        <v>#DIV/0!</v>
      </c>
      <c r="F1022" t="e">
        <f>IF(A1022&gt;A1021,INDEX(Нормы!$D$2:$D$1000,MATCH(C1022,Нормы!$A$2:$A$1000,0),1),IF(COUNTIF(Нормы!$A$2:$A$1000,C1022)&gt;=Лист8!I1022,INDEX(Нормы!$D$2:$D$1000,MATCH(C1022,Нормы!$A$2:$A$1000,0)+I1021,1),0))*INDEX('Готовый продукция'!$E$2:$E$500,MATCH(A1022,'Готовый продукция'!$A$2:$A$500,0),1)</f>
        <v>#DIV/0!</v>
      </c>
      <c r="H1022" t="e">
        <f>IF(LEN(D1022)&gt;1,MAX($H$2:H1021)+1,0)</f>
        <v>#DIV/0!</v>
      </c>
      <c r="I1022">
        <f>COUNTIF($A$3:A1022,A1022)</f>
        <v>1020</v>
      </c>
    </row>
    <row r="1023" spans="1:9">
      <c r="A1023" s="2" t="e">
        <f>INDEX('Готовый продукция'!$A$2:$A$500,CEILING(ROW($A1021)/MAX('Готовый продукция'!$J$2:$J$500),1))</f>
        <v>#DIV/0!</v>
      </c>
      <c r="B1023" s="1" t="str">
        <f>IFERROR(INDEX('Готовый продукция'!$B$2:$E$500,MATCH(A1023,'Готовый продукция'!$A$2:$A$500,0),1),"")</f>
        <v/>
      </c>
      <c r="C1023" t="str">
        <f>IFERROR(INDEX('Готовый продукция'!$B$2:$E$500,MATCH(A1023,'Готовый продукция'!$A$2:$A$500,0),2),"")</f>
        <v/>
      </c>
      <c r="D1023" t="e">
        <f>IF(A1023&gt;A1022,INDEX(Нормы!$B$2:$B$1000,MATCH(C1023,Нормы!$A$2:$A$1000,0),1),IF(COUNTIF(Нормы!$A$2:$A$1000,C1023)&gt;=Лист8!I1023,INDEX(Нормы!$B$2:$B$1000,MATCH(C1023,Нормы!$A$2:$A$1000,0)+I1022,1),0))</f>
        <v>#DIV/0!</v>
      </c>
      <c r="E1023" t="e">
        <f>IF(A1023&gt;A1022,INDEX(Нормы!$C$2:$C$1000,MATCH(C1023,Нормы!$A$2:$A$1000,0),1),IF(COUNTIF(Нормы!$A$2:$A$1000,C1023)&gt;=Лист8!I1023,INDEX(Нормы!$C$2:$C$1000,MATCH(C1023,Нормы!$A$2:$A$1000,0)+I1022,1),0))</f>
        <v>#DIV/0!</v>
      </c>
      <c r="F1023" t="e">
        <f>IF(A1023&gt;A1022,INDEX(Нормы!$D$2:$D$1000,MATCH(C1023,Нормы!$A$2:$A$1000,0),1),IF(COUNTIF(Нормы!$A$2:$A$1000,C1023)&gt;=Лист8!I1023,INDEX(Нормы!$D$2:$D$1000,MATCH(C1023,Нормы!$A$2:$A$1000,0)+I1022,1),0))*INDEX('Готовый продукция'!$E$2:$E$500,MATCH(A1023,'Готовый продукция'!$A$2:$A$500,0),1)</f>
        <v>#DIV/0!</v>
      </c>
      <c r="H1023" t="e">
        <f>IF(LEN(D1023)&gt;1,MAX($H$2:H1022)+1,0)</f>
        <v>#DIV/0!</v>
      </c>
      <c r="I1023">
        <f>COUNTIF($A$3:A1023,A1023)</f>
        <v>1021</v>
      </c>
    </row>
    <row r="1024" spans="1:9">
      <c r="A1024" s="2" t="e">
        <f>INDEX('Готовый продукция'!$A$2:$A$500,CEILING(ROW($A1022)/MAX('Готовый продукция'!$J$2:$J$500),1))</f>
        <v>#DIV/0!</v>
      </c>
      <c r="B1024" s="1" t="str">
        <f>IFERROR(INDEX('Готовый продукция'!$B$2:$E$500,MATCH(A1024,'Готовый продукция'!$A$2:$A$500,0),1),"")</f>
        <v/>
      </c>
      <c r="C1024" t="str">
        <f>IFERROR(INDEX('Готовый продукция'!$B$2:$E$500,MATCH(A1024,'Готовый продукция'!$A$2:$A$500,0),2),"")</f>
        <v/>
      </c>
      <c r="D1024" t="e">
        <f>IF(A1024&gt;A1023,INDEX(Нормы!$B$2:$B$1000,MATCH(C1024,Нормы!$A$2:$A$1000,0),1),IF(COUNTIF(Нормы!$A$2:$A$1000,C1024)&gt;=Лист8!I1024,INDEX(Нормы!$B$2:$B$1000,MATCH(C1024,Нормы!$A$2:$A$1000,0)+I1023,1),0))</f>
        <v>#DIV/0!</v>
      </c>
      <c r="E1024" t="e">
        <f>IF(A1024&gt;A1023,INDEX(Нормы!$C$2:$C$1000,MATCH(C1024,Нормы!$A$2:$A$1000,0),1),IF(COUNTIF(Нормы!$A$2:$A$1000,C1024)&gt;=Лист8!I1024,INDEX(Нормы!$C$2:$C$1000,MATCH(C1024,Нормы!$A$2:$A$1000,0)+I1023,1),0))</f>
        <v>#DIV/0!</v>
      </c>
      <c r="F1024" t="e">
        <f>IF(A1024&gt;A1023,INDEX(Нормы!$D$2:$D$1000,MATCH(C1024,Нормы!$A$2:$A$1000,0),1),IF(COUNTIF(Нормы!$A$2:$A$1000,C1024)&gt;=Лист8!I1024,INDEX(Нормы!$D$2:$D$1000,MATCH(C1024,Нормы!$A$2:$A$1000,0)+I1023,1),0))*INDEX('Готовый продукция'!$E$2:$E$500,MATCH(A1024,'Готовый продукция'!$A$2:$A$500,0),1)</f>
        <v>#DIV/0!</v>
      </c>
      <c r="H1024" t="e">
        <f>IF(LEN(D1024)&gt;1,MAX($H$2:H1023)+1,0)</f>
        <v>#DIV/0!</v>
      </c>
      <c r="I1024">
        <f>COUNTIF($A$3:A1024,A1024)</f>
        <v>1022</v>
      </c>
    </row>
    <row r="1025" spans="1:9">
      <c r="A1025" s="2" t="e">
        <f>INDEX('Готовый продукция'!$A$2:$A$500,CEILING(ROW($A1023)/MAX('Готовый продукция'!$J$2:$J$500),1))</f>
        <v>#DIV/0!</v>
      </c>
      <c r="B1025" s="1" t="str">
        <f>IFERROR(INDEX('Готовый продукция'!$B$2:$E$500,MATCH(A1025,'Готовый продукция'!$A$2:$A$500,0),1),"")</f>
        <v/>
      </c>
      <c r="C1025" t="str">
        <f>IFERROR(INDEX('Готовый продукция'!$B$2:$E$500,MATCH(A1025,'Готовый продукция'!$A$2:$A$500,0),2),"")</f>
        <v/>
      </c>
      <c r="D1025" t="e">
        <f>IF(A1025&gt;A1024,INDEX(Нормы!$B$2:$B$1000,MATCH(C1025,Нормы!$A$2:$A$1000,0),1),IF(COUNTIF(Нормы!$A$2:$A$1000,C1025)&gt;=Лист8!I1025,INDEX(Нормы!$B$2:$B$1000,MATCH(C1025,Нормы!$A$2:$A$1000,0)+I1024,1),0))</f>
        <v>#DIV/0!</v>
      </c>
      <c r="E1025" t="e">
        <f>IF(A1025&gt;A1024,INDEX(Нормы!$C$2:$C$1000,MATCH(C1025,Нормы!$A$2:$A$1000,0),1),IF(COUNTIF(Нормы!$A$2:$A$1000,C1025)&gt;=Лист8!I1025,INDEX(Нормы!$C$2:$C$1000,MATCH(C1025,Нормы!$A$2:$A$1000,0)+I1024,1),0))</f>
        <v>#DIV/0!</v>
      </c>
      <c r="F1025" t="e">
        <f>IF(A1025&gt;A1024,INDEX(Нормы!$D$2:$D$1000,MATCH(C1025,Нормы!$A$2:$A$1000,0),1),IF(COUNTIF(Нормы!$A$2:$A$1000,C1025)&gt;=Лист8!I1025,INDEX(Нормы!$D$2:$D$1000,MATCH(C1025,Нормы!$A$2:$A$1000,0)+I1024,1),0))*INDEX('Готовый продукция'!$E$2:$E$500,MATCH(A1025,'Готовый продукция'!$A$2:$A$500,0),1)</f>
        <v>#DIV/0!</v>
      </c>
      <c r="H1025" t="e">
        <f>IF(LEN(D1025)&gt;1,MAX($H$2:H1024)+1,0)</f>
        <v>#DIV/0!</v>
      </c>
      <c r="I1025">
        <f>COUNTIF($A$3:A1025,A1025)</f>
        <v>1023</v>
      </c>
    </row>
    <row r="1026" spans="1:9">
      <c r="A1026" s="2" t="e">
        <f>INDEX('Готовый продукция'!$A$2:$A$500,CEILING(ROW($A1024)/MAX('Готовый продукция'!$J$2:$J$500),1))</f>
        <v>#DIV/0!</v>
      </c>
      <c r="B1026" s="1" t="str">
        <f>IFERROR(INDEX('Готовый продукция'!$B$2:$E$500,MATCH(A1026,'Готовый продукция'!$A$2:$A$500,0),1),"")</f>
        <v/>
      </c>
      <c r="C1026" t="str">
        <f>IFERROR(INDEX('Готовый продукция'!$B$2:$E$500,MATCH(A1026,'Готовый продукция'!$A$2:$A$500,0),2),"")</f>
        <v/>
      </c>
      <c r="D1026" t="e">
        <f>IF(A1026&gt;A1025,INDEX(Нормы!$B$2:$B$1000,MATCH(C1026,Нормы!$A$2:$A$1000,0),1),IF(COUNTIF(Нормы!$A$2:$A$1000,C1026)&gt;=Лист8!I1026,INDEX(Нормы!$B$2:$B$1000,MATCH(C1026,Нормы!$A$2:$A$1000,0)+I1025,1),0))</f>
        <v>#DIV/0!</v>
      </c>
      <c r="E1026" t="e">
        <f>IF(A1026&gt;A1025,INDEX(Нормы!$C$2:$C$1000,MATCH(C1026,Нормы!$A$2:$A$1000,0),1),IF(COUNTIF(Нормы!$A$2:$A$1000,C1026)&gt;=Лист8!I1026,INDEX(Нормы!$C$2:$C$1000,MATCH(C1026,Нормы!$A$2:$A$1000,0)+I1025,1),0))</f>
        <v>#DIV/0!</v>
      </c>
      <c r="F1026" t="e">
        <f>IF(A1026&gt;A1025,INDEX(Нормы!$D$2:$D$1000,MATCH(C1026,Нормы!$A$2:$A$1000,0),1),IF(COUNTIF(Нормы!$A$2:$A$1000,C1026)&gt;=Лист8!I1026,INDEX(Нормы!$D$2:$D$1000,MATCH(C1026,Нормы!$A$2:$A$1000,0)+I1025,1),0))*INDEX('Готовый продукция'!$E$2:$E$500,MATCH(A1026,'Готовый продукция'!$A$2:$A$500,0),1)</f>
        <v>#DIV/0!</v>
      </c>
      <c r="H1026" t="e">
        <f>IF(LEN(D1026)&gt;1,MAX($H$2:H1025)+1,0)</f>
        <v>#DIV/0!</v>
      </c>
      <c r="I1026">
        <f>COUNTIF($A$3:A1026,A1026)</f>
        <v>1024</v>
      </c>
    </row>
    <row r="1027" spans="1:9">
      <c r="A1027" s="2" t="e">
        <f>INDEX('Готовый продукция'!$A$2:$A$500,CEILING(ROW($A1025)/MAX('Готовый продукция'!$J$2:$J$500),1))</f>
        <v>#DIV/0!</v>
      </c>
      <c r="B1027" s="1" t="str">
        <f>IFERROR(INDEX('Готовый продукция'!$B$2:$E$500,MATCH(A1027,'Готовый продукция'!$A$2:$A$500,0),1),"")</f>
        <v/>
      </c>
      <c r="C1027" t="str">
        <f>IFERROR(INDEX('Готовый продукция'!$B$2:$E$500,MATCH(A1027,'Готовый продукция'!$A$2:$A$500,0),2),"")</f>
        <v/>
      </c>
      <c r="D1027" t="e">
        <f>IF(A1027&gt;A1026,INDEX(Нормы!$B$2:$B$1000,MATCH(C1027,Нормы!$A$2:$A$1000,0),1),IF(COUNTIF(Нормы!$A$2:$A$1000,C1027)&gt;=Лист8!I1027,INDEX(Нормы!$B$2:$B$1000,MATCH(C1027,Нормы!$A$2:$A$1000,0)+I1026,1),0))</f>
        <v>#DIV/0!</v>
      </c>
      <c r="E1027" t="e">
        <f>IF(A1027&gt;A1026,INDEX(Нормы!$C$2:$C$1000,MATCH(C1027,Нормы!$A$2:$A$1000,0),1),IF(COUNTIF(Нормы!$A$2:$A$1000,C1027)&gt;=Лист8!I1027,INDEX(Нормы!$C$2:$C$1000,MATCH(C1027,Нормы!$A$2:$A$1000,0)+I1026,1),0))</f>
        <v>#DIV/0!</v>
      </c>
      <c r="F1027" t="e">
        <f>IF(A1027&gt;A1026,INDEX(Нормы!$D$2:$D$1000,MATCH(C1027,Нормы!$A$2:$A$1000,0),1),IF(COUNTIF(Нормы!$A$2:$A$1000,C1027)&gt;=Лист8!I1027,INDEX(Нормы!$D$2:$D$1000,MATCH(C1027,Нормы!$A$2:$A$1000,0)+I1026,1),0))*INDEX('Готовый продукция'!$E$2:$E$500,MATCH(A1027,'Готовый продукция'!$A$2:$A$500,0),1)</f>
        <v>#DIV/0!</v>
      </c>
      <c r="H1027" t="e">
        <f>IF(LEN(D1027)&gt;1,MAX($H$2:H1026)+1,0)</f>
        <v>#DIV/0!</v>
      </c>
      <c r="I1027">
        <f>COUNTIF($A$3:A1027,A1027)</f>
        <v>1025</v>
      </c>
    </row>
    <row r="1028" spans="1:9">
      <c r="A1028" s="2" t="e">
        <f>INDEX('Готовый продукция'!$A$2:$A$500,CEILING(ROW($A1026)/MAX('Готовый продукция'!$J$2:$J$500),1))</f>
        <v>#DIV/0!</v>
      </c>
      <c r="B1028" s="1" t="str">
        <f>IFERROR(INDEX('Готовый продукция'!$B$2:$E$500,MATCH(A1028,'Готовый продукция'!$A$2:$A$500,0),1),"")</f>
        <v/>
      </c>
      <c r="C1028" t="str">
        <f>IFERROR(INDEX('Готовый продукция'!$B$2:$E$500,MATCH(A1028,'Готовый продукция'!$A$2:$A$500,0),2),"")</f>
        <v/>
      </c>
      <c r="D1028" t="e">
        <f>IF(A1028&gt;A1027,INDEX(Нормы!$B$2:$B$1000,MATCH(C1028,Нормы!$A$2:$A$1000,0),1),IF(COUNTIF(Нормы!$A$2:$A$1000,C1028)&gt;=Лист8!I1028,INDEX(Нормы!$B$2:$B$1000,MATCH(C1028,Нормы!$A$2:$A$1000,0)+I1027,1),0))</f>
        <v>#DIV/0!</v>
      </c>
      <c r="E1028" t="e">
        <f>IF(A1028&gt;A1027,INDEX(Нормы!$C$2:$C$1000,MATCH(C1028,Нормы!$A$2:$A$1000,0),1),IF(COUNTIF(Нормы!$A$2:$A$1000,C1028)&gt;=Лист8!I1028,INDEX(Нормы!$C$2:$C$1000,MATCH(C1028,Нормы!$A$2:$A$1000,0)+I1027,1),0))</f>
        <v>#DIV/0!</v>
      </c>
      <c r="F1028" t="e">
        <f>IF(A1028&gt;A1027,INDEX(Нормы!$D$2:$D$1000,MATCH(C1028,Нормы!$A$2:$A$1000,0),1),IF(COUNTIF(Нормы!$A$2:$A$1000,C1028)&gt;=Лист8!I1028,INDEX(Нормы!$D$2:$D$1000,MATCH(C1028,Нормы!$A$2:$A$1000,0)+I1027,1),0))*INDEX('Готовый продукция'!$E$2:$E$500,MATCH(A1028,'Готовый продукция'!$A$2:$A$500,0),1)</f>
        <v>#DIV/0!</v>
      </c>
      <c r="H1028" t="e">
        <f>IF(LEN(D1028)&gt;1,MAX($H$2:H1027)+1,0)</f>
        <v>#DIV/0!</v>
      </c>
      <c r="I1028">
        <f>COUNTIF($A$3:A1028,A1028)</f>
        <v>1026</v>
      </c>
    </row>
    <row r="1029" spans="1:9">
      <c r="A1029" s="2" t="e">
        <f>INDEX('Готовый продукция'!$A$2:$A$500,CEILING(ROW($A1027)/MAX('Готовый продукция'!$J$2:$J$500),1))</f>
        <v>#DIV/0!</v>
      </c>
      <c r="B1029" s="1" t="str">
        <f>IFERROR(INDEX('Готовый продукция'!$B$2:$E$500,MATCH(A1029,'Готовый продукция'!$A$2:$A$500,0),1),"")</f>
        <v/>
      </c>
      <c r="C1029" t="str">
        <f>IFERROR(INDEX('Готовый продукция'!$B$2:$E$500,MATCH(A1029,'Готовый продукция'!$A$2:$A$500,0),2),"")</f>
        <v/>
      </c>
      <c r="D1029" t="e">
        <f>IF(A1029&gt;A1028,INDEX(Нормы!$B$2:$B$1000,MATCH(C1029,Нормы!$A$2:$A$1000,0),1),IF(COUNTIF(Нормы!$A$2:$A$1000,C1029)&gt;=Лист8!I1029,INDEX(Нормы!$B$2:$B$1000,MATCH(C1029,Нормы!$A$2:$A$1000,0)+I1028,1),0))</f>
        <v>#DIV/0!</v>
      </c>
      <c r="E1029" t="e">
        <f>IF(A1029&gt;A1028,INDEX(Нормы!$C$2:$C$1000,MATCH(C1029,Нормы!$A$2:$A$1000,0),1),IF(COUNTIF(Нормы!$A$2:$A$1000,C1029)&gt;=Лист8!I1029,INDEX(Нормы!$C$2:$C$1000,MATCH(C1029,Нормы!$A$2:$A$1000,0)+I1028,1),0))</f>
        <v>#DIV/0!</v>
      </c>
      <c r="F1029" t="e">
        <f>IF(A1029&gt;A1028,INDEX(Нормы!$D$2:$D$1000,MATCH(C1029,Нормы!$A$2:$A$1000,0),1),IF(COUNTIF(Нормы!$A$2:$A$1000,C1029)&gt;=Лист8!I1029,INDEX(Нормы!$D$2:$D$1000,MATCH(C1029,Нормы!$A$2:$A$1000,0)+I1028,1),0))*INDEX('Готовый продукция'!$E$2:$E$500,MATCH(A1029,'Готовый продукция'!$A$2:$A$500,0),1)</f>
        <v>#DIV/0!</v>
      </c>
      <c r="H1029" t="e">
        <f>IF(LEN(D1029)&gt;1,MAX($H$2:H1028)+1,0)</f>
        <v>#DIV/0!</v>
      </c>
      <c r="I1029">
        <f>COUNTIF($A$3:A1029,A1029)</f>
        <v>1027</v>
      </c>
    </row>
    <row r="1030" spans="1:9">
      <c r="A1030" s="2" t="e">
        <f>INDEX('Готовый продукция'!$A$2:$A$500,CEILING(ROW($A1028)/MAX('Готовый продукция'!$J$2:$J$500),1))</f>
        <v>#DIV/0!</v>
      </c>
      <c r="B1030" s="1" t="str">
        <f>IFERROR(INDEX('Готовый продукция'!$B$2:$E$500,MATCH(A1030,'Готовый продукция'!$A$2:$A$500,0),1),"")</f>
        <v/>
      </c>
      <c r="C1030" t="str">
        <f>IFERROR(INDEX('Готовый продукция'!$B$2:$E$500,MATCH(A1030,'Готовый продукция'!$A$2:$A$500,0),2),"")</f>
        <v/>
      </c>
      <c r="D1030" t="e">
        <f>IF(A1030&gt;A1029,INDEX(Нормы!$B$2:$B$1000,MATCH(C1030,Нормы!$A$2:$A$1000,0),1),IF(COUNTIF(Нормы!$A$2:$A$1000,C1030)&gt;=Лист8!I1030,INDEX(Нормы!$B$2:$B$1000,MATCH(C1030,Нормы!$A$2:$A$1000,0)+I1029,1),0))</f>
        <v>#DIV/0!</v>
      </c>
      <c r="E1030" t="e">
        <f>IF(A1030&gt;A1029,INDEX(Нормы!$C$2:$C$1000,MATCH(C1030,Нормы!$A$2:$A$1000,0),1),IF(COUNTIF(Нормы!$A$2:$A$1000,C1030)&gt;=Лист8!I1030,INDEX(Нормы!$C$2:$C$1000,MATCH(C1030,Нормы!$A$2:$A$1000,0)+I1029,1),0))</f>
        <v>#DIV/0!</v>
      </c>
      <c r="F1030" t="e">
        <f>IF(A1030&gt;A1029,INDEX(Нормы!$D$2:$D$1000,MATCH(C1030,Нормы!$A$2:$A$1000,0),1),IF(COUNTIF(Нормы!$A$2:$A$1000,C1030)&gt;=Лист8!I1030,INDEX(Нормы!$D$2:$D$1000,MATCH(C1030,Нормы!$A$2:$A$1000,0)+I1029,1),0))*INDEX('Готовый продукция'!$E$2:$E$500,MATCH(A1030,'Готовый продукция'!$A$2:$A$500,0),1)</f>
        <v>#DIV/0!</v>
      </c>
      <c r="H1030" t="e">
        <f>IF(LEN(D1030)&gt;1,MAX($H$2:H1029)+1,0)</f>
        <v>#DIV/0!</v>
      </c>
      <c r="I1030">
        <f>COUNTIF($A$3:A1030,A1030)</f>
        <v>1028</v>
      </c>
    </row>
    <row r="1031" spans="1:9">
      <c r="A1031" s="2" t="e">
        <f>INDEX('Готовый продукция'!$A$2:$A$500,CEILING(ROW($A1029)/MAX('Готовый продукция'!$J$2:$J$500),1))</f>
        <v>#DIV/0!</v>
      </c>
      <c r="B1031" s="1" t="str">
        <f>IFERROR(INDEX('Готовый продукция'!$B$2:$E$500,MATCH(A1031,'Готовый продукция'!$A$2:$A$500,0),1),"")</f>
        <v/>
      </c>
      <c r="C1031" t="str">
        <f>IFERROR(INDEX('Готовый продукция'!$B$2:$E$500,MATCH(A1031,'Готовый продукция'!$A$2:$A$500,0),2),"")</f>
        <v/>
      </c>
      <c r="D1031" t="e">
        <f>IF(A1031&gt;A1030,INDEX(Нормы!$B$2:$B$1000,MATCH(C1031,Нормы!$A$2:$A$1000,0),1),IF(COUNTIF(Нормы!$A$2:$A$1000,C1031)&gt;=Лист8!I1031,INDEX(Нормы!$B$2:$B$1000,MATCH(C1031,Нормы!$A$2:$A$1000,0)+I1030,1),0))</f>
        <v>#DIV/0!</v>
      </c>
      <c r="E1031" t="e">
        <f>IF(A1031&gt;A1030,INDEX(Нормы!$C$2:$C$1000,MATCH(C1031,Нормы!$A$2:$A$1000,0),1),IF(COUNTIF(Нормы!$A$2:$A$1000,C1031)&gt;=Лист8!I1031,INDEX(Нормы!$C$2:$C$1000,MATCH(C1031,Нормы!$A$2:$A$1000,0)+I1030,1),0))</f>
        <v>#DIV/0!</v>
      </c>
      <c r="F1031" t="e">
        <f>IF(A1031&gt;A1030,INDEX(Нормы!$D$2:$D$1000,MATCH(C1031,Нормы!$A$2:$A$1000,0),1),IF(COUNTIF(Нормы!$A$2:$A$1000,C1031)&gt;=Лист8!I1031,INDEX(Нормы!$D$2:$D$1000,MATCH(C1031,Нормы!$A$2:$A$1000,0)+I1030,1),0))*INDEX('Готовый продукция'!$E$2:$E$500,MATCH(A1031,'Готовый продукция'!$A$2:$A$500,0),1)</f>
        <v>#DIV/0!</v>
      </c>
      <c r="H1031" t="e">
        <f>IF(LEN(D1031)&gt;1,MAX($H$2:H1030)+1,0)</f>
        <v>#DIV/0!</v>
      </c>
      <c r="I1031">
        <f>COUNTIF($A$3:A1031,A1031)</f>
        <v>1029</v>
      </c>
    </row>
    <row r="1032" spans="1:9">
      <c r="A1032" s="2" t="e">
        <f>INDEX('Готовый продукция'!$A$2:$A$500,CEILING(ROW($A1030)/MAX('Готовый продукция'!$J$2:$J$500),1))</f>
        <v>#DIV/0!</v>
      </c>
      <c r="B1032" s="1" t="str">
        <f>IFERROR(INDEX('Готовый продукция'!$B$2:$E$500,MATCH(A1032,'Готовый продукция'!$A$2:$A$500,0),1),"")</f>
        <v/>
      </c>
      <c r="C1032" t="str">
        <f>IFERROR(INDEX('Готовый продукция'!$B$2:$E$500,MATCH(A1032,'Готовый продукция'!$A$2:$A$500,0),2),"")</f>
        <v/>
      </c>
      <c r="D1032" t="e">
        <f>IF(A1032&gt;A1031,INDEX(Нормы!$B$2:$B$1000,MATCH(C1032,Нормы!$A$2:$A$1000,0),1),IF(COUNTIF(Нормы!$A$2:$A$1000,C1032)&gt;=Лист8!I1032,INDEX(Нормы!$B$2:$B$1000,MATCH(C1032,Нормы!$A$2:$A$1000,0)+I1031,1),0))</f>
        <v>#DIV/0!</v>
      </c>
      <c r="E1032" t="e">
        <f>IF(A1032&gt;A1031,INDEX(Нормы!$C$2:$C$1000,MATCH(C1032,Нормы!$A$2:$A$1000,0),1),IF(COUNTIF(Нормы!$A$2:$A$1000,C1032)&gt;=Лист8!I1032,INDEX(Нормы!$C$2:$C$1000,MATCH(C1032,Нормы!$A$2:$A$1000,0)+I1031,1),0))</f>
        <v>#DIV/0!</v>
      </c>
      <c r="F1032" t="e">
        <f>IF(A1032&gt;A1031,INDEX(Нормы!$D$2:$D$1000,MATCH(C1032,Нормы!$A$2:$A$1000,0),1),IF(COUNTIF(Нормы!$A$2:$A$1000,C1032)&gt;=Лист8!I1032,INDEX(Нормы!$D$2:$D$1000,MATCH(C1032,Нормы!$A$2:$A$1000,0)+I1031,1),0))*INDEX('Готовый продукция'!$E$2:$E$500,MATCH(A1032,'Готовый продукция'!$A$2:$A$500,0),1)</f>
        <v>#DIV/0!</v>
      </c>
      <c r="H1032" t="e">
        <f>IF(LEN(D1032)&gt;1,MAX($H$2:H1031)+1,0)</f>
        <v>#DIV/0!</v>
      </c>
      <c r="I1032">
        <f>COUNTIF($A$3:A1032,A1032)</f>
        <v>1030</v>
      </c>
    </row>
    <row r="1033" spans="1:9">
      <c r="A1033" s="2" t="e">
        <f>INDEX('Готовый продукция'!$A$2:$A$500,CEILING(ROW($A1031)/MAX('Готовый продукция'!$J$2:$J$500),1))</f>
        <v>#DIV/0!</v>
      </c>
      <c r="B1033" s="1" t="str">
        <f>IFERROR(INDEX('Готовый продукция'!$B$2:$E$500,MATCH(A1033,'Готовый продукция'!$A$2:$A$500,0),1),"")</f>
        <v/>
      </c>
      <c r="C1033" t="str">
        <f>IFERROR(INDEX('Готовый продукция'!$B$2:$E$500,MATCH(A1033,'Готовый продукция'!$A$2:$A$500,0),2),"")</f>
        <v/>
      </c>
      <c r="D1033" t="e">
        <f>IF(A1033&gt;A1032,INDEX(Нормы!$B$2:$B$1000,MATCH(C1033,Нормы!$A$2:$A$1000,0),1),IF(COUNTIF(Нормы!$A$2:$A$1000,C1033)&gt;=Лист8!I1033,INDEX(Нормы!$B$2:$B$1000,MATCH(C1033,Нормы!$A$2:$A$1000,0)+I1032,1),0))</f>
        <v>#DIV/0!</v>
      </c>
      <c r="E1033" t="e">
        <f>IF(A1033&gt;A1032,INDEX(Нормы!$C$2:$C$1000,MATCH(C1033,Нормы!$A$2:$A$1000,0),1),IF(COUNTIF(Нормы!$A$2:$A$1000,C1033)&gt;=Лист8!I1033,INDEX(Нормы!$C$2:$C$1000,MATCH(C1033,Нормы!$A$2:$A$1000,0)+I1032,1),0))</f>
        <v>#DIV/0!</v>
      </c>
      <c r="F1033" t="e">
        <f>IF(A1033&gt;A1032,INDEX(Нормы!$D$2:$D$1000,MATCH(C1033,Нормы!$A$2:$A$1000,0),1),IF(COUNTIF(Нормы!$A$2:$A$1000,C1033)&gt;=Лист8!I1033,INDEX(Нормы!$D$2:$D$1000,MATCH(C1033,Нормы!$A$2:$A$1000,0)+I1032,1),0))*INDEX('Готовый продукция'!$E$2:$E$500,MATCH(A1033,'Готовый продукция'!$A$2:$A$500,0),1)</f>
        <v>#DIV/0!</v>
      </c>
      <c r="H1033" t="e">
        <f>IF(LEN(D1033)&gt;1,MAX($H$2:H1032)+1,0)</f>
        <v>#DIV/0!</v>
      </c>
      <c r="I1033">
        <f>COUNTIF($A$3:A1033,A1033)</f>
        <v>1031</v>
      </c>
    </row>
    <row r="1034" spans="1:9">
      <c r="A1034" s="2" t="e">
        <f>INDEX('Готовый продукция'!$A$2:$A$500,CEILING(ROW($A1032)/MAX('Готовый продукция'!$J$2:$J$500),1))</f>
        <v>#DIV/0!</v>
      </c>
      <c r="B1034" s="1" t="str">
        <f>IFERROR(INDEX('Готовый продукция'!$B$2:$E$500,MATCH(A1034,'Готовый продукция'!$A$2:$A$500,0),1),"")</f>
        <v/>
      </c>
      <c r="C1034" t="str">
        <f>IFERROR(INDEX('Готовый продукция'!$B$2:$E$500,MATCH(A1034,'Готовый продукция'!$A$2:$A$500,0),2),"")</f>
        <v/>
      </c>
      <c r="D1034" t="e">
        <f>IF(A1034&gt;A1033,INDEX(Нормы!$B$2:$B$1000,MATCH(C1034,Нормы!$A$2:$A$1000,0),1),IF(COUNTIF(Нормы!$A$2:$A$1000,C1034)&gt;=Лист8!I1034,INDEX(Нормы!$B$2:$B$1000,MATCH(C1034,Нормы!$A$2:$A$1000,0)+I1033,1),0))</f>
        <v>#DIV/0!</v>
      </c>
      <c r="E1034" t="e">
        <f>IF(A1034&gt;A1033,INDEX(Нормы!$C$2:$C$1000,MATCH(C1034,Нормы!$A$2:$A$1000,0),1),IF(COUNTIF(Нормы!$A$2:$A$1000,C1034)&gt;=Лист8!I1034,INDEX(Нормы!$C$2:$C$1000,MATCH(C1034,Нормы!$A$2:$A$1000,0)+I1033,1),0))</f>
        <v>#DIV/0!</v>
      </c>
      <c r="F1034" t="e">
        <f>IF(A1034&gt;A1033,INDEX(Нормы!$D$2:$D$1000,MATCH(C1034,Нормы!$A$2:$A$1000,0),1),IF(COUNTIF(Нормы!$A$2:$A$1000,C1034)&gt;=Лист8!I1034,INDEX(Нормы!$D$2:$D$1000,MATCH(C1034,Нормы!$A$2:$A$1000,0)+I1033,1),0))*INDEX('Готовый продукция'!$E$2:$E$500,MATCH(A1034,'Готовый продукция'!$A$2:$A$500,0),1)</f>
        <v>#DIV/0!</v>
      </c>
      <c r="H1034" t="e">
        <f>IF(LEN(D1034)&gt;1,MAX($H$2:H1033)+1,0)</f>
        <v>#DIV/0!</v>
      </c>
      <c r="I1034">
        <f>COUNTIF($A$3:A1034,A1034)</f>
        <v>1032</v>
      </c>
    </row>
    <row r="1035" spans="1:9">
      <c r="A1035" s="2" t="e">
        <f>INDEX('Готовый продукция'!$A$2:$A$500,CEILING(ROW($A1033)/MAX('Готовый продукция'!$J$2:$J$500),1))</f>
        <v>#DIV/0!</v>
      </c>
      <c r="B1035" s="1" t="str">
        <f>IFERROR(INDEX('Готовый продукция'!$B$2:$E$500,MATCH(A1035,'Готовый продукция'!$A$2:$A$500,0),1),"")</f>
        <v/>
      </c>
      <c r="C1035" t="str">
        <f>IFERROR(INDEX('Готовый продукция'!$B$2:$E$500,MATCH(A1035,'Готовый продукция'!$A$2:$A$500,0),2),"")</f>
        <v/>
      </c>
      <c r="D1035" t="e">
        <f>IF(A1035&gt;A1034,INDEX(Нормы!$B$2:$B$1000,MATCH(C1035,Нормы!$A$2:$A$1000,0),1),IF(COUNTIF(Нормы!$A$2:$A$1000,C1035)&gt;=Лист8!I1035,INDEX(Нормы!$B$2:$B$1000,MATCH(C1035,Нормы!$A$2:$A$1000,0)+I1034,1),0))</f>
        <v>#DIV/0!</v>
      </c>
      <c r="E1035" t="e">
        <f>IF(A1035&gt;A1034,INDEX(Нормы!$C$2:$C$1000,MATCH(C1035,Нормы!$A$2:$A$1000,0),1),IF(COUNTIF(Нормы!$A$2:$A$1000,C1035)&gt;=Лист8!I1035,INDEX(Нормы!$C$2:$C$1000,MATCH(C1035,Нормы!$A$2:$A$1000,0)+I1034,1),0))</f>
        <v>#DIV/0!</v>
      </c>
      <c r="F1035" t="e">
        <f>IF(A1035&gt;A1034,INDEX(Нормы!$D$2:$D$1000,MATCH(C1035,Нормы!$A$2:$A$1000,0),1),IF(COUNTIF(Нормы!$A$2:$A$1000,C1035)&gt;=Лист8!I1035,INDEX(Нормы!$D$2:$D$1000,MATCH(C1035,Нормы!$A$2:$A$1000,0)+I1034,1),0))*INDEX('Готовый продукция'!$E$2:$E$500,MATCH(A1035,'Готовый продукция'!$A$2:$A$500,0),1)</f>
        <v>#DIV/0!</v>
      </c>
      <c r="H1035" t="e">
        <f>IF(LEN(D1035)&gt;1,MAX($H$2:H1034)+1,0)</f>
        <v>#DIV/0!</v>
      </c>
      <c r="I1035">
        <f>COUNTIF($A$3:A1035,A1035)</f>
        <v>1033</v>
      </c>
    </row>
    <row r="1036" spans="1:9">
      <c r="A1036" s="2" t="e">
        <f>INDEX('Готовый продукция'!$A$2:$A$500,CEILING(ROW($A1034)/MAX('Готовый продукция'!$J$2:$J$500),1))</f>
        <v>#DIV/0!</v>
      </c>
      <c r="B1036" s="1" t="str">
        <f>IFERROR(INDEX('Готовый продукция'!$B$2:$E$500,MATCH(A1036,'Готовый продукция'!$A$2:$A$500,0),1),"")</f>
        <v/>
      </c>
      <c r="C1036" t="str">
        <f>IFERROR(INDEX('Готовый продукция'!$B$2:$E$500,MATCH(A1036,'Готовый продукция'!$A$2:$A$500,0),2),"")</f>
        <v/>
      </c>
      <c r="D1036" t="e">
        <f>IF(A1036&gt;A1035,INDEX(Нормы!$B$2:$B$1000,MATCH(C1036,Нормы!$A$2:$A$1000,0),1),IF(COUNTIF(Нормы!$A$2:$A$1000,C1036)&gt;=Лист8!I1036,INDEX(Нормы!$B$2:$B$1000,MATCH(C1036,Нормы!$A$2:$A$1000,0)+I1035,1),0))</f>
        <v>#DIV/0!</v>
      </c>
      <c r="E1036" t="e">
        <f>IF(A1036&gt;A1035,INDEX(Нормы!$C$2:$C$1000,MATCH(C1036,Нормы!$A$2:$A$1000,0),1),IF(COUNTIF(Нормы!$A$2:$A$1000,C1036)&gt;=Лист8!I1036,INDEX(Нормы!$C$2:$C$1000,MATCH(C1036,Нормы!$A$2:$A$1000,0)+I1035,1),0))</f>
        <v>#DIV/0!</v>
      </c>
      <c r="F1036" t="e">
        <f>IF(A1036&gt;A1035,INDEX(Нормы!$D$2:$D$1000,MATCH(C1036,Нормы!$A$2:$A$1000,0),1),IF(COUNTIF(Нормы!$A$2:$A$1000,C1036)&gt;=Лист8!I1036,INDEX(Нормы!$D$2:$D$1000,MATCH(C1036,Нормы!$A$2:$A$1000,0)+I1035,1),0))*INDEX('Готовый продукция'!$E$2:$E$500,MATCH(A1036,'Готовый продукция'!$A$2:$A$500,0),1)</f>
        <v>#DIV/0!</v>
      </c>
      <c r="H1036" t="e">
        <f>IF(LEN(D1036)&gt;1,MAX($H$2:H1035)+1,0)</f>
        <v>#DIV/0!</v>
      </c>
      <c r="I1036">
        <f>COUNTIF($A$3:A1036,A1036)</f>
        <v>1034</v>
      </c>
    </row>
    <row r="1037" spans="1:9">
      <c r="A1037" s="2" t="e">
        <f>INDEX('Готовый продукция'!$A$2:$A$500,CEILING(ROW($A1035)/MAX('Готовый продукция'!$J$2:$J$500),1))</f>
        <v>#DIV/0!</v>
      </c>
      <c r="B1037" s="1" t="str">
        <f>IFERROR(INDEX('Готовый продукция'!$B$2:$E$500,MATCH(A1037,'Готовый продукция'!$A$2:$A$500,0),1),"")</f>
        <v/>
      </c>
      <c r="C1037" t="str">
        <f>IFERROR(INDEX('Готовый продукция'!$B$2:$E$500,MATCH(A1037,'Готовый продукция'!$A$2:$A$500,0),2),"")</f>
        <v/>
      </c>
      <c r="D1037" t="e">
        <f>IF(A1037&gt;A1036,INDEX(Нормы!$B$2:$B$1000,MATCH(C1037,Нормы!$A$2:$A$1000,0),1),IF(COUNTIF(Нормы!$A$2:$A$1000,C1037)&gt;=Лист8!I1037,INDEX(Нормы!$B$2:$B$1000,MATCH(C1037,Нормы!$A$2:$A$1000,0)+I1036,1),0))</f>
        <v>#DIV/0!</v>
      </c>
      <c r="E1037" t="e">
        <f>IF(A1037&gt;A1036,INDEX(Нормы!$C$2:$C$1000,MATCH(C1037,Нормы!$A$2:$A$1000,0),1),IF(COUNTIF(Нормы!$A$2:$A$1000,C1037)&gt;=Лист8!I1037,INDEX(Нормы!$C$2:$C$1000,MATCH(C1037,Нормы!$A$2:$A$1000,0)+I1036,1),0))</f>
        <v>#DIV/0!</v>
      </c>
      <c r="F1037" t="e">
        <f>IF(A1037&gt;A1036,INDEX(Нормы!$D$2:$D$1000,MATCH(C1037,Нормы!$A$2:$A$1000,0),1),IF(COUNTIF(Нормы!$A$2:$A$1000,C1037)&gt;=Лист8!I1037,INDEX(Нормы!$D$2:$D$1000,MATCH(C1037,Нормы!$A$2:$A$1000,0)+I1036,1),0))*INDEX('Готовый продукция'!$E$2:$E$500,MATCH(A1037,'Готовый продукция'!$A$2:$A$500,0),1)</f>
        <v>#DIV/0!</v>
      </c>
      <c r="H1037" t="e">
        <f>IF(LEN(D1037)&gt;1,MAX($H$2:H1036)+1,0)</f>
        <v>#DIV/0!</v>
      </c>
      <c r="I1037">
        <f>COUNTIF($A$3:A1037,A1037)</f>
        <v>1035</v>
      </c>
    </row>
    <row r="1038" spans="1:9">
      <c r="A1038" s="2" t="e">
        <f>INDEX('Готовый продукция'!$A$2:$A$500,CEILING(ROW($A1036)/MAX('Готовый продукция'!$J$2:$J$500),1))</f>
        <v>#DIV/0!</v>
      </c>
      <c r="B1038" s="1" t="str">
        <f>IFERROR(INDEX('Готовый продукция'!$B$2:$E$500,MATCH(A1038,'Готовый продукция'!$A$2:$A$500,0),1),"")</f>
        <v/>
      </c>
      <c r="C1038" t="str">
        <f>IFERROR(INDEX('Готовый продукция'!$B$2:$E$500,MATCH(A1038,'Готовый продукция'!$A$2:$A$500,0),2),"")</f>
        <v/>
      </c>
      <c r="D1038" t="e">
        <f>IF(A1038&gt;A1037,INDEX(Нормы!$B$2:$B$1000,MATCH(C1038,Нормы!$A$2:$A$1000,0),1),IF(COUNTIF(Нормы!$A$2:$A$1000,C1038)&gt;=Лист8!I1038,INDEX(Нормы!$B$2:$B$1000,MATCH(C1038,Нормы!$A$2:$A$1000,0)+I1037,1),0))</f>
        <v>#DIV/0!</v>
      </c>
      <c r="E1038" t="e">
        <f>IF(A1038&gt;A1037,INDEX(Нормы!$C$2:$C$1000,MATCH(C1038,Нормы!$A$2:$A$1000,0),1),IF(COUNTIF(Нормы!$A$2:$A$1000,C1038)&gt;=Лист8!I1038,INDEX(Нормы!$C$2:$C$1000,MATCH(C1038,Нормы!$A$2:$A$1000,0)+I1037,1),0))</f>
        <v>#DIV/0!</v>
      </c>
      <c r="F1038" t="e">
        <f>IF(A1038&gt;A1037,INDEX(Нормы!$D$2:$D$1000,MATCH(C1038,Нормы!$A$2:$A$1000,0),1),IF(COUNTIF(Нормы!$A$2:$A$1000,C1038)&gt;=Лист8!I1038,INDEX(Нормы!$D$2:$D$1000,MATCH(C1038,Нормы!$A$2:$A$1000,0)+I1037,1),0))*INDEX('Готовый продукция'!$E$2:$E$500,MATCH(A1038,'Готовый продукция'!$A$2:$A$500,0),1)</f>
        <v>#DIV/0!</v>
      </c>
      <c r="H1038" t="e">
        <f>IF(LEN(D1038)&gt;1,MAX($H$2:H1037)+1,0)</f>
        <v>#DIV/0!</v>
      </c>
      <c r="I1038">
        <f>COUNTIF($A$3:A1038,A1038)</f>
        <v>1036</v>
      </c>
    </row>
    <row r="1039" spans="1:9">
      <c r="A1039" s="2" t="e">
        <f>INDEX('Готовый продукция'!$A$2:$A$500,CEILING(ROW($A1037)/MAX('Готовый продукция'!$J$2:$J$500),1))</f>
        <v>#DIV/0!</v>
      </c>
      <c r="B1039" s="1" t="str">
        <f>IFERROR(INDEX('Готовый продукция'!$B$2:$E$500,MATCH(A1039,'Готовый продукция'!$A$2:$A$500,0),1),"")</f>
        <v/>
      </c>
      <c r="C1039" t="str">
        <f>IFERROR(INDEX('Готовый продукция'!$B$2:$E$500,MATCH(A1039,'Готовый продукция'!$A$2:$A$500,0),2),"")</f>
        <v/>
      </c>
      <c r="D1039" t="e">
        <f>IF(A1039&gt;A1038,INDEX(Нормы!$B$2:$B$1000,MATCH(C1039,Нормы!$A$2:$A$1000,0),1),IF(COUNTIF(Нормы!$A$2:$A$1000,C1039)&gt;=Лист8!I1039,INDEX(Нормы!$B$2:$B$1000,MATCH(C1039,Нормы!$A$2:$A$1000,0)+I1038,1),0))</f>
        <v>#DIV/0!</v>
      </c>
      <c r="E1039" t="e">
        <f>IF(A1039&gt;A1038,INDEX(Нормы!$C$2:$C$1000,MATCH(C1039,Нормы!$A$2:$A$1000,0),1),IF(COUNTIF(Нормы!$A$2:$A$1000,C1039)&gt;=Лист8!I1039,INDEX(Нормы!$C$2:$C$1000,MATCH(C1039,Нормы!$A$2:$A$1000,0)+I1038,1),0))</f>
        <v>#DIV/0!</v>
      </c>
      <c r="F1039" t="e">
        <f>IF(A1039&gt;A1038,INDEX(Нормы!$D$2:$D$1000,MATCH(C1039,Нормы!$A$2:$A$1000,0),1),IF(COUNTIF(Нормы!$A$2:$A$1000,C1039)&gt;=Лист8!I1039,INDEX(Нормы!$D$2:$D$1000,MATCH(C1039,Нормы!$A$2:$A$1000,0)+I1038,1),0))*INDEX('Готовый продукция'!$E$2:$E$500,MATCH(A1039,'Готовый продукция'!$A$2:$A$500,0),1)</f>
        <v>#DIV/0!</v>
      </c>
      <c r="H1039" t="e">
        <f>IF(LEN(D1039)&gt;1,MAX($H$2:H1038)+1,0)</f>
        <v>#DIV/0!</v>
      </c>
      <c r="I1039">
        <f>COUNTIF($A$3:A1039,A1039)</f>
        <v>1037</v>
      </c>
    </row>
    <row r="1040" spans="1:9">
      <c r="A1040" s="2" t="e">
        <f>INDEX('Готовый продукция'!$A$2:$A$500,CEILING(ROW($A1038)/MAX('Готовый продукция'!$J$2:$J$500),1))</f>
        <v>#DIV/0!</v>
      </c>
      <c r="B1040" s="1" t="str">
        <f>IFERROR(INDEX('Готовый продукция'!$B$2:$E$500,MATCH(A1040,'Готовый продукция'!$A$2:$A$500,0),1),"")</f>
        <v/>
      </c>
      <c r="C1040" t="str">
        <f>IFERROR(INDEX('Готовый продукция'!$B$2:$E$500,MATCH(A1040,'Готовый продукция'!$A$2:$A$500,0),2),"")</f>
        <v/>
      </c>
      <c r="D1040" t="e">
        <f>IF(A1040&gt;A1039,INDEX(Нормы!$B$2:$B$1000,MATCH(C1040,Нормы!$A$2:$A$1000,0),1),IF(COUNTIF(Нормы!$A$2:$A$1000,C1040)&gt;=Лист8!I1040,INDEX(Нормы!$B$2:$B$1000,MATCH(C1040,Нормы!$A$2:$A$1000,0)+I1039,1),0))</f>
        <v>#DIV/0!</v>
      </c>
      <c r="E1040" t="e">
        <f>IF(A1040&gt;A1039,INDEX(Нормы!$C$2:$C$1000,MATCH(C1040,Нормы!$A$2:$A$1000,0),1),IF(COUNTIF(Нормы!$A$2:$A$1000,C1040)&gt;=Лист8!I1040,INDEX(Нормы!$C$2:$C$1000,MATCH(C1040,Нормы!$A$2:$A$1000,0)+I1039,1),0))</f>
        <v>#DIV/0!</v>
      </c>
      <c r="F1040" t="e">
        <f>IF(A1040&gt;A1039,INDEX(Нормы!$D$2:$D$1000,MATCH(C1040,Нормы!$A$2:$A$1000,0),1),IF(COUNTIF(Нормы!$A$2:$A$1000,C1040)&gt;=Лист8!I1040,INDEX(Нормы!$D$2:$D$1000,MATCH(C1040,Нормы!$A$2:$A$1000,0)+I1039,1),0))*INDEX('Готовый продукция'!$E$2:$E$500,MATCH(A1040,'Готовый продукция'!$A$2:$A$500,0),1)</f>
        <v>#DIV/0!</v>
      </c>
      <c r="H1040" t="e">
        <f>IF(LEN(D1040)&gt;1,MAX($H$2:H1039)+1,0)</f>
        <v>#DIV/0!</v>
      </c>
      <c r="I1040">
        <f>COUNTIF($A$3:A1040,A1040)</f>
        <v>1038</v>
      </c>
    </row>
    <row r="1041" spans="1:9">
      <c r="A1041" s="2" t="e">
        <f>INDEX('Готовый продукция'!$A$2:$A$500,CEILING(ROW($A1039)/MAX('Готовый продукция'!$J$2:$J$500),1))</f>
        <v>#DIV/0!</v>
      </c>
      <c r="B1041" s="1" t="str">
        <f>IFERROR(INDEX('Готовый продукция'!$B$2:$E$500,MATCH(A1041,'Готовый продукция'!$A$2:$A$500,0),1),"")</f>
        <v/>
      </c>
      <c r="C1041" t="str">
        <f>IFERROR(INDEX('Готовый продукция'!$B$2:$E$500,MATCH(A1041,'Готовый продукция'!$A$2:$A$500,0),2),"")</f>
        <v/>
      </c>
      <c r="D1041" t="e">
        <f>IF(A1041&gt;A1040,INDEX(Нормы!$B$2:$B$1000,MATCH(C1041,Нормы!$A$2:$A$1000,0),1),IF(COUNTIF(Нормы!$A$2:$A$1000,C1041)&gt;=Лист8!I1041,INDEX(Нормы!$B$2:$B$1000,MATCH(C1041,Нормы!$A$2:$A$1000,0)+I1040,1),0))</f>
        <v>#DIV/0!</v>
      </c>
      <c r="E1041" t="e">
        <f>IF(A1041&gt;A1040,INDEX(Нормы!$C$2:$C$1000,MATCH(C1041,Нормы!$A$2:$A$1000,0),1),IF(COUNTIF(Нормы!$A$2:$A$1000,C1041)&gt;=Лист8!I1041,INDEX(Нормы!$C$2:$C$1000,MATCH(C1041,Нормы!$A$2:$A$1000,0)+I1040,1),0))</f>
        <v>#DIV/0!</v>
      </c>
      <c r="F1041" t="e">
        <f>IF(A1041&gt;A1040,INDEX(Нормы!$D$2:$D$1000,MATCH(C1041,Нормы!$A$2:$A$1000,0),1),IF(COUNTIF(Нормы!$A$2:$A$1000,C1041)&gt;=Лист8!I1041,INDEX(Нормы!$D$2:$D$1000,MATCH(C1041,Нормы!$A$2:$A$1000,0)+I1040,1),0))*INDEX('Готовый продукция'!$E$2:$E$500,MATCH(A1041,'Готовый продукция'!$A$2:$A$500,0),1)</f>
        <v>#DIV/0!</v>
      </c>
      <c r="H1041" t="e">
        <f>IF(LEN(D1041)&gt;1,MAX($H$2:H1040)+1,0)</f>
        <v>#DIV/0!</v>
      </c>
      <c r="I1041">
        <f>COUNTIF($A$3:A1041,A1041)</f>
        <v>1039</v>
      </c>
    </row>
    <row r="1042" spans="1:9">
      <c r="A1042" s="2" t="e">
        <f>INDEX('Готовый продукция'!$A$2:$A$500,CEILING(ROW($A1040)/MAX('Готовый продукция'!$J$2:$J$500),1))</f>
        <v>#DIV/0!</v>
      </c>
      <c r="B1042" s="1" t="str">
        <f>IFERROR(INDEX('Готовый продукция'!$B$2:$E$500,MATCH(A1042,'Готовый продукция'!$A$2:$A$500,0),1),"")</f>
        <v/>
      </c>
      <c r="C1042" t="str">
        <f>IFERROR(INDEX('Готовый продукция'!$B$2:$E$500,MATCH(A1042,'Готовый продукция'!$A$2:$A$500,0),2),"")</f>
        <v/>
      </c>
      <c r="D1042" t="e">
        <f>IF(A1042&gt;A1041,INDEX(Нормы!$B$2:$B$1000,MATCH(C1042,Нормы!$A$2:$A$1000,0),1),IF(COUNTIF(Нормы!$A$2:$A$1000,C1042)&gt;=Лист8!I1042,INDEX(Нормы!$B$2:$B$1000,MATCH(C1042,Нормы!$A$2:$A$1000,0)+I1041,1),0))</f>
        <v>#DIV/0!</v>
      </c>
      <c r="E1042" t="e">
        <f>IF(A1042&gt;A1041,INDEX(Нормы!$C$2:$C$1000,MATCH(C1042,Нормы!$A$2:$A$1000,0),1),IF(COUNTIF(Нормы!$A$2:$A$1000,C1042)&gt;=Лист8!I1042,INDEX(Нормы!$C$2:$C$1000,MATCH(C1042,Нормы!$A$2:$A$1000,0)+I1041,1),0))</f>
        <v>#DIV/0!</v>
      </c>
      <c r="F1042" t="e">
        <f>IF(A1042&gt;A1041,INDEX(Нормы!$D$2:$D$1000,MATCH(C1042,Нормы!$A$2:$A$1000,0),1),IF(COUNTIF(Нормы!$A$2:$A$1000,C1042)&gt;=Лист8!I1042,INDEX(Нормы!$D$2:$D$1000,MATCH(C1042,Нормы!$A$2:$A$1000,0)+I1041,1),0))*INDEX('Готовый продукция'!$E$2:$E$500,MATCH(A1042,'Готовый продукция'!$A$2:$A$500,0),1)</f>
        <v>#DIV/0!</v>
      </c>
      <c r="H1042" t="e">
        <f>IF(LEN(D1042)&gt;1,MAX($H$2:H1041)+1,0)</f>
        <v>#DIV/0!</v>
      </c>
      <c r="I1042">
        <f>COUNTIF($A$3:A1042,A1042)</f>
        <v>1040</v>
      </c>
    </row>
    <row r="1043" spans="1:9">
      <c r="A1043" s="2" t="e">
        <f>INDEX('Готовый продукция'!$A$2:$A$500,CEILING(ROW($A1041)/MAX('Готовый продукция'!$J$2:$J$500),1))</f>
        <v>#DIV/0!</v>
      </c>
      <c r="B1043" s="1" t="str">
        <f>IFERROR(INDEX('Готовый продукция'!$B$2:$E$500,MATCH(A1043,'Готовый продукция'!$A$2:$A$500,0),1),"")</f>
        <v/>
      </c>
      <c r="C1043" t="str">
        <f>IFERROR(INDEX('Готовый продукция'!$B$2:$E$500,MATCH(A1043,'Готовый продукция'!$A$2:$A$500,0),2),"")</f>
        <v/>
      </c>
      <c r="D1043" t="e">
        <f>IF(A1043&gt;A1042,INDEX(Нормы!$B$2:$B$1000,MATCH(C1043,Нормы!$A$2:$A$1000,0),1),IF(COUNTIF(Нормы!$A$2:$A$1000,C1043)&gt;=Лист8!I1043,INDEX(Нормы!$B$2:$B$1000,MATCH(C1043,Нормы!$A$2:$A$1000,0)+I1042,1),0))</f>
        <v>#DIV/0!</v>
      </c>
      <c r="E1043" t="e">
        <f>IF(A1043&gt;A1042,INDEX(Нормы!$C$2:$C$1000,MATCH(C1043,Нормы!$A$2:$A$1000,0),1),IF(COUNTIF(Нормы!$A$2:$A$1000,C1043)&gt;=Лист8!I1043,INDEX(Нормы!$C$2:$C$1000,MATCH(C1043,Нормы!$A$2:$A$1000,0)+I1042,1),0))</f>
        <v>#DIV/0!</v>
      </c>
      <c r="F1043" t="e">
        <f>IF(A1043&gt;A1042,INDEX(Нормы!$D$2:$D$1000,MATCH(C1043,Нормы!$A$2:$A$1000,0),1),IF(COUNTIF(Нормы!$A$2:$A$1000,C1043)&gt;=Лист8!I1043,INDEX(Нормы!$D$2:$D$1000,MATCH(C1043,Нормы!$A$2:$A$1000,0)+I1042,1),0))*INDEX('Готовый продукция'!$E$2:$E$500,MATCH(A1043,'Готовый продукция'!$A$2:$A$500,0),1)</f>
        <v>#DIV/0!</v>
      </c>
      <c r="H1043" t="e">
        <f>IF(LEN(D1043)&gt;1,MAX($H$2:H1042)+1,0)</f>
        <v>#DIV/0!</v>
      </c>
      <c r="I1043">
        <f>COUNTIF($A$3:A1043,A1043)</f>
        <v>1041</v>
      </c>
    </row>
    <row r="1044" spans="1:9">
      <c r="A1044" s="2" t="e">
        <f>INDEX('Готовый продукция'!$A$2:$A$500,CEILING(ROW($A1042)/MAX('Готовый продукция'!$J$2:$J$500),1))</f>
        <v>#DIV/0!</v>
      </c>
      <c r="B1044" s="1" t="str">
        <f>IFERROR(INDEX('Готовый продукция'!$B$2:$E$500,MATCH(A1044,'Готовый продукция'!$A$2:$A$500,0),1),"")</f>
        <v/>
      </c>
      <c r="C1044" t="str">
        <f>IFERROR(INDEX('Готовый продукция'!$B$2:$E$500,MATCH(A1044,'Готовый продукция'!$A$2:$A$500,0),2),"")</f>
        <v/>
      </c>
      <c r="D1044" t="e">
        <f>IF(A1044&gt;A1043,INDEX(Нормы!$B$2:$B$1000,MATCH(C1044,Нормы!$A$2:$A$1000,0),1),IF(COUNTIF(Нормы!$A$2:$A$1000,C1044)&gt;=Лист8!I1044,INDEX(Нормы!$B$2:$B$1000,MATCH(C1044,Нормы!$A$2:$A$1000,0)+I1043,1),0))</f>
        <v>#DIV/0!</v>
      </c>
      <c r="E1044" t="e">
        <f>IF(A1044&gt;A1043,INDEX(Нормы!$C$2:$C$1000,MATCH(C1044,Нормы!$A$2:$A$1000,0),1),IF(COUNTIF(Нормы!$A$2:$A$1000,C1044)&gt;=Лист8!I1044,INDEX(Нормы!$C$2:$C$1000,MATCH(C1044,Нормы!$A$2:$A$1000,0)+I1043,1),0))</f>
        <v>#DIV/0!</v>
      </c>
      <c r="F1044" t="e">
        <f>IF(A1044&gt;A1043,INDEX(Нормы!$D$2:$D$1000,MATCH(C1044,Нормы!$A$2:$A$1000,0),1),IF(COUNTIF(Нормы!$A$2:$A$1000,C1044)&gt;=Лист8!I1044,INDEX(Нормы!$D$2:$D$1000,MATCH(C1044,Нормы!$A$2:$A$1000,0)+I1043,1),0))*INDEX('Готовый продукция'!$E$2:$E$500,MATCH(A1044,'Готовый продукция'!$A$2:$A$500,0),1)</f>
        <v>#DIV/0!</v>
      </c>
      <c r="H1044" t="e">
        <f>IF(LEN(D1044)&gt;1,MAX($H$2:H1043)+1,0)</f>
        <v>#DIV/0!</v>
      </c>
      <c r="I1044">
        <f>COUNTIF($A$3:A1044,A1044)</f>
        <v>1042</v>
      </c>
    </row>
    <row r="1045" spans="1:9">
      <c r="A1045" s="2" t="e">
        <f>INDEX('Готовый продукция'!$A$2:$A$500,CEILING(ROW($A1043)/MAX('Готовый продукция'!$J$2:$J$500),1))</f>
        <v>#DIV/0!</v>
      </c>
      <c r="B1045" s="1" t="str">
        <f>IFERROR(INDEX('Готовый продукция'!$B$2:$E$500,MATCH(A1045,'Готовый продукция'!$A$2:$A$500,0),1),"")</f>
        <v/>
      </c>
      <c r="C1045" t="str">
        <f>IFERROR(INDEX('Готовый продукция'!$B$2:$E$500,MATCH(A1045,'Готовый продукция'!$A$2:$A$500,0),2),"")</f>
        <v/>
      </c>
      <c r="D1045" t="e">
        <f>IF(A1045&gt;A1044,INDEX(Нормы!$B$2:$B$1000,MATCH(C1045,Нормы!$A$2:$A$1000,0),1),IF(COUNTIF(Нормы!$A$2:$A$1000,C1045)&gt;=Лист8!I1045,INDEX(Нормы!$B$2:$B$1000,MATCH(C1045,Нормы!$A$2:$A$1000,0)+I1044,1),0))</f>
        <v>#DIV/0!</v>
      </c>
      <c r="E1045" t="e">
        <f>IF(A1045&gt;A1044,INDEX(Нормы!$C$2:$C$1000,MATCH(C1045,Нормы!$A$2:$A$1000,0),1),IF(COUNTIF(Нормы!$A$2:$A$1000,C1045)&gt;=Лист8!I1045,INDEX(Нормы!$C$2:$C$1000,MATCH(C1045,Нормы!$A$2:$A$1000,0)+I1044,1),0))</f>
        <v>#DIV/0!</v>
      </c>
      <c r="F1045" t="e">
        <f>IF(A1045&gt;A1044,INDEX(Нормы!$D$2:$D$1000,MATCH(C1045,Нормы!$A$2:$A$1000,0),1),IF(COUNTIF(Нормы!$A$2:$A$1000,C1045)&gt;=Лист8!I1045,INDEX(Нормы!$D$2:$D$1000,MATCH(C1045,Нормы!$A$2:$A$1000,0)+I1044,1),0))*INDEX('Готовый продукция'!$E$2:$E$500,MATCH(A1045,'Готовый продукция'!$A$2:$A$500,0),1)</f>
        <v>#DIV/0!</v>
      </c>
      <c r="H1045" t="e">
        <f>IF(LEN(D1045)&gt;1,MAX($H$2:H1044)+1,0)</f>
        <v>#DIV/0!</v>
      </c>
      <c r="I1045">
        <f>COUNTIF($A$3:A1045,A1045)</f>
        <v>1043</v>
      </c>
    </row>
    <row r="1046" spans="1:9">
      <c r="A1046" s="2" t="e">
        <f>INDEX('Готовый продукция'!$A$2:$A$500,CEILING(ROW($A1044)/MAX('Готовый продукция'!$J$2:$J$500),1))</f>
        <v>#DIV/0!</v>
      </c>
      <c r="B1046" s="1" t="str">
        <f>IFERROR(INDEX('Готовый продукция'!$B$2:$E$500,MATCH(A1046,'Готовый продукция'!$A$2:$A$500,0),1),"")</f>
        <v/>
      </c>
      <c r="C1046" t="str">
        <f>IFERROR(INDEX('Готовый продукция'!$B$2:$E$500,MATCH(A1046,'Готовый продукция'!$A$2:$A$500,0),2),"")</f>
        <v/>
      </c>
      <c r="D1046" t="e">
        <f>IF(A1046&gt;A1045,INDEX(Нормы!$B$2:$B$1000,MATCH(C1046,Нормы!$A$2:$A$1000,0),1),IF(COUNTIF(Нормы!$A$2:$A$1000,C1046)&gt;=Лист8!I1046,INDEX(Нормы!$B$2:$B$1000,MATCH(C1046,Нормы!$A$2:$A$1000,0)+I1045,1),0))</f>
        <v>#DIV/0!</v>
      </c>
      <c r="E1046" t="e">
        <f>IF(A1046&gt;A1045,INDEX(Нормы!$C$2:$C$1000,MATCH(C1046,Нормы!$A$2:$A$1000,0),1),IF(COUNTIF(Нормы!$A$2:$A$1000,C1046)&gt;=Лист8!I1046,INDEX(Нормы!$C$2:$C$1000,MATCH(C1046,Нормы!$A$2:$A$1000,0)+I1045,1),0))</f>
        <v>#DIV/0!</v>
      </c>
      <c r="F1046" t="e">
        <f>IF(A1046&gt;A1045,INDEX(Нормы!$D$2:$D$1000,MATCH(C1046,Нормы!$A$2:$A$1000,0),1),IF(COUNTIF(Нормы!$A$2:$A$1000,C1046)&gt;=Лист8!I1046,INDEX(Нормы!$D$2:$D$1000,MATCH(C1046,Нормы!$A$2:$A$1000,0)+I1045,1),0))*INDEX('Готовый продукция'!$E$2:$E$500,MATCH(A1046,'Готовый продукция'!$A$2:$A$500,0),1)</f>
        <v>#DIV/0!</v>
      </c>
      <c r="H1046" t="e">
        <f>IF(LEN(D1046)&gt;1,MAX($H$2:H1045)+1,0)</f>
        <v>#DIV/0!</v>
      </c>
      <c r="I1046">
        <f>COUNTIF($A$3:A1046,A1046)</f>
        <v>1044</v>
      </c>
    </row>
    <row r="1047" spans="1:9">
      <c r="A1047" s="2" t="e">
        <f>INDEX('Готовый продукция'!$A$2:$A$500,CEILING(ROW($A1045)/MAX('Готовый продукция'!$J$2:$J$500),1))</f>
        <v>#DIV/0!</v>
      </c>
      <c r="B1047" s="1" t="str">
        <f>IFERROR(INDEX('Готовый продукция'!$B$2:$E$500,MATCH(A1047,'Готовый продукция'!$A$2:$A$500,0),1),"")</f>
        <v/>
      </c>
      <c r="C1047" t="str">
        <f>IFERROR(INDEX('Готовый продукция'!$B$2:$E$500,MATCH(A1047,'Готовый продукция'!$A$2:$A$500,0),2),"")</f>
        <v/>
      </c>
      <c r="D1047" t="e">
        <f>IF(A1047&gt;A1046,INDEX(Нормы!$B$2:$B$1000,MATCH(C1047,Нормы!$A$2:$A$1000,0),1),IF(COUNTIF(Нормы!$A$2:$A$1000,C1047)&gt;=Лист8!I1047,INDEX(Нормы!$B$2:$B$1000,MATCH(C1047,Нормы!$A$2:$A$1000,0)+I1046,1),0))</f>
        <v>#DIV/0!</v>
      </c>
      <c r="E1047" t="e">
        <f>IF(A1047&gt;A1046,INDEX(Нормы!$C$2:$C$1000,MATCH(C1047,Нормы!$A$2:$A$1000,0),1),IF(COUNTIF(Нормы!$A$2:$A$1000,C1047)&gt;=Лист8!I1047,INDEX(Нормы!$C$2:$C$1000,MATCH(C1047,Нормы!$A$2:$A$1000,0)+I1046,1),0))</f>
        <v>#DIV/0!</v>
      </c>
      <c r="F1047" t="e">
        <f>IF(A1047&gt;A1046,INDEX(Нормы!$D$2:$D$1000,MATCH(C1047,Нормы!$A$2:$A$1000,0),1),IF(COUNTIF(Нормы!$A$2:$A$1000,C1047)&gt;=Лист8!I1047,INDEX(Нормы!$D$2:$D$1000,MATCH(C1047,Нормы!$A$2:$A$1000,0)+I1046,1),0))*INDEX('Готовый продукция'!$E$2:$E$500,MATCH(A1047,'Готовый продукция'!$A$2:$A$500,0),1)</f>
        <v>#DIV/0!</v>
      </c>
      <c r="H1047" t="e">
        <f>IF(LEN(D1047)&gt;1,MAX($H$2:H1046)+1,0)</f>
        <v>#DIV/0!</v>
      </c>
      <c r="I1047">
        <f>COUNTIF($A$3:A1047,A1047)</f>
        <v>1045</v>
      </c>
    </row>
    <row r="1048" spans="1:9">
      <c r="A1048" s="2" t="e">
        <f>INDEX('Готовый продукция'!$A$2:$A$500,CEILING(ROW($A1046)/MAX('Готовый продукция'!$J$2:$J$500),1))</f>
        <v>#DIV/0!</v>
      </c>
      <c r="B1048" s="1" t="str">
        <f>IFERROR(INDEX('Готовый продукция'!$B$2:$E$500,MATCH(A1048,'Готовый продукция'!$A$2:$A$500,0),1),"")</f>
        <v/>
      </c>
      <c r="C1048" t="str">
        <f>IFERROR(INDEX('Готовый продукция'!$B$2:$E$500,MATCH(A1048,'Готовый продукция'!$A$2:$A$500,0),2),"")</f>
        <v/>
      </c>
      <c r="D1048" t="e">
        <f>IF(A1048&gt;A1047,INDEX(Нормы!$B$2:$B$1000,MATCH(C1048,Нормы!$A$2:$A$1000,0),1),IF(COUNTIF(Нормы!$A$2:$A$1000,C1048)&gt;=Лист8!I1048,INDEX(Нормы!$B$2:$B$1000,MATCH(C1048,Нормы!$A$2:$A$1000,0)+I1047,1),0))</f>
        <v>#DIV/0!</v>
      </c>
      <c r="E1048" t="e">
        <f>IF(A1048&gt;A1047,INDEX(Нормы!$C$2:$C$1000,MATCH(C1048,Нормы!$A$2:$A$1000,0),1),IF(COUNTIF(Нормы!$A$2:$A$1000,C1048)&gt;=Лист8!I1048,INDEX(Нормы!$C$2:$C$1000,MATCH(C1048,Нормы!$A$2:$A$1000,0)+I1047,1),0))</f>
        <v>#DIV/0!</v>
      </c>
      <c r="F1048" t="e">
        <f>IF(A1048&gt;A1047,INDEX(Нормы!$D$2:$D$1000,MATCH(C1048,Нормы!$A$2:$A$1000,0),1),IF(COUNTIF(Нормы!$A$2:$A$1000,C1048)&gt;=Лист8!I1048,INDEX(Нормы!$D$2:$D$1000,MATCH(C1048,Нормы!$A$2:$A$1000,0)+I1047,1),0))*INDEX('Готовый продукция'!$E$2:$E$500,MATCH(A1048,'Готовый продукция'!$A$2:$A$500,0),1)</f>
        <v>#DIV/0!</v>
      </c>
      <c r="H1048" t="e">
        <f>IF(LEN(D1048)&gt;1,MAX($H$2:H1047)+1,0)</f>
        <v>#DIV/0!</v>
      </c>
      <c r="I1048">
        <f>COUNTIF($A$3:A1048,A1048)</f>
        <v>1046</v>
      </c>
    </row>
    <row r="1049" spans="1:9">
      <c r="A1049" s="2" t="e">
        <f>INDEX('Готовый продукция'!$A$2:$A$500,CEILING(ROW($A1047)/MAX('Готовый продукция'!$J$2:$J$500),1))</f>
        <v>#DIV/0!</v>
      </c>
      <c r="B1049" s="1" t="str">
        <f>IFERROR(INDEX('Готовый продукция'!$B$2:$E$500,MATCH(A1049,'Готовый продукция'!$A$2:$A$500,0),1),"")</f>
        <v/>
      </c>
      <c r="C1049" t="str">
        <f>IFERROR(INDEX('Готовый продукция'!$B$2:$E$500,MATCH(A1049,'Готовый продукция'!$A$2:$A$500,0),2),"")</f>
        <v/>
      </c>
      <c r="D1049" t="e">
        <f>IF(A1049&gt;A1048,INDEX(Нормы!$B$2:$B$1000,MATCH(C1049,Нормы!$A$2:$A$1000,0),1),IF(COUNTIF(Нормы!$A$2:$A$1000,C1049)&gt;=Лист8!I1049,INDEX(Нормы!$B$2:$B$1000,MATCH(C1049,Нормы!$A$2:$A$1000,0)+I1048,1),0))</f>
        <v>#DIV/0!</v>
      </c>
      <c r="E1049" t="e">
        <f>IF(A1049&gt;A1048,INDEX(Нормы!$C$2:$C$1000,MATCH(C1049,Нормы!$A$2:$A$1000,0),1),IF(COUNTIF(Нормы!$A$2:$A$1000,C1049)&gt;=Лист8!I1049,INDEX(Нормы!$C$2:$C$1000,MATCH(C1049,Нормы!$A$2:$A$1000,0)+I1048,1),0))</f>
        <v>#DIV/0!</v>
      </c>
      <c r="F1049" t="e">
        <f>IF(A1049&gt;A1048,INDEX(Нормы!$D$2:$D$1000,MATCH(C1049,Нормы!$A$2:$A$1000,0),1),IF(COUNTIF(Нормы!$A$2:$A$1000,C1049)&gt;=Лист8!I1049,INDEX(Нормы!$D$2:$D$1000,MATCH(C1049,Нормы!$A$2:$A$1000,0)+I1048,1),0))*INDEX('Готовый продукция'!$E$2:$E$500,MATCH(A1049,'Готовый продукция'!$A$2:$A$500,0),1)</f>
        <v>#DIV/0!</v>
      </c>
      <c r="H1049" t="e">
        <f>IF(LEN(D1049)&gt;1,MAX($H$2:H1048)+1,0)</f>
        <v>#DIV/0!</v>
      </c>
      <c r="I1049">
        <f>COUNTIF($A$3:A1049,A1049)</f>
        <v>1047</v>
      </c>
    </row>
    <row r="1050" spans="1:9">
      <c r="A1050" s="2" t="e">
        <f>INDEX('Готовый продукция'!$A$2:$A$500,CEILING(ROW($A1048)/MAX('Готовый продукция'!$J$2:$J$500),1))</f>
        <v>#DIV/0!</v>
      </c>
      <c r="B1050" s="1" t="str">
        <f>IFERROR(INDEX('Готовый продукция'!$B$2:$E$500,MATCH(A1050,'Готовый продукция'!$A$2:$A$500,0),1),"")</f>
        <v/>
      </c>
      <c r="C1050" t="str">
        <f>IFERROR(INDEX('Готовый продукция'!$B$2:$E$500,MATCH(A1050,'Готовый продукция'!$A$2:$A$500,0),2),"")</f>
        <v/>
      </c>
      <c r="D1050" t="e">
        <f>IF(A1050&gt;A1049,INDEX(Нормы!$B$2:$B$1000,MATCH(C1050,Нормы!$A$2:$A$1000,0),1),IF(COUNTIF(Нормы!$A$2:$A$1000,C1050)&gt;=Лист8!I1050,INDEX(Нормы!$B$2:$B$1000,MATCH(C1050,Нормы!$A$2:$A$1000,0)+I1049,1),0))</f>
        <v>#DIV/0!</v>
      </c>
      <c r="E1050" t="e">
        <f>IF(A1050&gt;A1049,INDEX(Нормы!$C$2:$C$1000,MATCH(C1050,Нормы!$A$2:$A$1000,0),1),IF(COUNTIF(Нормы!$A$2:$A$1000,C1050)&gt;=Лист8!I1050,INDEX(Нормы!$C$2:$C$1000,MATCH(C1050,Нормы!$A$2:$A$1000,0)+I1049,1),0))</f>
        <v>#DIV/0!</v>
      </c>
      <c r="F1050" t="e">
        <f>IF(A1050&gt;A1049,INDEX(Нормы!$D$2:$D$1000,MATCH(C1050,Нормы!$A$2:$A$1000,0),1),IF(COUNTIF(Нормы!$A$2:$A$1000,C1050)&gt;=Лист8!I1050,INDEX(Нормы!$D$2:$D$1000,MATCH(C1050,Нормы!$A$2:$A$1000,0)+I1049,1),0))*INDEX('Готовый продукция'!$E$2:$E$500,MATCH(A1050,'Готовый продукция'!$A$2:$A$500,0),1)</f>
        <v>#DIV/0!</v>
      </c>
      <c r="H1050" t="e">
        <f>IF(LEN(D1050)&gt;1,MAX($H$2:H1049)+1,0)</f>
        <v>#DIV/0!</v>
      </c>
      <c r="I1050">
        <f>COUNTIF($A$3:A1050,A1050)</f>
        <v>1048</v>
      </c>
    </row>
    <row r="1051" spans="1:9">
      <c r="A1051" s="2" t="e">
        <f>INDEX('Готовый продукция'!$A$2:$A$500,CEILING(ROW($A1049)/MAX('Готовый продукция'!$J$2:$J$500),1))</f>
        <v>#DIV/0!</v>
      </c>
      <c r="B1051" s="1" t="str">
        <f>IFERROR(INDEX('Готовый продукция'!$B$2:$E$500,MATCH(A1051,'Готовый продукция'!$A$2:$A$500,0),1),"")</f>
        <v/>
      </c>
      <c r="C1051" t="str">
        <f>IFERROR(INDEX('Готовый продукция'!$B$2:$E$500,MATCH(A1051,'Готовый продукция'!$A$2:$A$500,0),2),"")</f>
        <v/>
      </c>
      <c r="D1051" t="e">
        <f>IF(A1051&gt;A1050,INDEX(Нормы!$B$2:$B$1000,MATCH(C1051,Нормы!$A$2:$A$1000,0),1),IF(COUNTIF(Нормы!$A$2:$A$1000,C1051)&gt;=Лист8!I1051,INDEX(Нормы!$B$2:$B$1000,MATCH(C1051,Нормы!$A$2:$A$1000,0)+I1050,1),0))</f>
        <v>#DIV/0!</v>
      </c>
      <c r="E1051" t="e">
        <f>IF(A1051&gt;A1050,INDEX(Нормы!$C$2:$C$1000,MATCH(C1051,Нормы!$A$2:$A$1000,0),1),IF(COUNTIF(Нормы!$A$2:$A$1000,C1051)&gt;=Лист8!I1051,INDEX(Нормы!$C$2:$C$1000,MATCH(C1051,Нормы!$A$2:$A$1000,0)+I1050,1),0))</f>
        <v>#DIV/0!</v>
      </c>
      <c r="F1051" t="e">
        <f>IF(A1051&gt;A1050,INDEX(Нормы!$D$2:$D$1000,MATCH(C1051,Нормы!$A$2:$A$1000,0),1),IF(COUNTIF(Нормы!$A$2:$A$1000,C1051)&gt;=Лист8!I1051,INDEX(Нормы!$D$2:$D$1000,MATCH(C1051,Нормы!$A$2:$A$1000,0)+I1050,1),0))*INDEX('Готовый продукция'!$E$2:$E$500,MATCH(A1051,'Готовый продукция'!$A$2:$A$500,0),1)</f>
        <v>#DIV/0!</v>
      </c>
      <c r="H1051" t="e">
        <f>IF(LEN(D1051)&gt;1,MAX($H$2:H1050)+1,0)</f>
        <v>#DIV/0!</v>
      </c>
      <c r="I1051">
        <f>COUNTIF($A$3:A1051,A1051)</f>
        <v>1049</v>
      </c>
    </row>
    <row r="1052" spans="1:9">
      <c r="A1052" s="2" t="e">
        <f>INDEX('Готовый продукция'!$A$2:$A$500,CEILING(ROW($A1050)/MAX('Готовый продукция'!$J$2:$J$500),1))</f>
        <v>#DIV/0!</v>
      </c>
      <c r="B1052" s="1" t="str">
        <f>IFERROR(INDEX('Готовый продукция'!$B$2:$E$500,MATCH(A1052,'Готовый продукция'!$A$2:$A$500,0),1),"")</f>
        <v/>
      </c>
      <c r="C1052" t="str">
        <f>IFERROR(INDEX('Готовый продукция'!$B$2:$E$500,MATCH(A1052,'Готовый продукция'!$A$2:$A$500,0),2),"")</f>
        <v/>
      </c>
      <c r="D1052" t="e">
        <f>IF(A1052&gt;A1051,INDEX(Нормы!$B$2:$B$1000,MATCH(C1052,Нормы!$A$2:$A$1000,0),1),IF(COUNTIF(Нормы!$A$2:$A$1000,C1052)&gt;=Лист8!I1052,INDEX(Нормы!$B$2:$B$1000,MATCH(C1052,Нормы!$A$2:$A$1000,0)+I1051,1),0))</f>
        <v>#DIV/0!</v>
      </c>
      <c r="E1052" t="e">
        <f>IF(A1052&gt;A1051,INDEX(Нормы!$C$2:$C$1000,MATCH(C1052,Нормы!$A$2:$A$1000,0),1),IF(COUNTIF(Нормы!$A$2:$A$1000,C1052)&gt;=Лист8!I1052,INDEX(Нормы!$C$2:$C$1000,MATCH(C1052,Нормы!$A$2:$A$1000,0)+I1051,1),0))</f>
        <v>#DIV/0!</v>
      </c>
      <c r="F1052" t="e">
        <f>IF(A1052&gt;A1051,INDEX(Нормы!$D$2:$D$1000,MATCH(C1052,Нормы!$A$2:$A$1000,0),1),IF(COUNTIF(Нормы!$A$2:$A$1000,C1052)&gt;=Лист8!I1052,INDEX(Нормы!$D$2:$D$1000,MATCH(C1052,Нормы!$A$2:$A$1000,0)+I1051,1),0))*INDEX('Готовый продукция'!$E$2:$E$500,MATCH(A1052,'Готовый продукция'!$A$2:$A$500,0),1)</f>
        <v>#DIV/0!</v>
      </c>
      <c r="H1052" t="e">
        <f>IF(LEN(D1052)&gt;1,MAX($H$2:H1051)+1,0)</f>
        <v>#DIV/0!</v>
      </c>
      <c r="I1052">
        <f>COUNTIF($A$3:A1052,A1052)</f>
        <v>1050</v>
      </c>
    </row>
    <row r="1053" spans="1:9">
      <c r="A1053" s="2" t="e">
        <f>INDEX('Готовый продукция'!$A$2:$A$500,CEILING(ROW($A1051)/MAX('Готовый продукция'!$J$2:$J$500),1))</f>
        <v>#DIV/0!</v>
      </c>
      <c r="B1053" s="1" t="str">
        <f>IFERROR(INDEX('Готовый продукция'!$B$2:$E$500,MATCH(A1053,'Готовый продукция'!$A$2:$A$500,0),1),"")</f>
        <v/>
      </c>
      <c r="C1053" t="str">
        <f>IFERROR(INDEX('Готовый продукция'!$B$2:$E$500,MATCH(A1053,'Готовый продукция'!$A$2:$A$500,0),2),"")</f>
        <v/>
      </c>
      <c r="D1053" t="e">
        <f>IF(A1053&gt;A1052,INDEX(Нормы!$B$2:$B$1000,MATCH(C1053,Нормы!$A$2:$A$1000,0),1),IF(COUNTIF(Нормы!$A$2:$A$1000,C1053)&gt;=Лист8!I1053,INDEX(Нормы!$B$2:$B$1000,MATCH(C1053,Нормы!$A$2:$A$1000,0)+I1052,1),0))</f>
        <v>#DIV/0!</v>
      </c>
      <c r="E1053" t="e">
        <f>IF(A1053&gt;A1052,INDEX(Нормы!$C$2:$C$1000,MATCH(C1053,Нормы!$A$2:$A$1000,0),1),IF(COUNTIF(Нормы!$A$2:$A$1000,C1053)&gt;=Лист8!I1053,INDEX(Нормы!$C$2:$C$1000,MATCH(C1053,Нормы!$A$2:$A$1000,0)+I1052,1),0))</f>
        <v>#DIV/0!</v>
      </c>
      <c r="F1053" t="e">
        <f>IF(A1053&gt;A1052,INDEX(Нормы!$D$2:$D$1000,MATCH(C1053,Нормы!$A$2:$A$1000,0),1),IF(COUNTIF(Нормы!$A$2:$A$1000,C1053)&gt;=Лист8!I1053,INDEX(Нормы!$D$2:$D$1000,MATCH(C1053,Нормы!$A$2:$A$1000,0)+I1052,1),0))*INDEX('Готовый продукция'!$E$2:$E$500,MATCH(A1053,'Готовый продукция'!$A$2:$A$500,0),1)</f>
        <v>#DIV/0!</v>
      </c>
      <c r="H1053" t="e">
        <f>IF(LEN(D1053)&gt;1,MAX($H$2:H1052)+1,0)</f>
        <v>#DIV/0!</v>
      </c>
      <c r="I1053">
        <f>COUNTIF($A$3:A1053,A1053)</f>
        <v>1051</v>
      </c>
    </row>
    <row r="1054" spans="1:9">
      <c r="A1054" s="2" t="e">
        <f>INDEX('Готовый продукция'!$A$2:$A$500,CEILING(ROW($A1052)/MAX('Готовый продукция'!$J$2:$J$500),1))</f>
        <v>#DIV/0!</v>
      </c>
      <c r="B1054" s="1" t="str">
        <f>IFERROR(INDEX('Готовый продукция'!$B$2:$E$500,MATCH(A1054,'Готовый продукция'!$A$2:$A$500,0),1),"")</f>
        <v/>
      </c>
      <c r="C1054" t="str">
        <f>IFERROR(INDEX('Готовый продукция'!$B$2:$E$500,MATCH(A1054,'Готовый продукция'!$A$2:$A$500,0),2),"")</f>
        <v/>
      </c>
      <c r="D1054" t="e">
        <f>IF(A1054&gt;A1053,INDEX(Нормы!$B$2:$B$1000,MATCH(C1054,Нормы!$A$2:$A$1000,0),1),IF(COUNTIF(Нормы!$A$2:$A$1000,C1054)&gt;=Лист8!I1054,INDEX(Нормы!$B$2:$B$1000,MATCH(C1054,Нормы!$A$2:$A$1000,0)+I1053,1),0))</f>
        <v>#DIV/0!</v>
      </c>
      <c r="E1054" t="e">
        <f>IF(A1054&gt;A1053,INDEX(Нормы!$C$2:$C$1000,MATCH(C1054,Нормы!$A$2:$A$1000,0),1),IF(COUNTIF(Нормы!$A$2:$A$1000,C1054)&gt;=Лист8!I1054,INDEX(Нормы!$C$2:$C$1000,MATCH(C1054,Нормы!$A$2:$A$1000,0)+I1053,1),0))</f>
        <v>#DIV/0!</v>
      </c>
      <c r="F1054" t="e">
        <f>IF(A1054&gt;A1053,INDEX(Нормы!$D$2:$D$1000,MATCH(C1054,Нормы!$A$2:$A$1000,0),1),IF(COUNTIF(Нормы!$A$2:$A$1000,C1054)&gt;=Лист8!I1054,INDEX(Нормы!$D$2:$D$1000,MATCH(C1054,Нормы!$A$2:$A$1000,0)+I1053,1),0))*INDEX('Готовый продукция'!$E$2:$E$500,MATCH(A1054,'Готовый продукция'!$A$2:$A$500,0),1)</f>
        <v>#DIV/0!</v>
      </c>
      <c r="H1054" t="e">
        <f>IF(LEN(D1054)&gt;1,MAX($H$2:H1053)+1,0)</f>
        <v>#DIV/0!</v>
      </c>
      <c r="I1054">
        <f>COUNTIF($A$3:A1054,A1054)</f>
        <v>1052</v>
      </c>
    </row>
    <row r="1055" spans="1:9">
      <c r="A1055" s="2" t="e">
        <f>INDEX('Готовый продукция'!$A$2:$A$500,CEILING(ROW($A1053)/MAX('Готовый продукция'!$J$2:$J$500),1))</f>
        <v>#DIV/0!</v>
      </c>
      <c r="B1055" s="1" t="str">
        <f>IFERROR(INDEX('Готовый продукция'!$B$2:$E$500,MATCH(A1055,'Готовый продукция'!$A$2:$A$500,0),1),"")</f>
        <v/>
      </c>
      <c r="C1055" t="str">
        <f>IFERROR(INDEX('Готовый продукция'!$B$2:$E$500,MATCH(A1055,'Готовый продукция'!$A$2:$A$500,0),2),"")</f>
        <v/>
      </c>
      <c r="D1055" t="e">
        <f>IF(A1055&gt;A1054,INDEX(Нормы!$B$2:$B$1000,MATCH(C1055,Нормы!$A$2:$A$1000,0),1),IF(COUNTIF(Нормы!$A$2:$A$1000,C1055)&gt;=Лист8!I1055,INDEX(Нормы!$B$2:$B$1000,MATCH(C1055,Нормы!$A$2:$A$1000,0)+I1054,1),0))</f>
        <v>#DIV/0!</v>
      </c>
      <c r="E1055" t="e">
        <f>IF(A1055&gt;A1054,INDEX(Нормы!$C$2:$C$1000,MATCH(C1055,Нормы!$A$2:$A$1000,0),1),IF(COUNTIF(Нормы!$A$2:$A$1000,C1055)&gt;=Лист8!I1055,INDEX(Нормы!$C$2:$C$1000,MATCH(C1055,Нормы!$A$2:$A$1000,0)+I1054,1),0))</f>
        <v>#DIV/0!</v>
      </c>
      <c r="F1055" t="e">
        <f>IF(A1055&gt;A1054,INDEX(Нормы!$D$2:$D$1000,MATCH(C1055,Нормы!$A$2:$A$1000,0),1),IF(COUNTIF(Нормы!$A$2:$A$1000,C1055)&gt;=Лист8!I1055,INDEX(Нормы!$D$2:$D$1000,MATCH(C1055,Нормы!$A$2:$A$1000,0)+I1054,1),0))*INDEX('Готовый продукция'!$E$2:$E$500,MATCH(A1055,'Готовый продукция'!$A$2:$A$500,0),1)</f>
        <v>#DIV/0!</v>
      </c>
      <c r="H1055" t="e">
        <f>IF(LEN(D1055)&gt;1,MAX($H$2:H1054)+1,0)</f>
        <v>#DIV/0!</v>
      </c>
      <c r="I1055">
        <f>COUNTIF($A$3:A1055,A1055)</f>
        <v>1053</v>
      </c>
    </row>
    <row r="1056" spans="1:9">
      <c r="A1056" s="2" t="e">
        <f>INDEX('Готовый продукция'!$A$2:$A$500,CEILING(ROW($A1054)/MAX('Готовый продукция'!$J$2:$J$500),1))</f>
        <v>#DIV/0!</v>
      </c>
      <c r="B1056" s="1" t="str">
        <f>IFERROR(INDEX('Готовый продукция'!$B$2:$E$500,MATCH(A1056,'Готовый продукция'!$A$2:$A$500,0),1),"")</f>
        <v/>
      </c>
      <c r="C1056" t="str">
        <f>IFERROR(INDEX('Готовый продукция'!$B$2:$E$500,MATCH(A1056,'Готовый продукция'!$A$2:$A$500,0),2),"")</f>
        <v/>
      </c>
      <c r="D1056" t="e">
        <f>IF(A1056&gt;A1055,INDEX(Нормы!$B$2:$B$1000,MATCH(C1056,Нормы!$A$2:$A$1000,0),1),IF(COUNTIF(Нормы!$A$2:$A$1000,C1056)&gt;=Лист8!I1056,INDEX(Нормы!$B$2:$B$1000,MATCH(C1056,Нормы!$A$2:$A$1000,0)+I1055,1),0))</f>
        <v>#DIV/0!</v>
      </c>
      <c r="E1056" t="e">
        <f>IF(A1056&gt;A1055,INDEX(Нормы!$C$2:$C$1000,MATCH(C1056,Нормы!$A$2:$A$1000,0),1),IF(COUNTIF(Нормы!$A$2:$A$1000,C1056)&gt;=Лист8!I1056,INDEX(Нормы!$C$2:$C$1000,MATCH(C1056,Нормы!$A$2:$A$1000,0)+I1055,1),0))</f>
        <v>#DIV/0!</v>
      </c>
      <c r="F1056" t="e">
        <f>IF(A1056&gt;A1055,INDEX(Нормы!$D$2:$D$1000,MATCH(C1056,Нормы!$A$2:$A$1000,0),1),IF(COUNTIF(Нормы!$A$2:$A$1000,C1056)&gt;=Лист8!I1056,INDEX(Нормы!$D$2:$D$1000,MATCH(C1056,Нормы!$A$2:$A$1000,0)+I1055,1),0))*INDEX('Готовый продукция'!$E$2:$E$500,MATCH(A1056,'Готовый продукция'!$A$2:$A$500,0),1)</f>
        <v>#DIV/0!</v>
      </c>
      <c r="H1056" t="e">
        <f>IF(LEN(D1056)&gt;1,MAX($H$2:H1055)+1,0)</f>
        <v>#DIV/0!</v>
      </c>
      <c r="I1056">
        <f>COUNTIF($A$3:A1056,A1056)</f>
        <v>1054</v>
      </c>
    </row>
    <row r="1057" spans="1:9">
      <c r="A1057" s="2" t="e">
        <f>INDEX('Готовый продукция'!$A$2:$A$500,CEILING(ROW($A1055)/MAX('Готовый продукция'!$J$2:$J$500),1))</f>
        <v>#DIV/0!</v>
      </c>
      <c r="B1057" s="1" t="str">
        <f>IFERROR(INDEX('Готовый продукция'!$B$2:$E$500,MATCH(A1057,'Готовый продукция'!$A$2:$A$500,0),1),"")</f>
        <v/>
      </c>
      <c r="C1057" t="str">
        <f>IFERROR(INDEX('Готовый продукция'!$B$2:$E$500,MATCH(A1057,'Готовый продукция'!$A$2:$A$500,0),2),"")</f>
        <v/>
      </c>
      <c r="D1057" t="e">
        <f>IF(A1057&gt;A1056,INDEX(Нормы!$B$2:$B$1000,MATCH(C1057,Нормы!$A$2:$A$1000,0),1),IF(COUNTIF(Нормы!$A$2:$A$1000,C1057)&gt;=Лист8!I1057,INDEX(Нормы!$B$2:$B$1000,MATCH(C1057,Нормы!$A$2:$A$1000,0)+I1056,1),0))</f>
        <v>#DIV/0!</v>
      </c>
      <c r="E1057" t="e">
        <f>IF(A1057&gt;A1056,INDEX(Нормы!$C$2:$C$1000,MATCH(C1057,Нормы!$A$2:$A$1000,0),1),IF(COUNTIF(Нормы!$A$2:$A$1000,C1057)&gt;=Лист8!I1057,INDEX(Нормы!$C$2:$C$1000,MATCH(C1057,Нормы!$A$2:$A$1000,0)+I1056,1),0))</f>
        <v>#DIV/0!</v>
      </c>
      <c r="F1057" t="e">
        <f>IF(A1057&gt;A1056,INDEX(Нормы!$D$2:$D$1000,MATCH(C1057,Нормы!$A$2:$A$1000,0),1),IF(COUNTIF(Нормы!$A$2:$A$1000,C1057)&gt;=Лист8!I1057,INDEX(Нормы!$D$2:$D$1000,MATCH(C1057,Нормы!$A$2:$A$1000,0)+I1056,1),0))*INDEX('Готовый продукция'!$E$2:$E$500,MATCH(A1057,'Готовый продукция'!$A$2:$A$500,0),1)</f>
        <v>#DIV/0!</v>
      </c>
      <c r="H1057" t="e">
        <f>IF(LEN(D1057)&gt;1,MAX($H$2:H1056)+1,0)</f>
        <v>#DIV/0!</v>
      </c>
      <c r="I1057">
        <f>COUNTIF($A$3:A1057,A1057)</f>
        <v>1055</v>
      </c>
    </row>
    <row r="1058" spans="1:9">
      <c r="A1058" s="2" t="e">
        <f>INDEX('Готовый продукция'!$A$2:$A$500,CEILING(ROW($A1056)/MAX('Готовый продукция'!$J$2:$J$500),1))</f>
        <v>#DIV/0!</v>
      </c>
      <c r="B1058" s="1" t="str">
        <f>IFERROR(INDEX('Готовый продукция'!$B$2:$E$500,MATCH(A1058,'Готовый продукция'!$A$2:$A$500,0),1),"")</f>
        <v/>
      </c>
      <c r="C1058" t="str">
        <f>IFERROR(INDEX('Готовый продукция'!$B$2:$E$500,MATCH(A1058,'Готовый продукция'!$A$2:$A$500,0),2),"")</f>
        <v/>
      </c>
      <c r="D1058" t="e">
        <f>IF(A1058&gt;A1057,INDEX(Нормы!$B$2:$B$1000,MATCH(C1058,Нормы!$A$2:$A$1000,0),1),IF(COUNTIF(Нормы!$A$2:$A$1000,C1058)&gt;=Лист8!I1058,INDEX(Нормы!$B$2:$B$1000,MATCH(C1058,Нормы!$A$2:$A$1000,0)+I1057,1),0))</f>
        <v>#DIV/0!</v>
      </c>
      <c r="E1058" t="e">
        <f>IF(A1058&gt;A1057,INDEX(Нормы!$C$2:$C$1000,MATCH(C1058,Нормы!$A$2:$A$1000,0),1),IF(COUNTIF(Нормы!$A$2:$A$1000,C1058)&gt;=Лист8!I1058,INDEX(Нормы!$C$2:$C$1000,MATCH(C1058,Нормы!$A$2:$A$1000,0)+I1057,1),0))</f>
        <v>#DIV/0!</v>
      </c>
      <c r="F1058" t="e">
        <f>IF(A1058&gt;A1057,INDEX(Нормы!$D$2:$D$1000,MATCH(C1058,Нормы!$A$2:$A$1000,0),1),IF(COUNTIF(Нормы!$A$2:$A$1000,C1058)&gt;=Лист8!I1058,INDEX(Нормы!$D$2:$D$1000,MATCH(C1058,Нормы!$A$2:$A$1000,0)+I1057,1),0))*INDEX('Готовый продукция'!$E$2:$E$500,MATCH(A1058,'Готовый продукция'!$A$2:$A$500,0),1)</f>
        <v>#DIV/0!</v>
      </c>
      <c r="H1058" t="e">
        <f>IF(LEN(D1058)&gt;1,MAX($H$2:H1057)+1,0)</f>
        <v>#DIV/0!</v>
      </c>
      <c r="I1058">
        <f>COUNTIF($A$3:A1058,A1058)</f>
        <v>1056</v>
      </c>
    </row>
    <row r="1059" spans="1:9">
      <c r="A1059" s="2" t="e">
        <f>INDEX('Готовый продукция'!$A$2:$A$500,CEILING(ROW($A1057)/MAX('Готовый продукция'!$J$2:$J$500),1))</f>
        <v>#DIV/0!</v>
      </c>
      <c r="B1059" s="1" t="str">
        <f>IFERROR(INDEX('Готовый продукция'!$B$2:$E$500,MATCH(A1059,'Готовый продукция'!$A$2:$A$500,0),1),"")</f>
        <v/>
      </c>
      <c r="C1059" t="str">
        <f>IFERROR(INDEX('Готовый продукция'!$B$2:$E$500,MATCH(A1059,'Готовый продукция'!$A$2:$A$500,0),2),"")</f>
        <v/>
      </c>
      <c r="D1059" t="e">
        <f>IF(A1059&gt;A1058,INDEX(Нормы!$B$2:$B$1000,MATCH(C1059,Нормы!$A$2:$A$1000,0),1),IF(COUNTIF(Нормы!$A$2:$A$1000,C1059)&gt;=Лист8!I1059,INDEX(Нормы!$B$2:$B$1000,MATCH(C1059,Нормы!$A$2:$A$1000,0)+I1058,1),0))</f>
        <v>#DIV/0!</v>
      </c>
      <c r="E1059" t="e">
        <f>IF(A1059&gt;A1058,INDEX(Нормы!$C$2:$C$1000,MATCH(C1059,Нормы!$A$2:$A$1000,0),1),IF(COUNTIF(Нормы!$A$2:$A$1000,C1059)&gt;=Лист8!I1059,INDEX(Нормы!$C$2:$C$1000,MATCH(C1059,Нормы!$A$2:$A$1000,0)+I1058,1),0))</f>
        <v>#DIV/0!</v>
      </c>
      <c r="F1059" t="e">
        <f>IF(A1059&gt;A1058,INDEX(Нормы!$D$2:$D$1000,MATCH(C1059,Нормы!$A$2:$A$1000,0),1),IF(COUNTIF(Нормы!$A$2:$A$1000,C1059)&gt;=Лист8!I1059,INDEX(Нормы!$D$2:$D$1000,MATCH(C1059,Нормы!$A$2:$A$1000,0)+I1058,1),0))*INDEX('Готовый продукция'!$E$2:$E$500,MATCH(A1059,'Готовый продукция'!$A$2:$A$500,0),1)</f>
        <v>#DIV/0!</v>
      </c>
      <c r="H1059" t="e">
        <f>IF(LEN(D1059)&gt;1,MAX($H$2:H1058)+1,0)</f>
        <v>#DIV/0!</v>
      </c>
      <c r="I1059">
        <f>COUNTIF($A$3:A1059,A1059)</f>
        <v>1057</v>
      </c>
    </row>
    <row r="1060" spans="1:9">
      <c r="A1060" s="2" t="e">
        <f>INDEX('Готовый продукция'!$A$2:$A$500,CEILING(ROW($A1058)/MAX('Готовый продукция'!$J$2:$J$500),1))</f>
        <v>#DIV/0!</v>
      </c>
      <c r="B1060" s="1" t="str">
        <f>IFERROR(INDEX('Готовый продукция'!$B$2:$E$500,MATCH(A1060,'Готовый продукция'!$A$2:$A$500,0),1),"")</f>
        <v/>
      </c>
      <c r="C1060" t="str">
        <f>IFERROR(INDEX('Готовый продукция'!$B$2:$E$500,MATCH(A1060,'Готовый продукция'!$A$2:$A$500,0),2),"")</f>
        <v/>
      </c>
      <c r="D1060" t="e">
        <f>IF(A1060&gt;A1059,INDEX(Нормы!$B$2:$B$1000,MATCH(C1060,Нормы!$A$2:$A$1000,0),1),IF(COUNTIF(Нормы!$A$2:$A$1000,C1060)&gt;=Лист8!I1060,INDEX(Нормы!$B$2:$B$1000,MATCH(C1060,Нормы!$A$2:$A$1000,0)+I1059,1),0))</f>
        <v>#DIV/0!</v>
      </c>
      <c r="E1060" t="e">
        <f>IF(A1060&gt;A1059,INDEX(Нормы!$C$2:$C$1000,MATCH(C1060,Нормы!$A$2:$A$1000,0),1),IF(COUNTIF(Нормы!$A$2:$A$1000,C1060)&gt;=Лист8!I1060,INDEX(Нормы!$C$2:$C$1000,MATCH(C1060,Нормы!$A$2:$A$1000,0)+I1059,1),0))</f>
        <v>#DIV/0!</v>
      </c>
      <c r="F1060" t="e">
        <f>IF(A1060&gt;A1059,INDEX(Нормы!$D$2:$D$1000,MATCH(C1060,Нормы!$A$2:$A$1000,0),1),IF(COUNTIF(Нормы!$A$2:$A$1000,C1060)&gt;=Лист8!I1060,INDEX(Нормы!$D$2:$D$1000,MATCH(C1060,Нормы!$A$2:$A$1000,0)+I1059,1),0))*INDEX('Готовый продукция'!$E$2:$E$500,MATCH(A1060,'Готовый продукция'!$A$2:$A$500,0),1)</f>
        <v>#DIV/0!</v>
      </c>
      <c r="H1060" t="e">
        <f>IF(LEN(D1060)&gt;1,MAX($H$2:H1059)+1,0)</f>
        <v>#DIV/0!</v>
      </c>
      <c r="I1060">
        <f>COUNTIF($A$3:A1060,A1060)</f>
        <v>1058</v>
      </c>
    </row>
    <row r="1061" spans="1:9">
      <c r="A1061" s="2" t="e">
        <f>INDEX('Готовый продукция'!$A$2:$A$500,CEILING(ROW($A1059)/MAX('Готовый продукция'!$J$2:$J$500),1))</f>
        <v>#DIV/0!</v>
      </c>
      <c r="B1061" s="1" t="str">
        <f>IFERROR(INDEX('Готовый продукция'!$B$2:$E$500,MATCH(A1061,'Готовый продукция'!$A$2:$A$500,0),1),"")</f>
        <v/>
      </c>
      <c r="C1061" t="str">
        <f>IFERROR(INDEX('Готовый продукция'!$B$2:$E$500,MATCH(A1061,'Готовый продукция'!$A$2:$A$500,0),2),"")</f>
        <v/>
      </c>
      <c r="D1061" t="e">
        <f>IF(A1061&gt;A1060,INDEX(Нормы!$B$2:$B$1000,MATCH(C1061,Нормы!$A$2:$A$1000,0),1),IF(COUNTIF(Нормы!$A$2:$A$1000,C1061)&gt;=Лист8!I1061,INDEX(Нормы!$B$2:$B$1000,MATCH(C1061,Нормы!$A$2:$A$1000,0)+I1060,1),0))</f>
        <v>#DIV/0!</v>
      </c>
      <c r="E1061" t="e">
        <f>IF(A1061&gt;A1060,INDEX(Нормы!$C$2:$C$1000,MATCH(C1061,Нормы!$A$2:$A$1000,0),1),IF(COUNTIF(Нормы!$A$2:$A$1000,C1061)&gt;=Лист8!I1061,INDEX(Нормы!$C$2:$C$1000,MATCH(C1061,Нормы!$A$2:$A$1000,0)+I1060,1),0))</f>
        <v>#DIV/0!</v>
      </c>
      <c r="F1061" t="e">
        <f>IF(A1061&gt;A1060,INDEX(Нормы!$D$2:$D$1000,MATCH(C1061,Нормы!$A$2:$A$1000,0),1),IF(COUNTIF(Нормы!$A$2:$A$1000,C1061)&gt;=Лист8!I1061,INDEX(Нормы!$D$2:$D$1000,MATCH(C1061,Нормы!$A$2:$A$1000,0)+I1060,1),0))*INDEX('Готовый продукция'!$E$2:$E$500,MATCH(A1061,'Готовый продукция'!$A$2:$A$500,0),1)</f>
        <v>#DIV/0!</v>
      </c>
      <c r="H1061" t="e">
        <f>IF(LEN(D1061)&gt;1,MAX($H$2:H1060)+1,0)</f>
        <v>#DIV/0!</v>
      </c>
      <c r="I1061">
        <f>COUNTIF($A$3:A1061,A1061)</f>
        <v>1059</v>
      </c>
    </row>
    <row r="1062" spans="1:9">
      <c r="A1062" s="2" t="e">
        <f>INDEX('Готовый продукция'!$A$2:$A$500,CEILING(ROW($A1060)/MAX('Готовый продукция'!$J$2:$J$500),1))</f>
        <v>#DIV/0!</v>
      </c>
      <c r="B1062" s="1" t="str">
        <f>IFERROR(INDEX('Готовый продукция'!$B$2:$E$500,MATCH(A1062,'Готовый продукция'!$A$2:$A$500,0),1),"")</f>
        <v/>
      </c>
      <c r="C1062" t="str">
        <f>IFERROR(INDEX('Готовый продукция'!$B$2:$E$500,MATCH(A1062,'Готовый продукция'!$A$2:$A$500,0),2),"")</f>
        <v/>
      </c>
      <c r="D1062" t="e">
        <f>IF(A1062&gt;A1061,INDEX(Нормы!$B$2:$B$1000,MATCH(C1062,Нормы!$A$2:$A$1000,0),1),IF(COUNTIF(Нормы!$A$2:$A$1000,C1062)&gt;=Лист8!I1062,INDEX(Нормы!$B$2:$B$1000,MATCH(C1062,Нормы!$A$2:$A$1000,0)+I1061,1),0))</f>
        <v>#DIV/0!</v>
      </c>
      <c r="E1062" t="e">
        <f>IF(A1062&gt;A1061,INDEX(Нормы!$C$2:$C$1000,MATCH(C1062,Нормы!$A$2:$A$1000,0),1),IF(COUNTIF(Нормы!$A$2:$A$1000,C1062)&gt;=Лист8!I1062,INDEX(Нормы!$C$2:$C$1000,MATCH(C1062,Нормы!$A$2:$A$1000,0)+I1061,1),0))</f>
        <v>#DIV/0!</v>
      </c>
      <c r="F1062" t="e">
        <f>IF(A1062&gt;A1061,INDEX(Нормы!$D$2:$D$1000,MATCH(C1062,Нормы!$A$2:$A$1000,0),1),IF(COUNTIF(Нормы!$A$2:$A$1000,C1062)&gt;=Лист8!I1062,INDEX(Нормы!$D$2:$D$1000,MATCH(C1062,Нормы!$A$2:$A$1000,0)+I1061,1),0))*INDEX('Готовый продукция'!$E$2:$E$500,MATCH(A1062,'Готовый продукция'!$A$2:$A$500,0),1)</f>
        <v>#DIV/0!</v>
      </c>
      <c r="H1062" t="e">
        <f>IF(LEN(D1062)&gt;1,MAX($H$2:H1061)+1,0)</f>
        <v>#DIV/0!</v>
      </c>
      <c r="I1062">
        <f>COUNTIF($A$3:A1062,A1062)</f>
        <v>1060</v>
      </c>
    </row>
    <row r="1063" spans="1:9">
      <c r="A1063" s="2" t="e">
        <f>INDEX('Готовый продукция'!$A$2:$A$500,CEILING(ROW($A1061)/MAX('Готовый продукция'!$J$2:$J$500),1))</f>
        <v>#DIV/0!</v>
      </c>
      <c r="B1063" s="1" t="str">
        <f>IFERROR(INDEX('Готовый продукция'!$B$2:$E$500,MATCH(A1063,'Готовый продукция'!$A$2:$A$500,0),1),"")</f>
        <v/>
      </c>
      <c r="C1063" t="str">
        <f>IFERROR(INDEX('Готовый продукция'!$B$2:$E$500,MATCH(A1063,'Готовый продукция'!$A$2:$A$500,0),2),"")</f>
        <v/>
      </c>
      <c r="D1063" t="e">
        <f>IF(A1063&gt;A1062,INDEX(Нормы!$B$2:$B$1000,MATCH(C1063,Нормы!$A$2:$A$1000,0),1),IF(COUNTIF(Нормы!$A$2:$A$1000,C1063)&gt;=Лист8!I1063,INDEX(Нормы!$B$2:$B$1000,MATCH(C1063,Нормы!$A$2:$A$1000,0)+I1062,1),0))</f>
        <v>#DIV/0!</v>
      </c>
      <c r="E1063" t="e">
        <f>IF(A1063&gt;A1062,INDEX(Нормы!$C$2:$C$1000,MATCH(C1063,Нормы!$A$2:$A$1000,0),1),IF(COUNTIF(Нормы!$A$2:$A$1000,C1063)&gt;=Лист8!I1063,INDEX(Нормы!$C$2:$C$1000,MATCH(C1063,Нормы!$A$2:$A$1000,0)+I1062,1),0))</f>
        <v>#DIV/0!</v>
      </c>
      <c r="F1063" t="e">
        <f>IF(A1063&gt;A1062,INDEX(Нормы!$D$2:$D$1000,MATCH(C1063,Нормы!$A$2:$A$1000,0),1),IF(COUNTIF(Нормы!$A$2:$A$1000,C1063)&gt;=Лист8!I1063,INDEX(Нормы!$D$2:$D$1000,MATCH(C1063,Нормы!$A$2:$A$1000,0)+I1062,1),0))*INDEX('Готовый продукция'!$E$2:$E$500,MATCH(A1063,'Готовый продукция'!$A$2:$A$500,0),1)</f>
        <v>#DIV/0!</v>
      </c>
      <c r="H1063" t="e">
        <f>IF(LEN(D1063)&gt;1,MAX($H$2:H1062)+1,0)</f>
        <v>#DIV/0!</v>
      </c>
      <c r="I1063">
        <f>COUNTIF($A$3:A1063,A1063)</f>
        <v>1061</v>
      </c>
    </row>
    <row r="1064" spans="1:9">
      <c r="A1064" s="2" t="e">
        <f>INDEX('Готовый продукция'!$A$2:$A$500,CEILING(ROW($A1062)/MAX('Готовый продукция'!$J$2:$J$500),1))</f>
        <v>#DIV/0!</v>
      </c>
      <c r="B1064" s="1" t="str">
        <f>IFERROR(INDEX('Готовый продукция'!$B$2:$E$500,MATCH(A1064,'Готовый продукция'!$A$2:$A$500,0),1),"")</f>
        <v/>
      </c>
      <c r="C1064" t="str">
        <f>IFERROR(INDEX('Готовый продукция'!$B$2:$E$500,MATCH(A1064,'Готовый продукция'!$A$2:$A$500,0),2),"")</f>
        <v/>
      </c>
      <c r="D1064" t="e">
        <f>IF(A1064&gt;A1063,INDEX(Нормы!$B$2:$B$1000,MATCH(C1064,Нормы!$A$2:$A$1000,0),1),IF(COUNTIF(Нормы!$A$2:$A$1000,C1064)&gt;=Лист8!I1064,INDEX(Нормы!$B$2:$B$1000,MATCH(C1064,Нормы!$A$2:$A$1000,0)+I1063,1),0))</f>
        <v>#DIV/0!</v>
      </c>
      <c r="E1064" t="e">
        <f>IF(A1064&gt;A1063,INDEX(Нормы!$C$2:$C$1000,MATCH(C1064,Нормы!$A$2:$A$1000,0),1),IF(COUNTIF(Нормы!$A$2:$A$1000,C1064)&gt;=Лист8!I1064,INDEX(Нормы!$C$2:$C$1000,MATCH(C1064,Нормы!$A$2:$A$1000,0)+I1063,1),0))</f>
        <v>#DIV/0!</v>
      </c>
      <c r="F1064" t="e">
        <f>IF(A1064&gt;A1063,INDEX(Нормы!$D$2:$D$1000,MATCH(C1064,Нормы!$A$2:$A$1000,0),1),IF(COUNTIF(Нормы!$A$2:$A$1000,C1064)&gt;=Лист8!I1064,INDEX(Нормы!$D$2:$D$1000,MATCH(C1064,Нормы!$A$2:$A$1000,0)+I1063,1),0))*INDEX('Готовый продукция'!$E$2:$E$500,MATCH(A1064,'Готовый продукция'!$A$2:$A$500,0),1)</f>
        <v>#DIV/0!</v>
      </c>
      <c r="H1064" t="e">
        <f>IF(LEN(D1064)&gt;1,MAX($H$2:H1063)+1,0)</f>
        <v>#DIV/0!</v>
      </c>
      <c r="I1064">
        <f>COUNTIF($A$3:A1064,A1064)</f>
        <v>1062</v>
      </c>
    </row>
    <row r="1065" spans="1:9">
      <c r="A1065" s="2" t="e">
        <f>INDEX('Готовый продукция'!$A$2:$A$500,CEILING(ROW($A1063)/MAX('Готовый продукция'!$J$2:$J$500),1))</f>
        <v>#DIV/0!</v>
      </c>
      <c r="B1065" s="1" t="str">
        <f>IFERROR(INDEX('Готовый продукция'!$B$2:$E$500,MATCH(A1065,'Готовый продукция'!$A$2:$A$500,0),1),"")</f>
        <v/>
      </c>
      <c r="C1065" t="str">
        <f>IFERROR(INDEX('Готовый продукция'!$B$2:$E$500,MATCH(A1065,'Готовый продукция'!$A$2:$A$500,0),2),"")</f>
        <v/>
      </c>
      <c r="D1065" t="e">
        <f>IF(A1065&gt;A1064,INDEX(Нормы!$B$2:$B$1000,MATCH(C1065,Нормы!$A$2:$A$1000,0),1),IF(COUNTIF(Нормы!$A$2:$A$1000,C1065)&gt;=Лист8!I1065,INDEX(Нормы!$B$2:$B$1000,MATCH(C1065,Нормы!$A$2:$A$1000,0)+I1064,1),0))</f>
        <v>#DIV/0!</v>
      </c>
      <c r="E1065" t="e">
        <f>IF(A1065&gt;A1064,INDEX(Нормы!$C$2:$C$1000,MATCH(C1065,Нормы!$A$2:$A$1000,0),1),IF(COUNTIF(Нормы!$A$2:$A$1000,C1065)&gt;=Лист8!I1065,INDEX(Нормы!$C$2:$C$1000,MATCH(C1065,Нормы!$A$2:$A$1000,0)+I1064,1),0))</f>
        <v>#DIV/0!</v>
      </c>
      <c r="F1065" t="e">
        <f>IF(A1065&gt;A1064,INDEX(Нормы!$D$2:$D$1000,MATCH(C1065,Нормы!$A$2:$A$1000,0),1),IF(COUNTIF(Нормы!$A$2:$A$1000,C1065)&gt;=Лист8!I1065,INDEX(Нормы!$D$2:$D$1000,MATCH(C1065,Нормы!$A$2:$A$1000,0)+I1064,1),0))*INDEX('Готовый продукция'!$E$2:$E$500,MATCH(A1065,'Готовый продукция'!$A$2:$A$500,0),1)</f>
        <v>#DIV/0!</v>
      </c>
      <c r="H1065" t="e">
        <f>IF(LEN(D1065)&gt;1,MAX($H$2:H1064)+1,0)</f>
        <v>#DIV/0!</v>
      </c>
      <c r="I1065">
        <f>COUNTIF($A$3:A1065,A1065)</f>
        <v>1063</v>
      </c>
    </row>
    <row r="1066" spans="1:9">
      <c r="A1066" s="2" t="e">
        <f>INDEX('Готовый продукция'!$A$2:$A$500,CEILING(ROW($A1064)/MAX('Готовый продукция'!$J$2:$J$500),1))</f>
        <v>#DIV/0!</v>
      </c>
      <c r="B1066" s="1" t="str">
        <f>IFERROR(INDEX('Готовый продукция'!$B$2:$E$500,MATCH(A1066,'Готовый продукция'!$A$2:$A$500,0),1),"")</f>
        <v/>
      </c>
      <c r="C1066" t="str">
        <f>IFERROR(INDEX('Готовый продукция'!$B$2:$E$500,MATCH(A1066,'Готовый продукция'!$A$2:$A$500,0),2),"")</f>
        <v/>
      </c>
      <c r="D1066" t="e">
        <f>IF(A1066&gt;A1065,INDEX(Нормы!$B$2:$B$1000,MATCH(C1066,Нормы!$A$2:$A$1000,0),1),IF(COUNTIF(Нормы!$A$2:$A$1000,C1066)&gt;=Лист8!I1066,INDEX(Нормы!$B$2:$B$1000,MATCH(C1066,Нормы!$A$2:$A$1000,0)+I1065,1),0))</f>
        <v>#DIV/0!</v>
      </c>
      <c r="E1066" t="e">
        <f>IF(A1066&gt;A1065,INDEX(Нормы!$C$2:$C$1000,MATCH(C1066,Нормы!$A$2:$A$1000,0),1),IF(COUNTIF(Нормы!$A$2:$A$1000,C1066)&gt;=Лист8!I1066,INDEX(Нормы!$C$2:$C$1000,MATCH(C1066,Нормы!$A$2:$A$1000,0)+I1065,1),0))</f>
        <v>#DIV/0!</v>
      </c>
      <c r="F1066" t="e">
        <f>IF(A1066&gt;A1065,INDEX(Нормы!$D$2:$D$1000,MATCH(C1066,Нормы!$A$2:$A$1000,0),1),IF(COUNTIF(Нормы!$A$2:$A$1000,C1066)&gt;=Лист8!I1066,INDEX(Нормы!$D$2:$D$1000,MATCH(C1066,Нормы!$A$2:$A$1000,0)+I1065,1),0))*INDEX('Готовый продукция'!$E$2:$E$500,MATCH(A1066,'Готовый продукция'!$A$2:$A$500,0),1)</f>
        <v>#DIV/0!</v>
      </c>
      <c r="H1066" t="e">
        <f>IF(LEN(D1066)&gt;1,MAX($H$2:H1065)+1,0)</f>
        <v>#DIV/0!</v>
      </c>
      <c r="I1066">
        <f>COUNTIF($A$3:A1066,A1066)</f>
        <v>1064</v>
      </c>
    </row>
    <row r="1067" spans="1:9">
      <c r="A1067" s="2" t="e">
        <f>INDEX('Готовый продукция'!$A$2:$A$500,CEILING(ROW($A1065)/MAX('Готовый продукция'!$J$2:$J$500),1))</f>
        <v>#DIV/0!</v>
      </c>
      <c r="B1067" s="1" t="str">
        <f>IFERROR(INDEX('Готовый продукция'!$B$2:$E$500,MATCH(A1067,'Готовый продукция'!$A$2:$A$500,0),1),"")</f>
        <v/>
      </c>
      <c r="C1067" t="str">
        <f>IFERROR(INDEX('Готовый продукция'!$B$2:$E$500,MATCH(A1067,'Готовый продукция'!$A$2:$A$500,0),2),"")</f>
        <v/>
      </c>
      <c r="D1067" t="e">
        <f>IF(A1067&gt;A1066,INDEX(Нормы!$B$2:$B$1000,MATCH(C1067,Нормы!$A$2:$A$1000,0),1),IF(COUNTIF(Нормы!$A$2:$A$1000,C1067)&gt;=Лист8!I1067,INDEX(Нормы!$B$2:$B$1000,MATCH(C1067,Нормы!$A$2:$A$1000,0)+I1066,1),0))</f>
        <v>#DIV/0!</v>
      </c>
      <c r="E1067" t="e">
        <f>IF(A1067&gt;A1066,INDEX(Нормы!$C$2:$C$1000,MATCH(C1067,Нормы!$A$2:$A$1000,0),1),IF(COUNTIF(Нормы!$A$2:$A$1000,C1067)&gt;=Лист8!I1067,INDEX(Нормы!$C$2:$C$1000,MATCH(C1067,Нормы!$A$2:$A$1000,0)+I1066,1),0))</f>
        <v>#DIV/0!</v>
      </c>
      <c r="F1067" t="e">
        <f>IF(A1067&gt;A1066,INDEX(Нормы!$D$2:$D$1000,MATCH(C1067,Нормы!$A$2:$A$1000,0),1),IF(COUNTIF(Нормы!$A$2:$A$1000,C1067)&gt;=Лист8!I1067,INDEX(Нормы!$D$2:$D$1000,MATCH(C1067,Нормы!$A$2:$A$1000,0)+I1066,1),0))*INDEX('Готовый продукция'!$E$2:$E$500,MATCH(A1067,'Готовый продукция'!$A$2:$A$500,0),1)</f>
        <v>#DIV/0!</v>
      </c>
      <c r="H1067" t="e">
        <f>IF(LEN(D1067)&gt;1,MAX($H$2:H1066)+1,0)</f>
        <v>#DIV/0!</v>
      </c>
      <c r="I1067">
        <f>COUNTIF($A$3:A1067,A1067)</f>
        <v>1065</v>
      </c>
    </row>
    <row r="1068" spans="1:9">
      <c r="A1068" s="2" t="e">
        <f>INDEX('Готовый продукция'!$A$2:$A$500,CEILING(ROW($A1066)/MAX('Готовый продукция'!$J$2:$J$500),1))</f>
        <v>#DIV/0!</v>
      </c>
      <c r="B1068" s="1" t="str">
        <f>IFERROR(INDEX('Готовый продукция'!$B$2:$E$500,MATCH(A1068,'Готовый продукция'!$A$2:$A$500,0),1),"")</f>
        <v/>
      </c>
      <c r="C1068" t="str">
        <f>IFERROR(INDEX('Готовый продукция'!$B$2:$E$500,MATCH(A1068,'Готовый продукция'!$A$2:$A$500,0),2),"")</f>
        <v/>
      </c>
      <c r="D1068" t="e">
        <f>IF(A1068&gt;A1067,INDEX(Нормы!$B$2:$B$1000,MATCH(C1068,Нормы!$A$2:$A$1000,0),1),IF(COUNTIF(Нормы!$A$2:$A$1000,C1068)&gt;=Лист8!I1068,INDEX(Нормы!$B$2:$B$1000,MATCH(C1068,Нормы!$A$2:$A$1000,0)+I1067,1),0))</f>
        <v>#DIV/0!</v>
      </c>
      <c r="E1068" t="e">
        <f>IF(A1068&gt;A1067,INDEX(Нормы!$C$2:$C$1000,MATCH(C1068,Нормы!$A$2:$A$1000,0),1),IF(COUNTIF(Нормы!$A$2:$A$1000,C1068)&gt;=Лист8!I1068,INDEX(Нормы!$C$2:$C$1000,MATCH(C1068,Нормы!$A$2:$A$1000,0)+I1067,1),0))</f>
        <v>#DIV/0!</v>
      </c>
      <c r="F1068" t="e">
        <f>IF(A1068&gt;A1067,INDEX(Нормы!$D$2:$D$1000,MATCH(C1068,Нормы!$A$2:$A$1000,0),1),IF(COUNTIF(Нормы!$A$2:$A$1000,C1068)&gt;=Лист8!I1068,INDEX(Нормы!$D$2:$D$1000,MATCH(C1068,Нормы!$A$2:$A$1000,0)+I1067,1),0))*INDEX('Готовый продукция'!$E$2:$E$500,MATCH(A1068,'Готовый продукция'!$A$2:$A$500,0),1)</f>
        <v>#DIV/0!</v>
      </c>
      <c r="H1068" t="e">
        <f>IF(LEN(D1068)&gt;1,MAX($H$2:H1067)+1,0)</f>
        <v>#DIV/0!</v>
      </c>
      <c r="I1068">
        <f>COUNTIF($A$3:A1068,A1068)</f>
        <v>1066</v>
      </c>
    </row>
    <row r="1069" spans="1:9">
      <c r="A1069" s="2" t="e">
        <f>INDEX('Готовый продукция'!$A$2:$A$500,CEILING(ROW($A1067)/MAX('Готовый продукция'!$J$2:$J$500),1))</f>
        <v>#DIV/0!</v>
      </c>
      <c r="B1069" s="1" t="str">
        <f>IFERROR(INDEX('Готовый продукция'!$B$2:$E$500,MATCH(A1069,'Готовый продукция'!$A$2:$A$500,0),1),"")</f>
        <v/>
      </c>
      <c r="C1069" t="str">
        <f>IFERROR(INDEX('Готовый продукция'!$B$2:$E$500,MATCH(A1069,'Готовый продукция'!$A$2:$A$500,0),2),"")</f>
        <v/>
      </c>
      <c r="D1069" t="e">
        <f>IF(A1069&gt;A1068,INDEX(Нормы!$B$2:$B$1000,MATCH(C1069,Нормы!$A$2:$A$1000,0),1),IF(COUNTIF(Нормы!$A$2:$A$1000,C1069)&gt;=Лист8!I1069,INDEX(Нормы!$B$2:$B$1000,MATCH(C1069,Нормы!$A$2:$A$1000,0)+I1068,1),0))</f>
        <v>#DIV/0!</v>
      </c>
      <c r="E1069" t="e">
        <f>IF(A1069&gt;A1068,INDEX(Нормы!$C$2:$C$1000,MATCH(C1069,Нормы!$A$2:$A$1000,0),1),IF(COUNTIF(Нормы!$A$2:$A$1000,C1069)&gt;=Лист8!I1069,INDEX(Нормы!$C$2:$C$1000,MATCH(C1069,Нормы!$A$2:$A$1000,0)+I1068,1),0))</f>
        <v>#DIV/0!</v>
      </c>
      <c r="F1069" t="e">
        <f>IF(A1069&gt;A1068,INDEX(Нормы!$D$2:$D$1000,MATCH(C1069,Нормы!$A$2:$A$1000,0),1),IF(COUNTIF(Нормы!$A$2:$A$1000,C1069)&gt;=Лист8!I1069,INDEX(Нормы!$D$2:$D$1000,MATCH(C1069,Нормы!$A$2:$A$1000,0)+I1068,1),0))*INDEX('Готовый продукция'!$E$2:$E$500,MATCH(A1069,'Готовый продукция'!$A$2:$A$500,0),1)</f>
        <v>#DIV/0!</v>
      </c>
      <c r="H1069" t="e">
        <f>IF(LEN(D1069)&gt;1,MAX($H$2:H1068)+1,0)</f>
        <v>#DIV/0!</v>
      </c>
      <c r="I1069">
        <f>COUNTIF($A$3:A1069,A1069)</f>
        <v>1067</v>
      </c>
    </row>
    <row r="1070" spans="1:9">
      <c r="A1070" s="2" t="e">
        <f>INDEX('Готовый продукция'!$A$2:$A$500,CEILING(ROW($A1068)/MAX('Готовый продукция'!$J$2:$J$500),1))</f>
        <v>#DIV/0!</v>
      </c>
      <c r="B1070" s="1" t="str">
        <f>IFERROR(INDEX('Готовый продукция'!$B$2:$E$500,MATCH(A1070,'Готовый продукция'!$A$2:$A$500,0),1),"")</f>
        <v/>
      </c>
      <c r="C1070" t="str">
        <f>IFERROR(INDEX('Готовый продукция'!$B$2:$E$500,MATCH(A1070,'Готовый продукция'!$A$2:$A$500,0),2),"")</f>
        <v/>
      </c>
      <c r="D1070" t="e">
        <f>IF(A1070&gt;A1069,INDEX(Нормы!$B$2:$B$1000,MATCH(C1070,Нормы!$A$2:$A$1000,0),1),IF(COUNTIF(Нормы!$A$2:$A$1000,C1070)&gt;=Лист8!I1070,INDEX(Нормы!$B$2:$B$1000,MATCH(C1070,Нормы!$A$2:$A$1000,0)+I1069,1),0))</f>
        <v>#DIV/0!</v>
      </c>
      <c r="E1070" t="e">
        <f>IF(A1070&gt;A1069,INDEX(Нормы!$C$2:$C$1000,MATCH(C1070,Нормы!$A$2:$A$1000,0),1),IF(COUNTIF(Нормы!$A$2:$A$1000,C1070)&gt;=Лист8!I1070,INDEX(Нормы!$C$2:$C$1000,MATCH(C1070,Нормы!$A$2:$A$1000,0)+I1069,1),0))</f>
        <v>#DIV/0!</v>
      </c>
      <c r="F1070" t="e">
        <f>IF(A1070&gt;A1069,INDEX(Нормы!$D$2:$D$1000,MATCH(C1070,Нормы!$A$2:$A$1000,0),1),IF(COUNTIF(Нормы!$A$2:$A$1000,C1070)&gt;=Лист8!I1070,INDEX(Нормы!$D$2:$D$1000,MATCH(C1070,Нормы!$A$2:$A$1000,0)+I1069,1),0))*INDEX('Готовый продукция'!$E$2:$E$500,MATCH(A1070,'Готовый продукция'!$A$2:$A$500,0),1)</f>
        <v>#DIV/0!</v>
      </c>
      <c r="H1070" t="e">
        <f>IF(LEN(D1070)&gt;1,MAX($H$2:H1069)+1,0)</f>
        <v>#DIV/0!</v>
      </c>
      <c r="I1070">
        <f>COUNTIF($A$3:A1070,A1070)</f>
        <v>1068</v>
      </c>
    </row>
    <row r="1071" spans="1:9">
      <c r="A1071" s="2" t="e">
        <f>INDEX('Готовый продукция'!$A$2:$A$500,CEILING(ROW($A1069)/MAX('Готовый продукция'!$J$2:$J$500),1))</f>
        <v>#DIV/0!</v>
      </c>
      <c r="B1071" s="1" t="str">
        <f>IFERROR(INDEX('Готовый продукция'!$B$2:$E$500,MATCH(A1071,'Готовый продукция'!$A$2:$A$500,0),1),"")</f>
        <v/>
      </c>
      <c r="C1071" t="str">
        <f>IFERROR(INDEX('Готовый продукция'!$B$2:$E$500,MATCH(A1071,'Готовый продукция'!$A$2:$A$500,0),2),"")</f>
        <v/>
      </c>
      <c r="D1071" t="e">
        <f>IF(A1071&gt;A1070,INDEX(Нормы!$B$2:$B$1000,MATCH(C1071,Нормы!$A$2:$A$1000,0),1),IF(COUNTIF(Нормы!$A$2:$A$1000,C1071)&gt;=Лист8!I1071,INDEX(Нормы!$B$2:$B$1000,MATCH(C1071,Нормы!$A$2:$A$1000,0)+I1070,1),0))</f>
        <v>#DIV/0!</v>
      </c>
      <c r="E1071" t="e">
        <f>IF(A1071&gt;A1070,INDEX(Нормы!$C$2:$C$1000,MATCH(C1071,Нормы!$A$2:$A$1000,0),1),IF(COUNTIF(Нормы!$A$2:$A$1000,C1071)&gt;=Лист8!I1071,INDEX(Нормы!$C$2:$C$1000,MATCH(C1071,Нормы!$A$2:$A$1000,0)+I1070,1),0))</f>
        <v>#DIV/0!</v>
      </c>
      <c r="F1071" t="e">
        <f>IF(A1071&gt;A1070,INDEX(Нормы!$D$2:$D$1000,MATCH(C1071,Нормы!$A$2:$A$1000,0),1),IF(COUNTIF(Нормы!$A$2:$A$1000,C1071)&gt;=Лист8!I1071,INDEX(Нормы!$D$2:$D$1000,MATCH(C1071,Нормы!$A$2:$A$1000,0)+I1070,1),0))*INDEX('Готовый продукция'!$E$2:$E$500,MATCH(A1071,'Готовый продукция'!$A$2:$A$500,0),1)</f>
        <v>#DIV/0!</v>
      </c>
      <c r="H1071" t="e">
        <f>IF(LEN(D1071)&gt;1,MAX($H$2:H1070)+1,0)</f>
        <v>#DIV/0!</v>
      </c>
      <c r="I1071">
        <f>COUNTIF($A$3:A1071,A1071)</f>
        <v>1069</v>
      </c>
    </row>
    <row r="1072" spans="1:9">
      <c r="A1072" s="2" t="e">
        <f>INDEX('Готовый продукция'!$A$2:$A$500,CEILING(ROW($A1070)/MAX('Готовый продукция'!$J$2:$J$500),1))</f>
        <v>#DIV/0!</v>
      </c>
      <c r="B1072" s="1" t="str">
        <f>IFERROR(INDEX('Готовый продукция'!$B$2:$E$500,MATCH(A1072,'Готовый продукция'!$A$2:$A$500,0),1),"")</f>
        <v/>
      </c>
      <c r="C1072" t="str">
        <f>IFERROR(INDEX('Готовый продукция'!$B$2:$E$500,MATCH(A1072,'Готовый продукция'!$A$2:$A$500,0),2),"")</f>
        <v/>
      </c>
      <c r="D1072" t="e">
        <f>IF(A1072&gt;A1071,INDEX(Нормы!$B$2:$B$1000,MATCH(C1072,Нормы!$A$2:$A$1000,0),1),IF(COUNTIF(Нормы!$A$2:$A$1000,C1072)&gt;=Лист8!I1072,INDEX(Нормы!$B$2:$B$1000,MATCH(C1072,Нормы!$A$2:$A$1000,0)+I1071,1),0))</f>
        <v>#DIV/0!</v>
      </c>
      <c r="E1072" t="e">
        <f>IF(A1072&gt;A1071,INDEX(Нормы!$C$2:$C$1000,MATCH(C1072,Нормы!$A$2:$A$1000,0),1),IF(COUNTIF(Нормы!$A$2:$A$1000,C1072)&gt;=Лист8!I1072,INDEX(Нормы!$C$2:$C$1000,MATCH(C1072,Нормы!$A$2:$A$1000,0)+I1071,1),0))</f>
        <v>#DIV/0!</v>
      </c>
      <c r="F1072" t="e">
        <f>IF(A1072&gt;A1071,INDEX(Нормы!$D$2:$D$1000,MATCH(C1072,Нормы!$A$2:$A$1000,0),1),IF(COUNTIF(Нормы!$A$2:$A$1000,C1072)&gt;=Лист8!I1072,INDEX(Нормы!$D$2:$D$1000,MATCH(C1072,Нормы!$A$2:$A$1000,0)+I1071,1),0))*INDEX('Готовый продукция'!$E$2:$E$500,MATCH(A1072,'Готовый продукция'!$A$2:$A$500,0),1)</f>
        <v>#DIV/0!</v>
      </c>
      <c r="H1072" t="e">
        <f>IF(LEN(D1072)&gt;1,MAX($H$2:H1071)+1,0)</f>
        <v>#DIV/0!</v>
      </c>
      <c r="I1072">
        <f>COUNTIF($A$3:A1072,A1072)</f>
        <v>1070</v>
      </c>
    </row>
    <row r="1073" spans="1:9">
      <c r="A1073" s="2" t="e">
        <f>INDEX('Готовый продукция'!$A$2:$A$500,CEILING(ROW($A1071)/MAX('Готовый продукция'!$J$2:$J$500),1))</f>
        <v>#DIV/0!</v>
      </c>
      <c r="B1073" s="1" t="str">
        <f>IFERROR(INDEX('Готовый продукция'!$B$2:$E$500,MATCH(A1073,'Готовый продукция'!$A$2:$A$500,0),1),"")</f>
        <v/>
      </c>
      <c r="C1073" t="str">
        <f>IFERROR(INDEX('Готовый продукция'!$B$2:$E$500,MATCH(A1073,'Готовый продукция'!$A$2:$A$500,0),2),"")</f>
        <v/>
      </c>
      <c r="D1073" t="e">
        <f>IF(A1073&gt;A1072,INDEX(Нормы!$B$2:$B$1000,MATCH(C1073,Нормы!$A$2:$A$1000,0),1),IF(COUNTIF(Нормы!$A$2:$A$1000,C1073)&gt;=Лист8!I1073,INDEX(Нормы!$B$2:$B$1000,MATCH(C1073,Нормы!$A$2:$A$1000,0)+I1072,1),0))</f>
        <v>#DIV/0!</v>
      </c>
      <c r="E1073" t="e">
        <f>IF(A1073&gt;A1072,INDEX(Нормы!$C$2:$C$1000,MATCH(C1073,Нормы!$A$2:$A$1000,0),1),IF(COUNTIF(Нормы!$A$2:$A$1000,C1073)&gt;=Лист8!I1073,INDEX(Нормы!$C$2:$C$1000,MATCH(C1073,Нормы!$A$2:$A$1000,0)+I1072,1),0))</f>
        <v>#DIV/0!</v>
      </c>
      <c r="F1073" t="e">
        <f>IF(A1073&gt;A1072,INDEX(Нормы!$D$2:$D$1000,MATCH(C1073,Нормы!$A$2:$A$1000,0),1),IF(COUNTIF(Нормы!$A$2:$A$1000,C1073)&gt;=Лист8!I1073,INDEX(Нормы!$D$2:$D$1000,MATCH(C1073,Нормы!$A$2:$A$1000,0)+I1072,1),0))*INDEX('Готовый продукция'!$E$2:$E$500,MATCH(A1073,'Готовый продукция'!$A$2:$A$500,0),1)</f>
        <v>#DIV/0!</v>
      </c>
      <c r="H1073" t="e">
        <f>IF(LEN(D1073)&gt;1,MAX($H$2:H1072)+1,0)</f>
        <v>#DIV/0!</v>
      </c>
      <c r="I1073">
        <f>COUNTIF($A$3:A1073,A1073)</f>
        <v>1071</v>
      </c>
    </row>
    <row r="1074" spans="1:9">
      <c r="A1074" s="2" t="e">
        <f>INDEX('Готовый продукция'!$A$2:$A$500,CEILING(ROW($A1072)/MAX('Готовый продукция'!$J$2:$J$500),1))</f>
        <v>#DIV/0!</v>
      </c>
      <c r="B1074" s="1" t="str">
        <f>IFERROR(INDEX('Готовый продукция'!$B$2:$E$500,MATCH(A1074,'Готовый продукция'!$A$2:$A$500,0),1),"")</f>
        <v/>
      </c>
      <c r="C1074" t="str">
        <f>IFERROR(INDEX('Готовый продукция'!$B$2:$E$500,MATCH(A1074,'Готовый продукция'!$A$2:$A$500,0),2),"")</f>
        <v/>
      </c>
      <c r="D1074" t="e">
        <f>IF(A1074&gt;A1073,INDEX(Нормы!$B$2:$B$1000,MATCH(C1074,Нормы!$A$2:$A$1000,0),1),IF(COUNTIF(Нормы!$A$2:$A$1000,C1074)&gt;=Лист8!I1074,INDEX(Нормы!$B$2:$B$1000,MATCH(C1074,Нормы!$A$2:$A$1000,0)+I1073,1),0))</f>
        <v>#DIV/0!</v>
      </c>
      <c r="E1074" t="e">
        <f>IF(A1074&gt;A1073,INDEX(Нормы!$C$2:$C$1000,MATCH(C1074,Нормы!$A$2:$A$1000,0),1),IF(COUNTIF(Нормы!$A$2:$A$1000,C1074)&gt;=Лист8!I1074,INDEX(Нормы!$C$2:$C$1000,MATCH(C1074,Нормы!$A$2:$A$1000,0)+I1073,1),0))</f>
        <v>#DIV/0!</v>
      </c>
      <c r="F1074" t="e">
        <f>IF(A1074&gt;A1073,INDEX(Нормы!$D$2:$D$1000,MATCH(C1074,Нормы!$A$2:$A$1000,0),1),IF(COUNTIF(Нормы!$A$2:$A$1000,C1074)&gt;=Лист8!I1074,INDEX(Нормы!$D$2:$D$1000,MATCH(C1074,Нормы!$A$2:$A$1000,0)+I1073,1),0))*INDEX('Готовый продукция'!$E$2:$E$500,MATCH(A1074,'Готовый продукция'!$A$2:$A$500,0),1)</f>
        <v>#DIV/0!</v>
      </c>
      <c r="H1074" t="e">
        <f>IF(LEN(D1074)&gt;1,MAX($H$2:H1073)+1,0)</f>
        <v>#DIV/0!</v>
      </c>
      <c r="I1074">
        <f>COUNTIF($A$3:A1074,A1074)</f>
        <v>1072</v>
      </c>
    </row>
    <row r="1075" spans="1:9">
      <c r="A1075" s="2" t="e">
        <f>INDEX('Готовый продукция'!$A$2:$A$500,CEILING(ROW($A1073)/MAX('Готовый продукция'!$J$2:$J$500),1))</f>
        <v>#DIV/0!</v>
      </c>
      <c r="B1075" s="1" t="str">
        <f>IFERROR(INDEX('Готовый продукция'!$B$2:$E$500,MATCH(A1075,'Готовый продукция'!$A$2:$A$500,0),1),"")</f>
        <v/>
      </c>
      <c r="C1075" t="str">
        <f>IFERROR(INDEX('Готовый продукция'!$B$2:$E$500,MATCH(A1075,'Готовый продукция'!$A$2:$A$500,0),2),"")</f>
        <v/>
      </c>
      <c r="D1075" t="e">
        <f>IF(A1075&gt;A1074,INDEX(Нормы!$B$2:$B$1000,MATCH(C1075,Нормы!$A$2:$A$1000,0),1),IF(COUNTIF(Нормы!$A$2:$A$1000,C1075)&gt;=Лист8!I1075,INDEX(Нормы!$B$2:$B$1000,MATCH(C1075,Нормы!$A$2:$A$1000,0)+I1074,1),0))</f>
        <v>#DIV/0!</v>
      </c>
      <c r="E1075" t="e">
        <f>IF(A1075&gt;A1074,INDEX(Нормы!$C$2:$C$1000,MATCH(C1075,Нормы!$A$2:$A$1000,0),1),IF(COUNTIF(Нормы!$A$2:$A$1000,C1075)&gt;=Лист8!I1075,INDEX(Нормы!$C$2:$C$1000,MATCH(C1075,Нормы!$A$2:$A$1000,0)+I1074,1),0))</f>
        <v>#DIV/0!</v>
      </c>
      <c r="F1075" t="e">
        <f>IF(A1075&gt;A1074,INDEX(Нормы!$D$2:$D$1000,MATCH(C1075,Нормы!$A$2:$A$1000,0),1),IF(COUNTIF(Нормы!$A$2:$A$1000,C1075)&gt;=Лист8!I1075,INDEX(Нормы!$D$2:$D$1000,MATCH(C1075,Нормы!$A$2:$A$1000,0)+I1074,1),0))*INDEX('Готовый продукция'!$E$2:$E$500,MATCH(A1075,'Готовый продукция'!$A$2:$A$500,0),1)</f>
        <v>#DIV/0!</v>
      </c>
      <c r="H1075" t="e">
        <f>IF(LEN(D1075)&gt;1,MAX($H$2:H1074)+1,0)</f>
        <v>#DIV/0!</v>
      </c>
      <c r="I1075">
        <f>COUNTIF($A$3:A1075,A1075)</f>
        <v>1073</v>
      </c>
    </row>
    <row r="1076" spans="1:9">
      <c r="A1076" s="2" t="e">
        <f>INDEX('Готовый продукция'!$A$2:$A$500,CEILING(ROW($A1074)/MAX('Готовый продукция'!$J$2:$J$500),1))</f>
        <v>#DIV/0!</v>
      </c>
      <c r="B1076" s="1" t="str">
        <f>IFERROR(INDEX('Готовый продукция'!$B$2:$E$500,MATCH(A1076,'Готовый продукция'!$A$2:$A$500,0),1),"")</f>
        <v/>
      </c>
      <c r="C1076" t="str">
        <f>IFERROR(INDEX('Готовый продукция'!$B$2:$E$500,MATCH(A1076,'Готовый продукция'!$A$2:$A$500,0),2),"")</f>
        <v/>
      </c>
      <c r="D1076" t="e">
        <f>IF(A1076&gt;A1075,INDEX(Нормы!$B$2:$B$1000,MATCH(C1076,Нормы!$A$2:$A$1000,0),1),IF(COUNTIF(Нормы!$A$2:$A$1000,C1076)&gt;=Лист8!I1076,INDEX(Нормы!$B$2:$B$1000,MATCH(C1076,Нормы!$A$2:$A$1000,0)+I1075,1),0))</f>
        <v>#DIV/0!</v>
      </c>
      <c r="E1076" t="e">
        <f>IF(A1076&gt;A1075,INDEX(Нормы!$C$2:$C$1000,MATCH(C1076,Нормы!$A$2:$A$1000,0),1),IF(COUNTIF(Нормы!$A$2:$A$1000,C1076)&gt;=Лист8!I1076,INDEX(Нормы!$C$2:$C$1000,MATCH(C1076,Нормы!$A$2:$A$1000,0)+I1075,1),0))</f>
        <v>#DIV/0!</v>
      </c>
      <c r="F1076" t="e">
        <f>IF(A1076&gt;A1075,INDEX(Нормы!$D$2:$D$1000,MATCH(C1076,Нормы!$A$2:$A$1000,0),1),IF(COUNTIF(Нормы!$A$2:$A$1000,C1076)&gt;=Лист8!I1076,INDEX(Нормы!$D$2:$D$1000,MATCH(C1076,Нормы!$A$2:$A$1000,0)+I1075,1),0))*INDEX('Готовый продукция'!$E$2:$E$500,MATCH(A1076,'Готовый продукция'!$A$2:$A$500,0),1)</f>
        <v>#DIV/0!</v>
      </c>
      <c r="H1076" t="e">
        <f>IF(LEN(D1076)&gt;1,MAX($H$2:H1075)+1,0)</f>
        <v>#DIV/0!</v>
      </c>
      <c r="I1076">
        <f>COUNTIF($A$3:A1076,A1076)</f>
        <v>1074</v>
      </c>
    </row>
    <row r="1077" spans="1:9">
      <c r="A1077" s="2" t="e">
        <f>INDEX('Готовый продукция'!$A$2:$A$500,CEILING(ROW($A1075)/MAX('Готовый продукция'!$J$2:$J$500),1))</f>
        <v>#DIV/0!</v>
      </c>
      <c r="B1077" s="1" t="str">
        <f>IFERROR(INDEX('Готовый продукция'!$B$2:$E$500,MATCH(A1077,'Готовый продукция'!$A$2:$A$500,0),1),"")</f>
        <v/>
      </c>
      <c r="C1077" t="str">
        <f>IFERROR(INDEX('Готовый продукция'!$B$2:$E$500,MATCH(A1077,'Готовый продукция'!$A$2:$A$500,0),2),"")</f>
        <v/>
      </c>
      <c r="D1077" t="e">
        <f>IF(A1077&gt;A1076,INDEX(Нормы!$B$2:$B$1000,MATCH(C1077,Нормы!$A$2:$A$1000,0),1),IF(COUNTIF(Нормы!$A$2:$A$1000,C1077)&gt;=Лист8!I1077,INDEX(Нормы!$B$2:$B$1000,MATCH(C1077,Нормы!$A$2:$A$1000,0)+I1076,1),0))</f>
        <v>#DIV/0!</v>
      </c>
      <c r="E1077" t="e">
        <f>IF(A1077&gt;A1076,INDEX(Нормы!$C$2:$C$1000,MATCH(C1077,Нормы!$A$2:$A$1000,0),1),IF(COUNTIF(Нормы!$A$2:$A$1000,C1077)&gt;=Лист8!I1077,INDEX(Нормы!$C$2:$C$1000,MATCH(C1077,Нормы!$A$2:$A$1000,0)+I1076,1),0))</f>
        <v>#DIV/0!</v>
      </c>
      <c r="F1077" t="e">
        <f>IF(A1077&gt;A1076,INDEX(Нормы!$D$2:$D$1000,MATCH(C1077,Нормы!$A$2:$A$1000,0),1),IF(COUNTIF(Нормы!$A$2:$A$1000,C1077)&gt;=Лист8!I1077,INDEX(Нормы!$D$2:$D$1000,MATCH(C1077,Нормы!$A$2:$A$1000,0)+I1076,1),0))*INDEX('Готовый продукция'!$E$2:$E$500,MATCH(A1077,'Готовый продукция'!$A$2:$A$500,0),1)</f>
        <v>#DIV/0!</v>
      </c>
      <c r="H1077" t="e">
        <f>IF(LEN(D1077)&gt;1,MAX($H$2:H1076)+1,0)</f>
        <v>#DIV/0!</v>
      </c>
      <c r="I1077">
        <f>COUNTIF($A$3:A1077,A1077)</f>
        <v>1075</v>
      </c>
    </row>
    <row r="1078" spans="1:9">
      <c r="A1078" s="2" t="e">
        <f>INDEX('Готовый продукция'!$A$2:$A$500,CEILING(ROW($A1076)/MAX('Готовый продукция'!$J$2:$J$500),1))</f>
        <v>#DIV/0!</v>
      </c>
      <c r="B1078" s="1" t="str">
        <f>IFERROR(INDEX('Готовый продукция'!$B$2:$E$500,MATCH(A1078,'Готовый продукция'!$A$2:$A$500,0),1),"")</f>
        <v/>
      </c>
      <c r="C1078" t="str">
        <f>IFERROR(INDEX('Готовый продукция'!$B$2:$E$500,MATCH(A1078,'Готовый продукция'!$A$2:$A$500,0),2),"")</f>
        <v/>
      </c>
      <c r="D1078" t="e">
        <f>IF(A1078&gt;A1077,INDEX(Нормы!$B$2:$B$1000,MATCH(C1078,Нормы!$A$2:$A$1000,0),1),IF(COUNTIF(Нормы!$A$2:$A$1000,C1078)&gt;=Лист8!I1078,INDEX(Нормы!$B$2:$B$1000,MATCH(C1078,Нормы!$A$2:$A$1000,0)+I1077,1),0))</f>
        <v>#DIV/0!</v>
      </c>
      <c r="E1078" t="e">
        <f>IF(A1078&gt;A1077,INDEX(Нормы!$C$2:$C$1000,MATCH(C1078,Нормы!$A$2:$A$1000,0),1),IF(COUNTIF(Нормы!$A$2:$A$1000,C1078)&gt;=Лист8!I1078,INDEX(Нормы!$C$2:$C$1000,MATCH(C1078,Нормы!$A$2:$A$1000,0)+I1077,1),0))</f>
        <v>#DIV/0!</v>
      </c>
      <c r="F1078" t="e">
        <f>IF(A1078&gt;A1077,INDEX(Нормы!$D$2:$D$1000,MATCH(C1078,Нормы!$A$2:$A$1000,0),1),IF(COUNTIF(Нормы!$A$2:$A$1000,C1078)&gt;=Лист8!I1078,INDEX(Нормы!$D$2:$D$1000,MATCH(C1078,Нормы!$A$2:$A$1000,0)+I1077,1),0))*INDEX('Готовый продукция'!$E$2:$E$500,MATCH(A1078,'Готовый продукция'!$A$2:$A$500,0),1)</f>
        <v>#DIV/0!</v>
      </c>
      <c r="H1078" t="e">
        <f>IF(LEN(D1078)&gt;1,MAX($H$2:H1077)+1,0)</f>
        <v>#DIV/0!</v>
      </c>
      <c r="I1078">
        <f>COUNTIF($A$3:A1078,A1078)</f>
        <v>1076</v>
      </c>
    </row>
    <row r="1079" spans="1:9">
      <c r="A1079" s="2" t="e">
        <f>INDEX('Готовый продукция'!$A$2:$A$500,CEILING(ROW($A1077)/MAX('Готовый продукция'!$J$2:$J$500),1))</f>
        <v>#DIV/0!</v>
      </c>
      <c r="B1079" s="1" t="str">
        <f>IFERROR(INDEX('Готовый продукция'!$B$2:$E$500,MATCH(A1079,'Готовый продукция'!$A$2:$A$500,0),1),"")</f>
        <v/>
      </c>
      <c r="C1079" t="str">
        <f>IFERROR(INDEX('Готовый продукция'!$B$2:$E$500,MATCH(A1079,'Готовый продукция'!$A$2:$A$500,0),2),"")</f>
        <v/>
      </c>
      <c r="D1079" t="e">
        <f>IF(A1079&gt;A1078,INDEX(Нормы!$B$2:$B$1000,MATCH(C1079,Нормы!$A$2:$A$1000,0),1),IF(COUNTIF(Нормы!$A$2:$A$1000,C1079)&gt;=Лист8!I1079,INDEX(Нормы!$B$2:$B$1000,MATCH(C1079,Нормы!$A$2:$A$1000,0)+I1078,1),0))</f>
        <v>#DIV/0!</v>
      </c>
      <c r="E1079" t="e">
        <f>IF(A1079&gt;A1078,INDEX(Нормы!$C$2:$C$1000,MATCH(C1079,Нормы!$A$2:$A$1000,0),1),IF(COUNTIF(Нормы!$A$2:$A$1000,C1079)&gt;=Лист8!I1079,INDEX(Нормы!$C$2:$C$1000,MATCH(C1079,Нормы!$A$2:$A$1000,0)+I1078,1),0))</f>
        <v>#DIV/0!</v>
      </c>
      <c r="F1079" t="e">
        <f>IF(A1079&gt;A1078,INDEX(Нормы!$D$2:$D$1000,MATCH(C1079,Нормы!$A$2:$A$1000,0),1),IF(COUNTIF(Нормы!$A$2:$A$1000,C1079)&gt;=Лист8!I1079,INDEX(Нормы!$D$2:$D$1000,MATCH(C1079,Нормы!$A$2:$A$1000,0)+I1078,1),0))*INDEX('Готовый продукция'!$E$2:$E$500,MATCH(A1079,'Готовый продукция'!$A$2:$A$500,0),1)</f>
        <v>#DIV/0!</v>
      </c>
      <c r="H1079" t="e">
        <f>IF(LEN(D1079)&gt;1,MAX($H$2:H1078)+1,0)</f>
        <v>#DIV/0!</v>
      </c>
      <c r="I1079">
        <f>COUNTIF($A$3:A1079,A1079)</f>
        <v>1077</v>
      </c>
    </row>
    <row r="1080" spans="1:9">
      <c r="A1080" s="2" t="e">
        <f>INDEX('Готовый продукция'!$A$2:$A$500,CEILING(ROW($A1078)/MAX('Готовый продукция'!$J$2:$J$500),1))</f>
        <v>#DIV/0!</v>
      </c>
      <c r="B1080" s="1" t="str">
        <f>IFERROR(INDEX('Готовый продукция'!$B$2:$E$500,MATCH(A1080,'Готовый продукция'!$A$2:$A$500,0),1),"")</f>
        <v/>
      </c>
      <c r="C1080" t="str">
        <f>IFERROR(INDEX('Готовый продукция'!$B$2:$E$500,MATCH(A1080,'Готовый продукция'!$A$2:$A$500,0),2),"")</f>
        <v/>
      </c>
      <c r="D1080" t="e">
        <f>IF(A1080&gt;A1079,INDEX(Нормы!$B$2:$B$1000,MATCH(C1080,Нормы!$A$2:$A$1000,0),1),IF(COUNTIF(Нормы!$A$2:$A$1000,C1080)&gt;=Лист8!I1080,INDEX(Нормы!$B$2:$B$1000,MATCH(C1080,Нормы!$A$2:$A$1000,0)+I1079,1),0))</f>
        <v>#DIV/0!</v>
      </c>
      <c r="E1080" t="e">
        <f>IF(A1080&gt;A1079,INDEX(Нормы!$C$2:$C$1000,MATCH(C1080,Нормы!$A$2:$A$1000,0),1),IF(COUNTIF(Нормы!$A$2:$A$1000,C1080)&gt;=Лист8!I1080,INDEX(Нормы!$C$2:$C$1000,MATCH(C1080,Нормы!$A$2:$A$1000,0)+I1079,1),0))</f>
        <v>#DIV/0!</v>
      </c>
      <c r="F1080" t="e">
        <f>IF(A1080&gt;A1079,INDEX(Нормы!$D$2:$D$1000,MATCH(C1080,Нормы!$A$2:$A$1000,0),1),IF(COUNTIF(Нормы!$A$2:$A$1000,C1080)&gt;=Лист8!I1080,INDEX(Нормы!$D$2:$D$1000,MATCH(C1080,Нормы!$A$2:$A$1000,0)+I1079,1),0))*INDEX('Готовый продукция'!$E$2:$E$500,MATCH(A1080,'Готовый продукция'!$A$2:$A$500,0),1)</f>
        <v>#DIV/0!</v>
      </c>
      <c r="H1080" t="e">
        <f>IF(LEN(D1080)&gt;1,MAX($H$2:H1079)+1,0)</f>
        <v>#DIV/0!</v>
      </c>
      <c r="I1080">
        <f>COUNTIF($A$3:A1080,A1080)</f>
        <v>1078</v>
      </c>
    </row>
    <row r="1081" spans="1:9">
      <c r="A1081" s="2" t="e">
        <f>INDEX('Готовый продукция'!$A$2:$A$500,CEILING(ROW($A1079)/MAX('Готовый продукция'!$J$2:$J$500),1))</f>
        <v>#DIV/0!</v>
      </c>
      <c r="B1081" s="1" t="str">
        <f>IFERROR(INDEX('Готовый продукция'!$B$2:$E$500,MATCH(A1081,'Готовый продукция'!$A$2:$A$500,0),1),"")</f>
        <v/>
      </c>
      <c r="C1081" t="str">
        <f>IFERROR(INDEX('Готовый продукция'!$B$2:$E$500,MATCH(A1081,'Готовый продукция'!$A$2:$A$500,0),2),"")</f>
        <v/>
      </c>
      <c r="D1081" t="e">
        <f>IF(A1081&gt;A1080,INDEX(Нормы!$B$2:$B$1000,MATCH(C1081,Нормы!$A$2:$A$1000,0),1),IF(COUNTIF(Нормы!$A$2:$A$1000,C1081)&gt;=Лист8!I1081,INDEX(Нормы!$B$2:$B$1000,MATCH(C1081,Нормы!$A$2:$A$1000,0)+I1080,1),0))</f>
        <v>#DIV/0!</v>
      </c>
      <c r="E1081" t="e">
        <f>IF(A1081&gt;A1080,INDEX(Нормы!$C$2:$C$1000,MATCH(C1081,Нормы!$A$2:$A$1000,0),1),IF(COUNTIF(Нормы!$A$2:$A$1000,C1081)&gt;=Лист8!I1081,INDEX(Нормы!$C$2:$C$1000,MATCH(C1081,Нормы!$A$2:$A$1000,0)+I1080,1),0))</f>
        <v>#DIV/0!</v>
      </c>
      <c r="F1081" t="e">
        <f>IF(A1081&gt;A1080,INDEX(Нормы!$D$2:$D$1000,MATCH(C1081,Нормы!$A$2:$A$1000,0),1),IF(COUNTIF(Нормы!$A$2:$A$1000,C1081)&gt;=Лист8!I1081,INDEX(Нормы!$D$2:$D$1000,MATCH(C1081,Нормы!$A$2:$A$1000,0)+I1080,1),0))*INDEX('Готовый продукция'!$E$2:$E$500,MATCH(A1081,'Готовый продукция'!$A$2:$A$500,0),1)</f>
        <v>#DIV/0!</v>
      </c>
      <c r="H1081" t="e">
        <f>IF(LEN(D1081)&gt;1,MAX($H$2:H1080)+1,0)</f>
        <v>#DIV/0!</v>
      </c>
      <c r="I1081">
        <f>COUNTIF($A$3:A1081,A1081)</f>
        <v>1079</v>
      </c>
    </row>
    <row r="1082" spans="1:9">
      <c r="A1082" s="2" t="e">
        <f>INDEX('Готовый продукция'!$A$2:$A$500,CEILING(ROW($A1080)/MAX('Готовый продукция'!$J$2:$J$500),1))</f>
        <v>#DIV/0!</v>
      </c>
      <c r="B1082" s="1" t="str">
        <f>IFERROR(INDEX('Готовый продукция'!$B$2:$E$500,MATCH(A1082,'Готовый продукция'!$A$2:$A$500,0),1),"")</f>
        <v/>
      </c>
      <c r="C1082" t="str">
        <f>IFERROR(INDEX('Готовый продукция'!$B$2:$E$500,MATCH(A1082,'Готовый продукция'!$A$2:$A$500,0),2),"")</f>
        <v/>
      </c>
      <c r="D1082" t="e">
        <f>IF(A1082&gt;A1081,INDEX(Нормы!$B$2:$B$1000,MATCH(C1082,Нормы!$A$2:$A$1000,0),1),IF(COUNTIF(Нормы!$A$2:$A$1000,C1082)&gt;=Лист8!I1082,INDEX(Нормы!$B$2:$B$1000,MATCH(C1082,Нормы!$A$2:$A$1000,0)+I1081,1),0))</f>
        <v>#DIV/0!</v>
      </c>
      <c r="E1082" t="e">
        <f>IF(A1082&gt;A1081,INDEX(Нормы!$C$2:$C$1000,MATCH(C1082,Нормы!$A$2:$A$1000,0),1),IF(COUNTIF(Нормы!$A$2:$A$1000,C1082)&gt;=Лист8!I1082,INDEX(Нормы!$C$2:$C$1000,MATCH(C1082,Нормы!$A$2:$A$1000,0)+I1081,1),0))</f>
        <v>#DIV/0!</v>
      </c>
      <c r="F1082" t="e">
        <f>IF(A1082&gt;A1081,INDEX(Нормы!$D$2:$D$1000,MATCH(C1082,Нормы!$A$2:$A$1000,0),1),IF(COUNTIF(Нормы!$A$2:$A$1000,C1082)&gt;=Лист8!I1082,INDEX(Нормы!$D$2:$D$1000,MATCH(C1082,Нормы!$A$2:$A$1000,0)+I1081,1),0))*INDEX('Готовый продукция'!$E$2:$E$500,MATCH(A1082,'Готовый продукция'!$A$2:$A$500,0),1)</f>
        <v>#DIV/0!</v>
      </c>
      <c r="H1082" t="e">
        <f>IF(LEN(D1082)&gt;1,MAX($H$2:H1081)+1,0)</f>
        <v>#DIV/0!</v>
      </c>
      <c r="I1082">
        <f>COUNTIF($A$3:A1082,A1082)</f>
        <v>1080</v>
      </c>
    </row>
    <row r="1083" spans="1:9">
      <c r="A1083" s="2" t="e">
        <f>INDEX('Готовый продукция'!$A$2:$A$500,CEILING(ROW($A1081)/MAX('Готовый продукция'!$J$2:$J$500),1))</f>
        <v>#DIV/0!</v>
      </c>
      <c r="B1083" s="1" t="str">
        <f>IFERROR(INDEX('Готовый продукция'!$B$2:$E$500,MATCH(A1083,'Готовый продукция'!$A$2:$A$500,0),1),"")</f>
        <v/>
      </c>
      <c r="C1083" t="str">
        <f>IFERROR(INDEX('Готовый продукция'!$B$2:$E$500,MATCH(A1083,'Готовый продукция'!$A$2:$A$500,0),2),"")</f>
        <v/>
      </c>
      <c r="D1083" t="e">
        <f>IF(A1083&gt;A1082,INDEX(Нормы!$B$2:$B$1000,MATCH(C1083,Нормы!$A$2:$A$1000,0),1),IF(COUNTIF(Нормы!$A$2:$A$1000,C1083)&gt;=Лист8!I1083,INDEX(Нормы!$B$2:$B$1000,MATCH(C1083,Нормы!$A$2:$A$1000,0)+I1082,1),0))</f>
        <v>#DIV/0!</v>
      </c>
      <c r="E1083" t="e">
        <f>IF(A1083&gt;A1082,INDEX(Нормы!$C$2:$C$1000,MATCH(C1083,Нормы!$A$2:$A$1000,0),1),IF(COUNTIF(Нормы!$A$2:$A$1000,C1083)&gt;=Лист8!I1083,INDEX(Нормы!$C$2:$C$1000,MATCH(C1083,Нормы!$A$2:$A$1000,0)+I1082,1),0))</f>
        <v>#DIV/0!</v>
      </c>
      <c r="F1083" t="e">
        <f>IF(A1083&gt;A1082,INDEX(Нормы!$D$2:$D$1000,MATCH(C1083,Нормы!$A$2:$A$1000,0),1),IF(COUNTIF(Нормы!$A$2:$A$1000,C1083)&gt;=Лист8!I1083,INDEX(Нормы!$D$2:$D$1000,MATCH(C1083,Нормы!$A$2:$A$1000,0)+I1082,1),0))*INDEX('Готовый продукция'!$E$2:$E$500,MATCH(A1083,'Готовый продукция'!$A$2:$A$500,0),1)</f>
        <v>#DIV/0!</v>
      </c>
      <c r="H1083" t="e">
        <f>IF(LEN(D1083)&gt;1,MAX($H$2:H1082)+1,0)</f>
        <v>#DIV/0!</v>
      </c>
      <c r="I1083">
        <f>COUNTIF($A$3:A1083,A1083)</f>
        <v>1081</v>
      </c>
    </row>
    <row r="1084" spans="1:9">
      <c r="A1084" s="2" t="e">
        <f>INDEX('Готовый продукция'!$A$2:$A$500,CEILING(ROW($A1082)/MAX('Готовый продукция'!$J$2:$J$500),1))</f>
        <v>#DIV/0!</v>
      </c>
      <c r="B1084" s="1" t="str">
        <f>IFERROR(INDEX('Готовый продукция'!$B$2:$E$500,MATCH(A1084,'Готовый продукция'!$A$2:$A$500,0),1),"")</f>
        <v/>
      </c>
      <c r="C1084" t="str">
        <f>IFERROR(INDEX('Готовый продукция'!$B$2:$E$500,MATCH(A1084,'Готовый продукция'!$A$2:$A$500,0),2),"")</f>
        <v/>
      </c>
      <c r="D1084" t="e">
        <f>IF(A1084&gt;A1083,INDEX(Нормы!$B$2:$B$1000,MATCH(C1084,Нормы!$A$2:$A$1000,0),1),IF(COUNTIF(Нормы!$A$2:$A$1000,C1084)&gt;=Лист8!I1084,INDEX(Нормы!$B$2:$B$1000,MATCH(C1084,Нормы!$A$2:$A$1000,0)+I1083,1),0))</f>
        <v>#DIV/0!</v>
      </c>
      <c r="E1084" t="e">
        <f>IF(A1084&gt;A1083,INDEX(Нормы!$C$2:$C$1000,MATCH(C1084,Нормы!$A$2:$A$1000,0),1),IF(COUNTIF(Нормы!$A$2:$A$1000,C1084)&gt;=Лист8!I1084,INDEX(Нормы!$C$2:$C$1000,MATCH(C1084,Нормы!$A$2:$A$1000,0)+I1083,1),0))</f>
        <v>#DIV/0!</v>
      </c>
      <c r="F1084" t="e">
        <f>IF(A1084&gt;A1083,INDEX(Нормы!$D$2:$D$1000,MATCH(C1084,Нормы!$A$2:$A$1000,0),1),IF(COUNTIF(Нормы!$A$2:$A$1000,C1084)&gt;=Лист8!I1084,INDEX(Нормы!$D$2:$D$1000,MATCH(C1084,Нормы!$A$2:$A$1000,0)+I1083,1),0))*INDEX('Готовый продукция'!$E$2:$E$500,MATCH(A1084,'Готовый продукция'!$A$2:$A$500,0),1)</f>
        <v>#DIV/0!</v>
      </c>
      <c r="H1084" t="e">
        <f>IF(LEN(D1084)&gt;1,MAX($H$2:H1083)+1,0)</f>
        <v>#DIV/0!</v>
      </c>
      <c r="I1084">
        <f>COUNTIF($A$3:A1084,A1084)</f>
        <v>1082</v>
      </c>
    </row>
    <row r="1085" spans="1:9">
      <c r="A1085" s="2" t="e">
        <f>INDEX('Готовый продукция'!$A$2:$A$500,CEILING(ROW($A1083)/MAX('Готовый продукция'!$J$2:$J$500),1))</f>
        <v>#DIV/0!</v>
      </c>
      <c r="B1085" s="1" t="str">
        <f>IFERROR(INDEX('Готовый продукция'!$B$2:$E$500,MATCH(A1085,'Готовый продукция'!$A$2:$A$500,0),1),"")</f>
        <v/>
      </c>
      <c r="C1085" t="str">
        <f>IFERROR(INDEX('Готовый продукция'!$B$2:$E$500,MATCH(A1085,'Готовый продукция'!$A$2:$A$500,0),2),"")</f>
        <v/>
      </c>
      <c r="D1085" t="e">
        <f>IF(A1085&gt;A1084,INDEX(Нормы!$B$2:$B$1000,MATCH(C1085,Нормы!$A$2:$A$1000,0),1),IF(COUNTIF(Нормы!$A$2:$A$1000,C1085)&gt;=Лист8!I1085,INDEX(Нормы!$B$2:$B$1000,MATCH(C1085,Нормы!$A$2:$A$1000,0)+I1084,1),0))</f>
        <v>#DIV/0!</v>
      </c>
      <c r="E1085" t="e">
        <f>IF(A1085&gt;A1084,INDEX(Нормы!$C$2:$C$1000,MATCH(C1085,Нормы!$A$2:$A$1000,0),1),IF(COUNTIF(Нормы!$A$2:$A$1000,C1085)&gt;=Лист8!I1085,INDEX(Нормы!$C$2:$C$1000,MATCH(C1085,Нормы!$A$2:$A$1000,0)+I1084,1),0))</f>
        <v>#DIV/0!</v>
      </c>
      <c r="F1085" t="e">
        <f>IF(A1085&gt;A1084,INDEX(Нормы!$D$2:$D$1000,MATCH(C1085,Нормы!$A$2:$A$1000,0),1),IF(COUNTIF(Нормы!$A$2:$A$1000,C1085)&gt;=Лист8!I1085,INDEX(Нормы!$D$2:$D$1000,MATCH(C1085,Нормы!$A$2:$A$1000,0)+I1084,1),0))*INDEX('Готовый продукция'!$E$2:$E$500,MATCH(A1085,'Готовый продукция'!$A$2:$A$500,0),1)</f>
        <v>#DIV/0!</v>
      </c>
      <c r="H1085" t="e">
        <f>IF(LEN(D1085)&gt;1,MAX($H$2:H1084)+1,0)</f>
        <v>#DIV/0!</v>
      </c>
      <c r="I1085">
        <f>COUNTIF($A$3:A1085,A1085)</f>
        <v>1083</v>
      </c>
    </row>
    <row r="1086" spans="1:9">
      <c r="A1086" s="2" t="e">
        <f>INDEX('Готовый продукция'!$A$2:$A$500,CEILING(ROW($A1084)/MAX('Готовый продукция'!$J$2:$J$500),1))</f>
        <v>#DIV/0!</v>
      </c>
      <c r="B1086" s="1" t="str">
        <f>IFERROR(INDEX('Готовый продукция'!$B$2:$E$500,MATCH(A1086,'Готовый продукция'!$A$2:$A$500,0),1),"")</f>
        <v/>
      </c>
      <c r="C1086" t="str">
        <f>IFERROR(INDEX('Готовый продукция'!$B$2:$E$500,MATCH(A1086,'Готовый продукция'!$A$2:$A$500,0),2),"")</f>
        <v/>
      </c>
      <c r="D1086" t="e">
        <f>IF(A1086&gt;A1085,INDEX(Нормы!$B$2:$B$1000,MATCH(C1086,Нормы!$A$2:$A$1000,0),1),IF(COUNTIF(Нормы!$A$2:$A$1000,C1086)&gt;=Лист8!I1086,INDEX(Нормы!$B$2:$B$1000,MATCH(C1086,Нормы!$A$2:$A$1000,0)+I1085,1),0))</f>
        <v>#DIV/0!</v>
      </c>
      <c r="E1086" t="e">
        <f>IF(A1086&gt;A1085,INDEX(Нормы!$C$2:$C$1000,MATCH(C1086,Нормы!$A$2:$A$1000,0),1),IF(COUNTIF(Нормы!$A$2:$A$1000,C1086)&gt;=Лист8!I1086,INDEX(Нормы!$C$2:$C$1000,MATCH(C1086,Нормы!$A$2:$A$1000,0)+I1085,1),0))</f>
        <v>#DIV/0!</v>
      </c>
      <c r="F1086" t="e">
        <f>IF(A1086&gt;A1085,INDEX(Нормы!$D$2:$D$1000,MATCH(C1086,Нормы!$A$2:$A$1000,0),1),IF(COUNTIF(Нормы!$A$2:$A$1000,C1086)&gt;=Лист8!I1086,INDEX(Нормы!$D$2:$D$1000,MATCH(C1086,Нормы!$A$2:$A$1000,0)+I1085,1),0))*INDEX('Готовый продукция'!$E$2:$E$500,MATCH(A1086,'Готовый продукция'!$A$2:$A$500,0),1)</f>
        <v>#DIV/0!</v>
      </c>
      <c r="H1086" t="e">
        <f>IF(LEN(D1086)&gt;1,MAX($H$2:H1085)+1,0)</f>
        <v>#DIV/0!</v>
      </c>
      <c r="I1086">
        <f>COUNTIF($A$3:A1086,A1086)</f>
        <v>1084</v>
      </c>
    </row>
    <row r="1087" spans="1:9">
      <c r="A1087" s="2" t="e">
        <f>INDEX('Готовый продукция'!$A$2:$A$500,CEILING(ROW($A1085)/MAX('Готовый продукция'!$J$2:$J$500),1))</f>
        <v>#DIV/0!</v>
      </c>
      <c r="B1087" s="1" t="str">
        <f>IFERROR(INDEX('Готовый продукция'!$B$2:$E$500,MATCH(A1087,'Готовый продукция'!$A$2:$A$500,0),1),"")</f>
        <v/>
      </c>
      <c r="C1087" t="str">
        <f>IFERROR(INDEX('Готовый продукция'!$B$2:$E$500,MATCH(A1087,'Готовый продукция'!$A$2:$A$500,0),2),"")</f>
        <v/>
      </c>
      <c r="D1087" t="e">
        <f>IF(A1087&gt;A1086,INDEX(Нормы!$B$2:$B$1000,MATCH(C1087,Нормы!$A$2:$A$1000,0),1),IF(COUNTIF(Нормы!$A$2:$A$1000,C1087)&gt;=Лист8!I1087,INDEX(Нормы!$B$2:$B$1000,MATCH(C1087,Нормы!$A$2:$A$1000,0)+I1086,1),0))</f>
        <v>#DIV/0!</v>
      </c>
      <c r="E1087" t="e">
        <f>IF(A1087&gt;A1086,INDEX(Нормы!$C$2:$C$1000,MATCH(C1087,Нормы!$A$2:$A$1000,0),1),IF(COUNTIF(Нормы!$A$2:$A$1000,C1087)&gt;=Лист8!I1087,INDEX(Нормы!$C$2:$C$1000,MATCH(C1087,Нормы!$A$2:$A$1000,0)+I1086,1),0))</f>
        <v>#DIV/0!</v>
      </c>
      <c r="F1087" t="e">
        <f>IF(A1087&gt;A1086,INDEX(Нормы!$D$2:$D$1000,MATCH(C1087,Нормы!$A$2:$A$1000,0),1),IF(COUNTIF(Нормы!$A$2:$A$1000,C1087)&gt;=Лист8!I1087,INDEX(Нормы!$D$2:$D$1000,MATCH(C1087,Нормы!$A$2:$A$1000,0)+I1086,1),0))*INDEX('Готовый продукция'!$E$2:$E$500,MATCH(A1087,'Готовый продукция'!$A$2:$A$500,0),1)</f>
        <v>#DIV/0!</v>
      </c>
      <c r="H1087" t="e">
        <f>IF(LEN(D1087)&gt;1,MAX($H$2:H1086)+1,0)</f>
        <v>#DIV/0!</v>
      </c>
      <c r="I1087">
        <f>COUNTIF($A$3:A1087,A1087)</f>
        <v>1085</v>
      </c>
    </row>
    <row r="1088" spans="1:9">
      <c r="A1088" s="2" t="e">
        <f>INDEX('Готовый продукция'!$A$2:$A$500,CEILING(ROW($A1086)/MAX('Готовый продукция'!$J$2:$J$500),1))</f>
        <v>#DIV/0!</v>
      </c>
      <c r="B1088" s="1" t="str">
        <f>IFERROR(INDEX('Готовый продукция'!$B$2:$E$500,MATCH(A1088,'Готовый продукция'!$A$2:$A$500,0),1),"")</f>
        <v/>
      </c>
      <c r="C1088" t="str">
        <f>IFERROR(INDEX('Готовый продукция'!$B$2:$E$500,MATCH(A1088,'Готовый продукция'!$A$2:$A$500,0),2),"")</f>
        <v/>
      </c>
      <c r="D1088" t="e">
        <f>IF(A1088&gt;A1087,INDEX(Нормы!$B$2:$B$1000,MATCH(C1088,Нормы!$A$2:$A$1000,0),1),IF(COUNTIF(Нормы!$A$2:$A$1000,C1088)&gt;=Лист8!I1088,INDEX(Нормы!$B$2:$B$1000,MATCH(C1088,Нормы!$A$2:$A$1000,0)+I1087,1),0))</f>
        <v>#DIV/0!</v>
      </c>
      <c r="E1088" t="e">
        <f>IF(A1088&gt;A1087,INDEX(Нормы!$C$2:$C$1000,MATCH(C1088,Нормы!$A$2:$A$1000,0),1),IF(COUNTIF(Нормы!$A$2:$A$1000,C1088)&gt;=Лист8!I1088,INDEX(Нормы!$C$2:$C$1000,MATCH(C1088,Нормы!$A$2:$A$1000,0)+I1087,1),0))</f>
        <v>#DIV/0!</v>
      </c>
      <c r="F1088" t="e">
        <f>IF(A1088&gt;A1087,INDEX(Нормы!$D$2:$D$1000,MATCH(C1088,Нормы!$A$2:$A$1000,0),1),IF(COUNTIF(Нормы!$A$2:$A$1000,C1088)&gt;=Лист8!I1088,INDEX(Нормы!$D$2:$D$1000,MATCH(C1088,Нормы!$A$2:$A$1000,0)+I1087,1),0))*INDEX('Готовый продукция'!$E$2:$E$500,MATCH(A1088,'Готовый продукция'!$A$2:$A$500,0),1)</f>
        <v>#DIV/0!</v>
      </c>
      <c r="H1088" t="e">
        <f>IF(LEN(D1088)&gt;1,MAX($H$2:H1087)+1,0)</f>
        <v>#DIV/0!</v>
      </c>
      <c r="I1088">
        <f>COUNTIF($A$3:A1088,A1088)</f>
        <v>1086</v>
      </c>
    </row>
    <row r="1089" spans="1:9">
      <c r="A1089" s="2" t="e">
        <f>INDEX('Готовый продукция'!$A$2:$A$500,CEILING(ROW($A1087)/MAX('Готовый продукция'!$J$2:$J$500),1))</f>
        <v>#DIV/0!</v>
      </c>
      <c r="B1089" s="1" t="str">
        <f>IFERROR(INDEX('Готовый продукция'!$B$2:$E$500,MATCH(A1089,'Готовый продукция'!$A$2:$A$500,0),1),"")</f>
        <v/>
      </c>
      <c r="C1089" t="str">
        <f>IFERROR(INDEX('Готовый продукция'!$B$2:$E$500,MATCH(A1089,'Готовый продукция'!$A$2:$A$500,0),2),"")</f>
        <v/>
      </c>
      <c r="D1089" t="e">
        <f>IF(A1089&gt;A1088,INDEX(Нормы!$B$2:$B$1000,MATCH(C1089,Нормы!$A$2:$A$1000,0),1),IF(COUNTIF(Нормы!$A$2:$A$1000,C1089)&gt;=Лист8!I1089,INDEX(Нормы!$B$2:$B$1000,MATCH(C1089,Нормы!$A$2:$A$1000,0)+I1088,1),0))</f>
        <v>#DIV/0!</v>
      </c>
      <c r="E1089" t="e">
        <f>IF(A1089&gt;A1088,INDEX(Нормы!$C$2:$C$1000,MATCH(C1089,Нормы!$A$2:$A$1000,0),1),IF(COUNTIF(Нормы!$A$2:$A$1000,C1089)&gt;=Лист8!I1089,INDEX(Нормы!$C$2:$C$1000,MATCH(C1089,Нормы!$A$2:$A$1000,0)+I1088,1),0))</f>
        <v>#DIV/0!</v>
      </c>
      <c r="F1089" t="e">
        <f>IF(A1089&gt;A1088,INDEX(Нормы!$D$2:$D$1000,MATCH(C1089,Нормы!$A$2:$A$1000,0),1),IF(COUNTIF(Нормы!$A$2:$A$1000,C1089)&gt;=Лист8!I1089,INDEX(Нормы!$D$2:$D$1000,MATCH(C1089,Нормы!$A$2:$A$1000,0)+I1088,1),0))*INDEX('Готовый продукция'!$E$2:$E$500,MATCH(A1089,'Готовый продукция'!$A$2:$A$500,0),1)</f>
        <v>#DIV/0!</v>
      </c>
      <c r="H1089" t="e">
        <f>IF(LEN(D1089)&gt;1,MAX($H$2:H1088)+1,0)</f>
        <v>#DIV/0!</v>
      </c>
      <c r="I1089">
        <f>COUNTIF($A$3:A1089,A1089)</f>
        <v>1087</v>
      </c>
    </row>
    <row r="1090" spans="1:9">
      <c r="A1090" s="2" t="e">
        <f>INDEX('Готовый продукция'!$A$2:$A$500,CEILING(ROW($A1088)/MAX('Готовый продукция'!$J$2:$J$500),1))</f>
        <v>#DIV/0!</v>
      </c>
      <c r="B1090" s="1" t="str">
        <f>IFERROR(INDEX('Готовый продукция'!$B$2:$E$500,MATCH(A1090,'Готовый продукция'!$A$2:$A$500,0),1),"")</f>
        <v/>
      </c>
      <c r="C1090" t="str">
        <f>IFERROR(INDEX('Готовый продукция'!$B$2:$E$500,MATCH(A1090,'Готовый продукция'!$A$2:$A$500,0),2),"")</f>
        <v/>
      </c>
      <c r="D1090" t="e">
        <f>IF(A1090&gt;A1089,INDEX(Нормы!$B$2:$B$1000,MATCH(C1090,Нормы!$A$2:$A$1000,0),1),IF(COUNTIF(Нормы!$A$2:$A$1000,C1090)&gt;=Лист8!I1090,INDEX(Нормы!$B$2:$B$1000,MATCH(C1090,Нормы!$A$2:$A$1000,0)+I1089,1),0))</f>
        <v>#DIV/0!</v>
      </c>
      <c r="E1090" t="e">
        <f>IF(A1090&gt;A1089,INDEX(Нормы!$C$2:$C$1000,MATCH(C1090,Нормы!$A$2:$A$1000,0),1),IF(COUNTIF(Нормы!$A$2:$A$1000,C1090)&gt;=Лист8!I1090,INDEX(Нормы!$C$2:$C$1000,MATCH(C1090,Нормы!$A$2:$A$1000,0)+I1089,1),0))</f>
        <v>#DIV/0!</v>
      </c>
      <c r="F1090" t="e">
        <f>IF(A1090&gt;A1089,INDEX(Нормы!$D$2:$D$1000,MATCH(C1090,Нормы!$A$2:$A$1000,0),1),IF(COUNTIF(Нормы!$A$2:$A$1000,C1090)&gt;=Лист8!I1090,INDEX(Нормы!$D$2:$D$1000,MATCH(C1090,Нормы!$A$2:$A$1000,0)+I1089,1),0))*INDEX('Готовый продукция'!$E$2:$E$500,MATCH(A1090,'Готовый продукция'!$A$2:$A$500,0),1)</f>
        <v>#DIV/0!</v>
      </c>
      <c r="H1090" t="e">
        <f>IF(LEN(D1090)&gt;1,MAX($H$2:H1089)+1,0)</f>
        <v>#DIV/0!</v>
      </c>
      <c r="I1090">
        <f>COUNTIF($A$3:A1090,A1090)</f>
        <v>1088</v>
      </c>
    </row>
    <row r="1091" spans="1:9">
      <c r="A1091" s="2" t="e">
        <f>INDEX('Готовый продукция'!$A$2:$A$500,CEILING(ROW($A1089)/MAX('Готовый продукция'!$J$2:$J$500),1))</f>
        <v>#DIV/0!</v>
      </c>
      <c r="B1091" s="1" t="str">
        <f>IFERROR(INDEX('Готовый продукция'!$B$2:$E$500,MATCH(A1091,'Готовый продукция'!$A$2:$A$500,0),1),"")</f>
        <v/>
      </c>
      <c r="C1091" t="str">
        <f>IFERROR(INDEX('Готовый продукция'!$B$2:$E$500,MATCH(A1091,'Готовый продукция'!$A$2:$A$500,0),2),"")</f>
        <v/>
      </c>
      <c r="D1091" t="e">
        <f>IF(A1091&gt;A1090,INDEX(Нормы!$B$2:$B$1000,MATCH(C1091,Нормы!$A$2:$A$1000,0),1),IF(COUNTIF(Нормы!$A$2:$A$1000,C1091)&gt;=Лист8!I1091,INDEX(Нормы!$B$2:$B$1000,MATCH(C1091,Нормы!$A$2:$A$1000,0)+I1090,1),0))</f>
        <v>#DIV/0!</v>
      </c>
      <c r="E1091" t="e">
        <f>IF(A1091&gt;A1090,INDEX(Нормы!$C$2:$C$1000,MATCH(C1091,Нормы!$A$2:$A$1000,0),1),IF(COUNTIF(Нормы!$A$2:$A$1000,C1091)&gt;=Лист8!I1091,INDEX(Нормы!$C$2:$C$1000,MATCH(C1091,Нормы!$A$2:$A$1000,0)+I1090,1),0))</f>
        <v>#DIV/0!</v>
      </c>
      <c r="F1091" t="e">
        <f>IF(A1091&gt;A1090,INDEX(Нормы!$D$2:$D$1000,MATCH(C1091,Нормы!$A$2:$A$1000,0),1),IF(COUNTIF(Нормы!$A$2:$A$1000,C1091)&gt;=Лист8!I1091,INDEX(Нормы!$D$2:$D$1000,MATCH(C1091,Нормы!$A$2:$A$1000,0)+I1090,1),0))*INDEX('Готовый продукция'!$E$2:$E$500,MATCH(A1091,'Готовый продукция'!$A$2:$A$500,0),1)</f>
        <v>#DIV/0!</v>
      </c>
      <c r="H1091" t="e">
        <f>IF(LEN(D1091)&gt;1,MAX($H$2:H1090)+1,0)</f>
        <v>#DIV/0!</v>
      </c>
      <c r="I1091">
        <f>COUNTIF($A$3:A1091,A1091)</f>
        <v>1089</v>
      </c>
    </row>
    <row r="1092" spans="1:9">
      <c r="A1092" s="2" t="e">
        <f>INDEX('Готовый продукция'!$A$2:$A$500,CEILING(ROW($A1090)/MAX('Готовый продукция'!$J$2:$J$500),1))</f>
        <v>#DIV/0!</v>
      </c>
      <c r="B1092" s="1" t="str">
        <f>IFERROR(INDEX('Готовый продукция'!$B$2:$E$500,MATCH(A1092,'Готовый продукция'!$A$2:$A$500,0),1),"")</f>
        <v/>
      </c>
      <c r="C1092" t="str">
        <f>IFERROR(INDEX('Готовый продукция'!$B$2:$E$500,MATCH(A1092,'Готовый продукция'!$A$2:$A$500,0),2),"")</f>
        <v/>
      </c>
      <c r="D1092" t="e">
        <f>IF(A1092&gt;A1091,INDEX(Нормы!$B$2:$B$1000,MATCH(C1092,Нормы!$A$2:$A$1000,0),1),IF(COUNTIF(Нормы!$A$2:$A$1000,C1092)&gt;=Лист8!I1092,INDEX(Нормы!$B$2:$B$1000,MATCH(C1092,Нормы!$A$2:$A$1000,0)+I1091,1),0))</f>
        <v>#DIV/0!</v>
      </c>
      <c r="E1092" t="e">
        <f>IF(A1092&gt;A1091,INDEX(Нормы!$C$2:$C$1000,MATCH(C1092,Нормы!$A$2:$A$1000,0),1),IF(COUNTIF(Нормы!$A$2:$A$1000,C1092)&gt;=Лист8!I1092,INDEX(Нормы!$C$2:$C$1000,MATCH(C1092,Нормы!$A$2:$A$1000,0)+I1091,1),0))</f>
        <v>#DIV/0!</v>
      </c>
      <c r="F1092" t="e">
        <f>IF(A1092&gt;A1091,INDEX(Нормы!$D$2:$D$1000,MATCH(C1092,Нормы!$A$2:$A$1000,0),1),IF(COUNTIF(Нормы!$A$2:$A$1000,C1092)&gt;=Лист8!I1092,INDEX(Нормы!$D$2:$D$1000,MATCH(C1092,Нормы!$A$2:$A$1000,0)+I1091,1),0))*INDEX('Готовый продукция'!$E$2:$E$500,MATCH(A1092,'Готовый продукция'!$A$2:$A$500,0),1)</f>
        <v>#DIV/0!</v>
      </c>
      <c r="H1092" t="e">
        <f>IF(LEN(D1092)&gt;1,MAX($H$2:H1091)+1,0)</f>
        <v>#DIV/0!</v>
      </c>
      <c r="I1092">
        <f>COUNTIF($A$3:A1092,A1092)</f>
        <v>1090</v>
      </c>
    </row>
    <row r="1093" spans="1:9">
      <c r="A1093" s="2" t="e">
        <f>INDEX('Готовый продукция'!$A$2:$A$500,CEILING(ROW($A1091)/MAX('Готовый продукция'!$J$2:$J$500),1))</f>
        <v>#DIV/0!</v>
      </c>
      <c r="B1093" s="1" t="str">
        <f>IFERROR(INDEX('Готовый продукция'!$B$2:$E$500,MATCH(A1093,'Готовый продукция'!$A$2:$A$500,0),1),"")</f>
        <v/>
      </c>
      <c r="C1093" t="str">
        <f>IFERROR(INDEX('Готовый продукция'!$B$2:$E$500,MATCH(A1093,'Готовый продукция'!$A$2:$A$500,0),2),"")</f>
        <v/>
      </c>
      <c r="D1093" t="e">
        <f>IF(A1093&gt;A1092,INDEX(Нормы!$B$2:$B$1000,MATCH(C1093,Нормы!$A$2:$A$1000,0),1),IF(COUNTIF(Нормы!$A$2:$A$1000,C1093)&gt;=Лист8!I1093,INDEX(Нормы!$B$2:$B$1000,MATCH(C1093,Нормы!$A$2:$A$1000,0)+I1092,1),0))</f>
        <v>#DIV/0!</v>
      </c>
      <c r="E1093" t="e">
        <f>IF(A1093&gt;A1092,INDEX(Нормы!$C$2:$C$1000,MATCH(C1093,Нормы!$A$2:$A$1000,0),1),IF(COUNTIF(Нормы!$A$2:$A$1000,C1093)&gt;=Лист8!I1093,INDEX(Нормы!$C$2:$C$1000,MATCH(C1093,Нормы!$A$2:$A$1000,0)+I1092,1),0))</f>
        <v>#DIV/0!</v>
      </c>
      <c r="F1093" t="e">
        <f>IF(A1093&gt;A1092,INDEX(Нормы!$D$2:$D$1000,MATCH(C1093,Нормы!$A$2:$A$1000,0),1),IF(COUNTIF(Нормы!$A$2:$A$1000,C1093)&gt;=Лист8!I1093,INDEX(Нормы!$D$2:$D$1000,MATCH(C1093,Нормы!$A$2:$A$1000,0)+I1092,1),0))*INDEX('Готовый продукция'!$E$2:$E$500,MATCH(A1093,'Готовый продукция'!$A$2:$A$500,0),1)</f>
        <v>#DIV/0!</v>
      </c>
      <c r="H1093" t="e">
        <f>IF(LEN(D1093)&gt;1,MAX($H$2:H1092)+1,0)</f>
        <v>#DIV/0!</v>
      </c>
      <c r="I1093">
        <f>COUNTIF($A$3:A1093,A1093)</f>
        <v>1091</v>
      </c>
    </row>
    <row r="1094" spans="1:9">
      <c r="A1094" s="2" t="e">
        <f>INDEX('Готовый продукция'!$A$2:$A$500,CEILING(ROW($A1092)/MAX('Готовый продукция'!$J$2:$J$500),1))</f>
        <v>#DIV/0!</v>
      </c>
      <c r="B1094" s="1" t="str">
        <f>IFERROR(INDEX('Готовый продукция'!$B$2:$E$500,MATCH(A1094,'Готовый продукция'!$A$2:$A$500,0),1),"")</f>
        <v/>
      </c>
      <c r="C1094" t="str">
        <f>IFERROR(INDEX('Готовый продукция'!$B$2:$E$500,MATCH(A1094,'Готовый продукция'!$A$2:$A$500,0),2),"")</f>
        <v/>
      </c>
      <c r="D1094" t="e">
        <f>IF(A1094&gt;A1093,INDEX(Нормы!$B$2:$B$1000,MATCH(C1094,Нормы!$A$2:$A$1000,0),1),IF(COUNTIF(Нормы!$A$2:$A$1000,C1094)&gt;=Лист8!I1094,INDEX(Нормы!$B$2:$B$1000,MATCH(C1094,Нормы!$A$2:$A$1000,0)+I1093,1),0))</f>
        <v>#DIV/0!</v>
      </c>
      <c r="E1094" t="e">
        <f>IF(A1094&gt;A1093,INDEX(Нормы!$C$2:$C$1000,MATCH(C1094,Нормы!$A$2:$A$1000,0),1),IF(COUNTIF(Нормы!$A$2:$A$1000,C1094)&gt;=Лист8!I1094,INDEX(Нормы!$C$2:$C$1000,MATCH(C1094,Нормы!$A$2:$A$1000,0)+I1093,1),0))</f>
        <v>#DIV/0!</v>
      </c>
      <c r="F1094" t="e">
        <f>IF(A1094&gt;A1093,INDEX(Нормы!$D$2:$D$1000,MATCH(C1094,Нормы!$A$2:$A$1000,0),1),IF(COUNTIF(Нормы!$A$2:$A$1000,C1094)&gt;=Лист8!I1094,INDEX(Нормы!$D$2:$D$1000,MATCH(C1094,Нормы!$A$2:$A$1000,0)+I1093,1),0))*INDEX('Готовый продукция'!$E$2:$E$500,MATCH(A1094,'Готовый продукция'!$A$2:$A$500,0),1)</f>
        <v>#DIV/0!</v>
      </c>
      <c r="H1094" t="e">
        <f>IF(LEN(D1094)&gt;1,MAX($H$2:H1093)+1,0)</f>
        <v>#DIV/0!</v>
      </c>
      <c r="I1094">
        <f>COUNTIF($A$3:A1094,A1094)</f>
        <v>1092</v>
      </c>
    </row>
    <row r="1095" spans="1:9">
      <c r="A1095" s="2" t="e">
        <f>INDEX('Готовый продукция'!$A$2:$A$500,CEILING(ROW($A1093)/MAX('Готовый продукция'!$J$2:$J$500),1))</f>
        <v>#DIV/0!</v>
      </c>
      <c r="B1095" s="1" t="str">
        <f>IFERROR(INDEX('Готовый продукция'!$B$2:$E$500,MATCH(A1095,'Готовый продукция'!$A$2:$A$500,0),1),"")</f>
        <v/>
      </c>
      <c r="C1095" t="str">
        <f>IFERROR(INDEX('Готовый продукция'!$B$2:$E$500,MATCH(A1095,'Готовый продукция'!$A$2:$A$500,0),2),"")</f>
        <v/>
      </c>
      <c r="D1095" t="e">
        <f>IF(A1095&gt;A1094,INDEX(Нормы!$B$2:$B$1000,MATCH(C1095,Нормы!$A$2:$A$1000,0),1),IF(COUNTIF(Нормы!$A$2:$A$1000,C1095)&gt;=Лист8!I1095,INDEX(Нормы!$B$2:$B$1000,MATCH(C1095,Нормы!$A$2:$A$1000,0)+I1094,1),0))</f>
        <v>#DIV/0!</v>
      </c>
      <c r="E1095" t="e">
        <f>IF(A1095&gt;A1094,INDEX(Нормы!$C$2:$C$1000,MATCH(C1095,Нормы!$A$2:$A$1000,0),1),IF(COUNTIF(Нормы!$A$2:$A$1000,C1095)&gt;=Лист8!I1095,INDEX(Нормы!$C$2:$C$1000,MATCH(C1095,Нормы!$A$2:$A$1000,0)+I1094,1),0))</f>
        <v>#DIV/0!</v>
      </c>
      <c r="F1095" t="e">
        <f>IF(A1095&gt;A1094,INDEX(Нормы!$D$2:$D$1000,MATCH(C1095,Нормы!$A$2:$A$1000,0),1),IF(COUNTIF(Нормы!$A$2:$A$1000,C1095)&gt;=Лист8!I1095,INDEX(Нормы!$D$2:$D$1000,MATCH(C1095,Нормы!$A$2:$A$1000,0)+I1094,1),0))*INDEX('Готовый продукция'!$E$2:$E$500,MATCH(A1095,'Готовый продукция'!$A$2:$A$500,0),1)</f>
        <v>#DIV/0!</v>
      </c>
      <c r="H1095" t="e">
        <f>IF(LEN(D1095)&gt;1,MAX($H$2:H1094)+1,0)</f>
        <v>#DIV/0!</v>
      </c>
      <c r="I1095">
        <f>COUNTIF($A$3:A1095,A1095)</f>
        <v>1093</v>
      </c>
    </row>
    <row r="1096" spans="1:9">
      <c r="A1096" s="2" t="e">
        <f>INDEX('Готовый продукция'!$A$2:$A$500,CEILING(ROW($A1094)/MAX('Готовый продукция'!$J$2:$J$500),1))</f>
        <v>#DIV/0!</v>
      </c>
      <c r="B1096" s="1" t="str">
        <f>IFERROR(INDEX('Готовый продукция'!$B$2:$E$500,MATCH(A1096,'Готовый продукция'!$A$2:$A$500,0),1),"")</f>
        <v/>
      </c>
      <c r="C1096" t="str">
        <f>IFERROR(INDEX('Готовый продукция'!$B$2:$E$500,MATCH(A1096,'Готовый продукция'!$A$2:$A$500,0),2),"")</f>
        <v/>
      </c>
      <c r="D1096" t="e">
        <f>IF(A1096&gt;A1095,INDEX(Нормы!$B$2:$B$1000,MATCH(C1096,Нормы!$A$2:$A$1000,0),1),IF(COUNTIF(Нормы!$A$2:$A$1000,C1096)&gt;=Лист8!I1096,INDEX(Нормы!$B$2:$B$1000,MATCH(C1096,Нормы!$A$2:$A$1000,0)+I1095,1),0))</f>
        <v>#DIV/0!</v>
      </c>
      <c r="E1096" t="e">
        <f>IF(A1096&gt;A1095,INDEX(Нормы!$C$2:$C$1000,MATCH(C1096,Нормы!$A$2:$A$1000,0),1),IF(COUNTIF(Нормы!$A$2:$A$1000,C1096)&gt;=Лист8!I1096,INDEX(Нормы!$C$2:$C$1000,MATCH(C1096,Нормы!$A$2:$A$1000,0)+I1095,1),0))</f>
        <v>#DIV/0!</v>
      </c>
      <c r="F1096" t="e">
        <f>IF(A1096&gt;A1095,INDEX(Нормы!$D$2:$D$1000,MATCH(C1096,Нормы!$A$2:$A$1000,0),1),IF(COUNTIF(Нормы!$A$2:$A$1000,C1096)&gt;=Лист8!I1096,INDEX(Нормы!$D$2:$D$1000,MATCH(C1096,Нормы!$A$2:$A$1000,0)+I1095,1),0))*INDEX('Готовый продукция'!$E$2:$E$500,MATCH(A1096,'Готовый продукция'!$A$2:$A$500,0),1)</f>
        <v>#DIV/0!</v>
      </c>
      <c r="H1096" t="e">
        <f>IF(LEN(D1096)&gt;1,MAX($H$2:H1095)+1,0)</f>
        <v>#DIV/0!</v>
      </c>
      <c r="I1096">
        <f>COUNTIF($A$3:A1096,A1096)</f>
        <v>1094</v>
      </c>
    </row>
    <row r="1097" spans="1:9">
      <c r="A1097" s="2" t="e">
        <f>INDEX('Готовый продукция'!$A$2:$A$500,CEILING(ROW($A1095)/MAX('Готовый продукция'!$J$2:$J$500),1))</f>
        <v>#DIV/0!</v>
      </c>
      <c r="B1097" s="1" t="str">
        <f>IFERROR(INDEX('Готовый продукция'!$B$2:$E$500,MATCH(A1097,'Готовый продукция'!$A$2:$A$500,0),1),"")</f>
        <v/>
      </c>
      <c r="C1097" t="str">
        <f>IFERROR(INDEX('Готовый продукция'!$B$2:$E$500,MATCH(A1097,'Готовый продукция'!$A$2:$A$500,0),2),"")</f>
        <v/>
      </c>
      <c r="D1097" t="e">
        <f>IF(A1097&gt;A1096,INDEX(Нормы!$B$2:$B$1000,MATCH(C1097,Нормы!$A$2:$A$1000,0),1),IF(COUNTIF(Нормы!$A$2:$A$1000,C1097)&gt;=Лист8!I1097,INDEX(Нормы!$B$2:$B$1000,MATCH(C1097,Нормы!$A$2:$A$1000,0)+I1096,1),0))</f>
        <v>#DIV/0!</v>
      </c>
      <c r="E1097" t="e">
        <f>IF(A1097&gt;A1096,INDEX(Нормы!$C$2:$C$1000,MATCH(C1097,Нормы!$A$2:$A$1000,0),1),IF(COUNTIF(Нормы!$A$2:$A$1000,C1097)&gt;=Лист8!I1097,INDEX(Нормы!$C$2:$C$1000,MATCH(C1097,Нормы!$A$2:$A$1000,0)+I1096,1),0))</f>
        <v>#DIV/0!</v>
      </c>
      <c r="F1097" t="e">
        <f>IF(A1097&gt;A1096,INDEX(Нормы!$D$2:$D$1000,MATCH(C1097,Нормы!$A$2:$A$1000,0),1),IF(COUNTIF(Нормы!$A$2:$A$1000,C1097)&gt;=Лист8!I1097,INDEX(Нормы!$D$2:$D$1000,MATCH(C1097,Нормы!$A$2:$A$1000,0)+I1096,1),0))*INDEX('Готовый продукция'!$E$2:$E$500,MATCH(A1097,'Готовый продукция'!$A$2:$A$500,0),1)</f>
        <v>#DIV/0!</v>
      </c>
      <c r="H1097" t="e">
        <f>IF(LEN(D1097)&gt;1,MAX($H$2:H1096)+1,0)</f>
        <v>#DIV/0!</v>
      </c>
      <c r="I1097">
        <f>COUNTIF($A$3:A1097,A1097)</f>
        <v>1095</v>
      </c>
    </row>
    <row r="1098" spans="1:9">
      <c r="A1098" s="2" t="e">
        <f>INDEX('Готовый продукция'!$A$2:$A$500,CEILING(ROW($A1096)/MAX('Готовый продукция'!$J$2:$J$500),1))</f>
        <v>#DIV/0!</v>
      </c>
      <c r="B1098" s="1" t="str">
        <f>IFERROR(INDEX('Готовый продукция'!$B$2:$E$500,MATCH(A1098,'Готовый продукция'!$A$2:$A$500,0),1),"")</f>
        <v/>
      </c>
      <c r="C1098" t="str">
        <f>IFERROR(INDEX('Готовый продукция'!$B$2:$E$500,MATCH(A1098,'Готовый продукция'!$A$2:$A$500,0),2),"")</f>
        <v/>
      </c>
      <c r="D1098" t="e">
        <f>IF(A1098&gt;A1097,INDEX(Нормы!$B$2:$B$1000,MATCH(C1098,Нормы!$A$2:$A$1000,0),1),IF(COUNTIF(Нормы!$A$2:$A$1000,C1098)&gt;=Лист8!I1098,INDEX(Нормы!$B$2:$B$1000,MATCH(C1098,Нормы!$A$2:$A$1000,0)+I1097,1),0))</f>
        <v>#DIV/0!</v>
      </c>
      <c r="E1098" t="e">
        <f>IF(A1098&gt;A1097,INDEX(Нормы!$C$2:$C$1000,MATCH(C1098,Нормы!$A$2:$A$1000,0),1),IF(COUNTIF(Нормы!$A$2:$A$1000,C1098)&gt;=Лист8!I1098,INDEX(Нормы!$C$2:$C$1000,MATCH(C1098,Нормы!$A$2:$A$1000,0)+I1097,1),0))</f>
        <v>#DIV/0!</v>
      </c>
      <c r="F1098" t="e">
        <f>IF(A1098&gt;A1097,INDEX(Нормы!$D$2:$D$1000,MATCH(C1098,Нормы!$A$2:$A$1000,0),1),IF(COUNTIF(Нормы!$A$2:$A$1000,C1098)&gt;=Лист8!I1098,INDEX(Нормы!$D$2:$D$1000,MATCH(C1098,Нормы!$A$2:$A$1000,0)+I1097,1),0))*INDEX('Готовый продукция'!$E$2:$E$500,MATCH(A1098,'Готовый продукция'!$A$2:$A$500,0),1)</f>
        <v>#DIV/0!</v>
      </c>
      <c r="H1098" t="e">
        <f>IF(LEN(D1098)&gt;1,MAX($H$2:H1097)+1,0)</f>
        <v>#DIV/0!</v>
      </c>
      <c r="I1098">
        <f>COUNTIF($A$3:A1098,A1098)</f>
        <v>1096</v>
      </c>
    </row>
    <row r="1099" spans="1:9">
      <c r="A1099" s="2" t="e">
        <f>INDEX('Готовый продукция'!$A$2:$A$500,CEILING(ROW($A1097)/MAX('Готовый продукция'!$J$2:$J$500),1))</f>
        <v>#DIV/0!</v>
      </c>
      <c r="B1099" s="1" t="str">
        <f>IFERROR(INDEX('Готовый продукция'!$B$2:$E$500,MATCH(A1099,'Готовый продукция'!$A$2:$A$500,0),1),"")</f>
        <v/>
      </c>
      <c r="C1099" t="str">
        <f>IFERROR(INDEX('Готовый продукция'!$B$2:$E$500,MATCH(A1099,'Готовый продукция'!$A$2:$A$500,0),2),"")</f>
        <v/>
      </c>
      <c r="D1099" t="e">
        <f>IF(A1099&gt;A1098,INDEX(Нормы!$B$2:$B$1000,MATCH(C1099,Нормы!$A$2:$A$1000,0),1),IF(COUNTIF(Нормы!$A$2:$A$1000,C1099)&gt;=Лист8!I1099,INDEX(Нормы!$B$2:$B$1000,MATCH(C1099,Нормы!$A$2:$A$1000,0)+I1098,1),0))</f>
        <v>#DIV/0!</v>
      </c>
      <c r="E1099" t="e">
        <f>IF(A1099&gt;A1098,INDEX(Нормы!$C$2:$C$1000,MATCH(C1099,Нормы!$A$2:$A$1000,0),1),IF(COUNTIF(Нормы!$A$2:$A$1000,C1099)&gt;=Лист8!I1099,INDEX(Нормы!$C$2:$C$1000,MATCH(C1099,Нормы!$A$2:$A$1000,0)+I1098,1),0))</f>
        <v>#DIV/0!</v>
      </c>
      <c r="F1099" t="e">
        <f>IF(A1099&gt;A1098,INDEX(Нормы!$D$2:$D$1000,MATCH(C1099,Нормы!$A$2:$A$1000,0),1),IF(COUNTIF(Нормы!$A$2:$A$1000,C1099)&gt;=Лист8!I1099,INDEX(Нормы!$D$2:$D$1000,MATCH(C1099,Нормы!$A$2:$A$1000,0)+I1098,1),0))*INDEX('Готовый продукция'!$E$2:$E$500,MATCH(A1099,'Готовый продукция'!$A$2:$A$500,0),1)</f>
        <v>#DIV/0!</v>
      </c>
      <c r="H1099" t="e">
        <f>IF(LEN(D1099)&gt;1,MAX($H$2:H1098)+1,0)</f>
        <v>#DIV/0!</v>
      </c>
      <c r="I1099">
        <f>COUNTIF($A$3:A1099,A1099)</f>
        <v>1097</v>
      </c>
    </row>
    <row r="1100" spans="1:9">
      <c r="A1100" s="2" t="e">
        <f>INDEX('Готовый продукция'!$A$2:$A$500,CEILING(ROW($A1098)/MAX('Готовый продукция'!$J$2:$J$500),1))</f>
        <v>#DIV/0!</v>
      </c>
      <c r="B1100" s="1" t="str">
        <f>IFERROR(INDEX('Готовый продукция'!$B$2:$E$500,MATCH(A1100,'Готовый продукция'!$A$2:$A$500,0),1),"")</f>
        <v/>
      </c>
      <c r="C1100" t="str">
        <f>IFERROR(INDEX('Готовый продукция'!$B$2:$E$500,MATCH(A1100,'Готовый продукция'!$A$2:$A$500,0),2),"")</f>
        <v/>
      </c>
      <c r="D1100" t="e">
        <f>IF(A1100&gt;A1099,INDEX(Нормы!$B$2:$B$1000,MATCH(C1100,Нормы!$A$2:$A$1000,0),1),IF(COUNTIF(Нормы!$A$2:$A$1000,C1100)&gt;=Лист8!I1100,INDEX(Нормы!$B$2:$B$1000,MATCH(C1100,Нормы!$A$2:$A$1000,0)+I1099,1),0))</f>
        <v>#DIV/0!</v>
      </c>
      <c r="E1100" t="e">
        <f>IF(A1100&gt;A1099,INDEX(Нормы!$C$2:$C$1000,MATCH(C1100,Нормы!$A$2:$A$1000,0),1),IF(COUNTIF(Нормы!$A$2:$A$1000,C1100)&gt;=Лист8!I1100,INDEX(Нормы!$C$2:$C$1000,MATCH(C1100,Нормы!$A$2:$A$1000,0)+I1099,1),0))</f>
        <v>#DIV/0!</v>
      </c>
      <c r="F1100" t="e">
        <f>IF(A1100&gt;A1099,INDEX(Нормы!$D$2:$D$1000,MATCH(C1100,Нормы!$A$2:$A$1000,0),1),IF(COUNTIF(Нормы!$A$2:$A$1000,C1100)&gt;=Лист8!I1100,INDEX(Нормы!$D$2:$D$1000,MATCH(C1100,Нормы!$A$2:$A$1000,0)+I1099,1),0))*INDEX('Готовый продукция'!$E$2:$E$500,MATCH(A1100,'Готовый продукция'!$A$2:$A$500,0),1)</f>
        <v>#DIV/0!</v>
      </c>
      <c r="H1100" t="e">
        <f>IF(LEN(D1100)&gt;1,MAX($H$2:H1099)+1,0)</f>
        <v>#DIV/0!</v>
      </c>
      <c r="I1100">
        <f>COUNTIF($A$3:A1100,A1100)</f>
        <v>1098</v>
      </c>
    </row>
    <row r="1101" spans="1:9">
      <c r="A1101" s="2" t="e">
        <f>INDEX('Готовый продукция'!$A$2:$A$500,CEILING(ROW($A1099)/MAX('Готовый продукция'!$J$2:$J$500),1))</f>
        <v>#DIV/0!</v>
      </c>
      <c r="B1101" s="1" t="str">
        <f>IFERROR(INDEX('Готовый продукция'!$B$2:$E$500,MATCH(A1101,'Готовый продукция'!$A$2:$A$500,0),1),"")</f>
        <v/>
      </c>
      <c r="C1101" t="str">
        <f>IFERROR(INDEX('Готовый продукция'!$B$2:$E$500,MATCH(A1101,'Готовый продукция'!$A$2:$A$500,0),2),"")</f>
        <v/>
      </c>
      <c r="D1101" t="e">
        <f>IF(A1101&gt;A1100,INDEX(Нормы!$B$2:$B$1000,MATCH(C1101,Нормы!$A$2:$A$1000,0),1),IF(COUNTIF(Нормы!$A$2:$A$1000,C1101)&gt;=Лист8!I1101,INDEX(Нормы!$B$2:$B$1000,MATCH(C1101,Нормы!$A$2:$A$1000,0)+I1100,1),0))</f>
        <v>#DIV/0!</v>
      </c>
      <c r="E1101" t="e">
        <f>IF(A1101&gt;A1100,INDEX(Нормы!$C$2:$C$1000,MATCH(C1101,Нормы!$A$2:$A$1000,0),1),IF(COUNTIF(Нормы!$A$2:$A$1000,C1101)&gt;=Лист8!I1101,INDEX(Нормы!$C$2:$C$1000,MATCH(C1101,Нормы!$A$2:$A$1000,0)+I1100,1),0))</f>
        <v>#DIV/0!</v>
      </c>
      <c r="F1101" t="e">
        <f>IF(A1101&gt;A1100,INDEX(Нормы!$D$2:$D$1000,MATCH(C1101,Нормы!$A$2:$A$1000,0),1),IF(COUNTIF(Нормы!$A$2:$A$1000,C1101)&gt;=Лист8!I1101,INDEX(Нормы!$D$2:$D$1000,MATCH(C1101,Нормы!$A$2:$A$1000,0)+I1100,1),0))*INDEX('Готовый продукция'!$E$2:$E$500,MATCH(A1101,'Готовый продукция'!$A$2:$A$500,0),1)</f>
        <v>#DIV/0!</v>
      </c>
      <c r="H1101" t="e">
        <f>IF(LEN(D1101)&gt;1,MAX($H$2:H1100)+1,0)</f>
        <v>#DIV/0!</v>
      </c>
      <c r="I1101">
        <f>COUNTIF($A$3:A1101,A1101)</f>
        <v>1099</v>
      </c>
    </row>
    <row r="1102" spans="1:9">
      <c r="A1102" s="2" t="e">
        <f>INDEX('Готовый продукция'!$A$2:$A$500,CEILING(ROW($A1100)/MAX('Готовый продукция'!$J$2:$J$500),1))</f>
        <v>#DIV/0!</v>
      </c>
      <c r="B1102" s="1" t="str">
        <f>IFERROR(INDEX('Готовый продукция'!$B$2:$E$500,MATCH(A1102,'Готовый продукция'!$A$2:$A$500,0),1),"")</f>
        <v/>
      </c>
      <c r="C1102" t="str">
        <f>IFERROR(INDEX('Готовый продукция'!$B$2:$E$500,MATCH(A1102,'Готовый продукция'!$A$2:$A$500,0),2),"")</f>
        <v/>
      </c>
      <c r="D1102" t="e">
        <f>IF(A1102&gt;A1101,INDEX(Нормы!$B$2:$B$1000,MATCH(C1102,Нормы!$A$2:$A$1000,0),1),IF(COUNTIF(Нормы!$A$2:$A$1000,C1102)&gt;=Лист8!I1102,INDEX(Нормы!$B$2:$B$1000,MATCH(C1102,Нормы!$A$2:$A$1000,0)+I1101,1),0))</f>
        <v>#DIV/0!</v>
      </c>
      <c r="E1102" t="e">
        <f>IF(A1102&gt;A1101,INDEX(Нормы!$C$2:$C$1000,MATCH(C1102,Нормы!$A$2:$A$1000,0),1),IF(COUNTIF(Нормы!$A$2:$A$1000,C1102)&gt;=Лист8!I1102,INDEX(Нормы!$C$2:$C$1000,MATCH(C1102,Нормы!$A$2:$A$1000,0)+I1101,1),0))</f>
        <v>#DIV/0!</v>
      </c>
      <c r="F1102" t="e">
        <f>IF(A1102&gt;A1101,INDEX(Нормы!$D$2:$D$1000,MATCH(C1102,Нормы!$A$2:$A$1000,0),1),IF(COUNTIF(Нормы!$A$2:$A$1000,C1102)&gt;=Лист8!I1102,INDEX(Нормы!$D$2:$D$1000,MATCH(C1102,Нормы!$A$2:$A$1000,0)+I1101,1),0))*INDEX('Готовый продукция'!$E$2:$E$500,MATCH(A1102,'Готовый продукция'!$A$2:$A$500,0),1)</f>
        <v>#DIV/0!</v>
      </c>
      <c r="H1102" t="e">
        <f>IF(LEN(D1102)&gt;1,MAX($H$2:H1101)+1,0)</f>
        <v>#DIV/0!</v>
      </c>
      <c r="I1102">
        <f>COUNTIF($A$3:A1102,A1102)</f>
        <v>1100</v>
      </c>
    </row>
    <row r="1103" spans="1:9">
      <c r="A1103" s="2" t="e">
        <f>INDEX('Готовый продукция'!$A$2:$A$500,CEILING(ROW($A1101)/MAX('Готовый продукция'!$J$2:$J$500),1))</f>
        <v>#DIV/0!</v>
      </c>
      <c r="B1103" s="1" t="str">
        <f>IFERROR(INDEX('Готовый продукция'!$B$2:$E$500,MATCH(A1103,'Готовый продукция'!$A$2:$A$500,0),1),"")</f>
        <v/>
      </c>
      <c r="C1103" t="str">
        <f>IFERROR(INDEX('Готовый продукция'!$B$2:$E$500,MATCH(A1103,'Готовый продукция'!$A$2:$A$500,0),2),"")</f>
        <v/>
      </c>
      <c r="D1103" t="e">
        <f>IF(A1103&gt;A1102,INDEX(Нормы!$B$2:$B$1000,MATCH(C1103,Нормы!$A$2:$A$1000,0),1),IF(COUNTIF(Нормы!$A$2:$A$1000,C1103)&gt;=Лист8!I1103,INDEX(Нормы!$B$2:$B$1000,MATCH(C1103,Нормы!$A$2:$A$1000,0)+I1102,1),0))</f>
        <v>#DIV/0!</v>
      </c>
      <c r="E1103" t="e">
        <f>IF(A1103&gt;A1102,INDEX(Нормы!$C$2:$C$1000,MATCH(C1103,Нормы!$A$2:$A$1000,0),1),IF(COUNTIF(Нормы!$A$2:$A$1000,C1103)&gt;=Лист8!I1103,INDEX(Нормы!$C$2:$C$1000,MATCH(C1103,Нормы!$A$2:$A$1000,0)+I1102,1),0))</f>
        <v>#DIV/0!</v>
      </c>
      <c r="F1103" t="e">
        <f>IF(A1103&gt;A1102,INDEX(Нормы!$D$2:$D$1000,MATCH(C1103,Нормы!$A$2:$A$1000,0),1),IF(COUNTIF(Нормы!$A$2:$A$1000,C1103)&gt;=Лист8!I1103,INDEX(Нормы!$D$2:$D$1000,MATCH(C1103,Нормы!$A$2:$A$1000,0)+I1102,1),0))*INDEX('Готовый продукция'!$E$2:$E$500,MATCH(A1103,'Готовый продукция'!$A$2:$A$500,0),1)</f>
        <v>#DIV/0!</v>
      </c>
      <c r="H1103" t="e">
        <f>IF(LEN(D1103)&gt;1,MAX($H$2:H1102)+1,0)</f>
        <v>#DIV/0!</v>
      </c>
      <c r="I1103">
        <f>COUNTIF($A$3:A1103,A1103)</f>
        <v>1101</v>
      </c>
    </row>
    <row r="1104" spans="1:9">
      <c r="A1104" s="2" t="e">
        <f>INDEX('Готовый продукция'!$A$2:$A$500,CEILING(ROW($A1102)/MAX('Готовый продукция'!$J$2:$J$500),1))</f>
        <v>#DIV/0!</v>
      </c>
      <c r="B1104" s="1" t="str">
        <f>IFERROR(INDEX('Готовый продукция'!$B$2:$E$500,MATCH(A1104,'Готовый продукция'!$A$2:$A$500,0),1),"")</f>
        <v/>
      </c>
      <c r="C1104" t="str">
        <f>IFERROR(INDEX('Готовый продукция'!$B$2:$E$500,MATCH(A1104,'Готовый продукция'!$A$2:$A$500,0),2),"")</f>
        <v/>
      </c>
      <c r="D1104" t="e">
        <f>IF(A1104&gt;A1103,INDEX(Нормы!$B$2:$B$1000,MATCH(C1104,Нормы!$A$2:$A$1000,0),1),IF(COUNTIF(Нормы!$A$2:$A$1000,C1104)&gt;=Лист8!I1104,INDEX(Нормы!$B$2:$B$1000,MATCH(C1104,Нормы!$A$2:$A$1000,0)+I1103,1),0))</f>
        <v>#DIV/0!</v>
      </c>
      <c r="E1104" t="e">
        <f>IF(A1104&gt;A1103,INDEX(Нормы!$C$2:$C$1000,MATCH(C1104,Нормы!$A$2:$A$1000,0),1),IF(COUNTIF(Нормы!$A$2:$A$1000,C1104)&gt;=Лист8!I1104,INDEX(Нормы!$C$2:$C$1000,MATCH(C1104,Нормы!$A$2:$A$1000,0)+I1103,1),0))</f>
        <v>#DIV/0!</v>
      </c>
      <c r="F1104" t="e">
        <f>IF(A1104&gt;A1103,INDEX(Нормы!$D$2:$D$1000,MATCH(C1104,Нормы!$A$2:$A$1000,0),1),IF(COUNTIF(Нормы!$A$2:$A$1000,C1104)&gt;=Лист8!I1104,INDEX(Нормы!$D$2:$D$1000,MATCH(C1104,Нормы!$A$2:$A$1000,0)+I1103,1),0))*INDEX('Готовый продукция'!$E$2:$E$500,MATCH(A1104,'Готовый продукция'!$A$2:$A$500,0),1)</f>
        <v>#DIV/0!</v>
      </c>
      <c r="H1104" t="e">
        <f>IF(LEN(D1104)&gt;1,MAX($H$2:H1103)+1,0)</f>
        <v>#DIV/0!</v>
      </c>
      <c r="I1104">
        <f>COUNTIF($A$3:A1104,A1104)</f>
        <v>1102</v>
      </c>
    </row>
    <row r="1105" spans="1:9">
      <c r="A1105" s="2" t="e">
        <f>INDEX('Готовый продукция'!$A$2:$A$500,CEILING(ROW($A1103)/MAX('Готовый продукция'!$J$2:$J$500),1))</f>
        <v>#DIV/0!</v>
      </c>
      <c r="B1105" s="1" t="str">
        <f>IFERROR(INDEX('Готовый продукция'!$B$2:$E$500,MATCH(A1105,'Готовый продукция'!$A$2:$A$500,0),1),"")</f>
        <v/>
      </c>
      <c r="C1105" t="str">
        <f>IFERROR(INDEX('Готовый продукция'!$B$2:$E$500,MATCH(A1105,'Готовый продукция'!$A$2:$A$500,0),2),"")</f>
        <v/>
      </c>
      <c r="D1105" t="e">
        <f>IF(A1105&gt;A1104,INDEX(Нормы!$B$2:$B$1000,MATCH(C1105,Нормы!$A$2:$A$1000,0),1),IF(COUNTIF(Нормы!$A$2:$A$1000,C1105)&gt;=Лист8!I1105,INDEX(Нормы!$B$2:$B$1000,MATCH(C1105,Нормы!$A$2:$A$1000,0)+I1104,1),0))</f>
        <v>#DIV/0!</v>
      </c>
      <c r="E1105" t="e">
        <f>IF(A1105&gt;A1104,INDEX(Нормы!$C$2:$C$1000,MATCH(C1105,Нормы!$A$2:$A$1000,0),1),IF(COUNTIF(Нормы!$A$2:$A$1000,C1105)&gt;=Лист8!I1105,INDEX(Нормы!$C$2:$C$1000,MATCH(C1105,Нормы!$A$2:$A$1000,0)+I1104,1),0))</f>
        <v>#DIV/0!</v>
      </c>
      <c r="F1105" t="e">
        <f>IF(A1105&gt;A1104,INDEX(Нормы!$D$2:$D$1000,MATCH(C1105,Нормы!$A$2:$A$1000,0),1),IF(COUNTIF(Нормы!$A$2:$A$1000,C1105)&gt;=Лист8!I1105,INDEX(Нормы!$D$2:$D$1000,MATCH(C1105,Нормы!$A$2:$A$1000,0)+I1104,1),0))*INDEX('Готовый продукция'!$E$2:$E$500,MATCH(A1105,'Готовый продукция'!$A$2:$A$500,0),1)</f>
        <v>#DIV/0!</v>
      </c>
      <c r="H1105" t="e">
        <f>IF(LEN(D1105)&gt;1,MAX($H$2:H1104)+1,0)</f>
        <v>#DIV/0!</v>
      </c>
      <c r="I1105">
        <f>COUNTIF($A$3:A1105,A1105)</f>
        <v>1103</v>
      </c>
    </row>
    <row r="1106" spans="1:9">
      <c r="A1106" s="2" t="e">
        <f>INDEX('Готовый продукция'!$A$2:$A$500,CEILING(ROW($A1104)/MAX('Готовый продукция'!$J$2:$J$500),1))</f>
        <v>#DIV/0!</v>
      </c>
      <c r="B1106" s="1" t="str">
        <f>IFERROR(INDEX('Готовый продукция'!$B$2:$E$500,MATCH(A1106,'Готовый продукция'!$A$2:$A$500,0),1),"")</f>
        <v/>
      </c>
      <c r="C1106" t="str">
        <f>IFERROR(INDEX('Готовый продукция'!$B$2:$E$500,MATCH(A1106,'Готовый продукция'!$A$2:$A$500,0),2),"")</f>
        <v/>
      </c>
      <c r="D1106" t="e">
        <f>IF(A1106&gt;A1105,INDEX(Нормы!$B$2:$B$1000,MATCH(C1106,Нормы!$A$2:$A$1000,0),1),IF(COUNTIF(Нормы!$A$2:$A$1000,C1106)&gt;=Лист8!I1106,INDEX(Нормы!$B$2:$B$1000,MATCH(C1106,Нормы!$A$2:$A$1000,0)+I1105,1),0))</f>
        <v>#DIV/0!</v>
      </c>
      <c r="E1106" t="e">
        <f>IF(A1106&gt;A1105,INDEX(Нормы!$C$2:$C$1000,MATCH(C1106,Нормы!$A$2:$A$1000,0),1),IF(COUNTIF(Нормы!$A$2:$A$1000,C1106)&gt;=Лист8!I1106,INDEX(Нормы!$C$2:$C$1000,MATCH(C1106,Нормы!$A$2:$A$1000,0)+I1105,1),0))</f>
        <v>#DIV/0!</v>
      </c>
      <c r="F1106" t="e">
        <f>IF(A1106&gt;A1105,INDEX(Нормы!$D$2:$D$1000,MATCH(C1106,Нормы!$A$2:$A$1000,0),1),IF(COUNTIF(Нормы!$A$2:$A$1000,C1106)&gt;=Лист8!I1106,INDEX(Нормы!$D$2:$D$1000,MATCH(C1106,Нормы!$A$2:$A$1000,0)+I1105,1),0))*INDEX('Готовый продукция'!$E$2:$E$500,MATCH(A1106,'Готовый продукция'!$A$2:$A$500,0),1)</f>
        <v>#DIV/0!</v>
      </c>
      <c r="H1106" t="e">
        <f>IF(LEN(D1106)&gt;1,MAX($H$2:H1105)+1,0)</f>
        <v>#DIV/0!</v>
      </c>
      <c r="I1106">
        <f>COUNTIF($A$3:A1106,A1106)</f>
        <v>1104</v>
      </c>
    </row>
    <row r="1107" spans="1:9">
      <c r="A1107" s="2" t="e">
        <f>INDEX('Готовый продукция'!$A$2:$A$500,CEILING(ROW($A1105)/MAX('Готовый продукция'!$J$2:$J$500),1))</f>
        <v>#DIV/0!</v>
      </c>
      <c r="B1107" s="1" t="str">
        <f>IFERROR(INDEX('Готовый продукция'!$B$2:$E$500,MATCH(A1107,'Готовый продукция'!$A$2:$A$500,0),1),"")</f>
        <v/>
      </c>
      <c r="C1107" t="str">
        <f>IFERROR(INDEX('Готовый продукция'!$B$2:$E$500,MATCH(A1107,'Готовый продукция'!$A$2:$A$500,0),2),"")</f>
        <v/>
      </c>
      <c r="D1107" t="e">
        <f>IF(A1107&gt;A1106,INDEX(Нормы!$B$2:$B$1000,MATCH(C1107,Нормы!$A$2:$A$1000,0),1),IF(COUNTIF(Нормы!$A$2:$A$1000,C1107)&gt;=Лист8!I1107,INDEX(Нормы!$B$2:$B$1000,MATCH(C1107,Нормы!$A$2:$A$1000,0)+I1106,1),0))</f>
        <v>#DIV/0!</v>
      </c>
      <c r="E1107" t="e">
        <f>IF(A1107&gt;A1106,INDEX(Нормы!$C$2:$C$1000,MATCH(C1107,Нормы!$A$2:$A$1000,0),1),IF(COUNTIF(Нормы!$A$2:$A$1000,C1107)&gt;=Лист8!I1107,INDEX(Нормы!$C$2:$C$1000,MATCH(C1107,Нормы!$A$2:$A$1000,0)+I1106,1),0))</f>
        <v>#DIV/0!</v>
      </c>
      <c r="F1107" t="e">
        <f>IF(A1107&gt;A1106,INDEX(Нормы!$D$2:$D$1000,MATCH(C1107,Нормы!$A$2:$A$1000,0),1),IF(COUNTIF(Нормы!$A$2:$A$1000,C1107)&gt;=Лист8!I1107,INDEX(Нормы!$D$2:$D$1000,MATCH(C1107,Нормы!$A$2:$A$1000,0)+I1106,1),0))*INDEX('Готовый продукция'!$E$2:$E$500,MATCH(A1107,'Готовый продукция'!$A$2:$A$500,0),1)</f>
        <v>#DIV/0!</v>
      </c>
      <c r="H1107" t="e">
        <f>IF(LEN(D1107)&gt;1,MAX($H$2:H1106)+1,0)</f>
        <v>#DIV/0!</v>
      </c>
      <c r="I1107">
        <f>COUNTIF($A$3:A1107,A1107)</f>
        <v>1105</v>
      </c>
    </row>
    <row r="1108" spans="1:9">
      <c r="A1108" s="2" t="e">
        <f>INDEX('Готовый продукция'!$A$2:$A$500,CEILING(ROW($A1106)/MAX('Готовый продукция'!$J$2:$J$500),1))</f>
        <v>#DIV/0!</v>
      </c>
      <c r="B1108" s="1" t="str">
        <f>IFERROR(INDEX('Готовый продукция'!$B$2:$E$500,MATCH(A1108,'Готовый продукция'!$A$2:$A$500,0),1),"")</f>
        <v/>
      </c>
      <c r="C1108" t="str">
        <f>IFERROR(INDEX('Готовый продукция'!$B$2:$E$500,MATCH(A1108,'Готовый продукция'!$A$2:$A$500,0),2),"")</f>
        <v/>
      </c>
      <c r="D1108" t="e">
        <f>IF(A1108&gt;A1107,INDEX(Нормы!$B$2:$B$1000,MATCH(C1108,Нормы!$A$2:$A$1000,0),1),IF(COUNTIF(Нормы!$A$2:$A$1000,C1108)&gt;=Лист8!I1108,INDEX(Нормы!$B$2:$B$1000,MATCH(C1108,Нормы!$A$2:$A$1000,0)+I1107,1),0))</f>
        <v>#DIV/0!</v>
      </c>
      <c r="E1108" t="e">
        <f>IF(A1108&gt;A1107,INDEX(Нормы!$C$2:$C$1000,MATCH(C1108,Нормы!$A$2:$A$1000,0),1),IF(COUNTIF(Нормы!$A$2:$A$1000,C1108)&gt;=Лист8!I1108,INDEX(Нормы!$C$2:$C$1000,MATCH(C1108,Нормы!$A$2:$A$1000,0)+I1107,1),0))</f>
        <v>#DIV/0!</v>
      </c>
      <c r="F1108" t="e">
        <f>IF(A1108&gt;A1107,INDEX(Нормы!$D$2:$D$1000,MATCH(C1108,Нормы!$A$2:$A$1000,0),1),IF(COUNTIF(Нормы!$A$2:$A$1000,C1108)&gt;=Лист8!I1108,INDEX(Нормы!$D$2:$D$1000,MATCH(C1108,Нормы!$A$2:$A$1000,0)+I1107,1),0))*INDEX('Готовый продукция'!$E$2:$E$500,MATCH(A1108,'Готовый продукция'!$A$2:$A$500,0),1)</f>
        <v>#DIV/0!</v>
      </c>
      <c r="H1108" t="e">
        <f>IF(LEN(D1108)&gt;1,MAX($H$2:H1107)+1,0)</f>
        <v>#DIV/0!</v>
      </c>
      <c r="I1108">
        <f>COUNTIF($A$3:A1108,A1108)</f>
        <v>1106</v>
      </c>
    </row>
    <row r="1109" spans="1:9">
      <c r="A1109" s="2" t="e">
        <f>INDEX('Готовый продукция'!$A$2:$A$500,CEILING(ROW($A1107)/MAX('Готовый продукция'!$J$2:$J$500),1))</f>
        <v>#DIV/0!</v>
      </c>
      <c r="B1109" s="1" t="str">
        <f>IFERROR(INDEX('Готовый продукция'!$B$2:$E$500,MATCH(A1109,'Готовый продукция'!$A$2:$A$500,0),1),"")</f>
        <v/>
      </c>
      <c r="C1109" t="str">
        <f>IFERROR(INDEX('Готовый продукция'!$B$2:$E$500,MATCH(A1109,'Готовый продукция'!$A$2:$A$500,0),2),"")</f>
        <v/>
      </c>
      <c r="D1109" t="e">
        <f>IF(A1109&gt;A1108,INDEX(Нормы!$B$2:$B$1000,MATCH(C1109,Нормы!$A$2:$A$1000,0),1),IF(COUNTIF(Нормы!$A$2:$A$1000,C1109)&gt;=Лист8!I1109,INDEX(Нормы!$B$2:$B$1000,MATCH(C1109,Нормы!$A$2:$A$1000,0)+I1108,1),0))</f>
        <v>#DIV/0!</v>
      </c>
      <c r="E1109" t="e">
        <f>IF(A1109&gt;A1108,INDEX(Нормы!$C$2:$C$1000,MATCH(C1109,Нормы!$A$2:$A$1000,0),1),IF(COUNTIF(Нормы!$A$2:$A$1000,C1109)&gt;=Лист8!I1109,INDEX(Нормы!$C$2:$C$1000,MATCH(C1109,Нормы!$A$2:$A$1000,0)+I1108,1),0))</f>
        <v>#DIV/0!</v>
      </c>
      <c r="F1109" t="e">
        <f>IF(A1109&gt;A1108,INDEX(Нормы!$D$2:$D$1000,MATCH(C1109,Нормы!$A$2:$A$1000,0),1),IF(COUNTIF(Нормы!$A$2:$A$1000,C1109)&gt;=Лист8!I1109,INDEX(Нормы!$D$2:$D$1000,MATCH(C1109,Нормы!$A$2:$A$1000,0)+I1108,1),0))*INDEX('Готовый продукция'!$E$2:$E$500,MATCH(A1109,'Готовый продукция'!$A$2:$A$500,0),1)</f>
        <v>#DIV/0!</v>
      </c>
      <c r="H1109" t="e">
        <f>IF(LEN(D1109)&gt;1,MAX($H$2:H1108)+1,0)</f>
        <v>#DIV/0!</v>
      </c>
      <c r="I1109">
        <f>COUNTIF($A$3:A1109,A1109)</f>
        <v>1107</v>
      </c>
    </row>
    <row r="1110" spans="1:9">
      <c r="A1110" s="2" t="e">
        <f>INDEX('Готовый продукция'!$A$2:$A$500,CEILING(ROW($A1108)/MAX('Готовый продукция'!$J$2:$J$500),1))</f>
        <v>#DIV/0!</v>
      </c>
      <c r="B1110" s="1" t="str">
        <f>IFERROR(INDEX('Готовый продукция'!$B$2:$E$500,MATCH(A1110,'Готовый продукция'!$A$2:$A$500,0),1),"")</f>
        <v/>
      </c>
      <c r="C1110" t="str">
        <f>IFERROR(INDEX('Готовый продукция'!$B$2:$E$500,MATCH(A1110,'Готовый продукция'!$A$2:$A$500,0),2),"")</f>
        <v/>
      </c>
      <c r="D1110" t="e">
        <f>IF(A1110&gt;A1109,INDEX(Нормы!$B$2:$B$1000,MATCH(C1110,Нормы!$A$2:$A$1000,0),1),IF(COUNTIF(Нормы!$A$2:$A$1000,C1110)&gt;=Лист8!I1110,INDEX(Нормы!$B$2:$B$1000,MATCH(C1110,Нормы!$A$2:$A$1000,0)+I1109,1),0))</f>
        <v>#DIV/0!</v>
      </c>
      <c r="E1110" t="e">
        <f>IF(A1110&gt;A1109,INDEX(Нормы!$C$2:$C$1000,MATCH(C1110,Нормы!$A$2:$A$1000,0),1),IF(COUNTIF(Нормы!$A$2:$A$1000,C1110)&gt;=Лист8!I1110,INDEX(Нормы!$C$2:$C$1000,MATCH(C1110,Нормы!$A$2:$A$1000,0)+I1109,1),0))</f>
        <v>#DIV/0!</v>
      </c>
      <c r="F1110" t="e">
        <f>IF(A1110&gt;A1109,INDEX(Нормы!$D$2:$D$1000,MATCH(C1110,Нормы!$A$2:$A$1000,0),1),IF(COUNTIF(Нормы!$A$2:$A$1000,C1110)&gt;=Лист8!I1110,INDEX(Нормы!$D$2:$D$1000,MATCH(C1110,Нормы!$A$2:$A$1000,0)+I1109,1),0))*INDEX('Готовый продукция'!$E$2:$E$500,MATCH(A1110,'Готовый продукция'!$A$2:$A$500,0),1)</f>
        <v>#DIV/0!</v>
      </c>
      <c r="H1110" t="e">
        <f>IF(LEN(D1110)&gt;1,MAX($H$2:H1109)+1,0)</f>
        <v>#DIV/0!</v>
      </c>
      <c r="I1110">
        <f>COUNTIF($A$3:A1110,A1110)</f>
        <v>1108</v>
      </c>
    </row>
    <row r="1111" spans="1:9">
      <c r="A1111" s="2" t="e">
        <f>INDEX('Готовый продукция'!$A$2:$A$500,CEILING(ROW($A1109)/MAX('Готовый продукция'!$J$2:$J$500),1))</f>
        <v>#DIV/0!</v>
      </c>
      <c r="B1111" s="1" t="str">
        <f>IFERROR(INDEX('Готовый продукция'!$B$2:$E$500,MATCH(A1111,'Готовый продукция'!$A$2:$A$500,0),1),"")</f>
        <v/>
      </c>
      <c r="C1111" t="str">
        <f>IFERROR(INDEX('Готовый продукция'!$B$2:$E$500,MATCH(A1111,'Готовый продукция'!$A$2:$A$500,0),2),"")</f>
        <v/>
      </c>
      <c r="D1111" t="e">
        <f>IF(A1111&gt;A1110,INDEX(Нормы!$B$2:$B$1000,MATCH(C1111,Нормы!$A$2:$A$1000,0),1),IF(COUNTIF(Нормы!$A$2:$A$1000,C1111)&gt;=Лист8!I1111,INDEX(Нормы!$B$2:$B$1000,MATCH(C1111,Нормы!$A$2:$A$1000,0)+I1110,1),0))</f>
        <v>#DIV/0!</v>
      </c>
      <c r="E1111" t="e">
        <f>IF(A1111&gt;A1110,INDEX(Нормы!$C$2:$C$1000,MATCH(C1111,Нормы!$A$2:$A$1000,0),1),IF(COUNTIF(Нормы!$A$2:$A$1000,C1111)&gt;=Лист8!I1111,INDEX(Нормы!$C$2:$C$1000,MATCH(C1111,Нормы!$A$2:$A$1000,0)+I1110,1),0))</f>
        <v>#DIV/0!</v>
      </c>
      <c r="F1111" t="e">
        <f>IF(A1111&gt;A1110,INDEX(Нормы!$D$2:$D$1000,MATCH(C1111,Нормы!$A$2:$A$1000,0),1),IF(COUNTIF(Нормы!$A$2:$A$1000,C1111)&gt;=Лист8!I1111,INDEX(Нормы!$D$2:$D$1000,MATCH(C1111,Нормы!$A$2:$A$1000,0)+I1110,1),0))*INDEX('Готовый продукция'!$E$2:$E$500,MATCH(A1111,'Готовый продукция'!$A$2:$A$500,0),1)</f>
        <v>#DIV/0!</v>
      </c>
      <c r="H1111" t="e">
        <f>IF(LEN(D1111)&gt;1,MAX($H$2:H1110)+1,0)</f>
        <v>#DIV/0!</v>
      </c>
      <c r="I1111">
        <f>COUNTIF($A$3:A1111,A1111)</f>
        <v>1109</v>
      </c>
    </row>
    <row r="1112" spans="1:9">
      <c r="A1112" s="2" t="e">
        <f>INDEX('Готовый продукция'!$A$2:$A$500,CEILING(ROW($A1110)/MAX('Готовый продукция'!$J$2:$J$500),1))</f>
        <v>#DIV/0!</v>
      </c>
      <c r="B1112" s="1" t="str">
        <f>IFERROR(INDEX('Готовый продукция'!$B$2:$E$500,MATCH(A1112,'Готовый продукция'!$A$2:$A$500,0),1),"")</f>
        <v/>
      </c>
      <c r="C1112" t="str">
        <f>IFERROR(INDEX('Готовый продукция'!$B$2:$E$500,MATCH(A1112,'Готовый продукция'!$A$2:$A$500,0),2),"")</f>
        <v/>
      </c>
      <c r="D1112" t="e">
        <f>IF(A1112&gt;A1111,INDEX(Нормы!$B$2:$B$1000,MATCH(C1112,Нормы!$A$2:$A$1000,0),1),IF(COUNTIF(Нормы!$A$2:$A$1000,C1112)&gt;=Лист8!I1112,INDEX(Нормы!$B$2:$B$1000,MATCH(C1112,Нормы!$A$2:$A$1000,0)+I1111,1),0))</f>
        <v>#DIV/0!</v>
      </c>
      <c r="E1112" t="e">
        <f>IF(A1112&gt;A1111,INDEX(Нормы!$C$2:$C$1000,MATCH(C1112,Нормы!$A$2:$A$1000,0),1),IF(COUNTIF(Нормы!$A$2:$A$1000,C1112)&gt;=Лист8!I1112,INDEX(Нормы!$C$2:$C$1000,MATCH(C1112,Нормы!$A$2:$A$1000,0)+I1111,1),0))</f>
        <v>#DIV/0!</v>
      </c>
      <c r="F1112" t="e">
        <f>IF(A1112&gt;A1111,INDEX(Нормы!$D$2:$D$1000,MATCH(C1112,Нормы!$A$2:$A$1000,0),1),IF(COUNTIF(Нормы!$A$2:$A$1000,C1112)&gt;=Лист8!I1112,INDEX(Нормы!$D$2:$D$1000,MATCH(C1112,Нормы!$A$2:$A$1000,0)+I1111,1),0))*INDEX('Готовый продукция'!$E$2:$E$500,MATCH(A1112,'Готовый продукция'!$A$2:$A$500,0),1)</f>
        <v>#DIV/0!</v>
      </c>
      <c r="H1112" t="e">
        <f>IF(LEN(D1112)&gt;1,MAX($H$2:H1111)+1,0)</f>
        <v>#DIV/0!</v>
      </c>
      <c r="I1112">
        <f>COUNTIF($A$3:A1112,A1112)</f>
        <v>1110</v>
      </c>
    </row>
    <row r="1113" spans="1:9">
      <c r="A1113" s="2" t="e">
        <f>INDEX('Готовый продукция'!$A$2:$A$500,CEILING(ROW($A1111)/MAX('Готовый продукция'!$J$2:$J$500),1))</f>
        <v>#DIV/0!</v>
      </c>
      <c r="B1113" s="1" t="str">
        <f>IFERROR(INDEX('Готовый продукция'!$B$2:$E$500,MATCH(A1113,'Готовый продукция'!$A$2:$A$500,0),1),"")</f>
        <v/>
      </c>
      <c r="C1113" t="str">
        <f>IFERROR(INDEX('Готовый продукция'!$B$2:$E$500,MATCH(A1113,'Готовый продукция'!$A$2:$A$500,0),2),"")</f>
        <v/>
      </c>
      <c r="D1113" t="e">
        <f>IF(A1113&gt;A1112,INDEX(Нормы!$B$2:$B$1000,MATCH(C1113,Нормы!$A$2:$A$1000,0),1),IF(COUNTIF(Нормы!$A$2:$A$1000,C1113)&gt;=Лист8!I1113,INDEX(Нормы!$B$2:$B$1000,MATCH(C1113,Нормы!$A$2:$A$1000,0)+I1112,1),0))</f>
        <v>#DIV/0!</v>
      </c>
      <c r="E1113" t="e">
        <f>IF(A1113&gt;A1112,INDEX(Нормы!$C$2:$C$1000,MATCH(C1113,Нормы!$A$2:$A$1000,0),1),IF(COUNTIF(Нормы!$A$2:$A$1000,C1113)&gt;=Лист8!I1113,INDEX(Нормы!$C$2:$C$1000,MATCH(C1113,Нормы!$A$2:$A$1000,0)+I1112,1),0))</f>
        <v>#DIV/0!</v>
      </c>
      <c r="F1113" t="e">
        <f>IF(A1113&gt;A1112,INDEX(Нормы!$D$2:$D$1000,MATCH(C1113,Нормы!$A$2:$A$1000,0),1),IF(COUNTIF(Нормы!$A$2:$A$1000,C1113)&gt;=Лист8!I1113,INDEX(Нормы!$D$2:$D$1000,MATCH(C1113,Нормы!$A$2:$A$1000,0)+I1112,1),0))*INDEX('Готовый продукция'!$E$2:$E$500,MATCH(A1113,'Готовый продукция'!$A$2:$A$500,0),1)</f>
        <v>#DIV/0!</v>
      </c>
      <c r="H1113" t="e">
        <f>IF(LEN(D1113)&gt;1,MAX($H$2:H1112)+1,0)</f>
        <v>#DIV/0!</v>
      </c>
      <c r="I1113">
        <f>COUNTIF($A$3:A1113,A1113)</f>
        <v>1111</v>
      </c>
    </row>
    <row r="1114" spans="1:9">
      <c r="A1114" s="2" t="e">
        <f>INDEX('Готовый продукция'!$A$2:$A$500,CEILING(ROW($A1112)/MAX('Готовый продукция'!$J$2:$J$500),1))</f>
        <v>#DIV/0!</v>
      </c>
      <c r="B1114" s="1" t="str">
        <f>IFERROR(INDEX('Готовый продукция'!$B$2:$E$500,MATCH(A1114,'Готовый продукция'!$A$2:$A$500,0),1),"")</f>
        <v/>
      </c>
      <c r="C1114" t="str">
        <f>IFERROR(INDEX('Готовый продукция'!$B$2:$E$500,MATCH(A1114,'Готовый продукция'!$A$2:$A$500,0),2),"")</f>
        <v/>
      </c>
      <c r="D1114" t="e">
        <f>IF(A1114&gt;A1113,INDEX(Нормы!$B$2:$B$1000,MATCH(C1114,Нормы!$A$2:$A$1000,0),1),IF(COUNTIF(Нормы!$A$2:$A$1000,C1114)&gt;=Лист8!I1114,INDEX(Нормы!$B$2:$B$1000,MATCH(C1114,Нормы!$A$2:$A$1000,0)+I1113,1),0))</f>
        <v>#DIV/0!</v>
      </c>
      <c r="E1114" t="e">
        <f>IF(A1114&gt;A1113,INDEX(Нормы!$C$2:$C$1000,MATCH(C1114,Нормы!$A$2:$A$1000,0),1),IF(COUNTIF(Нормы!$A$2:$A$1000,C1114)&gt;=Лист8!I1114,INDEX(Нормы!$C$2:$C$1000,MATCH(C1114,Нормы!$A$2:$A$1000,0)+I1113,1),0))</f>
        <v>#DIV/0!</v>
      </c>
      <c r="F1114" t="e">
        <f>IF(A1114&gt;A1113,INDEX(Нормы!$D$2:$D$1000,MATCH(C1114,Нормы!$A$2:$A$1000,0),1),IF(COUNTIF(Нормы!$A$2:$A$1000,C1114)&gt;=Лист8!I1114,INDEX(Нормы!$D$2:$D$1000,MATCH(C1114,Нормы!$A$2:$A$1000,0)+I1113,1),0))*INDEX('Готовый продукция'!$E$2:$E$500,MATCH(A1114,'Готовый продукция'!$A$2:$A$500,0),1)</f>
        <v>#DIV/0!</v>
      </c>
      <c r="H1114" t="e">
        <f>IF(LEN(D1114)&gt;1,MAX($H$2:H1113)+1,0)</f>
        <v>#DIV/0!</v>
      </c>
      <c r="I1114">
        <f>COUNTIF($A$3:A1114,A1114)</f>
        <v>1112</v>
      </c>
    </row>
    <row r="1115" spans="1:9">
      <c r="A1115" s="2" t="e">
        <f>INDEX('Готовый продукция'!$A$2:$A$500,CEILING(ROW($A1113)/MAX('Готовый продукция'!$J$2:$J$500),1))</f>
        <v>#DIV/0!</v>
      </c>
      <c r="B1115" s="1" t="str">
        <f>IFERROR(INDEX('Готовый продукция'!$B$2:$E$500,MATCH(A1115,'Готовый продукция'!$A$2:$A$500,0),1),"")</f>
        <v/>
      </c>
      <c r="C1115" t="str">
        <f>IFERROR(INDEX('Готовый продукция'!$B$2:$E$500,MATCH(A1115,'Готовый продукция'!$A$2:$A$500,0),2),"")</f>
        <v/>
      </c>
      <c r="D1115" t="e">
        <f>IF(A1115&gt;A1114,INDEX(Нормы!$B$2:$B$1000,MATCH(C1115,Нормы!$A$2:$A$1000,0),1),IF(COUNTIF(Нормы!$A$2:$A$1000,C1115)&gt;=Лист8!I1115,INDEX(Нормы!$B$2:$B$1000,MATCH(C1115,Нормы!$A$2:$A$1000,0)+I1114,1),0))</f>
        <v>#DIV/0!</v>
      </c>
      <c r="E1115" t="e">
        <f>IF(A1115&gt;A1114,INDEX(Нормы!$C$2:$C$1000,MATCH(C1115,Нормы!$A$2:$A$1000,0),1),IF(COUNTIF(Нормы!$A$2:$A$1000,C1115)&gt;=Лист8!I1115,INDEX(Нормы!$C$2:$C$1000,MATCH(C1115,Нормы!$A$2:$A$1000,0)+I1114,1),0))</f>
        <v>#DIV/0!</v>
      </c>
      <c r="F1115" t="e">
        <f>IF(A1115&gt;A1114,INDEX(Нормы!$D$2:$D$1000,MATCH(C1115,Нормы!$A$2:$A$1000,0),1),IF(COUNTIF(Нормы!$A$2:$A$1000,C1115)&gt;=Лист8!I1115,INDEX(Нормы!$D$2:$D$1000,MATCH(C1115,Нормы!$A$2:$A$1000,0)+I1114,1),0))*INDEX('Готовый продукция'!$E$2:$E$500,MATCH(A1115,'Готовый продукция'!$A$2:$A$500,0),1)</f>
        <v>#DIV/0!</v>
      </c>
      <c r="H1115" t="e">
        <f>IF(LEN(D1115)&gt;1,MAX($H$2:H1114)+1,0)</f>
        <v>#DIV/0!</v>
      </c>
      <c r="I1115">
        <f>COUNTIF($A$3:A1115,A1115)</f>
        <v>1113</v>
      </c>
    </row>
    <row r="1116" spans="1:9">
      <c r="A1116" s="2" t="e">
        <f>INDEX('Готовый продукция'!$A$2:$A$500,CEILING(ROW($A1114)/MAX('Готовый продукция'!$J$2:$J$500),1))</f>
        <v>#DIV/0!</v>
      </c>
      <c r="B1116" s="1" t="str">
        <f>IFERROR(INDEX('Готовый продукция'!$B$2:$E$500,MATCH(A1116,'Готовый продукция'!$A$2:$A$500,0),1),"")</f>
        <v/>
      </c>
      <c r="C1116" t="str">
        <f>IFERROR(INDEX('Готовый продукция'!$B$2:$E$500,MATCH(A1116,'Готовый продукция'!$A$2:$A$500,0),2),"")</f>
        <v/>
      </c>
      <c r="D1116" t="e">
        <f>IF(A1116&gt;A1115,INDEX(Нормы!$B$2:$B$1000,MATCH(C1116,Нормы!$A$2:$A$1000,0),1),IF(COUNTIF(Нормы!$A$2:$A$1000,C1116)&gt;=Лист8!I1116,INDEX(Нормы!$B$2:$B$1000,MATCH(C1116,Нормы!$A$2:$A$1000,0)+I1115,1),0))</f>
        <v>#DIV/0!</v>
      </c>
      <c r="E1116" t="e">
        <f>IF(A1116&gt;A1115,INDEX(Нормы!$C$2:$C$1000,MATCH(C1116,Нормы!$A$2:$A$1000,0),1),IF(COUNTIF(Нормы!$A$2:$A$1000,C1116)&gt;=Лист8!I1116,INDEX(Нормы!$C$2:$C$1000,MATCH(C1116,Нормы!$A$2:$A$1000,0)+I1115,1),0))</f>
        <v>#DIV/0!</v>
      </c>
      <c r="F1116" t="e">
        <f>IF(A1116&gt;A1115,INDEX(Нормы!$D$2:$D$1000,MATCH(C1116,Нормы!$A$2:$A$1000,0),1),IF(COUNTIF(Нормы!$A$2:$A$1000,C1116)&gt;=Лист8!I1116,INDEX(Нормы!$D$2:$D$1000,MATCH(C1116,Нормы!$A$2:$A$1000,0)+I1115,1),0))*INDEX('Готовый продукция'!$E$2:$E$500,MATCH(A1116,'Готовый продукция'!$A$2:$A$500,0),1)</f>
        <v>#DIV/0!</v>
      </c>
      <c r="H1116" t="e">
        <f>IF(LEN(D1116)&gt;1,MAX($H$2:H1115)+1,0)</f>
        <v>#DIV/0!</v>
      </c>
      <c r="I1116">
        <f>COUNTIF($A$3:A1116,A1116)</f>
        <v>1114</v>
      </c>
    </row>
    <row r="1117" spans="1:9">
      <c r="A1117" s="2" t="e">
        <f>INDEX('Готовый продукция'!$A$2:$A$500,CEILING(ROW($A1115)/MAX('Готовый продукция'!$J$2:$J$500),1))</f>
        <v>#DIV/0!</v>
      </c>
      <c r="B1117" s="1" t="str">
        <f>IFERROR(INDEX('Готовый продукция'!$B$2:$E$500,MATCH(A1117,'Готовый продукция'!$A$2:$A$500,0),1),"")</f>
        <v/>
      </c>
      <c r="C1117" t="str">
        <f>IFERROR(INDEX('Готовый продукция'!$B$2:$E$500,MATCH(A1117,'Готовый продукция'!$A$2:$A$500,0),2),"")</f>
        <v/>
      </c>
      <c r="D1117" t="e">
        <f>IF(A1117&gt;A1116,INDEX(Нормы!$B$2:$B$1000,MATCH(C1117,Нормы!$A$2:$A$1000,0),1),IF(COUNTIF(Нормы!$A$2:$A$1000,C1117)&gt;=Лист8!I1117,INDEX(Нормы!$B$2:$B$1000,MATCH(C1117,Нормы!$A$2:$A$1000,0)+I1116,1),0))</f>
        <v>#DIV/0!</v>
      </c>
      <c r="E1117" t="e">
        <f>IF(A1117&gt;A1116,INDEX(Нормы!$C$2:$C$1000,MATCH(C1117,Нормы!$A$2:$A$1000,0),1),IF(COUNTIF(Нормы!$A$2:$A$1000,C1117)&gt;=Лист8!I1117,INDEX(Нормы!$C$2:$C$1000,MATCH(C1117,Нормы!$A$2:$A$1000,0)+I1116,1),0))</f>
        <v>#DIV/0!</v>
      </c>
      <c r="F1117" t="e">
        <f>IF(A1117&gt;A1116,INDEX(Нормы!$D$2:$D$1000,MATCH(C1117,Нормы!$A$2:$A$1000,0),1),IF(COUNTIF(Нормы!$A$2:$A$1000,C1117)&gt;=Лист8!I1117,INDEX(Нормы!$D$2:$D$1000,MATCH(C1117,Нормы!$A$2:$A$1000,0)+I1116,1),0))*INDEX('Готовый продукция'!$E$2:$E$500,MATCH(A1117,'Готовый продукция'!$A$2:$A$500,0),1)</f>
        <v>#DIV/0!</v>
      </c>
      <c r="H1117" t="e">
        <f>IF(LEN(D1117)&gt;1,MAX($H$2:H1116)+1,0)</f>
        <v>#DIV/0!</v>
      </c>
      <c r="I1117">
        <f>COUNTIF($A$3:A1117,A1117)</f>
        <v>1115</v>
      </c>
    </row>
    <row r="1118" spans="1:9">
      <c r="A1118" s="2" t="e">
        <f>INDEX('Готовый продукция'!$A$2:$A$500,CEILING(ROW($A1116)/MAX('Готовый продукция'!$J$2:$J$500),1))</f>
        <v>#DIV/0!</v>
      </c>
      <c r="B1118" s="1" t="str">
        <f>IFERROR(INDEX('Готовый продукция'!$B$2:$E$500,MATCH(A1118,'Готовый продукция'!$A$2:$A$500,0),1),"")</f>
        <v/>
      </c>
      <c r="C1118" t="str">
        <f>IFERROR(INDEX('Готовый продукция'!$B$2:$E$500,MATCH(A1118,'Готовый продукция'!$A$2:$A$500,0),2),"")</f>
        <v/>
      </c>
      <c r="D1118" t="e">
        <f>IF(A1118&gt;A1117,INDEX(Нормы!$B$2:$B$1000,MATCH(C1118,Нормы!$A$2:$A$1000,0),1),IF(COUNTIF(Нормы!$A$2:$A$1000,C1118)&gt;=Лист8!I1118,INDEX(Нормы!$B$2:$B$1000,MATCH(C1118,Нормы!$A$2:$A$1000,0)+I1117,1),0))</f>
        <v>#DIV/0!</v>
      </c>
      <c r="E1118" t="e">
        <f>IF(A1118&gt;A1117,INDEX(Нормы!$C$2:$C$1000,MATCH(C1118,Нормы!$A$2:$A$1000,0),1),IF(COUNTIF(Нормы!$A$2:$A$1000,C1118)&gt;=Лист8!I1118,INDEX(Нормы!$C$2:$C$1000,MATCH(C1118,Нормы!$A$2:$A$1000,0)+I1117,1),0))</f>
        <v>#DIV/0!</v>
      </c>
      <c r="F1118" t="e">
        <f>IF(A1118&gt;A1117,INDEX(Нормы!$D$2:$D$1000,MATCH(C1118,Нормы!$A$2:$A$1000,0),1),IF(COUNTIF(Нормы!$A$2:$A$1000,C1118)&gt;=Лист8!I1118,INDEX(Нормы!$D$2:$D$1000,MATCH(C1118,Нормы!$A$2:$A$1000,0)+I1117,1),0))*INDEX('Готовый продукция'!$E$2:$E$500,MATCH(A1118,'Готовый продукция'!$A$2:$A$500,0),1)</f>
        <v>#DIV/0!</v>
      </c>
      <c r="H1118" t="e">
        <f>IF(LEN(D1118)&gt;1,MAX($H$2:H1117)+1,0)</f>
        <v>#DIV/0!</v>
      </c>
      <c r="I1118">
        <f>COUNTIF($A$3:A1118,A1118)</f>
        <v>1116</v>
      </c>
    </row>
    <row r="1119" spans="1:9">
      <c r="A1119" s="2" t="e">
        <f>INDEX('Готовый продукция'!$A$2:$A$500,CEILING(ROW($A1117)/MAX('Готовый продукция'!$J$2:$J$500),1))</f>
        <v>#DIV/0!</v>
      </c>
      <c r="B1119" s="1" t="str">
        <f>IFERROR(INDEX('Готовый продукция'!$B$2:$E$500,MATCH(A1119,'Готовый продукция'!$A$2:$A$500,0),1),"")</f>
        <v/>
      </c>
      <c r="C1119" t="str">
        <f>IFERROR(INDEX('Готовый продукция'!$B$2:$E$500,MATCH(A1119,'Готовый продукция'!$A$2:$A$500,0),2),"")</f>
        <v/>
      </c>
      <c r="D1119" t="e">
        <f>IF(A1119&gt;A1118,INDEX(Нормы!$B$2:$B$1000,MATCH(C1119,Нормы!$A$2:$A$1000,0),1),IF(COUNTIF(Нормы!$A$2:$A$1000,C1119)&gt;=Лист8!I1119,INDEX(Нормы!$B$2:$B$1000,MATCH(C1119,Нормы!$A$2:$A$1000,0)+I1118,1),0))</f>
        <v>#DIV/0!</v>
      </c>
      <c r="E1119" t="e">
        <f>IF(A1119&gt;A1118,INDEX(Нормы!$C$2:$C$1000,MATCH(C1119,Нормы!$A$2:$A$1000,0),1),IF(COUNTIF(Нормы!$A$2:$A$1000,C1119)&gt;=Лист8!I1119,INDEX(Нормы!$C$2:$C$1000,MATCH(C1119,Нормы!$A$2:$A$1000,0)+I1118,1),0))</f>
        <v>#DIV/0!</v>
      </c>
      <c r="F1119" t="e">
        <f>IF(A1119&gt;A1118,INDEX(Нормы!$D$2:$D$1000,MATCH(C1119,Нормы!$A$2:$A$1000,0),1),IF(COUNTIF(Нормы!$A$2:$A$1000,C1119)&gt;=Лист8!I1119,INDEX(Нормы!$D$2:$D$1000,MATCH(C1119,Нормы!$A$2:$A$1000,0)+I1118,1),0))*INDEX('Готовый продукция'!$E$2:$E$500,MATCH(A1119,'Готовый продукция'!$A$2:$A$500,0),1)</f>
        <v>#DIV/0!</v>
      </c>
      <c r="H1119" t="e">
        <f>IF(LEN(D1119)&gt;1,MAX($H$2:H1118)+1,0)</f>
        <v>#DIV/0!</v>
      </c>
      <c r="I1119">
        <f>COUNTIF($A$3:A1119,A1119)</f>
        <v>1117</v>
      </c>
    </row>
    <row r="1120" spans="1:9">
      <c r="A1120" s="2" t="e">
        <f>INDEX('Готовый продукция'!$A$2:$A$500,CEILING(ROW($A1118)/MAX('Готовый продукция'!$J$2:$J$500),1))</f>
        <v>#DIV/0!</v>
      </c>
      <c r="B1120" s="1" t="str">
        <f>IFERROR(INDEX('Готовый продукция'!$B$2:$E$500,MATCH(A1120,'Готовый продукция'!$A$2:$A$500,0),1),"")</f>
        <v/>
      </c>
      <c r="C1120" t="str">
        <f>IFERROR(INDEX('Готовый продукция'!$B$2:$E$500,MATCH(A1120,'Готовый продукция'!$A$2:$A$500,0),2),"")</f>
        <v/>
      </c>
      <c r="D1120" t="e">
        <f>IF(A1120&gt;A1119,INDEX(Нормы!$B$2:$B$1000,MATCH(C1120,Нормы!$A$2:$A$1000,0),1),IF(COUNTIF(Нормы!$A$2:$A$1000,C1120)&gt;=Лист8!I1120,INDEX(Нормы!$B$2:$B$1000,MATCH(C1120,Нормы!$A$2:$A$1000,0)+I1119,1),0))</f>
        <v>#DIV/0!</v>
      </c>
      <c r="E1120" t="e">
        <f>IF(A1120&gt;A1119,INDEX(Нормы!$C$2:$C$1000,MATCH(C1120,Нормы!$A$2:$A$1000,0),1),IF(COUNTIF(Нормы!$A$2:$A$1000,C1120)&gt;=Лист8!I1120,INDEX(Нормы!$C$2:$C$1000,MATCH(C1120,Нормы!$A$2:$A$1000,0)+I1119,1),0))</f>
        <v>#DIV/0!</v>
      </c>
      <c r="F1120" t="e">
        <f>IF(A1120&gt;A1119,INDEX(Нормы!$D$2:$D$1000,MATCH(C1120,Нормы!$A$2:$A$1000,0),1),IF(COUNTIF(Нормы!$A$2:$A$1000,C1120)&gt;=Лист8!I1120,INDEX(Нормы!$D$2:$D$1000,MATCH(C1120,Нормы!$A$2:$A$1000,0)+I1119,1),0))*INDEX('Готовый продукция'!$E$2:$E$500,MATCH(A1120,'Готовый продукция'!$A$2:$A$500,0),1)</f>
        <v>#DIV/0!</v>
      </c>
      <c r="H1120" t="e">
        <f>IF(LEN(D1120)&gt;1,MAX($H$2:H1119)+1,0)</f>
        <v>#DIV/0!</v>
      </c>
      <c r="I1120">
        <f>COUNTIF($A$3:A1120,A1120)</f>
        <v>1118</v>
      </c>
    </row>
    <row r="1121" spans="1:9">
      <c r="A1121" s="2" t="e">
        <f>INDEX('Готовый продукция'!$A$2:$A$500,CEILING(ROW($A1119)/MAX('Готовый продукция'!$J$2:$J$500),1))</f>
        <v>#DIV/0!</v>
      </c>
      <c r="B1121" s="1" t="str">
        <f>IFERROR(INDEX('Готовый продукция'!$B$2:$E$500,MATCH(A1121,'Готовый продукция'!$A$2:$A$500,0),1),"")</f>
        <v/>
      </c>
      <c r="C1121" t="str">
        <f>IFERROR(INDEX('Готовый продукция'!$B$2:$E$500,MATCH(A1121,'Готовый продукция'!$A$2:$A$500,0),2),"")</f>
        <v/>
      </c>
      <c r="D1121" t="e">
        <f>IF(A1121&gt;A1120,INDEX(Нормы!$B$2:$B$1000,MATCH(C1121,Нормы!$A$2:$A$1000,0),1),IF(COUNTIF(Нормы!$A$2:$A$1000,C1121)&gt;=Лист8!I1121,INDEX(Нормы!$B$2:$B$1000,MATCH(C1121,Нормы!$A$2:$A$1000,0)+I1120,1),0))</f>
        <v>#DIV/0!</v>
      </c>
      <c r="E1121" t="e">
        <f>IF(A1121&gt;A1120,INDEX(Нормы!$C$2:$C$1000,MATCH(C1121,Нормы!$A$2:$A$1000,0),1),IF(COUNTIF(Нормы!$A$2:$A$1000,C1121)&gt;=Лист8!I1121,INDEX(Нормы!$C$2:$C$1000,MATCH(C1121,Нормы!$A$2:$A$1000,0)+I1120,1),0))</f>
        <v>#DIV/0!</v>
      </c>
      <c r="F1121" t="e">
        <f>IF(A1121&gt;A1120,INDEX(Нормы!$D$2:$D$1000,MATCH(C1121,Нормы!$A$2:$A$1000,0),1),IF(COUNTIF(Нормы!$A$2:$A$1000,C1121)&gt;=Лист8!I1121,INDEX(Нормы!$D$2:$D$1000,MATCH(C1121,Нормы!$A$2:$A$1000,0)+I1120,1),0))*INDEX('Готовый продукция'!$E$2:$E$500,MATCH(A1121,'Готовый продукция'!$A$2:$A$500,0),1)</f>
        <v>#DIV/0!</v>
      </c>
      <c r="H1121" t="e">
        <f>IF(LEN(D1121)&gt;1,MAX($H$2:H1120)+1,0)</f>
        <v>#DIV/0!</v>
      </c>
      <c r="I1121">
        <f>COUNTIF($A$3:A1121,A1121)</f>
        <v>1119</v>
      </c>
    </row>
    <row r="1122" spans="1:9">
      <c r="A1122" s="2" t="e">
        <f>INDEX('Готовый продукция'!$A$2:$A$500,CEILING(ROW($A1120)/MAX('Готовый продукция'!$J$2:$J$500),1))</f>
        <v>#DIV/0!</v>
      </c>
      <c r="B1122" s="1" t="str">
        <f>IFERROR(INDEX('Готовый продукция'!$B$2:$E$500,MATCH(A1122,'Готовый продукция'!$A$2:$A$500,0),1),"")</f>
        <v/>
      </c>
      <c r="C1122" t="str">
        <f>IFERROR(INDEX('Готовый продукция'!$B$2:$E$500,MATCH(A1122,'Готовый продукция'!$A$2:$A$500,0),2),"")</f>
        <v/>
      </c>
      <c r="D1122" t="e">
        <f>IF(A1122&gt;A1121,INDEX(Нормы!$B$2:$B$1000,MATCH(C1122,Нормы!$A$2:$A$1000,0),1),IF(COUNTIF(Нормы!$A$2:$A$1000,C1122)&gt;=Лист8!I1122,INDEX(Нормы!$B$2:$B$1000,MATCH(C1122,Нормы!$A$2:$A$1000,0)+I1121,1),0))</f>
        <v>#DIV/0!</v>
      </c>
      <c r="E1122" t="e">
        <f>IF(A1122&gt;A1121,INDEX(Нормы!$C$2:$C$1000,MATCH(C1122,Нормы!$A$2:$A$1000,0),1),IF(COUNTIF(Нормы!$A$2:$A$1000,C1122)&gt;=Лист8!I1122,INDEX(Нормы!$C$2:$C$1000,MATCH(C1122,Нормы!$A$2:$A$1000,0)+I1121,1),0))</f>
        <v>#DIV/0!</v>
      </c>
      <c r="F1122" t="e">
        <f>IF(A1122&gt;A1121,INDEX(Нормы!$D$2:$D$1000,MATCH(C1122,Нормы!$A$2:$A$1000,0),1),IF(COUNTIF(Нормы!$A$2:$A$1000,C1122)&gt;=Лист8!I1122,INDEX(Нормы!$D$2:$D$1000,MATCH(C1122,Нормы!$A$2:$A$1000,0)+I1121,1),0))*INDEX('Готовый продукция'!$E$2:$E$500,MATCH(A1122,'Готовый продукция'!$A$2:$A$500,0),1)</f>
        <v>#DIV/0!</v>
      </c>
      <c r="H1122" t="e">
        <f>IF(LEN(D1122)&gt;1,MAX($H$2:H1121)+1,0)</f>
        <v>#DIV/0!</v>
      </c>
      <c r="I1122">
        <f>COUNTIF($A$3:A1122,A1122)</f>
        <v>1120</v>
      </c>
    </row>
    <row r="1123" spans="1:9">
      <c r="A1123" s="2" t="e">
        <f>INDEX('Готовый продукция'!$A$2:$A$500,CEILING(ROW($A1121)/MAX('Готовый продукция'!$J$2:$J$500),1))</f>
        <v>#DIV/0!</v>
      </c>
      <c r="B1123" s="1" t="str">
        <f>IFERROR(INDEX('Готовый продукция'!$B$2:$E$500,MATCH(A1123,'Готовый продукция'!$A$2:$A$500,0),1),"")</f>
        <v/>
      </c>
      <c r="C1123" t="str">
        <f>IFERROR(INDEX('Готовый продукция'!$B$2:$E$500,MATCH(A1123,'Готовый продукция'!$A$2:$A$500,0),2),"")</f>
        <v/>
      </c>
      <c r="D1123" t="e">
        <f>IF(A1123&gt;A1122,INDEX(Нормы!$B$2:$B$1000,MATCH(C1123,Нормы!$A$2:$A$1000,0),1),IF(COUNTIF(Нормы!$A$2:$A$1000,C1123)&gt;=Лист8!I1123,INDEX(Нормы!$B$2:$B$1000,MATCH(C1123,Нормы!$A$2:$A$1000,0)+I1122,1),0))</f>
        <v>#DIV/0!</v>
      </c>
      <c r="E1123" t="e">
        <f>IF(A1123&gt;A1122,INDEX(Нормы!$C$2:$C$1000,MATCH(C1123,Нормы!$A$2:$A$1000,0),1),IF(COUNTIF(Нормы!$A$2:$A$1000,C1123)&gt;=Лист8!I1123,INDEX(Нормы!$C$2:$C$1000,MATCH(C1123,Нормы!$A$2:$A$1000,0)+I1122,1),0))</f>
        <v>#DIV/0!</v>
      </c>
      <c r="F1123" t="e">
        <f>IF(A1123&gt;A1122,INDEX(Нормы!$D$2:$D$1000,MATCH(C1123,Нормы!$A$2:$A$1000,0),1),IF(COUNTIF(Нормы!$A$2:$A$1000,C1123)&gt;=Лист8!I1123,INDEX(Нормы!$D$2:$D$1000,MATCH(C1123,Нормы!$A$2:$A$1000,0)+I1122,1),0))*INDEX('Готовый продукция'!$E$2:$E$500,MATCH(A1123,'Готовый продукция'!$A$2:$A$500,0),1)</f>
        <v>#DIV/0!</v>
      </c>
      <c r="H1123" t="e">
        <f>IF(LEN(D1123)&gt;1,MAX($H$2:H1122)+1,0)</f>
        <v>#DIV/0!</v>
      </c>
      <c r="I1123">
        <f>COUNTIF($A$3:A1123,A1123)</f>
        <v>1121</v>
      </c>
    </row>
    <row r="1124" spans="1:9">
      <c r="A1124" s="2" t="e">
        <f>INDEX('Готовый продукция'!$A$2:$A$500,CEILING(ROW($A1122)/MAX('Готовый продукция'!$J$2:$J$500),1))</f>
        <v>#DIV/0!</v>
      </c>
      <c r="B1124" s="1" t="str">
        <f>IFERROR(INDEX('Готовый продукция'!$B$2:$E$500,MATCH(A1124,'Готовый продукция'!$A$2:$A$500,0),1),"")</f>
        <v/>
      </c>
      <c r="C1124" t="str">
        <f>IFERROR(INDEX('Готовый продукция'!$B$2:$E$500,MATCH(A1124,'Готовый продукция'!$A$2:$A$500,0),2),"")</f>
        <v/>
      </c>
      <c r="D1124" t="e">
        <f>IF(A1124&gt;A1123,INDEX(Нормы!$B$2:$B$1000,MATCH(C1124,Нормы!$A$2:$A$1000,0),1),IF(COUNTIF(Нормы!$A$2:$A$1000,C1124)&gt;=Лист8!I1124,INDEX(Нормы!$B$2:$B$1000,MATCH(C1124,Нормы!$A$2:$A$1000,0)+I1123,1),0))</f>
        <v>#DIV/0!</v>
      </c>
      <c r="E1124" t="e">
        <f>IF(A1124&gt;A1123,INDEX(Нормы!$C$2:$C$1000,MATCH(C1124,Нормы!$A$2:$A$1000,0),1),IF(COUNTIF(Нормы!$A$2:$A$1000,C1124)&gt;=Лист8!I1124,INDEX(Нормы!$C$2:$C$1000,MATCH(C1124,Нормы!$A$2:$A$1000,0)+I1123,1),0))</f>
        <v>#DIV/0!</v>
      </c>
      <c r="F1124" t="e">
        <f>IF(A1124&gt;A1123,INDEX(Нормы!$D$2:$D$1000,MATCH(C1124,Нормы!$A$2:$A$1000,0),1),IF(COUNTIF(Нормы!$A$2:$A$1000,C1124)&gt;=Лист8!I1124,INDEX(Нормы!$D$2:$D$1000,MATCH(C1124,Нормы!$A$2:$A$1000,0)+I1123,1),0))*INDEX('Готовый продукция'!$E$2:$E$500,MATCH(A1124,'Готовый продукция'!$A$2:$A$500,0),1)</f>
        <v>#DIV/0!</v>
      </c>
      <c r="H1124" t="e">
        <f>IF(LEN(D1124)&gt;1,MAX($H$2:H1123)+1,0)</f>
        <v>#DIV/0!</v>
      </c>
      <c r="I1124">
        <f>COUNTIF($A$3:A1124,A1124)</f>
        <v>1122</v>
      </c>
    </row>
    <row r="1125" spans="1:9">
      <c r="A1125" s="2" t="e">
        <f>INDEX('Готовый продукция'!$A$2:$A$500,CEILING(ROW($A1123)/MAX('Готовый продукция'!$J$2:$J$500),1))</f>
        <v>#DIV/0!</v>
      </c>
      <c r="B1125" s="1" t="str">
        <f>IFERROR(INDEX('Готовый продукция'!$B$2:$E$500,MATCH(A1125,'Готовый продукция'!$A$2:$A$500,0),1),"")</f>
        <v/>
      </c>
      <c r="C1125" t="str">
        <f>IFERROR(INDEX('Готовый продукция'!$B$2:$E$500,MATCH(A1125,'Готовый продукция'!$A$2:$A$500,0),2),"")</f>
        <v/>
      </c>
      <c r="D1125" t="e">
        <f>IF(A1125&gt;A1124,INDEX(Нормы!$B$2:$B$1000,MATCH(C1125,Нормы!$A$2:$A$1000,0),1),IF(COUNTIF(Нормы!$A$2:$A$1000,C1125)&gt;=Лист8!I1125,INDEX(Нормы!$B$2:$B$1000,MATCH(C1125,Нормы!$A$2:$A$1000,0)+I1124,1),0))</f>
        <v>#DIV/0!</v>
      </c>
      <c r="E1125" t="e">
        <f>IF(A1125&gt;A1124,INDEX(Нормы!$C$2:$C$1000,MATCH(C1125,Нормы!$A$2:$A$1000,0),1),IF(COUNTIF(Нормы!$A$2:$A$1000,C1125)&gt;=Лист8!I1125,INDEX(Нормы!$C$2:$C$1000,MATCH(C1125,Нормы!$A$2:$A$1000,0)+I1124,1),0))</f>
        <v>#DIV/0!</v>
      </c>
      <c r="F1125" t="e">
        <f>IF(A1125&gt;A1124,INDEX(Нормы!$D$2:$D$1000,MATCH(C1125,Нормы!$A$2:$A$1000,0),1),IF(COUNTIF(Нормы!$A$2:$A$1000,C1125)&gt;=Лист8!I1125,INDEX(Нормы!$D$2:$D$1000,MATCH(C1125,Нормы!$A$2:$A$1000,0)+I1124,1),0))*INDEX('Готовый продукция'!$E$2:$E$500,MATCH(A1125,'Готовый продукция'!$A$2:$A$500,0),1)</f>
        <v>#DIV/0!</v>
      </c>
      <c r="H1125" t="e">
        <f>IF(LEN(D1125)&gt;1,MAX($H$2:H1124)+1,0)</f>
        <v>#DIV/0!</v>
      </c>
      <c r="I1125">
        <f>COUNTIF($A$3:A1125,A1125)</f>
        <v>1123</v>
      </c>
    </row>
    <row r="1126" spans="1:9">
      <c r="A1126" s="2" t="e">
        <f>INDEX('Готовый продукция'!$A$2:$A$500,CEILING(ROW($A1124)/MAX('Готовый продукция'!$J$2:$J$500),1))</f>
        <v>#DIV/0!</v>
      </c>
      <c r="B1126" s="1" t="str">
        <f>IFERROR(INDEX('Готовый продукция'!$B$2:$E$500,MATCH(A1126,'Готовый продукция'!$A$2:$A$500,0),1),"")</f>
        <v/>
      </c>
      <c r="C1126" t="str">
        <f>IFERROR(INDEX('Готовый продукция'!$B$2:$E$500,MATCH(A1126,'Готовый продукция'!$A$2:$A$500,0),2),"")</f>
        <v/>
      </c>
      <c r="D1126" t="e">
        <f>IF(A1126&gt;A1125,INDEX(Нормы!$B$2:$B$1000,MATCH(C1126,Нормы!$A$2:$A$1000,0),1),IF(COUNTIF(Нормы!$A$2:$A$1000,C1126)&gt;=Лист8!I1126,INDEX(Нормы!$B$2:$B$1000,MATCH(C1126,Нормы!$A$2:$A$1000,0)+I1125,1),0))</f>
        <v>#DIV/0!</v>
      </c>
      <c r="E1126" t="e">
        <f>IF(A1126&gt;A1125,INDEX(Нормы!$C$2:$C$1000,MATCH(C1126,Нормы!$A$2:$A$1000,0),1),IF(COUNTIF(Нормы!$A$2:$A$1000,C1126)&gt;=Лист8!I1126,INDEX(Нормы!$C$2:$C$1000,MATCH(C1126,Нормы!$A$2:$A$1000,0)+I1125,1),0))</f>
        <v>#DIV/0!</v>
      </c>
      <c r="F1126" t="e">
        <f>IF(A1126&gt;A1125,INDEX(Нормы!$D$2:$D$1000,MATCH(C1126,Нормы!$A$2:$A$1000,0),1),IF(COUNTIF(Нормы!$A$2:$A$1000,C1126)&gt;=Лист8!I1126,INDEX(Нормы!$D$2:$D$1000,MATCH(C1126,Нормы!$A$2:$A$1000,0)+I1125,1),0))*INDEX('Готовый продукция'!$E$2:$E$500,MATCH(A1126,'Готовый продукция'!$A$2:$A$500,0),1)</f>
        <v>#DIV/0!</v>
      </c>
      <c r="H1126" t="e">
        <f>IF(LEN(D1126)&gt;1,MAX($H$2:H1125)+1,0)</f>
        <v>#DIV/0!</v>
      </c>
      <c r="I1126">
        <f>COUNTIF($A$3:A1126,A1126)</f>
        <v>1124</v>
      </c>
    </row>
    <row r="1127" spans="1:9">
      <c r="A1127" s="2" t="e">
        <f>INDEX('Готовый продукция'!$A$2:$A$500,CEILING(ROW($A1125)/MAX('Готовый продукция'!$J$2:$J$500),1))</f>
        <v>#DIV/0!</v>
      </c>
      <c r="B1127" s="1" t="str">
        <f>IFERROR(INDEX('Готовый продукция'!$B$2:$E$500,MATCH(A1127,'Готовый продукция'!$A$2:$A$500,0),1),"")</f>
        <v/>
      </c>
      <c r="C1127" t="str">
        <f>IFERROR(INDEX('Готовый продукция'!$B$2:$E$500,MATCH(A1127,'Готовый продукция'!$A$2:$A$500,0),2),"")</f>
        <v/>
      </c>
      <c r="D1127" t="e">
        <f>IF(A1127&gt;A1126,INDEX(Нормы!$B$2:$B$1000,MATCH(C1127,Нормы!$A$2:$A$1000,0),1),IF(COUNTIF(Нормы!$A$2:$A$1000,C1127)&gt;=Лист8!I1127,INDEX(Нормы!$B$2:$B$1000,MATCH(C1127,Нормы!$A$2:$A$1000,0)+I1126,1),0))</f>
        <v>#DIV/0!</v>
      </c>
      <c r="E1127" t="e">
        <f>IF(A1127&gt;A1126,INDEX(Нормы!$C$2:$C$1000,MATCH(C1127,Нормы!$A$2:$A$1000,0),1),IF(COUNTIF(Нормы!$A$2:$A$1000,C1127)&gt;=Лист8!I1127,INDEX(Нормы!$C$2:$C$1000,MATCH(C1127,Нормы!$A$2:$A$1000,0)+I1126,1),0))</f>
        <v>#DIV/0!</v>
      </c>
      <c r="F1127" t="e">
        <f>IF(A1127&gt;A1126,INDEX(Нормы!$D$2:$D$1000,MATCH(C1127,Нормы!$A$2:$A$1000,0),1),IF(COUNTIF(Нормы!$A$2:$A$1000,C1127)&gt;=Лист8!I1127,INDEX(Нормы!$D$2:$D$1000,MATCH(C1127,Нормы!$A$2:$A$1000,0)+I1126,1),0))*INDEX('Готовый продукция'!$E$2:$E$500,MATCH(A1127,'Готовый продукция'!$A$2:$A$500,0),1)</f>
        <v>#DIV/0!</v>
      </c>
      <c r="H1127" t="e">
        <f>IF(LEN(D1127)&gt;1,MAX($H$2:H1126)+1,0)</f>
        <v>#DIV/0!</v>
      </c>
      <c r="I1127">
        <f>COUNTIF($A$3:A1127,A1127)</f>
        <v>1125</v>
      </c>
    </row>
    <row r="1128" spans="1:9">
      <c r="A1128" s="2" t="e">
        <f>INDEX('Готовый продукция'!$A$2:$A$500,CEILING(ROW($A1126)/MAX('Готовый продукция'!$J$2:$J$500),1))</f>
        <v>#DIV/0!</v>
      </c>
      <c r="B1128" s="1" t="str">
        <f>IFERROR(INDEX('Готовый продукция'!$B$2:$E$500,MATCH(A1128,'Готовый продукция'!$A$2:$A$500,0),1),"")</f>
        <v/>
      </c>
      <c r="C1128" t="str">
        <f>IFERROR(INDEX('Готовый продукция'!$B$2:$E$500,MATCH(A1128,'Готовый продукция'!$A$2:$A$500,0),2),"")</f>
        <v/>
      </c>
      <c r="D1128" t="e">
        <f>IF(A1128&gt;A1127,INDEX(Нормы!$B$2:$B$1000,MATCH(C1128,Нормы!$A$2:$A$1000,0),1),IF(COUNTIF(Нормы!$A$2:$A$1000,C1128)&gt;=Лист8!I1128,INDEX(Нормы!$B$2:$B$1000,MATCH(C1128,Нормы!$A$2:$A$1000,0)+I1127,1),0))</f>
        <v>#DIV/0!</v>
      </c>
      <c r="E1128" t="e">
        <f>IF(A1128&gt;A1127,INDEX(Нормы!$C$2:$C$1000,MATCH(C1128,Нормы!$A$2:$A$1000,0),1),IF(COUNTIF(Нормы!$A$2:$A$1000,C1128)&gt;=Лист8!I1128,INDEX(Нормы!$C$2:$C$1000,MATCH(C1128,Нормы!$A$2:$A$1000,0)+I1127,1),0))</f>
        <v>#DIV/0!</v>
      </c>
      <c r="F1128" t="e">
        <f>IF(A1128&gt;A1127,INDEX(Нормы!$D$2:$D$1000,MATCH(C1128,Нормы!$A$2:$A$1000,0),1),IF(COUNTIF(Нормы!$A$2:$A$1000,C1128)&gt;=Лист8!I1128,INDEX(Нормы!$D$2:$D$1000,MATCH(C1128,Нормы!$A$2:$A$1000,0)+I1127,1),0))*INDEX('Готовый продукция'!$E$2:$E$500,MATCH(A1128,'Готовый продукция'!$A$2:$A$500,0),1)</f>
        <v>#DIV/0!</v>
      </c>
      <c r="H1128" t="e">
        <f>IF(LEN(D1128)&gt;1,MAX($H$2:H1127)+1,0)</f>
        <v>#DIV/0!</v>
      </c>
      <c r="I1128">
        <f>COUNTIF($A$3:A1128,A1128)</f>
        <v>1126</v>
      </c>
    </row>
    <row r="1129" spans="1:9">
      <c r="A1129" s="2" t="e">
        <f>INDEX('Готовый продукция'!$A$2:$A$500,CEILING(ROW($A1127)/MAX('Готовый продукция'!$J$2:$J$500),1))</f>
        <v>#DIV/0!</v>
      </c>
      <c r="B1129" s="1" t="str">
        <f>IFERROR(INDEX('Готовый продукция'!$B$2:$E$500,MATCH(A1129,'Готовый продукция'!$A$2:$A$500,0),1),"")</f>
        <v/>
      </c>
      <c r="C1129" t="str">
        <f>IFERROR(INDEX('Готовый продукция'!$B$2:$E$500,MATCH(A1129,'Готовый продукция'!$A$2:$A$500,0),2),"")</f>
        <v/>
      </c>
      <c r="D1129" t="e">
        <f>IF(A1129&gt;A1128,INDEX(Нормы!$B$2:$B$1000,MATCH(C1129,Нормы!$A$2:$A$1000,0),1),IF(COUNTIF(Нормы!$A$2:$A$1000,C1129)&gt;=Лист8!I1129,INDEX(Нормы!$B$2:$B$1000,MATCH(C1129,Нормы!$A$2:$A$1000,0)+I1128,1),0))</f>
        <v>#DIV/0!</v>
      </c>
      <c r="E1129" t="e">
        <f>IF(A1129&gt;A1128,INDEX(Нормы!$C$2:$C$1000,MATCH(C1129,Нормы!$A$2:$A$1000,0),1),IF(COUNTIF(Нормы!$A$2:$A$1000,C1129)&gt;=Лист8!I1129,INDEX(Нормы!$C$2:$C$1000,MATCH(C1129,Нормы!$A$2:$A$1000,0)+I1128,1),0))</f>
        <v>#DIV/0!</v>
      </c>
      <c r="F1129" t="e">
        <f>IF(A1129&gt;A1128,INDEX(Нормы!$D$2:$D$1000,MATCH(C1129,Нормы!$A$2:$A$1000,0),1),IF(COUNTIF(Нормы!$A$2:$A$1000,C1129)&gt;=Лист8!I1129,INDEX(Нормы!$D$2:$D$1000,MATCH(C1129,Нормы!$A$2:$A$1000,0)+I1128,1),0))*INDEX('Готовый продукция'!$E$2:$E$500,MATCH(A1129,'Готовый продукция'!$A$2:$A$500,0),1)</f>
        <v>#DIV/0!</v>
      </c>
      <c r="H1129" t="e">
        <f>IF(LEN(D1129)&gt;1,MAX($H$2:H1128)+1,0)</f>
        <v>#DIV/0!</v>
      </c>
      <c r="I1129">
        <f>COUNTIF($A$3:A1129,A1129)</f>
        <v>1127</v>
      </c>
    </row>
    <row r="1130" spans="1:9">
      <c r="A1130" s="2" t="e">
        <f>INDEX('Готовый продукция'!$A$2:$A$500,CEILING(ROW($A1128)/MAX('Готовый продукция'!$J$2:$J$500),1))</f>
        <v>#DIV/0!</v>
      </c>
      <c r="B1130" s="1" t="str">
        <f>IFERROR(INDEX('Готовый продукция'!$B$2:$E$500,MATCH(A1130,'Готовый продукция'!$A$2:$A$500,0),1),"")</f>
        <v/>
      </c>
      <c r="C1130" t="str">
        <f>IFERROR(INDEX('Готовый продукция'!$B$2:$E$500,MATCH(A1130,'Готовый продукция'!$A$2:$A$500,0),2),"")</f>
        <v/>
      </c>
      <c r="D1130" t="e">
        <f>IF(A1130&gt;A1129,INDEX(Нормы!$B$2:$B$1000,MATCH(C1130,Нормы!$A$2:$A$1000,0),1),IF(COUNTIF(Нормы!$A$2:$A$1000,C1130)&gt;=Лист8!I1130,INDEX(Нормы!$B$2:$B$1000,MATCH(C1130,Нормы!$A$2:$A$1000,0)+I1129,1),0))</f>
        <v>#DIV/0!</v>
      </c>
      <c r="E1130" t="e">
        <f>IF(A1130&gt;A1129,INDEX(Нормы!$C$2:$C$1000,MATCH(C1130,Нормы!$A$2:$A$1000,0),1),IF(COUNTIF(Нормы!$A$2:$A$1000,C1130)&gt;=Лист8!I1130,INDEX(Нормы!$C$2:$C$1000,MATCH(C1130,Нормы!$A$2:$A$1000,0)+I1129,1),0))</f>
        <v>#DIV/0!</v>
      </c>
      <c r="F1130" t="e">
        <f>IF(A1130&gt;A1129,INDEX(Нормы!$D$2:$D$1000,MATCH(C1130,Нормы!$A$2:$A$1000,0),1),IF(COUNTIF(Нормы!$A$2:$A$1000,C1130)&gt;=Лист8!I1130,INDEX(Нормы!$D$2:$D$1000,MATCH(C1130,Нормы!$A$2:$A$1000,0)+I1129,1),0))*INDEX('Готовый продукция'!$E$2:$E$500,MATCH(A1130,'Готовый продукция'!$A$2:$A$500,0),1)</f>
        <v>#DIV/0!</v>
      </c>
      <c r="H1130" t="e">
        <f>IF(LEN(D1130)&gt;1,MAX($H$2:H1129)+1,0)</f>
        <v>#DIV/0!</v>
      </c>
      <c r="I1130">
        <f>COUNTIF($A$3:A1130,A1130)</f>
        <v>1128</v>
      </c>
    </row>
    <row r="1131" spans="1:9">
      <c r="A1131" s="2" t="e">
        <f>INDEX('Готовый продукция'!$A$2:$A$500,CEILING(ROW($A1129)/MAX('Готовый продукция'!$J$2:$J$500),1))</f>
        <v>#DIV/0!</v>
      </c>
      <c r="B1131" s="1" t="str">
        <f>IFERROR(INDEX('Готовый продукция'!$B$2:$E$500,MATCH(A1131,'Готовый продукция'!$A$2:$A$500,0),1),"")</f>
        <v/>
      </c>
      <c r="C1131" t="str">
        <f>IFERROR(INDEX('Готовый продукция'!$B$2:$E$500,MATCH(A1131,'Готовый продукция'!$A$2:$A$500,0),2),"")</f>
        <v/>
      </c>
      <c r="D1131" t="e">
        <f>IF(A1131&gt;A1130,INDEX(Нормы!$B$2:$B$1000,MATCH(C1131,Нормы!$A$2:$A$1000,0),1),IF(COUNTIF(Нормы!$A$2:$A$1000,C1131)&gt;=Лист8!I1131,INDEX(Нормы!$B$2:$B$1000,MATCH(C1131,Нормы!$A$2:$A$1000,0)+I1130,1),0))</f>
        <v>#DIV/0!</v>
      </c>
      <c r="E1131" t="e">
        <f>IF(A1131&gt;A1130,INDEX(Нормы!$C$2:$C$1000,MATCH(C1131,Нормы!$A$2:$A$1000,0),1),IF(COUNTIF(Нормы!$A$2:$A$1000,C1131)&gt;=Лист8!I1131,INDEX(Нормы!$C$2:$C$1000,MATCH(C1131,Нормы!$A$2:$A$1000,0)+I1130,1),0))</f>
        <v>#DIV/0!</v>
      </c>
      <c r="F1131" t="e">
        <f>IF(A1131&gt;A1130,INDEX(Нормы!$D$2:$D$1000,MATCH(C1131,Нормы!$A$2:$A$1000,0),1),IF(COUNTIF(Нормы!$A$2:$A$1000,C1131)&gt;=Лист8!I1131,INDEX(Нормы!$D$2:$D$1000,MATCH(C1131,Нормы!$A$2:$A$1000,0)+I1130,1),0))*INDEX('Готовый продукция'!$E$2:$E$500,MATCH(A1131,'Готовый продукция'!$A$2:$A$500,0),1)</f>
        <v>#DIV/0!</v>
      </c>
      <c r="H1131" t="e">
        <f>IF(LEN(D1131)&gt;1,MAX($H$2:H1130)+1,0)</f>
        <v>#DIV/0!</v>
      </c>
      <c r="I1131">
        <f>COUNTIF($A$3:A1131,A1131)</f>
        <v>1129</v>
      </c>
    </row>
    <row r="1132" spans="1:9">
      <c r="A1132" s="2" t="e">
        <f>INDEX('Готовый продукция'!$A$2:$A$500,CEILING(ROW($A1130)/MAX('Готовый продукция'!$J$2:$J$500),1))</f>
        <v>#DIV/0!</v>
      </c>
      <c r="B1132" s="1" t="str">
        <f>IFERROR(INDEX('Готовый продукция'!$B$2:$E$500,MATCH(A1132,'Готовый продукция'!$A$2:$A$500,0),1),"")</f>
        <v/>
      </c>
      <c r="C1132" t="str">
        <f>IFERROR(INDEX('Готовый продукция'!$B$2:$E$500,MATCH(A1132,'Готовый продукция'!$A$2:$A$500,0),2),"")</f>
        <v/>
      </c>
      <c r="D1132" t="e">
        <f>IF(A1132&gt;A1131,INDEX(Нормы!$B$2:$B$1000,MATCH(C1132,Нормы!$A$2:$A$1000,0),1),IF(COUNTIF(Нормы!$A$2:$A$1000,C1132)&gt;=Лист8!I1132,INDEX(Нормы!$B$2:$B$1000,MATCH(C1132,Нормы!$A$2:$A$1000,0)+I1131,1),0))</f>
        <v>#DIV/0!</v>
      </c>
      <c r="E1132" t="e">
        <f>IF(A1132&gt;A1131,INDEX(Нормы!$C$2:$C$1000,MATCH(C1132,Нормы!$A$2:$A$1000,0),1),IF(COUNTIF(Нормы!$A$2:$A$1000,C1132)&gt;=Лист8!I1132,INDEX(Нормы!$C$2:$C$1000,MATCH(C1132,Нормы!$A$2:$A$1000,0)+I1131,1),0))</f>
        <v>#DIV/0!</v>
      </c>
      <c r="F1132" t="e">
        <f>IF(A1132&gt;A1131,INDEX(Нормы!$D$2:$D$1000,MATCH(C1132,Нормы!$A$2:$A$1000,0),1),IF(COUNTIF(Нормы!$A$2:$A$1000,C1132)&gt;=Лист8!I1132,INDEX(Нормы!$D$2:$D$1000,MATCH(C1132,Нормы!$A$2:$A$1000,0)+I1131,1),0))*INDEX('Готовый продукция'!$E$2:$E$500,MATCH(A1132,'Готовый продукция'!$A$2:$A$500,0),1)</f>
        <v>#DIV/0!</v>
      </c>
      <c r="H1132" t="e">
        <f>IF(LEN(D1132)&gt;1,MAX($H$2:H1131)+1,0)</f>
        <v>#DIV/0!</v>
      </c>
      <c r="I1132">
        <f>COUNTIF($A$3:A1132,A1132)</f>
        <v>1130</v>
      </c>
    </row>
    <row r="1133" spans="1:9">
      <c r="A1133" s="2" t="e">
        <f>INDEX('Готовый продукция'!$A$2:$A$500,CEILING(ROW($A1131)/MAX('Готовый продукция'!$J$2:$J$500),1))</f>
        <v>#DIV/0!</v>
      </c>
      <c r="B1133" s="1" t="str">
        <f>IFERROR(INDEX('Готовый продукция'!$B$2:$E$500,MATCH(A1133,'Готовый продукция'!$A$2:$A$500,0),1),"")</f>
        <v/>
      </c>
      <c r="C1133" t="str">
        <f>IFERROR(INDEX('Готовый продукция'!$B$2:$E$500,MATCH(A1133,'Готовый продукция'!$A$2:$A$500,0),2),"")</f>
        <v/>
      </c>
      <c r="D1133" t="e">
        <f>IF(A1133&gt;A1132,INDEX(Нормы!$B$2:$B$1000,MATCH(C1133,Нормы!$A$2:$A$1000,0),1),IF(COUNTIF(Нормы!$A$2:$A$1000,C1133)&gt;=Лист8!I1133,INDEX(Нормы!$B$2:$B$1000,MATCH(C1133,Нормы!$A$2:$A$1000,0)+I1132,1),0))</f>
        <v>#DIV/0!</v>
      </c>
      <c r="E1133" t="e">
        <f>IF(A1133&gt;A1132,INDEX(Нормы!$C$2:$C$1000,MATCH(C1133,Нормы!$A$2:$A$1000,0),1),IF(COUNTIF(Нормы!$A$2:$A$1000,C1133)&gt;=Лист8!I1133,INDEX(Нормы!$C$2:$C$1000,MATCH(C1133,Нормы!$A$2:$A$1000,0)+I1132,1),0))</f>
        <v>#DIV/0!</v>
      </c>
      <c r="F1133" t="e">
        <f>IF(A1133&gt;A1132,INDEX(Нормы!$D$2:$D$1000,MATCH(C1133,Нормы!$A$2:$A$1000,0),1),IF(COUNTIF(Нормы!$A$2:$A$1000,C1133)&gt;=Лист8!I1133,INDEX(Нормы!$D$2:$D$1000,MATCH(C1133,Нормы!$A$2:$A$1000,0)+I1132,1),0))*INDEX('Готовый продукция'!$E$2:$E$500,MATCH(A1133,'Готовый продукция'!$A$2:$A$500,0),1)</f>
        <v>#DIV/0!</v>
      </c>
      <c r="H1133" t="e">
        <f>IF(LEN(D1133)&gt;1,MAX($H$2:H1132)+1,0)</f>
        <v>#DIV/0!</v>
      </c>
      <c r="I1133">
        <f>COUNTIF($A$3:A1133,A1133)</f>
        <v>1131</v>
      </c>
    </row>
    <row r="1134" spans="1:9">
      <c r="A1134" s="2" t="e">
        <f>INDEX('Готовый продукция'!$A$2:$A$500,CEILING(ROW($A1132)/MAX('Готовый продукция'!$J$2:$J$500),1))</f>
        <v>#DIV/0!</v>
      </c>
      <c r="B1134" s="1" t="str">
        <f>IFERROR(INDEX('Готовый продукция'!$B$2:$E$500,MATCH(A1134,'Готовый продукция'!$A$2:$A$500,0),1),"")</f>
        <v/>
      </c>
      <c r="C1134" t="str">
        <f>IFERROR(INDEX('Готовый продукция'!$B$2:$E$500,MATCH(A1134,'Готовый продукция'!$A$2:$A$500,0),2),"")</f>
        <v/>
      </c>
      <c r="D1134" t="e">
        <f>IF(A1134&gt;A1133,INDEX(Нормы!$B$2:$B$1000,MATCH(C1134,Нормы!$A$2:$A$1000,0),1),IF(COUNTIF(Нормы!$A$2:$A$1000,C1134)&gt;=Лист8!I1134,INDEX(Нормы!$B$2:$B$1000,MATCH(C1134,Нормы!$A$2:$A$1000,0)+I1133,1),0))</f>
        <v>#DIV/0!</v>
      </c>
      <c r="E1134" t="e">
        <f>IF(A1134&gt;A1133,INDEX(Нормы!$C$2:$C$1000,MATCH(C1134,Нормы!$A$2:$A$1000,0),1),IF(COUNTIF(Нормы!$A$2:$A$1000,C1134)&gt;=Лист8!I1134,INDEX(Нормы!$C$2:$C$1000,MATCH(C1134,Нормы!$A$2:$A$1000,0)+I1133,1),0))</f>
        <v>#DIV/0!</v>
      </c>
      <c r="F1134" t="e">
        <f>IF(A1134&gt;A1133,INDEX(Нормы!$D$2:$D$1000,MATCH(C1134,Нормы!$A$2:$A$1000,0),1),IF(COUNTIF(Нормы!$A$2:$A$1000,C1134)&gt;=Лист8!I1134,INDEX(Нормы!$D$2:$D$1000,MATCH(C1134,Нормы!$A$2:$A$1000,0)+I1133,1),0))*INDEX('Готовый продукция'!$E$2:$E$500,MATCH(A1134,'Готовый продукция'!$A$2:$A$500,0),1)</f>
        <v>#DIV/0!</v>
      </c>
      <c r="H1134" t="e">
        <f>IF(LEN(D1134)&gt;1,MAX($H$2:H1133)+1,0)</f>
        <v>#DIV/0!</v>
      </c>
      <c r="I1134">
        <f>COUNTIF($A$3:A1134,A1134)</f>
        <v>1132</v>
      </c>
    </row>
    <row r="1135" spans="1:9">
      <c r="A1135" s="2" t="e">
        <f>INDEX('Готовый продукция'!$A$2:$A$500,CEILING(ROW($A1133)/MAX('Готовый продукция'!$J$2:$J$500),1))</f>
        <v>#DIV/0!</v>
      </c>
      <c r="B1135" s="1" t="str">
        <f>IFERROR(INDEX('Готовый продукция'!$B$2:$E$500,MATCH(A1135,'Готовый продукция'!$A$2:$A$500,0),1),"")</f>
        <v/>
      </c>
      <c r="C1135" t="str">
        <f>IFERROR(INDEX('Готовый продукция'!$B$2:$E$500,MATCH(A1135,'Готовый продукция'!$A$2:$A$500,0),2),"")</f>
        <v/>
      </c>
      <c r="D1135" t="e">
        <f>IF(A1135&gt;A1134,INDEX(Нормы!$B$2:$B$1000,MATCH(C1135,Нормы!$A$2:$A$1000,0),1),IF(COUNTIF(Нормы!$A$2:$A$1000,C1135)&gt;=Лист8!I1135,INDEX(Нормы!$B$2:$B$1000,MATCH(C1135,Нормы!$A$2:$A$1000,0)+I1134,1),0))</f>
        <v>#DIV/0!</v>
      </c>
      <c r="E1135" t="e">
        <f>IF(A1135&gt;A1134,INDEX(Нормы!$C$2:$C$1000,MATCH(C1135,Нормы!$A$2:$A$1000,0),1),IF(COUNTIF(Нормы!$A$2:$A$1000,C1135)&gt;=Лист8!I1135,INDEX(Нормы!$C$2:$C$1000,MATCH(C1135,Нормы!$A$2:$A$1000,0)+I1134,1),0))</f>
        <v>#DIV/0!</v>
      </c>
      <c r="F1135" t="e">
        <f>IF(A1135&gt;A1134,INDEX(Нормы!$D$2:$D$1000,MATCH(C1135,Нормы!$A$2:$A$1000,0),1),IF(COUNTIF(Нормы!$A$2:$A$1000,C1135)&gt;=Лист8!I1135,INDEX(Нормы!$D$2:$D$1000,MATCH(C1135,Нормы!$A$2:$A$1000,0)+I1134,1),0))*INDEX('Готовый продукция'!$E$2:$E$500,MATCH(A1135,'Готовый продукция'!$A$2:$A$500,0),1)</f>
        <v>#DIV/0!</v>
      </c>
      <c r="H1135" t="e">
        <f>IF(LEN(D1135)&gt;1,MAX($H$2:H1134)+1,0)</f>
        <v>#DIV/0!</v>
      </c>
      <c r="I1135">
        <f>COUNTIF($A$3:A1135,A1135)</f>
        <v>1133</v>
      </c>
    </row>
    <row r="1136" spans="1:9">
      <c r="A1136" s="2" t="e">
        <f>INDEX('Готовый продукция'!$A$2:$A$500,CEILING(ROW($A1134)/MAX('Готовый продукция'!$J$2:$J$500),1))</f>
        <v>#DIV/0!</v>
      </c>
      <c r="B1136" s="1" t="str">
        <f>IFERROR(INDEX('Готовый продукция'!$B$2:$E$500,MATCH(A1136,'Готовый продукция'!$A$2:$A$500,0),1),"")</f>
        <v/>
      </c>
      <c r="C1136" t="str">
        <f>IFERROR(INDEX('Готовый продукция'!$B$2:$E$500,MATCH(A1136,'Готовый продукция'!$A$2:$A$500,0),2),"")</f>
        <v/>
      </c>
      <c r="D1136" t="e">
        <f>IF(A1136&gt;A1135,INDEX(Нормы!$B$2:$B$1000,MATCH(C1136,Нормы!$A$2:$A$1000,0),1),IF(COUNTIF(Нормы!$A$2:$A$1000,C1136)&gt;=Лист8!I1136,INDEX(Нормы!$B$2:$B$1000,MATCH(C1136,Нормы!$A$2:$A$1000,0)+I1135,1),0))</f>
        <v>#DIV/0!</v>
      </c>
      <c r="E1136" t="e">
        <f>IF(A1136&gt;A1135,INDEX(Нормы!$C$2:$C$1000,MATCH(C1136,Нормы!$A$2:$A$1000,0),1),IF(COUNTIF(Нормы!$A$2:$A$1000,C1136)&gt;=Лист8!I1136,INDEX(Нормы!$C$2:$C$1000,MATCH(C1136,Нормы!$A$2:$A$1000,0)+I1135,1),0))</f>
        <v>#DIV/0!</v>
      </c>
      <c r="F1136" t="e">
        <f>IF(A1136&gt;A1135,INDEX(Нормы!$D$2:$D$1000,MATCH(C1136,Нормы!$A$2:$A$1000,0),1),IF(COUNTIF(Нормы!$A$2:$A$1000,C1136)&gt;=Лист8!I1136,INDEX(Нормы!$D$2:$D$1000,MATCH(C1136,Нормы!$A$2:$A$1000,0)+I1135,1),0))*INDEX('Готовый продукция'!$E$2:$E$500,MATCH(A1136,'Готовый продукция'!$A$2:$A$500,0),1)</f>
        <v>#DIV/0!</v>
      </c>
      <c r="H1136" t="e">
        <f>IF(LEN(D1136)&gt;1,MAX($H$2:H1135)+1,0)</f>
        <v>#DIV/0!</v>
      </c>
      <c r="I1136">
        <f>COUNTIF($A$3:A1136,A1136)</f>
        <v>1134</v>
      </c>
    </row>
    <row r="1137" spans="1:9">
      <c r="A1137" s="2" t="e">
        <f>INDEX('Готовый продукция'!$A$2:$A$500,CEILING(ROW($A1135)/MAX('Готовый продукция'!$J$2:$J$500),1))</f>
        <v>#DIV/0!</v>
      </c>
      <c r="B1137" s="1" t="str">
        <f>IFERROR(INDEX('Готовый продукция'!$B$2:$E$500,MATCH(A1137,'Готовый продукция'!$A$2:$A$500,0),1),"")</f>
        <v/>
      </c>
      <c r="C1137" t="str">
        <f>IFERROR(INDEX('Готовый продукция'!$B$2:$E$500,MATCH(A1137,'Готовый продукция'!$A$2:$A$500,0),2),"")</f>
        <v/>
      </c>
      <c r="D1137" t="e">
        <f>IF(A1137&gt;A1136,INDEX(Нормы!$B$2:$B$1000,MATCH(C1137,Нормы!$A$2:$A$1000,0),1),IF(COUNTIF(Нормы!$A$2:$A$1000,C1137)&gt;=Лист8!I1137,INDEX(Нормы!$B$2:$B$1000,MATCH(C1137,Нормы!$A$2:$A$1000,0)+I1136,1),0))</f>
        <v>#DIV/0!</v>
      </c>
      <c r="E1137" t="e">
        <f>IF(A1137&gt;A1136,INDEX(Нормы!$C$2:$C$1000,MATCH(C1137,Нормы!$A$2:$A$1000,0),1),IF(COUNTIF(Нормы!$A$2:$A$1000,C1137)&gt;=Лист8!I1137,INDEX(Нормы!$C$2:$C$1000,MATCH(C1137,Нормы!$A$2:$A$1000,0)+I1136,1),0))</f>
        <v>#DIV/0!</v>
      </c>
      <c r="F1137" t="e">
        <f>IF(A1137&gt;A1136,INDEX(Нормы!$D$2:$D$1000,MATCH(C1137,Нормы!$A$2:$A$1000,0),1),IF(COUNTIF(Нормы!$A$2:$A$1000,C1137)&gt;=Лист8!I1137,INDEX(Нормы!$D$2:$D$1000,MATCH(C1137,Нормы!$A$2:$A$1000,0)+I1136,1),0))*INDEX('Готовый продукция'!$E$2:$E$500,MATCH(A1137,'Готовый продукция'!$A$2:$A$500,0),1)</f>
        <v>#DIV/0!</v>
      </c>
      <c r="H1137" t="e">
        <f>IF(LEN(D1137)&gt;1,MAX($H$2:H1136)+1,0)</f>
        <v>#DIV/0!</v>
      </c>
      <c r="I1137">
        <f>COUNTIF($A$3:A1137,A1137)</f>
        <v>1135</v>
      </c>
    </row>
    <row r="1138" spans="1:9">
      <c r="A1138" s="2" t="e">
        <f>INDEX('Готовый продукция'!$A$2:$A$500,CEILING(ROW($A1136)/MAX('Готовый продукция'!$J$2:$J$500),1))</f>
        <v>#DIV/0!</v>
      </c>
      <c r="B1138" s="1" t="str">
        <f>IFERROR(INDEX('Готовый продукция'!$B$2:$E$500,MATCH(A1138,'Готовый продукция'!$A$2:$A$500,0),1),"")</f>
        <v/>
      </c>
      <c r="C1138" t="str">
        <f>IFERROR(INDEX('Готовый продукция'!$B$2:$E$500,MATCH(A1138,'Готовый продукция'!$A$2:$A$500,0),2),"")</f>
        <v/>
      </c>
      <c r="D1138" t="e">
        <f>IF(A1138&gt;A1137,INDEX(Нормы!$B$2:$B$1000,MATCH(C1138,Нормы!$A$2:$A$1000,0),1),IF(COUNTIF(Нормы!$A$2:$A$1000,C1138)&gt;=Лист8!I1138,INDEX(Нормы!$B$2:$B$1000,MATCH(C1138,Нормы!$A$2:$A$1000,0)+I1137,1),0))</f>
        <v>#DIV/0!</v>
      </c>
      <c r="E1138" t="e">
        <f>IF(A1138&gt;A1137,INDEX(Нормы!$C$2:$C$1000,MATCH(C1138,Нормы!$A$2:$A$1000,0),1),IF(COUNTIF(Нормы!$A$2:$A$1000,C1138)&gt;=Лист8!I1138,INDEX(Нормы!$C$2:$C$1000,MATCH(C1138,Нормы!$A$2:$A$1000,0)+I1137,1),0))</f>
        <v>#DIV/0!</v>
      </c>
      <c r="F1138" t="e">
        <f>IF(A1138&gt;A1137,INDEX(Нормы!$D$2:$D$1000,MATCH(C1138,Нормы!$A$2:$A$1000,0),1),IF(COUNTIF(Нормы!$A$2:$A$1000,C1138)&gt;=Лист8!I1138,INDEX(Нормы!$D$2:$D$1000,MATCH(C1138,Нормы!$A$2:$A$1000,0)+I1137,1),0))*INDEX('Готовый продукция'!$E$2:$E$500,MATCH(A1138,'Готовый продукция'!$A$2:$A$500,0),1)</f>
        <v>#DIV/0!</v>
      </c>
      <c r="H1138" t="e">
        <f>IF(LEN(D1138)&gt;1,MAX($H$2:H1137)+1,0)</f>
        <v>#DIV/0!</v>
      </c>
      <c r="I1138">
        <f>COUNTIF($A$3:A1138,A1138)</f>
        <v>1136</v>
      </c>
    </row>
    <row r="1139" spans="1:9">
      <c r="A1139" s="2" t="e">
        <f>INDEX('Готовый продукция'!$A$2:$A$500,CEILING(ROW($A1137)/MAX('Готовый продукция'!$J$2:$J$500),1))</f>
        <v>#DIV/0!</v>
      </c>
      <c r="B1139" s="1" t="str">
        <f>IFERROR(INDEX('Готовый продукция'!$B$2:$E$500,MATCH(A1139,'Готовый продукция'!$A$2:$A$500,0),1),"")</f>
        <v/>
      </c>
      <c r="C1139" t="str">
        <f>IFERROR(INDEX('Готовый продукция'!$B$2:$E$500,MATCH(A1139,'Готовый продукция'!$A$2:$A$500,0),2),"")</f>
        <v/>
      </c>
      <c r="D1139" t="e">
        <f>IF(A1139&gt;A1138,INDEX(Нормы!$B$2:$B$1000,MATCH(C1139,Нормы!$A$2:$A$1000,0),1),IF(COUNTIF(Нормы!$A$2:$A$1000,C1139)&gt;=Лист8!I1139,INDEX(Нормы!$B$2:$B$1000,MATCH(C1139,Нормы!$A$2:$A$1000,0)+I1138,1),0))</f>
        <v>#DIV/0!</v>
      </c>
      <c r="E1139" t="e">
        <f>IF(A1139&gt;A1138,INDEX(Нормы!$C$2:$C$1000,MATCH(C1139,Нормы!$A$2:$A$1000,0),1),IF(COUNTIF(Нормы!$A$2:$A$1000,C1139)&gt;=Лист8!I1139,INDEX(Нормы!$C$2:$C$1000,MATCH(C1139,Нормы!$A$2:$A$1000,0)+I1138,1),0))</f>
        <v>#DIV/0!</v>
      </c>
      <c r="F1139" t="e">
        <f>IF(A1139&gt;A1138,INDEX(Нормы!$D$2:$D$1000,MATCH(C1139,Нормы!$A$2:$A$1000,0),1),IF(COUNTIF(Нормы!$A$2:$A$1000,C1139)&gt;=Лист8!I1139,INDEX(Нормы!$D$2:$D$1000,MATCH(C1139,Нормы!$A$2:$A$1000,0)+I1138,1),0))*INDEX('Готовый продукция'!$E$2:$E$500,MATCH(A1139,'Готовый продукция'!$A$2:$A$500,0),1)</f>
        <v>#DIV/0!</v>
      </c>
      <c r="H1139" t="e">
        <f>IF(LEN(D1139)&gt;1,MAX($H$2:H1138)+1,0)</f>
        <v>#DIV/0!</v>
      </c>
      <c r="I1139">
        <f>COUNTIF($A$3:A1139,A1139)</f>
        <v>1137</v>
      </c>
    </row>
    <row r="1140" spans="1:9">
      <c r="A1140" s="2" t="e">
        <f>INDEX('Готовый продукция'!$A$2:$A$500,CEILING(ROW($A1138)/MAX('Готовый продукция'!$J$2:$J$500),1))</f>
        <v>#DIV/0!</v>
      </c>
      <c r="B1140" s="1" t="str">
        <f>IFERROR(INDEX('Готовый продукция'!$B$2:$E$500,MATCH(A1140,'Готовый продукция'!$A$2:$A$500,0),1),"")</f>
        <v/>
      </c>
      <c r="C1140" t="str">
        <f>IFERROR(INDEX('Готовый продукция'!$B$2:$E$500,MATCH(A1140,'Готовый продукция'!$A$2:$A$500,0),2),"")</f>
        <v/>
      </c>
      <c r="D1140" t="e">
        <f>IF(A1140&gt;A1139,INDEX(Нормы!$B$2:$B$1000,MATCH(C1140,Нормы!$A$2:$A$1000,0),1),IF(COUNTIF(Нормы!$A$2:$A$1000,C1140)&gt;=Лист8!I1140,INDEX(Нормы!$B$2:$B$1000,MATCH(C1140,Нормы!$A$2:$A$1000,0)+I1139,1),0))</f>
        <v>#DIV/0!</v>
      </c>
      <c r="E1140" t="e">
        <f>IF(A1140&gt;A1139,INDEX(Нормы!$C$2:$C$1000,MATCH(C1140,Нормы!$A$2:$A$1000,0),1),IF(COUNTIF(Нормы!$A$2:$A$1000,C1140)&gt;=Лист8!I1140,INDEX(Нормы!$C$2:$C$1000,MATCH(C1140,Нормы!$A$2:$A$1000,0)+I1139,1),0))</f>
        <v>#DIV/0!</v>
      </c>
      <c r="F1140" t="e">
        <f>IF(A1140&gt;A1139,INDEX(Нормы!$D$2:$D$1000,MATCH(C1140,Нормы!$A$2:$A$1000,0),1),IF(COUNTIF(Нормы!$A$2:$A$1000,C1140)&gt;=Лист8!I1140,INDEX(Нормы!$D$2:$D$1000,MATCH(C1140,Нормы!$A$2:$A$1000,0)+I1139,1),0))*INDEX('Готовый продукция'!$E$2:$E$500,MATCH(A1140,'Готовый продукция'!$A$2:$A$500,0),1)</f>
        <v>#DIV/0!</v>
      </c>
      <c r="H1140" t="e">
        <f>IF(LEN(D1140)&gt;1,MAX($H$2:H1139)+1,0)</f>
        <v>#DIV/0!</v>
      </c>
      <c r="I1140">
        <f>COUNTIF($A$3:A1140,A1140)</f>
        <v>1138</v>
      </c>
    </row>
    <row r="1141" spans="1:9">
      <c r="A1141" s="2" t="e">
        <f>INDEX('Готовый продукция'!$A$2:$A$500,CEILING(ROW($A1139)/MAX('Готовый продукция'!$J$2:$J$500),1))</f>
        <v>#DIV/0!</v>
      </c>
      <c r="B1141" s="1" t="str">
        <f>IFERROR(INDEX('Готовый продукция'!$B$2:$E$500,MATCH(A1141,'Готовый продукция'!$A$2:$A$500,0),1),"")</f>
        <v/>
      </c>
      <c r="C1141" t="str">
        <f>IFERROR(INDEX('Готовый продукция'!$B$2:$E$500,MATCH(A1141,'Готовый продукция'!$A$2:$A$500,0),2),"")</f>
        <v/>
      </c>
      <c r="D1141" t="e">
        <f>IF(A1141&gt;A1140,INDEX(Нормы!$B$2:$B$1000,MATCH(C1141,Нормы!$A$2:$A$1000,0),1),IF(COUNTIF(Нормы!$A$2:$A$1000,C1141)&gt;=Лист8!I1141,INDEX(Нормы!$B$2:$B$1000,MATCH(C1141,Нормы!$A$2:$A$1000,0)+I1140,1),0))</f>
        <v>#DIV/0!</v>
      </c>
      <c r="E1141" t="e">
        <f>IF(A1141&gt;A1140,INDEX(Нормы!$C$2:$C$1000,MATCH(C1141,Нормы!$A$2:$A$1000,0),1),IF(COUNTIF(Нормы!$A$2:$A$1000,C1141)&gt;=Лист8!I1141,INDEX(Нормы!$C$2:$C$1000,MATCH(C1141,Нормы!$A$2:$A$1000,0)+I1140,1),0))</f>
        <v>#DIV/0!</v>
      </c>
      <c r="F1141" t="e">
        <f>IF(A1141&gt;A1140,INDEX(Нормы!$D$2:$D$1000,MATCH(C1141,Нормы!$A$2:$A$1000,0),1),IF(COUNTIF(Нормы!$A$2:$A$1000,C1141)&gt;=Лист8!I1141,INDEX(Нормы!$D$2:$D$1000,MATCH(C1141,Нормы!$A$2:$A$1000,0)+I1140,1),0))*INDEX('Готовый продукция'!$E$2:$E$500,MATCH(A1141,'Готовый продукция'!$A$2:$A$500,0),1)</f>
        <v>#DIV/0!</v>
      </c>
      <c r="H1141" t="e">
        <f>IF(LEN(D1141)&gt;1,MAX($H$2:H1140)+1,0)</f>
        <v>#DIV/0!</v>
      </c>
      <c r="I1141">
        <f>COUNTIF($A$3:A1141,A1141)</f>
        <v>1139</v>
      </c>
    </row>
    <row r="1142" spans="1:9">
      <c r="A1142" s="2" t="e">
        <f>INDEX('Готовый продукция'!$A$2:$A$500,CEILING(ROW($A1140)/MAX('Готовый продукция'!$J$2:$J$500),1))</f>
        <v>#DIV/0!</v>
      </c>
      <c r="B1142" s="1" t="str">
        <f>IFERROR(INDEX('Готовый продукция'!$B$2:$E$500,MATCH(A1142,'Готовый продукция'!$A$2:$A$500,0),1),"")</f>
        <v/>
      </c>
      <c r="C1142" t="str">
        <f>IFERROR(INDEX('Готовый продукция'!$B$2:$E$500,MATCH(A1142,'Готовый продукция'!$A$2:$A$500,0),2),"")</f>
        <v/>
      </c>
      <c r="D1142" t="e">
        <f>IF(A1142&gt;A1141,INDEX(Нормы!$B$2:$B$1000,MATCH(C1142,Нормы!$A$2:$A$1000,0),1),IF(COUNTIF(Нормы!$A$2:$A$1000,C1142)&gt;=Лист8!I1142,INDEX(Нормы!$B$2:$B$1000,MATCH(C1142,Нормы!$A$2:$A$1000,0)+I1141,1),0))</f>
        <v>#DIV/0!</v>
      </c>
      <c r="E1142" t="e">
        <f>IF(A1142&gt;A1141,INDEX(Нормы!$C$2:$C$1000,MATCH(C1142,Нормы!$A$2:$A$1000,0),1),IF(COUNTIF(Нормы!$A$2:$A$1000,C1142)&gt;=Лист8!I1142,INDEX(Нормы!$C$2:$C$1000,MATCH(C1142,Нормы!$A$2:$A$1000,0)+I1141,1),0))</f>
        <v>#DIV/0!</v>
      </c>
      <c r="F1142" t="e">
        <f>IF(A1142&gt;A1141,INDEX(Нормы!$D$2:$D$1000,MATCH(C1142,Нормы!$A$2:$A$1000,0),1),IF(COUNTIF(Нормы!$A$2:$A$1000,C1142)&gt;=Лист8!I1142,INDEX(Нормы!$D$2:$D$1000,MATCH(C1142,Нормы!$A$2:$A$1000,0)+I1141,1),0))*INDEX('Готовый продукция'!$E$2:$E$500,MATCH(A1142,'Готовый продукция'!$A$2:$A$500,0),1)</f>
        <v>#DIV/0!</v>
      </c>
      <c r="H1142" t="e">
        <f>IF(LEN(D1142)&gt;1,MAX($H$2:H1141)+1,0)</f>
        <v>#DIV/0!</v>
      </c>
      <c r="I1142">
        <f>COUNTIF($A$3:A1142,A1142)</f>
        <v>1140</v>
      </c>
    </row>
    <row r="1143" spans="1:9">
      <c r="A1143" s="2" t="e">
        <f>INDEX('Готовый продукция'!$A$2:$A$500,CEILING(ROW($A1141)/MAX('Готовый продукция'!$J$2:$J$500),1))</f>
        <v>#DIV/0!</v>
      </c>
      <c r="B1143" s="1" t="str">
        <f>IFERROR(INDEX('Готовый продукция'!$B$2:$E$500,MATCH(A1143,'Готовый продукция'!$A$2:$A$500,0),1),"")</f>
        <v/>
      </c>
      <c r="C1143" t="str">
        <f>IFERROR(INDEX('Готовый продукция'!$B$2:$E$500,MATCH(A1143,'Готовый продукция'!$A$2:$A$500,0),2),"")</f>
        <v/>
      </c>
      <c r="D1143" t="e">
        <f>IF(A1143&gt;A1142,INDEX(Нормы!$B$2:$B$1000,MATCH(C1143,Нормы!$A$2:$A$1000,0),1),IF(COUNTIF(Нормы!$A$2:$A$1000,C1143)&gt;=Лист8!I1143,INDEX(Нормы!$B$2:$B$1000,MATCH(C1143,Нормы!$A$2:$A$1000,0)+I1142,1),0))</f>
        <v>#DIV/0!</v>
      </c>
      <c r="E1143" t="e">
        <f>IF(A1143&gt;A1142,INDEX(Нормы!$C$2:$C$1000,MATCH(C1143,Нормы!$A$2:$A$1000,0),1),IF(COUNTIF(Нормы!$A$2:$A$1000,C1143)&gt;=Лист8!I1143,INDEX(Нормы!$C$2:$C$1000,MATCH(C1143,Нормы!$A$2:$A$1000,0)+I1142,1),0))</f>
        <v>#DIV/0!</v>
      </c>
      <c r="F1143" t="e">
        <f>IF(A1143&gt;A1142,INDEX(Нормы!$D$2:$D$1000,MATCH(C1143,Нормы!$A$2:$A$1000,0),1),IF(COUNTIF(Нормы!$A$2:$A$1000,C1143)&gt;=Лист8!I1143,INDEX(Нормы!$D$2:$D$1000,MATCH(C1143,Нормы!$A$2:$A$1000,0)+I1142,1),0))*INDEX('Готовый продукция'!$E$2:$E$500,MATCH(A1143,'Готовый продукция'!$A$2:$A$500,0),1)</f>
        <v>#DIV/0!</v>
      </c>
      <c r="H1143" t="e">
        <f>IF(LEN(D1143)&gt;1,MAX($H$2:H1142)+1,0)</f>
        <v>#DIV/0!</v>
      </c>
      <c r="I1143">
        <f>COUNTIF($A$3:A1143,A1143)</f>
        <v>1141</v>
      </c>
    </row>
    <row r="1144" spans="1:9">
      <c r="A1144" s="2" t="e">
        <f>INDEX('Готовый продукция'!$A$2:$A$500,CEILING(ROW($A1142)/MAX('Готовый продукция'!$J$2:$J$500),1))</f>
        <v>#DIV/0!</v>
      </c>
      <c r="B1144" s="1" t="str">
        <f>IFERROR(INDEX('Готовый продукция'!$B$2:$E$500,MATCH(A1144,'Готовый продукция'!$A$2:$A$500,0),1),"")</f>
        <v/>
      </c>
      <c r="C1144" t="str">
        <f>IFERROR(INDEX('Готовый продукция'!$B$2:$E$500,MATCH(A1144,'Готовый продукция'!$A$2:$A$500,0),2),"")</f>
        <v/>
      </c>
      <c r="D1144" t="e">
        <f>IF(A1144&gt;A1143,INDEX(Нормы!$B$2:$B$1000,MATCH(C1144,Нормы!$A$2:$A$1000,0),1),IF(COUNTIF(Нормы!$A$2:$A$1000,C1144)&gt;=Лист8!I1144,INDEX(Нормы!$B$2:$B$1000,MATCH(C1144,Нормы!$A$2:$A$1000,0)+I1143,1),0))</f>
        <v>#DIV/0!</v>
      </c>
      <c r="E1144" t="e">
        <f>IF(A1144&gt;A1143,INDEX(Нормы!$C$2:$C$1000,MATCH(C1144,Нормы!$A$2:$A$1000,0),1),IF(COUNTIF(Нормы!$A$2:$A$1000,C1144)&gt;=Лист8!I1144,INDEX(Нормы!$C$2:$C$1000,MATCH(C1144,Нормы!$A$2:$A$1000,0)+I1143,1),0))</f>
        <v>#DIV/0!</v>
      </c>
      <c r="F1144" t="e">
        <f>IF(A1144&gt;A1143,INDEX(Нормы!$D$2:$D$1000,MATCH(C1144,Нормы!$A$2:$A$1000,0),1),IF(COUNTIF(Нормы!$A$2:$A$1000,C1144)&gt;=Лист8!I1144,INDEX(Нормы!$D$2:$D$1000,MATCH(C1144,Нормы!$A$2:$A$1000,0)+I1143,1),0))*INDEX('Готовый продукция'!$E$2:$E$500,MATCH(A1144,'Готовый продукция'!$A$2:$A$500,0),1)</f>
        <v>#DIV/0!</v>
      </c>
      <c r="H1144" t="e">
        <f>IF(LEN(D1144)&gt;1,MAX($H$2:H1143)+1,0)</f>
        <v>#DIV/0!</v>
      </c>
      <c r="I1144">
        <f>COUNTIF($A$3:A1144,A1144)</f>
        <v>1142</v>
      </c>
    </row>
    <row r="1145" spans="1:9">
      <c r="A1145" s="2" t="e">
        <f>INDEX('Готовый продукция'!$A$2:$A$500,CEILING(ROW($A1143)/MAX('Готовый продукция'!$J$2:$J$500),1))</f>
        <v>#DIV/0!</v>
      </c>
      <c r="B1145" s="1" t="str">
        <f>IFERROR(INDEX('Готовый продукция'!$B$2:$E$500,MATCH(A1145,'Готовый продукция'!$A$2:$A$500,0),1),"")</f>
        <v/>
      </c>
      <c r="C1145" t="str">
        <f>IFERROR(INDEX('Готовый продукция'!$B$2:$E$500,MATCH(A1145,'Готовый продукция'!$A$2:$A$500,0),2),"")</f>
        <v/>
      </c>
      <c r="D1145" t="e">
        <f>IF(A1145&gt;A1144,INDEX(Нормы!$B$2:$B$1000,MATCH(C1145,Нормы!$A$2:$A$1000,0),1),IF(COUNTIF(Нормы!$A$2:$A$1000,C1145)&gt;=Лист8!I1145,INDEX(Нормы!$B$2:$B$1000,MATCH(C1145,Нормы!$A$2:$A$1000,0)+I1144,1),0))</f>
        <v>#DIV/0!</v>
      </c>
      <c r="E1145" t="e">
        <f>IF(A1145&gt;A1144,INDEX(Нормы!$C$2:$C$1000,MATCH(C1145,Нормы!$A$2:$A$1000,0),1),IF(COUNTIF(Нормы!$A$2:$A$1000,C1145)&gt;=Лист8!I1145,INDEX(Нормы!$C$2:$C$1000,MATCH(C1145,Нормы!$A$2:$A$1000,0)+I1144,1),0))</f>
        <v>#DIV/0!</v>
      </c>
      <c r="F1145" t="e">
        <f>IF(A1145&gt;A1144,INDEX(Нормы!$D$2:$D$1000,MATCH(C1145,Нормы!$A$2:$A$1000,0),1),IF(COUNTIF(Нормы!$A$2:$A$1000,C1145)&gt;=Лист8!I1145,INDEX(Нормы!$D$2:$D$1000,MATCH(C1145,Нормы!$A$2:$A$1000,0)+I1144,1),0))*INDEX('Готовый продукция'!$E$2:$E$500,MATCH(A1145,'Готовый продукция'!$A$2:$A$500,0),1)</f>
        <v>#DIV/0!</v>
      </c>
      <c r="H1145" t="e">
        <f>IF(LEN(D1145)&gt;1,MAX($H$2:H1144)+1,0)</f>
        <v>#DIV/0!</v>
      </c>
      <c r="I1145">
        <f>COUNTIF($A$3:A1145,A1145)</f>
        <v>1143</v>
      </c>
    </row>
    <row r="1146" spans="1:9">
      <c r="A1146" s="2" t="e">
        <f>INDEX('Готовый продукция'!$A$2:$A$500,CEILING(ROW($A1144)/MAX('Готовый продукция'!$J$2:$J$500),1))</f>
        <v>#DIV/0!</v>
      </c>
      <c r="B1146" s="1" t="str">
        <f>IFERROR(INDEX('Готовый продукция'!$B$2:$E$500,MATCH(A1146,'Готовый продукция'!$A$2:$A$500,0),1),"")</f>
        <v/>
      </c>
      <c r="C1146" t="str">
        <f>IFERROR(INDEX('Готовый продукция'!$B$2:$E$500,MATCH(A1146,'Готовый продукция'!$A$2:$A$500,0),2),"")</f>
        <v/>
      </c>
      <c r="D1146" t="e">
        <f>IF(A1146&gt;A1145,INDEX(Нормы!$B$2:$B$1000,MATCH(C1146,Нормы!$A$2:$A$1000,0),1),IF(COUNTIF(Нормы!$A$2:$A$1000,C1146)&gt;=Лист8!I1146,INDEX(Нормы!$B$2:$B$1000,MATCH(C1146,Нормы!$A$2:$A$1000,0)+I1145,1),0))</f>
        <v>#DIV/0!</v>
      </c>
      <c r="E1146" t="e">
        <f>IF(A1146&gt;A1145,INDEX(Нормы!$C$2:$C$1000,MATCH(C1146,Нормы!$A$2:$A$1000,0),1),IF(COUNTIF(Нормы!$A$2:$A$1000,C1146)&gt;=Лист8!I1146,INDEX(Нормы!$C$2:$C$1000,MATCH(C1146,Нормы!$A$2:$A$1000,0)+I1145,1),0))</f>
        <v>#DIV/0!</v>
      </c>
      <c r="F1146" t="e">
        <f>IF(A1146&gt;A1145,INDEX(Нормы!$D$2:$D$1000,MATCH(C1146,Нормы!$A$2:$A$1000,0),1),IF(COUNTIF(Нормы!$A$2:$A$1000,C1146)&gt;=Лист8!I1146,INDEX(Нормы!$D$2:$D$1000,MATCH(C1146,Нормы!$A$2:$A$1000,0)+I1145,1),0))*INDEX('Готовый продукция'!$E$2:$E$500,MATCH(A1146,'Готовый продукция'!$A$2:$A$500,0),1)</f>
        <v>#DIV/0!</v>
      </c>
      <c r="H1146" t="e">
        <f>IF(LEN(D1146)&gt;1,MAX($H$2:H1145)+1,0)</f>
        <v>#DIV/0!</v>
      </c>
      <c r="I1146">
        <f>COUNTIF($A$3:A1146,A1146)</f>
        <v>1144</v>
      </c>
    </row>
    <row r="1147" spans="1:9">
      <c r="A1147" s="2" t="e">
        <f>INDEX('Готовый продукция'!$A$2:$A$500,CEILING(ROW($A1145)/MAX('Готовый продукция'!$J$2:$J$500),1))</f>
        <v>#DIV/0!</v>
      </c>
      <c r="B1147" s="1" t="str">
        <f>IFERROR(INDEX('Готовый продукция'!$B$2:$E$500,MATCH(A1147,'Готовый продукция'!$A$2:$A$500,0),1),"")</f>
        <v/>
      </c>
      <c r="C1147" t="str">
        <f>IFERROR(INDEX('Готовый продукция'!$B$2:$E$500,MATCH(A1147,'Готовый продукция'!$A$2:$A$500,0),2),"")</f>
        <v/>
      </c>
      <c r="D1147" t="e">
        <f>IF(A1147&gt;A1146,INDEX(Нормы!$B$2:$B$1000,MATCH(C1147,Нормы!$A$2:$A$1000,0),1),IF(COUNTIF(Нормы!$A$2:$A$1000,C1147)&gt;=Лист8!I1147,INDEX(Нормы!$B$2:$B$1000,MATCH(C1147,Нормы!$A$2:$A$1000,0)+I1146,1),0))</f>
        <v>#DIV/0!</v>
      </c>
      <c r="E1147" t="e">
        <f>IF(A1147&gt;A1146,INDEX(Нормы!$C$2:$C$1000,MATCH(C1147,Нормы!$A$2:$A$1000,0),1),IF(COUNTIF(Нормы!$A$2:$A$1000,C1147)&gt;=Лист8!I1147,INDEX(Нормы!$C$2:$C$1000,MATCH(C1147,Нормы!$A$2:$A$1000,0)+I1146,1),0))</f>
        <v>#DIV/0!</v>
      </c>
      <c r="F1147" t="e">
        <f>IF(A1147&gt;A1146,INDEX(Нормы!$D$2:$D$1000,MATCH(C1147,Нормы!$A$2:$A$1000,0),1),IF(COUNTIF(Нормы!$A$2:$A$1000,C1147)&gt;=Лист8!I1147,INDEX(Нормы!$D$2:$D$1000,MATCH(C1147,Нормы!$A$2:$A$1000,0)+I1146,1),0))*INDEX('Готовый продукция'!$E$2:$E$500,MATCH(A1147,'Готовый продукция'!$A$2:$A$500,0),1)</f>
        <v>#DIV/0!</v>
      </c>
      <c r="H1147" t="e">
        <f>IF(LEN(D1147)&gt;1,MAX($H$2:H1146)+1,0)</f>
        <v>#DIV/0!</v>
      </c>
      <c r="I1147">
        <f>COUNTIF($A$3:A1147,A1147)</f>
        <v>1145</v>
      </c>
    </row>
    <row r="1148" spans="1:9">
      <c r="A1148" s="2" t="e">
        <f>INDEX('Готовый продукция'!$A$2:$A$500,CEILING(ROW($A1146)/MAX('Готовый продукция'!$J$2:$J$500),1))</f>
        <v>#DIV/0!</v>
      </c>
      <c r="B1148" s="1" t="str">
        <f>IFERROR(INDEX('Готовый продукция'!$B$2:$E$500,MATCH(A1148,'Готовый продукция'!$A$2:$A$500,0),1),"")</f>
        <v/>
      </c>
      <c r="C1148" t="str">
        <f>IFERROR(INDEX('Готовый продукция'!$B$2:$E$500,MATCH(A1148,'Готовый продукция'!$A$2:$A$500,0),2),"")</f>
        <v/>
      </c>
      <c r="D1148" t="e">
        <f>IF(A1148&gt;A1147,INDEX(Нормы!$B$2:$B$1000,MATCH(C1148,Нормы!$A$2:$A$1000,0),1),IF(COUNTIF(Нормы!$A$2:$A$1000,C1148)&gt;=Лист8!I1148,INDEX(Нормы!$B$2:$B$1000,MATCH(C1148,Нормы!$A$2:$A$1000,0)+I1147,1),0))</f>
        <v>#DIV/0!</v>
      </c>
      <c r="E1148" t="e">
        <f>IF(A1148&gt;A1147,INDEX(Нормы!$C$2:$C$1000,MATCH(C1148,Нормы!$A$2:$A$1000,0),1),IF(COUNTIF(Нормы!$A$2:$A$1000,C1148)&gt;=Лист8!I1148,INDEX(Нормы!$C$2:$C$1000,MATCH(C1148,Нормы!$A$2:$A$1000,0)+I1147,1),0))</f>
        <v>#DIV/0!</v>
      </c>
      <c r="F1148" t="e">
        <f>IF(A1148&gt;A1147,INDEX(Нормы!$D$2:$D$1000,MATCH(C1148,Нормы!$A$2:$A$1000,0),1),IF(COUNTIF(Нормы!$A$2:$A$1000,C1148)&gt;=Лист8!I1148,INDEX(Нормы!$D$2:$D$1000,MATCH(C1148,Нормы!$A$2:$A$1000,0)+I1147,1),0))*INDEX('Готовый продукция'!$E$2:$E$500,MATCH(A1148,'Готовый продукция'!$A$2:$A$500,0),1)</f>
        <v>#DIV/0!</v>
      </c>
      <c r="H1148" t="e">
        <f>IF(LEN(D1148)&gt;1,MAX($H$2:H1147)+1,0)</f>
        <v>#DIV/0!</v>
      </c>
      <c r="I1148">
        <f>COUNTIF($A$3:A1148,A1148)</f>
        <v>1146</v>
      </c>
    </row>
    <row r="1149" spans="1:9">
      <c r="A1149" s="2" t="e">
        <f>INDEX('Готовый продукция'!$A$2:$A$500,CEILING(ROW($A1147)/MAX('Готовый продукция'!$J$2:$J$500),1))</f>
        <v>#DIV/0!</v>
      </c>
      <c r="B1149" s="1" t="str">
        <f>IFERROR(INDEX('Готовый продукция'!$B$2:$E$500,MATCH(A1149,'Готовый продукция'!$A$2:$A$500,0),1),"")</f>
        <v/>
      </c>
      <c r="C1149" t="str">
        <f>IFERROR(INDEX('Готовый продукция'!$B$2:$E$500,MATCH(A1149,'Готовый продукция'!$A$2:$A$500,0),2),"")</f>
        <v/>
      </c>
      <c r="D1149" t="e">
        <f>IF(A1149&gt;A1148,INDEX(Нормы!$B$2:$B$1000,MATCH(C1149,Нормы!$A$2:$A$1000,0),1),IF(COUNTIF(Нормы!$A$2:$A$1000,C1149)&gt;=Лист8!I1149,INDEX(Нормы!$B$2:$B$1000,MATCH(C1149,Нормы!$A$2:$A$1000,0)+I1148,1),0))</f>
        <v>#DIV/0!</v>
      </c>
      <c r="E1149" t="e">
        <f>IF(A1149&gt;A1148,INDEX(Нормы!$C$2:$C$1000,MATCH(C1149,Нормы!$A$2:$A$1000,0),1),IF(COUNTIF(Нормы!$A$2:$A$1000,C1149)&gt;=Лист8!I1149,INDEX(Нормы!$C$2:$C$1000,MATCH(C1149,Нормы!$A$2:$A$1000,0)+I1148,1),0))</f>
        <v>#DIV/0!</v>
      </c>
      <c r="F1149" t="e">
        <f>IF(A1149&gt;A1148,INDEX(Нормы!$D$2:$D$1000,MATCH(C1149,Нормы!$A$2:$A$1000,0),1),IF(COUNTIF(Нормы!$A$2:$A$1000,C1149)&gt;=Лист8!I1149,INDEX(Нормы!$D$2:$D$1000,MATCH(C1149,Нормы!$A$2:$A$1000,0)+I1148,1),0))*INDEX('Готовый продукция'!$E$2:$E$500,MATCH(A1149,'Готовый продукция'!$A$2:$A$500,0),1)</f>
        <v>#DIV/0!</v>
      </c>
      <c r="H1149" t="e">
        <f>IF(LEN(D1149)&gt;1,MAX($H$2:H1148)+1,0)</f>
        <v>#DIV/0!</v>
      </c>
      <c r="I1149">
        <f>COUNTIF($A$3:A1149,A1149)</f>
        <v>1147</v>
      </c>
    </row>
    <row r="1150" spans="1:9">
      <c r="A1150" s="2" t="e">
        <f>INDEX('Готовый продукция'!$A$2:$A$500,CEILING(ROW($A1148)/MAX('Готовый продукция'!$J$2:$J$500),1))</f>
        <v>#DIV/0!</v>
      </c>
      <c r="B1150" s="1" t="str">
        <f>IFERROR(INDEX('Готовый продукция'!$B$2:$E$500,MATCH(A1150,'Готовый продукция'!$A$2:$A$500,0),1),"")</f>
        <v/>
      </c>
      <c r="C1150" t="str">
        <f>IFERROR(INDEX('Готовый продукция'!$B$2:$E$500,MATCH(A1150,'Готовый продукция'!$A$2:$A$500,0),2),"")</f>
        <v/>
      </c>
      <c r="D1150" t="e">
        <f>IF(A1150&gt;A1149,INDEX(Нормы!$B$2:$B$1000,MATCH(C1150,Нормы!$A$2:$A$1000,0),1),IF(COUNTIF(Нормы!$A$2:$A$1000,C1150)&gt;=Лист8!I1150,INDEX(Нормы!$B$2:$B$1000,MATCH(C1150,Нормы!$A$2:$A$1000,0)+I1149,1),0))</f>
        <v>#DIV/0!</v>
      </c>
      <c r="E1150" t="e">
        <f>IF(A1150&gt;A1149,INDEX(Нормы!$C$2:$C$1000,MATCH(C1150,Нормы!$A$2:$A$1000,0),1),IF(COUNTIF(Нормы!$A$2:$A$1000,C1150)&gt;=Лист8!I1150,INDEX(Нормы!$C$2:$C$1000,MATCH(C1150,Нормы!$A$2:$A$1000,0)+I1149,1),0))</f>
        <v>#DIV/0!</v>
      </c>
      <c r="F1150" t="e">
        <f>IF(A1150&gt;A1149,INDEX(Нормы!$D$2:$D$1000,MATCH(C1150,Нормы!$A$2:$A$1000,0),1),IF(COUNTIF(Нормы!$A$2:$A$1000,C1150)&gt;=Лист8!I1150,INDEX(Нормы!$D$2:$D$1000,MATCH(C1150,Нормы!$A$2:$A$1000,0)+I1149,1),0))*INDEX('Готовый продукция'!$E$2:$E$500,MATCH(A1150,'Готовый продукция'!$A$2:$A$500,0),1)</f>
        <v>#DIV/0!</v>
      </c>
      <c r="H1150" t="e">
        <f>IF(LEN(D1150)&gt;1,MAX($H$2:H1149)+1,0)</f>
        <v>#DIV/0!</v>
      </c>
      <c r="I1150">
        <f>COUNTIF($A$3:A1150,A1150)</f>
        <v>1148</v>
      </c>
    </row>
    <row r="1151" spans="1:9">
      <c r="A1151" s="2" t="e">
        <f>INDEX('Готовый продукция'!$A$2:$A$500,CEILING(ROW($A1149)/MAX('Готовый продукция'!$J$2:$J$500),1))</f>
        <v>#DIV/0!</v>
      </c>
      <c r="B1151" s="1" t="str">
        <f>IFERROR(INDEX('Готовый продукция'!$B$2:$E$500,MATCH(A1151,'Готовый продукция'!$A$2:$A$500,0),1),"")</f>
        <v/>
      </c>
      <c r="C1151" t="str">
        <f>IFERROR(INDEX('Готовый продукция'!$B$2:$E$500,MATCH(A1151,'Готовый продукция'!$A$2:$A$500,0),2),"")</f>
        <v/>
      </c>
      <c r="D1151" t="e">
        <f>IF(A1151&gt;A1150,INDEX(Нормы!$B$2:$B$1000,MATCH(C1151,Нормы!$A$2:$A$1000,0),1),IF(COUNTIF(Нормы!$A$2:$A$1000,C1151)&gt;=Лист8!I1151,INDEX(Нормы!$B$2:$B$1000,MATCH(C1151,Нормы!$A$2:$A$1000,0)+I1150,1),0))</f>
        <v>#DIV/0!</v>
      </c>
      <c r="E1151" t="e">
        <f>IF(A1151&gt;A1150,INDEX(Нормы!$C$2:$C$1000,MATCH(C1151,Нормы!$A$2:$A$1000,0),1),IF(COUNTIF(Нормы!$A$2:$A$1000,C1151)&gt;=Лист8!I1151,INDEX(Нормы!$C$2:$C$1000,MATCH(C1151,Нормы!$A$2:$A$1000,0)+I1150,1),0))</f>
        <v>#DIV/0!</v>
      </c>
      <c r="F1151" t="e">
        <f>IF(A1151&gt;A1150,INDEX(Нормы!$D$2:$D$1000,MATCH(C1151,Нормы!$A$2:$A$1000,0),1),IF(COUNTIF(Нормы!$A$2:$A$1000,C1151)&gt;=Лист8!I1151,INDEX(Нормы!$D$2:$D$1000,MATCH(C1151,Нормы!$A$2:$A$1000,0)+I1150,1),0))*INDEX('Готовый продукция'!$E$2:$E$500,MATCH(A1151,'Готовый продукция'!$A$2:$A$500,0),1)</f>
        <v>#DIV/0!</v>
      </c>
      <c r="H1151" t="e">
        <f>IF(LEN(D1151)&gt;1,MAX($H$2:H1150)+1,0)</f>
        <v>#DIV/0!</v>
      </c>
      <c r="I1151">
        <f>COUNTIF($A$3:A1151,A1151)</f>
        <v>1149</v>
      </c>
    </row>
    <row r="1152" spans="1:9">
      <c r="A1152" s="2" t="e">
        <f>INDEX('Готовый продукция'!$A$2:$A$500,CEILING(ROW($A1150)/MAX('Готовый продукция'!$J$2:$J$500),1))</f>
        <v>#DIV/0!</v>
      </c>
      <c r="B1152" s="1" t="str">
        <f>IFERROR(INDEX('Готовый продукция'!$B$2:$E$500,MATCH(A1152,'Готовый продукция'!$A$2:$A$500,0),1),"")</f>
        <v/>
      </c>
      <c r="C1152" t="str">
        <f>IFERROR(INDEX('Готовый продукция'!$B$2:$E$500,MATCH(A1152,'Готовый продукция'!$A$2:$A$500,0),2),"")</f>
        <v/>
      </c>
      <c r="D1152" t="e">
        <f>IF(A1152&gt;A1151,INDEX(Нормы!$B$2:$B$1000,MATCH(C1152,Нормы!$A$2:$A$1000,0),1),IF(COUNTIF(Нормы!$A$2:$A$1000,C1152)&gt;=Лист8!I1152,INDEX(Нормы!$B$2:$B$1000,MATCH(C1152,Нормы!$A$2:$A$1000,0)+I1151,1),0))</f>
        <v>#DIV/0!</v>
      </c>
      <c r="E1152" t="e">
        <f>IF(A1152&gt;A1151,INDEX(Нормы!$C$2:$C$1000,MATCH(C1152,Нормы!$A$2:$A$1000,0),1),IF(COUNTIF(Нормы!$A$2:$A$1000,C1152)&gt;=Лист8!I1152,INDEX(Нормы!$C$2:$C$1000,MATCH(C1152,Нормы!$A$2:$A$1000,0)+I1151,1),0))</f>
        <v>#DIV/0!</v>
      </c>
      <c r="F1152" t="e">
        <f>IF(A1152&gt;A1151,INDEX(Нормы!$D$2:$D$1000,MATCH(C1152,Нормы!$A$2:$A$1000,0),1),IF(COUNTIF(Нормы!$A$2:$A$1000,C1152)&gt;=Лист8!I1152,INDEX(Нормы!$D$2:$D$1000,MATCH(C1152,Нормы!$A$2:$A$1000,0)+I1151,1),0))*INDEX('Готовый продукция'!$E$2:$E$500,MATCH(A1152,'Готовый продукция'!$A$2:$A$500,0),1)</f>
        <v>#DIV/0!</v>
      </c>
      <c r="H1152" t="e">
        <f>IF(LEN(D1152)&gt;1,MAX($H$2:H1151)+1,0)</f>
        <v>#DIV/0!</v>
      </c>
      <c r="I1152">
        <f>COUNTIF($A$3:A1152,A1152)</f>
        <v>1150</v>
      </c>
    </row>
    <row r="1153" spans="1:9">
      <c r="A1153" s="2" t="e">
        <f>INDEX('Готовый продукция'!$A$2:$A$500,CEILING(ROW($A1151)/MAX('Готовый продукция'!$J$2:$J$500),1))</f>
        <v>#DIV/0!</v>
      </c>
      <c r="B1153" s="1" t="str">
        <f>IFERROR(INDEX('Готовый продукция'!$B$2:$E$500,MATCH(A1153,'Готовый продукция'!$A$2:$A$500,0),1),"")</f>
        <v/>
      </c>
      <c r="C1153" t="str">
        <f>IFERROR(INDEX('Готовый продукция'!$B$2:$E$500,MATCH(A1153,'Готовый продукция'!$A$2:$A$500,0),2),"")</f>
        <v/>
      </c>
      <c r="D1153" t="e">
        <f>IF(A1153&gt;A1152,INDEX(Нормы!$B$2:$B$1000,MATCH(C1153,Нормы!$A$2:$A$1000,0),1),IF(COUNTIF(Нормы!$A$2:$A$1000,C1153)&gt;=Лист8!I1153,INDEX(Нормы!$B$2:$B$1000,MATCH(C1153,Нормы!$A$2:$A$1000,0)+I1152,1),0))</f>
        <v>#DIV/0!</v>
      </c>
      <c r="E1153" t="e">
        <f>IF(A1153&gt;A1152,INDEX(Нормы!$C$2:$C$1000,MATCH(C1153,Нормы!$A$2:$A$1000,0),1),IF(COUNTIF(Нормы!$A$2:$A$1000,C1153)&gt;=Лист8!I1153,INDEX(Нормы!$C$2:$C$1000,MATCH(C1153,Нормы!$A$2:$A$1000,0)+I1152,1),0))</f>
        <v>#DIV/0!</v>
      </c>
      <c r="F1153" t="e">
        <f>IF(A1153&gt;A1152,INDEX(Нормы!$D$2:$D$1000,MATCH(C1153,Нормы!$A$2:$A$1000,0),1),IF(COUNTIF(Нормы!$A$2:$A$1000,C1153)&gt;=Лист8!I1153,INDEX(Нормы!$D$2:$D$1000,MATCH(C1153,Нормы!$A$2:$A$1000,0)+I1152,1),0))*INDEX('Готовый продукция'!$E$2:$E$500,MATCH(A1153,'Готовый продукция'!$A$2:$A$500,0),1)</f>
        <v>#DIV/0!</v>
      </c>
      <c r="H1153" t="e">
        <f>IF(LEN(D1153)&gt;1,MAX($H$2:H1152)+1,0)</f>
        <v>#DIV/0!</v>
      </c>
      <c r="I1153">
        <f>COUNTIF($A$3:A1153,A1153)</f>
        <v>1151</v>
      </c>
    </row>
    <row r="1154" spans="1:9">
      <c r="A1154" s="2" t="e">
        <f>INDEX('Готовый продукция'!$A$2:$A$500,CEILING(ROW($A1152)/MAX('Готовый продукция'!$J$2:$J$500),1))</f>
        <v>#DIV/0!</v>
      </c>
      <c r="B1154" s="1" t="str">
        <f>IFERROR(INDEX('Готовый продукция'!$B$2:$E$500,MATCH(A1154,'Готовый продукция'!$A$2:$A$500,0),1),"")</f>
        <v/>
      </c>
      <c r="C1154" t="str">
        <f>IFERROR(INDEX('Готовый продукция'!$B$2:$E$500,MATCH(A1154,'Готовый продукция'!$A$2:$A$500,0),2),"")</f>
        <v/>
      </c>
      <c r="D1154" t="e">
        <f>IF(A1154&gt;A1153,INDEX(Нормы!$B$2:$B$1000,MATCH(C1154,Нормы!$A$2:$A$1000,0),1),IF(COUNTIF(Нормы!$A$2:$A$1000,C1154)&gt;=Лист8!I1154,INDEX(Нормы!$B$2:$B$1000,MATCH(C1154,Нормы!$A$2:$A$1000,0)+I1153,1),0))</f>
        <v>#DIV/0!</v>
      </c>
      <c r="E1154" t="e">
        <f>IF(A1154&gt;A1153,INDEX(Нормы!$C$2:$C$1000,MATCH(C1154,Нормы!$A$2:$A$1000,0),1),IF(COUNTIF(Нормы!$A$2:$A$1000,C1154)&gt;=Лист8!I1154,INDEX(Нормы!$C$2:$C$1000,MATCH(C1154,Нормы!$A$2:$A$1000,0)+I1153,1),0))</f>
        <v>#DIV/0!</v>
      </c>
      <c r="F1154" t="e">
        <f>IF(A1154&gt;A1153,INDEX(Нормы!$D$2:$D$1000,MATCH(C1154,Нормы!$A$2:$A$1000,0),1),IF(COUNTIF(Нормы!$A$2:$A$1000,C1154)&gt;=Лист8!I1154,INDEX(Нормы!$D$2:$D$1000,MATCH(C1154,Нормы!$A$2:$A$1000,0)+I1153,1),0))*INDEX('Готовый продукция'!$E$2:$E$500,MATCH(A1154,'Готовый продукция'!$A$2:$A$500,0),1)</f>
        <v>#DIV/0!</v>
      </c>
      <c r="H1154" t="e">
        <f>IF(LEN(D1154)&gt;1,MAX($H$2:H1153)+1,0)</f>
        <v>#DIV/0!</v>
      </c>
      <c r="I1154">
        <f>COUNTIF($A$3:A1154,A1154)</f>
        <v>1152</v>
      </c>
    </row>
    <row r="1155" spans="1:9">
      <c r="A1155" s="2" t="e">
        <f>INDEX('Готовый продукция'!$A$2:$A$500,CEILING(ROW($A1153)/MAX('Готовый продукция'!$J$2:$J$500),1))</f>
        <v>#DIV/0!</v>
      </c>
      <c r="B1155" s="1" t="str">
        <f>IFERROR(INDEX('Готовый продукция'!$B$2:$E$500,MATCH(A1155,'Готовый продукция'!$A$2:$A$500,0),1),"")</f>
        <v/>
      </c>
      <c r="C1155" t="str">
        <f>IFERROR(INDEX('Готовый продукция'!$B$2:$E$500,MATCH(A1155,'Готовый продукция'!$A$2:$A$500,0),2),"")</f>
        <v/>
      </c>
      <c r="D1155" t="e">
        <f>IF(A1155&gt;A1154,INDEX(Нормы!$B$2:$B$1000,MATCH(C1155,Нормы!$A$2:$A$1000,0),1),IF(COUNTIF(Нормы!$A$2:$A$1000,C1155)&gt;=Лист8!I1155,INDEX(Нормы!$B$2:$B$1000,MATCH(C1155,Нормы!$A$2:$A$1000,0)+I1154,1),0))</f>
        <v>#DIV/0!</v>
      </c>
      <c r="E1155" t="e">
        <f>IF(A1155&gt;A1154,INDEX(Нормы!$C$2:$C$1000,MATCH(C1155,Нормы!$A$2:$A$1000,0),1),IF(COUNTIF(Нормы!$A$2:$A$1000,C1155)&gt;=Лист8!I1155,INDEX(Нормы!$C$2:$C$1000,MATCH(C1155,Нормы!$A$2:$A$1000,0)+I1154,1),0))</f>
        <v>#DIV/0!</v>
      </c>
      <c r="F1155" t="e">
        <f>IF(A1155&gt;A1154,INDEX(Нормы!$D$2:$D$1000,MATCH(C1155,Нормы!$A$2:$A$1000,0),1),IF(COUNTIF(Нормы!$A$2:$A$1000,C1155)&gt;=Лист8!I1155,INDEX(Нормы!$D$2:$D$1000,MATCH(C1155,Нормы!$A$2:$A$1000,0)+I1154,1),0))*INDEX('Готовый продукция'!$E$2:$E$500,MATCH(A1155,'Готовый продукция'!$A$2:$A$500,0),1)</f>
        <v>#DIV/0!</v>
      </c>
      <c r="H1155" t="e">
        <f>IF(LEN(D1155)&gt;1,MAX($H$2:H1154)+1,0)</f>
        <v>#DIV/0!</v>
      </c>
      <c r="I1155">
        <f>COUNTIF($A$3:A1155,A1155)</f>
        <v>1153</v>
      </c>
    </row>
    <row r="1156" spans="1:9">
      <c r="A1156" s="2" t="e">
        <f>INDEX('Готовый продукция'!$A$2:$A$500,CEILING(ROW($A1154)/MAX('Готовый продукция'!$J$2:$J$500),1))</f>
        <v>#DIV/0!</v>
      </c>
      <c r="B1156" s="1" t="str">
        <f>IFERROR(INDEX('Готовый продукция'!$B$2:$E$500,MATCH(A1156,'Готовый продукция'!$A$2:$A$500,0),1),"")</f>
        <v/>
      </c>
      <c r="C1156" t="str">
        <f>IFERROR(INDEX('Готовый продукция'!$B$2:$E$500,MATCH(A1156,'Готовый продукция'!$A$2:$A$500,0),2),"")</f>
        <v/>
      </c>
      <c r="D1156" t="e">
        <f>IF(A1156&gt;A1155,INDEX(Нормы!$B$2:$B$1000,MATCH(C1156,Нормы!$A$2:$A$1000,0),1),IF(COUNTIF(Нормы!$A$2:$A$1000,C1156)&gt;=Лист8!I1156,INDEX(Нормы!$B$2:$B$1000,MATCH(C1156,Нормы!$A$2:$A$1000,0)+I1155,1),0))</f>
        <v>#DIV/0!</v>
      </c>
      <c r="E1156" t="e">
        <f>IF(A1156&gt;A1155,INDEX(Нормы!$C$2:$C$1000,MATCH(C1156,Нормы!$A$2:$A$1000,0),1),IF(COUNTIF(Нормы!$A$2:$A$1000,C1156)&gt;=Лист8!I1156,INDEX(Нормы!$C$2:$C$1000,MATCH(C1156,Нормы!$A$2:$A$1000,0)+I1155,1),0))</f>
        <v>#DIV/0!</v>
      </c>
      <c r="F1156" t="e">
        <f>IF(A1156&gt;A1155,INDEX(Нормы!$D$2:$D$1000,MATCH(C1156,Нормы!$A$2:$A$1000,0),1),IF(COUNTIF(Нормы!$A$2:$A$1000,C1156)&gt;=Лист8!I1156,INDEX(Нормы!$D$2:$D$1000,MATCH(C1156,Нормы!$A$2:$A$1000,0)+I1155,1),0))*INDEX('Готовый продукция'!$E$2:$E$500,MATCH(A1156,'Готовый продукция'!$A$2:$A$500,0),1)</f>
        <v>#DIV/0!</v>
      </c>
      <c r="H1156" t="e">
        <f>IF(LEN(D1156)&gt;1,MAX($H$2:H1155)+1,0)</f>
        <v>#DIV/0!</v>
      </c>
      <c r="I1156">
        <f>COUNTIF($A$3:A1156,A1156)</f>
        <v>1154</v>
      </c>
    </row>
    <row r="1157" spans="1:9">
      <c r="A1157" s="2" t="e">
        <f>INDEX('Готовый продукция'!$A$2:$A$500,CEILING(ROW($A1155)/MAX('Готовый продукция'!$J$2:$J$500),1))</f>
        <v>#DIV/0!</v>
      </c>
      <c r="B1157" s="1" t="str">
        <f>IFERROR(INDEX('Готовый продукция'!$B$2:$E$500,MATCH(A1157,'Готовый продукция'!$A$2:$A$500,0),1),"")</f>
        <v/>
      </c>
      <c r="C1157" t="str">
        <f>IFERROR(INDEX('Готовый продукция'!$B$2:$E$500,MATCH(A1157,'Готовый продукция'!$A$2:$A$500,0),2),"")</f>
        <v/>
      </c>
      <c r="D1157" t="e">
        <f>IF(A1157&gt;A1156,INDEX(Нормы!$B$2:$B$1000,MATCH(C1157,Нормы!$A$2:$A$1000,0),1),IF(COUNTIF(Нормы!$A$2:$A$1000,C1157)&gt;=Лист8!I1157,INDEX(Нормы!$B$2:$B$1000,MATCH(C1157,Нормы!$A$2:$A$1000,0)+I1156,1),0))</f>
        <v>#DIV/0!</v>
      </c>
      <c r="E1157" t="e">
        <f>IF(A1157&gt;A1156,INDEX(Нормы!$C$2:$C$1000,MATCH(C1157,Нормы!$A$2:$A$1000,0),1),IF(COUNTIF(Нормы!$A$2:$A$1000,C1157)&gt;=Лист8!I1157,INDEX(Нормы!$C$2:$C$1000,MATCH(C1157,Нормы!$A$2:$A$1000,0)+I1156,1),0))</f>
        <v>#DIV/0!</v>
      </c>
      <c r="F1157" t="e">
        <f>IF(A1157&gt;A1156,INDEX(Нормы!$D$2:$D$1000,MATCH(C1157,Нормы!$A$2:$A$1000,0),1),IF(COUNTIF(Нормы!$A$2:$A$1000,C1157)&gt;=Лист8!I1157,INDEX(Нормы!$D$2:$D$1000,MATCH(C1157,Нормы!$A$2:$A$1000,0)+I1156,1),0))*INDEX('Готовый продукция'!$E$2:$E$500,MATCH(A1157,'Готовый продукция'!$A$2:$A$500,0),1)</f>
        <v>#DIV/0!</v>
      </c>
      <c r="H1157" t="e">
        <f>IF(LEN(D1157)&gt;1,MAX($H$2:H1156)+1,0)</f>
        <v>#DIV/0!</v>
      </c>
      <c r="I1157">
        <f>COUNTIF($A$3:A1157,A1157)</f>
        <v>1155</v>
      </c>
    </row>
    <row r="1158" spans="1:9">
      <c r="A1158" s="2" t="e">
        <f>INDEX('Готовый продукция'!$A$2:$A$500,CEILING(ROW($A1156)/MAX('Готовый продукция'!$J$2:$J$500),1))</f>
        <v>#DIV/0!</v>
      </c>
      <c r="B1158" s="1" t="str">
        <f>IFERROR(INDEX('Готовый продукция'!$B$2:$E$500,MATCH(A1158,'Готовый продукция'!$A$2:$A$500,0),1),"")</f>
        <v/>
      </c>
      <c r="C1158" t="str">
        <f>IFERROR(INDEX('Готовый продукция'!$B$2:$E$500,MATCH(A1158,'Готовый продукция'!$A$2:$A$500,0),2),"")</f>
        <v/>
      </c>
      <c r="D1158" t="e">
        <f>IF(A1158&gt;A1157,INDEX(Нормы!$B$2:$B$1000,MATCH(C1158,Нормы!$A$2:$A$1000,0),1),IF(COUNTIF(Нормы!$A$2:$A$1000,C1158)&gt;=Лист8!I1158,INDEX(Нормы!$B$2:$B$1000,MATCH(C1158,Нормы!$A$2:$A$1000,0)+I1157,1),0))</f>
        <v>#DIV/0!</v>
      </c>
      <c r="E1158" t="e">
        <f>IF(A1158&gt;A1157,INDEX(Нормы!$C$2:$C$1000,MATCH(C1158,Нормы!$A$2:$A$1000,0),1),IF(COUNTIF(Нормы!$A$2:$A$1000,C1158)&gt;=Лист8!I1158,INDEX(Нормы!$C$2:$C$1000,MATCH(C1158,Нормы!$A$2:$A$1000,0)+I1157,1),0))</f>
        <v>#DIV/0!</v>
      </c>
      <c r="F1158" t="e">
        <f>IF(A1158&gt;A1157,INDEX(Нормы!$D$2:$D$1000,MATCH(C1158,Нормы!$A$2:$A$1000,0),1),IF(COUNTIF(Нормы!$A$2:$A$1000,C1158)&gt;=Лист8!I1158,INDEX(Нормы!$D$2:$D$1000,MATCH(C1158,Нормы!$A$2:$A$1000,0)+I1157,1),0))*INDEX('Готовый продукция'!$E$2:$E$500,MATCH(A1158,'Готовый продукция'!$A$2:$A$500,0),1)</f>
        <v>#DIV/0!</v>
      </c>
      <c r="H1158" t="e">
        <f>IF(LEN(D1158)&gt;1,MAX($H$2:H1157)+1,0)</f>
        <v>#DIV/0!</v>
      </c>
      <c r="I1158">
        <f>COUNTIF($A$3:A1158,A1158)</f>
        <v>1156</v>
      </c>
    </row>
    <row r="1159" spans="1:9">
      <c r="A1159" s="2" t="e">
        <f>INDEX('Готовый продукция'!$A$2:$A$500,CEILING(ROW($A1157)/MAX('Готовый продукция'!$J$2:$J$500),1))</f>
        <v>#DIV/0!</v>
      </c>
      <c r="B1159" s="1" t="str">
        <f>IFERROR(INDEX('Готовый продукция'!$B$2:$E$500,MATCH(A1159,'Готовый продукция'!$A$2:$A$500,0),1),"")</f>
        <v/>
      </c>
      <c r="C1159" t="str">
        <f>IFERROR(INDEX('Готовый продукция'!$B$2:$E$500,MATCH(A1159,'Готовый продукция'!$A$2:$A$500,0),2),"")</f>
        <v/>
      </c>
      <c r="D1159" t="e">
        <f>IF(A1159&gt;A1158,INDEX(Нормы!$B$2:$B$1000,MATCH(C1159,Нормы!$A$2:$A$1000,0),1),IF(COUNTIF(Нормы!$A$2:$A$1000,C1159)&gt;=Лист8!I1159,INDEX(Нормы!$B$2:$B$1000,MATCH(C1159,Нормы!$A$2:$A$1000,0)+I1158,1),0))</f>
        <v>#DIV/0!</v>
      </c>
      <c r="E1159" t="e">
        <f>IF(A1159&gt;A1158,INDEX(Нормы!$C$2:$C$1000,MATCH(C1159,Нормы!$A$2:$A$1000,0),1),IF(COUNTIF(Нормы!$A$2:$A$1000,C1159)&gt;=Лист8!I1159,INDEX(Нормы!$C$2:$C$1000,MATCH(C1159,Нормы!$A$2:$A$1000,0)+I1158,1),0))</f>
        <v>#DIV/0!</v>
      </c>
      <c r="F1159" t="e">
        <f>IF(A1159&gt;A1158,INDEX(Нормы!$D$2:$D$1000,MATCH(C1159,Нормы!$A$2:$A$1000,0),1),IF(COUNTIF(Нормы!$A$2:$A$1000,C1159)&gt;=Лист8!I1159,INDEX(Нормы!$D$2:$D$1000,MATCH(C1159,Нормы!$A$2:$A$1000,0)+I1158,1),0))*INDEX('Готовый продукция'!$E$2:$E$500,MATCH(A1159,'Готовый продукция'!$A$2:$A$500,0),1)</f>
        <v>#DIV/0!</v>
      </c>
      <c r="H1159" t="e">
        <f>IF(LEN(D1159)&gt;1,MAX($H$2:H1158)+1,0)</f>
        <v>#DIV/0!</v>
      </c>
      <c r="I1159">
        <f>COUNTIF($A$3:A1159,A1159)</f>
        <v>1157</v>
      </c>
    </row>
    <row r="1160" spans="1:9">
      <c r="A1160" s="2" t="e">
        <f>INDEX('Готовый продукция'!$A$2:$A$500,CEILING(ROW($A1158)/MAX('Готовый продукция'!$J$2:$J$500),1))</f>
        <v>#DIV/0!</v>
      </c>
      <c r="B1160" s="1" t="str">
        <f>IFERROR(INDEX('Готовый продукция'!$B$2:$E$500,MATCH(A1160,'Готовый продукция'!$A$2:$A$500,0),1),"")</f>
        <v/>
      </c>
      <c r="C1160" t="str">
        <f>IFERROR(INDEX('Готовый продукция'!$B$2:$E$500,MATCH(A1160,'Готовый продукция'!$A$2:$A$500,0),2),"")</f>
        <v/>
      </c>
      <c r="D1160" t="e">
        <f>IF(A1160&gt;A1159,INDEX(Нормы!$B$2:$B$1000,MATCH(C1160,Нормы!$A$2:$A$1000,0),1),IF(COUNTIF(Нормы!$A$2:$A$1000,C1160)&gt;=Лист8!I1160,INDEX(Нормы!$B$2:$B$1000,MATCH(C1160,Нормы!$A$2:$A$1000,0)+I1159,1),0))</f>
        <v>#DIV/0!</v>
      </c>
      <c r="E1160" t="e">
        <f>IF(A1160&gt;A1159,INDEX(Нормы!$C$2:$C$1000,MATCH(C1160,Нормы!$A$2:$A$1000,0),1),IF(COUNTIF(Нормы!$A$2:$A$1000,C1160)&gt;=Лист8!I1160,INDEX(Нормы!$C$2:$C$1000,MATCH(C1160,Нормы!$A$2:$A$1000,0)+I1159,1),0))</f>
        <v>#DIV/0!</v>
      </c>
      <c r="F1160" t="e">
        <f>IF(A1160&gt;A1159,INDEX(Нормы!$D$2:$D$1000,MATCH(C1160,Нормы!$A$2:$A$1000,0),1),IF(COUNTIF(Нормы!$A$2:$A$1000,C1160)&gt;=Лист8!I1160,INDEX(Нормы!$D$2:$D$1000,MATCH(C1160,Нормы!$A$2:$A$1000,0)+I1159,1),0))*INDEX('Готовый продукция'!$E$2:$E$500,MATCH(A1160,'Готовый продукция'!$A$2:$A$500,0),1)</f>
        <v>#DIV/0!</v>
      </c>
      <c r="H1160" t="e">
        <f>IF(LEN(D1160)&gt;1,MAX($H$2:H1159)+1,0)</f>
        <v>#DIV/0!</v>
      </c>
      <c r="I1160">
        <f>COUNTIF($A$3:A1160,A1160)</f>
        <v>1158</v>
      </c>
    </row>
    <row r="1161" spans="1:9">
      <c r="A1161" s="2" t="e">
        <f>INDEX('Готовый продукция'!$A$2:$A$500,CEILING(ROW($A1159)/MAX('Готовый продукция'!$J$2:$J$500),1))</f>
        <v>#DIV/0!</v>
      </c>
      <c r="B1161" s="1" t="str">
        <f>IFERROR(INDEX('Готовый продукция'!$B$2:$E$500,MATCH(A1161,'Готовый продукция'!$A$2:$A$500,0),1),"")</f>
        <v/>
      </c>
      <c r="C1161" t="str">
        <f>IFERROR(INDEX('Готовый продукция'!$B$2:$E$500,MATCH(A1161,'Готовый продукция'!$A$2:$A$500,0),2),"")</f>
        <v/>
      </c>
      <c r="D1161" t="e">
        <f>IF(A1161&gt;A1160,INDEX(Нормы!$B$2:$B$1000,MATCH(C1161,Нормы!$A$2:$A$1000,0),1),IF(COUNTIF(Нормы!$A$2:$A$1000,C1161)&gt;=Лист8!I1161,INDEX(Нормы!$B$2:$B$1000,MATCH(C1161,Нормы!$A$2:$A$1000,0)+I1160,1),0))</f>
        <v>#DIV/0!</v>
      </c>
      <c r="E1161" t="e">
        <f>IF(A1161&gt;A1160,INDEX(Нормы!$C$2:$C$1000,MATCH(C1161,Нормы!$A$2:$A$1000,0),1),IF(COUNTIF(Нормы!$A$2:$A$1000,C1161)&gt;=Лист8!I1161,INDEX(Нормы!$C$2:$C$1000,MATCH(C1161,Нормы!$A$2:$A$1000,0)+I1160,1),0))</f>
        <v>#DIV/0!</v>
      </c>
      <c r="F1161" t="e">
        <f>IF(A1161&gt;A1160,INDEX(Нормы!$D$2:$D$1000,MATCH(C1161,Нормы!$A$2:$A$1000,0),1),IF(COUNTIF(Нормы!$A$2:$A$1000,C1161)&gt;=Лист8!I1161,INDEX(Нормы!$D$2:$D$1000,MATCH(C1161,Нормы!$A$2:$A$1000,0)+I1160,1),0))*INDEX('Готовый продукция'!$E$2:$E$500,MATCH(A1161,'Готовый продукция'!$A$2:$A$500,0),1)</f>
        <v>#DIV/0!</v>
      </c>
      <c r="H1161" t="e">
        <f>IF(LEN(D1161)&gt;1,MAX($H$2:H1160)+1,0)</f>
        <v>#DIV/0!</v>
      </c>
      <c r="I1161">
        <f>COUNTIF($A$3:A1161,A1161)</f>
        <v>1159</v>
      </c>
    </row>
    <row r="1162" spans="1:9">
      <c r="A1162" s="2" t="e">
        <f>INDEX('Готовый продукция'!$A$2:$A$500,CEILING(ROW($A1160)/MAX('Готовый продукция'!$J$2:$J$500),1))</f>
        <v>#DIV/0!</v>
      </c>
      <c r="B1162" s="1" t="str">
        <f>IFERROR(INDEX('Готовый продукция'!$B$2:$E$500,MATCH(A1162,'Готовый продукция'!$A$2:$A$500,0),1),"")</f>
        <v/>
      </c>
      <c r="C1162" t="str">
        <f>IFERROR(INDEX('Готовый продукция'!$B$2:$E$500,MATCH(A1162,'Готовый продукция'!$A$2:$A$500,0),2),"")</f>
        <v/>
      </c>
      <c r="D1162" t="e">
        <f>IF(A1162&gt;A1161,INDEX(Нормы!$B$2:$B$1000,MATCH(C1162,Нормы!$A$2:$A$1000,0),1),IF(COUNTIF(Нормы!$A$2:$A$1000,C1162)&gt;=Лист8!I1162,INDEX(Нормы!$B$2:$B$1000,MATCH(C1162,Нормы!$A$2:$A$1000,0)+I1161,1),0))</f>
        <v>#DIV/0!</v>
      </c>
      <c r="E1162" t="e">
        <f>IF(A1162&gt;A1161,INDEX(Нормы!$C$2:$C$1000,MATCH(C1162,Нормы!$A$2:$A$1000,0),1),IF(COUNTIF(Нормы!$A$2:$A$1000,C1162)&gt;=Лист8!I1162,INDEX(Нормы!$C$2:$C$1000,MATCH(C1162,Нормы!$A$2:$A$1000,0)+I1161,1),0))</f>
        <v>#DIV/0!</v>
      </c>
      <c r="F1162" t="e">
        <f>IF(A1162&gt;A1161,INDEX(Нормы!$D$2:$D$1000,MATCH(C1162,Нормы!$A$2:$A$1000,0),1),IF(COUNTIF(Нормы!$A$2:$A$1000,C1162)&gt;=Лист8!I1162,INDEX(Нормы!$D$2:$D$1000,MATCH(C1162,Нормы!$A$2:$A$1000,0)+I1161,1),0))*INDEX('Готовый продукция'!$E$2:$E$500,MATCH(A1162,'Готовый продукция'!$A$2:$A$500,0),1)</f>
        <v>#DIV/0!</v>
      </c>
      <c r="H1162" t="e">
        <f>IF(LEN(D1162)&gt;1,MAX($H$2:H1161)+1,0)</f>
        <v>#DIV/0!</v>
      </c>
      <c r="I1162">
        <f>COUNTIF($A$3:A1162,A1162)</f>
        <v>1160</v>
      </c>
    </row>
    <row r="1163" spans="1:9">
      <c r="A1163" s="2" t="e">
        <f>INDEX('Готовый продукция'!$A$2:$A$500,CEILING(ROW($A1161)/MAX('Готовый продукция'!$J$2:$J$500),1))</f>
        <v>#DIV/0!</v>
      </c>
      <c r="B1163" s="1" t="str">
        <f>IFERROR(INDEX('Готовый продукция'!$B$2:$E$500,MATCH(A1163,'Готовый продукция'!$A$2:$A$500,0),1),"")</f>
        <v/>
      </c>
      <c r="C1163" t="str">
        <f>IFERROR(INDEX('Готовый продукция'!$B$2:$E$500,MATCH(A1163,'Готовый продукция'!$A$2:$A$500,0),2),"")</f>
        <v/>
      </c>
      <c r="D1163" t="e">
        <f>IF(A1163&gt;A1162,INDEX(Нормы!$B$2:$B$1000,MATCH(C1163,Нормы!$A$2:$A$1000,0),1),IF(COUNTIF(Нормы!$A$2:$A$1000,C1163)&gt;=Лист8!I1163,INDEX(Нормы!$B$2:$B$1000,MATCH(C1163,Нормы!$A$2:$A$1000,0)+I1162,1),0))</f>
        <v>#DIV/0!</v>
      </c>
      <c r="E1163" t="e">
        <f>IF(A1163&gt;A1162,INDEX(Нормы!$C$2:$C$1000,MATCH(C1163,Нормы!$A$2:$A$1000,0),1),IF(COUNTIF(Нормы!$A$2:$A$1000,C1163)&gt;=Лист8!I1163,INDEX(Нормы!$C$2:$C$1000,MATCH(C1163,Нормы!$A$2:$A$1000,0)+I1162,1),0))</f>
        <v>#DIV/0!</v>
      </c>
      <c r="F1163" t="e">
        <f>IF(A1163&gt;A1162,INDEX(Нормы!$D$2:$D$1000,MATCH(C1163,Нормы!$A$2:$A$1000,0),1),IF(COUNTIF(Нормы!$A$2:$A$1000,C1163)&gt;=Лист8!I1163,INDEX(Нормы!$D$2:$D$1000,MATCH(C1163,Нормы!$A$2:$A$1000,0)+I1162,1),0))*INDEX('Готовый продукция'!$E$2:$E$500,MATCH(A1163,'Готовый продукция'!$A$2:$A$500,0),1)</f>
        <v>#DIV/0!</v>
      </c>
      <c r="H1163" t="e">
        <f>IF(LEN(D1163)&gt;1,MAX($H$2:H1162)+1,0)</f>
        <v>#DIV/0!</v>
      </c>
      <c r="I1163">
        <f>COUNTIF($A$3:A1163,A1163)</f>
        <v>1161</v>
      </c>
    </row>
    <row r="1164" spans="1:9">
      <c r="A1164" s="2" t="e">
        <f>INDEX('Готовый продукция'!$A$2:$A$500,CEILING(ROW($A1162)/MAX('Готовый продукция'!$J$2:$J$500),1))</f>
        <v>#DIV/0!</v>
      </c>
      <c r="B1164" s="1" t="str">
        <f>IFERROR(INDEX('Готовый продукция'!$B$2:$E$500,MATCH(A1164,'Готовый продукция'!$A$2:$A$500,0),1),"")</f>
        <v/>
      </c>
      <c r="C1164" t="str">
        <f>IFERROR(INDEX('Готовый продукция'!$B$2:$E$500,MATCH(A1164,'Готовый продукция'!$A$2:$A$500,0),2),"")</f>
        <v/>
      </c>
      <c r="D1164" t="e">
        <f>IF(A1164&gt;A1163,INDEX(Нормы!$B$2:$B$1000,MATCH(C1164,Нормы!$A$2:$A$1000,0),1),IF(COUNTIF(Нормы!$A$2:$A$1000,C1164)&gt;=Лист8!I1164,INDEX(Нормы!$B$2:$B$1000,MATCH(C1164,Нормы!$A$2:$A$1000,0)+I1163,1),0))</f>
        <v>#DIV/0!</v>
      </c>
      <c r="E1164" t="e">
        <f>IF(A1164&gt;A1163,INDEX(Нормы!$C$2:$C$1000,MATCH(C1164,Нормы!$A$2:$A$1000,0),1),IF(COUNTIF(Нормы!$A$2:$A$1000,C1164)&gt;=Лист8!I1164,INDEX(Нормы!$C$2:$C$1000,MATCH(C1164,Нормы!$A$2:$A$1000,0)+I1163,1),0))</f>
        <v>#DIV/0!</v>
      </c>
      <c r="F1164" t="e">
        <f>IF(A1164&gt;A1163,INDEX(Нормы!$D$2:$D$1000,MATCH(C1164,Нормы!$A$2:$A$1000,0),1),IF(COUNTIF(Нормы!$A$2:$A$1000,C1164)&gt;=Лист8!I1164,INDEX(Нормы!$D$2:$D$1000,MATCH(C1164,Нормы!$A$2:$A$1000,0)+I1163,1),0))*INDEX('Готовый продукция'!$E$2:$E$500,MATCH(A1164,'Готовый продукция'!$A$2:$A$500,0),1)</f>
        <v>#DIV/0!</v>
      </c>
      <c r="H1164" t="e">
        <f>IF(LEN(D1164)&gt;1,MAX($H$2:H1163)+1,0)</f>
        <v>#DIV/0!</v>
      </c>
      <c r="I1164">
        <f>COUNTIF($A$3:A1164,A1164)</f>
        <v>1162</v>
      </c>
    </row>
    <row r="1165" spans="1:9">
      <c r="A1165" s="2" t="e">
        <f>INDEX('Готовый продукция'!$A$2:$A$500,CEILING(ROW($A1163)/MAX('Готовый продукция'!$J$2:$J$500),1))</f>
        <v>#DIV/0!</v>
      </c>
      <c r="B1165" s="1" t="str">
        <f>IFERROR(INDEX('Готовый продукция'!$B$2:$E$500,MATCH(A1165,'Готовый продукция'!$A$2:$A$500,0),1),"")</f>
        <v/>
      </c>
      <c r="C1165" t="str">
        <f>IFERROR(INDEX('Готовый продукция'!$B$2:$E$500,MATCH(A1165,'Готовый продукция'!$A$2:$A$500,0),2),"")</f>
        <v/>
      </c>
      <c r="D1165" t="e">
        <f>IF(A1165&gt;A1164,INDEX(Нормы!$B$2:$B$1000,MATCH(C1165,Нормы!$A$2:$A$1000,0),1),IF(COUNTIF(Нормы!$A$2:$A$1000,C1165)&gt;=Лист8!I1165,INDEX(Нормы!$B$2:$B$1000,MATCH(C1165,Нормы!$A$2:$A$1000,0)+I1164,1),0))</f>
        <v>#DIV/0!</v>
      </c>
      <c r="E1165" t="e">
        <f>IF(A1165&gt;A1164,INDEX(Нормы!$C$2:$C$1000,MATCH(C1165,Нормы!$A$2:$A$1000,0),1),IF(COUNTIF(Нормы!$A$2:$A$1000,C1165)&gt;=Лист8!I1165,INDEX(Нормы!$C$2:$C$1000,MATCH(C1165,Нормы!$A$2:$A$1000,0)+I1164,1),0))</f>
        <v>#DIV/0!</v>
      </c>
      <c r="F1165" t="e">
        <f>IF(A1165&gt;A1164,INDEX(Нормы!$D$2:$D$1000,MATCH(C1165,Нормы!$A$2:$A$1000,0),1),IF(COUNTIF(Нормы!$A$2:$A$1000,C1165)&gt;=Лист8!I1165,INDEX(Нормы!$D$2:$D$1000,MATCH(C1165,Нормы!$A$2:$A$1000,0)+I1164,1),0))*INDEX('Готовый продукция'!$E$2:$E$500,MATCH(A1165,'Готовый продукция'!$A$2:$A$500,0),1)</f>
        <v>#DIV/0!</v>
      </c>
      <c r="H1165" t="e">
        <f>IF(LEN(D1165)&gt;1,MAX($H$2:H1164)+1,0)</f>
        <v>#DIV/0!</v>
      </c>
      <c r="I1165">
        <f>COUNTIF($A$3:A1165,A1165)</f>
        <v>1163</v>
      </c>
    </row>
    <row r="1166" spans="1:9">
      <c r="A1166" s="2" t="e">
        <f>INDEX('Готовый продукция'!$A$2:$A$500,CEILING(ROW($A1164)/MAX('Готовый продукция'!$J$2:$J$500),1))</f>
        <v>#DIV/0!</v>
      </c>
      <c r="B1166" s="1" t="str">
        <f>IFERROR(INDEX('Готовый продукция'!$B$2:$E$500,MATCH(A1166,'Готовый продукция'!$A$2:$A$500,0),1),"")</f>
        <v/>
      </c>
      <c r="C1166" t="str">
        <f>IFERROR(INDEX('Готовый продукция'!$B$2:$E$500,MATCH(A1166,'Готовый продукция'!$A$2:$A$500,0),2),"")</f>
        <v/>
      </c>
      <c r="D1166" t="e">
        <f>IF(A1166&gt;A1165,INDEX(Нормы!$B$2:$B$1000,MATCH(C1166,Нормы!$A$2:$A$1000,0),1),IF(COUNTIF(Нормы!$A$2:$A$1000,C1166)&gt;=Лист8!I1166,INDEX(Нормы!$B$2:$B$1000,MATCH(C1166,Нормы!$A$2:$A$1000,0)+I1165,1),0))</f>
        <v>#DIV/0!</v>
      </c>
      <c r="E1166" t="e">
        <f>IF(A1166&gt;A1165,INDEX(Нормы!$C$2:$C$1000,MATCH(C1166,Нормы!$A$2:$A$1000,0),1),IF(COUNTIF(Нормы!$A$2:$A$1000,C1166)&gt;=Лист8!I1166,INDEX(Нормы!$C$2:$C$1000,MATCH(C1166,Нормы!$A$2:$A$1000,0)+I1165,1),0))</f>
        <v>#DIV/0!</v>
      </c>
      <c r="F1166" t="e">
        <f>IF(A1166&gt;A1165,INDEX(Нормы!$D$2:$D$1000,MATCH(C1166,Нормы!$A$2:$A$1000,0),1),IF(COUNTIF(Нормы!$A$2:$A$1000,C1166)&gt;=Лист8!I1166,INDEX(Нормы!$D$2:$D$1000,MATCH(C1166,Нормы!$A$2:$A$1000,0)+I1165,1),0))*INDEX('Готовый продукция'!$E$2:$E$500,MATCH(A1166,'Готовый продукция'!$A$2:$A$500,0),1)</f>
        <v>#DIV/0!</v>
      </c>
      <c r="H1166" t="e">
        <f>IF(LEN(D1166)&gt;1,MAX($H$2:H1165)+1,0)</f>
        <v>#DIV/0!</v>
      </c>
      <c r="I1166">
        <f>COUNTIF($A$3:A1166,A1166)</f>
        <v>1164</v>
      </c>
    </row>
    <row r="1167" spans="1:9">
      <c r="A1167" s="2" t="e">
        <f>INDEX('Готовый продукция'!$A$2:$A$500,CEILING(ROW($A1165)/MAX('Готовый продукция'!$J$2:$J$500),1))</f>
        <v>#DIV/0!</v>
      </c>
      <c r="B1167" s="1" t="str">
        <f>IFERROR(INDEX('Готовый продукция'!$B$2:$E$500,MATCH(A1167,'Готовый продукция'!$A$2:$A$500,0),1),"")</f>
        <v/>
      </c>
      <c r="C1167" t="str">
        <f>IFERROR(INDEX('Готовый продукция'!$B$2:$E$500,MATCH(A1167,'Готовый продукция'!$A$2:$A$500,0),2),"")</f>
        <v/>
      </c>
      <c r="D1167" t="e">
        <f>IF(A1167&gt;A1166,INDEX(Нормы!$B$2:$B$1000,MATCH(C1167,Нормы!$A$2:$A$1000,0),1),IF(COUNTIF(Нормы!$A$2:$A$1000,C1167)&gt;=Лист8!I1167,INDEX(Нормы!$B$2:$B$1000,MATCH(C1167,Нормы!$A$2:$A$1000,0)+I1166,1),0))</f>
        <v>#DIV/0!</v>
      </c>
      <c r="E1167" t="e">
        <f>IF(A1167&gt;A1166,INDEX(Нормы!$C$2:$C$1000,MATCH(C1167,Нормы!$A$2:$A$1000,0),1),IF(COUNTIF(Нормы!$A$2:$A$1000,C1167)&gt;=Лист8!I1167,INDEX(Нормы!$C$2:$C$1000,MATCH(C1167,Нормы!$A$2:$A$1000,0)+I1166,1),0))</f>
        <v>#DIV/0!</v>
      </c>
      <c r="F1167" t="e">
        <f>IF(A1167&gt;A1166,INDEX(Нормы!$D$2:$D$1000,MATCH(C1167,Нормы!$A$2:$A$1000,0),1),IF(COUNTIF(Нормы!$A$2:$A$1000,C1167)&gt;=Лист8!I1167,INDEX(Нормы!$D$2:$D$1000,MATCH(C1167,Нормы!$A$2:$A$1000,0)+I1166,1),0))*INDEX('Готовый продукция'!$E$2:$E$500,MATCH(A1167,'Готовый продукция'!$A$2:$A$500,0),1)</f>
        <v>#DIV/0!</v>
      </c>
      <c r="H1167" t="e">
        <f>IF(LEN(D1167)&gt;1,MAX($H$2:H1166)+1,0)</f>
        <v>#DIV/0!</v>
      </c>
      <c r="I1167">
        <f>COUNTIF($A$3:A1167,A1167)</f>
        <v>1165</v>
      </c>
    </row>
    <row r="1168" spans="1:9">
      <c r="A1168" s="2" t="e">
        <f>INDEX('Готовый продукция'!$A$2:$A$500,CEILING(ROW($A1166)/MAX('Готовый продукция'!$J$2:$J$500),1))</f>
        <v>#DIV/0!</v>
      </c>
      <c r="B1168" s="1" t="str">
        <f>IFERROR(INDEX('Готовый продукция'!$B$2:$E$500,MATCH(A1168,'Готовый продукция'!$A$2:$A$500,0),1),"")</f>
        <v/>
      </c>
      <c r="C1168" t="str">
        <f>IFERROR(INDEX('Готовый продукция'!$B$2:$E$500,MATCH(A1168,'Готовый продукция'!$A$2:$A$500,0),2),"")</f>
        <v/>
      </c>
      <c r="D1168" t="e">
        <f>IF(A1168&gt;A1167,INDEX(Нормы!$B$2:$B$1000,MATCH(C1168,Нормы!$A$2:$A$1000,0),1),IF(COUNTIF(Нормы!$A$2:$A$1000,C1168)&gt;=Лист8!I1168,INDEX(Нормы!$B$2:$B$1000,MATCH(C1168,Нормы!$A$2:$A$1000,0)+I1167,1),0))</f>
        <v>#DIV/0!</v>
      </c>
      <c r="E1168" t="e">
        <f>IF(A1168&gt;A1167,INDEX(Нормы!$C$2:$C$1000,MATCH(C1168,Нормы!$A$2:$A$1000,0),1),IF(COUNTIF(Нормы!$A$2:$A$1000,C1168)&gt;=Лист8!I1168,INDEX(Нормы!$C$2:$C$1000,MATCH(C1168,Нормы!$A$2:$A$1000,0)+I1167,1),0))</f>
        <v>#DIV/0!</v>
      </c>
      <c r="F1168" t="e">
        <f>IF(A1168&gt;A1167,INDEX(Нормы!$D$2:$D$1000,MATCH(C1168,Нормы!$A$2:$A$1000,0),1),IF(COUNTIF(Нормы!$A$2:$A$1000,C1168)&gt;=Лист8!I1168,INDEX(Нормы!$D$2:$D$1000,MATCH(C1168,Нормы!$A$2:$A$1000,0)+I1167,1),0))*INDEX('Готовый продукция'!$E$2:$E$500,MATCH(A1168,'Готовый продукция'!$A$2:$A$500,0),1)</f>
        <v>#DIV/0!</v>
      </c>
      <c r="H1168" t="e">
        <f>IF(LEN(D1168)&gt;1,MAX($H$2:H1167)+1,0)</f>
        <v>#DIV/0!</v>
      </c>
      <c r="I1168">
        <f>COUNTIF($A$3:A1168,A1168)</f>
        <v>1166</v>
      </c>
    </row>
    <row r="1169" spans="1:9">
      <c r="A1169" s="2" t="e">
        <f>INDEX('Готовый продукция'!$A$2:$A$500,CEILING(ROW($A1167)/MAX('Готовый продукция'!$J$2:$J$500),1))</f>
        <v>#DIV/0!</v>
      </c>
      <c r="B1169" s="1" t="str">
        <f>IFERROR(INDEX('Готовый продукция'!$B$2:$E$500,MATCH(A1169,'Готовый продукция'!$A$2:$A$500,0),1),"")</f>
        <v/>
      </c>
      <c r="C1169" t="str">
        <f>IFERROR(INDEX('Готовый продукция'!$B$2:$E$500,MATCH(A1169,'Готовый продукция'!$A$2:$A$500,0),2),"")</f>
        <v/>
      </c>
      <c r="D1169" t="e">
        <f>IF(A1169&gt;A1168,INDEX(Нормы!$B$2:$B$1000,MATCH(C1169,Нормы!$A$2:$A$1000,0),1),IF(COUNTIF(Нормы!$A$2:$A$1000,C1169)&gt;=Лист8!I1169,INDEX(Нормы!$B$2:$B$1000,MATCH(C1169,Нормы!$A$2:$A$1000,0)+I1168,1),0))</f>
        <v>#DIV/0!</v>
      </c>
      <c r="E1169" t="e">
        <f>IF(A1169&gt;A1168,INDEX(Нормы!$C$2:$C$1000,MATCH(C1169,Нормы!$A$2:$A$1000,0),1),IF(COUNTIF(Нормы!$A$2:$A$1000,C1169)&gt;=Лист8!I1169,INDEX(Нормы!$C$2:$C$1000,MATCH(C1169,Нормы!$A$2:$A$1000,0)+I1168,1),0))</f>
        <v>#DIV/0!</v>
      </c>
      <c r="F1169" t="e">
        <f>IF(A1169&gt;A1168,INDEX(Нормы!$D$2:$D$1000,MATCH(C1169,Нормы!$A$2:$A$1000,0),1),IF(COUNTIF(Нормы!$A$2:$A$1000,C1169)&gt;=Лист8!I1169,INDEX(Нормы!$D$2:$D$1000,MATCH(C1169,Нормы!$A$2:$A$1000,0)+I1168,1),0))*INDEX('Готовый продукция'!$E$2:$E$500,MATCH(A1169,'Готовый продукция'!$A$2:$A$500,0),1)</f>
        <v>#DIV/0!</v>
      </c>
      <c r="H1169" t="e">
        <f>IF(LEN(D1169)&gt;1,MAX($H$2:H1168)+1,0)</f>
        <v>#DIV/0!</v>
      </c>
      <c r="I1169">
        <f>COUNTIF($A$3:A1169,A1169)</f>
        <v>1167</v>
      </c>
    </row>
    <row r="1170" spans="1:9">
      <c r="A1170" s="2" t="e">
        <f>INDEX('Готовый продукция'!$A$2:$A$500,CEILING(ROW($A1168)/MAX('Готовый продукция'!$J$2:$J$500),1))</f>
        <v>#DIV/0!</v>
      </c>
      <c r="B1170" s="1" t="str">
        <f>IFERROR(INDEX('Готовый продукция'!$B$2:$E$500,MATCH(A1170,'Готовый продукция'!$A$2:$A$500,0),1),"")</f>
        <v/>
      </c>
      <c r="C1170" t="str">
        <f>IFERROR(INDEX('Готовый продукция'!$B$2:$E$500,MATCH(A1170,'Готовый продукция'!$A$2:$A$500,0),2),"")</f>
        <v/>
      </c>
      <c r="D1170" t="e">
        <f>IF(A1170&gt;A1169,INDEX(Нормы!$B$2:$B$1000,MATCH(C1170,Нормы!$A$2:$A$1000,0),1),IF(COUNTIF(Нормы!$A$2:$A$1000,C1170)&gt;=Лист8!I1170,INDEX(Нормы!$B$2:$B$1000,MATCH(C1170,Нормы!$A$2:$A$1000,0)+I1169,1),0))</f>
        <v>#DIV/0!</v>
      </c>
      <c r="E1170" t="e">
        <f>IF(A1170&gt;A1169,INDEX(Нормы!$C$2:$C$1000,MATCH(C1170,Нормы!$A$2:$A$1000,0),1),IF(COUNTIF(Нормы!$A$2:$A$1000,C1170)&gt;=Лист8!I1170,INDEX(Нормы!$C$2:$C$1000,MATCH(C1170,Нормы!$A$2:$A$1000,0)+I1169,1),0))</f>
        <v>#DIV/0!</v>
      </c>
      <c r="F1170" t="e">
        <f>IF(A1170&gt;A1169,INDEX(Нормы!$D$2:$D$1000,MATCH(C1170,Нормы!$A$2:$A$1000,0),1),IF(COUNTIF(Нормы!$A$2:$A$1000,C1170)&gt;=Лист8!I1170,INDEX(Нормы!$D$2:$D$1000,MATCH(C1170,Нормы!$A$2:$A$1000,0)+I1169,1),0))*INDEX('Готовый продукция'!$E$2:$E$500,MATCH(A1170,'Готовый продукция'!$A$2:$A$500,0),1)</f>
        <v>#DIV/0!</v>
      </c>
      <c r="H1170" t="e">
        <f>IF(LEN(D1170)&gt;1,MAX($H$2:H1169)+1,0)</f>
        <v>#DIV/0!</v>
      </c>
      <c r="I1170">
        <f>COUNTIF($A$3:A1170,A1170)</f>
        <v>1168</v>
      </c>
    </row>
    <row r="1171" spans="1:9">
      <c r="A1171" s="2" t="e">
        <f>INDEX('Готовый продукция'!$A$2:$A$500,CEILING(ROW($A1169)/MAX('Готовый продукция'!$J$2:$J$500),1))</f>
        <v>#DIV/0!</v>
      </c>
      <c r="B1171" s="1" t="str">
        <f>IFERROR(INDEX('Готовый продукция'!$B$2:$E$500,MATCH(A1171,'Готовый продукция'!$A$2:$A$500,0),1),"")</f>
        <v/>
      </c>
      <c r="C1171" t="str">
        <f>IFERROR(INDEX('Готовый продукция'!$B$2:$E$500,MATCH(A1171,'Готовый продукция'!$A$2:$A$500,0),2),"")</f>
        <v/>
      </c>
      <c r="D1171" t="e">
        <f>IF(A1171&gt;A1170,INDEX(Нормы!$B$2:$B$1000,MATCH(C1171,Нормы!$A$2:$A$1000,0),1),IF(COUNTIF(Нормы!$A$2:$A$1000,C1171)&gt;=Лист8!I1171,INDEX(Нормы!$B$2:$B$1000,MATCH(C1171,Нормы!$A$2:$A$1000,0)+I1170,1),0))</f>
        <v>#DIV/0!</v>
      </c>
      <c r="E1171" t="e">
        <f>IF(A1171&gt;A1170,INDEX(Нормы!$C$2:$C$1000,MATCH(C1171,Нормы!$A$2:$A$1000,0),1),IF(COUNTIF(Нормы!$A$2:$A$1000,C1171)&gt;=Лист8!I1171,INDEX(Нормы!$C$2:$C$1000,MATCH(C1171,Нормы!$A$2:$A$1000,0)+I1170,1),0))</f>
        <v>#DIV/0!</v>
      </c>
      <c r="F1171" t="e">
        <f>IF(A1171&gt;A1170,INDEX(Нормы!$D$2:$D$1000,MATCH(C1171,Нормы!$A$2:$A$1000,0),1),IF(COUNTIF(Нормы!$A$2:$A$1000,C1171)&gt;=Лист8!I1171,INDEX(Нормы!$D$2:$D$1000,MATCH(C1171,Нормы!$A$2:$A$1000,0)+I1170,1),0))*INDEX('Готовый продукция'!$E$2:$E$500,MATCH(A1171,'Готовый продукция'!$A$2:$A$500,0),1)</f>
        <v>#DIV/0!</v>
      </c>
      <c r="H1171" t="e">
        <f>IF(LEN(D1171)&gt;1,MAX($H$2:H1170)+1,0)</f>
        <v>#DIV/0!</v>
      </c>
      <c r="I1171">
        <f>COUNTIF($A$3:A1171,A1171)</f>
        <v>1169</v>
      </c>
    </row>
    <row r="1172" spans="1:9">
      <c r="A1172" s="2" t="e">
        <f>INDEX('Готовый продукция'!$A$2:$A$500,CEILING(ROW($A1170)/MAX('Готовый продукция'!$J$2:$J$500),1))</f>
        <v>#DIV/0!</v>
      </c>
      <c r="B1172" s="1" t="str">
        <f>IFERROR(INDEX('Готовый продукция'!$B$2:$E$500,MATCH(A1172,'Готовый продукция'!$A$2:$A$500,0),1),"")</f>
        <v/>
      </c>
      <c r="C1172" t="str">
        <f>IFERROR(INDEX('Готовый продукция'!$B$2:$E$500,MATCH(A1172,'Готовый продукция'!$A$2:$A$500,0),2),"")</f>
        <v/>
      </c>
      <c r="D1172" t="e">
        <f>IF(A1172&gt;A1171,INDEX(Нормы!$B$2:$B$1000,MATCH(C1172,Нормы!$A$2:$A$1000,0),1),IF(COUNTIF(Нормы!$A$2:$A$1000,C1172)&gt;=Лист8!I1172,INDEX(Нормы!$B$2:$B$1000,MATCH(C1172,Нормы!$A$2:$A$1000,0)+I1171,1),0))</f>
        <v>#DIV/0!</v>
      </c>
      <c r="E1172" t="e">
        <f>IF(A1172&gt;A1171,INDEX(Нормы!$C$2:$C$1000,MATCH(C1172,Нормы!$A$2:$A$1000,0),1),IF(COUNTIF(Нормы!$A$2:$A$1000,C1172)&gt;=Лист8!I1172,INDEX(Нормы!$C$2:$C$1000,MATCH(C1172,Нормы!$A$2:$A$1000,0)+I1171,1),0))</f>
        <v>#DIV/0!</v>
      </c>
      <c r="F1172" t="e">
        <f>IF(A1172&gt;A1171,INDEX(Нормы!$D$2:$D$1000,MATCH(C1172,Нормы!$A$2:$A$1000,0),1),IF(COUNTIF(Нормы!$A$2:$A$1000,C1172)&gt;=Лист8!I1172,INDEX(Нормы!$D$2:$D$1000,MATCH(C1172,Нормы!$A$2:$A$1000,0)+I1171,1),0))*INDEX('Готовый продукция'!$E$2:$E$500,MATCH(A1172,'Готовый продукция'!$A$2:$A$500,0),1)</f>
        <v>#DIV/0!</v>
      </c>
      <c r="H1172" t="e">
        <f>IF(LEN(D1172)&gt;1,MAX($H$2:H1171)+1,0)</f>
        <v>#DIV/0!</v>
      </c>
      <c r="I1172">
        <f>COUNTIF($A$3:A1172,A1172)</f>
        <v>1170</v>
      </c>
    </row>
    <row r="1173" spans="1:9">
      <c r="A1173" s="2" t="e">
        <f>INDEX('Готовый продукция'!$A$2:$A$500,CEILING(ROW($A1171)/MAX('Готовый продукция'!$J$2:$J$500),1))</f>
        <v>#DIV/0!</v>
      </c>
      <c r="B1173" s="1" t="str">
        <f>IFERROR(INDEX('Готовый продукция'!$B$2:$E$500,MATCH(A1173,'Готовый продукция'!$A$2:$A$500,0),1),"")</f>
        <v/>
      </c>
      <c r="C1173" t="str">
        <f>IFERROR(INDEX('Готовый продукция'!$B$2:$E$500,MATCH(A1173,'Готовый продукция'!$A$2:$A$500,0),2),"")</f>
        <v/>
      </c>
      <c r="D1173" t="e">
        <f>IF(A1173&gt;A1172,INDEX(Нормы!$B$2:$B$1000,MATCH(C1173,Нормы!$A$2:$A$1000,0),1),IF(COUNTIF(Нормы!$A$2:$A$1000,C1173)&gt;=Лист8!I1173,INDEX(Нормы!$B$2:$B$1000,MATCH(C1173,Нормы!$A$2:$A$1000,0)+I1172,1),0))</f>
        <v>#DIV/0!</v>
      </c>
      <c r="E1173" t="e">
        <f>IF(A1173&gt;A1172,INDEX(Нормы!$C$2:$C$1000,MATCH(C1173,Нормы!$A$2:$A$1000,0),1),IF(COUNTIF(Нормы!$A$2:$A$1000,C1173)&gt;=Лист8!I1173,INDEX(Нормы!$C$2:$C$1000,MATCH(C1173,Нормы!$A$2:$A$1000,0)+I1172,1),0))</f>
        <v>#DIV/0!</v>
      </c>
      <c r="F1173" t="e">
        <f>IF(A1173&gt;A1172,INDEX(Нормы!$D$2:$D$1000,MATCH(C1173,Нормы!$A$2:$A$1000,0),1),IF(COUNTIF(Нормы!$A$2:$A$1000,C1173)&gt;=Лист8!I1173,INDEX(Нормы!$D$2:$D$1000,MATCH(C1173,Нормы!$A$2:$A$1000,0)+I1172,1),0))*INDEX('Готовый продукция'!$E$2:$E$500,MATCH(A1173,'Готовый продукция'!$A$2:$A$500,0),1)</f>
        <v>#DIV/0!</v>
      </c>
      <c r="H1173" t="e">
        <f>IF(LEN(D1173)&gt;1,MAX($H$2:H1172)+1,0)</f>
        <v>#DIV/0!</v>
      </c>
      <c r="I1173">
        <f>COUNTIF($A$3:A1173,A1173)</f>
        <v>1171</v>
      </c>
    </row>
    <row r="1174" spans="1:9">
      <c r="A1174" s="2" t="e">
        <f>INDEX('Готовый продукция'!$A$2:$A$500,CEILING(ROW($A1172)/MAX('Готовый продукция'!$J$2:$J$500),1))</f>
        <v>#DIV/0!</v>
      </c>
      <c r="B1174" s="1" t="str">
        <f>IFERROR(INDEX('Готовый продукция'!$B$2:$E$500,MATCH(A1174,'Готовый продукция'!$A$2:$A$500,0),1),"")</f>
        <v/>
      </c>
      <c r="C1174" t="str">
        <f>IFERROR(INDEX('Готовый продукция'!$B$2:$E$500,MATCH(A1174,'Готовый продукция'!$A$2:$A$500,0),2),"")</f>
        <v/>
      </c>
      <c r="D1174" t="e">
        <f>IF(A1174&gt;A1173,INDEX(Нормы!$B$2:$B$1000,MATCH(C1174,Нормы!$A$2:$A$1000,0),1),IF(COUNTIF(Нормы!$A$2:$A$1000,C1174)&gt;=Лист8!I1174,INDEX(Нормы!$B$2:$B$1000,MATCH(C1174,Нормы!$A$2:$A$1000,0)+I1173,1),0))</f>
        <v>#DIV/0!</v>
      </c>
      <c r="E1174" t="e">
        <f>IF(A1174&gt;A1173,INDEX(Нормы!$C$2:$C$1000,MATCH(C1174,Нормы!$A$2:$A$1000,0),1),IF(COUNTIF(Нормы!$A$2:$A$1000,C1174)&gt;=Лист8!I1174,INDEX(Нормы!$C$2:$C$1000,MATCH(C1174,Нормы!$A$2:$A$1000,0)+I1173,1),0))</f>
        <v>#DIV/0!</v>
      </c>
      <c r="F1174" t="e">
        <f>IF(A1174&gt;A1173,INDEX(Нормы!$D$2:$D$1000,MATCH(C1174,Нормы!$A$2:$A$1000,0),1),IF(COUNTIF(Нормы!$A$2:$A$1000,C1174)&gt;=Лист8!I1174,INDEX(Нормы!$D$2:$D$1000,MATCH(C1174,Нормы!$A$2:$A$1000,0)+I1173,1),0))*INDEX('Готовый продукция'!$E$2:$E$500,MATCH(A1174,'Готовый продукция'!$A$2:$A$500,0),1)</f>
        <v>#DIV/0!</v>
      </c>
      <c r="H1174" t="e">
        <f>IF(LEN(D1174)&gt;1,MAX($H$2:H1173)+1,0)</f>
        <v>#DIV/0!</v>
      </c>
      <c r="I1174">
        <f>COUNTIF($A$3:A1174,A1174)</f>
        <v>1172</v>
      </c>
    </row>
    <row r="1175" spans="1:9">
      <c r="A1175" s="2" t="e">
        <f>INDEX('Готовый продукция'!$A$2:$A$500,CEILING(ROW($A1173)/MAX('Готовый продукция'!$J$2:$J$500),1))</f>
        <v>#DIV/0!</v>
      </c>
      <c r="B1175" s="1" t="str">
        <f>IFERROR(INDEX('Готовый продукция'!$B$2:$E$500,MATCH(A1175,'Готовый продукция'!$A$2:$A$500,0),1),"")</f>
        <v/>
      </c>
      <c r="C1175" t="str">
        <f>IFERROR(INDEX('Готовый продукция'!$B$2:$E$500,MATCH(A1175,'Готовый продукция'!$A$2:$A$500,0),2),"")</f>
        <v/>
      </c>
      <c r="D1175" t="e">
        <f>IF(A1175&gt;A1174,INDEX(Нормы!$B$2:$B$1000,MATCH(C1175,Нормы!$A$2:$A$1000,0),1),IF(COUNTIF(Нормы!$A$2:$A$1000,C1175)&gt;=Лист8!I1175,INDEX(Нормы!$B$2:$B$1000,MATCH(C1175,Нормы!$A$2:$A$1000,0)+I1174,1),0))</f>
        <v>#DIV/0!</v>
      </c>
      <c r="E1175" t="e">
        <f>IF(A1175&gt;A1174,INDEX(Нормы!$C$2:$C$1000,MATCH(C1175,Нормы!$A$2:$A$1000,0),1),IF(COUNTIF(Нормы!$A$2:$A$1000,C1175)&gt;=Лист8!I1175,INDEX(Нормы!$C$2:$C$1000,MATCH(C1175,Нормы!$A$2:$A$1000,0)+I1174,1),0))</f>
        <v>#DIV/0!</v>
      </c>
      <c r="F1175" t="e">
        <f>IF(A1175&gt;A1174,INDEX(Нормы!$D$2:$D$1000,MATCH(C1175,Нормы!$A$2:$A$1000,0),1),IF(COUNTIF(Нормы!$A$2:$A$1000,C1175)&gt;=Лист8!I1175,INDEX(Нормы!$D$2:$D$1000,MATCH(C1175,Нормы!$A$2:$A$1000,0)+I1174,1),0))*INDEX('Готовый продукция'!$E$2:$E$500,MATCH(A1175,'Готовый продукция'!$A$2:$A$500,0),1)</f>
        <v>#DIV/0!</v>
      </c>
      <c r="H1175" t="e">
        <f>IF(LEN(D1175)&gt;1,MAX($H$2:H1174)+1,0)</f>
        <v>#DIV/0!</v>
      </c>
      <c r="I1175">
        <f>COUNTIF($A$3:A1175,A1175)</f>
        <v>1173</v>
      </c>
    </row>
    <row r="1176" spans="1:9">
      <c r="A1176" s="2" t="e">
        <f>INDEX('Готовый продукция'!$A$2:$A$500,CEILING(ROW($A1174)/MAX('Готовый продукция'!$J$2:$J$500),1))</f>
        <v>#DIV/0!</v>
      </c>
      <c r="B1176" s="1" t="str">
        <f>IFERROR(INDEX('Готовый продукция'!$B$2:$E$500,MATCH(A1176,'Готовый продукция'!$A$2:$A$500,0),1),"")</f>
        <v/>
      </c>
      <c r="C1176" t="str">
        <f>IFERROR(INDEX('Готовый продукция'!$B$2:$E$500,MATCH(A1176,'Готовый продукция'!$A$2:$A$500,0),2),"")</f>
        <v/>
      </c>
      <c r="D1176" t="e">
        <f>IF(A1176&gt;A1175,INDEX(Нормы!$B$2:$B$1000,MATCH(C1176,Нормы!$A$2:$A$1000,0),1),IF(COUNTIF(Нормы!$A$2:$A$1000,C1176)&gt;=Лист8!I1176,INDEX(Нормы!$B$2:$B$1000,MATCH(C1176,Нормы!$A$2:$A$1000,0)+I1175,1),0))</f>
        <v>#DIV/0!</v>
      </c>
      <c r="E1176" t="e">
        <f>IF(A1176&gt;A1175,INDEX(Нормы!$C$2:$C$1000,MATCH(C1176,Нормы!$A$2:$A$1000,0),1),IF(COUNTIF(Нормы!$A$2:$A$1000,C1176)&gt;=Лист8!I1176,INDEX(Нормы!$C$2:$C$1000,MATCH(C1176,Нормы!$A$2:$A$1000,0)+I1175,1),0))</f>
        <v>#DIV/0!</v>
      </c>
      <c r="F1176" t="e">
        <f>IF(A1176&gt;A1175,INDEX(Нормы!$D$2:$D$1000,MATCH(C1176,Нормы!$A$2:$A$1000,0),1),IF(COUNTIF(Нормы!$A$2:$A$1000,C1176)&gt;=Лист8!I1176,INDEX(Нормы!$D$2:$D$1000,MATCH(C1176,Нормы!$A$2:$A$1000,0)+I1175,1),0))*INDEX('Готовый продукция'!$E$2:$E$500,MATCH(A1176,'Готовый продукция'!$A$2:$A$500,0),1)</f>
        <v>#DIV/0!</v>
      </c>
      <c r="H1176" t="e">
        <f>IF(LEN(D1176)&gt;1,MAX($H$2:H1175)+1,0)</f>
        <v>#DIV/0!</v>
      </c>
      <c r="I1176">
        <f>COUNTIF($A$3:A1176,A1176)</f>
        <v>1174</v>
      </c>
    </row>
    <row r="1177" spans="1:9">
      <c r="A1177" s="2" t="e">
        <f>INDEX('Готовый продукция'!$A$2:$A$500,CEILING(ROW($A1175)/MAX('Готовый продукция'!$J$2:$J$500),1))</f>
        <v>#DIV/0!</v>
      </c>
      <c r="B1177" s="1" t="str">
        <f>IFERROR(INDEX('Готовый продукция'!$B$2:$E$500,MATCH(A1177,'Готовый продукция'!$A$2:$A$500,0),1),"")</f>
        <v/>
      </c>
      <c r="C1177" t="str">
        <f>IFERROR(INDEX('Готовый продукция'!$B$2:$E$500,MATCH(A1177,'Готовый продукция'!$A$2:$A$500,0),2),"")</f>
        <v/>
      </c>
      <c r="D1177" t="e">
        <f>IF(A1177&gt;A1176,INDEX(Нормы!$B$2:$B$1000,MATCH(C1177,Нормы!$A$2:$A$1000,0),1),IF(COUNTIF(Нормы!$A$2:$A$1000,C1177)&gt;=Лист8!I1177,INDEX(Нормы!$B$2:$B$1000,MATCH(C1177,Нормы!$A$2:$A$1000,0)+I1176,1),0))</f>
        <v>#DIV/0!</v>
      </c>
      <c r="E1177" t="e">
        <f>IF(A1177&gt;A1176,INDEX(Нормы!$C$2:$C$1000,MATCH(C1177,Нормы!$A$2:$A$1000,0),1),IF(COUNTIF(Нормы!$A$2:$A$1000,C1177)&gt;=Лист8!I1177,INDEX(Нормы!$C$2:$C$1000,MATCH(C1177,Нормы!$A$2:$A$1000,0)+I1176,1),0))</f>
        <v>#DIV/0!</v>
      </c>
      <c r="F1177" t="e">
        <f>IF(A1177&gt;A1176,INDEX(Нормы!$D$2:$D$1000,MATCH(C1177,Нормы!$A$2:$A$1000,0),1),IF(COUNTIF(Нормы!$A$2:$A$1000,C1177)&gt;=Лист8!I1177,INDEX(Нормы!$D$2:$D$1000,MATCH(C1177,Нормы!$A$2:$A$1000,0)+I1176,1),0))*INDEX('Готовый продукция'!$E$2:$E$500,MATCH(A1177,'Готовый продукция'!$A$2:$A$500,0),1)</f>
        <v>#DIV/0!</v>
      </c>
      <c r="H1177" t="e">
        <f>IF(LEN(D1177)&gt;1,MAX($H$2:H1176)+1,0)</f>
        <v>#DIV/0!</v>
      </c>
      <c r="I1177">
        <f>COUNTIF($A$3:A1177,A1177)</f>
        <v>1175</v>
      </c>
    </row>
    <row r="1178" spans="1:9">
      <c r="A1178" s="2" t="e">
        <f>INDEX('Готовый продукция'!$A$2:$A$500,CEILING(ROW($A1176)/MAX('Готовый продукция'!$J$2:$J$500),1))</f>
        <v>#DIV/0!</v>
      </c>
      <c r="B1178" s="1" t="str">
        <f>IFERROR(INDEX('Готовый продукция'!$B$2:$E$500,MATCH(A1178,'Готовый продукция'!$A$2:$A$500,0),1),"")</f>
        <v/>
      </c>
      <c r="C1178" t="str">
        <f>IFERROR(INDEX('Готовый продукция'!$B$2:$E$500,MATCH(A1178,'Готовый продукция'!$A$2:$A$500,0),2),"")</f>
        <v/>
      </c>
      <c r="D1178" t="e">
        <f>IF(A1178&gt;A1177,INDEX(Нормы!$B$2:$B$1000,MATCH(C1178,Нормы!$A$2:$A$1000,0),1),IF(COUNTIF(Нормы!$A$2:$A$1000,C1178)&gt;=Лист8!I1178,INDEX(Нормы!$B$2:$B$1000,MATCH(C1178,Нормы!$A$2:$A$1000,0)+I1177,1),0))</f>
        <v>#DIV/0!</v>
      </c>
      <c r="E1178" t="e">
        <f>IF(A1178&gt;A1177,INDEX(Нормы!$C$2:$C$1000,MATCH(C1178,Нормы!$A$2:$A$1000,0),1),IF(COUNTIF(Нормы!$A$2:$A$1000,C1178)&gt;=Лист8!I1178,INDEX(Нормы!$C$2:$C$1000,MATCH(C1178,Нормы!$A$2:$A$1000,0)+I1177,1),0))</f>
        <v>#DIV/0!</v>
      </c>
      <c r="F1178" t="e">
        <f>IF(A1178&gt;A1177,INDEX(Нормы!$D$2:$D$1000,MATCH(C1178,Нормы!$A$2:$A$1000,0),1),IF(COUNTIF(Нормы!$A$2:$A$1000,C1178)&gt;=Лист8!I1178,INDEX(Нормы!$D$2:$D$1000,MATCH(C1178,Нормы!$A$2:$A$1000,0)+I1177,1),0))*INDEX('Готовый продукция'!$E$2:$E$500,MATCH(A1178,'Готовый продукция'!$A$2:$A$500,0),1)</f>
        <v>#DIV/0!</v>
      </c>
      <c r="H1178" t="e">
        <f>IF(LEN(D1178)&gt;1,MAX($H$2:H1177)+1,0)</f>
        <v>#DIV/0!</v>
      </c>
      <c r="I1178">
        <f>COUNTIF($A$3:A1178,A1178)</f>
        <v>1176</v>
      </c>
    </row>
    <row r="1179" spans="1:9">
      <c r="A1179" s="2" t="e">
        <f>INDEX('Готовый продукция'!$A$2:$A$500,CEILING(ROW($A1177)/MAX('Готовый продукция'!$J$2:$J$500),1))</f>
        <v>#DIV/0!</v>
      </c>
      <c r="B1179" s="1" t="str">
        <f>IFERROR(INDEX('Готовый продукция'!$B$2:$E$500,MATCH(A1179,'Готовый продукция'!$A$2:$A$500,0),1),"")</f>
        <v/>
      </c>
      <c r="C1179" t="str">
        <f>IFERROR(INDEX('Готовый продукция'!$B$2:$E$500,MATCH(A1179,'Готовый продукция'!$A$2:$A$500,0),2),"")</f>
        <v/>
      </c>
      <c r="D1179" t="e">
        <f>IF(A1179&gt;A1178,INDEX(Нормы!$B$2:$B$1000,MATCH(C1179,Нормы!$A$2:$A$1000,0),1),IF(COUNTIF(Нормы!$A$2:$A$1000,C1179)&gt;=Лист8!I1179,INDEX(Нормы!$B$2:$B$1000,MATCH(C1179,Нормы!$A$2:$A$1000,0)+I1178,1),0))</f>
        <v>#DIV/0!</v>
      </c>
      <c r="E1179" t="e">
        <f>IF(A1179&gt;A1178,INDEX(Нормы!$C$2:$C$1000,MATCH(C1179,Нормы!$A$2:$A$1000,0),1),IF(COUNTIF(Нормы!$A$2:$A$1000,C1179)&gt;=Лист8!I1179,INDEX(Нормы!$C$2:$C$1000,MATCH(C1179,Нормы!$A$2:$A$1000,0)+I1178,1),0))</f>
        <v>#DIV/0!</v>
      </c>
      <c r="F1179" t="e">
        <f>IF(A1179&gt;A1178,INDEX(Нормы!$D$2:$D$1000,MATCH(C1179,Нормы!$A$2:$A$1000,0),1),IF(COUNTIF(Нормы!$A$2:$A$1000,C1179)&gt;=Лист8!I1179,INDEX(Нормы!$D$2:$D$1000,MATCH(C1179,Нормы!$A$2:$A$1000,0)+I1178,1),0))*INDEX('Готовый продукция'!$E$2:$E$500,MATCH(A1179,'Готовый продукция'!$A$2:$A$500,0),1)</f>
        <v>#DIV/0!</v>
      </c>
      <c r="H1179" t="e">
        <f>IF(LEN(D1179)&gt;1,MAX($H$2:H1178)+1,0)</f>
        <v>#DIV/0!</v>
      </c>
      <c r="I1179">
        <f>COUNTIF($A$3:A1179,A1179)</f>
        <v>1177</v>
      </c>
    </row>
    <row r="1180" spans="1:9">
      <c r="A1180" s="2" t="e">
        <f>INDEX('Готовый продукция'!$A$2:$A$500,CEILING(ROW($A1178)/MAX('Готовый продукция'!$J$2:$J$500),1))</f>
        <v>#DIV/0!</v>
      </c>
      <c r="B1180" s="1" t="str">
        <f>IFERROR(INDEX('Готовый продукция'!$B$2:$E$500,MATCH(A1180,'Готовый продукция'!$A$2:$A$500,0),1),"")</f>
        <v/>
      </c>
      <c r="C1180" t="str">
        <f>IFERROR(INDEX('Готовый продукция'!$B$2:$E$500,MATCH(A1180,'Готовый продукция'!$A$2:$A$500,0),2),"")</f>
        <v/>
      </c>
      <c r="D1180" t="e">
        <f>IF(A1180&gt;A1179,INDEX(Нормы!$B$2:$B$1000,MATCH(C1180,Нормы!$A$2:$A$1000,0),1),IF(COUNTIF(Нормы!$A$2:$A$1000,C1180)&gt;=Лист8!I1180,INDEX(Нормы!$B$2:$B$1000,MATCH(C1180,Нормы!$A$2:$A$1000,0)+I1179,1),0))</f>
        <v>#DIV/0!</v>
      </c>
      <c r="E1180" t="e">
        <f>IF(A1180&gt;A1179,INDEX(Нормы!$C$2:$C$1000,MATCH(C1180,Нормы!$A$2:$A$1000,0),1),IF(COUNTIF(Нормы!$A$2:$A$1000,C1180)&gt;=Лист8!I1180,INDEX(Нормы!$C$2:$C$1000,MATCH(C1180,Нормы!$A$2:$A$1000,0)+I1179,1),0))</f>
        <v>#DIV/0!</v>
      </c>
      <c r="F1180" t="e">
        <f>IF(A1180&gt;A1179,INDEX(Нормы!$D$2:$D$1000,MATCH(C1180,Нормы!$A$2:$A$1000,0),1),IF(COUNTIF(Нормы!$A$2:$A$1000,C1180)&gt;=Лист8!I1180,INDEX(Нормы!$D$2:$D$1000,MATCH(C1180,Нормы!$A$2:$A$1000,0)+I1179,1),0))*INDEX('Готовый продукция'!$E$2:$E$500,MATCH(A1180,'Готовый продукция'!$A$2:$A$500,0),1)</f>
        <v>#DIV/0!</v>
      </c>
      <c r="H1180" t="e">
        <f>IF(LEN(D1180)&gt;1,MAX($H$2:H1179)+1,0)</f>
        <v>#DIV/0!</v>
      </c>
      <c r="I1180">
        <f>COUNTIF($A$3:A1180,A1180)</f>
        <v>1178</v>
      </c>
    </row>
    <row r="1181" spans="1:9">
      <c r="A1181" s="2" t="e">
        <f>INDEX('Готовый продукция'!$A$2:$A$500,CEILING(ROW($A1179)/MAX('Готовый продукция'!$J$2:$J$500),1))</f>
        <v>#DIV/0!</v>
      </c>
      <c r="B1181" s="1" t="str">
        <f>IFERROR(INDEX('Готовый продукция'!$B$2:$E$500,MATCH(A1181,'Готовый продукция'!$A$2:$A$500,0),1),"")</f>
        <v/>
      </c>
      <c r="C1181" t="str">
        <f>IFERROR(INDEX('Готовый продукция'!$B$2:$E$500,MATCH(A1181,'Готовый продукция'!$A$2:$A$500,0),2),"")</f>
        <v/>
      </c>
      <c r="D1181" t="e">
        <f>IF(A1181&gt;A1180,INDEX(Нормы!$B$2:$B$1000,MATCH(C1181,Нормы!$A$2:$A$1000,0),1),IF(COUNTIF(Нормы!$A$2:$A$1000,C1181)&gt;=Лист8!I1181,INDEX(Нормы!$B$2:$B$1000,MATCH(C1181,Нормы!$A$2:$A$1000,0)+I1180,1),0))</f>
        <v>#DIV/0!</v>
      </c>
      <c r="E1181" t="e">
        <f>IF(A1181&gt;A1180,INDEX(Нормы!$C$2:$C$1000,MATCH(C1181,Нормы!$A$2:$A$1000,0),1),IF(COUNTIF(Нормы!$A$2:$A$1000,C1181)&gt;=Лист8!I1181,INDEX(Нормы!$C$2:$C$1000,MATCH(C1181,Нормы!$A$2:$A$1000,0)+I1180,1),0))</f>
        <v>#DIV/0!</v>
      </c>
      <c r="F1181" t="e">
        <f>IF(A1181&gt;A1180,INDEX(Нормы!$D$2:$D$1000,MATCH(C1181,Нормы!$A$2:$A$1000,0),1),IF(COUNTIF(Нормы!$A$2:$A$1000,C1181)&gt;=Лист8!I1181,INDEX(Нормы!$D$2:$D$1000,MATCH(C1181,Нормы!$A$2:$A$1000,0)+I1180,1),0))*INDEX('Готовый продукция'!$E$2:$E$500,MATCH(A1181,'Готовый продукция'!$A$2:$A$500,0),1)</f>
        <v>#DIV/0!</v>
      </c>
      <c r="H1181" t="e">
        <f>IF(LEN(D1181)&gt;1,MAX($H$2:H1180)+1,0)</f>
        <v>#DIV/0!</v>
      </c>
      <c r="I1181">
        <f>COUNTIF($A$3:A1181,A1181)</f>
        <v>1179</v>
      </c>
    </row>
    <row r="1182" spans="1:9">
      <c r="A1182" s="2" t="e">
        <f>INDEX('Готовый продукция'!$A$2:$A$500,CEILING(ROW($A1180)/MAX('Готовый продукция'!$J$2:$J$500),1))</f>
        <v>#DIV/0!</v>
      </c>
      <c r="B1182" s="1" t="str">
        <f>IFERROR(INDEX('Готовый продукция'!$B$2:$E$500,MATCH(A1182,'Готовый продукция'!$A$2:$A$500,0),1),"")</f>
        <v/>
      </c>
      <c r="C1182" t="str">
        <f>IFERROR(INDEX('Готовый продукция'!$B$2:$E$500,MATCH(A1182,'Готовый продукция'!$A$2:$A$500,0),2),"")</f>
        <v/>
      </c>
      <c r="D1182" t="e">
        <f>IF(A1182&gt;A1181,INDEX(Нормы!$B$2:$B$1000,MATCH(C1182,Нормы!$A$2:$A$1000,0),1),IF(COUNTIF(Нормы!$A$2:$A$1000,C1182)&gt;=Лист8!I1182,INDEX(Нормы!$B$2:$B$1000,MATCH(C1182,Нормы!$A$2:$A$1000,0)+I1181,1),0))</f>
        <v>#DIV/0!</v>
      </c>
      <c r="E1182" t="e">
        <f>IF(A1182&gt;A1181,INDEX(Нормы!$C$2:$C$1000,MATCH(C1182,Нормы!$A$2:$A$1000,0),1),IF(COUNTIF(Нормы!$A$2:$A$1000,C1182)&gt;=Лист8!I1182,INDEX(Нормы!$C$2:$C$1000,MATCH(C1182,Нормы!$A$2:$A$1000,0)+I1181,1),0))</f>
        <v>#DIV/0!</v>
      </c>
      <c r="F1182" t="e">
        <f>IF(A1182&gt;A1181,INDEX(Нормы!$D$2:$D$1000,MATCH(C1182,Нормы!$A$2:$A$1000,0),1),IF(COUNTIF(Нормы!$A$2:$A$1000,C1182)&gt;=Лист8!I1182,INDEX(Нормы!$D$2:$D$1000,MATCH(C1182,Нормы!$A$2:$A$1000,0)+I1181,1),0))*INDEX('Готовый продукция'!$E$2:$E$500,MATCH(A1182,'Готовый продукция'!$A$2:$A$500,0),1)</f>
        <v>#DIV/0!</v>
      </c>
      <c r="H1182" t="e">
        <f>IF(LEN(D1182)&gt;1,MAX($H$2:H1181)+1,0)</f>
        <v>#DIV/0!</v>
      </c>
      <c r="I1182">
        <f>COUNTIF($A$3:A1182,A1182)</f>
        <v>1180</v>
      </c>
    </row>
    <row r="1183" spans="1:9">
      <c r="A1183" s="2" t="e">
        <f>INDEX('Готовый продукция'!$A$2:$A$500,CEILING(ROW($A1181)/MAX('Готовый продукция'!$J$2:$J$500),1))</f>
        <v>#DIV/0!</v>
      </c>
      <c r="B1183" s="1" t="str">
        <f>IFERROR(INDEX('Готовый продукция'!$B$2:$E$500,MATCH(A1183,'Готовый продукция'!$A$2:$A$500,0),1),"")</f>
        <v/>
      </c>
      <c r="C1183" t="str">
        <f>IFERROR(INDEX('Готовый продукция'!$B$2:$E$500,MATCH(A1183,'Готовый продукция'!$A$2:$A$500,0),2),"")</f>
        <v/>
      </c>
      <c r="D1183" t="e">
        <f>IF(A1183&gt;A1182,INDEX(Нормы!$B$2:$B$1000,MATCH(C1183,Нормы!$A$2:$A$1000,0),1),IF(COUNTIF(Нормы!$A$2:$A$1000,C1183)&gt;=Лист8!I1183,INDEX(Нормы!$B$2:$B$1000,MATCH(C1183,Нормы!$A$2:$A$1000,0)+I1182,1),0))</f>
        <v>#DIV/0!</v>
      </c>
      <c r="E1183" t="e">
        <f>IF(A1183&gt;A1182,INDEX(Нормы!$C$2:$C$1000,MATCH(C1183,Нормы!$A$2:$A$1000,0),1),IF(COUNTIF(Нормы!$A$2:$A$1000,C1183)&gt;=Лист8!I1183,INDEX(Нормы!$C$2:$C$1000,MATCH(C1183,Нормы!$A$2:$A$1000,0)+I1182,1),0))</f>
        <v>#DIV/0!</v>
      </c>
      <c r="F1183" t="e">
        <f>IF(A1183&gt;A1182,INDEX(Нормы!$D$2:$D$1000,MATCH(C1183,Нормы!$A$2:$A$1000,0),1),IF(COUNTIF(Нормы!$A$2:$A$1000,C1183)&gt;=Лист8!I1183,INDEX(Нормы!$D$2:$D$1000,MATCH(C1183,Нормы!$A$2:$A$1000,0)+I1182,1),0))*INDEX('Готовый продукция'!$E$2:$E$500,MATCH(A1183,'Готовый продукция'!$A$2:$A$500,0),1)</f>
        <v>#DIV/0!</v>
      </c>
      <c r="H1183" t="e">
        <f>IF(LEN(D1183)&gt;1,MAX($H$2:H1182)+1,0)</f>
        <v>#DIV/0!</v>
      </c>
      <c r="I1183">
        <f>COUNTIF($A$3:A1183,A1183)</f>
        <v>1181</v>
      </c>
    </row>
    <row r="1184" spans="1:9">
      <c r="A1184" s="2" t="e">
        <f>INDEX('Готовый продукция'!$A$2:$A$500,CEILING(ROW($A1182)/MAX('Готовый продукция'!$J$2:$J$500),1))</f>
        <v>#DIV/0!</v>
      </c>
      <c r="B1184" s="1" t="str">
        <f>IFERROR(INDEX('Готовый продукция'!$B$2:$E$500,MATCH(A1184,'Готовый продукция'!$A$2:$A$500,0),1),"")</f>
        <v/>
      </c>
      <c r="C1184" t="str">
        <f>IFERROR(INDEX('Готовый продукция'!$B$2:$E$500,MATCH(A1184,'Готовый продукция'!$A$2:$A$500,0),2),"")</f>
        <v/>
      </c>
      <c r="D1184" t="e">
        <f>IF(A1184&gt;A1183,INDEX(Нормы!$B$2:$B$1000,MATCH(C1184,Нормы!$A$2:$A$1000,0),1),IF(COUNTIF(Нормы!$A$2:$A$1000,C1184)&gt;=Лист8!I1184,INDEX(Нормы!$B$2:$B$1000,MATCH(C1184,Нормы!$A$2:$A$1000,0)+I1183,1),0))</f>
        <v>#DIV/0!</v>
      </c>
      <c r="E1184" t="e">
        <f>IF(A1184&gt;A1183,INDEX(Нормы!$C$2:$C$1000,MATCH(C1184,Нормы!$A$2:$A$1000,0),1),IF(COUNTIF(Нормы!$A$2:$A$1000,C1184)&gt;=Лист8!I1184,INDEX(Нормы!$C$2:$C$1000,MATCH(C1184,Нормы!$A$2:$A$1000,0)+I1183,1),0))</f>
        <v>#DIV/0!</v>
      </c>
      <c r="F1184" t="e">
        <f>IF(A1184&gt;A1183,INDEX(Нормы!$D$2:$D$1000,MATCH(C1184,Нормы!$A$2:$A$1000,0),1),IF(COUNTIF(Нормы!$A$2:$A$1000,C1184)&gt;=Лист8!I1184,INDEX(Нормы!$D$2:$D$1000,MATCH(C1184,Нормы!$A$2:$A$1000,0)+I1183,1),0))*INDEX('Готовый продукция'!$E$2:$E$500,MATCH(A1184,'Готовый продукция'!$A$2:$A$500,0),1)</f>
        <v>#DIV/0!</v>
      </c>
      <c r="H1184" t="e">
        <f>IF(LEN(D1184)&gt;1,MAX($H$2:H1183)+1,0)</f>
        <v>#DIV/0!</v>
      </c>
      <c r="I1184">
        <f>COUNTIF($A$3:A1184,A1184)</f>
        <v>1182</v>
      </c>
    </row>
    <row r="1185" spans="1:9">
      <c r="A1185" s="2" t="e">
        <f>INDEX('Готовый продукция'!$A$2:$A$500,CEILING(ROW($A1183)/MAX('Готовый продукция'!$J$2:$J$500),1))</f>
        <v>#DIV/0!</v>
      </c>
      <c r="B1185" s="1" t="str">
        <f>IFERROR(INDEX('Готовый продукция'!$B$2:$E$500,MATCH(A1185,'Готовый продукция'!$A$2:$A$500,0),1),"")</f>
        <v/>
      </c>
      <c r="C1185" t="str">
        <f>IFERROR(INDEX('Готовый продукция'!$B$2:$E$500,MATCH(A1185,'Готовый продукция'!$A$2:$A$500,0),2),"")</f>
        <v/>
      </c>
      <c r="D1185" t="e">
        <f>IF(A1185&gt;A1184,INDEX(Нормы!$B$2:$B$1000,MATCH(C1185,Нормы!$A$2:$A$1000,0),1),IF(COUNTIF(Нормы!$A$2:$A$1000,C1185)&gt;=Лист8!I1185,INDEX(Нормы!$B$2:$B$1000,MATCH(C1185,Нормы!$A$2:$A$1000,0)+I1184,1),0))</f>
        <v>#DIV/0!</v>
      </c>
      <c r="E1185" t="e">
        <f>IF(A1185&gt;A1184,INDEX(Нормы!$C$2:$C$1000,MATCH(C1185,Нормы!$A$2:$A$1000,0),1),IF(COUNTIF(Нормы!$A$2:$A$1000,C1185)&gt;=Лист8!I1185,INDEX(Нормы!$C$2:$C$1000,MATCH(C1185,Нормы!$A$2:$A$1000,0)+I1184,1),0))</f>
        <v>#DIV/0!</v>
      </c>
      <c r="F1185" t="e">
        <f>IF(A1185&gt;A1184,INDEX(Нормы!$D$2:$D$1000,MATCH(C1185,Нормы!$A$2:$A$1000,0),1),IF(COUNTIF(Нормы!$A$2:$A$1000,C1185)&gt;=Лист8!I1185,INDEX(Нормы!$D$2:$D$1000,MATCH(C1185,Нормы!$A$2:$A$1000,0)+I1184,1),0))*INDEX('Готовый продукция'!$E$2:$E$500,MATCH(A1185,'Готовый продукция'!$A$2:$A$500,0),1)</f>
        <v>#DIV/0!</v>
      </c>
      <c r="H1185" t="e">
        <f>IF(LEN(D1185)&gt;1,MAX($H$2:H1184)+1,0)</f>
        <v>#DIV/0!</v>
      </c>
      <c r="I1185">
        <f>COUNTIF($A$3:A1185,A1185)</f>
        <v>1183</v>
      </c>
    </row>
    <row r="1186" spans="1:9">
      <c r="A1186" s="2" t="e">
        <f>INDEX('Готовый продукция'!$A$2:$A$500,CEILING(ROW($A1184)/MAX('Готовый продукция'!$J$2:$J$500),1))</f>
        <v>#DIV/0!</v>
      </c>
      <c r="B1186" s="1" t="str">
        <f>IFERROR(INDEX('Готовый продукция'!$B$2:$E$500,MATCH(A1186,'Готовый продукция'!$A$2:$A$500,0),1),"")</f>
        <v/>
      </c>
      <c r="C1186" t="str">
        <f>IFERROR(INDEX('Готовый продукция'!$B$2:$E$500,MATCH(A1186,'Готовый продукция'!$A$2:$A$500,0),2),"")</f>
        <v/>
      </c>
      <c r="D1186" t="e">
        <f>IF(A1186&gt;A1185,INDEX(Нормы!$B$2:$B$1000,MATCH(C1186,Нормы!$A$2:$A$1000,0),1),IF(COUNTIF(Нормы!$A$2:$A$1000,C1186)&gt;=Лист8!I1186,INDEX(Нормы!$B$2:$B$1000,MATCH(C1186,Нормы!$A$2:$A$1000,0)+I1185,1),0))</f>
        <v>#DIV/0!</v>
      </c>
      <c r="E1186" t="e">
        <f>IF(A1186&gt;A1185,INDEX(Нормы!$C$2:$C$1000,MATCH(C1186,Нормы!$A$2:$A$1000,0),1),IF(COUNTIF(Нормы!$A$2:$A$1000,C1186)&gt;=Лист8!I1186,INDEX(Нормы!$C$2:$C$1000,MATCH(C1186,Нормы!$A$2:$A$1000,0)+I1185,1),0))</f>
        <v>#DIV/0!</v>
      </c>
      <c r="F1186" t="e">
        <f>IF(A1186&gt;A1185,INDEX(Нормы!$D$2:$D$1000,MATCH(C1186,Нормы!$A$2:$A$1000,0),1),IF(COUNTIF(Нормы!$A$2:$A$1000,C1186)&gt;=Лист8!I1186,INDEX(Нормы!$D$2:$D$1000,MATCH(C1186,Нормы!$A$2:$A$1000,0)+I1185,1),0))*INDEX('Готовый продукция'!$E$2:$E$500,MATCH(A1186,'Готовый продукция'!$A$2:$A$500,0),1)</f>
        <v>#DIV/0!</v>
      </c>
      <c r="H1186" t="e">
        <f>IF(LEN(D1186)&gt;1,MAX($H$2:H1185)+1,0)</f>
        <v>#DIV/0!</v>
      </c>
      <c r="I1186">
        <f>COUNTIF($A$3:A1186,A1186)</f>
        <v>1184</v>
      </c>
    </row>
    <row r="1187" spans="1:9">
      <c r="A1187" s="2" t="e">
        <f>INDEX('Готовый продукция'!$A$2:$A$500,CEILING(ROW($A1185)/MAX('Готовый продукция'!$J$2:$J$500),1))</f>
        <v>#DIV/0!</v>
      </c>
      <c r="B1187" s="1" t="str">
        <f>IFERROR(INDEX('Готовый продукция'!$B$2:$E$500,MATCH(A1187,'Готовый продукция'!$A$2:$A$500,0),1),"")</f>
        <v/>
      </c>
      <c r="C1187" t="str">
        <f>IFERROR(INDEX('Готовый продукция'!$B$2:$E$500,MATCH(A1187,'Готовый продукция'!$A$2:$A$500,0),2),"")</f>
        <v/>
      </c>
      <c r="D1187" t="e">
        <f>IF(A1187&gt;A1186,INDEX(Нормы!$B$2:$B$1000,MATCH(C1187,Нормы!$A$2:$A$1000,0),1),IF(COUNTIF(Нормы!$A$2:$A$1000,C1187)&gt;=Лист8!I1187,INDEX(Нормы!$B$2:$B$1000,MATCH(C1187,Нормы!$A$2:$A$1000,0)+I1186,1),0))</f>
        <v>#DIV/0!</v>
      </c>
      <c r="E1187" t="e">
        <f>IF(A1187&gt;A1186,INDEX(Нормы!$C$2:$C$1000,MATCH(C1187,Нормы!$A$2:$A$1000,0),1),IF(COUNTIF(Нормы!$A$2:$A$1000,C1187)&gt;=Лист8!I1187,INDEX(Нормы!$C$2:$C$1000,MATCH(C1187,Нормы!$A$2:$A$1000,0)+I1186,1),0))</f>
        <v>#DIV/0!</v>
      </c>
      <c r="F1187" t="e">
        <f>IF(A1187&gt;A1186,INDEX(Нормы!$D$2:$D$1000,MATCH(C1187,Нормы!$A$2:$A$1000,0),1),IF(COUNTIF(Нормы!$A$2:$A$1000,C1187)&gt;=Лист8!I1187,INDEX(Нормы!$D$2:$D$1000,MATCH(C1187,Нормы!$A$2:$A$1000,0)+I1186,1),0))*INDEX('Готовый продукция'!$E$2:$E$500,MATCH(A1187,'Готовый продукция'!$A$2:$A$500,0),1)</f>
        <v>#DIV/0!</v>
      </c>
      <c r="H1187" t="e">
        <f>IF(LEN(D1187)&gt;1,MAX($H$2:H1186)+1,0)</f>
        <v>#DIV/0!</v>
      </c>
      <c r="I1187">
        <f>COUNTIF($A$3:A1187,A1187)</f>
        <v>1185</v>
      </c>
    </row>
    <row r="1188" spans="1:9">
      <c r="A1188" s="2" t="e">
        <f>INDEX('Готовый продукция'!$A$2:$A$500,CEILING(ROW($A1186)/MAX('Готовый продукция'!$J$2:$J$500),1))</f>
        <v>#DIV/0!</v>
      </c>
      <c r="B1188" s="1" t="str">
        <f>IFERROR(INDEX('Готовый продукция'!$B$2:$E$500,MATCH(A1188,'Готовый продукция'!$A$2:$A$500,0),1),"")</f>
        <v/>
      </c>
      <c r="C1188" t="str">
        <f>IFERROR(INDEX('Готовый продукция'!$B$2:$E$500,MATCH(A1188,'Готовый продукция'!$A$2:$A$500,0),2),"")</f>
        <v/>
      </c>
      <c r="D1188" t="e">
        <f>IF(A1188&gt;A1187,INDEX(Нормы!$B$2:$B$1000,MATCH(C1188,Нормы!$A$2:$A$1000,0),1),IF(COUNTIF(Нормы!$A$2:$A$1000,C1188)&gt;=Лист8!I1188,INDEX(Нормы!$B$2:$B$1000,MATCH(C1188,Нормы!$A$2:$A$1000,0)+I1187,1),0))</f>
        <v>#DIV/0!</v>
      </c>
      <c r="E1188" t="e">
        <f>IF(A1188&gt;A1187,INDEX(Нормы!$C$2:$C$1000,MATCH(C1188,Нормы!$A$2:$A$1000,0),1),IF(COUNTIF(Нормы!$A$2:$A$1000,C1188)&gt;=Лист8!I1188,INDEX(Нормы!$C$2:$C$1000,MATCH(C1188,Нормы!$A$2:$A$1000,0)+I1187,1),0))</f>
        <v>#DIV/0!</v>
      </c>
      <c r="F1188" t="e">
        <f>IF(A1188&gt;A1187,INDEX(Нормы!$D$2:$D$1000,MATCH(C1188,Нормы!$A$2:$A$1000,0),1),IF(COUNTIF(Нормы!$A$2:$A$1000,C1188)&gt;=Лист8!I1188,INDEX(Нормы!$D$2:$D$1000,MATCH(C1188,Нормы!$A$2:$A$1000,0)+I1187,1),0))*INDEX('Готовый продукция'!$E$2:$E$500,MATCH(A1188,'Готовый продукция'!$A$2:$A$500,0),1)</f>
        <v>#DIV/0!</v>
      </c>
      <c r="H1188" t="e">
        <f>IF(LEN(D1188)&gt;1,MAX($H$2:H1187)+1,0)</f>
        <v>#DIV/0!</v>
      </c>
      <c r="I1188">
        <f>COUNTIF($A$3:A1188,A1188)</f>
        <v>1186</v>
      </c>
    </row>
    <row r="1189" spans="1:9">
      <c r="A1189" s="2" t="e">
        <f>INDEX('Готовый продукция'!$A$2:$A$500,CEILING(ROW($A1187)/MAX('Готовый продукция'!$J$2:$J$500),1))</f>
        <v>#DIV/0!</v>
      </c>
      <c r="B1189" s="1" t="str">
        <f>IFERROR(INDEX('Готовый продукция'!$B$2:$E$500,MATCH(A1189,'Готовый продукция'!$A$2:$A$500,0),1),"")</f>
        <v/>
      </c>
      <c r="C1189" t="str">
        <f>IFERROR(INDEX('Готовый продукция'!$B$2:$E$500,MATCH(A1189,'Готовый продукция'!$A$2:$A$500,0),2),"")</f>
        <v/>
      </c>
      <c r="D1189" t="e">
        <f>IF(A1189&gt;A1188,INDEX(Нормы!$B$2:$B$1000,MATCH(C1189,Нормы!$A$2:$A$1000,0),1),IF(COUNTIF(Нормы!$A$2:$A$1000,C1189)&gt;=Лист8!I1189,INDEX(Нормы!$B$2:$B$1000,MATCH(C1189,Нормы!$A$2:$A$1000,0)+I1188,1),0))</f>
        <v>#DIV/0!</v>
      </c>
      <c r="E1189" t="e">
        <f>IF(A1189&gt;A1188,INDEX(Нормы!$C$2:$C$1000,MATCH(C1189,Нормы!$A$2:$A$1000,0),1),IF(COUNTIF(Нормы!$A$2:$A$1000,C1189)&gt;=Лист8!I1189,INDEX(Нормы!$C$2:$C$1000,MATCH(C1189,Нормы!$A$2:$A$1000,0)+I1188,1),0))</f>
        <v>#DIV/0!</v>
      </c>
      <c r="F1189" t="e">
        <f>IF(A1189&gt;A1188,INDEX(Нормы!$D$2:$D$1000,MATCH(C1189,Нормы!$A$2:$A$1000,0),1),IF(COUNTIF(Нормы!$A$2:$A$1000,C1189)&gt;=Лист8!I1189,INDEX(Нормы!$D$2:$D$1000,MATCH(C1189,Нормы!$A$2:$A$1000,0)+I1188,1),0))*INDEX('Готовый продукция'!$E$2:$E$500,MATCH(A1189,'Готовый продукция'!$A$2:$A$500,0),1)</f>
        <v>#DIV/0!</v>
      </c>
      <c r="H1189" t="e">
        <f>IF(LEN(D1189)&gt;1,MAX($H$2:H1188)+1,0)</f>
        <v>#DIV/0!</v>
      </c>
      <c r="I1189">
        <f>COUNTIF($A$3:A1189,A1189)</f>
        <v>1187</v>
      </c>
    </row>
    <row r="1190" spans="1:9">
      <c r="A1190" s="2" t="e">
        <f>INDEX('Готовый продукция'!$A$2:$A$500,CEILING(ROW($A1188)/MAX('Готовый продукция'!$J$2:$J$500),1))</f>
        <v>#DIV/0!</v>
      </c>
      <c r="B1190" s="1" t="str">
        <f>IFERROR(INDEX('Готовый продукция'!$B$2:$E$500,MATCH(A1190,'Готовый продукция'!$A$2:$A$500,0),1),"")</f>
        <v/>
      </c>
      <c r="C1190" t="str">
        <f>IFERROR(INDEX('Готовый продукция'!$B$2:$E$500,MATCH(A1190,'Готовый продукция'!$A$2:$A$500,0),2),"")</f>
        <v/>
      </c>
      <c r="D1190" t="e">
        <f>IF(A1190&gt;A1189,INDEX(Нормы!$B$2:$B$1000,MATCH(C1190,Нормы!$A$2:$A$1000,0),1),IF(COUNTIF(Нормы!$A$2:$A$1000,C1190)&gt;=Лист8!I1190,INDEX(Нормы!$B$2:$B$1000,MATCH(C1190,Нормы!$A$2:$A$1000,0)+I1189,1),0))</f>
        <v>#DIV/0!</v>
      </c>
      <c r="E1190" t="e">
        <f>IF(A1190&gt;A1189,INDEX(Нормы!$C$2:$C$1000,MATCH(C1190,Нормы!$A$2:$A$1000,0),1),IF(COUNTIF(Нормы!$A$2:$A$1000,C1190)&gt;=Лист8!I1190,INDEX(Нормы!$C$2:$C$1000,MATCH(C1190,Нормы!$A$2:$A$1000,0)+I1189,1),0))</f>
        <v>#DIV/0!</v>
      </c>
      <c r="F1190" t="e">
        <f>IF(A1190&gt;A1189,INDEX(Нормы!$D$2:$D$1000,MATCH(C1190,Нормы!$A$2:$A$1000,0),1),IF(COUNTIF(Нормы!$A$2:$A$1000,C1190)&gt;=Лист8!I1190,INDEX(Нормы!$D$2:$D$1000,MATCH(C1190,Нормы!$A$2:$A$1000,0)+I1189,1),0))*INDEX('Готовый продукция'!$E$2:$E$500,MATCH(A1190,'Готовый продукция'!$A$2:$A$500,0),1)</f>
        <v>#DIV/0!</v>
      </c>
      <c r="H1190" t="e">
        <f>IF(LEN(D1190)&gt;1,MAX($H$2:H1189)+1,0)</f>
        <v>#DIV/0!</v>
      </c>
      <c r="I1190">
        <f>COUNTIF($A$3:A1190,A1190)</f>
        <v>1188</v>
      </c>
    </row>
    <row r="1191" spans="1:9">
      <c r="A1191" s="2" t="e">
        <f>INDEX('Готовый продукция'!$A$2:$A$500,CEILING(ROW($A1189)/MAX('Готовый продукция'!$J$2:$J$500),1))</f>
        <v>#DIV/0!</v>
      </c>
      <c r="B1191" s="1" t="str">
        <f>IFERROR(INDEX('Готовый продукция'!$B$2:$E$500,MATCH(A1191,'Готовый продукция'!$A$2:$A$500,0),1),"")</f>
        <v/>
      </c>
      <c r="C1191" t="str">
        <f>IFERROR(INDEX('Готовый продукция'!$B$2:$E$500,MATCH(A1191,'Готовый продукция'!$A$2:$A$500,0),2),"")</f>
        <v/>
      </c>
      <c r="D1191" t="e">
        <f>IF(A1191&gt;A1190,INDEX(Нормы!$B$2:$B$1000,MATCH(C1191,Нормы!$A$2:$A$1000,0),1),IF(COUNTIF(Нормы!$A$2:$A$1000,C1191)&gt;=Лист8!I1191,INDEX(Нормы!$B$2:$B$1000,MATCH(C1191,Нормы!$A$2:$A$1000,0)+I1190,1),0))</f>
        <v>#DIV/0!</v>
      </c>
      <c r="E1191" t="e">
        <f>IF(A1191&gt;A1190,INDEX(Нормы!$C$2:$C$1000,MATCH(C1191,Нормы!$A$2:$A$1000,0),1),IF(COUNTIF(Нормы!$A$2:$A$1000,C1191)&gt;=Лист8!I1191,INDEX(Нормы!$C$2:$C$1000,MATCH(C1191,Нормы!$A$2:$A$1000,0)+I1190,1),0))</f>
        <v>#DIV/0!</v>
      </c>
      <c r="F1191" t="e">
        <f>IF(A1191&gt;A1190,INDEX(Нормы!$D$2:$D$1000,MATCH(C1191,Нормы!$A$2:$A$1000,0),1),IF(COUNTIF(Нормы!$A$2:$A$1000,C1191)&gt;=Лист8!I1191,INDEX(Нормы!$D$2:$D$1000,MATCH(C1191,Нормы!$A$2:$A$1000,0)+I1190,1),0))*INDEX('Готовый продукция'!$E$2:$E$500,MATCH(A1191,'Готовый продукция'!$A$2:$A$500,0),1)</f>
        <v>#DIV/0!</v>
      </c>
      <c r="H1191" t="e">
        <f>IF(LEN(D1191)&gt;1,MAX($H$2:H1190)+1,0)</f>
        <v>#DIV/0!</v>
      </c>
      <c r="I1191">
        <f>COUNTIF($A$3:A1191,A1191)</f>
        <v>1189</v>
      </c>
    </row>
    <row r="1192" spans="1:9">
      <c r="A1192" s="2" t="e">
        <f>INDEX('Готовый продукция'!$A$2:$A$500,CEILING(ROW($A1190)/MAX('Готовый продукция'!$J$2:$J$500),1))</f>
        <v>#DIV/0!</v>
      </c>
      <c r="B1192" s="1" t="str">
        <f>IFERROR(INDEX('Готовый продукция'!$B$2:$E$500,MATCH(A1192,'Готовый продукция'!$A$2:$A$500,0),1),"")</f>
        <v/>
      </c>
      <c r="C1192" t="str">
        <f>IFERROR(INDEX('Готовый продукция'!$B$2:$E$500,MATCH(A1192,'Готовый продукция'!$A$2:$A$500,0),2),"")</f>
        <v/>
      </c>
      <c r="D1192" t="e">
        <f>IF(A1192&gt;A1191,INDEX(Нормы!$B$2:$B$1000,MATCH(C1192,Нормы!$A$2:$A$1000,0),1),IF(COUNTIF(Нормы!$A$2:$A$1000,C1192)&gt;=Лист8!I1192,INDEX(Нормы!$B$2:$B$1000,MATCH(C1192,Нормы!$A$2:$A$1000,0)+I1191,1),0))</f>
        <v>#DIV/0!</v>
      </c>
      <c r="E1192" t="e">
        <f>IF(A1192&gt;A1191,INDEX(Нормы!$C$2:$C$1000,MATCH(C1192,Нормы!$A$2:$A$1000,0),1),IF(COUNTIF(Нормы!$A$2:$A$1000,C1192)&gt;=Лист8!I1192,INDEX(Нормы!$C$2:$C$1000,MATCH(C1192,Нормы!$A$2:$A$1000,0)+I1191,1),0))</f>
        <v>#DIV/0!</v>
      </c>
      <c r="F1192" t="e">
        <f>IF(A1192&gt;A1191,INDEX(Нормы!$D$2:$D$1000,MATCH(C1192,Нормы!$A$2:$A$1000,0),1),IF(COUNTIF(Нормы!$A$2:$A$1000,C1192)&gt;=Лист8!I1192,INDEX(Нормы!$D$2:$D$1000,MATCH(C1192,Нормы!$A$2:$A$1000,0)+I1191,1),0))*INDEX('Готовый продукция'!$E$2:$E$500,MATCH(A1192,'Готовый продукция'!$A$2:$A$500,0),1)</f>
        <v>#DIV/0!</v>
      </c>
      <c r="H1192" t="e">
        <f>IF(LEN(D1192)&gt;1,MAX($H$2:H1191)+1,0)</f>
        <v>#DIV/0!</v>
      </c>
      <c r="I1192">
        <f>COUNTIF($A$3:A1192,A1192)</f>
        <v>1190</v>
      </c>
    </row>
    <row r="1193" spans="1:9">
      <c r="A1193" s="2" t="e">
        <f>INDEX('Готовый продукция'!$A$2:$A$500,CEILING(ROW($A1191)/MAX('Готовый продукция'!$J$2:$J$500),1))</f>
        <v>#DIV/0!</v>
      </c>
      <c r="B1193" s="1" t="str">
        <f>IFERROR(INDEX('Готовый продукция'!$B$2:$E$500,MATCH(A1193,'Готовый продукция'!$A$2:$A$500,0),1),"")</f>
        <v/>
      </c>
      <c r="C1193" t="str">
        <f>IFERROR(INDEX('Готовый продукция'!$B$2:$E$500,MATCH(A1193,'Готовый продукция'!$A$2:$A$500,0),2),"")</f>
        <v/>
      </c>
      <c r="D1193" t="e">
        <f>IF(A1193&gt;A1192,INDEX(Нормы!$B$2:$B$1000,MATCH(C1193,Нормы!$A$2:$A$1000,0),1),IF(COUNTIF(Нормы!$A$2:$A$1000,C1193)&gt;=Лист8!I1193,INDEX(Нормы!$B$2:$B$1000,MATCH(C1193,Нормы!$A$2:$A$1000,0)+I1192,1),0))</f>
        <v>#DIV/0!</v>
      </c>
      <c r="E1193" t="e">
        <f>IF(A1193&gt;A1192,INDEX(Нормы!$C$2:$C$1000,MATCH(C1193,Нормы!$A$2:$A$1000,0),1),IF(COUNTIF(Нормы!$A$2:$A$1000,C1193)&gt;=Лист8!I1193,INDEX(Нормы!$C$2:$C$1000,MATCH(C1193,Нормы!$A$2:$A$1000,0)+I1192,1),0))</f>
        <v>#DIV/0!</v>
      </c>
      <c r="F1193" t="e">
        <f>IF(A1193&gt;A1192,INDEX(Нормы!$D$2:$D$1000,MATCH(C1193,Нормы!$A$2:$A$1000,0),1),IF(COUNTIF(Нормы!$A$2:$A$1000,C1193)&gt;=Лист8!I1193,INDEX(Нормы!$D$2:$D$1000,MATCH(C1193,Нормы!$A$2:$A$1000,0)+I1192,1),0))*INDEX('Готовый продукция'!$E$2:$E$500,MATCH(A1193,'Готовый продукция'!$A$2:$A$500,0),1)</f>
        <v>#DIV/0!</v>
      </c>
      <c r="H1193" t="e">
        <f>IF(LEN(D1193)&gt;1,MAX($H$2:H1192)+1,0)</f>
        <v>#DIV/0!</v>
      </c>
      <c r="I1193">
        <f>COUNTIF($A$3:A1193,A1193)</f>
        <v>1191</v>
      </c>
    </row>
    <row r="1194" spans="1:9">
      <c r="A1194" s="2" t="e">
        <f>INDEX('Готовый продукция'!$A$2:$A$500,CEILING(ROW($A1192)/MAX('Готовый продукция'!$J$2:$J$500),1))</f>
        <v>#DIV/0!</v>
      </c>
      <c r="B1194" s="1" t="str">
        <f>IFERROR(INDEX('Готовый продукция'!$B$2:$E$500,MATCH(A1194,'Готовый продукция'!$A$2:$A$500,0),1),"")</f>
        <v/>
      </c>
      <c r="C1194" t="str">
        <f>IFERROR(INDEX('Готовый продукция'!$B$2:$E$500,MATCH(A1194,'Готовый продукция'!$A$2:$A$500,0),2),"")</f>
        <v/>
      </c>
      <c r="D1194" t="e">
        <f>IF(A1194&gt;A1193,INDEX(Нормы!$B$2:$B$1000,MATCH(C1194,Нормы!$A$2:$A$1000,0),1),IF(COUNTIF(Нормы!$A$2:$A$1000,C1194)&gt;=Лист8!I1194,INDEX(Нормы!$B$2:$B$1000,MATCH(C1194,Нормы!$A$2:$A$1000,0)+I1193,1),0))</f>
        <v>#DIV/0!</v>
      </c>
      <c r="E1194" t="e">
        <f>IF(A1194&gt;A1193,INDEX(Нормы!$C$2:$C$1000,MATCH(C1194,Нормы!$A$2:$A$1000,0),1),IF(COUNTIF(Нормы!$A$2:$A$1000,C1194)&gt;=Лист8!I1194,INDEX(Нормы!$C$2:$C$1000,MATCH(C1194,Нормы!$A$2:$A$1000,0)+I1193,1),0))</f>
        <v>#DIV/0!</v>
      </c>
      <c r="F1194" t="e">
        <f>IF(A1194&gt;A1193,INDEX(Нормы!$D$2:$D$1000,MATCH(C1194,Нормы!$A$2:$A$1000,0),1),IF(COUNTIF(Нормы!$A$2:$A$1000,C1194)&gt;=Лист8!I1194,INDEX(Нормы!$D$2:$D$1000,MATCH(C1194,Нормы!$A$2:$A$1000,0)+I1193,1),0))*INDEX('Готовый продукция'!$E$2:$E$500,MATCH(A1194,'Готовый продукция'!$A$2:$A$500,0),1)</f>
        <v>#DIV/0!</v>
      </c>
      <c r="H1194" t="e">
        <f>IF(LEN(D1194)&gt;1,MAX($H$2:H1193)+1,0)</f>
        <v>#DIV/0!</v>
      </c>
      <c r="I1194">
        <f>COUNTIF($A$3:A1194,A1194)</f>
        <v>1192</v>
      </c>
    </row>
    <row r="1195" spans="1:9">
      <c r="A1195" s="2" t="e">
        <f>INDEX('Готовый продукция'!$A$2:$A$500,CEILING(ROW($A1193)/MAX('Готовый продукция'!$J$2:$J$500),1))</f>
        <v>#DIV/0!</v>
      </c>
      <c r="B1195" s="1" t="str">
        <f>IFERROR(INDEX('Готовый продукция'!$B$2:$E$500,MATCH(A1195,'Готовый продукция'!$A$2:$A$500,0),1),"")</f>
        <v/>
      </c>
      <c r="C1195" t="str">
        <f>IFERROR(INDEX('Готовый продукция'!$B$2:$E$500,MATCH(A1195,'Готовый продукция'!$A$2:$A$500,0),2),"")</f>
        <v/>
      </c>
      <c r="D1195" t="e">
        <f>IF(A1195&gt;A1194,INDEX(Нормы!$B$2:$B$1000,MATCH(C1195,Нормы!$A$2:$A$1000,0),1),IF(COUNTIF(Нормы!$A$2:$A$1000,C1195)&gt;=Лист8!I1195,INDEX(Нормы!$B$2:$B$1000,MATCH(C1195,Нормы!$A$2:$A$1000,0)+I1194,1),0))</f>
        <v>#DIV/0!</v>
      </c>
      <c r="E1195" t="e">
        <f>IF(A1195&gt;A1194,INDEX(Нормы!$C$2:$C$1000,MATCH(C1195,Нормы!$A$2:$A$1000,0),1),IF(COUNTIF(Нормы!$A$2:$A$1000,C1195)&gt;=Лист8!I1195,INDEX(Нормы!$C$2:$C$1000,MATCH(C1195,Нормы!$A$2:$A$1000,0)+I1194,1),0))</f>
        <v>#DIV/0!</v>
      </c>
      <c r="F1195" t="e">
        <f>IF(A1195&gt;A1194,INDEX(Нормы!$D$2:$D$1000,MATCH(C1195,Нормы!$A$2:$A$1000,0),1),IF(COUNTIF(Нормы!$A$2:$A$1000,C1195)&gt;=Лист8!I1195,INDEX(Нормы!$D$2:$D$1000,MATCH(C1195,Нормы!$A$2:$A$1000,0)+I1194,1),0))*INDEX('Готовый продукция'!$E$2:$E$500,MATCH(A1195,'Готовый продукция'!$A$2:$A$500,0),1)</f>
        <v>#DIV/0!</v>
      </c>
      <c r="H1195" t="e">
        <f>IF(LEN(D1195)&gt;1,MAX($H$2:H1194)+1,0)</f>
        <v>#DIV/0!</v>
      </c>
      <c r="I1195">
        <f>COUNTIF($A$3:A1195,A1195)</f>
        <v>1193</v>
      </c>
    </row>
    <row r="1196" spans="1:9">
      <c r="A1196" s="2" t="e">
        <f>INDEX('Готовый продукция'!$A$2:$A$500,CEILING(ROW($A1194)/MAX('Готовый продукция'!$J$2:$J$500),1))</f>
        <v>#DIV/0!</v>
      </c>
      <c r="B1196" s="1" t="str">
        <f>IFERROR(INDEX('Готовый продукция'!$B$2:$E$500,MATCH(A1196,'Готовый продукция'!$A$2:$A$500,0),1),"")</f>
        <v/>
      </c>
      <c r="C1196" t="str">
        <f>IFERROR(INDEX('Готовый продукция'!$B$2:$E$500,MATCH(A1196,'Готовый продукция'!$A$2:$A$500,0),2),"")</f>
        <v/>
      </c>
      <c r="D1196" t="e">
        <f>IF(A1196&gt;A1195,INDEX(Нормы!$B$2:$B$1000,MATCH(C1196,Нормы!$A$2:$A$1000,0),1),IF(COUNTIF(Нормы!$A$2:$A$1000,C1196)&gt;=Лист8!I1196,INDEX(Нормы!$B$2:$B$1000,MATCH(C1196,Нормы!$A$2:$A$1000,0)+I1195,1),0))</f>
        <v>#DIV/0!</v>
      </c>
      <c r="E1196" t="e">
        <f>IF(A1196&gt;A1195,INDEX(Нормы!$C$2:$C$1000,MATCH(C1196,Нормы!$A$2:$A$1000,0),1),IF(COUNTIF(Нормы!$A$2:$A$1000,C1196)&gt;=Лист8!I1196,INDEX(Нормы!$C$2:$C$1000,MATCH(C1196,Нормы!$A$2:$A$1000,0)+I1195,1),0))</f>
        <v>#DIV/0!</v>
      </c>
      <c r="F1196" t="e">
        <f>IF(A1196&gt;A1195,INDEX(Нормы!$D$2:$D$1000,MATCH(C1196,Нормы!$A$2:$A$1000,0),1),IF(COUNTIF(Нормы!$A$2:$A$1000,C1196)&gt;=Лист8!I1196,INDEX(Нормы!$D$2:$D$1000,MATCH(C1196,Нормы!$A$2:$A$1000,0)+I1195,1),0))*INDEX('Готовый продукция'!$E$2:$E$500,MATCH(A1196,'Готовый продукция'!$A$2:$A$500,0),1)</f>
        <v>#DIV/0!</v>
      </c>
      <c r="H1196" t="e">
        <f>IF(LEN(D1196)&gt;1,MAX($H$2:H1195)+1,0)</f>
        <v>#DIV/0!</v>
      </c>
      <c r="I1196">
        <f>COUNTIF($A$3:A1196,A1196)</f>
        <v>1194</v>
      </c>
    </row>
    <row r="1197" spans="1:9">
      <c r="A1197" s="2" t="e">
        <f>INDEX('Готовый продукция'!$A$2:$A$500,CEILING(ROW($A1195)/MAX('Готовый продукция'!$J$2:$J$500),1))</f>
        <v>#DIV/0!</v>
      </c>
      <c r="B1197" s="1" t="str">
        <f>IFERROR(INDEX('Готовый продукция'!$B$2:$E$500,MATCH(A1197,'Готовый продукция'!$A$2:$A$500,0),1),"")</f>
        <v/>
      </c>
      <c r="C1197" t="str">
        <f>IFERROR(INDEX('Готовый продукция'!$B$2:$E$500,MATCH(A1197,'Готовый продукция'!$A$2:$A$500,0),2),"")</f>
        <v/>
      </c>
      <c r="D1197" t="e">
        <f>IF(A1197&gt;A1196,INDEX(Нормы!$B$2:$B$1000,MATCH(C1197,Нормы!$A$2:$A$1000,0),1),IF(COUNTIF(Нормы!$A$2:$A$1000,C1197)&gt;=Лист8!I1197,INDEX(Нормы!$B$2:$B$1000,MATCH(C1197,Нормы!$A$2:$A$1000,0)+I1196,1),0))</f>
        <v>#DIV/0!</v>
      </c>
      <c r="E1197" t="e">
        <f>IF(A1197&gt;A1196,INDEX(Нормы!$C$2:$C$1000,MATCH(C1197,Нормы!$A$2:$A$1000,0),1),IF(COUNTIF(Нормы!$A$2:$A$1000,C1197)&gt;=Лист8!I1197,INDEX(Нормы!$C$2:$C$1000,MATCH(C1197,Нормы!$A$2:$A$1000,0)+I1196,1),0))</f>
        <v>#DIV/0!</v>
      </c>
      <c r="F1197" t="e">
        <f>IF(A1197&gt;A1196,INDEX(Нормы!$D$2:$D$1000,MATCH(C1197,Нормы!$A$2:$A$1000,0),1),IF(COUNTIF(Нормы!$A$2:$A$1000,C1197)&gt;=Лист8!I1197,INDEX(Нормы!$D$2:$D$1000,MATCH(C1197,Нормы!$A$2:$A$1000,0)+I1196,1),0))*INDEX('Готовый продукция'!$E$2:$E$500,MATCH(A1197,'Готовый продукция'!$A$2:$A$500,0),1)</f>
        <v>#DIV/0!</v>
      </c>
      <c r="H1197" t="e">
        <f>IF(LEN(D1197)&gt;1,MAX($H$2:H1196)+1,0)</f>
        <v>#DIV/0!</v>
      </c>
      <c r="I1197">
        <f>COUNTIF($A$3:A1197,A1197)</f>
        <v>1195</v>
      </c>
    </row>
    <row r="1198" spans="1:9">
      <c r="A1198" s="2" t="e">
        <f>INDEX('Готовый продукция'!$A$2:$A$500,CEILING(ROW($A1196)/MAX('Готовый продукция'!$J$2:$J$500),1))</f>
        <v>#DIV/0!</v>
      </c>
      <c r="B1198" s="1" t="str">
        <f>IFERROR(INDEX('Готовый продукция'!$B$2:$E$500,MATCH(A1198,'Готовый продукция'!$A$2:$A$500,0),1),"")</f>
        <v/>
      </c>
      <c r="C1198" t="str">
        <f>IFERROR(INDEX('Готовый продукция'!$B$2:$E$500,MATCH(A1198,'Готовый продукция'!$A$2:$A$500,0),2),"")</f>
        <v/>
      </c>
      <c r="D1198" t="e">
        <f>IF(A1198&gt;A1197,INDEX(Нормы!$B$2:$B$1000,MATCH(C1198,Нормы!$A$2:$A$1000,0),1),IF(COUNTIF(Нормы!$A$2:$A$1000,C1198)&gt;=Лист8!I1198,INDEX(Нормы!$B$2:$B$1000,MATCH(C1198,Нормы!$A$2:$A$1000,0)+I1197,1),0))</f>
        <v>#DIV/0!</v>
      </c>
      <c r="E1198" t="e">
        <f>IF(A1198&gt;A1197,INDEX(Нормы!$C$2:$C$1000,MATCH(C1198,Нормы!$A$2:$A$1000,0),1),IF(COUNTIF(Нормы!$A$2:$A$1000,C1198)&gt;=Лист8!I1198,INDEX(Нормы!$C$2:$C$1000,MATCH(C1198,Нормы!$A$2:$A$1000,0)+I1197,1),0))</f>
        <v>#DIV/0!</v>
      </c>
      <c r="F1198" t="e">
        <f>IF(A1198&gt;A1197,INDEX(Нормы!$D$2:$D$1000,MATCH(C1198,Нормы!$A$2:$A$1000,0),1),IF(COUNTIF(Нормы!$A$2:$A$1000,C1198)&gt;=Лист8!I1198,INDEX(Нормы!$D$2:$D$1000,MATCH(C1198,Нормы!$A$2:$A$1000,0)+I1197,1),0))*INDEX('Готовый продукция'!$E$2:$E$500,MATCH(A1198,'Готовый продукция'!$A$2:$A$500,0),1)</f>
        <v>#DIV/0!</v>
      </c>
      <c r="H1198" t="e">
        <f>IF(LEN(D1198)&gt;1,MAX($H$2:H1197)+1,0)</f>
        <v>#DIV/0!</v>
      </c>
      <c r="I1198">
        <f>COUNTIF($A$3:A1198,A1198)</f>
        <v>1196</v>
      </c>
    </row>
    <row r="1199" spans="1:9">
      <c r="A1199" s="2" t="e">
        <f>INDEX('Готовый продукция'!$A$2:$A$500,CEILING(ROW($A1197)/MAX('Готовый продукция'!$J$2:$J$500),1))</f>
        <v>#DIV/0!</v>
      </c>
      <c r="B1199" s="1" t="str">
        <f>IFERROR(INDEX('Готовый продукция'!$B$2:$E$500,MATCH(A1199,'Готовый продукция'!$A$2:$A$500,0),1),"")</f>
        <v/>
      </c>
      <c r="C1199" t="str">
        <f>IFERROR(INDEX('Готовый продукция'!$B$2:$E$500,MATCH(A1199,'Готовый продукция'!$A$2:$A$500,0),2),"")</f>
        <v/>
      </c>
      <c r="D1199" t="e">
        <f>IF(A1199&gt;A1198,INDEX(Нормы!$B$2:$B$1000,MATCH(C1199,Нормы!$A$2:$A$1000,0),1),IF(COUNTIF(Нормы!$A$2:$A$1000,C1199)&gt;=Лист8!I1199,INDEX(Нормы!$B$2:$B$1000,MATCH(C1199,Нормы!$A$2:$A$1000,0)+I1198,1),0))</f>
        <v>#DIV/0!</v>
      </c>
      <c r="E1199" t="e">
        <f>IF(A1199&gt;A1198,INDEX(Нормы!$C$2:$C$1000,MATCH(C1199,Нормы!$A$2:$A$1000,0),1),IF(COUNTIF(Нормы!$A$2:$A$1000,C1199)&gt;=Лист8!I1199,INDEX(Нормы!$C$2:$C$1000,MATCH(C1199,Нормы!$A$2:$A$1000,0)+I1198,1),0))</f>
        <v>#DIV/0!</v>
      </c>
      <c r="F1199" t="e">
        <f>IF(A1199&gt;A1198,INDEX(Нормы!$D$2:$D$1000,MATCH(C1199,Нормы!$A$2:$A$1000,0),1),IF(COUNTIF(Нормы!$A$2:$A$1000,C1199)&gt;=Лист8!I1199,INDEX(Нормы!$D$2:$D$1000,MATCH(C1199,Нормы!$A$2:$A$1000,0)+I1198,1),0))*INDEX('Готовый продукция'!$E$2:$E$500,MATCH(A1199,'Готовый продукция'!$A$2:$A$500,0),1)</f>
        <v>#DIV/0!</v>
      </c>
      <c r="H1199" t="e">
        <f>IF(LEN(D1199)&gt;1,MAX($H$2:H1198)+1,0)</f>
        <v>#DIV/0!</v>
      </c>
      <c r="I1199">
        <f>COUNTIF($A$3:A1199,A1199)</f>
        <v>1197</v>
      </c>
    </row>
    <row r="1200" spans="1:9">
      <c r="A1200" s="2" t="e">
        <f>INDEX('Готовый продукция'!$A$2:$A$500,CEILING(ROW($A1198)/MAX('Готовый продукция'!$J$2:$J$500),1))</f>
        <v>#DIV/0!</v>
      </c>
      <c r="B1200" s="1" t="str">
        <f>IFERROR(INDEX('Готовый продукция'!$B$2:$E$500,MATCH(A1200,'Готовый продукция'!$A$2:$A$500,0),1),"")</f>
        <v/>
      </c>
      <c r="C1200" t="str">
        <f>IFERROR(INDEX('Готовый продукция'!$B$2:$E$500,MATCH(A1200,'Готовый продукция'!$A$2:$A$500,0),2),"")</f>
        <v/>
      </c>
      <c r="D1200" t="e">
        <f>IF(A1200&gt;A1199,INDEX(Нормы!$B$2:$B$1000,MATCH(C1200,Нормы!$A$2:$A$1000,0),1),IF(COUNTIF(Нормы!$A$2:$A$1000,C1200)&gt;=Лист8!I1200,INDEX(Нормы!$B$2:$B$1000,MATCH(C1200,Нормы!$A$2:$A$1000,0)+I1199,1),0))</f>
        <v>#DIV/0!</v>
      </c>
      <c r="E1200" t="e">
        <f>IF(A1200&gt;A1199,INDEX(Нормы!$C$2:$C$1000,MATCH(C1200,Нормы!$A$2:$A$1000,0),1),IF(COUNTIF(Нормы!$A$2:$A$1000,C1200)&gt;=Лист8!I1200,INDEX(Нормы!$C$2:$C$1000,MATCH(C1200,Нормы!$A$2:$A$1000,0)+I1199,1),0))</f>
        <v>#DIV/0!</v>
      </c>
      <c r="F1200" t="e">
        <f>IF(A1200&gt;A1199,INDEX(Нормы!$D$2:$D$1000,MATCH(C1200,Нормы!$A$2:$A$1000,0),1),IF(COUNTIF(Нормы!$A$2:$A$1000,C1200)&gt;=Лист8!I1200,INDEX(Нормы!$D$2:$D$1000,MATCH(C1200,Нормы!$A$2:$A$1000,0)+I1199,1),0))*INDEX('Готовый продукция'!$E$2:$E$500,MATCH(A1200,'Готовый продукция'!$A$2:$A$500,0),1)</f>
        <v>#DIV/0!</v>
      </c>
      <c r="H1200" t="e">
        <f>IF(LEN(D1200)&gt;1,MAX($H$2:H1199)+1,0)</f>
        <v>#DIV/0!</v>
      </c>
      <c r="I1200">
        <f>COUNTIF($A$3:A1200,A1200)</f>
        <v>1198</v>
      </c>
    </row>
    <row r="1201" spans="1:9">
      <c r="A1201" s="2" t="e">
        <f>INDEX('Готовый продукция'!$A$2:$A$500,CEILING(ROW($A1199)/MAX('Готовый продукция'!$J$2:$J$500),1))</f>
        <v>#DIV/0!</v>
      </c>
      <c r="B1201" s="1" t="str">
        <f>IFERROR(INDEX('Готовый продукция'!$B$2:$E$500,MATCH(A1201,'Готовый продукция'!$A$2:$A$500,0),1),"")</f>
        <v/>
      </c>
      <c r="C1201" t="str">
        <f>IFERROR(INDEX('Готовый продукция'!$B$2:$E$500,MATCH(A1201,'Готовый продукция'!$A$2:$A$500,0),2),"")</f>
        <v/>
      </c>
      <c r="D1201" t="e">
        <f>IF(A1201&gt;A1200,INDEX(Нормы!$B$2:$B$1000,MATCH(C1201,Нормы!$A$2:$A$1000,0),1),IF(COUNTIF(Нормы!$A$2:$A$1000,C1201)&gt;=Лист8!I1201,INDEX(Нормы!$B$2:$B$1000,MATCH(C1201,Нормы!$A$2:$A$1000,0)+I1200,1),0))</f>
        <v>#DIV/0!</v>
      </c>
      <c r="E1201" t="e">
        <f>IF(A1201&gt;A1200,INDEX(Нормы!$C$2:$C$1000,MATCH(C1201,Нормы!$A$2:$A$1000,0),1),IF(COUNTIF(Нормы!$A$2:$A$1000,C1201)&gt;=Лист8!I1201,INDEX(Нормы!$C$2:$C$1000,MATCH(C1201,Нормы!$A$2:$A$1000,0)+I1200,1),0))</f>
        <v>#DIV/0!</v>
      </c>
      <c r="F1201" t="e">
        <f>IF(A1201&gt;A1200,INDEX(Нормы!$D$2:$D$1000,MATCH(C1201,Нормы!$A$2:$A$1000,0),1),IF(COUNTIF(Нормы!$A$2:$A$1000,C1201)&gt;=Лист8!I1201,INDEX(Нормы!$D$2:$D$1000,MATCH(C1201,Нормы!$A$2:$A$1000,0)+I1200,1),0))*INDEX('Готовый продукция'!$E$2:$E$500,MATCH(A1201,'Готовый продукция'!$A$2:$A$500,0),1)</f>
        <v>#DIV/0!</v>
      </c>
      <c r="H1201" t="e">
        <f>IF(LEN(D1201)&gt;1,MAX($H$2:H1200)+1,0)</f>
        <v>#DIV/0!</v>
      </c>
      <c r="I1201">
        <f>COUNTIF($A$3:A1201,A1201)</f>
        <v>1199</v>
      </c>
    </row>
    <row r="1202" spans="1:9">
      <c r="A1202" s="2" t="e">
        <f>INDEX('Готовый продукция'!$A$2:$A$500,CEILING(ROW($A1200)/MAX('Готовый продукция'!$J$2:$J$500),1))</f>
        <v>#DIV/0!</v>
      </c>
      <c r="B1202" s="1" t="str">
        <f>IFERROR(INDEX('Готовый продукция'!$B$2:$E$500,MATCH(A1202,'Готовый продукция'!$A$2:$A$500,0),1),"")</f>
        <v/>
      </c>
      <c r="C1202" t="str">
        <f>IFERROR(INDEX('Готовый продукция'!$B$2:$E$500,MATCH(A1202,'Готовый продукция'!$A$2:$A$500,0),2),"")</f>
        <v/>
      </c>
      <c r="D1202" t="e">
        <f>IF(A1202&gt;A1201,INDEX(Нормы!$B$2:$B$1000,MATCH(C1202,Нормы!$A$2:$A$1000,0),1),IF(COUNTIF(Нормы!$A$2:$A$1000,C1202)&gt;=Лист8!I1202,INDEX(Нормы!$B$2:$B$1000,MATCH(C1202,Нормы!$A$2:$A$1000,0)+I1201,1),0))</f>
        <v>#DIV/0!</v>
      </c>
      <c r="E1202" t="e">
        <f>IF(A1202&gt;A1201,INDEX(Нормы!$C$2:$C$1000,MATCH(C1202,Нормы!$A$2:$A$1000,0),1),IF(COUNTIF(Нормы!$A$2:$A$1000,C1202)&gt;=Лист8!I1202,INDEX(Нормы!$C$2:$C$1000,MATCH(C1202,Нормы!$A$2:$A$1000,0)+I1201,1),0))</f>
        <v>#DIV/0!</v>
      </c>
      <c r="F1202" t="e">
        <f>IF(A1202&gt;A1201,INDEX(Нормы!$D$2:$D$1000,MATCH(C1202,Нормы!$A$2:$A$1000,0),1),IF(COUNTIF(Нормы!$A$2:$A$1000,C1202)&gt;=Лист8!I1202,INDEX(Нормы!$D$2:$D$1000,MATCH(C1202,Нормы!$A$2:$A$1000,0)+I1201,1),0))*INDEX('Готовый продукция'!$E$2:$E$500,MATCH(A1202,'Готовый продукция'!$A$2:$A$500,0),1)</f>
        <v>#DIV/0!</v>
      </c>
      <c r="H1202" t="e">
        <f>IF(LEN(D1202)&gt;1,MAX($H$2:H1201)+1,0)</f>
        <v>#DIV/0!</v>
      </c>
      <c r="I1202">
        <f>COUNTIF($A$3:A1202,A1202)</f>
        <v>1200</v>
      </c>
    </row>
    <row r="1203" spans="1:9">
      <c r="A1203" s="2" t="e">
        <f>INDEX('Готовый продукция'!$A$2:$A$500,CEILING(ROW($A1201)/MAX('Готовый продукция'!$J$2:$J$500),1))</f>
        <v>#DIV/0!</v>
      </c>
      <c r="B1203" s="1" t="str">
        <f>IFERROR(INDEX('Готовый продукция'!$B$2:$E$500,MATCH(A1203,'Готовый продукция'!$A$2:$A$500,0),1),"")</f>
        <v/>
      </c>
      <c r="C1203" t="str">
        <f>IFERROR(INDEX('Готовый продукция'!$B$2:$E$500,MATCH(A1203,'Готовый продукция'!$A$2:$A$500,0),2),"")</f>
        <v/>
      </c>
      <c r="D1203" t="e">
        <f>IF(A1203&gt;A1202,INDEX(Нормы!$B$2:$B$1000,MATCH(C1203,Нормы!$A$2:$A$1000,0),1),IF(COUNTIF(Нормы!$A$2:$A$1000,C1203)&gt;=Лист8!I1203,INDEX(Нормы!$B$2:$B$1000,MATCH(C1203,Нормы!$A$2:$A$1000,0)+I1202,1),0))</f>
        <v>#DIV/0!</v>
      </c>
      <c r="E1203" t="e">
        <f>IF(A1203&gt;A1202,INDEX(Нормы!$C$2:$C$1000,MATCH(C1203,Нормы!$A$2:$A$1000,0),1),IF(COUNTIF(Нормы!$A$2:$A$1000,C1203)&gt;=Лист8!I1203,INDEX(Нормы!$C$2:$C$1000,MATCH(C1203,Нормы!$A$2:$A$1000,0)+I1202,1),0))</f>
        <v>#DIV/0!</v>
      </c>
      <c r="F1203" t="e">
        <f>IF(A1203&gt;A1202,INDEX(Нормы!$D$2:$D$1000,MATCH(C1203,Нормы!$A$2:$A$1000,0),1),IF(COUNTIF(Нормы!$A$2:$A$1000,C1203)&gt;=Лист8!I1203,INDEX(Нормы!$D$2:$D$1000,MATCH(C1203,Нормы!$A$2:$A$1000,0)+I1202,1),0))*INDEX('Готовый продукция'!$E$2:$E$500,MATCH(A1203,'Готовый продукция'!$A$2:$A$500,0),1)</f>
        <v>#DIV/0!</v>
      </c>
      <c r="H1203" t="e">
        <f>IF(LEN(D1203)&gt;1,MAX($H$2:H1202)+1,0)</f>
        <v>#DIV/0!</v>
      </c>
      <c r="I1203">
        <f>COUNTIF($A$3:A1203,A1203)</f>
        <v>1201</v>
      </c>
    </row>
    <row r="1204" spans="1:9">
      <c r="A1204" s="2" t="e">
        <f>INDEX('Готовый продукция'!$A$2:$A$500,CEILING(ROW($A1202)/MAX('Готовый продукция'!$J$2:$J$500),1))</f>
        <v>#DIV/0!</v>
      </c>
      <c r="B1204" s="1" t="str">
        <f>IFERROR(INDEX('Готовый продукция'!$B$2:$E$500,MATCH(A1204,'Готовый продукция'!$A$2:$A$500,0),1),"")</f>
        <v/>
      </c>
      <c r="C1204" t="str">
        <f>IFERROR(INDEX('Готовый продукция'!$B$2:$E$500,MATCH(A1204,'Готовый продукция'!$A$2:$A$500,0),2),"")</f>
        <v/>
      </c>
      <c r="D1204" t="e">
        <f>IF(A1204&gt;A1203,INDEX(Нормы!$B$2:$B$1000,MATCH(C1204,Нормы!$A$2:$A$1000,0),1),IF(COUNTIF(Нормы!$A$2:$A$1000,C1204)&gt;=Лист8!I1204,INDEX(Нормы!$B$2:$B$1000,MATCH(C1204,Нормы!$A$2:$A$1000,0)+I1203,1),0))</f>
        <v>#DIV/0!</v>
      </c>
      <c r="E1204" t="e">
        <f>IF(A1204&gt;A1203,INDEX(Нормы!$C$2:$C$1000,MATCH(C1204,Нормы!$A$2:$A$1000,0),1),IF(COUNTIF(Нормы!$A$2:$A$1000,C1204)&gt;=Лист8!I1204,INDEX(Нормы!$C$2:$C$1000,MATCH(C1204,Нормы!$A$2:$A$1000,0)+I1203,1),0))</f>
        <v>#DIV/0!</v>
      </c>
      <c r="F1204" t="e">
        <f>IF(A1204&gt;A1203,INDEX(Нормы!$D$2:$D$1000,MATCH(C1204,Нормы!$A$2:$A$1000,0),1),IF(COUNTIF(Нормы!$A$2:$A$1000,C1204)&gt;=Лист8!I1204,INDEX(Нормы!$D$2:$D$1000,MATCH(C1204,Нормы!$A$2:$A$1000,0)+I1203,1),0))*INDEX('Готовый продукция'!$E$2:$E$500,MATCH(A1204,'Готовый продукция'!$A$2:$A$500,0),1)</f>
        <v>#DIV/0!</v>
      </c>
      <c r="H1204" t="e">
        <f>IF(LEN(D1204)&gt;1,MAX($H$2:H1203)+1,0)</f>
        <v>#DIV/0!</v>
      </c>
      <c r="I1204">
        <f>COUNTIF($A$3:A1204,A1204)</f>
        <v>1202</v>
      </c>
    </row>
    <row r="1205" spans="1:9">
      <c r="A1205" s="2" t="e">
        <f>INDEX('Готовый продукция'!$A$2:$A$500,CEILING(ROW($A1203)/MAX('Готовый продукция'!$J$2:$J$500),1))</f>
        <v>#DIV/0!</v>
      </c>
      <c r="B1205" s="1" t="str">
        <f>IFERROR(INDEX('Готовый продукция'!$B$2:$E$500,MATCH(A1205,'Готовый продукция'!$A$2:$A$500,0),1),"")</f>
        <v/>
      </c>
      <c r="C1205" t="str">
        <f>IFERROR(INDEX('Готовый продукция'!$B$2:$E$500,MATCH(A1205,'Готовый продукция'!$A$2:$A$500,0),2),"")</f>
        <v/>
      </c>
      <c r="D1205" t="e">
        <f>IF(A1205&gt;A1204,INDEX(Нормы!$B$2:$B$1000,MATCH(C1205,Нормы!$A$2:$A$1000,0),1),IF(COUNTIF(Нормы!$A$2:$A$1000,C1205)&gt;=Лист8!I1205,INDEX(Нормы!$B$2:$B$1000,MATCH(C1205,Нормы!$A$2:$A$1000,0)+I1204,1),0))</f>
        <v>#DIV/0!</v>
      </c>
      <c r="E1205" t="e">
        <f>IF(A1205&gt;A1204,INDEX(Нормы!$C$2:$C$1000,MATCH(C1205,Нормы!$A$2:$A$1000,0),1),IF(COUNTIF(Нормы!$A$2:$A$1000,C1205)&gt;=Лист8!I1205,INDEX(Нормы!$C$2:$C$1000,MATCH(C1205,Нормы!$A$2:$A$1000,0)+I1204,1),0))</f>
        <v>#DIV/0!</v>
      </c>
      <c r="F1205" t="e">
        <f>IF(A1205&gt;A1204,INDEX(Нормы!$D$2:$D$1000,MATCH(C1205,Нормы!$A$2:$A$1000,0),1),IF(COUNTIF(Нормы!$A$2:$A$1000,C1205)&gt;=Лист8!I1205,INDEX(Нормы!$D$2:$D$1000,MATCH(C1205,Нормы!$A$2:$A$1000,0)+I1204,1),0))*INDEX('Готовый продукция'!$E$2:$E$500,MATCH(A1205,'Готовый продукция'!$A$2:$A$500,0),1)</f>
        <v>#DIV/0!</v>
      </c>
      <c r="H1205" t="e">
        <f>IF(LEN(D1205)&gt;1,MAX($H$2:H1204)+1,0)</f>
        <v>#DIV/0!</v>
      </c>
      <c r="I1205">
        <f>COUNTIF($A$3:A1205,A1205)</f>
        <v>1203</v>
      </c>
    </row>
    <row r="1206" spans="1:9">
      <c r="A1206" s="2" t="e">
        <f>INDEX('Готовый продукция'!$A$2:$A$500,CEILING(ROW($A1204)/MAX('Готовый продукция'!$J$2:$J$500),1))</f>
        <v>#DIV/0!</v>
      </c>
      <c r="B1206" s="1" t="str">
        <f>IFERROR(INDEX('Готовый продукция'!$B$2:$E$500,MATCH(A1206,'Готовый продукция'!$A$2:$A$500,0),1),"")</f>
        <v/>
      </c>
      <c r="C1206" t="str">
        <f>IFERROR(INDEX('Готовый продукция'!$B$2:$E$500,MATCH(A1206,'Готовый продукция'!$A$2:$A$500,0),2),"")</f>
        <v/>
      </c>
      <c r="D1206" t="e">
        <f>IF(A1206&gt;A1205,INDEX(Нормы!$B$2:$B$1000,MATCH(C1206,Нормы!$A$2:$A$1000,0),1),IF(COUNTIF(Нормы!$A$2:$A$1000,C1206)&gt;=Лист8!I1206,INDEX(Нормы!$B$2:$B$1000,MATCH(C1206,Нормы!$A$2:$A$1000,0)+I1205,1),0))</f>
        <v>#DIV/0!</v>
      </c>
      <c r="E1206" t="e">
        <f>IF(A1206&gt;A1205,INDEX(Нормы!$C$2:$C$1000,MATCH(C1206,Нормы!$A$2:$A$1000,0),1),IF(COUNTIF(Нормы!$A$2:$A$1000,C1206)&gt;=Лист8!I1206,INDEX(Нормы!$C$2:$C$1000,MATCH(C1206,Нормы!$A$2:$A$1000,0)+I1205,1),0))</f>
        <v>#DIV/0!</v>
      </c>
      <c r="F1206" t="e">
        <f>IF(A1206&gt;A1205,INDEX(Нормы!$D$2:$D$1000,MATCH(C1206,Нормы!$A$2:$A$1000,0),1),IF(COUNTIF(Нормы!$A$2:$A$1000,C1206)&gt;=Лист8!I1206,INDEX(Нормы!$D$2:$D$1000,MATCH(C1206,Нормы!$A$2:$A$1000,0)+I1205,1),0))*INDEX('Готовый продукция'!$E$2:$E$500,MATCH(A1206,'Готовый продукция'!$A$2:$A$500,0),1)</f>
        <v>#DIV/0!</v>
      </c>
      <c r="H1206" t="e">
        <f>IF(LEN(D1206)&gt;1,MAX($H$2:H1205)+1,0)</f>
        <v>#DIV/0!</v>
      </c>
      <c r="I1206">
        <f>COUNTIF($A$3:A1206,A1206)</f>
        <v>1204</v>
      </c>
    </row>
    <row r="1207" spans="1:9">
      <c r="A1207" s="2" t="e">
        <f>INDEX('Готовый продукция'!$A$2:$A$500,CEILING(ROW($A1205)/MAX('Готовый продукция'!$J$2:$J$500),1))</f>
        <v>#DIV/0!</v>
      </c>
      <c r="B1207" s="1" t="str">
        <f>IFERROR(INDEX('Готовый продукция'!$B$2:$E$500,MATCH(A1207,'Готовый продукция'!$A$2:$A$500,0),1),"")</f>
        <v/>
      </c>
      <c r="C1207" t="str">
        <f>IFERROR(INDEX('Готовый продукция'!$B$2:$E$500,MATCH(A1207,'Готовый продукция'!$A$2:$A$500,0),2),"")</f>
        <v/>
      </c>
      <c r="D1207" t="e">
        <f>IF(A1207&gt;A1206,INDEX(Нормы!$B$2:$B$1000,MATCH(C1207,Нормы!$A$2:$A$1000,0),1),IF(COUNTIF(Нормы!$A$2:$A$1000,C1207)&gt;=Лист8!I1207,INDEX(Нормы!$B$2:$B$1000,MATCH(C1207,Нормы!$A$2:$A$1000,0)+I1206,1),0))</f>
        <v>#DIV/0!</v>
      </c>
      <c r="E1207" t="e">
        <f>IF(A1207&gt;A1206,INDEX(Нормы!$C$2:$C$1000,MATCH(C1207,Нормы!$A$2:$A$1000,0),1),IF(COUNTIF(Нормы!$A$2:$A$1000,C1207)&gt;=Лист8!I1207,INDEX(Нормы!$C$2:$C$1000,MATCH(C1207,Нормы!$A$2:$A$1000,0)+I1206,1),0))</f>
        <v>#DIV/0!</v>
      </c>
      <c r="F1207" t="e">
        <f>IF(A1207&gt;A1206,INDEX(Нормы!$D$2:$D$1000,MATCH(C1207,Нормы!$A$2:$A$1000,0),1),IF(COUNTIF(Нормы!$A$2:$A$1000,C1207)&gt;=Лист8!I1207,INDEX(Нормы!$D$2:$D$1000,MATCH(C1207,Нормы!$A$2:$A$1000,0)+I1206,1),0))*INDEX('Готовый продукция'!$E$2:$E$500,MATCH(A1207,'Готовый продукция'!$A$2:$A$500,0),1)</f>
        <v>#DIV/0!</v>
      </c>
      <c r="H1207" t="e">
        <f>IF(LEN(D1207)&gt;1,MAX($H$2:H1206)+1,0)</f>
        <v>#DIV/0!</v>
      </c>
      <c r="I1207">
        <f>COUNTIF($A$3:A1207,A1207)</f>
        <v>1205</v>
      </c>
    </row>
    <row r="1208" spans="1:9">
      <c r="A1208" s="2" t="e">
        <f>INDEX('Готовый продукция'!$A$2:$A$500,CEILING(ROW($A1206)/MAX('Готовый продукция'!$J$2:$J$500),1))</f>
        <v>#DIV/0!</v>
      </c>
      <c r="B1208" s="1" t="str">
        <f>IFERROR(INDEX('Готовый продукция'!$B$2:$E$500,MATCH(A1208,'Готовый продукция'!$A$2:$A$500,0),1),"")</f>
        <v/>
      </c>
      <c r="C1208" t="str">
        <f>IFERROR(INDEX('Готовый продукция'!$B$2:$E$500,MATCH(A1208,'Готовый продукция'!$A$2:$A$500,0),2),"")</f>
        <v/>
      </c>
      <c r="D1208" t="e">
        <f>IF(A1208&gt;A1207,INDEX(Нормы!$B$2:$B$1000,MATCH(C1208,Нормы!$A$2:$A$1000,0),1),IF(COUNTIF(Нормы!$A$2:$A$1000,C1208)&gt;=Лист8!I1208,INDEX(Нормы!$B$2:$B$1000,MATCH(C1208,Нормы!$A$2:$A$1000,0)+I1207,1),0))</f>
        <v>#DIV/0!</v>
      </c>
      <c r="E1208" t="e">
        <f>IF(A1208&gt;A1207,INDEX(Нормы!$C$2:$C$1000,MATCH(C1208,Нормы!$A$2:$A$1000,0),1),IF(COUNTIF(Нормы!$A$2:$A$1000,C1208)&gt;=Лист8!I1208,INDEX(Нормы!$C$2:$C$1000,MATCH(C1208,Нормы!$A$2:$A$1000,0)+I1207,1),0))</f>
        <v>#DIV/0!</v>
      </c>
      <c r="F1208" t="e">
        <f>IF(A1208&gt;A1207,INDEX(Нормы!$D$2:$D$1000,MATCH(C1208,Нормы!$A$2:$A$1000,0),1),IF(COUNTIF(Нормы!$A$2:$A$1000,C1208)&gt;=Лист8!I1208,INDEX(Нормы!$D$2:$D$1000,MATCH(C1208,Нормы!$A$2:$A$1000,0)+I1207,1),0))*INDEX('Готовый продукция'!$E$2:$E$500,MATCH(A1208,'Готовый продукция'!$A$2:$A$500,0),1)</f>
        <v>#DIV/0!</v>
      </c>
      <c r="H1208" t="e">
        <f>IF(LEN(D1208)&gt;1,MAX($H$2:H1207)+1,0)</f>
        <v>#DIV/0!</v>
      </c>
      <c r="I1208">
        <f>COUNTIF($A$3:A1208,A1208)</f>
        <v>1206</v>
      </c>
    </row>
    <row r="1209" spans="1:9">
      <c r="A1209" s="2" t="e">
        <f>INDEX('Готовый продукция'!$A$2:$A$500,CEILING(ROW($A1207)/MAX('Готовый продукция'!$J$2:$J$500),1))</f>
        <v>#DIV/0!</v>
      </c>
      <c r="B1209" s="1" t="str">
        <f>IFERROR(INDEX('Готовый продукция'!$B$2:$E$500,MATCH(A1209,'Готовый продукция'!$A$2:$A$500,0),1),"")</f>
        <v/>
      </c>
      <c r="C1209" t="str">
        <f>IFERROR(INDEX('Готовый продукция'!$B$2:$E$500,MATCH(A1209,'Готовый продукция'!$A$2:$A$500,0),2),"")</f>
        <v/>
      </c>
      <c r="D1209" t="e">
        <f>IF(A1209&gt;A1208,INDEX(Нормы!$B$2:$B$1000,MATCH(C1209,Нормы!$A$2:$A$1000,0),1),IF(COUNTIF(Нормы!$A$2:$A$1000,C1209)&gt;=Лист8!I1209,INDEX(Нормы!$B$2:$B$1000,MATCH(C1209,Нормы!$A$2:$A$1000,0)+I1208,1),0))</f>
        <v>#DIV/0!</v>
      </c>
      <c r="E1209" t="e">
        <f>IF(A1209&gt;A1208,INDEX(Нормы!$C$2:$C$1000,MATCH(C1209,Нормы!$A$2:$A$1000,0),1),IF(COUNTIF(Нормы!$A$2:$A$1000,C1209)&gt;=Лист8!I1209,INDEX(Нормы!$C$2:$C$1000,MATCH(C1209,Нормы!$A$2:$A$1000,0)+I1208,1),0))</f>
        <v>#DIV/0!</v>
      </c>
      <c r="F1209" t="e">
        <f>IF(A1209&gt;A1208,INDEX(Нормы!$D$2:$D$1000,MATCH(C1209,Нормы!$A$2:$A$1000,0),1),IF(COUNTIF(Нормы!$A$2:$A$1000,C1209)&gt;=Лист8!I1209,INDEX(Нормы!$D$2:$D$1000,MATCH(C1209,Нормы!$A$2:$A$1000,0)+I1208,1),0))*INDEX('Готовый продукция'!$E$2:$E$500,MATCH(A1209,'Готовый продукция'!$A$2:$A$500,0),1)</f>
        <v>#DIV/0!</v>
      </c>
      <c r="H1209" t="e">
        <f>IF(LEN(D1209)&gt;1,MAX($H$2:H1208)+1,0)</f>
        <v>#DIV/0!</v>
      </c>
      <c r="I1209">
        <f>COUNTIF($A$3:A1209,A1209)</f>
        <v>1207</v>
      </c>
    </row>
    <row r="1210" spans="1:9">
      <c r="A1210" s="2" t="e">
        <f>INDEX('Готовый продукция'!$A$2:$A$500,CEILING(ROW($A1208)/MAX('Готовый продукция'!$J$2:$J$500),1))</f>
        <v>#DIV/0!</v>
      </c>
      <c r="B1210" s="1" t="str">
        <f>IFERROR(INDEX('Готовый продукция'!$B$2:$E$500,MATCH(A1210,'Готовый продукция'!$A$2:$A$500,0),1),"")</f>
        <v/>
      </c>
      <c r="C1210" t="str">
        <f>IFERROR(INDEX('Готовый продукция'!$B$2:$E$500,MATCH(A1210,'Готовый продукция'!$A$2:$A$500,0),2),"")</f>
        <v/>
      </c>
      <c r="D1210" t="e">
        <f>IF(A1210&gt;A1209,INDEX(Нормы!$B$2:$B$1000,MATCH(C1210,Нормы!$A$2:$A$1000,0),1),IF(COUNTIF(Нормы!$A$2:$A$1000,C1210)&gt;=Лист8!I1210,INDEX(Нормы!$B$2:$B$1000,MATCH(C1210,Нормы!$A$2:$A$1000,0)+I1209,1),0))</f>
        <v>#DIV/0!</v>
      </c>
      <c r="E1210" t="e">
        <f>IF(A1210&gt;A1209,INDEX(Нормы!$C$2:$C$1000,MATCH(C1210,Нормы!$A$2:$A$1000,0),1),IF(COUNTIF(Нормы!$A$2:$A$1000,C1210)&gt;=Лист8!I1210,INDEX(Нормы!$C$2:$C$1000,MATCH(C1210,Нормы!$A$2:$A$1000,0)+I1209,1),0))</f>
        <v>#DIV/0!</v>
      </c>
      <c r="F1210" t="e">
        <f>IF(A1210&gt;A1209,INDEX(Нормы!$D$2:$D$1000,MATCH(C1210,Нормы!$A$2:$A$1000,0),1),IF(COUNTIF(Нормы!$A$2:$A$1000,C1210)&gt;=Лист8!I1210,INDEX(Нормы!$D$2:$D$1000,MATCH(C1210,Нормы!$A$2:$A$1000,0)+I1209,1),0))*INDEX('Готовый продукция'!$E$2:$E$500,MATCH(A1210,'Готовый продукция'!$A$2:$A$500,0),1)</f>
        <v>#DIV/0!</v>
      </c>
      <c r="H1210" t="e">
        <f>IF(LEN(D1210)&gt;1,MAX($H$2:H1209)+1,0)</f>
        <v>#DIV/0!</v>
      </c>
      <c r="I1210">
        <f>COUNTIF($A$3:A1210,A1210)</f>
        <v>1208</v>
      </c>
    </row>
    <row r="1211" spans="1:9">
      <c r="A1211" s="2" t="e">
        <f>INDEX('Готовый продукция'!$A$2:$A$500,CEILING(ROW($A1209)/MAX('Готовый продукция'!$J$2:$J$500),1))</f>
        <v>#DIV/0!</v>
      </c>
      <c r="B1211" s="1" t="str">
        <f>IFERROR(INDEX('Готовый продукция'!$B$2:$E$500,MATCH(A1211,'Готовый продукция'!$A$2:$A$500,0),1),"")</f>
        <v/>
      </c>
      <c r="C1211" t="str">
        <f>IFERROR(INDEX('Готовый продукция'!$B$2:$E$500,MATCH(A1211,'Готовый продукция'!$A$2:$A$500,0),2),"")</f>
        <v/>
      </c>
      <c r="D1211" t="e">
        <f>IF(A1211&gt;A1210,INDEX(Нормы!$B$2:$B$1000,MATCH(C1211,Нормы!$A$2:$A$1000,0),1),IF(COUNTIF(Нормы!$A$2:$A$1000,C1211)&gt;=Лист8!I1211,INDEX(Нормы!$B$2:$B$1000,MATCH(C1211,Нормы!$A$2:$A$1000,0)+I1210,1),0))</f>
        <v>#DIV/0!</v>
      </c>
      <c r="E1211" t="e">
        <f>IF(A1211&gt;A1210,INDEX(Нормы!$C$2:$C$1000,MATCH(C1211,Нормы!$A$2:$A$1000,0),1),IF(COUNTIF(Нормы!$A$2:$A$1000,C1211)&gt;=Лист8!I1211,INDEX(Нормы!$C$2:$C$1000,MATCH(C1211,Нормы!$A$2:$A$1000,0)+I1210,1),0))</f>
        <v>#DIV/0!</v>
      </c>
      <c r="F1211" t="e">
        <f>IF(A1211&gt;A1210,INDEX(Нормы!$D$2:$D$1000,MATCH(C1211,Нормы!$A$2:$A$1000,0),1),IF(COUNTIF(Нормы!$A$2:$A$1000,C1211)&gt;=Лист8!I1211,INDEX(Нормы!$D$2:$D$1000,MATCH(C1211,Нормы!$A$2:$A$1000,0)+I1210,1),0))*INDEX('Готовый продукция'!$E$2:$E$500,MATCH(A1211,'Готовый продукция'!$A$2:$A$500,0),1)</f>
        <v>#DIV/0!</v>
      </c>
      <c r="H1211" t="e">
        <f>IF(LEN(D1211)&gt;1,MAX($H$2:H1210)+1,0)</f>
        <v>#DIV/0!</v>
      </c>
      <c r="I1211">
        <f>COUNTIF($A$3:A1211,A1211)</f>
        <v>1209</v>
      </c>
    </row>
    <row r="1212" spans="1:9">
      <c r="A1212" s="2" t="e">
        <f>INDEX('Готовый продукция'!$A$2:$A$500,CEILING(ROW($A1210)/MAX('Готовый продукция'!$J$2:$J$500),1))</f>
        <v>#DIV/0!</v>
      </c>
      <c r="B1212" s="1" t="str">
        <f>IFERROR(INDEX('Готовый продукция'!$B$2:$E$500,MATCH(A1212,'Готовый продукция'!$A$2:$A$500,0),1),"")</f>
        <v/>
      </c>
      <c r="C1212" t="str">
        <f>IFERROR(INDEX('Готовый продукция'!$B$2:$E$500,MATCH(A1212,'Готовый продукция'!$A$2:$A$500,0),2),"")</f>
        <v/>
      </c>
      <c r="D1212" t="e">
        <f>IF(A1212&gt;A1211,INDEX(Нормы!$B$2:$B$1000,MATCH(C1212,Нормы!$A$2:$A$1000,0),1),IF(COUNTIF(Нормы!$A$2:$A$1000,C1212)&gt;=Лист8!I1212,INDEX(Нормы!$B$2:$B$1000,MATCH(C1212,Нормы!$A$2:$A$1000,0)+I1211,1),0))</f>
        <v>#DIV/0!</v>
      </c>
      <c r="E1212" t="e">
        <f>IF(A1212&gt;A1211,INDEX(Нормы!$C$2:$C$1000,MATCH(C1212,Нормы!$A$2:$A$1000,0),1),IF(COUNTIF(Нормы!$A$2:$A$1000,C1212)&gt;=Лист8!I1212,INDEX(Нормы!$C$2:$C$1000,MATCH(C1212,Нормы!$A$2:$A$1000,0)+I1211,1),0))</f>
        <v>#DIV/0!</v>
      </c>
      <c r="F1212" t="e">
        <f>IF(A1212&gt;A1211,INDEX(Нормы!$D$2:$D$1000,MATCH(C1212,Нормы!$A$2:$A$1000,0),1),IF(COUNTIF(Нормы!$A$2:$A$1000,C1212)&gt;=Лист8!I1212,INDEX(Нормы!$D$2:$D$1000,MATCH(C1212,Нормы!$A$2:$A$1000,0)+I1211,1),0))*INDEX('Готовый продукция'!$E$2:$E$500,MATCH(A1212,'Готовый продукция'!$A$2:$A$500,0),1)</f>
        <v>#DIV/0!</v>
      </c>
      <c r="H1212" t="e">
        <f>IF(LEN(D1212)&gt;1,MAX($H$2:H1211)+1,0)</f>
        <v>#DIV/0!</v>
      </c>
      <c r="I1212">
        <f>COUNTIF($A$3:A1212,A1212)</f>
        <v>1210</v>
      </c>
    </row>
    <row r="1213" spans="1:9">
      <c r="A1213" s="2" t="e">
        <f>INDEX('Готовый продукция'!$A$2:$A$500,CEILING(ROW($A1211)/MAX('Готовый продукция'!$J$2:$J$500),1))</f>
        <v>#DIV/0!</v>
      </c>
      <c r="B1213" s="1" t="str">
        <f>IFERROR(INDEX('Готовый продукция'!$B$2:$E$500,MATCH(A1213,'Готовый продукция'!$A$2:$A$500,0),1),"")</f>
        <v/>
      </c>
      <c r="C1213" t="str">
        <f>IFERROR(INDEX('Готовый продукция'!$B$2:$E$500,MATCH(A1213,'Готовый продукция'!$A$2:$A$500,0),2),"")</f>
        <v/>
      </c>
      <c r="D1213" t="e">
        <f>IF(A1213&gt;A1212,INDEX(Нормы!$B$2:$B$1000,MATCH(C1213,Нормы!$A$2:$A$1000,0),1),IF(COUNTIF(Нормы!$A$2:$A$1000,C1213)&gt;=Лист8!I1213,INDEX(Нормы!$B$2:$B$1000,MATCH(C1213,Нормы!$A$2:$A$1000,0)+I1212,1),0))</f>
        <v>#DIV/0!</v>
      </c>
      <c r="E1213" t="e">
        <f>IF(A1213&gt;A1212,INDEX(Нормы!$C$2:$C$1000,MATCH(C1213,Нормы!$A$2:$A$1000,0),1),IF(COUNTIF(Нормы!$A$2:$A$1000,C1213)&gt;=Лист8!I1213,INDEX(Нормы!$C$2:$C$1000,MATCH(C1213,Нормы!$A$2:$A$1000,0)+I1212,1),0))</f>
        <v>#DIV/0!</v>
      </c>
      <c r="F1213" t="e">
        <f>IF(A1213&gt;A1212,INDEX(Нормы!$D$2:$D$1000,MATCH(C1213,Нормы!$A$2:$A$1000,0),1),IF(COUNTIF(Нормы!$A$2:$A$1000,C1213)&gt;=Лист8!I1213,INDEX(Нормы!$D$2:$D$1000,MATCH(C1213,Нормы!$A$2:$A$1000,0)+I1212,1),0))*INDEX('Готовый продукция'!$E$2:$E$500,MATCH(A1213,'Готовый продукция'!$A$2:$A$500,0),1)</f>
        <v>#DIV/0!</v>
      </c>
      <c r="H1213" t="e">
        <f>IF(LEN(D1213)&gt;1,MAX($H$2:H1212)+1,0)</f>
        <v>#DIV/0!</v>
      </c>
      <c r="I1213">
        <f>COUNTIF($A$3:A1213,A1213)</f>
        <v>1211</v>
      </c>
    </row>
    <row r="1214" spans="1:9">
      <c r="A1214" s="2" t="e">
        <f>INDEX('Готовый продукция'!$A$2:$A$500,CEILING(ROW($A1212)/MAX('Готовый продукция'!$J$2:$J$500),1))</f>
        <v>#DIV/0!</v>
      </c>
      <c r="B1214" s="1" t="str">
        <f>IFERROR(INDEX('Готовый продукция'!$B$2:$E$500,MATCH(A1214,'Готовый продукция'!$A$2:$A$500,0),1),"")</f>
        <v/>
      </c>
      <c r="C1214" t="str">
        <f>IFERROR(INDEX('Готовый продукция'!$B$2:$E$500,MATCH(A1214,'Готовый продукция'!$A$2:$A$500,0),2),"")</f>
        <v/>
      </c>
      <c r="D1214" t="e">
        <f>IF(A1214&gt;A1213,INDEX(Нормы!$B$2:$B$1000,MATCH(C1214,Нормы!$A$2:$A$1000,0),1),IF(COUNTIF(Нормы!$A$2:$A$1000,C1214)&gt;=Лист8!I1214,INDEX(Нормы!$B$2:$B$1000,MATCH(C1214,Нормы!$A$2:$A$1000,0)+I1213,1),0))</f>
        <v>#DIV/0!</v>
      </c>
      <c r="E1214" t="e">
        <f>IF(A1214&gt;A1213,INDEX(Нормы!$C$2:$C$1000,MATCH(C1214,Нормы!$A$2:$A$1000,0),1),IF(COUNTIF(Нормы!$A$2:$A$1000,C1214)&gt;=Лист8!I1214,INDEX(Нормы!$C$2:$C$1000,MATCH(C1214,Нормы!$A$2:$A$1000,0)+I1213,1),0))</f>
        <v>#DIV/0!</v>
      </c>
      <c r="F1214" t="e">
        <f>IF(A1214&gt;A1213,INDEX(Нормы!$D$2:$D$1000,MATCH(C1214,Нормы!$A$2:$A$1000,0),1),IF(COUNTIF(Нормы!$A$2:$A$1000,C1214)&gt;=Лист8!I1214,INDEX(Нормы!$D$2:$D$1000,MATCH(C1214,Нормы!$A$2:$A$1000,0)+I1213,1),0))*INDEX('Готовый продукция'!$E$2:$E$500,MATCH(A1214,'Готовый продукция'!$A$2:$A$500,0),1)</f>
        <v>#DIV/0!</v>
      </c>
      <c r="H1214" t="e">
        <f>IF(LEN(D1214)&gt;1,MAX($H$2:H1213)+1,0)</f>
        <v>#DIV/0!</v>
      </c>
      <c r="I1214">
        <f>COUNTIF($A$3:A1214,A1214)</f>
        <v>1212</v>
      </c>
    </row>
    <row r="1215" spans="1:9">
      <c r="A1215" s="2" t="e">
        <f>INDEX('Готовый продукция'!$A$2:$A$500,CEILING(ROW($A1213)/MAX('Готовый продукция'!$J$2:$J$500),1))</f>
        <v>#DIV/0!</v>
      </c>
      <c r="B1215" s="1" t="str">
        <f>IFERROR(INDEX('Готовый продукция'!$B$2:$E$500,MATCH(A1215,'Готовый продукция'!$A$2:$A$500,0),1),"")</f>
        <v/>
      </c>
      <c r="C1215" t="str">
        <f>IFERROR(INDEX('Готовый продукция'!$B$2:$E$500,MATCH(A1215,'Готовый продукция'!$A$2:$A$500,0),2),"")</f>
        <v/>
      </c>
      <c r="D1215" t="e">
        <f>IF(A1215&gt;A1214,INDEX(Нормы!$B$2:$B$1000,MATCH(C1215,Нормы!$A$2:$A$1000,0),1),IF(COUNTIF(Нормы!$A$2:$A$1000,C1215)&gt;=Лист8!I1215,INDEX(Нормы!$B$2:$B$1000,MATCH(C1215,Нормы!$A$2:$A$1000,0)+I1214,1),0))</f>
        <v>#DIV/0!</v>
      </c>
      <c r="E1215" t="e">
        <f>IF(A1215&gt;A1214,INDEX(Нормы!$C$2:$C$1000,MATCH(C1215,Нормы!$A$2:$A$1000,0),1),IF(COUNTIF(Нормы!$A$2:$A$1000,C1215)&gt;=Лист8!I1215,INDEX(Нормы!$C$2:$C$1000,MATCH(C1215,Нормы!$A$2:$A$1000,0)+I1214,1),0))</f>
        <v>#DIV/0!</v>
      </c>
      <c r="F1215" t="e">
        <f>IF(A1215&gt;A1214,INDEX(Нормы!$D$2:$D$1000,MATCH(C1215,Нормы!$A$2:$A$1000,0),1),IF(COUNTIF(Нормы!$A$2:$A$1000,C1215)&gt;=Лист8!I1215,INDEX(Нормы!$D$2:$D$1000,MATCH(C1215,Нормы!$A$2:$A$1000,0)+I1214,1),0))*INDEX('Готовый продукция'!$E$2:$E$500,MATCH(A1215,'Готовый продукция'!$A$2:$A$500,0),1)</f>
        <v>#DIV/0!</v>
      </c>
      <c r="H1215" t="e">
        <f>IF(LEN(D1215)&gt;1,MAX($H$2:H1214)+1,0)</f>
        <v>#DIV/0!</v>
      </c>
      <c r="I1215">
        <f>COUNTIF($A$3:A1215,A1215)</f>
        <v>1213</v>
      </c>
    </row>
    <row r="1216" spans="1:9">
      <c r="A1216" s="2" t="e">
        <f>INDEX('Готовый продукция'!$A$2:$A$500,CEILING(ROW($A1214)/MAX('Готовый продукция'!$J$2:$J$500),1))</f>
        <v>#DIV/0!</v>
      </c>
      <c r="B1216" s="1" t="str">
        <f>IFERROR(INDEX('Готовый продукция'!$B$2:$E$500,MATCH(A1216,'Готовый продукция'!$A$2:$A$500,0),1),"")</f>
        <v/>
      </c>
      <c r="C1216" t="str">
        <f>IFERROR(INDEX('Готовый продукция'!$B$2:$E$500,MATCH(A1216,'Готовый продукция'!$A$2:$A$500,0),2),"")</f>
        <v/>
      </c>
      <c r="D1216" t="e">
        <f>IF(A1216&gt;A1215,INDEX(Нормы!$B$2:$B$1000,MATCH(C1216,Нормы!$A$2:$A$1000,0),1),IF(COUNTIF(Нормы!$A$2:$A$1000,C1216)&gt;=Лист8!I1216,INDEX(Нормы!$B$2:$B$1000,MATCH(C1216,Нормы!$A$2:$A$1000,0)+I1215,1),0))</f>
        <v>#DIV/0!</v>
      </c>
      <c r="E1216" t="e">
        <f>IF(A1216&gt;A1215,INDEX(Нормы!$C$2:$C$1000,MATCH(C1216,Нормы!$A$2:$A$1000,0),1),IF(COUNTIF(Нормы!$A$2:$A$1000,C1216)&gt;=Лист8!I1216,INDEX(Нормы!$C$2:$C$1000,MATCH(C1216,Нормы!$A$2:$A$1000,0)+I1215,1),0))</f>
        <v>#DIV/0!</v>
      </c>
      <c r="F1216" t="e">
        <f>IF(A1216&gt;A1215,INDEX(Нормы!$D$2:$D$1000,MATCH(C1216,Нормы!$A$2:$A$1000,0),1),IF(COUNTIF(Нормы!$A$2:$A$1000,C1216)&gt;=Лист8!I1216,INDEX(Нормы!$D$2:$D$1000,MATCH(C1216,Нормы!$A$2:$A$1000,0)+I1215,1),0))*INDEX('Готовый продукция'!$E$2:$E$500,MATCH(A1216,'Готовый продукция'!$A$2:$A$500,0),1)</f>
        <v>#DIV/0!</v>
      </c>
      <c r="H1216" t="e">
        <f>IF(LEN(D1216)&gt;1,MAX($H$2:H1215)+1,0)</f>
        <v>#DIV/0!</v>
      </c>
      <c r="I1216">
        <f>COUNTIF($A$3:A1216,A1216)</f>
        <v>1214</v>
      </c>
    </row>
    <row r="1217" spans="1:9">
      <c r="A1217" s="2" t="e">
        <f>INDEX('Готовый продукция'!$A$2:$A$500,CEILING(ROW($A1215)/MAX('Готовый продукция'!$J$2:$J$500),1))</f>
        <v>#DIV/0!</v>
      </c>
      <c r="B1217" s="1" t="str">
        <f>IFERROR(INDEX('Готовый продукция'!$B$2:$E$500,MATCH(A1217,'Готовый продукция'!$A$2:$A$500,0),1),"")</f>
        <v/>
      </c>
      <c r="C1217" t="str">
        <f>IFERROR(INDEX('Готовый продукция'!$B$2:$E$500,MATCH(A1217,'Готовый продукция'!$A$2:$A$500,0),2),"")</f>
        <v/>
      </c>
      <c r="D1217" t="e">
        <f>IF(A1217&gt;A1216,INDEX(Нормы!$B$2:$B$1000,MATCH(C1217,Нормы!$A$2:$A$1000,0),1),IF(COUNTIF(Нормы!$A$2:$A$1000,C1217)&gt;=Лист8!I1217,INDEX(Нормы!$B$2:$B$1000,MATCH(C1217,Нормы!$A$2:$A$1000,0)+I1216,1),0))</f>
        <v>#DIV/0!</v>
      </c>
      <c r="E1217" t="e">
        <f>IF(A1217&gt;A1216,INDEX(Нормы!$C$2:$C$1000,MATCH(C1217,Нормы!$A$2:$A$1000,0),1),IF(COUNTIF(Нормы!$A$2:$A$1000,C1217)&gt;=Лист8!I1217,INDEX(Нормы!$C$2:$C$1000,MATCH(C1217,Нормы!$A$2:$A$1000,0)+I1216,1),0))</f>
        <v>#DIV/0!</v>
      </c>
      <c r="F1217" t="e">
        <f>IF(A1217&gt;A1216,INDEX(Нормы!$D$2:$D$1000,MATCH(C1217,Нормы!$A$2:$A$1000,0),1),IF(COUNTIF(Нормы!$A$2:$A$1000,C1217)&gt;=Лист8!I1217,INDEX(Нормы!$D$2:$D$1000,MATCH(C1217,Нормы!$A$2:$A$1000,0)+I1216,1),0))*INDEX('Готовый продукция'!$E$2:$E$500,MATCH(A1217,'Готовый продукция'!$A$2:$A$500,0),1)</f>
        <v>#DIV/0!</v>
      </c>
      <c r="H1217" t="e">
        <f>IF(LEN(D1217)&gt;1,MAX($H$2:H1216)+1,0)</f>
        <v>#DIV/0!</v>
      </c>
      <c r="I1217">
        <f>COUNTIF($A$3:A1217,A1217)</f>
        <v>1215</v>
      </c>
    </row>
    <row r="1218" spans="1:9">
      <c r="A1218" s="2" t="e">
        <f>INDEX('Готовый продукция'!$A$2:$A$500,CEILING(ROW($A1216)/MAX('Готовый продукция'!$J$2:$J$500),1))</f>
        <v>#DIV/0!</v>
      </c>
      <c r="B1218" s="1" t="str">
        <f>IFERROR(INDEX('Готовый продукция'!$B$2:$E$500,MATCH(A1218,'Готовый продукция'!$A$2:$A$500,0),1),"")</f>
        <v/>
      </c>
      <c r="C1218" t="str">
        <f>IFERROR(INDEX('Готовый продукция'!$B$2:$E$500,MATCH(A1218,'Готовый продукция'!$A$2:$A$500,0),2),"")</f>
        <v/>
      </c>
      <c r="D1218" t="e">
        <f>IF(A1218&gt;A1217,INDEX(Нормы!$B$2:$B$1000,MATCH(C1218,Нормы!$A$2:$A$1000,0),1),IF(COUNTIF(Нормы!$A$2:$A$1000,C1218)&gt;=Лист8!I1218,INDEX(Нормы!$B$2:$B$1000,MATCH(C1218,Нормы!$A$2:$A$1000,0)+I1217,1),0))</f>
        <v>#DIV/0!</v>
      </c>
      <c r="E1218" t="e">
        <f>IF(A1218&gt;A1217,INDEX(Нормы!$C$2:$C$1000,MATCH(C1218,Нормы!$A$2:$A$1000,0),1),IF(COUNTIF(Нормы!$A$2:$A$1000,C1218)&gt;=Лист8!I1218,INDEX(Нормы!$C$2:$C$1000,MATCH(C1218,Нормы!$A$2:$A$1000,0)+I1217,1),0))</f>
        <v>#DIV/0!</v>
      </c>
      <c r="F1218" t="e">
        <f>IF(A1218&gt;A1217,INDEX(Нормы!$D$2:$D$1000,MATCH(C1218,Нормы!$A$2:$A$1000,0),1),IF(COUNTIF(Нормы!$A$2:$A$1000,C1218)&gt;=Лист8!I1218,INDEX(Нормы!$D$2:$D$1000,MATCH(C1218,Нормы!$A$2:$A$1000,0)+I1217,1),0))*INDEX('Готовый продукция'!$E$2:$E$500,MATCH(A1218,'Готовый продукция'!$A$2:$A$500,0),1)</f>
        <v>#DIV/0!</v>
      </c>
      <c r="H1218" t="e">
        <f>IF(LEN(D1218)&gt;1,MAX($H$2:H1217)+1,0)</f>
        <v>#DIV/0!</v>
      </c>
      <c r="I1218">
        <f>COUNTIF($A$3:A1218,A1218)</f>
        <v>1216</v>
      </c>
    </row>
    <row r="1219" spans="1:9">
      <c r="A1219" s="2" t="e">
        <f>INDEX('Готовый продукция'!$A$2:$A$500,CEILING(ROW($A1217)/MAX('Готовый продукция'!$J$2:$J$500),1))</f>
        <v>#DIV/0!</v>
      </c>
      <c r="B1219" s="1" t="str">
        <f>IFERROR(INDEX('Готовый продукция'!$B$2:$E$500,MATCH(A1219,'Готовый продукция'!$A$2:$A$500,0),1),"")</f>
        <v/>
      </c>
      <c r="C1219" t="str">
        <f>IFERROR(INDEX('Готовый продукция'!$B$2:$E$500,MATCH(A1219,'Готовый продукция'!$A$2:$A$500,0),2),"")</f>
        <v/>
      </c>
      <c r="D1219" t="e">
        <f>IF(A1219&gt;A1218,INDEX(Нормы!$B$2:$B$1000,MATCH(C1219,Нормы!$A$2:$A$1000,0),1),IF(COUNTIF(Нормы!$A$2:$A$1000,C1219)&gt;=Лист8!I1219,INDEX(Нормы!$B$2:$B$1000,MATCH(C1219,Нормы!$A$2:$A$1000,0)+I1218,1),0))</f>
        <v>#DIV/0!</v>
      </c>
      <c r="E1219" t="e">
        <f>IF(A1219&gt;A1218,INDEX(Нормы!$C$2:$C$1000,MATCH(C1219,Нормы!$A$2:$A$1000,0),1),IF(COUNTIF(Нормы!$A$2:$A$1000,C1219)&gt;=Лист8!I1219,INDEX(Нормы!$C$2:$C$1000,MATCH(C1219,Нормы!$A$2:$A$1000,0)+I1218,1),0))</f>
        <v>#DIV/0!</v>
      </c>
      <c r="F1219" t="e">
        <f>IF(A1219&gt;A1218,INDEX(Нормы!$D$2:$D$1000,MATCH(C1219,Нормы!$A$2:$A$1000,0),1),IF(COUNTIF(Нормы!$A$2:$A$1000,C1219)&gt;=Лист8!I1219,INDEX(Нормы!$D$2:$D$1000,MATCH(C1219,Нормы!$A$2:$A$1000,0)+I1218,1),0))*INDEX('Готовый продукция'!$E$2:$E$500,MATCH(A1219,'Готовый продукция'!$A$2:$A$500,0),1)</f>
        <v>#DIV/0!</v>
      </c>
      <c r="H1219" t="e">
        <f>IF(LEN(D1219)&gt;1,MAX($H$2:H1218)+1,0)</f>
        <v>#DIV/0!</v>
      </c>
      <c r="I1219">
        <f>COUNTIF($A$3:A1219,A1219)</f>
        <v>1217</v>
      </c>
    </row>
    <row r="1220" spans="1:9">
      <c r="A1220" s="2" t="e">
        <f>INDEX('Готовый продукция'!$A$2:$A$500,CEILING(ROW($A1218)/MAX('Готовый продукция'!$J$2:$J$500),1))</f>
        <v>#DIV/0!</v>
      </c>
      <c r="B1220" s="1" t="str">
        <f>IFERROR(INDEX('Готовый продукция'!$B$2:$E$500,MATCH(A1220,'Готовый продукция'!$A$2:$A$500,0),1),"")</f>
        <v/>
      </c>
      <c r="C1220" t="str">
        <f>IFERROR(INDEX('Готовый продукция'!$B$2:$E$500,MATCH(A1220,'Готовый продукция'!$A$2:$A$500,0),2),"")</f>
        <v/>
      </c>
      <c r="D1220" t="e">
        <f>IF(A1220&gt;A1219,INDEX(Нормы!$B$2:$B$1000,MATCH(C1220,Нормы!$A$2:$A$1000,0),1),IF(COUNTIF(Нормы!$A$2:$A$1000,C1220)&gt;=Лист8!I1220,INDEX(Нормы!$B$2:$B$1000,MATCH(C1220,Нормы!$A$2:$A$1000,0)+I1219,1),0))</f>
        <v>#DIV/0!</v>
      </c>
      <c r="E1220" t="e">
        <f>IF(A1220&gt;A1219,INDEX(Нормы!$C$2:$C$1000,MATCH(C1220,Нормы!$A$2:$A$1000,0),1),IF(COUNTIF(Нормы!$A$2:$A$1000,C1220)&gt;=Лист8!I1220,INDEX(Нормы!$C$2:$C$1000,MATCH(C1220,Нормы!$A$2:$A$1000,0)+I1219,1),0))</f>
        <v>#DIV/0!</v>
      </c>
      <c r="F1220" t="e">
        <f>IF(A1220&gt;A1219,INDEX(Нормы!$D$2:$D$1000,MATCH(C1220,Нормы!$A$2:$A$1000,0),1),IF(COUNTIF(Нормы!$A$2:$A$1000,C1220)&gt;=Лист8!I1220,INDEX(Нормы!$D$2:$D$1000,MATCH(C1220,Нормы!$A$2:$A$1000,0)+I1219,1),0))*INDEX('Готовый продукция'!$E$2:$E$500,MATCH(A1220,'Готовый продукция'!$A$2:$A$500,0),1)</f>
        <v>#DIV/0!</v>
      </c>
      <c r="H1220" t="e">
        <f>IF(LEN(D1220)&gt;1,MAX($H$2:H1219)+1,0)</f>
        <v>#DIV/0!</v>
      </c>
      <c r="I1220">
        <f>COUNTIF($A$3:A1220,A1220)</f>
        <v>1218</v>
      </c>
    </row>
    <row r="1221" spans="1:9">
      <c r="A1221" s="2" t="e">
        <f>INDEX('Готовый продукция'!$A$2:$A$500,CEILING(ROW($A1219)/MAX('Готовый продукция'!$J$2:$J$500),1))</f>
        <v>#DIV/0!</v>
      </c>
      <c r="B1221" s="1" t="str">
        <f>IFERROR(INDEX('Готовый продукция'!$B$2:$E$500,MATCH(A1221,'Готовый продукция'!$A$2:$A$500,0),1),"")</f>
        <v/>
      </c>
      <c r="C1221" t="str">
        <f>IFERROR(INDEX('Готовый продукция'!$B$2:$E$500,MATCH(A1221,'Готовый продукция'!$A$2:$A$500,0),2),"")</f>
        <v/>
      </c>
      <c r="D1221" t="e">
        <f>IF(A1221&gt;A1220,INDEX(Нормы!$B$2:$B$1000,MATCH(C1221,Нормы!$A$2:$A$1000,0),1),IF(COUNTIF(Нормы!$A$2:$A$1000,C1221)&gt;=Лист8!I1221,INDEX(Нормы!$B$2:$B$1000,MATCH(C1221,Нормы!$A$2:$A$1000,0)+I1220,1),0))</f>
        <v>#DIV/0!</v>
      </c>
      <c r="E1221" t="e">
        <f>IF(A1221&gt;A1220,INDEX(Нормы!$C$2:$C$1000,MATCH(C1221,Нормы!$A$2:$A$1000,0),1),IF(COUNTIF(Нормы!$A$2:$A$1000,C1221)&gt;=Лист8!I1221,INDEX(Нормы!$C$2:$C$1000,MATCH(C1221,Нормы!$A$2:$A$1000,0)+I1220,1),0))</f>
        <v>#DIV/0!</v>
      </c>
      <c r="F1221" t="e">
        <f>IF(A1221&gt;A1220,INDEX(Нормы!$D$2:$D$1000,MATCH(C1221,Нормы!$A$2:$A$1000,0),1),IF(COUNTIF(Нормы!$A$2:$A$1000,C1221)&gt;=Лист8!I1221,INDEX(Нормы!$D$2:$D$1000,MATCH(C1221,Нормы!$A$2:$A$1000,0)+I1220,1),0))*INDEX('Готовый продукция'!$E$2:$E$500,MATCH(A1221,'Готовый продукция'!$A$2:$A$500,0),1)</f>
        <v>#DIV/0!</v>
      </c>
      <c r="H1221" t="e">
        <f>IF(LEN(D1221)&gt;1,MAX($H$2:H1220)+1,0)</f>
        <v>#DIV/0!</v>
      </c>
      <c r="I1221">
        <f>COUNTIF($A$3:A1221,A1221)</f>
        <v>1219</v>
      </c>
    </row>
    <row r="1222" spans="1:9">
      <c r="A1222" s="2" t="e">
        <f>INDEX('Готовый продукция'!$A$2:$A$500,CEILING(ROW($A1220)/MAX('Готовый продукция'!$J$2:$J$500),1))</f>
        <v>#DIV/0!</v>
      </c>
      <c r="B1222" s="1" t="str">
        <f>IFERROR(INDEX('Готовый продукция'!$B$2:$E$500,MATCH(A1222,'Готовый продукция'!$A$2:$A$500,0),1),"")</f>
        <v/>
      </c>
      <c r="C1222" t="str">
        <f>IFERROR(INDEX('Готовый продукция'!$B$2:$E$500,MATCH(A1222,'Готовый продукция'!$A$2:$A$500,0),2),"")</f>
        <v/>
      </c>
      <c r="D1222" t="e">
        <f>IF(A1222&gt;A1221,INDEX(Нормы!$B$2:$B$1000,MATCH(C1222,Нормы!$A$2:$A$1000,0),1),IF(COUNTIF(Нормы!$A$2:$A$1000,C1222)&gt;=Лист8!I1222,INDEX(Нормы!$B$2:$B$1000,MATCH(C1222,Нормы!$A$2:$A$1000,0)+I1221,1),0))</f>
        <v>#DIV/0!</v>
      </c>
      <c r="E1222" t="e">
        <f>IF(A1222&gt;A1221,INDEX(Нормы!$C$2:$C$1000,MATCH(C1222,Нормы!$A$2:$A$1000,0),1),IF(COUNTIF(Нормы!$A$2:$A$1000,C1222)&gt;=Лист8!I1222,INDEX(Нормы!$C$2:$C$1000,MATCH(C1222,Нормы!$A$2:$A$1000,0)+I1221,1),0))</f>
        <v>#DIV/0!</v>
      </c>
      <c r="F1222" t="e">
        <f>IF(A1222&gt;A1221,INDEX(Нормы!$D$2:$D$1000,MATCH(C1222,Нормы!$A$2:$A$1000,0),1),IF(COUNTIF(Нормы!$A$2:$A$1000,C1222)&gt;=Лист8!I1222,INDEX(Нормы!$D$2:$D$1000,MATCH(C1222,Нормы!$A$2:$A$1000,0)+I1221,1),0))*INDEX('Готовый продукция'!$E$2:$E$500,MATCH(A1222,'Готовый продукция'!$A$2:$A$500,0),1)</f>
        <v>#DIV/0!</v>
      </c>
      <c r="H1222" t="e">
        <f>IF(LEN(D1222)&gt;1,MAX($H$2:H1221)+1,0)</f>
        <v>#DIV/0!</v>
      </c>
      <c r="I1222">
        <f>COUNTIF($A$3:A1222,A1222)</f>
        <v>1220</v>
      </c>
    </row>
    <row r="1223" spans="1:9">
      <c r="A1223" s="2" t="e">
        <f>INDEX('Готовый продукция'!$A$2:$A$500,CEILING(ROW($A1221)/MAX('Готовый продукция'!$J$2:$J$500),1))</f>
        <v>#DIV/0!</v>
      </c>
      <c r="B1223" s="1" t="str">
        <f>IFERROR(INDEX('Готовый продукция'!$B$2:$E$500,MATCH(A1223,'Готовый продукция'!$A$2:$A$500,0),1),"")</f>
        <v/>
      </c>
      <c r="C1223" t="str">
        <f>IFERROR(INDEX('Готовый продукция'!$B$2:$E$500,MATCH(A1223,'Готовый продукция'!$A$2:$A$500,0),2),"")</f>
        <v/>
      </c>
      <c r="D1223" t="e">
        <f>IF(A1223&gt;A1222,INDEX(Нормы!$B$2:$B$1000,MATCH(C1223,Нормы!$A$2:$A$1000,0),1),IF(COUNTIF(Нормы!$A$2:$A$1000,C1223)&gt;=Лист8!I1223,INDEX(Нормы!$B$2:$B$1000,MATCH(C1223,Нормы!$A$2:$A$1000,0)+I1222,1),0))</f>
        <v>#DIV/0!</v>
      </c>
      <c r="E1223" t="e">
        <f>IF(A1223&gt;A1222,INDEX(Нормы!$C$2:$C$1000,MATCH(C1223,Нормы!$A$2:$A$1000,0),1),IF(COUNTIF(Нормы!$A$2:$A$1000,C1223)&gt;=Лист8!I1223,INDEX(Нормы!$C$2:$C$1000,MATCH(C1223,Нормы!$A$2:$A$1000,0)+I1222,1),0))</f>
        <v>#DIV/0!</v>
      </c>
      <c r="F1223" t="e">
        <f>IF(A1223&gt;A1222,INDEX(Нормы!$D$2:$D$1000,MATCH(C1223,Нормы!$A$2:$A$1000,0),1),IF(COUNTIF(Нормы!$A$2:$A$1000,C1223)&gt;=Лист8!I1223,INDEX(Нормы!$D$2:$D$1000,MATCH(C1223,Нормы!$A$2:$A$1000,0)+I1222,1),0))*INDEX('Готовый продукция'!$E$2:$E$500,MATCH(A1223,'Готовый продукция'!$A$2:$A$500,0),1)</f>
        <v>#DIV/0!</v>
      </c>
      <c r="H1223" t="e">
        <f>IF(LEN(D1223)&gt;1,MAX($H$2:H1222)+1,0)</f>
        <v>#DIV/0!</v>
      </c>
      <c r="I1223">
        <f>COUNTIF($A$3:A1223,A1223)</f>
        <v>1221</v>
      </c>
    </row>
    <row r="1224" spans="1:9">
      <c r="A1224" s="2" t="e">
        <f>INDEX('Готовый продукция'!$A$2:$A$500,CEILING(ROW($A1222)/MAX('Готовый продукция'!$J$2:$J$500),1))</f>
        <v>#DIV/0!</v>
      </c>
      <c r="B1224" s="1" t="str">
        <f>IFERROR(INDEX('Готовый продукция'!$B$2:$E$500,MATCH(A1224,'Готовый продукция'!$A$2:$A$500,0),1),"")</f>
        <v/>
      </c>
      <c r="C1224" t="str">
        <f>IFERROR(INDEX('Готовый продукция'!$B$2:$E$500,MATCH(A1224,'Готовый продукция'!$A$2:$A$500,0),2),"")</f>
        <v/>
      </c>
      <c r="D1224" t="e">
        <f>IF(A1224&gt;A1223,INDEX(Нормы!$B$2:$B$1000,MATCH(C1224,Нормы!$A$2:$A$1000,0),1),IF(COUNTIF(Нормы!$A$2:$A$1000,C1224)&gt;=Лист8!I1224,INDEX(Нормы!$B$2:$B$1000,MATCH(C1224,Нормы!$A$2:$A$1000,0)+I1223,1),0))</f>
        <v>#DIV/0!</v>
      </c>
      <c r="E1224" t="e">
        <f>IF(A1224&gt;A1223,INDEX(Нормы!$C$2:$C$1000,MATCH(C1224,Нормы!$A$2:$A$1000,0),1),IF(COUNTIF(Нормы!$A$2:$A$1000,C1224)&gt;=Лист8!I1224,INDEX(Нормы!$C$2:$C$1000,MATCH(C1224,Нормы!$A$2:$A$1000,0)+I1223,1),0))</f>
        <v>#DIV/0!</v>
      </c>
      <c r="F1224" t="e">
        <f>IF(A1224&gt;A1223,INDEX(Нормы!$D$2:$D$1000,MATCH(C1224,Нормы!$A$2:$A$1000,0),1),IF(COUNTIF(Нормы!$A$2:$A$1000,C1224)&gt;=Лист8!I1224,INDEX(Нормы!$D$2:$D$1000,MATCH(C1224,Нормы!$A$2:$A$1000,0)+I1223,1),0))*INDEX('Готовый продукция'!$E$2:$E$500,MATCH(A1224,'Готовый продукция'!$A$2:$A$500,0),1)</f>
        <v>#DIV/0!</v>
      </c>
      <c r="H1224" t="e">
        <f>IF(LEN(D1224)&gt;1,MAX($H$2:H1223)+1,0)</f>
        <v>#DIV/0!</v>
      </c>
      <c r="I1224">
        <f>COUNTIF($A$3:A1224,A1224)</f>
        <v>1222</v>
      </c>
    </row>
    <row r="1225" spans="1:9">
      <c r="A1225" s="2" t="e">
        <f>INDEX('Готовый продукция'!$A$2:$A$500,CEILING(ROW($A1223)/MAX('Готовый продукция'!$J$2:$J$500),1))</f>
        <v>#DIV/0!</v>
      </c>
      <c r="B1225" s="1" t="str">
        <f>IFERROR(INDEX('Готовый продукция'!$B$2:$E$500,MATCH(A1225,'Готовый продукция'!$A$2:$A$500,0),1),"")</f>
        <v/>
      </c>
      <c r="C1225" t="str">
        <f>IFERROR(INDEX('Готовый продукция'!$B$2:$E$500,MATCH(A1225,'Готовый продукция'!$A$2:$A$500,0),2),"")</f>
        <v/>
      </c>
      <c r="D1225" t="e">
        <f>IF(A1225&gt;A1224,INDEX(Нормы!$B$2:$B$1000,MATCH(C1225,Нормы!$A$2:$A$1000,0),1),IF(COUNTIF(Нормы!$A$2:$A$1000,C1225)&gt;=Лист8!I1225,INDEX(Нормы!$B$2:$B$1000,MATCH(C1225,Нормы!$A$2:$A$1000,0)+I1224,1),0))</f>
        <v>#DIV/0!</v>
      </c>
      <c r="E1225" t="e">
        <f>IF(A1225&gt;A1224,INDEX(Нормы!$C$2:$C$1000,MATCH(C1225,Нормы!$A$2:$A$1000,0),1),IF(COUNTIF(Нормы!$A$2:$A$1000,C1225)&gt;=Лист8!I1225,INDEX(Нормы!$C$2:$C$1000,MATCH(C1225,Нормы!$A$2:$A$1000,0)+I1224,1),0))</f>
        <v>#DIV/0!</v>
      </c>
      <c r="F1225" t="e">
        <f>IF(A1225&gt;A1224,INDEX(Нормы!$D$2:$D$1000,MATCH(C1225,Нормы!$A$2:$A$1000,0),1),IF(COUNTIF(Нормы!$A$2:$A$1000,C1225)&gt;=Лист8!I1225,INDEX(Нормы!$D$2:$D$1000,MATCH(C1225,Нормы!$A$2:$A$1000,0)+I1224,1),0))*INDEX('Готовый продукция'!$E$2:$E$500,MATCH(A1225,'Готовый продукция'!$A$2:$A$500,0),1)</f>
        <v>#DIV/0!</v>
      </c>
      <c r="H1225" t="e">
        <f>IF(LEN(D1225)&gt;1,MAX($H$2:H1224)+1,0)</f>
        <v>#DIV/0!</v>
      </c>
      <c r="I1225">
        <f>COUNTIF($A$3:A1225,A1225)</f>
        <v>1223</v>
      </c>
    </row>
    <row r="1226" spans="1:9">
      <c r="A1226" s="2" t="e">
        <f>INDEX('Готовый продукция'!$A$2:$A$500,CEILING(ROW($A1224)/MAX('Готовый продукция'!$J$2:$J$500),1))</f>
        <v>#DIV/0!</v>
      </c>
      <c r="B1226" s="1" t="str">
        <f>IFERROR(INDEX('Готовый продукция'!$B$2:$E$500,MATCH(A1226,'Готовый продукция'!$A$2:$A$500,0),1),"")</f>
        <v/>
      </c>
      <c r="C1226" t="str">
        <f>IFERROR(INDEX('Готовый продукция'!$B$2:$E$500,MATCH(A1226,'Готовый продукция'!$A$2:$A$500,0),2),"")</f>
        <v/>
      </c>
      <c r="D1226" t="e">
        <f>IF(A1226&gt;A1225,INDEX(Нормы!$B$2:$B$1000,MATCH(C1226,Нормы!$A$2:$A$1000,0),1),IF(COUNTIF(Нормы!$A$2:$A$1000,C1226)&gt;=Лист8!I1226,INDEX(Нормы!$B$2:$B$1000,MATCH(C1226,Нормы!$A$2:$A$1000,0)+I1225,1),0))</f>
        <v>#DIV/0!</v>
      </c>
      <c r="E1226" t="e">
        <f>IF(A1226&gt;A1225,INDEX(Нормы!$C$2:$C$1000,MATCH(C1226,Нормы!$A$2:$A$1000,0),1),IF(COUNTIF(Нормы!$A$2:$A$1000,C1226)&gt;=Лист8!I1226,INDEX(Нормы!$C$2:$C$1000,MATCH(C1226,Нормы!$A$2:$A$1000,0)+I1225,1),0))</f>
        <v>#DIV/0!</v>
      </c>
      <c r="F1226" t="e">
        <f>IF(A1226&gt;A1225,INDEX(Нормы!$D$2:$D$1000,MATCH(C1226,Нормы!$A$2:$A$1000,0),1),IF(COUNTIF(Нормы!$A$2:$A$1000,C1226)&gt;=Лист8!I1226,INDEX(Нормы!$D$2:$D$1000,MATCH(C1226,Нормы!$A$2:$A$1000,0)+I1225,1),0))*INDEX('Готовый продукция'!$E$2:$E$500,MATCH(A1226,'Готовый продукция'!$A$2:$A$500,0),1)</f>
        <v>#DIV/0!</v>
      </c>
      <c r="H1226" t="e">
        <f>IF(LEN(D1226)&gt;1,MAX($H$2:H1225)+1,0)</f>
        <v>#DIV/0!</v>
      </c>
      <c r="I1226">
        <f>COUNTIF($A$3:A1226,A1226)</f>
        <v>1224</v>
      </c>
    </row>
    <row r="1227" spans="1:9">
      <c r="A1227" s="2" t="e">
        <f>INDEX('Готовый продукция'!$A$2:$A$500,CEILING(ROW($A1225)/MAX('Готовый продукция'!$J$2:$J$500),1))</f>
        <v>#DIV/0!</v>
      </c>
      <c r="B1227" s="1" t="str">
        <f>IFERROR(INDEX('Готовый продукция'!$B$2:$E$500,MATCH(A1227,'Готовый продукция'!$A$2:$A$500,0),1),"")</f>
        <v/>
      </c>
      <c r="C1227" t="str">
        <f>IFERROR(INDEX('Готовый продукция'!$B$2:$E$500,MATCH(A1227,'Готовый продукция'!$A$2:$A$500,0),2),"")</f>
        <v/>
      </c>
      <c r="D1227" t="e">
        <f>IF(A1227&gt;A1226,INDEX(Нормы!$B$2:$B$1000,MATCH(C1227,Нормы!$A$2:$A$1000,0),1),IF(COUNTIF(Нормы!$A$2:$A$1000,C1227)&gt;=Лист8!I1227,INDEX(Нормы!$B$2:$B$1000,MATCH(C1227,Нормы!$A$2:$A$1000,0)+I1226,1),0))</f>
        <v>#DIV/0!</v>
      </c>
      <c r="E1227" t="e">
        <f>IF(A1227&gt;A1226,INDEX(Нормы!$C$2:$C$1000,MATCH(C1227,Нормы!$A$2:$A$1000,0),1),IF(COUNTIF(Нормы!$A$2:$A$1000,C1227)&gt;=Лист8!I1227,INDEX(Нормы!$C$2:$C$1000,MATCH(C1227,Нормы!$A$2:$A$1000,0)+I1226,1),0))</f>
        <v>#DIV/0!</v>
      </c>
      <c r="F1227" t="e">
        <f>IF(A1227&gt;A1226,INDEX(Нормы!$D$2:$D$1000,MATCH(C1227,Нормы!$A$2:$A$1000,0),1),IF(COUNTIF(Нормы!$A$2:$A$1000,C1227)&gt;=Лист8!I1227,INDEX(Нормы!$D$2:$D$1000,MATCH(C1227,Нормы!$A$2:$A$1000,0)+I1226,1),0))*INDEX('Готовый продукция'!$E$2:$E$500,MATCH(A1227,'Готовый продукция'!$A$2:$A$500,0),1)</f>
        <v>#DIV/0!</v>
      </c>
      <c r="H1227" t="e">
        <f>IF(LEN(D1227)&gt;1,MAX($H$2:H1226)+1,0)</f>
        <v>#DIV/0!</v>
      </c>
      <c r="I1227">
        <f>COUNTIF($A$3:A1227,A1227)</f>
        <v>1225</v>
      </c>
    </row>
    <row r="1228" spans="1:9">
      <c r="A1228" s="2" t="e">
        <f>INDEX('Готовый продукция'!$A$2:$A$500,CEILING(ROW($A1226)/MAX('Готовый продукция'!$J$2:$J$500),1))</f>
        <v>#DIV/0!</v>
      </c>
      <c r="B1228" s="1" t="str">
        <f>IFERROR(INDEX('Готовый продукция'!$B$2:$E$500,MATCH(A1228,'Готовый продукция'!$A$2:$A$500,0),1),"")</f>
        <v/>
      </c>
      <c r="C1228" t="str">
        <f>IFERROR(INDEX('Готовый продукция'!$B$2:$E$500,MATCH(A1228,'Готовый продукция'!$A$2:$A$500,0),2),"")</f>
        <v/>
      </c>
      <c r="D1228" t="e">
        <f>IF(A1228&gt;A1227,INDEX(Нормы!$B$2:$B$1000,MATCH(C1228,Нормы!$A$2:$A$1000,0),1),IF(COUNTIF(Нормы!$A$2:$A$1000,C1228)&gt;=Лист8!I1228,INDEX(Нормы!$B$2:$B$1000,MATCH(C1228,Нормы!$A$2:$A$1000,0)+I1227,1),0))</f>
        <v>#DIV/0!</v>
      </c>
      <c r="E1228" t="e">
        <f>IF(A1228&gt;A1227,INDEX(Нормы!$C$2:$C$1000,MATCH(C1228,Нормы!$A$2:$A$1000,0),1),IF(COUNTIF(Нормы!$A$2:$A$1000,C1228)&gt;=Лист8!I1228,INDEX(Нормы!$C$2:$C$1000,MATCH(C1228,Нормы!$A$2:$A$1000,0)+I1227,1),0))</f>
        <v>#DIV/0!</v>
      </c>
      <c r="F1228" t="e">
        <f>IF(A1228&gt;A1227,INDEX(Нормы!$D$2:$D$1000,MATCH(C1228,Нормы!$A$2:$A$1000,0),1),IF(COUNTIF(Нормы!$A$2:$A$1000,C1228)&gt;=Лист8!I1228,INDEX(Нормы!$D$2:$D$1000,MATCH(C1228,Нормы!$A$2:$A$1000,0)+I1227,1),0))*INDEX('Готовый продукция'!$E$2:$E$500,MATCH(A1228,'Готовый продукция'!$A$2:$A$500,0),1)</f>
        <v>#DIV/0!</v>
      </c>
      <c r="H1228" t="e">
        <f>IF(LEN(D1228)&gt;1,MAX($H$2:H1227)+1,0)</f>
        <v>#DIV/0!</v>
      </c>
      <c r="I1228">
        <f>COUNTIF($A$3:A1228,A1228)</f>
        <v>1226</v>
      </c>
    </row>
    <row r="1229" spans="1:9">
      <c r="A1229" s="2" t="e">
        <f>INDEX('Готовый продукция'!$A$2:$A$500,CEILING(ROW($A1227)/MAX('Готовый продукция'!$J$2:$J$500),1))</f>
        <v>#DIV/0!</v>
      </c>
      <c r="B1229" s="1" t="str">
        <f>IFERROR(INDEX('Готовый продукция'!$B$2:$E$500,MATCH(A1229,'Готовый продукция'!$A$2:$A$500,0),1),"")</f>
        <v/>
      </c>
      <c r="C1229" t="str">
        <f>IFERROR(INDEX('Готовый продукция'!$B$2:$E$500,MATCH(A1229,'Готовый продукция'!$A$2:$A$500,0),2),"")</f>
        <v/>
      </c>
      <c r="D1229" t="e">
        <f>IF(A1229&gt;A1228,INDEX(Нормы!$B$2:$B$1000,MATCH(C1229,Нормы!$A$2:$A$1000,0),1),IF(COUNTIF(Нормы!$A$2:$A$1000,C1229)&gt;=Лист8!I1229,INDEX(Нормы!$B$2:$B$1000,MATCH(C1229,Нормы!$A$2:$A$1000,0)+I1228,1),0))</f>
        <v>#DIV/0!</v>
      </c>
      <c r="E1229" t="e">
        <f>IF(A1229&gt;A1228,INDEX(Нормы!$C$2:$C$1000,MATCH(C1229,Нормы!$A$2:$A$1000,0),1),IF(COUNTIF(Нормы!$A$2:$A$1000,C1229)&gt;=Лист8!I1229,INDEX(Нормы!$C$2:$C$1000,MATCH(C1229,Нормы!$A$2:$A$1000,0)+I1228,1),0))</f>
        <v>#DIV/0!</v>
      </c>
      <c r="F1229" t="e">
        <f>IF(A1229&gt;A1228,INDEX(Нормы!$D$2:$D$1000,MATCH(C1229,Нормы!$A$2:$A$1000,0),1),IF(COUNTIF(Нормы!$A$2:$A$1000,C1229)&gt;=Лист8!I1229,INDEX(Нормы!$D$2:$D$1000,MATCH(C1229,Нормы!$A$2:$A$1000,0)+I1228,1),0))*INDEX('Готовый продукция'!$E$2:$E$500,MATCH(A1229,'Готовый продукция'!$A$2:$A$500,0),1)</f>
        <v>#DIV/0!</v>
      </c>
      <c r="H1229" t="e">
        <f>IF(LEN(D1229)&gt;1,MAX($H$2:H1228)+1,0)</f>
        <v>#DIV/0!</v>
      </c>
      <c r="I1229">
        <f>COUNTIF($A$3:A1229,A1229)</f>
        <v>1227</v>
      </c>
    </row>
    <row r="1230" spans="1:9">
      <c r="A1230" s="2" t="e">
        <f>INDEX('Готовый продукция'!$A$2:$A$500,CEILING(ROW($A1228)/MAX('Готовый продукция'!$J$2:$J$500),1))</f>
        <v>#DIV/0!</v>
      </c>
      <c r="B1230" s="1" t="str">
        <f>IFERROR(INDEX('Готовый продукция'!$B$2:$E$500,MATCH(A1230,'Готовый продукция'!$A$2:$A$500,0),1),"")</f>
        <v/>
      </c>
      <c r="C1230" t="str">
        <f>IFERROR(INDEX('Готовый продукция'!$B$2:$E$500,MATCH(A1230,'Готовый продукция'!$A$2:$A$500,0),2),"")</f>
        <v/>
      </c>
      <c r="D1230" t="e">
        <f>IF(A1230&gt;A1229,INDEX(Нормы!$B$2:$B$1000,MATCH(C1230,Нормы!$A$2:$A$1000,0),1),IF(COUNTIF(Нормы!$A$2:$A$1000,C1230)&gt;=Лист8!I1230,INDEX(Нормы!$B$2:$B$1000,MATCH(C1230,Нормы!$A$2:$A$1000,0)+I1229,1),0))</f>
        <v>#DIV/0!</v>
      </c>
      <c r="E1230" t="e">
        <f>IF(A1230&gt;A1229,INDEX(Нормы!$C$2:$C$1000,MATCH(C1230,Нормы!$A$2:$A$1000,0),1),IF(COUNTIF(Нормы!$A$2:$A$1000,C1230)&gt;=Лист8!I1230,INDEX(Нормы!$C$2:$C$1000,MATCH(C1230,Нормы!$A$2:$A$1000,0)+I1229,1),0))</f>
        <v>#DIV/0!</v>
      </c>
      <c r="F1230" t="e">
        <f>IF(A1230&gt;A1229,INDEX(Нормы!$D$2:$D$1000,MATCH(C1230,Нормы!$A$2:$A$1000,0),1),IF(COUNTIF(Нормы!$A$2:$A$1000,C1230)&gt;=Лист8!I1230,INDEX(Нормы!$D$2:$D$1000,MATCH(C1230,Нормы!$A$2:$A$1000,0)+I1229,1),0))*INDEX('Готовый продукция'!$E$2:$E$500,MATCH(A1230,'Готовый продукция'!$A$2:$A$500,0),1)</f>
        <v>#DIV/0!</v>
      </c>
      <c r="H1230" t="e">
        <f>IF(LEN(D1230)&gt;1,MAX($H$2:H1229)+1,0)</f>
        <v>#DIV/0!</v>
      </c>
      <c r="I1230">
        <f>COUNTIF($A$3:A1230,A1230)</f>
        <v>1228</v>
      </c>
    </row>
    <row r="1231" spans="1:9">
      <c r="A1231" s="2" t="e">
        <f>INDEX('Готовый продукция'!$A$2:$A$500,CEILING(ROW($A1229)/MAX('Готовый продукция'!$J$2:$J$500),1))</f>
        <v>#DIV/0!</v>
      </c>
      <c r="B1231" s="1" t="str">
        <f>IFERROR(INDEX('Готовый продукция'!$B$2:$E$500,MATCH(A1231,'Готовый продукция'!$A$2:$A$500,0),1),"")</f>
        <v/>
      </c>
      <c r="C1231" t="str">
        <f>IFERROR(INDEX('Готовый продукция'!$B$2:$E$500,MATCH(A1231,'Готовый продукция'!$A$2:$A$500,0),2),"")</f>
        <v/>
      </c>
      <c r="D1231" t="e">
        <f>IF(A1231&gt;A1230,INDEX(Нормы!$B$2:$B$1000,MATCH(C1231,Нормы!$A$2:$A$1000,0),1),IF(COUNTIF(Нормы!$A$2:$A$1000,C1231)&gt;=Лист8!I1231,INDEX(Нормы!$B$2:$B$1000,MATCH(C1231,Нормы!$A$2:$A$1000,0)+I1230,1),0))</f>
        <v>#DIV/0!</v>
      </c>
      <c r="E1231" t="e">
        <f>IF(A1231&gt;A1230,INDEX(Нормы!$C$2:$C$1000,MATCH(C1231,Нормы!$A$2:$A$1000,0),1),IF(COUNTIF(Нормы!$A$2:$A$1000,C1231)&gt;=Лист8!I1231,INDEX(Нормы!$C$2:$C$1000,MATCH(C1231,Нормы!$A$2:$A$1000,0)+I1230,1),0))</f>
        <v>#DIV/0!</v>
      </c>
      <c r="F1231" t="e">
        <f>IF(A1231&gt;A1230,INDEX(Нормы!$D$2:$D$1000,MATCH(C1231,Нормы!$A$2:$A$1000,0),1),IF(COUNTIF(Нормы!$A$2:$A$1000,C1231)&gt;=Лист8!I1231,INDEX(Нормы!$D$2:$D$1000,MATCH(C1231,Нормы!$A$2:$A$1000,0)+I1230,1),0))*INDEX('Готовый продукция'!$E$2:$E$500,MATCH(A1231,'Готовый продукция'!$A$2:$A$500,0),1)</f>
        <v>#DIV/0!</v>
      </c>
      <c r="H1231" t="e">
        <f>IF(LEN(D1231)&gt;1,MAX($H$2:H1230)+1,0)</f>
        <v>#DIV/0!</v>
      </c>
      <c r="I1231">
        <f>COUNTIF($A$3:A1231,A1231)</f>
        <v>1229</v>
      </c>
    </row>
    <row r="1232" spans="1:9">
      <c r="A1232" s="2" t="e">
        <f>INDEX('Готовый продукция'!$A$2:$A$500,CEILING(ROW($A1230)/MAX('Готовый продукция'!$J$2:$J$500),1))</f>
        <v>#DIV/0!</v>
      </c>
      <c r="B1232" s="1" t="str">
        <f>IFERROR(INDEX('Готовый продукция'!$B$2:$E$500,MATCH(A1232,'Готовый продукция'!$A$2:$A$500,0),1),"")</f>
        <v/>
      </c>
      <c r="C1232" t="str">
        <f>IFERROR(INDEX('Готовый продукция'!$B$2:$E$500,MATCH(A1232,'Готовый продукция'!$A$2:$A$500,0),2),"")</f>
        <v/>
      </c>
      <c r="D1232" t="e">
        <f>IF(A1232&gt;A1231,INDEX(Нормы!$B$2:$B$1000,MATCH(C1232,Нормы!$A$2:$A$1000,0),1),IF(COUNTIF(Нормы!$A$2:$A$1000,C1232)&gt;=Лист8!I1232,INDEX(Нормы!$B$2:$B$1000,MATCH(C1232,Нормы!$A$2:$A$1000,0)+I1231,1),0))</f>
        <v>#DIV/0!</v>
      </c>
      <c r="E1232" t="e">
        <f>IF(A1232&gt;A1231,INDEX(Нормы!$C$2:$C$1000,MATCH(C1232,Нормы!$A$2:$A$1000,0),1),IF(COUNTIF(Нормы!$A$2:$A$1000,C1232)&gt;=Лист8!I1232,INDEX(Нормы!$C$2:$C$1000,MATCH(C1232,Нормы!$A$2:$A$1000,0)+I1231,1),0))</f>
        <v>#DIV/0!</v>
      </c>
      <c r="F1232" t="e">
        <f>IF(A1232&gt;A1231,INDEX(Нормы!$D$2:$D$1000,MATCH(C1232,Нормы!$A$2:$A$1000,0),1),IF(COUNTIF(Нормы!$A$2:$A$1000,C1232)&gt;=Лист8!I1232,INDEX(Нормы!$D$2:$D$1000,MATCH(C1232,Нормы!$A$2:$A$1000,0)+I1231,1),0))*INDEX('Готовый продукция'!$E$2:$E$500,MATCH(A1232,'Готовый продукция'!$A$2:$A$500,0),1)</f>
        <v>#DIV/0!</v>
      </c>
      <c r="H1232" t="e">
        <f>IF(LEN(D1232)&gt;1,MAX($H$2:H1231)+1,0)</f>
        <v>#DIV/0!</v>
      </c>
      <c r="I1232">
        <f>COUNTIF($A$3:A1232,A1232)</f>
        <v>1230</v>
      </c>
    </row>
    <row r="1233" spans="1:9">
      <c r="A1233" s="2" t="e">
        <f>INDEX('Готовый продукция'!$A$2:$A$500,CEILING(ROW($A1231)/MAX('Готовый продукция'!$J$2:$J$500),1))</f>
        <v>#DIV/0!</v>
      </c>
      <c r="B1233" s="1" t="str">
        <f>IFERROR(INDEX('Готовый продукция'!$B$2:$E$500,MATCH(A1233,'Готовый продукция'!$A$2:$A$500,0),1),"")</f>
        <v/>
      </c>
      <c r="C1233" t="str">
        <f>IFERROR(INDEX('Готовый продукция'!$B$2:$E$500,MATCH(A1233,'Готовый продукция'!$A$2:$A$500,0),2),"")</f>
        <v/>
      </c>
      <c r="D1233" t="e">
        <f>IF(A1233&gt;A1232,INDEX(Нормы!$B$2:$B$1000,MATCH(C1233,Нормы!$A$2:$A$1000,0),1),IF(COUNTIF(Нормы!$A$2:$A$1000,C1233)&gt;=Лист8!I1233,INDEX(Нормы!$B$2:$B$1000,MATCH(C1233,Нормы!$A$2:$A$1000,0)+I1232,1),0))</f>
        <v>#DIV/0!</v>
      </c>
      <c r="E1233" t="e">
        <f>IF(A1233&gt;A1232,INDEX(Нормы!$C$2:$C$1000,MATCH(C1233,Нормы!$A$2:$A$1000,0),1),IF(COUNTIF(Нормы!$A$2:$A$1000,C1233)&gt;=Лист8!I1233,INDEX(Нормы!$C$2:$C$1000,MATCH(C1233,Нормы!$A$2:$A$1000,0)+I1232,1),0))</f>
        <v>#DIV/0!</v>
      </c>
      <c r="F1233" t="e">
        <f>IF(A1233&gt;A1232,INDEX(Нормы!$D$2:$D$1000,MATCH(C1233,Нормы!$A$2:$A$1000,0),1),IF(COUNTIF(Нормы!$A$2:$A$1000,C1233)&gt;=Лист8!I1233,INDEX(Нормы!$D$2:$D$1000,MATCH(C1233,Нормы!$A$2:$A$1000,0)+I1232,1),0))*INDEX('Готовый продукция'!$E$2:$E$500,MATCH(A1233,'Готовый продукция'!$A$2:$A$500,0),1)</f>
        <v>#DIV/0!</v>
      </c>
      <c r="H1233" t="e">
        <f>IF(LEN(D1233)&gt;1,MAX($H$2:H1232)+1,0)</f>
        <v>#DIV/0!</v>
      </c>
      <c r="I1233">
        <f>COUNTIF($A$3:A1233,A1233)</f>
        <v>1231</v>
      </c>
    </row>
    <row r="1234" spans="1:9">
      <c r="A1234" s="2" t="e">
        <f>INDEX('Готовый продукция'!$A$2:$A$500,CEILING(ROW($A1232)/MAX('Готовый продукция'!$J$2:$J$500),1))</f>
        <v>#DIV/0!</v>
      </c>
      <c r="B1234" s="1" t="str">
        <f>IFERROR(INDEX('Готовый продукция'!$B$2:$E$500,MATCH(A1234,'Готовый продукция'!$A$2:$A$500,0),1),"")</f>
        <v/>
      </c>
      <c r="C1234" t="str">
        <f>IFERROR(INDEX('Готовый продукция'!$B$2:$E$500,MATCH(A1234,'Готовый продукция'!$A$2:$A$500,0),2),"")</f>
        <v/>
      </c>
      <c r="D1234" t="e">
        <f>IF(A1234&gt;A1233,INDEX(Нормы!$B$2:$B$1000,MATCH(C1234,Нормы!$A$2:$A$1000,0),1),IF(COUNTIF(Нормы!$A$2:$A$1000,C1234)&gt;=Лист8!I1234,INDEX(Нормы!$B$2:$B$1000,MATCH(C1234,Нормы!$A$2:$A$1000,0)+I1233,1),0))</f>
        <v>#DIV/0!</v>
      </c>
      <c r="E1234" t="e">
        <f>IF(A1234&gt;A1233,INDEX(Нормы!$C$2:$C$1000,MATCH(C1234,Нормы!$A$2:$A$1000,0),1),IF(COUNTIF(Нормы!$A$2:$A$1000,C1234)&gt;=Лист8!I1234,INDEX(Нормы!$C$2:$C$1000,MATCH(C1234,Нормы!$A$2:$A$1000,0)+I1233,1),0))</f>
        <v>#DIV/0!</v>
      </c>
      <c r="F1234" t="e">
        <f>IF(A1234&gt;A1233,INDEX(Нормы!$D$2:$D$1000,MATCH(C1234,Нормы!$A$2:$A$1000,0),1),IF(COUNTIF(Нормы!$A$2:$A$1000,C1234)&gt;=Лист8!I1234,INDEX(Нормы!$D$2:$D$1000,MATCH(C1234,Нормы!$A$2:$A$1000,0)+I1233,1),0))*INDEX('Готовый продукция'!$E$2:$E$500,MATCH(A1234,'Готовый продукция'!$A$2:$A$500,0),1)</f>
        <v>#DIV/0!</v>
      </c>
      <c r="H1234" t="e">
        <f>IF(LEN(D1234)&gt;1,MAX($H$2:H1233)+1,0)</f>
        <v>#DIV/0!</v>
      </c>
      <c r="I1234">
        <f>COUNTIF($A$3:A1234,A1234)</f>
        <v>1232</v>
      </c>
    </row>
    <row r="1235" spans="1:9">
      <c r="A1235" s="2" t="e">
        <f>INDEX('Готовый продукция'!$A$2:$A$500,CEILING(ROW($A1233)/MAX('Готовый продукция'!$J$2:$J$500),1))</f>
        <v>#DIV/0!</v>
      </c>
      <c r="B1235" s="1" t="str">
        <f>IFERROR(INDEX('Готовый продукция'!$B$2:$E$500,MATCH(A1235,'Готовый продукция'!$A$2:$A$500,0),1),"")</f>
        <v/>
      </c>
      <c r="C1235" t="str">
        <f>IFERROR(INDEX('Готовый продукция'!$B$2:$E$500,MATCH(A1235,'Готовый продукция'!$A$2:$A$500,0),2),"")</f>
        <v/>
      </c>
      <c r="D1235" t="e">
        <f>IF(A1235&gt;A1234,INDEX(Нормы!$B$2:$B$1000,MATCH(C1235,Нормы!$A$2:$A$1000,0),1),IF(COUNTIF(Нормы!$A$2:$A$1000,C1235)&gt;=Лист8!I1235,INDEX(Нормы!$B$2:$B$1000,MATCH(C1235,Нормы!$A$2:$A$1000,0)+I1234,1),0))</f>
        <v>#DIV/0!</v>
      </c>
      <c r="E1235" t="e">
        <f>IF(A1235&gt;A1234,INDEX(Нормы!$C$2:$C$1000,MATCH(C1235,Нормы!$A$2:$A$1000,0),1),IF(COUNTIF(Нормы!$A$2:$A$1000,C1235)&gt;=Лист8!I1235,INDEX(Нормы!$C$2:$C$1000,MATCH(C1235,Нормы!$A$2:$A$1000,0)+I1234,1),0))</f>
        <v>#DIV/0!</v>
      </c>
      <c r="F1235" t="e">
        <f>IF(A1235&gt;A1234,INDEX(Нормы!$D$2:$D$1000,MATCH(C1235,Нормы!$A$2:$A$1000,0),1),IF(COUNTIF(Нормы!$A$2:$A$1000,C1235)&gt;=Лист8!I1235,INDEX(Нормы!$D$2:$D$1000,MATCH(C1235,Нормы!$A$2:$A$1000,0)+I1234,1),0))*INDEX('Готовый продукция'!$E$2:$E$500,MATCH(A1235,'Готовый продукция'!$A$2:$A$500,0),1)</f>
        <v>#DIV/0!</v>
      </c>
      <c r="H1235" t="e">
        <f>IF(LEN(D1235)&gt;1,MAX($H$2:H1234)+1,0)</f>
        <v>#DIV/0!</v>
      </c>
      <c r="I1235">
        <f>COUNTIF($A$3:A1235,A1235)</f>
        <v>1233</v>
      </c>
    </row>
    <row r="1236" spans="1:9">
      <c r="A1236" s="2" t="e">
        <f>INDEX('Готовый продукция'!$A$2:$A$500,CEILING(ROW($A1234)/MAX('Готовый продукция'!$J$2:$J$500),1))</f>
        <v>#DIV/0!</v>
      </c>
      <c r="B1236" s="1" t="str">
        <f>IFERROR(INDEX('Готовый продукция'!$B$2:$E$500,MATCH(A1236,'Готовый продукция'!$A$2:$A$500,0),1),"")</f>
        <v/>
      </c>
      <c r="C1236" t="str">
        <f>IFERROR(INDEX('Готовый продукция'!$B$2:$E$500,MATCH(A1236,'Готовый продукция'!$A$2:$A$500,0),2),"")</f>
        <v/>
      </c>
      <c r="D1236" t="e">
        <f>IF(A1236&gt;A1235,INDEX(Нормы!$B$2:$B$1000,MATCH(C1236,Нормы!$A$2:$A$1000,0),1),IF(COUNTIF(Нормы!$A$2:$A$1000,C1236)&gt;=Лист8!I1236,INDEX(Нормы!$B$2:$B$1000,MATCH(C1236,Нормы!$A$2:$A$1000,0)+I1235,1),0))</f>
        <v>#DIV/0!</v>
      </c>
      <c r="E1236" t="e">
        <f>IF(A1236&gt;A1235,INDEX(Нормы!$C$2:$C$1000,MATCH(C1236,Нормы!$A$2:$A$1000,0),1),IF(COUNTIF(Нормы!$A$2:$A$1000,C1236)&gt;=Лист8!I1236,INDEX(Нормы!$C$2:$C$1000,MATCH(C1236,Нормы!$A$2:$A$1000,0)+I1235,1),0))</f>
        <v>#DIV/0!</v>
      </c>
      <c r="F1236" t="e">
        <f>IF(A1236&gt;A1235,INDEX(Нормы!$D$2:$D$1000,MATCH(C1236,Нормы!$A$2:$A$1000,0),1),IF(COUNTIF(Нормы!$A$2:$A$1000,C1236)&gt;=Лист8!I1236,INDEX(Нормы!$D$2:$D$1000,MATCH(C1236,Нормы!$A$2:$A$1000,0)+I1235,1),0))*INDEX('Готовый продукция'!$E$2:$E$500,MATCH(A1236,'Готовый продукция'!$A$2:$A$500,0),1)</f>
        <v>#DIV/0!</v>
      </c>
      <c r="H1236" t="e">
        <f>IF(LEN(D1236)&gt;1,MAX($H$2:H1235)+1,0)</f>
        <v>#DIV/0!</v>
      </c>
      <c r="I1236">
        <f>COUNTIF($A$3:A1236,A1236)</f>
        <v>1234</v>
      </c>
    </row>
    <row r="1237" spans="1:9">
      <c r="A1237" s="2" t="e">
        <f>INDEX('Готовый продукция'!$A$2:$A$500,CEILING(ROW($A1235)/MAX('Готовый продукция'!$J$2:$J$500),1))</f>
        <v>#DIV/0!</v>
      </c>
      <c r="B1237" s="1" t="str">
        <f>IFERROR(INDEX('Готовый продукция'!$B$2:$E$500,MATCH(A1237,'Готовый продукция'!$A$2:$A$500,0),1),"")</f>
        <v/>
      </c>
      <c r="C1237" t="str">
        <f>IFERROR(INDEX('Готовый продукция'!$B$2:$E$500,MATCH(A1237,'Готовый продукция'!$A$2:$A$500,0),2),"")</f>
        <v/>
      </c>
      <c r="D1237" t="e">
        <f>IF(A1237&gt;A1236,INDEX(Нормы!$B$2:$B$1000,MATCH(C1237,Нормы!$A$2:$A$1000,0),1),IF(COUNTIF(Нормы!$A$2:$A$1000,C1237)&gt;=Лист8!I1237,INDEX(Нормы!$B$2:$B$1000,MATCH(C1237,Нормы!$A$2:$A$1000,0)+I1236,1),0))</f>
        <v>#DIV/0!</v>
      </c>
      <c r="E1237" t="e">
        <f>IF(A1237&gt;A1236,INDEX(Нормы!$C$2:$C$1000,MATCH(C1237,Нормы!$A$2:$A$1000,0),1),IF(COUNTIF(Нормы!$A$2:$A$1000,C1237)&gt;=Лист8!I1237,INDEX(Нормы!$C$2:$C$1000,MATCH(C1237,Нормы!$A$2:$A$1000,0)+I1236,1),0))</f>
        <v>#DIV/0!</v>
      </c>
      <c r="F1237" t="e">
        <f>IF(A1237&gt;A1236,INDEX(Нормы!$D$2:$D$1000,MATCH(C1237,Нормы!$A$2:$A$1000,0),1),IF(COUNTIF(Нормы!$A$2:$A$1000,C1237)&gt;=Лист8!I1237,INDEX(Нормы!$D$2:$D$1000,MATCH(C1237,Нормы!$A$2:$A$1000,0)+I1236,1),0))*INDEX('Готовый продукция'!$E$2:$E$500,MATCH(A1237,'Готовый продукция'!$A$2:$A$500,0),1)</f>
        <v>#DIV/0!</v>
      </c>
      <c r="H1237" t="e">
        <f>IF(LEN(D1237)&gt;1,MAX($H$2:H1236)+1,0)</f>
        <v>#DIV/0!</v>
      </c>
      <c r="I1237">
        <f>COUNTIF($A$3:A1237,A1237)</f>
        <v>1235</v>
      </c>
    </row>
    <row r="1238" spans="1:9">
      <c r="A1238" s="2" t="e">
        <f>INDEX('Готовый продукция'!$A$2:$A$500,CEILING(ROW($A1236)/MAX('Готовый продукция'!$J$2:$J$500),1))</f>
        <v>#DIV/0!</v>
      </c>
      <c r="B1238" s="1" t="str">
        <f>IFERROR(INDEX('Готовый продукция'!$B$2:$E$500,MATCH(A1238,'Готовый продукция'!$A$2:$A$500,0),1),"")</f>
        <v/>
      </c>
      <c r="C1238" t="str">
        <f>IFERROR(INDEX('Готовый продукция'!$B$2:$E$500,MATCH(A1238,'Готовый продукция'!$A$2:$A$500,0),2),"")</f>
        <v/>
      </c>
      <c r="D1238" t="e">
        <f>IF(A1238&gt;A1237,INDEX(Нормы!$B$2:$B$1000,MATCH(C1238,Нормы!$A$2:$A$1000,0),1),IF(COUNTIF(Нормы!$A$2:$A$1000,C1238)&gt;=Лист8!I1238,INDEX(Нормы!$B$2:$B$1000,MATCH(C1238,Нормы!$A$2:$A$1000,0)+I1237,1),0))</f>
        <v>#DIV/0!</v>
      </c>
      <c r="E1238" t="e">
        <f>IF(A1238&gt;A1237,INDEX(Нормы!$C$2:$C$1000,MATCH(C1238,Нормы!$A$2:$A$1000,0),1),IF(COUNTIF(Нормы!$A$2:$A$1000,C1238)&gt;=Лист8!I1238,INDEX(Нормы!$C$2:$C$1000,MATCH(C1238,Нормы!$A$2:$A$1000,0)+I1237,1),0))</f>
        <v>#DIV/0!</v>
      </c>
      <c r="F1238" t="e">
        <f>IF(A1238&gt;A1237,INDEX(Нормы!$D$2:$D$1000,MATCH(C1238,Нормы!$A$2:$A$1000,0),1),IF(COUNTIF(Нормы!$A$2:$A$1000,C1238)&gt;=Лист8!I1238,INDEX(Нормы!$D$2:$D$1000,MATCH(C1238,Нормы!$A$2:$A$1000,0)+I1237,1),0))*INDEX('Готовый продукция'!$E$2:$E$500,MATCH(A1238,'Готовый продукция'!$A$2:$A$500,0),1)</f>
        <v>#DIV/0!</v>
      </c>
      <c r="H1238" t="e">
        <f>IF(LEN(D1238)&gt;1,MAX($H$2:H1237)+1,0)</f>
        <v>#DIV/0!</v>
      </c>
      <c r="I1238">
        <f>COUNTIF($A$3:A1238,A1238)</f>
        <v>1236</v>
      </c>
    </row>
    <row r="1239" spans="1:9">
      <c r="A1239" s="2" t="e">
        <f>INDEX('Готовый продукция'!$A$2:$A$500,CEILING(ROW($A1237)/MAX('Готовый продукция'!$J$2:$J$500),1))</f>
        <v>#DIV/0!</v>
      </c>
      <c r="B1239" s="1" t="str">
        <f>IFERROR(INDEX('Готовый продукция'!$B$2:$E$500,MATCH(A1239,'Готовый продукция'!$A$2:$A$500,0),1),"")</f>
        <v/>
      </c>
      <c r="C1239" t="str">
        <f>IFERROR(INDEX('Готовый продукция'!$B$2:$E$500,MATCH(A1239,'Готовый продукция'!$A$2:$A$500,0),2),"")</f>
        <v/>
      </c>
      <c r="D1239" t="e">
        <f>IF(A1239&gt;A1238,INDEX(Нормы!$B$2:$B$1000,MATCH(C1239,Нормы!$A$2:$A$1000,0),1),IF(COUNTIF(Нормы!$A$2:$A$1000,C1239)&gt;=Лист8!I1239,INDEX(Нормы!$B$2:$B$1000,MATCH(C1239,Нормы!$A$2:$A$1000,0)+I1238,1),0))</f>
        <v>#DIV/0!</v>
      </c>
      <c r="E1239" t="e">
        <f>IF(A1239&gt;A1238,INDEX(Нормы!$C$2:$C$1000,MATCH(C1239,Нормы!$A$2:$A$1000,0),1),IF(COUNTIF(Нормы!$A$2:$A$1000,C1239)&gt;=Лист8!I1239,INDEX(Нормы!$C$2:$C$1000,MATCH(C1239,Нормы!$A$2:$A$1000,0)+I1238,1),0))</f>
        <v>#DIV/0!</v>
      </c>
      <c r="F1239" t="e">
        <f>IF(A1239&gt;A1238,INDEX(Нормы!$D$2:$D$1000,MATCH(C1239,Нормы!$A$2:$A$1000,0),1),IF(COUNTIF(Нормы!$A$2:$A$1000,C1239)&gt;=Лист8!I1239,INDEX(Нормы!$D$2:$D$1000,MATCH(C1239,Нормы!$A$2:$A$1000,0)+I1238,1),0))*INDEX('Готовый продукция'!$E$2:$E$500,MATCH(A1239,'Готовый продукция'!$A$2:$A$500,0),1)</f>
        <v>#DIV/0!</v>
      </c>
      <c r="H1239" t="e">
        <f>IF(LEN(D1239)&gt;1,MAX($H$2:H1238)+1,0)</f>
        <v>#DIV/0!</v>
      </c>
      <c r="I1239">
        <f>COUNTIF($A$3:A1239,A1239)</f>
        <v>1237</v>
      </c>
    </row>
    <row r="1240" spans="1:9">
      <c r="A1240" s="2" t="e">
        <f>INDEX('Готовый продукция'!$A$2:$A$500,CEILING(ROW($A1238)/MAX('Готовый продукция'!$J$2:$J$500),1))</f>
        <v>#DIV/0!</v>
      </c>
      <c r="B1240" s="1" t="str">
        <f>IFERROR(INDEX('Готовый продукция'!$B$2:$E$500,MATCH(A1240,'Готовый продукция'!$A$2:$A$500,0),1),"")</f>
        <v/>
      </c>
      <c r="C1240" t="str">
        <f>IFERROR(INDEX('Готовый продукция'!$B$2:$E$500,MATCH(A1240,'Готовый продукция'!$A$2:$A$500,0),2),"")</f>
        <v/>
      </c>
      <c r="D1240" t="e">
        <f>IF(A1240&gt;A1239,INDEX(Нормы!$B$2:$B$1000,MATCH(C1240,Нормы!$A$2:$A$1000,0),1),IF(COUNTIF(Нормы!$A$2:$A$1000,C1240)&gt;=Лист8!I1240,INDEX(Нормы!$B$2:$B$1000,MATCH(C1240,Нормы!$A$2:$A$1000,0)+I1239,1),0))</f>
        <v>#DIV/0!</v>
      </c>
      <c r="E1240" t="e">
        <f>IF(A1240&gt;A1239,INDEX(Нормы!$C$2:$C$1000,MATCH(C1240,Нормы!$A$2:$A$1000,0),1),IF(COUNTIF(Нормы!$A$2:$A$1000,C1240)&gt;=Лист8!I1240,INDEX(Нормы!$C$2:$C$1000,MATCH(C1240,Нормы!$A$2:$A$1000,0)+I1239,1),0))</f>
        <v>#DIV/0!</v>
      </c>
      <c r="F1240" t="e">
        <f>IF(A1240&gt;A1239,INDEX(Нормы!$D$2:$D$1000,MATCH(C1240,Нормы!$A$2:$A$1000,0),1),IF(COUNTIF(Нормы!$A$2:$A$1000,C1240)&gt;=Лист8!I1240,INDEX(Нормы!$D$2:$D$1000,MATCH(C1240,Нормы!$A$2:$A$1000,0)+I1239,1),0))*INDEX('Готовый продукция'!$E$2:$E$500,MATCH(A1240,'Готовый продукция'!$A$2:$A$500,0),1)</f>
        <v>#DIV/0!</v>
      </c>
      <c r="H1240" t="e">
        <f>IF(LEN(D1240)&gt;1,MAX($H$2:H1239)+1,0)</f>
        <v>#DIV/0!</v>
      </c>
      <c r="I1240">
        <f>COUNTIF($A$3:A1240,A1240)</f>
        <v>1238</v>
      </c>
    </row>
    <row r="1241" spans="1:9">
      <c r="A1241" s="2" t="e">
        <f>INDEX('Готовый продукция'!$A$2:$A$500,CEILING(ROW($A1239)/MAX('Готовый продукция'!$J$2:$J$500),1))</f>
        <v>#DIV/0!</v>
      </c>
      <c r="B1241" s="1" t="str">
        <f>IFERROR(INDEX('Готовый продукция'!$B$2:$E$500,MATCH(A1241,'Готовый продукция'!$A$2:$A$500,0),1),"")</f>
        <v/>
      </c>
      <c r="C1241" t="str">
        <f>IFERROR(INDEX('Готовый продукция'!$B$2:$E$500,MATCH(A1241,'Готовый продукция'!$A$2:$A$500,0),2),"")</f>
        <v/>
      </c>
      <c r="D1241" t="e">
        <f>IF(A1241&gt;A1240,INDEX(Нормы!$B$2:$B$1000,MATCH(C1241,Нормы!$A$2:$A$1000,0),1),IF(COUNTIF(Нормы!$A$2:$A$1000,C1241)&gt;=Лист8!I1241,INDEX(Нормы!$B$2:$B$1000,MATCH(C1241,Нормы!$A$2:$A$1000,0)+I1240,1),0))</f>
        <v>#DIV/0!</v>
      </c>
      <c r="E1241" t="e">
        <f>IF(A1241&gt;A1240,INDEX(Нормы!$C$2:$C$1000,MATCH(C1241,Нормы!$A$2:$A$1000,0),1),IF(COUNTIF(Нормы!$A$2:$A$1000,C1241)&gt;=Лист8!I1241,INDEX(Нормы!$C$2:$C$1000,MATCH(C1241,Нормы!$A$2:$A$1000,0)+I1240,1),0))</f>
        <v>#DIV/0!</v>
      </c>
      <c r="F1241" t="e">
        <f>IF(A1241&gt;A1240,INDEX(Нормы!$D$2:$D$1000,MATCH(C1241,Нормы!$A$2:$A$1000,0),1),IF(COUNTIF(Нормы!$A$2:$A$1000,C1241)&gt;=Лист8!I1241,INDEX(Нормы!$D$2:$D$1000,MATCH(C1241,Нормы!$A$2:$A$1000,0)+I1240,1),0))*INDEX('Готовый продукция'!$E$2:$E$500,MATCH(A1241,'Готовый продукция'!$A$2:$A$500,0),1)</f>
        <v>#DIV/0!</v>
      </c>
      <c r="H1241" t="e">
        <f>IF(LEN(D1241)&gt;1,MAX($H$2:H1240)+1,0)</f>
        <v>#DIV/0!</v>
      </c>
      <c r="I1241">
        <f>COUNTIF($A$3:A1241,A1241)</f>
        <v>1239</v>
      </c>
    </row>
    <row r="1242" spans="1:9">
      <c r="A1242" s="2" t="e">
        <f>INDEX('Готовый продукция'!$A$2:$A$500,CEILING(ROW($A1240)/MAX('Готовый продукция'!$J$2:$J$500),1))</f>
        <v>#DIV/0!</v>
      </c>
      <c r="B1242" s="1" t="str">
        <f>IFERROR(INDEX('Готовый продукция'!$B$2:$E$500,MATCH(A1242,'Готовый продукция'!$A$2:$A$500,0),1),"")</f>
        <v/>
      </c>
      <c r="C1242" t="str">
        <f>IFERROR(INDEX('Готовый продукция'!$B$2:$E$500,MATCH(A1242,'Готовый продукция'!$A$2:$A$500,0),2),"")</f>
        <v/>
      </c>
      <c r="D1242" t="e">
        <f>IF(A1242&gt;A1241,INDEX(Нормы!$B$2:$B$1000,MATCH(C1242,Нормы!$A$2:$A$1000,0),1),IF(COUNTIF(Нормы!$A$2:$A$1000,C1242)&gt;=Лист8!I1242,INDEX(Нормы!$B$2:$B$1000,MATCH(C1242,Нормы!$A$2:$A$1000,0)+I1241,1),0))</f>
        <v>#DIV/0!</v>
      </c>
      <c r="E1242" t="e">
        <f>IF(A1242&gt;A1241,INDEX(Нормы!$C$2:$C$1000,MATCH(C1242,Нормы!$A$2:$A$1000,0),1),IF(COUNTIF(Нормы!$A$2:$A$1000,C1242)&gt;=Лист8!I1242,INDEX(Нормы!$C$2:$C$1000,MATCH(C1242,Нормы!$A$2:$A$1000,0)+I1241,1),0))</f>
        <v>#DIV/0!</v>
      </c>
      <c r="F1242" t="e">
        <f>IF(A1242&gt;A1241,INDEX(Нормы!$D$2:$D$1000,MATCH(C1242,Нормы!$A$2:$A$1000,0),1),IF(COUNTIF(Нормы!$A$2:$A$1000,C1242)&gt;=Лист8!I1242,INDEX(Нормы!$D$2:$D$1000,MATCH(C1242,Нормы!$A$2:$A$1000,0)+I1241,1),0))*INDEX('Готовый продукция'!$E$2:$E$500,MATCH(A1242,'Готовый продукция'!$A$2:$A$500,0),1)</f>
        <v>#DIV/0!</v>
      </c>
      <c r="H1242" t="e">
        <f>IF(LEN(D1242)&gt;1,MAX($H$2:H1241)+1,0)</f>
        <v>#DIV/0!</v>
      </c>
      <c r="I1242">
        <f>COUNTIF($A$3:A1242,A1242)</f>
        <v>1240</v>
      </c>
    </row>
    <row r="1243" spans="1:9">
      <c r="A1243" s="2" t="e">
        <f>INDEX('Готовый продукция'!$A$2:$A$500,CEILING(ROW($A1241)/MAX('Готовый продукция'!$J$2:$J$500),1))</f>
        <v>#DIV/0!</v>
      </c>
      <c r="B1243" s="1" t="str">
        <f>IFERROR(INDEX('Готовый продукция'!$B$2:$E$500,MATCH(A1243,'Готовый продукция'!$A$2:$A$500,0),1),"")</f>
        <v/>
      </c>
      <c r="C1243" t="str">
        <f>IFERROR(INDEX('Готовый продукция'!$B$2:$E$500,MATCH(A1243,'Готовый продукция'!$A$2:$A$500,0),2),"")</f>
        <v/>
      </c>
      <c r="D1243" t="e">
        <f>IF(A1243&gt;A1242,INDEX(Нормы!$B$2:$B$1000,MATCH(C1243,Нормы!$A$2:$A$1000,0),1),IF(COUNTIF(Нормы!$A$2:$A$1000,C1243)&gt;=Лист8!I1243,INDEX(Нормы!$B$2:$B$1000,MATCH(C1243,Нормы!$A$2:$A$1000,0)+I1242,1),0))</f>
        <v>#DIV/0!</v>
      </c>
      <c r="E1243" t="e">
        <f>IF(A1243&gt;A1242,INDEX(Нормы!$C$2:$C$1000,MATCH(C1243,Нормы!$A$2:$A$1000,0),1),IF(COUNTIF(Нормы!$A$2:$A$1000,C1243)&gt;=Лист8!I1243,INDEX(Нормы!$C$2:$C$1000,MATCH(C1243,Нормы!$A$2:$A$1000,0)+I1242,1),0))</f>
        <v>#DIV/0!</v>
      </c>
      <c r="F1243" t="e">
        <f>IF(A1243&gt;A1242,INDEX(Нормы!$D$2:$D$1000,MATCH(C1243,Нормы!$A$2:$A$1000,0),1),IF(COUNTIF(Нормы!$A$2:$A$1000,C1243)&gt;=Лист8!I1243,INDEX(Нормы!$D$2:$D$1000,MATCH(C1243,Нормы!$A$2:$A$1000,0)+I1242,1),0))*INDEX('Готовый продукция'!$E$2:$E$500,MATCH(A1243,'Готовый продукция'!$A$2:$A$500,0),1)</f>
        <v>#DIV/0!</v>
      </c>
      <c r="H1243" t="e">
        <f>IF(LEN(D1243)&gt;1,MAX($H$2:H1242)+1,0)</f>
        <v>#DIV/0!</v>
      </c>
      <c r="I1243">
        <f>COUNTIF($A$3:A1243,A1243)</f>
        <v>1241</v>
      </c>
    </row>
    <row r="1244" spans="1:9">
      <c r="A1244" s="2" t="e">
        <f>INDEX('Готовый продукция'!$A$2:$A$500,CEILING(ROW($A1242)/MAX('Готовый продукция'!$J$2:$J$500),1))</f>
        <v>#DIV/0!</v>
      </c>
      <c r="B1244" s="1" t="str">
        <f>IFERROR(INDEX('Готовый продукция'!$B$2:$E$500,MATCH(A1244,'Готовый продукция'!$A$2:$A$500,0),1),"")</f>
        <v/>
      </c>
      <c r="C1244" t="str">
        <f>IFERROR(INDEX('Готовый продукция'!$B$2:$E$500,MATCH(A1244,'Готовый продукция'!$A$2:$A$500,0),2),"")</f>
        <v/>
      </c>
      <c r="D1244" t="e">
        <f>IF(A1244&gt;A1243,INDEX(Нормы!$B$2:$B$1000,MATCH(C1244,Нормы!$A$2:$A$1000,0),1),IF(COUNTIF(Нормы!$A$2:$A$1000,C1244)&gt;=Лист8!I1244,INDEX(Нормы!$B$2:$B$1000,MATCH(C1244,Нормы!$A$2:$A$1000,0)+I1243,1),0))</f>
        <v>#DIV/0!</v>
      </c>
      <c r="E1244" t="e">
        <f>IF(A1244&gt;A1243,INDEX(Нормы!$C$2:$C$1000,MATCH(C1244,Нормы!$A$2:$A$1000,0),1),IF(COUNTIF(Нормы!$A$2:$A$1000,C1244)&gt;=Лист8!I1244,INDEX(Нормы!$C$2:$C$1000,MATCH(C1244,Нормы!$A$2:$A$1000,0)+I1243,1),0))</f>
        <v>#DIV/0!</v>
      </c>
      <c r="F1244" t="e">
        <f>IF(A1244&gt;A1243,INDEX(Нормы!$D$2:$D$1000,MATCH(C1244,Нормы!$A$2:$A$1000,0),1),IF(COUNTIF(Нормы!$A$2:$A$1000,C1244)&gt;=Лист8!I1244,INDEX(Нормы!$D$2:$D$1000,MATCH(C1244,Нормы!$A$2:$A$1000,0)+I1243,1),0))*INDEX('Готовый продукция'!$E$2:$E$500,MATCH(A1244,'Готовый продукция'!$A$2:$A$500,0),1)</f>
        <v>#DIV/0!</v>
      </c>
      <c r="H1244" t="e">
        <f>IF(LEN(D1244)&gt;1,MAX($H$2:H1243)+1,0)</f>
        <v>#DIV/0!</v>
      </c>
      <c r="I1244">
        <f>COUNTIF($A$3:A1244,A1244)</f>
        <v>1242</v>
      </c>
    </row>
    <row r="1245" spans="1:9">
      <c r="A1245" s="2" t="e">
        <f>INDEX('Готовый продукция'!$A$2:$A$500,CEILING(ROW($A1243)/MAX('Готовый продукция'!$J$2:$J$500),1))</f>
        <v>#DIV/0!</v>
      </c>
      <c r="B1245" s="1" t="str">
        <f>IFERROR(INDEX('Готовый продукция'!$B$2:$E$500,MATCH(A1245,'Готовый продукция'!$A$2:$A$500,0),1),"")</f>
        <v/>
      </c>
      <c r="C1245" t="str">
        <f>IFERROR(INDEX('Готовый продукция'!$B$2:$E$500,MATCH(A1245,'Готовый продукция'!$A$2:$A$500,0),2),"")</f>
        <v/>
      </c>
      <c r="D1245" t="e">
        <f>IF(A1245&gt;A1244,INDEX(Нормы!$B$2:$B$1000,MATCH(C1245,Нормы!$A$2:$A$1000,0),1),IF(COUNTIF(Нормы!$A$2:$A$1000,C1245)&gt;=Лист8!I1245,INDEX(Нормы!$B$2:$B$1000,MATCH(C1245,Нормы!$A$2:$A$1000,0)+I1244,1),0))</f>
        <v>#DIV/0!</v>
      </c>
      <c r="E1245" t="e">
        <f>IF(A1245&gt;A1244,INDEX(Нормы!$C$2:$C$1000,MATCH(C1245,Нормы!$A$2:$A$1000,0),1),IF(COUNTIF(Нормы!$A$2:$A$1000,C1245)&gt;=Лист8!I1245,INDEX(Нормы!$C$2:$C$1000,MATCH(C1245,Нормы!$A$2:$A$1000,0)+I1244,1),0))</f>
        <v>#DIV/0!</v>
      </c>
      <c r="F1245" t="e">
        <f>IF(A1245&gt;A1244,INDEX(Нормы!$D$2:$D$1000,MATCH(C1245,Нормы!$A$2:$A$1000,0),1),IF(COUNTIF(Нормы!$A$2:$A$1000,C1245)&gt;=Лист8!I1245,INDEX(Нормы!$D$2:$D$1000,MATCH(C1245,Нормы!$A$2:$A$1000,0)+I1244,1),0))*INDEX('Готовый продукция'!$E$2:$E$500,MATCH(A1245,'Готовый продукция'!$A$2:$A$500,0),1)</f>
        <v>#DIV/0!</v>
      </c>
      <c r="H1245" t="e">
        <f>IF(LEN(D1245)&gt;1,MAX($H$2:H1244)+1,0)</f>
        <v>#DIV/0!</v>
      </c>
      <c r="I1245">
        <f>COUNTIF($A$3:A1245,A1245)</f>
        <v>1243</v>
      </c>
    </row>
    <row r="1246" spans="1:9">
      <c r="A1246" s="2" t="e">
        <f>INDEX('Готовый продукция'!$A$2:$A$500,CEILING(ROW($A1244)/MAX('Готовый продукция'!$J$2:$J$500),1))</f>
        <v>#DIV/0!</v>
      </c>
      <c r="B1246" s="1" t="str">
        <f>IFERROR(INDEX('Готовый продукция'!$B$2:$E$500,MATCH(A1246,'Готовый продукция'!$A$2:$A$500,0),1),"")</f>
        <v/>
      </c>
      <c r="C1246" t="str">
        <f>IFERROR(INDEX('Готовый продукция'!$B$2:$E$500,MATCH(A1246,'Готовый продукция'!$A$2:$A$500,0),2),"")</f>
        <v/>
      </c>
      <c r="D1246" t="e">
        <f>IF(A1246&gt;A1245,INDEX(Нормы!$B$2:$B$1000,MATCH(C1246,Нормы!$A$2:$A$1000,0),1),IF(COUNTIF(Нормы!$A$2:$A$1000,C1246)&gt;=Лист8!I1246,INDEX(Нормы!$B$2:$B$1000,MATCH(C1246,Нормы!$A$2:$A$1000,0)+I1245,1),0))</f>
        <v>#DIV/0!</v>
      </c>
      <c r="E1246" t="e">
        <f>IF(A1246&gt;A1245,INDEX(Нормы!$C$2:$C$1000,MATCH(C1246,Нормы!$A$2:$A$1000,0),1),IF(COUNTIF(Нормы!$A$2:$A$1000,C1246)&gt;=Лист8!I1246,INDEX(Нормы!$C$2:$C$1000,MATCH(C1246,Нормы!$A$2:$A$1000,0)+I1245,1),0))</f>
        <v>#DIV/0!</v>
      </c>
      <c r="F1246" t="e">
        <f>IF(A1246&gt;A1245,INDEX(Нормы!$D$2:$D$1000,MATCH(C1246,Нормы!$A$2:$A$1000,0),1),IF(COUNTIF(Нормы!$A$2:$A$1000,C1246)&gt;=Лист8!I1246,INDEX(Нормы!$D$2:$D$1000,MATCH(C1246,Нормы!$A$2:$A$1000,0)+I1245,1),0))*INDEX('Готовый продукция'!$E$2:$E$500,MATCH(A1246,'Готовый продукция'!$A$2:$A$500,0),1)</f>
        <v>#DIV/0!</v>
      </c>
      <c r="H1246" t="e">
        <f>IF(LEN(D1246)&gt;1,MAX($H$2:H1245)+1,0)</f>
        <v>#DIV/0!</v>
      </c>
      <c r="I1246">
        <f>COUNTIF($A$3:A1246,A1246)</f>
        <v>1244</v>
      </c>
    </row>
    <row r="1247" spans="1:9">
      <c r="A1247" s="2" t="e">
        <f>INDEX('Готовый продукция'!$A$2:$A$500,CEILING(ROW($A1245)/MAX('Готовый продукция'!$J$2:$J$500),1))</f>
        <v>#DIV/0!</v>
      </c>
      <c r="B1247" s="1" t="str">
        <f>IFERROR(INDEX('Готовый продукция'!$B$2:$E$500,MATCH(A1247,'Готовый продукция'!$A$2:$A$500,0),1),"")</f>
        <v/>
      </c>
      <c r="C1247" t="str">
        <f>IFERROR(INDEX('Готовый продукция'!$B$2:$E$500,MATCH(A1247,'Готовый продукция'!$A$2:$A$500,0),2),"")</f>
        <v/>
      </c>
      <c r="D1247" t="e">
        <f>IF(A1247&gt;A1246,INDEX(Нормы!$B$2:$B$1000,MATCH(C1247,Нормы!$A$2:$A$1000,0),1),IF(COUNTIF(Нормы!$A$2:$A$1000,C1247)&gt;=Лист8!I1247,INDEX(Нормы!$B$2:$B$1000,MATCH(C1247,Нормы!$A$2:$A$1000,0)+I1246,1),0))</f>
        <v>#DIV/0!</v>
      </c>
      <c r="E1247" t="e">
        <f>IF(A1247&gt;A1246,INDEX(Нормы!$C$2:$C$1000,MATCH(C1247,Нормы!$A$2:$A$1000,0),1),IF(COUNTIF(Нормы!$A$2:$A$1000,C1247)&gt;=Лист8!I1247,INDEX(Нормы!$C$2:$C$1000,MATCH(C1247,Нормы!$A$2:$A$1000,0)+I1246,1),0))</f>
        <v>#DIV/0!</v>
      </c>
      <c r="F1247" t="e">
        <f>IF(A1247&gt;A1246,INDEX(Нормы!$D$2:$D$1000,MATCH(C1247,Нормы!$A$2:$A$1000,0),1),IF(COUNTIF(Нормы!$A$2:$A$1000,C1247)&gt;=Лист8!I1247,INDEX(Нормы!$D$2:$D$1000,MATCH(C1247,Нормы!$A$2:$A$1000,0)+I1246,1),0))*INDEX('Готовый продукция'!$E$2:$E$500,MATCH(A1247,'Готовый продукция'!$A$2:$A$500,0),1)</f>
        <v>#DIV/0!</v>
      </c>
      <c r="H1247" t="e">
        <f>IF(LEN(D1247)&gt;1,MAX($H$2:H1246)+1,0)</f>
        <v>#DIV/0!</v>
      </c>
      <c r="I1247">
        <f>COUNTIF($A$3:A1247,A1247)</f>
        <v>1245</v>
      </c>
    </row>
    <row r="1248" spans="1:9">
      <c r="A1248" s="2" t="e">
        <f>INDEX('Готовый продукция'!$A$2:$A$500,CEILING(ROW($A1246)/MAX('Готовый продукция'!$J$2:$J$500),1))</f>
        <v>#DIV/0!</v>
      </c>
      <c r="B1248" s="1" t="str">
        <f>IFERROR(INDEX('Готовый продукция'!$B$2:$E$500,MATCH(A1248,'Готовый продукция'!$A$2:$A$500,0),1),"")</f>
        <v/>
      </c>
      <c r="C1248" t="str">
        <f>IFERROR(INDEX('Готовый продукция'!$B$2:$E$500,MATCH(A1248,'Готовый продукция'!$A$2:$A$500,0),2),"")</f>
        <v/>
      </c>
      <c r="D1248" t="e">
        <f>IF(A1248&gt;A1247,INDEX(Нормы!$B$2:$B$1000,MATCH(C1248,Нормы!$A$2:$A$1000,0),1),IF(COUNTIF(Нормы!$A$2:$A$1000,C1248)&gt;=Лист8!I1248,INDEX(Нормы!$B$2:$B$1000,MATCH(C1248,Нормы!$A$2:$A$1000,0)+I1247,1),0))</f>
        <v>#DIV/0!</v>
      </c>
      <c r="E1248" t="e">
        <f>IF(A1248&gt;A1247,INDEX(Нормы!$C$2:$C$1000,MATCH(C1248,Нормы!$A$2:$A$1000,0),1),IF(COUNTIF(Нормы!$A$2:$A$1000,C1248)&gt;=Лист8!I1248,INDEX(Нормы!$C$2:$C$1000,MATCH(C1248,Нормы!$A$2:$A$1000,0)+I1247,1),0))</f>
        <v>#DIV/0!</v>
      </c>
      <c r="F1248" t="e">
        <f>IF(A1248&gt;A1247,INDEX(Нормы!$D$2:$D$1000,MATCH(C1248,Нормы!$A$2:$A$1000,0),1),IF(COUNTIF(Нормы!$A$2:$A$1000,C1248)&gt;=Лист8!I1248,INDEX(Нормы!$D$2:$D$1000,MATCH(C1248,Нормы!$A$2:$A$1000,0)+I1247,1),0))*INDEX('Готовый продукция'!$E$2:$E$500,MATCH(A1248,'Готовый продукция'!$A$2:$A$500,0),1)</f>
        <v>#DIV/0!</v>
      </c>
      <c r="H1248" t="e">
        <f>IF(LEN(D1248)&gt;1,MAX($H$2:H1247)+1,0)</f>
        <v>#DIV/0!</v>
      </c>
      <c r="I1248">
        <f>COUNTIF($A$3:A1248,A1248)</f>
        <v>1246</v>
      </c>
    </row>
    <row r="1249" spans="1:9">
      <c r="A1249" s="2" t="e">
        <f>INDEX('Готовый продукция'!$A$2:$A$500,CEILING(ROW($A1247)/MAX('Готовый продукция'!$J$2:$J$500),1))</f>
        <v>#DIV/0!</v>
      </c>
      <c r="B1249" s="1" t="str">
        <f>IFERROR(INDEX('Готовый продукция'!$B$2:$E$500,MATCH(A1249,'Готовый продукция'!$A$2:$A$500,0),1),"")</f>
        <v/>
      </c>
      <c r="C1249" t="str">
        <f>IFERROR(INDEX('Готовый продукция'!$B$2:$E$500,MATCH(A1249,'Готовый продукция'!$A$2:$A$500,0),2),"")</f>
        <v/>
      </c>
      <c r="D1249" t="e">
        <f>IF(A1249&gt;A1248,INDEX(Нормы!$B$2:$B$1000,MATCH(C1249,Нормы!$A$2:$A$1000,0),1),IF(COUNTIF(Нормы!$A$2:$A$1000,C1249)&gt;=Лист8!I1249,INDEX(Нормы!$B$2:$B$1000,MATCH(C1249,Нормы!$A$2:$A$1000,0)+I1248,1),0))</f>
        <v>#DIV/0!</v>
      </c>
      <c r="E1249" t="e">
        <f>IF(A1249&gt;A1248,INDEX(Нормы!$C$2:$C$1000,MATCH(C1249,Нормы!$A$2:$A$1000,0),1),IF(COUNTIF(Нормы!$A$2:$A$1000,C1249)&gt;=Лист8!I1249,INDEX(Нормы!$C$2:$C$1000,MATCH(C1249,Нормы!$A$2:$A$1000,0)+I1248,1),0))</f>
        <v>#DIV/0!</v>
      </c>
      <c r="F1249" t="e">
        <f>IF(A1249&gt;A1248,INDEX(Нормы!$D$2:$D$1000,MATCH(C1249,Нормы!$A$2:$A$1000,0),1),IF(COUNTIF(Нормы!$A$2:$A$1000,C1249)&gt;=Лист8!I1249,INDEX(Нормы!$D$2:$D$1000,MATCH(C1249,Нормы!$A$2:$A$1000,0)+I1248,1),0))*INDEX('Готовый продукция'!$E$2:$E$500,MATCH(A1249,'Готовый продукция'!$A$2:$A$500,0),1)</f>
        <v>#DIV/0!</v>
      </c>
      <c r="H1249" t="e">
        <f>IF(LEN(D1249)&gt;1,MAX($H$2:H1248)+1,0)</f>
        <v>#DIV/0!</v>
      </c>
      <c r="I1249">
        <f>COUNTIF($A$3:A1249,A1249)</f>
        <v>1247</v>
      </c>
    </row>
    <row r="1250" spans="1:9">
      <c r="A1250" s="2" t="e">
        <f>INDEX('Готовый продукция'!$A$2:$A$500,CEILING(ROW($A1248)/MAX('Готовый продукция'!$J$2:$J$500),1))</f>
        <v>#DIV/0!</v>
      </c>
      <c r="B1250" s="1" t="str">
        <f>IFERROR(INDEX('Готовый продукция'!$B$2:$E$500,MATCH(A1250,'Готовый продукция'!$A$2:$A$500,0),1),"")</f>
        <v/>
      </c>
      <c r="C1250" t="str">
        <f>IFERROR(INDEX('Готовый продукция'!$B$2:$E$500,MATCH(A1250,'Готовый продукция'!$A$2:$A$500,0),2),"")</f>
        <v/>
      </c>
      <c r="D1250" t="e">
        <f>IF(A1250&gt;A1249,INDEX(Нормы!$B$2:$B$1000,MATCH(C1250,Нормы!$A$2:$A$1000,0),1),IF(COUNTIF(Нормы!$A$2:$A$1000,C1250)&gt;=Лист8!I1250,INDEX(Нормы!$B$2:$B$1000,MATCH(C1250,Нормы!$A$2:$A$1000,0)+I1249,1),0))</f>
        <v>#DIV/0!</v>
      </c>
      <c r="E1250" t="e">
        <f>IF(A1250&gt;A1249,INDEX(Нормы!$C$2:$C$1000,MATCH(C1250,Нормы!$A$2:$A$1000,0),1),IF(COUNTIF(Нормы!$A$2:$A$1000,C1250)&gt;=Лист8!I1250,INDEX(Нормы!$C$2:$C$1000,MATCH(C1250,Нормы!$A$2:$A$1000,0)+I1249,1),0))</f>
        <v>#DIV/0!</v>
      </c>
      <c r="F1250" t="e">
        <f>IF(A1250&gt;A1249,INDEX(Нормы!$D$2:$D$1000,MATCH(C1250,Нормы!$A$2:$A$1000,0),1),IF(COUNTIF(Нормы!$A$2:$A$1000,C1250)&gt;=Лист8!I1250,INDEX(Нормы!$D$2:$D$1000,MATCH(C1250,Нормы!$A$2:$A$1000,0)+I1249,1),0))*INDEX('Готовый продукция'!$E$2:$E$500,MATCH(A1250,'Готовый продукция'!$A$2:$A$500,0),1)</f>
        <v>#DIV/0!</v>
      </c>
      <c r="H1250" t="e">
        <f>IF(LEN(D1250)&gt;1,MAX($H$2:H1249)+1,0)</f>
        <v>#DIV/0!</v>
      </c>
      <c r="I1250">
        <f>COUNTIF($A$3:A1250,A1250)</f>
        <v>1248</v>
      </c>
    </row>
    <row r="1251" spans="1:9">
      <c r="A1251" s="2" t="e">
        <f>INDEX('Готовый продукция'!$A$2:$A$500,CEILING(ROW($A1249)/MAX('Готовый продукция'!$J$2:$J$500),1))</f>
        <v>#DIV/0!</v>
      </c>
      <c r="B1251" s="1" t="str">
        <f>IFERROR(INDEX('Готовый продукция'!$B$2:$E$500,MATCH(A1251,'Готовый продукция'!$A$2:$A$500,0),1),"")</f>
        <v/>
      </c>
      <c r="C1251" t="str">
        <f>IFERROR(INDEX('Готовый продукция'!$B$2:$E$500,MATCH(A1251,'Готовый продукция'!$A$2:$A$500,0),2),"")</f>
        <v/>
      </c>
      <c r="D1251" t="e">
        <f>IF(A1251&gt;A1250,INDEX(Нормы!$B$2:$B$1000,MATCH(C1251,Нормы!$A$2:$A$1000,0),1),IF(COUNTIF(Нормы!$A$2:$A$1000,C1251)&gt;=Лист8!I1251,INDEX(Нормы!$B$2:$B$1000,MATCH(C1251,Нормы!$A$2:$A$1000,0)+I1250,1),0))</f>
        <v>#DIV/0!</v>
      </c>
      <c r="E1251" t="e">
        <f>IF(A1251&gt;A1250,INDEX(Нормы!$C$2:$C$1000,MATCH(C1251,Нормы!$A$2:$A$1000,0),1),IF(COUNTIF(Нормы!$A$2:$A$1000,C1251)&gt;=Лист8!I1251,INDEX(Нормы!$C$2:$C$1000,MATCH(C1251,Нормы!$A$2:$A$1000,0)+I1250,1),0))</f>
        <v>#DIV/0!</v>
      </c>
      <c r="F1251" t="e">
        <f>IF(A1251&gt;A1250,INDEX(Нормы!$D$2:$D$1000,MATCH(C1251,Нормы!$A$2:$A$1000,0),1),IF(COUNTIF(Нормы!$A$2:$A$1000,C1251)&gt;=Лист8!I1251,INDEX(Нормы!$D$2:$D$1000,MATCH(C1251,Нормы!$A$2:$A$1000,0)+I1250,1),0))*INDEX('Готовый продукция'!$E$2:$E$500,MATCH(A1251,'Готовый продукция'!$A$2:$A$500,0),1)</f>
        <v>#DIV/0!</v>
      </c>
      <c r="H1251" t="e">
        <f>IF(LEN(D1251)&gt;1,MAX($H$2:H1250)+1,0)</f>
        <v>#DIV/0!</v>
      </c>
      <c r="I1251">
        <f>COUNTIF($A$3:A1251,A1251)</f>
        <v>1249</v>
      </c>
    </row>
    <row r="1252" spans="1:9">
      <c r="A1252" s="2" t="e">
        <f>INDEX('Готовый продукция'!$A$2:$A$500,CEILING(ROW($A1250)/MAX('Готовый продукция'!$J$2:$J$500),1))</f>
        <v>#DIV/0!</v>
      </c>
      <c r="B1252" s="1" t="str">
        <f>IFERROR(INDEX('Готовый продукция'!$B$2:$E$500,MATCH(A1252,'Готовый продукция'!$A$2:$A$500,0),1),"")</f>
        <v/>
      </c>
      <c r="C1252" t="str">
        <f>IFERROR(INDEX('Готовый продукция'!$B$2:$E$500,MATCH(A1252,'Готовый продукция'!$A$2:$A$500,0),2),"")</f>
        <v/>
      </c>
      <c r="D1252" t="e">
        <f>IF(A1252&gt;A1251,INDEX(Нормы!$B$2:$B$1000,MATCH(C1252,Нормы!$A$2:$A$1000,0),1),IF(COUNTIF(Нормы!$A$2:$A$1000,C1252)&gt;=Лист8!I1252,INDEX(Нормы!$B$2:$B$1000,MATCH(C1252,Нормы!$A$2:$A$1000,0)+I1251,1),0))</f>
        <v>#DIV/0!</v>
      </c>
      <c r="E1252" t="e">
        <f>IF(A1252&gt;A1251,INDEX(Нормы!$C$2:$C$1000,MATCH(C1252,Нормы!$A$2:$A$1000,0),1),IF(COUNTIF(Нормы!$A$2:$A$1000,C1252)&gt;=Лист8!I1252,INDEX(Нормы!$C$2:$C$1000,MATCH(C1252,Нормы!$A$2:$A$1000,0)+I1251,1),0))</f>
        <v>#DIV/0!</v>
      </c>
      <c r="F1252" t="e">
        <f>IF(A1252&gt;A1251,INDEX(Нормы!$D$2:$D$1000,MATCH(C1252,Нормы!$A$2:$A$1000,0),1),IF(COUNTIF(Нормы!$A$2:$A$1000,C1252)&gt;=Лист8!I1252,INDEX(Нормы!$D$2:$D$1000,MATCH(C1252,Нормы!$A$2:$A$1000,0)+I1251,1),0))*INDEX('Готовый продукция'!$E$2:$E$500,MATCH(A1252,'Готовый продукция'!$A$2:$A$500,0),1)</f>
        <v>#DIV/0!</v>
      </c>
      <c r="H1252" t="e">
        <f>IF(LEN(D1252)&gt;1,MAX($H$2:H1251)+1,0)</f>
        <v>#DIV/0!</v>
      </c>
      <c r="I1252">
        <f>COUNTIF($A$3:A1252,A1252)</f>
        <v>1250</v>
      </c>
    </row>
    <row r="1253" spans="1:9">
      <c r="A1253" s="2" t="e">
        <f>INDEX('Готовый продукция'!$A$2:$A$500,CEILING(ROW($A1251)/MAX('Готовый продукция'!$J$2:$J$500),1))</f>
        <v>#DIV/0!</v>
      </c>
      <c r="B1253" s="1" t="str">
        <f>IFERROR(INDEX('Готовый продукция'!$B$2:$E$500,MATCH(A1253,'Готовый продукция'!$A$2:$A$500,0),1),"")</f>
        <v/>
      </c>
      <c r="C1253" t="str">
        <f>IFERROR(INDEX('Готовый продукция'!$B$2:$E$500,MATCH(A1253,'Готовый продукция'!$A$2:$A$500,0),2),"")</f>
        <v/>
      </c>
      <c r="D1253" t="e">
        <f>IF(A1253&gt;A1252,INDEX(Нормы!$B$2:$B$1000,MATCH(C1253,Нормы!$A$2:$A$1000,0),1),IF(COUNTIF(Нормы!$A$2:$A$1000,C1253)&gt;=Лист8!I1253,INDEX(Нормы!$B$2:$B$1000,MATCH(C1253,Нормы!$A$2:$A$1000,0)+I1252,1),0))</f>
        <v>#DIV/0!</v>
      </c>
      <c r="E1253" t="e">
        <f>IF(A1253&gt;A1252,INDEX(Нормы!$C$2:$C$1000,MATCH(C1253,Нормы!$A$2:$A$1000,0),1),IF(COUNTIF(Нормы!$A$2:$A$1000,C1253)&gt;=Лист8!I1253,INDEX(Нормы!$C$2:$C$1000,MATCH(C1253,Нормы!$A$2:$A$1000,0)+I1252,1),0))</f>
        <v>#DIV/0!</v>
      </c>
      <c r="F1253" t="e">
        <f>IF(A1253&gt;A1252,INDEX(Нормы!$D$2:$D$1000,MATCH(C1253,Нормы!$A$2:$A$1000,0),1),IF(COUNTIF(Нормы!$A$2:$A$1000,C1253)&gt;=Лист8!I1253,INDEX(Нормы!$D$2:$D$1000,MATCH(C1253,Нормы!$A$2:$A$1000,0)+I1252,1),0))*INDEX('Готовый продукция'!$E$2:$E$500,MATCH(A1253,'Готовый продукция'!$A$2:$A$500,0),1)</f>
        <v>#DIV/0!</v>
      </c>
      <c r="H1253" t="e">
        <f>IF(LEN(D1253)&gt;1,MAX($H$2:H1252)+1,0)</f>
        <v>#DIV/0!</v>
      </c>
      <c r="I1253">
        <f>COUNTIF($A$3:A1253,A1253)</f>
        <v>1251</v>
      </c>
    </row>
    <row r="1254" spans="1:9">
      <c r="A1254" s="2" t="e">
        <f>INDEX('Готовый продукция'!$A$2:$A$500,CEILING(ROW($A1252)/MAX('Готовый продукция'!$J$2:$J$500),1))</f>
        <v>#DIV/0!</v>
      </c>
      <c r="B1254" s="1" t="str">
        <f>IFERROR(INDEX('Готовый продукция'!$B$2:$E$500,MATCH(A1254,'Готовый продукция'!$A$2:$A$500,0),1),"")</f>
        <v/>
      </c>
      <c r="C1254" t="str">
        <f>IFERROR(INDEX('Готовый продукция'!$B$2:$E$500,MATCH(A1254,'Готовый продукция'!$A$2:$A$500,0),2),"")</f>
        <v/>
      </c>
      <c r="D1254" t="e">
        <f>IF(A1254&gt;A1253,INDEX(Нормы!$B$2:$B$1000,MATCH(C1254,Нормы!$A$2:$A$1000,0),1),IF(COUNTIF(Нормы!$A$2:$A$1000,C1254)&gt;=Лист8!I1254,INDEX(Нормы!$B$2:$B$1000,MATCH(C1254,Нормы!$A$2:$A$1000,0)+I1253,1),0))</f>
        <v>#DIV/0!</v>
      </c>
      <c r="E1254" t="e">
        <f>IF(A1254&gt;A1253,INDEX(Нормы!$C$2:$C$1000,MATCH(C1254,Нормы!$A$2:$A$1000,0),1),IF(COUNTIF(Нормы!$A$2:$A$1000,C1254)&gt;=Лист8!I1254,INDEX(Нормы!$C$2:$C$1000,MATCH(C1254,Нормы!$A$2:$A$1000,0)+I1253,1),0))</f>
        <v>#DIV/0!</v>
      </c>
      <c r="F1254" t="e">
        <f>IF(A1254&gt;A1253,INDEX(Нормы!$D$2:$D$1000,MATCH(C1254,Нормы!$A$2:$A$1000,0),1),IF(COUNTIF(Нормы!$A$2:$A$1000,C1254)&gt;=Лист8!I1254,INDEX(Нормы!$D$2:$D$1000,MATCH(C1254,Нормы!$A$2:$A$1000,0)+I1253,1),0))*INDEX('Готовый продукция'!$E$2:$E$500,MATCH(A1254,'Готовый продукция'!$A$2:$A$500,0),1)</f>
        <v>#DIV/0!</v>
      </c>
      <c r="H1254" t="e">
        <f>IF(LEN(D1254)&gt;1,MAX($H$2:H1253)+1,0)</f>
        <v>#DIV/0!</v>
      </c>
      <c r="I1254">
        <f>COUNTIF($A$3:A1254,A1254)</f>
        <v>1252</v>
      </c>
    </row>
    <row r="1255" spans="1:9">
      <c r="A1255" s="2" t="e">
        <f>INDEX('Готовый продукция'!$A$2:$A$500,CEILING(ROW($A1253)/MAX('Готовый продукция'!$J$2:$J$500),1))</f>
        <v>#DIV/0!</v>
      </c>
      <c r="B1255" s="1" t="str">
        <f>IFERROR(INDEX('Готовый продукция'!$B$2:$E$500,MATCH(A1255,'Готовый продукция'!$A$2:$A$500,0),1),"")</f>
        <v/>
      </c>
      <c r="C1255" t="str">
        <f>IFERROR(INDEX('Готовый продукция'!$B$2:$E$500,MATCH(A1255,'Готовый продукция'!$A$2:$A$500,0),2),"")</f>
        <v/>
      </c>
      <c r="D1255" t="e">
        <f>IF(A1255&gt;A1254,INDEX(Нормы!$B$2:$B$1000,MATCH(C1255,Нормы!$A$2:$A$1000,0),1),IF(COUNTIF(Нормы!$A$2:$A$1000,C1255)&gt;=Лист8!I1255,INDEX(Нормы!$B$2:$B$1000,MATCH(C1255,Нормы!$A$2:$A$1000,0)+I1254,1),0))</f>
        <v>#DIV/0!</v>
      </c>
      <c r="E1255" t="e">
        <f>IF(A1255&gt;A1254,INDEX(Нормы!$C$2:$C$1000,MATCH(C1255,Нормы!$A$2:$A$1000,0),1),IF(COUNTIF(Нормы!$A$2:$A$1000,C1255)&gt;=Лист8!I1255,INDEX(Нормы!$C$2:$C$1000,MATCH(C1255,Нормы!$A$2:$A$1000,0)+I1254,1),0))</f>
        <v>#DIV/0!</v>
      </c>
      <c r="F1255" t="e">
        <f>IF(A1255&gt;A1254,INDEX(Нормы!$D$2:$D$1000,MATCH(C1255,Нормы!$A$2:$A$1000,0),1),IF(COUNTIF(Нормы!$A$2:$A$1000,C1255)&gt;=Лист8!I1255,INDEX(Нормы!$D$2:$D$1000,MATCH(C1255,Нормы!$A$2:$A$1000,0)+I1254,1),0))*INDEX('Готовый продукция'!$E$2:$E$500,MATCH(A1255,'Готовый продукция'!$A$2:$A$500,0),1)</f>
        <v>#DIV/0!</v>
      </c>
      <c r="H1255" t="e">
        <f>IF(LEN(D1255)&gt;1,MAX($H$2:H1254)+1,0)</f>
        <v>#DIV/0!</v>
      </c>
      <c r="I1255">
        <f>COUNTIF($A$3:A1255,A1255)</f>
        <v>1253</v>
      </c>
    </row>
    <row r="1256" spans="1:9">
      <c r="A1256" s="2" t="e">
        <f>INDEX('Готовый продукция'!$A$2:$A$500,CEILING(ROW($A1254)/MAX('Готовый продукция'!$J$2:$J$500),1))</f>
        <v>#DIV/0!</v>
      </c>
      <c r="B1256" s="1" t="str">
        <f>IFERROR(INDEX('Готовый продукция'!$B$2:$E$500,MATCH(A1256,'Готовый продукция'!$A$2:$A$500,0),1),"")</f>
        <v/>
      </c>
      <c r="C1256" t="str">
        <f>IFERROR(INDEX('Готовый продукция'!$B$2:$E$500,MATCH(A1256,'Готовый продукция'!$A$2:$A$500,0),2),"")</f>
        <v/>
      </c>
      <c r="D1256" t="e">
        <f>IF(A1256&gt;A1255,INDEX(Нормы!$B$2:$B$1000,MATCH(C1256,Нормы!$A$2:$A$1000,0),1),IF(COUNTIF(Нормы!$A$2:$A$1000,C1256)&gt;=Лист8!I1256,INDEX(Нормы!$B$2:$B$1000,MATCH(C1256,Нормы!$A$2:$A$1000,0)+I1255,1),0))</f>
        <v>#DIV/0!</v>
      </c>
      <c r="E1256" t="e">
        <f>IF(A1256&gt;A1255,INDEX(Нормы!$C$2:$C$1000,MATCH(C1256,Нормы!$A$2:$A$1000,0),1),IF(COUNTIF(Нормы!$A$2:$A$1000,C1256)&gt;=Лист8!I1256,INDEX(Нормы!$C$2:$C$1000,MATCH(C1256,Нормы!$A$2:$A$1000,0)+I1255,1),0))</f>
        <v>#DIV/0!</v>
      </c>
      <c r="F1256" t="e">
        <f>IF(A1256&gt;A1255,INDEX(Нормы!$D$2:$D$1000,MATCH(C1256,Нормы!$A$2:$A$1000,0),1),IF(COUNTIF(Нормы!$A$2:$A$1000,C1256)&gt;=Лист8!I1256,INDEX(Нормы!$D$2:$D$1000,MATCH(C1256,Нормы!$A$2:$A$1000,0)+I1255,1),0))*INDEX('Готовый продукция'!$E$2:$E$500,MATCH(A1256,'Готовый продукция'!$A$2:$A$500,0),1)</f>
        <v>#DIV/0!</v>
      </c>
      <c r="H1256" t="e">
        <f>IF(LEN(D1256)&gt;1,MAX($H$2:H1255)+1,0)</f>
        <v>#DIV/0!</v>
      </c>
      <c r="I1256">
        <f>COUNTIF($A$3:A1256,A1256)</f>
        <v>1254</v>
      </c>
    </row>
    <row r="1257" spans="1:9">
      <c r="A1257" s="2" t="e">
        <f>INDEX('Готовый продукция'!$A$2:$A$500,CEILING(ROW($A1255)/MAX('Готовый продукция'!$J$2:$J$500),1))</f>
        <v>#DIV/0!</v>
      </c>
      <c r="B1257" s="1" t="str">
        <f>IFERROR(INDEX('Готовый продукция'!$B$2:$E$500,MATCH(A1257,'Готовый продукция'!$A$2:$A$500,0),1),"")</f>
        <v/>
      </c>
      <c r="C1257" t="str">
        <f>IFERROR(INDEX('Готовый продукция'!$B$2:$E$500,MATCH(A1257,'Готовый продукция'!$A$2:$A$500,0),2),"")</f>
        <v/>
      </c>
      <c r="D1257" t="e">
        <f>IF(A1257&gt;A1256,INDEX(Нормы!$B$2:$B$1000,MATCH(C1257,Нормы!$A$2:$A$1000,0),1),IF(COUNTIF(Нормы!$A$2:$A$1000,C1257)&gt;=Лист8!I1257,INDEX(Нормы!$B$2:$B$1000,MATCH(C1257,Нормы!$A$2:$A$1000,0)+I1256,1),0))</f>
        <v>#DIV/0!</v>
      </c>
      <c r="E1257" t="e">
        <f>IF(A1257&gt;A1256,INDEX(Нормы!$C$2:$C$1000,MATCH(C1257,Нормы!$A$2:$A$1000,0),1),IF(COUNTIF(Нормы!$A$2:$A$1000,C1257)&gt;=Лист8!I1257,INDEX(Нормы!$C$2:$C$1000,MATCH(C1257,Нормы!$A$2:$A$1000,0)+I1256,1),0))</f>
        <v>#DIV/0!</v>
      </c>
      <c r="F1257" t="e">
        <f>IF(A1257&gt;A1256,INDEX(Нормы!$D$2:$D$1000,MATCH(C1257,Нормы!$A$2:$A$1000,0),1),IF(COUNTIF(Нормы!$A$2:$A$1000,C1257)&gt;=Лист8!I1257,INDEX(Нормы!$D$2:$D$1000,MATCH(C1257,Нормы!$A$2:$A$1000,0)+I1256,1),0))*INDEX('Готовый продукция'!$E$2:$E$500,MATCH(A1257,'Готовый продукция'!$A$2:$A$500,0),1)</f>
        <v>#DIV/0!</v>
      </c>
      <c r="H1257" t="e">
        <f>IF(LEN(D1257)&gt;1,MAX($H$2:H1256)+1,0)</f>
        <v>#DIV/0!</v>
      </c>
      <c r="I1257">
        <f>COUNTIF($A$3:A1257,A1257)</f>
        <v>1255</v>
      </c>
    </row>
    <row r="1258" spans="1:9">
      <c r="A1258" s="2" t="e">
        <f>INDEX('Готовый продукция'!$A$2:$A$500,CEILING(ROW($A1256)/MAX('Готовый продукция'!$J$2:$J$500),1))</f>
        <v>#DIV/0!</v>
      </c>
      <c r="B1258" s="1" t="str">
        <f>IFERROR(INDEX('Готовый продукция'!$B$2:$E$500,MATCH(A1258,'Готовый продукция'!$A$2:$A$500,0),1),"")</f>
        <v/>
      </c>
      <c r="C1258" t="str">
        <f>IFERROR(INDEX('Готовый продукция'!$B$2:$E$500,MATCH(A1258,'Готовый продукция'!$A$2:$A$500,0),2),"")</f>
        <v/>
      </c>
      <c r="D1258" t="e">
        <f>IF(A1258&gt;A1257,INDEX(Нормы!$B$2:$B$1000,MATCH(C1258,Нормы!$A$2:$A$1000,0),1),IF(COUNTIF(Нормы!$A$2:$A$1000,C1258)&gt;=Лист8!I1258,INDEX(Нормы!$B$2:$B$1000,MATCH(C1258,Нормы!$A$2:$A$1000,0)+I1257,1),0))</f>
        <v>#DIV/0!</v>
      </c>
      <c r="E1258" t="e">
        <f>IF(A1258&gt;A1257,INDEX(Нормы!$C$2:$C$1000,MATCH(C1258,Нормы!$A$2:$A$1000,0),1),IF(COUNTIF(Нормы!$A$2:$A$1000,C1258)&gt;=Лист8!I1258,INDEX(Нормы!$C$2:$C$1000,MATCH(C1258,Нормы!$A$2:$A$1000,0)+I1257,1),0))</f>
        <v>#DIV/0!</v>
      </c>
      <c r="F1258" t="e">
        <f>IF(A1258&gt;A1257,INDEX(Нормы!$D$2:$D$1000,MATCH(C1258,Нормы!$A$2:$A$1000,0),1),IF(COUNTIF(Нормы!$A$2:$A$1000,C1258)&gt;=Лист8!I1258,INDEX(Нормы!$D$2:$D$1000,MATCH(C1258,Нормы!$A$2:$A$1000,0)+I1257,1),0))*INDEX('Готовый продукция'!$E$2:$E$500,MATCH(A1258,'Готовый продукция'!$A$2:$A$500,0),1)</f>
        <v>#DIV/0!</v>
      </c>
      <c r="H1258" t="e">
        <f>IF(LEN(D1258)&gt;1,MAX($H$2:H1257)+1,0)</f>
        <v>#DIV/0!</v>
      </c>
      <c r="I1258">
        <f>COUNTIF($A$3:A1258,A1258)</f>
        <v>1256</v>
      </c>
    </row>
    <row r="1259" spans="1:9">
      <c r="A1259" s="2" t="e">
        <f>INDEX('Готовый продукция'!$A$2:$A$500,CEILING(ROW($A1257)/MAX('Готовый продукция'!$J$2:$J$500),1))</f>
        <v>#DIV/0!</v>
      </c>
      <c r="B1259" s="1" t="str">
        <f>IFERROR(INDEX('Готовый продукция'!$B$2:$E$500,MATCH(A1259,'Готовый продукция'!$A$2:$A$500,0),1),"")</f>
        <v/>
      </c>
      <c r="C1259" t="str">
        <f>IFERROR(INDEX('Готовый продукция'!$B$2:$E$500,MATCH(A1259,'Готовый продукция'!$A$2:$A$500,0),2),"")</f>
        <v/>
      </c>
      <c r="D1259" t="e">
        <f>IF(A1259&gt;A1258,INDEX(Нормы!$B$2:$B$1000,MATCH(C1259,Нормы!$A$2:$A$1000,0),1),IF(COUNTIF(Нормы!$A$2:$A$1000,C1259)&gt;=Лист8!I1259,INDEX(Нормы!$B$2:$B$1000,MATCH(C1259,Нормы!$A$2:$A$1000,0)+I1258,1),0))</f>
        <v>#DIV/0!</v>
      </c>
      <c r="E1259" t="e">
        <f>IF(A1259&gt;A1258,INDEX(Нормы!$C$2:$C$1000,MATCH(C1259,Нормы!$A$2:$A$1000,0),1),IF(COUNTIF(Нормы!$A$2:$A$1000,C1259)&gt;=Лист8!I1259,INDEX(Нормы!$C$2:$C$1000,MATCH(C1259,Нормы!$A$2:$A$1000,0)+I1258,1),0))</f>
        <v>#DIV/0!</v>
      </c>
      <c r="F1259" t="e">
        <f>IF(A1259&gt;A1258,INDEX(Нормы!$D$2:$D$1000,MATCH(C1259,Нормы!$A$2:$A$1000,0),1),IF(COUNTIF(Нормы!$A$2:$A$1000,C1259)&gt;=Лист8!I1259,INDEX(Нормы!$D$2:$D$1000,MATCH(C1259,Нормы!$A$2:$A$1000,0)+I1258,1),0))*INDEX('Готовый продукция'!$E$2:$E$500,MATCH(A1259,'Готовый продукция'!$A$2:$A$500,0),1)</f>
        <v>#DIV/0!</v>
      </c>
      <c r="H1259" t="e">
        <f>IF(LEN(D1259)&gt;1,MAX($H$2:H1258)+1,0)</f>
        <v>#DIV/0!</v>
      </c>
      <c r="I1259">
        <f>COUNTIF($A$3:A1259,A1259)</f>
        <v>1257</v>
      </c>
    </row>
    <row r="1260" spans="1:9">
      <c r="A1260" s="2" t="e">
        <f>INDEX('Готовый продукция'!$A$2:$A$500,CEILING(ROW($A1258)/MAX('Готовый продукция'!$J$2:$J$500),1))</f>
        <v>#DIV/0!</v>
      </c>
      <c r="B1260" s="1" t="str">
        <f>IFERROR(INDEX('Готовый продукция'!$B$2:$E$500,MATCH(A1260,'Готовый продукция'!$A$2:$A$500,0),1),"")</f>
        <v/>
      </c>
      <c r="C1260" t="str">
        <f>IFERROR(INDEX('Готовый продукция'!$B$2:$E$500,MATCH(A1260,'Готовый продукция'!$A$2:$A$500,0),2),"")</f>
        <v/>
      </c>
      <c r="D1260" t="e">
        <f>IF(A1260&gt;A1259,INDEX(Нормы!$B$2:$B$1000,MATCH(C1260,Нормы!$A$2:$A$1000,0),1),IF(COUNTIF(Нормы!$A$2:$A$1000,C1260)&gt;=Лист8!I1260,INDEX(Нормы!$B$2:$B$1000,MATCH(C1260,Нормы!$A$2:$A$1000,0)+I1259,1),0))</f>
        <v>#DIV/0!</v>
      </c>
      <c r="E1260" t="e">
        <f>IF(A1260&gt;A1259,INDEX(Нормы!$C$2:$C$1000,MATCH(C1260,Нормы!$A$2:$A$1000,0),1),IF(COUNTIF(Нормы!$A$2:$A$1000,C1260)&gt;=Лист8!I1260,INDEX(Нормы!$C$2:$C$1000,MATCH(C1260,Нормы!$A$2:$A$1000,0)+I1259,1),0))</f>
        <v>#DIV/0!</v>
      </c>
      <c r="F1260" t="e">
        <f>IF(A1260&gt;A1259,INDEX(Нормы!$D$2:$D$1000,MATCH(C1260,Нормы!$A$2:$A$1000,0),1),IF(COUNTIF(Нормы!$A$2:$A$1000,C1260)&gt;=Лист8!I1260,INDEX(Нормы!$D$2:$D$1000,MATCH(C1260,Нормы!$A$2:$A$1000,0)+I1259,1),0))*INDEX('Готовый продукция'!$E$2:$E$500,MATCH(A1260,'Готовый продукция'!$A$2:$A$500,0),1)</f>
        <v>#DIV/0!</v>
      </c>
      <c r="H1260" t="e">
        <f>IF(LEN(D1260)&gt;1,MAX($H$2:H1259)+1,0)</f>
        <v>#DIV/0!</v>
      </c>
      <c r="I1260">
        <f>COUNTIF($A$3:A1260,A1260)</f>
        <v>1258</v>
      </c>
    </row>
    <row r="1261" spans="1:9">
      <c r="A1261" s="2" t="e">
        <f>INDEX('Готовый продукция'!$A$2:$A$500,CEILING(ROW($A1259)/MAX('Готовый продукция'!$J$2:$J$500),1))</f>
        <v>#DIV/0!</v>
      </c>
      <c r="B1261" s="1" t="str">
        <f>IFERROR(INDEX('Готовый продукция'!$B$2:$E$500,MATCH(A1261,'Готовый продукция'!$A$2:$A$500,0),1),"")</f>
        <v/>
      </c>
      <c r="C1261" t="str">
        <f>IFERROR(INDEX('Готовый продукция'!$B$2:$E$500,MATCH(A1261,'Готовый продукция'!$A$2:$A$500,0),2),"")</f>
        <v/>
      </c>
      <c r="D1261" t="e">
        <f>IF(A1261&gt;A1260,INDEX(Нормы!$B$2:$B$1000,MATCH(C1261,Нормы!$A$2:$A$1000,0),1),IF(COUNTIF(Нормы!$A$2:$A$1000,C1261)&gt;=Лист8!I1261,INDEX(Нормы!$B$2:$B$1000,MATCH(C1261,Нормы!$A$2:$A$1000,0)+I1260,1),0))</f>
        <v>#DIV/0!</v>
      </c>
      <c r="E1261" t="e">
        <f>IF(A1261&gt;A1260,INDEX(Нормы!$C$2:$C$1000,MATCH(C1261,Нормы!$A$2:$A$1000,0),1),IF(COUNTIF(Нормы!$A$2:$A$1000,C1261)&gt;=Лист8!I1261,INDEX(Нормы!$C$2:$C$1000,MATCH(C1261,Нормы!$A$2:$A$1000,0)+I1260,1),0))</f>
        <v>#DIV/0!</v>
      </c>
      <c r="F1261" t="e">
        <f>IF(A1261&gt;A1260,INDEX(Нормы!$D$2:$D$1000,MATCH(C1261,Нормы!$A$2:$A$1000,0),1),IF(COUNTIF(Нормы!$A$2:$A$1000,C1261)&gt;=Лист8!I1261,INDEX(Нормы!$D$2:$D$1000,MATCH(C1261,Нормы!$A$2:$A$1000,0)+I1260,1),0))*INDEX('Готовый продукция'!$E$2:$E$500,MATCH(A1261,'Готовый продукция'!$A$2:$A$500,0),1)</f>
        <v>#DIV/0!</v>
      </c>
      <c r="H1261" t="e">
        <f>IF(LEN(D1261)&gt;1,MAX($H$2:H1260)+1,0)</f>
        <v>#DIV/0!</v>
      </c>
      <c r="I1261">
        <f>COUNTIF($A$3:A1261,A1261)</f>
        <v>1259</v>
      </c>
    </row>
    <row r="1262" spans="1:9">
      <c r="A1262" s="2" t="e">
        <f>INDEX('Готовый продукция'!$A$2:$A$500,CEILING(ROW($A1260)/MAX('Готовый продукция'!$J$2:$J$500),1))</f>
        <v>#DIV/0!</v>
      </c>
      <c r="B1262" s="1" t="str">
        <f>IFERROR(INDEX('Готовый продукция'!$B$2:$E$500,MATCH(A1262,'Готовый продукция'!$A$2:$A$500,0),1),"")</f>
        <v/>
      </c>
      <c r="C1262" t="str">
        <f>IFERROR(INDEX('Готовый продукция'!$B$2:$E$500,MATCH(A1262,'Готовый продукция'!$A$2:$A$500,0),2),"")</f>
        <v/>
      </c>
      <c r="D1262" t="e">
        <f>IF(A1262&gt;A1261,INDEX(Нормы!$B$2:$B$1000,MATCH(C1262,Нормы!$A$2:$A$1000,0),1),IF(COUNTIF(Нормы!$A$2:$A$1000,C1262)&gt;=Лист8!I1262,INDEX(Нормы!$B$2:$B$1000,MATCH(C1262,Нормы!$A$2:$A$1000,0)+I1261,1),0))</f>
        <v>#DIV/0!</v>
      </c>
      <c r="E1262" t="e">
        <f>IF(A1262&gt;A1261,INDEX(Нормы!$C$2:$C$1000,MATCH(C1262,Нормы!$A$2:$A$1000,0),1),IF(COUNTIF(Нормы!$A$2:$A$1000,C1262)&gt;=Лист8!I1262,INDEX(Нормы!$C$2:$C$1000,MATCH(C1262,Нормы!$A$2:$A$1000,0)+I1261,1),0))</f>
        <v>#DIV/0!</v>
      </c>
      <c r="F1262" t="e">
        <f>IF(A1262&gt;A1261,INDEX(Нормы!$D$2:$D$1000,MATCH(C1262,Нормы!$A$2:$A$1000,0),1),IF(COUNTIF(Нормы!$A$2:$A$1000,C1262)&gt;=Лист8!I1262,INDEX(Нормы!$D$2:$D$1000,MATCH(C1262,Нормы!$A$2:$A$1000,0)+I1261,1),0))*INDEX('Готовый продукция'!$E$2:$E$500,MATCH(A1262,'Готовый продукция'!$A$2:$A$500,0),1)</f>
        <v>#DIV/0!</v>
      </c>
      <c r="H1262" t="e">
        <f>IF(LEN(D1262)&gt;1,MAX($H$2:H1261)+1,0)</f>
        <v>#DIV/0!</v>
      </c>
      <c r="I1262">
        <f>COUNTIF($A$3:A1262,A1262)</f>
        <v>1260</v>
      </c>
    </row>
    <row r="1263" spans="1:9">
      <c r="A1263" s="2" t="e">
        <f>INDEX('Готовый продукция'!$A$2:$A$500,CEILING(ROW($A1261)/MAX('Готовый продукция'!$J$2:$J$500),1))</f>
        <v>#DIV/0!</v>
      </c>
      <c r="B1263" s="1" t="str">
        <f>IFERROR(INDEX('Готовый продукция'!$B$2:$E$500,MATCH(A1263,'Готовый продукция'!$A$2:$A$500,0),1),"")</f>
        <v/>
      </c>
      <c r="C1263" t="str">
        <f>IFERROR(INDEX('Готовый продукция'!$B$2:$E$500,MATCH(A1263,'Готовый продукция'!$A$2:$A$500,0),2),"")</f>
        <v/>
      </c>
      <c r="D1263" t="e">
        <f>IF(A1263&gt;A1262,INDEX(Нормы!$B$2:$B$1000,MATCH(C1263,Нормы!$A$2:$A$1000,0),1),IF(COUNTIF(Нормы!$A$2:$A$1000,C1263)&gt;=Лист8!I1263,INDEX(Нормы!$B$2:$B$1000,MATCH(C1263,Нормы!$A$2:$A$1000,0)+I1262,1),0))</f>
        <v>#DIV/0!</v>
      </c>
      <c r="E1263" t="e">
        <f>IF(A1263&gt;A1262,INDEX(Нормы!$C$2:$C$1000,MATCH(C1263,Нормы!$A$2:$A$1000,0),1),IF(COUNTIF(Нормы!$A$2:$A$1000,C1263)&gt;=Лист8!I1263,INDEX(Нормы!$C$2:$C$1000,MATCH(C1263,Нормы!$A$2:$A$1000,0)+I1262,1),0))</f>
        <v>#DIV/0!</v>
      </c>
      <c r="F1263" t="e">
        <f>IF(A1263&gt;A1262,INDEX(Нормы!$D$2:$D$1000,MATCH(C1263,Нормы!$A$2:$A$1000,0),1),IF(COUNTIF(Нормы!$A$2:$A$1000,C1263)&gt;=Лист8!I1263,INDEX(Нормы!$D$2:$D$1000,MATCH(C1263,Нормы!$A$2:$A$1000,0)+I1262,1),0))*INDEX('Готовый продукция'!$E$2:$E$500,MATCH(A1263,'Готовый продукция'!$A$2:$A$500,0),1)</f>
        <v>#DIV/0!</v>
      </c>
      <c r="H1263" t="e">
        <f>IF(LEN(D1263)&gt;1,MAX($H$2:H1262)+1,0)</f>
        <v>#DIV/0!</v>
      </c>
      <c r="I1263">
        <f>COUNTIF($A$3:A1263,A1263)</f>
        <v>1261</v>
      </c>
    </row>
    <row r="1264" spans="1:9">
      <c r="A1264" s="2" t="e">
        <f>INDEX('Готовый продукция'!$A$2:$A$500,CEILING(ROW($A1262)/MAX('Готовый продукция'!$J$2:$J$500),1))</f>
        <v>#DIV/0!</v>
      </c>
      <c r="B1264" s="1" t="str">
        <f>IFERROR(INDEX('Готовый продукция'!$B$2:$E$500,MATCH(A1264,'Готовый продукция'!$A$2:$A$500,0),1),"")</f>
        <v/>
      </c>
      <c r="C1264" t="str">
        <f>IFERROR(INDEX('Готовый продукция'!$B$2:$E$500,MATCH(A1264,'Готовый продукция'!$A$2:$A$500,0),2),"")</f>
        <v/>
      </c>
      <c r="D1264" t="e">
        <f>IF(A1264&gt;A1263,INDEX(Нормы!$B$2:$B$1000,MATCH(C1264,Нормы!$A$2:$A$1000,0),1),IF(COUNTIF(Нормы!$A$2:$A$1000,C1264)&gt;=Лист8!I1264,INDEX(Нормы!$B$2:$B$1000,MATCH(C1264,Нормы!$A$2:$A$1000,0)+I1263,1),0))</f>
        <v>#DIV/0!</v>
      </c>
      <c r="E1264" t="e">
        <f>IF(A1264&gt;A1263,INDEX(Нормы!$C$2:$C$1000,MATCH(C1264,Нормы!$A$2:$A$1000,0),1),IF(COUNTIF(Нормы!$A$2:$A$1000,C1264)&gt;=Лист8!I1264,INDEX(Нормы!$C$2:$C$1000,MATCH(C1264,Нормы!$A$2:$A$1000,0)+I1263,1),0))</f>
        <v>#DIV/0!</v>
      </c>
      <c r="F1264" t="e">
        <f>IF(A1264&gt;A1263,INDEX(Нормы!$D$2:$D$1000,MATCH(C1264,Нормы!$A$2:$A$1000,0),1),IF(COUNTIF(Нормы!$A$2:$A$1000,C1264)&gt;=Лист8!I1264,INDEX(Нормы!$D$2:$D$1000,MATCH(C1264,Нормы!$A$2:$A$1000,0)+I1263,1),0))*INDEX('Готовый продукция'!$E$2:$E$500,MATCH(A1264,'Готовый продукция'!$A$2:$A$500,0),1)</f>
        <v>#DIV/0!</v>
      </c>
      <c r="H1264" t="e">
        <f>IF(LEN(D1264)&gt;1,MAX($H$2:H1263)+1,0)</f>
        <v>#DIV/0!</v>
      </c>
      <c r="I1264">
        <f>COUNTIF($A$3:A1264,A1264)</f>
        <v>1262</v>
      </c>
    </row>
    <row r="1265" spans="1:9">
      <c r="A1265" s="2" t="e">
        <f>INDEX('Готовый продукция'!$A$2:$A$500,CEILING(ROW($A1263)/MAX('Готовый продукция'!$J$2:$J$500),1))</f>
        <v>#DIV/0!</v>
      </c>
      <c r="B1265" s="1" t="str">
        <f>IFERROR(INDEX('Готовый продукция'!$B$2:$E$500,MATCH(A1265,'Готовый продукция'!$A$2:$A$500,0),1),"")</f>
        <v/>
      </c>
      <c r="C1265" t="str">
        <f>IFERROR(INDEX('Готовый продукция'!$B$2:$E$500,MATCH(A1265,'Готовый продукция'!$A$2:$A$500,0),2),"")</f>
        <v/>
      </c>
      <c r="D1265" t="e">
        <f>IF(A1265&gt;A1264,INDEX(Нормы!$B$2:$B$1000,MATCH(C1265,Нормы!$A$2:$A$1000,0),1),IF(COUNTIF(Нормы!$A$2:$A$1000,C1265)&gt;=Лист8!I1265,INDEX(Нормы!$B$2:$B$1000,MATCH(C1265,Нормы!$A$2:$A$1000,0)+I1264,1),0))</f>
        <v>#DIV/0!</v>
      </c>
      <c r="E1265" t="e">
        <f>IF(A1265&gt;A1264,INDEX(Нормы!$C$2:$C$1000,MATCH(C1265,Нормы!$A$2:$A$1000,0),1),IF(COUNTIF(Нормы!$A$2:$A$1000,C1265)&gt;=Лист8!I1265,INDEX(Нормы!$C$2:$C$1000,MATCH(C1265,Нормы!$A$2:$A$1000,0)+I1264,1),0))</f>
        <v>#DIV/0!</v>
      </c>
      <c r="F1265" t="e">
        <f>IF(A1265&gt;A1264,INDEX(Нормы!$D$2:$D$1000,MATCH(C1265,Нормы!$A$2:$A$1000,0),1),IF(COUNTIF(Нормы!$A$2:$A$1000,C1265)&gt;=Лист8!I1265,INDEX(Нормы!$D$2:$D$1000,MATCH(C1265,Нормы!$A$2:$A$1000,0)+I1264,1),0))*INDEX('Готовый продукция'!$E$2:$E$500,MATCH(A1265,'Готовый продукция'!$A$2:$A$500,0),1)</f>
        <v>#DIV/0!</v>
      </c>
      <c r="H1265" t="e">
        <f>IF(LEN(D1265)&gt;1,MAX($H$2:H1264)+1,0)</f>
        <v>#DIV/0!</v>
      </c>
      <c r="I1265">
        <f>COUNTIF($A$3:A1265,A1265)</f>
        <v>1263</v>
      </c>
    </row>
    <row r="1266" spans="1:9">
      <c r="A1266" s="2" t="e">
        <f>INDEX('Готовый продукция'!$A$2:$A$500,CEILING(ROW($A1264)/MAX('Готовый продукция'!$J$2:$J$500),1))</f>
        <v>#DIV/0!</v>
      </c>
      <c r="B1266" s="1" t="str">
        <f>IFERROR(INDEX('Готовый продукция'!$B$2:$E$500,MATCH(A1266,'Готовый продукция'!$A$2:$A$500,0),1),"")</f>
        <v/>
      </c>
      <c r="C1266" t="str">
        <f>IFERROR(INDEX('Готовый продукция'!$B$2:$E$500,MATCH(A1266,'Готовый продукция'!$A$2:$A$500,0),2),"")</f>
        <v/>
      </c>
      <c r="D1266" t="e">
        <f>IF(A1266&gt;A1265,INDEX(Нормы!$B$2:$B$1000,MATCH(C1266,Нормы!$A$2:$A$1000,0),1),IF(COUNTIF(Нормы!$A$2:$A$1000,C1266)&gt;=Лист8!I1266,INDEX(Нормы!$B$2:$B$1000,MATCH(C1266,Нормы!$A$2:$A$1000,0)+I1265,1),0))</f>
        <v>#DIV/0!</v>
      </c>
      <c r="E1266" t="e">
        <f>IF(A1266&gt;A1265,INDEX(Нормы!$C$2:$C$1000,MATCH(C1266,Нормы!$A$2:$A$1000,0),1),IF(COUNTIF(Нормы!$A$2:$A$1000,C1266)&gt;=Лист8!I1266,INDEX(Нормы!$C$2:$C$1000,MATCH(C1266,Нормы!$A$2:$A$1000,0)+I1265,1),0))</f>
        <v>#DIV/0!</v>
      </c>
      <c r="F1266" t="e">
        <f>IF(A1266&gt;A1265,INDEX(Нормы!$D$2:$D$1000,MATCH(C1266,Нормы!$A$2:$A$1000,0),1),IF(COUNTIF(Нормы!$A$2:$A$1000,C1266)&gt;=Лист8!I1266,INDEX(Нормы!$D$2:$D$1000,MATCH(C1266,Нормы!$A$2:$A$1000,0)+I1265,1),0))*INDEX('Готовый продукция'!$E$2:$E$500,MATCH(A1266,'Готовый продукция'!$A$2:$A$500,0),1)</f>
        <v>#DIV/0!</v>
      </c>
      <c r="H1266" t="e">
        <f>IF(LEN(D1266)&gt;1,MAX($H$2:H1265)+1,0)</f>
        <v>#DIV/0!</v>
      </c>
      <c r="I1266">
        <f>COUNTIF($A$3:A1266,A1266)</f>
        <v>1264</v>
      </c>
    </row>
    <row r="1267" spans="1:9">
      <c r="A1267" s="2" t="e">
        <f>INDEX('Готовый продукция'!$A$2:$A$500,CEILING(ROW($A1265)/MAX('Готовый продукция'!$J$2:$J$500),1))</f>
        <v>#DIV/0!</v>
      </c>
      <c r="B1267" s="1" t="str">
        <f>IFERROR(INDEX('Готовый продукция'!$B$2:$E$500,MATCH(A1267,'Готовый продукция'!$A$2:$A$500,0),1),"")</f>
        <v/>
      </c>
      <c r="C1267" t="str">
        <f>IFERROR(INDEX('Готовый продукция'!$B$2:$E$500,MATCH(A1267,'Готовый продукция'!$A$2:$A$500,0),2),"")</f>
        <v/>
      </c>
      <c r="D1267" t="e">
        <f>IF(A1267&gt;A1266,INDEX(Нормы!$B$2:$B$1000,MATCH(C1267,Нормы!$A$2:$A$1000,0),1),IF(COUNTIF(Нормы!$A$2:$A$1000,C1267)&gt;=Лист8!I1267,INDEX(Нормы!$B$2:$B$1000,MATCH(C1267,Нормы!$A$2:$A$1000,0)+I1266,1),0))</f>
        <v>#DIV/0!</v>
      </c>
      <c r="E1267" t="e">
        <f>IF(A1267&gt;A1266,INDEX(Нормы!$C$2:$C$1000,MATCH(C1267,Нормы!$A$2:$A$1000,0),1),IF(COUNTIF(Нормы!$A$2:$A$1000,C1267)&gt;=Лист8!I1267,INDEX(Нормы!$C$2:$C$1000,MATCH(C1267,Нормы!$A$2:$A$1000,0)+I1266,1),0))</f>
        <v>#DIV/0!</v>
      </c>
      <c r="F1267" t="e">
        <f>IF(A1267&gt;A1266,INDEX(Нормы!$D$2:$D$1000,MATCH(C1267,Нормы!$A$2:$A$1000,0),1),IF(COUNTIF(Нормы!$A$2:$A$1000,C1267)&gt;=Лист8!I1267,INDEX(Нормы!$D$2:$D$1000,MATCH(C1267,Нормы!$A$2:$A$1000,0)+I1266,1),0))*INDEX('Готовый продукция'!$E$2:$E$500,MATCH(A1267,'Готовый продукция'!$A$2:$A$500,0),1)</f>
        <v>#DIV/0!</v>
      </c>
      <c r="H1267" t="e">
        <f>IF(LEN(D1267)&gt;1,MAX($H$2:H1266)+1,0)</f>
        <v>#DIV/0!</v>
      </c>
      <c r="I1267">
        <f>COUNTIF($A$3:A1267,A1267)</f>
        <v>1265</v>
      </c>
    </row>
    <row r="1268" spans="1:9">
      <c r="A1268" s="2" t="e">
        <f>INDEX('Готовый продукция'!$A$2:$A$500,CEILING(ROW($A1266)/MAX('Готовый продукция'!$J$2:$J$500),1))</f>
        <v>#DIV/0!</v>
      </c>
      <c r="B1268" s="1" t="str">
        <f>IFERROR(INDEX('Готовый продукция'!$B$2:$E$500,MATCH(A1268,'Готовый продукция'!$A$2:$A$500,0),1),"")</f>
        <v/>
      </c>
      <c r="C1268" t="str">
        <f>IFERROR(INDEX('Готовый продукция'!$B$2:$E$500,MATCH(A1268,'Готовый продукция'!$A$2:$A$500,0),2),"")</f>
        <v/>
      </c>
      <c r="D1268" t="e">
        <f>IF(A1268&gt;A1267,INDEX(Нормы!$B$2:$B$1000,MATCH(C1268,Нормы!$A$2:$A$1000,0),1),IF(COUNTIF(Нормы!$A$2:$A$1000,C1268)&gt;=Лист8!I1268,INDEX(Нормы!$B$2:$B$1000,MATCH(C1268,Нормы!$A$2:$A$1000,0)+I1267,1),0))</f>
        <v>#DIV/0!</v>
      </c>
      <c r="E1268" t="e">
        <f>IF(A1268&gt;A1267,INDEX(Нормы!$C$2:$C$1000,MATCH(C1268,Нормы!$A$2:$A$1000,0),1),IF(COUNTIF(Нормы!$A$2:$A$1000,C1268)&gt;=Лист8!I1268,INDEX(Нормы!$C$2:$C$1000,MATCH(C1268,Нормы!$A$2:$A$1000,0)+I1267,1),0))</f>
        <v>#DIV/0!</v>
      </c>
      <c r="F1268" t="e">
        <f>IF(A1268&gt;A1267,INDEX(Нормы!$D$2:$D$1000,MATCH(C1268,Нормы!$A$2:$A$1000,0),1),IF(COUNTIF(Нормы!$A$2:$A$1000,C1268)&gt;=Лист8!I1268,INDEX(Нормы!$D$2:$D$1000,MATCH(C1268,Нормы!$A$2:$A$1000,0)+I1267,1),0))*INDEX('Готовый продукция'!$E$2:$E$500,MATCH(A1268,'Готовый продукция'!$A$2:$A$500,0),1)</f>
        <v>#DIV/0!</v>
      </c>
      <c r="H1268" t="e">
        <f>IF(LEN(D1268)&gt;1,MAX($H$2:H1267)+1,0)</f>
        <v>#DIV/0!</v>
      </c>
      <c r="I1268">
        <f>COUNTIF($A$3:A1268,A1268)</f>
        <v>1266</v>
      </c>
    </row>
    <row r="1269" spans="1:9">
      <c r="A1269" s="2" t="e">
        <f>INDEX('Готовый продукция'!$A$2:$A$500,CEILING(ROW($A1267)/MAX('Готовый продукция'!$J$2:$J$500),1))</f>
        <v>#DIV/0!</v>
      </c>
      <c r="B1269" s="1" t="str">
        <f>IFERROR(INDEX('Готовый продукция'!$B$2:$E$500,MATCH(A1269,'Готовый продукция'!$A$2:$A$500,0),1),"")</f>
        <v/>
      </c>
      <c r="C1269" t="str">
        <f>IFERROR(INDEX('Готовый продукция'!$B$2:$E$500,MATCH(A1269,'Готовый продукция'!$A$2:$A$500,0),2),"")</f>
        <v/>
      </c>
      <c r="D1269" t="e">
        <f>IF(A1269&gt;A1268,INDEX(Нормы!$B$2:$B$1000,MATCH(C1269,Нормы!$A$2:$A$1000,0),1),IF(COUNTIF(Нормы!$A$2:$A$1000,C1269)&gt;=Лист8!I1269,INDEX(Нормы!$B$2:$B$1000,MATCH(C1269,Нормы!$A$2:$A$1000,0)+I1268,1),0))</f>
        <v>#DIV/0!</v>
      </c>
      <c r="E1269" t="e">
        <f>IF(A1269&gt;A1268,INDEX(Нормы!$C$2:$C$1000,MATCH(C1269,Нормы!$A$2:$A$1000,0),1),IF(COUNTIF(Нормы!$A$2:$A$1000,C1269)&gt;=Лист8!I1269,INDEX(Нормы!$C$2:$C$1000,MATCH(C1269,Нормы!$A$2:$A$1000,0)+I1268,1),0))</f>
        <v>#DIV/0!</v>
      </c>
      <c r="F1269" t="e">
        <f>IF(A1269&gt;A1268,INDEX(Нормы!$D$2:$D$1000,MATCH(C1269,Нормы!$A$2:$A$1000,0),1),IF(COUNTIF(Нормы!$A$2:$A$1000,C1269)&gt;=Лист8!I1269,INDEX(Нормы!$D$2:$D$1000,MATCH(C1269,Нормы!$A$2:$A$1000,0)+I1268,1),0))*INDEX('Готовый продукция'!$E$2:$E$500,MATCH(A1269,'Готовый продукция'!$A$2:$A$500,0),1)</f>
        <v>#DIV/0!</v>
      </c>
      <c r="H1269" t="e">
        <f>IF(LEN(D1269)&gt;1,MAX($H$2:H1268)+1,0)</f>
        <v>#DIV/0!</v>
      </c>
      <c r="I1269">
        <f>COUNTIF($A$3:A1269,A1269)</f>
        <v>1267</v>
      </c>
    </row>
    <row r="1270" spans="1:9">
      <c r="A1270" s="2" t="e">
        <f>INDEX('Готовый продукция'!$A$2:$A$500,CEILING(ROW($A1268)/MAX('Готовый продукция'!$J$2:$J$500),1))</f>
        <v>#DIV/0!</v>
      </c>
      <c r="B1270" s="1" t="str">
        <f>IFERROR(INDEX('Готовый продукция'!$B$2:$E$500,MATCH(A1270,'Готовый продукция'!$A$2:$A$500,0),1),"")</f>
        <v/>
      </c>
      <c r="C1270" t="str">
        <f>IFERROR(INDEX('Готовый продукция'!$B$2:$E$500,MATCH(A1270,'Готовый продукция'!$A$2:$A$500,0),2),"")</f>
        <v/>
      </c>
      <c r="D1270" t="e">
        <f>IF(A1270&gt;A1269,INDEX(Нормы!$B$2:$B$1000,MATCH(C1270,Нормы!$A$2:$A$1000,0),1),IF(COUNTIF(Нормы!$A$2:$A$1000,C1270)&gt;=Лист8!I1270,INDEX(Нормы!$B$2:$B$1000,MATCH(C1270,Нормы!$A$2:$A$1000,0)+I1269,1),0))</f>
        <v>#DIV/0!</v>
      </c>
      <c r="E1270" t="e">
        <f>IF(A1270&gt;A1269,INDEX(Нормы!$C$2:$C$1000,MATCH(C1270,Нормы!$A$2:$A$1000,0),1),IF(COUNTIF(Нормы!$A$2:$A$1000,C1270)&gt;=Лист8!I1270,INDEX(Нормы!$C$2:$C$1000,MATCH(C1270,Нормы!$A$2:$A$1000,0)+I1269,1),0))</f>
        <v>#DIV/0!</v>
      </c>
      <c r="F1270" t="e">
        <f>IF(A1270&gt;A1269,INDEX(Нормы!$D$2:$D$1000,MATCH(C1270,Нормы!$A$2:$A$1000,0),1),IF(COUNTIF(Нормы!$A$2:$A$1000,C1270)&gt;=Лист8!I1270,INDEX(Нормы!$D$2:$D$1000,MATCH(C1270,Нормы!$A$2:$A$1000,0)+I1269,1),0))*INDEX('Готовый продукция'!$E$2:$E$500,MATCH(A1270,'Готовый продукция'!$A$2:$A$500,0),1)</f>
        <v>#DIV/0!</v>
      </c>
      <c r="H1270" t="e">
        <f>IF(LEN(D1270)&gt;1,MAX($H$2:H1269)+1,0)</f>
        <v>#DIV/0!</v>
      </c>
      <c r="I1270">
        <f>COUNTIF($A$3:A1270,A1270)</f>
        <v>1268</v>
      </c>
    </row>
    <row r="1271" spans="1:9">
      <c r="A1271" s="2" t="e">
        <f>INDEX('Готовый продукция'!$A$2:$A$500,CEILING(ROW($A1269)/MAX('Готовый продукция'!$J$2:$J$500),1))</f>
        <v>#DIV/0!</v>
      </c>
      <c r="B1271" s="1" t="str">
        <f>IFERROR(INDEX('Готовый продукция'!$B$2:$E$500,MATCH(A1271,'Готовый продукция'!$A$2:$A$500,0),1),"")</f>
        <v/>
      </c>
      <c r="C1271" t="str">
        <f>IFERROR(INDEX('Готовый продукция'!$B$2:$E$500,MATCH(A1271,'Готовый продукция'!$A$2:$A$500,0),2),"")</f>
        <v/>
      </c>
      <c r="D1271" t="e">
        <f>IF(A1271&gt;A1270,INDEX(Нормы!$B$2:$B$1000,MATCH(C1271,Нормы!$A$2:$A$1000,0),1),IF(COUNTIF(Нормы!$A$2:$A$1000,C1271)&gt;=Лист8!I1271,INDEX(Нормы!$B$2:$B$1000,MATCH(C1271,Нормы!$A$2:$A$1000,0)+I1270,1),0))</f>
        <v>#DIV/0!</v>
      </c>
      <c r="E1271" t="e">
        <f>IF(A1271&gt;A1270,INDEX(Нормы!$C$2:$C$1000,MATCH(C1271,Нормы!$A$2:$A$1000,0),1),IF(COUNTIF(Нормы!$A$2:$A$1000,C1271)&gt;=Лист8!I1271,INDEX(Нормы!$C$2:$C$1000,MATCH(C1271,Нормы!$A$2:$A$1000,0)+I1270,1),0))</f>
        <v>#DIV/0!</v>
      </c>
      <c r="F1271" t="e">
        <f>IF(A1271&gt;A1270,INDEX(Нормы!$D$2:$D$1000,MATCH(C1271,Нормы!$A$2:$A$1000,0),1),IF(COUNTIF(Нормы!$A$2:$A$1000,C1271)&gt;=Лист8!I1271,INDEX(Нормы!$D$2:$D$1000,MATCH(C1271,Нормы!$A$2:$A$1000,0)+I1270,1),0))*INDEX('Готовый продукция'!$E$2:$E$500,MATCH(A1271,'Готовый продукция'!$A$2:$A$500,0),1)</f>
        <v>#DIV/0!</v>
      </c>
      <c r="H1271" t="e">
        <f>IF(LEN(D1271)&gt;1,MAX($H$2:H1270)+1,0)</f>
        <v>#DIV/0!</v>
      </c>
      <c r="I1271">
        <f>COUNTIF($A$3:A1271,A1271)</f>
        <v>1269</v>
      </c>
    </row>
    <row r="1272" spans="1:9">
      <c r="A1272" s="2" t="e">
        <f>INDEX('Готовый продукция'!$A$2:$A$500,CEILING(ROW($A1270)/MAX('Готовый продукция'!$J$2:$J$500),1))</f>
        <v>#DIV/0!</v>
      </c>
      <c r="B1272" s="1" t="str">
        <f>IFERROR(INDEX('Готовый продукция'!$B$2:$E$500,MATCH(A1272,'Готовый продукция'!$A$2:$A$500,0),1),"")</f>
        <v/>
      </c>
      <c r="C1272" t="str">
        <f>IFERROR(INDEX('Готовый продукция'!$B$2:$E$500,MATCH(A1272,'Готовый продукция'!$A$2:$A$500,0),2),"")</f>
        <v/>
      </c>
      <c r="D1272" t="e">
        <f>IF(A1272&gt;A1271,INDEX(Нормы!$B$2:$B$1000,MATCH(C1272,Нормы!$A$2:$A$1000,0),1),IF(COUNTIF(Нормы!$A$2:$A$1000,C1272)&gt;=Лист8!I1272,INDEX(Нормы!$B$2:$B$1000,MATCH(C1272,Нормы!$A$2:$A$1000,0)+I1271,1),0))</f>
        <v>#DIV/0!</v>
      </c>
      <c r="E1272" t="e">
        <f>IF(A1272&gt;A1271,INDEX(Нормы!$C$2:$C$1000,MATCH(C1272,Нормы!$A$2:$A$1000,0),1),IF(COUNTIF(Нормы!$A$2:$A$1000,C1272)&gt;=Лист8!I1272,INDEX(Нормы!$C$2:$C$1000,MATCH(C1272,Нормы!$A$2:$A$1000,0)+I1271,1),0))</f>
        <v>#DIV/0!</v>
      </c>
      <c r="F1272" t="e">
        <f>IF(A1272&gt;A1271,INDEX(Нормы!$D$2:$D$1000,MATCH(C1272,Нормы!$A$2:$A$1000,0),1),IF(COUNTIF(Нормы!$A$2:$A$1000,C1272)&gt;=Лист8!I1272,INDEX(Нормы!$D$2:$D$1000,MATCH(C1272,Нормы!$A$2:$A$1000,0)+I1271,1),0))*INDEX('Готовый продукция'!$E$2:$E$500,MATCH(A1272,'Готовый продукция'!$A$2:$A$500,0),1)</f>
        <v>#DIV/0!</v>
      </c>
      <c r="H1272" t="e">
        <f>IF(LEN(D1272)&gt;1,MAX($H$2:H1271)+1,0)</f>
        <v>#DIV/0!</v>
      </c>
      <c r="I1272">
        <f>COUNTIF($A$3:A1272,A1272)</f>
        <v>1270</v>
      </c>
    </row>
    <row r="1273" spans="1:9">
      <c r="A1273" s="2" t="e">
        <f>INDEX('Готовый продукция'!$A$2:$A$500,CEILING(ROW($A1271)/MAX('Готовый продукция'!$J$2:$J$500),1))</f>
        <v>#DIV/0!</v>
      </c>
      <c r="B1273" s="1" t="str">
        <f>IFERROR(INDEX('Готовый продукция'!$B$2:$E$500,MATCH(A1273,'Готовый продукция'!$A$2:$A$500,0),1),"")</f>
        <v/>
      </c>
      <c r="C1273" t="str">
        <f>IFERROR(INDEX('Готовый продукция'!$B$2:$E$500,MATCH(A1273,'Готовый продукция'!$A$2:$A$500,0),2),"")</f>
        <v/>
      </c>
      <c r="D1273" t="e">
        <f>IF(A1273&gt;A1272,INDEX(Нормы!$B$2:$B$1000,MATCH(C1273,Нормы!$A$2:$A$1000,0),1),IF(COUNTIF(Нормы!$A$2:$A$1000,C1273)&gt;=Лист8!I1273,INDEX(Нормы!$B$2:$B$1000,MATCH(C1273,Нормы!$A$2:$A$1000,0)+I1272,1),0))</f>
        <v>#DIV/0!</v>
      </c>
      <c r="E1273" t="e">
        <f>IF(A1273&gt;A1272,INDEX(Нормы!$C$2:$C$1000,MATCH(C1273,Нормы!$A$2:$A$1000,0),1),IF(COUNTIF(Нормы!$A$2:$A$1000,C1273)&gt;=Лист8!I1273,INDEX(Нормы!$C$2:$C$1000,MATCH(C1273,Нормы!$A$2:$A$1000,0)+I1272,1),0))</f>
        <v>#DIV/0!</v>
      </c>
      <c r="F1273" t="e">
        <f>IF(A1273&gt;A1272,INDEX(Нормы!$D$2:$D$1000,MATCH(C1273,Нормы!$A$2:$A$1000,0),1),IF(COUNTIF(Нормы!$A$2:$A$1000,C1273)&gt;=Лист8!I1273,INDEX(Нормы!$D$2:$D$1000,MATCH(C1273,Нормы!$A$2:$A$1000,0)+I1272,1),0))*INDEX('Готовый продукция'!$E$2:$E$500,MATCH(A1273,'Готовый продукция'!$A$2:$A$500,0),1)</f>
        <v>#DIV/0!</v>
      </c>
      <c r="H1273" t="e">
        <f>IF(LEN(D1273)&gt;1,MAX($H$2:H1272)+1,0)</f>
        <v>#DIV/0!</v>
      </c>
      <c r="I1273">
        <f>COUNTIF($A$3:A1273,A1273)</f>
        <v>1271</v>
      </c>
    </row>
    <row r="1274" spans="1:9">
      <c r="A1274" s="2" t="e">
        <f>INDEX('Готовый продукция'!$A$2:$A$500,CEILING(ROW($A1272)/MAX('Готовый продукция'!$J$2:$J$500),1))</f>
        <v>#DIV/0!</v>
      </c>
      <c r="B1274" s="1" t="str">
        <f>IFERROR(INDEX('Готовый продукция'!$B$2:$E$500,MATCH(A1274,'Готовый продукция'!$A$2:$A$500,0),1),"")</f>
        <v/>
      </c>
      <c r="C1274" t="str">
        <f>IFERROR(INDEX('Готовый продукция'!$B$2:$E$500,MATCH(A1274,'Готовый продукция'!$A$2:$A$500,0),2),"")</f>
        <v/>
      </c>
      <c r="D1274" t="e">
        <f>IF(A1274&gt;A1273,INDEX(Нормы!$B$2:$B$1000,MATCH(C1274,Нормы!$A$2:$A$1000,0),1),IF(COUNTIF(Нормы!$A$2:$A$1000,C1274)&gt;=Лист8!I1274,INDEX(Нормы!$B$2:$B$1000,MATCH(C1274,Нормы!$A$2:$A$1000,0)+I1273,1),0))</f>
        <v>#DIV/0!</v>
      </c>
      <c r="E1274" t="e">
        <f>IF(A1274&gt;A1273,INDEX(Нормы!$C$2:$C$1000,MATCH(C1274,Нормы!$A$2:$A$1000,0),1),IF(COUNTIF(Нормы!$A$2:$A$1000,C1274)&gt;=Лист8!I1274,INDEX(Нормы!$C$2:$C$1000,MATCH(C1274,Нормы!$A$2:$A$1000,0)+I1273,1),0))</f>
        <v>#DIV/0!</v>
      </c>
      <c r="F1274" t="e">
        <f>IF(A1274&gt;A1273,INDEX(Нормы!$D$2:$D$1000,MATCH(C1274,Нормы!$A$2:$A$1000,0),1),IF(COUNTIF(Нормы!$A$2:$A$1000,C1274)&gt;=Лист8!I1274,INDEX(Нормы!$D$2:$D$1000,MATCH(C1274,Нормы!$A$2:$A$1000,0)+I1273,1),0))*INDEX('Готовый продукция'!$E$2:$E$500,MATCH(A1274,'Готовый продукция'!$A$2:$A$500,0),1)</f>
        <v>#DIV/0!</v>
      </c>
      <c r="H1274" t="e">
        <f>IF(LEN(D1274)&gt;1,MAX($H$2:H1273)+1,0)</f>
        <v>#DIV/0!</v>
      </c>
      <c r="I1274">
        <f>COUNTIF($A$3:A1274,A1274)</f>
        <v>1272</v>
      </c>
    </row>
    <row r="1275" spans="1:9">
      <c r="A1275" s="2" t="e">
        <f>INDEX('Готовый продукция'!$A$2:$A$500,CEILING(ROW($A1273)/MAX('Готовый продукция'!$J$2:$J$500),1))</f>
        <v>#DIV/0!</v>
      </c>
      <c r="B1275" s="1" t="str">
        <f>IFERROR(INDEX('Готовый продукция'!$B$2:$E$500,MATCH(A1275,'Готовый продукция'!$A$2:$A$500,0),1),"")</f>
        <v/>
      </c>
      <c r="C1275" t="str">
        <f>IFERROR(INDEX('Готовый продукция'!$B$2:$E$500,MATCH(A1275,'Готовый продукция'!$A$2:$A$500,0),2),"")</f>
        <v/>
      </c>
      <c r="D1275" t="e">
        <f>IF(A1275&gt;A1274,INDEX(Нормы!$B$2:$B$1000,MATCH(C1275,Нормы!$A$2:$A$1000,0),1),IF(COUNTIF(Нормы!$A$2:$A$1000,C1275)&gt;=Лист8!I1275,INDEX(Нормы!$B$2:$B$1000,MATCH(C1275,Нормы!$A$2:$A$1000,0)+I1274,1),0))</f>
        <v>#DIV/0!</v>
      </c>
      <c r="E1275" t="e">
        <f>IF(A1275&gt;A1274,INDEX(Нормы!$C$2:$C$1000,MATCH(C1275,Нормы!$A$2:$A$1000,0),1),IF(COUNTIF(Нормы!$A$2:$A$1000,C1275)&gt;=Лист8!I1275,INDEX(Нормы!$C$2:$C$1000,MATCH(C1275,Нормы!$A$2:$A$1000,0)+I1274,1),0))</f>
        <v>#DIV/0!</v>
      </c>
      <c r="F1275" t="e">
        <f>IF(A1275&gt;A1274,INDEX(Нормы!$D$2:$D$1000,MATCH(C1275,Нормы!$A$2:$A$1000,0),1),IF(COUNTIF(Нормы!$A$2:$A$1000,C1275)&gt;=Лист8!I1275,INDEX(Нормы!$D$2:$D$1000,MATCH(C1275,Нормы!$A$2:$A$1000,0)+I1274,1),0))*INDEX('Готовый продукция'!$E$2:$E$500,MATCH(A1275,'Готовый продукция'!$A$2:$A$500,0),1)</f>
        <v>#DIV/0!</v>
      </c>
      <c r="H1275" t="e">
        <f>IF(LEN(D1275)&gt;1,MAX($H$2:H1274)+1,0)</f>
        <v>#DIV/0!</v>
      </c>
      <c r="I1275">
        <f>COUNTIF($A$3:A1275,A1275)</f>
        <v>1273</v>
      </c>
    </row>
    <row r="1276" spans="1:9">
      <c r="A1276" s="2" t="e">
        <f>INDEX('Готовый продукция'!$A$2:$A$500,CEILING(ROW($A1274)/MAX('Готовый продукция'!$J$2:$J$500),1))</f>
        <v>#DIV/0!</v>
      </c>
      <c r="B1276" s="1" t="str">
        <f>IFERROR(INDEX('Готовый продукция'!$B$2:$E$500,MATCH(A1276,'Готовый продукция'!$A$2:$A$500,0),1),"")</f>
        <v/>
      </c>
      <c r="C1276" t="str">
        <f>IFERROR(INDEX('Готовый продукция'!$B$2:$E$500,MATCH(A1276,'Готовый продукция'!$A$2:$A$500,0),2),"")</f>
        <v/>
      </c>
      <c r="D1276" t="e">
        <f>IF(A1276&gt;A1275,INDEX(Нормы!$B$2:$B$1000,MATCH(C1276,Нормы!$A$2:$A$1000,0),1),IF(COUNTIF(Нормы!$A$2:$A$1000,C1276)&gt;=Лист8!I1276,INDEX(Нормы!$B$2:$B$1000,MATCH(C1276,Нормы!$A$2:$A$1000,0)+I1275,1),0))</f>
        <v>#DIV/0!</v>
      </c>
      <c r="E1276" t="e">
        <f>IF(A1276&gt;A1275,INDEX(Нормы!$C$2:$C$1000,MATCH(C1276,Нормы!$A$2:$A$1000,0),1),IF(COUNTIF(Нормы!$A$2:$A$1000,C1276)&gt;=Лист8!I1276,INDEX(Нормы!$C$2:$C$1000,MATCH(C1276,Нормы!$A$2:$A$1000,0)+I1275,1),0))</f>
        <v>#DIV/0!</v>
      </c>
      <c r="F1276" t="e">
        <f>IF(A1276&gt;A1275,INDEX(Нормы!$D$2:$D$1000,MATCH(C1276,Нормы!$A$2:$A$1000,0),1),IF(COUNTIF(Нормы!$A$2:$A$1000,C1276)&gt;=Лист8!I1276,INDEX(Нормы!$D$2:$D$1000,MATCH(C1276,Нормы!$A$2:$A$1000,0)+I1275,1),0))*INDEX('Готовый продукция'!$E$2:$E$500,MATCH(A1276,'Готовый продукция'!$A$2:$A$500,0),1)</f>
        <v>#DIV/0!</v>
      </c>
      <c r="H1276" t="e">
        <f>IF(LEN(D1276)&gt;1,MAX($H$2:H1275)+1,0)</f>
        <v>#DIV/0!</v>
      </c>
      <c r="I1276">
        <f>COUNTIF($A$3:A1276,A1276)</f>
        <v>1274</v>
      </c>
    </row>
    <row r="1277" spans="1:9">
      <c r="A1277" s="2" t="e">
        <f>INDEX('Готовый продукция'!$A$2:$A$500,CEILING(ROW($A1275)/MAX('Готовый продукция'!$J$2:$J$500),1))</f>
        <v>#DIV/0!</v>
      </c>
      <c r="B1277" s="1" t="str">
        <f>IFERROR(INDEX('Готовый продукция'!$B$2:$E$500,MATCH(A1277,'Готовый продукция'!$A$2:$A$500,0),1),"")</f>
        <v/>
      </c>
      <c r="C1277" t="str">
        <f>IFERROR(INDEX('Готовый продукция'!$B$2:$E$500,MATCH(A1277,'Готовый продукция'!$A$2:$A$500,0),2),"")</f>
        <v/>
      </c>
      <c r="D1277" t="e">
        <f>IF(A1277&gt;A1276,INDEX(Нормы!$B$2:$B$1000,MATCH(C1277,Нормы!$A$2:$A$1000,0),1),IF(COUNTIF(Нормы!$A$2:$A$1000,C1277)&gt;=Лист8!I1277,INDEX(Нормы!$B$2:$B$1000,MATCH(C1277,Нормы!$A$2:$A$1000,0)+I1276,1),0))</f>
        <v>#DIV/0!</v>
      </c>
      <c r="E1277" t="e">
        <f>IF(A1277&gt;A1276,INDEX(Нормы!$C$2:$C$1000,MATCH(C1277,Нормы!$A$2:$A$1000,0),1),IF(COUNTIF(Нормы!$A$2:$A$1000,C1277)&gt;=Лист8!I1277,INDEX(Нормы!$C$2:$C$1000,MATCH(C1277,Нормы!$A$2:$A$1000,0)+I1276,1),0))</f>
        <v>#DIV/0!</v>
      </c>
      <c r="F1277" t="e">
        <f>IF(A1277&gt;A1276,INDEX(Нормы!$D$2:$D$1000,MATCH(C1277,Нормы!$A$2:$A$1000,0),1),IF(COUNTIF(Нормы!$A$2:$A$1000,C1277)&gt;=Лист8!I1277,INDEX(Нормы!$D$2:$D$1000,MATCH(C1277,Нормы!$A$2:$A$1000,0)+I1276,1),0))*INDEX('Готовый продукция'!$E$2:$E$500,MATCH(A1277,'Готовый продукция'!$A$2:$A$500,0),1)</f>
        <v>#DIV/0!</v>
      </c>
      <c r="H1277" t="e">
        <f>IF(LEN(D1277)&gt;1,MAX($H$2:H1276)+1,0)</f>
        <v>#DIV/0!</v>
      </c>
      <c r="I1277">
        <f>COUNTIF($A$3:A1277,A1277)</f>
        <v>1275</v>
      </c>
    </row>
    <row r="1278" spans="1:9">
      <c r="A1278" s="2" t="e">
        <f>INDEX('Готовый продукция'!$A$2:$A$500,CEILING(ROW($A1276)/MAX('Готовый продукция'!$J$2:$J$500),1))</f>
        <v>#DIV/0!</v>
      </c>
      <c r="B1278" s="1" t="str">
        <f>IFERROR(INDEX('Готовый продукция'!$B$2:$E$500,MATCH(A1278,'Готовый продукция'!$A$2:$A$500,0),1),"")</f>
        <v/>
      </c>
      <c r="C1278" t="str">
        <f>IFERROR(INDEX('Готовый продукция'!$B$2:$E$500,MATCH(A1278,'Готовый продукция'!$A$2:$A$500,0),2),"")</f>
        <v/>
      </c>
      <c r="D1278" t="e">
        <f>IF(A1278&gt;A1277,INDEX(Нормы!$B$2:$B$1000,MATCH(C1278,Нормы!$A$2:$A$1000,0),1),IF(COUNTIF(Нормы!$A$2:$A$1000,C1278)&gt;=Лист8!I1278,INDEX(Нормы!$B$2:$B$1000,MATCH(C1278,Нормы!$A$2:$A$1000,0)+I1277,1),0))</f>
        <v>#DIV/0!</v>
      </c>
      <c r="E1278" t="e">
        <f>IF(A1278&gt;A1277,INDEX(Нормы!$C$2:$C$1000,MATCH(C1278,Нормы!$A$2:$A$1000,0),1),IF(COUNTIF(Нормы!$A$2:$A$1000,C1278)&gt;=Лист8!I1278,INDEX(Нормы!$C$2:$C$1000,MATCH(C1278,Нормы!$A$2:$A$1000,0)+I1277,1),0))</f>
        <v>#DIV/0!</v>
      </c>
      <c r="F1278" t="e">
        <f>IF(A1278&gt;A1277,INDEX(Нормы!$D$2:$D$1000,MATCH(C1278,Нормы!$A$2:$A$1000,0),1),IF(COUNTIF(Нормы!$A$2:$A$1000,C1278)&gt;=Лист8!I1278,INDEX(Нормы!$D$2:$D$1000,MATCH(C1278,Нормы!$A$2:$A$1000,0)+I1277,1),0))*INDEX('Готовый продукция'!$E$2:$E$500,MATCH(A1278,'Готовый продукция'!$A$2:$A$500,0),1)</f>
        <v>#DIV/0!</v>
      </c>
      <c r="H1278" t="e">
        <f>IF(LEN(D1278)&gt;1,MAX($H$2:H1277)+1,0)</f>
        <v>#DIV/0!</v>
      </c>
      <c r="I1278">
        <f>COUNTIF($A$3:A1278,A1278)</f>
        <v>1276</v>
      </c>
    </row>
    <row r="1279" spans="1:9">
      <c r="A1279" s="2" t="e">
        <f>INDEX('Готовый продукция'!$A$2:$A$500,CEILING(ROW($A1277)/MAX('Готовый продукция'!$J$2:$J$500),1))</f>
        <v>#DIV/0!</v>
      </c>
      <c r="B1279" s="1" t="str">
        <f>IFERROR(INDEX('Готовый продукция'!$B$2:$E$500,MATCH(A1279,'Готовый продукция'!$A$2:$A$500,0),1),"")</f>
        <v/>
      </c>
      <c r="C1279" t="str">
        <f>IFERROR(INDEX('Готовый продукция'!$B$2:$E$500,MATCH(A1279,'Готовый продукция'!$A$2:$A$500,0),2),"")</f>
        <v/>
      </c>
      <c r="D1279" t="e">
        <f>IF(A1279&gt;A1278,INDEX(Нормы!$B$2:$B$1000,MATCH(C1279,Нормы!$A$2:$A$1000,0),1),IF(COUNTIF(Нормы!$A$2:$A$1000,C1279)&gt;=Лист8!I1279,INDEX(Нормы!$B$2:$B$1000,MATCH(C1279,Нормы!$A$2:$A$1000,0)+I1278,1),0))</f>
        <v>#DIV/0!</v>
      </c>
      <c r="E1279" t="e">
        <f>IF(A1279&gt;A1278,INDEX(Нормы!$C$2:$C$1000,MATCH(C1279,Нормы!$A$2:$A$1000,0),1),IF(COUNTIF(Нормы!$A$2:$A$1000,C1279)&gt;=Лист8!I1279,INDEX(Нормы!$C$2:$C$1000,MATCH(C1279,Нормы!$A$2:$A$1000,0)+I1278,1),0))</f>
        <v>#DIV/0!</v>
      </c>
      <c r="F1279" t="e">
        <f>IF(A1279&gt;A1278,INDEX(Нормы!$D$2:$D$1000,MATCH(C1279,Нормы!$A$2:$A$1000,0),1),IF(COUNTIF(Нормы!$A$2:$A$1000,C1279)&gt;=Лист8!I1279,INDEX(Нормы!$D$2:$D$1000,MATCH(C1279,Нормы!$A$2:$A$1000,0)+I1278,1),0))*INDEX('Готовый продукция'!$E$2:$E$500,MATCH(A1279,'Готовый продукция'!$A$2:$A$500,0),1)</f>
        <v>#DIV/0!</v>
      </c>
      <c r="H1279" t="e">
        <f>IF(LEN(D1279)&gt;1,MAX($H$2:H1278)+1,0)</f>
        <v>#DIV/0!</v>
      </c>
      <c r="I1279">
        <f>COUNTIF($A$3:A1279,A1279)</f>
        <v>1277</v>
      </c>
    </row>
    <row r="1280" spans="1:9">
      <c r="A1280" s="2" t="e">
        <f>INDEX('Готовый продукция'!$A$2:$A$500,CEILING(ROW($A1278)/MAX('Готовый продукция'!$J$2:$J$500),1))</f>
        <v>#DIV/0!</v>
      </c>
      <c r="B1280" s="1" t="str">
        <f>IFERROR(INDEX('Готовый продукция'!$B$2:$E$500,MATCH(A1280,'Готовый продукция'!$A$2:$A$500,0),1),"")</f>
        <v/>
      </c>
      <c r="C1280" t="str">
        <f>IFERROR(INDEX('Готовый продукция'!$B$2:$E$500,MATCH(A1280,'Готовый продукция'!$A$2:$A$500,0),2),"")</f>
        <v/>
      </c>
      <c r="D1280" t="e">
        <f>IF(A1280&gt;A1279,INDEX(Нормы!$B$2:$B$1000,MATCH(C1280,Нормы!$A$2:$A$1000,0),1),IF(COUNTIF(Нормы!$A$2:$A$1000,C1280)&gt;=Лист8!I1280,INDEX(Нормы!$B$2:$B$1000,MATCH(C1280,Нормы!$A$2:$A$1000,0)+I1279,1),0))</f>
        <v>#DIV/0!</v>
      </c>
      <c r="E1280" t="e">
        <f>IF(A1280&gt;A1279,INDEX(Нормы!$C$2:$C$1000,MATCH(C1280,Нормы!$A$2:$A$1000,0),1),IF(COUNTIF(Нормы!$A$2:$A$1000,C1280)&gt;=Лист8!I1280,INDEX(Нормы!$C$2:$C$1000,MATCH(C1280,Нормы!$A$2:$A$1000,0)+I1279,1),0))</f>
        <v>#DIV/0!</v>
      </c>
      <c r="F1280" t="e">
        <f>IF(A1280&gt;A1279,INDEX(Нормы!$D$2:$D$1000,MATCH(C1280,Нормы!$A$2:$A$1000,0),1),IF(COUNTIF(Нормы!$A$2:$A$1000,C1280)&gt;=Лист8!I1280,INDEX(Нормы!$D$2:$D$1000,MATCH(C1280,Нормы!$A$2:$A$1000,0)+I1279,1),0))*INDEX('Готовый продукция'!$E$2:$E$500,MATCH(A1280,'Готовый продукция'!$A$2:$A$500,0),1)</f>
        <v>#DIV/0!</v>
      </c>
      <c r="H1280" t="e">
        <f>IF(LEN(D1280)&gt;1,MAX($H$2:H1279)+1,0)</f>
        <v>#DIV/0!</v>
      </c>
      <c r="I1280">
        <f>COUNTIF($A$3:A1280,A1280)</f>
        <v>1278</v>
      </c>
    </row>
    <row r="1281" spans="1:9">
      <c r="A1281" s="2" t="e">
        <f>INDEX('Готовый продукция'!$A$2:$A$500,CEILING(ROW($A1279)/MAX('Готовый продукция'!$J$2:$J$500),1))</f>
        <v>#DIV/0!</v>
      </c>
      <c r="B1281" s="1" t="str">
        <f>IFERROR(INDEX('Готовый продукция'!$B$2:$E$500,MATCH(A1281,'Готовый продукция'!$A$2:$A$500,0),1),"")</f>
        <v/>
      </c>
      <c r="C1281" t="str">
        <f>IFERROR(INDEX('Готовый продукция'!$B$2:$E$500,MATCH(A1281,'Готовый продукция'!$A$2:$A$500,0),2),"")</f>
        <v/>
      </c>
      <c r="D1281" t="e">
        <f>IF(A1281&gt;A1280,INDEX(Нормы!$B$2:$B$1000,MATCH(C1281,Нормы!$A$2:$A$1000,0),1),IF(COUNTIF(Нормы!$A$2:$A$1000,C1281)&gt;=Лист8!I1281,INDEX(Нормы!$B$2:$B$1000,MATCH(C1281,Нормы!$A$2:$A$1000,0)+I1280,1),0))</f>
        <v>#DIV/0!</v>
      </c>
      <c r="E1281" t="e">
        <f>IF(A1281&gt;A1280,INDEX(Нормы!$C$2:$C$1000,MATCH(C1281,Нормы!$A$2:$A$1000,0),1),IF(COUNTIF(Нормы!$A$2:$A$1000,C1281)&gt;=Лист8!I1281,INDEX(Нормы!$C$2:$C$1000,MATCH(C1281,Нормы!$A$2:$A$1000,0)+I1280,1),0))</f>
        <v>#DIV/0!</v>
      </c>
      <c r="F1281" t="e">
        <f>IF(A1281&gt;A1280,INDEX(Нормы!$D$2:$D$1000,MATCH(C1281,Нормы!$A$2:$A$1000,0),1),IF(COUNTIF(Нормы!$A$2:$A$1000,C1281)&gt;=Лист8!I1281,INDEX(Нормы!$D$2:$D$1000,MATCH(C1281,Нормы!$A$2:$A$1000,0)+I1280,1),0))*INDEX('Готовый продукция'!$E$2:$E$500,MATCH(A1281,'Готовый продукция'!$A$2:$A$500,0),1)</f>
        <v>#DIV/0!</v>
      </c>
      <c r="H1281" t="e">
        <f>IF(LEN(D1281)&gt;1,MAX($H$2:H1280)+1,0)</f>
        <v>#DIV/0!</v>
      </c>
      <c r="I1281">
        <f>COUNTIF($A$3:A1281,A1281)</f>
        <v>1279</v>
      </c>
    </row>
    <row r="1282" spans="1:9">
      <c r="A1282" s="2" t="e">
        <f>INDEX('Готовый продукция'!$A$2:$A$500,CEILING(ROW($A1280)/MAX('Готовый продукция'!$J$2:$J$500),1))</f>
        <v>#DIV/0!</v>
      </c>
      <c r="B1282" s="1" t="str">
        <f>IFERROR(INDEX('Готовый продукция'!$B$2:$E$500,MATCH(A1282,'Готовый продукция'!$A$2:$A$500,0),1),"")</f>
        <v/>
      </c>
      <c r="C1282" t="str">
        <f>IFERROR(INDEX('Готовый продукция'!$B$2:$E$500,MATCH(A1282,'Готовый продукция'!$A$2:$A$500,0),2),"")</f>
        <v/>
      </c>
      <c r="D1282" t="e">
        <f>IF(A1282&gt;A1281,INDEX(Нормы!$B$2:$B$1000,MATCH(C1282,Нормы!$A$2:$A$1000,0),1),IF(COUNTIF(Нормы!$A$2:$A$1000,C1282)&gt;=Лист8!I1282,INDEX(Нормы!$B$2:$B$1000,MATCH(C1282,Нормы!$A$2:$A$1000,0)+I1281,1),0))</f>
        <v>#DIV/0!</v>
      </c>
      <c r="E1282" t="e">
        <f>IF(A1282&gt;A1281,INDEX(Нормы!$C$2:$C$1000,MATCH(C1282,Нормы!$A$2:$A$1000,0),1),IF(COUNTIF(Нормы!$A$2:$A$1000,C1282)&gt;=Лист8!I1282,INDEX(Нормы!$C$2:$C$1000,MATCH(C1282,Нормы!$A$2:$A$1000,0)+I1281,1),0))</f>
        <v>#DIV/0!</v>
      </c>
      <c r="F1282" t="e">
        <f>IF(A1282&gt;A1281,INDEX(Нормы!$D$2:$D$1000,MATCH(C1282,Нормы!$A$2:$A$1000,0),1),IF(COUNTIF(Нормы!$A$2:$A$1000,C1282)&gt;=Лист8!I1282,INDEX(Нормы!$D$2:$D$1000,MATCH(C1282,Нормы!$A$2:$A$1000,0)+I1281,1),0))*INDEX('Готовый продукция'!$E$2:$E$500,MATCH(A1282,'Готовый продукция'!$A$2:$A$500,0),1)</f>
        <v>#DIV/0!</v>
      </c>
      <c r="H1282" t="e">
        <f>IF(LEN(D1282)&gt;1,MAX($H$2:H1281)+1,0)</f>
        <v>#DIV/0!</v>
      </c>
      <c r="I1282">
        <f>COUNTIF($A$3:A1282,A1282)</f>
        <v>1280</v>
      </c>
    </row>
    <row r="1283" spans="1:9">
      <c r="A1283" s="2" t="e">
        <f>INDEX('Готовый продукция'!$A$2:$A$500,CEILING(ROW($A1281)/MAX('Готовый продукция'!$J$2:$J$500),1))</f>
        <v>#DIV/0!</v>
      </c>
      <c r="B1283" s="1" t="str">
        <f>IFERROR(INDEX('Готовый продукция'!$B$2:$E$500,MATCH(A1283,'Готовый продукция'!$A$2:$A$500,0),1),"")</f>
        <v/>
      </c>
      <c r="C1283" t="str">
        <f>IFERROR(INDEX('Готовый продукция'!$B$2:$E$500,MATCH(A1283,'Готовый продукция'!$A$2:$A$500,0),2),"")</f>
        <v/>
      </c>
      <c r="D1283" t="e">
        <f>IF(A1283&gt;A1282,INDEX(Нормы!$B$2:$B$1000,MATCH(C1283,Нормы!$A$2:$A$1000,0),1),IF(COUNTIF(Нормы!$A$2:$A$1000,C1283)&gt;=Лист8!I1283,INDEX(Нормы!$B$2:$B$1000,MATCH(C1283,Нормы!$A$2:$A$1000,0)+I1282,1),0))</f>
        <v>#DIV/0!</v>
      </c>
      <c r="E1283" t="e">
        <f>IF(A1283&gt;A1282,INDEX(Нормы!$C$2:$C$1000,MATCH(C1283,Нормы!$A$2:$A$1000,0),1),IF(COUNTIF(Нормы!$A$2:$A$1000,C1283)&gt;=Лист8!I1283,INDEX(Нормы!$C$2:$C$1000,MATCH(C1283,Нормы!$A$2:$A$1000,0)+I1282,1),0))</f>
        <v>#DIV/0!</v>
      </c>
      <c r="F1283" t="e">
        <f>IF(A1283&gt;A1282,INDEX(Нормы!$D$2:$D$1000,MATCH(C1283,Нормы!$A$2:$A$1000,0),1),IF(COUNTIF(Нормы!$A$2:$A$1000,C1283)&gt;=Лист8!I1283,INDEX(Нормы!$D$2:$D$1000,MATCH(C1283,Нормы!$A$2:$A$1000,0)+I1282,1),0))*INDEX('Готовый продукция'!$E$2:$E$500,MATCH(A1283,'Готовый продукция'!$A$2:$A$500,0),1)</f>
        <v>#DIV/0!</v>
      </c>
      <c r="H1283" t="e">
        <f>IF(LEN(D1283)&gt;1,MAX($H$2:H1282)+1,0)</f>
        <v>#DIV/0!</v>
      </c>
      <c r="I1283">
        <f>COUNTIF($A$3:A1283,A1283)</f>
        <v>1281</v>
      </c>
    </row>
    <row r="1284" spans="1:9">
      <c r="A1284" s="2" t="e">
        <f>INDEX('Готовый продукция'!$A$2:$A$500,CEILING(ROW($A1282)/MAX('Готовый продукция'!$J$2:$J$500),1))</f>
        <v>#DIV/0!</v>
      </c>
      <c r="B1284" s="1" t="str">
        <f>IFERROR(INDEX('Готовый продукция'!$B$2:$E$500,MATCH(A1284,'Готовый продукция'!$A$2:$A$500,0),1),"")</f>
        <v/>
      </c>
      <c r="C1284" t="str">
        <f>IFERROR(INDEX('Готовый продукция'!$B$2:$E$500,MATCH(A1284,'Готовый продукция'!$A$2:$A$500,0),2),"")</f>
        <v/>
      </c>
      <c r="D1284" t="e">
        <f>IF(A1284&gt;A1283,INDEX(Нормы!$B$2:$B$1000,MATCH(C1284,Нормы!$A$2:$A$1000,0),1),IF(COUNTIF(Нормы!$A$2:$A$1000,C1284)&gt;=Лист8!I1284,INDEX(Нормы!$B$2:$B$1000,MATCH(C1284,Нормы!$A$2:$A$1000,0)+I1283,1),0))</f>
        <v>#DIV/0!</v>
      </c>
      <c r="E1284" t="e">
        <f>IF(A1284&gt;A1283,INDEX(Нормы!$C$2:$C$1000,MATCH(C1284,Нормы!$A$2:$A$1000,0),1),IF(COUNTIF(Нормы!$A$2:$A$1000,C1284)&gt;=Лист8!I1284,INDEX(Нормы!$C$2:$C$1000,MATCH(C1284,Нормы!$A$2:$A$1000,0)+I1283,1),0))</f>
        <v>#DIV/0!</v>
      </c>
      <c r="F1284" t="e">
        <f>IF(A1284&gt;A1283,INDEX(Нормы!$D$2:$D$1000,MATCH(C1284,Нормы!$A$2:$A$1000,0),1),IF(COUNTIF(Нормы!$A$2:$A$1000,C1284)&gt;=Лист8!I1284,INDEX(Нормы!$D$2:$D$1000,MATCH(C1284,Нормы!$A$2:$A$1000,0)+I1283,1),0))*INDEX('Готовый продукция'!$E$2:$E$500,MATCH(A1284,'Готовый продукция'!$A$2:$A$500,0),1)</f>
        <v>#DIV/0!</v>
      </c>
      <c r="H1284" t="e">
        <f>IF(LEN(D1284)&gt;1,MAX($H$2:H1283)+1,0)</f>
        <v>#DIV/0!</v>
      </c>
      <c r="I1284">
        <f>COUNTIF($A$3:A1284,A1284)</f>
        <v>1282</v>
      </c>
    </row>
    <row r="1285" spans="1:9">
      <c r="A1285" s="2" t="e">
        <f>INDEX('Готовый продукция'!$A$2:$A$500,CEILING(ROW($A1283)/MAX('Готовый продукция'!$J$2:$J$500),1))</f>
        <v>#DIV/0!</v>
      </c>
      <c r="B1285" s="1" t="str">
        <f>IFERROR(INDEX('Готовый продукция'!$B$2:$E$500,MATCH(A1285,'Готовый продукция'!$A$2:$A$500,0),1),"")</f>
        <v/>
      </c>
      <c r="C1285" t="str">
        <f>IFERROR(INDEX('Готовый продукция'!$B$2:$E$500,MATCH(A1285,'Готовый продукция'!$A$2:$A$500,0),2),"")</f>
        <v/>
      </c>
      <c r="D1285" t="e">
        <f>IF(A1285&gt;A1284,INDEX(Нормы!$B$2:$B$1000,MATCH(C1285,Нормы!$A$2:$A$1000,0),1),IF(COUNTIF(Нормы!$A$2:$A$1000,C1285)&gt;=Лист8!I1285,INDEX(Нормы!$B$2:$B$1000,MATCH(C1285,Нормы!$A$2:$A$1000,0)+I1284,1),0))</f>
        <v>#DIV/0!</v>
      </c>
      <c r="E1285" t="e">
        <f>IF(A1285&gt;A1284,INDEX(Нормы!$C$2:$C$1000,MATCH(C1285,Нормы!$A$2:$A$1000,0),1),IF(COUNTIF(Нормы!$A$2:$A$1000,C1285)&gt;=Лист8!I1285,INDEX(Нормы!$C$2:$C$1000,MATCH(C1285,Нормы!$A$2:$A$1000,0)+I1284,1),0))</f>
        <v>#DIV/0!</v>
      </c>
      <c r="F1285" t="e">
        <f>IF(A1285&gt;A1284,INDEX(Нормы!$D$2:$D$1000,MATCH(C1285,Нормы!$A$2:$A$1000,0),1),IF(COUNTIF(Нормы!$A$2:$A$1000,C1285)&gt;=Лист8!I1285,INDEX(Нормы!$D$2:$D$1000,MATCH(C1285,Нормы!$A$2:$A$1000,0)+I1284,1),0))*INDEX('Готовый продукция'!$E$2:$E$500,MATCH(A1285,'Готовый продукция'!$A$2:$A$500,0),1)</f>
        <v>#DIV/0!</v>
      </c>
      <c r="H1285" t="e">
        <f>IF(LEN(D1285)&gt;1,MAX($H$2:H1284)+1,0)</f>
        <v>#DIV/0!</v>
      </c>
      <c r="I1285">
        <f>COUNTIF($A$3:A1285,A1285)</f>
        <v>1283</v>
      </c>
    </row>
    <row r="1286" spans="1:9">
      <c r="A1286" s="2" t="e">
        <f>INDEX('Готовый продукция'!$A$2:$A$500,CEILING(ROW($A1284)/MAX('Готовый продукция'!$J$2:$J$500),1))</f>
        <v>#DIV/0!</v>
      </c>
      <c r="B1286" s="1" t="str">
        <f>IFERROR(INDEX('Готовый продукция'!$B$2:$E$500,MATCH(A1286,'Готовый продукция'!$A$2:$A$500,0),1),"")</f>
        <v/>
      </c>
      <c r="C1286" t="str">
        <f>IFERROR(INDEX('Готовый продукция'!$B$2:$E$500,MATCH(A1286,'Готовый продукция'!$A$2:$A$500,0),2),"")</f>
        <v/>
      </c>
      <c r="D1286" t="e">
        <f>IF(A1286&gt;A1285,INDEX(Нормы!$B$2:$B$1000,MATCH(C1286,Нормы!$A$2:$A$1000,0),1),IF(COUNTIF(Нормы!$A$2:$A$1000,C1286)&gt;=Лист8!I1286,INDEX(Нормы!$B$2:$B$1000,MATCH(C1286,Нормы!$A$2:$A$1000,0)+I1285,1),0))</f>
        <v>#DIV/0!</v>
      </c>
      <c r="E1286" t="e">
        <f>IF(A1286&gt;A1285,INDEX(Нормы!$C$2:$C$1000,MATCH(C1286,Нормы!$A$2:$A$1000,0),1),IF(COUNTIF(Нормы!$A$2:$A$1000,C1286)&gt;=Лист8!I1286,INDEX(Нормы!$C$2:$C$1000,MATCH(C1286,Нормы!$A$2:$A$1000,0)+I1285,1),0))</f>
        <v>#DIV/0!</v>
      </c>
      <c r="F1286" t="e">
        <f>IF(A1286&gt;A1285,INDEX(Нормы!$D$2:$D$1000,MATCH(C1286,Нормы!$A$2:$A$1000,0),1),IF(COUNTIF(Нормы!$A$2:$A$1000,C1286)&gt;=Лист8!I1286,INDEX(Нормы!$D$2:$D$1000,MATCH(C1286,Нормы!$A$2:$A$1000,0)+I1285,1),0))*INDEX('Готовый продукция'!$E$2:$E$500,MATCH(A1286,'Готовый продукция'!$A$2:$A$500,0),1)</f>
        <v>#DIV/0!</v>
      </c>
      <c r="H1286" t="e">
        <f>IF(LEN(D1286)&gt;1,MAX($H$2:H1285)+1,0)</f>
        <v>#DIV/0!</v>
      </c>
      <c r="I1286">
        <f>COUNTIF($A$3:A1286,A1286)</f>
        <v>1284</v>
      </c>
    </row>
    <row r="1287" spans="1:9">
      <c r="A1287" s="2" t="e">
        <f>INDEX('Готовый продукция'!$A$2:$A$500,CEILING(ROW($A1285)/MAX('Готовый продукция'!$J$2:$J$500),1))</f>
        <v>#DIV/0!</v>
      </c>
      <c r="B1287" s="1" t="str">
        <f>IFERROR(INDEX('Готовый продукция'!$B$2:$E$500,MATCH(A1287,'Готовый продукция'!$A$2:$A$500,0),1),"")</f>
        <v/>
      </c>
      <c r="C1287" t="str">
        <f>IFERROR(INDEX('Готовый продукция'!$B$2:$E$500,MATCH(A1287,'Готовый продукция'!$A$2:$A$500,0),2),"")</f>
        <v/>
      </c>
      <c r="D1287" t="e">
        <f>IF(A1287&gt;A1286,INDEX(Нормы!$B$2:$B$1000,MATCH(C1287,Нормы!$A$2:$A$1000,0),1),IF(COUNTIF(Нормы!$A$2:$A$1000,C1287)&gt;=Лист8!I1287,INDEX(Нормы!$B$2:$B$1000,MATCH(C1287,Нормы!$A$2:$A$1000,0)+I1286,1),0))</f>
        <v>#DIV/0!</v>
      </c>
      <c r="E1287" t="e">
        <f>IF(A1287&gt;A1286,INDEX(Нормы!$C$2:$C$1000,MATCH(C1287,Нормы!$A$2:$A$1000,0),1),IF(COUNTIF(Нормы!$A$2:$A$1000,C1287)&gt;=Лист8!I1287,INDEX(Нормы!$C$2:$C$1000,MATCH(C1287,Нормы!$A$2:$A$1000,0)+I1286,1),0))</f>
        <v>#DIV/0!</v>
      </c>
      <c r="F1287" t="e">
        <f>IF(A1287&gt;A1286,INDEX(Нормы!$D$2:$D$1000,MATCH(C1287,Нормы!$A$2:$A$1000,0),1),IF(COUNTIF(Нормы!$A$2:$A$1000,C1287)&gt;=Лист8!I1287,INDEX(Нормы!$D$2:$D$1000,MATCH(C1287,Нормы!$A$2:$A$1000,0)+I1286,1),0))*INDEX('Готовый продукция'!$E$2:$E$500,MATCH(A1287,'Готовый продукция'!$A$2:$A$500,0),1)</f>
        <v>#DIV/0!</v>
      </c>
      <c r="H1287" t="e">
        <f>IF(LEN(D1287)&gt;1,MAX($H$2:H1286)+1,0)</f>
        <v>#DIV/0!</v>
      </c>
      <c r="I1287">
        <f>COUNTIF($A$3:A1287,A1287)</f>
        <v>1285</v>
      </c>
    </row>
    <row r="1288" spans="1:9">
      <c r="A1288" s="2" t="e">
        <f>INDEX('Готовый продукция'!$A$2:$A$500,CEILING(ROW($A1286)/MAX('Готовый продукция'!$J$2:$J$500),1))</f>
        <v>#DIV/0!</v>
      </c>
      <c r="B1288" s="1" t="str">
        <f>IFERROR(INDEX('Готовый продукция'!$B$2:$E$500,MATCH(A1288,'Готовый продукция'!$A$2:$A$500,0),1),"")</f>
        <v/>
      </c>
      <c r="C1288" t="str">
        <f>IFERROR(INDEX('Готовый продукция'!$B$2:$E$500,MATCH(A1288,'Готовый продукция'!$A$2:$A$500,0),2),"")</f>
        <v/>
      </c>
      <c r="D1288" t="e">
        <f>IF(A1288&gt;A1287,INDEX(Нормы!$B$2:$B$1000,MATCH(C1288,Нормы!$A$2:$A$1000,0),1),IF(COUNTIF(Нормы!$A$2:$A$1000,C1288)&gt;=Лист8!I1288,INDEX(Нормы!$B$2:$B$1000,MATCH(C1288,Нормы!$A$2:$A$1000,0)+I1287,1),0))</f>
        <v>#DIV/0!</v>
      </c>
      <c r="E1288" t="e">
        <f>IF(A1288&gt;A1287,INDEX(Нормы!$C$2:$C$1000,MATCH(C1288,Нормы!$A$2:$A$1000,0),1),IF(COUNTIF(Нормы!$A$2:$A$1000,C1288)&gt;=Лист8!I1288,INDEX(Нормы!$C$2:$C$1000,MATCH(C1288,Нормы!$A$2:$A$1000,0)+I1287,1),0))</f>
        <v>#DIV/0!</v>
      </c>
      <c r="F1288" t="e">
        <f>IF(A1288&gt;A1287,INDEX(Нормы!$D$2:$D$1000,MATCH(C1288,Нормы!$A$2:$A$1000,0),1),IF(COUNTIF(Нормы!$A$2:$A$1000,C1288)&gt;=Лист8!I1288,INDEX(Нормы!$D$2:$D$1000,MATCH(C1288,Нормы!$A$2:$A$1000,0)+I1287,1),0))*INDEX('Готовый продукция'!$E$2:$E$500,MATCH(A1288,'Готовый продукция'!$A$2:$A$500,0),1)</f>
        <v>#DIV/0!</v>
      </c>
      <c r="H1288" t="e">
        <f>IF(LEN(D1288)&gt;1,MAX($H$2:H1287)+1,0)</f>
        <v>#DIV/0!</v>
      </c>
      <c r="I1288">
        <f>COUNTIF($A$3:A1288,A1288)</f>
        <v>1286</v>
      </c>
    </row>
    <row r="1289" spans="1:9">
      <c r="A1289" s="2" t="e">
        <f>INDEX('Готовый продукция'!$A$2:$A$500,CEILING(ROW($A1287)/MAX('Готовый продукция'!$J$2:$J$500),1))</f>
        <v>#DIV/0!</v>
      </c>
      <c r="B1289" s="1" t="str">
        <f>IFERROR(INDEX('Готовый продукция'!$B$2:$E$500,MATCH(A1289,'Готовый продукция'!$A$2:$A$500,0),1),"")</f>
        <v/>
      </c>
      <c r="C1289" t="str">
        <f>IFERROR(INDEX('Готовый продукция'!$B$2:$E$500,MATCH(A1289,'Готовый продукция'!$A$2:$A$500,0),2),"")</f>
        <v/>
      </c>
      <c r="D1289" t="e">
        <f>IF(A1289&gt;A1288,INDEX(Нормы!$B$2:$B$1000,MATCH(C1289,Нормы!$A$2:$A$1000,0),1),IF(COUNTIF(Нормы!$A$2:$A$1000,C1289)&gt;=Лист8!I1289,INDEX(Нормы!$B$2:$B$1000,MATCH(C1289,Нормы!$A$2:$A$1000,0)+I1288,1),0))</f>
        <v>#DIV/0!</v>
      </c>
      <c r="E1289" t="e">
        <f>IF(A1289&gt;A1288,INDEX(Нормы!$C$2:$C$1000,MATCH(C1289,Нормы!$A$2:$A$1000,0),1),IF(COUNTIF(Нормы!$A$2:$A$1000,C1289)&gt;=Лист8!I1289,INDEX(Нормы!$C$2:$C$1000,MATCH(C1289,Нормы!$A$2:$A$1000,0)+I1288,1),0))</f>
        <v>#DIV/0!</v>
      </c>
      <c r="F1289" t="e">
        <f>IF(A1289&gt;A1288,INDEX(Нормы!$D$2:$D$1000,MATCH(C1289,Нормы!$A$2:$A$1000,0),1),IF(COUNTIF(Нормы!$A$2:$A$1000,C1289)&gt;=Лист8!I1289,INDEX(Нормы!$D$2:$D$1000,MATCH(C1289,Нормы!$A$2:$A$1000,0)+I1288,1),0))*INDEX('Готовый продукция'!$E$2:$E$500,MATCH(A1289,'Готовый продукция'!$A$2:$A$500,0),1)</f>
        <v>#DIV/0!</v>
      </c>
      <c r="H1289" t="e">
        <f>IF(LEN(D1289)&gt;1,MAX($H$2:H1288)+1,0)</f>
        <v>#DIV/0!</v>
      </c>
      <c r="I1289">
        <f>COUNTIF($A$3:A1289,A1289)</f>
        <v>1287</v>
      </c>
    </row>
    <row r="1290" spans="1:9">
      <c r="A1290" s="2" t="e">
        <f>INDEX('Готовый продукция'!$A$2:$A$500,CEILING(ROW($A1288)/MAX('Готовый продукция'!$J$2:$J$500),1))</f>
        <v>#DIV/0!</v>
      </c>
      <c r="B1290" s="1" t="str">
        <f>IFERROR(INDEX('Готовый продукция'!$B$2:$E$500,MATCH(A1290,'Готовый продукция'!$A$2:$A$500,0),1),"")</f>
        <v/>
      </c>
      <c r="C1290" t="str">
        <f>IFERROR(INDEX('Готовый продукция'!$B$2:$E$500,MATCH(A1290,'Готовый продукция'!$A$2:$A$500,0),2),"")</f>
        <v/>
      </c>
      <c r="D1290" t="e">
        <f>IF(A1290&gt;A1289,INDEX(Нормы!$B$2:$B$1000,MATCH(C1290,Нормы!$A$2:$A$1000,0),1),IF(COUNTIF(Нормы!$A$2:$A$1000,C1290)&gt;=Лист8!I1290,INDEX(Нормы!$B$2:$B$1000,MATCH(C1290,Нормы!$A$2:$A$1000,0)+I1289,1),0))</f>
        <v>#DIV/0!</v>
      </c>
      <c r="E1290" t="e">
        <f>IF(A1290&gt;A1289,INDEX(Нормы!$C$2:$C$1000,MATCH(C1290,Нормы!$A$2:$A$1000,0),1),IF(COUNTIF(Нормы!$A$2:$A$1000,C1290)&gt;=Лист8!I1290,INDEX(Нормы!$C$2:$C$1000,MATCH(C1290,Нормы!$A$2:$A$1000,0)+I1289,1),0))</f>
        <v>#DIV/0!</v>
      </c>
      <c r="F1290" t="e">
        <f>IF(A1290&gt;A1289,INDEX(Нормы!$D$2:$D$1000,MATCH(C1290,Нормы!$A$2:$A$1000,0),1),IF(COUNTIF(Нормы!$A$2:$A$1000,C1290)&gt;=Лист8!I1290,INDEX(Нормы!$D$2:$D$1000,MATCH(C1290,Нормы!$A$2:$A$1000,0)+I1289,1),0))*INDEX('Готовый продукция'!$E$2:$E$500,MATCH(A1290,'Готовый продукция'!$A$2:$A$500,0),1)</f>
        <v>#DIV/0!</v>
      </c>
      <c r="H1290" t="e">
        <f>IF(LEN(D1290)&gt;1,MAX($H$2:H1289)+1,0)</f>
        <v>#DIV/0!</v>
      </c>
      <c r="I1290">
        <f>COUNTIF($A$3:A1290,A1290)</f>
        <v>1288</v>
      </c>
    </row>
    <row r="1291" spans="1:9">
      <c r="A1291" s="2" t="e">
        <f>INDEX('Готовый продукция'!$A$2:$A$500,CEILING(ROW($A1289)/MAX('Готовый продукция'!$J$2:$J$500),1))</f>
        <v>#DIV/0!</v>
      </c>
      <c r="B1291" s="1" t="str">
        <f>IFERROR(INDEX('Готовый продукция'!$B$2:$E$500,MATCH(A1291,'Готовый продукция'!$A$2:$A$500,0),1),"")</f>
        <v/>
      </c>
      <c r="C1291" t="str">
        <f>IFERROR(INDEX('Готовый продукция'!$B$2:$E$500,MATCH(A1291,'Готовый продукция'!$A$2:$A$500,0),2),"")</f>
        <v/>
      </c>
      <c r="D1291" t="e">
        <f>IF(A1291&gt;A1290,INDEX(Нормы!$B$2:$B$1000,MATCH(C1291,Нормы!$A$2:$A$1000,0),1),IF(COUNTIF(Нормы!$A$2:$A$1000,C1291)&gt;=Лист8!I1291,INDEX(Нормы!$B$2:$B$1000,MATCH(C1291,Нормы!$A$2:$A$1000,0)+I1290,1),0))</f>
        <v>#DIV/0!</v>
      </c>
      <c r="E1291" t="e">
        <f>IF(A1291&gt;A1290,INDEX(Нормы!$C$2:$C$1000,MATCH(C1291,Нормы!$A$2:$A$1000,0),1),IF(COUNTIF(Нормы!$A$2:$A$1000,C1291)&gt;=Лист8!I1291,INDEX(Нормы!$C$2:$C$1000,MATCH(C1291,Нормы!$A$2:$A$1000,0)+I1290,1),0))</f>
        <v>#DIV/0!</v>
      </c>
      <c r="F1291" t="e">
        <f>IF(A1291&gt;A1290,INDEX(Нормы!$D$2:$D$1000,MATCH(C1291,Нормы!$A$2:$A$1000,0),1),IF(COUNTIF(Нормы!$A$2:$A$1000,C1291)&gt;=Лист8!I1291,INDEX(Нормы!$D$2:$D$1000,MATCH(C1291,Нормы!$A$2:$A$1000,0)+I1290,1),0))*INDEX('Готовый продукция'!$E$2:$E$500,MATCH(A1291,'Готовый продукция'!$A$2:$A$500,0),1)</f>
        <v>#DIV/0!</v>
      </c>
      <c r="H1291" t="e">
        <f>IF(LEN(D1291)&gt;1,MAX($H$2:H1290)+1,0)</f>
        <v>#DIV/0!</v>
      </c>
      <c r="I1291">
        <f>COUNTIF($A$3:A1291,A1291)</f>
        <v>1289</v>
      </c>
    </row>
    <row r="1292" spans="1:9">
      <c r="A1292" s="2" t="e">
        <f>INDEX('Готовый продукция'!$A$2:$A$500,CEILING(ROW($A1290)/MAX('Готовый продукция'!$J$2:$J$500),1))</f>
        <v>#DIV/0!</v>
      </c>
      <c r="B1292" s="1" t="str">
        <f>IFERROR(INDEX('Готовый продукция'!$B$2:$E$500,MATCH(A1292,'Готовый продукция'!$A$2:$A$500,0),1),"")</f>
        <v/>
      </c>
      <c r="C1292" t="str">
        <f>IFERROR(INDEX('Готовый продукция'!$B$2:$E$500,MATCH(A1292,'Готовый продукция'!$A$2:$A$500,0),2),"")</f>
        <v/>
      </c>
      <c r="D1292" t="e">
        <f>IF(A1292&gt;A1291,INDEX(Нормы!$B$2:$B$1000,MATCH(C1292,Нормы!$A$2:$A$1000,0),1),IF(COUNTIF(Нормы!$A$2:$A$1000,C1292)&gt;=Лист8!I1292,INDEX(Нормы!$B$2:$B$1000,MATCH(C1292,Нормы!$A$2:$A$1000,0)+I1291,1),0))</f>
        <v>#DIV/0!</v>
      </c>
      <c r="E1292" t="e">
        <f>IF(A1292&gt;A1291,INDEX(Нормы!$C$2:$C$1000,MATCH(C1292,Нормы!$A$2:$A$1000,0),1),IF(COUNTIF(Нормы!$A$2:$A$1000,C1292)&gt;=Лист8!I1292,INDEX(Нормы!$C$2:$C$1000,MATCH(C1292,Нормы!$A$2:$A$1000,0)+I1291,1),0))</f>
        <v>#DIV/0!</v>
      </c>
      <c r="F1292" t="e">
        <f>IF(A1292&gt;A1291,INDEX(Нормы!$D$2:$D$1000,MATCH(C1292,Нормы!$A$2:$A$1000,0),1),IF(COUNTIF(Нормы!$A$2:$A$1000,C1292)&gt;=Лист8!I1292,INDEX(Нормы!$D$2:$D$1000,MATCH(C1292,Нормы!$A$2:$A$1000,0)+I1291,1),0))*INDEX('Готовый продукция'!$E$2:$E$500,MATCH(A1292,'Готовый продукция'!$A$2:$A$500,0),1)</f>
        <v>#DIV/0!</v>
      </c>
      <c r="H1292" t="e">
        <f>IF(LEN(D1292)&gt;1,MAX($H$2:H1291)+1,0)</f>
        <v>#DIV/0!</v>
      </c>
      <c r="I1292">
        <f>COUNTIF($A$3:A1292,A1292)</f>
        <v>1290</v>
      </c>
    </row>
    <row r="1293" spans="1:9">
      <c r="A1293" s="2" t="e">
        <f>INDEX('Готовый продукция'!$A$2:$A$500,CEILING(ROW($A1291)/MAX('Готовый продукция'!$J$2:$J$500),1))</f>
        <v>#DIV/0!</v>
      </c>
      <c r="B1293" s="1" t="str">
        <f>IFERROR(INDEX('Готовый продукция'!$B$2:$E$500,MATCH(A1293,'Готовый продукция'!$A$2:$A$500,0),1),"")</f>
        <v/>
      </c>
      <c r="C1293" t="str">
        <f>IFERROR(INDEX('Готовый продукция'!$B$2:$E$500,MATCH(A1293,'Готовый продукция'!$A$2:$A$500,0),2),"")</f>
        <v/>
      </c>
      <c r="D1293" t="e">
        <f>IF(A1293&gt;A1292,INDEX(Нормы!$B$2:$B$1000,MATCH(C1293,Нормы!$A$2:$A$1000,0),1),IF(COUNTIF(Нормы!$A$2:$A$1000,C1293)&gt;=Лист8!I1293,INDEX(Нормы!$B$2:$B$1000,MATCH(C1293,Нормы!$A$2:$A$1000,0)+I1292,1),0))</f>
        <v>#DIV/0!</v>
      </c>
      <c r="E1293" t="e">
        <f>IF(A1293&gt;A1292,INDEX(Нормы!$C$2:$C$1000,MATCH(C1293,Нормы!$A$2:$A$1000,0),1),IF(COUNTIF(Нормы!$A$2:$A$1000,C1293)&gt;=Лист8!I1293,INDEX(Нормы!$C$2:$C$1000,MATCH(C1293,Нормы!$A$2:$A$1000,0)+I1292,1),0))</f>
        <v>#DIV/0!</v>
      </c>
      <c r="F1293" t="e">
        <f>IF(A1293&gt;A1292,INDEX(Нормы!$D$2:$D$1000,MATCH(C1293,Нормы!$A$2:$A$1000,0),1),IF(COUNTIF(Нормы!$A$2:$A$1000,C1293)&gt;=Лист8!I1293,INDEX(Нормы!$D$2:$D$1000,MATCH(C1293,Нормы!$A$2:$A$1000,0)+I1292,1),0))*INDEX('Готовый продукция'!$E$2:$E$500,MATCH(A1293,'Готовый продукция'!$A$2:$A$500,0),1)</f>
        <v>#DIV/0!</v>
      </c>
      <c r="H1293" t="e">
        <f>IF(LEN(D1293)&gt;1,MAX($H$2:H1292)+1,0)</f>
        <v>#DIV/0!</v>
      </c>
      <c r="I1293">
        <f>COUNTIF($A$3:A1293,A1293)</f>
        <v>1291</v>
      </c>
    </row>
    <row r="1294" spans="1:9">
      <c r="A1294" s="2" t="e">
        <f>INDEX('Готовый продукция'!$A$2:$A$500,CEILING(ROW($A1292)/MAX('Готовый продукция'!$J$2:$J$500),1))</f>
        <v>#DIV/0!</v>
      </c>
      <c r="B1294" s="1" t="str">
        <f>IFERROR(INDEX('Готовый продукция'!$B$2:$E$500,MATCH(A1294,'Готовый продукция'!$A$2:$A$500,0),1),"")</f>
        <v/>
      </c>
      <c r="C1294" t="str">
        <f>IFERROR(INDEX('Готовый продукция'!$B$2:$E$500,MATCH(A1294,'Готовый продукция'!$A$2:$A$500,0),2),"")</f>
        <v/>
      </c>
      <c r="D1294" t="e">
        <f>IF(A1294&gt;A1293,INDEX(Нормы!$B$2:$B$1000,MATCH(C1294,Нормы!$A$2:$A$1000,0),1),IF(COUNTIF(Нормы!$A$2:$A$1000,C1294)&gt;=Лист8!I1294,INDEX(Нормы!$B$2:$B$1000,MATCH(C1294,Нормы!$A$2:$A$1000,0)+I1293,1),0))</f>
        <v>#DIV/0!</v>
      </c>
      <c r="E1294" t="e">
        <f>IF(A1294&gt;A1293,INDEX(Нормы!$C$2:$C$1000,MATCH(C1294,Нормы!$A$2:$A$1000,0),1),IF(COUNTIF(Нормы!$A$2:$A$1000,C1294)&gt;=Лист8!I1294,INDEX(Нормы!$C$2:$C$1000,MATCH(C1294,Нормы!$A$2:$A$1000,0)+I1293,1),0))</f>
        <v>#DIV/0!</v>
      </c>
      <c r="F1294" t="e">
        <f>IF(A1294&gt;A1293,INDEX(Нормы!$D$2:$D$1000,MATCH(C1294,Нормы!$A$2:$A$1000,0),1),IF(COUNTIF(Нормы!$A$2:$A$1000,C1294)&gt;=Лист8!I1294,INDEX(Нормы!$D$2:$D$1000,MATCH(C1294,Нормы!$A$2:$A$1000,0)+I1293,1),0))*INDEX('Готовый продукция'!$E$2:$E$500,MATCH(A1294,'Готовый продукция'!$A$2:$A$500,0),1)</f>
        <v>#DIV/0!</v>
      </c>
      <c r="H1294" t="e">
        <f>IF(LEN(D1294)&gt;1,MAX($H$2:H1293)+1,0)</f>
        <v>#DIV/0!</v>
      </c>
      <c r="I1294">
        <f>COUNTIF($A$3:A1294,A1294)</f>
        <v>1292</v>
      </c>
    </row>
    <row r="1295" spans="1:9">
      <c r="A1295" s="2" t="e">
        <f>INDEX('Готовый продукция'!$A$2:$A$500,CEILING(ROW($A1293)/MAX('Готовый продукция'!$J$2:$J$500),1))</f>
        <v>#DIV/0!</v>
      </c>
      <c r="B1295" s="1" t="str">
        <f>IFERROR(INDEX('Готовый продукция'!$B$2:$E$500,MATCH(A1295,'Готовый продукция'!$A$2:$A$500,0),1),"")</f>
        <v/>
      </c>
      <c r="C1295" t="str">
        <f>IFERROR(INDEX('Готовый продукция'!$B$2:$E$500,MATCH(A1295,'Готовый продукция'!$A$2:$A$500,0),2),"")</f>
        <v/>
      </c>
      <c r="D1295" t="e">
        <f>IF(A1295&gt;A1294,INDEX(Нормы!$B$2:$B$1000,MATCH(C1295,Нормы!$A$2:$A$1000,0),1),IF(COUNTIF(Нормы!$A$2:$A$1000,C1295)&gt;=Лист8!I1295,INDEX(Нормы!$B$2:$B$1000,MATCH(C1295,Нормы!$A$2:$A$1000,0)+I1294,1),0))</f>
        <v>#DIV/0!</v>
      </c>
      <c r="E1295" t="e">
        <f>IF(A1295&gt;A1294,INDEX(Нормы!$C$2:$C$1000,MATCH(C1295,Нормы!$A$2:$A$1000,0),1),IF(COUNTIF(Нормы!$A$2:$A$1000,C1295)&gt;=Лист8!I1295,INDEX(Нормы!$C$2:$C$1000,MATCH(C1295,Нормы!$A$2:$A$1000,0)+I1294,1),0))</f>
        <v>#DIV/0!</v>
      </c>
      <c r="F1295" t="e">
        <f>IF(A1295&gt;A1294,INDEX(Нормы!$D$2:$D$1000,MATCH(C1295,Нормы!$A$2:$A$1000,0),1),IF(COUNTIF(Нормы!$A$2:$A$1000,C1295)&gt;=Лист8!I1295,INDEX(Нормы!$D$2:$D$1000,MATCH(C1295,Нормы!$A$2:$A$1000,0)+I1294,1),0))*INDEX('Готовый продукция'!$E$2:$E$500,MATCH(A1295,'Готовый продукция'!$A$2:$A$500,0),1)</f>
        <v>#DIV/0!</v>
      </c>
      <c r="H1295" t="e">
        <f>IF(LEN(D1295)&gt;1,MAX($H$2:H1294)+1,0)</f>
        <v>#DIV/0!</v>
      </c>
      <c r="I1295">
        <f>COUNTIF($A$3:A1295,A1295)</f>
        <v>1293</v>
      </c>
    </row>
    <row r="1296" spans="1:9">
      <c r="A1296" s="2" t="e">
        <f>INDEX('Готовый продукция'!$A$2:$A$500,CEILING(ROW($A1294)/MAX('Готовый продукция'!$J$2:$J$500),1))</f>
        <v>#DIV/0!</v>
      </c>
      <c r="B1296" s="1" t="str">
        <f>IFERROR(INDEX('Готовый продукция'!$B$2:$E$500,MATCH(A1296,'Готовый продукция'!$A$2:$A$500,0),1),"")</f>
        <v/>
      </c>
      <c r="C1296" t="str">
        <f>IFERROR(INDEX('Готовый продукция'!$B$2:$E$500,MATCH(A1296,'Готовый продукция'!$A$2:$A$500,0),2),"")</f>
        <v/>
      </c>
      <c r="D1296" t="e">
        <f>IF(A1296&gt;A1295,INDEX(Нормы!$B$2:$B$1000,MATCH(C1296,Нормы!$A$2:$A$1000,0),1),IF(COUNTIF(Нормы!$A$2:$A$1000,C1296)&gt;=Лист8!I1296,INDEX(Нормы!$B$2:$B$1000,MATCH(C1296,Нормы!$A$2:$A$1000,0)+I1295,1),0))</f>
        <v>#DIV/0!</v>
      </c>
      <c r="E1296" t="e">
        <f>IF(A1296&gt;A1295,INDEX(Нормы!$C$2:$C$1000,MATCH(C1296,Нормы!$A$2:$A$1000,0),1),IF(COUNTIF(Нормы!$A$2:$A$1000,C1296)&gt;=Лист8!I1296,INDEX(Нормы!$C$2:$C$1000,MATCH(C1296,Нормы!$A$2:$A$1000,0)+I1295,1),0))</f>
        <v>#DIV/0!</v>
      </c>
      <c r="F1296" t="e">
        <f>IF(A1296&gt;A1295,INDEX(Нормы!$D$2:$D$1000,MATCH(C1296,Нормы!$A$2:$A$1000,0),1),IF(COUNTIF(Нормы!$A$2:$A$1000,C1296)&gt;=Лист8!I1296,INDEX(Нормы!$D$2:$D$1000,MATCH(C1296,Нормы!$A$2:$A$1000,0)+I1295,1),0))*INDEX('Готовый продукция'!$E$2:$E$500,MATCH(A1296,'Готовый продукция'!$A$2:$A$500,0),1)</f>
        <v>#DIV/0!</v>
      </c>
      <c r="H1296" t="e">
        <f>IF(LEN(D1296)&gt;1,MAX($H$2:H1295)+1,0)</f>
        <v>#DIV/0!</v>
      </c>
      <c r="I1296">
        <f>COUNTIF($A$3:A1296,A1296)</f>
        <v>1294</v>
      </c>
    </row>
    <row r="1297" spans="1:9">
      <c r="A1297" s="2" t="e">
        <f>INDEX('Готовый продукция'!$A$2:$A$500,CEILING(ROW($A1295)/MAX('Готовый продукция'!$J$2:$J$500),1))</f>
        <v>#DIV/0!</v>
      </c>
      <c r="B1297" s="1" t="str">
        <f>IFERROR(INDEX('Готовый продукция'!$B$2:$E$500,MATCH(A1297,'Готовый продукция'!$A$2:$A$500,0),1),"")</f>
        <v/>
      </c>
      <c r="C1297" t="str">
        <f>IFERROR(INDEX('Готовый продукция'!$B$2:$E$500,MATCH(A1297,'Готовый продукция'!$A$2:$A$500,0),2),"")</f>
        <v/>
      </c>
      <c r="D1297" t="e">
        <f>IF(A1297&gt;A1296,INDEX(Нормы!$B$2:$B$1000,MATCH(C1297,Нормы!$A$2:$A$1000,0),1),IF(COUNTIF(Нормы!$A$2:$A$1000,C1297)&gt;=Лист8!I1297,INDEX(Нормы!$B$2:$B$1000,MATCH(C1297,Нормы!$A$2:$A$1000,0)+I1296,1),0))</f>
        <v>#DIV/0!</v>
      </c>
      <c r="E1297" t="e">
        <f>IF(A1297&gt;A1296,INDEX(Нормы!$C$2:$C$1000,MATCH(C1297,Нормы!$A$2:$A$1000,0),1),IF(COUNTIF(Нормы!$A$2:$A$1000,C1297)&gt;=Лист8!I1297,INDEX(Нормы!$C$2:$C$1000,MATCH(C1297,Нормы!$A$2:$A$1000,0)+I1296,1),0))</f>
        <v>#DIV/0!</v>
      </c>
      <c r="F1297" t="e">
        <f>IF(A1297&gt;A1296,INDEX(Нормы!$D$2:$D$1000,MATCH(C1297,Нормы!$A$2:$A$1000,0),1),IF(COUNTIF(Нормы!$A$2:$A$1000,C1297)&gt;=Лист8!I1297,INDEX(Нормы!$D$2:$D$1000,MATCH(C1297,Нормы!$A$2:$A$1000,0)+I1296,1),0))*INDEX('Готовый продукция'!$E$2:$E$500,MATCH(A1297,'Готовый продукция'!$A$2:$A$500,0),1)</f>
        <v>#DIV/0!</v>
      </c>
      <c r="H1297" t="e">
        <f>IF(LEN(D1297)&gt;1,MAX($H$2:H1296)+1,0)</f>
        <v>#DIV/0!</v>
      </c>
      <c r="I1297">
        <f>COUNTIF($A$3:A1297,A1297)</f>
        <v>1295</v>
      </c>
    </row>
    <row r="1298" spans="1:9">
      <c r="A1298" s="2" t="e">
        <f>INDEX('Готовый продукция'!$A$2:$A$500,CEILING(ROW($A1296)/MAX('Готовый продукция'!$J$2:$J$500),1))</f>
        <v>#DIV/0!</v>
      </c>
      <c r="B1298" s="1" t="str">
        <f>IFERROR(INDEX('Готовый продукция'!$B$2:$E$500,MATCH(A1298,'Готовый продукция'!$A$2:$A$500,0),1),"")</f>
        <v/>
      </c>
      <c r="C1298" t="str">
        <f>IFERROR(INDEX('Готовый продукция'!$B$2:$E$500,MATCH(A1298,'Готовый продукция'!$A$2:$A$500,0),2),"")</f>
        <v/>
      </c>
      <c r="D1298" t="e">
        <f>IF(A1298&gt;A1297,INDEX(Нормы!$B$2:$B$1000,MATCH(C1298,Нормы!$A$2:$A$1000,0),1),IF(COUNTIF(Нормы!$A$2:$A$1000,C1298)&gt;=Лист8!I1298,INDEX(Нормы!$B$2:$B$1000,MATCH(C1298,Нормы!$A$2:$A$1000,0)+I1297,1),0))</f>
        <v>#DIV/0!</v>
      </c>
      <c r="E1298" t="e">
        <f>IF(A1298&gt;A1297,INDEX(Нормы!$C$2:$C$1000,MATCH(C1298,Нормы!$A$2:$A$1000,0),1),IF(COUNTIF(Нормы!$A$2:$A$1000,C1298)&gt;=Лист8!I1298,INDEX(Нормы!$C$2:$C$1000,MATCH(C1298,Нормы!$A$2:$A$1000,0)+I1297,1),0))</f>
        <v>#DIV/0!</v>
      </c>
      <c r="F1298" t="e">
        <f>IF(A1298&gt;A1297,INDEX(Нормы!$D$2:$D$1000,MATCH(C1298,Нормы!$A$2:$A$1000,0),1),IF(COUNTIF(Нормы!$A$2:$A$1000,C1298)&gt;=Лист8!I1298,INDEX(Нормы!$D$2:$D$1000,MATCH(C1298,Нормы!$A$2:$A$1000,0)+I1297,1),0))*INDEX('Готовый продукция'!$E$2:$E$500,MATCH(A1298,'Готовый продукция'!$A$2:$A$500,0),1)</f>
        <v>#DIV/0!</v>
      </c>
      <c r="H1298" t="e">
        <f>IF(LEN(D1298)&gt;1,MAX($H$2:H1297)+1,0)</f>
        <v>#DIV/0!</v>
      </c>
      <c r="I1298">
        <f>COUNTIF($A$3:A1298,A1298)</f>
        <v>1296</v>
      </c>
    </row>
    <row r="1299" spans="1:9">
      <c r="A1299" s="2" t="e">
        <f>INDEX('Готовый продукция'!$A$2:$A$500,CEILING(ROW($A1297)/MAX('Готовый продукция'!$J$2:$J$500),1))</f>
        <v>#DIV/0!</v>
      </c>
      <c r="B1299" s="1" t="str">
        <f>IFERROR(INDEX('Готовый продукция'!$B$2:$E$500,MATCH(A1299,'Готовый продукция'!$A$2:$A$500,0),1),"")</f>
        <v/>
      </c>
      <c r="C1299" t="str">
        <f>IFERROR(INDEX('Готовый продукция'!$B$2:$E$500,MATCH(A1299,'Готовый продукция'!$A$2:$A$500,0),2),"")</f>
        <v/>
      </c>
      <c r="D1299" t="e">
        <f>IF(A1299&gt;A1298,INDEX(Нормы!$B$2:$B$1000,MATCH(C1299,Нормы!$A$2:$A$1000,0),1),IF(COUNTIF(Нормы!$A$2:$A$1000,C1299)&gt;=Лист8!I1299,INDEX(Нормы!$B$2:$B$1000,MATCH(C1299,Нормы!$A$2:$A$1000,0)+I1298,1),0))</f>
        <v>#DIV/0!</v>
      </c>
      <c r="E1299" t="e">
        <f>IF(A1299&gt;A1298,INDEX(Нормы!$C$2:$C$1000,MATCH(C1299,Нормы!$A$2:$A$1000,0),1),IF(COUNTIF(Нормы!$A$2:$A$1000,C1299)&gt;=Лист8!I1299,INDEX(Нормы!$C$2:$C$1000,MATCH(C1299,Нормы!$A$2:$A$1000,0)+I1298,1),0))</f>
        <v>#DIV/0!</v>
      </c>
      <c r="F1299" t="e">
        <f>IF(A1299&gt;A1298,INDEX(Нормы!$D$2:$D$1000,MATCH(C1299,Нормы!$A$2:$A$1000,0),1),IF(COUNTIF(Нормы!$A$2:$A$1000,C1299)&gt;=Лист8!I1299,INDEX(Нормы!$D$2:$D$1000,MATCH(C1299,Нормы!$A$2:$A$1000,0)+I1298,1),0))*INDEX('Готовый продукция'!$E$2:$E$500,MATCH(A1299,'Готовый продукция'!$A$2:$A$500,0),1)</f>
        <v>#DIV/0!</v>
      </c>
      <c r="H1299" t="e">
        <f>IF(LEN(D1299)&gt;1,MAX($H$2:H1298)+1,0)</f>
        <v>#DIV/0!</v>
      </c>
      <c r="I1299">
        <f>COUNTIF($A$3:A1299,A1299)</f>
        <v>1297</v>
      </c>
    </row>
    <row r="1300" spans="1:9">
      <c r="A1300" s="2" t="e">
        <f>INDEX('Готовый продукция'!$A$2:$A$500,CEILING(ROW($A1298)/MAX('Готовый продукция'!$J$2:$J$500),1))</f>
        <v>#DIV/0!</v>
      </c>
      <c r="B1300" s="1" t="str">
        <f>IFERROR(INDEX('Готовый продукция'!$B$2:$E$500,MATCH(A1300,'Готовый продукция'!$A$2:$A$500,0),1),"")</f>
        <v/>
      </c>
      <c r="C1300" t="str">
        <f>IFERROR(INDEX('Готовый продукция'!$B$2:$E$500,MATCH(A1300,'Готовый продукция'!$A$2:$A$500,0),2),"")</f>
        <v/>
      </c>
      <c r="D1300" t="e">
        <f>IF(A1300&gt;A1299,INDEX(Нормы!$B$2:$B$1000,MATCH(C1300,Нормы!$A$2:$A$1000,0),1),IF(COUNTIF(Нормы!$A$2:$A$1000,C1300)&gt;=Лист8!I1300,INDEX(Нормы!$B$2:$B$1000,MATCH(C1300,Нормы!$A$2:$A$1000,0)+I1299,1),0))</f>
        <v>#DIV/0!</v>
      </c>
      <c r="E1300" t="e">
        <f>IF(A1300&gt;A1299,INDEX(Нормы!$C$2:$C$1000,MATCH(C1300,Нормы!$A$2:$A$1000,0),1),IF(COUNTIF(Нормы!$A$2:$A$1000,C1300)&gt;=Лист8!I1300,INDEX(Нормы!$C$2:$C$1000,MATCH(C1300,Нормы!$A$2:$A$1000,0)+I1299,1),0))</f>
        <v>#DIV/0!</v>
      </c>
      <c r="F1300" t="e">
        <f>IF(A1300&gt;A1299,INDEX(Нормы!$D$2:$D$1000,MATCH(C1300,Нормы!$A$2:$A$1000,0),1),IF(COUNTIF(Нормы!$A$2:$A$1000,C1300)&gt;=Лист8!I1300,INDEX(Нормы!$D$2:$D$1000,MATCH(C1300,Нормы!$A$2:$A$1000,0)+I1299,1),0))*INDEX('Готовый продукция'!$E$2:$E$500,MATCH(A1300,'Готовый продукция'!$A$2:$A$500,0),1)</f>
        <v>#DIV/0!</v>
      </c>
      <c r="H1300" t="e">
        <f>IF(LEN(D1300)&gt;1,MAX($H$2:H1299)+1,0)</f>
        <v>#DIV/0!</v>
      </c>
      <c r="I1300">
        <f>COUNTIF($A$3:A1300,A1300)</f>
        <v>1298</v>
      </c>
    </row>
    <row r="1301" spans="1:9">
      <c r="A1301" s="2" t="e">
        <f>INDEX('Готовый продукция'!$A$2:$A$500,CEILING(ROW($A1299)/MAX('Готовый продукция'!$J$2:$J$500),1))</f>
        <v>#DIV/0!</v>
      </c>
      <c r="B1301" s="1" t="str">
        <f>IFERROR(INDEX('Готовый продукция'!$B$2:$E$500,MATCH(A1301,'Готовый продукция'!$A$2:$A$500,0),1),"")</f>
        <v/>
      </c>
      <c r="C1301" t="str">
        <f>IFERROR(INDEX('Готовый продукция'!$B$2:$E$500,MATCH(A1301,'Готовый продукция'!$A$2:$A$500,0),2),"")</f>
        <v/>
      </c>
      <c r="D1301" t="e">
        <f>IF(A1301&gt;A1300,INDEX(Нормы!$B$2:$B$1000,MATCH(C1301,Нормы!$A$2:$A$1000,0),1),IF(COUNTIF(Нормы!$A$2:$A$1000,C1301)&gt;=Лист8!I1301,INDEX(Нормы!$B$2:$B$1000,MATCH(C1301,Нормы!$A$2:$A$1000,0)+I1300,1),0))</f>
        <v>#DIV/0!</v>
      </c>
      <c r="E1301" t="e">
        <f>IF(A1301&gt;A1300,INDEX(Нормы!$C$2:$C$1000,MATCH(C1301,Нормы!$A$2:$A$1000,0),1),IF(COUNTIF(Нормы!$A$2:$A$1000,C1301)&gt;=Лист8!I1301,INDEX(Нормы!$C$2:$C$1000,MATCH(C1301,Нормы!$A$2:$A$1000,0)+I1300,1),0))</f>
        <v>#DIV/0!</v>
      </c>
      <c r="F1301" t="e">
        <f>IF(A1301&gt;A1300,INDEX(Нормы!$D$2:$D$1000,MATCH(C1301,Нормы!$A$2:$A$1000,0),1),IF(COUNTIF(Нормы!$A$2:$A$1000,C1301)&gt;=Лист8!I1301,INDEX(Нормы!$D$2:$D$1000,MATCH(C1301,Нормы!$A$2:$A$1000,0)+I1300,1),0))*INDEX('Готовый продукция'!$E$2:$E$500,MATCH(A1301,'Готовый продукция'!$A$2:$A$500,0),1)</f>
        <v>#DIV/0!</v>
      </c>
      <c r="H1301" t="e">
        <f>IF(LEN(D1301)&gt;1,MAX($H$2:H1300)+1,0)</f>
        <v>#DIV/0!</v>
      </c>
      <c r="I1301">
        <f>COUNTIF($A$3:A1301,A1301)</f>
        <v>1299</v>
      </c>
    </row>
    <row r="1302" spans="1:9">
      <c r="A1302" s="2" t="e">
        <f>INDEX('Готовый продукция'!$A$2:$A$500,CEILING(ROW($A1300)/MAX('Готовый продукция'!$J$2:$J$500),1))</f>
        <v>#DIV/0!</v>
      </c>
      <c r="B1302" s="1" t="str">
        <f>IFERROR(INDEX('Готовый продукция'!$B$2:$E$500,MATCH(A1302,'Готовый продукция'!$A$2:$A$500,0),1),"")</f>
        <v/>
      </c>
      <c r="C1302" t="str">
        <f>IFERROR(INDEX('Готовый продукция'!$B$2:$E$500,MATCH(A1302,'Готовый продукция'!$A$2:$A$500,0),2),"")</f>
        <v/>
      </c>
      <c r="D1302" t="e">
        <f>IF(A1302&gt;A1301,INDEX(Нормы!$B$2:$B$1000,MATCH(C1302,Нормы!$A$2:$A$1000,0),1),IF(COUNTIF(Нормы!$A$2:$A$1000,C1302)&gt;=Лист8!I1302,INDEX(Нормы!$B$2:$B$1000,MATCH(C1302,Нормы!$A$2:$A$1000,0)+I1301,1),0))</f>
        <v>#DIV/0!</v>
      </c>
      <c r="E1302" t="e">
        <f>IF(A1302&gt;A1301,INDEX(Нормы!$C$2:$C$1000,MATCH(C1302,Нормы!$A$2:$A$1000,0),1),IF(COUNTIF(Нормы!$A$2:$A$1000,C1302)&gt;=Лист8!I1302,INDEX(Нормы!$C$2:$C$1000,MATCH(C1302,Нормы!$A$2:$A$1000,0)+I1301,1),0))</f>
        <v>#DIV/0!</v>
      </c>
      <c r="F1302" t="e">
        <f>IF(A1302&gt;A1301,INDEX(Нормы!$D$2:$D$1000,MATCH(C1302,Нормы!$A$2:$A$1000,0),1),IF(COUNTIF(Нормы!$A$2:$A$1000,C1302)&gt;=Лист8!I1302,INDEX(Нормы!$D$2:$D$1000,MATCH(C1302,Нормы!$A$2:$A$1000,0)+I1301,1),0))*INDEX('Готовый продукция'!$E$2:$E$500,MATCH(A1302,'Готовый продукция'!$A$2:$A$500,0),1)</f>
        <v>#DIV/0!</v>
      </c>
      <c r="H1302" t="e">
        <f>IF(LEN(D1302)&gt;1,MAX($H$2:H1301)+1,0)</f>
        <v>#DIV/0!</v>
      </c>
      <c r="I1302">
        <f>COUNTIF($A$3:A1302,A1302)</f>
        <v>1300</v>
      </c>
    </row>
    <row r="1303" spans="1:9">
      <c r="A1303" s="2" t="e">
        <f>INDEX('Готовый продукция'!$A$2:$A$500,CEILING(ROW($A1301)/MAX('Готовый продукция'!$J$2:$J$500),1))</f>
        <v>#DIV/0!</v>
      </c>
      <c r="B1303" s="1" t="str">
        <f>IFERROR(INDEX('Готовый продукция'!$B$2:$E$500,MATCH(A1303,'Готовый продукция'!$A$2:$A$500,0),1),"")</f>
        <v/>
      </c>
      <c r="C1303" t="str">
        <f>IFERROR(INDEX('Готовый продукция'!$B$2:$E$500,MATCH(A1303,'Готовый продукция'!$A$2:$A$500,0),2),"")</f>
        <v/>
      </c>
      <c r="D1303" t="e">
        <f>IF(A1303&gt;A1302,INDEX(Нормы!$B$2:$B$1000,MATCH(C1303,Нормы!$A$2:$A$1000,0),1),IF(COUNTIF(Нормы!$A$2:$A$1000,C1303)&gt;=Лист8!I1303,INDEX(Нормы!$B$2:$B$1000,MATCH(C1303,Нормы!$A$2:$A$1000,0)+I1302,1),0))</f>
        <v>#DIV/0!</v>
      </c>
      <c r="E1303" t="e">
        <f>IF(A1303&gt;A1302,INDEX(Нормы!$C$2:$C$1000,MATCH(C1303,Нормы!$A$2:$A$1000,0),1),IF(COUNTIF(Нормы!$A$2:$A$1000,C1303)&gt;=Лист8!I1303,INDEX(Нормы!$C$2:$C$1000,MATCH(C1303,Нормы!$A$2:$A$1000,0)+I1302,1),0))</f>
        <v>#DIV/0!</v>
      </c>
      <c r="F1303" t="e">
        <f>IF(A1303&gt;A1302,INDEX(Нормы!$D$2:$D$1000,MATCH(C1303,Нормы!$A$2:$A$1000,0),1),IF(COUNTIF(Нормы!$A$2:$A$1000,C1303)&gt;=Лист8!I1303,INDEX(Нормы!$D$2:$D$1000,MATCH(C1303,Нормы!$A$2:$A$1000,0)+I1302,1),0))*INDEX('Готовый продукция'!$E$2:$E$500,MATCH(A1303,'Готовый продукция'!$A$2:$A$500,0),1)</f>
        <v>#DIV/0!</v>
      </c>
      <c r="H1303" t="e">
        <f>IF(LEN(D1303)&gt;1,MAX($H$2:H1302)+1,0)</f>
        <v>#DIV/0!</v>
      </c>
      <c r="I1303">
        <f>COUNTIF($A$3:A1303,A1303)</f>
        <v>1301</v>
      </c>
    </row>
    <row r="1304" spans="1:9">
      <c r="A1304" s="2" t="e">
        <f>INDEX('Готовый продукция'!$A$2:$A$500,CEILING(ROW($A1302)/MAX('Готовый продукция'!$J$2:$J$500),1))</f>
        <v>#DIV/0!</v>
      </c>
      <c r="B1304" s="1" t="str">
        <f>IFERROR(INDEX('Готовый продукция'!$B$2:$E$500,MATCH(A1304,'Готовый продукция'!$A$2:$A$500,0),1),"")</f>
        <v/>
      </c>
      <c r="C1304" t="str">
        <f>IFERROR(INDEX('Готовый продукция'!$B$2:$E$500,MATCH(A1304,'Готовый продукция'!$A$2:$A$500,0),2),"")</f>
        <v/>
      </c>
      <c r="D1304" t="e">
        <f>IF(A1304&gt;A1303,INDEX(Нормы!$B$2:$B$1000,MATCH(C1304,Нормы!$A$2:$A$1000,0),1),IF(COUNTIF(Нормы!$A$2:$A$1000,C1304)&gt;=Лист8!I1304,INDEX(Нормы!$B$2:$B$1000,MATCH(C1304,Нормы!$A$2:$A$1000,0)+I1303,1),0))</f>
        <v>#DIV/0!</v>
      </c>
      <c r="E1304" t="e">
        <f>IF(A1304&gt;A1303,INDEX(Нормы!$C$2:$C$1000,MATCH(C1304,Нормы!$A$2:$A$1000,0),1),IF(COUNTIF(Нормы!$A$2:$A$1000,C1304)&gt;=Лист8!I1304,INDEX(Нормы!$C$2:$C$1000,MATCH(C1304,Нормы!$A$2:$A$1000,0)+I1303,1),0))</f>
        <v>#DIV/0!</v>
      </c>
      <c r="F1304" t="e">
        <f>IF(A1304&gt;A1303,INDEX(Нормы!$D$2:$D$1000,MATCH(C1304,Нормы!$A$2:$A$1000,0),1),IF(COUNTIF(Нормы!$A$2:$A$1000,C1304)&gt;=Лист8!I1304,INDEX(Нормы!$D$2:$D$1000,MATCH(C1304,Нормы!$A$2:$A$1000,0)+I1303,1),0))*INDEX('Готовый продукция'!$E$2:$E$500,MATCH(A1304,'Готовый продукция'!$A$2:$A$500,0),1)</f>
        <v>#DIV/0!</v>
      </c>
      <c r="H1304" t="e">
        <f>IF(LEN(D1304)&gt;1,MAX($H$2:H1303)+1,0)</f>
        <v>#DIV/0!</v>
      </c>
      <c r="I1304">
        <f>COUNTIF($A$3:A1304,A1304)</f>
        <v>1302</v>
      </c>
    </row>
    <row r="1305" spans="1:9">
      <c r="A1305" s="2" t="e">
        <f>INDEX('Готовый продукция'!$A$2:$A$500,CEILING(ROW($A1303)/MAX('Готовый продукция'!$J$2:$J$500),1))</f>
        <v>#DIV/0!</v>
      </c>
      <c r="B1305" s="1" t="str">
        <f>IFERROR(INDEX('Готовый продукция'!$B$2:$E$500,MATCH(A1305,'Готовый продукция'!$A$2:$A$500,0),1),"")</f>
        <v/>
      </c>
      <c r="C1305" t="str">
        <f>IFERROR(INDEX('Готовый продукция'!$B$2:$E$500,MATCH(A1305,'Готовый продукция'!$A$2:$A$500,0),2),"")</f>
        <v/>
      </c>
      <c r="D1305" t="e">
        <f>IF(A1305&gt;A1304,INDEX(Нормы!$B$2:$B$1000,MATCH(C1305,Нормы!$A$2:$A$1000,0),1),IF(COUNTIF(Нормы!$A$2:$A$1000,C1305)&gt;=Лист8!I1305,INDEX(Нормы!$B$2:$B$1000,MATCH(C1305,Нормы!$A$2:$A$1000,0)+I1304,1),0))</f>
        <v>#DIV/0!</v>
      </c>
      <c r="E1305" t="e">
        <f>IF(A1305&gt;A1304,INDEX(Нормы!$C$2:$C$1000,MATCH(C1305,Нормы!$A$2:$A$1000,0),1),IF(COUNTIF(Нормы!$A$2:$A$1000,C1305)&gt;=Лист8!I1305,INDEX(Нормы!$C$2:$C$1000,MATCH(C1305,Нормы!$A$2:$A$1000,0)+I1304,1),0))</f>
        <v>#DIV/0!</v>
      </c>
      <c r="F1305" t="e">
        <f>IF(A1305&gt;A1304,INDEX(Нормы!$D$2:$D$1000,MATCH(C1305,Нормы!$A$2:$A$1000,0),1),IF(COUNTIF(Нормы!$A$2:$A$1000,C1305)&gt;=Лист8!I1305,INDEX(Нормы!$D$2:$D$1000,MATCH(C1305,Нормы!$A$2:$A$1000,0)+I1304,1),0))*INDEX('Готовый продукция'!$E$2:$E$500,MATCH(A1305,'Готовый продукция'!$A$2:$A$500,0),1)</f>
        <v>#DIV/0!</v>
      </c>
      <c r="H1305" t="e">
        <f>IF(LEN(D1305)&gt;1,MAX($H$2:H1304)+1,0)</f>
        <v>#DIV/0!</v>
      </c>
      <c r="I1305">
        <f>COUNTIF($A$3:A1305,A1305)</f>
        <v>1303</v>
      </c>
    </row>
    <row r="1306" spans="1:9">
      <c r="A1306" s="2" t="e">
        <f>INDEX('Готовый продукция'!$A$2:$A$500,CEILING(ROW($A1304)/MAX('Готовый продукция'!$J$2:$J$500),1))</f>
        <v>#DIV/0!</v>
      </c>
      <c r="B1306" s="1" t="str">
        <f>IFERROR(INDEX('Готовый продукция'!$B$2:$E$500,MATCH(A1306,'Готовый продукция'!$A$2:$A$500,0),1),"")</f>
        <v/>
      </c>
      <c r="C1306" t="str">
        <f>IFERROR(INDEX('Готовый продукция'!$B$2:$E$500,MATCH(A1306,'Готовый продукция'!$A$2:$A$500,0),2),"")</f>
        <v/>
      </c>
      <c r="D1306" t="e">
        <f>IF(A1306&gt;A1305,INDEX(Нормы!$B$2:$B$1000,MATCH(C1306,Нормы!$A$2:$A$1000,0),1),IF(COUNTIF(Нормы!$A$2:$A$1000,C1306)&gt;=Лист8!I1306,INDEX(Нормы!$B$2:$B$1000,MATCH(C1306,Нормы!$A$2:$A$1000,0)+I1305,1),0))</f>
        <v>#DIV/0!</v>
      </c>
      <c r="E1306" t="e">
        <f>IF(A1306&gt;A1305,INDEX(Нормы!$C$2:$C$1000,MATCH(C1306,Нормы!$A$2:$A$1000,0),1),IF(COUNTIF(Нормы!$A$2:$A$1000,C1306)&gt;=Лист8!I1306,INDEX(Нормы!$C$2:$C$1000,MATCH(C1306,Нормы!$A$2:$A$1000,0)+I1305,1),0))</f>
        <v>#DIV/0!</v>
      </c>
      <c r="F1306" t="e">
        <f>IF(A1306&gt;A1305,INDEX(Нормы!$D$2:$D$1000,MATCH(C1306,Нормы!$A$2:$A$1000,0),1),IF(COUNTIF(Нормы!$A$2:$A$1000,C1306)&gt;=Лист8!I1306,INDEX(Нормы!$D$2:$D$1000,MATCH(C1306,Нормы!$A$2:$A$1000,0)+I1305,1),0))*INDEX('Готовый продукция'!$E$2:$E$500,MATCH(A1306,'Готовый продукция'!$A$2:$A$500,0),1)</f>
        <v>#DIV/0!</v>
      </c>
      <c r="H1306" t="e">
        <f>IF(LEN(D1306)&gt;1,MAX($H$2:H1305)+1,0)</f>
        <v>#DIV/0!</v>
      </c>
      <c r="I1306">
        <f>COUNTIF($A$3:A1306,A1306)</f>
        <v>1304</v>
      </c>
    </row>
    <row r="1307" spans="1:9">
      <c r="A1307" s="2" t="e">
        <f>INDEX('Готовый продукция'!$A$2:$A$500,CEILING(ROW($A1305)/MAX('Готовый продукция'!$J$2:$J$500),1))</f>
        <v>#DIV/0!</v>
      </c>
      <c r="B1307" s="1" t="str">
        <f>IFERROR(INDEX('Готовый продукция'!$B$2:$E$500,MATCH(A1307,'Готовый продукция'!$A$2:$A$500,0),1),"")</f>
        <v/>
      </c>
      <c r="C1307" t="str">
        <f>IFERROR(INDEX('Готовый продукция'!$B$2:$E$500,MATCH(A1307,'Готовый продукция'!$A$2:$A$500,0),2),"")</f>
        <v/>
      </c>
      <c r="D1307" t="e">
        <f>IF(A1307&gt;A1306,INDEX(Нормы!$B$2:$B$1000,MATCH(C1307,Нормы!$A$2:$A$1000,0),1),IF(COUNTIF(Нормы!$A$2:$A$1000,C1307)&gt;=Лист8!I1307,INDEX(Нормы!$B$2:$B$1000,MATCH(C1307,Нормы!$A$2:$A$1000,0)+I1306,1),0))</f>
        <v>#DIV/0!</v>
      </c>
      <c r="E1307" t="e">
        <f>IF(A1307&gt;A1306,INDEX(Нормы!$C$2:$C$1000,MATCH(C1307,Нормы!$A$2:$A$1000,0),1),IF(COUNTIF(Нормы!$A$2:$A$1000,C1307)&gt;=Лист8!I1307,INDEX(Нормы!$C$2:$C$1000,MATCH(C1307,Нормы!$A$2:$A$1000,0)+I1306,1),0))</f>
        <v>#DIV/0!</v>
      </c>
      <c r="F1307" t="e">
        <f>IF(A1307&gt;A1306,INDEX(Нормы!$D$2:$D$1000,MATCH(C1307,Нормы!$A$2:$A$1000,0),1),IF(COUNTIF(Нормы!$A$2:$A$1000,C1307)&gt;=Лист8!I1307,INDEX(Нормы!$D$2:$D$1000,MATCH(C1307,Нормы!$A$2:$A$1000,0)+I1306,1),0))*INDEX('Готовый продукция'!$E$2:$E$500,MATCH(A1307,'Готовый продукция'!$A$2:$A$500,0),1)</f>
        <v>#DIV/0!</v>
      </c>
      <c r="H1307" t="e">
        <f>IF(LEN(D1307)&gt;1,MAX($H$2:H1306)+1,0)</f>
        <v>#DIV/0!</v>
      </c>
      <c r="I1307">
        <f>COUNTIF($A$3:A1307,A1307)</f>
        <v>1305</v>
      </c>
    </row>
    <row r="1308" spans="1:9">
      <c r="A1308" s="2" t="e">
        <f>INDEX('Готовый продукция'!$A$2:$A$500,CEILING(ROW($A1306)/MAX('Готовый продукция'!$J$2:$J$500),1))</f>
        <v>#DIV/0!</v>
      </c>
      <c r="B1308" s="1" t="str">
        <f>IFERROR(INDEX('Готовый продукция'!$B$2:$E$500,MATCH(A1308,'Готовый продукция'!$A$2:$A$500,0),1),"")</f>
        <v/>
      </c>
      <c r="C1308" t="str">
        <f>IFERROR(INDEX('Готовый продукция'!$B$2:$E$500,MATCH(A1308,'Готовый продукция'!$A$2:$A$500,0),2),"")</f>
        <v/>
      </c>
      <c r="D1308" t="e">
        <f>IF(A1308&gt;A1307,INDEX(Нормы!$B$2:$B$1000,MATCH(C1308,Нормы!$A$2:$A$1000,0),1),IF(COUNTIF(Нормы!$A$2:$A$1000,C1308)&gt;=Лист8!I1308,INDEX(Нормы!$B$2:$B$1000,MATCH(C1308,Нормы!$A$2:$A$1000,0)+I1307,1),0))</f>
        <v>#DIV/0!</v>
      </c>
      <c r="E1308" t="e">
        <f>IF(A1308&gt;A1307,INDEX(Нормы!$C$2:$C$1000,MATCH(C1308,Нормы!$A$2:$A$1000,0),1),IF(COUNTIF(Нормы!$A$2:$A$1000,C1308)&gt;=Лист8!I1308,INDEX(Нормы!$C$2:$C$1000,MATCH(C1308,Нормы!$A$2:$A$1000,0)+I1307,1),0))</f>
        <v>#DIV/0!</v>
      </c>
      <c r="F1308" t="e">
        <f>IF(A1308&gt;A1307,INDEX(Нормы!$D$2:$D$1000,MATCH(C1308,Нормы!$A$2:$A$1000,0),1),IF(COUNTIF(Нормы!$A$2:$A$1000,C1308)&gt;=Лист8!I1308,INDEX(Нормы!$D$2:$D$1000,MATCH(C1308,Нормы!$A$2:$A$1000,0)+I1307,1),0))*INDEX('Готовый продукция'!$E$2:$E$500,MATCH(A1308,'Готовый продукция'!$A$2:$A$500,0),1)</f>
        <v>#DIV/0!</v>
      </c>
      <c r="H1308" t="e">
        <f>IF(LEN(D1308)&gt;1,MAX($H$2:H1307)+1,0)</f>
        <v>#DIV/0!</v>
      </c>
      <c r="I1308">
        <f>COUNTIF($A$3:A1308,A1308)</f>
        <v>1306</v>
      </c>
    </row>
    <row r="1309" spans="1:9">
      <c r="A1309" s="2" t="e">
        <f>INDEX('Готовый продукция'!$A$2:$A$500,CEILING(ROW($A1307)/MAX('Готовый продукция'!$J$2:$J$500),1))</f>
        <v>#DIV/0!</v>
      </c>
      <c r="B1309" s="1" t="str">
        <f>IFERROR(INDEX('Готовый продукция'!$B$2:$E$500,MATCH(A1309,'Готовый продукция'!$A$2:$A$500,0),1),"")</f>
        <v/>
      </c>
      <c r="C1309" t="str">
        <f>IFERROR(INDEX('Готовый продукция'!$B$2:$E$500,MATCH(A1309,'Готовый продукция'!$A$2:$A$500,0),2),"")</f>
        <v/>
      </c>
      <c r="D1309" t="e">
        <f>IF(A1309&gt;A1308,INDEX(Нормы!$B$2:$B$1000,MATCH(C1309,Нормы!$A$2:$A$1000,0),1),IF(COUNTIF(Нормы!$A$2:$A$1000,C1309)&gt;=Лист8!I1309,INDEX(Нормы!$B$2:$B$1000,MATCH(C1309,Нормы!$A$2:$A$1000,0)+I1308,1),0))</f>
        <v>#DIV/0!</v>
      </c>
      <c r="E1309" t="e">
        <f>IF(A1309&gt;A1308,INDEX(Нормы!$C$2:$C$1000,MATCH(C1309,Нормы!$A$2:$A$1000,0),1),IF(COUNTIF(Нормы!$A$2:$A$1000,C1309)&gt;=Лист8!I1309,INDEX(Нормы!$C$2:$C$1000,MATCH(C1309,Нормы!$A$2:$A$1000,0)+I1308,1),0))</f>
        <v>#DIV/0!</v>
      </c>
      <c r="F1309" t="e">
        <f>IF(A1309&gt;A1308,INDEX(Нормы!$D$2:$D$1000,MATCH(C1309,Нормы!$A$2:$A$1000,0),1),IF(COUNTIF(Нормы!$A$2:$A$1000,C1309)&gt;=Лист8!I1309,INDEX(Нормы!$D$2:$D$1000,MATCH(C1309,Нормы!$A$2:$A$1000,0)+I1308,1),0))*INDEX('Готовый продукция'!$E$2:$E$500,MATCH(A1309,'Готовый продукция'!$A$2:$A$500,0),1)</f>
        <v>#DIV/0!</v>
      </c>
      <c r="H1309" t="e">
        <f>IF(LEN(D1309)&gt;1,MAX($H$2:H1308)+1,0)</f>
        <v>#DIV/0!</v>
      </c>
      <c r="I1309">
        <f>COUNTIF($A$3:A1309,A1309)</f>
        <v>1307</v>
      </c>
    </row>
    <row r="1310" spans="1:9">
      <c r="A1310" s="2" t="e">
        <f>INDEX('Готовый продукция'!$A$2:$A$500,CEILING(ROW($A1308)/MAX('Готовый продукция'!$J$2:$J$500),1))</f>
        <v>#DIV/0!</v>
      </c>
      <c r="B1310" s="1" t="str">
        <f>IFERROR(INDEX('Готовый продукция'!$B$2:$E$500,MATCH(A1310,'Готовый продукция'!$A$2:$A$500,0),1),"")</f>
        <v/>
      </c>
      <c r="C1310" t="str">
        <f>IFERROR(INDEX('Готовый продукция'!$B$2:$E$500,MATCH(A1310,'Готовый продукция'!$A$2:$A$500,0),2),"")</f>
        <v/>
      </c>
      <c r="D1310" t="e">
        <f>IF(A1310&gt;A1309,INDEX(Нормы!$B$2:$B$1000,MATCH(C1310,Нормы!$A$2:$A$1000,0),1),IF(COUNTIF(Нормы!$A$2:$A$1000,C1310)&gt;=Лист8!I1310,INDEX(Нормы!$B$2:$B$1000,MATCH(C1310,Нормы!$A$2:$A$1000,0)+I1309,1),0))</f>
        <v>#DIV/0!</v>
      </c>
      <c r="E1310" t="e">
        <f>IF(A1310&gt;A1309,INDEX(Нормы!$C$2:$C$1000,MATCH(C1310,Нормы!$A$2:$A$1000,0),1),IF(COUNTIF(Нормы!$A$2:$A$1000,C1310)&gt;=Лист8!I1310,INDEX(Нормы!$C$2:$C$1000,MATCH(C1310,Нормы!$A$2:$A$1000,0)+I1309,1),0))</f>
        <v>#DIV/0!</v>
      </c>
      <c r="F1310" t="e">
        <f>IF(A1310&gt;A1309,INDEX(Нормы!$D$2:$D$1000,MATCH(C1310,Нормы!$A$2:$A$1000,0),1),IF(COUNTIF(Нормы!$A$2:$A$1000,C1310)&gt;=Лист8!I1310,INDEX(Нормы!$D$2:$D$1000,MATCH(C1310,Нормы!$A$2:$A$1000,0)+I1309,1),0))*INDEX('Готовый продукция'!$E$2:$E$500,MATCH(A1310,'Готовый продукция'!$A$2:$A$500,0),1)</f>
        <v>#DIV/0!</v>
      </c>
      <c r="H1310" t="e">
        <f>IF(LEN(D1310)&gt;1,MAX($H$2:H1309)+1,0)</f>
        <v>#DIV/0!</v>
      </c>
      <c r="I1310">
        <f>COUNTIF($A$3:A1310,A1310)</f>
        <v>1308</v>
      </c>
    </row>
    <row r="1311" spans="1:9">
      <c r="A1311" s="2" t="e">
        <f>INDEX('Готовый продукция'!$A$2:$A$500,CEILING(ROW($A1309)/MAX('Готовый продукция'!$J$2:$J$500),1))</f>
        <v>#DIV/0!</v>
      </c>
      <c r="B1311" s="1" t="str">
        <f>IFERROR(INDEX('Готовый продукция'!$B$2:$E$500,MATCH(A1311,'Готовый продукция'!$A$2:$A$500,0),1),"")</f>
        <v/>
      </c>
      <c r="C1311" t="str">
        <f>IFERROR(INDEX('Готовый продукция'!$B$2:$E$500,MATCH(A1311,'Готовый продукция'!$A$2:$A$500,0),2),"")</f>
        <v/>
      </c>
      <c r="D1311" t="e">
        <f>IF(A1311&gt;A1310,INDEX(Нормы!$B$2:$B$1000,MATCH(C1311,Нормы!$A$2:$A$1000,0),1),IF(COUNTIF(Нормы!$A$2:$A$1000,C1311)&gt;=Лист8!I1311,INDEX(Нормы!$B$2:$B$1000,MATCH(C1311,Нормы!$A$2:$A$1000,0)+I1310,1),0))</f>
        <v>#DIV/0!</v>
      </c>
      <c r="E1311" t="e">
        <f>IF(A1311&gt;A1310,INDEX(Нормы!$C$2:$C$1000,MATCH(C1311,Нормы!$A$2:$A$1000,0),1),IF(COUNTIF(Нормы!$A$2:$A$1000,C1311)&gt;=Лист8!I1311,INDEX(Нормы!$C$2:$C$1000,MATCH(C1311,Нормы!$A$2:$A$1000,0)+I1310,1),0))</f>
        <v>#DIV/0!</v>
      </c>
      <c r="F1311" t="e">
        <f>IF(A1311&gt;A1310,INDEX(Нормы!$D$2:$D$1000,MATCH(C1311,Нормы!$A$2:$A$1000,0),1),IF(COUNTIF(Нормы!$A$2:$A$1000,C1311)&gt;=Лист8!I1311,INDEX(Нормы!$D$2:$D$1000,MATCH(C1311,Нормы!$A$2:$A$1000,0)+I1310,1),0))*INDEX('Готовый продукция'!$E$2:$E$500,MATCH(A1311,'Готовый продукция'!$A$2:$A$500,0),1)</f>
        <v>#DIV/0!</v>
      </c>
      <c r="H1311" t="e">
        <f>IF(LEN(D1311)&gt;1,MAX($H$2:H1310)+1,0)</f>
        <v>#DIV/0!</v>
      </c>
      <c r="I1311">
        <f>COUNTIF($A$3:A1311,A1311)</f>
        <v>1309</v>
      </c>
    </row>
    <row r="1312" spans="1:9">
      <c r="A1312" s="2" t="e">
        <f>INDEX('Готовый продукция'!$A$2:$A$500,CEILING(ROW($A1310)/MAX('Готовый продукция'!$J$2:$J$500),1))</f>
        <v>#DIV/0!</v>
      </c>
      <c r="B1312" s="1" t="str">
        <f>IFERROR(INDEX('Готовый продукция'!$B$2:$E$500,MATCH(A1312,'Готовый продукция'!$A$2:$A$500,0),1),"")</f>
        <v/>
      </c>
      <c r="C1312" t="str">
        <f>IFERROR(INDEX('Готовый продукция'!$B$2:$E$500,MATCH(A1312,'Готовый продукция'!$A$2:$A$500,0),2),"")</f>
        <v/>
      </c>
      <c r="D1312" t="e">
        <f>IF(A1312&gt;A1311,INDEX(Нормы!$B$2:$B$1000,MATCH(C1312,Нормы!$A$2:$A$1000,0),1),IF(COUNTIF(Нормы!$A$2:$A$1000,C1312)&gt;=Лист8!I1312,INDEX(Нормы!$B$2:$B$1000,MATCH(C1312,Нормы!$A$2:$A$1000,0)+I1311,1),0))</f>
        <v>#DIV/0!</v>
      </c>
      <c r="E1312" t="e">
        <f>IF(A1312&gt;A1311,INDEX(Нормы!$C$2:$C$1000,MATCH(C1312,Нормы!$A$2:$A$1000,0),1),IF(COUNTIF(Нормы!$A$2:$A$1000,C1312)&gt;=Лист8!I1312,INDEX(Нормы!$C$2:$C$1000,MATCH(C1312,Нормы!$A$2:$A$1000,0)+I1311,1),0))</f>
        <v>#DIV/0!</v>
      </c>
      <c r="F1312" t="e">
        <f>IF(A1312&gt;A1311,INDEX(Нормы!$D$2:$D$1000,MATCH(C1312,Нормы!$A$2:$A$1000,0),1),IF(COUNTIF(Нормы!$A$2:$A$1000,C1312)&gt;=Лист8!I1312,INDEX(Нормы!$D$2:$D$1000,MATCH(C1312,Нормы!$A$2:$A$1000,0)+I1311,1),0))*INDEX('Готовый продукция'!$E$2:$E$500,MATCH(A1312,'Готовый продукция'!$A$2:$A$500,0),1)</f>
        <v>#DIV/0!</v>
      </c>
      <c r="H1312" t="e">
        <f>IF(LEN(D1312)&gt;1,MAX($H$2:H1311)+1,0)</f>
        <v>#DIV/0!</v>
      </c>
      <c r="I1312">
        <f>COUNTIF($A$3:A1312,A1312)</f>
        <v>1310</v>
      </c>
    </row>
    <row r="1313" spans="1:9">
      <c r="A1313" s="2" t="e">
        <f>INDEX('Готовый продукция'!$A$2:$A$500,CEILING(ROW($A1311)/MAX('Готовый продукция'!$J$2:$J$500),1))</f>
        <v>#DIV/0!</v>
      </c>
      <c r="B1313" s="1" t="str">
        <f>IFERROR(INDEX('Готовый продукция'!$B$2:$E$500,MATCH(A1313,'Готовый продукция'!$A$2:$A$500,0),1),"")</f>
        <v/>
      </c>
      <c r="C1313" t="str">
        <f>IFERROR(INDEX('Готовый продукция'!$B$2:$E$500,MATCH(A1313,'Готовый продукция'!$A$2:$A$500,0),2),"")</f>
        <v/>
      </c>
      <c r="D1313" t="e">
        <f>IF(A1313&gt;A1312,INDEX(Нормы!$B$2:$B$1000,MATCH(C1313,Нормы!$A$2:$A$1000,0),1),IF(COUNTIF(Нормы!$A$2:$A$1000,C1313)&gt;=Лист8!I1313,INDEX(Нормы!$B$2:$B$1000,MATCH(C1313,Нормы!$A$2:$A$1000,0)+I1312,1),0))</f>
        <v>#DIV/0!</v>
      </c>
      <c r="E1313" t="e">
        <f>IF(A1313&gt;A1312,INDEX(Нормы!$C$2:$C$1000,MATCH(C1313,Нормы!$A$2:$A$1000,0),1),IF(COUNTIF(Нормы!$A$2:$A$1000,C1313)&gt;=Лист8!I1313,INDEX(Нормы!$C$2:$C$1000,MATCH(C1313,Нормы!$A$2:$A$1000,0)+I1312,1),0))</f>
        <v>#DIV/0!</v>
      </c>
      <c r="F1313" t="e">
        <f>IF(A1313&gt;A1312,INDEX(Нормы!$D$2:$D$1000,MATCH(C1313,Нормы!$A$2:$A$1000,0),1),IF(COUNTIF(Нормы!$A$2:$A$1000,C1313)&gt;=Лист8!I1313,INDEX(Нормы!$D$2:$D$1000,MATCH(C1313,Нормы!$A$2:$A$1000,0)+I1312,1),0))*INDEX('Готовый продукция'!$E$2:$E$500,MATCH(A1313,'Готовый продукция'!$A$2:$A$500,0),1)</f>
        <v>#DIV/0!</v>
      </c>
      <c r="H1313" t="e">
        <f>IF(LEN(D1313)&gt;1,MAX($H$2:H1312)+1,0)</f>
        <v>#DIV/0!</v>
      </c>
      <c r="I1313">
        <f>COUNTIF($A$3:A1313,A1313)</f>
        <v>1311</v>
      </c>
    </row>
    <row r="1314" spans="1:9">
      <c r="A1314" s="2" t="e">
        <f>INDEX('Готовый продукция'!$A$2:$A$500,CEILING(ROW($A1312)/MAX('Готовый продукция'!$J$2:$J$500),1))</f>
        <v>#DIV/0!</v>
      </c>
      <c r="B1314" s="1" t="str">
        <f>IFERROR(INDEX('Готовый продукция'!$B$2:$E$500,MATCH(A1314,'Готовый продукция'!$A$2:$A$500,0),1),"")</f>
        <v/>
      </c>
      <c r="C1314" t="str">
        <f>IFERROR(INDEX('Готовый продукция'!$B$2:$E$500,MATCH(A1314,'Готовый продукция'!$A$2:$A$500,0),2),"")</f>
        <v/>
      </c>
      <c r="D1314" t="e">
        <f>IF(A1314&gt;A1313,INDEX(Нормы!$B$2:$B$1000,MATCH(C1314,Нормы!$A$2:$A$1000,0),1),IF(COUNTIF(Нормы!$A$2:$A$1000,C1314)&gt;=Лист8!I1314,INDEX(Нормы!$B$2:$B$1000,MATCH(C1314,Нормы!$A$2:$A$1000,0)+I1313,1),0))</f>
        <v>#DIV/0!</v>
      </c>
      <c r="E1314" t="e">
        <f>IF(A1314&gt;A1313,INDEX(Нормы!$C$2:$C$1000,MATCH(C1314,Нормы!$A$2:$A$1000,0),1),IF(COUNTIF(Нормы!$A$2:$A$1000,C1314)&gt;=Лист8!I1314,INDEX(Нормы!$C$2:$C$1000,MATCH(C1314,Нормы!$A$2:$A$1000,0)+I1313,1),0))</f>
        <v>#DIV/0!</v>
      </c>
      <c r="F1314" t="e">
        <f>IF(A1314&gt;A1313,INDEX(Нормы!$D$2:$D$1000,MATCH(C1314,Нормы!$A$2:$A$1000,0),1),IF(COUNTIF(Нормы!$A$2:$A$1000,C1314)&gt;=Лист8!I1314,INDEX(Нормы!$D$2:$D$1000,MATCH(C1314,Нормы!$A$2:$A$1000,0)+I1313,1),0))*INDEX('Готовый продукция'!$E$2:$E$500,MATCH(A1314,'Готовый продукция'!$A$2:$A$500,0),1)</f>
        <v>#DIV/0!</v>
      </c>
      <c r="H1314" t="e">
        <f>IF(LEN(D1314)&gt;1,MAX($H$2:H1313)+1,0)</f>
        <v>#DIV/0!</v>
      </c>
      <c r="I1314">
        <f>COUNTIF($A$3:A1314,A1314)</f>
        <v>1312</v>
      </c>
    </row>
    <row r="1315" spans="1:9">
      <c r="A1315" s="2" t="e">
        <f>INDEX('Готовый продукция'!$A$2:$A$500,CEILING(ROW($A1313)/MAX('Готовый продукция'!$J$2:$J$500),1))</f>
        <v>#DIV/0!</v>
      </c>
      <c r="B1315" s="1" t="str">
        <f>IFERROR(INDEX('Готовый продукция'!$B$2:$E$500,MATCH(A1315,'Готовый продукция'!$A$2:$A$500,0),1),"")</f>
        <v/>
      </c>
      <c r="C1315" t="str">
        <f>IFERROR(INDEX('Готовый продукция'!$B$2:$E$500,MATCH(A1315,'Готовый продукция'!$A$2:$A$500,0),2),"")</f>
        <v/>
      </c>
      <c r="D1315" t="e">
        <f>IF(A1315&gt;A1314,INDEX(Нормы!$B$2:$B$1000,MATCH(C1315,Нормы!$A$2:$A$1000,0),1),IF(COUNTIF(Нормы!$A$2:$A$1000,C1315)&gt;=Лист8!I1315,INDEX(Нормы!$B$2:$B$1000,MATCH(C1315,Нормы!$A$2:$A$1000,0)+I1314,1),0))</f>
        <v>#DIV/0!</v>
      </c>
      <c r="E1315" t="e">
        <f>IF(A1315&gt;A1314,INDEX(Нормы!$C$2:$C$1000,MATCH(C1315,Нормы!$A$2:$A$1000,0),1),IF(COUNTIF(Нормы!$A$2:$A$1000,C1315)&gt;=Лист8!I1315,INDEX(Нормы!$C$2:$C$1000,MATCH(C1315,Нормы!$A$2:$A$1000,0)+I1314,1),0))</f>
        <v>#DIV/0!</v>
      </c>
      <c r="F1315" t="e">
        <f>IF(A1315&gt;A1314,INDEX(Нормы!$D$2:$D$1000,MATCH(C1315,Нормы!$A$2:$A$1000,0),1),IF(COUNTIF(Нормы!$A$2:$A$1000,C1315)&gt;=Лист8!I1315,INDEX(Нормы!$D$2:$D$1000,MATCH(C1315,Нормы!$A$2:$A$1000,0)+I1314,1),0))*INDEX('Готовый продукция'!$E$2:$E$500,MATCH(A1315,'Готовый продукция'!$A$2:$A$500,0),1)</f>
        <v>#DIV/0!</v>
      </c>
      <c r="H1315" t="e">
        <f>IF(LEN(D1315)&gt;1,MAX($H$2:H1314)+1,0)</f>
        <v>#DIV/0!</v>
      </c>
      <c r="I1315">
        <f>COUNTIF($A$3:A1315,A1315)</f>
        <v>1313</v>
      </c>
    </row>
    <row r="1316" spans="1:9">
      <c r="A1316" s="2" t="e">
        <f>INDEX('Готовый продукция'!$A$2:$A$500,CEILING(ROW($A1314)/MAX('Готовый продукция'!$J$2:$J$500),1))</f>
        <v>#DIV/0!</v>
      </c>
      <c r="B1316" s="1" t="str">
        <f>IFERROR(INDEX('Готовый продукция'!$B$2:$E$500,MATCH(A1316,'Готовый продукция'!$A$2:$A$500,0),1),"")</f>
        <v/>
      </c>
      <c r="C1316" t="str">
        <f>IFERROR(INDEX('Готовый продукция'!$B$2:$E$500,MATCH(A1316,'Готовый продукция'!$A$2:$A$500,0),2),"")</f>
        <v/>
      </c>
      <c r="D1316" t="e">
        <f>IF(A1316&gt;A1315,INDEX(Нормы!$B$2:$B$1000,MATCH(C1316,Нормы!$A$2:$A$1000,0),1),IF(COUNTIF(Нормы!$A$2:$A$1000,C1316)&gt;=Лист8!I1316,INDEX(Нормы!$B$2:$B$1000,MATCH(C1316,Нормы!$A$2:$A$1000,0)+I1315,1),0))</f>
        <v>#DIV/0!</v>
      </c>
      <c r="E1316" t="e">
        <f>IF(A1316&gt;A1315,INDEX(Нормы!$C$2:$C$1000,MATCH(C1316,Нормы!$A$2:$A$1000,0),1),IF(COUNTIF(Нормы!$A$2:$A$1000,C1316)&gt;=Лист8!I1316,INDEX(Нормы!$C$2:$C$1000,MATCH(C1316,Нормы!$A$2:$A$1000,0)+I1315,1),0))</f>
        <v>#DIV/0!</v>
      </c>
      <c r="F1316" t="e">
        <f>IF(A1316&gt;A1315,INDEX(Нормы!$D$2:$D$1000,MATCH(C1316,Нормы!$A$2:$A$1000,0),1),IF(COUNTIF(Нормы!$A$2:$A$1000,C1316)&gt;=Лист8!I1316,INDEX(Нормы!$D$2:$D$1000,MATCH(C1316,Нормы!$A$2:$A$1000,0)+I1315,1),0))*INDEX('Готовый продукция'!$E$2:$E$500,MATCH(A1316,'Готовый продукция'!$A$2:$A$500,0),1)</f>
        <v>#DIV/0!</v>
      </c>
      <c r="H1316" t="e">
        <f>IF(LEN(D1316)&gt;1,MAX($H$2:H1315)+1,0)</f>
        <v>#DIV/0!</v>
      </c>
      <c r="I1316">
        <f>COUNTIF($A$3:A1316,A1316)</f>
        <v>1314</v>
      </c>
    </row>
    <row r="1317" spans="1:9">
      <c r="A1317" s="2" t="e">
        <f>INDEX('Готовый продукция'!$A$2:$A$500,CEILING(ROW($A1315)/MAX('Готовый продукция'!$J$2:$J$500),1))</f>
        <v>#DIV/0!</v>
      </c>
      <c r="B1317" s="1" t="str">
        <f>IFERROR(INDEX('Готовый продукция'!$B$2:$E$500,MATCH(A1317,'Готовый продукция'!$A$2:$A$500,0),1),"")</f>
        <v/>
      </c>
      <c r="C1317" t="str">
        <f>IFERROR(INDEX('Готовый продукция'!$B$2:$E$500,MATCH(A1317,'Готовый продукция'!$A$2:$A$500,0),2),"")</f>
        <v/>
      </c>
      <c r="D1317" t="e">
        <f>IF(A1317&gt;A1316,INDEX(Нормы!$B$2:$B$1000,MATCH(C1317,Нормы!$A$2:$A$1000,0),1),IF(COUNTIF(Нормы!$A$2:$A$1000,C1317)&gt;=Лист8!I1317,INDEX(Нормы!$B$2:$B$1000,MATCH(C1317,Нормы!$A$2:$A$1000,0)+I1316,1),0))</f>
        <v>#DIV/0!</v>
      </c>
      <c r="E1317" t="e">
        <f>IF(A1317&gt;A1316,INDEX(Нормы!$C$2:$C$1000,MATCH(C1317,Нормы!$A$2:$A$1000,0),1),IF(COUNTIF(Нормы!$A$2:$A$1000,C1317)&gt;=Лист8!I1317,INDEX(Нормы!$C$2:$C$1000,MATCH(C1317,Нормы!$A$2:$A$1000,0)+I1316,1),0))</f>
        <v>#DIV/0!</v>
      </c>
      <c r="F1317" t="e">
        <f>IF(A1317&gt;A1316,INDEX(Нормы!$D$2:$D$1000,MATCH(C1317,Нормы!$A$2:$A$1000,0),1),IF(COUNTIF(Нормы!$A$2:$A$1000,C1317)&gt;=Лист8!I1317,INDEX(Нормы!$D$2:$D$1000,MATCH(C1317,Нормы!$A$2:$A$1000,0)+I1316,1),0))*INDEX('Готовый продукция'!$E$2:$E$500,MATCH(A1317,'Готовый продукция'!$A$2:$A$500,0),1)</f>
        <v>#DIV/0!</v>
      </c>
      <c r="H1317" t="e">
        <f>IF(LEN(D1317)&gt;1,MAX($H$2:H1316)+1,0)</f>
        <v>#DIV/0!</v>
      </c>
      <c r="I1317">
        <f>COUNTIF($A$3:A1317,A1317)</f>
        <v>1315</v>
      </c>
    </row>
    <row r="1318" spans="1:9">
      <c r="A1318" s="2" t="e">
        <f>INDEX('Готовый продукция'!$A$2:$A$500,CEILING(ROW($A1316)/MAX('Готовый продукция'!$J$2:$J$500),1))</f>
        <v>#DIV/0!</v>
      </c>
      <c r="B1318" s="1" t="str">
        <f>IFERROR(INDEX('Готовый продукция'!$B$2:$E$500,MATCH(A1318,'Готовый продукция'!$A$2:$A$500,0),1),"")</f>
        <v/>
      </c>
      <c r="C1318" t="str">
        <f>IFERROR(INDEX('Готовый продукция'!$B$2:$E$500,MATCH(A1318,'Готовый продукция'!$A$2:$A$500,0),2),"")</f>
        <v/>
      </c>
      <c r="D1318" t="e">
        <f>IF(A1318&gt;A1317,INDEX(Нормы!$B$2:$B$1000,MATCH(C1318,Нормы!$A$2:$A$1000,0),1),IF(COUNTIF(Нормы!$A$2:$A$1000,C1318)&gt;=Лист8!I1318,INDEX(Нормы!$B$2:$B$1000,MATCH(C1318,Нормы!$A$2:$A$1000,0)+I1317,1),0))</f>
        <v>#DIV/0!</v>
      </c>
      <c r="E1318" t="e">
        <f>IF(A1318&gt;A1317,INDEX(Нормы!$C$2:$C$1000,MATCH(C1318,Нормы!$A$2:$A$1000,0),1),IF(COUNTIF(Нормы!$A$2:$A$1000,C1318)&gt;=Лист8!I1318,INDEX(Нормы!$C$2:$C$1000,MATCH(C1318,Нормы!$A$2:$A$1000,0)+I1317,1),0))</f>
        <v>#DIV/0!</v>
      </c>
      <c r="F1318" t="e">
        <f>IF(A1318&gt;A1317,INDEX(Нормы!$D$2:$D$1000,MATCH(C1318,Нормы!$A$2:$A$1000,0),1),IF(COUNTIF(Нормы!$A$2:$A$1000,C1318)&gt;=Лист8!I1318,INDEX(Нормы!$D$2:$D$1000,MATCH(C1318,Нормы!$A$2:$A$1000,0)+I1317,1),0))*INDEX('Готовый продукция'!$E$2:$E$500,MATCH(A1318,'Готовый продукция'!$A$2:$A$500,0),1)</f>
        <v>#DIV/0!</v>
      </c>
      <c r="H1318" t="e">
        <f>IF(LEN(D1318)&gt;1,MAX($H$2:H1317)+1,0)</f>
        <v>#DIV/0!</v>
      </c>
      <c r="I1318">
        <f>COUNTIF($A$3:A1318,A1318)</f>
        <v>1316</v>
      </c>
    </row>
    <row r="1319" spans="1:9">
      <c r="A1319" s="2" t="e">
        <f>INDEX('Готовый продукция'!$A$2:$A$500,CEILING(ROW($A1317)/MAX('Готовый продукция'!$J$2:$J$500),1))</f>
        <v>#DIV/0!</v>
      </c>
      <c r="B1319" s="1" t="str">
        <f>IFERROR(INDEX('Готовый продукция'!$B$2:$E$500,MATCH(A1319,'Готовый продукция'!$A$2:$A$500,0),1),"")</f>
        <v/>
      </c>
      <c r="C1319" t="str">
        <f>IFERROR(INDEX('Готовый продукция'!$B$2:$E$500,MATCH(A1319,'Готовый продукция'!$A$2:$A$500,0),2),"")</f>
        <v/>
      </c>
      <c r="D1319" t="e">
        <f>IF(A1319&gt;A1318,INDEX(Нормы!$B$2:$B$1000,MATCH(C1319,Нормы!$A$2:$A$1000,0),1),IF(COUNTIF(Нормы!$A$2:$A$1000,C1319)&gt;=Лист8!I1319,INDEX(Нормы!$B$2:$B$1000,MATCH(C1319,Нормы!$A$2:$A$1000,0)+I1318,1),0))</f>
        <v>#DIV/0!</v>
      </c>
      <c r="E1319" t="e">
        <f>IF(A1319&gt;A1318,INDEX(Нормы!$C$2:$C$1000,MATCH(C1319,Нормы!$A$2:$A$1000,0),1),IF(COUNTIF(Нормы!$A$2:$A$1000,C1319)&gt;=Лист8!I1319,INDEX(Нормы!$C$2:$C$1000,MATCH(C1319,Нормы!$A$2:$A$1000,0)+I1318,1),0))</f>
        <v>#DIV/0!</v>
      </c>
      <c r="F1319" t="e">
        <f>IF(A1319&gt;A1318,INDEX(Нормы!$D$2:$D$1000,MATCH(C1319,Нормы!$A$2:$A$1000,0),1),IF(COUNTIF(Нормы!$A$2:$A$1000,C1319)&gt;=Лист8!I1319,INDEX(Нормы!$D$2:$D$1000,MATCH(C1319,Нормы!$A$2:$A$1000,0)+I1318,1),0))*INDEX('Готовый продукция'!$E$2:$E$500,MATCH(A1319,'Готовый продукция'!$A$2:$A$500,0),1)</f>
        <v>#DIV/0!</v>
      </c>
      <c r="H1319" t="e">
        <f>IF(LEN(D1319)&gt;1,MAX($H$2:H1318)+1,0)</f>
        <v>#DIV/0!</v>
      </c>
      <c r="I1319">
        <f>COUNTIF($A$3:A1319,A1319)</f>
        <v>1317</v>
      </c>
    </row>
    <row r="1320" spans="1:9">
      <c r="A1320" s="2" t="e">
        <f>INDEX('Готовый продукция'!$A$2:$A$500,CEILING(ROW($A1318)/MAX('Готовый продукция'!$J$2:$J$500),1))</f>
        <v>#DIV/0!</v>
      </c>
      <c r="B1320" s="1" t="str">
        <f>IFERROR(INDEX('Готовый продукция'!$B$2:$E$500,MATCH(A1320,'Готовый продукция'!$A$2:$A$500,0),1),"")</f>
        <v/>
      </c>
      <c r="C1320" t="str">
        <f>IFERROR(INDEX('Готовый продукция'!$B$2:$E$500,MATCH(A1320,'Готовый продукция'!$A$2:$A$500,0),2),"")</f>
        <v/>
      </c>
      <c r="D1320" t="e">
        <f>IF(A1320&gt;A1319,INDEX(Нормы!$B$2:$B$1000,MATCH(C1320,Нормы!$A$2:$A$1000,0),1),IF(COUNTIF(Нормы!$A$2:$A$1000,C1320)&gt;=Лист8!I1320,INDEX(Нормы!$B$2:$B$1000,MATCH(C1320,Нормы!$A$2:$A$1000,0)+I1319,1),0))</f>
        <v>#DIV/0!</v>
      </c>
      <c r="E1320" t="e">
        <f>IF(A1320&gt;A1319,INDEX(Нормы!$C$2:$C$1000,MATCH(C1320,Нормы!$A$2:$A$1000,0),1),IF(COUNTIF(Нормы!$A$2:$A$1000,C1320)&gt;=Лист8!I1320,INDEX(Нормы!$C$2:$C$1000,MATCH(C1320,Нормы!$A$2:$A$1000,0)+I1319,1),0))</f>
        <v>#DIV/0!</v>
      </c>
      <c r="F1320" t="e">
        <f>IF(A1320&gt;A1319,INDEX(Нормы!$D$2:$D$1000,MATCH(C1320,Нормы!$A$2:$A$1000,0),1),IF(COUNTIF(Нормы!$A$2:$A$1000,C1320)&gt;=Лист8!I1320,INDEX(Нормы!$D$2:$D$1000,MATCH(C1320,Нормы!$A$2:$A$1000,0)+I1319,1),0))*INDEX('Готовый продукция'!$E$2:$E$500,MATCH(A1320,'Готовый продукция'!$A$2:$A$500,0),1)</f>
        <v>#DIV/0!</v>
      </c>
      <c r="H1320" t="e">
        <f>IF(LEN(D1320)&gt;1,MAX($H$2:H1319)+1,0)</f>
        <v>#DIV/0!</v>
      </c>
      <c r="I1320">
        <f>COUNTIF($A$3:A1320,A1320)</f>
        <v>1318</v>
      </c>
    </row>
    <row r="1321" spans="1:9">
      <c r="A1321" s="2" t="e">
        <f>INDEX('Готовый продукция'!$A$2:$A$500,CEILING(ROW($A1319)/MAX('Готовый продукция'!$J$2:$J$500),1))</f>
        <v>#DIV/0!</v>
      </c>
      <c r="B1321" s="1" t="str">
        <f>IFERROR(INDEX('Готовый продукция'!$B$2:$E$500,MATCH(A1321,'Готовый продукция'!$A$2:$A$500,0),1),"")</f>
        <v/>
      </c>
      <c r="C1321" t="str">
        <f>IFERROR(INDEX('Готовый продукция'!$B$2:$E$500,MATCH(A1321,'Готовый продукция'!$A$2:$A$500,0),2),"")</f>
        <v/>
      </c>
      <c r="D1321" t="e">
        <f>IF(A1321&gt;A1320,INDEX(Нормы!$B$2:$B$1000,MATCH(C1321,Нормы!$A$2:$A$1000,0),1),IF(COUNTIF(Нормы!$A$2:$A$1000,C1321)&gt;=Лист8!I1321,INDEX(Нормы!$B$2:$B$1000,MATCH(C1321,Нормы!$A$2:$A$1000,0)+I1320,1),0))</f>
        <v>#DIV/0!</v>
      </c>
      <c r="E1321" t="e">
        <f>IF(A1321&gt;A1320,INDEX(Нормы!$C$2:$C$1000,MATCH(C1321,Нормы!$A$2:$A$1000,0),1),IF(COUNTIF(Нормы!$A$2:$A$1000,C1321)&gt;=Лист8!I1321,INDEX(Нормы!$C$2:$C$1000,MATCH(C1321,Нормы!$A$2:$A$1000,0)+I1320,1),0))</f>
        <v>#DIV/0!</v>
      </c>
      <c r="F1321" t="e">
        <f>IF(A1321&gt;A1320,INDEX(Нормы!$D$2:$D$1000,MATCH(C1321,Нормы!$A$2:$A$1000,0),1),IF(COUNTIF(Нормы!$A$2:$A$1000,C1321)&gt;=Лист8!I1321,INDEX(Нормы!$D$2:$D$1000,MATCH(C1321,Нормы!$A$2:$A$1000,0)+I1320,1),0))*INDEX('Готовый продукция'!$E$2:$E$500,MATCH(A1321,'Готовый продукция'!$A$2:$A$500,0),1)</f>
        <v>#DIV/0!</v>
      </c>
      <c r="H1321" t="e">
        <f>IF(LEN(D1321)&gt;1,MAX($H$2:H1320)+1,0)</f>
        <v>#DIV/0!</v>
      </c>
      <c r="I1321">
        <f>COUNTIF($A$3:A1321,A1321)</f>
        <v>1319</v>
      </c>
    </row>
    <row r="1322" spans="1:9">
      <c r="A1322" s="2" t="e">
        <f>INDEX('Готовый продукция'!$A$2:$A$500,CEILING(ROW($A1320)/MAX('Готовый продукция'!$J$2:$J$500),1))</f>
        <v>#DIV/0!</v>
      </c>
      <c r="B1322" s="1" t="str">
        <f>IFERROR(INDEX('Готовый продукция'!$B$2:$E$500,MATCH(A1322,'Готовый продукция'!$A$2:$A$500,0),1),"")</f>
        <v/>
      </c>
      <c r="C1322" t="str">
        <f>IFERROR(INDEX('Готовый продукция'!$B$2:$E$500,MATCH(A1322,'Готовый продукция'!$A$2:$A$500,0),2),"")</f>
        <v/>
      </c>
      <c r="D1322" t="e">
        <f>IF(A1322&gt;A1321,INDEX(Нормы!$B$2:$B$1000,MATCH(C1322,Нормы!$A$2:$A$1000,0),1),IF(COUNTIF(Нормы!$A$2:$A$1000,C1322)&gt;=Лист8!I1322,INDEX(Нормы!$B$2:$B$1000,MATCH(C1322,Нормы!$A$2:$A$1000,0)+I1321,1),0))</f>
        <v>#DIV/0!</v>
      </c>
      <c r="E1322" t="e">
        <f>IF(A1322&gt;A1321,INDEX(Нормы!$C$2:$C$1000,MATCH(C1322,Нормы!$A$2:$A$1000,0),1),IF(COUNTIF(Нормы!$A$2:$A$1000,C1322)&gt;=Лист8!I1322,INDEX(Нормы!$C$2:$C$1000,MATCH(C1322,Нормы!$A$2:$A$1000,0)+I1321,1),0))</f>
        <v>#DIV/0!</v>
      </c>
      <c r="F1322" t="e">
        <f>IF(A1322&gt;A1321,INDEX(Нормы!$D$2:$D$1000,MATCH(C1322,Нормы!$A$2:$A$1000,0),1),IF(COUNTIF(Нормы!$A$2:$A$1000,C1322)&gt;=Лист8!I1322,INDEX(Нормы!$D$2:$D$1000,MATCH(C1322,Нормы!$A$2:$A$1000,0)+I1321,1),0))*INDEX('Готовый продукция'!$E$2:$E$500,MATCH(A1322,'Готовый продукция'!$A$2:$A$500,0),1)</f>
        <v>#DIV/0!</v>
      </c>
      <c r="H1322" t="e">
        <f>IF(LEN(D1322)&gt;1,MAX($H$2:H1321)+1,0)</f>
        <v>#DIV/0!</v>
      </c>
      <c r="I1322">
        <f>COUNTIF($A$3:A1322,A1322)</f>
        <v>1320</v>
      </c>
    </row>
    <row r="1323" spans="1:9">
      <c r="A1323" s="2" t="e">
        <f>INDEX('Готовый продукция'!$A$2:$A$500,CEILING(ROW($A1321)/MAX('Готовый продукция'!$J$2:$J$500),1))</f>
        <v>#DIV/0!</v>
      </c>
      <c r="B1323" s="1" t="str">
        <f>IFERROR(INDEX('Готовый продукция'!$B$2:$E$500,MATCH(A1323,'Готовый продукция'!$A$2:$A$500,0),1),"")</f>
        <v/>
      </c>
      <c r="C1323" t="str">
        <f>IFERROR(INDEX('Готовый продукция'!$B$2:$E$500,MATCH(A1323,'Готовый продукция'!$A$2:$A$500,0),2),"")</f>
        <v/>
      </c>
      <c r="D1323" t="e">
        <f>IF(A1323&gt;A1322,INDEX(Нормы!$B$2:$B$1000,MATCH(C1323,Нормы!$A$2:$A$1000,0),1),IF(COUNTIF(Нормы!$A$2:$A$1000,C1323)&gt;=Лист8!I1323,INDEX(Нормы!$B$2:$B$1000,MATCH(C1323,Нормы!$A$2:$A$1000,0)+I1322,1),0))</f>
        <v>#DIV/0!</v>
      </c>
      <c r="E1323" t="e">
        <f>IF(A1323&gt;A1322,INDEX(Нормы!$C$2:$C$1000,MATCH(C1323,Нормы!$A$2:$A$1000,0),1),IF(COUNTIF(Нормы!$A$2:$A$1000,C1323)&gt;=Лист8!I1323,INDEX(Нормы!$C$2:$C$1000,MATCH(C1323,Нормы!$A$2:$A$1000,0)+I1322,1),0))</f>
        <v>#DIV/0!</v>
      </c>
      <c r="F1323" t="e">
        <f>IF(A1323&gt;A1322,INDEX(Нормы!$D$2:$D$1000,MATCH(C1323,Нормы!$A$2:$A$1000,0),1),IF(COUNTIF(Нормы!$A$2:$A$1000,C1323)&gt;=Лист8!I1323,INDEX(Нормы!$D$2:$D$1000,MATCH(C1323,Нормы!$A$2:$A$1000,0)+I1322,1),0))*INDEX('Готовый продукция'!$E$2:$E$500,MATCH(A1323,'Готовый продукция'!$A$2:$A$500,0),1)</f>
        <v>#DIV/0!</v>
      </c>
      <c r="H1323" t="e">
        <f>IF(LEN(D1323)&gt;1,MAX($H$2:H1322)+1,0)</f>
        <v>#DIV/0!</v>
      </c>
      <c r="I1323">
        <f>COUNTIF($A$3:A1323,A1323)</f>
        <v>1321</v>
      </c>
    </row>
    <row r="1324" spans="1:9">
      <c r="A1324" s="2" t="e">
        <f>INDEX('Готовый продукция'!$A$2:$A$500,CEILING(ROW($A1322)/MAX('Готовый продукция'!$J$2:$J$500),1))</f>
        <v>#DIV/0!</v>
      </c>
      <c r="B1324" s="1" t="str">
        <f>IFERROR(INDEX('Готовый продукция'!$B$2:$E$500,MATCH(A1324,'Готовый продукция'!$A$2:$A$500,0),1),"")</f>
        <v/>
      </c>
      <c r="C1324" t="str">
        <f>IFERROR(INDEX('Готовый продукция'!$B$2:$E$500,MATCH(A1324,'Готовый продукция'!$A$2:$A$500,0),2),"")</f>
        <v/>
      </c>
      <c r="D1324" t="e">
        <f>IF(A1324&gt;A1323,INDEX(Нормы!$B$2:$B$1000,MATCH(C1324,Нормы!$A$2:$A$1000,0),1),IF(COUNTIF(Нормы!$A$2:$A$1000,C1324)&gt;=Лист8!I1324,INDEX(Нормы!$B$2:$B$1000,MATCH(C1324,Нормы!$A$2:$A$1000,0)+I1323,1),0))</f>
        <v>#DIV/0!</v>
      </c>
      <c r="E1324" t="e">
        <f>IF(A1324&gt;A1323,INDEX(Нормы!$C$2:$C$1000,MATCH(C1324,Нормы!$A$2:$A$1000,0),1),IF(COUNTIF(Нормы!$A$2:$A$1000,C1324)&gt;=Лист8!I1324,INDEX(Нормы!$C$2:$C$1000,MATCH(C1324,Нормы!$A$2:$A$1000,0)+I1323,1),0))</f>
        <v>#DIV/0!</v>
      </c>
      <c r="F1324" t="e">
        <f>IF(A1324&gt;A1323,INDEX(Нормы!$D$2:$D$1000,MATCH(C1324,Нормы!$A$2:$A$1000,0),1),IF(COUNTIF(Нормы!$A$2:$A$1000,C1324)&gt;=Лист8!I1324,INDEX(Нормы!$D$2:$D$1000,MATCH(C1324,Нормы!$A$2:$A$1000,0)+I1323,1),0))*INDEX('Готовый продукция'!$E$2:$E$500,MATCH(A1324,'Готовый продукция'!$A$2:$A$500,0),1)</f>
        <v>#DIV/0!</v>
      </c>
      <c r="H1324" t="e">
        <f>IF(LEN(D1324)&gt;1,MAX($H$2:H1323)+1,0)</f>
        <v>#DIV/0!</v>
      </c>
      <c r="I1324">
        <f>COUNTIF($A$3:A1324,A1324)</f>
        <v>1322</v>
      </c>
    </row>
    <row r="1325" spans="1:9">
      <c r="A1325" s="2" t="e">
        <f>INDEX('Готовый продукция'!$A$2:$A$500,CEILING(ROW($A1323)/MAX('Готовый продукция'!$J$2:$J$500),1))</f>
        <v>#DIV/0!</v>
      </c>
      <c r="B1325" s="1" t="str">
        <f>IFERROR(INDEX('Готовый продукция'!$B$2:$E$500,MATCH(A1325,'Готовый продукция'!$A$2:$A$500,0),1),"")</f>
        <v/>
      </c>
      <c r="C1325" t="str">
        <f>IFERROR(INDEX('Готовый продукция'!$B$2:$E$500,MATCH(A1325,'Готовый продукция'!$A$2:$A$500,0),2),"")</f>
        <v/>
      </c>
      <c r="D1325" t="e">
        <f>IF(A1325&gt;A1324,INDEX(Нормы!$B$2:$B$1000,MATCH(C1325,Нормы!$A$2:$A$1000,0),1),IF(COUNTIF(Нормы!$A$2:$A$1000,C1325)&gt;=Лист8!I1325,INDEX(Нормы!$B$2:$B$1000,MATCH(C1325,Нормы!$A$2:$A$1000,0)+I1324,1),0))</f>
        <v>#DIV/0!</v>
      </c>
      <c r="E1325" t="e">
        <f>IF(A1325&gt;A1324,INDEX(Нормы!$C$2:$C$1000,MATCH(C1325,Нормы!$A$2:$A$1000,0),1),IF(COUNTIF(Нормы!$A$2:$A$1000,C1325)&gt;=Лист8!I1325,INDEX(Нормы!$C$2:$C$1000,MATCH(C1325,Нормы!$A$2:$A$1000,0)+I1324,1),0))</f>
        <v>#DIV/0!</v>
      </c>
      <c r="F1325" t="e">
        <f>IF(A1325&gt;A1324,INDEX(Нормы!$D$2:$D$1000,MATCH(C1325,Нормы!$A$2:$A$1000,0),1),IF(COUNTIF(Нормы!$A$2:$A$1000,C1325)&gt;=Лист8!I1325,INDEX(Нормы!$D$2:$D$1000,MATCH(C1325,Нормы!$A$2:$A$1000,0)+I1324,1),0))*INDEX('Готовый продукция'!$E$2:$E$500,MATCH(A1325,'Готовый продукция'!$A$2:$A$500,0),1)</f>
        <v>#DIV/0!</v>
      </c>
      <c r="H1325" t="e">
        <f>IF(LEN(D1325)&gt;1,MAX($H$2:H1324)+1,0)</f>
        <v>#DIV/0!</v>
      </c>
      <c r="I1325">
        <f>COUNTIF($A$3:A1325,A1325)</f>
        <v>1323</v>
      </c>
    </row>
    <row r="1326" spans="1:9">
      <c r="A1326" s="2" t="e">
        <f>INDEX('Готовый продукция'!$A$2:$A$500,CEILING(ROW($A1324)/MAX('Готовый продукция'!$J$2:$J$500),1))</f>
        <v>#DIV/0!</v>
      </c>
      <c r="B1326" s="1" t="str">
        <f>IFERROR(INDEX('Готовый продукция'!$B$2:$E$500,MATCH(A1326,'Готовый продукция'!$A$2:$A$500,0),1),"")</f>
        <v/>
      </c>
      <c r="C1326" t="str">
        <f>IFERROR(INDEX('Готовый продукция'!$B$2:$E$500,MATCH(A1326,'Готовый продукция'!$A$2:$A$500,0),2),"")</f>
        <v/>
      </c>
      <c r="D1326" t="e">
        <f>IF(A1326&gt;A1325,INDEX(Нормы!$B$2:$B$1000,MATCH(C1326,Нормы!$A$2:$A$1000,0),1),IF(COUNTIF(Нормы!$A$2:$A$1000,C1326)&gt;=Лист8!I1326,INDEX(Нормы!$B$2:$B$1000,MATCH(C1326,Нормы!$A$2:$A$1000,0)+I1325,1),0))</f>
        <v>#DIV/0!</v>
      </c>
      <c r="E1326" t="e">
        <f>IF(A1326&gt;A1325,INDEX(Нормы!$C$2:$C$1000,MATCH(C1326,Нормы!$A$2:$A$1000,0),1),IF(COUNTIF(Нормы!$A$2:$A$1000,C1326)&gt;=Лист8!I1326,INDEX(Нормы!$C$2:$C$1000,MATCH(C1326,Нормы!$A$2:$A$1000,0)+I1325,1),0))</f>
        <v>#DIV/0!</v>
      </c>
      <c r="F1326" t="e">
        <f>IF(A1326&gt;A1325,INDEX(Нормы!$D$2:$D$1000,MATCH(C1326,Нормы!$A$2:$A$1000,0),1),IF(COUNTIF(Нормы!$A$2:$A$1000,C1326)&gt;=Лист8!I1326,INDEX(Нормы!$D$2:$D$1000,MATCH(C1326,Нормы!$A$2:$A$1000,0)+I1325,1),0))*INDEX('Готовый продукция'!$E$2:$E$500,MATCH(A1326,'Готовый продукция'!$A$2:$A$500,0),1)</f>
        <v>#DIV/0!</v>
      </c>
      <c r="H1326" t="e">
        <f>IF(LEN(D1326)&gt;1,MAX($H$2:H1325)+1,0)</f>
        <v>#DIV/0!</v>
      </c>
      <c r="I1326">
        <f>COUNTIF($A$3:A1326,A1326)</f>
        <v>1324</v>
      </c>
    </row>
    <row r="1327" spans="1:9">
      <c r="A1327" s="2" t="e">
        <f>INDEX('Готовый продукция'!$A$2:$A$500,CEILING(ROW($A1325)/MAX('Готовый продукция'!$J$2:$J$500),1))</f>
        <v>#DIV/0!</v>
      </c>
      <c r="B1327" s="1" t="str">
        <f>IFERROR(INDEX('Готовый продукция'!$B$2:$E$500,MATCH(A1327,'Готовый продукция'!$A$2:$A$500,0),1),"")</f>
        <v/>
      </c>
      <c r="C1327" t="str">
        <f>IFERROR(INDEX('Готовый продукция'!$B$2:$E$500,MATCH(A1327,'Готовый продукция'!$A$2:$A$500,0),2),"")</f>
        <v/>
      </c>
      <c r="D1327" t="e">
        <f>IF(A1327&gt;A1326,INDEX(Нормы!$B$2:$B$1000,MATCH(C1327,Нормы!$A$2:$A$1000,0),1),IF(COUNTIF(Нормы!$A$2:$A$1000,C1327)&gt;=Лист8!I1327,INDEX(Нормы!$B$2:$B$1000,MATCH(C1327,Нормы!$A$2:$A$1000,0)+I1326,1),0))</f>
        <v>#DIV/0!</v>
      </c>
      <c r="E1327" t="e">
        <f>IF(A1327&gt;A1326,INDEX(Нормы!$C$2:$C$1000,MATCH(C1327,Нормы!$A$2:$A$1000,0),1),IF(COUNTIF(Нормы!$A$2:$A$1000,C1327)&gt;=Лист8!I1327,INDEX(Нормы!$C$2:$C$1000,MATCH(C1327,Нормы!$A$2:$A$1000,0)+I1326,1),0))</f>
        <v>#DIV/0!</v>
      </c>
      <c r="F1327" t="e">
        <f>IF(A1327&gt;A1326,INDEX(Нормы!$D$2:$D$1000,MATCH(C1327,Нормы!$A$2:$A$1000,0),1),IF(COUNTIF(Нормы!$A$2:$A$1000,C1327)&gt;=Лист8!I1327,INDEX(Нормы!$D$2:$D$1000,MATCH(C1327,Нормы!$A$2:$A$1000,0)+I1326,1),0))*INDEX('Готовый продукция'!$E$2:$E$500,MATCH(A1327,'Готовый продукция'!$A$2:$A$500,0),1)</f>
        <v>#DIV/0!</v>
      </c>
      <c r="H1327" t="e">
        <f>IF(LEN(D1327)&gt;1,MAX($H$2:H1326)+1,0)</f>
        <v>#DIV/0!</v>
      </c>
      <c r="I1327">
        <f>COUNTIF($A$3:A1327,A1327)</f>
        <v>1325</v>
      </c>
    </row>
    <row r="1328" spans="1:9">
      <c r="A1328" s="2" t="e">
        <f>INDEX('Готовый продукция'!$A$2:$A$500,CEILING(ROW($A1326)/MAX('Готовый продукция'!$J$2:$J$500),1))</f>
        <v>#DIV/0!</v>
      </c>
      <c r="B1328" s="1" t="str">
        <f>IFERROR(INDEX('Готовый продукция'!$B$2:$E$500,MATCH(A1328,'Готовый продукция'!$A$2:$A$500,0),1),"")</f>
        <v/>
      </c>
      <c r="C1328" t="str">
        <f>IFERROR(INDEX('Готовый продукция'!$B$2:$E$500,MATCH(A1328,'Готовый продукция'!$A$2:$A$500,0),2),"")</f>
        <v/>
      </c>
      <c r="D1328" t="e">
        <f>IF(A1328&gt;A1327,INDEX(Нормы!$B$2:$B$1000,MATCH(C1328,Нормы!$A$2:$A$1000,0),1),IF(COUNTIF(Нормы!$A$2:$A$1000,C1328)&gt;=Лист8!I1328,INDEX(Нормы!$B$2:$B$1000,MATCH(C1328,Нормы!$A$2:$A$1000,0)+I1327,1),0))</f>
        <v>#DIV/0!</v>
      </c>
      <c r="E1328" t="e">
        <f>IF(A1328&gt;A1327,INDEX(Нормы!$C$2:$C$1000,MATCH(C1328,Нормы!$A$2:$A$1000,0),1),IF(COUNTIF(Нормы!$A$2:$A$1000,C1328)&gt;=Лист8!I1328,INDEX(Нормы!$C$2:$C$1000,MATCH(C1328,Нормы!$A$2:$A$1000,0)+I1327,1),0))</f>
        <v>#DIV/0!</v>
      </c>
      <c r="F1328" t="e">
        <f>IF(A1328&gt;A1327,INDEX(Нормы!$D$2:$D$1000,MATCH(C1328,Нормы!$A$2:$A$1000,0),1),IF(COUNTIF(Нормы!$A$2:$A$1000,C1328)&gt;=Лист8!I1328,INDEX(Нормы!$D$2:$D$1000,MATCH(C1328,Нормы!$A$2:$A$1000,0)+I1327,1),0))*INDEX('Готовый продукция'!$E$2:$E$500,MATCH(A1328,'Готовый продукция'!$A$2:$A$500,0),1)</f>
        <v>#DIV/0!</v>
      </c>
      <c r="H1328" t="e">
        <f>IF(LEN(D1328)&gt;1,MAX($H$2:H1327)+1,0)</f>
        <v>#DIV/0!</v>
      </c>
      <c r="I1328">
        <f>COUNTIF($A$3:A1328,A1328)</f>
        <v>1326</v>
      </c>
    </row>
    <row r="1329" spans="1:9">
      <c r="A1329" s="2" t="e">
        <f>INDEX('Готовый продукция'!$A$2:$A$500,CEILING(ROW($A1327)/MAX('Готовый продукция'!$J$2:$J$500),1))</f>
        <v>#DIV/0!</v>
      </c>
      <c r="B1329" s="1" t="str">
        <f>IFERROR(INDEX('Готовый продукция'!$B$2:$E$500,MATCH(A1329,'Готовый продукция'!$A$2:$A$500,0),1),"")</f>
        <v/>
      </c>
      <c r="C1329" t="str">
        <f>IFERROR(INDEX('Готовый продукция'!$B$2:$E$500,MATCH(A1329,'Готовый продукция'!$A$2:$A$500,0),2),"")</f>
        <v/>
      </c>
      <c r="D1329" t="e">
        <f>IF(A1329&gt;A1328,INDEX(Нормы!$B$2:$B$1000,MATCH(C1329,Нормы!$A$2:$A$1000,0),1),IF(COUNTIF(Нормы!$A$2:$A$1000,C1329)&gt;=Лист8!I1329,INDEX(Нормы!$B$2:$B$1000,MATCH(C1329,Нормы!$A$2:$A$1000,0)+I1328,1),0))</f>
        <v>#DIV/0!</v>
      </c>
      <c r="E1329" t="e">
        <f>IF(A1329&gt;A1328,INDEX(Нормы!$C$2:$C$1000,MATCH(C1329,Нормы!$A$2:$A$1000,0),1),IF(COUNTIF(Нормы!$A$2:$A$1000,C1329)&gt;=Лист8!I1329,INDEX(Нормы!$C$2:$C$1000,MATCH(C1329,Нормы!$A$2:$A$1000,0)+I1328,1),0))</f>
        <v>#DIV/0!</v>
      </c>
      <c r="F1329" t="e">
        <f>IF(A1329&gt;A1328,INDEX(Нормы!$D$2:$D$1000,MATCH(C1329,Нормы!$A$2:$A$1000,0),1),IF(COUNTIF(Нормы!$A$2:$A$1000,C1329)&gt;=Лист8!I1329,INDEX(Нормы!$D$2:$D$1000,MATCH(C1329,Нормы!$A$2:$A$1000,0)+I1328,1),0))*INDEX('Готовый продукция'!$E$2:$E$500,MATCH(A1329,'Готовый продукция'!$A$2:$A$500,0),1)</f>
        <v>#DIV/0!</v>
      </c>
      <c r="H1329" t="e">
        <f>IF(LEN(D1329)&gt;1,MAX($H$2:H1328)+1,0)</f>
        <v>#DIV/0!</v>
      </c>
      <c r="I1329">
        <f>COUNTIF($A$3:A1329,A1329)</f>
        <v>1327</v>
      </c>
    </row>
    <row r="1330" spans="1:9">
      <c r="A1330" s="2" t="e">
        <f>INDEX('Готовый продукция'!$A$2:$A$500,CEILING(ROW($A1328)/MAX('Готовый продукция'!$J$2:$J$500),1))</f>
        <v>#DIV/0!</v>
      </c>
      <c r="B1330" s="1" t="str">
        <f>IFERROR(INDEX('Готовый продукция'!$B$2:$E$500,MATCH(A1330,'Готовый продукция'!$A$2:$A$500,0),1),"")</f>
        <v/>
      </c>
      <c r="C1330" t="str">
        <f>IFERROR(INDEX('Готовый продукция'!$B$2:$E$500,MATCH(A1330,'Готовый продукция'!$A$2:$A$500,0),2),"")</f>
        <v/>
      </c>
      <c r="D1330" t="e">
        <f>IF(A1330&gt;A1329,INDEX(Нормы!$B$2:$B$1000,MATCH(C1330,Нормы!$A$2:$A$1000,0),1),IF(COUNTIF(Нормы!$A$2:$A$1000,C1330)&gt;=Лист8!I1330,INDEX(Нормы!$B$2:$B$1000,MATCH(C1330,Нормы!$A$2:$A$1000,0)+I1329,1),0))</f>
        <v>#DIV/0!</v>
      </c>
      <c r="E1330" t="e">
        <f>IF(A1330&gt;A1329,INDEX(Нормы!$C$2:$C$1000,MATCH(C1330,Нормы!$A$2:$A$1000,0),1),IF(COUNTIF(Нормы!$A$2:$A$1000,C1330)&gt;=Лист8!I1330,INDEX(Нормы!$C$2:$C$1000,MATCH(C1330,Нормы!$A$2:$A$1000,0)+I1329,1),0))</f>
        <v>#DIV/0!</v>
      </c>
      <c r="F1330" t="e">
        <f>IF(A1330&gt;A1329,INDEX(Нормы!$D$2:$D$1000,MATCH(C1330,Нормы!$A$2:$A$1000,0),1),IF(COUNTIF(Нормы!$A$2:$A$1000,C1330)&gt;=Лист8!I1330,INDEX(Нормы!$D$2:$D$1000,MATCH(C1330,Нормы!$A$2:$A$1000,0)+I1329,1),0))*INDEX('Готовый продукция'!$E$2:$E$500,MATCH(A1330,'Готовый продукция'!$A$2:$A$500,0),1)</f>
        <v>#DIV/0!</v>
      </c>
      <c r="H1330" t="e">
        <f>IF(LEN(D1330)&gt;1,MAX($H$2:H1329)+1,0)</f>
        <v>#DIV/0!</v>
      </c>
      <c r="I1330">
        <f>COUNTIF($A$3:A1330,A1330)</f>
        <v>1328</v>
      </c>
    </row>
    <row r="1331" spans="1:9">
      <c r="A1331" s="2" t="e">
        <f>INDEX('Готовый продукция'!$A$2:$A$500,CEILING(ROW($A1329)/MAX('Готовый продукция'!$J$2:$J$500),1))</f>
        <v>#DIV/0!</v>
      </c>
      <c r="B1331" s="1" t="str">
        <f>IFERROR(INDEX('Готовый продукция'!$B$2:$E$500,MATCH(A1331,'Готовый продукция'!$A$2:$A$500,0),1),"")</f>
        <v/>
      </c>
      <c r="C1331" t="str">
        <f>IFERROR(INDEX('Готовый продукция'!$B$2:$E$500,MATCH(A1331,'Готовый продукция'!$A$2:$A$500,0),2),"")</f>
        <v/>
      </c>
      <c r="D1331" t="e">
        <f>IF(A1331&gt;A1330,INDEX(Нормы!$B$2:$B$1000,MATCH(C1331,Нормы!$A$2:$A$1000,0),1),IF(COUNTIF(Нормы!$A$2:$A$1000,C1331)&gt;=Лист8!I1331,INDEX(Нормы!$B$2:$B$1000,MATCH(C1331,Нормы!$A$2:$A$1000,0)+I1330,1),0))</f>
        <v>#DIV/0!</v>
      </c>
      <c r="E1331" t="e">
        <f>IF(A1331&gt;A1330,INDEX(Нормы!$C$2:$C$1000,MATCH(C1331,Нормы!$A$2:$A$1000,0),1),IF(COUNTIF(Нормы!$A$2:$A$1000,C1331)&gt;=Лист8!I1331,INDEX(Нормы!$C$2:$C$1000,MATCH(C1331,Нормы!$A$2:$A$1000,0)+I1330,1),0))</f>
        <v>#DIV/0!</v>
      </c>
      <c r="F1331" t="e">
        <f>IF(A1331&gt;A1330,INDEX(Нормы!$D$2:$D$1000,MATCH(C1331,Нормы!$A$2:$A$1000,0),1),IF(COUNTIF(Нормы!$A$2:$A$1000,C1331)&gt;=Лист8!I1331,INDEX(Нормы!$D$2:$D$1000,MATCH(C1331,Нормы!$A$2:$A$1000,0)+I1330,1),0))*INDEX('Готовый продукция'!$E$2:$E$500,MATCH(A1331,'Готовый продукция'!$A$2:$A$500,0),1)</f>
        <v>#DIV/0!</v>
      </c>
      <c r="H1331" t="e">
        <f>IF(LEN(D1331)&gt;1,MAX($H$2:H1330)+1,0)</f>
        <v>#DIV/0!</v>
      </c>
      <c r="I1331">
        <f>COUNTIF($A$3:A1331,A1331)</f>
        <v>1329</v>
      </c>
    </row>
    <row r="1332" spans="1:9">
      <c r="A1332" s="2" t="e">
        <f>INDEX('Готовый продукция'!$A$2:$A$500,CEILING(ROW($A1330)/MAX('Готовый продукция'!$J$2:$J$500),1))</f>
        <v>#DIV/0!</v>
      </c>
      <c r="B1332" s="1" t="str">
        <f>IFERROR(INDEX('Готовый продукция'!$B$2:$E$500,MATCH(A1332,'Готовый продукция'!$A$2:$A$500,0),1),"")</f>
        <v/>
      </c>
      <c r="C1332" t="str">
        <f>IFERROR(INDEX('Готовый продукция'!$B$2:$E$500,MATCH(A1332,'Готовый продукция'!$A$2:$A$500,0),2),"")</f>
        <v/>
      </c>
      <c r="D1332" t="e">
        <f>IF(A1332&gt;A1331,INDEX(Нормы!$B$2:$B$1000,MATCH(C1332,Нормы!$A$2:$A$1000,0),1),IF(COUNTIF(Нормы!$A$2:$A$1000,C1332)&gt;=Лист8!I1332,INDEX(Нормы!$B$2:$B$1000,MATCH(C1332,Нормы!$A$2:$A$1000,0)+I1331,1),0))</f>
        <v>#DIV/0!</v>
      </c>
      <c r="E1332" t="e">
        <f>IF(A1332&gt;A1331,INDEX(Нормы!$C$2:$C$1000,MATCH(C1332,Нормы!$A$2:$A$1000,0),1),IF(COUNTIF(Нормы!$A$2:$A$1000,C1332)&gt;=Лист8!I1332,INDEX(Нормы!$C$2:$C$1000,MATCH(C1332,Нормы!$A$2:$A$1000,0)+I1331,1),0))</f>
        <v>#DIV/0!</v>
      </c>
      <c r="F1332" t="e">
        <f>IF(A1332&gt;A1331,INDEX(Нормы!$D$2:$D$1000,MATCH(C1332,Нормы!$A$2:$A$1000,0),1),IF(COUNTIF(Нормы!$A$2:$A$1000,C1332)&gt;=Лист8!I1332,INDEX(Нормы!$D$2:$D$1000,MATCH(C1332,Нормы!$A$2:$A$1000,0)+I1331,1),0))*INDEX('Готовый продукция'!$E$2:$E$500,MATCH(A1332,'Готовый продукция'!$A$2:$A$500,0),1)</f>
        <v>#DIV/0!</v>
      </c>
      <c r="H1332" t="e">
        <f>IF(LEN(D1332)&gt;1,MAX($H$2:H1331)+1,0)</f>
        <v>#DIV/0!</v>
      </c>
      <c r="I1332">
        <f>COUNTIF($A$3:A1332,A1332)</f>
        <v>1330</v>
      </c>
    </row>
    <row r="1333" spans="1:9">
      <c r="A1333" s="2" t="e">
        <f>INDEX('Готовый продукция'!$A$2:$A$500,CEILING(ROW($A1331)/MAX('Готовый продукция'!$J$2:$J$500),1))</f>
        <v>#DIV/0!</v>
      </c>
      <c r="B1333" s="1" t="str">
        <f>IFERROR(INDEX('Готовый продукция'!$B$2:$E$500,MATCH(A1333,'Готовый продукция'!$A$2:$A$500,0),1),"")</f>
        <v/>
      </c>
      <c r="C1333" t="str">
        <f>IFERROR(INDEX('Готовый продукция'!$B$2:$E$500,MATCH(A1333,'Готовый продукция'!$A$2:$A$500,0),2),"")</f>
        <v/>
      </c>
      <c r="D1333" t="e">
        <f>IF(A1333&gt;A1332,INDEX(Нормы!$B$2:$B$1000,MATCH(C1333,Нормы!$A$2:$A$1000,0),1),IF(COUNTIF(Нормы!$A$2:$A$1000,C1333)&gt;=Лист8!I1333,INDEX(Нормы!$B$2:$B$1000,MATCH(C1333,Нормы!$A$2:$A$1000,0)+I1332,1),0))</f>
        <v>#DIV/0!</v>
      </c>
      <c r="E1333" t="e">
        <f>IF(A1333&gt;A1332,INDEX(Нормы!$C$2:$C$1000,MATCH(C1333,Нормы!$A$2:$A$1000,0),1),IF(COUNTIF(Нормы!$A$2:$A$1000,C1333)&gt;=Лист8!I1333,INDEX(Нормы!$C$2:$C$1000,MATCH(C1333,Нормы!$A$2:$A$1000,0)+I1332,1),0))</f>
        <v>#DIV/0!</v>
      </c>
      <c r="F1333" t="e">
        <f>IF(A1333&gt;A1332,INDEX(Нормы!$D$2:$D$1000,MATCH(C1333,Нормы!$A$2:$A$1000,0),1),IF(COUNTIF(Нормы!$A$2:$A$1000,C1333)&gt;=Лист8!I1333,INDEX(Нормы!$D$2:$D$1000,MATCH(C1333,Нормы!$A$2:$A$1000,0)+I1332,1),0))*INDEX('Готовый продукция'!$E$2:$E$500,MATCH(A1333,'Готовый продукция'!$A$2:$A$500,0),1)</f>
        <v>#DIV/0!</v>
      </c>
      <c r="H1333" t="e">
        <f>IF(LEN(D1333)&gt;1,MAX($H$2:H1332)+1,0)</f>
        <v>#DIV/0!</v>
      </c>
      <c r="I1333">
        <f>COUNTIF($A$3:A1333,A1333)</f>
        <v>1331</v>
      </c>
    </row>
    <row r="1334" spans="1:9">
      <c r="A1334" s="2" t="e">
        <f>INDEX('Готовый продукция'!$A$2:$A$500,CEILING(ROW($A1332)/MAX('Готовый продукция'!$J$2:$J$500),1))</f>
        <v>#DIV/0!</v>
      </c>
      <c r="B1334" s="1" t="str">
        <f>IFERROR(INDEX('Готовый продукция'!$B$2:$E$500,MATCH(A1334,'Готовый продукция'!$A$2:$A$500,0),1),"")</f>
        <v/>
      </c>
      <c r="C1334" t="str">
        <f>IFERROR(INDEX('Готовый продукция'!$B$2:$E$500,MATCH(A1334,'Готовый продукция'!$A$2:$A$500,0),2),"")</f>
        <v/>
      </c>
      <c r="D1334" t="e">
        <f>IF(A1334&gt;A1333,INDEX(Нормы!$B$2:$B$1000,MATCH(C1334,Нормы!$A$2:$A$1000,0),1),IF(COUNTIF(Нормы!$A$2:$A$1000,C1334)&gt;=Лист8!I1334,INDEX(Нормы!$B$2:$B$1000,MATCH(C1334,Нормы!$A$2:$A$1000,0)+I1333,1),0))</f>
        <v>#DIV/0!</v>
      </c>
      <c r="E1334" t="e">
        <f>IF(A1334&gt;A1333,INDEX(Нормы!$C$2:$C$1000,MATCH(C1334,Нормы!$A$2:$A$1000,0),1),IF(COUNTIF(Нормы!$A$2:$A$1000,C1334)&gt;=Лист8!I1334,INDEX(Нормы!$C$2:$C$1000,MATCH(C1334,Нормы!$A$2:$A$1000,0)+I1333,1),0))</f>
        <v>#DIV/0!</v>
      </c>
      <c r="F1334" t="e">
        <f>IF(A1334&gt;A1333,INDEX(Нормы!$D$2:$D$1000,MATCH(C1334,Нормы!$A$2:$A$1000,0),1),IF(COUNTIF(Нормы!$A$2:$A$1000,C1334)&gt;=Лист8!I1334,INDEX(Нормы!$D$2:$D$1000,MATCH(C1334,Нормы!$A$2:$A$1000,0)+I1333,1),0))*INDEX('Готовый продукция'!$E$2:$E$500,MATCH(A1334,'Готовый продукция'!$A$2:$A$500,0),1)</f>
        <v>#DIV/0!</v>
      </c>
      <c r="H1334" t="e">
        <f>IF(LEN(D1334)&gt;1,MAX($H$2:H1333)+1,0)</f>
        <v>#DIV/0!</v>
      </c>
      <c r="I1334">
        <f>COUNTIF($A$3:A1334,A1334)</f>
        <v>1332</v>
      </c>
    </row>
    <row r="1335" spans="1:9">
      <c r="A1335" s="2" t="e">
        <f>INDEX('Готовый продукция'!$A$2:$A$500,CEILING(ROW($A1333)/MAX('Готовый продукция'!$J$2:$J$500),1))</f>
        <v>#DIV/0!</v>
      </c>
      <c r="B1335" s="1" t="str">
        <f>IFERROR(INDEX('Готовый продукция'!$B$2:$E$500,MATCH(A1335,'Готовый продукция'!$A$2:$A$500,0),1),"")</f>
        <v/>
      </c>
      <c r="C1335" t="str">
        <f>IFERROR(INDEX('Готовый продукция'!$B$2:$E$500,MATCH(A1335,'Готовый продукция'!$A$2:$A$500,0),2),"")</f>
        <v/>
      </c>
      <c r="D1335" t="e">
        <f>IF(A1335&gt;A1334,INDEX(Нормы!$B$2:$B$1000,MATCH(C1335,Нормы!$A$2:$A$1000,0),1),IF(COUNTIF(Нормы!$A$2:$A$1000,C1335)&gt;=Лист8!I1335,INDEX(Нормы!$B$2:$B$1000,MATCH(C1335,Нормы!$A$2:$A$1000,0)+I1334,1),0))</f>
        <v>#DIV/0!</v>
      </c>
      <c r="E1335" t="e">
        <f>IF(A1335&gt;A1334,INDEX(Нормы!$C$2:$C$1000,MATCH(C1335,Нормы!$A$2:$A$1000,0),1),IF(COUNTIF(Нормы!$A$2:$A$1000,C1335)&gt;=Лист8!I1335,INDEX(Нормы!$C$2:$C$1000,MATCH(C1335,Нормы!$A$2:$A$1000,0)+I1334,1),0))</f>
        <v>#DIV/0!</v>
      </c>
      <c r="F1335" t="e">
        <f>IF(A1335&gt;A1334,INDEX(Нормы!$D$2:$D$1000,MATCH(C1335,Нормы!$A$2:$A$1000,0),1),IF(COUNTIF(Нормы!$A$2:$A$1000,C1335)&gt;=Лист8!I1335,INDEX(Нормы!$D$2:$D$1000,MATCH(C1335,Нормы!$A$2:$A$1000,0)+I1334,1),0))*INDEX('Готовый продукция'!$E$2:$E$500,MATCH(A1335,'Готовый продукция'!$A$2:$A$500,0),1)</f>
        <v>#DIV/0!</v>
      </c>
      <c r="H1335" t="e">
        <f>IF(LEN(D1335)&gt;1,MAX($H$2:H1334)+1,0)</f>
        <v>#DIV/0!</v>
      </c>
      <c r="I1335">
        <f>COUNTIF($A$3:A1335,A1335)</f>
        <v>1333</v>
      </c>
    </row>
    <row r="1336" spans="1:9">
      <c r="A1336" s="2" t="e">
        <f>INDEX('Готовый продукция'!$A$2:$A$500,CEILING(ROW($A1334)/MAX('Готовый продукция'!$J$2:$J$500),1))</f>
        <v>#DIV/0!</v>
      </c>
      <c r="B1336" s="1" t="str">
        <f>IFERROR(INDEX('Готовый продукция'!$B$2:$E$500,MATCH(A1336,'Готовый продукция'!$A$2:$A$500,0),1),"")</f>
        <v/>
      </c>
      <c r="C1336" t="str">
        <f>IFERROR(INDEX('Готовый продукция'!$B$2:$E$500,MATCH(A1336,'Готовый продукция'!$A$2:$A$500,0),2),"")</f>
        <v/>
      </c>
      <c r="D1336" t="e">
        <f>IF(A1336&gt;A1335,INDEX(Нормы!$B$2:$B$1000,MATCH(C1336,Нормы!$A$2:$A$1000,0),1),IF(COUNTIF(Нормы!$A$2:$A$1000,C1336)&gt;=Лист8!I1336,INDEX(Нормы!$B$2:$B$1000,MATCH(C1336,Нормы!$A$2:$A$1000,0)+I1335,1),0))</f>
        <v>#DIV/0!</v>
      </c>
      <c r="E1336" t="e">
        <f>IF(A1336&gt;A1335,INDEX(Нормы!$C$2:$C$1000,MATCH(C1336,Нормы!$A$2:$A$1000,0),1),IF(COUNTIF(Нормы!$A$2:$A$1000,C1336)&gt;=Лист8!I1336,INDEX(Нормы!$C$2:$C$1000,MATCH(C1336,Нормы!$A$2:$A$1000,0)+I1335,1),0))</f>
        <v>#DIV/0!</v>
      </c>
      <c r="F1336" t="e">
        <f>IF(A1336&gt;A1335,INDEX(Нормы!$D$2:$D$1000,MATCH(C1336,Нормы!$A$2:$A$1000,0),1),IF(COUNTIF(Нормы!$A$2:$A$1000,C1336)&gt;=Лист8!I1336,INDEX(Нормы!$D$2:$D$1000,MATCH(C1336,Нормы!$A$2:$A$1000,0)+I1335,1),0))*INDEX('Готовый продукция'!$E$2:$E$500,MATCH(A1336,'Готовый продукция'!$A$2:$A$500,0),1)</f>
        <v>#DIV/0!</v>
      </c>
      <c r="H1336" t="e">
        <f>IF(LEN(D1336)&gt;1,MAX($H$2:H1335)+1,0)</f>
        <v>#DIV/0!</v>
      </c>
      <c r="I1336">
        <f>COUNTIF($A$3:A1336,A1336)</f>
        <v>1334</v>
      </c>
    </row>
    <row r="1337" spans="1:9">
      <c r="A1337" s="2" t="e">
        <f>INDEX('Готовый продукция'!$A$2:$A$500,CEILING(ROW($A1335)/MAX('Готовый продукция'!$J$2:$J$500),1))</f>
        <v>#DIV/0!</v>
      </c>
      <c r="B1337" s="1" t="str">
        <f>IFERROR(INDEX('Готовый продукция'!$B$2:$E$500,MATCH(A1337,'Готовый продукция'!$A$2:$A$500,0),1),"")</f>
        <v/>
      </c>
      <c r="C1337" t="str">
        <f>IFERROR(INDEX('Готовый продукция'!$B$2:$E$500,MATCH(A1337,'Готовый продукция'!$A$2:$A$500,0),2),"")</f>
        <v/>
      </c>
      <c r="D1337" t="e">
        <f>IF(A1337&gt;A1336,INDEX(Нормы!$B$2:$B$1000,MATCH(C1337,Нормы!$A$2:$A$1000,0),1),IF(COUNTIF(Нормы!$A$2:$A$1000,C1337)&gt;=Лист8!I1337,INDEX(Нормы!$B$2:$B$1000,MATCH(C1337,Нормы!$A$2:$A$1000,0)+I1336,1),0))</f>
        <v>#DIV/0!</v>
      </c>
      <c r="E1337" t="e">
        <f>IF(A1337&gt;A1336,INDEX(Нормы!$C$2:$C$1000,MATCH(C1337,Нормы!$A$2:$A$1000,0),1),IF(COUNTIF(Нормы!$A$2:$A$1000,C1337)&gt;=Лист8!I1337,INDEX(Нормы!$C$2:$C$1000,MATCH(C1337,Нормы!$A$2:$A$1000,0)+I1336,1),0))</f>
        <v>#DIV/0!</v>
      </c>
      <c r="F1337" t="e">
        <f>IF(A1337&gt;A1336,INDEX(Нормы!$D$2:$D$1000,MATCH(C1337,Нормы!$A$2:$A$1000,0),1),IF(COUNTIF(Нормы!$A$2:$A$1000,C1337)&gt;=Лист8!I1337,INDEX(Нормы!$D$2:$D$1000,MATCH(C1337,Нормы!$A$2:$A$1000,0)+I1336,1),0))*INDEX('Готовый продукция'!$E$2:$E$500,MATCH(A1337,'Готовый продукция'!$A$2:$A$500,0),1)</f>
        <v>#DIV/0!</v>
      </c>
      <c r="H1337" t="e">
        <f>IF(LEN(D1337)&gt;1,MAX($H$2:H1336)+1,0)</f>
        <v>#DIV/0!</v>
      </c>
      <c r="I1337">
        <f>COUNTIF($A$3:A1337,A1337)</f>
        <v>1335</v>
      </c>
    </row>
    <row r="1338" spans="1:9">
      <c r="A1338" s="2" t="e">
        <f>INDEX('Готовый продукция'!$A$2:$A$500,CEILING(ROW($A1336)/MAX('Готовый продукция'!$J$2:$J$500),1))</f>
        <v>#DIV/0!</v>
      </c>
      <c r="B1338" s="1" t="str">
        <f>IFERROR(INDEX('Готовый продукция'!$B$2:$E$500,MATCH(A1338,'Готовый продукция'!$A$2:$A$500,0),1),"")</f>
        <v/>
      </c>
      <c r="C1338" t="str">
        <f>IFERROR(INDEX('Готовый продукция'!$B$2:$E$500,MATCH(A1338,'Готовый продукция'!$A$2:$A$500,0),2),"")</f>
        <v/>
      </c>
      <c r="D1338" t="e">
        <f>IF(A1338&gt;A1337,INDEX(Нормы!$B$2:$B$1000,MATCH(C1338,Нормы!$A$2:$A$1000,0),1),IF(COUNTIF(Нормы!$A$2:$A$1000,C1338)&gt;=Лист8!I1338,INDEX(Нормы!$B$2:$B$1000,MATCH(C1338,Нормы!$A$2:$A$1000,0)+I1337,1),0))</f>
        <v>#DIV/0!</v>
      </c>
      <c r="E1338" t="e">
        <f>IF(A1338&gt;A1337,INDEX(Нормы!$C$2:$C$1000,MATCH(C1338,Нормы!$A$2:$A$1000,0),1),IF(COUNTIF(Нормы!$A$2:$A$1000,C1338)&gt;=Лист8!I1338,INDEX(Нормы!$C$2:$C$1000,MATCH(C1338,Нормы!$A$2:$A$1000,0)+I1337,1),0))</f>
        <v>#DIV/0!</v>
      </c>
      <c r="F1338" t="e">
        <f>IF(A1338&gt;A1337,INDEX(Нормы!$D$2:$D$1000,MATCH(C1338,Нормы!$A$2:$A$1000,0),1),IF(COUNTIF(Нормы!$A$2:$A$1000,C1338)&gt;=Лист8!I1338,INDEX(Нормы!$D$2:$D$1000,MATCH(C1338,Нормы!$A$2:$A$1000,0)+I1337,1),0))*INDEX('Готовый продукция'!$E$2:$E$500,MATCH(A1338,'Готовый продукция'!$A$2:$A$500,0),1)</f>
        <v>#DIV/0!</v>
      </c>
      <c r="H1338" t="e">
        <f>IF(LEN(D1338)&gt;1,MAX($H$2:H1337)+1,0)</f>
        <v>#DIV/0!</v>
      </c>
      <c r="I1338">
        <f>COUNTIF($A$3:A1338,A1338)</f>
        <v>1336</v>
      </c>
    </row>
    <row r="1339" spans="1:9">
      <c r="A1339" s="2" t="e">
        <f>INDEX('Готовый продукция'!$A$2:$A$500,CEILING(ROW($A1337)/MAX('Готовый продукция'!$J$2:$J$500),1))</f>
        <v>#DIV/0!</v>
      </c>
      <c r="B1339" s="1" t="str">
        <f>IFERROR(INDEX('Готовый продукция'!$B$2:$E$500,MATCH(A1339,'Готовый продукция'!$A$2:$A$500,0),1),"")</f>
        <v/>
      </c>
      <c r="C1339" t="str">
        <f>IFERROR(INDEX('Готовый продукция'!$B$2:$E$500,MATCH(A1339,'Готовый продукция'!$A$2:$A$500,0),2),"")</f>
        <v/>
      </c>
      <c r="D1339" t="e">
        <f>IF(A1339&gt;A1338,INDEX(Нормы!$B$2:$B$1000,MATCH(C1339,Нормы!$A$2:$A$1000,0),1),IF(COUNTIF(Нормы!$A$2:$A$1000,C1339)&gt;=Лист8!I1339,INDEX(Нормы!$B$2:$B$1000,MATCH(C1339,Нормы!$A$2:$A$1000,0)+I1338,1),0))</f>
        <v>#DIV/0!</v>
      </c>
      <c r="E1339" t="e">
        <f>IF(A1339&gt;A1338,INDEX(Нормы!$C$2:$C$1000,MATCH(C1339,Нормы!$A$2:$A$1000,0),1),IF(COUNTIF(Нормы!$A$2:$A$1000,C1339)&gt;=Лист8!I1339,INDEX(Нормы!$C$2:$C$1000,MATCH(C1339,Нормы!$A$2:$A$1000,0)+I1338,1),0))</f>
        <v>#DIV/0!</v>
      </c>
      <c r="F1339" t="e">
        <f>IF(A1339&gt;A1338,INDEX(Нормы!$D$2:$D$1000,MATCH(C1339,Нормы!$A$2:$A$1000,0),1),IF(COUNTIF(Нормы!$A$2:$A$1000,C1339)&gt;=Лист8!I1339,INDEX(Нормы!$D$2:$D$1000,MATCH(C1339,Нормы!$A$2:$A$1000,0)+I1338,1),0))*INDEX('Готовый продукция'!$E$2:$E$500,MATCH(A1339,'Готовый продукция'!$A$2:$A$500,0),1)</f>
        <v>#DIV/0!</v>
      </c>
      <c r="H1339" t="e">
        <f>IF(LEN(D1339)&gt;1,MAX($H$2:H1338)+1,0)</f>
        <v>#DIV/0!</v>
      </c>
      <c r="I1339">
        <f>COUNTIF($A$3:A1339,A1339)</f>
        <v>1337</v>
      </c>
    </row>
    <row r="1340" spans="1:9">
      <c r="A1340" s="2" t="e">
        <f>INDEX('Готовый продукция'!$A$2:$A$500,CEILING(ROW($A1338)/MAX('Готовый продукция'!$J$2:$J$500),1))</f>
        <v>#DIV/0!</v>
      </c>
      <c r="B1340" s="1" t="str">
        <f>IFERROR(INDEX('Готовый продукция'!$B$2:$E$500,MATCH(A1340,'Готовый продукция'!$A$2:$A$500,0),1),"")</f>
        <v/>
      </c>
      <c r="C1340" t="str">
        <f>IFERROR(INDEX('Готовый продукция'!$B$2:$E$500,MATCH(A1340,'Готовый продукция'!$A$2:$A$500,0),2),"")</f>
        <v/>
      </c>
      <c r="D1340" t="e">
        <f>IF(A1340&gt;A1339,INDEX(Нормы!$B$2:$B$1000,MATCH(C1340,Нормы!$A$2:$A$1000,0),1),IF(COUNTIF(Нормы!$A$2:$A$1000,C1340)&gt;=Лист8!I1340,INDEX(Нормы!$B$2:$B$1000,MATCH(C1340,Нормы!$A$2:$A$1000,0)+I1339,1),0))</f>
        <v>#DIV/0!</v>
      </c>
      <c r="E1340" t="e">
        <f>IF(A1340&gt;A1339,INDEX(Нормы!$C$2:$C$1000,MATCH(C1340,Нормы!$A$2:$A$1000,0),1),IF(COUNTIF(Нормы!$A$2:$A$1000,C1340)&gt;=Лист8!I1340,INDEX(Нормы!$C$2:$C$1000,MATCH(C1340,Нормы!$A$2:$A$1000,0)+I1339,1),0))</f>
        <v>#DIV/0!</v>
      </c>
      <c r="F1340" t="e">
        <f>IF(A1340&gt;A1339,INDEX(Нормы!$D$2:$D$1000,MATCH(C1340,Нормы!$A$2:$A$1000,0),1),IF(COUNTIF(Нормы!$A$2:$A$1000,C1340)&gt;=Лист8!I1340,INDEX(Нормы!$D$2:$D$1000,MATCH(C1340,Нормы!$A$2:$A$1000,0)+I1339,1),0))*INDEX('Готовый продукция'!$E$2:$E$500,MATCH(A1340,'Готовый продукция'!$A$2:$A$500,0),1)</f>
        <v>#DIV/0!</v>
      </c>
      <c r="H1340" t="e">
        <f>IF(LEN(D1340)&gt;1,MAX($H$2:H1339)+1,0)</f>
        <v>#DIV/0!</v>
      </c>
      <c r="I1340">
        <f>COUNTIF($A$3:A1340,A1340)</f>
        <v>1338</v>
      </c>
    </row>
    <row r="1341" spans="1:9">
      <c r="A1341" s="2" t="e">
        <f>INDEX('Готовый продукция'!$A$2:$A$500,CEILING(ROW($A1339)/MAX('Готовый продукция'!$J$2:$J$500),1))</f>
        <v>#DIV/0!</v>
      </c>
      <c r="B1341" s="1" t="str">
        <f>IFERROR(INDEX('Готовый продукция'!$B$2:$E$500,MATCH(A1341,'Готовый продукция'!$A$2:$A$500,0),1),"")</f>
        <v/>
      </c>
      <c r="C1341" t="str">
        <f>IFERROR(INDEX('Готовый продукция'!$B$2:$E$500,MATCH(A1341,'Готовый продукция'!$A$2:$A$500,0),2),"")</f>
        <v/>
      </c>
      <c r="D1341" t="e">
        <f>IF(A1341&gt;A1340,INDEX(Нормы!$B$2:$B$1000,MATCH(C1341,Нормы!$A$2:$A$1000,0),1),IF(COUNTIF(Нормы!$A$2:$A$1000,C1341)&gt;=Лист8!I1341,INDEX(Нормы!$B$2:$B$1000,MATCH(C1341,Нормы!$A$2:$A$1000,0)+I1340,1),0))</f>
        <v>#DIV/0!</v>
      </c>
      <c r="E1341" t="e">
        <f>IF(A1341&gt;A1340,INDEX(Нормы!$C$2:$C$1000,MATCH(C1341,Нормы!$A$2:$A$1000,0),1),IF(COUNTIF(Нормы!$A$2:$A$1000,C1341)&gt;=Лист8!I1341,INDEX(Нормы!$C$2:$C$1000,MATCH(C1341,Нормы!$A$2:$A$1000,0)+I1340,1),0))</f>
        <v>#DIV/0!</v>
      </c>
      <c r="F1341" t="e">
        <f>IF(A1341&gt;A1340,INDEX(Нормы!$D$2:$D$1000,MATCH(C1341,Нормы!$A$2:$A$1000,0),1),IF(COUNTIF(Нормы!$A$2:$A$1000,C1341)&gt;=Лист8!I1341,INDEX(Нормы!$D$2:$D$1000,MATCH(C1341,Нормы!$A$2:$A$1000,0)+I1340,1),0))*INDEX('Готовый продукция'!$E$2:$E$500,MATCH(A1341,'Готовый продукция'!$A$2:$A$500,0),1)</f>
        <v>#DIV/0!</v>
      </c>
      <c r="H1341" t="e">
        <f>IF(LEN(D1341)&gt;1,MAX($H$2:H1340)+1,0)</f>
        <v>#DIV/0!</v>
      </c>
      <c r="I1341">
        <f>COUNTIF($A$3:A1341,A1341)</f>
        <v>1339</v>
      </c>
    </row>
    <row r="1342" spans="1:9">
      <c r="A1342" s="2" t="e">
        <f>INDEX('Готовый продукция'!$A$2:$A$500,CEILING(ROW($A1340)/MAX('Готовый продукция'!$J$2:$J$500),1))</f>
        <v>#DIV/0!</v>
      </c>
      <c r="B1342" s="1" t="str">
        <f>IFERROR(INDEX('Готовый продукция'!$B$2:$E$500,MATCH(A1342,'Готовый продукция'!$A$2:$A$500,0),1),"")</f>
        <v/>
      </c>
      <c r="C1342" t="str">
        <f>IFERROR(INDEX('Готовый продукция'!$B$2:$E$500,MATCH(A1342,'Готовый продукция'!$A$2:$A$500,0),2),"")</f>
        <v/>
      </c>
      <c r="D1342" t="e">
        <f>IF(A1342&gt;A1341,INDEX(Нормы!$B$2:$B$1000,MATCH(C1342,Нормы!$A$2:$A$1000,0),1),IF(COUNTIF(Нормы!$A$2:$A$1000,C1342)&gt;=Лист8!I1342,INDEX(Нормы!$B$2:$B$1000,MATCH(C1342,Нормы!$A$2:$A$1000,0)+I1341,1),0))</f>
        <v>#DIV/0!</v>
      </c>
      <c r="E1342" t="e">
        <f>IF(A1342&gt;A1341,INDEX(Нормы!$C$2:$C$1000,MATCH(C1342,Нормы!$A$2:$A$1000,0),1),IF(COUNTIF(Нормы!$A$2:$A$1000,C1342)&gt;=Лист8!I1342,INDEX(Нормы!$C$2:$C$1000,MATCH(C1342,Нормы!$A$2:$A$1000,0)+I1341,1),0))</f>
        <v>#DIV/0!</v>
      </c>
      <c r="F1342" t="e">
        <f>IF(A1342&gt;A1341,INDEX(Нормы!$D$2:$D$1000,MATCH(C1342,Нормы!$A$2:$A$1000,0),1),IF(COUNTIF(Нормы!$A$2:$A$1000,C1342)&gt;=Лист8!I1342,INDEX(Нормы!$D$2:$D$1000,MATCH(C1342,Нормы!$A$2:$A$1000,0)+I1341,1),0))*INDEX('Готовый продукция'!$E$2:$E$500,MATCH(A1342,'Готовый продукция'!$A$2:$A$500,0),1)</f>
        <v>#DIV/0!</v>
      </c>
      <c r="H1342" t="e">
        <f>IF(LEN(D1342)&gt;1,MAX($H$2:H1341)+1,0)</f>
        <v>#DIV/0!</v>
      </c>
      <c r="I1342">
        <f>COUNTIF($A$3:A1342,A1342)</f>
        <v>1340</v>
      </c>
    </row>
    <row r="1343" spans="1:9">
      <c r="A1343" s="2" t="e">
        <f>INDEX('Готовый продукция'!$A$2:$A$500,CEILING(ROW($A1341)/MAX('Готовый продукция'!$J$2:$J$500),1))</f>
        <v>#DIV/0!</v>
      </c>
      <c r="B1343" s="1" t="str">
        <f>IFERROR(INDEX('Готовый продукция'!$B$2:$E$500,MATCH(A1343,'Готовый продукция'!$A$2:$A$500,0),1),"")</f>
        <v/>
      </c>
      <c r="C1343" t="str">
        <f>IFERROR(INDEX('Готовый продукция'!$B$2:$E$500,MATCH(A1343,'Готовый продукция'!$A$2:$A$500,0),2),"")</f>
        <v/>
      </c>
      <c r="D1343" t="e">
        <f>IF(A1343&gt;A1342,INDEX(Нормы!$B$2:$B$1000,MATCH(C1343,Нормы!$A$2:$A$1000,0),1),IF(COUNTIF(Нормы!$A$2:$A$1000,C1343)&gt;=Лист8!I1343,INDEX(Нормы!$B$2:$B$1000,MATCH(C1343,Нормы!$A$2:$A$1000,0)+I1342,1),0))</f>
        <v>#DIV/0!</v>
      </c>
      <c r="E1343" t="e">
        <f>IF(A1343&gt;A1342,INDEX(Нормы!$C$2:$C$1000,MATCH(C1343,Нормы!$A$2:$A$1000,0),1),IF(COUNTIF(Нормы!$A$2:$A$1000,C1343)&gt;=Лист8!I1343,INDEX(Нормы!$C$2:$C$1000,MATCH(C1343,Нормы!$A$2:$A$1000,0)+I1342,1),0))</f>
        <v>#DIV/0!</v>
      </c>
      <c r="F1343" t="e">
        <f>IF(A1343&gt;A1342,INDEX(Нормы!$D$2:$D$1000,MATCH(C1343,Нормы!$A$2:$A$1000,0),1),IF(COUNTIF(Нормы!$A$2:$A$1000,C1343)&gt;=Лист8!I1343,INDEX(Нормы!$D$2:$D$1000,MATCH(C1343,Нормы!$A$2:$A$1000,0)+I1342,1),0))*INDEX('Готовый продукция'!$E$2:$E$500,MATCH(A1343,'Готовый продукция'!$A$2:$A$500,0),1)</f>
        <v>#DIV/0!</v>
      </c>
      <c r="H1343" t="e">
        <f>IF(LEN(D1343)&gt;1,MAX($H$2:H1342)+1,0)</f>
        <v>#DIV/0!</v>
      </c>
      <c r="I1343">
        <f>COUNTIF($A$3:A1343,A1343)</f>
        <v>1341</v>
      </c>
    </row>
    <row r="1344" spans="1:9">
      <c r="A1344" s="2" t="e">
        <f>INDEX('Готовый продукция'!$A$2:$A$500,CEILING(ROW($A1342)/MAX('Готовый продукция'!$J$2:$J$500),1))</f>
        <v>#DIV/0!</v>
      </c>
      <c r="B1344" s="1" t="str">
        <f>IFERROR(INDEX('Готовый продукция'!$B$2:$E$500,MATCH(A1344,'Готовый продукция'!$A$2:$A$500,0),1),"")</f>
        <v/>
      </c>
      <c r="C1344" t="str">
        <f>IFERROR(INDEX('Готовый продукция'!$B$2:$E$500,MATCH(A1344,'Готовый продукция'!$A$2:$A$500,0),2),"")</f>
        <v/>
      </c>
      <c r="D1344" t="e">
        <f>IF(A1344&gt;A1343,INDEX(Нормы!$B$2:$B$1000,MATCH(C1344,Нормы!$A$2:$A$1000,0),1),IF(COUNTIF(Нормы!$A$2:$A$1000,C1344)&gt;=Лист8!I1344,INDEX(Нормы!$B$2:$B$1000,MATCH(C1344,Нормы!$A$2:$A$1000,0)+I1343,1),0))</f>
        <v>#DIV/0!</v>
      </c>
      <c r="E1344" t="e">
        <f>IF(A1344&gt;A1343,INDEX(Нормы!$C$2:$C$1000,MATCH(C1344,Нормы!$A$2:$A$1000,0),1),IF(COUNTIF(Нормы!$A$2:$A$1000,C1344)&gt;=Лист8!I1344,INDEX(Нормы!$C$2:$C$1000,MATCH(C1344,Нормы!$A$2:$A$1000,0)+I1343,1),0))</f>
        <v>#DIV/0!</v>
      </c>
      <c r="F1344" t="e">
        <f>IF(A1344&gt;A1343,INDEX(Нормы!$D$2:$D$1000,MATCH(C1344,Нормы!$A$2:$A$1000,0),1),IF(COUNTIF(Нормы!$A$2:$A$1000,C1344)&gt;=Лист8!I1344,INDEX(Нормы!$D$2:$D$1000,MATCH(C1344,Нормы!$A$2:$A$1000,0)+I1343,1),0))*INDEX('Готовый продукция'!$E$2:$E$500,MATCH(A1344,'Готовый продукция'!$A$2:$A$500,0),1)</f>
        <v>#DIV/0!</v>
      </c>
      <c r="H1344" t="e">
        <f>IF(LEN(D1344)&gt;1,MAX($H$2:H1343)+1,0)</f>
        <v>#DIV/0!</v>
      </c>
      <c r="I1344">
        <f>COUNTIF($A$3:A1344,A1344)</f>
        <v>1342</v>
      </c>
    </row>
    <row r="1345" spans="1:9">
      <c r="A1345" s="2" t="e">
        <f>INDEX('Готовый продукция'!$A$2:$A$500,CEILING(ROW($A1343)/MAX('Готовый продукция'!$J$2:$J$500),1))</f>
        <v>#DIV/0!</v>
      </c>
      <c r="B1345" s="1" t="str">
        <f>IFERROR(INDEX('Готовый продукция'!$B$2:$E$500,MATCH(A1345,'Готовый продукция'!$A$2:$A$500,0),1),"")</f>
        <v/>
      </c>
      <c r="C1345" t="str">
        <f>IFERROR(INDEX('Готовый продукция'!$B$2:$E$500,MATCH(A1345,'Готовый продукция'!$A$2:$A$500,0),2),"")</f>
        <v/>
      </c>
      <c r="D1345" t="e">
        <f>IF(A1345&gt;A1344,INDEX(Нормы!$B$2:$B$1000,MATCH(C1345,Нормы!$A$2:$A$1000,0),1),IF(COUNTIF(Нормы!$A$2:$A$1000,C1345)&gt;=Лист8!I1345,INDEX(Нормы!$B$2:$B$1000,MATCH(C1345,Нормы!$A$2:$A$1000,0)+I1344,1),0))</f>
        <v>#DIV/0!</v>
      </c>
      <c r="E1345" t="e">
        <f>IF(A1345&gt;A1344,INDEX(Нормы!$C$2:$C$1000,MATCH(C1345,Нормы!$A$2:$A$1000,0),1),IF(COUNTIF(Нормы!$A$2:$A$1000,C1345)&gt;=Лист8!I1345,INDEX(Нормы!$C$2:$C$1000,MATCH(C1345,Нормы!$A$2:$A$1000,0)+I1344,1),0))</f>
        <v>#DIV/0!</v>
      </c>
      <c r="F1345" t="e">
        <f>IF(A1345&gt;A1344,INDEX(Нормы!$D$2:$D$1000,MATCH(C1345,Нормы!$A$2:$A$1000,0),1),IF(COUNTIF(Нормы!$A$2:$A$1000,C1345)&gt;=Лист8!I1345,INDEX(Нормы!$D$2:$D$1000,MATCH(C1345,Нормы!$A$2:$A$1000,0)+I1344,1),0))*INDEX('Готовый продукция'!$E$2:$E$500,MATCH(A1345,'Готовый продукция'!$A$2:$A$500,0),1)</f>
        <v>#DIV/0!</v>
      </c>
      <c r="H1345" t="e">
        <f>IF(LEN(D1345)&gt;1,MAX($H$2:H1344)+1,0)</f>
        <v>#DIV/0!</v>
      </c>
      <c r="I1345">
        <f>COUNTIF($A$3:A1345,A1345)</f>
        <v>1343</v>
      </c>
    </row>
    <row r="1346" spans="1:9">
      <c r="A1346" s="2" t="e">
        <f>INDEX('Готовый продукция'!$A$2:$A$500,CEILING(ROW($A1344)/MAX('Готовый продукция'!$J$2:$J$500),1))</f>
        <v>#DIV/0!</v>
      </c>
      <c r="B1346" s="1" t="str">
        <f>IFERROR(INDEX('Готовый продукция'!$B$2:$E$500,MATCH(A1346,'Готовый продукция'!$A$2:$A$500,0),1),"")</f>
        <v/>
      </c>
      <c r="C1346" t="str">
        <f>IFERROR(INDEX('Готовый продукция'!$B$2:$E$500,MATCH(A1346,'Готовый продукция'!$A$2:$A$500,0),2),"")</f>
        <v/>
      </c>
      <c r="D1346" t="e">
        <f>IF(A1346&gt;A1345,INDEX(Нормы!$B$2:$B$1000,MATCH(C1346,Нормы!$A$2:$A$1000,0),1),IF(COUNTIF(Нормы!$A$2:$A$1000,C1346)&gt;=Лист8!I1346,INDEX(Нормы!$B$2:$B$1000,MATCH(C1346,Нормы!$A$2:$A$1000,0)+I1345,1),0))</f>
        <v>#DIV/0!</v>
      </c>
      <c r="E1346" t="e">
        <f>IF(A1346&gt;A1345,INDEX(Нормы!$C$2:$C$1000,MATCH(C1346,Нормы!$A$2:$A$1000,0),1),IF(COUNTIF(Нормы!$A$2:$A$1000,C1346)&gt;=Лист8!I1346,INDEX(Нормы!$C$2:$C$1000,MATCH(C1346,Нормы!$A$2:$A$1000,0)+I1345,1),0))</f>
        <v>#DIV/0!</v>
      </c>
      <c r="F1346" t="e">
        <f>IF(A1346&gt;A1345,INDEX(Нормы!$D$2:$D$1000,MATCH(C1346,Нормы!$A$2:$A$1000,0),1),IF(COUNTIF(Нормы!$A$2:$A$1000,C1346)&gt;=Лист8!I1346,INDEX(Нормы!$D$2:$D$1000,MATCH(C1346,Нормы!$A$2:$A$1000,0)+I1345,1),0))*INDEX('Готовый продукция'!$E$2:$E$500,MATCH(A1346,'Готовый продукция'!$A$2:$A$500,0),1)</f>
        <v>#DIV/0!</v>
      </c>
      <c r="H1346" t="e">
        <f>IF(LEN(D1346)&gt;1,MAX($H$2:H1345)+1,0)</f>
        <v>#DIV/0!</v>
      </c>
      <c r="I1346">
        <f>COUNTIF($A$3:A1346,A1346)</f>
        <v>1344</v>
      </c>
    </row>
    <row r="1347" spans="1:9">
      <c r="A1347" s="2" t="e">
        <f>INDEX('Готовый продукция'!$A$2:$A$500,CEILING(ROW($A1345)/MAX('Готовый продукция'!$J$2:$J$500),1))</f>
        <v>#DIV/0!</v>
      </c>
      <c r="B1347" s="1" t="str">
        <f>IFERROR(INDEX('Готовый продукция'!$B$2:$E$500,MATCH(A1347,'Готовый продукция'!$A$2:$A$500,0),1),"")</f>
        <v/>
      </c>
      <c r="C1347" t="str">
        <f>IFERROR(INDEX('Готовый продукция'!$B$2:$E$500,MATCH(A1347,'Готовый продукция'!$A$2:$A$500,0),2),"")</f>
        <v/>
      </c>
      <c r="D1347" t="e">
        <f>IF(A1347&gt;A1346,INDEX(Нормы!$B$2:$B$1000,MATCH(C1347,Нормы!$A$2:$A$1000,0),1),IF(COUNTIF(Нормы!$A$2:$A$1000,C1347)&gt;=Лист8!I1347,INDEX(Нормы!$B$2:$B$1000,MATCH(C1347,Нормы!$A$2:$A$1000,0)+I1346,1),0))</f>
        <v>#DIV/0!</v>
      </c>
      <c r="E1347" t="e">
        <f>IF(A1347&gt;A1346,INDEX(Нормы!$C$2:$C$1000,MATCH(C1347,Нормы!$A$2:$A$1000,0),1),IF(COUNTIF(Нормы!$A$2:$A$1000,C1347)&gt;=Лист8!I1347,INDEX(Нормы!$C$2:$C$1000,MATCH(C1347,Нормы!$A$2:$A$1000,0)+I1346,1),0))</f>
        <v>#DIV/0!</v>
      </c>
      <c r="F1347" t="e">
        <f>IF(A1347&gt;A1346,INDEX(Нормы!$D$2:$D$1000,MATCH(C1347,Нормы!$A$2:$A$1000,0),1),IF(COUNTIF(Нормы!$A$2:$A$1000,C1347)&gt;=Лист8!I1347,INDEX(Нормы!$D$2:$D$1000,MATCH(C1347,Нормы!$A$2:$A$1000,0)+I1346,1),0))*INDEX('Готовый продукция'!$E$2:$E$500,MATCH(A1347,'Готовый продукция'!$A$2:$A$500,0),1)</f>
        <v>#DIV/0!</v>
      </c>
      <c r="H1347" t="e">
        <f>IF(LEN(D1347)&gt;1,MAX($H$2:H1346)+1,0)</f>
        <v>#DIV/0!</v>
      </c>
      <c r="I1347">
        <f>COUNTIF($A$3:A1347,A1347)</f>
        <v>1345</v>
      </c>
    </row>
    <row r="1348" spans="1:9">
      <c r="A1348" s="2" t="e">
        <f>INDEX('Готовый продукция'!$A$2:$A$500,CEILING(ROW($A1346)/MAX('Готовый продукция'!$J$2:$J$500),1))</f>
        <v>#DIV/0!</v>
      </c>
      <c r="B1348" s="1" t="str">
        <f>IFERROR(INDEX('Готовый продукция'!$B$2:$E$500,MATCH(A1348,'Готовый продукция'!$A$2:$A$500,0),1),"")</f>
        <v/>
      </c>
      <c r="C1348" t="str">
        <f>IFERROR(INDEX('Готовый продукция'!$B$2:$E$500,MATCH(A1348,'Готовый продукция'!$A$2:$A$500,0),2),"")</f>
        <v/>
      </c>
      <c r="D1348" t="e">
        <f>IF(A1348&gt;A1347,INDEX(Нормы!$B$2:$B$1000,MATCH(C1348,Нормы!$A$2:$A$1000,0),1),IF(COUNTIF(Нормы!$A$2:$A$1000,C1348)&gt;=Лист8!I1348,INDEX(Нормы!$B$2:$B$1000,MATCH(C1348,Нормы!$A$2:$A$1000,0)+I1347,1),0))</f>
        <v>#DIV/0!</v>
      </c>
      <c r="E1348" t="e">
        <f>IF(A1348&gt;A1347,INDEX(Нормы!$C$2:$C$1000,MATCH(C1348,Нормы!$A$2:$A$1000,0),1),IF(COUNTIF(Нормы!$A$2:$A$1000,C1348)&gt;=Лист8!I1348,INDEX(Нормы!$C$2:$C$1000,MATCH(C1348,Нормы!$A$2:$A$1000,0)+I1347,1),0))</f>
        <v>#DIV/0!</v>
      </c>
      <c r="F1348" t="e">
        <f>IF(A1348&gt;A1347,INDEX(Нормы!$D$2:$D$1000,MATCH(C1348,Нормы!$A$2:$A$1000,0),1),IF(COUNTIF(Нормы!$A$2:$A$1000,C1348)&gt;=Лист8!I1348,INDEX(Нормы!$D$2:$D$1000,MATCH(C1348,Нормы!$A$2:$A$1000,0)+I1347,1),0))*INDEX('Готовый продукция'!$E$2:$E$500,MATCH(A1348,'Готовый продукция'!$A$2:$A$500,0),1)</f>
        <v>#DIV/0!</v>
      </c>
      <c r="H1348" t="e">
        <f>IF(LEN(D1348)&gt;1,MAX($H$2:H1347)+1,0)</f>
        <v>#DIV/0!</v>
      </c>
      <c r="I1348">
        <f>COUNTIF($A$3:A1348,A1348)</f>
        <v>1346</v>
      </c>
    </row>
    <row r="1349" spans="1:9">
      <c r="A1349" s="2" t="e">
        <f>INDEX('Готовый продукция'!$A$2:$A$500,CEILING(ROW($A1347)/MAX('Готовый продукция'!$J$2:$J$500),1))</f>
        <v>#DIV/0!</v>
      </c>
      <c r="B1349" s="1" t="str">
        <f>IFERROR(INDEX('Готовый продукция'!$B$2:$E$500,MATCH(A1349,'Готовый продукция'!$A$2:$A$500,0),1),"")</f>
        <v/>
      </c>
      <c r="C1349" t="str">
        <f>IFERROR(INDEX('Готовый продукция'!$B$2:$E$500,MATCH(A1349,'Готовый продукция'!$A$2:$A$500,0),2),"")</f>
        <v/>
      </c>
      <c r="D1349" t="e">
        <f>IF(A1349&gt;A1348,INDEX(Нормы!$B$2:$B$1000,MATCH(C1349,Нормы!$A$2:$A$1000,0),1),IF(COUNTIF(Нормы!$A$2:$A$1000,C1349)&gt;=Лист8!I1349,INDEX(Нормы!$B$2:$B$1000,MATCH(C1349,Нормы!$A$2:$A$1000,0)+I1348,1),0))</f>
        <v>#DIV/0!</v>
      </c>
      <c r="E1349" t="e">
        <f>IF(A1349&gt;A1348,INDEX(Нормы!$C$2:$C$1000,MATCH(C1349,Нормы!$A$2:$A$1000,0),1),IF(COUNTIF(Нормы!$A$2:$A$1000,C1349)&gt;=Лист8!I1349,INDEX(Нормы!$C$2:$C$1000,MATCH(C1349,Нормы!$A$2:$A$1000,0)+I1348,1),0))</f>
        <v>#DIV/0!</v>
      </c>
      <c r="F1349" t="e">
        <f>IF(A1349&gt;A1348,INDEX(Нормы!$D$2:$D$1000,MATCH(C1349,Нормы!$A$2:$A$1000,0),1),IF(COUNTIF(Нормы!$A$2:$A$1000,C1349)&gt;=Лист8!I1349,INDEX(Нормы!$D$2:$D$1000,MATCH(C1349,Нормы!$A$2:$A$1000,0)+I1348,1),0))*INDEX('Готовый продукция'!$E$2:$E$500,MATCH(A1349,'Готовый продукция'!$A$2:$A$500,0),1)</f>
        <v>#DIV/0!</v>
      </c>
      <c r="H1349" t="e">
        <f>IF(LEN(D1349)&gt;1,MAX($H$2:H1348)+1,0)</f>
        <v>#DIV/0!</v>
      </c>
      <c r="I1349">
        <f>COUNTIF($A$3:A1349,A1349)</f>
        <v>1347</v>
      </c>
    </row>
    <row r="1350" spans="1:9">
      <c r="A1350" s="2" t="e">
        <f>INDEX('Готовый продукция'!$A$2:$A$500,CEILING(ROW($A1348)/MAX('Готовый продукция'!$J$2:$J$500),1))</f>
        <v>#DIV/0!</v>
      </c>
      <c r="B1350" s="1" t="str">
        <f>IFERROR(INDEX('Готовый продукция'!$B$2:$E$500,MATCH(A1350,'Готовый продукция'!$A$2:$A$500,0),1),"")</f>
        <v/>
      </c>
      <c r="C1350" t="str">
        <f>IFERROR(INDEX('Готовый продукция'!$B$2:$E$500,MATCH(A1350,'Готовый продукция'!$A$2:$A$500,0),2),"")</f>
        <v/>
      </c>
      <c r="D1350" t="e">
        <f>IF(A1350&gt;A1349,INDEX(Нормы!$B$2:$B$1000,MATCH(C1350,Нормы!$A$2:$A$1000,0),1),IF(COUNTIF(Нормы!$A$2:$A$1000,C1350)&gt;=Лист8!I1350,INDEX(Нормы!$B$2:$B$1000,MATCH(C1350,Нормы!$A$2:$A$1000,0)+I1349,1),0))</f>
        <v>#DIV/0!</v>
      </c>
      <c r="E1350" t="e">
        <f>IF(A1350&gt;A1349,INDEX(Нормы!$C$2:$C$1000,MATCH(C1350,Нормы!$A$2:$A$1000,0),1),IF(COUNTIF(Нормы!$A$2:$A$1000,C1350)&gt;=Лист8!I1350,INDEX(Нормы!$C$2:$C$1000,MATCH(C1350,Нормы!$A$2:$A$1000,0)+I1349,1),0))</f>
        <v>#DIV/0!</v>
      </c>
      <c r="F1350" t="e">
        <f>IF(A1350&gt;A1349,INDEX(Нормы!$D$2:$D$1000,MATCH(C1350,Нормы!$A$2:$A$1000,0),1),IF(COUNTIF(Нормы!$A$2:$A$1000,C1350)&gt;=Лист8!I1350,INDEX(Нормы!$D$2:$D$1000,MATCH(C1350,Нормы!$A$2:$A$1000,0)+I1349,1),0))*INDEX('Готовый продукция'!$E$2:$E$500,MATCH(A1350,'Готовый продукция'!$A$2:$A$500,0),1)</f>
        <v>#DIV/0!</v>
      </c>
      <c r="H1350" t="e">
        <f>IF(LEN(D1350)&gt;1,MAX($H$2:H1349)+1,0)</f>
        <v>#DIV/0!</v>
      </c>
      <c r="I1350">
        <f>COUNTIF($A$3:A1350,A1350)</f>
        <v>1348</v>
      </c>
    </row>
    <row r="1351" spans="1:9">
      <c r="A1351" s="2" t="e">
        <f>INDEX('Готовый продукция'!$A$2:$A$500,CEILING(ROW($A1349)/MAX('Готовый продукция'!$J$2:$J$500),1))</f>
        <v>#DIV/0!</v>
      </c>
      <c r="B1351" s="1" t="str">
        <f>IFERROR(INDEX('Готовый продукция'!$B$2:$E$500,MATCH(A1351,'Готовый продукция'!$A$2:$A$500,0),1),"")</f>
        <v/>
      </c>
      <c r="C1351" t="str">
        <f>IFERROR(INDEX('Готовый продукция'!$B$2:$E$500,MATCH(A1351,'Готовый продукция'!$A$2:$A$500,0),2),"")</f>
        <v/>
      </c>
      <c r="D1351" t="e">
        <f>IF(A1351&gt;A1350,INDEX(Нормы!$B$2:$B$1000,MATCH(C1351,Нормы!$A$2:$A$1000,0),1),IF(COUNTIF(Нормы!$A$2:$A$1000,C1351)&gt;=Лист8!I1351,INDEX(Нормы!$B$2:$B$1000,MATCH(C1351,Нормы!$A$2:$A$1000,0)+I1350,1),0))</f>
        <v>#DIV/0!</v>
      </c>
      <c r="E1351" t="e">
        <f>IF(A1351&gt;A1350,INDEX(Нормы!$C$2:$C$1000,MATCH(C1351,Нормы!$A$2:$A$1000,0),1),IF(COUNTIF(Нормы!$A$2:$A$1000,C1351)&gt;=Лист8!I1351,INDEX(Нормы!$C$2:$C$1000,MATCH(C1351,Нормы!$A$2:$A$1000,0)+I1350,1),0))</f>
        <v>#DIV/0!</v>
      </c>
      <c r="F1351" t="e">
        <f>IF(A1351&gt;A1350,INDEX(Нормы!$D$2:$D$1000,MATCH(C1351,Нормы!$A$2:$A$1000,0),1),IF(COUNTIF(Нормы!$A$2:$A$1000,C1351)&gt;=Лист8!I1351,INDEX(Нормы!$D$2:$D$1000,MATCH(C1351,Нормы!$A$2:$A$1000,0)+I1350,1),0))*INDEX('Готовый продукция'!$E$2:$E$500,MATCH(A1351,'Готовый продукция'!$A$2:$A$500,0),1)</f>
        <v>#DIV/0!</v>
      </c>
      <c r="H1351" t="e">
        <f>IF(LEN(D1351)&gt;1,MAX($H$2:H1350)+1,0)</f>
        <v>#DIV/0!</v>
      </c>
      <c r="I1351">
        <f>COUNTIF($A$3:A1351,A1351)</f>
        <v>1349</v>
      </c>
    </row>
    <row r="1352" spans="1:9">
      <c r="A1352" s="2" t="e">
        <f>INDEX('Готовый продукция'!$A$2:$A$500,CEILING(ROW($A1350)/MAX('Готовый продукция'!$J$2:$J$500),1))</f>
        <v>#DIV/0!</v>
      </c>
      <c r="B1352" s="1" t="str">
        <f>IFERROR(INDEX('Готовый продукция'!$B$2:$E$500,MATCH(A1352,'Готовый продукция'!$A$2:$A$500,0),1),"")</f>
        <v/>
      </c>
      <c r="C1352" t="str">
        <f>IFERROR(INDEX('Готовый продукция'!$B$2:$E$500,MATCH(A1352,'Готовый продукция'!$A$2:$A$500,0),2),"")</f>
        <v/>
      </c>
      <c r="D1352" t="e">
        <f>IF(A1352&gt;A1351,INDEX(Нормы!$B$2:$B$1000,MATCH(C1352,Нормы!$A$2:$A$1000,0),1),IF(COUNTIF(Нормы!$A$2:$A$1000,C1352)&gt;=Лист8!I1352,INDEX(Нормы!$B$2:$B$1000,MATCH(C1352,Нормы!$A$2:$A$1000,0)+I1351,1),0))</f>
        <v>#DIV/0!</v>
      </c>
      <c r="E1352" t="e">
        <f>IF(A1352&gt;A1351,INDEX(Нормы!$C$2:$C$1000,MATCH(C1352,Нормы!$A$2:$A$1000,0),1),IF(COUNTIF(Нормы!$A$2:$A$1000,C1352)&gt;=Лист8!I1352,INDEX(Нормы!$C$2:$C$1000,MATCH(C1352,Нормы!$A$2:$A$1000,0)+I1351,1),0))</f>
        <v>#DIV/0!</v>
      </c>
      <c r="F1352" t="e">
        <f>IF(A1352&gt;A1351,INDEX(Нормы!$D$2:$D$1000,MATCH(C1352,Нормы!$A$2:$A$1000,0),1),IF(COUNTIF(Нормы!$A$2:$A$1000,C1352)&gt;=Лист8!I1352,INDEX(Нормы!$D$2:$D$1000,MATCH(C1352,Нормы!$A$2:$A$1000,0)+I1351,1),0))*INDEX('Готовый продукция'!$E$2:$E$500,MATCH(A1352,'Готовый продукция'!$A$2:$A$500,0),1)</f>
        <v>#DIV/0!</v>
      </c>
      <c r="H1352" t="e">
        <f>IF(LEN(D1352)&gt;1,MAX($H$2:H1351)+1,0)</f>
        <v>#DIV/0!</v>
      </c>
      <c r="I1352">
        <f>COUNTIF($A$3:A1352,A1352)</f>
        <v>1350</v>
      </c>
    </row>
    <row r="1353" spans="1:9">
      <c r="A1353" s="2" t="e">
        <f>INDEX('Готовый продукция'!$A$2:$A$500,CEILING(ROW($A1351)/MAX('Готовый продукция'!$J$2:$J$500),1))</f>
        <v>#DIV/0!</v>
      </c>
      <c r="B1353" s="1" t="str">
        <f>IFERROR(INDEX('Готовый продукция'!$B$2:$E$500,MATCH(A1353,'Готовый продукция'!$A$2:$A$500,0),1),"")</f>
        <v/>
      </c>
      <c r="C1353" t="str">
        <f>IFERROR(INDEX('Готовый продукция'!$B$2:$E$500,MATCH(A1353,'Готовый продукция'!$A$2:$A$500,0),2),"")</f>
        <v/>
      </c>
      <c r="D1353" t="e">
        <f>IF(A1353&gt;A1352,INDEX(Нормы!$B$2:$B$1000,MATCH(C1353,Нормы!$A$2:$A$1000,0),1),IF(COUNTIF(Нормы!$A$2:$A$1000,C1353)&gt;=Лист8!I1353,INDEX(Нормы!$B$2:$B$1000,MATCH(C1353,Нормы!$A$2:$A$1000,0)+I1352,1),0))</f>
        <v>#DIV/0!</v>
      </c>
      <c r="E1353" t="e">
        <f>IF(A1353&gt;A1352,INDEX(Нормы!$C$2:$C$1000,MATCH(C1353,Нормы!$A$2:$A$1000,0),1),IF(COUNTIF(Нормы!$A$2:$A$1000,C1353)&gt;=Лист8!I1353,INDEX(Нормы!$C$2:$C$1000,MATCH(C1353,Нормы!$A$2:$A$1000,0)+I1352,1),0))</f>
        <v>#DIV/0!</v>
      </c>
      <c r="F1353" t="e">
        <f>IF(A1353&gt;A1352,INDEX(Нормы!$D$2:$D$1000,MATCH(C1353,Нормы!$A$2:$A$1000,0),1),IF(COUNTIF(Нормы!$A$2:$A$1000,C1353)&gt;=Лист8!I1353,INDEX(Нормы!$D$2:$D$1000,MATCH(C1353,Нормы!$A$2:$A$1000,0)+I1352,1),0))*INDEX('Готовый продукция'!$E$2:$E$500,MATCH(A1353,'Готовый продукция'!$A$2:$A$500,0),1)</f>
        <v>#DIV/0!</v>
      </c>
      <c r="H1353" t="e">
        <f>IF(LEN(D1353)&gt;1,MAX($H$2:H1352)+1,0)</f>
        <v>#DIV/0!</v>
      </c>
      <c r="I1353">
        <f>COUNTIF($A$3:A1353,A1353)</f>
        <v>1351</v>
      </c>
    </row>
    <row r="1354" spans="1:9">
      <c r="A1354" s="2" t="e">
        <f>INDEX('Готовый продукция'!$A$2:$A$500,CEILING(ROW($A1352)/MAX('Готовый продукция'!$J$2:$J$500),1))</f>
        <v>#DIV/0!</v>
      </c>
      <c r="B1354" s="1" t="str">
        <f>IFERROR(INDEX('Готовый продукция'!$B$2:$E$500,MATCH(A1354,'Готовый продукция'!$A$2:$A$500,0),1),"")</f>
        <v/>
      </c>
      <c r="C1354" t="str">
        <f>IFERROR(INDEX('Готовый продукция'!$B$2:$E$500,MATCH(A1354,'Готовый продукция'!$A$2:$A$500,0),2),"")</f>
        <v/>
      </c>
      <c r="D1354" t="e">
        <f>IF(A1354&gt;A1353,INDEX(Нормы!$B$2:$B$1000,MATCH(C1354,Нормы!$A$2:$A$1000,0),1),IF(COUNTIF(Нормы!$A$2:$A$1000,C1354)&gt;=Лист8!I1354,INDEX(Нормы!$B$2:$B$1000,MATCH(C1354,Нормы!$A$2:$A$1000,0)+I1353,1),0))</f>
        <v>#DIV/0!</v>
      </c>
      <c r="E1354" t="e">
        <f>IF(A1354&gt;A1353,INDEX(Нормы!$C$2:$C$1000,MATCH(C1354,Нормы!$A$2:$A$1000,0),1),IF(COUNTIF(Нормы!$A$2:$A$1000,C1354)&gt;=Лист8!I1354,INDEX(Нормы!$C$2:$C$1000,MATCH(C1354,Нормы!$A$2:$A$1000,0)+I1353,1),0))</f>
        <v>#DIV/0!</v>
      </c>
      <c r="F1354" t="e">
        <f>IF(A1354&gt;A1353,INDEX(Нормы!$D$2:$D$1000,MATCH(C1354,Нормы!$A$2:$A$1000,0),1),IF(COUNTIF(Нормы!$A$2:$A$1000,C1354)&gt;=Лист8!I1354,INDEX(Нормы!$D$2:$D$1000,MATCH(C1354,Нормы!$A$2:$A$1000,0)+I1353,1),0))*INDEX('Готовый продукция'!$E$2:$E$500,MATCH(A1354,'Готовый продукция'!$A$2:$A$500,0),1)</f>
        <v>#DIV/0!</v>
      </c>
      <c r="H1354" t="e">
        <f>IF(LEN(D1354)&gt;1,MAX($H$2:H1353)+1,0)</f>
        <v>#DIV/0!</v>
      </c>
      <c r="I1354">
        <f>COUNTIF($A$3:A1354,A1354)</f>
        <v>1352</v>
      </c>
    </row>
    <row r="1355" spans="1:9">
      <c r="A1355" s="2" t="e">
        <f>INDEX('Готовый продукция'!$A$2:$A$500,CEILING(ROW($A1353)/MAX('Готовый продукция'!$J$2:$J$500),1))</f>
        <v>#DIV/0!</v>
      </c>
      <c r="B1355" s="1" t="str">
        <f>IFERROR(INDEX('Готовый продукция'!$B$2:$E$500,MATCH(A1355,'Готовый продукция'!$A$2:$A$500,0),1),"")</f>
        <v/>
      </c>
      <c r="C1355" t="str">
        <f>IFERROR(INDEX('Готовый продукция'!$B$2:$E$500,MATCH(A1355,'Готовый продукция'!$A$2:$A$500,0),2),"")</f>
        <v/>
      </c>
      <c r="D1355" t="e">
        <f>IF(A1355&gt;A1354,INDEX(Нормы!$B$2:$B$1000,MATCH(C1355,Нормы!$A$2:$A$1000,0),1),IF(COUNTIF(Нормы!$A$2:$A$1000,C1355)&gt;=Лист8!I1355,INDEX(Нормы!$B$2:$B$1000,MATCH(C1355,Нормы!$A$2:$A$1000,0)+I1354,1),0))</f>
        <v>#DIV/0!</v>
      </c>
      <c r="E1355" t="e">
        <f>IF(A1355&gt;A1354,INDEX(Нормы!$C$2:$C$1000,MATCH(C1355,Нормы!$A$2:$A$1000,0),1),IF(COUNTIF(Нормы!$A$2:$A$1000,C1355)&gt;=Лист8!I1355,INDEX(Нормы!$C$2:$C$1000,MATCH(C1355,Нормы!$A$2:$A$1000,0)+I1354,1),0))</f>
        <v>#DIV/0!</v>
      </c>
      <c r="F1355" t="e">
        <f>IF(A1355&gt;A1354,INDEX(Нормы!$D$2:$D$1000,MATCH(C1355,Нормы!$A$2:$A$1000,0),1),IF(COUNTIF(Нормы!$A$2:$A$1000,C1355)&gt;=Лист8!I1355,INDEX(Нормы!$D$2:$D$1000,MATCH(C1355,Нормы!$A$2:$A$1000,0)+I1354,1),0))*INDEX('Готовый продукция'!$E$2:$E$500,MATCH(A1355,'Готовый продукция'!$A$2:$A$500,0),1)</f>
        <v>#DIV/0!</v>
      </c>
      <c r="H1355" t="e">
        <f>IF(LEN(D1355)&gt;1,MAX($H$2:H1354)+1,0)</f>
        <v>#DIV/0!</v>
      </c>
      <c r="I1355">
        <f>COUNTIF($A$3:A1355,A1355)</f>
        <v>1353</v>
      </c>
    </row>
    <row r="1356" spans="1:9">
      <c r="A1356" s="2" t="e">
        <f>INDEX('Готовый продукция'!$A$2:$A$500,CEILING(ROW($A1354)/MAX('Готовый продукция'!$J$2:$J$500),1))</f>
        <v>#DIV/0!</v>
      </c>
      <c r="B1356" s="1" t="str">
        <f>IFERROR(INDEX('Готовый продукция'!$B$2:$E$500,MATCH(A1356,'Готовый продукция'!$A$2:$A$500,0),1),"")</f>
        <v/>
      </c>
      <c r="C1356" t="str">
        <f>IFERROR(INDEX('Готовый продукция'!$B$2:$E$500,MATCH(A1356,'Готовый продукция'!$A$2:$A$500,0),2),"")</f>
        <v/>
      </c>
      <c r="D1356" t="e">
        <f>IF(A1356&gt;A1355,INDEX(Нормы!$B$2:$B$1000,MATCH(C1356,Нормы!$A$2:$A$1000,0),1),IF(COUNTIF(Нормы!$A$2:$A$1000,C1356)&gt;=Лист8!I1356,INDEX(Нормы!$B$2:$B$1000,MATCH(C1356,Нормы!$A$2:$A$1000,0)+I1355,1),0))</f>
        <v>#DIV/0!</v>
      </c>
      <c r="E1356" t="e">
        <f>IF(A1356&gt;A1355,INDEX(Нормы!$C$2:$C$1000,MATCH(C1356,Нормы!$A$2:$A$1000,0),1),IF(COUNTIF(Нормы!$A$2:$A$1000,C1356)&gt;=Лист8!I1356,INDEX(Нормы!$C$2:$C$1000,MATCH(C1356,Нормы!$A$2:$A$1000,0)+I1355,1),0))</f>
        <v>#DIV/0!</v>
      </c>
      <c r="F1356" t="e">
        <f>IF(A1356&gt;A1355,INDEX(Нормы!$D$2:$D$1000,MATCH(C1356,Нормы!$A$2:$A$1000,0),1),IF(COUNTIF(Нормы!$A$2:$A$1000,C1356)&gt;=Лист8!I1356,INDEX(Нормы!$D$2:$D$1000,MATCH(C1356,Нормы!$A$2:$A$1000,0)+I1355,1),0))*INDEX('Готовый продукция'!$E$2:$E$500,MATCH(A1356,'Готовый продукция'!$A$2:$A$500,0),1)</f>
        <v>#DIV/0!</v>
      </c>
      <c r="H1356" t="e">
        <f>IF(LEN(D1356)&gt;1,MAX($H$2:H1355)+1,0)</f>
        <v>#DIV/0!</v>
      </c>
      <c r="I1356">
        <f>COUNTIF($A$3:A1356,A1356)</f>
        <v>1354</v>
      </c>
    </row>
    <row r="1357" spans="1:9">
      <c r="A1357" s="2" t="e">
        <f>INDEX('Готовый продукция'!$A$2:$A$500,CEILING(ROW($A1355)/MAX('Готовый продукция'!$J$2:$J$500),1))</f>
        <v>#DIV/0!</v>
      </c>
      <c r="B1357" s="1" t="str">
        <f>IFERROR(INDEX('Готовый продукция'!$B$2:$E$500,MATCH(A1357,'Готовый продукция'!$A$2:$A$500,0),1),"")</f>
        <v/>
      </c>
      <c r="C1357" t="str">
        <f>IFERROR(INDEX('Готовый продукция'!$B$2:$E$500,MATCH(A1357,'Готовый продукция'!$A$2:$A$500,0),2),"")</f>
        <v/>
      </c>
      <c r="D1357" t="e">
        <f>IF(A1357&gt;A1356,INDEX(Нормы!$B$2:$B$1000,MATCH(C1357,Нормы!$A$2:$A$1000,0),1),IF(COUNTIF(Нормы!$A$2:$A$1000,C1357)&gt;=Лист8!I1357,INDEX(Нормы!$B$2:$B$1000,MATCH(C1357,Нормы!$A$2:$A$1000,0)+I1356,1),0))</f>
        <v>#DIV/0!</v>
      </c>
      <c r="E1357" t="e">
        <f>IF(A1357&gt;A1356,INDEX(Нормы!$C$2:$C$1000,MATCH(C1357,Нормы!$A$2:$A$1000,0),1),IF(COUNTIF(Нормы!$A$2:$A$1000,C1357)&gt;=Лист8!I1357,INDEX(Нормы!$C$2:$C$1000,MATCH(C1357,Нормы!$A$2:$A$1000,0)+I1356,1),0))</f>
        <v>#DIV/0!</v>
      </c>
      <c r="F1357" t="e">
        <f>IF(A1357&gt;A1356,INDEX(Нормы!$D$2:$D$1000,MATCH(C1357,Нормы!$A$2:$A$1000,0),1),IF(COUNTIF(Нормы!$A$2:$A$1000,C1357)&gt;=Лист8!I1357,INDEX(Нормы!$D$2:$D$1000,MATCH(C1357,Нормы!$A$2:$A$1000,0)+I1356,1),0))*INDEX('Готовый продукция'!$E$2:$E$500,MATCH(A1357,'Готовый продукция'!$A$2:$A$500,0),1)</f>
        <v>#DIV/0!</v>
      </c>
      <c r="H1357" t="e">
        <f>IF(LEN(D1357)&gt;1,MAX($H$2:H1356)+1,0)</f>
        <v>#DIV/0!</v>
      </c>
      <c r="I1357">
        <f>COUNTIF($A$3:A1357,A1357)</f>
        <v>1355</v>
      </c>
    </row>
    <row r="1358" spans="1:9">
      <c r="A1358" s="2" t="e">
        <f>INDEX('Готовый продукция'!$A$2:$A$500,CEILING(ROW($A1356)/MAX('Готовый продукция'!$J$2:$J$500),1))</f>
        <v>#DIV/0!</v>
      </c>
      <c r="B1358" s="1" t="str">
        <f>IFERROR(INDEX('Готовый продукция'!$B$2:$E$500,MATCH(A1358,'Готовый продукция'!$A$2:$A$500,0),1),"")</f>
        <v/>
      </c>
      <c r="C1358" t="str">
        <f>IFERROR(INDEX('Готовый продукция'!$B$2:$E$500,MATCH(A1358,'Готовый продукция'!$A$2:$A$500,0),2),"")</f>
        <v/>
      </c>
      <c r="D1358" t="e">
        <f>IF(A1358&gt;A1357,INDEX(Нормы!$B$2:$B$1000,MATCH(C1358,Нормы!$A$2:$A$1000,0),1),IF(COUNTIF(Нормы!$A$2:$A$1000,C1358)&gt;=Лист8!I1358,INDEX(Нормы!$B$2:$B$1000,MATCH(C1358,Нормы!$A$2:$A$1000,0)+I1357,1),0))</f>
        <v>#DIV/0!</v>
      </c>
      <c r="E1358" t="e">
        <f>IF(A1358&gt;A1357,INDEX(Нормы!$C$2:$C$1000,MATCH(C1358,Нормы!$A$2:$A$1000,0),1),IF(COUNTIF(Нормы!$A$2:$A$1000,C1358)&gt;=Лист8!I1358,INDEX(Нормы!$C$2:$C$1000,MATCH(C1358,Нормы!$A$2:$A$1000,0)+I1357,1),0))</f>
        <v>#DIV/0!</v>
      </c>
      <c r="F1358" t="e">
        <f>IF(A1358&gt;A1357,INDEX(Нормы!$D$2:$D$1000,MATCH(C1358,Нормы!$A$2:$A$1000,0),1),IF(COUNTIF(Нормы!$A$2:$A$1000,C1358)&gt;=Лист8!I1358,INDEX(Нормы!$D$2:$D$1000,MATCH(C1358,Нормы!$A$2:$A$1000,0)+I1357,1),0))*INDEX('Готовый продукция'!$E$2:$E$500,MATCH(A1358,'Готовый продукция'!$A$2:$A$500,0),1)</f>
        <v>#DIV/0!</v>
      </c>
      <c r="H1358" t="e">
        <f>IF(LEN(D1358)&gt;1,MAX($H$2:H1357)+1,0)</f>
        <v>#DIV/0!</v>
      </c>
      <c r="I1358">
        <f>COUNTIF($A$3:A1358,A1358)</f>
        <v>1356</v>
      </c>
    </row>
    <row r="1359" spans="1:9">
      <c r="A1359" s="2" t="e">
        <f>INDEX('Готовый продукция'!$A$2:$A$500,CEILING(ROW($A1357)/MAX('Готовый продукция'!$J$2:$J$500),1))</f>
        <v>#DIV/0!</v>
      </c>
      <c r="B1359" s="1" t="str">
        <f>IFERROR(INDEX('Готовый продукция'!$B$2:$E$500,MATCH(A1359,'Готовый продукция'!$A$2:$A$500,0),1),"")</f>
        <v/>
      </c>
      <c r="C1359" t="str">
        <f>IFERROR(INDEX('Готовый продукция'!$B$2:$E$500,MATCH(A1359,'Готовый продукция'!$A$2:$A$500,0),2),"")</f>
        <v/>
      </c>
      <c r="D1359" t="e">
        <f>IF(A1359&gt;A1358,INDEX(Нормы!$B$2:$B$1000,MATCH(C1359,Нормы!$A$2:$A$1000,0),1),IF(COUNTIF(Нормы!$A$2:$A$1000,C1359)&gt;=Лист8!I1359,INDEX(Нормы!$B$2:$B$1000,MATCH(C1359,Нормы!$A$2:$A$1000,0)+I1358,1),0))</f>
        <v>#DIV/0!</v>
      </c>
      <c r="E1359" t="e">
        <f>IF(A1359&gt;A1358,INDEX(Нормы!$C$2:$C$1000,MATCH(C1359,Нормы!$A$2:$A$1000,0),1),IF(COUNTIF(Нормы!$A$2:$A$1000,C1359)&gt;=Лист8!I1359,INDEX(Нормы!$C$2:$C$1000,MATCH(C1359,Нормы!$A$2:$A$1000,0)+I1358,1),0))</f>
        <v>#DIV/0!</v>
      </c>
      <c r="F1359" t="e">
        <f>IF(A1359&gt;A1358,INDEX(Нормы!$D$2:$D$1000,MATCH(C1359,Нормы!$A$2:$A$1000,0),1),IF(COUNTIF(Нормы!$A$2:$A$1000,C1359)&gt;=Лист8!I1359,INDEX(Нормы!$D$2:$D$1000,MATCH(C1359,Нормы!$A$2:$A$1000,0)+I1358,1),0))*INDEX('Готовый продукция'!$E$2:$E$500,MATCH(A1359,'Готовый продукция'!$A$2:$A$500,0),1)</f>
        <v>#DIV/0!</v>
      </c>
      <c r="H1359" t="e">
        <f>IF(LEN(D1359)&gt;1,MAX($H$2:H1358)+1,0)</f>
        <v>#DIV/0!</v>
      </c>
      <c r="I1359">
        <f>COUNTIF($A$3:A1359,A1359)</f>
        <v>1357</v>
      </c>
    </row>
    <row r="1360" spans="1:9">
      <c r="A1360" s="2" t="e">
        <f>INDEX('Готовый продукция'!$A$2:$A$500,CEILING(ROW($A1358)/MAX('Готовый продукция'!$J$2:$J$500),1))</f>
        <v>#DIV/0!</v>
      </c>
      <c r="B1360" s="1" t="str">
        <f>IFERROR(INDEX('Готовый продукция'!$B$2:$E$500,MATCH(A1360,'Готовый продукция'!$A$2:$A$500,0),1),"")</f>
        <v/>
      </c>
      <c r="C1360" t="str">
        <f>IFERROR(INDEX('Готовый продукция'!$B$2:$E$500,MATCH(A1360,'Готовый продукция'!$A$2:$A$500,0),2),"")</f>
        <v/>
      </c>
      <c r="D1360" t="e">
        <f>IF(A1360&gt;A1359,INDEX(Нормы!$B$2:$B$1000,MATCH(C1360,Нормы!$A$2:$A$1000,0),1),IF(COUNTIF(Нормы!$A$2:$A$1000,C1360)&gt;=Лист8!I1360,INDEX(Нормы!$B$2:$B$1000,MATCH(C1360,Нормы!$A$2:$A$1000,0)+I1359,1),0))</f>
        <v>#DIV/0!</v>
      </c>
      <c r="E1360" t="e">
        <f>IF(A1360&gt;A1359,INDEX(Нормы!$C$2:$C$1000,MATCH(C1360,Нормы!$A$2:$A$1000,0),1),IF(COUNTIF(Нормы!$A$2:$A$1000,C1360)&gt;=Лист8!I1360,INDEX(Нормы!$C$2:$C$1000,MATCH(C1360,Нормы!$A$2:$A$1000,0)+I1359,1),0))</f>
        <v>#DIV/0!</v>
      </c>
      <c r="F1360" t="e">
        <f>IF(A1360&gt;A1359,INDEX(Нормы!$D$2:$D$1000,MATCH(C1360,Нормы!$A$2:$A$1000,0),1),IF(COUNTIF(Нормы!$A$2:$A$1000,C1360)&gt;=Лист8!I1360,INDEX(Нормы!$D$2:$D$1000,MATCH(C1360,Нормы!$A$2:$A$1000,0)+I1359,1),0))*INDEX('Готовый продукция'!$E$2:$E$500,MATCH(A1360,'Готовый продукция'!$A$2:$A$500,0),1)</f>
        <v>#DIV/0!</v>
      </c>
      <c r="H1360" t="e">
        <f>IF(LEN(D1360)&gt;1,MAX($H$2:H1359)+1,0)</f>
        <v>#DIV/0!</v>
      </c>
      <c r="I1360">
        <f>COUNTIF($A$3:A1360,A1360)</f>
        <v>1358</v>
      </c>
    </row>
    <row r="1361" spans="1:9">
      <c r="A1361" s="2" t="e">
        <f>INDEX('Готовый продукция'!$A$2:$A$500,CEILING(ROW($A1359)/MAX('Готовый продукция'!$J$2:$J$500),1))</f>
        <v>#DIV/0!</v>
      </c>
      <c r="B1361" s="1" t="str">
        <f>IFERROR(INDEX('Готовый продукция'!$B$2:$E$500,MATCH(A1361,'Готовый продукция'!$A$2:$A$500,0),1),"")</f>
        <v/>
      </c>
      <c r="C1361" t="str">
        <f>IFERROR(INDEX('Готовый продукция'!$B$2:$E$500,MATCH(A1361,'Готовый продукция'!$A$2:$A$500,0),2),"")</f>
        <v/>
      </c>
      <c r="D1361" t="e">
        <f>IF(A1361&gt;A1360,INDEX(Нормы!$B$2:$B$1000,MATCH(C1361,Нормы!$A$2:$A$1000,0),1),IF(COUNTIF(Нормы!$A$2:$A$1000,C1361)&gt;=Лист8!I1361,INDEX(Нормы!$B$2:$B$1000,MATCH(C1361,Нормы!$A$2:$A$1000,0)+I1360,1),0))</f>
        <v>#DIV/0!</v>
      </c>
      <c r="E1361" t="e">
        <f>IF(A1361&gt;A1360,INDEX(Нормы!$C$2:$C$1000,MATCH(C1361,Нормы!$A$2:$A$1000,0),1),IF(COUNTIF(Нормы!$A$2:$A$1000,C1361)&gt;=Лист8!I1361,INDEX(Нормы!$C$2:$C$1000,MATCH(C1361,Нормы!$A$2:$A$1000,0)+I1360,1),0))</f>
        <v>#DIV/0!</v>
      </c>
      <c r="F1361" t="e">
        <f>IF(A1361&gt;A1360,INDEX(Нормы!$D$2:$D$1000,MATCH(C1361,Нормы!$A$2:$A$1000,0),1),IF(COUNTIF(Нормы!$A$2:$A$1000,C1361)&gt;=Лист8!I1361,INDEX(Нормы!$D$2:$D$1000,MATCH(C1361,Нормы!$A$2:$A$1000,0)+I1360,1),0))*INDEX('Готовый продукция'!$E$2:$E$500,MATCH(A1361,'Готовый продукция'!$A$2:$A$500,0),1)</f>
        <v>#DIV/0!</v>
      </c>
      <c r="H1361" t="e">
        <f>IF(LEN(D1361)&gt;1,MAX($H$2:H1360)+1,0)</f>
        <v>#DIV/0!</v>
      </c>
      <c r="I1361">
        <f>COUNTIF($A$3:A1361,A1361)</f>
        <v>1359</v>
      </c>
    </row>
    <row r="1362" spans="1:9">
      <c r="A1362" s="2" t="e">
        <f>INDEX('Готовый продукция'!$A$2:$A$500,CEILING(ROW($A1360)/MAX('Готовый продукция'!$J$2:$J$500),1))</f>
        <v>#DIV/0!</v>
      </c>
      <c r="B1362" s="1" t="str">
        <f>IFERROR(INDEX('Готовый продукция'!$B$2:$E$500,MATCH(A1362,'Готовый продукция'!$A$2:$A$500,0),1),"")</f>
        <v/>
      </c>
      <c r="C1362" t="str">
        <f>IFERROR(INDEX('Готовый продукция'!$B$2:$E$500,MATCH(A1362,'Готовый продукция'!$A$2:$A$500,0),2),"")</f>
        <v/>
      </c>
      <c r="D1362" t="e">
        <f>IF(A1362&gt;A1361,INDEX(Нормы!$B$2:$B$1000,MATCH(C1362,Нормы!$A$2:$A$1000,0),1),IF(COUNTIF(Нормы!$A$2:$A$1000,C1362)&gt;=Лист8!I1362,INDEX(Нормы!$B$2:$B$1000,MATCH(C1362,Нормы!$A$2:$A$1000,0)+I1361,1),0))</f>
        <v>#DIV/0!</v>
      </c>
      <c r="E1362" t="e">
        <f>IF(A1362&gt;A1361,INDEX(Нормы!$C$2:$C$1000,MATCH(C1362,Нормы!$A$2:$A$1000,0),1),IF(COUNTIF(Нормы!$A$2:$A$1000,C1362)&gt;=Лист8!I1362,INDEX(Нормы!$C$2:$C$1000,MATCH(C1362,Нормы!$A$2:$A$1000,0)+I1361,1),0))</f>
        <v>#DIV/0!</v>
      </c>
      <c r="F1362" t="e">
        <f>IF(A1362&gt;A1361,INDEX(Нормы!$D$2:$D$1000,MATCH(C1362,Нормы!$A$2:$A$1000,0),1),IF(COUNTIF(Нормы!$A$2:$A$1000,C1362)&gt;=Лист8!I1362,INDEX(Нормы!$D$2:$D$1000,MATCH(C1362,Нормы!$A$2:$A$1000,0)+I1361,1),0))*INDEX('Готовый продукция'!$E$2:$E$500,MATCH(A1362,'Готовый продукция'!$A$2:$A$500,0),1)</f>
        <v>#DIV/0!</v>
      </c>
      <c r="H1362" t="e">
        <f>IF(LEN(D1362)&gt;1,MAX($H$2:H1361)+1,0)</f>
        <v>#DIV/0!</v>
      </c>
      <c r="I1362">
        <f>COUNTIF($A$3:A1362,A1362)</f>
        <v>1360</v>
      </c>
    </row>
    <row r="1363" spans="1:9">
      <c r="A1363" s="2" t="e">
        <f>INDEX('Готовый продукция'!$A$2:$A$500,CEILING(ROW($A1361)/MAX('Готовый продукция'!$J$2:$J$500),1))</f>
        <v>#DIV/0!</v>
      </c>
      <c r="B1363" s="1" t="str">
        <f>IFERROR(INDEX('Готовый продукция'!$B$2:$E$500,MATCH(A1363,'Готовый продукция'!$A$2:$A$500,0),1),"")</f>
        <v/>
      </c>
      <c r="C1363" t="str">
        <f>IFERROR(INDEX('Готовый продукция'!$B$2:$E$500,MATCH(A1363,'Готовый продукция'!$A$2:$A$500,0),2),"")</f>
        <v/>
      </c>
      <c r="D1363" t="e">
        <f>IF(A1363&gt;A1362,INDEX(Нормы!$B$2:$B$1000,MATCH(C1363,Нормы!$A$2:$A$1000,0),1),IF(COUNTIF(Нормы!$A$2:$A$1000,C1363)&gt;=Лист8!I1363,INDEX(Нормы!$B$2:$B$1000,MATCH(C1363,Нормы!$A$2:$A$1000,0)+I1362,1),0))</f>
        <v>#DIV/0!</v>
      </c>
      <c r="E1363" t="e">
        <f>IF(A1363&gt;A1362,INDEX(Нормы!$C$2:$C$1000,MATCH(C1363,Нормы!$A$2:$A$1000,0),1),IF(COUNTIF(Нормы!$A$2:$A$1000,C1363)&gt;=Лист8!I1363,INDEX(Нормы!$C$2:$C$1000,MATCH(C1363,Нормы!$A$2:$A$1000,0)+I1362,1),0))</f>
        <v>#DIV/0!</v>
      </c>
      <c r="F1363" t="e">
        <f>IF(A1363&gt;A1362,INDEX(Нормы!$D$2:$D$1000,MATCH(C1363,Нормы!$A$2:$A$1000,0),1),IF(COUNTIF(Нормы!$A$2:$A$1000,C1363)&gt;=Лист8!I1363,INDEX(Нормы!$D$2:$D$1000,MATCH(C1363,Нормы!$A$2:$A$1000,0)+I1362,1),0))*INDEX('Готовый продукция'!$E$2:$E$500,MATCH(A1363,'Готовый продукция'!$A$2:$A$500,0),1)</f>
        <v>#DIV/0!</v>
      </c>
      <c r="H1363" t="e">
        <f>IF(LEN(D1363)&gt;1,MAX($H$2:H1362)+1,0)</f>
        <v>#DIV/0!</v>
      </c>
      <c r="I1363">
        <f>COUNTIF($A$3:A1363,A1363)</f>
        <v>1361</v>
      </c>
    </row>
    <row r="1364" spans="1:9">
      <c r="A1364" s="2" t="e">
        <f>INDEX('Готовый продукция'!$A$2:$A$500,CEILING(ROW($A1362)/MAX('Готовый продукция'!$J$2:$J$500),1))</f>
        <v>#DIV/0!</v>
      </c>
      <c r="B1364" s="1" t="str">
        <f>IFERROR(INDEX('Готовый продукция'!$B$2:$E$500,MATCH(A1364,'Готовый продукция'!$A$2:$A$500,0),1),"")</f>
        <v/>
      </c>
      <c r="C1364" t="str">
        <f>IFERROR(INDEX('Готовый продукция'!$B$2:$E$500,MATCH(A1364,'Готовый продукция'!$A$2:$A$500,0),2),"")</f>
        <v/>
      </c>
      <c r="D1364" t="e">
        <f>IF(A1364&gt;A1363,INDEX(Нормы!$B$2:$B$1000,MATCH(C1364,Нормы!$A$2:$A$1000,0),1),IF(COUNTIF(Нормы!$A$2:$A$1000,C1364)&gt;=Лист8!I1364,INDEX(Нормы!$B$2:$B$1000,MATCH(C1364,Нормы!$A$2:$A$1000,0)+I1363,1),0))</f>
        <v>#DIV/0!</v>
      </c>
      <c r="E1364" t="e">
        <f>IF(A1364&gt;A1363,INDEX(Нормы!$C$2:$C$1000,MATCH(C1364,Нормы!$A$2:$A$1000,0),1),IF(COUNTIF(Нормы!$A$2:$A$1000,C1364)&gt;=Лист8!I1364,INDEX(Нормы!$C$2:$C$1000,MATCH(C1364,Нормы!$A$2:$A$1000,0)+I1363,1),0))</f>
        <v>#DIV/0!</v>
      </c>
      <c r="F1364" t="e">
        <f>IF(A1364&gt;A1363,INDEX(Нормы!$D$2:$D$1000,MATCH(C1364,Нормы!$A$2:$A$1000,0),1),IF(COUNTIF(Нормы!$A$2:$A$1000,C1364)&gt;=Лист8!I1364,INDEX(Нормы!$D$2:$D$1000,MATCH(C1364,Нормы!$A$2:$A$1000,0)+I1363,1),0))*INDEX('Готовый продукция'!$E$2:$E$500,MATCH(A1364,'Готовый продукция'!$A$2:$A$500,0),1)</f>
        <v>#DIV/0!</v>
      </c>
      <c r="H1364" t="e">
        <f>IF(LEN(D1364)&gt;1,MAX($H$2:H1363)+1,0)</f>
        <v>#DIV/0!</v>
      </c>
      <c r="I1364">
        <f>COUNTIF($A$3:A1364,A1364)</f>
        <v>1362</v>
      </c>
    </row>
    <row r="1365" spans="1:9">
      <c r="A1365" s="2" t="e">
        <f>INDEX('Готовый продукция'!$A$2:$A$500,CEILING(ROW($A1363)/MAX('Готовый продукция'!$J$2:$J$500),1))</f>
        <v>#DIV/0!</v>
      </c>
      <c r="B1365" s="1" t="str">
        <f>IFERROR(INDEX('Готовый продукция'!$B$2:$E$500,MATCH(A1365,'Готовый продукция'!$A$2:$A$500,0),1),"")</f>
        <v/>
      </c>
      <c r="C1365" t="str">
        <f>IFERROR(INDEX('Готовый продукция'!$B$2:$E$500,MATCH(A1365,'Готовый продукция'!$A$2:$A$500,0),2),"")</f>
        <v/>
      </c>
      <c r="D1365" t="e">
        <f>IF(A1365&gt;A1364,INDEX(Нормы!$B$2:$B$1000,MATCH(C1365,Нормы!$A$2:$A$1000,0),1),IF(COUNTIF(Нормы!$A$2:$A$1000,C1365)&gt;=Лист8!I1365,INDEX(Нормы!$B$2:$B$1000,MATCH(C1365,Нормы!$A$2:$A$1000,0)+I1364,1),0))</f>
        <v>#DIV/0!</v>
      </c>
      <c r="E1365" t="e">
        <f>IF(A1365&gt;A1364,INDEX(Нормы!$C$2:$C$1000,MATCH(C1365,Нормы!$A$2:$A$1000,0),1),IF(COUNTIF(Нормы!$A$2:$A$1000,C1365)&gt;=Лист8!I1365,INDEX(Нормы!$C$2:$C$1000,MATCH(C1365,Нормы!$A$2:$A$1000,0)+I1364,1),0))</f>
        <v>#DIV/0!</v>
      </c>
      <c r="F1365" t="e">
        <f>IF(A1365&gt;A1364,INDEX(Нормы!$D$2:$D$1000,MATCH(C1365,Нормы!$A$2:$A$1000,0),1),IF(COUNTIF(Нормы!$A$2:$A$1000,C1365)&gt;=Лист8!I1365,INDEX(Нормы!$D$2:$D$1000,MATCH(C1365,Нормы!$A$2:$A$1000,0)+I1364,1),0))*INDEX('Готовый продукция'!$E$2:$E$500,MATCH(A1365,'Готовый продукция'!$A$2:$A$500,0),1)</f>
        <v>#DIV/0!</v>
      </c>
      <c r="H1365" t="e">
        <f>IF(LEN(D1365)&gt;1,MAX($H$2:H1364)+1,0)</f>
        <v>#DIV/0!</v>
      </c>
      <c r="I1365">
        <f>COUNTIF($A$3:A1365,A1365)</f>
        <v>1363</v>
      </c>
    </row>
    <row r="1366" spans="1:9">
      <c r="A1366" s="2" t="e">
        <f>INDEX('Готовый продукция'!$A$2:$A$500,CEILING(ROW($A1364)/MAX('Готовый продукция'!$J$2:$J$500),1))</f>
        <v>#DIV/0!</v>
      </c>
      <c r="B1366" s="1" t="str">
        <f>IFERROR(INDEX('Готовый продукция'!$B$2:$E$500,MATCH(A1366,'Готовый продукция'!$A$2:$A$500,0),1),"")</f>
        <v/>
      </c>
      <c r="C1366" t="str">
        <f>IFERROR(INDEX('Готовый продукция'!$B$2:$E$500,MATCH(A1366,'Готовый продукция'!$A$2:$A$500,0),2),"")</f>
        <v/>
      </c>
      <c r="D1366" t="e">
        <f>IF(A1366&gt;A1365,INDEX(Нормы!$B$2:$B$1000,MATCH(C1366,Нормы!$A$2:$A$1000,0),1),IF(COUNTIF(Нормы!$A$2:$A$1000,C1366)&gt;=Лист8!I1366,INDEX(Нормы!$B$2:$B$1000,MATCH(C1366,Нормы!$A$2:$A$1000,0)+I1365,1),0))</f>
        <v>#DIV/0!</v>
      </c>
      <c r="E1366" t="e">
        <f>IF(A1366&gt;A1365,INDEX(Нормы!$C$2:$C$1000,MATCH(C1366,Нормы!$A$2:$A$1000,0),1),IF(COUNTIF(Нормы!$A$2:$A$1000,C1366)&gt;=Лист8!I1366,INDEX(Нормы!$C$2:$C$1000,MATCH(C1366,Нормы!$A$2:$A$1000,0)+I1365,1),0))</f>
        <v>#DIV/0!</v>
      </c>
      <c r="F1366" t="e">
        <f>IF(A1366&gt;A1365,INDEX(Нормы!$D$2:$D$1000,MATCH(C1366,Нормы!$A$2:$A$1000,0),1),IF(COUNTIF(Нормы!$A$2:$A$1000,C1366)&gt;=Лист8!I1366,INDEX(Нормы!$D$2:$D$1000,MATCH(C1366,Нормы!$A$2:$A$1000,0)+I1365,1),0))*INDEX('Готовый продукция'!$E$2:$E$500,MATCH(A1366,'Готовый продукция'!$A$2:$A$500,0),1)</f>
        <v>#DIV/0!</v>
      </c>
      <c r="H1366" t="e">
        <f>IF(LEN(D1366)&gt;1,MAX($H$2:H1365)+1,0)</f>
        <v>#DIV/0!</v>
      </c>
      <c r="I1366">
        <f>COUNTIF($A$3:A1366,A1366)</f>
        <v>1364</v>
      </c>
    </row>
    <row r="1367" spans="1:9">
      <c r="A1367" s="2" t="e">
        <f>INDEX('Готовый продукция'!$A$2:$A$500,CEILING(ROW($A1365)/MAX('Готовый продукция'!$J$2:$J$500),1))</f>
        <v>#DIV/0!</v>
      </c>
      <c r="B1367" s="1" t="str">
        <f>IFERROR(INDEX('Готовый продукция'!$B$2:$E$500,MATCH(A1367,'Готовый продукция'!$A$2:$A$500,0),1),"")</f>
        <v/>
      </c>
      <c r="C1367" t="str">
        <f>IFERROR(INDEX('Готовый продукция'!$B$2:$E$500,MATCH(A1367,'Готовый продукция'!$A$2:$A$500,0),2),"")</f>
        <v/>
      </c>
      <c r="D1367" t="e">
        <f>IF(A1367&gt;A1366,INDEX(Нормы!$B$2:$B$1000,MATCH(C1367,Нормы!$A$2:$A$1000,0),1),IF(COUNTIF(Нормы!$A$2:$A$1000,C1367)&gt;=Лист8!I1367,INDEX(Нормы!$B$2:$B$1000,MATCH(C1367,Нормы!$A$2:$A$1000,0)+I1366,1),0))</f>
        <v>#DIV/0!</v>
      </c>
      <c r="E1367" t="e">
        <f>IF(A1367&gt;A1366,INDEX(Нормы!$C$2:$C$1000,MATCH(C1367,Нормы!$A$2:$A$1000,0),1),IF(COUNTIF(Нормы!$A$2:$A$1000,C1367)&gt;=Лист8!I1367,INDEX(Нормы!$C$2:$C$1000,MATCH(C1367,Нормы!$A$2:$A$1000,0)+I1366,1),0))</f>
        <v>#DIV/0!</v>
      </c>
      <c r="F1367" t="e">
        <f>IF(A1367&gt;A1366,INDEX(Нормы!$D$2:$D$1000,MATCH(C1367,Нормы!$A$2:$A$1000,0),1),IF(COUNTIF(Нормы!$A$2:$A$1000,C1367)&gt;=Лист8!I1367,INDEX(Нормы!$D$2:$D$1000,MATCH(C1367,Нормы!$A$2:$A$1000,0)+I1366,1),0))*INDEX('Готовый продукция'!$E$2:$E$500,MATCH(A1367,'Готовый продукция'!$A$2:$A$500,0),1)</f>
        <v>#DIV/0!</v>
      </c>
      <c r="H1367" t="e">
        <f>IF(LEN(D1367)&gt;1,MAX($H$2:H1366)+1,0)</f>
        <v>#DIV/0!</v>
      </c>
      <c r="I1367">
        <f>COUNTIF($A$3:A1367,A1367)</f>
        <v>1365</v>
      </c>
    </row>
    <row r="1368" spans="1:9">
      <c r="A1368" s="2" t="e">
        <f>INDEX('Готовый продукция'!$A$2:$A$500,CEILING(ROW($A1366)/MAX('Готовый продукция'!$J$2:$J$500),1))</f>
        <v>#DIV/0!</v>
      </c>
      <c r="B1368" s="1" t="str">
        <f>IFERROR(INDEX('Готовый продукция'!$B$2:$E$500,MATCH(A1368,'Готовый продукция'!$A$2:$A$500,0),1),"")</f>
        <v/>
      </c>
      <c r="C1368" t="str">
        <f>IFERROR(INDEX('Готовый продукция'!$B$2:$E$500,MATCH(A1368,'Готовый продукция'!$A$2:$A$500,0),2),"")</f>
        <v/>
      </c>
      <c r="D1368" t="e">
        <f>IF(A1368&gt;A1367,INDEX(Нормы!$B$2:$B$1000,MATCH(C1368,Нормы!$A$2:$A$1000,0),1),IF(COUNTIF(Нормы!$A$2:$A$1000,C1368)&gt;=Лист8!I1368,INDEX(Нормы!$B$2:$B$1000,MATCH(C1368,Нормы!$A$2:$A$1000,0)+I1367,1),0))</f>
        <v>#DIV/0!</v>
      </c>
      <c r="E1368" t="e">
        <f>IF(A1368&gt;A1367,INDEX(Нормы!$C$2:$C$1000,MATCH(C1368,Нормы!$A$2:$A$1000,0),1),IF(COUNTIF(Нормы!$A$2:$A$1000,C1368)&gt;=Лист8!I1368,INDEX(Нормы!$C$2:$C$1000,MATCH(C1368,Нормы!$A$2:$A$1000,0)+I1367,1),0))</f>
        <v>#DIV/0!</v>
      </c>
      <c r="F1368" t="e">
        <f>IF(A1368&gt;A1367,INDEX(Нормы!$D$2:$D$1000,MATCH(C1368,Нормы!$A$2:$A$1000,0),1),IF(COUNTIF(Нормы!$A$2:$A$1000,C1368)&gt;=Лист8!I1368,INDEX(Нормы!$D$2:$D$1000,MATCH(C1368,Нормы!$A$2:$A$1000,0)+I1367,1),0))*INDEX('Готовый продукция'!$E$2:$E$500,MATCH(A1368,'Готовый продукция'!$A$2:$A$500,0),1)</f>
        <v>#DIV/0!</v>
      </c>
      <c r="H1368" t="e">
        <f>IF(LEN(D1368)&gt;1,MAX($H$2:H1367)+1,0)</f>
        <v>#DIV/0!</v>
      </c>
      <c r="I1368">
        <f>COUNTIF($A$3:A1368,A1368)</f>
        <v>1366</v>
      </c>
    </row>
    <row r="1369" spans="1:9">
      <c r="A1369" s="2" t="e">
        <f>INDEX('Готовый продукция'!$A$2:$A$500,CEILING(ROW($A1367)/MAX('Готовый продукция'!$J$2:$J$500),1))</f>
        <v>#DIV/0!</v>
      </c>
      <c r="B1369" s="1" t="str">
        <f>IFERROR(INDEX('Готовый продукция'!$B$2:$E$500,MATCH(A1369,'Готовый продукция'!$A$2:$A$500,0),1),"")</f>
        <v/>
      </c>
      <c r="C1369" t="str">
        <f>IFERROR(INDEX('Готовый продукция'!$B$2:$E$500,MATCH(A1369,'Готовый продукция'!$A$2:$A$500,0),2),"")</f>
        <v/>
      </c>
      <c r="D1369" t="e">
        <f>IF(A1369&gt;A1368,INDEX(Нормы!$B$2:$B$1000,MATCH(C1369,Нормы!$A$2:$A$1000,0),1),IF(COUNTIF(Нормы!$A$2:$A$1000,C1369)&gt;=Лист8!I1369,INDEX(Нормы!$B$2:$B$1000,MATCH(C1369,Нормы!$A$2:$A$1000,0)+I1368,1),0))</f>
        <v>#DIV/0!</v>
      </c>
      <c r="E1369" t="e">
        <f>IF(A1369&gt;A1368,INDEX(Нормы!$C$2:$C$1000,MATCH(C1369,Нормы!$A$2:$A$1000,0),1),IF(COUNTIF(Нормы!$A$2:$A$1000,C1369)&gt;=Лист8!I1369,INDEX(Нормы!$C$2:$C$1000,MATCH(C1369,Нормы!$A$2:$A$1000,0)+I1368,1),0))</f>
        <v>#DIV/0!</v>
      </c>
      <c r="F1369" t="e">
        <f>IF(A1369&gt;A1368,INDEX(Нормы!$D$2:$D$1000,MATCH(C1369,Нормы!$A$2:$A$1000,0),1),IF(COUNTIF(Нормы!$A$2:$A$1000,C1369)&gt;=Лист8!I1369,INDEX(Нормы!$D$2:$D$1000,MATCH(C1369,Нормы!$A$2:$A$1000,0)+I1368,1),0))*INDEX('Готовый продукция'!$E$2:$E$500,MATCH(A1369,'Готовый продукция'!$A$2:$A$500,0),1)</f>
        <v>#DIV/0!</v>
      </c>
      <c r="H1369" t="e">
        <f>IF(LEN(D1369)&gt;1,MAX($H$2:H1368)+1,0)</f>
        <v>#DIV/0!</v>
      </c>
      <c r="I1369">
        <f>COUNTIF($A$3:A1369,A1369)</f>
        <v>1367</v>
      </c>
    </row>
    <row r="1370" spans="1:9">
      <c r="A1370" s="2" t="e">
        <f>INDEX('Готовый продукция'!$A$2:$A$500,CEILING(ROW($A1368)/MAX('Готовый продукция'!$J$2:$J$500),1))</f>
        <v>#DIV/0!</v>
      </c>
      <c r="B1370" s="1" t="str">
        <f>IFERROR(INDEX('Готовый продукция'!$B$2:$E$500,MATCH(A1370,'Готовый продукция'!$A$2:$A$500,0),1),"")</f>
        <v/>
      </c>
      <c r="C1370" t="str">
        <f>IFERROR(INDEX('Готовый продукция'!$B$2:$E$500,MATCH(A1370,'Готовый продукция'!$A$2:$A$500,0),2),"")</f>
        <v/>
      </c>
      <c r="D1370" t="e">
        <f>IF(A1370&gt;A1369,INDEX(Нормы!$B$2:$B$1000,MATCH(C1370,Нормы!$A$2:$A$1000,0),1),IF(COUNTIF(Нормы!$A$2:$A$1000,C1370)&gt;=Лист8!I1370,INDEX(Нормы!$B$2:$B$1000,MATCH(C1370,Нормы!$A$2:$A$1000,0)+I1369,1),0))</f>
        <v>#DIV/0!</v>
      </c>
      <c r="E1370" t="e">
        <f>IF(A1370&gt;A1369,INDEX(Нормы!$C$2:$C$1000,MATCH(C1370,Нормы!$A$2:$A$1000,0),1),IF(COUNTIF(Нормы!$A$2:$A$1000,C1370)&gt;=Лист8!I1370,INDEX(Нормы!$C$2:$C$1000,MATCH(C1370,Нормы!$A$2:$A$1000,0)+I1369,1),0))</f>
        <v>#DIV/0!</v>
      </c>
      <c r="F1370" t="e">
        <f>IF(A1370&gt;A1369,INDEX(Нормы!$D$2:$D$1000,MATCH(C1370,Нормы!$A$2:$A$1000,0),1),IF(COUNTIF(Нормы!$A$2:$A$1000,C1370)&gt;=Лист8!I1370,INDEX(Нормы!$D$2:$D$1000,MATCH(C1370,Нормы!$A$2:$A$1000,0)+I1369,1),0))*INDEX('Готовый продукция'!$E$2:$E$500,MATCH(A1370,'Готовый продукция'!$A$2:$A$500,0),1)</f>
        <v>#DIV/0!</v>
      </c>
      <c r="H1370" t="e">
        <f>IF(LEN(D1370)&gt;1,MAX($H$2:H1369)+1,0)</f>
        <v>#DIV/0!</v>
      </c>
      <c r="I1370">
        <f>COUNTIF($A$3:A1370,A1370)</f>
        <v>1368</v>
      </c>
    </row>
    <row r="1371" spans="1:9">
      <c r="A1371" s="2" t="e">
        <f>INDEX('Готовый продукция'!$A$2:$A$500,CEILING(ROW($A1369)/MAX('Готовый продукция'!$J$2:$J$500),1))</f>
        <v>#DIV/0!</v>
      </c>
      <c r="B1371" s="1" t="str">
        <f>IFERROR(INDEX('Готовый продукция'!$B$2:$E$500,MATCH(A1371,'Готовый продукция'!$A$2:$A$500,0),1),"")</f>
        <v/>
      </c>
      <c r="C1371" t="str">
        <f>IFERROR(INDEX('Готовый продукция'!$B$2:$E$500,MATCH(A1371,'Готовый продукция'!$A$2:$A$500,0),2),"")</f>
        <v/>
      </c>
      <c r="D1371" t="e">
        <f>IF(A1371&gt;A1370,INDEX(Нормы!$B$2:$B$1000,MATCH(C1371,Нормы!$A$2:$A$1000,0),1),IF(COUNTIF(Нормы!$A$2:$A$1000,C1371)&gt;=Лист8!I1371,INDEX(Нормы!$B$2:$B$1000,MATCH(C1371,Нормы!$A$2:$A$1000,0)+I1370,1),0))</f>
        <v>#DIV/0!</v>
      </c>
      <c r="E1371" t="e">
        <f>IF(A1371&gt;A1370,INDEX(Нормы!$C$2:$C$1000,MATCH(C1371,Нормы!$A$2:$A$1000,0),1),IF(COUNTIF(Нормы!$A$2:$A$1000,C1371)&gt;=Лист8!I1371,INDEX(Нормы!$C$2:$C$1000,MATCH(C1371,Нормы!$A$2:$A$1000,0)+I1370,1),0))</f>
        <v>#DIV/0!</v>
      </c>
      <c r="F1371" t="e">
        <f>IF(A1371&gt;A1370,INDEX(Нормы!$D$2:$D$1000,MATCH(C1371,Нормы!$A$2:$A$1000,0),1),IF(COUNTIF(Нормы!$A$2:$A$1000,C1371)&gt;=Лист8!I1371,INDEX(Нормы!$D$2:$D$1000,MATCH(C1371,Нормы!$A$2:$A$1000,0)+I1370,1),0))*INDEX('Готовый продукция'!$E$2:$E$500,MATCH(A1371,'Готовый продукция'!$A$2:$A$500,0),1)</f>
        <v>#DIV/0!</v>
      </c>
      <c r="H1371" t="e">
        <f>IF(LEN(D1371)&gt;1,MAX($H$2:H1370)+1,0)</f>
        <v>#DIV/0!</v>
      </c>
      <c r="I1371">
        <f>COUNTIF($A$3:A1371,A1371)</f>
        <v>1369</v>
      </c>
    </row>
    <row r="1372" spans="1:9">
      <c r="A1372" s="2" t="e">
        <f>INDEX('Готовый продукция'!$A$2:$A$500,CEILING(ROW($A1370)/MAX('Готовый продукция'!$J$2:$J$500),1))</f>
        <v>#DIV/0!</v>
      </c>
      <c r="B1372" s="1" t="str">
        <f>IFERROR(INDEX('Готовый продукция'!$B$2:$E$500,MATCH(A1372,'Готовый продукция'!$A$2:$A$500,0),1),"")</f>
        <v/>
      </c>
      <c r="C1372" t="str">
        <f>IFERROR(INDEX('Готовый продукция'!$B$2:$E$500,MATCH(A1372,'Готовый продукция'!$A$2:$A$500,0),2),"")</f>
        <v/>
      </c>
      <c r="D1372" t="e">
        <f>IF(A1372&gt;A1371,INDEX(Нормы!$B$2:$B$1000,MATCH(C1372,Нормы!$A$2:$A$1000,0),1),IF(COUNTIF(Нормы!$A$2:$A$1000,C1372)&gt;=Лист8!I1372,INDEX(Нормы!$B$2:$B$1000,MATCH(C1372,Нормы!$A$2:$A$1000,0)+I1371,1),0))</f>
        <v>#DIV/0!</v>
      </c>
      <c r="E1372" t="e">
        <f>IF(A1372&gt;A1371,INDEX(Нормы!$C$2:$C$1000,MATCH(C1372,Нормы!$A$2:$A$1000,0),1),IF(COUNTIF(Нормы!$A$2:$A$1000,C1372)&gt;=Лист8!I1372,INDEX(Нормы!$C$2:$C$1000,MATCH(C1372,Нормы!$A$2:$A$1000,0)+I1371,1),0))</f>
        <v>#DIV/0!</v>
      </c>
      <c r="F1372" t="e">
        <f>IF(A1372&gt;A1371,INDEX(Нормы!$D$2:$D$1000,MATCH(C1372,Нормы!$A$2:$A$1000,0),1),IF(COUNTIF(Нормы!$A$2:$A$1000,C1372)&gt;=Лист8!I1372,INDEX(Нормы!$D$2:$D$1000,MATCH(C1372,Нормы!$A$2:$A$1000,0)+I1371,1),0))*INDEX('Готовый продукция'!$E$2:$E$500,MATCH(A1372,'Готовый продукция'!$A$2:$A$500,0),1)</f>
        <v>#DIV/0!</v>
      </c>
      <c r="H1372" t="e">
        <f>IF(LEN(D1372)&gt;1,MAX($H$2:H1371)+1,0)</f>
        <v>#DIV/0!</v>
      </c>
      <c r="I1372">
        <f>COUNTIF($A$3:A1372,A1372)</f>
        <v>1370</v>
      </c>
    </row>
    <row r="1373" spans="1:9">
      <c r="A1373" s="2" t="e">
        <f>INDEX('Готовый продукция'!$A$2:$A$500,CEILING(ROW($A1371)/MAX('Готовый продукция'!$J$2:$J$500),1))</f>
        <v>#DIV/0!</v>
      </c>
      <c r="B1373" s="1" t="str">
        <f>IFERROR(INDEX('Готовый продукция'!$B$2:$E$500,MATCH(A1373,'Готовый продукция'!$A$2:$A$500,0),1),"")</f>
        <v/>
      </c>
      <c r="C1373" t="str">
        <f>IFERROR(INDEX('Готовый продукция'!$B$2:$E$500,MATCH(A1373,'Готовый продукция'!$A$2:$A$500,0),2),"")</f>
        <v/>
      </c>
      <c r="D1373" t="e">
        <f>IF(A1373&gt;A1372,INDEX(Нормы!$B$2:$B$1000,MATCH(C1373,Нормы!$A$2:$A$1000,0),1),IF(COUNTIF(Нормы!$A$2:$A$1000,C1373)&gt;=Лист8!I1373,INDEX(Нормы!$B$2:$B$1000,MATCH(C1373,Нормы!$A$2:$A$1000,0)+I1372,1),0))</f>
        <v>#DIV/0!</v>
      </c>
      <c r="E1373" t="e">
        <f>IF(A1373&gt;A1372,INDEX(Нормы!$C$2:$C$1000,MATCH(C1373,Нормы!$A$2:$A$1000,0),1),IF(COUNTIF(Нормы!$A$2:$A$1000,C1373)&gt;=Лист8!I1373,INDEX(Нормы!$C$2:$C$1000,MATCH(C1373,Нормы!$A$2:$A$1000,0)+I1372,1),0))</f>
        <v>#DIV/0!</v>
      </c>
      <c r="F1373" t="e">
        <f>IF(A1373&gt;A1372,INDEX(Нормы!$D$2:$D$1000,MATCH(C1373,Нормы!$A$2:$A$1000,0),1),IF(COUNTIF(Нормы!$A$2:$A$1000,C1373)&gt;=Лист8!I1373,INDEX(Нормы!$D$2:$D$1000,MATCH(C1373,Нормы!$A$2:$A$1000,0)+I1372,1),0))*INDEX('Готовый продукция'!$E$2:$E$500,MATCH(A1373,'Готовый продукция'!$A$2:$A$500,0),1)</f>
        <v>#DIV/0!</v>
      </c>
      <c r="H1373" t="e">
        <f>IF(LEN(D1373)&gt;1,MAX($H$2:H1372)+1,0)</f>
        <v>#DIV/0!</v>
      </c>
      <c r="I1373">
        <f>COUNTIF($A$3:A1373,A1373)</f>
        <v>1371</v>
      </c>
    </row>
    <row r="1374" spans="1:9">
      <c r="A1374" s="2" t="e">
        <f>INDEX('Готовый продукция'!$A$2:$A$500,CEILING(ROW($A1372)/MAX('Готовый продукция'!$J$2:$J$500),1))</f>
        <v>#DIV/0!</v>
      </c>
      <c r="B1374" s="1" t="str">
        <f>IFERROR(INDEX('Готовый продукция'!$B$2:$E$500,MATCH(A1374,'Готовый продукция'!$A$2:$A$500,0),1),"")</f>
        <v/>
      </c>
      <c r="C1374" t="str">
        <f>IFERROR(INDEX('Готовый продукция'!$B$2:$E$500,MATCH(A1374,'Готовый продукция'!$A$2:$A$500,0),2),"")</f>
        <v/>
      </c>
      <c r="D1374" t="e">
        <f>IF(A1374&gt;A1373,INDEX(Нормы!$B$2:$B$1000,MATCH(C1374,Нормы!$A$2:$A$1000,0),1),IF(COUNTIF(Нормы!$A$2:$A$1000,C1374)&gt;=Лист8!I1374,INDEX(Нормы!$B$2:$B$1000,MATCH(C1374,Нормы!$A$2:$A$1000,0)+I1373,1),0))</f>
        <v>#DIV/0!</v>
      </c>
      <c r="E1374" t="e">
        <f>IF(A1374&gt;A1373,INDEX(Нормы!$C$2:$C$1000,MATCH(C1374,Нормы!$A$2:$A$1000,0),1),IF(COUNTIF(Нормы!$A$2:$A$1000,C1374)&gt;=Лист8!I1374,INDEX(Нормы!$C$2:$C$1000,MATCH(C1374,Нормы!$A$2:$A$1000,0)+I1373,1),0))</f>
        <v>#DIV/0!</v>
      </c>
      <c r="F1374" t="e">
        <f>IF(A1374&gt;A1373,INDEX(Нормы!$D$2:$D$1000,MATCH(C1374,Нормы!$A$2:$A$1000,0),1),IF(COUNTIF(Нормы!$A$2:$A$1000,C1374)&gt;=Лист8!I1374,INDEX(Нормы!$D$2:$D$1000,MATCH(C1374,Нормы!$A$2:$A$1000,0)+I1373,1),0))*INDEX('Готовый продукция'!$E$2:$E$500,MATCH(A1374,'Готовый продукция'!$A$2:$A$500,0),1)</f>
        <v>#DIV/0!</v>
      </c>
      <c r="H1374" t="e">
        <f>IF(LEN(D1374)&gt;1,MAX($H$2:H1373)+1,0)</f>
        <v>#DIV/0!</v>
      </c>
      <c r="I1374">
        <f>COUNTIF($A$3:A1374,A1374)</f>
        <v>1372</v>
      </c>
    </row>
    <row r="1375" spans="1:9">
      <c r="A1375" s="2" t="e">
        <f>INDEX('Готовый продукция'!$A$2:$A$500,CEILING(ROW($A1373)/MAX('Готовый продукция'!$J$2:$J$500),1))</f>
        <v>#DIV/0!</v>
      </c>
      <c r="B1375" s="1" t="str">
        <f>IFERROR(INDEX('Готовый продукция'!$B$2:$E$500,MATCH(A1375,'Готовый продукция'!$A$2:$A$500,0),1),"")</f>
        <v/>
      </c>
      <c r="C1375" t="str">
        <f>IFERROR(INDEX('Готовый продукция'!$B$2:$E$500,MATCH(A1375,'Готовый продукция'!$A$2:$A$500,0),2),"")</f>
        <v/>
      </c>
      <c r="D1375" t="e">
        <f>IF(A1375&gt;A1374,INDEX(Нормы!$B$2:$B$1000,MATCH(C1375,Нормы!$A$2:$A$1000,0),1),IF(COUNTIF(Нормы!$A$2:$A$1000,C1375)&gt;=Лист8!I1375,INDEX(Нормы!$B$2:$B$1000,MATCH(C1375,Нормы!$A$2:$A$1000,0)+I1374,1),0))</f>
        <v>#DIV/0!</v>
      </c>
      <c r="E1375" t="e">
        <f>IF(A1375&gt;A1374,INDEX(Нормы!$C$2:$C$1000,MATCH(C1375,Нормы!$A$2:$A$1000,0),1),IF(COUNTIF(Нормы!$A$2:$A$1000,C1375)&gt;=Лист8!I1375,INDEX(Нормы!$C$2:$C$1000,MATCH(C1375,Нормы!$A$2:$A$1000,0)+I1374,1),0))</f>
        <v>#DIV/0!</v>
      </c>
      <c r="F1375" t="e">
        <f>IF(A1375&gt;A1374,INDEX(Нормы!$D$2:$D$1000,MATCH(C1375,Нормы!$A$2:$A$1000,0),1),IF(COUNTIF(Нормы!$A$2:$A$1000,C1375)&gt;=Лист8!I1375,INDEX(Нормы!$D$2:$D$1000,MATCH(C1375,Нормы!$A$2:$A$1000,0)+I1374,1),0))*INDEX('Готовый продукция'!$E$2:$E$500,MATCH(A1375,'Готовый продукция'!$A$2:$A$500,0),1)</f>
        <v>#DIV/0!</v>
      </c>
      <c r="H1375" t="e">
        <f>IF(LEN(D1375)&gt;1,MAX($H$2:H1374)+1,0)</f>
        <v>#DIV/0!</v>
      </c>
      <c r="I1375">
        <f>COUNTIF($A$3:A1375,A1375)</f>
        <v>1373</v>
      </c>
    </row>
    <row r="1376" spans="1:9">
      <c r="A1376" s="2" t="e">
        <f>INDEX('Готовый продукция'!$A$2:$A$500,CEILING(ROW($A1374)/MAX('Готовый продукция'!$J$2:$J$500),1))</f>
        <v>#DIV/0!</v>
      </c>
      <c r="B1376" s="1" t="str">
        <f>IFERROR(INDEX('Готовый продукция'!$B$2:$E$500,MATCH(A1376,'Готовый продукция'!$A$2:$A$500,0),1),"")</f>
        <v/>
      </c>
      <c r="C1376" t="str">
        <f>IFERROR(INDEX('Готовый продукция'!$B$2:$E$500,MATCH(A1376,'Готовый продукция'!$A$2:$A$500,0),2),"")</f>
        <v/>
      </c>
      <c r="D1376" t="e">
        <f>IF(A1376&gt;A1375,INDEX(Нормы!$B$2:$B$1000,MATCH(C1376,Нормы!$A$2:$A$1000,0),1),IF(COUNTIF(Нормы!$A$2:$A$1000,C1376)&gt;=Лист8!I1376,INDEX(Нормы!$B$2:$B$1000,MATCH(C1376,Нормы!$A$2:$A$1000,0)+I1375,1),0))</f>
        <v>#DIV/0!</v>
      </c>
      <c r="E1376" t="e">
        <f>IF(A1376&gt;A1375,INDEX(Нормы!$C$2:$C$1000,MATCH(C1376,Нормы!$A$2:$A$1000,0),1),IF(COUNTIF(Нормы!$A$2:$A$1000,C1376)&gt;=Лист8!I1376,INDEX(Нормы!$C$2:$C$1000,MATCH(C1376,Нормы!$A$2:$A$1000,0)+I1375,1),0))</f>
        <v>#DIV/0!</v>
      </c>
      <c r="F1376" t="e">
        <f>IF(A1376&gt;A1375,INDEX(Нормы!$D$2:$D$1000,MATCH(C1376,Нормы!$A$2:$A$1000,0),1),IF(COUNTIF(Нормы!$A$2:$A$1000,C1376)&gt;=Лист8!I1376,INDEX(Нормы!$D$2:$D$1000,MATCH(C1376,Нормы!$A$2:$A$1000,0)+I1375,1),0))*INDEX('Готовый продукция'!$E$2:$E$500,MATCH(A1376,'Готовый продукция'!$A$2:$A$500,0),1)</f>
        <v>#DIV/0!</v>
      </c>
      <c r="H1376" t="e">
        <f>IF(LEN(D1376)&gt;1,MAX($H$2:H1375)+1,0)</f>
        <v>#DIV/0!</v>
      </c>
      <c r="I1376">
        <f>COUNTIF($A$3:A1376,A1376)</f>
        <v>1374</v>
      </c>
    </row>
    <row r="1377" spans="1:9">
      <c r="A1377" s="2" t="e">
        <f>INDEX('Готовый продукция'!$A$2:$A$500,CEILING(ROW($A1375)/MAX('Готовый продукция'!$J$2:$J$500),1))</f>
        <v>#DIV/0!</v>
      </c>
      <c r="B1377" s="1" t="str">
        <f>IFERROR(INDEX('Готовый продукция'!$B$2:$E$500,MATCH(A1377,'Готовый продукция'!$A$2:$A$500,0),1),"")</f>
        <v/>
      </c>
      <c r="C1377" t="str">
        <f>IFERROR(INDEX('Готовый продукция'!$B$2:$E$500,MATCH(A1377,'Готовый продукция'!$A$2:$A$500,0),2),"")</f>
        <v/>
      </c>
      <c r="D1377" t="e">
        <f>IF(A1377&gt;A1376,INDEX(Нормы!$B$2:$B$1000,MATCH(C1377,Нормы!$A$2:$A$1000,0),1),IF(COUNTIF(Нормы!$A$2:$A$1000,C1377)&gt;=Лист8!I1377,INDEX(Нормы!$B$2:$B$1000,MATCH(C1377,Нормы!$A$2:$A$1000,0)+I1376,1),0))</f>
        <v>#DIV/0!</v>
      </c>
      <c r="E1377" t="e">
        <f>IF(A1377&gt;A1376,INDEX(Нормы!$C$2:$C$1000,MATCH(C1377,Нормы!$A$2:$A$1000,0),1),IF(COUNTIF(Нормы!$A$2:$A$1000,C1377)&gt;=Лист8!I1377,INDEX(Нормы!$C$2:$C$1000,MATCH(C1377,Нормы!$A$2:$A$1000,0)+I1376,1),0))</f>
        <v>#DIV/0!</v>
      </c>
      <c r="F1377" t="e">
        <f>IF(A1377&gt;A1376,INDEX(Нормы!$D$2:$D$1000,MATCH(C1377,Нормы!$A$2:$A$1000,0),1),IF(COUNTIF(Нормы!$A$2:$A$1000,C1377)&gt;=Лист8!I1377,INDEX(Нормы!$D$2:$D$1000,MATCH(C1377,Нормы!$A$2:$A$1000,0)+I1376,1),0))*INDEX('Готовый продукция'!$E$2:$E$500,MATCH(A1377,'Готовый продукция'!$A$2:$A$500,0),1)</f>
        <v>#DIV/0!</v>
      </c>
      <c r="H1377" t="e">
        <f>IF(LEN(D1377)&gt;1,MAX($H$2:H1376)+1,0)</f>
        <v>#DIV/0!</v>
      </c>
      <c r="I1377">
        <f>COUNTIF($A$3:A1377,A1377)</f>
        <v>1375</v>
      </c>
    </row>
    <row r="1378" spans="1:9">
      <c r="A1378" s="2" t="e">
        <f>INDEX('Готовый продукция'!$A$2:$A$500,CEILING(ROW($A1376)/MAX('Готовый продукция'!$J$2:$J$500),1))</f>
        <v>#DIV/0!</v>
      </c>
      <c r="B1378" s="1" t="str">
        <f>IFERROR(INDEX('Готовый продукция'!$B$2:$E$500,MATCH(A1378,'Готовый продукция'!$A$2:$A$500,0),1),"")</f>
        <v/>
      </c>
      <c r="C1378" t="str">
        <f>IFERROR(INDEX('Готовый продукция'!$B$2:$E$500,MATCH(A1378,'Готовый продукция'!$A$2:$A$500,0),2),"")</f>
        <v/>
      </c>
      <c r="D1378" t="e">
        <f>IF(A1378&gt;A1377,INDEX(Нормы!$B$2:$B$1000,MATCH(C1378,Нормы!$A$2:$A$1000,0),1),IF(COUNTIF(Нормы!$A$2:$A$1000,C1378)&gt;=Лист8!I1378,INDEX(Нормы!$B$2:$B$1000,MATCH(C1378,Нормы!$A$2:$A$1000,0)+I1377,1),0))</f>
        <v>#DIV/0!</v>
      </c>
      <c r="E1378" t="e">
        <f>IF(A1378&gt;A1377,INDEX(Нормы!$C$2:$C$1000,MATCH(C1378,Нормы!$A$2:$A$1000,0),1),IF(COUNTIF(Нормы!$A$2:$A$1000,C1378)&gt;=Лист8!I1378,INDEX(Нормы!$C$2:$C$1000,MATCH(C1378,Нормы!$A$2:$A$1000,0)+I1377,1),0))</f>
        <v>#DIV/0!</v>
      </c>
      <c r="F1378" t="e">
        <f>IF(A1378&gt;A1377,INDEX(Нормы!$D$2:$D$1000,MATCH(C1378,Нормы!$A$2:$A$1000,0),1),IF(COUNTIF(Нормы!$A$2:$A$1000,C1378)&gt;=Лист8!I1378,INDEX(Нормы!$D$2:$D$1000,MATCH(C1378,Нормы!$A$2:$A$1000,0)+I1377,1),0))*INDEX('Готовый продукция'!$E$2:$E$500,MATCH(A1378,'Готовый продукция'!$A$2:$A$500,0),1)</f>
        <v>#DIV/0!</v>
      </c>
      <c r="H1378" t="e">
        <f>IF(LEN(D1378)&gt;1,MAX($H$2:H1377)+1,0)</f>
        <v>#DIV/0!</v>
      </c>
      <c r="I1378">
        <f>COUNTIF($A$3:A1378,A1378)</f>
        <v>1376</v>
      </c>
    </row>
    <row r="1379" spans="1:9">
      <c r="A1379" s="2" t="e">
        <f>INDEX('Готовый продукция'!$A$2:$A$500,CEILING(ROW($A1377)/MAX('Готовый продукция'!$J$2:$J$500),1))</f>
        <v>#DIV/0!</v>
      </c>
      <c r="B1379" s="1" t="str">
        <f>IFERROR(INDEX('Готовый продукция'!$B$2:$E$500,MATCH(A1379,'Готовый продукция'!$A$2:$A$500,0),1),"")</f>
        <v/>
      </c>
      <c r="C1379" t="str">
        <f>IFERROR(INDEX('Готовый продукция'!$B$2:$E$500,MATCH(A1379,'Готовый продукция'!$A$2:$A$500,0),2),"")</f>
        <v/>
      </c>
      <c r="D1379" t="e">
        <f>IF(A1379&gt;A1378,INDEX(Нормы!$B$2:$B$1000,MATCH(C1379,Нормы!$A$2:$A$1000,0),1),IF(COUNTIF(Нормы!$A$2:$A$1000,C1379)&gt;=Лист8!I1379,INDEX(Нормы!$B$2:$B$1000,MATCH(C1379,Нормы!$A$2:$A$1000,0)+I1378,1),0))</f>
        <v>#DIV/0!</v>
      </c>
      <c r="E1379" t="e">
        <f>IF(A1379&gt;A1378,INDEX(Нормы!$C$2:$C$1000,MATCH(C1379,Нормы!$A$2:$A$1000,0),1),IF(COUNTIF(Нормы!$A$2:$A$1000,C1379)&gt;=Лист8!I1379,INDEX(Нормы!$C$2:$C$1000,MATCH(C1379,Нормы!$A$2:$A$1000,0)+I1378,1),0))</f>
        <v>#DIV/0!</v>
      </c>
      <c r="F1379" t="e">
        <f>IF(A1379&gt;A1378,INDEX(Нормы!$D$2:$D$1000,MATCH(C1379,Нормы!$A$2:$A$1000,0),1),IF(COUNTIF(Нормы!$A$2:$A$1000,C1379)&gt;=Лист8!I1379,INDEX(Нормы!$D$2:$D$1000,MATCH(C1379,Нормы!$A$2:$A$1000,0)+I1378,1),0))*INDEX('Готовый продукция'!$E$2:$E$500,MATCH(A1379,'Готовый продукция'!$A$2:$A$500,0),1)</f>
        <v>#DIV/0!</v>
      </c>
      <c r="H1379" t="e">
        <f>IF(LEN(D1379)&gt;1,MAX($H$2:H1378)+1,0)</f>
        <v>#DIV/0!</v>
      </c>
      <c r="I1379">
        <f>COUNTIF($A$3:A1379,A1379)</f>
        <v>1377</v>
      </c>
    </row>
    <row r="1380" spans="1:9">
      <c r="A1380" s="2" t="e">
        <f>INDEX('Готовый продукция'!$A$2:$A$500,CEILING(ROW($A1378)/MAX('Готовый продукция'!$J$2:$J$500),1))</f>
        <v>#DIV/0!</v>
      </c>
      <c r="B1380" s="1" t="str">
        <f>IFERROR(INDEX('Готовый продукция'!$B$2:$E$500,MATCH(A1380,'Готовый продукция'!$A$2:$A$500,0),1),"")</f>
        <v/>
      </c>
      <c r="C1380" t="str">
        <f>IFERROR(INDEX('Готовый продукция'!$B$2:$E$500,MATCH(A1380,'Готовый продукция'!$A$2:$A$500,0),2),"")</f>
        <v/>
      </c>
      <c r="D1380" t="e">
        <f>IF(A1380&gt;A1379,INDEX(Нормы!$B$2:$B$1000,MATCH(C1380,Нормы!$A$2:$A$1000,0),1),IF(COUNTIF(Нормы!$A$2:$A$1000,C1380)&gt;=Лист8!I1380,INDEX(Нормы!$B$2:$B$1000,MATCH(C1380,Нормы!$A$2:$A$1000,0)+I1379,1),0))</f>
        <v>#DIV/0!</v>
      </c>
      <c r="E1380" t="e">
        <f>IF(A1380&gt;A1379,INDEX(Нормы!$C$2:$C$1000,MATCH(C1380,Нормы!$A$2:$A$1000,0),1),IF(COUNTIF(Нормы!$A$2:$A$1000,C1380)&gt;=Лист8!I1380,INDEX(Нормы!$C$2:$C$1000,MATCH(C1380,Нормы!$A$2:$A$1000,0)+I1379,1),0))</f>
        <v>#DIV/0!</v>
      </c>
      <c r="F1380" t="e">
        <f>IF(A1380&gt;A1379,INDEX(Нормы!$D$2:$D$1000,MATCH(C1380,Нормы!$A$2:$A$1000,0),1),IF(COUNTIF(Нормы!$A$2:$A$1000,C1380)&gt;=Лист8!I1380,INDEX(Нормы!$D$2:$D$1000,MATCH(C1380,Нормы!$A$2:$A$1000,0)+I1379,1),0))*INDEX('Готовый продукция'!$E$2:$E$500,MATCH(A1380,'Готовый продукция'!$A$2:$A$500,0),1)</f>
        <v>#DIV/0!</v>
      </c>
      <c r="H1380" t="e">
        <f>IF(LEN(D1380)&gt;1,MAX($H$2:H1379)+1,0)</f>
        <v>#DIV/0!</v>
      </c>
      <c r="I1380">
        <f>COUNTIF($A$3:A1380,A1380)</f>
        <v>1378</v>
      </c>
    </row>
    <row r="1381" spans="1:9">
      <c r="A1381" s="2" t="e">
        <f>INDEX('Готовый продукция'!$A$2:$A$500,CEILING(ROW($A1379)/MAX('Готовый продукция'!$J$2:$J$500),1))</f>
        <v>#DIV/0!</v>
      </c>
      <c r="B1381" s="1" t="str">
        <f>IFERROR(INDEX('Готовый продукция'!$B$2:$E$500,MATCH(A1381,'Готовый продукция'!$A$2:$A$500,0),1),"")</f>
        <v/>
      </c>
      <c r="C1381" t="str">
        <f>IFERROR(INDEX('Готовый продукция'!$B$2:$E$500,MATCH(A1381,'Готовый продукция'!$A$2:$A$500,0),2),"")</f>
        <v/>
      </c>
      <c r="D1381" t="e">
        <f>IF(A1381&gt;A1380,INDEX(Нормы!$B$2:$B$1000,MATCH(C1381,Нормы!$A$2:$A$1000,0),1),IF(COUNTIF(Нормы!$A$2:$A$1000,C1381)&gt;=Лист8!I1381,INDEX(Нормы!$B$2:$B$1000,MATCH(C1381,Нормы!$A$2:$A$1000,0)+I1380,1),0))</f>
        <v>#DIV/0!</v>
      </c>
      <c r="E1381" t="e">
        <f>IF(A1381&gt;A1380,INDEX(Нормы!$C$2:$C$1000,MATCH(C1381,Нормы!$A$2:$A$1000,0),1),IF(COUNTIF(Нормы!$A$2:$A$1000,C1381)&gt;=Лист8!I1381,INDEX(Нормы!$C$2:$C$1000,MATCH(C1381,Нормы!$A$2:$A$1000,0)+I1380,1),0))</f>
        <v>#DIV/0!</v>
      </c>
      <c r="F1381" t="e">
        <f>IF(A1381&gt;A1380,INDEX(Нормы!$D$2:$D$1000,MATCH(C1381,Нормы!$A$2:$A$1000,0),1),IF(COUNTIF(Нормы!$A$2:$A$1000,C1381)&gt;=Лист8!I1381,INDEX(Нормы!$D$2:$D$1000,MATCH(C1381,Нормы!$A$2:$A$1000,0)+I1380,1),0))*INDEX('Готовый продукция'!$E$2:$E$500,MATCH(A1381,'Готовый продукция'!$A$2:$A$500,0),1)</f>
        <v>#DIV/0!</v>
      </c>
      <c r="H1381" t="e">
        <f>IF(LEN(D1381)&gt;1,MAX($H$2:H1380)+1,0)</f>
        <v>#DIV/0!</v>
      </c>
      <c r="I1381">
        <f>COUNTIF($A$3:A1381,A1381)</f>
        <v>1379</v>
      </c>
    </row>
    <row r="1382" spans="1:9">
      <c r="A1382" s="2" t="e">
        <f>INDEX('Готовый продукция'!$A$2:$A$500,CEILING(ROW($A1380)/MAX('Готовый продукция'!$J$2:$J$500),1))</f>
        <v>#DIV/0!</v>
      </c>
      <c r="B1382" s="1" t="str">
        <f>IFERROR(INDEX('Готовый продукция'!$B$2:$E$500,MATCH(A1382,'Готовый продукция'!$A$2:$A$500,0),1),"")</f>
        <v/>
      </c>
      <c r="C1382" t="str">
        <f>IFERROR(INDEX('Готовый продукция'!$B$2:$E$500,MATCH(A1382,'Готовый продукция'!$A$2:$A$500,0),2),"")</f>
        <v/>
      </c>
      <c r="D1382" t="e">
        <f>IF(A1382&gt;A1381,INDEX(Нормы!$B$2:$B$1000,MATCH(C1382,Нормы!$A$2:$A$1000,0),1),IF(COUNTIF(Нормы!$A$2:$A$1000,C1382)&gt;=Лист8!I1382,INDEX(Нормы!$B$2:$B$1000,MATCH(C1382,Нормы!$A$2:$A$1000,0)+I1381,1),0))</f>
        <v>#DIV/0!</v>
      </c>
      <c r="E1382" t="e">
        <f>IF(A1382&gt;A1381,INDEX(Нормы!$C$2:$C$1000,MATCH(C1382,Нормы!$A$2:$A$1000,0),1),IF(COUNTIF(Нормы!$A$2:$A$1000,C1382)&gt;=Лист8!I1382,INDEX(Нормы!$C$2:$C$1000,MATCH(C1382,Нормы!$A$2:$A$1000,0)+I1381,1),0))</f>
        <v>#DIV/0!</v>
      </c>
      <c r="F1382" t="e">
        <f>IF(A1382&gt;A1381,INDEX(Нормы!$D$2:$D$1000,MATCH(C1382,Нормы!$A$2:$A$1000,0),1),IF(COUNTIF(Нормы!$A$2:$A$1000,C1382)&gt;=Лист8!I1382,INDEX(Нормы!$D$2:$D$1000,MATCH(C1382,Нормы!$A$2:$A$1000,0)+I1381,1),0))*INDEX('Готовый продукция'!$E$2:$E$500,MATCH(A1382,'Готовый продукция'!$A$2:$A$500,0),1)</f>
        <v>#DIV/0!</v>
      </c>
      <c r="H1382" t="e">
        <f>IF(LEN(D1382)&gt;1,MAX($H$2:H1381)+1,0)</f>
        <v>#DIV/0!</v>
      </c>
      <c r="I1382">
        <f>COUNTIF($A$3:A1382,A1382)</f>
        <v>1380</v>
      </c>
    </row>
    <row r="1383" spans="1:9">
      <c r="A1383" s="2" t="e">
        <f>INDEX('Готовый продукция'!$A$2:$A$500,CEILING(ROW($A1381)/MAX('Готовый продукция'!$J$2:$J$500),1))</f>
        <v>#DIV/0!</v>
      </c>
      <c r="B1383" s="1" t="str">
        <f>IFERROR(INDEX('Готовый продукция'!$B$2:$E$500,MATCH(A1383,'Готовый продукция'!$A$2:$A$500,0),1),"")</f>
        <v/>
      </c>
      <c r="C1383" t="str">
        <f>IFERROR(INDEX('Готовый продукция'!$B$2:$E$500,MATCH(A1383,'Готовый продукция'!$A$2:$A$500,0),2),"")</f>
        <v/>
      </c>
      <c r="D1383" t="e">
        <f>IF(A1383&gt;A1382,INDEX(Нормы!$B$2:$B$1000,MATCH(C1383,Нормы!$A$2:$A$1000,0),1),IF(COUNTIF(Нормы!$A$2:$A$1000,C1383)&gt;=Лист8!I1383,INDEX(Нормы!$B$2:$B$1000,MATCH(C1383,Нормы!$A$2:$A$1000,0)+I1382,1),0))</f>
        <v>#DIV/0!</v>
      </c>
      <c r="E1383" t="e">
        <f>IF(A1383&gt;A1382,INDEX(Нормы!$C$2:$C$1000,MATCH(C1383,Нормы!$A$2:$A$1000,0),1),IF(COUNTIF(Нормы!$A$2:$A$1000,C1383)&gt;=Лист8!I1383,INDEX(Нормы!$C$2:$C$1000,MATCH(C1383,Нормы!$A$2:$A$1000,0)+I1382,1),0))</f>
        <v>#DIV/0!</v>
      </c>
      <c r="F1383" t="e">
        <f>IF(A1383&gt;A1382,INDEX(Нормы!$D$2:$D$1000,MATCH(C1383,Нормы!$A$2:$A$1000,0),1),IF(COUNTIF(Нормы!$A$2:$A$1000,C1383)&gt;=Лист8!I1383,INDEX(Нормы!$D$2:$D$1000,MATCH(C1383,Нормы!$A$2:$A$1000,0)+I1382,1),0))*INDEX('Готовый продукция'!$E$2:$E$500,MATCH(A1383,'Готовый продукция'!$A$2:$A$500,0),1)</f>
        <v>#DIV/0!</v>
      </c>
      <c r="H1383" t="e">
        <f>IF(LEN(D1383)&gt;1,MAX($H$2:H1382)+1,0)</f>
        <v>#DIV/0!</v>
      </c>
      <c r="I1383">
        <f>COUNTIF($A$3:A1383,A1383)</f>
        <v>1381</v>
      </c>
    </row>
    <row r="1384" spans="1:9">
      <c r="A1384" s="2" t="e">
        <f>INDEX('Готовый продукция'!$A$2:$A$500,CEILING(ROW($A1382)/MAX('Готовый продукция'!$J$2:$J$500),1))</f>
        <v>#DIV/0!</v>
      </c>
      <c r="B1384" s="1" t="str">
        <f>IFERROR(INDEX('Готовый продукция'!$B$2:$E$500,MATCH(A1384,'Готовый продукция'!$A$2:$A$500,0),1),"")</f>
        <v/>
      </c>
      <c r="C1384" t="str">
        <f>IFERROR(INDEX('Готовый продукция'!$B$2:$E$500,MATCH(A1384,'Готовый продукция'!$A$2:$A$500,0),2),"")</f>
        <v/>
      </c>
      <c r="D1384" t="e">
        <f>IF(A1384&gt;A1383,INDEX(Нормы!$B$2:$B$1000,MATCH(C1384,Нормы!$A$2:$A$1000,0),1),IF(COUNTIF(Нормы!$A$2:$A$1000,C1384)&gt;=Лист8!I1384,INDEX(Нормы!$B$2:$B$1000,MATCH(C1384,Нормы!$A$2:$A$1000,0)+I1383,1),0))</f>
        <v>#DIV/0!</v>
      </c>
      <c r="E1384" t="e">
        <f>IF(A1384&gt;A1383,INDEX(Нормы!$C$2:$C$1000,MATCH(C1384,Нормы!$A$2:$A$1000,0),1),IF(COUNTIF(Нормы!$A$2:$A$1000,C1384)&gt;=Лист8!I1384,INDEX(Нормы!$C$2:$C$1000,MATCH(C1384,Нормы!$A$2:$A$1000,0)+I1383,1),0))</f>
        <v>#DIV/0!</v>
      </c>
      <c r="F1384" t="e">
        <f>IF(A1384&gt;A1383,INDEX(Нормы!$D$2:$D$1000,MATCH(C1384,Нормы!$A$2:$A$1000,0),1),IF(COUNTIF(Нормы!$A$2:$A$1000,C1384)&gt;=Лист8!I1384,INDEX(Нормы!$D$2:$D$1000,MATCH(C1384,Нормы!$A$2:$A$1000,0)+I1383,1),0))*INDEX('Готовый продукция'!$E$2:$E$500,MATCH(A1384,'Готовый продукция'!$A$2:$A$500,0),1)</f>
        <v>#DIV/0!</v>
      </c>
      <c r="H1384" t="e">
        <f>IF(LEN(D1384)&gt;1,MAX($H$2:H1383)+1,0)</f>
        <v>#DIV/0!</v>
      </c>
      <c r="I1384">
        <f>COUNTIF($A$3:A1384,A1384)</f>
        <v>1382</v>
      </c>
    </row>
    <row r="1385" spans="1:9">
      <c r="A1385" s="2" t="e">
        <f>INDEX('Готовый продукция'!$A$2:$A$500,CEILING(ROW($A1383)/MAX('Готовый продукция'!$J$2:$J$500),1))</f>
        <v>#DIV/0!</v>
      </c>
      <c r="B1385" s="1" t="str">
        <f>IFERROR(INDEX('Готовый продукция'!$B$2:$E$500,MATCH(A1385,'Готовый продукция'!$A$2:$A$500,0),1),"")</f>
        <v/>
      </c>
      <c r="C1385" t="str">
        <f>IFERROR(INDEX('Готовый продукция'!$B$2:$E$500,MATCH(A1385,'Готовый продукция'!$A$2:$A$500,0),2),"")</f>
        <v/>
      </c>
      <c r="D1385" t="e">
        <f>IF(A1385&gt;A1384,INDEX(Нормы!$B$2:$B$1000,MATCH(C1385,Нормы!$A$2:$A$1000,0),1),IF(COUNTIF(Нормы!$A$2:$A$1000,C1385)&gt;=Лист8!I1385,INDEX(Нормы!$B$2:$B$1000,MATCH(C1385,Нормы!$A$2:$A$1000,0)+I1384,1),0))</f>
        <v>#DIV/0!</v>
      </c>
      <c r="E1385" t="e">
        <f>IF(A1385&gt;A1384,INDEX(Нормы!$C$2:$C$1000,MATCH(C1385,Нормы!$A$2:$A$1000,0),1),IF(COUNTIF(Нормы!$A$2:$A$1000,C1385)&gt;=Лист8!I1385,INDEX(Нормы!$C$2:$C$1000,MATCH(C1385,Нормы!$A$2:$A$1000,0)+I1384,1),0))</f>
        <v>#DIV/0!</v>
      </c>
      <c r="F1385" t="e">
        <f>IF(A1385&gt;A1384,INDEX(Нормы!$D$2:$D$1000,MATCH(C1385,Нормы!$A$2:$A$1000,0),1),IF(COUNTIF(Нормы!$A$2:$A$1000,C1385)&gt;=Лист8!I1385,INDEX(Нормы!$D$2:$D$1000,MATCH(C1385,Нормы!$A$2:$A$1000,0)+I1384,1),0))*INDEX('Готовый продукция'!$E$2:$E$500,MATCH(A1385,'Готовый продукция'!$A$2:$A$500,0),1)</f>
        <v>#DIV/0!</v>
      </c>
      <c r="H1385" t="e">
        <f>IF(LEN(D1385)&gt;1,MAX($H$2:H1384)+1,0)</f>
        <v>#DIV/0!</v>
      </c>
      <c r="I1385">
        <f>COUNTIF($A$3:A1385,A1385)</f>
        <v>1383</v>
      </c>
    </row>
    <row r="1386" spans="1:9">
      <c r="A1386" s="2" t="e">
        <f>INDEX('Готовый продукция'!$A$2:$A$500,CEILING(ROW($A1384)/MAX('Готовый продукция'!$J$2:$J$500),1))</f>
        <v>#DIV/0!</v>
      </c>
      <c r="B1386" s="1" t="str">
        <f>IFERROR(INDEX('Готовый продукция'!$B$2:$E$500,MATCH(A1386,'Готовый продукция'!$A$2:$A$500,0),1),"")</f>
        <v/>
      </c>
      <c r="C1386" t="str">
        <f>IFERROR(INDEX('Готовый продукция'!$B$2:$E$500,MATCH(A1386,'Готовый продукция'!$A$2:$A$500,0),2),"")</f>
        <v/>
      </c>
      <c r="D1386" t="e">
        <f>IF(A1386&gt;A1385,INDEX(Нормы!$B$2:$B$1000,MATCH(C1386,Нормы!$A$2:$A$1000,0),1),IF(COUNTIF(Нормы!$A$2:$A$1000,C1386)&gt;=Лист8!I1386,INDEX(Нормы!$B$2:$B$1000,MATCH(C1386,Нормы!$A$2:$A$1000,0)+I1385,1),0))</f>
        <v>#DIV/0!</v>
      </c>
      <c r="E1386" t="e">
        <f>IF(A1386&gt;A1385,INDEX(Нормы!$C$2:$C$1000,MATCH(C1386,Нормы!$A$2:$A$1000,0),1),IF(COUNTIF(Нормы!$A$2:$A$1000,C1386)&gt;=Лист8!I1386,INDEX(Нормы!$C$2:$C$1000,MATCH(C1386,Нормы!$A$2:$A$1000,0)+I1385,1),0))</f>
        <v>#DIV/0!</v>
      </c>
      <c r="F1386" t="e">
        <f>IF(A1386&gt;A1385,INDEX(Нормы!$D$2:$D$1000,MATCH(C1386,Нормы!$A$2:$A$1000,0),1),IF(COUNTIF(Нормы!$A$2:$A$1000,C1386)&gt;=Лист8!I1386,INDEX(Нормы!$D$2:$D$1000,MATCH(C1386,Нормы!$A$2:$A$1000,0)+I1385,1),0))*INDEX('Готовый продукция'!$E$2:$E$500,MATCH(A1386,'Готовый продукция'!$A$2:$A$500,0),1)</f>
        <v>#DIV/0!</v>
      </c>
      <c r="H1386" t="e">
        <f>IF(LEN(D1386)&gt;1,MAX($H$2:H1385)+1,0)</f>
        <v>#DIV/0!</v>
      </c>
      <c r="I1386">
        <f>COUNTIF($A$3:A1386,A1386)</f>
        <v>1384</v>
      </c>
    </row>
    <row r="1387" spans="1:9">
      <c r="A1387" s="2" t="e">
        <f>INDEX('Готовый продукция'!$A$2:$A$500,CEILING(ROW($A1385)/MAX('Готовый продукция'!$J$2:$J$500),1))</f>
        <v>#DIV/0!</v>
      </c>
      <c r="B1387" s="1" t="str">
        <f>IFERROR(INDEX('Готовый продукция'!$B$2:$E$500,MATCH(A1387,'Готовый продукция'!$A$2:$A$500,0),1),"")</f>
        <v/>
      </c>
      <c r="C1387" t="str">
        <f>IFERROR(INDEX('Готовый продукция'!$B$2:$E$500,MATCH(A1387,'Готовый продукция'!$A$2:$A$500,0),2),"")</f>
        <v/>
      </c>
      <c r="D1387" t="e">
        <f>IF(A1387&gt;A1386,INDEX(Нормы!$B$2:$B$1000,MATCH(C1387,Нормы!$A$2:$A$1000,0),1),IF(COUNTIF(Нормы!$A$2:$A$1000,C1387)&gt;=Лист8!I1387,INDEX(Нормы!$B$2:$B$1000,MATCH(C1387,Нормы!$A$2:$A$1000,0)+I1386,1),0))</f>
        <v>#DIV/0!</v>
      </c>
      <c r="E1387" t="e">
        <f>IF(A1387&gt;A1386,INDEX(Нормы!$C$2:$C$1000,MATCH(C1387,Нормы!$A$2:$A$1000,0),1),IF(COUNTIF(Нормы!$A$2:$A$1000,C1387)&gt;=Лист8!I1387,INDEX(Нормы!$C$2:$C$1000,MATCH(C1387,Нормы!$A$2:$A$1000,0)+I1386,1),0))</f>
        <v>#DIV/0!</v>
      </c>
      <c r="F1387" t="e">
        <f>IF(A1387&gt;A1386,INDEX(Нормы!$D$2:$D$1000,MATCH(C1387,Нормы!$A$2:$A$1000,0),1),IF(COUNTIF(Нормы!$A$2:$A$1000,C1387)&gt;=Лист8!I1387,INDEX(Нормы!$D$2:$D$1000,MATCH(C1387,Нормы!$A$2:$A$1000,0)+I1386,1),0))*INDEX('Готовый продукция'!$E$2:$E$500,MATCH(A1387,'Готовый продукция'!$A$2:$A$500,0),1)</f>
        <v>#DIV/0!</v>
      </c>
      <c r="H1387" t="e">
        <f>IF(LEN(D1387)&gt;1,MAX($H$2:H1386)+1,0)</f>
        <v>#DIV/0!</v>
      </c>
      <c r="I1387">
        <f>COUNTIF($A$3:A1387,A1387)</f>
        <v>1385</v>
      </c>
    </row>
    <row r="1388" spans="1:9">
      <c r="A1388" s="2" t="e">
        <f>INDEX('Готовый продукция'!$A$2:$A$500,CEILING(ROW($A1386)/MAX('Готовый продукция'!$J$2:$J$500),1))</f>
        <v>#DIV/0!</v>
      </c>
      <c r="B1388" s="1" t="str">
        <f>IFERROR(INDEX('Готовый продукция'!$B$2:$E$500,MATCH(A1388,'Готовый продукция'!$A$2:$A$500,0),1),"")</f>
        <v/>
      </c>
      <c r="C1388" t="str">
        <f>IFERROR(INDEX('Готовый продукция'!$B$2:$E$500,MATCH(A1388,'Готовый продукция'!$A$2:$A$500,0),2),"")</f>
        <v/>
      </c>
      <c r="D1388" t="e">
        <f>IF(A1388&gt;A1387,INDEX(Нормы!$B$2:$B$1000,MATCH(C1388,Нормы!$A$2:$A$1000,0),1),IF(COUNTIF(Нормы!$A$2:$A$1000,C1388)&gt;=Лист8!I1388,INDEX(Нормы!$B$2:$B$1000,MATCH(C1388,Нормы!$A$2:$A$1000,0)+I1387,1),0))</f>
        <v>#DIV/0!</v>
      </c>
      <c r="E1388" t="e">
        <f>IF(A1388&gt;A1387,INDEX(Нормы!$C$2:$C$1000,MATCH(C1388,Нормы!$A$2:$A$1000,0),1),IF(COUNTIF(Нормы!$A$2:$A$1000,C1388)&gt;=Лист8!I1388,INDEX(Нормы!$C$2:$C$1000,MATCH(C1388,Нормы!$A$2:$A$1000,0)+I1387,1),0))</f>
        <v>#DIV/0!</v>
      </c>
      <c r="F1388" t="e">
        <f>IF(A1388&gt;A1387,INDEX(Нормы!$D$2:$D$1000,MATCH(C1388,Нормы!$A$2:$A$1000,0),1),IF(COUNTIF(Нормы!$A$2:$A$1000,C1388)&gt;=Лист8!I1388,INDEX(Нормы!$D$2:$D$1000,MATCH(C1388,Нормы!$A$2:$A$1000,0)+I1387,1),0))*INDEX('Готовый продукция'!$E$2:$E$500,MATCH(A1388,'Готовый продукция'!$A$2:$A$500,0),1)</f>
        <v>#DIV/0!</v>
      </c>
      <c r="H1388" t="e">
        <f>IF(LEN(D1388)&gt;1,MAX($H$2:H1387)+1,0)</f>
        <v>#DIV/0!</v>
      </c>
      <c r="I1388">
        <f>COUNTIF($A$3:A1388,A1388)</f>
        <v>1386</v>
      </c>
    </row>
    <row r="1389" spans="1:9">
      <c r="A1389" s="2" t="e">
        <f>INDEX('Готовый продукция'!$A$2:$A$500,CEILING(ROW($A1387)/MAX('Готовый продукция'!$J$2:$J$500),1))</f>
        <v>#DIV/0!</v>
      </c>
      <c r="B1389" s="1" t="str">
        <f>IFERROR(INDEX('Готовый продукция'!$B$2:$E$500,MATCH(A1389,'Готовый продукция'!$A$2:$A$500,0),1),"")</f>
        <v/>
      </c>
      <c r="C1389" t="str">
        <f>IFERROR(INDEX('Готовый продукция'!$B$2:$E$500,MATCH(A1389,'Готовый продукция'!$A$2:$A$500,0),2),"")</f>
        <v/>
      </c>
      <c r="D1389" t="e">
        <f>IF(A1389&gt;A1388,INDEX(Нормы!$B$2:$B$1000,MATCH(C1389,Нормы!$A$2:$A$1000,0),1),IF(COUNTIF(Нормы!$A$2:$A$1000,C1389)&gt;=Лист8!I1389,INDEX(Нормы!$B$2:$B$1000,MATCH(C1389,Нормы!$A$2:$A$1000,0)+I1388,1),0))</f>
        <v>#DIV/0!</v>
      </c>
      <c r="E1389" t="e">
        <f>IF(A1389&gt;A1388,INDEX(Нормы!$C$2:$C$1000,MATCH(C1389,Нормы!$A$2:$A$1000,0),1),IF(COUNTIF(Нормы!$A$2:$A$1000,C1389)&gt;=Лист8!I1389,INDEX(Нормы!$C$2:$C$1000,MATCH(C1389,Нормы!$A$2:$A$1000,0)+I1388,1),0))</f>
        <v>#DIV/0!</v>
      </c>
      <c r="F1389" t="e">
        <f>IF(A1389&gt;A1388,INDEX(Нормы!$D$2:$D$1000,MATCH(C1389,Нормы!$A$2:$A$1000,0),1),IF(COUNTIF(Нормы!$A$2:$A$1000,C1389)&gt;=Лист8!I1389,INDEX(Нормы!$D$2:$D$1000,MATCH(C1389,Нормы!$A$2:$A$1000,0)+I1388,1),0))*INDEX('Готовый продукция'!$E$2:$E$500,MATCH(A1389,'Готовый продукция'!$A$2:$A$500,0),1)</f>
        <v>#DIV/0!</v>
      </c>
      <c r="H1389" t="e">
        <f>IF(LEN(D1389)&gt;1,MAX($H$2:H1388)+1,0)</f>
        <v>#DIV/0!</v>
      </c>
      <c r="I1389">
        <f>COUNTIF($A$3:A1389,A1389)</f>
        <v>1387</v>
      </c>
    </row>
    <row r="1390" spans="1:9">
      <c r="A1390" s="2" t="e">
        <f>INDEX('Готовый продукция'!$A$2:$A$500,CEILING(ROW($A1388)/MAX('Готовый продукция'!$J$2:$J$500),1))</f>
        <v>#DIV/0!</v>
      </c>
      <c r="B1390" s="1" t="str">
        <f>IFERROR(INDEX('Готовый продукция'!$B$2:$E$500,MATCH(A1390,'Готовый продукция'!$A$2:$A$500,0),1),"")</f>
        <v/>
      </c>
      <c r="C1390" t="str">
        <f>IFERROR(INDEX('Готовый продукция'!$B$2:$E$500,MATCH(A1390,'Готовый продукция'!$A$2:$A$500,0),2),"")</f>
        <v/>
      </c>
      <c r="D1390" t="e">
        <f>IF(A1390&gt;A1389,INDEX(Нормы!$B$2:$B$1000,MATCH(C1390,Нормы!$A$2:$A$1000,0),1),IF(COUNTIF(Нормы!$A$2:$A$1000,C1390)&gt;=Лист8!I1390,INDEX(Нормы!$B$2:$B$1000,MATCH(C1390,Нормы!$A$2:$A$1000,0)+I1389,1),0))</f>
        <v>#DIV/0!</v>
      </c>
      <c r="E1390" t="e">
        <f>IF(A1390&gt;A1389,INDEX(Нормы!$C$2:$C$1000,MATCH(C1390,Нормы!$A$2:$A$1000,0),1),IF(COUNTIF(Нормы!$A$2:$A$1000,C1390)&gt;=Лист8!I1390,INDEX(Нормы!$C$2:$C$1000,MATCH(C1390,Нормы!$A$2:$A$1000,0)+I1389,1),0))</f>
        <v>#DIV/0!</v>
      </c>
      <c r="F1390" t="e">
        <f>IF(A1390&gt;A1389,INDEX(Нормы!$D$2:$D$1000,MATCH(C1390,Нормы!$A$2:$A$1000,0),1),IF(COUNTIF(Нормы!$A$2:$A$1000,C1390)&gt;=Лист8!I1390,INDEX(Нормы!$D$2:$D$1000,MATCH(C1390,Нормы!$A$2:$A$1000,0)+I1389,1),0))*INDEX('Готовый продукция'!$E$2:$E$500,MATCH(A1390,'Готовый продукция'!$A$2:$A$500,0),1)</f>
        <v>#DIV/0!</v>
      </c>
      <c r="H1390" t="e">
        <f>IF(LEN(D1390)&gt;1,MAX($H$2:H1389)+1,0)</f>
        <v>#DIV/0!</v>
      </c>
      <c r="I1390">
        <f>COUNTIF($A$3:A1390,A1390)</f>
        <v>1388</v>
      </c>
    </row>
    <row r="1391" spans="1:9">
      <c r="A1391" s="2" t="e">
        <f>INDEX('Готовый продукция'!$A$2:$A$500,CEILING(ROW($A1389)/MAX('Готовый продукция'!$J$2:$J$500),1))</f>
        <v>#DIV/0!</v>
      </c>
      <c r="B1391" s="1" t="str">
        <f>IFERROR(INDEX('Готовый продукция'!$B$2:$E$500,MATCH(A1391,'Готовый продукция'!$A$2:$A$500,0),1),"")</f>
        <v/>
      </c>
      <c r="C1391" t="str">
        <f>IFERROR(INDEX('Готовый продукция'!$B$2:$E$500,MATCH(A1391,'Готовый продукция'!$A$2:$A$500,0),2),"")</f>
        <v/>
      </c>
      <c r="D1391" t="e">
        <f>IF(A1391&gt;A1390,INDEX(Нормы!$B$2:$B$1000,MATCH(C1391,Нормы!$A$2:$A$1000,0),1),IF(COUNTIF(Нормы!$A$2:$A$1000,C1391)&gt;=Лист8!I1391,INDEX(Нормы!$B$2:$B$1000,MATCH(C1391,Нормы!$A$2:$A$1000,0)+I1390,1),0))</f>
        <v>#DIV/0!</v>
      </c>
      <c r="E1391" t="e">
        <f>IF(A1391&gt;A1390,INDEX(Нормы!$C$2:$C$1000,MATCH(C1391,Нормы!$A$2:$A$1000,0),1),IF(COUNTIF(Нормы!$A$2:$A$1000,C1391)&gt;=Лист8!I1391,INDEX(Нормы!$C$2:$C$1000,MATCH(C1391,Нормы!$A$2:$A$1000,0)+I1390,1),0))</f>
        <v>#DIV/0!</v>
      </c>
      <c r="F1391" t="e">
        <f>IF(A1391&gt;A1390,INDEX(Нормы!$D$2:$D$1000,MATCH(C1391,Нормы!$A$2:$A$1000,0),1),IF(COUNTIF(Нормы!$A$2:$A$1000,C1391)&gt;=Лист8!I1391,INDEX(Нормы!$D$2:$D$1000,MATCH(C1391,Нормы!$A$2:$A$1000,0)+I1390,1),0))*INDEX('Готовый продукция'!$E$2:$E$500,MATCH(A1391,'Готовый продукция'!$A$2:$A$500,0),1)</f>
        <v>#DIV/0!</v>
      </c>
      <c r="H1391" t="e">
        <f>IF(LEN(D1391)&gt;1,MAX($H$2:H1390)+1,0)</f>
        <v>#DIV/0!</v>
      </c>
      <c r="I1391">
        <f>COUNTIF($A$3:A1391,A1391)</f>
        <v>1389</v>
      </c>
    </row>
    <row r="1392" spans="1:9">
      <c r="A1392" s="2" t="e">
        <f>INDEX('Готовый продукция'!$A$2:$A$500,CEILING(ROW($A1390)/MAX('Готовый продукция'!$J$2:$J$500),1))</f>
        <v>#DIV/0!</v>
      </c>
      <c r="B1392" s="1" t="str">
        <f>IFERROR(INDEX('Готовый продукция'!$B$2:$E$500,MATCH(A1392,'Готовый продукция'!$A$2:$A$500,0),1),"")</f>
        <v/>
      </c>
      <c r="C1392" t="str">
        <f>IFERROR(INDEX('Готовый продукция'!$B$2:$E$500,MATCH(A1392,'Готовый продукция'!$A$2:$A$500,0),2),"")</f>
        <v/>
      </c>
      <c r="D1392" t="e">
        <f>IF(A1392&gt;A1391,INDEX(Нормы!$B$2:$B$1000,MATCH(C1392,Нормы!$A$2:$A$1000,0),1),IF(COUNTIF(Нормы!$A$2:$A$1000,C1392)&gt;=Лист8!I1392,INDEX(Нормы!$B$2:$B$1000,MATCH(C1392,Нормы!$A$2:$A$1000,0)+I1391,1),0))</f>
        <v>#DIV/0!</v>
      </c>
      <c r="E1392" t="e">
        <f>IF(A1392&gt;A1391,INDEX(Нормы!$C$2:$C$1000,MATCH(C1392,Нормы!$A$2:$A$1000,0),1),IF(COUNTIF(Нормы!$A$2:$A$1000,C1392)&gt;=Лист8!I1392,INDEX(Нормы!$C$2:$C$1000,MATCH(C1392,Нормы!$A$2:$A$1000,0)+I1391,1),0))</f>
        <v>#DIV/0!</v>
      </c>
      <c r="F1392" t="e">
        <f>IF(A1392&gt;A1391,INDEX(Нормы!$D$2:$D$1000,MATCH(C1392,Нормы!$A$2:$A$1000,0),1),IF(COUNTIF(Нормы!$A$2:$A$1000,C1392)&gt;=Лист8!I1392,INDEX(Нормы!$D$2:$D$1000,MATCH(C1392,Нормы!$A$2:$A$1000,0)+I1391,1),0))*INDEX('Готовый продукция'!$E$2:$E$500,MATCH(A1392,'Готовый продукция'!$A$2:$A$500,0),1)</f>
        <v>#DIV/0!</v>
      </c>
      <c r="H1392" t="e">
        <f>IF(LEN(D1392)&gt;1,MAX($H$2:H1391)+1,0)</f>
        <v>#DIV/0!</v>
      </c>
      <c r="I1392">
        <f>COUNTIF($A$3:A1392,A1392)</f>
        <v>1390</v>
      </c>
    </row>
    <row r="1393" spans="1:9">
      <c r="A1393" s="2" t="e">
        <f>INDEX('Готовый продукция'!$A$2:$A$500,CEILING(ROW($A1391)/MAX('Готовый продукция'!$J$2:$J$500),1))</f>
        <v>#DIV/0!</v>
      </c>
      <c r="B1393" s="1" t="str">
        <f>IFERROR(INDEX('Готовый продукция'!$B$2:$E$500,MATCH(A1393,'Готовый продукция'!$A$2:$A$500,0),1),"")</f>
        <v/>
      </c>
      <c r="C1393" t="str">
        <f>IFERROR(INDEX('Готовый продукция'!$B$2:$E$500,MATCH(A1393,'Готовый продукция'!$A$2:$A$500,0),2),"")</f>
        <v/>
      </c>
      <c r="D1393" t="e">
        <f>IF(A1393&gt;A1392,INDEX(Нормы!$B$2:$B$1000,MATCH(C1393,Нормы!$A$2:$A$1000,0),1),IF(COUNTIF(Нормы!$A$2:$A$1000,C1393)&gt;=Лист8!I1393,INDEX(Нормы!$B$2:$B$1000,MATCH(C1393,Нормы!$A$2:$A$1000,0)+I1392,1),0))</f>
        <v>#DIV/0!</v>
      </c>
      <c r="E1393" t="e">
        <f>IF(A1393&gt;A1392,INDEX(Нормы!$C$2:$C$1000,MATCH(C1393,Нормы!$A$2:$A$1000,0),1),IF(COUNTIF(Нормы!$A$2:$A$1000,C1393)&gt;=Лист8!I1393,INDEX(Нормы!$C$2:$C$1000,MATCH(C1393,Нормы!$A$2:$A$1000,0)+I1392,1),0))</f>
        <v>#DIV/0!</v>
      </c>
      <c r="F1393" t="e">
        <f>IF(A1393&gt;A1392,INDEX(Нормы!$D$2:$D$1000,MATCH(C1393,Нормы!$A$2:$A$1000,0),1),IF(COUNTIF(Нормы!$A$2:$A$1000,C1393)&gt;=Лист8!I1393,INDEX(Нормы!$D$2:$D$1000,MATCH(C1393,Нормы!$A$2:$A$1000,0)+I1392,1),0))*INDEX('Готовый продукция'!$E$2:$E$500,MATCH(A1393,'Готовый продукция'!$A$2:$A$500,0),1)</f>
        <v>#DIV/0!</v>
      </c>
      <c r="H1393" t="e">
        <f>IF(LEN(D1393)&gt;1,MAX($H$2:H1392)+1,0)</f>
        <v>#DIV/0!</v>
      </c>
      <c r="I1393">
        <f>COUNTIF($A$3:A1393,A1393)</f>
        <v>1391</v>
      </c>
    </row>
    <row r="1394" spans="1:9">
      <c r="A1394" s="2" t="e">
        <f>INDEX('Готовый продукция'!$A$2:$A$500,CEILING(ROW($A1392)/MAX('Готовый продукция'!$J$2:$J$500),1))</f>
        <v>#DIV/0!</v>
      </c>
      <c r="B1394" s="1" t="str">
        <f>IFERROR(INDEX('Готовый продукция'!$B$2:$E$500,MATCH(A1394,'Готовый продукция'!$A$2:$A$500,0),1),"")</f>
        <v/>
      </c>
      <c r="C1394" t="str">
        <f>IFERROR(INDEX('Готовый продукция'!$B$2:$E$500,MATCH(A1394,'Готовый продукция'!$A$2:$A$500,0),2),"")</f>
        <v/>
      </c>
      <c r="D1394" t="e">
        <f>IF(A1394&gt;A1393,INDEX(Нормы!$B$2:$B$1000,MATCH(C1394,Нормы!$A$2:$A$1000,0),1),IF(COUNTIF(Нормы!$A$2:$A$1000,C1394)&gt;=Лист8!I1394,INDEX(Нормы!$B$2:$B$1000,MATCH(C1394,Нормы!$A$2:$A$1000,0)+I1393,1),0))</f>
        <v>#DIV/0!</v>
      </c>
      <c r="E1394" t="e">
        <f>IF(A1394&gt;A1393,INDEX(Нормы!$C$2:$C$1000,MATCH(C1394,Нормы!$A$2:$A$1000,0),1),IF(COUNTIF(Нормы!$A$2:$A$1000,C1394)&gt;=Лист8!I1394,INDEX(Нормы!$C$2:$C$1000,MATCH(C1394,Нормы!$A$2:$A$1000,0)+I1393,1),0))</f>
        <v>#DIV/0!</v>
      </c>
      <c r="F1394" t="e">
        <f>IF(A1394&gt;A1393,INDEX(Нормы!$D$2:$D$1000,MATCH(C1394,Нормы!$A$2:$A$1000,0),1),IF(COUNTIF(Нормы!$A$2:$A$1000,C1394)&gt;=Лист8!I1394,INDEX(Нормы!$D$2:$D$1000,MATCH(C1394,Нормы!$A$2:$A$1000,0)+I1393,1),0))*INDEX('Готовый продукция'!$E$2:$E$500,MATCH(A1394,'Готовый продукция'!$A$2:$A$500,0),1)</f>
        <v>#DIV/0!</v>
      </c>
      <c r="H1394" t="e">
        <f>IF(LEN(D1394)&gt;1,MAX($H$2:H1393)+1,0)</f>
        <v>#DIV/0!</v>
      </c>
      <c r="I1394">
        <f>COUNTIF($A$3:A1394,A1394)</f>
        <v>1392</v>
      </c>
    </row>
    <row r="1395" spans="1:9">
      <c r="A1395" s="2" t="e">
        <f>INDEX('Готовый продукция'!$A$2:$A$500,CEILING(ROW($A1393)/MAX('Готовый продукция'!$J$2:$J$500),1))</f>
        <v>#DIV/0!</v>
      </c>
      <c r="B1395" s="1" t="str">
        <f>IFERROR(INDEX('Готовый продукция'!$B$2:$E$500,MATCH(A1395,'Готовый продукция'!$A$2:$A$500,0),1),"")</f>
        <v/>
      </c>
      <c r="C1395" t="str">
        <f>IFERROR(INDEX('Готовый продукция'!$B$2:$E$500,MATCH(A1395,'Готовый продукция'!$A$2:$A$500,0),2),"")</f>
        <v/>
      </c>
      <c r="D1395" t="e">
        <f>IF(A1395&gt;A1394,INDEX(Нормы!$B$2:$B$1000,MATCH(C1395,Нормы!$A$2:$A$1000,0),1),IF(COUNTIF(Нормы!$A$2:$A$1000,C1395)&gt;=Лист8!I1395,INDEX(Нормы!$B$2:$B$1000,MATCH(C1395,Нормы!$A$2:$A$1000,0)+I1394,1),0))</f>
        <v>#DIV/0!</v>
      </c>
      <c r="E1395" t="e">
        <f>IF(A1395&gt;A1394,INDEX(Нормы!$C$2:$C$1000,MATCH(C1395,Нормы!$A$2:$A$1000,0),1),IF(COUNTIF(Нормы!$A$2:$A$1000,C1395)&gt;=Лист8!I1395,INDEX(Нормы!$C$2:$C$1000,MATCH(C1395,Нормы!$A$2:$A$1000,0)+I1394,1),0))</f>
        <v>#DIV/0!</v>
      </c>
      <c r="F1395" t="e">
        <f>IF(A1395&gt;A1394,INDEX(Нормы!$D$2:$D$1000,MATCH(C1395,Нормы!$A$2:$A$1000,0),1),IF(COUNTIF(Нормы!$A$2:$A$1000,C1395)&gt;=Лист8!I1395,INDEX(Нормы!$D$2:$D$1000,MATCH(C1395,Нормы!$A$2:$A$1000,0)+I1394,1),0))*INDEX('Готовый продукция'!$E$2:$E$500,MATCH(A1395,'Готовый продукция'!$A$2:$A$500,0),1)</f>
        <v>#DIV/0!</v>
      </c>
      <c r="H1395" t="e">
        <f>IF(LEN(D1395)&gt;1,MAX($H$2:H1394)+1,0)</f>
        <v>#DIV/0!</v>
      </c>
      <c r="I1395">
        <f>COUNTIF($A$3:A1395,A1395)</f>
        <v>1393</v>
      </c>
    </row>
    <row r="1396" spans="1:9">
      <c r="A1396" s="2" t="e">
        <f>INDEX('Готовый продукция'!$A$2:$A$500,CEILING(ROW($A1394)/MAX('Готовый продукция'!$J$2:$J$500),1))</f>
        <v>#DIV/0!</v>
      </c>
      <c r="B1396" s="1" t="str">
        <f>IFERROR(INDEX('Готовый продукция'!$B$2:$E$500,MATCH(A1396,'Готовый продукция'!$A$2:$A$500,0),1),"")</f>
        <v/>
      </c>
      <c r="C1396" t="str">
        <f>IFERROR(INDEX('Готовый продукция'!$B$2:$E$500,MATCH(A1396,'Готовый продукция'!$A$2:$A$500,0),2),"")</f>
        <v/>
      </c>
      <c r="D1396" t="e">
        <f>IF(A1396&gt;A1395,INDEX(Нормы!$B$2:$B$1000,MATCH(C1396,Нормы!$A$2:$A$1000,0),1),IF(COUNTIF(Нормы!$A$2:$A$1000,C1396)&gt;=Лист8!I1396,INDEX(Нормы!$B$2:$B$1000,MATCH(C1396,Нормы!$A$2:$A$1000,0)+I1395,1),0))</f>
        <v>#DIV/0!</v>
      </c>
      <c r="E1396" t="e">
        <f>IF(A1396&gt;A1395,INDEX(Нормы!$C$2:$C$1000,MATCH(C1396,Нормы!$A$2:$A$1000,0),1),IF(COUNTIF(Нормы!$A$2:$A$1000,C1396)&gt;=Лист8!I1396,INDEX(Нормы!$C$2:$C$1000,MATCH(C1396,Нормы!$A$2:$A$1000,0)+I1395,1),0))</f>
        <v>#DIV/0!</v>
      </c>
      <c r="F1396" t="e">
        <f>IF(A1396&gt;A1395,INDEX(Нормы!$D$2:$D$1000,MATCH(C1396,Нормы!$A$2:$A$1000,0),1),IF(COUNTIF(Нормы!$A$2:$A$1000,C1396)&gt;=Лист8!I1396,INDEX(Нормы!$D$2:$D$1000,MATCH(C1396,Нормы!$A$2:$A$1000,0)+I1395,1),0))*INDEX('Готовый продукция'!$E$2:$E$500,MATCH(A1396,'Готовый продукция'!$A$2:$A$500,0),1)</f>
        <v>#DIV/0!</v>
      </c>
      <c r="H1396" t="e">
        <f>IF(LEN(D1396)&gt;1,MAX($H$2:H1395)+1,0)</f>
        <v>#DIV/0!</v>
      </c>
      <c r="I1396">
        <f>COUNTIF($A$3:A1396,A1396)</f>
        <v>1394</v>
      </c>
    </row>
    <row r="1397" spans="1:9">
      <c r="A1397" s="2" t="e">
        <f>INDEX('Готовый продукция'!$A$2:$A$500,CEILING(ROW($A1395)/MAX('Готовый продукция'!$J$2:$J$500),1))</f>
        <v>#DIV/0!</v>
      </c>
      <c r="B1397" s="1" t="str">
        <f>IFERROR(INDEX('Готовый продукция'!$B$2:$E$500,MATCH(A1397,'Готовый продукция'!$A$2:$A$500,0),1),"")</f>
        <v/>
      </c>
      <c r="C1397" t="str">
        <f>IFERROR(INDEX('Готовый продукция'!$B$2:$E$500,MATCH(A1397,'Готовый продукция'!$A$2:$A$500,0),2),"")</f>
        <v/>
      </c>
      <c r="D1397" t="e">
        <f>IF(A1397&gt;A1396,INDEX(Нормы!$B$2:$B$1000,MATCH(C1397,Нормы!$A$2:$A$1000,0),1),IF(COUNTIF(Нормы!$A$2:$A$1000,C1397)&gt;=Лист8!I1397,INDEX(Нормы!$B$2:$B$1000,MATCH(C1397,Нормы!$A$2:$A$1000,0)+I1396,1),0))</f>
        <v>#DIV/0!</v>
      </c>
      <c r="E1397" t="e">
        <f>IF(A1397&gt;A1396,INDEX(Нормы!$C$2:$C$1000,MATCH(C1397,Нормы!$A$2:$A$1000,0),1),IF(COUNTIF(Нормы!$A$2:$A$1000,C1397)&gt;=Лист8!I1397,INDEX(Нормы!$C$2:$C$1000,MATCH(C1397,Нормы!$A$2:$A$1000,0)+I1396,1),0))</f>
        <v>#DIV/0!</v>
      </c>
      <c r="F1397" t="e">
        <f>IF(A1397&gt;A1396,INDEX(Нормы!$D$2:$D$1000,MATCH(C1397,Нормы!$A$2:$A$1000,0),1),IF(COUNTIF(Нормы!$A$2:$A$1000,C1397)&gt;=Лист8!I1397,INDEX(Нормы!$D$2:$D$1000,MATCH(C1397,Нормы!$A$2:$A$1000,0)+I1396,1),0))*INDEX('Готовый продукция'!$E$2:$E$500,MATCH(A1397,'Готовый продукция'!$A$2:$A$500,0),1)</f>
        <v>#DIV/0!</v>
      </c>
      <c r="H1397" t="e">
        <f>IF(LEN(D1397)&gt;1,MAX($H$2:H1396)+1,0)</f>
        <v>#DIV/0!</v>
      </c>
      <c r="I1397">
        <f>COUNTIF($A$3:A1397,A1397)</f>
        <v>1395</v>
      </c>
    </row>
    <row r="1398" spans="1:9">
      <c r="A1398" s="2" t="e">
        <f>INDEX('Готовый продукция'!$A$2:$A$500,CEILING(ROW($A1396)/MAX('Готовый продукция'!$J$2:$J$500),1))</f>
        <v>#DIV/0!</v>
      </c>
      <c r="B1398" s="1" t="str">
        <f>IFERROR(INDEX('Готовый продукция'!$B$2:$E$500,MATCH(A1398,'Готовый продукция'!$A$2:$A$500,0),1),"")</f>
        <v/>
      </c>
      <c r="C1398" t="str">
        <f>IFERROR(INDEX('Готовый продукция'!$B$2:$E$500,MATCH(A1398,'Готовый продукция'!$A$2:$A$500,0),2),"")</f>
        <v/>
      </c>
      <c r="D1398" t="e">
        <f>IF(A1398&gt;A1397,INDEX(Нормы!$B$2:$B$1000,MATCH(C1398,Нормы!$A$2:$A$1000,0),1),IF(COUNTIF(Нормы!$A$2:$A$1000,C1398)&gt;=Лист8!I1398,INDEX(Нормы!$B$2:$B$1000,MATCH(C1398,Нормы!$A$2:$A$1000,0)+I1397,1),0))</f>
        <v>#DIV/0!</v>
      </c>
      <c r="E1398" t="e">
        <f>IF(A1398&gt;A1397,INDEX(Нормы!$C$2:$C$1000,MATCH(C1398,Нормы!$A$2:$A$1000,0),1),IF(COUNTIF(Нормы!$A$2:$A$1000,C1398)&gt;=Лист8!I1398,INDEX(Нормы!$C$2:$C$1000,MATCH(C1398,Нормы!$A$2:$A$1000,0)+I1397,1),0))</f>
        <v>#DIV/0!</v>
      </c>
      <c r="F1398" t="e">
        <f>IF(A1398&gt;A1397,INDEX(Нормы!$D$2:$D$1000,MATCH(C1398,Нормы!$A$2:$A$1000,0),1),IF(COUNTIF(Нормы!$A$2:$A$1000,C1398)&gt;=Лист8!I1398,INDEX(Нормы!$D$2:$D$1000,MATCH(C1398,Нормы!$A$2:$A$1000,0)+I1397,1),0))*INDEX('Готовый продукция'!$E$2:$E$500,MATCH(A1398,'Готовый продукция'!$A$2:$A$500,0),1)</f>
        <v>#DIV/0!</v>
      </c>
      <c r="H1398" t="e">
        <f>IF(LEN(D1398)&gt;1,MAX($H$2:H1397)+1,0)</f>
        <v>#DIV/0!</v>
      </c>
      <c r="I1398">
        <f>COUNTIF($A$3:A1398,A1398)</f>
        <v>1396</v>
      </c>
    </row>
    <row r="1399" spans="1:9">
      <c r="A1399" s="2" t="e">
        <f>INDEX('Готовый продукция'!$A$2:$A$500,CEILING(ROW($A1397)/MAX('Готовый продукция'!$J$2:$J$500),1))</f>
        <v>#DIV/0!</v>
      </c>
      <c r="B1399" s="1" t="str">
        <f>IFERROR(INDEX('Готовый продукция'!$B$2:$E$500,MATCH(A1399,'Готовый продукция'!$A$2:$A$500,0),1),"")</f>
        <v/>
      </c>
      <c r="C1399" t="str">
        <f>IFERROR(INDEX('Готовый продукция'!$B$2:$E$500,MATCH(A1399,'Готовый продукция'!$A$2:$A$500,0),2),"")</f>
        <v/>
      </c>
      <c r="D1399" t="e">
        <f>IF(A1399&gt;A1398,INDEX(Нормы!$B$2:$B$1000,MATCH(C1399,Нормы!$A$2:$A$1000,0),1),IF(COUNTIF(Нормы!$A$2:$A$1000,C1399)&gt;=Лист8!I1399,INDEX(Нормы!$B$2:$B$1000,MATCH(C1399,Нормы!$A$2:$A$1000,0)+I1398,1),0))</f>
        <v>#DIV/0!</v>
      </c>
      <c r="E1399" t="e">
        <f>IF(A1399&gt;A1398,INDEX(Нормы!$C$2:$C$1000,MATCH(C1399,Нормы!$A$2:$A$1000,0),1),IF(COUNTIF(Нормы!$A$2:$A$1000,C1399)&gt;=Лист8!I1399,INDEX(Нормы!$C$2:$C$1000,MATCH(C1399,Нормы!$A$2:$A$1000,0)+I1398,1),0))</f>
        <v>#DIV/0!</v>
      </c>
      <c r="F1399" t="e">
        <f>IF(A1399&gt;A1398,INDEX(Нормы!$D$2:$D$1000,MATCH(C1399,Нормы!$A$2:$A$1000,0),1),IF(COUNTIF(Нормы!$A$2:$A$1000,C1399)&gt;=Лист8!I1399,INDEX(Нормы!$D$2:$D$1000,MATCH(C1399,Нормы!$A$2:$A$1000,0)+I1398,1),0))*INDEX('Готовый продукция'!$E$2:$E$500,MATCH(A1399,'Готовый продукция'!$A$2:$A$500,0),1)</f>
        <v>#DIV/0!</v>
      </c>
      <c r="H1399" t="e">
        <f>IF(LEN(D1399)&gt;1,MAX($H$2:H1398)+1,0)</f>
        <v>#DIV/0!</v>
      </c>
      <c r="I1399">
        <f>COUNTIF($A$3:A1399,A1399)</f>
        <v>1397</v>
      </c>
    </row>
    <row r="1400" spans="1:9">
      <c r="A1400" s="2" t="e">
        <f>INDEX('Готовый продукция'!$A$2:$A$500,CEILING(ROW($A1398)/MAX('Готовый продукция'!$J$2:$J$500),1))</f>
        <v>#DIV/0!</v>
      </c>
      <c r="B1400" s="1" t="str">
        <f>IFERROR(INDEX('Готовый продукция'!$B$2:$E$500,MATCH(A1400,'Готовый продукция'!$A$2:$A$500,0),1),"")</f>
        <v/>
      </c>
      <c r="C1400" t="str">
        <f>IFERROR(INDEX('Готовый продукция'!$B$2:$E$500,MATCH(A1400,'Готовый продукция'!$A$2:$A$500,0),2),"")</f>
        <v/>
      </c>
      <c r="D1400" t="e">
        <f>IF(A1400&gt;A1399,INDEX(Нормы!$B$2:$B$1000,MATCH(C1400,Нормы!$A$2:$A$1000,0),1),IF(COUNTIF(Нормы!$A$2:$A$1000,C1400)&gt;=Лист8!I1400,INDEX(Нормы!$B$2:$B$1000,MATCH(C1400,Нормы!$A$2:$A$1000,0)+I1399,1),0))</f>
        <v>#DIV/0!</v>
      </c>
      <c r="E1400" t="e">
        <f>IF(A1400&gt;A1399,INDEX(Нормы!$C$2:$C$1000,MATCH(C1400,Нормы!$A$2:$A$1000,0),1),IF(COUNTIF(Нормы!$A$2:$A$1000,C1400)&gt;=Лист8!I1400,INDEX(Нормы!$C$2:$C$1000,MATCH(C1400,Нормы!$A$2:$A$1000,0)+I1399,1),0))</f>
        <v>#DIV/0!</v>
      </c>
      <c r="F1400" t="e">
        <f>IF(A1400&gt;A1399,INDEX(Нормы!$D$2:$D$1000,MATCH(C1400,Нормы!$A$2:$A$1000,0),1),IF(COUNTIF(Нормы!$A$2:$A$1000,C1400)&gt;=Лист8!I1400,INDEX(Нормы!$D$2:$D$1000,MATCH(C1400,Нормы!$A$2:$A$1000,0)+I1399,1),0))*INDEX('Готовый продукция'!$E$2:$E$500,MATCH(A1400,'Готовый продукция'!$A$2:$A$500,0),1)</f>
        <v>#DIV/0!</v>
      </c>
      <c r="H1400" t="e">
        <f>IF(LEN(D1400)&gt;1,MAX($H$2:H1399)+1,0)</f>
        <v>#DIV/0!</v>
      </c>
      <c r="I1400">
        <f>COUNTIF($A$3:A1400,A1400)</f>
        <v>1398</v>
      </c>
    </row>
    <row r="1401" spans="1:9">
      <c r="A1401" s="2" t="e">
        <f>INDEX('Готовый продукция'!$A$2:$A$500,CEILING(ROW($A1399)/MAX('Готовый продукция'!$J$2:$J$500),1))</f>
        <v>#DIV/0!</v>
      </c>
      <c r="B1401" s="1" t="str">
        <f>IFERROR(INDEX('Готовый продукция'!$B$2:$E$500,MATCH(A1401,'Готовый продукция'!$A$2:$A$500,0),1),"")</f>
        <v/>
      </c>
      <c r="C1401" t="str">
        <f>IFERROR(INDEX('Готовый продукция'!$B$2:$E$500,MATCH(A1401,'Готовый продукция'!$A$2:$A$500,0),2),"")</f>
        <v/>
      </c>
      <c r="D1401" t="e">
        <f>IF(A1401&gt;A1400,INDEX(Нормы!$B$2:$B$1000,MATCH(C1401,Нормы!$A$2:$A$1000,0),1),IF(COUNTIF(Нормы!$A$2:$A$1000,C1401)&gt;=Лист8!I1401,INDEX(Нормы!$B$2:$B$1000,MATCH(C1401,Нормы!$A$2:$A$1000,0)+I1400,1),0))</f>
        <v>#DIV/0!</v>
      </c>
      <c r="E1401" t="e">
        <f>IF(A1401&gt;A1400,INDEX(Нормы!$C$2:$C$1000,MATCH(C1401,Нормы!$A$2:$A$1000,0),1),IF(COUNTIF(Нормы!$A$2:$A$1000,C1401)&gt;=Лист8!I1401,INDEX(Нормы!$C$2:$C$1000,MATCH(C1401,Нормы!$A$2:$A$1000,0)+I1400,1),0))</f>
        <v>#DIV/0!</v>
      </c>
      <c r="F1401" t="e">
        <f>IF(A1401&gt;A1400,INDEX(Нормы!$D$2:$D$1000,MATCH(C1401,Нормы!$A$2:$A$1000,0),1),IF(COUNTIF(Нормы!$A$2:$A$1000,C1401)&gt;=Лист8!I1401,INDEX(Нормы!$D$2:$D$1000,MATCH(C1401,Нормы!$A$2:$A$1000,0)+I1400,1),0))*INDEX('Готовый продукция'!$E$2:$E$500,MATCH(A1401,'Готовый продукция'!$A$2:$A$500,0),1)</f>
        <v>#DIV/0!</v>
      </c>
      <c r="H1401" t="e">
        <f>IF(LEN(D1401)&gt;1,MAX($H$2:H1400)+1,0)</f>
        <v>#DIV/0!</v>
      </c>
      <c r="I1401">
        <f>COUNTIF($A$3:A1401,A1401)</f>
        <v>1399</v>
      </c>
    </row>
    <row r="1402" spans="1:9">
      <c r="A1402" s="2" t="e">
        <f>INDEX('Готовый продукция'!$A$2:$A$500,CEILING(ROW($A1400)/MAX('Готовый продукция'!$J$2:$J$500),1))</f>
        <v>#DIV/0!</v>
      </c>
      <c r="B1402" s="1" t="str">
        <f>IFERROR(INDEX('Готовый продукция'!$B$2:$E$500,MATCH(A1402,'Готовый продукция'!$A$2:$A$500,0),1),"")</f>
        <v/>
      </c>
      <c r="C1402" t="str">
        <f>IFERROR(INDEX('Готовый продукция'!$B$2:$E$500,MATCH(A1402,'Готовый продукция'!$A$2:$A$500,0),2),"")</f>
        <v/>
      </c>
      <c r="D1402" t="e">
        <f>IF(A1402&gt;A1401,INDEX(Нормы!$B$2:$B$1000,MATCH(C1402,Нормы!$A$2:$A$1000,0),1),IF(COUNTIF(Нормы!$A$2:$A$1000,C1402)&gt;=Лист8!I1402,INDEX(Нормы!$B$2:$B$1000,MATCH(C1402,Нормы!$A$2:$A$1000,0)+I1401,1),0))</f>
        <v>#DIV/0!</v>
      </c>
      <c r="E1402" t="e">
        <f>IF(A1402&gt;A1401,INDEX(Нормы!$C$2:$C$1000,MATCH(C1402,Нормы!$A$2:$A$1000,0),1),IF(COUNTIF(Нормы!$A$2:$A$1000,C1402)&gt;=Лист8!I1402,INDEX(Нормы!$C$2:$C$1000,MATCH(C1402,Нормы!$A$2:$A$1000,0)+I1401,1),0))</f>
        <v>#DIV/0!</v>
      </c>
      <c r="F1402" t="e">
        <f>IF(A1402&gt;A1401,INDEX(Нормы!$D$2:$D$1000,MATCH(C1402,Нормы!$A$2:$A$1000,0),1),IF(COUNTIF(Нормы!$A$2:$A$1000,C1402)&gt;=Лист8!I1402,INDEX(Нормы!$D$2:$D$1000,MATCH(C1402,Нормы!$A$2:$A$1000,0)+I1401,1),0))*INDEX('Готовый продукция'!$E$2:$E$500,MATCH(A1402,'Готовый продукция'!$A$2:$A$500,0),1)</f>
        <v>#DIV/0!</v>
      </c>
      <c r="H1402" t="e">
        <f>IF(LEN(D1402)&gt;1,MAX($H$2:H1401)+1,0)</f>
        <v>#DIV/0!</v>
      </c>
      <c r="I1402">
        <f>COUNTIF($A$3:A1402,A1402)</f>
        <v>1400</v>
      </c>
    </row>
    <row r="1403" spans="1:9">
      <c r="A1403" s="2" t="e">
        <f>INDEX('Готовый продукция'!$A$2:$A$500,CEILING(ROW($A1401)/MAX('Готовый продукция'!$J$2:$J$500),1))</f>
        <v>#DIV/0!</v>
      </c>
      <c r="B1403" s="1" t="str">
        <f>IFERROR(INDEX('Готовый продукция'!$B$2:$E$500,MATCH(A1403,'Готовый продукция'!$A$2:$A$500,0),1),"")</f>
        <v/>
      </c>
      <c r="C1403" t="str">
        <f>IFERROR(INDEX('Готовый продукция'!$B$2:$E$500,MATCH(A1403,'Готовый продукция'!$A$2:$A$500,0),2),"")</f>
        <v/>
      </c>
      <c r="D1403" t="e">
        <f>IF(A1403&gt;A1402,INDEX(Нормы!$B$2:$B$1000,MATCH(C1403,Нормы!$A$2:$A$1000,0),1),IF(COUNTIF(Нормы!$A$2:$A$1000,C1403)&gt;=Лист8!I1403,INDEX(Нормы!$B$2:$B$1000,MATCH(C1403,Нормы!$A$2:$A$1000,0)+I1402,1),0))</f>
        <v>#DIV/0!</v>
      </c>
      <c r="E1403" t="e">
        <f>IF(A1403&gt;A1402,INDEX(Нормы!$C$2:$C$1000,MATCH(C1403,Нормы!$A$2:$A$1000,0),1),IF(COUNTIF(Нормы!$A$2:$A$1000,C1403)&gt;=Лист8!I1403,INDEX(Нормы!$C$2:$C$1000,MATCH(C1403,Нормы!$A$2:$A$1000,0)+I1402,1),0))</f>
        <v>#DIV/0!</v>
      </c>
      <c r="F1403" t="e">
        <f>IF(A1403&gt;A1402,INDEX(Нормы!$D$2:$D$1000,MATCH(C1403,Нормы!$A$2:$A$1000,0),1),IF(COUNTIF(Нормы!$A$2:$A$1000,C1403)&gt;=Лист8!I1403,INDEX(Нормы!$D$2:$D$1000,MATCH(C1403,Нормы!$A$2:$A$1000,0)+I1402,1),0))*INDEX('Готовый продукция'!$E$2:$E$500,MATCH(A1403,'Готовый продукция'!$A$2:$A$500,0),1)</f>
        <v>#DIV/0!</v>
      </c>
      <c r="H1403" t="e">
        <f>IF(LEN(D1403)&gt;1,MAX($H$2:H1402)+1,0)</f>
        <v>#DIV/0!</v>
      </c>
      <c r="I1403">
        <f>COUNTIF($A$3:A1403,A1403)</f>
        <v>1401</v>
      </c>
    </row>
    <row r="1404" spans="1:9">
      <c r="A1404" s="2" t="e">
        <f>INDEX('Готовый продукция'!$A$2:$A$500,CEILING(ROW($A1402)/MAX('Готовый продукция'!$J$2:$J$500),1))</f>
        <v>#DIV/0!</v>
      </c>
      <c r="B1404" s="1" t="str">
        <f>IFERROR(INDEX('Готовый продукция'!$B$2:$E$500,MATCH(A1404,'Готовый продукция'!$A$2:$A$500,0),1),"")</f>
        <v/>
      </c>
      <c r="C1404" t="str">
        <f>IFERROR(INDEX('Готовый продукция'!$B$2:$E$500,MATCH(A1404,'Готовый продукция'!$A$2:$A$500,0),2),"")</f>
        <v/>
      </c>
      <c r="D1404" t="e">
        <f>IF(A1404&gt;A1403,INDEX(Нормы!$B$2:$B$1000,MATCH(C1404,Нормы!$A$2:$A$1000,0),1),IF(COUNTIF(Нормы!$A$2:$A$1000,C1404)&gt;=Лист8!I1404,INDEX(Нормы!$B$2:$B$1000,MATCH(C1404,Нормы!$A$2:$A$1000,0)+I1403,1),0))</f>
        <v>#DIV/0!</v>
      </c>
      <c r="E1404" t="e">
        <f>IF(A1404&gt;A1403,INDEX(Нормы!$C$2:$C$1000,MATCH(C1404,Нормы!$A$2:$A$1000,0),1),IF(COUNTIF(Нормы!$A$2:$A$1000,C1404)&gt;=Лист8!I1404,INDEX(Нормы!$C$2:$C$1000,MATCH(C1404,Нормы!$A$2:$A$1000,0)+I1403,1),0))</f>
        <v>#DIV/0!</v>
      </c>
      <c r="F1404" t="e">
        <f>IF(A1404&gt;A1403,INDEX(Нормы!$D$2:$D$1000,MATCH(C1404,Нормы!$A$2:$A$1000,0),1),IF(COUNTIF(Нормы!$A$2:$A$1000,C1404)&gt;=Лист8!I1404,INDEX(Нормы!$D$2:$D$1000,MATCH(C1404,Нормы!$A$2:$A$1000,0)+I1403,1),0))*INDEX('Готовый продукция'!$E$2:$E$500,MATCH(A1404,'Готовый продукция'!$A$2:$A$500,0),1)</f>
        <v>#DIV/0!</v>
      </c>
      <c r="H1404" t="e">
        <f>IF(LEN(D1404)&gt;1,MAX($H$2:H1403)+1,0)</f>
        <v>#DIV/0!</v>
      </c>
      <c r="I1404">
        <f>COUNTIF($A$3:A1404,A1404)</f>
        <v>1402</v>
      </c>
    </row>
    <row r="1405" spans="1:9">
      <c r="A1405" s="2" t="e">
        <f>INDEX('Готовый продукция'!$A$2:$A$500,CEILING(ROW($A1403)/MAX('Готовый продукция'!$J$2:$J$500),1))</f>
        <v>#DIV/0!</v>
      </c>
      <c r="B1405" s="1" t="str">
        <f>IFERROR(INDEX('Готовый продукция'!$B$2:$E$500,MATCH(A1405,'Готовый продукция'!$A$2:$A$500,0),1),"")</f>
        <v/>
      </c>
      <c r="C1405" t="str">
        <f>IFERROR(INDEX('Готовый продукция'!$B$2:$E$500,MATCH(A1405,'Готовый продукция'!$A$2:$A$500,0),2),"")</f>
        <v/>
      </c>
      <c r="D1405" t="e">
        <f>IF(A1405&gt;A1404,INDEX(Нормы!$B$2:$B$1000,MATCH(C1405,Нормы!$A$2:$A$1000,0),1),IF(COUNTIF(Нормы!$A$2:$A$1000,C1405)&gt;=Лист8!I1405,INDEX(Нормы!$B$2:$B$1000,MATCH(C1405,Нормы!$A$2:$A$1000,0)+I1404,1),0))</f>
        <v>#DIV/0!</v>
      </c>
      <c r="E1405" t="e">
        <f>IF(A1405&gt;A1404,INDEX(Нормы!$C$2:$C$1000,MATCH(C1405,Нормы!$A$2:$A$1000,0),1),IF(COUNTIF(Нормы!$A$2:$A$1000,C1405)&gt;=Лист8!I1405,INDEX(Нормы!$C$2:$C$1000,MATCH(C1405,Нормы!$A$2:$A$1000,0)+I1404,1),0))</f>
        <v>#DIV/0!</v>
      </c>
      <c r="F1405" t="e">
        <f>IF(A1405&gt;A1404,INDEX(Нормы!$D$2:$D$1000,MATCH(C1405,Нормы!$A$2:$A$1000,0),1),IF(COUNTIF(Нормы!$A$2:$A$1000,C1405)&gt;=Лист8!I1405,INDEX(Нормы!$D$2:$D$1000,MATCH(C1405,Нормы!$A$2:$A$1000,0)+I1404,1),0))*INDEX('Готовый продукция'!$E$2:$E$500,MATCH(A1405,'Готовый продукция'!$A$2:$A$500,0),1)</f>
        <v>#DIV/0!</v>
      </c>
      <c r="H1405" t="e">
        <f>IF(LEN(D1405)&gt;1,MAX($H$2:H1404)+1,0)</f>
        <v>#DIV/0!</v>
      </c>
      <c r="I1405">
        <f>COUNTIF($A$3:A1405,A1405)</f>
        <v>1403</v>
      </c>
    </row>
    <row r="1406" spans="1:9">
      <c r="A1406" s="2" t="e">
        <f>INDEX('Готовый продукция'!$A$2:$A$500,CEILING(ROW($A1404)/MAX('Готовый продукция'!$J$2:$J$500),1))</f>
        <v>#DIV/0!</v>
      </c>
      <c r="B1406" s="1" t="str">
        <f>IFERROR(INDEX('Готовый продукция'!$B$2:$E$500,MATCH(A1406,'Готовый продукция'!$A$2:$A$500,0),1),"")</f>
        <v/>
      </c>
      <c r="C1406" t="str">
        <f>IFERROR(INDEX('Готовый продукция'!$B$2:$E$500,MATCH(A1406,'Готовый продукция'!$A$2:$A$500,0),2),"")</f>
        <v/>
      </c>
      <c r="D1406" t="e">
        <f>IF(A1406&gt;A1405,INDEX(Нормы!$B$2:$B$1000,MATCH(C1406,Нормы!$A$2:$A$1000,0),1),IF(COUNTIF(Нормы!$A$2:$A$1000,C1406)&gt;=Лист8!I1406,INDEX(Нормы!$B$2:$B$1000,MATCH(C1406,Нормы!$A$2:$A$1000,0)+I1405,1),0))</f>
        <v>#DIV/0!</v>
      </c>
      <c r="E1406" t="e">
        <f>IF(A1406&gt;A1405,INDEX(Нормы!$C$2:$C$1000,MATCH(C1406,Нормы!$A$2:$A$1000,0),1),IF(COUNTIF(Нормы!$A$2:$A$1000,C1406)&gt;=Лист8!I1406,INDEX(Нормы!$C$2:$C$1000,MATCH(C1406,Нормы!$A$2:$A$1000,0)+I1405,1),0))</f>
        <v>#DIV/0!</v>
      </c>
      <c r="F1406" t="e">
        <f>IF(A1406&gt;A1405,INDEX(Нормы!$D$2:$D$1000,MATCH(C1406,Нормы!$A$2:$A$1000,0),1),IF(COUNTIF(Нормы!$A$2:$A$1000,C1406)&gt;=Лист8!I1406,INDEX(Нормы!$D$2:$D$1000,MATCH(C1406,Нормы!$A$2:$A$1000,0)+I1405,1),0))*INDEX('Готовый продукция'!$E$2:$E$500,MATCH(A1406,'Готовый продукция'!$A$2:$A$500,0),1)</f>
        <v>#DIV/0!</v>
      </c>
      <c r="H1406" t="e">
        <f>IF(LEN(D1406)&gt;1,MAX($H$2:H1405)+1,0)</f>
        <v>#DIV/0!</v>
      </c>
      <c r="I1406">
        <f>COUNTIF($A$3:A1406,A1406)</f>
        <v>1404</v>
      </c>
    </row>
    <row r="1407" spans="1:9">
      <c r="A1407" s="2" t="e">
        <f>INDEX('Готовый продукция'!$A$2:$A$500,CEILING(ROW($A1405)/MAX('Готовый продукция'!$J$2:$J$500),1))</f>
        <v>#DIV/0!</v>
      </c>
      <c r="B1407" s="1" t="str">
        <f>IFERROR(INDEX('Готовый продукция'!$B$2:$E$500,MATCH(A1407,'Готовый продукция'!$A$2:$A$500,0),1),"")</f>
        <v/>
      </c>
      <c r="C1407" t="str">
        <f>IFERROR(INDEX('Готовый продукция'!$B$2:$E$500,MATCH(A1407,'Готовый продукция'!$A$2:$A$500,0),2),"")</f>
        <v/>
      </c>
      <c r="D1407" t="e">
        <f>IF(A1407&gt;A1406,INDEX(Нормы!$B$2:$B$1000,MATCH(C1407,Нормы!$A$2:$A$1000,0),1),IF(COUNTIF(Нормы!$A$2:$A$1000,C1407)&gt;=Лист8!I1407,INDEX(Нормы!$B$2:$B$1000,MATCH(C1407,Нормы!$A$2:$A$1000,0)+I1406,1),0))</f>
        <v>#DIV/0!</v>
      </c>
      <c r="E1407" t="e">
        <f>IF(A1407&gt;A1406,INDEX(Нормы!$C$2:$C$1000,MATCH(C1407,Нормы!$A$2:$A$1000,0),1),IF(COUNTIF(Нормы!$A$2:$A$1000,C1407)&gt;=Лист8!I1407,INDEX(Нормы!$C$2:$C$1000,MATCH(C1407,Нормы!$A$2:$A$1000,0)+I1406,1),0))</f>
        <v>#DIV/0!</v>
      </c>
      <c r="F1407" t="e">
        <f>IF(A1407&gt;A1406,INDEX(Нормы!$D$2:$D$1000,MATCH(C1407,Нормы!$A$2:$A$1000,0),1),IF(COUNTIF(Нормы!$A$2:$A$1000,C1407)&gt;=Лист8!I1407,INDEX(Нормы!$D$2:$D$1000,MATCH(C1407,Нормы!$A$2:$A$1000,0)+I1406,1),0))*INDEX('Готовый продукция'!$E$2:$E$500,MATCH(A1407,'Готовый продукция'!$A$2:$A$500,0),1)</f>
        <v>#DIV/0!</v>
      </c>
      <c r="H1407" t="e">
        <f>IF(LEN(D1407)&gt;1,MAX($H$2:H1406)+1,0)</f>
        <v>#DIV/0!</v>
      </c>
      <c r="I1407">
        <f>COUNTIF($A$3:A1407,A1407)</f>
        <v>1405</v>
      </c>
    </row>
    <row r="1408" spans="1:9">
      <c r="A1408" s="2" t="e">
        <f>INDEX('Готовый продукция'!$A$2:$A$500,CEILING(ROW($A1406)/MAX('Готовый продукция'!$J$2:$J$500),1))</f>
        <v>#DIV/0!</v>
      </c>
      <c r="B1408" s="1" t="str">
        <f>IFERROR(INDEX('Готовый продукция'!$B$2:$E$500,MATCH(A1408,'Готовый продукция'!$A$2:$A$500,0),1),"")</f>
        <v/>
      </c>
      <c r="C1408" t="str">
        <f>IFERROR(INDEX('Готовый продукция'!$B$2:$E$500,MATCH(A1408,'Готовый продукция'!$A$2:$A$500,0),2),"")</f>
        <v/>
      </c>
      <c r="D1408" t="e">
        <f>IF(A1408&gt;A1407,INDEX(Нормы!$B$2:$B$1000,MATCH(C1408,Нормы!$A$2:$A$1000,0),1),IF(COUNTIF(Нормы!$A$2:$A$1000,C1408)&gt;=Лист8!I1408,INDEX(Нормы!$B$2:$B$1000,MATCH(C1408,Нормы!$A$2:$A$1000,0)+I1407,1),0))</f>
        <v>#DIV/0!</v>
      </c>
      <c r="E1408" t="e">
        <f>IF(A1408&gt;A1407,INDEX(Нормы!$C$2:$C$1000,MATCH(C1408,Нормы!$A$2:$A$1000,0),1),IF(COUNTIF(Нормы!$A$2:$A$1000,C1408)&gt;=Лист8!I1408,INDEX(Нормы!$C$2:$C$1000,MATCH(C1408,Нормы!$A$2:$A$1000,0)+I1407,1),0))</f>
        <v>#DIV/0!</v>
      </c>
      <c r="F1408" t="e">
        <f>IF(A1408&gt;A1407,INDEX(Нормы!$D$2:$D$1000,MATCH(C1408,Нормы!$A$2:$A$1000,0),1),IF(COUNTIF(Нормы!$A$2:$A$1000,C1408)&gt;=Лист8!I1408,INDEX(Нормы!$D$2:$D$1000,MATCH(C1408,Нормы!$A$2:$A$1000,0)+I1407,1),0))*INDEX('Готовый продукция'!$E$2:$E$500,MATCH(A1408,'Готовый продукция'!$A$2:$A$500,0),1)</f>
        <v>#DIV/0!</v>
      </c>
      <c r="H1408" t="e">
        <f>IF(LEN(D1408)&gt;1,MAX($H$2:H1407)+1,0)</f>
        <v>#DIV/0!</v>
      </c>
      <c r="I1408">
        <f>COUNTIF($A$3:A1408,A1408)</f>
        <v>1406</v>
      </c>
    </row>
    <row r="1409" spans="1:9">
      <c r="A1409" s="2" t="e">
        <f>INDEX('Готовый продукция'!$A$2:$A$500,CEILING(ROW($A1407)/MAX('Готовый продукция'!$J$2:$J$500),1))</f>
        <v>#DIV/0!</v>
      </c>
      <c r="B1409" s="1" t="str">
        <f>IFERROR(INDEX('Готовый продукция'!$B$2:$E$500,MATCH(A1409,'Готовый продукция'!$A$2:$A$500,0),1),"")</f>
        <v/>
      </c>
      <c r="C1409" t="str">
        <f>IFERROR(INDEX('Готовый продукция'!$B$2:$E$500,MATCH(A1409,'Готовый продукция'!$A$2:$A$500,0),2),"")</f>
        <v/>
      </c>
      <c r="D1409" t="e">
        <f>IF(A1409&gt;A1408,INDEX(Нормы!$B$2:$B$1000,MATCH(C1409,Нормы!$A$2:$A$1000,0),1),IF(COUNTIF(Нормы!$A$2:$A$1000,C1409)&gt;=Лист8!I1409,INDEX(Нормы!$B$2:$B$1000,MATCH(C1409,Нормы!$A$2:$A$1000,0)+I1408,1),0))</f>
        <v>#DIV/0!</v>
      </c>
      <c r="E1409" t="e">
        <f>IF(A1409&gt;A1408,INDEX(Нормы!$C$2:$C$1000,MATCH(C1409,Нормы!$A$2:$A$1000,0),1),IF(COUNTIF(Нормы!$A$2:$A$1000,C1409)&gt;=Лист8!I1409,INDEX(Нормы!$C$2:$C$1000,MATCH(C1409,Нормы!$A$2:$A$1000,0)+I1408,1),0))</f>
        <v>#DIV/0!</v>
      </c>
      <c r="F1409" t="e">
        <f>IF(A1409&gt;A1408,INDEX(Нормы!$D$2:$D$1000,MATCH(C1409,Нормы!$A$2:$A$1000,0),1),IF(COUNTIF(Нормы!$A$2:$A$1000,C1409)&gt;=Лист8!I1409,INDEX(Нормы!$D$2:$D$1000,MATCH(C1409,Нормы!$A$2:$A$1000,0)+I1408,1),0))*INDEX('Готовый продукция'!$E$2:$E$500,MATCH(A1409,'Готовый продукция'!$A$2:$A$500,0),1)</f>
        <v>#DIV/0!</v>
      </c>
      <c r="H1409" t="e">
        <f>IF(LEN(D1409)&gt;1,MAX($H$2:H1408)+1,0)</f>
        <v>#DIV/0!</v>
      </c>
      <c r="I1409">
        <f>COUNTIF($A$3:A1409,A1409)</f>
        <v>1407</v>
      </c>
    </row>
    <row r="1410" spans="1:9">
      <c r="A1410" s="2" t="e">
        <f>INDEX('Готовый продукция'!$A$2:$A$500,CEILING(ROW($A1408)/MAX('Готовый продукция'!$J$2:$J$500),1))</f>
        <v>#DIV/0!</v>
      </c>
      <c r="B1410" s="1" t="str">
        <f>IFERROR(INDEX('Готовый продукция'!$B$2:$E$500,MATCH(A1410,'Готовый продукция'!$A$2:$A$500,0),1),"")</f>
        <v/>
      </c>
      <c r="C1410" t="str">
        <f>IFERROR(INDEX('Готовый продукция'!$B$2:$E$500,MATCH(A1410,'Готовый продукция'!$A$2:$A$500,0),2),"")</f>
        <v/>
      </c>
      <c r="D1410" t="e">
        <f>IF(A1410&gt;A1409,INDEX(Нормы!$B$2:$B$1000,MATCH(C1410,Нормы!$A$2:$A$1000,0),1),IF(COUNTIF(Нормы!$A$2:$A$1000,C1410)&gt;=Лист8!I1410,INDEX(Нормы!$B$2:$B$1000,MATCH(C1410,Нормы!$A$2:$A$1000,0)+I1409,1),0))</f>
        <v>#DIV/0!</v>
      </c>
      <c r="E1410" t="e">
        <f>IF(A1410&gt;A1409,INDEX(Нормы!$C$2:$C$1000,MATCH(C1410,Нормы!$A$2:$A$1000,0),1),IF(COUNTIF(Нормы!$A$2:$A$1000,C1410)&gt;=Лист8!I1410,INDEX(Нормы!$C$2:$C$1000,MATCH(C1410,Нормы!$A$2:$A$1000,0)+I1409,1),0))</f>
        <v>#DIV/0!</v>
      </c>
      <c r="F1410" t="e">
        <f>IF(A1410&gt;A1409,INDEX(Нормы!$D$2:$D$1000,MATCH(C1410,Нормы!$A$2:$A$1000,0),1),IF(COUNTIF(Нормы!$A$2:$A$1000,C1410)&gt;=Лист8!I1410,INDEX(Нормы!$D$2:$D$1000,MATCH(C1410,Нормы!$A$2:$A$1000,0)+I1409,1),0))*INDEX('Готовый продукция'!$E$2:$E$500,MATCH(A1410,'Готовый продукция'!$A$2:$A$500,0),1)</f>
        <v>#DIV/0!</v>
      </c>
      <c r="H1410" t="e">
        <f>IF(LEN(D1410)&gt;1,MAX($H$2:H1409)+1,0)</f>
        <v>#DIV/0!</v>
      </c>
      <c r="I1410">
        <f>COUNTIF($A$3:A1410,A1410)</f>
        <v>1408</v>
      </c>
    </row>
    <row r="1411" spans="1:9">
      <c r="A1411" s="2" t="e">
        <f>INDEX('Готовый продукция'!$A$2:$A$500,CEILING(ROW($A1409)/MAX('Готовый продукция'!$J$2:$J$500),1))</f>
        <v>#DIV/0!</v>
      </c>
      <c r="B1411" s="1" t="str">
        <f>IFERROR(INDEX('Готовый продукция'!$B$2:$E$500,MATCH(A1411,'Готовый продукция'!$A$2:$A$500,0),1),"")</f>
        <v/>
      </c>
      <c r="C1411" t="str">
        <f>IFERROR(INDEX('Готовый продукция'!$B$2:$E$500,MATCH(A1411,'Готовый продукция'!$A$2:$A$500,0),2),"")</f>
        <v/>
      </c>
      <c r="D1411" t="e">
        <f>IF(A1411&gt;A1410,INDEX(Нормы!$B$2:$B$1000,MATCH(C1411,Нормы!$A$2:$A$1000,0),1),IF(COUNTIF(Нормы!$A$2:$A$1000,C1411)&gt;=Лист8!I1411,INDEX(Нормы!$B$2:$B$1000,MATCH(C1411,Нормы!$A$2:$A$1000,0)+I1410,1),0))</f>
        <v>#DIV/0!</v>
      </c>
      <c r="E1411" t="e">
        <f>IF(A1411&gt;A1410,INDEX(Нормы!$C$2:$C$1000,MATCH(C1411,Нормы!$A$2:$A$1000,0),1),IF(COUNTIF(Нормы!$A$2:$A$1000,C1411)&gt;=Лист8!I1411,INDEX(Нормы!$C$2:$C$1000,MATCH(C1411,Нормы!$A$2:$A$1000,0)+I1410,1),0))</f>
        <v>#DIV/0!</v>
      </c>
      <c r="F1411" t="e">
        <f>IF(A1411&gt;A1410,INDEX(Нормы!$D$2:$D$1000,MATCH(C1411,Нормы!$A$2:$A$1000,0),1),IF(COUNTIF(Нормы!$A$2:$A$1000,C1411)&gt;=Лист8!I1411,INDEX(Нормы!$D$2:$D$1000,MATCH(C1411,Нормы!$A$2:$A$1000,0)+I1410,1),0))*INDEX('Готовый продукция'!$E$2:$E$500,MATCH(A1411,'Готовый продукция'!$A$2:$A$500,0),1)</f>
        <v>#DIV/0!</v>
      </c>
      <c r="H1411" t="e">
        <f>IF(LEN(D1411)&gt;1,MAX($H$2:H1410)+1,0)</f>
        <v>#DIV/0!</v>
      </c>
      <c r="I1411">
        <f>COUNTIF($A$3:A1411,A1411)</f>
        <v>1409</v>
      </c>
    </row>
    <row r="1412" spans="1:9">
      <c r="A1412" s="2" t="e">
        <f>INDEX('Готовый продукция'!$A$2:$A$500,CEILING(ROW($A1410)/MAX('Готовый продукция'!$J$2:$J$500),1))</f>
        <v>#DIV/0!</v>
      </c>
      <c r="B1412" s="1" t="str">
        <f>IFERROR(INDEX('Готовый продукция'!$B$2:$E$500,MATCH(A1412,'Готовый продукция'!$A$2:$A$500,0),1),"")</f>
        <v/>
      </c>
      <c r="C1412" t="str">
        <f>IFERROR(INDEX('Готовый продукция'!$B$2:$E$500,MATCH(A1412,'Готовый продукция'!$A$2:$A$500,0),2),"")</f>
        <v/>
      </c>
      <c r="D1412" t="e">
        <f>IF(A1412&gt;A1411,INDEX(Нормы!$B$2:$B$1000,MATCH(C1412,Нормы!$A$2:$A$1000,0),1),IF(COUNTIF(Нормы!$A$2:$A$1000,C1412)&gt;=Лист8!I1412,INDEX(Нормы!$B$2:$B$1000,MATCH(C1412,Нормы!$A$2:$A$1000,0)+I1411,1),0))</f>
        <v>#DIV/0!</v>
      </c>
      <c r="E1412" t="e">
        <f>IF(A1412&gt;A1411,INDEX(Нормы!$C$2:$C$1000,MATCH(C1412,Нормы!$A$2:$A$1000,0),1),IF(COUNTIF(Нормы!$A$2:$A$1000,C1412)&gt;=Лист8!I1412,INDEX(Нормы!$C$2:$C$1000,MATCH(C1412,Нормы!$A$2:$A$1000,0)+I1411,1),0))</f>
        <v>#DIV/0!</v>
      </c>
      <c r="F1412" t="e">
        <f>IF(A1412&gt;A1411,INDEX(Нормы!$D$2:$D$1000,MATCH(C1412,Нормы!$A$2:$A$1000,0),1),IF(COUNTIF(Нормы!$A$2:$A$1000,C1412)&gt;=Лист8!I1412,INDEX(Нормы!$D$2:$D$1000,MATCH(C1412,Нормы!$A$2:$A$1000,0)+I1411,1),0))*INDEX('Готовый продукция'!$E$2:$E$500,MATCH(A1412,'Готовый продукция'!$A$2:$A$500,0),1)</f>
        <v>#DIV/0!</v>
      </c>
      <c r="H1412" t="e">
        <f>IF(LEN(D1412)&gt;1,MAX($H$2:H1411)+1,0)</f>
        <v>#DIV/0!</v>
      </c>
      <c r="I1412">
        <f>COUNTIF($A$3:A1412,A1412)</f>
        <v>1410</v>
      </c>
    </row>
    <row r="1413" spans="1:9">
      <c r="A1413" s="2" t="e">
        <f>INDEX('Готовый продукция'!$A$2:$A$500,CEILING(ROW($A1411)/MAX('Готовый продукция'!$J$2:$J$500),1))</f>
        <v>#DIV/0!</v>
      </c>
      <c r="B1413" s="1" t="str">
        <f>IFERROR(INDEX('Готовый продукция'!$B$2:$E$500,MATCH(A1413,'Готовый продукция'!$A$2:$A$500,0),1),"")</f>
        <v/>
      </c>
      <c r="C1413" t="str">
        <f>IFERROR(INDEX('Готовый продукция'!$B$2:$E$500,MATCH(A1413,'Готовый продукция'!$A$2:$A$500,0),2),"")</f>
        <v/>
      </c>
      <c r="D1413" t="e">
        <f>IF(A1413&gt;A1412,INDEX(Нормы!$B$2:$B$1000,MATCH(C1413,Нормы!$A$2:$A$1000,0),1),IF(COUNTIF(Нормы!$A$2:$A$1000,C1413)&gt;=Лист8!I1413,INDEX(Нормы!$B$2:$B$1000,MATCH(C1413,Нормы!$A$2:$A$1000,0)+I1412,1),0))</f>
        <v>#DIV/0!</v>
      </c>
      <c r="E1413" t="e">
        <f>IF(A1413&gt;A1412,INDEX(Нормы!$C$2:$C$1000,MATCH(C1413,Нормы!$A$2:$A$1000,0),1),IF(COUNTIF(Нормы!$A$2:$A$1000,C1413)&gt;=Лист8!I1413,INDEX(Нормы!$C$2:$C$1000,MATCH(C1413,Нормы!$A$2:$A$1000,0)+I1412,1),0))</f>
        <v>#DIV/0!</v>
      </c>
      <c r="F1413" t="e">
        <f>IF(A1413&gt;A1412,INDEX(Нормы!$D$2:$D$1000,MATCH(C1413,Нормы!$A$2:$A$1000,0),1),IF(COUNTIF(Нормы!$A$2:$A$1000,C1413)&gt;=Лист8!I1413,INDEX(Нормы!$D$2:$D$1000,MATCH(C1413,Нормы!$A$2:$A$1000,0)+I1412,1),0))*INDEX('Готовый продукция'!$E$2:$E$500,MATCH(A1413,'Готовый продукция'!$A$2:$A$500,0),1)</f>
        <v>#DIV/0!</v>
      </c>
      <c r="H1413" t="e">
        <f>IF(LEN(D1413)&gt;1,MAX($H$2:H1412)+1,0)</f>
        <v>#DIV/0!</v>
      </c>
      <c r="I1413">
        <f>COUNTIF($A$3:A1413,A1413)</f>
        <v>1411</v>
      </c>
    </row>
    <row r="1414" spans="1:9">
      <c r="A1414" s="2" t="e">
        <f>INDEX('Готовый продукция'!$A$2:$A$500,CEILING(ROW($A1412)/MAX('Готовый продукция'!$J$2:$J$500),1))</f>
        <v>#DIV/0!</v>
      </c>
      <c r="B1414" s="1" t="str">
        <f>IFERROR(INDEX('Готовый продукция'!$B$2:$E$500,MATCH(A1414,'Готовый продукция'!$A$2:$A$500,0),1),"")</f>
        <v/>
      </c>
      <c r="C1414" t="str">
        <f>IFERROR(INDEX('Готовый продукция'!$B$2:$E$500,MATCH(A1414,'Готовый продукция'!$A$2:$A$500,0),2),"")</f>
        <v/>
      </c>
      <c r="D1414" t="e">
        <f>IF(A1414&gt;A1413,INDEX(Нормы!$B$2:$B$1000,MATCH(C1414,Нормы!$A$2:$A$1000,0),1),IF(COUNTIF(Нормы!$A$2:$A$1000,C1414)&gt;=Лист8!I1414,INDEX(Нормы!$B$2:$B$1000,MATCH(C1414,Нормы!$A$2:$A$1000,0)+I1413,1),0))</f>
        <v>#DIV/0!</v>
      </c>
      <c r="E1414" t="e">
        <f>IF(A1414&gt;A1413,INDEX(Нормы!$C$2:$C$1000,MATCH(C1414,Нормы!$A$2:$A$1000,0),1),IF(COUNTIF(Нормы!$A$2:$A$1000,C1414)&gt;=Лист8!I1414,INDEX(Нормы!$C$2:$C$1000,MATCH(C1414,Нормы!$A$2:$A$1000,0)+I1413,1),0))</f>
        <v>#DIV/0!</v>
      </c>
      <c r="F1414" t="e">
        <f>IF(A1414&gt;A1413,INDEX(Нормы!$D$2:$D$1000,MATCH(C1414,Нормы!$A$2:$A$1000,0),1),IF(COUNTIF(Нормы!$A$2:$A$1000,C1414)&gt;=Лист8!I1414,INDEX(Нормы!$D$2:$D$1000,MATCH(C1414,Нормы!$A$2:$A$1000,0)+I1413,1),0))*INDEX('Готовый продукция'!$E$2:$E$500,MATCH(A1414,'Готовый продукция'!$A$2:$A$500,0),1)</f>
        <v>#DIV/0!</v>
      </c>
      <c r="H1414" t="e">
        <f>IF(LEN(D1414)&gt;1,MAX($H$2:H1413)+1,0)</f>
        <v>#DIV/0!</v>
      </c>
      <c r="I1414">
        <f>COUNTIF($A$3:A1414,A1414)</f>
        <v>1412</v>
      </c>
    </row>
    <row r="1415" spans="1:9">
      <c r="A1415" s="2" t="e">
        <f>INDEX('Готовый продукция'!$A$2:$A$500,CEILING(ROW($A1413)/MAX('Готовый продукция'!$J$2:$J$500),1))</f>
        <v>#DIV/0!</v>
      </c>
      <c r="B1415" s="1" t="str">
        <f>IFERROR(INDEX('Готовый продукция'!$B$2:$E$500,MATCH(A1415,'Готовый продукция'!$A$2:$A$500,0),1),"")</f>
        <v/>
      </c>
      <c r="C1415" t="str">
        <f>IFERROR(INDEX('Готовый продукция'!$B$2:$E$500,MATCH(A1415,'Готовый продукция'!$A$2:$A$500,0),2),"")</f>
        <v/>
      </c>
      <c r="D1415" t="e">
        <f>IF(A1415&gt;A1414,INDEX(Нормы!$B$2:$B$1000,MATCH(C1415,Нормы!$A$2:$A$1000,0),1),IF(COUNTIF(Нормы!$A$2:$A$1000,C1415)&gt;=Лист8!I1415,INDEX(Нормы!$B$2:$B$1000,MATCH(C1415,Нормы!$A$2:$A$1000,0)+I1414,1),0))</f>
        <v>#DIV/0!</v>
      </c>
      <c r="E1415" t="e">
        <f>IF(A1415&gt;A1414,INDEX(Нормы!$C$2:$C$1000,MATCH(C1415,Нормы!$A$2:$A$1000,0),1),IF(COUNTIF(Нормы!$A$2:$A$1000,C1415)&gt;=Лист8!I1415,INDEX(Нормы!$C$2:$C$1000,MATCH(C1415,Нормы!$A$2:$A$1000,0)+I1414,1),0))</f>
        <v>#DIV/0!</v>
      </c>
      <c r="F1415" t="e">
        <f>IF(A1415&gt;A1414,INDEX(Нормы!$D$2:$D$1000,MATCH(C1415,Нормы!$A$2:$A$1000,0),1),IF(COUNTIF(Нормы!$A$2:$A$1000,C1415)&gt;=Лист8!I1415,INDEX(Нормы!$D$2:$D$1000,MATCH(C1415,Нормы!$A$2:$A$1000,0)+I1414,1),0))*INDEX('Готовый продукция'!$E$2:$E$500,MATCH(A1415,'Готовый продукция'!$A$2:$A$500,0),1)</f>
        <v>#DIV/0!</v>
      </c>
      <c r="H1415" t="e">
        <f>IF(LEN(D1415)&gt;1,MAX($H$2:H1414)+1,0)</f>
        <v>#DIV/0!</v>
      </c>
      <c r="I1415">
        <f>COUNTIF($A$3:A1415,A1415)</f>
        <v>1413</v>
      </c>
    </row>
    <row r="1416" spans="1:9">
      <c r="A1416" s="2" t="e">
        <f>INDEX('Готовый продукция'!$A$2:$A$500,CEILING(ROW($A1414)/MAX('Готовый продукция'!$J$2:$J$500),1))</f>
        <v>#DIV/0!</v>
      </c>
      <c r="B1416" s="1" t="str">
        <f>IFERROR(INDEX('Готовый продукция'!$B$2:$E$500,MATCH(A1416,'Готовый продукция'!$A$2:$A$500,0),1),"")</f>
        <v/>
      </c>
      <c r="C1416" t="str">
        <f>IFERROR(INDEX('Готовый продукция'!$B$2:$E$500,MATCH(A1416,'Готовый продукция'!$A$2:$A$500,0),2),"")</f>
        <v/>
      </c>
      <c r="D1416" t="e">
        <f>IF(A1416&gt;A1415,INDEX(Нормы!$B$2:$B$1000,MATCH(C1416,Нормы!$A$2:$A$1000,0),1),IF(COUNTIF(Нормы!$A$2:$A$1000,C1416)&gt;=Лист8!I1416,INDEX(Нормы!$B$2:$B$1000,MATCH(C1416,Нормы!$A$2:$A$1000,0)+I1415,1),0))</f>
        <v>#DIV/0!</v>
      </c>
      <c r="E1416" t="e">
        <f>IF(A1416&gt;A1415,INDEX(Нормы!$C$2:$C$1000,MATCH(C1416,Нормы!$A$2:$A$1000,0),1),IF(COUNTIF(Нормы!$A$2:$A$1000,C1416)&gt;=Лист8!I1416,INDEX(Нормы!$C$2:$C$1000,MATCH(C1416,Нормы!$A$2:$A$1000,0)+I1415,1),0))</f>
        <v>#DIV/0!</v>
      </c>
      <c r="F1416" t="e">
        <f>IF(A1416&gt;A1415,INDEX(Нормы!$D$2:$D$1000,MATCH(C1416,Нормы!$A$2:$A$1000,0),1),IF(COUNTIF(Нормы!$A$2:$A$1000,C1416)&gt;=Лист8!I1416,INDEX(Нормы!$D$2:$D$1000,MATCH(C1416,Нормы!$A$2:$A$1000,0)+I1415,1),0))*INDEX('Готовый продукция'!$E$2:$E$500,MATCH(A1416,'Готовый продукция'!$A$2:$A$500,0),1)</f>
        <v>#DIV/0!</v>
      </c>
      <c r="H1416" t="e">
        <f>IF(LEN(D1416)&gt;1,MAX($H$2:H1415)+1,0)</f>
        <v>#DIV/0!</v>
      </c>
      <c r="I1416">
        <f>COUNTIF($A$3:A1416,A1416)</f>
        <v>1414</v>
      </c>
    </row>
    <row r="1417" spans="1:9">
      <c r="A1417" s="2" t="e">
        <f>INDEX('Готовый продукция'!$A$2:$A$500,CEILING(ROW($A1415)/MAX('Готовый продукция'!$J$2:$J$500),1))</f>
        <v>#DIV/0!</v>
      </c>
      <c r="B1417" s="1" t="str">
        <f>IFERROR(INDEX('Готовый продукция'!$B$2:$E$500,MATCH(A1417,'Готовый продукция'!$A$2:$A$500,0),1),"")</f>
        <v/>
      </c>
      <c r="C1417" t="str">
        <f>IFERROR(INDEX('Готовый продукция'!$B$2:$E$500,MATCH(A1417,'Готовый продукция'!$A$2:$A$500,0),2),"")</f>
        <v/>
      </c>
      <c r="D1417" t="e">
        <f>IF(A1417&gt;A1416,INDEX(Нормы!$B$2:$B$1000,MATCH(C1417,Нормы!$A$2:$A$1000,0),1),IF(COUNTIF(Нормы!$A$2:$A$1000,C1417)&gt;=Лист8!I1417,INDEX(Нормы!$B$2:$B$1000,MATCH(C1417,Нормы!$A$2:$A$1000,0)+I1416,1),0))</f>
        <v>#DIV/0!</v>
      </c>
      <c r="E1417" t="e">
        <f>IF(A1417&gt;A1416,INDEX(Нормы!$C$2:$C$1000,MATCH(C1417,Нормы!$A$2:$A$1000,0),1),IF(COUNTIF(Нормы!$A$2:$A$1000,C1417)&gt;=Лист8!I1417,INDEX(Нормы!$C$2:$C$1000,MATCH(C1417,Нормы!$A$2:$A$1000,0)+I1416,1),0))</f>
        <v>#DIV/0!</v>
      </c>
      <c r="F1417" t="e">
        <f>IF(A1417&gt;A1416,INDEX(Нормы!$D$2:$D$1000,MATCH(C1417,Нормы!$A$2:$A$1000,0),1),IF(COUNTIF(Нормы!$A$2:$A$1000,C1417)&gt;=Лист8!I1417,INDEX(Нормы!$D$2:$D$1000,MATCH(C1417,Нормы!$A$2:$A$1000,0)+I1416,1),0))*INDEX('Готовый продукция'!$E$2:$E$500,MATCH(A1417,'Готовый продукция'!$A$2:$A$500,0),1)</f>
        <v>#DIV/0!</v>
      </c>
      <c r="H1417" t="e">
        <f>IF(LEN(D1417)&gt;1,MAX($H$2:H1416)+1,0)</f>
        <v>#DIV/0!</v>
      </c>
      <c r="I1417">
        <f>COUNTIF($A$3:A1417,A1417)</f>
        <v>1415</v>
      </c>
    </row>
    <row r="1418" spans="1:9">
      <c r="A1418" s="2" t="e">
        <f>INDEX('Готовый продукция'!$A$2:$A$500,CEILING(ROW($A1416)/MAX('Готовый продукция'!$J$2:$J$500),1))</f>
        <v>#DIV/0!</v>
      </c>
      <c r="B1418" s="1" t="str">
        <f>IFERROR(INDEX('Готовый продукция'!$B$2:$E$500,MATCH(A1418,'Готовый продукция'!$A$2:$A$500,0),1),"")</f>
        <v/>
      </c>
      <c r="C1418" t="str">
        <f>IFERROR(INDEX('Готовый продукция'!$B$2:$E$500,MATCH(A1418,'Готовый продукция'!$A$2:$A$500,0),2),"")</f>
        <v/>
      </c>
      <c r="D1418" t="e">
        <f>IF(A1418&gt;A1417,INDEX(Нормы!$B$2:$B$1000,MATCH(C1418,Нормы!$A$2:$A$1000,0),1),IF(COUNTIF(Нормы!$A$2:$A$1000,C1418)&gt;=Лист8!I1418,INDEX(Нормы!$B$2:$B$1000,MATCH(C1418,Нормы!$A$2:$A$1000,0)+I1417,1),0))</f>
        <v>#DIV/0!</v>
      </c>
      <c r="E1418" t="e">
        <f>IF(A1418&gt;A1417,INDEX(Нормы!$C$2:$C$1000,MATCH(C1418,Нормы!$A$2:$A$1000,0),1),IF(COUNTIF(Нормы!$A$2:$A$1000,C1418)&gt;=Лист8!I1418,INDEX(Нормы!$C$2:$C$1000,MATCH(C1418,Нормы!$A$2:$A$1000,0)+I1417,1),0))</f>
        <v>#DIV/0!</v>
      </c>
      <c r="F1418" t="e">
        <f>IF(A1418&gt;A1417,INDEX(Нормы!$D$2:$D$1000,MATCH(C1418,Нормы!$A$2:$A$1000,0),1),IF(COUNTIF(Нормы!$A$2:$A$1000,C1418)&gt;=Лист8!I1418,INDEX(Нормы!$D$2:$D$1000,MATCH(C1418,Нормы!$A$2:$A$1000,0)+I1417,1),0))*INDEX('Готовый продукция'!$E$2:$E$500,MATCH(A1418,'Готовый продукция'!$A$2:$A$500,0),1)</f>
        <v>#DIV/0!</v>
      </c>
      <c r="H1418" t="e">
        <f>IF(LEN(D1418)&gt;1,MAX($H$2:H1417)+1,0)</f>
        <v>#DIV/0!</v>
      </c>
      <c r="I1418">
        <f>COUNTIF($A$3:A1418,A1418)</f>
        <v>1416</v>
      </c>
    </row>
    <row r="1419" spans="1:9">
      <c r="A1419" s="2" t="e">
        <f>INDEX('Готовый продукция'!$A$2:$A$500,CEILING(ROW($A1417)/MAX('Готовый продукция'!$J$2:$J$500),1))</f>
        <v>#DIV/0!</v>
      </c>
      <c r="B1419" s="1" t="str">
        <f>IFERROR(INDEX('Готовый продукция'!$B$2:$E$500,MATCH(A1419,'Готовый продукция'!$A$2:$A$500,0),1),"")</f>
        <v/>
      </c>
      <c r="C1419" t="str">
        <f>IFERROR(INDEX('Готовый продукция'!$B$2:$E$500,MATCH(A1419,'Готовый продукция'!$A$2:$A$500,0),2),"")</f>
        <v/>
      </c>
      <c r="D1419" t="e">
        <f>IF(A1419&gt;A1418,INDEX(Нормы!$B$2:$B$1000,MATCH(C1419,Нормы!$A$2:$A$1000,0),1),IF(COUNTIF(Нормы!$A$2:$A$1000,C1419)&gt;=Лист8!I1419,INDEX(Нормы!$B$2:$B$1000,MATCH(C1419,Нормы!$A$2:$A$1000,0)+I1418,1),0))</f>
        <v>#DIV/0!</v>
      </c>
      <c r="E1419" t="e">
        <f>IF(A1419&gt;A1418,INDEX(Нормы!$C$2:$C$1000,MATCH(C1419,Нормы!$A$2:$A$1000,0),1),IF(COUNTIF(Нормы!$A$2:$A$1000,C1419)&gt;=Лист8!I1419,INDEX(Нормы!$C$2:$C$1000,MATCH(C1419,Нормы!$A$2:$A$1000,0)+I1418,1),0))</f>
        <v>#DIV/0!</v>
      </c>
      <c r="F1419" t="e">
        <f>IF(A1419&gt;A1418,INDEX(Нормы!$D$2:$D$1000,MATCH(C1419,Нормы!$A$2:$A$1000,0),1),IF(COUNTIF(Нормы!$A$2:$A$1000,C1419)&gt;=Лист8!I1419,INDEX(Нормы!$D$2:$D$1000,MATCH(C1419,Нормы!$A$2:$A$1000,0)+I1418,1),0))*INDEX('Готовый продукция'!$E$2:$E$500,MATCH(A1419,'Готовый продукция'!$A$2:$A$500,0),1)</f>
        <v>#DIV/0!</v>
      </c>
      <c r="H1419" t="e">
        <f>IF(LEN(D1419)&gt;1,MAX($H$2:H1418)+1,0)</f>
        <v>#DIV/0!</v>
      </c>
      <c r="I1419">
        <f>COUNTIF($A$3:A1419,A1419)</f>
        <v>1417</v>
      </c>
    </row>
    <row r="1420" spans="1:9">
      <c r="A1420" s="2" t="e">
        <f>INDEX('Готовый продукция'!$A$2:$A$500,CEILING(ROW($A1418)/MAX('Готовый продукция'!$J$2:$J$500),1))</f>
        <v>#DIV/0!</v>
      </c>
      <c r="B1420" s="1" t="str">
        <f>IFERROR(INDEX('Готовый продукция'!$B$2:$E$500,MATCH(A1420,'Готовый продукция'!$A$2:$A$500,0),1),"")</f>
        <v/>
      </c>
      <c r="C1420" t="str">
        <f>IFERROR(INDEX('Готовый продукция'!$B$2:$E$500,MATCH(A1420,'Готовый продукция'!$A$2:$A$500,0),2),"")</f>
        <v/>
      </c>
      <c r="D1420" t="e">
        <f>IF(A1420&gt;A1419,INDEX(Нормы!$B$2:$B$1000,MATCH(C1420,Нормы!$A$2:$A$1000,0),1),IF(COUNTIF(Нормы!$A$2:$A$1000,C1420)&gt;=Лист8!I1420,INDEX(Нормы!$B$2:$B$1000,MATCH(C1420,Нормы!$A$2:$A$1000,0)+I1419,1),0))</f>
        <v>#DIV/0!</v>
      </c>
      <c r="E1420" t="e">
        <f>IF(A1420&gt;A1419,INDEX(Нормы!$C$2:$C$1000,MATCH(C1420,Нормы!$A$2:$A$1000,0),1),IF(COUNTIF(Нормы!$A$2:$A$1000,C1420)&gt;=Лист8!I1420,INDEX(Нормы!$C$2:$C$1000,MATCH(C1420,Нормы!$A$2:$A$1000,0)+I1419,1),0))</f>
        <v>#DIV/0!</v>
      </c>
      <c r="F1420" t="e">
        <f>IF(A1420&gt;A1419,INDEX(Нормы!$D$2:$D$1000,MATCH(C1420,Нормы!$A$2:$A$1000,0),1),IF(COUNTIF(Нормы!$A$2:$A$1000,C1420)&gt;=Лист8!I1420,INDEX(Нормы!$D$2:$D$1000,MATCH(C1420,Нормы!$A$2:$A$1000,0)+I1419,1),0))*INDEX('Готовый продукция'!$E$2:$E$500,MATCH(A1420,'Готовый продукция'!$A$2:$A$500,0),1)</f>
        <v>#DIV/0!</v>
      </c>
      <c r="H1420" t="e">
        <f>IF(LEN(D1420)&gt;1,MAX($H$2:H1419)+1,0)</f>
        <v>#DIV/0!</v>
      </c>
      <c r="I1420">
        <f>COUNTIF($A$3:A1420,A1420)</f>
        <v>1418</v>
      </c>
    </row>
    <row r="1421" spans="1:9">
      <c r="A1421" s="2" t="e">
        <f>INDEX('Готовый продукция'!$A$2:$A$500,CEILING(ROW($A1419)/MAX('Готовый продукция'!$J$2:$J$500),1))</f>
        <v>#DIV/0!</v>
      </c>
      <c r="B1421" s="1" t="str">
        <f>IFERROR(INDEX('Готовый продукция'!$B$2:$E$500,MATCH(A1421,'Готовый продукция'!$A$2:$A$500,0),1),"")</f>
        <v/>
      </c>
      <c r="C1421" t="str">
        <f>IFERROR(INDEX('Готовый продукция'!$B$2:$E$500,MATCH(A1421,'Готовый продукция'!$A$2:$A$500,0),2),"")</f>
        <v/>
      </c>
      <c r="D1421" t="e">
        <f>IF(A1421&gt;A1420,INDEX(Нормы!$B$2:$B$1000,MATCH(C1421,Нормы!$A$2:$A$1000,0),1),IF(COUNTIF(Нормы!$A$2:$A$1000,C1421)&gt;=Лист8!I1421,INDEX(Нормы!$B$2:$B$1000,MATCH(C1421,Нормы!$A$2:$A$1000,0)+I1420,1),0))</f>
        <v>#DIV/0!</v>
      </c>
      <c r="E1421" t="e">
        <f>IF(A1421&gt;A1420,INDEX(Нормы!$C$2:$C$1000,MATCH(C1421,Нормы!$A$2:$A$1000,0),1),IF(COUNTIF(Нормы!$A$2:$A$1000,C1421)&gt;=Лист8!I1421,INDEX(Нормы!$C$2:$C$1000,MATCH(C1421,Нормы!$A$2:$A$1000,0)+I1420,1),0))</f>
        <v>#DIV/0!</v>
      </c>
      <c r="F1421" t="e">
        <f>IF(A1421&gt;A1420,INDEX(Нормы!$D$2:$D$1000,MATCH(C1421,Нормы!$A$2:$A$1000,0),1),IF(COUNTIF(Нормы!$A$2:$A$1000,C1421)&gt;=Лист8!I1421,INDEX(Нормы!$D$2:$D$1000,MATCH(C1421,Нормы!$A$2:$A$1000,0)+I1420,1),0))*INDEX('Готовый продукция'!$E$2:$E$500,MATCH(A1421,'Готовый продукция'!$A$2:$A$500,0),1)</f>
        <v>#DIV/0!</v>
      </c>
      <c r="H1421" t="e">
        <f>IF(LEN(D1421)&gt;1,MAX($H$2:H1420)+1,0)</f>
        <v>#DIV/0!</v>
      </c>
      <c r="I1421">
        <f>COUNTIF($A$3:A1421,A1421)</f>
        <v>1419</v>
      </c>
    </row>
    <row r="1422" spans="1:9">
      <c r="A1422" s="2" t="e">
        <f>INDEX('Готовый продукция'!$A$2:$A$500,CEILING(ROW($A1420)/MAX('Готовый продукция'!$J$2:$J$500),1))</f>
        <v>#DIV/0!</v>
      </c>
      <c r="B1422" s="1" t="str">
        <f>IFERROR(INDEX('Готовый продукция'!$B$2:$E$500,MATCH(A1422,'Готовый продукция'!$A$2:$A$500,0),1),"")</f>
        <v/>
      </c>
      <c r="C1422" t="str">
        <f>IFERROR(INDEX('Готовый продукция'!$B$2:$E$500,MATCH(A1422,'Готовый продукция'!$A$2:$A$500,0),2),"")</f>
        <v/>
      </c>
      <c r="D1422" t="e">
        <f>IF(A1422&gt;A1421,INDEX(Нормы!$B$2:$B$1000,MATCH(C1422,Нормы!$A$2:$A$1000,0),1),IF(COUNTIF(Нормы!$A$2:$A$1000,C1422)&gt;=Лист8!I1422,INDEX(Нормы!$B$2:$B$1000,MATCH(C1422,Нормы!$A$2:$A$1000,0)+I1421,1),0))</f>
        <v>#DIV/0!</v>
      </c>
      <c r="E1422" t="e">
        <f>IF(A1422&gt;A1421,INDEX(Нормы!$C$2:$C$1000,MATCH(C1422,Нормы!$A$2:$A$1000,0),1),IF(COUNTIF(Нормы!$A$2:$A$1000,C1422)&gt;=Лист8!I1422,INDEX(Нормы!$C$2:$C$1000,MATCH(C1422,Нормы!$A$2:$A$1000,0)+I1421,1),0))</f>
        <v>#DIV/0!</v>
      </c>
      <c r="F1422" t="e">
        <f>IF(A1422&gt;A1421,INDEX(Нормы!$D$2:$D$1000,MATCH(C1422,Нормы!$A$2:$A$1000,0),1),IF(COUNTIF(Нормы!$A$2:$A$1000,C1422)&gt;=Лист8!I1422,INDEX(Нормы!$D$2:$D$1000,MATCH(C1422,Нормы!$A$2:$A$1000,0)+I1421,1),0))*INDEX('Готовый продукция'!$E$2:$E$500,MATCH(A1422,'Готовый продукция'!$A$2:$A$500,0),1)</f>
        <v>#DIV/0!</v>
      </c>
      <c r="H1422" t="e">
        <f>IF(LEN(D1422)&gt;1,MAX($H$2:H1421)+1,0)</f>
        <v>#DIV/0!</v>
      </c>
      <c r="I1422">
        <f>COUNTIF($A$3:A1422,A1422)</f>
        <v>1420</v>
      </c>
    </row>
    <row r="1423" spans="1:9">
      <c r="A1423" s="2" t="e">
        <f>INDEX('Готовый продукция'!$A$2:$A$500,CEILING(ROW($A1421)/MAX('Готовый продукция'!$J$2:$J$500),1))</f>
        <v>#DIV/0!</v>
      </c>
      <c r="B1423" s="1" t="str">
        <f>IFERROR(INDEX('Готовый продукция'!$B$2:$E$500,MATCH(A1423,'Готовый продукция'!$A$2:$A$500,0),1),"")</f>
        <v/>
      </c>
      <c r="C1423" t="str">
        <f>IFERROR(INDEX('Готовый продукция'!$B$2:$E$500,MATCH(A1423,'Готовый продукция'!$A$2:$A$500,0),2),"")</f>
        <v/>
      </c>
      <c r="D1423" t="e">
        <f>IF(A1423&gt;A1422,INDEX(Нормы!$B$2:$B$1000,MATCH(C1423,Нормы!$A$2:$A$1000,0),1),IF(COUNTIF(Нормы!$A$2:$A$1000,C1423)&gt;=Лист8!I1423,INDEX(Нормы!$B$2:$B$1000,MATCH(C1423,Нормы!$A$2:$A$1000,0)+I1422,1),0))</f>
        <v>#DIV/0!</v>
      </c>
      <c r="E1423" t="e">
        <f>IF(A1423&gt;A1422,INDEX(Нормы!$C$2:$C$1000,MATCH(C1423,Нормы!$A$2:$A$1000,0),1),IF(COUNTIF(Нормы!$A$2:$A$1000,C1423)&gt;=Лист8!I1423,INDEX(Нормы!$C$2:$C$1000,MATCH(C1423,Нормы!$A$2:$A$1000,0)+I1422,1),0))</f>
        <v>#DIV/0!</v>
      </c>
      <c r="F1423" t="e">
        <f>IF(A1423&gt;A1422,INDEX(Нормы!$D$2:$D$1000,MATCH(C1423,Нормы!$A$2:$A$1000,0),1),IF(COUNTIF(Нормы!$A$2:$A$1000,C1423)&gt;=Лист8!I1423,INDEX(Нормы!$D$2:$D$1000,MATCH(C1423,Нормы!$A$2:$A$1000,0)+I1422,1),0))*INDEX('Готовый продукция'!$E$2:$E$500,MATCH(A1423,'Готовый продукция'!$A$2:$A$500,0),1)</f>
        <v>#DIV/0!</v>
      </c>
      <c r="H1423" t="e">
        <f>IF(LEN(D1423)&gt;1,MAX($H$2:H1422)+1,0)</f>
        <v>#DIV/0!</v>
      </c>
      <c r="I1423">
        <f>COUNTIF($A$3:A1423,A1423)</f>
        <v>1421</v>
      </c>
    </row>
    <row r="1424" spans="1:9">
      <c r="A1424" s="2" t="e">
        <f>INDEX('Готовый продукция'!$A$2:$A$500,CEILING(ROW($A1422)/MAX('Готовый продукция'!$J$2:$J$500),1))</f>
        <v>#DIV/0!</v>
      </c>
      <c r="B1424" s="1" t="str">
        <f>IFERROR(INDEX('Готовый продукция'!$B$2:$E$500,MATCH(A1424,'Готовый продукция'!$A$2:$A$500,0),1),"")</f>
        <v/>
      </c>
      <c r="C1424" t="str">
        <f>IFERROR(INDEX('Готовый продукция'!$B$2:$E$500,MATCH(A1424,'Готовый продукция'!$A$2:$A$500,0),2),"")</f>
        <v/>
      </c>
      <c r="D1424" t="e">
        <f>IF(A1424&gt;A1423,INDEX(Нормы!$B$2:$B$1000,MATCH(C1424,Нормы!$A$2:$A$1000,0),1),IF(COUNTIF(Нормы!$A$2:$A$1000,C1424)&gt;=Лист8!I1424,INDEX(Нормы!$B$2:$B$1000,MATCH(C1424,Нормы!$A$2:$A$1000,0)+I1423,1),0))</f>
        <v>#DIV/0!</v>
      </c>
      <c r="E1424" t="e">
        <f>IF(A1424&gt;A1423,INDEX(Нормы!$C$2:$C$1000,MATCH(C1424,Нормы!$A$2:$A$1000,0),1),IF(COUNTIF(Нормы!$A$2:$A$1000,C1424)&gt;=Лист8!I1424,INDEX(Нормы!$C$2:$C$1000,MATCH(C1424,Нормы!$A$2:$A$1000,0)+I1423,1),0))</f>
        <v>#DIV/0!</v>
      </c>
      <c r="F1424" t="e">
        <f>IF(A1424&gt;A1423,INDEX(Нормы!$D$2:$D$1000,MATCH(C1424,Нормы!$A$2:$A$1000,0),1),IF(COUNTIF(Нормы!$A$2:$A$1000,C1424)&gt;=Лист8!I1424,INDEX(Нормы!$D$2:$D$1000,MATCH(C1424,Нормы!$A$2:$A$1000,0)+I1423,1),0))*INDEX('Готовый продукция'!$E$2:$E$500,MATCH(A1424,'Готовый продукция'!$A$2:$A$500,0),1)</f>
        <v>#DIV/0!</v>
      </c>
      <c r="H1424" t="e">
        <f>IF(LEN(D1424)&gt;1,MAX($H$2:H1423)+1,0)</f>
        <v>#DIV/0!</v>
      </c>
      <c r="I1424">
        <f>COUNTIF($A$3:A1424,A1424)</f>
        <v>1422</v>
      </c>
    </row>
    <row r="1425" spans="1:9">
      <c r="A1425" s="2" t="e">
        <f>INDEX('Готовый продукция'!$A$2:$A$500,CEILING(ROW($A1423)/MAX('Готовый продукция'!$J$2:$J$500),1))</f>
        <v>#DIV/0!</v>
      </c>
      <c r="B1425" s="1" t="str">
        <f>IFERROR(INDEX('Готовый продукция'!$B$2:$E$500,MATCH(A1425,'Готовый продукция'!$A$2:$A$500,0),1),"")</f>
        <v/>
      </c>
      <c r="C1425" t="str">
        <f>IFERROR(INDEX('Готовый продукция'!$B$2:$E$500,MATCH(A1425,'Готовый продукция'!$A$2:$A$500,0),2),"")</f>
        <v/>
      </c>
      <c r="D1425" t="e">
        <f>IF(A1425&gt;A1424,INDEX(Нормы!$B$2:$B$1000,MATCH(C1425,Нормы!$A$2:$A$1000,0),1),IF(COUNTIF(Нормы!$A$2:$A$1000,C1425)&gt;=Лист8!I1425,INDEX(Нормы!$B$2:$B$1000,MATCH(C1425,Нормы!$A$2:$A$1000,0)+I1424,1),0))</f>
        <v>#DIV/0!</v>
      </c>
      <c r="E1425" t="e">
        <f>IF(A1425&gt;A1424,INDEX(Нормы!$C$2:$C$1000,MATCH(C1425,Нормы!$A$2:$A$1000,0),1),IF(COUNTIF(Нормы!$A$2:$A$1000,C1425)&gt;=Лист8!I1425,INDEX(Нормы!$C$2:$C$1000,MATCH(C1425,Нормы!$A$2:$A$1000,0)+I1424,1),0))</f>
        <v>#DIV/0!</v>
      </c>
      <c r="F1425" t="e">
        <f>IF(A1425&gt;A1424,INDEX(Нормы!$D$2:$D$1000,MATCH(C1425,Нормы!$A$2:$A$1000,0),1),IF(COUNTIF(Нормы!$A$2:$A$1000,C1425)&gt;=Лист8!I1425,INDEX(Нормы!$D$2:$D$1000,MATCH(C1425,Нормы!$A$2:$A$1000,0)+I1424,1),0))*INDEX('Готовый продукция'!$E$2:$E$500,MATCH(A1425,'Готовый продукция'!$A$2:$A$500,0),1)</f>
        <v>#DIV/0!</v>
      </c>
      <c r="H1425" t="e">
        <f>IF(LEN(D1425)&gt;1,MAX($H$2:H1424)+1,0)</f>
        <v>#DIV/0!</v>
      </c>
      <c r="I1425">
        <f>COUNTIF($A$3:A1425,A1425)</f>
        <v>1423</v>
      </c>
    </row>
    <row r="1426" spans="1:9">
      <c r="A1426" s="2" t="e">
        <f>INDEX('Готовый продукция'!$A$2:$A$500,CEILING(ROW($A1424)/MAX('Готовый продукция'!$J$2:$J$500),1))</f>
        <v>#DIV/0!</v>
      </c>
      <c r="B1426" s="1" t="str">
        <f>IFERROR(INDEX('Готовый продукция'!$B$2:$E$500,MATCH(A1426,'Готовый продукция'!$A$2:$A$500,0),1),"")</f>
        <v/>
      </c>
      <c r="C1426" t="str">
        <f>IFERROR(INDEX('Готовый продукция'!$B$2:$E$500,MATCH(A1426,'Готовый продукция'!$A$2:$A$500,0),2),"")</f>
        <v/>
      </c>
      <c r="D1426" t="e">
        <f>IF(A1426&gt;A1425,INDEX(Нормы!$B$2:$B$1000,MATCH(C1426,Нормы!$A$2:$A$1000,0),1),IF(COUNTIF(Нормы!$A$2:$A$1000,C1426)&gt;=Лист8!I1426,INDEX(Нормы!$B$2:$B$1000,MATCH(C1426,Нормы!$A$2:$A$1000,0)+I1425,1),0))</f>
        <v>#DIV/0!</v>
      </c>
      <c r="E1426" t="e">
        <f>IF(A1426&gt;A1425,INDEX(Нормы!$C$2:$C$1000,MATCH(C1426,Нормы!$A$2:$A$1000,0),1),IF(COUNTIF(Нормы!$A$2:$A$1000,C1426)&gt;=Лист8!I1426,INDEX(Нормы!$C$2:$C$1000,MATCH(C1426,Нормы!$A$2:$A$1000,0)+I1425,1),0))</f>
        <v>#DIV/0!</v>
      </c>
      <c r="F1426" t="e">
        <f>IF(A1426&gt;A1425,INDEX(Нормы!$D$2:$D$1000,MATCH(C1426,Нормы!$A$2:$A$1000,0),1),IF(COUNTIF(Нормы!$A$2:$A$1000,C1426)&gt;=Лист8!I1426,INDEX(Нормы!$D$2:$D$1000,MATCH(C1426,Нормы!$A$2:$A$1000,0)+I1425,1),0))*INDEX('Готовый продукция'!$E$2:$E$500,MATCH(A1426,'Готовый продукция'!$A$2:$A$500,0),1)</f>
        <v>#DIV/0!</v>
      </c>
      <c r="H1426" t="e">
        <f>IF(LEN(D1426)&gt;1,MAX($H$2:H1425)+1,0)</f>
        <v>#DIV/0!</v>
      </c>
      <c r="I1426">
        <f>COUNTIF($A$3:A1426,A1426)</f>
        <v>1424</v>
      </c>
    </row>
    <row r="1427" spans="1:9">
      <c r="A1427" s="2" t="e">
        <f>INDEX('Готовый продукция'!$A$2:$A$500,CEILING(ROW($A1425)/MAX('Готовый продукция'!$J$2:$J$500),1))</f>
        <v>#DIV/0!</v>
      </c>
      <c r="B1427" s="1" t="str">
        <f>IFERROR(INDEX('Готовый продукция'!$B$2:$E$500,MATCH(A1427,'Готовый продукция'!$A$2:$A$500,0),1),"")</f>
        <v/>
      </c>
      <c r="C1427" t="str">
        <f>IFERROR(INDEX('Готовый продукция'!$B$2:$E$500,MATCH(A1427,'Готовый продукция'!$A$2:$A$500,0),2),"")</f>
        <v/>
      </c>
      <c r="D1427" t="e">
        <f>IF(A1427&gt;A1426,INDEX(Нормы!$B$2:$B$1000,MATCH(C1427,Нормы!$A$2:$A$1000,0),1),IF(COUNTIF(Нормы!$A$2:$A$1000,C1427)&gt;=Лист8!I1427,INDEX(Нормы!$B$2:$B$1000,MATCH(C1427,Нормы!$A$2:$A$1000,0)+I1426,1),0))</f>
        <v>#DIV/0!</v>
      </c>
      <c r="E1427" t="e">
        <f>IF(A1427&gt;A1426,INDEX(Нормы!$C$2:$C$1000,MATCH(C1427,Нормы!$A$2:$A$1000,0),1),IF(COUNTIF(Нормы!$A$2:$A$1000,C1427)&gt;=Лист8!I1427,INDEX(Нормы!$C$2:$C$1000,MATCH(C1427,Нормы!$A$2:$A$1000,0)+I1426,1),0))</f>
        <v>#DIV/0!</v>
      </c>
      <c r="F1427" t="e">
        <f>IF(A1427&gt;A1426,INDEX(Нормы!$D$2:$D$1000,MATCH(C1427,Нормы!$A$2:$A$1000,0),1),IF(COUNTIF(Нормы!$A$2:$A$1000,C1427)&gt;=Лист8!I1427,INDEX(Нормы!$D$2:$D$1000,MATCH(C1427,Нормы!$A$2:$A$1000,0)+I1426,1),0))*INDEX('Готовый продукция'!$E$2:$E$500,MATCH(A1427,'Готовый продукция'!$A$2:$A$500,0),1)</f>
        <v>#DIV/0!</v>
      </c>
      <c r="H1427" t="e">
        <f>IF(LEN(D1427)&gt;1,MAX($H$2:H1426)+1,0)</f>
        <v>#DIV/0!</v>
      </c>
      <c r="I1427">
        <f>COUNTIF($A$3:A1427,A1427)</f>
        <v>1425</v>
      </c>
    </row>
    <row r="1428" spans="1:9">
      <c r="A1428" s="2" t="e">
        <f>INDEX('Готовый продукция'!$A$2:$A$500,CEILING(ROW($A1426)/MAX('Готовый продукция'!$J$2:$J$500),1))</f>
        <v>#DIV/0!</v>
      </c>
      <c r="B1428" s="1" t="str">
        <f>IFERROR(INDEX('Готовый продукция'!$B$2:$E$500,MATCH(A1428,'Готовый продукция'!$A$2:$A$500,0),1),"")</f>
        <v/>
      </c>
      <c r="C1428" t="str">
        <f>IFERROR(INDEX('Готовый продукция'!$B$2:$E$500,MATCH(A1428,'Готовый продукция'!$A$2:$A$500,0),2),"")</f>
        <v/>
      </c>
      <c r="D1428" t="e">
        <f>IF(A1428&gt;A1427,INDEX(Нормы!$B$2:$B$1000,MATCH(C1428,Нормы!$A$2:$A$1000,0),1),IF(COUNTIF(Нормы!$A$2:$A$1000,C1428)&gt;=Лист8!I1428,INDEX(Нормы!$B$2:$B$1000,MATCH(C1428,Нормы!$A$2:$A$1000,0)+I1427,1),0))</f>
        <v>#DIV/0!</v>
      </c>
      <c r="E1428" t="e">
        <f>IF(A1428&gt;A1427,INDEX(Нормы!$C$2:$C$1000,MATCH(C1428,Нормы!$A$2:$A$1000,0),1),IF(COUNTIF(Нормы!$A$2:$A$1000,C1428)&gt;=Лист8!I1428,INDEX(Нормы!$C$2:$C$1000,MATCH(C1428,Нормы!$A$2:$A$1000,0)+I1427,1),0))</f>
        <v>#DIV/0!</v>
      </c>
      <c r="F1428" t="e">
        <f>IF(A1428&gt;A1427,INDEX(Нормы!$D$2:$D$1000,MATCH(C1428,Нормы!$A$2:$A$1000,0),1),IF(COUNTIF(Нормы!$A$2:$A$1000,C1428)&gt;=Лист8!I1428,INDEX(Нормы!$D$2:$D$1000,MATCH(C1428,Нормы!$A$2:$A$1000,0)+I1427,1),0))*INDEX('Готовый продукция'!$E$2:$E$500,MATCH(A1428,'Готовый продукция'!$A$2:$A$500,0),1)</f>
        <v>#DIV/0!</v>
      </c>
      <c r="H1428" t="e">
        <f>IF(LEN(D1428)&gt;1,MAX($H$2:H1427)+1,0)</f>
        <v>#DIV/0!</v>
      </c>
      <c r="I1428">
        <f>COUNTIF($A$3:A1428,A1428)</f>
        <v>1426</v>
      </c>
    </row>
    <row r="1429" spans="1:9">
      <c r="A1429" s="2" t="e">
        <f>INDEX('Готовый продукция'!$A$2:$A$500,CEILING(ROW($A1427)/MAX('Готовый продукция'!$J$2:$J$500),1))</f>
        <v>#DIV/0!</v>
      </c>
      <c r="B1429" s="1" t="str">
        <f>IFERROR(INDEX('Готовый продукция'!$B$2:$E$500,MATCH(A1429,'Готовый продукция'!$A$2:$A$500,0),1),"")</f>
        <v/>
      </c>
      <c r="C1429" t="str">
        <f>IFERROR(INDEX('Готовый продукция'!$B$2:$E$500,MATCH(A1429,'Готовый продукция'!$A$2:$A$500,0),2),"")</f>
        <v/>
      </c>
      <c r="D1429" t="e">
        <f>IF(A1429&gt;A1428,INDEX(Нормы!$B$2:$B$1000,MATCH(C1429,Нормы!$A$2:$A$1000,0),1),IF(COUNTIF(Нормы!$A$2:$A$1000,C1429)&gt;=Лист8!I1429,INDEX(Нормы!$B$2:$B$1000,MATCH(C1429,Нормы!$A$2:$A$1000,0)+I1428,1),0))</f>
        <v>#DIV/0!</v>
      </c>
      <c r="E1429" t="e">
        <f>IF(A1429&gt;A1428,INDEX(Нормы!$C$2:$C$1000,MATCH(C1429,Нормы!$A$2:$A$1000,0),1),IF(COUNTIF(Нормы!$A$2:$A$1000,C1429)&gt;=Лист8!I1429,INDEX(Нормы!$C$2:$C$1000,MATCH(C1429,Нормы!$A$2:$A$1000,0)+I1428,1),0))</f>
        <v>#DIV/0!</v>
      </c>
      <c r="F1429" t="e">
        <f>IF(A1429&gt;A1428,INDEX(Нормы!$D$2:$D$1000,MATCH(C1429,Нормы!$A$2:$A$1000,0),1),IF(COUNTIF(Нормы!$A$2:$A$1000,C1429)&gt;=Лист8!I1429,INDEX(Нормы!$D$2:$D$1000,MATCH(C1429,Нормы!$A$2:$A$1000,0)+I1428,1),0))*INDEX('Готовый продукция'!$E$2:$E$500,MATCH(A1429,'Готовый продукция'!$A$2:$A$500,0),1)</f>
        <v>#DIV/0!</v>
      </c>
      <c r="H1429" t="e">
        <f>IF(LEN(D1429)&gt;1,MAX($H$2:H1428)+1,0)</f>
        <v>#DIV/0!</v>
      </c>
      <c r="I1429">
        <f>COUNTIF($A$3:A1429,A1429)</f>
        <v>1427</v>
      </c>
    </row>
    <row r="1430" spans="1:9">
      <c r="A1430" s="2" t="e">
        <f>INDEX('Готовый продукция'!$A$2:$A$500,CEILING(ROW($A1428)/MAX('Готовый продукция'!$J$2:$J$500),1))</f>
        <v>#DIV/0!</v>
      </c>
      <c r="B1430" s="1" t="str">
        <f>IFERROR(INDEX('Готовый продукция'!$B$2:$E$500,MATCH(A1430,'Готовый продукция'!$A$2:$A$500,0),1),"")</f>
        <v/>
      </c>
      <c r="C1430" t="str">
        <f>IFERROR(INDEX('Готовый продукция'!$B$2:$E$500,MATCH(A1430,'Готовый продукция'!$A$2:$A$500,0),2),"")</f>
        <v/>
      </c>
      <c r="D1430" t="e">
        <f>IF(A1430&gt;A1429,INDEX(Нормы!$B$2:$B$1000,MATCH(C1430,Нормы!$A$2:$A$1000,0),1),IF(COUNTIF(Нормы!$A$2:$A$1000,C1430)&gt;=Лист8!I1430,INDEX(Нормы!$B$2:$B$1000,MATCH(C1430,Нормы!$A$2:$A$1000,0)+I1429,1),0))</f>
        <v>#DIV/0!</v>
      </c>
      <c r="E1430" t="e">
        <f>IF(A1430&gt;A1429,INDEX(Нормы!$C$2:$C$1000,MATCH(C1430,Нормы!$A$2:$A$1000,0),1),IF(COUNTIF(Нормы!$A$2:$A$1000,C1430)&gt;=Лист8!I1430,INDEX(Нормы!$C$2:$C$1000,MATCH(C1430,Нормы!$A$2:$A$1000,0)+I1429,1),0))</f>
        <v>#DIV/0!</v>
      </c>
      <c r="F1430" t="e">
        <f>IF(A1430&gt;A1429,INDEX(Нормы!$D$2:$D$1000,MATCH(C1430,Нормы!$A$2:$A$1000,0),1),IF(COUNTIF(Нормы!$A$2:$A$1000,C1430)&gt;=Лист8!I1430,INDEX(Нормы!$D$2:$D$1000,MATCH(C1430,Нормы!$A$2:$A$1000,0)+I1429,1),0))*INDEX('Готовый продукция'!$E$2:$E$500,MATCH(A1430,'Готовый продукция'!$A$2:$A$500,0),1)</f>
        <v>#DIV/0!</v>
      </c>
      <c r="H1430" t="e">
        <f>IF(LEN(D1430)&gt;1,MAX($H$2:H1429)+1,0)</f>
        <v>#DIV/0!</v>
      </c>
      <c r="I1430">
        <f>COUNTIF($A$3:A1430,A1430)</f>
        <v>1428</v>
      </c>
    </row>
    <row r="1431" spans="1:9">
      <c r="A1431" s="2" t="e">
        <f>INDEX('Готовый продукция'!$A$2:$A$500,CEILING(ROW($A1429)/MAX('Готовый продукция'!$J$2:$J$500),1))</f>
        <v>#DIV/0!</v>
      </c>
      <c r="B1431" s="1" t="str">
        <f>IFERROR(INDEX('Готовый продукция'!$B$2:$E$500,MATCH(A1431,'Готовый продукция'!$A$2:$A$500,0),1),"")</f>
        <v/>
      </c>
      <c r="C1431" t="str">
        <f>IFERROR(INDEX('Готовый продукция'!$B$2:$E$500,MATCH(A1431,'Готовый продукция'!$A$2:$A$500,0),2),"")</f>
        <v/>
      </c>
      <c r="D1431" t="e">
        <f>IF(A1431&gt;A1430,INDEX(Нормы!$B$2:$B$1000,MATCH(C1431,Нормы!$A$2:$A$1000,0),1),IF(COUNTIF(Нормы!$A$2:$A$1000,C1431)&gt;=Лист8!I1431,INDEX(Нормы!$B$2:$B$1000,MATCH(C1431,Нормы!$A$2:$A$1000,0)+I1430,1),0))</f>
        <v>#DIV/0!</v>
      </c>
      <c r="E1431" t="e">
        <f>IF(A1431&gt;A1430,INDEX(Нормы!$C$2:$C$1000,MATCH(C1431,Нормы!$A$2:$A$1000,0),1),IF(COUNTIF(Нормы!$A$2:$A$1000,C1431)&gt;=Лист8!I1431,INDEX(Нормы!$C$2:$C$1000,MATCH(C1431,Нормы!$A$2:$A$1000,0)+I1430,1),0))</f>
        <v>#DIV/0!</v>
      </c>
      <c r="F1431" t="e">
        <f>IF(A1431&gt;A1430,INDEX(Нормы!$D$2:$D$1000,MATCH(C1431,Нормы!$A$2:$A$1000,0),1),IF(COUNTIF(Нормы!$A$2:$A$1000,C1431)&gt;=Лист8!I1431,INDEX(Нормы!$D$2:$D$1000,MATCH(C1431,Нормы!$A$2:$A$1000,0)+I1430,1),0))*INDEX('Готовый продукция'!$E$2:$E$500,MATCH(A1431,'Готовый продукция'!$A$2:$A$500,0),1)</f>
        <v>#DIV/0!</v>
      </c>
      <c r="H1431" t="e">
        <f>IF(LEN(D1431)&gt;1,MAX($H$2:H1430)+1,0)</f>
        <v>#DIV/0!</v>
      </c>
      <c r="I1431">
        <f>COUNTIF($A$3:A1431,A1431)</f>
        <v>1429</v>
      </c>
    </row>
    <row r="1432" spans="1:9">
      <c r="A1432" s="2" t="e">
        <f>INDEX('Готовый продукция'!$A$2:$A$500,CEILING(ROW($A1430)/MAX('Готовый продукция'!$J$2:$J$500),1))</f>
        <v>#DIV/0!</v>
      </c>
      <c r="B1432" s="1" t="str">
        <f>IFERROR(INDEX('Готовый продукция'!$B$2:$E$500,MATCH(A1432,'Готовый продукция'!$A$2:$A$500,0),1),"")</f>
        <v/>
      </c>
      <c r="C1432" t="str">
        <f>IFERROR(INDEX('Готовый продукция'!$B$2:$E$500,MATCH(A1432,'Готовый продукция'!$A$2:$A$500,0),2),"")</f>
        <v/>
      </c>
      <c r="D1432" t="e">
        <f>IF(A1432&gt;A1431,INDEX(Нормы!$B$2:$B$1000,MATCH(C1432,Нормы!$A$2:$A$1000,0),1),IF(COUNTIF(Нормы!$A$2:$A$1000,C1432)&gt;=Лист8!I1432,INDEX(Нормы!$B$2:$B$1000,MATCH(C1432,Нормы!$A$2:$A$1000,0)+I1431,1),0))</f>
        <v>#DIV/0!</v>
      </c>
      <c r="E1432" t="e">
        <f>IF(A1432&gt;A1431,INDEX(Нормы!$C$2:$C$1000,MATCH(C1432,Нормы!$A$2:$A$1000,0),1),IF(COUNTIF(Нормы!$A$2:$A$1000,C1432)&gt;=Лист8!I1432,INDEX(Нормы!$C$2:$C$1000,MATCH(C1432,Нормы!$A$2:$A$1000,0)+I1431,1),0))</f>
        <v>#DIV/0!</v>
      </c>
      <c r="F1432" t="e">
        <f>IF(A1432&gt;A1431,INDEX(Нормы!$D$2:$D$1000,MATCH(C1432,Нормы!$A$2:$A$1000,0),1),IF(COUNTIF(Нормы!$A$2:$A$1000,C1432)&gt;=Лист8!I1432,INDEX(Нормы!$D$2:$D$1000,MATCH(C1432,Нормы!$A$2:$A$1000,0)+I1431,1),0))*INDEX('Готовый продукция'!$E$2:$E$500,MATCH(A1432,'Готовый продукция'!$A$2:$A$500,0),1)</f>
        <v>#DIV/0!</v>
      </c>
      <c r="H1432" t="e">
        <f>IF(LEN(D1432)&gt;1,MAX($H$2:H1431)+1,0)</f>
        <v>#DIV/0!</v>
      </c>
      <c r="I1432">
        <f>COUNTIF($A$3:A1432,A1432)</f>
        <v>1430</v>
      </c>
    </row>
    <row r="1433" spans="1:9">
      <c r="A1433" s="2" t="e">
        <f>INDEX('Готовый продукция'!$A$2:$A$500,CEILING(ROW($A1431)/MAX('Готовый продукция'!$J$2:$J$500),1))</f>
        <v>#DIV/0!</v>
      </c>
      <c r="B1433" s="1" t="str">
        <f>IFERROR(INDEX('Готовый продукция'!$B$2:$E$500,MATCH(A1433,'Готовый продукция'!$A$2:$A$500,0),1),"")</f>
        <v/>
      </c>
      <c r="C1433" t="str">
        <f>IFERROR(INDEX('Готовый продукция'!$B$2:$E$500,MATCH(A1433,'Готовый продукция'!$A$2:$A$500,0),2),"")</f>
        <v/>
      </c>
      <c r="D1433" t="e">
        <f>IF(A1433&gt;A1432,INDEX(Нормы!$B$2:$B$1000,MATCH(C1433,Нормы!$A$2:$A$1000,0),1),IF(COUNTIF(Нормы!$A$2:$A$1000,C1433)&gt;=Лист8!I1433,INDEX(Нормы!$B$2:$B$1000,MATCH(C1433,Нормы!$A$2:$A$1000,0)+I1432,1),0))</f>
        <v>#DIV/0!</v>
      </c>
      <c r="E1433" t="e">
        <f>IF(A1433&gt;A1432,INDEX(Нормы!$C$2:$C$1000,MATCH(C1433,Нормы!$A$2:$A$1000,0),1),IF(COUNTIF(Нормы!$A$2:$A$1000,C1433)&gt;=Лист8!I1433,INDEX(Нормы!$C$2:$C$1000,MATCH(C1433,Нормы!$A$2:$A$1000,0)+I1432,1),0))</f>
        <v>#DIV/0!</v>
      </c>
      <c r="F1433" t="e">
        <f>IF(A1433&gt;A1432,INDEX(Нормы!$D$2:$D$1000,MATCH(C1433,Нормы!$A$2:$A$1000,0),1),IF(COUNTIF(Нормы!$A$2:$A$1000,C1433)&gt;=Лист8!I1433,INDEX(Нормы!$D$2:$D$1000,MATCH(C1433,Нормы!$A$2:$A$1000,0)+I1432,1),0))*INDEX('Готовый продукция'!$E$2:$E$500,MATCH(A1433,'Готовый продукция'!$A$2:$A$500,0),1)</f>
        <v>#DIV/0!</v>
      </c>
      <c r="H1433" t="e">
        <f>IF(LEN(D1433)&gt;1,MAX($H$2:H1432)+1,0)</f>
        <v>#DIV/0!</v>
      </c>
      <c r="I1433">
        <f>COUNTIF($A$3:A1433,A1433)</f>
        <v>1431</v>
      </c>
    </row>
    <row r="1434" spans="1:9">
      <c r="A1434" s="2" t="e">
        <f>INDEX('Готовый продукция'!$A$2:$A$500,CEILING(ROW($A1432)/MAX('Готовый продукция'!$J$2:$J$500),1))</f>
        <v>#DIV/0!</v>
      </c>
      <c r="B1434" s="1" t="str">
        <f>IFERROR(INDEX('Готовый продукция'!$B$2:$E$500,MATCH(A1434,'Готовый продукция'!$A$2:$A$500,0),1),"")</f>
        <v/>
      </c>
      <c r="C1434" t="str">
        <f>IFERROR(INDEX('Готовый продукция'!$B$2:$E$500,MATCH(A1434,'Готовый продукция'!$A$2:$A$500,0),2),"")</f>
        <v/>
      </c>
      <c r="D1434" t="e">
        <f>IF(A1434&gt;A1433,INDEX(Нормы!$B$2:$B$1000,MATCH(C1434,Нормы!$A$2:$A$1000,0),1),IF(COUNTIF(Нормы!$A$2:$A$1000,C1434)&gt;=Лист8!I1434,INDEX(Нормы!$B$2:$B$1000,MATCH(C1434,Нормы!$A$2:$A$1000,0)+I1433,1),0))</f>
        <v>#DIV/0!</v>
      </c>
      <c r="E1434" t="e">
        <f>IF(A1434&gt;A1433,INDEX(Нормы!$C$2:$C$1000,MATCH(C1434,Нормы!$A$2:$A$1000,0),1),IF(COUNTIF(Нормы!$A$2:$A$1000,C1434)&gt;=Лист8!I1434,INDEX(Нормы!$C$2:$C$1000,MATCH(C1434,Нормы!$A$2:$A$1000,0)+I1433,1),0))</f>
        <v>#DIV/0!</v>
      </c>
      <c r="F1434" t="e">
        <f>IF(A1434&gt;A1433,INDEX(Нормы!$D$2:$D$1000,MATCH(C1434,Нормы!$A$2:$A$1000,0),1),IF(COUNTIF(Нормы!$A$2:$A$1000,C1434)&gt;=Лист8!I1434,INDEX(Нормы!$D$2:$D$1000,MATCH(C1434,Нормы!$A$2:$A$1000,0)+I1433,1),0))*INDEX('Готовый продукция'!$E$2:$E$500,MATCH(A1434,'Готовый продукция'!$A$2:$A$500,0),1)</f>
        <v>#DIV/0!</v>
      </c>
      <c r="H1434" t="e">
        <f>IF(LEN(D1434)&gt;1,MAX($H$2:H1433)+1,0)</f>
        <v>#DIV/0!</v>
      </c>
      <c r="I1434">
        <f>COUNTIF($A$3:A1434,A1434)</f>
        <v>1432</v>
      </c>
    </row>
    <row r="1435" spans="1:9">
      <c r="A1435" s="2" t="e">
        <f>INDEX('Готовый продукция'!$A$2:$A$500,CEILING(ROW($A1433)/MAX('Готовый продукция'!$J$2:$J$500),1))</f>
        <v>#DIV/0!</v>
      </c>
      <c r="B1435" s="1" t="str">
        <f>IFERROR(INDEX('Готовый продукция'!$B$2:$E$500,MATCH(A1435,'Готовый продукция'!$A$2:$A$500,0),1),"")</f>
        <v/>
      </c>
      <c r="C1435" t="str">
        <f>IFERROR(INDEX('Готовый продукция'!$B$2:$E$500,MATCH(A1435,'Готовый продукция'!$A$2:$A$500,0),2),"")</f>
        <v/>
      </c>
      <c r="D1435" t="e">
        <f>IF(A1435&gt;A1434,INDEX(Нормы!$B$2:$B$1000,MATCH(C1435,Нормы!$A$2:$A$1000,0),1),IF(COUNTIF(Нормы!$A$2:$A$1000,C1435)&gt;=Лист8!I1435,INDEX(Нормы!$B$2:$B$1000,MATCH(C1435,Нормы!$A$2:$A$1000,0)+I1434,1),0))</f>
        <v>#DIV/0!</v>
      </c>
      <c r="E1435" t="e">
        <f>IF(A1435&gt;A1434,INDEX(Нормы!$C$2:$C$1000,MATCH(C1435,Нормы!$A$2:$A$1000,0),1),IF(COUNTIF(Нормы!$A$2:$A$1000,C1435)&gt;=Лист8!I1435,INDEX(Нормы!$C$2:$C$1000,MATCH(C1435,Нормы!$A$2:$A$1000,0)+I1434,1),0))</f>
        <v>#DIV/0!</v>
      </c>
      <c r="F1435" t="e">
        <f>IF(A1435&gt;A1434,INDEX(Нормы!$D$2:$D$1000,MATCH(C1435,Нормы!$A$2:$A$1000,0),1),IF(COUNTIF(Нормы!$A$2:$A$1000,C1435)&gt;=Лист8!I1435,INDEX(Нормы!$D$2:$D$1000,MATCH(C1435,Нормы!$A$2:$A$1000,0)+I1434,1),0))*INDEX('Готовый продукция'!$E$2:$E$500,MATCH(A1435,'Готовый продукция'!$A$2:$A$500,0),1)</f>
        <v>#DIV/0!</v>
      </c>
      <c r="H1435" t="e">
        <f>IF(LEN(D1435)&gt;1,MAX($H$2:H1434)+1,0)</f>
        <v>#DIV/0!</v>
      </c>
      <c r="I1435">
        <f>COUNTIF($A$3:A1435,A1435)</f>
        <v>1433</v>
      </c>
    </row>
    <row r="1436" spans="1:9">
      <c r="A1436" s="2" t="e">
        <f>INDEX('Готовый продукция'!$A$2:$A$500,CEILING(ROW($A1434)/MAX('Готовый продукция'!$J$2:$J$500),1))</f>
        <v>#DIV/0!</v>
      </c>
      <c r="B1436" s="1" t="str">
        <f>IFERROR(INDEX('Готовый продукция'!$B$2:$E$500,MATCH(A1436,'Готовый продукция'!$A$2:$A$500,0),1),"")</f>
        <v/>
      </c>
      <c r="C1436" t="str">
        <f>IFERROR(INDEX('Готовый продукция'!$B$2:$E$500,MATCH(A1436,'Готовый продукция'!$A$2:$A$500,0),2),"")</f>
        <v/>
      </c>
      <c r="D1436" t="e">
        <f>IF(A1436&gt;A1435,INDEX(Нормы!$B$2:$B$1000,MATCH(C1436,Нормы!$A$2:$A$1000,0),1),IF(COUNTIF(Нормы!$A$2:$A$1000,C1436)&gt;=Лист8!I1436,INDEX(Нормы!$B$2:$B$1000,MATCH(C1436,Нормы!$A$2:$A$1000,0)+I1435,1),0))</f>
        <v>#DIV/0!</v>
      </c>
      <c r="E1436" t="e">
        <f>IF(A1436&gt;A1435,INDEX(Нормы!$C$2:$C$1000,MATCH(C1436,Нормы!$A$2:$A$1000,0),1),IF(COUNTIF(Нормы!$A$2:$A$1000,C1436)&gt;=Лист8!I1436,INDEX(Нормы!$C$2:$C$1000,MATCH(C1436,Нормы!$A$2:$A$1000,0)+I1435,1),0))</f>
        <v>#DIV/0!</v>
      </c>
      <c r="F1436" t="e">
        <f>IF(A1436&gt;A1435,INDEX(Нормы!$D$2:$D$1000,MATCH(C1436,Нормы!$A$2:$A$1000,0),1),IF(COUNTIF(Нормы!$A$2:$A$1000,C1436)&gt;=Лист8!I1436,INDEX(Нормы!$D$2:$D$1000,MATCH(C1436,Нормы!$A$2:$A$1000,0)+I1435,1),0))*INDEX('Готовый продукция'!$E$2:$E$500,MATCH(A1436,'Готовый продукция'!$A$2:$A$500,0),1)</f>
        <v>#DIV/0!</v>
      </c>
      <c r="H1436" t="e">
        <f>IF(LEN(D1436)&gt;1,MAX($H$2:H1435)+1,0)</f>
        <v>#DIV/0!</v>
      </c>
      <c r="I1436">
        <f>COUNTIF($A$3:A1436,A1436)</f>
        <v>1434</v>
      </c>
    </row>
    <row r="1437" spans="1:9">
      <c r="A1437" s="2" t="e">
        <f>INDEX('Готовый продукция'!$A$2:$A$500,CEILING(ROW($A1435)/MAX('Готовый продукция'!$J$2:$J$500),1))</f>
        <v>#DIV/0!</v>
      </c>
      <c r="B1437" s="1" t="str">
        <f>IFERROR(INDEX('Готовый продукция'!$B$2:$E$500,MATCH(A1437,'Готовый продукция'!$A$2:$A$500,0),1),"")</f>
        <v/>
      </c>
      <c r="C1437" t="str">
        <f>IFERROR(INDEX('Готовый продукция'!$B$2:$E$500,MATCH(A1437,'Готовый продукция'!$A$2:$A$500,0),2),"")</f>
        <v/>
      </c>
      <c r="D1437" t="e">
        <f>IF(A1437&gt;A1436,INDEX(Нормы!$B$2:$B$1000,MATCH(C1437,Нормы!$A$2:$A$1000,0),1),IF(COUNTIF(Нормы!$A$2:$A$1000,C1437)&gt;=Лист8!I1437,INDEX(Нормы!$B$2:$B$1000,MATCH(C1437,Нормы!$A$2:$A$1000,0)+I1436,1),0))</f>
        <v>#DIV/0!</v>
      </c>
      <c r="E1437" t="e">
        <f>IF(A1437&gt;A1436,INDEX(Нормы!$C$2:$C$1000,MATCH(C1437,Нормы!$A$2:$A$1000,0),1),IF(COUNTIF(Нормы!$A$2:$A$1000,C1437)&gt;=Лист8!I1437,INDEX(Нормы!$C$2:$C$1000,MATCH(C1437,Нормы!$A$2:$A$1000,0)+I1436,1),0))</f>
        <v>#DIV/0!</v>
      </c>
      <c r="F1437" t="e">
        <f>IF(A1437&gt;A1436,INDEX(Нормы!$D$2:$D$1000,MATCH(C1437,Нормы!$A$2:$A$1000,0),1),IF(COUNTIF(Нормы!$A$2:$A$1000,C1437)&gt;=Лист8!I1437,INDEX(Нормы!$D$2:$D$1000,MATCH(C1437,Нормы!$A$2:$A$1000,0)+I1436,1),0))*INDEX('Готовый продукция'!$E$2:$E$500,MATCH(A1437,'Готовый продукция'!$A$2:$A$500,0),1)</f>
        <v>#DIV/0!</v>
      </c>
      <c r="H1437" t="e">
        <f>IF(LEN(D1437)&gt;1,MAX($H$2:H1436)+1,0)</f>
        <v>#DIV/0!</v>
      </c>
      <c r="I1437">
        <f>COUNTIF($A$3:A1437,A1437)</f>
        <v>1435</v>
      </c>
    </row>
    <row r="1438" spans="1:9">
      <c r="A1438" s="2" t="e">
        <f>INDEX('Готовый продукция'!$A$2:$A$500,CEILING(ROW($A1436)/MAX('Готовый продукция'!$J$2:$J$500),1))</f>
        <v>#DIV/0!</v>
      </c>
      <c r="B1438" s="1" t="str">
        <f>IFERROR(INDEX('Готовый продукция'!$B$2:$E$500,MATCH(A1438,'Готовый продукция'!$A$2:$A$500,0),1),"")</f>
        <v/>
      </c>
      <c r="C1438" t="str">
        <f>IFERROR(INDEX('Готовый продукция'!$B$2:$E$500,MATCH(A1438,'Готовый продукция'!$A$2:$A$500,0),2),"")</f>
        <v/>
      </c>
      <c r="D1438" t="e">
        <f>IF(A1438&gt;A1437,INDEX(Нормы!$B$2:$B$1000,MATCH(C1438,Нормы!$A$2:$A$1000,0),1),IF(COUNTIF(Нормы!$A$2:$A$1000,C1438)&gt;=Лист8!I1438,INDEX(Нормы!$B$2:$B$1000,MATCH(C1438,Нормы!$A$2:$A$1000,0)+I1437,1),0))</f>
        <v>#DIV/0!</v>
      </c>
      <c r="E1438" t="e">
        <f>IF(A1438&gt;A1437,INDEX(Нормы!$C$2:$C$1000,MATCH(C1438,Нормы!$A$2:$A$1000,0),1),IF(COUNTIF(Нормы!$A$2:$A$1000,C1438)&gt;=Лист8!I1438,INDEX(Нормы!$C$2:$C$1000,MATCH(C1438,Нормы!$A$2:$A$1000,0)+I1437,1),0))</f>
        <v>#DIV/0!</v>
      </c>
      <c r="F1438" t="e">
        <f>IF(A1438&gt;A1437,INDEX(Нормы!$D$2:$D$1000,MATCH(C1438,Нормы!$A$2:$A$1000,0),1),IF(COUNTIF(Нормы!$A$2:$A$1000,C1438)&gt;=Лист8!I1438,INDEX(Нормы!$D$2:$D$1000,MATCH(C1438,Нормы!$A$2:$A$1000,0)+I1437,1),0))*INDEX('Готовый продукция'!$E$2:$E$500,MATCH(A1438,'Готовый продукция'!$A$2:$A$500,0),1)</f>
        <v>#DIV/0!</v>
      </c>
      <c r="H1438" t="e">
        <f>IF(LEN(D1438)&gt;1,MAX($H$2:H1437)+1,0)</f>
        <v>#DIV/0!</v>
      </c>
      <c r="I1438">
        <f>COUNTIF($A$3:A1438,A1438)</f>
        <v>1436</v>
      </c>
    </row>
    <row r="1439" spans="1:9">
      <c r="A1439" s="2" t="e">
        <f>INDEX('Готовый продукция'!$A$2:$A$500,CEILING(ROW($A1437)/MAX('Готовый продукция'!$J$2:$J$500),1))</f>
        <v>#DIV/0!</v>
      </c>
      <c r="B1439" s="1" t="str">
        <f>IFERROR(INDEX('Готовый продукция'!$B$2:$E$500,MATCH(A1439,'Готовый продукция'!$A$2:$A$500,0),1),"")</f>
        <v/>
      </c>
      <c r="C1439" t="str">
        <f>IFERROR(INDEX('Готовый продукция'!$B$2:$E$500,MATCH(A1439,'Готовый продукция'!$A$2:$A$500,0),2),"")</f>
        <v/>
      </c>
      <c r="D1439" t="e">
        <f>IF(A1439&gt;A1438,INDEX(Нормы!$B$2:$B$1000,MATCH(C1439,Нормы!$A$2:$A$1000,0),1),IF(COUNTIF(Нормы!$A$2:$A$1000,C1439)&gt;=Лист8!I1439,INDEX(Нормы!$B$2:$B$1000,MATCH(C1439,Нормы!$A$2:$A$1000,0)+I1438,1),0))</f>
        <v>#DIV/0!</v>
      </c>
      <c r="E1439" t="e">
        <f>IF(A1439&gt;A1438,INDEX(Нормы!$C$2:$C$1000,MATCH(C1439,Нормы!$A$2:$A$1000,0),1),IF(COUNTIF(Нормы!$A$2:$A$1000,C1439)&gt;=Лист8!I1439,INDEX(Нормы!$C$2:$C$1000,MATCH(C1439,Нормы!$A$2:$A$1000,0)+I1438,1),0))</f>
        <v>#DIV/0!</v>
      </c>
      <c r="F1439" t="e">
        <f>IF(A1439&gt;A1438,INDEX(Нормы!$D$2:$D$1000,MATCH(C1439,Нормы!$A$2:$A$1000,0),1),IF(COUNTIF(Нормы!$A$2:$A$1000,C1439)&gt;=Лист8!I1439,INDEX(Нормы!$D$2:$D$1000,MATCH(C1439,Нормы!$A$2:$A$1000,0)+I1438,1),0))*INDEX('Готовый продукция'!$E$2:$E$500,MATCH(A1439,'Готовый продукция'!$A$2:$A$500,0),1)</f>
        <v>#DIV/0!</v>
      </c>
      <c r="H1439" t="e">
        <f>IF(LEN(D1439)&gt;1,MAX($H$2:H1438)+1,0)</f>
        <v>#DIV/0!</v>
      </c>
      <c r="I1439">
        <f>COUNTIF($A$3:A1439,A1439)</f>
        <v>1437</v>
      </c>
    </row>
    <row r="1440" spans="1:9">
      <c r="A1440" s="2" t="e">
        <f>INDEX('Готовый продукция'!$A$2:$A$500,CEILING(ROW($A1438)/MAX('Готовый продукция'!$J$2:$J$500),1))</f>
        <v>#DIV/0!</v>
      </c>
      <c r="B1440" s="1" t="str">
        <f>IFERROR(INDEX('Готовый продукция'!$B$2:$E$500,MATCH(A1440,'Готовый продукция'!$A$2:$A$500,0),1),"")</f>
        <v/>
      </c>
      <c r="C1440" t="str">
        <f>IFERROR(INDEX('Готовый продукция'!$B$2:$E$500,MATCH(A1440,'Готовый продукция'!$A$2:$A$500,0),2),"")</f>
        <v/>
      </c>
      <c r="D1440" t="e">
        <f>IF(A1440&gt;A1439,INDEX(Нормы!$B$2:$B$1000,MATCH(C1440,Нормы!$A$2:$A$1000,0),1),IF(COUNTIF(Нормы!$A$2:$A$1000,C1440)&gt;=Лист8!I1440,INDEX(Нормы!$B$2:$B$1000,MATCH(C1440,Нормы!$A$2:$A$1000,0)+I1439,1),0))</f>
        <v>#DIV/0!</v>
      </c>
      <c r="E1440" t="e">
        <f>IF(A1440&gt;A1439,INDEX(Нормы!$C$2:$C$1000,MATCH(C1440,Нормы!$A$2:$A$1000,0),1),IF(COUNTIF(Нормы!$A$2:$A$1000,C1440)&gt;=Лист8!I1440,INDEX(Нормы!$C$2:$C$1000,MATCH(C1440,Нормы!$A$2:$A$1000,0)+I1439,1),0))</f>
        <v>#DIV/0!</v>
      </c>
      <c r="F1440" t="e">
        <f>IF(A1440&gt;A1439,INDEX(Нормы!$D$2:$D$1000,MATCH(C1440,Нормы!$A$2:$A$1000,0),1),IF(COUNTIF(Нормы!$A$2:$A$1000,C1440)&gt;=Лист8!I1440,INDEX(Нормы!$D$2:$D$1000,MATCH(C1440,Нормы!$A$2:$A$1000,0)+I1439,1),0))*INDEX('Готовый продукция'!$E$2:$E$500,MATCH(A1440,'Готовый продукция'!$A$2:$A$500,0),1)</f>
        <v>#DIV/0!</v>
      </c>
      <c r="H1440" t="e">
        <f>IF(LEN(D1440)&gt;1,MAX($H$2:H1439)+1,0)</f>
        <v>#DIV/0!</v>
      </c>
      <c r="I1440">
        <f>COUNTIF($A$3:A1440,A1440)</f>
        <v>1438</v>
      </c>
    </row>
    <row r="1441" spans="1:9">
      <c r="A1441" s="2" t="e">
        <f>INDEX('Готовый продукция'!$A$2:$A$500,CEILING(ROW($A1439)/MAX('Готовый продукция'!$J$2:$J$500),1))</f>
        <v>#DIV/0!</v>
      </c>
      <c r="B1441" s="1" t="str">
        <f>IFERROR(INDEX('Готовый продукция'!$B$2:$E$500,MATCH(A1441,'Готовый продукция'!$A$2:$A$500,0),1),"")</f>
        <v/>
      </c>
      <c r="C1441" t="str">
        <f>IFERROR(INDEX('Готовый продукция'!$B$2:$E$500,MATCH(A1441,'Готовый продукция'!$A$2:$A$500,0),2),"")</f>
        <v/>
      </c>
      <c r="D1441" t="e">
        <f>IF(A1441&gt;A1440,INDEX(Нормы!$B$2:$B$1000,MATCH(C1441,Нормы!$A$2:$A$1000,0),1),IF(COUNTIF(Нормы!$A$2:$A$1000,C1441)&gt;=Лист8!I1441,INDEX(Нормы!$B$2:$B$1000,MATCH(C1441,Нормы!$A$2:$A$1000,0)+I1440,1),0))</f>
        <v>#DIV/0!</v>
      </c>
      <c r="E1441" t="e">
        <f>IF(A1441&gt;A1440,INDEX(Нормы!$C$2:$C$1000,MATCH(C1441,Нормы!$A$2:$A$1000,0),1),IF(COUNTIF(Нормы!$A$2:$A$1000,C1441)&gt;=Лист8!I1441,INDEX(Нормы!$C$2:$C$1000,MATCH(C1441,Нормы!$A$2:$A$1000,0)+I1440,1),0))</f>
        <v>#DIV/0!</v>
      </c>
      <c r="F1441" t="e">
        <f>IF(A1441&gt;A1440,INDEX(Нормы!$D$2:$D$1000,MATCH(C1441,Нормы!$A$2:$A$1000,0),1),IF(COUNTIF(Нормы!$A$2:$A$1000,C1441)&gt;=Лист8!I1441,INDEX(Нормы!$D$2:$D$1000,MATCH(C1441,Нормы!$A$2:$A$1000,0)+I1440,1),0))*INDEX('Готовый продукция'!$E$2:$E$500,MATCH(A1441,'Готовый продукция'!$A$2:$A$500,0),1)</f>
        <v>#DIV/0!</v>
      </c>
      <c r="H1441" t="e">
        <f>IF(LEN(D1441)&gt;1,MAX($H$2:H1440)+1,0)</f>
        <v>#DIV/0!</v>
      </c>
      <c r="I1441">
        <f>COUNTIF($A$3:A1441,A1441)</f>
        <v>1439</v>
      </c>
    </row>
    <row r="1442" spans="1:9">
      <c r="A1442" s="2" t="e">
        <f>INDEX('Готовый продукция'!$A$2:$A$500,CEILING(ROW($A1440)/MAX('Готовый продукция'!$J$2:$J$500),1))</f>
        <v>#DIV/0!</v>
      </c>
      <c r="B1442" s="1" t="str">
        <f>IFERROR(INDEX('Готовый продукция'!$B$2:$E$500,MATCH(A1442,'Готовый продукция'!$A$2:$A$500,0),1),"")</f>
        <v/>
      </c>
      <c r="C1442" t="str">
        <f>IFERROR(INDEX('Готовый продукция'!$B$2:$E$500,MATCH(A1442,'Готовый продукция'!$A$2:$A$500,0),2),"")</f>
        <v/>
      </c>
      <c r="D1442" t="e">
        <f>IF(A1442&gt;A1441,INDEX(Нормы!$B$2:$B$1000,MATCH(C1442,Нормы!$A$2:$A$1000,0),1),IF(COUNTIF(Нормы!$A$2:$A$1000,C1442)&gt;=Лист8!I1442,INDEX(Нормы!$B$2:$B$1000,MATCH(C1442,Нормы!$A$2:$A$1000,0)+I1441,1),0))</f>
        <v>#DIV/0!</v>
      </c>
      <c r="E1442" t="e">
        <f>IF(A1442&gt;A1441,INDEX(Нормы!$C$2:$C$1000,MATCH(C1442,Нормы!$A$2:$A$1000,0),1),IF(COUNTIF(Нормы!$A$2:$A$1000,C1442)&gt;=Лист8!I1442,INDEX(Нормы!$C$2:$C$1000,MATCH(C1442,Нормы!$A$2:$A$1000,0)+I1441,1),0))</f>
        <v>#DIV/0!</v>
      </c>
      <c r="F1442" t="e">
        <f>IF(A1442&gt;A1441,INDEX(Нормы!$D$2:$D$1000,MATCH(C1442,Нормы!$A$2:$A$1000,0),1),IF(COUNTIF(Нормы!$A$2:$A$1000,C1442)&gt;=Лист8!I1442,INDEX(Нормы!$D$2:$D$1000,MATCH(C1442,Нормы!$A$2:$A$1000,0)+I1441,1),0))*INDEX('Готовый продукция'!$E$2:$E$500,MATCH(A1442,'Готовый продукция'!$A$2:$A$500,0),1)</f>
        <v>#DIV/0!</v>
      </c>
      <c r="H1442" t="e">
        <f>IF(LEN(D1442)&gt;1,MAX($H$2:H1441)+1,0)</f>
        <v>#DIV/0!</v>
      </c>
      <c r="I1442">
        <f>COUNTIF($A$3:A1442,A1442)</f>
        <v>1440</v>
      </c>
    </row>
    <row r="1443" spans="1:9">
      <c r="A1443" s="2" t="e">
        <f>INDEX('Готовый продукция'!$A$2:$A$500,CEILING(ROW($A1441)/MAX('Готовый продукция'!$J$2:$J$500),1))</f>
        <v>#DIV/0!</v>
      </c>
      <c r="B1443" s="1" t="str">
        <f>IFERROR(INDEX('Готовый продукция'!$B$2:$E$500,MATCH(A1443,'Готовый продукция'!$A$2:$A$500,0),1),"")</f>
        <v/>
      </c>
      <c r="C1443" t="str">
        <f>IFERROR(INDEX('Готовый продукция'!$B$2:$E$500,MATCH(A1443,'Готовый продукция'!$A$2:$A$500,0),2),"")</f>
        <v/>
      </c>
      <c r="D1443" t="e">
        <f>IF(A1443&gt;A1442,INDEX(Нормы!$B$2:$B$1000,MATCH(C1443,Нормы!$A$2:$A$1000,0),1),IF(COUNTIF(Нормы!$A$2:$A$1000,C1443)&gt;=Лист8!I1443,INDEX(Нормы!$B$2:$B$1000,MATCH(C1443,Нормы!$A$2:$A$1000,0)+I1442,1),0))</f>
        <v>#DIV/0!</v>
      </c>
      <c r="E1443" t="e">
        <f>IF(A1443&gt;A1442,INDEX(Нормы!$C$2:$C$1000,MATCH(C1443,Нормы!$A$2:$A$1000,0),1),IF(COUNTIF(Нормы!$A$2:$A$1000,C1443)&gt;=Лист8!I1443,INDEX(Нормы!$C$2:$C$1000,MATCH(C1443,Нормы!$A$2:$A$1000,0)+I1442,1),0))</f>
        <v>#DIV/0!</v>
      </c>
      <c r="F1443" t="e">
        <f>IF(A1443&gt;A1442,INDEX(Нормы!$D$2:$D$1000,MATCH(C1443,Нормы!$A$2:$A$1000,0),1),IF(COUNTIF(Нормы!$A$2:$A$1000,C1443)&gt;=Лист8!I1443,INDEX(Нормы!$D$2:$D$1000,MATCH(C1443,Нормы!$A$2:$A$1000,0)+I1442,1),0))*INDEX('Готовый продукция'!$E$2:$E$500,MATCH(A1443,'Готовый продукция'!$A$2:$A$500,0),1)</f>
        <v>#DIV/0!</v>
      </c>
      <c r="H1443" t="e">
        <f>IF(LEN(D1443)&gt;1,MAX($H$2:H1442)+1,0)</f>
        <v>#DIV/0!</v>
      </c>
      <c r="I1443">
        <f>COUNTIF($A$3:A1443,A1443)</f>
        <v>1441</v>
      </c>
    </row>
    <row r="1444" spans="1:9">
      <c r="A1444" s="2" t="e">
        <f>INDEX('Готовый продукция'!$A$2:$A$500,CEILING(ROW($A1442)/MAX('Готовый продукция'!$J$2:$J$500),1))</f>
        <v>#DIV/0!</v>
      </c>
      <c r="B1444" s="1" t="str">
        <f>IFERROR(INDEX('Готовый продукция'!$B$2:$E$500,MATCH(A1444,'Готовый продукция'!$A$2:$A$500,0),1),"")</f>
        <v/>
      </c>
      <c r="C1444" t="str">
        <f>IFERROR(INDEX('Готовый продукция'!$B$2:$E$500,MATCH(A1444,'Готовый продукция'!$A$2:$A$500,0),2),"")</f>
        <v/>
      </c>
      <c r="D1444" t="e">
        <f>IF(A1444&gt;A1443,INDEX(Нормы!$B$2:$B$1000,MATCH(C1444,Нормы!$A$2:$A$1000,0),1),IF(COUNTIF(Нормы!$A$2:$A$1000,C1444)&gt;=Лист8!I1444,INDEX(Нормы!$B$2:$B$1000,MATCH(C1444,Нормы!$A$2:$A$1000,0)+I1443,1),0))</f>
        <v>#DIV/0!</v>
      </c>
      <c r="E1444" t="e">
        <f>IF(A1444&gt;A1443,INDEX(Нормы!$C$2:$C$1000,MATCH(C1444,Нормы!$A$2:$A$1000,0),1),IF(COUNTIF(Нормы!$A$2:$A$1000,C1444)&gt;=Лист8!I1444,INDEX(Нормы!$C$2:$C$1000,MATCH(C1444,Нормы!$A$2:$A$1000,0)+I1443,1),0))</f>
        <v>#DIV/0!</v>
      </c>
      <c r="F1444" t="e">
        <f>IF(A1444&gt;A1443,INDEX(Нормы!$D$2:$D$1000,MATCH(C1444,Нормы!$A$2:$A$1000,0),1),IF(COUNTIF(Нормы!$A$2:$A$1000,C1444)&gt;=Лист8!I1444,INDEX(Нормы!$D$2:$D$1000,MATCH(C1444,Нормы!$A$2:$A$1000,0)+I1443,1),0))*INDEX('Готовый продукция'!$E$2:$E$500,MATCH(A1444,'Готовый продукция'!$A$2:$A$500,0),1)</f>
        <v>#DIV/0!</v>
      </c>
      <c r="H1444" t="e">
        <f>IF(LEN(D1444)&gt;1,MAX($H$2:H1443)+1,0)</f>
        <v>#DIV/0!</v>
      </c>
      <c r="I1444">
        <f>COUNTIF($A$3:A1444,A1444)</f>
        <v>1442</v>
      </c>
    </row>
    <row r="1445" spans="1:9">
      <c r="A1445" s="2" t="e">
        <f>INDEX('Готовый продукция'!$A$2:$A$500,CEILING(ROW($A1443)/MAX('Готовый продукция'!$J$2:$J$500),1))</f>
        <v>#DIV/0!</v>
      </c>
      <c r="B1445" s="1" t="str">
        <f>IFERROR(INDEX('Готовый продукция'!$B$2:$E$500,MATCH(A1445,'Готовый продукция'!$A$2:$A$500,0),1),"")</f>
        <v/>
      </c>
      <c r="C1445" t="str">
        <f>IFERROR(INDEX('Готовый продукция'!$B$2:$E$500,MATCH(A1445,'Готовый продукция'!$A$2:$A$500,0),2),"")</f>
        <v/>
      </c>
      <c r="D1445" t="e">
        <f>IF(A1445&gt;A1444,INDEX(Нормы!$B$2:$B$1000,MATCH(C1445,Нормы!$A$2:$A$1000,0),1),IF(COUNTIF(Нормы!$A$2:$A$1000,C1445)&gt;=Лист8!I1445,INDEX(Нормы!$B$2:$B$1000,MATCH(C1445,Нормы!$A$2:$A$1000,0)+I1444,1),0))</f>
        <v>#DIV/0!</v>
      </c>
      <c r="E1445" t="e">
        <f>IF(A1445&gt;A1444,INDEX(Нормы!$C$2:$C$1000,MATCH(C1445,Нормы!$A$2:$A$1000,0),1),IF(COUNTIF(Нормы!$A$2:$A$1000,C1445)&gt;=Лист8!I1445,INDEX(Нормы!$C$2:$C$1000,MATCH(C1445,Нормы!$A$2:$A$1000,0)+I1444,1),0))</f>
        <v>#DIV/0!</v>
      </c>
      <c r="F1445" t="e">
        <f>IF(A1445&gt;A1444,INDEX(Нормы!$D$2:$D$1000,MATCH(C1445,Нормы!$A$2:$A$1000,0),1),IF(COUNTIF(Нормы!$A$2:$A$1000,C1445)&gt;=Лист8!I1445,INDEX(Нормы!$D$2:$D$1000,MATCH(C1445,Нормы!$A$2:$A$1000,0)+I1444,1),0))*INDEX('Готовый продукция'!$E$2:$E$500,MATCH(A1445,'Готовый продукция'!$A$2:$A$500,0),1)</f>
        <v>#DIV/0!</v>
      </c>
      <c r="H1445" t="e">
        <f>IF(LEN(D1445)&gt;1,MAX($H$2:H1444)+1,0)</f>
        <v>#DIV/0!</v>
      </c>
      <c r="I1445">
        <f>COUNTIF($A$3:A1445,A1445)</f>
        <v>1443</v>
      </c>
    </row>
    <row r="1446" spans="1:9">
      <c r="A1446" s="2" t="e">
        <f>INDEX('Готовый продукция'!$A$2:$A$500,CEILING(ROW($A1444)/MAX('Готовый продукция'!$J$2:$J$500),1))</f>
        <v>#DIV/0!</v>
      </c>
      <c r="B1446" s="1" t="str">
        <f>IFERROR(INDEX('Готовый продукция'!$B$2:$E$500,MATCH(A1446,'Готовый продукция'!$A$2:$A$500,0),1),"")</f>
        <v/>
      </c>
      <c r="C1446" t="str">
        <f>IFERROR(INDEX('Готовый продукция'!$B$2:$E$500,MATCH(A1446,'Готовый продукция'!$A$2:$A$500,0),2),"")</f>
        <v/>
      </c>
      <c r="D1446" t="e">
        <f>IF(A1446&gt;A1445,INDEX(Нормы!$B$2:$B$1000,MATCH(C1446,Нормы!$A$2:$A$1000,0),1),IF(COUNTIF(Нормы!$A$2:$A$1000,C1446)&gt;=Лист8!I1446,INDEX(Нормы!$B$2:$B$1000,MATCH(C1446,Нормы!$A$2:$A$1000,0)+I1445,1),0))</f>
        <v>#DIV/0!</v>
      </c>
      <c r="E1446" t="e">
        <f>IF(A1446&gt;A1445,INDEX(Нормы!$C$2:$C$1000,MATCH(C1446,Нормы!$A$2:$A$1000,0),1),IF(COUNTIF(Нормы!$A$2:$A$1000,C1446)&gt;=Лист8!I1446,INDEX(Нормы!$C$2:$C$1000,MATCH(C1446,Нормы!$A$2:$A$1000,0)+I1445,1),0))</f>
        <v>#DIV/0!</v>
      </c>
      <c r="F1446" t="e">
        <f>IF(A1446&gt;A1445,INDEX(Нормы!$D$2:$D$1000,MATCH(C1446,Нормы!$A$2:$A$1000,0),1),IF(COUNTIF(Нормы!$A$2:$A$1000,C1446)&gt;=Лист8!I1446,INDEX(Нормы!$D$2:$D$1000,MATCH(C1446,Нормы!$A$2:$A$1000,0)+I1445,1),0))*INDEX('Готовый продукция'!$E$2:$E$500,MATCH(A1446,'Готовый продукция'!$A$2:$A$500,0),1)</f>
        <v>#DIV/0!</v>
      </c>
      <c r="H1446" t="e">
        <f>IF(LEN(D1446)&gt;1,MAX($H$2:H1445)+1,0)</f>
        <v>#DIV/0!</v>
      </c>
      <c r="I1446">
        <f>COUNTIF($A$3:A1446,A1446)</f>
        <v>1444</v>
      </c>
    </row>
    <row r="1447" spans="1:9">
      <c r="A1447" s="2" t="e">
        <f>INDEX('Готовый продукция'!$A$2:$A$500,CEILING(ROW($A1445)/MAX('Готовый продукция'!$J$2:$J$500),1))</f>
        <v>#DIV/0!</v>
      </c>
      <c r="B1447" s="1" t="str">
        <f>IFERROR(INDEX('Готовый продукция'!$B$2:$E$500,MATCH(A1447,'Готовый продукция'!$A$2:$A$500,0),1),"")</f>
        <v/>
      </c>
      <c r="C1447" t="str">
        <f>IFERROR(INDEX('Готовый продукция'!$B$2:$E$500,MATCH(A1447,'Готовый продукция'!$A$2:$A$500,0),2),"")</f>
        <v/>
      </c>
      <c r="D1447" t="e">
        <f>IF(A1447&gt;A1446,INDEX(Нормы!$B$2:$B$1000,MATCH(C1447,Нормы!$A$2:$A$1000,0),1),IF(COUNTIF(Нормы!$A$2:$A$1000,C1447)&gt;=Лист8!I1447,INDEX(Нормы!$B$2:$B$1000,MATCH(C1447,Нормы!$A$2:$A$1000,0)+I1446,1),0))</f>
        <v>#DIV/0!</v>
      </c>
      <c r="E1447" t="e">
        <f>IF(A1447&gt;A1446,INDEX(Нормы!$C$2:$C$1000,MATCH(C1447,Нормы!$A$2:$A$1000,0),1),IF(COUNTIF(Нормы!$A$2:$A$1000,C1447)&gt;=Лист8!I1447,INDEX(Нормы!$C$2:$C$1000,MATCH(C1447,Нормы!$A$2:$A$1000,0)+I1446,1),0))</f>
        <v>#DIV/0!</v>
      </c>
      <c r="F1447" t="e">
        <f>IF(A1447&gt;A1446,INDEX(Нормы!$D$2:$D$1000,MATCH(C1447,Нормы!$A$2:$A$1000,0),1),IF(COUNTIF(Нормы!$A$2:$A$1000,C1447)&gt;=Лист8!I1447,INDEX(Нормы!$D$2:$D$1000,MATCH(C1447,Нормы!$A$2:$A$1000,0)+I1446,1),0))*INDEX('Готовый продукция'!$E$2:$E$500,MATCH(A1447,'Готовый продукция'!$A$2:$A$500,0),1)</f>
        <v>#DIV/0!</v>
      </c>
      <c r="H1447" t="e">
        <f>IF(LEN(D1447)&gt;1,MAX($H$2:H1446)+1,0)</f>
        <v>#DIV/0!</v>
      </c>
      <c r="I1447">
        <f>COUNTIF($A$3:A1447,A1447)</f>
        <v>1445</v>
      </c>
    </row>
    <row r="1448" spans="1:9">
      <c r="A1448" s="2" t="e">
        <f>INDEX('Готовый продукция'!$A$2:$A$500,CEILING(ROW($A1446)/MAX('Готовый продукция'!$J$2:$J$500),1))</f>
        <v>#DIV/0!</v>
      </c>
      <c r="B1448" s="1" t="str">
        <f>IFERROR(INDEX('Готовый продукция'!$B$2:$E$500,MATCH(A1448,'Готовый продукция'!$A$2:$A$500,0),1),"")</f>
        <v/>
      </c>
      <c r="C1448" t="str">
        <f>IFERROR(INDEX('Готовый продукция'!$B$2:$E$500,MATCH(A1448,'Готовый продукция'!$A$2:$A$500,0),2),"")</f>
        <v/>
      </c>
      <c r="D1448" t="e">
        <f>IF(A1448&gt;A1447,INDEX(Нормы!$B$2:$B$1000,MATCH(C1448,Нормы!$A$2:$A$1000,0),1),IF(COUNTIF(Нормы!$A$2:$A$1000,C1448)&gt;=Лист8!I1448,INDEX(Нормы!$B$2:$B$1000,MATCH(C1448,Нормы!$A$2:$A$1000,0)+I1447,1),0))</f>
        <v>#DIV/0!</v>
      </c>
      <c r="E1448" t="e">
        <f>IF(A1448&gt;A1447,INDEX(Нормы!$C$2:$C$1000,MATCH(C1448,Нормы!$A$2:$A$1000,0),1),IF(COUNTIF(Нормы!$A$2:$A$1000,C1448)&gt;=Лист8!I1448,INDEX(Нормы!$C$2:$C$1000,MATCH(C1448,Нормы!$A$2:$A$1000,0)+I1447,1),0))</f>
        <v>#DIV/0!</v>
      </c>
      <c r="F1448" t="e">
        <f>IF(A1448&gt;A1447,INDEX(Нормы!$D$2:$D$1000,MATCH(C1448,Нормы!$A$2:$A$1000,0),1),IF(COUNTIF(Нормы!$A$2:$A$1000,C1448)&gt;=Лист8!I1448,INDEX(Нормы!$D$2:$D$1000,MATCH(C1448,Нормы!$A$2:$A$1000,0)+I1447,1),0))*INDEX('Готовый продукция'!$E$2:$E$500,MATCH(A1448,'Готовый продукция'!$A$2:$A$500,0),1)</f>
        <v>#DIV/0!</v>
      </c>
      <c r="H1448" t="e">
        <f>IF(LEN(D1448)&gt;1,MAX($H$2:H1447)+1,0)</f>
        <v>#DIV/0!</v>
      </c>
      <c r="I1448">
        <f>COUNTIF($A$3:A1448,A1448)</f>
        <v>1446</v>
      </c>
    </row>
    <row r="1449" spans="1:9">
      <c r="A1449" s="2" t="e">
        <f>INDEX('Готовый продукция'!$A$2:$A$500,CEILING(ROW($A1447)/MAX('Готовый продукция'!$J$2:$J$500),1))</f>
        <v>#DIV/0!</v>
      </c>
      <c r="B1449" s="1" t="str">
        <f>IFERROR(INDEX('Готовый продукция'!$B$2:$E$500,MATCH(A1449,'Готовый продукция'!$A$2:$A$500,0),1),"")</f>
        <v/>
      </c>
      <c r="C1449" t="str">
        <f>IFERROR(INDEX('Готовый продукция'!$B$2:$E$500,MATCH(A1449,'Готовый продукция'!$A$2:$A$500,0),2),"")</f>
        <v/>
      </c>
      <c r="D1449" t="e">
        <f>IF(A1449&gt;A1448,INDEX(Нормы!$B$2:$B$1000,MATCH(C1449,Нормы!$A$2:$A$1000,0),1),IF(COUNTIF(Нормы!$A$2:$A$1000,C1449)&gt;=Лист8!I1449,INDEX(Нормы!$B$2:$B$1000,MATCH(C1449,Нормы!$A$2:$A$1000,0)+I1448,1),0))</f>
        <v>#DIV/0!</v>
      </c>
      <c r="E1449" t="e">
        <f>IF(A1449&gt;A1448,INDEX(Нормы!$C$2:$C$1000,MATCH(C1449,Нормы!$A$2:$A$1000,0),1),IF(COUNTIF(Нормы!$A$2:$A$1000,C1449)&gt;=Лист8!I1449,INDEX(Нормы!$C$2:$C$1000,MATCH(C1449,Нормы!$A$2:$A$1000,0)+I1448,1),0))</f>
        <v>#DIV/0!</v>
      </c>
      <c r="F1449" t="e">
        <f>IF(A1449&gt;A1448,INDEX(Нормы!$D$2:$D$1000,MATCH(C1449,Нормы!$A$2:$A$1000,0),1),IF(COUNTIF(Нормы!$A$2:$A$1000,C1449)&gt;=Лист8!I1449,INDEX(Нормы!$D$2:$D$1000,MATCH(C1449,Нормы!$A$2:$A$1000,0)+I1448,1),0))*INDEX('Готовый продукция'!$E$2:$E$500,MATCH(A1449,'Готовый продукция'!$A$2:$A$500,0),1)</f>
        <v>#DIV/0!</v>
      </c>
      <c r="H1449" t="e">
        <f>IF(LEN(D1449)&gt;1,MAX($H$2:H1448)+1,0)</f>
        <v>#DIV/0!</v>
      </c>
      <c r="I1449">
        <f>COUNTIF($A$3:A1449,A1449)</f>
        <v>1447</v>
      </c>
    </row>
    <row r="1450" spans="1:9">
      <c r="A1450" s="2" t="e">
        <f>INDEX('Готовый продукция'!$A$2:$A$500,CEILING(ROW($A1448)/MAX('Готовый продукция'!$J$2:$J$500),1))</f>
        <v>#DIV/0!</v>
      </c>
      <c r="B1450" s="1" t="str">
        <f>IFERROR(INDEX('Готовый продукция'!$B$2:$E$500,MATCH(A1450,'Готовый продукция'!$A$2:$A$500,0),1),"")</f>
        <v/>
      </c>
      <c r="C1450" t="str">
        <f>IFERROR(INDEX('Готовый продукция'!$B$2:$E$500,MATCH(A1450,'Готовый продукция'!$A$2:$A$500,0),2),"")</f>
        <v/>
      </c>
      <c r="D1450" t="e">
        <f>IF(A1450&gt;A1449,INDEX(Нормы!$B$2:$B$1000,MATCH(C1450,Нормы!$A$2:$A$1000,0),1),IF(COUNTIF(Нормы!$A$2:$A$1000,C1450)&gt;=Лист8!I1450,INDEX(Нормы!$B$2:$B$1000,MATCH(C1450,Нормы!$A$2:$A$1000,0)+I1449,1),0))</f>
        <v>#DIV/0!</v>
      </c>
      <c r="E1450" t="e">
        <f>IF(A1450&gt;A1449,INDEX(Нормы!$C$2:$C$1000,MATCH(C1450,Нормы!$A$2:$A$1000,0),1),IF(COUNTIF(Нормы!$A$2:$A$1000,C1450)&gt;=Лист8!I1450,INDEX(Нормы!$C$2:$C$1000,MATCH(C1450,Нормы!$A$2:$A$1000,0)+I1449,1),0))</f>
        <v>#DIV/0!</v>
      </c>
      <c r="F1450" t="e">
        <f>IF(A1450&gt;A1449,INDEX(Нормы!$D$2:$D$1000,MATCH(C1450,Нормы!$A$2:$A$1000,0),1),IF(COUNTIF(Нормы!$A$2:$A$1000,C1450)&gt;=Лист8!I1450,INDEX(Нормы!$D$2:$D$1000,MATCH(C1450,Нормы!$A$2:$A$1000,0)+I1449,1),0))*INDEX('Готовый продукция'!$E$2:$E$500,MATCH(A1450,'Готовый продукция'!$A$2:$A$500,0),1)</f>
        <v>#DIV/0!</v>
      </c>
      <c r="H1450" t="e">
        <f>IF(LEN(D1450)&gt;1,MAX($H$2:H1449)+1,0)</f>
        <v>#DIV/0!</v>
      </c>
      <c r="I1450">
        <f>COUNTIF($A$3:A1450,A1450)</f>
        <v>1448</v>
      </c>
    </row>
    <row r="1451" spans="1:9">
      <c r="A1451" s="2" t="e">
        <f>INDEX('Готовый продукция'!$A$2:$A$500,CEILING(ROW($A1449)/MAX('Готовый продукция'!$J$2:$J$500),1))</f>
        <v>#DIV/0!</v>
      </c>
      <c r="B1451" s="1" t="str">
        <f>IFERROR(INDEX('Готовый продукция'!$B$2:$E$500,MATCH(A1451,'Готовый продукция'!$A$2:$A$500,0),1),"")</f>
        <v/>
      </c>
      <c r="C1451" t="str">
        <f>IFERROR(INDEX('Готовый продукция'!$B$2:$E$500,MATCH(A1451,'Готовый продукция'!$A$2:$A$500,0),2),"")</f>
        <v/>
      </c>
      <c r="D1451" t="e">
        <f>IF(A1451&gt;A1450,INDEX(Нормы!$B$2:$B$1000,MATCH(C1451,Нормы!$A$2:$A$1000,0),1),IF(COUNTIF(Нормы!$A$2:$A$1000,C1451)&gt;=Лист8!I1451,INDEX(Нормы!$B$2:$B$1000,MATCH(C1451,Нормы!$A$2:$A$1000,0)+I1450,1),0))</f>
        <v>#DIV/0!</v>
      </c>
      <c r="E1451" t="e">
        <f>IF(A1451&gt;A1450,INDEX(Нормы!$C$2:$C$1000,MATCH(C1451,Нормы!$A$2:$A$1000,0),1),IF(COUNTIF(Нормы!$A$2:$A$1000,C1451)&gt;=Лист8!I1451,INDEX(Нормы!$C$2:$C$1000,MATCH(C1451,Нормы!$A$2:$A$1000,0)+I1450,1),0))</f>
        <v>#DIV/0!</v>
      </c>
      <c r="F1451" t="e">
        <f>IF(A1451&gt;A1450,INDEX(Нормы!$D$2:$D$1000,MATCH(C1451,Нормы!$A$2:$A$1000,0),1),IF(COUNTIF(Нормы!$A$2:$A$1000,C1451)&gt;=Лист8!I1451,INDEX(Нормы!$D$2:$D$1000,MATCH(C1451,Нормы!$A$2:$A$1000,0)+I1450,1),0))*INDEX('Готовый продукция'!$E$2:$E$500,MATCH(A1451,'Готовый продукция'!$A$2:$A$500,0),1)</f>
        <v>#DIV/0!</v>
      </c>
      <c r="H1451" t="e">
        <f>IF(LEN(D1451)&gt;1,MAX($H$2:H1450)+1,0)</f>
        <v>#DIV/0!</v>
      </c>
      <c r="I1451">
        <f>COUNTIF($A$3:A1451,A1451)</f>
        <v>1449</v>
      </c>
    </row>
    <row r="1452" spans="1:9">
      <c r="A1452" s="2" t="e">
        <f>INDEX('Готовый продукция'!$A$2:$A$500,CEILING(ROW($A1450)/MAX('Готовый продукция'!$J$2:$J$500),1))</f>
        <v>#DIV/0!</v>
      </c>
      <c r="B1452" s="1" t="str">
        <f>IFERROR(INDEX('Готовый продукция'!$B$2:$E$500,MATCH(A1452,'Готовый продукция'!$A$2:$A$500,0),1),"")</f>
        <v/>
      </c>
      <c r="C1452" t="str">
        <f>IFERROR(INDEX('Готовый продукция'!$B$2:$E$500,MATCH(A1452,'Готовый продукция'!$A$2:$A$500,0),2),"")</f>
        <v/>
      </c>
      <c r="D1452" t="e">
        <f>IF(A1452&gt;A1451,INDEX(Нормы!$B$2:$B$1000,MATCH(C1452,Нормы!$A$2:$A$1000,0),1),IF(COUNTIF(Нормы!$A$2:$A$1000,C1452)&gt;=Лист8!I1452,INDEX(Нормы!$B$2:$B$1000,MATCH(C1452,Нормы!$A$2:$A$1000,0)+I1451,1),0))</f>
        <v>#DIV/0!</v>
      </c>
      <c r="E1452" t="e">
        <f>IF(A1452&gt;A1451,INDEX(Нормы!$C$2:$C$1000,MATCH(C1452,Нормы!$A$2:$A$1000,0),1),IF(COUNTIF(Нормы!$A$2:$A$1000,C1452)&gt;=Лист8!I1452,INDEX(Нормы!$C$2:$C$1000,MATCH(C1452,Нормы!$A$2:$A$1000,0)+I1451,1),0))</f>
        <v>#DIV/0!</v>
      </c>
      <c r="F1452" t="e">
        <f>IF(A1452&gt;A1451,INDEX(Нормы!$D$2:$D$1000,MATCH(C1452,Нормы!$A$2:$A$1000,0),1),IF(COUNTIF(Нормы!$A$2:$A$1000,C1452)&gt;=Лист8!I1452,INDEX(Нормы!$D$2:$D$1000,MATCH(C1452,Нормы!$A$2:$A$1000,0)+I1451,1),0))*INDEX('Готовый продукция'!$E$2:$E$500,MATCH(A1452,'Готовый продукция'!$A$2:$A$500,0),1)</f>
        <v>#DIV/0!</v>
      </c>
      <c r="H1452" t="e">
        <f>IF(LEN(D1452)&gt;1,MAX($H$2:H1451)+1,0)</f>
        <v>#DIV/0!</v>
      </c>
      <c r="I1452">
        <f>COUNTIF($A$3:A1452,A1452)</f>
        <v>1450</v>
      </c>
    </row>
    <row r="1453" spans="1:9">
      <c r="A1453" s="2" t="e">
        <f>INDEX('Готовый продукция'!$A$2:$A$500,CEILING(ROW($A1451)/MAX('Готовый продукция'!$J$2:$J$500),1))</f>
        <v>#DIV/0!</v>
      </c>
      <c r="B1453" s="1" t="str">
        <f>IFERROR(INDEX('Готовый продукция'!$B$2:$E$500,MATCH(A1453,'Готовый продукция'!$A$2:$A$500,0),1),"")</f>
        <v/>
      </c>
      <c r="C1453" t="str">
        <f>IFERROR(INDEX('Готовый продукция'!$B$2:$E$500,MATCH(A1453,'Готовый продукция'!$A$2:$A$500,0),2),"")</f>
        <v/>
      </c>
      <c r="D1453" t="e">
        <f>IF(A1453&gt;A1452,INDEX(Нормы!$B$2:$B$1000,MATCH(C1453,Нормы!$A$2:$A$1000,0),1),IF(COUNTIF(Нормы!$A$2:$A$1000,C1453)&gt;=Лист8!I1453,INDEX(Нормы!$B$2:$B$1000,MATCH(C1453,Нормы!$A$2:$A$1000,0)+I1452,1),0))</f>
        <v>#DIV/0!</v>
      </c>
      <c r="E1453" t="e">
        <f>IF(A1453&gt;A1452,INDEX(Нормы!$C$2:$C$1000,MATCH(C1453,Нормы!$A$2:$A$1000,0),1),IF(COUNTIF(Нормы!$A$2:$A$1000,C1453)&gt;=Лист8!I1453,INDEX(Нормы!$C$2:$C$1000,MATCH(C1453,Нормы!$A$2:$A$1000,0)+I1452,1),0))</f>
        <v>#DIV/0!</v>
      </c>
      <c r="F1453" t="e">
        <f>IF(A1453&gt;A1452,INDEX(Нормы!$D$2:$D$1000,MATCH(C1453,Нормы!$A$2:$A$1000,0),1),IF(COUNTIF(Нормы!$A$2:$A$1000,C1453)&gt;=Лист8!I1453,INDEX(Нормы!$D$2:$D$1000,MATCH(C1453,Нормы!$A$2:$A$1000,0)+I1452,1),0))*INDEX('Готовый продукция'!$E$2:$E$500,MATCH(A1453,'Готовый продукция'!$A$2:$A$500,0),1)</f>
        <v>#DIV/0!</v>
      </c>
      <c r="H1453" t="e">
        <f>IF(LEN(D1453)&gt;1,MAX($H$2:H1452)+1,0)</f>
        <v>#DIV/0!</v>
      </c>
      <c r="I1453">
        <f>COUNTIF($A$3:A1453,A1453)</f>
        <v>1451</v>
      </c>
    </row>
    <row r="1454" spans="1:9">
      <c r="A1454" s="2" t="e">
        <f>INDEX('Готовый продукция'!$A$2:$A$500,CEILING(ROW($A1452)/MAX('Готовый продукция'!$J$2:$J$500),1))</f>
        <v>#DIV/0!</v>
      </c>
      <c r="B1454" s="1" t="str">
        <f>IFERROR(INDEX('Готовый продукция'!$B$2:$E$500,MATCH(A1454,'Готовый продукция'!$A$2:$A$500,0),1),"")</f>
        <v/>
      </c>
      <c r="C1454" t="str">
        <f>IFERROR(INDEX('Готовый продукция'!$B$2:$E$500,MATCH(A1454,'Готовый продукция'!$A$2:$A$500,0),2),"")</f>
        <v/>
      </c>
      <c r="D1454" t="e">
        <f>IF(A1454&gt;A1453,INDEX(Нормы!$B$2:$B$1000,MATCH(C1454,Нормы!$A$2:$A$1000,0),1),IF(COUNTIF(Нормы!$A$2:$A$1000,C1454)&gt;=Лист8!I1454,INDEX(Нормы!$B$2:$B$1000,MATCH(C1454,Нормы!$A$2:$A$1000,0)+I1453,1),0))</f>
        <v>#DIV/0!</v>
      </c>
      <c r="E1454" t="e">
        <f>IF(A1454&gt;A1453,INDEX(Нормы!$C$2:$C$1000,MATCH(C1454,Нормы!$A$2:$A$1000,0),1),IF(COUNTIF(Нормы!$A$2:$A$1000,C1454)&gt;=Лист8!I1454,INDEX(Нормы!$C$2:$C$1000,MATCH(C1454,Нормы!$A$2:$A$1000,0)+I1453,1),0))</f>
        <v>#DIV/0!</v>
      </c>
      <c r="F1454" t="e">
        <f>IF(A1454&gt;A1453,INDEX(Нормы!$D$2:$D$1000,MATCH(C1454,Нормы!$A$2:$A$1000,0),1),IF(COUNTIF(Нормы!$A$2:$A$1000,C1454)&gt;=Лист8!I1454,INDEX(Нормы!$D$2:$D$1000,MATCH(C1454,Нормы!$A$2:$A$1000,0)+I1453,1),0))*INDEX('Готовый продукция'!$E$2:$E$500,MATCH(A1454,'Готовый продукция'!$A$2:$A$500,0),1)</f>
        <v>#DIV/0!</v>
      </c>
      <c r="H1454" t="e">
        <f>IF(LEN(D1454)&gt;1,MAX($H$2:H1453)+1,0)</f>
        <v>#DIV/0!</v>
      </c>
      <c r="I1454">
        <f>COUNTIF($A$3:A1454,A1454)</f>
        <v>1452</v>
      </c>
    </row>
    <row r="1455" spans="1:9">
      <c r="A1455" s="2" t="e">
        <f>INDEX('Готовый продукция'!$A$2:$A$500,CEILING(ROW($A1453)/MAX('Готовый продукция'!$J$2:$J$500),1))</f>
        <v>#DIV/0!</v>
      </c>
      <c r="B1455" s="1" t="str">
        <f>IFERROR(INDEX('Готовый продукция'!$B$2:$E$500,MATCH(A1455,'Готовый продукция'!$A$2:$A$500,0),1),"")</f>
        <v/>
      </c>
      <c r="C1455" t="str">
        <f>IFERROR(INDEX('Готовый продукция'!$B$2:$E$500,MATCH(A1455,'Готовый продукция'!$A$2:$A$500,0),2),"")</f>
        <v/>
      </c>
      <c r="D1455" t="e">
        <f>IF(A1455&gt;A1454,INDEX(Нормы!$B$2:$B$1000,MATCH(C1455,Нормы!$A$2:$A$1000,0),1),IF(COUNTIF(Нормы!$A$2:$A$1000,C1455)&gt;=Лист8!I1455,INDEX(Нормы!$B$2:$B$1000,MATCH(C1455,Нормы!$A$2:$A$1000,0)+I1454,1),0))</f>
        <v>#DIV/0!</v>
      </c>
      <c r="E1455" t="e">
        <f>IF(A1455&gt;A1454,INDEX(Нормы!$C$2:$C$1000,MATCH(C1455,Нормы!$A$2:$A$1000,0),1),IF(COUNTIF(Нормы!$A$2:$A$1000,C1455)&gt;=Лист8!I1455,INDEX(Нормы!$C$2:$C$1000,MATCH(C1455,Нормы!$A$2:$A$1000,0)+I1454,1),0))</f>
        <v>#DIV/0!</v>
      </c>
      <c r="F1455" t="e">
        <f>IF(A1455&gt;A1454,INDEX(Нормы!$D$2:$D$1000,MATCH(C1455,Нормы!$A$2:$A$1000,0),1),IF(COUNTIF(Нормы!$A$2:$A$1000,C1455)&gt;=Лист8!I1455,INDEX(Нормы!$D$2:$D$1000,MATCH(C1455,Нормы!$A$2:$A$1000,0)+I1454,1),0))*INDEX('Готовый продукция'!$E$2:$E$500,MATCH(A1455,'Готовый продукция'!$A$2:$A$500,0),1)</f>
        <v>#DIV/0!</v>
      </c>
      <c r="H1455" t="e">
        <f>IF(LEN(D1455)&gt;1,MAX($H$2:H1454)+1,0)</f>
        <v>#DIV/0!</v>
      </c>
      <c r="I1455">
        <f>COUNTIF($A$3:A1455,A1455)</f>
        <v>1453</v>
      </c>
    </row>
    <row r="1456" spans="1:9">
      <c r="A1456" s="2" t="e">
        <f>INDEX('Готовый продукция'!$A$2:$A$500,CEILING(ROW($A1454)/MAX('Готовый продукция'!$J$2:$J$500),1))</f>
        <v>#DIV/0!</v>
      </c>
      <c r="B1456" s="1" t="str">
        <f>IFERROR(INDEX('Готовый продукция'!$B$2:$E$500,MATCH(A1456,'Готовый продукция'!$A$2:$A$500,0),1),"")</f>
        <v/>
      </c>
      <c r="C1456" t="str">
        <f>IFERROR(INDEX('Готовый продукция'!$B$2:$E$500,MATCH(A1456,'Готовый продукция'!$A$2:$A$500,0),2),"")</f>
        <v/>
      </c>
      <c r="D1456" t="e">
        <f>IF(A1456&gt;A1455,INDEX(Нормы!$B$2:$B$1000,MATCH(C1456,Нормы!$A$2:$A$1000,0),1),IF(COUNTIF(Нормы!$A$2:$A$1000,C1456)&gt;=Лист8!I1456,INDEX(Нормы!$B$2:$B$1000,MATCH(C1456,Нормы!$A$2:$A$1000,0)+I1455,1),0))</f>
        <v>#DIV/0!</v>
      </c>
      <c r="E1456" t="e">
        <f>IF(A1456&gt;A1455,INDEX(Нормы!$C$2:$C$1000,MATCH(C1456,Нормы!$A$2:$A$1000,0),1),IF(COUNTIF(Нормы!$A$2:$A$1000,C1456)&gt;=Лист8!I1456,INDEX(Нормы!$C$2:$C$1000,MATCH(C1456,Нормы!$A$2:$A$1000,0)+I1455,1),0))</f>
        <v>#DIV/0!</v>
      </c>
      <c r="F1456" t="e">
        <f>IF(A1456&gt;A1455,INDEX(Нормы!$D$2:$D$1000,MATCH(C1456,Нормы!$A$2:$A$1000,0),1),IF(COUNTIF(Нормы!$A$2:$A$1000,C1456)&gt;=Лист8!I1456,INDEX(Нормы!$D$2:$D$1000,MATCH(C1456,Нормы!$A$2:$A$1000,0)+I1455,1),0))*INDEX('Готовый продукция'!$E$2:$E$500,MATCH(A1456,'Готовый продукция'!$A$2:$A$500,0),1)</f>
        <v>#DIV/0!</v>
      </c>
      <c r="H1456" t="e">
        <f>IF(LEN(D1456)&gt;1,MAX($H$2:H1455)+1,0)</f>
        <v>#DIV/0!</v>
      </c>
      <c r="I1456">
        <f>COUNTIF($A$3:A1456,A1456)</f>
        <v>1454</v>
      </c>
    </row>
    <row r="1457" spans="1:9">
      <c r="A1457" s="2" t="e">
        <f>INDEX('Готовый продукция'!$A$2:$A$500,CEILING(ROW($A1455)/MAX('Готовый продукция'!$J$2:$J$500),1))</f>
        <v>#DIV/0!</v>
      </c>
      <c r="B1457" s="1" t="str">
        <f>IFERROR(INDEX('Готовый продукция'!$B$2:$E$500,MATCH(A1457,'Готовый продукция'!$A$2:$A$500,0),1),"")</f>
        <v/>
      </c>
      <c r="C1457" t="str">
        <f>IFERROR(INDEX('Готовый продукция'!$B$2:$E$500,MATCH(A1457,'Готовый продукция'!$A$2:$A$500,0),2),"")</f>
        <v/>
      </c>
      <c r="D1457" t="e">
        <f>IF(A1457&gt;A1456,INDEX(Нормы!$B$2:$B$1000,MATCH(C1457,Нормы!$A$2:$A$1000,0),1),IF(COUNTIF(Нормы!$A$2:$A$1000,C1457)&gt;=Лист8!I1457,INDEX(Нормы!$B$2:$B$1000,MATCH(C1457,Нормы!$A$2:$A$1000,0)+I1456,1),0))</f>
        <v>#DIV/0!</v>
      </c>
      <c r="E1457" t="e">
        <f>IF(A1457&gt;A1456,INDEX(Нормы!$C$2:$C$1000,MATCH(C1457,Нормы!$A$2:$A$1000,0),1),IF(COUNTIF(Нормы!$A$2:$A$1000,C1457)&gt;=Лист8!I1457,INDEX(Нормы!$C$2:$C$1000,MATCH(C1457,Нормы!$A$2:$A$1000,0)+I1456,1),0))</f>
        <v>#DIV/0!</v>
      </c>
      <c r="F1457" t="e">
        <f>IF(A1457&gt;A1456,INDEX(Нормы!$D$2:$D$1000,MATCH(C1457,Нормы!$A$2:$A$1000,0),1),IF(COUNTIF(Нормы!$A$2:$A$1000,C1457)&gt;=Лист8!I1457,INDEX(Нормы!$D$2:$D$1000,MATCH(C1457,Нормы!$A$2:$A$1000,0)+I1456,1),0))*INDEX('Готовый продукция'!$E$2:$E$500,MATCH(A1457,'Готовый продукция'!$A$2:$A$500,0),1)</f>
        <v>#DIV/0!</v>
      </c>
      <c r="H1457" t="e">
        <f>IF(LEN(D1457)&gt;1,MAX($H$2:H1456)+1,0)</f>
        <v>#DIV/0!</v>
      </c>
      <c r="I1457">
        <f>COUNTIF($A$3:A1457,A1457)</f>
        <v>1455</v>
      </c>
    </row>
    <row r="1458" spans="1:9">
      <c r="A1458" s="2" t="e">
        <f>INDEX('Готовый продукция'!$A$2:$A$500,CEILING(ROW($A1456)/MAX('Готовый продукция'!$J$2:$J$500),1))</f>
        <v>#DIV/0!</v>
      </c>
      <c r="B1458" s="1" t="str">
        <f>IFERROR(INDEX('Готовый продукция'!$B$2:$E$500,MATCH(A1458,'Готовый продукция'!$A$2:$A$500,0),1),"")</f>
        <v/>
      </c>
      <c r="C1458" t="str">
        <f>IFERROR(INDEX('Готовый продукция'!$B$2:$E$500,MATCH(A1458,'Готовый продукция'!$A$2:$A$500,0),2),"")</f>
        <v/>
      </c>
      <c r="D1458" t="e">
        <f>IF(A1458&gt;A1457,INDEX(Нормы!$B$2:$B$1000,MATCH(C1458,Нормы!$A$2:$A$1000,0),1),IF(COUNTIF(Нормы!$A$2:$A$1000,C1458)&gt;=Лист8!I1458,INDEX(Нормы!$B$2:$B$1000,MATCH(C1458,Нормы!$A$2:$A$1000,0)+I1457,1),0))</f>
        <v>#DIV/0!</v>
      </c>
      <c r="E1458" t="e">
        <f>IF(A1458&gt;A1457,INDEX(Нормы!$C$2:$C$1000,MATCH(C1458,Нормы!$A$2:$A$1000,0),1),IF(COUNTIF(Нормы!$A$2:$A$1000,C1458)&gt;=Лист8!I1458,INDEX(Нормы!$C$2:$C$1000,MATCH(C1458,Нормы!$A$2:$A$1000,0)+I1457,1),0))</f>
        <v>#DIV/0!</v>
      </c>
      <c r="F1458" t="e">
        <f>IF(A1458&gt;A1457,INDEX(Нормы!$D$2:$D$1000,MATCH(C1458,Нормы!$A$2:$A$1000,0),1),IF(COUNTIF(Нормы!$A$2:$A$1000,C1458)&gt;=Лист8!I1458,INDEX(Нормы!$D$2:$D$1000,MATCH(C1458,Нормы!$A$2:$A$1000,0)+I1457,1),0))*INDEX('Готовый продукция'!$E$2:$E$500,MATCH(A1458,'Готовый продукция'!$A$2:$A$500,0),1)</f>
        <v>#DIV/0!</v>
      </c>
      <c r="H1458" t="e">
        <f>IF(LEN(D1458)&gt;1,MAX($H$2:H1457)+1,0)</f>
        <v>#DIV/0!</v>
      </c>
      <c r="I1458">
        <f>COUNTIF($A$3:A1458,A1458)</f>
        <v>1456</v>
      </c>
    </row>
    <row r="1459" spans="1:9">
      <c r="A1459" s="2" t="e">
        <f>INDEX('Готовый продукция'!$A$2:$A$500,CEILING(ROW($A1457)/MAX('Готовый продукция'!$J$2:$J$500),1))</f>
        <v>#DIV/0!</v>
      </c>
      <c r="B1459" s="1" t="str">
        <f>IFERROR(INDEX('Готовый продукция'!$B$2:$E$500,MATCH(A1459,'Готовый продукция'!$A$2:$A$500,0),1),"")</f>
        <v/>
      </c>
      <c r="C1459" t="str">
        <f>IFERROR(INDEX('Готовый продукция'!$B$2:$E$500,MATCH(A1459,'Готовый продукция'!$A$2:$A$500,0),2),"")</f>
        <v/>
      </c>
      <c r="D1459" t="e">
        <f>IF(A1459&gt;A1458,INDEX(Нормы!$B$2:$B$1000,MATCH(C1459,Нормы!$A$2:$A$1000,0),1),IF(COUNTIF(Нормы!$A$2:$A$1000,C1459)&gt;=Лист8!I1459,INDEX(Нормы!$B$2:$B$1000,MATCH(C1459,Нормы!$A$2:$A$1000,0)+I1458,1),0))</f>
        <v>#DIV/0!</v>
      </c>
      <c r="E1459" t="e">
        <f>IF(A1459&gt;A1458,INDEX(Нормы!$C$2:$C$1000,MATCH(C1459,Нормы!$A$2:$A$1000,0),1),IF(COUNTIF(Нормы!$A$2:$A$1000,C1459)&gt;=Лист8!I1459,INDEX(Нормы!$C$2:$C$1000,MATCH(C1459,Нормы!$A$2:$A$1000,0)+I1458,1),0))</f>
        <v>#DIV/0!</v>
      </c>
      <c r="F1459" t="e">
        <f>IF(A1459&gt;A1458,INDEX(Нормы!$D$2:$D$1000,MATCH(C1459,Нормы!$A$2:$A$1000,0),1),IF(COUNTIF(Нормы!$A$2:$A$1000,C1459)&gt;=Лист8!I1459,INDEX(Нормы!$D$2:$D$1000,MATCH(C1459,Нормы!$A$2:$A$1000,0)+I1458,1),0))*INDEX('Готовый продукция'!$E$2:$E$500,MATCH(A1459,'Готовый продукция'!$A$2:$A$500,0),1)</f>
        <v>#DIV/0!</v>
      </c>
      <c r="H1459" t="e">
        <f>IF(LEN(D1459)&gt;1,MAX($H$2:H1458)+1,0)</f>
        <v>#DIV/0!</v>
      </c>
      <c r="I1459">
        <f>COUNTIF($A$3:A1459,A1459)</f>
        <v>1457</v>
      </c>
    </row>
    <row r="1460" spans="1:9">
      <c r="A1460" s="2" t="e">
        <f>INDEX('Готовый продукция'!$A$2:$A$500,CEILING(ROW($A1458)/MAX('Готовый продукция'!$J$2:$J$500),1))</f>
        <v>#DIV/0!</v>
      </c>
      <c r="B1460" s="1" t="str">
        <f>IFERROR(INDEX('Готовый продукция'!$B$2:$E$500,MATCH(A1460,'Готовый продукция'!$A$2:$A$500,0),1),"")</f>
        <v/>
      </c>
      <c r="C1460" t="str">
        <f>IFERROR(INDEX('Готовый продукция'!$B$2:$E$500,MATCH(A1460,'Готовый продукция'!$A$2:$A$500,0),2),"")</f>
        <v/>
      </c>
      <c r="D1460" t="e">
        <f>IF(A1460&gt;A1459,INDEX(Нормы!$B$2:$B$1000,MATCH(C1460,Нормы!$A$2:$A$1000,0),1),IF(COUNTIF(Нормы!$A$2:$A$1000,C1460)&gt;=Лист8!I1460,INDEX(Нормы!$B$2:$B$1000,MATCH(C1460,Нормы!$A$2:$A$1000,0)+I1459,1),0))</f>
        <v>#DIV/0!</v>
      </c>
      <c r="E1460" t="e">
        <f>IF(A1460&gt;A1459,INDEX(Нормы!$C$2:$C$1000,MATCH(C1460,Нормы!$A$2:$A$1000,0),1),IF(COUNTIF(Нормы!$A$2:$A$1000,C1460)&gt;=Лист8!I1460,INDEX(Нормы!$C$2:$C$1000,MATCH(C1460,Нормы!$A$2:$A$1000,0)+I1459,1),0))</f>
        <v>#DIV/0!</v>
      </c>
      <c r="F1460" t="e">
        <f>IF(A1460&gt;A1459,INDEX(Нормы!$D$2:$D$1000,MATCH(C1460,Нормы!$A$2:$A$1000,0),1),IF(COUNTIF(Нормы!$A$2:$A$1000,C1460)&gt;=Лист8!I1460,INDEX(Нормы!$D$2:$D$1000,MATCH(C1460,Нормы!$A$2:$A$1000,0)+I1459,1),0))*INDEX('Готовый продукция'!$E$2:$E$500,MATCH(A1460,'Готовый продукция'!$A$2:$A$500,0),1)</f>
        <v>#DIV/0!</v>
      </c>
      <c r="H1460" t="e">
        <f>IF(LEN(D1460)&gt;1,MAX($H$2:H1459)+1,0)</f>
        <v>#DIV/0!</v>
      </c>
      <c r="I1460">
        <f>COUNTIF($A$3:A1460,A1460)</f>
        <v>1458</v>
      </c>
    </row>
    <row r="1461" spans="1:9">
      <c r="A1461" s="2" t="e">
        <f>INDEX('Готовый продукция'!$A$2:$A$500,CEILING(ROW($A1459)/MAX('Готовый продукция'!$J$2:$J$500),1))</f>
        <v>#DIV/0!</v>
      </c>
      <c r="B1461" s="1" t="str">
        <f>IFERROR(INDEX('Готовый продукция'!$B$2:$E$500,MATCH(A1461,'Готовый продукция'!$A$2:$A$500,0),1),"")</f>
        <v/>
      </c>
      <c r="C1461" t="str">
        <f>IFERROR(INDEX('Готовый продукция'!$B$2:$E$500,MATCH(A1461,'Готовый продукция'!$A$2:$A$500,0),2),"")</f>
        <v/>
      </c>
      <c r="D1461" t="e">
        <f>IF(A1461&gt;A1460,INDEX(Нормы!$B$2:$B$1000,MATCH(C1461,Нормы!$A$2:$A$1000,0),1),IF(COUNTIF(Нормы!$A$2:$A$1000,C1461)&gt;=Лист8!I1461,INDEX(Нормы!$B$2:$B$1000,MATCH(C1461,Нормы!$A$2:$A$1000,0)+I1460,1),0))</f>
        <v>#DIV/0!</v>
      </c>
      <c r="E1461" t="e">
        <f>IF(A1461&gt;A1460,INDEX(Нормы!$C$2:$C$1000,MATCH(C1461,Нормы!$A$2:$A$1000,0),1),IF(COUNTIF(Нормы!$A$2:$A$1000,C1461)&gt;=Лист8!I1461,INDEX(Нормы!$C$2:$C$1000,MATCH(C1461,Нормы!$A$2:$A$1000,0)+I1460,1),0))</f>
        <v>#DIV/0!</v>
      </c>
      <c r="F1461" t="e">
        <f>IF(A1461&gt;A1460,INDEX(Нормы!$D$2:$D$1000,MATCH(C1461,Нормы!$A$2:$A$1000,0),1),IF(COUNTIF(Нормы!$A$2:$A$1000,C1461)&gt;=Лист8!I1461,INDEX(Нормы!$D$2:$D$1000,MATCH(C1461,Нормы!$A$2:$A$1000,0)+I1460,1),0))*INDEX('Готовый продукция'!$E$2:$E$500,MATCH(A1461,'Готовый продукция'!$A$2:$A$500,0),1)</f>
        <v>#DIV/0!</v>
      </c>
      <c r="H1461" t="e">
        <f>IF(LEN(D1461)&gt;1,MAX($H$2:H1460)+1,0)</f>
        <v>#DIV/0!</v>
      </c>
      <c r="I1461">
        <f>COUNTIF($A$3:A1461,A1461)</f>
        <v>1459</v>
      </c>
    </row>
    <row r="1462" spans="1:9">
      <c r="A1462" s="2" t="e">
        <f>INDEX('Готовый продукция'!$A$2:$A$500,CEILING(ROW($A1460)/MAX('Готовый продукция'!$J$2:$J$500),1))</f>
        <v>#DIV/0!</v>
      </c>
      <c r="B1462" s="1" t="str">
        <f>IFERROR(INDEX('Готовый продукция'!$B$2:$E$500,MATCH(A1462,'Готовый продукция'!$A$2:$A$500,0),1),"")</f>
        <v/>
      </c>
      <c r="C1462" t="str">
        <f>IFERROR(INDEX('Готовый продукция'!$B$2:$E$500,MATCH(A1462,'Готовый продукция'!$A$2:$A$500,0),2),"")</f>
        <v/>
      </c>
      <c r="D1462" t="e">
        <f>IF(A1462&gt;A1461,INDEX(Нормы!$B$2:$B$1000,MATCH(C1462,Нормы!$A$2:$A$1000,0),1),IF(COUNTIF(Нормы!$A$2:$A$1000,C1462)&gt;=Лист8!I1462,INDEX(Нормы!$B$2:$B$1000,MATCH(C1462,Нормы!$A$2:$A$1000,0)+I1461,1),0))</f>
        <v>#DIV/0!</v>
      </c>
      <c r="E1462" t="e">
        <f>IF(A1462&gt;A1461,INDEX(Нормы!$C$2:$C$1000,MATCH(C1462,Нормы!$A$2:$A$1000,0),1),IF(COUNTIF(Нормы!$A$2:$A$1000,C1462)&gt;=Лист8!I1462,INDEX(Нормы!$C$2:$C$1000,MATCH(C1462,Нормы!$A$2:$A$1000,0)+I1461,1),0))</f>
        <v>#DIV/0!</v>
      </c>
      <c r="F1462" t="e">
        <f>IF(A1462&gt;A1461,INDEX(Нормы!$D$2:$D$1000,MATCH(C1462,Нормы!$A$2:$A$1000,0),1),IF(COUNTIF(Нормы!$A$2:$A$1000,C1462)&gt;=Лист8!I1462,INDEX(Нормы!$D$2:$D$1000,MATCH(C1462,Нормы!$A$2:$A$1000,0)+I1461,1),0))*INDEX('Готовый продукция'!$E$2:$E$500,MATCH(A1462,'Готовый продукция'!$A$2:$A$500,0),1)</f>
        <v>#DIV/0!</v>
      </c>
      <c r="H1462" t="e">
        <f>IF(LEN(D1462)&gt;1,MAX($H$2:H1461)+1,0)</f>
        <v>#DIV/0!</v>
      </c>
      <c r="I1462">
        <f>COUNTIF($A$3:A1462,A1462)</f>
        <v>1460</v>
      </c>
    </row>
    <row r="1463" spans="1:9">
      <c r="A1463" s="2" t="e">
        <f>INDEX('Готовый продукция'!$A$2:$A$500,CEILING(ROW($A1461)/MAX('Готовый продукция'!$J$2:$J$500),1))</f>
        <v>#DIV/0!</v>
      </c>
      <c r="B1463" s="1" t="str">
        <f>IFERROR(INDEX('Готовый продукция'!$B$2:$E$500,MATCH(A1463,'Готовый продукция'!$A$2:$A$500,0),1),"")</f>
        <v/>
      </c>
      <c r="C1463" t="str">
        <f>IFERROR(INDEX('Готовый продукция'!$B$2:$E$500,MATCH(A1463,'Готовый продукция'!$A$2:$A$500,0),2),"")</f>
        <v/>
      </c>
      <c r="D1463" t="e">
        <f>IF(A1463&gt;A1462,INDEX(Нормы!$B$2:$B$1000,MATCH(C1463,Нормы!$A$2:$A$1000,0),1),IF(COUNTIF(Нормы!$A$2:$A$1000,C1463)&gt;=Лист8!I1463,INDEX(Нормы!$B$2:$B$1000,MATCH(C1463,Нормы!$A$2:$A$1000,0)+I1462,1),0))</f>
        <v>#DIV/0!</v>
      </c>
      <c r="E1463" t="e">
        <f>IF(A1463&gt;A1462,INDEX(Нормы!$C$2:$C$1000,MATCH(C1463,Нормы!$A$2:$A$1000,0),1),IF(COUNTIF(Нормы!$A$2:$A$1000,C1463)&gt;=Лист8!I1463,INDEX(Нормы!$C$2:$C$1000,MATCH(C1463,Нормы!$A$2:$A$1000,0)+I1462,1),0))</f>
        <v>#DIV/0!</v>
      </c>
      <c r="F1463" t="e">
        <f>IF(A1463&gt;A1462,INDEX(Нормы!$D$2:$D$1000,MATCH(C1463,Нормы!$A$2:$A$1000,0),1),IF(COUNTIF(Нормы!$A$2:$A$1000,C1463)&gt;=Лист8!I1463,INDEX(Нормы!$D$2:$D$1000,MATCH(C1463,Нормы!$A$2:$A$1000,0)+I1462,1),0))*INDEX('Готовый продукция'!$E$2:$E$500,MATCH(A1463,'Готовый продукция'!$A$2:$A$500,0),1)</f>
        <v>#DIV/0!</v>
      </c>
      <c r="H1463" t="e">
        <f>IF(LEN(D1463)&gt;1,MAX($H$2:H1462)+1,0)</f>
        <v>#DIV/0!</v>
      </c>
      <c r="I1463">
        <f>COUNTIF($A$3:A1463,A1463)</f>
        <v>1461</v>
      </c>
    </row>
    <row r="1464" spans="1:9">
      <c r="A1464" s="2" t="e">
        <f>INDEX('Готовый продукция'!$A$2:$A$500,CEILING(ROW($A1462)/MAX('Готовый продукция'!$J$2:$J$500),1))</f>
        <v>#DIV/0!</v>
      </c>
      <c r="B1464" s="1" t="str">
        <f>IFERROR(INDEX('Готовый продукция'!$B$2:$E$500,MATCH(A1464,'Готовый продукция'!$A$2:$A$500,0),1),"")</f>
        <v/>
      </c>
      <c r="C1464" t="str">
        <f>IFERROR(INDEX('Готовый продукция'!$B$2:$E$500,MATCH(A1464,'Готовый продукция'!$A$2:$A$500,0),2),"")</f>
        <v/>
      </c>
      <c r="D1464" t="e">
        <f>IF(A1464&gt;A1463,INDEX(Нормы!$B$2:$B$1000,MATCH(C1464,Нормы!$A$2:$A$1000,0),1),IF(COUNTIF(Нормы!$A$2:$A$1000,C1464)&gt;=Лист8!I1464,INDEX(Нормы!$B$2:$B$1000,MATCH(C1464,Нормы!$A$2:$A$1000,0)+I1463,1),0))</f>
        <v>#DIV/0!</v>
      </c>
      <c r="E1464" t="e">
        <f>IF(A1464&gt;A1463,INDEX(Нормы!$C$2:$C$1000,MATCH(C1464,Нормы!$A$2:$A$1000,0),1),IF(COUNTIF(Нормы!$A$2:$A$1000,C1464)&gt;=Лист8!I1464,INDEX(Нормы!$C$2:$C$1000,MATCH(C1464,Нормы!$A$2:$A$1000,0)+I1463,1),0))</f>
        <v>#DIV/0!</v>
      </c>
      <c r="F1464" t="e">
        <f>IF(A1464&gt;A1463,INDEX(Нормы!$D$2:$D$1000,MATCH(C1464,Нормы!$A$2:$A$1000,0),1),IF(COUNTIF(Нормы!$A$2:$A$1000,C1464)&gt;=Лист8!I1464,INDEX(Нормы!$D$2:$D$1000,MATCH(C1464,Нормы!$A$2:$A$1000,0)+I1463,1),0))*INDEX('Готовый продукция'!$E$2:$E$500,MATCH(A1464,'Готовый продукция'!$A$2:$A$500,0),1)</f>
        <v>#DIV/0!</v>
      </c>
      <c r="H1464" t="e">
        <f>IF(LEN(D1464)&gt;1,MAX($H$2:H1463)+1,0)</f>
        <v>#DIV/0!</v>
      </c>
      <c r="I1464">
        <f>COUNTIF($A$3:A1464,A1464)</f>
        <v>1462</v>
      </c>
    </row>
    <row r="1465" spans="1:9">
      <c r="A1465" s="2" t="e">
        <f>INDEX('Готовый продукция'!$A$2:$A$500,CEILING(ROW($A1463)/MAX('Готовый продукция'!$J$2:$J$500),1))</f>
        <v>#DIV/0!</v>
      </c>
      <c r="B1465" s="1" t="str">
        <f>IFERROR(INDEX('Готовый продукция'!$B$2:$E$500,MATCH(A1465,'Готовый продукция'!$A$2:$A$500,0),1),"")</f>
        <v/>
      </c>
      <c r="C1465" t="str">
        <f>IFERROR(INDEX('Готовый продукция'!$B$2:$E$500,MATCH(A1465,'Готовый продукция'!$A$2:$A$500,0),2),"")</f>
        <v/>
      </c>
      <c r="D1465" t="e">
        <f>IF(A1465&gt;A1464,INDEX(Нормы!$B$2:$B$1000,MATCH(C1465,Нормы!$A$2:$A$1000,0),1),IF(COUNTIF(Нормы!$A$2:$A$1000,C1465)&gt;=Лист8!I1465,INDEX(Нормы!$B$2:$B$1000,MATCH(C1465,Нормы!$A$2:$A$1000,0)+I1464,1),0))</f>
        <v>#DIV/0!</v>
      </c>
      <c r="E1465" t="e">
        <f>IF(A1465&gt;A1464,INDEX(Нормы!$C$2:$C$1000,MATCH(C1465,Нормы!$A$2:$A$1000,0),1),IF(COUNTIF(Нормы!$A$2:$A$1000,C1465)&gt;=Лист8!I1465,INDEX(Нормы!$C$2:$C$1000,MATCH(C1465,Нормы!$A$2:$A$1000,0)+I1464,1),0))</f>
        <v>#DIV/0!</v>
      </c>
      <c r="F1465" t="e">
        <f>IF(A1465&gt;A1464,INDEX(Нормы!$D$2:$D$1000,MATCH(C1465,Нормы!$A$2:$A$1000,0),1),IF(COUNTIF(Нормы!$A$2:$A$1000,C1465)&gt;=Лист8!I1465,INDEX(Нормы!$D$2:$D$1000,MATCH(C1465,Нормы!$A$2:$A$1000,0)+I1464,1),0))*INDEX('Готовый продукция'!$E$2:$E$500,MATCH(A1465,'Готовый продукция'!$A$2:$A$500,0),1)</f>
        <v>#DIV/0!</v>
      </c>
      <c r="H1465" t="e">
        <f>IF(LEN(D1465)&gt;1,MAX($H$2:H1464)+1,0)</f>
        <v>#DIV/0!</v>
      </c>
      <c r="I1465">
        <f>COUNTIF($A$3:A1465,A1465)</f>
        <v>1463</v>
      </c>
    </row>
    <row r="1466" spans="1:9">
      <c r="A1466" s="2" t="e">
        <f>INDEX('Готовый продукция'!$A$2:$A$500,CEILING(ROW($A1464)/MAX('Готовый продукция'!$J$2:$J$500),1))</f>
        <v>#DIV/0!</v>
      </c>
      <c r="B1466" s="1" t="str">
        <f>IFERROR(INDEX('Готовый продукция'!$B$2:$E$500,MATCH(A1466,'Готовый продукция'!$A$2:$A$500,0),1),"")</f>
        <v/>
      </c>
      <c r="C1466" t="str">
        <f>IFERROR(INDEX('Готовый продукция'!$B$2:$E$500,MATCH(A1466,'Готовый продукция'!$A$2:$A$500,0),2),"")</f>
        <v/>
      </c>
      <c r="D1466" t="e">
        <f>IF(A1466&gt;A1465,INDEX(Нормы!$B$2:$B$1000,MATCH(C1466,Нормы!$A$2:$A$1000,0),1),IF(COUNTIF(Нормы!$A$2:$A$1000,C1466)&gt;=Лист8!I1466,INDEX(Нормы!$B$2:$B$1000,MATCH(C1466,Нормы!$A$2:$A$1000,0)+I1465,1),0))</f>
        <v>#DIV/0!</v>
      </c>
      <c r="E1466" t="e">
        <f>IF(A1466&gt;A1465,INDEX(Нормы!$C$2:$C$1000,MATCH(C1466,Нормы!$A$2:$A$1000,0),1),IF(COUNTIF(Нормы!$A$2:$A$1000,C1466)&gt;=Лист8!I1466,INDEX(Нормы!$C$2:$C$1000,MATCH(C1466,Нормы!$A$2:$A$1000,0)+I1465,1),0))</f>
        <v>#DIV/0!</v>
      </c>
      <c r="F1466" t="e">
        <f>IF(A1466&gt;A1465,INDEX(Нормы!$D$2:$D$1000,MATCH(C1466,Нормы!$A$2:$A$1000,0),1),IF(COUNTIF(Нормы!$A$2:$A$1000,C1466)&gt;=Лист8!I1466,INDEX(Нормы!$D$2:$D$1000,MATCH(C1466,Нормы!$A$2:$A$1000,0)+I1465,1),0))*INDEX('Готовый продукция'!$E$2:$E$500,MATCH(A1466,'Готовый продукция'!$A$2:$A$500,0),1)</f>
        <v>#DIV/0!</v>
      </c>
      <c r="H1466" t="e">
        <f>IF(LEN(D1466)&gt;1,MAX($H$2:H1465)+1,0)</f>
        <v>#DIV/0!</v>
      </c>
      <c r="I1466">
        <f>COUNTIF($A$3:A1466,A1466)</f>
        <v>1464</v>
      </c>
    </row>
    <row r="1467" spans="1:9">
      <c r="A1467" s="2" t="e">
        <f>INDEX('Готовый продукция'!$A$2:$A$500,CEILING(ROW($A1465)/MAX('Готовый продукция'!$J$2:$J$500),1))</f>
        <v>#DIV/0!</v>
      </c>
      <c r="B1467" s="1" t="str">
        <f>IFERROR(INDEX('Готовый продукция'!$B$2:$E$500,MATCH(A1467,'Готовый продукция'!$A$2:$A$500,0),1),"")</f>
        <v/>
      </c>
      <c r="C1467" t="str">
        <f>IFERROR(INDEX('Готовый продукция'!$B$2:$E$500,MATCH(A1467,'Готовый продукция'!$A$2:$A$500,0),2),"")</f>
        <v/>
      </c>
      <c r="D1467" t="e">
        <f>IF(A1467&gt;A1466,INDEX(Нормы!$B$2:$B$1000,MATCH(C1467,Нормы!$A$2:$A$1000,0),1),IF(COUNTIF(Нормы!$A$2:$A$1000,C1467)&gt;=Лист8!I1467,INDEX(Нормы!$B$2:$B$1000,MATCH(C1467,Нормы!$A$2:$A$1000,0)+I1466,1),0))</f>
        <v>#DIV/0!</v>
      </c>
      <c r="E1467" t="e">
        <f>IF(A1467&gt;A1466,INDEX(Нормы!$C$2:$C$1000,MATCH(C1467,Нормы!$A$2:$A$1000,0),1),IF(COUNTIF(Нормы!$A$2:$A$1000,C1467)&gt;=Лист8!I1467,INDEX(Нормы!$C$2:$C$1000,MATCH(C1467,Нормы!$A$2:$A$1000,0)+I1466,1),0))</f>
        <v>#DIV/0!</v>
      </c>
      <c r="F1467" t="e">
        <f>IF(A1467&gt;A1466,INDEX(Нормы!$D$2:$D$1000,MATCH(C1467,Нормы!$A$2:$A$1000,0),1),IF(COUNTIF(Нормы!$A$2:$A$1000,C1467)&gt;=Лист8!I1467,INDEX(Нормы!$D$2:$D$1000,MATCH(C1467,Нормы!$A$2:$A$1000,0)+I1466,1),0))*INDEX('Готовый продукция'!$E$2:$E$500,MATCH(A1467,'Готовый продукция'!$A$2:$A$500,0),1)</f>
        <v>#DIV/0!</v>
      </c>
      <c r="H1467" t="e">
        <f>IF(LEN(D1467)&gt;1,MAX($H$2:H1466)+1,0)</f>
        <v>#DIV/0!</v>
      </c>
      <c r="I1467">
        <f>COUNTIF($A$3:A1467,A1467)</f>
        <v>1465</v>
      </c>
    </row>
    <row r="1468" spans="1:9">
      <c r="A1468" s="2" t="e">
        <f>INDEX('Готовый продукция'!$A$2:$A$500,CEILING(ROW($A1466)/MAX('Готовый продукция'!$J$2:$J$500),1))</f>
        <v>#DIV/0!</v>
      </c>
      <c r="B1468" s="1" t="str">
        <f>IFERROR(INDEX('Готовый продукция'!$B$2:$E$500,MATCH(A1468,'Готовый продукция'!$A$2:$A$500,0),1),"")</f>
        <v/>
      </c>
      <c r="C1468" t="str">
        <f>IFERROR(INDEX('Готовый продукция'!$B$2:$E$500,MATCH(A1468,'Готовый продукция'!$A$2:$A$500,0),2),"")</f>
        <v/>
      </c>
      <c r="D1468" t="e">
        <f>IF(A1468&gt;A1467,INDEX(Нормы!$B$2:$B$1000,MATCH(C1468,Нормы!$A$2:$A$1000,0),1),IF(COUNTIF(Нормы!$A$2:$A$1000,C1468)&gt;=Лист8!I1468,INDEX(Нормы!$B$2:$B$1000,MATCH(C1468,Нормы!$A$2:$A$1000,0)+I1467,1),0))</f>
        <v>#DIV/0!</v>
      </c>
      <c r="E1468" t="e">
        <f>IF(A1468&gt;A1467,INDEX(Нормы!$C$2:$C$1000,MATCH(C1468,Нормы!$A$2:$A$1000,0),1),IF(COUNTIF(Нормы!$A$2:$A$1000,C1468)&gt;=Лист8!I1468,INDEX(Нормы!$C$2:$C$1000,MATCH(C1468,Нормы!$A$2:$A$1000,0)+I1467,1),0))</f>
        <v>#DIV/0!</v>
      </c>
      <c r="F1468" t="e">
        <f>IF(A1468&gt;A1467,INDEX(Нормы!$D$2:$D$1000,MATCH(C1468,Нормы!$A$2:$A$1000,0),1),IF(COUNTIF(Нормы!$A$2:$A$1000,C1468)&gt;=Лист8!I1468,INDEX(Нормы!$D$2:$D$1000,MATCH(C1468,Нормы!$A$2:$A$1000,0)+I1467,1),0))*INDEX('Готовый продукция'!$E$2:$E$500,MATCH(A1468,'Готовый продукция'!$A$2:$A$500,0),1)</f>
        <v>#DIV/0!</v>
      </c>
      <c r="H1468" t="e">
        <f>IF(LEN(D1468)&gt;1,MAX($H$2:H1467)+1,0)</f>
        <v>#DIV/0!</v>
      </c>
      <c r="I1468">
        <f>COUNTIF($A$3:A1468,A1468)</f>
        <v>1466</v>
      </c>
    </row>
    <row r="1469" spans="1:9">
      <c r="A1469" s="2" t="e">
        <f>INDEX('Готовый продукция'!$A$2:$A$500,CEILING(ROW($A1467)/MAX('Готовый продукция'!$J$2:$J$500),1))</f>
        <v>#DIV/0!</v>
      </c>
      <c r="B1469" s="1" t="str">
        <f>IFERROR(INDEX('Готовый продукция'!$B$2:$E$500,MATCH(A1469,'Готовый продукция'!$A$2:$A$500,0),1),"")</f>
        <v/>
      </c>
      <c r="C1469" t="str">
        <f>IFERROR(INDEX('Готовый продукция'!$B$2:$E$500,MATCH(A1469,'Готовый продукция'!$A$2:$A$500,0),2),"")</f>
        <v/>
      </c>
      <c r="D1469" t="e">
        <f>IF(A1469&gt;A1468,INDEX(Нормы!$B$2:$B$1000,MATCH(C1469,Нормы!$A$2:$A$1000,0),1),IF(COUNTIF(Нормы!$A$2:$A$1000,C1469)&gt;=Лист8!I1469,INDEX(Нормы!$B$2:$B$1000,MATCH(C1469,Нормы!$A$2:$A$1000,0)+I1468,1),0))</f>
        <v>#DIV/0!</v>
      </c>
      <c r="E1469" t="e">
        <f>IF(A1469&gt;A1468,INDEX(Нормы!$C$2:$C$1000,MATCH(C1469,Нормы!$A$2:$A$1000,0),1),IF(COUNTIF(Нормы!$A$2:$A$1000,C1469)&gt;=Лист8!I1469,INDEX(Нормы!$C$2:$C$1000,MATCH(C1469,Нормы!$A$2:$A$1000,0)+I1468,1),0))</f>
        <v>#DIV/0!</v>
      </c>
      <c r="F1469" t="e">
        <f>IF(A1469&gt;A1468,INDEX(Нормы!$D$2:$D$1000,MATCH(C1469,Нормы!$A$2:$A$1000,0),1),IF(COUNTIF(Нормы!$A$2:$A$1000,C1469)&gt;=Лист8!I1469,INDEX(Нормы!$D$2:$D$1000,MATCH(C1469,Нормы!$A$2:$A$1000,0)+I1468,1),0))*INDEX('Готовый продукция'!$E$2:$E$500,MATCH(A1469,'Готовый продукция'!$A$2:$A$500,0),1)</f>
        <v>#DIV/0!</v>
      </c>
      <c r="H1469" t="e">
        <f>IF(LEN(D1469)&gt;1,MAX($H$2:H1468)+1,0)</f>
        <v>#DIV/0!</v>
      </c>
      <c r="I1469">
        <f>COUNTIF($A$3:A1469,A1469)</f>
        <v>1467</v>
      </c>
    </row>
    <row r="1470" spans="1:9">
      <c r="A1470" s="2" t="e">
        <f>INDEX('Готовый продукция'!$A$2:$A$500,CEILING(ROW($A1468)/MAX('Готовый продукция'!$J$2:$J$500),1))</f>
        <v>#DIV/0!</v>
      </c>
      <c r="B1470" s="1" t="str">
        <f>IFERROR(INDEX('Готовый продукция'!$B$2:$E$500,MATCH(A1470,'Готовый продукция'!$A$2:$A$500,0),1),"")</f>
        <v/>
      </c>
      <c r="C1470" t="str">
        <f>IFERROR(INDEX('Готовый продукция'!$B$2:$E$500,MATCH(A1470,'Готовый продукция'!$A$2:$A$500,0),2),"")</f>
        <v/>
      </c>
      <c r="D1470" t="e">
        <f>IF(A1470&gt;A1469,INDEX(Нормы!$B$2:$B$1000,MATCH(C1470,Нормы!$A$2:$A$1000,0),1),IF(COUNTIF(Нормы!$A$2:$A$1000,C1470)&gt;=Лист8!I1470,INDEX(Нормы!$B$2:$B$1000,MATCH(C1470,Нормы!$A$2:$A$1000,0)+I1469,1),0))</f>
        <v>#DIV/0!</v>
      </c>
      <c r="E1470" t="e">
        <f>IF(A1470&gt;A1469,INDEX(Нормы!$C$2:$C$1000,MATCH(C1470,Нормы!$A$2:$A$1000,0),1),IF(COUNTIF(Нормы!$A$2:$A$1000,C1470)&gt;=Лист8!I1470,INDEX(Нормы!$C$2:$C$1000,MATCH(C1470,Нормы!$A$2:$A$1000,0)+I1469,1),0))</f>
        <v>#DIV/0!</v>
      </c>
      <c r="F1470" t="e">
        <f>IF(A1470&gt;A1469,INDEX(Нормы!$D$2:$D$1000,MATCH(C1470,Нормы!$A$2:$A$1000,0),1),IF(COUNTIF(Нормы!$A$2:$A$1000,C1470)&gt;=Лист8!I1470,INDEX(Нормы!$D$2:$D$1000,MATCH(C1470,Нормы!$A$2:$A$1000,0)+I1469,1),0))*INDEX('Готовый продукция'!$E$2:$E$500,MATCH(A1470,'Готовый продукция'!$A$2:$A$500,0),1)</f>
        <v>#DIV/0!</v>
      </c>
      <c r="H1470" t="e">
        <f>IF(LEN(D1470)&gt;1,MAX($H$2:H1469)+1,0)</f>
        <v>#DIV/0!</v>
      </c>
      <c r="I1470">
        <f>COUNTIF($A$3:A1470,A1470)</f>
        <v>1468</v>
      </c>
    </row>
    <row r="1471" spans="1:9">
      <c r="A1471" s="2" t="e">
        <f>INDEX('Готовый продукция'!$A$2:$A$500,CEILING(ROW($A1469)/MAX('Готовый продукция'!$J$2:$J$500),1))</f>
        <v>#DIV/0!</v>
      </c>
      <c r="B1471" s="1" t="str">
        <f>IFERROR(INDEX('Готовый продукция'!$B$2:$E$500,MATCH(A1471,'Готовый продукция'!$A$2:$A$500,0),1),"")</f>
        <v/>
      </c>
      <c r="C1471" t="str">
        <f>IFERROR(INDEX('Готовый продукция'!$B$2:$E$500,MATCH(A1471,'Готовый продукция'!$A$2:$A$500,0),2),"")</f>
        <v/>
      </c>
      <c r="D1471" t="e">
        <f>IF(A1471&gt;A1470,INDEX(Нормы!$B$2:$B$1000,MATCH(C1471,Нормы!$A$2:$A$1000,0),1),IF(COUNTIF(Нормы!$A$2:$A$1000,C1471)&gt;=Лист8!I1471,INDEX(Нормы!$B$2:$B$1000,MATCH(C1471,Нормы!$A$2:$A$1000,0)+I1470,1),0))</f>
        <v>#DIV/0!</v>
      </c>
      <c r="E1471" t="e">
        <f>IF(A1471&gt;A1470,INDEX(Нормы!$C$2:$C$1000,MATCH(C1471,Нормы!$A$2:$A$1000,0),1),IF(COUNTIF(Нормы!$A$2:$A$1000,C1471)&gt;=Лист8!I1471,INDEX(Нормы!$C$2:$C$1000,MATCH(C1471,Нормы!$A$2:$A$1000,0)+I1470,1),0))</f>
        <v>#DIV/0!</v>
      </c>
      <c r="F1471" t="e">
        <f>IF(A1471&gt;A1470,INDEX(Нормы!$D$2:$D$1000,MATCH(C1471,Нормы!$A$2:$A$1000,0),1),IF(COUNTIF(Нормы!$A$2:$A$1000,C1471)&gt;=Лист8!I1471,INDEX(Нормы!$D$2:$D$1000,MATCH(C1471,Нормы!$A$2:$A$1000,0)+I1470,1),0))*INDEX('Готовый продукция'!$E$2:$E$500,MATCH(A1471,'Готовый продукция'!$A$2:$A$500,0),1)</f>
        <v>#DIV/0!</v>
      </c>
      <c r="H1471" t="e">
        <f>IF(LEN(D1471)&gt;1,MAX($H$2:H1470)+1,0)</f>
        <v>#DIV/0!</v>
      </c>
      <c r="I1471">
        <f>COUNTIF($A$3:A1471,A1471)</f>
        <v>1469</v>
      </c>
    </row>
    <row r="1472" spans="1:9">
      <c r="A1472" s="2" t="e">
        <f>INDEX('Готовый продукция'!$A$2:$A$500,CEILING(ROW($A1470)/MAX('Готовый продукция'!$J$2:$J$500),1))</f>
        <v>#DIV/0!</v>
      </c>
      <c r="B1472" s="1" t="str">
        <f>IFERROR(INDEX('Готовый продукция'!$B$2:$E$500,MATCH(A1472,'Готовый продукция'!$A$2:$A$500,0),1),"")</f>
        <v/>
      </c>
      <c r="C1472" t="str">
        <f>IFERROR(INDEX('Готовый продукция'!$B$2:$E$500,MATCH(A1472,'Готовый продукция'!$A$2:$A$500,0),2),"")</f>
        <v/>
      </c>
      <c r="D1472" t="e">
        <f>IF(A1472&gt;A1471,INDEX(Нормы!$B$2:$B$1000,MATCH(C1472,Нормы!$A$2:$A$1000,0),1),IF(COUNTIF(Нормы!$A$2:$A$1000,C1472)&gt;=Лист8!I1472,INDEX(Нормы!$B$2:$B$1000,MATCH(C1472,Нормы!$A$2:$A$1000,0)+I1471,1),0))</f>
        <v>#DIV/0!</v>
      </c>
      <c r="E1472" t="e">
        <f>IF(A1472&gt;A1471,INDEX(Нормы!$C$2:$C$1000,MATCH(C1472,Нормы!$A$2:$A$1000,0),1),IF(COUNTIF(Нормы!$A$2:$A$1000,C1472)&gt;=Лист8!I1472,INDEX(Нормы!$C$2:$C$1000,MATCH(C1472,Нормы!$A$2:$A$1000,0)+I1471,1),0))</f>
        <v>#DIV/0!</v>
      </c>
      <c r="F1472" t="e">
        <f>IF(A1472&gt;A1471,INDEX(Нормы!$D$2:$D$1000,MATCH(C1472,Нормы!$A$2:$A$1000,0),1),IF(COUNTIF(Нормы!$A$2:$A$1000,C1472)&gt;=Лист8!I1472,INDEX(Нормы!$D$2:$D$1000,MATCH(C1472,Нормы!$A$2:$A$1000,0)+I1471,1),0))*INDEX('Готовый продукция'!$E$2:$E$500,MATCH(A1472,'Готовый продукция'!$A$2:$A$500,0),1)</f>
        <v>#DIV/0!</v>
      </c>
      <c r="H1472" t="e">
        <f>IF(LEN(D1472)&gt;1,MAX($H$2:H1471)+1,0)</f>
        <v>#DIV/0!</v>
      </c>
      <c r="I1472">
        <f>COUNTIF($A$3:A1472,A1472)</f>
        <v>1470</v>
      </c>
    </row>
    <row r="1473" spans="1:9">
      <c r="A1473" s="2" t="e">
        <f>INDEX('Готовый продукция'!$A$2:$A$500,CEILING(ROW($A1471)/MAX('Готовый продукция'!$J$2:$J$500),1))</f>
        <v>#DIV/0!</v>
      </c>
      <c r="B1473" s="1" t="str">
        <f>IFERROR(INDEX('Готовый продукция'!$B$2:$E$500,MATCH(A1473,'Готовый продукция'!$A$2:$A$500,0),1),"")</f>
        <v/>
      </c>
      <c r="C1473" t="str">
        <f>IFERROR(INDEX('Готовый продукция'!$B$2:$E$500,MATCH(A1473,'Готовый продукция'!$A$2:$A$500,0),2),"")</f>
        <v/>
      </c>
      <c r="D1473" t="e">
        <f>IF(A1473&gt;A1472,INDEX(Нормы!$B$2:$B$1000,MATCH(C1473,Нормы!$A$2:$A$1000,0),1),IF(COUNTIF(Нормы!$A$2:$A$1000,C1473)&gt;=Лист8!I1473,INDEX(Нормы!$B$2:$B$1000,MATCH(C1473,Нормы!$A$2:$A$1000,0)+I1472,1),0))</f>
        <v>#DIV/0!</v>
      </c>
      <c r="E1473" t="e">
        <f>IF(A1473&gt;A1472,INDEX(Нормы!$C$2:$C$1000,MATCH(C1473,Нормы!$A$2:$A$1000,0),1),IF(COUNTIF(Нормы!$A$2:$A$1000,C1473)&gt;=Лист8!I1473,INDEX(Нормы!$C$2:$C$1000,MATCH(C1473,Нормы!$A$2:$A$1000,0)+I1472,1),0))</f>
        <v>#DIV/0!</v>
      </c>
      <c r="F1473" t="e">
        <f>IF(A1473&gt;A1472,INDEX(Нормы!$D$2:$D$1000,MATCH(C1473,Нормы!$A$2:$A$1000,0),1),IF(COUNTIF(Нормы!$A$2:$A$1000,C1473)&gt;=Лист8!I1473,INDEX(Нормы!$D$2:$D$1000,MATCH(C1473,Нормы!$A$2:$A$1000,0)+I1472,1),0))*INDEX('Готовый продукция'!$E$2:$E$500,MATCH(A1473,'Готовый продукция'!$A$2:$A$500,0),1)</f>
        <v>#DIV/0!</v>
      </c>
      <c r="H1473" t="e">
        <f>IF(LEN(D1473)&gt;1,MAX($H$2:H1472)+1,0)</f>
        <v>#DIV/0!</v>
      </c>
      <c r="I1473">
        <f>COUNTIF($A$3:A1473,A1473)</f>
        <v>1471</v>
      </c>
    </row>
    <row r="1474" spans="1:9">
      <c r="A1474" s="2" t="e">
        <f>INDEX('Готовый продукция'!$A$2:$A$500,CEILING(ROW($A1472)/MAX('Готовый продукция'!$J$2:$J$500),1))</f>
        <v>#DIV/0!</v>
      </c>
      <c r="B1474" s="1" t="str">
        <f>IFERROR(INDEX('Готовый продукция'!$B$2:$E$500,MATCH(A1474,'Готовый продукция'!$A$2:$A$500,0),1),"")</f>
        <v/>
      </c>
      <c r="C1474" t="str">
        <f>IFERROR(INDEX('Готовый продукция'!$B$2:$E$500,MATCH(A1474,'Готовый продукция'!$A$2:$A$500,0),2),"")</f>
        <v/>
      </c>
      <c r="D1474" t="e">
        <f>IF(A1474&gt;A1473,INDEX(Нормы!$B$2:$B$1000,MATCH(C1474,Нормы!$A$2:$A$1000,0),1),IF(COUNTIF(Нормы!$A$2:$A$1000,C1474)&gt;=Лист8!I1474,INDEX(Нормы!$B$2:$B$1000,MATCH(C1474,Нормы!$A$2:$A$1000,0)+I1473,1),0))</f>
        <v>#DIV/0!</v>
      </c>
      <c r="E1474" t="e">
        <f>IF(A1474&gt;A1473,INDEX(Нормы!$C$2:$C$1000,MATCH(C1474,Нормы!$A$2:$A$1000,0),1),IF(COUNTIF(Нормы!$A$2:$A$1000,C1474)&gt;=Лист8!I1474,INDEX(Нормы!$C$2:$C$1000,MATCH(C1474,Нормы!$A$2:$A$1000,0)+I1473,1),0))</f>
        <v>#DIV/0!</v>
      </c>
      <c r="F1474" t="e">
        <f>IF(A1474&gt;A1473,INDEX(Нормы!$D$2:$D$1000,MATCH(C1474,Нормы!$A$2:$A$1000,0),1),IF(COUNTIF(Нормы!$A$2:$A$1000,C1474)&gt;=Лист8!I1474,INDEX(Нормы!$D$2:$D$1000,MATCH(C1474,Нормы!$A$2:$A$1000,0)+I1473,1),0))*INDEX('Готовый продукция'!$E$2:$E$500,MATCH(A1474,'Готовый продукция'!$A$2:$A$500,0),1)</f>
        <v>#DIV/0!</v>
      </c>
      <c r="H1474" t="e">
        <f>IF(LEN(D1474)&gt;1,MAX($H$2:H1473)+1,0)</f>
        <v>#DIV/0!</v>
      </c>
      <c r="I1474">
        <f>COUNTIF($A$3:A1474,A1474)</f>
        <v>1472</v>
      </c>
    </row>
    <row r="1475" spans="1:9">
      <c r="A1475" s="2" t="e">
        <f>INDEX('Готовый продукция'!$A$2:$A$500,CEILING(ROW($A1473)/MAX('Готовый продукция'!$J$2:$J$500),1))</f>
        <v>#DIV/0!</v>
      </c>
      <c r="B1475" s="1" t="str">
        <f>IFERROR(INDEX('Готовый продукция'!$B$2:$E$500,MATCH(A1475,'Готовый продукция'!$A$2:$A$500,0),1),"")</f>
        <v/>
      </c>
      <c r="C1475" t="str">
        <f>IFERROR(INDEX('Готовый продукция'!$B$2:$E$500,MATCH(A1475,'Готовый продукция'!$A$2:$A$500,0),2),"")</f>
        <v/>
      </c>
      <c r="D1475" t="e">
        <f>IF(A1475&gt;A1474,INDEX(Нормы!$B$2:$B$1000,MATCH(C1475,Нормы!$A$2:$A$1000,0),1),IF(COUNTIF(Нормы!$A$2:$A$1000,C1475)&gt;=Лист8!I1475,INDEX(Нормы!$B$2:$B$1000,MATCH(C1475,Нормы!$A$2:$A$1000,0)+I1474,1),0))</f>
        <v>#DIV/0!</v>
      </c>
      <c r="E1475" t="e">
        <f>IF(A1475&gt;A1474,INDEX(Нормы!$C$2:$C$1000,MATCH(C1475,Нормы!$A$2:$A$1000,0),1),IF(COUNTIF(Нормы!$A$2:$A$1000,C1475)&gt;=Лист8!I1475,INDEX(Нормы!$C$2:$C$1000,MATCH(C1475,Нормы!$A$2:$A$1000,0)+I1474,1),0))</f>
        <v>#DIV/0!</v>
      </c>
      <c r="F1475" t="e">
        <f>IF(A1475&gt;A1474,INDEX(Нормы!$D$2:$D$1000,MATCH(C1475,Нормы!$A$2:$A$1000,0),1),IF(COUNTIF(Нормы!$A$2:$A$1000,C1475)&gt;=Лист8!I1475,INDEX(Нормы!$D$2:$D$1000,MATCH(C1475,Нормы!$A$2:$A$1000,0)+I1474,1),0))*INDEX('Готовый продукция'!$E$2:$E$500,MATCH(A1475,'Готовый продукция'!$A$2:$A$500,0),1)</f>
        <v>#DIV/0!</v>
      </c>
      <c r="H1475" t="e">
        <f>IF(LEN(D1475)&gt;1,MAX($H$2:H1474)+1,0)</f>
        <v>#DIV/0!</v>
      </c>
      <c r="I1475">
        <f>COUNTIF($A$3:A1475,A1475)</f>
        <v>1473</v>
      </c>
    </row>
    <row r="1476" spans="1:9">
      <c r="A1476" s="2" t="e">
        <f>INDEX('Готовый продукция'!$A$2:$A$500,CEILING(ROW($A1474)/MAX('Готовый продукция'!$J$2:$J$500),1))</f>
        <v>#DIV/0!</v>
      </c>
      <c r="B1476" s="1" t="str">
        <f>IFERROR(INDEX('Готовый продукция'!$B$2:$E$500,MATCH(A1476,'Готовый продукция'!$A$2:$A$500,0),1),"")</f>
        <v/>
      </c>
      <c r="C1476" t="str">
        <f>IFERROR(INDEX('Готовый продукция'!$B$2:$E$500,MATCH(A1476,'Готовый продукция'!$A$2:$A$500,0),2),"")</f>
        <v/>
      </c>
      <c r="D1476" t="e">
        <f>IF(A1476&gt;A1475,INDEX(Нормы!$B$2:$B$1000,MATCH(C1476,Нормы!$A$2:$A$1000,0),1),IF(COUNTIF(Нормы!$A$2:$A$1000,C1476)&gt;=Лист8!I1476,INDEX(Нормы!$B$2:$B$1000,MATCH(C1476,Нормы!$A$2:$A$1000,0)+I1475,1),0))</f>
        <v>#DIV/0!</v>
      </c>
      <c r="E1476" t="e">
        <f>IF(A1476&gt;A1475,INDEX(Нормы!$C$2:$C$1000,MATCH(C1476,Нормы!$A$2:$A$1000,0),1),IF(COUNTIF(Нормы!$A$2:$A$1000,C1476)&gt;=Лист8!I1476,INDEX(Нормы!$C$2:$C$1000,MATCH(C1476,Нормы!$A$2:$A$1000,0)+I1475,1),0))</f>
        <v>#DIV/0!</v>
      </c>
      <c r="F1476" t="e">
        <f>IF(A1476&gt;A1475,INDEX(Нормы!$D$2:$D$1000,MATCH(C1476,Нормы!$A$2:$A$1000,0),1),IF(COUNTIF(Нормы!$A$2:$A$1000,C1476)&gt;=Лист8!I1476,INDEX(Нормы!$D$2:$D$1000,MATCH(C1476,Нормы!$A$2:$A$1000,0)+I1475,1),0))*INDEX('Готовый продукция'!$E$2:$E$500,MATCH(A1476,'Готовый продукция'!$A$2:$A$500,0),1)</f>
        <v>#DIV/0!</v>
      </c>
      <c r="H1476" t="e">
        <f>IF(LEN(D1476)&gt;1,MAX($H$2:H1475)+1,0)</f>
        <v>#DIV/0!</v>
      </c>
      <c r="I1476">
        <f>COUNTIF($A$3:A1476,A1476)</f>
        <v>1474</v>
      </c>
    </row>
    <row r="1477" spans="1:9">
      <c r="A1477" s="2" t="e">
        <f>INDEX('Готовый продукция'!$A$2:$A$500,CEILING(ROW($A1475)/MAX('Готовый продукция'!$J$2:$J$500),1))</f>
        <v>#DIV/0!</v>
      </c>
      <c r="B1477" s="1" t="str">
        <f>IFERROR(INDEX('Готовый продукция'!$B$2:$E$500,MATCH(A1477,'Готовый продукция'!$A$2:$A$500,0),1),"")</f>
        <v/>
      </c>
      <c r="C1477" t="str">
        <f>IFERROR(INDEX('Готовый продукция'!$B$2:$E$500,MATCH(A1477,'Готовый продукция'!$A$2:$A$500,0),2),"")</f>
        <v/>
      </c>
      <c r="D1477" t="e">
        <f>IF(A1477&gt;A1476,INDEX(Нормы!$B$2:$B$1000,MATCH(C1477,Нормы!$A$2:$A$1000,0),1),IF(COUNTIF(Нормы!$A$2:$A$1000,C1477)&gt;=Лист8!I1477,INDEX(Нормы!$B$2:$B$1000,MATCH(C1477,Нормы!$A$2:$A$1000,0)+I1476,1),0))</f>
        <v>#DIV/0!</v>
      </c>
      <c r="E1477" t="e">
        <f>IF(A1477&gt;A1476,INDEX(Нормы!$C$2:$C$1000,MATCH(C1477,Нормы!$A$2:$A$1000,0),1),IF(COUNTIF(Нормы!$A$2:$A$1000,C1477)&gt;=Лист8!I1477,INDEX(Нормы!$C$2:$C$1000,MATCH(C1477,Нормы!$A$2:$A$1000,0)+I1476,1),0))</f>
        <v>#DIV/0!</v>
      </c>
      <c r="F1477" t="e">
        <f>IF(A1477&gt;A1476,INDEX(Нормы!$D$2:$D$1000,MATCH(C1477,Нормы!$A$2:$A$1000,0),1),IF(COUNTIF(Нормы!$A$2:$A$1000,C1477)&gt;=Лист8!I1477,INDEX(Нормы!$D$2:$D$1000,MATCH(C1477,Нормы!$A$2:$A$1000,0)+I1476,1),0))*INDEX('Готовый продукция'!$E$2:$E$500,MATCH(A1477,'Готовый продукция'!$A$2:$A$500,0),1)</f>
        <v>#DIV/0!</v>
      </c>
      <c r="H1477" t="e">
        <f>IF(LEN(D1477)&gt;1,MAX($H$2:H1476)+1,0)</f>
        <v>#DIV/0!</v>
      </c>
      <c r="I1477">
        <f>COUNTIF($A$3:A1477,A1477)</f>
        <v>1475</v>
      </c>
    </row>
    <row r="1478" spans="1:9">
      <c r="A1478" s="2" t="e">
        <f>INDEX('Готовый продукция'!$A$2:$A$500,CEILING(ROW($A1476)/MAX('Готовый продукция'!$J$2:$J$500),1))</f>
        <v>#DIV/0!</v>
      </c>
      <c r="B1478" s="1" t="str">
        <f>IFERROR(INDEX('Готовый продукция'!$B$2:$E$500,MATCH(A1478,'Готовый продукция'!$A$2:$A$500,0),1),"")</f>
        <v/>
      </c>
      <c r="C1478" t="str">
        <f>IFERROR(INDEX('Готовый продукция'!$B$2:$E$500,MATCH(A1478,'Готовый продукция'!$A$2:$A$500,0),2),"")</f>
        <v/>
      </c>
      <c r="D1478" t="e">
        <f>IF(A1478&gt;A1477,INDEX(Нормы!$B$2:$B$1000,MATCH(C1478,Нормы!$A$2:$A$1000,0),1),IF(COUNTIF(Нормы!$A$2:$A$1000,C1478)&gt;=Лист8!I1478,INDEX(Нормы!$B$2:$B$1000,MATCH(C1478,Нормы!$A$2:$A$1000,0)+I1477,1),0))</f>
        <v>#DIV/0!</v>
      </c>
      <c r="E1478" t="e">
        <f>IF(A1478&gt;A1477,INDEX(Нормы!$C$2:$C$1000,MATCH(C1478,Нормы!$A$2:$A$1000,0),1),IF(COUNTIF(Нормы!$A$2:$A$1000,C1478)&gt;=Лист8!I1478,INDEX(Нормы!$C$2:$C$1000,MATCH(C1478,Нормы!$A$2:$A$1000,0)+I1477,1),0))</f>
        <v>#DIV/0!</v>
      </c>
      <c r="F1478" t="e">
        <f>IF(A1478&gt;A1477,INDEX(Нормы!$D$2:$D$1000,MATCH(C1478,Нормы!$A$2:$A$1000,0),1),IF(COUNTIF(Нормы!$A$2:$A$1000,C1478)&gt;=Лист8!I1478,INDEX(Нормы!$D$2:$D$1000,MATCH(C1478,Нормы!$A$2:$A$1000,0)+I1477,1),0))*INDEX('Готовый продукция'!$E$2:$E$500,MATCH(A1478,'Готовый продукция'!$A$2:$A$500,0),1)</f>
        <v>#DIV/0!</v>
      </c>
      <c r="H1478" t="e">
        <f>IF(LEN(D1478)&gt;1,MAX($H$2:H1477)+1,0)</f>
        <v>#DIV/0!</v>
      </c>
      <c r="I1478">
        <f>COUNTIF($A$3:A1478,A1478)</f>
        <v>1476</v>
      </c>
    </row>
    <row r="1479" spans="1:9">
      <c r="A1479" s="2" t="e">
        <f>INDEX('Готовый продукция'!$A$2:$A$500,CEILING(ROW($A1477)/MAX('Готовый продукция'!$J$2:$J$500),1))</f>
        <v>#DIV/0!</v>
      </c>
      <c r="B1479" s="1" t="str">
        <f>IFERROR(INDEX('Готовый продукция'!$B$2:$E$500,MATCH(A1479,'Готовый продукция'!$A$2:$A$500,0),1),"")</f>
        <v/>
      </c>
      <c r="C1479" t="str">
        <f>IFERROR(INDEX('Готовый продукция'!$B$2:$E$500,MATCH(A1479,'Готовый продукция'!$A$2:$A$500,0),2),"")</f>
        <v/>
      </c>
      <c r="D1479" t="e">
        <f>IF(A1479&gt;A1478,INDEX(Нормы!$B$2:$B$1000,MATCH(C1479,Нормы!$A$2:$A$1000,0),1),IF(COUNTIF(Нормы!$A$2:$A$1000,C1479)&gt;=Лист8!I1479,INDEX(Нормы!$B$2:$B$1000,MATCH(C1479,Нормы!$A$2:$A$1000,0)+I1478,1),0))</f>
        <v>#DIV/0!</v>
      </c>
      <c r="E1479" t="e">
        <f>IF(A1479&gt;A1478,INDEX(Нормы!$C$2:$C$1000,MATCH(C1479,Нормы!$A$2:$A$1000,0),1),IF(COUNTIF(Нормы!$A$2:$A$1000,C1479)&gt;=Лист8!I1479,INDEX(Нормы!$C$2:$C$1000,MATCH(C1479,Нормы!$A$2:$A$1000,0)+I1478,1),0))</f>
        <v>#DIV/0!</v>
      </c>
      <c r="F1479" t="e">
        <f>IF(A1479&gt;A1478,INDEX(Нормы!$D$2:$D$1000,MATCH(C1479,Нормы!$A$2:$A$1000,0),1),IF(COUNTIF(Нормы!$A$2:$A$1000,C1479)&gt;=Лист8!I1479,INDEX(Нормы!$D$2:$D$1000,MATCH(C1479,Нормы!$A$2:$A$1000,0)+I1478,1),0))*INDEX('Готовый продукция'!$E$2:$E$500,MATCH(A1479,'Готовый продукция'!$A$2:$A$500,0),1)</f>
        <v>#DIV/0!</v>
      </c>
      <c r="H1479" t="e">
        <f>IF(LEN(D1479)&gt;1,MAX($H$2:H1478)+1,0)</f>
        <v>#DIV/0!</v>
      </c>
      <c r="I1479">
        <f>COUNTIF($A$3:A1479,A1479)</f>
        <v>1477</v>
      </c>
    </row>
    <row r="1480" spans="1:9">
      <c r="A1480" s="2" t="e">
        <f>INDEX('Готовый продукция'!$A$2:$A$500,CEILING(ROW($A1478)/MAX('Готовый продукция'!$J$2:$J$500),1))</f>
        <v>#DIV/0!</v>
      </c>
      <c r="B1480" s="1" t="str">
        <f>IFERROR(INDEX('Готовый продукция'!$B$2:$E$500,MATCH(A1480,'Готовый продукция'!$A$2:$A$500,0),1),"")</f>
        <v/>
      </c>
      <c r="C1480" t="str">
        <f>IFERROR(INDEX('Готовый продукция'!$B$2:$E$500,MATCH(A1480,'Готовый продукция'!$A$2:$A$500,0),2),"")</f>
        <v/>
      </c>
      <c r="D1480" t="e">
        <f>IF(A1480&gt;A1479,INDEX(Нормы!$B$2:$B$1000,MATCH(C1480,Нормы!$A$2:$A$1000,0),1),IF(COUNTIF(Нормы!$A$2:$A$1000,C1480)&gt;=Лист8!I1480,INDEX(Нормы!$B$2:$B$1000,MATCH(C1480,Нормы!$A$2:$A$1000,0)+I1479,1),0))</f>
        <v>#DIV/0!</v>
      </c>
      <c r="E1480" t="e">
        <f>IF(A1480&gt;A1479,INDEX(Нормы!$C$2:$C$1000,MATCH(C1480,Нормы!$A$2:$A$1000,0),1),IF(COUNTIF(Нормы!$A$2:$A$1000,C1480)&gt;=Лист8!I1480,INDEX(Нормы!$C$2:$C$1000,MATCH(C1480,Нормы!$A$2:$A$1000,0)+I1479,1),0))</f>
        <v>#DIV/0!</v>
      </c>
      <c r="F1480" t="e">
        <f>IF(A1480&gt;A1479,INDEX(Нормы!$D$2:$D$1000,MATCH(C1480,Нормы!$A$2:$A$1000,0),1),IF(COUNTIF(Нормы!$A$2:$A$1000,C1480)&gt;=Лист8!I1480,INDEX(Нормы!$D$2:$D$1000,MATCH(C1480,Нормы!$A$2:$A$1000,0)+I1479,1),0))*INDEX('Готовый продукция'!$E$2:$E$500,MATCH(A1480,'Готовый продукция'!$A$2:$A$500,0),1)</f>
        <v>#DIV/0!</v>
      </c>
      <c r="H1480" t="e">
        <f>IF(LEN(D1480)&gt;1,MAX($H$2:H1479)+1,0)</f>
        <v>#DIV/0!</v>
      </c>
      <c r="I1480">
        <f>COUNTIF($A$3:A1480,A1480)</f>
        <v>1478</v>
      </c>
    </row>
    <row r="1481" spans="1:9">
      <c r="A1481" s="2" t="e">
        <f>INDEX('Готовый продукция'!$A$2:$A$500,CEILING(ROW($A1479)/MAX('Готовый продукция'!$J$2:$J$500),1))</f>
        <v>#DIV/0!</v>
      </c>
      <c r="B1481" s="1" t="str">
        <f>IFERROR(INDEX('Готовый продукция'!$B$2:$E$500,MATCH(A1481,'Готовый продукция'!$A$2:$A$500,0),1),"")</f>
        <v/>
      </c>
      <c r="C1481" t="str">
        <f>IFERROR(INDEX('Готовый продукция'!$B$2:$E$500,MATCH(A1481,'Готовый продукция'!$A$2:$A$500,0),2),"")</f>
        <v/>
      </c>
      <c r="D1481" t="e">
        <f>IF(A1481&gt;A1480,INDEX(Нормы!$B$2:$B$1000,MATCH(C1481,Нормы!$A$2:$A$1000,0),1),IF(COUNTIF(Нормы!$A$2:$A$1000,C1481)&gt;=Лист8!I1481,INDEX(Нормы!$B$2:$B$1000,MATCH(C1481,Нормы!$A$2:$A$1000,0)+I1480,1),0))</f>
        <v>#DIV/0!</v>
      </c>
      <c r="E1481" t="e">
        <f>IF(A1481&gt;A1480,INDEX(Нормы!$C$2:$C$1000,MATCH(C1481,Нормы!$A$2:$A$1000,0),1),IF(COUNTIF(Нормы!$A$2:$A$1000,C1481)&gt;=Лист8!I1481,INDEX(Нормы!$C$2:$C$1000,MATCH(C1481,Нормы!$A$2:$A$1000,0)+I1480,1),0))</f>
        <v>#DIV/0!</v>
      </c>
      <c r="F1481" t="e">
        <f>IF(A1481&gt;A1480,INDEX(Нормы!$D$2:$D$1000,MATCH(C1481,Нормы!$A$2:$A$1000,0),1),IF(COUNTIF(Нормы!$A$2:$A$1000,C1481)&gt;=Лист8!I1481,INDEX(Нормы!$D$2:$D$1000,MATCH(C1481,Нормы!$A$2:$A$1000,0)+I1480,1),0))*INDEX('Готовый продукция'!$E$2:$E$500,MATCH(A1481,'Готовый продукция'!$A$2:$A$500,0),1)</f>
        <v>#DIV/0!</v>
      </c>
      <c r="H1481" t="e">
        <f>IF(LEN(D1481)&gt;1,MAX($H$2:H1480)+1,0)</f>
        <v>#DIV/0!</v>
      </c>
      <c r="I1481">
        <f>COUNTIF($A$3:A1481,A1481)</f>
        <v>1479</v>
      </c>
    </row>
    <row r="1482" spans="1:9">
      <c r="A1482" s="2" t="e">
        <f>INDEX('Готовый продукция'!$A$2:$A$500,CEILING(ROW($A1480)/MAX('Готовый продукция'!$J$2:$J$500),1))</f>
        <v>#DIV/0!</v>
      </c>
      <c r="B1482" s="1" t="str">
        <f>IFERROR(INDEX('Готовый продукция'!$B$2:$E$500,MATCH(A1482,'Готовый продукция'!$A$2:$A$500,0),1),"")</f>
        <v/>
      </c>
      <c r="C1482" t="str">
        <f>IFERROR(INDEX('Готовый продукция'!$B$2:$E$500,MATCH(A1482,'Готовый продукция'!$A$2:$A$500,0),2),"")</f>
        <v/>
      </c>
      <c r="D1482" t="e">
        <f>IF(A1482&gt;A1481,INDEX(Нормы!$B$2:$B$1000,MATCH(C1482,Нормы!$A$2:$A$1000,0),1),IF(COUNTIF(Нормы!$A$2:$A$1000,C1482)&gt;=Лист8!I1482,INDEX(Нормы!$B$2:$B$1000,MATCH(C1482,Нормы!$A$2:$A$1000,0)+I1481,1),0))</f>
        <v>#DIV/0!</v>
      </c>
      <c r="E1482" t="e">
        <f>IF(A1482&gt;A1481,INDEX(Нормы!$C$2:$C$1000,MATCH(C1482,Нормы!$A$2:$A$1000,0),1),IF(COUNTIF(Нормы!$A$2:$A$1000,C1482)&gt;=Лист8!I1482,INDEX(Нормы!$C$2:$C$1000,MATCH(C1482,Нормы!$A$2:$A$1000,0)+I1481,1),0))</f>
        <v>#DIV/0!</v>
      </c>
      <c r="F1482" t="e">
        <f>IF(A1482&gt;A1481,INDEX(Нормы!$D$2:$D$1000,MATCH(C1482,Нормы!$A$2:$A$1000,0),1),IF(COUNTIF(Нормы!$A$2:$A$1000,C1482)&gt;=Лист8!I1482,INDEX(Нормы!$D$2:$D$1000,MATCH(C1482,Нормы!$A$2:$A$1000,0)+I1481,1),0))*INDEX('Готовый продукция'!$E$2:$E$500,MATCH(A1482,'Готовый продукция'!$A$2:$A$500,0),1)</f>
        <v>#DIV/0!</v>
      </c>
      <c r="H1482" t="e">
        <f>IF(LEN(D1482)&gt;1,MAX($H$2:H1481)+1,0)</f>
        <v>#DIV/0!</v>
      </c>
      <c r="I1482">
        <f>COUNTIF($A$3:A1482,A1482)</f>
        <v>1480</v>
      </c>
    </row>
    <row r="1483" spans="1:9">
      <c r="A1483" s="2" t="e">
        <f>INDEX('Готовый продукция'!$A$2:$A$500,CEILING(ROW($A1481)/MAX('Готовый продукция'!$J$2:$J$500),1))</f>
        <v>#DIV/0!</v>
      </c>
      <c r="B1483" s="1" t="str">
        <f>IFERROR(INDEX('Готовый продукция'!$B$2:$E$500,MATCH(A1483,'Готовый продукция'!$A$2:$A$500,0),1),"")</f>
        <v/>
      </c>
      <c r="C1483" t="str">
        <f>IFERROR(INDEX('Готовый продукция'!$B$2:$E$500,MATCH(A1483,'Готовый продукция'!$A$2:$A$500,0),2),"")</f>
        <v/>
      </c>
      <c r="D1483" t="e">
        <f>IF(A1483&gt;A1482,INDEX(Нормы!$B$2:$B$1000,MATCH(C1483,Нормы!$A$2:$A$1000,0),1),IF(COUNTIF(Нормы!$A$2:$A$1000,C1483)&gt;=Лист8!I1483,INDEX(Нормы!$B$2:$B$1000,MATCH(C1483,Нормы!$A$2:$A$1000,0)+I1482,1),0))</f>
        <v>#DIV/0!</v>
      </c>
      <c r="E1483" t="e">
        <f>IF(A1483&gt;A1482,INDEX(Нормы!$C$2:$C$1000,MATCH(C1483,Нормы!$A$2:$A$1000,0),1),IF(COUNTIF(Нормы!$A$2:$A$1000,C1483)&gt;=Лист8!I1483,INDEX(Нормы!$C$2:$C$1000,MATCH(C1483,Нормы!$A$2:$A$1000,0)+I1482,1),0))</f>
        <v>#DIV/0!</v>
      </c>
      <c r="F1483" t="e">
        <f>IF(A1483&gt;A1482,INDEX(Нормы!$D$2:$D$1000,MATCH(C1483,Нормы!$A$2:$A$1000,0),1),IF(COUNTIF(Нормы!$A$2:$A$1000,C1483)&gt;=Лист8!I1483,INDEX(Нормы!$D$2:$D$1000,MATCH(C1483,Нормы!$A$2:$A$1000,0)+I1482,1),0))*INDEX('Готовый продукция'!$E$2:$E$500,MATCH(A1483,'Готовый продукция'!$A$2:$A$500,0),1)</f>
        <v>#DIV/0!</v>
      </c>
      <c r="H1483" t="e">
        <f>IF(LEN(D1483)&gt;1,MAX($H$2:H1482)+1,0)</f>
        <v>#DIV/0!</v>
      </c>
      <c r="I1483">
        <f>COUNTIF($A$3:A1483,A1483)</f>
        <v>1481</v>
      </c>
    </row>
    <row r="1484" spans="1:9">
      <c r="A1484" s="2" t="e">
        <f>INDEX('Готовый продукция'!$A$2:$A$500,CEILING(ROW($A1482)/MAX('Готовый продукция'!$J$2:$J$500),1))</f>
        <v>#DIV/0!</v>
      </c>
      <c r="B1484" s="1" t="str">
        <f>IFERROR(INDEX('Готовый продукция'!$B$2:$E$500,MATCH(A1484,'Готовый продукция'!$A$2:$A$500,0),1),"")</f>
        <v/>
      </c>
      <c r="C1484" t="str">
        <f>IFERROR(INDEX('Готовый продукция'!$B$2:$E$500,MATCH(A1484,'Готовый продукция'!$A$2:$A$500,0),2),"")</f>
        <v/>
      </c>
      <c r="D1484" t="e">
        <f>IF(A1484&gt;A1483,INDEX(Нормы!$B$2:$B$1000,MATCH(C1484,Нормы!$A$2:$A$1000,0),1),IF(COUNTIF(Нормы!$A$2:$A$1000,C1484)&gt;=Лист8!I1484,INDEX(Нормы!$B$2:$B$1000,MATCH(C1484,Нормы!$A$2:$A$1000,0)+I1483,1),0))</f>
        <v>#DIV/0!</v>
      </c>
      <c r="E1484" t="e">
        <f>IF(A1484&gt;A1483,INDEX(Нормы!$C$2:$C$1000,MATCH(C1484,Нормы!$A$2:$A$1000,0),1),IF(COUNTIF(Нормы!$A$2:$A$1000,C1484)&gt;=Лист8!I1484,INDEX(Нормы!$C$2:$C$1000,MATCH(C1484,Нормы!$A$2:$A$1000,0)+I1483,1),0))</f>
        <v>#DIV/0!</v>
      </c>
      <c r="F1484" t="e">
        <f>IF(A1484&gt;A1483,INDEX(Нормы!$D$2:$D$1000,MATCH(C1484,Нормы!$A$2:$A$1000,0),1),IF(COUNTIF(Нормы!$A$2:$A$1000,C1484)&gt;=Лист8!I1484,INDEX(Нормы!$D$2:$D$1000,MATCH(C1484,Нормы!$A$2:$A$1000,0)+I1483,1),0))*INDEX('Готовый продукция'!$E$2:$E$500,MATCH(A1484,'Готовый продукция'!$A$2:$A$500,0),1)</f>
        <v>#DIV/0!</v>
      </c>
      <c r="H1484" t="e">
        <f>IF(LEN(D1484)&gt;1,MAX($H$2:H1483)+1,0)</f>
        <v>#DIV/0!</v>
      </c>
      <c r="I1484">
        <f>COUNTIF($A$3:A1484,A1484)</f>
        <v>1482</v>
      </c>
    </row>
    <row r="1485" spans="1:9">
      <c r="A1485" s="2" t="e">
        <f>INDEX('Готовый продукция'!$A$2:$A$500,CEILING(ROW($A1483)/MAX('Готовый продукция'!$J$2:$J$500),1))</f>
        <v>#DIV/0!</v>
      </c>
      <c r="B1485" s="1" t="str">
        <f>IFERROR(INDEX('Готовый продукция'!$B$2:$E$500,MATCH(A1485,'Готовый продукция'!$A$2:$A$500,0),1),"")</f>
        <v/>
      </c>
      <c r="C1485" t="str">
        <f>IFERROR(INDEX('Готовый продукция'!$B$2:$E$500,MATCH(A1485,'Готовый продукция'!$A$2:$A$500,0),2),"")</f>
        <v/>
      </c>
      <c r="D1485" t="e">
        <f>IF(A1485&gt;A1484,INDEX(Нормы!$B$2:$B$1000,MATCH(C1485,Нормы!$A$2:$A$1000,0),1),IF(COUNTIF(Нормы!$A$2:$A$1000,C1485)&gt;=Лист8!I1485,INDEX(Нормы!$B$2:$B$1000,MATCH(C1485,Нормы!$A$2:$A$1000,0)+I1484,1),0))</f>
        <v>#DIV/0!</v>
      </c>
      <c r="E1485" t="e">
        <f>IF(A1485&gt;A1484,INDEX(Нормы!$C$2:$C$1000,MATCH(C1485,Нормы!$A$2:$A$1000,0),1),IF(COUNTIF(Нормы!$A$2:$A$1000,C1485)&gt;=Лист8!I1485,INDEX(Нормы!$C$2:$C$1000,MATCH(C1485,Нормы!$A$2:$A$1000,0)+I1484,1),0))</f>
        <v>#DIV/0!</v>
      </c>
      <c r="F1485" t="e">
        <f>IF(A1485&gt;A1484,INDEX(Нормы!$D$2:$D$1000,MATCH(C1485,Нормы!$A$2:$A$1000,0),1),IF(COUNTIF(Нормы!$A$2:$A$1000,C1485)&gt;=Лист8!I1485,INDEX(Нормы!$D$2:$D$1000,MATCH(C1485,Нормы!$A$2:$A$1000,0)+I1484,1),0))*INDEX('Готовый продукция'!$E$2:$E$500,MATCH(A1485,'Готовый продукция'!$A$2:$A$500,0),1)</f>
        <v>#DIV/0!</v>
      </c>
      <c r="H1485" t="e">
        <f>IF(LEN(D1485)&gt;1,MAX($H$2:H1484)+1,0)</f>
        <v>#DIV/0!</v>
      </c>
      <c r="I1485">
        <f>COUNTIF($A$3:A1485,A1485)</f>
        <v>1483</v>
      </c>
    </row>
    <row r="1486" spans="1:9">
      <c r="A1486" s="2" t="e">
        <f>INDEX('Готовый продукция'!$A$2:$A$500,CEILING(ROW($A1484)/MAX('Готовый продукция'!$J$2:$J$500),1))</f>
        <v>#DIV/0!</v>
      </c>
      <c r="B1486" s="1" t="str">
        <f>IFERROR(INDEX('Готовый продукция'!$B$2:$E$500,MATCH(A1486,'Готовый продукция'!$A$2:$A$500,0),1),"")</f>
        <v/>
      </c>
      <c r="C1486" t="str">
        <f>IFERROR(INDEX('Готовый продукция'!$B$2:$E$500,MATCH(A1486,'Готовый продукция'!$A$2:$A$500,0),2),"")</f>
        <v/>
      </c>
      <c r="D1486" t="e">
        <f>IF(A1486&gt;A1485,INDEX(Нормы!$B$2:$B$1000,MATCH(C1486,Нормы!$A$2:$A$1000,0),1),IF(COUNTIF(Нормы!$A$2:$A$1000,C1486)&gt;=Лист8!I1486,INDEX(Нормы!$B$2:$B$1000,MATCH(C1486,Нормы!$A$2:$A$1000,0)+I1485,1),0))</f>
        <v>#DIV/0!</v>
      </c>
      <c r="E1486" t="e">
        <f>IF(A1486&gt;A1485,INDEX(Нормы!$C$2:$C$1000,MATCH(C1486,Нормы!$A$2:$A$1000,0),1),IF(COUNTIF(Нормы!$A$2:$A$1000,C1486)&gt;=Лист8!I1486,INDEX(Нормы!$C$2:$C$1000,MATCH(C1486,Нормы!$A$2:$A$1000,0)+I1485,1),0))</f>
        <v>#DIV/0!</v>
      </c>
      <c r="F1486" t="e">
        <f>IF(A1486&gt;A1485,INDEX(Нормы!$D$2:$D$1000,MATCH(C1486,Нормы!$A$2:$A$1000,0),1),IF(COUNTIF(Нормы!$A$2:$A$1000,C1486)&gt;=Лист8!I1486,INDEX(Нормы!$D$2:$D$1000,MATCH(C1486,Нормы!$A$2:$A$1000,0)+I1485,1),0))*INDEX('Готовый продукция'!$E$2:$E$500,MATCH(A1486,'Готовый продукция'!$A$2:$A$500,0),1)</f>
        <v>#DIV/0!</v>
      </c>
      <c r="H1486" t="e">
        <f>IF(LEN(D1486)&gt;1,MAX($H$2:H1485)+1,0)</f>
        <v>#DIV/0!</v>
      </c>
      <c r="I1486">
        <f>COUNTIF($A$3:A1486,A1486)</f>
        <v>1484</v>
      </c>
    </row>
    <row r="1487" spans="1:9">
      <c r="A1487" s="2" t="e">
        <f>INDEX('Готовый продукция'!$A$2:$A$500,CEILING(ROW($A1485)/MAX('Готовый продукция'!$J$2:$J$500),1))</f>
        <v>#DIV/0!</v>
      </c>
      <c r="B1487" s="1" t="str">
        <f>IFERROR(INDEX('Готовый продукция'!$B$2:$E$500,MATCH(A1487,'Готовый продукция'!$A$2:$A$500,0),1),"")</f>
        <v/>
      </c>
      <c r="C1487" t="str">
        <f>IFERROR(INDEX('Готовый продукция'!$B$2:$E$500,MATCH(A1487,'Готовый продукция'!$A$2:$A$500,0),2),"")</f>
        <v/>
      </c>
      <c r="D1487" t="e">
        <f>IF(A1487&gt;A1486,INDEX(Нормы!$B$2:$B$1000,MATCH(C1487,Нормы!$A$2:$A$1000,0),1),IF(COUNTIF(Нормы!$A$2:$A$1000,C1487)&gt;=Лист8!I1487,INDEX(Нормы!$B$2:$B$1000,MATCH(C1487,Нормы!$A$2:$A$1000,0)+I1486,1),0))</f>
        <v>#DIV/0!</v>
      </c>
      <c r="E1487" t="e">
        <f>IF(A1487&gt;A1486,INDEX(Нормы!$C$2:$C$1000,MATCH(C1487,Нормы!$A$2:$A$1000,0),1),IF(COUNTIF(Нормы!$A$2:$A$1000,C1487)&gt;=Лист8!I1487,INDEX(Нормы!$C$2:$C$1000,MATCH(C1487,Нормы!$A$2:$A$1000,0)+I1486,1),0))</f>
        <v>#DIV/0!</v>
      </c>
      <c r="F1487" t="e">
        <f>IF(A1487&gt;A1486,INDEX(Нормы!$D$2:$D$1000,MATCH(C1487,Нормы!$A$2:$A$1000,0),1),IF(COUNTIF(Нормы!$A$2:$A$1000,C1487)&gt;=Лист8!I1487,INDEX(Нормы!$D$2:$D$1000,MATCH(C1487,Нормы!$A$2:$A$1000,0)+I1486,1),0))*INDEX('Готовый продукция'!$E$2:$E$500,MATCH(A1487,'Готовый продукция'!$A$2:$A$500,0),1)</f>
        <v>#DIV/0!</v>
      </c>
      <c r="H1487" t="e">
        <f>IF(LEN(D1487)&gt;1,MAX($H$2:H1486)+1,0)</f>
        <v>#DIV/0!</v>
      </c>
      <c r="I1487">
        <f>COUNTIF($A$3:A1487,A1487)</f>
        <v>1485</v>
      </c>
    </row>
    <row r="1488" spans="1:9">
      <c r="A1488" s="2" t="e">
        <f>INDEX('Готовый продукция'!$A$2:$A$500,CEILING(ROW($A1486)/MAX('Готовый продукция'!$J$2:$J$500),1))</f>
        <v>#DIV/0!</v>
      </c>
      <c r="B1488" s="1" t="str">
        <f>IFERROR(INDEX('Готовый продукция'!$B$2:$E$500,MATCH(A1488,'Готовый продукция'!$A$2:$A$500,0),1),"")</f>
        <v/>
      </c>
      <c r="C1488" t="str">
        <f>IFERROR(INDEX('Готовый продукция'!$B$2:$E$500,MATCH(A1488,'Готовый продукция'!$A$2:$A$500,0),2),"")</f>
        <v/>
      </c>
      <c r="D1488" t="e">
        <f>IF(A1488&gt;A1487,INDEX(Нормы!$B$2:$B$1000,MATCH(C1488,Нормы!$A$2:$A$1000,0),1),IF(COUNTIF(Нормы!$A$2:$A$1000,C1488)&gt;=Лист8!I1488,INDEX(Нормы!$B$2:$B$1000,MATCH(C1488,Нормы!$A$2:$A$1000,0)+I1487,1),0))</f>
        <v>#DIV/0!</v>
      </c>
      <c r="E1488" t="e">
        <f>IF(A1488&gt;A1487,INDEX(Нормы!$C$2:$C$1000,MATCH(C1488,Нормы!$A$2:$A$1000,0),1),IF(COUNTIF(Нормы!$A$2:$A$1000,C1488)&gt;=Лист8!I1488,INDEX(Нормы!$C$2:$C$1000,MATCH(C1488,Нормы!$A$2:$A$1000,0)+I1487,1),0))</f>
        <v>#DIV/0!</v>
      </c>
      <c r="F1488" t="e">
        <f>IF(A1488&gt;A1487,INDEX(Нормы!$D$2:$D$1000,MATCH(C1488,Нормы!$A$2:$A$1000,0),1),IF(COUNTIF(Нормы!$A$2:$A$1000,C1488)&gt;=Лист8!I1488,INDEX(Нормы!$D$2:$D$1000,MATCH(C1488,Нормы!$A$2:$A$1000,0)+I1487,1),0))*INDEX('Готовый продукция'!$E$2:$E$500,MATCH(A1488,'Готовый продукция'!$A$2:$A$500,0),1)</f>
        <v>#DIV/0!</v>
      </c>
      <c r="H1488" t="e">
        <f>IF(LEN(D1488)&gt;1,MAX($H$2:H1487)+1,0)</f>
        <v>#DIV/0!</v>
      </c>
      <c r="I1488">
        <f>COUNTIF($A$3:A1488,A1488)</f>
        <v>1486</v>
      </c>
    </row>
    <row r="1489" spans="1:9">
      <c r="A1489" s="2" t="e">
        <f>INDEX('Готовый продукция'!$A$2:$A$500,CEILING(ROW($A1487)/MAX('Готовый продукция'!$J$2:$J$500),1))</f>
        <v>#DIV/0!</v>
      </c>
      <c r="B1489" s="1" t="str">
        <f>IFERROR(INDEX('Готовый продукция'!$B$2:$E$500,MATCH(A1489,'Готовый продукция'!$A$2:$A$500,0),1),"")</f>
        <v/>
      </c>
      <c r="C1489" t="str">
        <f>IFERROR(INDEX('Готовый продукция'!$B$2:$E$500,MATCH(A1489,'Готовый продукция'!$A$2:$A$500,0),2),"")</f>
        <v/>
      </c>
      <c r="D1489" t="e">
        <f>IF(A1489&gt;A1488,INDEX(Нормы!$B$2:$B$1000,MATCH(C1489,Нормы!$A$2:$A$1000,0),1),IF(COUNTIF(Нормы!$A$2:$A$1000,C1489)&gt;=Лист8!I1489,INDEX(Нормы!$B$2:$B$1000,MATCH(C1489,Нормы!$A$2:$A$1000,0)+I1488,1),0))</f>
        <v>#DIV/0!</v>
      </c>
      <c r="E1489" t="e">
        <f>IF(A1489&gt;A1488,INDEX(Нормы!$C$2:$C$1000,MATCH(C1489,Нормы!$A$2:$A$1000,0),1),IF(COUNTIF(Нормы!$A$2:$A$1000,C1489)&gt;=Лист8!I1489,INDEX(Нормы!$C$2:$C$1000,MATCH(C1489,Нормы!$A$2:$A$1000,0)+I1488,1),0))</f>
        <v>#DIV/0!</v>
      </c>
      <c r="F1489" t="e">
        <f>IF(A1489&gt;A1488,INDEX(Нормы!$D$2:$D$1000,MATCH(C1489,Нормы!$A$2:$A$1000,0),1),IF(COUNTIF(Нормы!$A$2:$A$1000,C1489)&gt;=Лист8!I1489,INDEX(Нормы!$D$2:$D$1000,MATCH(C1489,Нормы!$A$2:$A$1000,0)+I1488,1),0))*INDEX('Готовый продукция'!$E$2:$E$500,MATCH(A1489,'Готовый продукция'!$A$2:$A$500,0),1)</f>
        <v>#DIV/0!</v>
      </c>
      <c r="H1489" t="e">
        <f>IF(LEN(D1489)&gt;1,MAX($H$2:H1488)+1,0)</f>
        <v>#DIV/0!</v>
      </c>
      <c r="I1489">
        <f>COUNTIF($A$3:A1489,A1489)</f>
        <v>1487</v>
      </c>
    </row>
    <row r="1490" spans="1:9">
      <c r="A1490" s="2" t="e">
        <f>INDEX('Готовый продукция'!$A$2:$A$500,CEILING(ROW($A1488)/MAX('Готовый продукция'!$J$2:$J$500),1))</f>
        <v>#DIV/0!</v>
      </c>
      <c r="B1490" s="1" t="str">
        <f>IFERROR(INDEX('Готовый продукция'!$B$2:$E$500,MATCH(A1490,'Готовый продукция'!$A$2:$A$500,0),1),"")</f>
        <v/>
      </c>
      <c r="C1490" t="str">
        <f>IFERROR(INDEX('Готовый продукция'!$B$2:$E$500,MATCH(A1490,'Готовый продукция'!$A$2:$A$500,0),2),"")</f>
        <v/>
      </c>
      <c r="D1490" t="e">
        <f>IF(A1490&gt;A1489,INDEX(Нормы!$B$2:$B$1000,MATCH(C1490,Нормы!$A$2:$A$1000,0),1),IF(COUNTIF(Нормы!$A$2:$A$1000,C1490)&gt;=Лист8!I1490,INDEX(Нормы!$B$2:$B$1000,MATCH(C1490,Нормы!$A$2:$A$1000,0)+I1489,1),0))</f>
        <v>#DIV/0!</v>
      </c>
      <c r="E1490" t="e">
        <f>IF(A1490&gt;A1489,INDEX(Нормы!$C$2:$C$1000,MATCH(C1490,Нормы!$A$2:$A$1000,0),1),IF(COUNTIF(Нормы!$A$2:$A$1000,C1490)&gt;=Лист8!I1490,INDEX(Нормы!$C$2:$C$1000,MATCH(C1490,Нормы!$A$2:$A$1000,0)+I1489,1),0))</f>
        <v>#DIV/0!</v>
      </c>
      <c r="F1490" t="e">
        <f>IF(A1490&gt;A1489,INDEX(Нормы!$D$2:$D$1000,MATCH(C1490,Нормы!$A$2:$A$1000,0),1),IF(COUNTIF(Нормы!$A$2:$A$1000,C1490)&gt;=Лист8!I1490,INDEX(Нормы!$D$2:$D$1000,MATCH(C1490,Нормы!$A$2:$A$1000,0)+I1489,1),0))*INDEX('Готовый продукция'!$E$2:$E$500,MATCH(A1490,'Готовый продукция'!$A$2:$A$500,0),1)</f>
        <v>#DIV/0!</v>
      </c>
      <c r="H1490" t="e">
        <f>IF(LEN(D1490)&gt;1,MAX($H$2:H1489)+1,0)</f>
        <v>#DIV/0!</v>
      </c>
      <c r="I1490">
        <f>COUNTIF($A$3:A1490,A1490)</f>
        <v>1488</v>
      </c>
    </row>
    <row r="1491" spans="1:9">
      <c r="A1491" s="2" t="e">
        <f>INDEX('Готовый продукция'!$A$2:$A$500,CEILING(ROW($A1489)/MAX('Готовый продукция'!$J$2:$J$500),1))</f>
        <v>#DIV/0!</v>
      </c>
      <c r="B1491" s="1" t="str">
        <f>IFERROR(INDEX('Готовый продукция'!$B$2:$E$500,MATCH(A1491,'Готовый продукция'!$A$2:$A$500,0),1),"")</f>
        <v/>
      </c>
      <c r="C1491" t="str">
        <f>IFERROR(INDEX('Готовый продукция'!$B$2:$E$500,MATCH(A1491,'Готовый продукция'!$A$2:$A$500,0),2),"")</f>
        <v/>
      </c>
      <c r="D1491" t="e">
        <f>IF(A1491&gt;A1490,INDEX(Нормы!$B$2:$B$1000,MATCH(C1491,Нормы!$A$2:$A$1000,0),1),IF(COUNTIF(Нормы!$A$2:$A$1000,C1491)&gt;=Лист8!I1491,INDEX(Нормы!$B$2:$B$1000,MATCH(C1491,Нормы!$A$2:$A$1000,0)+I1490,1),0))</f>
        <v>#DIV/0!</v>
      </c>
      <c r="E1491" t="e">
        <f>IF(A1491&gt;A1490,INDEX(Нормы!$C$2:$C$1000,MATCH(C1491,Нормы!$A$2:$A$1000,0),1),IF(COUNTIF(Нормы!$A$2:$A$1000,C1491)&gt;=Лист8!I1491,INDEX(Нормы!$C$2:$C$1000,MATCH(C1491,Нормы!$A$2:$A$1000,0)+I1490,1),0))</f>
        <v>#DIV/0!</v>
      </c>
      <c r="F1491" t="e">
        <f>IF(A1491&gt;A1490,INDEX(Нормы!$D$2:$D$1000,MATCH(C1491,Нормы!$A$2:$A$1000,0),1),IF(COUNTIF(Нормы!$A$2:$A$1000,C1491)&gt;=Лист8!I1491,INDEX(Нормы!$D$2:$D$1000,MATCH(C1491,Нормы!$A$2:$A$1000,0)+I1490,1),0))*INDEX('Готовый продукция'!$E$2:$E$500,MATCH(A1491,'Готовый продукция'!$A$2:$A$500,0),1)</f>
        <v>#DIV/0!</v>
      </c>
      <c r="H1491" t="e">
        <f>IF(LEN(D1491)&gt;1,MAX($H$2:H1490)+1,0)</f>
        <v>#DIV/0!</v>
      </c>
      <c r="I1491">
        <f>COUNTIF($A$3:A1491,A1491)</f>
        <v>1489</v>
      </c>
    </row>
    <row r="1492" spans="1:9">
      <c r="A1492" s="2" t="e">
        <f>INDEX('Готовый продукция'!$A$2:$A$500,CEILING(ROW($A1490)/MAX('Готовый продукция'!$J$2:$J$500),1))</f>
        <v>#DIV/0!</v>
      </c>
      <c r="B1492" s="1" t="str">
        <f>IFERROR(INDEX('Готовый продукция'!$B$2:$E$500,MATCH(A1492,'Готовый продукция'!$A$2:$A$500,0),1),"")</f>
        <v/>
      </c>
      <c r="C1492" t="str">
        <f>IFERROR(INDEX('Готовый продукция'!$B$2:$E$500,MATCH(A1492,'Готовый продукция'!$A$2:$A$500,0),2),"")</f>
        <v/>
      </c>
      <c r="D1492" t="e">
        <f>IF(A1492&gt;A1491,INDEX(Нормы!$B$2:$B$1000,MATCH(C1492,Нормы!$A$2:$A$1000,0),1),IF(COUNTIF(Нормы!$A$2:$A$1000,C1492)&gt;=Лист8!I1492,INDEX(Нормы!$B$2:$B$1000,MATCH(C1492,Нормы!$A$2:$A$1000,0)+I1491,1),0))</f>
        <v>#DIV/0!</v>
      </c>
      <c r="E1492" t="e">
        <f>IF(A1492&gt;A1491,INDEX(Нормы!$C$2:$C$1000,MATCH(C1492,Нормы!$A$2:$A$1000,0),1),IF(COUNTIF(Нормы!$A$2:$A$1000,C1492)&gt;=Лист8!I1492,INDEX(Нормы!$C$2:$C$1000,MATCH(C1492,Нормы!$A$2:$A$1000,0)+I1491,1),0))</f>
        <v>#DIV/0!</v>
      </c>
      <c r="F1492" t="e">
        <f>IF(A1492&gt;A1491,INDEX(Нормы!$D$2:$D$1000,MATCH(C1492,Нормы!$A$2:$A$1000,0),1),IF(COUNTIF(Нормы!$A$2:$A$1000,C1492)&gt;=Лист8!I1492,INDEX(Нормы!$D$2:$D$1000,MATCH(C1492,Нормы!$A$2:$A$1000,0)+I1491,1),0))*INDEX('Готовый продукция'!$E$2:$E$500,MATCH(A1492,'Готовый продукция'!$A$2:$A$500,0),1)</f>
        <v>#DIV/0!</v>
      </c>
      <c r="H1492" t="e">
        <f>IF(LEN(D1492)&gt;1,MAX($H$2:H1491)+1,0)</f>
        <v>#DIV/0!</v>
      </c>
      <c r="I1492">
        <f>COUNTIF($A$3:A1492,A1492)</f>
        <v>1490</v>
      </c>
    </row>
    <row r="1493" spans="1:9">
      <c r="A1493" s="2" t="e">
        <f>INDEX('Готовый продукция'!$A$2:$A$500,CEILING(ROW($A1491)/MAX('Готовый продукция'!$J$2:$J$500),1))</f>
        <v>#DIV/0!</v>
      </c>
      <c r="B1493" s="1" t="str">
        <f>IFERROR(INDEX('Готовый продукция'!$B$2:$E$500,MATCH(A1493,'Готовый продукция'!$A$2:$A$500,0),1),"")</f>
        <v/>
      </c>
      <c r="C1493" t="str">
        <f>IFERROR(INDEX('Готовый продукция'!$B$2:$E$500,MATCH(A1493,'Готовый продукция'!$A$2:$A$500,0),2),"")</f>
        <v/>
      </c>
      <c r="D1493" t="e">
        <f>IF(A1493&gt;A1492,INDEX(Нормы!$B$2:$B$1000,MATCH(C1493,Нормы!$A$2:$A$1000,0),1),IF(COUNTIF(Нормы!$A$2:$A$1000,C1493)&gt;=Лист8!I1493,INDEX(Нормы!$B$2:$B$1000,MATCH(C1493,Нормы!$A$2:$A$1000,0)+I1492,1),0))</f>
        <v>#DIV/0!</v>
      </c>
      <c r="E1493" t="e">
        <f>IF(A1493&gt;A1492,INDEX(Нормы!$C$2:$C$1000,MATCH(C1493,Нормы!$A$2:$A$1000,0),1),IF(COUNTIF(Нормы!$A$2:$A$1000,C1493)&gt;=Лист8!I1493,INDEX(Нормы!$C$2:$C$1000,MATCH(C1493,Нормы!$A$2:$A$1000,0)+I1492,1),0))</f>
        <v>#DIV/0!</v>
      </c>
      <c r="F1493" t="e">
        <f>IF(A1493&gt;A1492,INDEX(Нормы!$D$2:$D$1000,MATCH(C1493,Нормы!$A$2:$A$1000,0),1),IF(COUNTIF(Нормы!$A$2:$A$1000,C1493)&gt;=Лист8!I1493,INDEX(Нормы!$D$2:$D$1000,MATCH(C1493,Нормы!$A$2:$A$1000,0)+I1492,1),0))*INDEX('Готовый продукция'!$E$2:$E$500,MATCH(A1493,'Готовый продукция'!$A$2:$A$500,0),1)</f>
        <v>#DIV/0!</v>
      </c>
      <c r="H1493" t="e">
        <f>IF(LEN(D1493)&gt;1,MAX($H$2:H1492)+1,0)</f>
        <v>#DIV/0!</v>
      </c>
      <c r="I1493">
        <f>COUNTIF($A$3:A1493,A1493)</f>
        <v>1491</v>
      </c>
    </row>
    <row r="1494" spans="1:9">
      <c r="A1494" s="2" t="e">
        <f>INDEX('Готовый продукция'!$A$2:$A$500,CEILING(ROW($A1492)/MAX('Готовый продукция'!$J$2:$J$500),1))</f>
        <v>#DIV/0!</v>
      </c>
      <c r="B1494" s="1" t="str">
        <f>IFERROR(INDEX('Готовый продукция'!$B$2:$E$500,MATCH(A1494,'Готовый продукция'!$A$2:$A$500,0),1),"")</f>
        <v/>
      </c>
      <c r="C1494" t="str">
        <f>IFERROR(INDEX('Готовый продукция'!$B$2:$E$500,MATCH(A1494,'Готовый продукция'!$A$2:$A$500,0),2),"")</f>
        <v/>
      </c>
      <c r="D1494" t="e">
        <f>IF(A1494&gt;A1493,INDEX(Нормы!$B$2:$B$1000,MATCH(C1494,Нормы!$A$2:$A$1000,0),1),IF(COUNTIF(Нормы!$A$2:$A$1000,C1494)&gt;=Лист8!I1494,INDEX(Нормы!$B$2:$B$1000,MATCH(C1494,Нормы!$A$2:$A$1000,0)+I1493,1),0))</f>
        <v>#DIV/0!</v>
      </c>
      <c r="E1494" t="e">
        <f>IF(A1494&gt;A1493,INDEX(Нормы!$C$2:$C$1000,MATCH(C1494,Нормы!$A$2:$A$1000,0),1),IF(COUNTIF(Нормы!$A$2:$A$1000,C1494)&gt;=Лист8!I1494,INDEX(Нормы!$C$2:$C$1000,MATCH(C1494,Нормы!$A$2:$A$1000,0)+I1493,1),0))</f>
        <v>#DIV/0!</v>
      </c>
      <c r="F1494" t="e">
        <f>IF(A1494&gt;A1493,INDEX(Нормы!$D$2:$D$1000,MATCH(C1494,Нормы!$A$2:$A$1000,0),1),IF(COUNTIF(Нормы!$A$2:$A$1000,C1494)&gt;=Лист8!I1494,INDEX(Нормы!$D$2:$D$1000,MATCH(C1494,Нормы!$A$2:$A$1000,0)+I1493,1),0))*INDEX('Готовый продукция'!$E$2:$E$500,MATCH(A1494,'Готовый продукция'!$A$2:$A$500,0),1)</f>
        <v>#DIV/0!</v>
      </c>
      <c r="H1494" t="e">
        <f>IF(LEN(D1494)&gt;1,MAX($H$2:H1493)+1,0)</f>
        <v>#DIV/0!</v>
      </c>
      <c r="I1494">
        <f>COUNTIF($A$3:A1494,A1494)</f>
        <v>1492</v>
      </c>
    </row>
    <row r="1495" spans="1:9">
      <c r="A1495" s="2" t="e">
        <f>INDEX('Готовый продукция'!$A$2:$A$500,CEILING(ROW($A1493)/MAX('Готовый продукция'!$J$2:$J$500),1))</f>
        <v>#DIV/0!</v>
      </c>
      <c r="B1495" s="1" t="str">
        <f>IFERROR(INDEX('Готовый продукция'!$B$2:$E$500,MATCH(A1495,'Готовый продукция'!$A$2:$A$500,0),1),"")</f>
        <v/>
      </c>
      <c r="C1495" t="str">
        <f>IFERROR(INDEX('Готовый продукция'!$B$2:$E$500,MATCH(A1495,'Готовый продукция'!$A$2:$A$500,0),2),"")</f>
        <v/>
      </c>
      <c r="D1495" t="e">
        <f>IF(A1495&gt;A1494,INDEX(Нормы!$B$2:$B$1000,MATCH(C1495,Нормы!$A$2:$A$1000,0),1),IF(COUNTIF(Нормы!$A$2:$A$1000,C1495)&gt;=Лист8!I1495,INDEX(Нормы!$B$2:$B$1000,MATCH(C1495,Нормы!$A$2:$A$1000,0)+I1494,1),0))</f>
        <v>#DIV/0!</v>
      </c>
      <c r="E1495" t="e">
        <f>IF(A1495&gt;A1494,INDEX(Нормы!$C$2:$C$1000,MATCH(C1495,Нормы!$A$2:$A$1000,0),1),IF(COUNTIF(Нормы!$A$2:$A$1000,C1495)&gt;=Лист8!I1495,INDEX(Нормы!$C$2:$C$1000,MATCH(C1495,Нормы!$A$2:$A$1000,0)+I1494,1),0))</f>
        <v>#DIV/0!</v>
      </c>
      <c r="F1495" t="e">
        <f>IF(A1495&gt;A1494,INDEX(Нормы!$D$2:$D$1000,MATCH(C1495,Нормы!$A$2:$A$1000,0),1),IF(COUNTIF(Нормы!$A$2:$A$1000,C1495)&gt;=Лист8!I1495,INDEX(Нормы!$D$2:$D$1000,MATCH(C1495,Нормы!$A$2:$A$1000,0)+I1494,1),0))*INDEX('Готовый продукция'!$E$2:$E$500,MATCH(A1495,'Готовый продукция'!$A$2:$A$500,0),1)</f>
        <v>#DIV/0!</v>
      </c>
      <c r="H1495" t="e">
        <f>IF(LEN(D1495)&gt;1,MAX($H$2:H1494)+1,0)</f>
        <v>#DIV/0!</v>
      </c>
      <c r="I1495">
        <f>COUNTIF($A$3:A1495,A1495)</f>
        <v>1493</v>
      </c>
    </row>
    <row r="1496" spans="1:9">
      <c r="A1496" s="2" t="e">
        <f>INDEX('Готовый продукция'!$A$2:$A$500,CEILING(ROW($A1494)/MAX('Готовый продукция'!$J$2:$J$500),1))</f>
        <v>#DIV/0!</v>
      </c>
      <c r="B1496" s="1" t="str">
        <f>IFERROR(INDEX('Готовый продукция'!$B$2:$E$500,MATCH(A1496,'Готовый продукция'!$A$2:$A$500,0),1),"")</f>
        <v/>
      </c>
      <c r="C1496" t="str">
        <f>IFERROR(INDEX('Готовый продукция'!$B$2:$E$500,MATCH(A1496,'Готовый продукция'!$A$2:$A$500,0),2),"")</f>
        <v/>
      </c>
      <c r="D1496" t="e">
        <f>IF(A1496&gt;A1495,INDEX(Нормы!$B$2:$B$1000,MATCH(C1496,Нормы!$A$2:$A$1000,0),1),IF(COUNTIF(Нормы!$A$2:$A$1000,C1496)&gt;=Лист8!I1496,INDEX(Нормы!$B$2:$B$1000,MATCH(C1496,Нормы!$A$2:$A$1000,0)+I1495,1),0))</f>
        <v>#DIV/0!</v>
      </c>
      <c r="E1496" t="e">
        <f>IF(A1496&gt;A1495,INDEX(Нормы!$C$2:$C$1000,MATCH(C1496,Нормы!$A$2:$A$1000,0),1),IF(COUNTIF(Нормы!$A$2:$A$1000,C1496)&gt;=Лист8!I1496,INDEX(Нормы!$C$2:$C$1000,MATCH(C1496,Нормы!$A$2:$A$1000,0)+I1495,1),0))</f>
        <v>#DIV/0!</v>
      </c>
      <c r="F1496" t="e">
        <f>IF(A1496&gt;A1495,INDEX(Нормы!$D$2:$D$1000,MATCH(C1496,Нормы!$A$2:$A$1000,0),1),IF(COUNTIF(Нормы!$A$2:$A$1000,C1496)&gt;=Лист8!I1496,INDEX(Нормы!$D$2:$D$1000,MATCH(C1496,Нормы!$A$2:$A$1000,0)+I1495,1),0))*INDEX('Готовый продукция'!$E$2:$E$500,MATCH(A1496,'Готовый продукция'!$A$2:$A$500,0),1)</f>
        <v>#DIV/0!</v>
      </c>
      <c r="H1496" t="e">
        <f>IF(LEN(D1496)&gt;1,MAX($H$2:H1495)+1,0)</f>
        <v>#DIV/0!</v>
      </c>
      <c r="I1496">
        <f>COUNTIF($A$3:A1496,A1496)</f>
        <v>1494</v>
      </c>
    </row>
    <row r="1497" spans="1:9">
      <c r="A1497" s="2" t="e">
        <f>INDEX('Готовый продукция'!$A$2:$A$500,CEILING(ROW($A1495)/MAX('Готовый продукция'!$J$2:$J$500),1))</f>
        <v>#DIV/0!</v>
      </c>
      <c r="B1497" s="1" t="str">
        <f>IFERROR(INDEX('Готовый продукция'!$B$2:$E$500,MATCH(A1497,'Готовый продукция'!$A$2:$A$500,0),1),"")</f>
        <v/>
      </c>
      <c r="C1497" t="str">
        <f>IFERROR(INDEX('Готовый продукция'!$B$2:$E$500,MATCH(A1497,'Готовый продукция'!$A$2:$A$500,0),2),"")</f>
        <v/>
      </c>
      <c r="D1497" t="e">
        <f>IF(A1497&gt;A1496,INDEX(Нормы!$B$2:$B$1000,MATCH(C1497,Нормы!$A$2:$A$1000,0),1),IF(COUNTIF(Нормы!$A$2:$A$1000,C1497)&gt;=Лист8!I1497,INDEX(Нормы!$B$2:$B$1000,MATCH(C1497,Нормы!$A$2:$A$1000,0)+I1496,1),0))</f>
        <v>#DIV/0!</v>
      </c>
      <c r="E1497" t="e">
        <f>IF(A1497&gt;A1496,INDEX(Нормы!$C$2:$C$1000,MATCH(C1497,Нормы!$A$2:$A$1000,0),1),IF(COUNTIF(Нормы!$A$2:$A$1000,C1497)&gt;=Лист8!I1497,INDEX(Нормы!$C$2:$C$1000,MATCH(C1497,Нормы!$A$2:$A$1000,0)+I1496,1),0))</f>
        <v>#DIV/0!</v>
      </c>
      <c r="F1497" t="e">
        <f>IF(A1497&gt;A1496,INDEX(Нормы!$D$2:$D$1000,MATCH(C1497,Нормы!$A$2:$A$1000,0),1),IF(COUNTIF(Нормы!$A$2:$A$1000,C1497)&gt;=Лист8!I1497,INDEX(Нормы!$D$2:$D$1000,MATCH(C1497,Нормы!$A$2:$A$1000,0)+I1496,1),0))*INDEX('Готовый продукция'!$E$2:$E$500,MATCH(A1497,'Готовый продукция'!$A$2:$A$500,0),1)</f>
        <v>#DIV/0!</v>
      </c>
      <c r="H1497" t="e">
        <f>IF(LEN(D1497)&gt;1,MAX($H$2:H1496)+1,0)</f>
        <v>#DIV/0!</v>
      </c>
      <c r="I1497">
        <f>COUNTIF($A$3:A1497,A1497)</f>
        <v>1495</v>
      </c>
    </row>
    <row r="1498" spans="1:9">
      <c r="A1498" s="2" t="e">
        <f>INDEX('Готовый продукция'!$A$2:$A$500,CEILING(ROW($A1496)/MAX('Готовый продукция'!$J$2:$J$500),1))</f>
        <v>#DIV/0!</v>
      </c>
      <c r="B1498" s="1" t="str">
        <f>IFERROR(INDEX('Готовый продукция'!$B$2:$E$500,MATCH(A1498,'Готовый продукция'!$A$2:$A$500,0),1),"")</f>
        <v/>
      </c>
      <c r="C1498" t="str">
        <f>IFERROR(INDEX('Готовый продукция'!$B$2:$E$500,MATCH(A1498,'Готовый продукция'!$A$2:$A$500,0),2),"")</f>
        <v/>
      </c>
      <c r="D1498" t="e">
        <f>IF(A1498&gt;A1497,INDEX(Нормы!$B$2:$B$1000,MATCH(C1498,Нормы!$A$2:$A$1000,0),1),IF(COUNTIF(Нормы!$A$2:$A$1000,C1498)&gt;=Лист8!I1498,INDEX(Нормы!$B$2:$B$1000,MATCH(C1498,Нормы!$A$2:$A$1000,0)+I1497,1),0))</f>
        <v>#DIV/0!</v>
      </c>
      <c r="E1498" t="e">
        <f>IF(A1498&gt;A1497,INDEX(Нормы!$C$2:$C$1000,MATCH(C1498,Нормы!$A$2:$A$1000,0),1),IF(COUNTIF(Нормы!$A$2:$A$1000,C1498)&gt;=Лист8!I1498,INDEX(Нормы!$C$2:$C$1000,MATCH(C1498,Нормы!$A$2:$A$1000,0)+I1497,1),0))</f>
        <v>#DIV/0!</v>
      </c>
      <c r="F1498" t="e">
        <f>IF(A1498&gt;A1497,INDEX(Нормы!$D$2:$D$1000,MATCH(C1498,Нормы!$A$2:$A$1000,0),1),IF(COUNTIF(Нормы!$A$2:$A$1000,C1498)&gt;=Лист8!I1498,INDEX(Нормы!$D$2:$D$1000,MATCH(C1498,Нормы!$A$2:$A$1000,0)+I1497,1),0))*INDEX('Готовый продукция'!$E$2:$E$500,MATCH(A1498,'Готовый продукция'!$A$2:$A$500,0),1)</f>
        <v>#DIV/0!</v>
      </c>
      <c r="H1498" t="e">
        <f>IF(LEN(D1498)&gt;1,MAX($H$2:H1497)+1,0)</f>
        <v>#DIV/0!</v>
      </c>
      <c r="I1498">
        <f>COUNTIF($A$3:A1498,A1498)</f>
        <v>1496</v>
      </c>
    </row>
    <row r="1499" spans="1:9">
      <c r="A1499" s="2" t="e">
        <f>INDEX('Готовый продукция'!$A$2:$A$500,CEILING(ROW($A1497)/MAX('Готовый продукция'!$J$2:$J$500),1))</f>
        <v>#DIV/0!</v>
      </c>
      <c r="B1499" s="1" t="str">
        <f>IFERROR(INDEX('Готовый продукция'!$B$2:$E$500,MATCH(A1499,'Готовый продукция'!$A$2:$A$500,0),1),"")</f>
        <v/>
      </c>
      <c r="C1499" t="str">
        <f>IFERROR(INDEX('Готовый продукция'!$B$2:$E$500,MATCH(A1499,'Готовый продукция'!$A$2:$A$500,0),2),"")</f>
        <v/>
      </c>
      <c r="D1499" t="e">
        <f>IF(A1499&gt;A1498,INDEX(Нормы!$B$2:$B$1000,MATCH(C1499,Нормы!$A$2:$A$1000,0),1),IF(COUNTIF(Нормы!$A$2:$A$1000,C1499)&gt;=Лист8!I1499,INDEX(Нормы!$B$2:$B$1000,MATCH(C1499,Нормы!$A$2:$A$1000,0)+I1498,1),0))</f>
        <v>#DIV/0!</v>
      </c>
      <c r="E1499" t="e">
        <f>IF(A1499&gt;A1498,INDEX(Нормы!$C$2:$C$1000,MATCH(C1499,Нормы!$A$2:$A$1000,0),1),IF(COUNTIF(Нормы!$A$2:$A$1000,C1499)&gt;=Лист8!I1499,INDEX(Нормы!$C$2:$C$1000,MATCH(C1499,Нормы!$A$2:$A$1000,0)+I1498,1),0))</f>
        <v>#DIV/0!</v>
      </c>
      <c r="F1499" t="e">
        <f>IF(A1499&gt;A1498,INDEX(Нормы!$D$2:$D$1000,MATCH(C1499,Нормы!$A$2:$A$1000,0),1),IF(COUNTIF(Нормы!$A$2:$A$1000,C1499)&gt;=Лист8!I1499,INDEX(Нормы!$D$2:$D$1000,MATCH(C1499,Нормы!$A$2:$A$1000,0)+I1498,1),0))*INDEX('Готовый продукция'!$E$2:$E$500,MATCH(A1499,'Готовый продукция'!$A$2:$A$500,0),1)</f>
        <v>#DIV/0!</v>
      </c>
      <c r="H1499" t="e">
        <f>IF(LEN(D1499)&gt;1,MAX($H$2:H1498)+1,0)</f>
        <v>#DIV/0!</v>
      </c>
      <c r="I1499">
        <f>COUNTIF($A$3:A1499,A1499)</f>
        <v>1497</v>
      </c>
    </row>
    <row r="1500" spans="1:9">
      <c r="A1500" s="2" t="e">
        <f>INDEX('Готовый продукция'!$A$2:$A$500,CEILING(ROW($A1498)/MAX('Готовый продукция'!$J$2:$J$500),1))</f>
        <v>#DIV/0!</v>
      </c>
      <c r="B1500" s="1" t="str">
        <f>IFERROR(INDEX('Готовый продукция'!$B$2:$E$500,MATCH(A1500,'Готовый продукция'!$A$2:$A$500,0),1),"")</f>
        <v/>
      </c>
      <c r="C1500" t="str">
        <f>IFERROR(INDEX('Готовый продукция'!$B$2:$E$500,MATCH(A1500,'Готовый продукция'!$A$2:$A$500,0),2),"")</f>
        <v/>
      </c>
      <c r="D1500" t="e">
        <f>IF(A1500&gt;A1499,INDEX(Нормы!$B$2:$B$1000,MATCH(C1500,Нормы!$A$2:$A$1000,0),1),IF(COUNTIF(Нормы!$A$2:$A$1000,C1500)&gt;=Лист8!I1500,INDEX(Нормы!$B$2:$B$1000,MATCH(C1500,Нормы!$A$2:$A$1000,0)+I1499,1),0))</f>
        <v>#DIV/0!</v>
      </c>
      <c r="E1500" t="e">
        <f>IF(A1500&gt;A1499,INDEX(Нормы!$C$2:$C$1000,MATCH(C1500,Нормы!$A$2:$A$1000,0),1),IF(COUNTIF(Нормы!$A$2:$A$1000,C1500)&gt;=Лист8!I1500,INDEX(Нормы!$C$2:$C$1000,MATCH(C1500,Нормы!$A$2:$A$1000,0)+I1499,1),0))</f>
        <v>#DIV/0!</v>
      </c>
      <c r="F1500" t="e">
        <f>IF(A1500&gt;A1499,INDEX(Нормы!$D$2:$D$1000,MATCH(C1500,Нормы!$A$2:$A$1000,0),1),IF(COUNTIF(Нормы!$A$2:$A$1000,C1500)&gt;=Лист8!I1500,INDEX(Нормы!$D$2:$D$1000,MATCH(C1500,Нормы!$A$2:$A$1000,0)+I1499,1),0))*INDEX('Готовый продукция'!$E$2:$E$500,MATCH(A1500,'Готовый продукция'!$A$2:$A$500,0),1)</f>
        <v>#DIV/0!</v>
      </c>
      <c r="H1500" t="e">
        <f>IF(LEN(D1500)&gt;1,MAX($H$2:H1499)+1,0)</f>
        <v>#DIV/0!</v>
      </c>
      <c r="I1500">
        <f>COUNTIF($A$3:A1500,A1500)</f>
        <v>1498</v>
      </c>
    </row>
    <row r="1501" spans="1:9">
      <c r="A1501" s="2" t="e">
        <f>INDEX('Готовый продукция'!$A$2:$A$500,CEILING(ROW($A1499)/MAX('Готовый продукция'!$J$2:$J$500),1))</f>
        <v>#DIV/0!</v>
      </c>
      <c r="B1501" s="1" t="str">
        <f>IFERROR(INDEX('Готовый продукция'!$B$2:$E$500,MATCH(A1501,'Готовый продукция'!$A$2:$A$500,0),1),"")</f>
        <v/>
      </c>
      <c r="C1501" t="str">
        <f>IFERROR(INDEX('Готовый продукция'!$B$2:$E$500,MATCH(A1501,'Готовый продукция'!$A$2:$A$500,0),2),"")</f>
        <v/>
      </c>
      <c r="D1501" t="e">
        <f>IF(A1501&gt;A1500,INDEX(Нормы!$B$2:$B$1000,MATCH(C1501,Нормы!$A$2:$A$1000,0),1),IF(COUNTIF(Нормы!$A$2:$A$1000,C1501)&gt;=Лист8!I1501,INDEX(Нормы!$B$2:$B$1000,MATCH(C1501,Нормы!$A$2:$A$1000,0)+I1500,1),0))</f>
        <v>#DIV/0!</v>
      </c>
      <c r="E1501" t="e">
        <f>IF(A1501&gt;A1500,INDEX(Нормы!$C$2:$C$1000,MATCH(C1501,Нормы!$A$2:$A$1000,0),1),IF(COUNTIF(Нормы!$A$2:$A$1000,C1501)&gt;=Лист8!I1501,INDEX(Нормы!$C$2:$C$1000,MATCH(C1501,Нормы!$A$2:$A$1000,0)+I1500,1),0))</f>
        <v>#DIV/0!</v>
      </c>
      <c r="F1501" t="e">
        <f>IF(A1501&gt;A1500,INDEX(Нормы!$D$2:$D$1000,MATCH(C1501,Нормы!$A$2:$A$1000,0),1),IF(COUNTIF(Нормы!$A$2:$A$1000,C1501)&gt;=Лист8!I1501,INDEX(Нормы!$D$2:$D$1000,MATCH(C1501,Нормы!$A$2:$A$1000,0)+I1500,1),0))*INDEX('Готовый продукция'!$E$2:$E$500,MATCH(A1501,'Готовый продукция'!$A$2:$A$500,0),1)</f>
        <v>#DIV/0!</v>
      </c>
      <c r="H1501" t="e">
        <f>IF(LEN(D1501)&gt;1,MAX($H$2:H1500)+1,0)</f>
        <v>#DIV/0!</v>
      </c>
      <c r="I1501">
        <f>COUNTIF($A$3:A1501,A1501)</f>
        <v>1499</v>
      </c>
    </row>
    <row r="1502" spans="1:9">
      <c r="A1502" s="2" t="e">
        <f>INDEX('Готовый продукция'!$A$2:$A$500,CEILING(ROW($A1500)/MAX('Готовый продукция'!$J$2:$J$500),1))</f>
        <v>#DIV/0!</v>
      </c>
      <c r="B1502" s="1" t="str">
        <f>IFERROR(INDEX('Готовый продукция'!$B$2:$E$500,MATCH(A1502,'Готовый продукция'!$A$2:$A$500,0),1),"")</f>
        <v/>
      </c>
      <c r="C1502" t="str">
        <f>IFERROR(INDEX('Готовый продукция'!$B$2:$E$500,MATCH(A1502,'Готовый продукция'!$A$2:$A$500,0),2),"")</f>
        <v/>
      </c>
      <c r="D1502" t="e">
        <f>IF(A1502&gt;A1501,INDEX(Нормы!$B$2:$B$1000,MATCH(C1502,Нормы!$A$2:$A$1000,0),1),IF(COUNTIF(Нормы!$A$2:$A$1000,C1502)&gt;=Лист8!I1502,INDEX(Нормы!$B$2:$B$1000,MATCH(C1502,Нормы!$A$2:$A$1000,0)+I1501,1),0))</f>
        <v>#DIV/0!</v>
      </c>
      <c r="E1502" t="e">
        <f>IF(A1502&gt;A1501,INDEX(Нормы!$C$2:$C$1000,MATCH(C1502,Нормы!$A$2:$A$1000,0),1),IF(COUNTIF(Нормы!$A$2:$A$1000,C1502)&gt;=Лист8!I1502,INDEX(Нормы!$C$2:$C$1000,MATCH(C1502,Нормы!$A$2:$A$1000,0)+I1501,1),0))</f>
        <v>#DIV/0!</v>
      </c>
      <c r="F1502" t="e">
        <f>IF(A1502&gt;A1501,INDEX(Нормы!$D$2:$D$1000,MATCH(C1502,Нормы!$A$2:$A$1000,0),1),IF(COUNTIF(Нормы!$A$2:$A$1000,C1502)&gt;=Лист8!I1502,INDEX(Нормы!$D$2:$D$1000,MATCH(C1502,Нормы!$A$2:$A$1000,0)+I1501,1),0))*INDEX('Готовый продукция'!$E$2:$E$500,MATCH(A1502,'Готовый продукция'!$A$2:$A$500,0),1)</f>
        <v>#DIV/0!</v>
      </c>
      <c r="H1502" t="e">
        <f>IF(LEN(D1502)&gt;1,MAX($H$2:H1501)+1,0)</f>
        <v>#DIV/0!</v>
      </c>
      <c r="I1502">
        <f>COUNTIF($A$3:A1502,A1502)</f>
        <v>1500</v>
      </c>
    </row>
    <row r="1503" spans="1:9">
      <c r="A1503" s="2" t="e">
        <f>INDEX('Готовый продукция'!$A$2:$A$500,CEILING(ROW($A1501)/MAX('Готовый продукция'!$J$2:$J$500),1))</f>
        <v>#DIV/0!</v>
      </c>
      <c r="B1503" s="1" t="str">
        <f>IFERROR(INDEX('Готовый продукция'!$B$2:$E$500,MATCH(A1503,'Готовый продукция'!$A$2:$A$500,0),1),"")</f>
        <v/>
      </c>
      <c r="C1503" t="str">
        <f>IFERROR(INDEX('Готовый продукция'!$B$2:$E$500,MATCH(A1503,'Готовый продукция'!$A$2:$A$500,0),2),"")</f>
        <v/>
      </c>
      <c r="D1503" t="e">
        <f>IF(A1503&gt;A1502,INDEX(Нормы!$B$2:$B$1000,MATCH(C1503,Нормы!$A$2:$A$1000,0),1),IF(COUNTIF(Нормы!$A$2:$A$1000,C1503)&gt;=Лист8!I1503,INDEX(Нормы!$B$2:$B$1000,MATCH(C1503,Нормы!$A$2:$A$1000,0)+I1502,1),0))</f>
        <v>#DIV/0!</v>
      </c>
      <c r="E1503" t="e">
        <f>IF(A1503&gt;A1502,INDEX(Нормы!$C$2:$C$1000,MATCH(C1503,Нормы!$A$2:$A$1000,0),1),IF(COUNTIF(Нормы!$A$2:$A$1000,C1503)&gt;=Лист8!I1503,INDEX(Нормы!$C$2:$C$1000,MATCH(C1503,Нормы!$A$2:$A$1000,0)+I1502,1),0))</f>
        <v>#DIV/0!</v>
      </c>
      <c r="F1503" t="e">
        <f>IF(A1503&gt;A1502,INDEX(Нормы!$D$2:$D$1000,MATCH(C1503,Нормы!$A$2:$A$1000,0),1),IF(COUNTIF(Нормы!$A$2:$A$1000,C1503)&gt;=Лист8!I1503,INDEX(Нормы!$D$2:$D$1000,MATCH(C1503,Нормы!$A$2:$A$1000,0)+I1502,1),0))*INDEX('Готовый продукция'!$E$2:$E$500,MATCH(A1503,'Готовый продукция'!$A$2:$A$500,0),1)</f>
        <v>#DIV/0!</v>
      </c>
      <c r="H1503" t="e">
        <f>IF(LEN(D1503)&gt;1,MAX($H$2:H1502)+1,0)</f>
        <v>#DIV/0!</v>
      </c>
      <c r="I1503">
        <f>COUNTIF($A$3:A1503,A1503)</f>
        <v>1501</v>
      </c>
    </row>
    <row r="1504" spans="1:9">
      <c r="A1504" s="2" t="e">
        <f>INDEX('Готовый продукция'!$A$2:$A$500,CEILING(ROW($A1502)/MAX('Готовый продукция'!$J$2:$J$500),1))</f>
        <v>#DIV/0!</v>
      </c>
      <c r="B1504" s="1" t="str">
        <f>IFERROR(INDEX('Готовый продукция'!$B$2:$E$500,MATCH(A1504,'Готовый продукция'!$A$2:$A$500,0),1),"")</f>
        <v/>
      </c>
      <c r="C1504" t="str">
        <f>IFERROR(INDEX('Готовый продукция'!$B$2:$E$500,MATCH(A1504,'Готовый продукция'!$A$2:$A$500,0),2),"")</f>
        <v/>
      </c>
      <c r="D1504" t="e">
        <f>IF(A1504&gt;A1503,INDEX(Нормы!$B$2:$B$1000,MATCH(C1504,Нормы!$A$2:$A$1000,0),1),IF(COUNTIF(Нормы!$A$2:$A$1000,C1504)&gt;=Лист8!I1504,INDEX(Нормы!$B$2:$B$1000,MATCH(C1504,Нормы!$A$2:$A$1000,0)+I1503,1),0))</f>
        <v>#DIV/0!</v>
      </c>
      <c r="E1504" t="e">
        <f>IF(A1504&gt;A1503,INDEX(Нормы!$C$2:$C$1000,MATCH(C1504,Нормы!$A$2:$A$1000,0),1),IF(COUNTIF(Нормы!$A$2:$A$1000,C1504)&gt;=Лист8!I1504,INDEX(Нормы!$C$2:$C$1000,MATCH(C1504,Нормы!$A$2:$A$1000,0)+I1503,1),0))</f>
        <v>#DIV/0!</v>
      </c>
      <c r="F1504" t="e">
        <f>IF(A1504&gt;A1503,INDEX(Нормы!$D$2:$D$1000,MATCH(C1504,Нормы!$A$2:$A$1000,0),1),IF(COUNTIF(Нормы!$A$2:$A$1000,C1504)&gt;=Лист8!I1504,INDEX(Нормы!$D$2:$D$1000,MATCH(C1504,Нормы!$A$2:$A$1000,0)+I1503,1),0))*INDEX('Готовый продукция'!$E$2:$E$500,MATCH(A1504,'Готовый продукция'!$A$2:$A$500,0),1)</f>
        <v>#DIV/0!</v>
      </c>
      <c r="H1504" t="e">
        <f>IF(LEN(D1504)&gt;1,MAX($H$2:H1503)+1,0)</f>
        <v>#DIV/0!</v>
      </c>
      <c r="I1504">
        <f>COUNTIF($A$3:A1504,A1504)</f>
        <v>1502</v>
      </c>
    </row>
    <row r="1505" spans="1:9">
      <c r="A1505" s="2" t="e">
        <f>INDEX('Готовый продукция'!$A$2:$A$500,CEILING(ROW($A1503)/MAX('Готовый продукция'!$J$2:$J$500),1))</f>
        <v>#DIV/0!</v>
      </c>
      <c r="B1505" s="1" t="str">
        <f>IFERROR(INDEX('Готовый продукция'!$B$2:$E$500,MATCH(A1505,'Готовый продукция'!$A$2:$A$500,0),1),"")</f>
        <v/>
      </c>
      <c r="C1505" t="str">
        <f>IFERROR(INDEX('Готовый продукция'!$B$2:$E$500,MATCH(A1505,'Готовый продукция'!$A$2:$A$500,0),2),"")</f>
        <v/>
      </c>
      <c r="D1505" t="e">
        <f>IF(A1505&gt;A1504,INDEX(Нормы!$B$2:$B$1000,MATCH(C1505,Нормы!$A$2:$A$1000,0),1),IF(COUNTIF(Нормы!$A$2:$A$1000,C1505)&gt;=Лист8!I1505,INDEX(Нормы!$B$2:$B$1000,MATCH(C1505,Нормы!$A$2:$A$1000,0)+I1504,1),0))</f>
        <v>#DIV/0!</v>
      </c>
      <c r="E1505" t="e">
        <f>IF(A1505&gt;A1504,INDEX(Нормы!$C$2:$C$1000,MATCH(C1505,Нормы!$A$2:$A$1000,0),1),IF(COUNTIF(Нормы!$A$2:$A$1000,C1505)&gt;=Лист8!I1505,INDEX(Нормы!$C$2:$C$1000,MATCH(C1505,Нормы!$A$2:$A$1000,0)+I1504,1),0))</f>
        <v>#DIV/0!</v>
      </c>
      <c r="F1505" t="e">
        <f>IF(A1505&gt;A1504,INDEX(Нормы!$D$2:$D$1000,MATCH(C1505,Нормы!$A$2:$A$1000,0),1),IF(COUNTIF(Нормы!$A$2:$A$1000,C1505)&gt;=Лист8!I1505,INDEX(Нормы!$D$2:$D$1000,MATCH(C1505,Нормы!$A$2:$A$1000,0)+I1504,1),0))*INDEX('Готовый продукция'!$E$2:$E$500,MATCH(A1505,'Готовый продукция'!$A$2:$A$500,0),1)</f>
        <v>#DIV/0!</v>
      </c>
      <c r="H1505" t="e">
        <f>IF(LEN(D1505)&gt;1,MAX($H$2:H1504)+1,0)</f>
        <v>#DIV/0!</v>
      </c>
      <c r="I1505">
        <f>COUNTIF($A$3:A1505,A1505)</f>
        <v>1503</v>
      </c>
    </row>
    <row r="1506" spans="1:9">
      <c r="A1506" s="2" t="e">
        <f>INDEX('Готовый продукция'!$A$2:$A$500,CEILING(ROW($A1504)/MAX('Готовый продукция'!$J$2:$J$500),1))</f>
        <v>#DIV/0!</v>
      </c>
      <c r="B1506" s="1" t="str">
        <f>IFERROR(INDEX('Готовый продукция'!$B$2:$E$500,MATCH(A1506,'Готовый продукция'!$A$2:$A$500,0),1),"")</f>
        <v/>
      </c>
      <c r="C1506" t="str">
        <f>IFERROR(INDEX('Готовый продукция'!$B$2:$E$500,MATCH(A1506,'Готовый продукция'!$A$2:$A$500,0),2),"")</f>
        <v/>
      </c>
      <c r="D1506" t="e">
        <f>IF(A1506&gt;A1505,INDEX(Нормы!$B$2:$B$1000,MATCH(C1506,Нормы!$A$2:$A$1000,0),1),IF(COUNTIF(Нормы!$A$2:$A$1000,C1506)&gt;=Лист8!I1506,INDEX(Нормы!$B$2:$B$1000,MATCH(C1506,Нормы!$A$2:$A$1000,0)+I1505,1),0))</f>
        <v>#DIV/0!</v>
      </c>
      <c r="E1506" t="e">
        <f>IF(A1506&gt;A1505,INDEX(Нормы!$C$2:$C$1000,MATCH(C1506,Нормы!$A$2:$A$1000,0),1),IF(COUNTIF(Нормы!$A$2:$A$1000,C1506)&gt;=Лист8!I1506,INDEX(Нормы!$C$2:$C$1000,MATCH(C1506,Нормы!$A$2:$A$1000,0)+I1505,1),0))</f>
        <v>#DIV/0!</v>
      </c>
      <c r="F1506" t="e">
        <f>IF(A1506&gt;A1505,INDEX(Нормы!$D$2:$D$1000,MATCH(C1506,Нормы!$A$2:$A$1000,0),1),IF(COUNTIF(Нормы!$A$2:$A$1000,C1506)&gt;=Лист8!I1506,INDEX(Нормы!$D$2:$D$1000,MATCH(C1506,Нормы!$A$2:$A$1000,0)+I1505,1),0))*INDEX('Готовый продукция'!$E$2:$E$500,MATCH(A1506,'Готовый продукция'!$A$2:$A$500,0),1)</f>
        <v>#DIV/0!</v>
      </c>
      <c r="H1506" t="e">
        <f>IF(LEN(D1506)&gt;1,MAX($H$2:H1505)+1,0)</f>
        <v>#DIV/0!</v>
      </c>
      <c r="I1506">
        <f>COUNTIF($A$3:A1506,A1506)</f>
        <v>1504</v>
      </c>
    </row>
    <row r="1507" spans="1:9">
      <c r="A1507" s="2" t="e">
        <f>INDEX('Готовый продукция'!$A$2:$A$500,CEILING(ROW($A1505)/MAX('Готовый продукция'!$J$2:$J$500),1))</f>
        <v>#DIV/0!</v>
      </c>
      <c r="B1507" s="1" t="str">
        <f>IFERROR(INDEX('Готовый продукция'!$B$2:$E$500,MATCH(A1507,'Готовый продукция'!$A$2:$A$500,0),1),"")</f>
        <v/>
      </c>
      <c r="C1507" t="str">
        <f>IFERROR(INDEX('Готовый продукция'!$B$2:$E$500,MATCH(A1507,'Готовый продукция'!$A$2:$A$500,0),2),"")</f>
        <v/>
      </c>
      <c r="D1507" t="e">
        <f>IF(A1507&gt;A1506,INDEX(Нормы!$B$2:$B$1000,MATCH(C1507,Нормы!$A$2:$A$1000,0),1),IF(COUNTIF(Нормы!$A$2:$A$1000,C1507)&gt;=Лист8!I1507,INDEX(Нормы!$B$2:$B$1000,MATCH(C1507,Нормы!$A$2:$A$1000,0)+I1506,1),0))</f>
        <v>#DIV/0!</v>
      </c>
      <c r="E1507" t="e">
        <f>IF(A1507&gt;A1506,INDEX(Нормы!$C$2:$C$1000,MATCH(C1507,Нормы!$A$2:$A$1000,0),1),IF(COUNTIF(Нормы!$A$2:$A$1000,C1507)&gt;=Лист8!I1507,INDEX(Нормы!$C$2:$C$1000,MATCH(C1507,Нормы!$A$2:$A$1000,0)+I1506,1),0))</f>
        <v>#DIV/0!</v>
      </c>
      <c r="F1507" t="e">
        <f>IF(A1507&gt;A1506,INDEX(Нормы!$D$2:$D$1000,MATCH(C1507,Нормы!$A$2:$A$1000,0),1),IF(COUNTIF(Нормы!$A$2:$A$1000,C1507)&gt;=Лист8!I1507,INDEX(Нормы!$D$2:$D$1000,MATCH(C1507,Нормы!$A$2:$A$1000,0)+I1506,1),0))*INDEX('Готовый продукция'!$E$2:$E$500,MATCH(A1507,'Готовый продукция'!$A$2:$A$500,0),1)</f>
        <v>#DIV/0!</v>
      </c>
      <c r="H1507" t="e">
        <f>IF(LEN(D1507)&gt;1,MAX($H$2:H1506)+1,0)</f>
        <v>#DIV/0!</v>
      </c>
      <c r="I1507">
        <f>COUNTIF($A$3:A1507,A1507)</f>
        <v>1505</v>
      </c>
    </row>
    <row r="1508" spans="1:9">
      <c r="A1508" s="2" t="e">
        <f>INDEX('Готовый продукция'!$A$2:$A$500,CEILING(ROW($A1506)/MAX('Готовый продукция'!$J$2:$J$500),1))</f>
        <v>#DIV/0!</v>
      </c>
      <c r="B1508" s="1" t="str">
        <f>IFERROR(INDEX('Готовый продукция'!$B$2:$E$500,MATCH(A1508,'Готовый продукция'!$A$2:$A$500,0),1),"")</f>
        <v/>
      </c>
      <c r="C1508" t="str">
        <f>IFERROR(INDEX('Готовый продукция'!$B$2:$E$500,MATCH(A1508,'Готовый продукция'!$A$2:$A$500,0),2),"")</f>
        <v/>
      </c>
      <c r="D1508" t="e">
        <f>IF(A1508&gt;A1507,INDEX(Нормы!$B$2:$B$1000,MATCH(C1508,Нормы!$A$2:$A$1000,0),1),IF(COUNTIF(Нормы!$A$2:$A$1000,C1508)&gt;=Лист8!I1508,INDEX(Нормы!$B$2:$B$1000,MATCH(C1508,Нормы!$A$2:$A$1000,0)+I1507,1),0))</f>
        <v>#DIV/0!</v>
      </c>
      <c r="E1508" t="e">
        <f>IF(A1508&gt;A1507,INDEX(Нормы!$C$2:$C$1000,MATCH(C1508,Нормы!$A$2:$A$1000,0),1),IF(COUNTIF(Нормы!$A$2:$A$1000,C1508)&gt;=Лист8!I1508,INDEX(Нормы!$C$2:$C$1000,MATCH(C1508,Нормы!$A$2:$A$1000,0)+I1507,1),0))</f>
        <v>#DIV/0!</v>
      </c>
      <c r="F1508" t="e">
        <f>IF(A1508&gt;A1507,INDEX(Нормы!$D$2:$D$1000,MATCH(C1508,Нормы!$A$2:$A$1000,0),1),IF(COUNTIF(Нормы!$A$2:$A$1000,C1508)&gt;=Лист8!I1508,INDEX(Нормы!$D$2:$D$1000,MATCH(C1508,Нормы!$A$2:$A$1000,0)+I1507,1),0))*INDEX('Готовый продукция'!$E$2:$E$500,MATCH(A1508,'Готовый продукция'!$A$2:$A$500,0),1)</f>
        <v>#DIV/0!</v>
      </c>
      <c r="H1508" t="e">
        <f>IF(LEN(D1508)&gt;1,MAX($H$2:H1507)+1,0)</f>
        <v>#DIV/0!</v>
      </c>
      <c r="I1508">
        <f>COUNTIF($A$3:A1508,A1508)</f>
        <v>1506</v>
      </c>
    </row>
    <row r="1509" spans="1:9">
      <c r="A1509" s="2" t="e">
        <f>INDEX('Готовый продукция'!$A$2:$A$500,CEILING(ROW($A1507)/MAX('Готовый продукция'!$J$2:$J$500),1))</f>
        <v>#DIV/0!</v>
      </c>
      <c r="B1509" s="1" t="str">
        <f>IFERROR(INDEX('Готовый продукция'!$B$2:$E$500,MATCH(A1509,'Готовый продукция'!$A$2:$A$500,0),1),"")</f>
        <v/>
      </c>
      <c r="C1509" t="str">
        <f>IFERROR(INDEX('Готовый продукция'!$B$2:$E$500,MATCH(A1509,'Готовый продукция'!$A$2:$A$500,0),2),"")</f>
        <v/>
      </c>
      <c r="D1509" t="e">
        <f>IF(A1509&gt;A1508,INDEX(Нормы!$B$2:$B$1000,MATCH(C1509,Нормы!$A$2:$A$1000,0),1),IF(COUNTIF(Нормы!$A$2:$A$1000,C1509)&gt;=Лист8!I1509,INDEX(Нормы!$B$2:$B$1000,MATCH(C1509,Нормы!$A$2:$A$1000,0)+I1508,1),0))</f>
        <v>#DIV/0!</v>
      </c>
      <c r="E1509" t="e">
        <f>IF(A1509&gt;A1508,INDEX(Нормы!$C$2:$C$1000,MATCH(C1509,Нормы!$A$2:$A$1000,0),1),IF(COUNTIF(Нормы!$A$2:$A$1000,C1509)&gt;=Лист8!I1509,INDEX(Нормы!$C$2:$C$1000,MATCH(C1509,Нормы!$A$2:$A$1000,0)+I1508,1),0))</f>
        <v>#DIV/0!</v>
      </c>
      <c r="F1509" t="e">
        <f>IF(A1509&gt;A1508,INDEX(Нормы!$D$2:$D$1000,MATCH(C1509,Нормы!$A$2:$A$1000,0),1),IF(COUNTIF(Нормы!$A$2:$A$1000,C1509)&gt;=Лист8!I1509,INDEX(Нормы!$D$2:$D$1000,MATCH(C1509,Нормы!$A$2:$A$1000,0)+I1508,1),0))*INDEX('Готовый продукция'!$E$2:$E$500,MATCH(A1509,'Готовый продукция'!$A$2:$A$500,0),1)</f>
        <v>#DIV/0!</v>
      </c>
      <c r="H1509" t="e">
        <f>IF(LEN(D1509)&gt;1,MAX($H$2:H1508)+1,0)</f>
        <v>#DIV/0!</v>
      </c>
      <c r="I1509">
        <f>COUNTIF($A$3:A1509,A1509)</f>
        <v>1507</v>
      </c>
    </row>
    <row r="1510" spans="1:9">
      <c r="A1510" s="2" t="e">
        <f>INDEX('Готовый продукция'!$A$2:$A$500,CEILING(ROW($A1508)/MAX('Готовый продукция'!$J$2:$J$500),1))</f>
        <v>#DIV/0!</v>
      </c>
      <c r="B1510" s="1" t="str">
        <f>IFERROR(INDEX('Готовый продукция'!$B$2:$E$500,MATCH(A1510,'Готовый продукция'!$A$2:$A$500,0),1),"")</f>
        <v/>
      </c>
      <c r="C1510" t="str">
        <f>IFERROR(INDEX('Готовый продукция'!$B$2:$E$500,MATCH(A1510,'Готовый продукция'!$A$2:$A$500,0),2),"")</f>
        <v/>
      </c>
      <c r="D1510" t="e">
        <f>IF(A1510&gt;A1509,INDEX(Нормы!$B$2:$B$1000,MATCH(C1510,Нормы!$A$2:$A$1000,0),1),IF(COUNTIF(Нормы!$A$2:$A$1000,C1510)&gt;=Лист8!I1510,INDEX(Нормы!$B$2:$B$1000,MATCH(C1510,Нормы!$A$2:$A$1000,0)+I1509,1),0))</f>
        <v>#DIV/0!</v>
      </c>
      <c r="E1510" t="e">
        <f>IF(A1510&gt;A1509,INDEX(Нормы!$C$2:$C$1000,MATCH(C1510,Нормы!$A$2:$A$1000,0),1),IF(COUNTIF(Нормы!$A$2:$A$1000,C1510)&gt;=Лист8!I1510,INDEX(Нормы!$C$2:$C$1000,MATCH(C1510,Нормы!$A$2:$A$1000,0)+I1509,1),0))</f>
        <v>#DIV/0!</v>
      </c>
      <c r="F1510" t="e">
        <f>IF(A1510&gt;A1509,INDEX(Нормы!$D$2:$D$1000,MATCH(C1510,Нормы!$A$2:$A$1000,0),1),IF(COUNTIF(Нормы!$A$2:$A$1000,C1510)&gt;=Лист8!I1510,INDEX(Нормы!$D$2:$D$1000,MATCH(C1510,Нормы!$A$2:$A$1000,0)+I1509,1),0))*INDEX('Готовый продукция'!$E$2:$E$500,MATCH(A1510,'Готовый продукция'!$A$2:$A$500,0),1)</f>
        <v>#DIV/0!</v>
      </c>
      <c r="H1510" t="e">
        <f>IF(LEN(D1510)&gt;1,MAX($H$2:H1509)+1,0)</f>
        <v>#DIV/0!</v>
      </c>
      <c r="I1510">
        <f>COUNTIF($A$3:A1510,A1510)</f>
        <v>1508</v>
      </c>
    </row>
    <row r="1511" spans="1:9">
      <c r="A1511" s="2" t="e">
        <f>INDEX('Готовый продукция'!$A$2:$A$500,CEILING(ROW($A1509)/MAX('Готовый продукция'!$J$2:$J$500),1))</f>
        <v>#DIV/0!</v>
      </c>
      <c r="B1511" s="1" t="str">
        <f>IFERROR(INDEX('Готовый продукция'!$B$2:$E$500,MATCH(A1511,'Готовый продукция'!$A$2:$A$500,0),1),"")</f>
        <v/>
      </c>
      <c r="C1511" t="str">
        <f>IFERROR(INDEX('Готовый продукция'!$B$2:$E$500,MATCH(A1511,'Готовый продукция'!$A$2:$A$500,0),2),"")</f>
        <v/>
      </c>
      <c r="D1511" t="e">
        <f>IF(A1511&gt;A1510,INDEX(Нормы!$B$2:$B$1000,MATCH(C1511,Нормы!$A$2:$A$1000,0),1),IF(COUNTIF(Нормы!$A$2:$A$1000,C1511)&gt;=Лист8!I1511,INDEX(Нормы!$B$2:$B$1000,MATCH(C1511,Нормы!$A$2:$A$1000,0)+I1510,1),0))</f>
        <v>#DIV/0!</v>
      </c>
      <c r="E1511" t="e">
        <f>IF(A1511&gt;A1510,INDEX(Нормы!$C$2:$C$1000,MATCH(C1511,Нормы!$A$2:$A$1000,0),1),IF(COUNTIF(Нормы!$A$2:$A$1000,C1511)&gt;=Лист8!I1511,INDEX(Нормы!$C$2:$C$1000,MATCH(C1511,Нормы!$A$2:$A$1000,0)+I1510,1),0))</f>
        <v>#DIV/0!</v>
      </c>
      <c r="F1511" t="e">
        <f>IF(A1511&gt;A1510,INDEX(Нормы!$D$2:$D$1000,MATCH(C1511,Нормы!$A$2:$A$1000,0),1),IF(COUNTIF(Нормы!$A$2:$A$1000,C1511)&gt;=Лист8!I1511,INDEX(Нормы!$D$2:$D$1000,MATCH(C1511,Нормы!$A$2:$A$1000,0)+I1510,1),0))*INDEX('Готовый продукция'!$E$2:$E$500,MATCH(A1511,'Готовый продукция'!$A$2:$A$500,0),1)</f>
        <v>#DIV/0!</v>
      </c>
      <c r="H1511" t="e">
        <f>IF(LEN(D1511)&gt;1,MAX($H$2:H1510)+1,0)</f>
        <v>#DIV/0!</v>
      </c>
      <c r="I1511">
        <f>COUNTIF($A$3:A1511,A1511)</f>
        <v>1509</v>
      </c>
    </row>
    <row r="1512" spans="1:9">
      <c r="A1512" s="2" t="e">
        <f>INDEX('Готовый продукция'!$A$2:$A$500,CEILING(ROW($A1510)/MAX('Готовый продукция'!$J$2:$J$500),1))</f>
        <v>#DIV/0!</v>
      </c>
      <c r="B1512" s="1" t="str">
        <f>IFERROR(INDEX('Готовый продукция'!$B$2:$E$500,MATCH(A1512,'Готовый продукция'!$A$2:$A$500,0),1),"")</f>
        <v/>
      </c>
      <c r="C1512" t="str">
        <f>IFERROR(INDEX('Готовый продукция'!$B$2:$E$500,MATCH(A1512,'Готовый продукция'!$A$2:$A$500,0),2),"")</f>
        <v/>
      </c>
      <c r="D1512" t="e">
        <f>IF(A1512&gt;A1511,INDEX(Нормы!$B$2:$B$1000,MATCH(C1512,Нормы!$A$2:$A$1000,0),1),IF(COUNTIF(Нормы!$A$2:$A$1000,C1512)&gt;=Лист8!I1512,INDEX(Нормы!$B$2:$B$1000,MATCH(C1512,Нормы!$A$2:$A$1000,0)+I1511,1),0))</f>
        <v>#DIV/0!</v>
      </c>
      <c r="E1512" t="e">
        <f>IF(A1512&gt;A1511,INDEX(Нормы!$C$2:$C$1000,MATCH(C1512,Нормы!$A$2:$A$1000,0),1),IF(COUNTIF(Нормы!$A$2:$A$1000,C1512)&gt;=Лист8!I1512,INDEX(Нормы!$C$2:$C$1000,MATCH(C1512,Нормы!$A$2:$A$1000,0)+I1511,1),0))</f>
        <v>#DIV/0!</v>
      </c>
      <c r="F1512" t="e">
        <f>IF(A1512&gt;A1511,INDEX(Нормы!$D$2:$D$1000,MATCH(C1512,Нормы!$A$2:$A$1000,0),1),IF(COUNTIF(Нормы!$A$2:$A$1000,C1512)&gt;=Лист8!I1512,INDEX(Нормы!$D$2:$D$1000,MATCH(C1512,Нормы!$A$2:$A$1000,0)+I1511,1),0))*INDEX('Готовый продукция'!$E$2:$E$500,MATCH(A1512,'Готовый продукция'!$A$2:$A$500,0),1)</f>
        <v>#DIV/0!</v>
      </c>
      <c r="H1512" t="e">
        <f>IF(LEN(D1512)&gt;1,MAX($H$2:H1511)+1,0)</f>
        <v>#DIV/0!</v>
      </c>
      <c r="I1512">
        <f>COUNTIF($A$3:A1512,A1512)</f>
        <v>1510</v>
      </c>
    </row>
    <row r="1513" spans="1:9">
      <c r="A1513" s="2" t="e">
        <f>INDEX('Готовый продукция'!$A$2:$A$500,CEILING(ROW($A1511)/MAX('Готовый продукция'!$J$2:$J$500),1))</f>
        <v>#DIV/0!</v>
      </c>
      <c r="B1513" s="1" t="str">
        <f>IFERROR(INDEX('Готовый продукция'!$B$2:$E$500,MATCH(A1513,'Готовый продукция'!$A$2:$A$500,0),1),"")</f>
        <v/>
      </c>
      <c r="C1513" t="str">
        <f>IFERROR(INDEX('Готовый продукция'!$B$2:$E$500,MATCH(A1513,'Готовый продукция'!$A$2:$A$500,0),2),"")</f>
        <v/>
      </c>
      <c r="D1513" t="e">
        <f>IF(A1513&gt;A1512,INDEX(Нормы!$B$2:$B$1000,MATCH(C1513,Нормы!$A$2:$A$1000,0),1),IF(COUNTIF(Нормы!$A$2:$A$1000,C1513)&gt;=Лист8!I1513,INDEX(Нормы!$B$2:$B$1000,MATCH(C1513,Нормы!$A$2:$A$1000,0)+I1512,1),0))</f>
        <v>#DIV/0!</v>
      </c>
      <c r="E1513" t="e">
        <f>IF(A1513&gt;A1512,INDEX(Нормы!$C$2:$C$1000,MATCH(C1513,Нормы!$A$2:$A$1000,0),1),IF(COUNTIF(Нормы!$A$2:$A$1000,C1513)&gt;=Лист8!I1513,INDEX(Нормы!$C$2:$C$1000,MATCH(C1513,Нормы!$A$2:$A$1000,0)+I1512,1),0))</f>
        <v>#DIV/0!</v>
      </c>
      <c r="F1513" t="e">
        <f>IF(A1513&gt;A1512,INDEX(Нормы!$D$2:$D$1000,MATCH(C1513,Нормы!$A$2:$A$1000,0),1),IF(COUNTIF(Нормы!$A$2:$A$1000,C1513)&gt;=Лист8!I1513,INDEX(Нормы!$D$2:$D$1000,MATCH(C1513,Нормы!$A$2:$A$1000,0)+I1512,1),0))*INDEX('Готовый продукция'!$E$2:$E$500,MATCH(A1513,'Готовый продукция'!$A$2:$A$500,0),1)</f>
        <v>#DIV/0!</v>
      </c>
      <c r="H1513" t="e">
        <f>IF(LEN(D1513)&gt;1,MAX($H$2:H1512)+1,0)</f>
        <v>#DIV/0!</v>
      </c>
      <c r="I1513">
        <f>COUNTIF($A$3:A1513,A1513)</f>
        <v>1511</v>
      </c>
    </row>
    <row r="1514" spans="1:9">
      <c r="A1514" s="2" t="e">
        <f>INDEX('Готовый продукция'!$A$2:$A$500,CEILING(ROW($A1512)/MAX('Готовый продукция'!$J$2:$J$500),1))</f>
        <v>#DIV/0!</v>
      </c>
      <c r="B1514" s="1" t="str">
        <f>IFERROR(INDEX('Готовый продукция'!$B$2:$E$500,MATCH(A1514,'Готовый продукция'!$A$2:$A$500,0),1),"")</f>
        <v/>
      </c>
      <c r="C1514" t="str">
        <f>IFERROR(INDEX('Готовый продукция'!$B$2:$E$500,MATCH(A1514,'Готовый продукция'!$A$2:$A$500,0),2),"")</f>
        <v/>
      </c>
      <c r="D1514" t="e">
        <f>IF(A1514&gt;A1513,INDEX(Нормы!$B$2:$B$1000,MATCH(C1514,Нормы!$A$2:$A$1000,0),1),IF(COUNTIF(Нормы!$A$2:$A$1000,C1514)&gt;=Лист8!I1514,INDEX(Нормы!$B$2:$B$1000,MATCH(C1514,Нормы!$A$2:$A$1000,0)+I1513,1),0))</f>
        <v>#DIV/0!</v>
      </c>
      <c r="E1514" t="e">
        <f>IF(A1514&gt;A1513,INDEX(Нормы!$C$2:$C$1000,MATCH(C1514,Нормы!$A$2:$A$1000,0),1),IF(COUNTIF(Нормы!$A$2:$A$1000,C1514)&gt;=Лист8!I1514,INDEX(Нормы!$C$2:$C$1000,MATCH(C1514,Нормы!$A$2:$A$1000,0)+I1513,1),0))</f>
        <v>#DIV/0!</v>
      </c>
      <c r="F1514" t="e">
        <f>IF(A1514&gt;A1513,INDEX(Нормы!$D$2:$D$1000,MATCH(C1514,Нормы!$A$2:$A$1000,0),1),IF(COUNTIF(Нормы!$A$2:$A$1000,C1514)&gt;=Лист8!I1514,INDEX(Нормы!$D$2:$D$1000,MATCH(C1514,Нормы!$A$2:$A$1000,0)+I1513,1),0))*INDEX('Готовый продукция'!$E$2:$E$500,MATCH(A1514,'Готовый продукция'!$A$2:$A$500,0),1)</f>
        <v>#DIV/0!</v>
      </c>
      <c r="H1514" t="e">
        <f>IF(LEN(D1514)&gt;1,MAX($H$2:H1513)+1,0)</f>
        <v>#DIV/0!</v>
      </c>
      <c r="I1514">
        <f>COUNTIF($A$3:A1514,A1514)</f>
        <v>1512</v>
      </c>
    </row>
    <row r="1515" spans="1:9">
      <c r="A1515" s="2" t="e">
        <f>INDEX('Готовый продукция'!$A$2:$A$500,CEILING(ROW($A1513)/MAX('Готовый продукция'!$J$2:$J$500),1))</f>
        <v>#DIV/0!</v>
      </c>
      <c r="B1515" s="1" t="str">
        <f>IFERROR(INDEX('Готовый продукция'!$B$2:$E$500,MATCH(A1515,'Готовый продукция'!$A$2:$A$500,0),1),"")</f>
        <v/>
      </c>
      <c r="C1515" t="str">
        <f>IFERROR(INDEX('Готовый продукция'!$B$2:$E$500,MATCH(A1515,'Готовый продукция'!$A$2:$A$500,0),2),"")</f>
        <v/>
      </c>
      <c r="D1515" t="e">
        <f>IF(A1515&gt;A1514,INDEX(Нормы!$B$2:$B$1000,MATCH(C1515,Нормы!$A$2:$A$1000,0),1),IF(COUNTIF(Нормы!$A$2:$A$1000,C1515)&gt;=Лист8!I1515,INDEX(Нормы!$B$2:$B$1000,MATCH(C1515,Нормы!$A$2:$A$1000,0)+I1514,1),0))</f>
        <v>#DIV/0!</v>
      </c>
      <c r="E1515" t="e">
        <f>IF(A1515&gt;A1514,INDEX(Нормы!$C$2:$C$1000,MATCH(C1515,Нормы!$A$2:$A$1000,0),1),IF(COUNTIF(Нормы!$A$2:$A$1000,C1515)&gt;=Лист8!I1515,INDEX(Нормы!$C$2:$C$1000,MATCH(C1515,Нормы!$A$2:$A$1000,0)+I1514,1),0))</f>
        <v>#DIV/0!</v>
      </c>
      <c r="F1515" t="e">
        <f>IF(A1515&gt;A1514,INDEX(Нормы!$D$2:$D$1000,MATCH(C1515,Нормы!$A$2:$A$1000,0),1),IF(COUNTIF(Нормы!$A$2:$A$1000,C1515)&gt;=Лист8!I1515,INDEX(Нормы!$D$2:$D$1000,MATCH(C1515,Нормы!$A$2:$A$1000,0)+I1514,1),0))*INDEX('Готовый продукция'!$E$2:$E$500,MATCH(A1515,'Готовый продукция'!$A$2:$A$500,0),1)</f>
        <v>#DIV/0!</v>
      </c>
      <c r="H1515" t="e">
        <f>IF(LEN(D1515)&gt;1,MAX($H$2:H1514)+1,0)</f>
        <v>#DIV/0!</v>
      </c>
      <c r="I1515">
        <f>COUNTIF($A$3:A1515,A1515)</f>
        <v>1513</v>
      </c>
    </row>
    <row r="1516" spans="1:9">
      <c r="A1516" s="2" t="e">
        <f>INDEX('Готовый продукция'!$A$2:$A$500,CEILING(ROW($A1514)/MAX('Готовый продукция'!$J$2:$J$500),1))</f>
        <v>#DIV/0!</v>
      </c>
      <c r="B1516" s="1" t="str">
        <f>IFERROR(INDEX('Готовый продукция'!$B$2:$E$500,MATCH(A1516,'Готовый продукция'!$A$2:$A$500,0),1),"")</f>
        <v/>
      </c>
      <c r="C1516" t="str">
        <f>IFERROR(INDEX('Готовый продукция'!$B$2:$E$500,MATCH(A1516,'Готовый продукция'!$A$2:$A$500,0),2),"")</f>
        <v/>
      </c>
      <c r="D1516" t="e">
        <f>IF(A1516&gt;A1515,INDEX(Нормы!$B$2:$B$1000,MATCH(C1516,Нормы!$A$2:$A$1000,0),1),IF(COUNTIF(Нормы!$A$2:$A$1000,C1516)&gt;=Лист8!I1516,INDEX(Нормы!$B$2:$B$1000,MATCH(C1516,Нормы!$A$2:$A$1000,0)+I1515,1),0))</f>
        <v>#DIV/0!</v>
      </c>
      <c r="E1516" t="e">
        <f>IF(A1516&gt;A1515,INDEX(Нормы!$C$2:$C$1000,MATCH(C1516,Нормы!$A$2:$A$1000,0),1),IF(COUNTIF(Нормы!$A$2:$A$1000,C1516)&gt;=Лист8!I1516,INDEX(Нормы!$C$2:$C$1000,MATCH(C1516,Нормы!$A$2:$A$1000,0)+I1515,1),0))</f>
        <v>#DIV/0!</v>
      </c>
      <c r="F1516" t="e">
        <f>IF(A1516&gt;A1515,INDEX(Нормы!$D$2:$D$1000,MATCH(C1516,Нормы!$A$2:$A$1000,0),1),IF(COUNTIF(Нормы!$A$2:$A$1000,C1516)&gt;=Лист8!I1516,INDEX(Нормы!$D$2:$D$1000,MATCH(C1516,Нормы!$A$2:$A$1000,0)+I1515,1),0))*INDEX('Готовый продукция'!$E$2:$E$500,MATCH(A1516,'Готовый продукция'!$A$2:$A$500,0),1)</f>
        <v>#DIV/0!</v>
      </c>
      <c r="H1516" t="e">
        <f>IF(LEN(D1516)&gt;1,MAX($H$2:H1515)+1,0)</f>
        <v>#DIV/0!</v>
      </c>
      <c r="I1516">
        <f>COUNTIF($A$3:A1516,A1516)</f>
        <v>1514</v>
      </c>
    </row>
    <row r="1517" spans="1:9">
      <c r="A1517" s="2" t="e">
        <f>INDEX('Готовый продукция'!$A$2:$A$500,CEILING(ROW($A1515)/MAX('Готовый продукция'!$J$2:$J$500),1))</f>
        <v>#DIV/0!</v>
      </c>
      <c r="B1517" s="1" t="str">
        <f>IFERROR(INDEX('Готовый продукция'!$B$2:$E$500,MATCH(A1517,'Готовый продукция'!$A$2:$A$500,0),1),"")</f>
        <v/>
      </c>
      <c r="C1517" t="str">
        <f>IFERROR(INDEX('Готовый продукция'!$B$2:$E$500,MATCH(A1517,'Готовый продукция'!$A$2:$A$500,0),2),"")</f>
        <v/>
      </c>
      <c r="D1517" t="e">
        <f>IF(A1517&gt;A1516,INDEX(Нормы!$B$2:$B$1000,MATCH(C1517,Нормы!$A$2:$A$1000,0),1),IF(COUNTIF(Нормы!$A$2:$A$1000,C1517)&gt;=Лист8!I1517,INDEX(Нормы!$B$2:$B$1000,MATCH(C1517,Нормы!$A$2:$A$1000,0)+I1516,1),0))</f>
        <v>#DIV/0!</v>
      </c>
      <c r="E1517" t="e">
        <f>IF(A1517&gt;A1516,INDEX(Нормы!$C$2:$C$1000,MATCH(C1517,Нормы!$A$2:$A$1000,0),1),IF(COUNTIF(Нормы!$A$2:$A$1000,C1517)&gt;=Лист8!I1517,INDEX(Нормы!$C$2:$C$1000,MATCH(C1517,Нормы!$A$2:$A$1000,0)+I1516,1),0))</f>
        <v>#DIV/0!</v>
      </c>
      <c r="F1517" t="e">
        <f>IF(A1517&gt;A1516,INDEX(Нормы!$D$2:$D$1000,MATCH(C1517,Нормы!$A$2:$A$1000,0),1),IF(COUNTIF(Нормы!$A$2:$A$1000,C1517)&gt;=Лист8!I1517,INDEX(Нормы!$D$2:$D$1000,MATCH(C1517,Нормы!$A$2:$A$1000,0)+I1516,1),0))*INDEX('Готовый продукция'!$E$2:$E$500,MATCH(A1517,'Готовый продукция'!$A$2:$A$500,0),1)</f>
        <v>#DIV/0!</v>
      </c>
      <c r="H1517" t="e">
        <f>IF(LEN(D1517)&gt;1,MAX($H$2:H1516)+1,0)</f>
        <v>#DIV/0!</v>
      </c>
      <c r="I1517">
        <f>COUNTIF($A$3:A1517,A1517)</f>
        <v>1515</v>
      </c>
    </row>
    <row r="1518" spans="1:9">
      <c r="A1518" s="2" t="e">
        <f>INDEX('Готовый продукция'!$A$2:$A$500,CEILING(ROW($A1516)/MAX('Готовый продукция'!$J$2:$J$500),1))</f>
        <v>#DIV/0!</v>
      </c>
      <c r="B1518" s="1" t="str">
        <f>IFERROR(INDEX('Готовый продукция'!$B$2:$E$500,MATCH(A1518,'Готовый продукция'!$A$2:$A$500,0),1),"")</f>
        <v/>
      </c>
      <c r="C1518" t="str">
        <f>IFERROR(INDEX('Готовый продукция'!$B$2:$E$500,MATCH(A1518,'Готовый продукция'!$A$2:$A$500,0),2),"")</f>
        <v/>
      </c>
      <c r="D1518" t="e">
        <f>IF(A1518&gt;A1517,INDEX(Нормы!$B$2:$B$1000,MATCH(C1518,Нормы!$A$2:$A$1000,0),1),IF(COUNTIF(Нормы!$A$2:$A$1000,C1518)&gt;=Лист8!I1518,INDEX(Нормы!$B$2:$B$1000,MATCH(C1518,Нормы!$A$2:$A$1000,0)+I1517,1),0))</f>
        <v>#DIV/0!</v>
      </c>
      <c r="E1518" t="e">
        <f>IF(A1518&gt;A1517,INDEX(Нормы!$C$2:$C$1000,MATCH(C1518,Нормы!$A$2:$A$1000,0),1),IF(COUNTIF(Нормы!$A$2:$A$1000,C1518)&gt;=Лист8!I1518,INDEX(Нормы!$C$2:$C$1000,MATCH(C1518,Нормы!$A$2:$A$1000,0)+I1517,1),0))</f>
        <v>#DIV/0!</v>
      </c>
      <c r="F1518" t="e">
        <f>IF(A1518&gt;A1517,INDEX(Нормы!$D$2:$D$1000,MATCH(C1518,Нормы!$A$2:$A$1000,0),1),IF(COUNTIF(Нормы!$A$2:$A$1000,C1518)&gt;=Лист8!I1518,INDEX(Нормы!$D$2:$D$1000,MATCH(C1518,Нормы!$A$2:$A$1000,0)+I1517,1),0))*INDEX('Готовый продукция'!$E$2:$E$500,MATCH(A1518,'Готовый продукция'!$A$2:$A$500,0),1)</f>
        <v>#DIV/0!</v>
      </c>
      <c r="H1518" t="e">
        <f>IF(LEN(D1518)&gt;1,MAX($H$2:H1517)+1,0)</f>
        <v>#DIV/0!</v>
      </c>
      <c r="I1518">
        <f>COUNTIF($A$3:A1518,A1518)</f>
        <v>1516</v>
      </c>
    </row>
    <row r="1519" spans="1:9">
      <c r="A1519" s="2" t="e">
        <f>INDEX('Готовый продукция'!$A$2:$A$500,CEILING(ROW($A1517)/MAX('Готовый продукция'!$J$2:$J$500),1))</f>
        <v>#DIV/0!</v>
      </c>
      <c r="B1519" s="1" t="str">
        <f>IFERROR(INDEX('Готовый продукция'!$B$2:$E$500,MATCH(A1519,'Готовый продукция'!$A$2:$A$500,0),1),"")</f>
        <v/>
      </c>
      <c r="C1519" t="str">
        <f>IFERROR(INDEX('Готовый продукция'!$B$2:$E$500,MATCH(A1519,'Готовый продукция'!$A$2:$A$500,0),2),"")</f>
        <v/>
      </c>
      <c r="D1519" t="e">
        <f>IF(A1519&gt;A1518,INDEX(Нормы!$B$2:$B$1000,MATCH(C1519,Нормы!$A$2:$A$1000,0),1),IF(COUNTIF(Нормы!$A$2:$A$1000,C1519)&gt;=Лист8!I1519,INDEX(Нормы!$B$2:$B$1000,MATCH(C1519,Нормы!$A$2:$A$1000,0)+I1518,1),0))</f>
        <v>#DIV/0!</v>
      </c>
      <c r="E1519" t="e">
        <f>IF(A1519&gt;A1518,INDEX(Нормы!$C$2:$C$1000,MATCH(C1519,Нормы!$A$2:$A$1000,0),1),IF(COUNTIF(Нормы!$A$2:$A$1000,C1519)&gt;=Лист8!I1519,INDEX(Нормы!$C$2:$C$1000,MATCH(C1519,Нормы!$A$2:$A$1000,0)+I1518,1),0))</f>
        <v>#DIV/0!</v>
      </c>
      <c r="F1519" t="e">
        <f>IF(A1519&gt;A1518,INDEX(Нормы!$D$2:$D$1000,MATCH(C1519,Нормы!$A$2:$A$1000,0),1),IF(COUNTIF(Нормы!$A$2:$A$1000,C1519)&gt;=Лист8!I1519,INDEX(Нормы!$D$2:$D$1000,MATCH(C1519,Нормы!$A$2:$A$1000,0)+I1518,1),0))*INDEX('Готовый продукция'!$E$2:$E$500,MATCH(A1519,'Готовый продукция'!$A$2:$A$500,0),1)</f>
        <v>#DIV/0!</v>
      </c>
      <c r="H1519" t="e">
        <f>IF(LEN(D1519)&gt;1,MAX($H$2:H1518)+1,0)</f>
        <v>#DIV/0!</v>
      </c>
      <c r="I1519">
        <f>COUNTIF($A$3:A1519,A1519)</f>
        <v>1517</v>
      </c>
    </row>
    <row r="1520" spans="1:9">
      <c r="A1520" s="2" t="e">
        <f>INDEX('Готовый продукция'!$A$2:$A$500,CEILING(ROW($A1518)/MAX('Готовый продукция'!$J$2:$J$500),1))</f>
        <v>#DIV/0!</v>
      </c>
      <c r="B1520" s="1" t="str">
        <f>IFERROR(INDEX('Готовый продукция'!$B$2:$E$500,MATCH(A1520,'Готовый продукция'!$A$2:$A$500,0),1),"")</f>
        <v/>
      </c>
      <c r="C1520" t="str">
        <f>IFERROR(INDEX('Готовый продукция'!$B$2:$E$500,MATCH(A1520,'Готовый продукция'!$A$2:$A$500,0),2),"")</f>
        <v/>
      </c>
      <c r="D1520" t="e">
        <f>IF(A1520&gt;A1519,INDEX(Нормы!$B$2:$B$1000,MATCH(C1520,Нормы!$A$2:$A$1000,0),1),IF(COUNTIF(Нормы!$A$2:$A$1000,C1520)&gt;=Лист8!I1520,INDEX(Нормы!$B$2:$B$1000,MATCH(C1520,Нормы!$A$2:$A$1000,0)+I1519,1),0))</f>
        <v>#DIV/0!</v>
      </c>
      <c r="E1520" t="e">
        <f>IF(A1520&gt;A1519,INDEX(Нормы!$C$2:$C$1000,MATCH(C1520,Нормы!$A$2:$A$1000,0),1),IF(COUNTIF(Нормы!$A$2:$A$1000,C1520)&gt;=Лист8!I1520,INDEX(Нормы!$C$2:$C$1000,MATCH(C1520,Нормы!$A$2:$A$1000,0)+I1519,1),0))</f>
        <v>#DIV/0!</v>
      </c>
      <c r="F1520" t="e">
        <f>IF(A1520&gt;A1519,INDEX(Нормы!$D$2:$D$1000,MATCH(C1520,Нормы!$A$2:$A$1000,0),1),IF(COUNTIF(Нормы!$A$2:$A$1000,C1520)&gt;=Лист8!I1520,INDEX(Нормы!$D$2:$D$1000,MATCH(C1520,Нормы!$A$2:$A$1000,0)+I1519,1),0))*INDEX('Готовый продукция'!$E$2:$E$500,MATCH(A1520,'Готовый продукция'!$A$2:$A$500,0),1)</f>
        <v>#DIV/0!</v>
      </c>
      <c r="H1520" t="e">
        <f>IF(LEN(D1520)&gt;1,MAX($H$2:H1519)+1,0)</f>
        <v>#DIV/0!</v>
      </c>
      <c r="I1520">
        <f>COUNTIF($A$3:A1520,A1520)</f>
        <v>1518</v>
      </c>
    </row>
    <row r="1521" spans="1:9">
      <c r="A1521" s="2" t="e">
        <f>INDEX('Готовый продукция'!$A$2:$A$500,CEILING(ROW($A1519)/MAX('Готовый продукция'!$J$2:$J$500),1))</f>
        <v>#DIV/0!</v>
      </c>
      <c r="B1521" s="1" t="str">
        <f>IFERROR(INDEX('Готовый продукция'!$B$2:$E$500,MATCH(A1521,'Готовый продукция'!$A$2:$A$500,0),1),"")</f>
        <v/>
      </c>
      <c r="C1521" t="str">
        <f>IFERROR(INDEX('Готовый продукция'!$B$2:$E$500,MATCH(A1521,'Готовый продукция'!$A$2:$A$500,0),2),"")</f>
        <v/>
      </c>
      <c r="D1521" t="e">
        <f>IF(A1521&gt;A1520,INDEX(Нормы!$B$2:$B$1000,MATCH(C1521,Нормы!$A$2:$A$1000,0),1),IF(COUNTIF(Нормы!$A$2:$A$1000,C1521)&gt;=Лист8!I1521,INDEX(Нормы!$B$2:$B$1000,MATCH(C1521,Нормы!$A$2:$A$1000,0)+I1520,1),0))</f>
        <v>#DIV/0!</v>
      </c>
      <c r="E1521" t="e">
        <f>IF(A1521&gt;A1520,INDEX(Нормы!$C$2:$C$1000,MATCH(C1521,Нормы!$A$2:$A$1000,0),1),IF(COUNTIF(Нормы!$A$2:$A$1000,C1521)&gt;=Лист8!I1521,INDEX(Нормы!$C$2:$C$1000,MATCH(C1521,Нормы!$A$2:$A$1000,0)+I1520,1),0))</f>
        <v>#DIV/0!</v>
      </c>
      <c r="F1521" t="e">
        <f>IF(A1521&gt;A1520,INDEX(Нормы!$D$2:$D$1000,MATCH(C1521,Нормы!$A$2:$A$1000,0),1),IF(COUNTIF(Нормы!$A$2:$A$1000,C1521)&gt;=Лист8!I1521,INDEX(Нормы!$D$2:$D$1000,MATCH(C1521,Нормы!$A$2:$A$1000,0)+I1520,1),0))*INDEX('Готовый продукция'!$E$2:$E$500,MATCH(A1521,'Готовый продукция'!$A$2:$A$500,0),1)</f>
        <v>#DIV/0!</v>
      </c>
      <c r="H1521" t="e">
        <f>IF(LEN(D1521)&gt;1,MAX($H$2:H1520)+1,0)</f>
        <v>#DIV/0!</v>
      </c>
      <c r="I1521">
        <f>COUNTIF($A$3:A1521,A1521)</f>
        <v>1519</v>
      </c>
    </row>
    <row r="1522" spans="1:9">
      <c r="A1522" s="2" t="e">
        <f>INDEX('Готовый продукция'!$A$2:$A$500,CEILING(ROW($A1520)/MAX('Готовый продукция'!$J$2:$J$500),1))</f>
        <v>#DIV/0!</v>
      </c>
      <c r="B1522" s="1" t="str">
        <f>IFERROR(INDEX('Готовый продукция'!$B$2:$E$500,MATCH(A1522,'Готовый продукция'!$A$2:$A$500,0),1),"")</f>
        <v/>
      </c>
      <c r="C1522" t="str">
        <f>IFERROR(INDEX('Готовый продукция'!$B$2:$E$500,MATCH(A1522,'Готовый продукция'!$A$2:$A$500,0),2),"")</f>
        <v/>
      </c>
      <c r="D1522" t="e">
        <f>IF(A1522&gt;A1521,INDEX(Нормы!$B$2:$B$1000,MATCH(C1522,Нормы!$A$2:$A$1000,0),1),IF(COUNTIF(Нормы!$A$2:$A$1000,C1522)&gt;=Лист8!I1522,INDEX(Нормы!$B$2:$B$1000,MATCH(C1522,Нормы!$A$2:$A$1000,0)+I1521,1),0))</f>
        <v>#DIV/0!</v>
      </c>
      <c r="E1522" t="e">
        <f>IF(A1522&gt;A1521,INDEX(Нормы!$C$2:$C$1000,MATCH(C1522,Нормы!$A$2:$A$1000,0),1),IF(COUNTIF(Нормы!$A$2:$A$1000,C1522)&gt;=Лист8!I1522,INDEX(Нормы!$C$2:$C$1000,MATCH(C1522,Нормы!$A$2:$A$1000,0)+I1521,1),0))</f>
        <v>#DIV/0!</v>
      </c>
      <c r="F1522" t="e">
        <f>IF(A1522&gt;A1521,INDEX(Нормы!$D$2:$D$1000,MATCH(C1522,Нормы!$A$2:$A$1000,0),1),IF(COUNTIF(Нормы!$A$2:$A$1000,C1522)&gt;=Лист8!I1522,INDEX(Нормы!$D$2:$D$1000,MATCH(C1522,Нормы!$A$2:$A$1000,0)+I1521,1),0))*INDEX('Готовый продукция'!$E$2:$E$500,MATCH(A1522,'Готовый продукция'!$A$2:$A$500,0),1)</f>
        <v>#DIV/0!</v>
      </c>
      <c r="H1522" t="e">
        <f>IF(LEN(D1522)&gt;1,MAX($H$2:H1521)+1,0)</f>
        <v>#DIV/0!</v>
      </c>
      <c r="I1522">
        <f>COUNTIF($A$3:A1522,A1522)</f>
        <v>1520</v>
      </c>
    </row>
    <row r="1523" spans="1:9">
      <c r="A1523" s="2" t="e">
        <f>INDEX('Готовый продукция'!$A$2:$A$500,CEILING(ROW($A1521)/MAX('Готовый продукция'!$J$2:$J$500),1))</f>
        <v>#DIV/0!</v>
      </c>
      <c r="B1523" s="1" t="str">
        <f>IFERROR(INDEX('Готовый продукция'!$B$2:$E$500,MATCH(A1523,'Готовый продукция'!$A$2:$A$500,0),1),"")</f>
        <v/>
      </c>
      <c r="C1523" t="str">
        <f>IFERROR(INDEX('Готовый продукция'!$B$2:$E$500,MATCH(A1523,'Готовый продукция'!$A$2:$A$500,0),2),"")</f>
        <v/>
      </c>
      <c r="D1523" t="e">
        <f>IF(A1523&gt;A1522,INDEX(Нормы!$B$2:$B$1000,MATCH(C1523,Нормы!$A$2:$A$1000,0),1),IF(COUNTIF(Нормы!$A$2:$A$1000,C1523)&gt;=Лист8!I1523,INDEX(Нормы!$B$2:$B$1000,MATCH(C1523,Нормы!$A$2:$A$1000,0)+I1522,1),0))</f>
        <v>#DIV/0!</v>
      </c>
      <c r="E1523" t="e">
        <f>IF(A1523&gt;A1522,INDEX(Нормы!$C$2:$C$1000,MATCH(C1523,Нормы!$A$2:$A$1000,0),1),IF(COUNTIF(Нормы!$A$2:$A$1000,C1523)&gt;=Лист8!I1523,INDEX(Нормы!$C$2:$C$1000,MATCH(C1523,Нормы!$A$2:$A$1000,0)+I1522,1),0))</f>
        <v>#DIV/0!</v>
      </c>
      <c r="F1523" t="e">
        <f>IF(A1523&gt;A1522,INDEX(Нормы!$D$2:$D$1000,MATCH(C1523,Нормы!$A$2:$A$1000,0),1),IF(COUNTIF(Нормы!$A$2:$A$1000,C1523)&gt;=Лист8!I1523,INDEX(Нормы!$D$2:$D$1000,MATCH(C1523,Нормы!$A$2:$A$1000,0)+I1522,1),0))*INDEX('Готовый продукция'!$E$2:$E$500,MATCH(A1523,'Готовый продукция'!$A$2:$A$500,0),1)</f>
        <v>#DIV/0!</v>
      </c>
      <c r="H1523" t="e">
        <f>IF(LEN(D1523)&gt;1,MAX($H$2:H1522)+1,0)</f>
        <v>#DIV/0!</v>
      </c>
      <c r="I1523">
        <f>COUNTIF($A$3:A1523,A1523)</f>
        <v>1521</v>
      </c>
    </row>
    <row r="1524" spans="1:9">
      <c r="A1524" s="2" t="e">
        <f>INDEX('Готовый продукция'!$A$2:$A$500,CEILING(ROW($A1522)/MAX('Готовый продукция'!$J$2:$J$500),1))</f>
        <v>#DIV/0!</v>
      </c>
      <c r="B1524" s="1" t="str">
        <f>IFERROR(INDEX('Готовый продукция'!$B$2:$E$500,MATCH(A1524,'Готовый продукция'!$A$2:$A$500,0),1),"")</f>
        <v/>
      </c>
      <c r="C1524" t="str">
        <f>IFERROR(INDEX('Готовый продукция'!$B$2:$E$500,MATCH(A1524,'Готовый продукция'!$A$2:$A$500,0),2),"")</f>
        <v/>
      </c>
      <c r="D1524" t="e">
        <f>IF(A1524&gt;A1523,INDEX(Нормы!$B$2:$B$1000,MATCH(C1524,Нормы!$A$2:$A$1000,0),1),IF(COUNTIF(Нормы!$A$2:$A$1000,C1524)&gt;=Лист8!I1524,INDEX(Нормы!$B$2:$B$1000,MATCH(C1524,Нормы!$A$2:$A$1000,0)+I1523,1),0))</f>
        <v>#DIV/0!</v>
      </c>
      <c r="E1524" t="e">
        <f>IF(A1524&gt;A1523,INDEX(Нормы!$C$2:$C$1000,MATCH(C1524,Нормы!$A$2:$A$1000,0),1),IF(COUNTIF(Нормы!$A$2:$A$1000,C1524)&gt;=Лист8!I1524,INDEX(Нормы!$C$2:$C$1000,MATCH(C1524,Нормы!$A$2:$A$1000,0)+I1523,1),0))</f>
        <v>#DIV/0!</v>
      </c>
      <c r="F1524" t="e">
        <f>IF(A1524&gt;A1523,INDEX(Нормы!$D$2:$D$1000,MATCH(C1524,Нормы!$A$2:$A$1000,0),1),IF(COUNTIF(Нормы!$A$2:$A$1000,C1524)&gt;=Лист8!I1524,INDEX(Нормы!$D$2:$D$1000,MATCH(C1524,Нормы!$A$2:$A$1000,0)+I1523,1),0))*INDEX('Готовый продукция'!$E$2:$E$500,MATCH(A1524,'Готовый продукция'!$A$2:$A$500,0),1)</f>
        <v>#DIV/0!</v>
      </c>
      <c r="H1524" t="e">
        <f>IF(LEN(D1524)&gt;1,MAX($H$2:H1523)+1,0)</f>
        <v>#DIV/0!</v>
      </c>
      <c r="I1524">
        <f>COUNTIF($A$3:A1524,A1524)</f>
        <v>1522</v>
      </c>
    </row>
    <row r="1525" spans="1:9">
      <c r="A1525" s="2" t="e">
        <f>INDEX('Готовый продукция'!$A$2:$A$500,CEILING(ROW($A1523)/MAX('Готовый продукция'!$J$2:$J$500),1))</f>
        <v>#DIV/0!</v>
      </c>
      <c r="B1525" s="1" t="str">
        <f>IFERROR(INDEX('Готовый продукция'!$B$2:$E$500,MATCH(A1525,'Готовый продукция'!$A$2:$A$500,0),1),"")</f>
        <v/>
      </c>
      <c r="C1525" t="str">
        <f>IFERROR(INDEX('Готовый продукция'!$B$2:$E$500,MATCH(A1525,'Готовый продукция'!$A$2:$A$500,0),2),"")</f>
        <v/>
      </c>
      <c r="D1525" t="e">
        <f>IF(A1525&gt;A1524,INDEX(Нормы!$B$2:$B$1000,MATCH(C1525,Нормы!$A$2:$A$1000,0),1),IF(COUNTIF(Нормы!$A$2:$A$1000,C1525)&gt;=Лист8!I1525,INDEX(Нормы!$B$2:$B$1000,MATCH(C1525,Нормы!$A$2:$A$1000,0)+I1524,1),0))</f>
        <v>#DIV/0!</v>
      </c>
      <c r="E1525" t="e">
        <f>IF(A1525&gt;A1524,INDEX(Нормы!$C$2:$C$1000,MATCH(C1525,Нормы!$A$2:$A$1000,0),1),IF(COUNTIF(Нормы!$A$2:$A$1000,C1525)&gt;=Лист8!I1525,INDEX(Нормы!$C$2:$C$1000,MATCH(C1525,Нормы!$A$2:$A$1000,0)+I1524,1),0))</f>
        <v>#DIV/0!</v>
      </c>
      <c r="F1525" t="e">
        <f>IF(A1525&gt;A1524,INDEX(Нормы!$D$2:$D$1000,MATCH(C1525,Нормы!$A$2:$A$1000,0),1),IF(COUNTIF(Нормы!$A$2:$A$1000,C1525)&gt;=Лист8!I1525,INDEX(Нормы!$D$2:$D$1000,MATCH(C1525,Нормы!$A$2:$A$1000,0)+I1524,1),0))*INDEX('Готовый продукция'!$E$2:$E$500,MATCH(A1525,'Готовый продукция'!$A$2:$A$500,0),1)</f>
        <v>#DIV/0!</v>
      </c>
      <c r="H1525" t="e">
        <f>IF(LEN(D1525)&gt;1,MAX($H$2:H1524)+1,0)</f>
        <v>#DIV/0!</v>
      </c>
      <c r="I1525">
        <f>COUNTIF($A$3:A1525,A1525)</f>
        <v>1523</v>
      </c>
    </row>
    <row r="1526" spans="1:9">
      <c r="A1526" s="2" t="e">
        <f>INDEX('Готовый продукция'!$A$2:$A$500,CEILING(ROW($A1524)/MAX('Готовый продукция'!$J$2:$J$500),1))</f>
        <v>#DIV/0!</v>
      </c>
      <c r="B1526" s="1" t="str">
        <f>IFERROR(INDEX('Готовый продукция'!$B$2:$E$500,MATCH(A1526,'Готовый продукция'!$A$2:$A$500,0),1),"")</f>
        <v/>
      </c>
      <c r="C1526" t="str">
        <f>IFERROR(INDEX('Готовый продукция'!$B$2:$E$500,MATCH(A1526,'Готовый продукция'!$A$2:$A$500,0),2),"")</f>
        <v/>
      </c>
      <c r="D1526" t="e">
        <f>IF(A1526&gt;A1525,INDEX(Нормы!$B$2:$B$1000,MATCH(C1526,Нормы!$A$2:$A$1000,0),1),IF(COUNTIF(Нормы!$A$2:$A$1000,C1526)&gt;=Лист8!I1526,INDEX(Нормы!$B$2:$B$1000,MATCH(C1526,Нормы!$A$2:$A$1000,0)+I1525,1),0))</f>
        <v>#DIV/0!</v>
      </c>
      <c r="E1526" t="e">
        <f>IF(A1526&gt;A1525,INDEX(Нормы!$C$2:$C$1000,MATCH(C1526,Нормы!$A$2:$A$1000,0),1),IF(COUNTIF(Нормы!$A$2:$A$1000,C1526)&gt;=Лист8!I1526,INDEX(Нормы!$C$2:$C$1000,MATCH(C1526,Нормы!$A$2:$A$1000,0)+I1525,1),0))</f>
        <v>#DIV/0!</v>
      </c>
      <c r="F1526" t="e">
        <f>IF(A1526&gt;A1525,INDEX(Нормы!$D$2:$D$1000,MATCH(C1526,Нормы!$A$2:$A$1000,0),1),IF(COUNTIF(Нормы!$A$2:$A$1000,C1526)&gt;=Лист8!I1526,INDEX(Нормы!$D$2:$D$1000,MATCH(C1526,Нормы!$A$2:$A$1000,0)+I1525,1),0))*INDEX('Готовый продукция'!$E$2:$E$500,MATCH(A1526,'Готовый продукция'!$A$2:$A$500,0),1)</f>
        <v>#DIV/0!</v>
      </c>
      <c r="H1526" t="e">
        <f>IF(LEN(D1526)&gt;1,MAX($H$2:H1525)+1,0)</f>
        <v>#DIV/0!</v>
      </c>
      <c r="I1526">
        <f>COUNTIF($A$3:A1526,A1526)</f>
        <v>1524</v>
      </c>
    </row>
    <row r="1527" spans="1:9">
      <c r="A1527" s="2" t="e">
        <f>INDEX('Готовый продукция'!$A$2:$A$500,CEILING(ROW($A1525)/MAX('Готовый продукция'!$J$2:$J$500),1))</f>
        <v>#DIV/0!</v>
      </c>
      <c r="B1527" s="1" t="str">
        <f>IFERROR(INDEX('Готовый продукция'!$B$2:$E$500,MATCH(A1527,'Готовый продукция'!$A$2:$A$500,0),1),"")</f>
        <v/>
      </c>
      <c r="C1527" t="str">
        <f>IFERROR(INDEX('Готовый продукция'!$B$2:$E$500,MATCH(A1527,'Готовый продукция'!$A$2:$A$500,0),2),"")</f>
        <v/>
      </c>
      <c r="D1527" t="e">
        <f>IF(A1527&gt;A1526,INDEX(Нормы!$B$2:$B$1000,MATCH(C1527,Нормы!$A$2:$A$1000,0),1),IF(COUNTIF(Нормы!$A$2:$A$1000,C1527)&gt;=Лист8!I1527,INDEX(Нормы!$B$2:$B$1000,MATCH(C1527,Нормы!$A$2:$A$1000,0)+I1526,1),0))</f>
        <v>#DIV/0!</v>
      </c>
      <c r="E1527" t="e">
        <f>IF(A1527&gt;A1526,INDEX(Нормы!$C$2:$C$1000,MATCH(C1527,Нормы!$A$2:$A$1000,0),1),IF(COUNTIF(Нормы!$A$2:$A$1000,C1527)&gt;=Лист8!I1527,INDEX(Нормы!$C$2:$C$1000,MATCH(C1527,Нормы!$A$2:$A$1000,0)+I1526,1),0))</f>
        <v>#DIV/0!</v>
      </c>
      <c r="F1527" t="e">
        <f>IF(A1527&gt;A1526,INDEX(Нормы!$D$2:$D$1000,MATCH(C1527,Нормы!$A$2:$A$1000,0),1),IF(COUNTIF(Нормы!$A$2:$A$1000,C1527)&gt;=Лист8!I1527,INDEX(Нормы!$D$2:$D$1000,MATCH(C1527,Нормы!$A$2:$A$1000,0)+I1526,1),0))*INDEX('Готовый продукция'!$E$2:$E$500,MATCH(A1527,'Готовый продукция'!$A$2:$A$500,0),1)</f>
        <v>#DIV/0!</v>
      </c>
      <c r="H1527" t="e">
        <f>IF(LEN(D1527)&gt;1,MAX($H$2:H1526)+1,0)</f>
        <v>#DIV/0!</v>
      </c>
      <c r="I1527">
        <f>COUNTIF($A$3:A1527,A1527)</f>
        <v>1525</v>
      </c>
    </row>
    <row r="1528" spans="1:9">
      <c r="A1528" s="2" t="e">
        <f>INDEX('Готовый продукция'!$A$2:$A$500,CEILING(ROW($A1526)/MAX('Готовый продукция'!$J$2:$J$500),1))</f>
        <v>#DIV/0!</v>
      </c>
      <c r="B1528" s="1" t="str">
        <f>IFERROR(INDEX('Готовый продукция'!$B$2:$E$500,MATCH(A1528,'Готовый продукция'!$A$2:$A$500,0),1),"")</f>
        <v/>
      </c>
      <c r="C1528" t="str">
        <f>IFERROR(INDEX('Готовый продукция'!$B$2:$E$500,MATCH(A1528,'Готовый продукция'!$A$2:$A$500,0),2),"")</f>
        <v/>
      </c>
      <c r="D1528" t="e">
        <f>IF(A1528&gt;A1527,INDEX(Нормы!$B$2:$B$1000,MATCH(C1528,Нормы!$A$2:$A$1000,0),1),IF(COUNTIF(Нормы!$A$2:$A$1000,C1528)&gt;=Лист8!I1528,INDEX(Нормы!$B$2:$B$1000,MATCH(C1528,Нормы!$A$2:$A$1000,0)+I1527,1),0))</f>
        <v>#DIV/0!</v>
      </c>
      <c r="E1528" t="e">
        <f>IF(A1528&gt;A1527,INDEX(Нормы!$C$2:$C$1000,MATCH(C1528,Нормы!$A$2:$A$1000,0),1),IF(COUNTIF(Нормы!$A$2:$A$1000,C1528)&gt;=Лист8!I1528,INDEX(Нормы!$C$2:$C$1000,MATCH(C1528,Нормы!$A$2:$A$1000,0)+I1527,1),0))</f>
        <v>#DIV/0!</v>
      </c>
      <c r="F1528" t="e">
        <f>IF(A1528&gt;A1527,INDEX(Нормы!$D$2:$D$1000,MATCH(C1528,Нормы!$A$2:$A$1000,0),1),IF(COUNTIF(Нормы!$A$2:$A$1000,C1528)&gt;=Лист8!I1528,INDEX(Нормы!$D$2:$D$1000,MATCH(C1528,Нормы!$A$2:$A$1000,0)+I1527,1),0))*INDEX('Готовый продукция'!$E$2:$E$500,MATCH(A1528,'Готовый продукция'!$A$2:$A$500,0),1)</f>
        <v>#DIV/0!</v>
      </c>
      <c r="H1528" t="e">
        <f>IF(LEN(D1528)&gt;1,MAX($H$2:H1527)+1,0)</f>
        <v>#DIV/0!</v>
      </c>
      <c r="I1528">
        <f>COUNTIF($A$3:A1528,A1528)</f>
        <v>1526</v>
      </c>
    </row>
    <row r="1529" spans="1:9">
      <c r="A1529" s="2" t="e">
        <f>INDEX('Готовый продукция'!$A$2:$A$500,CEILING(ROW($A1527)/MAX('Готовый продукция'!$J$2:$J$500),1))</f>
        <v>#DIV/0!</v>
      </c>
      <c r="B1529" s="1" t="str">
        <f>IFERROR(INDEX('Готовый продукция'!$B$2:$E$500,MATCH(A1529,'Готовый продукция'!$A$2:$A$500,0),1),"")</f>
        <v/>
      </c>
      <c r="C1529" t="str">
        <f>IFERROR(INDEX('Готовый продукция'!$B$2:$E$500,MATCH(A1529,'Готовый продукция'!$A$2:$A$500,0),2),"")</f>
        <v/>
      </c>
      <c r="D1529" t="e">
        <f>IF(A1529&gt;A1528,INDEX(Нормы!$B$2:$B$1000,MATCH(C1529,Нормы!$A$2:$A$1000,0),1),IF(COUNTIF(Нормы!$A$2:$A$1000,C1529)&gt;=Лист8!I1529,INDEX(Нормы!$B$2:$B$1000,MATCH(C1529,Нормы!$A$2:$A$1000,0)+I1528,1),0))</f>
        <v>#DIV/0!</v>
      </c>
      <c r="E1529" t="e">
        <f>IF(A1529&gt;A1528,INDEX(Нормы!$C$2:$C$1000,MATCH(C1529,Нормы!$A$2:$A$1000,0),1),IF(COUNTIF(Нормы!$A$2:$A$1000,C1529)&gt;=Лист8!I1529,INDEX(Нормы!$C$2:$C$1000,MATCH(C1529,Нормы!$A$2:$A$1000,0)+I1528,1),0))</f>
        <v>#DIV/0!</v>
      </c>
      <c r="F1529" t="e">
        <f>IF(A1529&gt;A1528,INDEX(Нормы!$D$2:$D$1000,MATCH(C1529,Нормы!$A$2:$A$1000,0),1),IF(COUNTIF(Нормы!$A$2:$A$1000,C1529)&gt;=Лист8!I1529,INDEX(Нормы!$D$2:$D$1000,MATCH(C1529,Нормы!$A$2:$A$1000,0)+I1528,1),0))*INDEX('Готовый продукция'!$E$2:$E$500,MATCH(A1529,'Готовый продукция'!$A$2:$A$500,0),1)</f>
        <v>#DIV/0!</v>
      </c>
      <c r="H1529" t="e">
        <f>IF(LEN(D1529)&gt;1,MAX($H$2:H1528)+1,0)</f>
        <v>#DIV/0!</v>
      </c>
      <c r="I1529">
        <f>COUNTIF($A$3:A1529,A1529)</f>
        <v>1527</v>
      </c>
    </row>
    <row r="1530" spans="1:9">
      <c r="A1530" s="2" t="e">
        <f>INDEX('Готовый продукция'!$A$2:$A$500,CEILING(ROW($A1528)/MAX('Готовый продукция'!$J$2:$J$500),1))</f>
        <v>#DIV/0!</v>
      </c>
      <c r="B1530" s="1" t="str">
        <f>IFERROR(INDEX('Готовый продукция'!$B$2:$E$500,MATCH(A1530,'Готовый продукция'!$A$2:$A$500,0),1),"")</f>
        <v/>
      </c>
      <c r="C1530" t="str">
        <f>IFERROR(INDEX('Готовый продукция'!$B$2:$E$500,MATCH(A1530,'Готовый продукция'!$A$2:$A$500,0),2),"")</f>
        <v/>
      </c>
      <c r="D1530" t="e">
        <f>IF(A1530&gt;A1529,INDEX(Нормы!$B$2:$B$1000,MATCH(C1530,Нормы!$A$2:$A$1000,0),1),IF(COUNTIF(Нормы!$A$2:$A$1000,C1530)&gt;=Лист8!I1530,INDEX(Нормы!$B$2:$B$1000,MATCH(C1530,Нормы!$A$2:$A$1000,0)+I1529,1),0))</f>
        <v>#DIV/0!</v>
      </c>
      <c r="E1530" t="e">
        <f>IF(A1530&gt;A1529,INDEX(Нормы!$C$2:$C$1000,MATCH(C1530,Нормы!$A$2:$A$1000,0),1),IF(COUNTIF(Нормы!$A$2:$A$1000,C1530)&gt;=Лист8!I1530,INDEX(Нормы!$C$2:$C$1000,MATCH(C1530,Нормы!$A$2:$A$1000,0)+I1529,1),0))</f>
        <v>#DIV/0!</v>
      </c>
      <c r="F1530" t="e">
        <f>IF(A1530&gt;A1529,INDEX(Нормы!$D$2:$D$1000,MATCH(C1530,Нормы!$A$2:$A$1000,0),1),IF(COUNTIF(Нормы!$A$2:$A$1000,C1530)&gt;=Лист8!I1530,INDEX(Нормы!$D$2:$D$1000,MATCH(C1530,Нормы!$A$2:$A$1000,0)+I1529,1),0))*INDEX('Готовый продукция'!$E$2:$E$500,MATCH(A1530,'Готовый продукция'!$A$2:$A$500,0),1)</f>
        <v>#DIV/0!</v>
      </c>
      <c r="H1530" t="e">
        <f>IF(LEN(D1530)&gt;1,MAX($H$2:H1529)+1,0)</f>
        <v>#DIV/0!</v>
      </c>
      <c r="I1530">
        <f>COUNTIF($A$3:A1530,A1530)</f>
        <v>1528</v>
      </c>
    </row>
    <row r="1531" spans="1:9">
      <c r="A1531" s="2" t="e">
        <f>INDEX('Готовый продукция'!$A$2:$A$500,CEILING(ROW($A1529)/MAX('Готовый продукция'!$J$2:$J$500),1))</f>
        <v>#DIV/0!</v>
      </c>
      <c r="B1531" s="1" t="str">
        <f>IFERROR(INDEX('Готовый продукция'!$B$2:$E$500,MATCH(A1531,'Готовый продукция'!$A$2:$A$500,0),1),"")</f>
        <v/>
      </c>
      <c r="C1531" t="str">
        <f>IFERROR(INDEX('Готовый продукция'!$B$2:$E$500,MATCH(A1531,'Готовый продукция'!$A$2:$A$500,0),2),"")</f>
        <v/>
      </c>
      <c r="D1531" t="e">
        <f>IF(A1531&gt;A1530,INDEX(Нормы!$B$2:$B$1000,MATCH(C1531,Нормы!$A$2:$A$1000,0),1),IF(COUNTIF(Нормы!$A$2:$A$1000,C1531)&gt;=Лист8!I1531,INDEX(Нормы!$B$2:$B$1000,MATCH(C1531,Нормы!$A$2:$A$1000,0)+I1530,1),0))</f>
        <v>#DIV/0!</v>
      </c>
      <c r="E1531" t="e">
        <f>IF(A1531&gt;A1530,INDEX(Нормы!$C$2:$C$1000,MATCH(C1531,Нормы!$A$2:$A$1000,0),1),IF(COUNTIF(Нормы!$A$2:$A$1000,C1531)&gt;=Лист8!I1531,INDEX(Нормы!$C$2:$C$1000,MATCH(C1531,Нормы!$A$2:$A$1000,0)+I1530,1),0))</f>
        <v>#DIV/0!</v>
      </c>
      <c r="F1531" t="e">
        <f>IF(A1531&gt;A1530,INDEX(Нормы!$D$2:$D$1000,MATCH(C1531,Нормы!$A$2:$A$1000,0),1),IF(COUNTIF(Нормы!$A$2:$A$1000,C1531)&gt;=Лист8!I1531,INDEX(Нормы!$D$2:$D$1000,MATCH(C1531,Нормы!$A$2:$A$1000,0)+I1530,1),0))*INDEX('Готовый продукция'!$E$2:$E$500,MATCH(A1531,'Готовый продукция'!$A$2:$A$500,0),1)</f>
        <v>#DIV/0!</v>
      </c>
      <c r="H1531" t="e">
        <f>IF(LEN(D1531)&gt;1,MAX($H$2:H1530)+1,0)</f>
        <v>#DIV/0!</v>
      </c>
      <c r="I1531">
        <f>COUNTIF($A$3:A1531,A1531)</f>
        <v>1529</v>
      </c>
    </row>
    <row r="1532" spans="1:9">
      <c r="A1532" s="2" t="e">
        <f>INDEX('Готовый продукция'!$A$2:$A$500,CEILING(ROW($A1530)/MAX('Готовый продукция'!$J$2:$J$500),1))</f>
        <v>#DIV/0!</v>
      </c>
      <c r="B1532" s="1" t="str">
        <f>IFERROR(INDEX('Готовый продукция'!$B$2:$E$500,MATCH(A1532,'Готовый продукция'!$A$2:$A$500,0),1),"")</f>
        <v/>
      </c>
      <c r="C1532" t="str">
        <f>IFERROR(INDEX('Готовый продукция'!$B$2:$E$500,MATCH(A1532,'Готовый продукция'!$A$2:$A$500,0),2),"")</f>
        <v/>
      </c>
      <c r="D1532" t="e">
        <f>IF(A1532&gt;A1531,INDEX(Нормы!$B$2:$B$1000,MATCH(C1532,Нормы!$A$2:$A$1000,0),1),IF(COUNTIF(Нормы!$A$2:$A$1000,C1532)&gt;=Лист8!I1532,INDEX(Нормы!$B$2:$B$1000,MATCH(C1532,Нормы!$A$2:$A$1000,0)+I1531,1),0))</f>
        <v>#DIV/0!</v>
      </c>
      <c r="E1532" t="e">
        <f>IF(A1532&gt;A1531,INDEX(Нормы!$C$2:$C$1000,MATCH(C1532,Нормы!$A$2:$A$1000,0),1),IF(COUNTIF(Нормы!$A$2:$A$1000,C1532)&gt;=Лист8!I1532,INDEX(Нормы!$C$2:$C$1000,MATCH(C1532,Нормы!$A$2:$A$1000,0)+I1531,1),0))</f>
        <v>#DIV/0!</v>
      </c>
      <c r="F1532" t="e">
        <f>IF(A1532&gt;A1531,INDEX(Нормы!$D$2:$D$1000,MATCH(C1532,Нормы!$A$2:$A$1000,0),1),IF(COUNTIF(Нормы!$A$2:$A$1000,C1532)&gt;=Лист8!I1532,INDEX(Нормы!$D$2:$D$1000,MATCH(C1532,Нормы!$A$2:$A$1000,0)+I1531,1),0))*INDEX('Готовый продукция'!$E$2:$E$500,MATCH(A1532,'Готовый продукция'!$A$2:$A$500,0),1)</f>
        <v>#DIV/0!</v>
      </c>
      <c r="H1532" t="e">
        <f>IF(LEN(D1532)&gt;1,MAX($H$2:H1531)+1,0)</f>
        <v>#DIV/0!</v>
      </c>
      <c r="I1532">
        <f>COUNTIF($A$3:A1532,A1532)</f>
        <v>1530</v>
      </c>
    </row>
    <row r="1533" spans="1:9">
      <c r="A1533" s="2" t="e">
        <f>INDEX('Готовый продукция'!$A$2:$A$500,CEILING(ROW($A1531)/MAX('Готовый продукция'!$J$2:$J$500),1))</f>
        <v>#DIV/0!</v>
      </c>
      <c r="B1533" s="1" t="str">
        <f>IFERROR(INDEX('Готовый продукция'!$B$2:$E$500,MATCH(A1533,'Готовый продукция'!$A$2:$A$500,0),1),"")</f>
        <v/>
      </c>
      <c r="C1533" t="str">
        <f>IFERROR(INDEX('Готовый продукция'!$B$2:$E$500,MATCH(A1533,'Готовый продукция'!$A$2:$A$500,0),2),"")</f>
        <v/>
      </c>
      <c r="D1533" t="e">
        <f>IF(A1533&gt;A1532,INDEX(Нормы!$B$2:$B$1000,MATCH(C1533,Нормы!$A$2:$A$1000,0),1),IF(COUNTIF(Нормы!$A$2:$A$1000,C1533)&gt;=Лист8!I1533,INDEX(Нормы!$B$2:$B$1000,MATCH(C1533,Нормы!$A$2:$A$1000,0)+I1532,1),0))</f>
        <v>#DIV/0!</v>
      </c>
      <c r="E1533" t="e">
        <f>IF(A1533&gt;A1532,INDEX(Нормы!$C$2:$C$1000,MATCH(C1533,Нормы!$A$2:$A$1000,0),1),IF(COUNTIF(Нормы!$A$2:$A$1000,C1533)&gt;=Лист8!I1533,INDEX(Нормы!$C$2:$C$1000,MATCH(C1533,Нормы!$A$2:$A$1000,0)+I1532,1),0))</f>
        <v>#DIV/0!</v>
      </c>
      <c r="F1533" t="e">
        <f>IF(A1533&gt;A1532,INDEX(Нормы!$D$2:$D$1000,MATCH(C1533,Нормы!$A$2:$A$1000,0),1),IF(COUNTIF(Нормы!$A$2:$A$1000,C1533)&gt;=Лист8!I1533,INDEX(Нормы!$D$2:$D$1000,MATCH(C1533,Нормы!$A$2:$A$1000,0)+I1532,1),0))*INDEX('Готовый продукция'!$E$2:$E$500,MATCH(A1533,'Готовый продукция'!$A$2:$A$500,0),1)</f>
        <v>#DIV/0!</v>
      </c>
      <c r="H1533" t="e">
        <f>IF(LEN(D1533)&gt;1,MAX($H$2:H1532)+1,0)</f>
        <v>#DIV/0!</v>
      </c>
      <c r="I1533">
        <f>COUNTIF($A$3:A1533,A1533)</f>
        <v>1531</v>
      </c>
    </row>
    <row r="1534" spans="1:9">
      <c r="A1534" s="2" t="e">
        <f>INDEX('Готовый продукция'!$A$2:$A$500,CEILING(ROW($A1532)/MAX('Готовый продукция'!$J$2:$J$500),1))</f>
        <v>#DIV/0!</v>
      </c>
      <c r="B1534" s="1" t="str">
        <f>IFERROR(INDEX('Готовый продукция'!$B$2:$E$500,MATCH(A1534,'Готовый продукция'!$A$2:$A$500,0),1),"")</f>
        <v/>
      </c>
      <c r="C1534" t="str">
        <f>IFERROR(INDEX('Готовый продукция'!$B$2:$E$500,MATCH(A1534,'Готовый продукция'!$A$2:$A$500,0),2),"")</f>
        <v/>
      </c>
      <c r="D1534" t="e">
        <f>IF(A1534&gt;A1533,INDEX(Нормы!$B$2:$B$1000,MATCH(C1534,Нормы!$A$2:$A$1000,0),1),IF(COUNTIF(Нормы!$A$2:$A$1000,C1534)&gt;=Лист8!I1534,INDEX(Нормы!$B$2:$B$1000,MATCH(C1534,Нормы!$A$2:$A$1000,0)+I1533,1),0))</f>
        <v>#DIV/0!</v>
      </c>
      <c r="E1534" t="e">
        <f>IF(A1534&gt;A1533,INDEX(Нормы!$C$2:$C$1000,MATCH(C1534,Нормы!$A$2:$A$1000,0),1),IF(COUNTIF(Нормы!$A$2:$A$1000,C1534)&gt;=Лист8!I1534,INDEX(Нормы!$C$2:$C$1000,MATCH(C1534,Нормы!$A$2:$A$1000,0)+I1533,1),0))</f>
        <v>#DIV/0!</v>
      </c>
      <c r="F1534" t="e">
        <f>IF(A1534&gt;A1533,INDEX(Нормы!$D$2:$D$1000,MATCH(C1534,Нормы!$A$2:$A$1000,0),1),IF(COUNTIF(Нормы!$A$2:$A$1000,C1534)&gt;=Лист8!I1534,INDEX(Нормы!$D$2:$D$1000,MATCH(C1534,Нормы!$A$2:$A$1000,0)+I1533,1),0))*INDEX('Готовый продукция'!$E$2:$E$500,MATCH(A1534,'Готовый продукция'!$A$2:$A$500,0),1)</f>
        <v>#DIV/0!</v>
      </c>
      <c r="H1534" t="e">
        <f>IF(LEN(D1534)&gt;1,MAX($H$2:H1533)+1,0)</f>
        <v>#DIV/0!</v>
      </c>
      <c r="I1534">
        <f>COUNTIF($A$3:A1534,A1534)</f>
        <v>1532</v>
      </c>
    </row>
    <row r="1535" spans="1:9">
      <c r="A1535" s="2" t="e">
        <f>INDEX('Готовый продукция'!$A$2:$A$500,CEILING(ROW($A1533)/MAX('Готовый продукция'!$J$2:$J$500),1))</f>
        <v>#DIV/0!</v>
      </c>
      <c r="B1535" s="1" t="str">
        <f>IFERROR(INDEX('Готовый продукция'!$B$2:$E$500,MATCH(A1535,'Готовый продукция'!$A$2:$A$500,0),1),"")</f>
        <v/>
      </c>
      <c r="C1535" t="str">
        <f>IFERROR(INDEX('Готовый продукция'!$B$2:$E$500,MATCH(A1535,'Готовый продукция'!$A$2:$A$500,0),2),"")</f>
        <v/>
      </c>
      <c r="D1535" t="e">
        <f>IF(A1535&gt;A1534,INDEX(Нормы!$B$2:$B$1000,MATCH(C1535,Нормы!$A$2:$A$1000,0),1),IF(COUNTIF(Нормы!$A$2:$A$1000,C1535)&gt;=Лист8!I1535,INDEX(Нормы!$B$2:$B$1000,MATCH(C1535,Нормы!$A$2:$A$1000,0)+I1534,1),0))</f>
        <v>#DIV/0!</v>
      </c>
      <c r="E1535" t="e">
        <f>IF(A1535&gt;A1534,INDEX(Нормы!$C$2:$C$1000,MATCH(C1535,Нормы!$A$2:$A$1000,0),1),IF(COUNTIF(Нормы!$A$2:$A$1000,C1535)&gt;=Лист8!I1535,INDEX(Нормы!$C$2:$C$1000,MATCH(C1535,Нормы!$A$2:$A$1000,0)+I1534,1),0))</f>
        <v>#DIV/0!</v>
      </c>
      <c r="F1535" t="e">
        <f>IF(A1535&gt;A1534,INDEX(Нормы!$D$2:$D$1000,MATCH(C1535,Нормы!$A$2:$A$1000,0),1),IF(COUNTIF(Нормы!$A$2:$A$1000,C1535)&gt;=Лист8!I1535,INDEX(Нормы!$D$2:$D$1000,MATCH(C1535,Нормы!$A$2:$A$1000,0)+I1534,1),0))*INDEX('Готовый продукция'!$E$2:$E$500,MATCH(A1535,'Готовый продукция'!$A$2:$A$500,0),1)</f>
        <v>#DIV/0!</v>
      </c>
      <c r="H1535" t="e">
        <f>IF(LEN(D1535)&gt;1,MAX($H$2:H1534)+1,0)</f>
        <v>#DIV/0!</v>
      </c>
      <c r="I1535">
        <f>COUNTIF($A$3:A1535,A1535)</f>
        <v>1533</v>
      </c>
    </row>
    <row r="1536" spans="1:9">
      <c r="A1536" s="2" t="e">
        <f>INDEX('Готовый продукция'!$A$2:$A$500,CEILING(ROW($A1534)/MAX('Готовый продукция'!$J$2:$J$500),1))</f>
        <v>#DIV/0!</v>
      </c>
      <c r="B1536" s="1" t="str">
        <f>IFERROR(INDEX('Готовый продукция'!$B$2:$E$500,MATCH(A1536,'Готовый продукция'!$A$2:$A$500,0),1),"")</f>
        <v/>
      </c>
      <c r="C1536" t="str">
        <f>IFERROR(INDEX('Готовый продукция'!$B$2:$E$500,MATCH(A1536,'Готовый продукция'!$A$2:$A$500,0),2),"")</f>
        <v/>
      </c>
      <c r="D1536" t="e">
        <f>IF(A1536&gt;A1535,INDEX(Нормы!$B$2:$B$1000,MATCH(C1536,Нормы!$A$2:$A$1000,0),1),IF(COUNTIF(Нормы!$A$2:$A$1000,C1536)&gt;=Лист8!I1536,INDEX(Нормы!$B$2:$B$1000,MATCH(C1536,Нормы!$A$2:$A$1000,0)+I1535,1),0))</f>
        <v>#DIV/0!</v>
      </c>
      <c r="E1536" t="e">
        <f>IF(A1536&gt;A1535,INDEX(Нормы!$C$2:$C$1000,MATCH(C1536,Нормы!$A$2:$A$1000,0),1),IF(COUNTIF(Нормы!$A$2:$A$1000,C1536)&gt;=Лист8!I1536,INDEX(Нормы!$C$2:$C$1000,MATCH(C1536,Нормы!$A$2:$A$1000,0)+I1535,1),0))</f>
        <v>#DIV/0!</v>
      </c>
      <c r="F1536" t="e">
        <f>IF(A1536&gt;A1535,INDEX(Нормы!$D$2:$D$1000,MATCH(C1536,Нормы!$A$2:$A$1000,0),1),IF(COUNTIF(Нормы!$A$2:$A$1000,C1536)&gt;=Лист8!I1536,INDEX(Нормы!$D$2:$D$1000,MATCH(C1536,Нормы!$A$2:$A$1000,0)+I1535,1),0))*INDEX('Готовый продукция'!$E$2:$E$500,MATCH(A1536,'Готовый продукция'!$A$2:$A$500,0),1)</f>
        <v>#DIV/0!</v>
      </c>
      <c r="H1536" t="e">
        <f>IF(LEN(D1536)&gt;1,MAX($H$2:H1535)+1,0)</f>
        <v>#DIV/0!</v>
      </c>
      <c r="I1536">
        <f>COUNTIF($A$3:A1536,A1536)</f>
        <v>1534</v>
      </c>
    </row>
    <row r="1537" spans="1:9">
      <c r="A1537" s="2" t="e">
        <f>INDEX('Готовый продукция'!$A$2:$A$500,CEILING(ROW($A1535)/MAX('Готовый продукция'!$J$2:$J$500),1))</f>
        <v>#DIV/0!</v>
      </c>
      <c r="B1537" s="1" t="str">
        <f>IFERROR(INDEX('Готовый продукция'!$B$2:$E$500,MATCH(A1537,'Готовый продукция'!$A$2:$A$500,0),1),"")</f>
        <v/>
      </c>
      <c r="C1537" t="str">
        <f>IFERROR(INDEX('Готовый продукция'!$B$2:$E$500,MATCH(A1537,'Готовый продукция'!$A$2:$A$500,0),2),"")</f>
        <v/>
      </c>
      <c r="D1537" t="e">
        <f>IF(A1537&gt;A1536,INDEX(Нормы!$B$2:$B$1000,MATCH(C1537,Нормы!$A$2:$A$1000,0),1),IF(COUNTIF(Нормы!$A$2:$A$1000,C1537)&gt;=Лист8!I1537,INDEX(Нормы!$B$2:$B$1000,MATCH(C1537,Нормы!$A$2:$A$1000,0)+I1536,1),0))</f>
        <v>#DIV/0!</v>
      </c>
      <c r="E1537" t="e">
        <f>IF(A1537&gt;A1536,INDEX(Нормы!$C$2:$C$1000,MATCH(C1537,Нормы!$A$2:$A$1000,0),1),IF(COUNTIF(Нормы!$A$2:$A$1000,C1537)&gt;=Лист8!I1537,INDEX(Нормы!$C$2:$C$1000,MATCH(C1537,Нормы!$A$2:$A$1000,0)+I1536,1),0))</f>
        <v>#DIV/0!</v>
      </c>
      <c r="F1537" t="e">
        <f>IF(A1537&gt;A1536,INDEX(Нормы!$D$2:$D$1000,MATCH(C1537,Нормы!$A$2:$A$1000,0),1),IF(COUNTIF(Нормы!$A$2:$A$1000,C1537)&gt;=Лист8!I1537,INDEX(Нормы!$D$2:$D$1000,MATCH(C1537,Нормы!$A$2:$A$1000,0)+I1536,1),0))*INDEX('Готовый продукция'!$E$2:$E$500,MATCH(A1537,'Готовый продукция'!$A$2:$A$500,0),1)</f>
        <v>#DIV/0!</v>
      </c>
      <c r="H1537" t="e">
        <f>IF(LEN(D1537)&gt;1,MAX($H$2:H1536)+1,0)</f>
        <v>#DIV/0!</v>
      </c>
      <c r="I1537">
        <f>COUNTIF($A$3:A1537,A1537)</f>
        <v>1535</v>
      </c>
    </row>
    <row r="1538" spans="1:9">
      <c r="A1538" s="2" t="e">
        <f>INDEX('Готовый продукция'!$A$2:$A$500,CEILING(ROW($A1536)/MAX('Готовый продукция'!$J$2:$J$500),1))</f>
        <v>#DIV/0!</v>
      </c>
      <c r="B1538" s="1" t="str">
        <f>IFERROR(INDEX('Готовый продукция'!$B$2:$E$500,MATCH(A1538,'Готовый продукция'!$A$2:$A$500,0),1),"")</f>
        <v/>
      </c>
      <c r="C1538" t="str">
        <f>IFERROR(INDEX('Готовый продукция'!$B$2:$E$500,MATCH(A1538,'Готовый продукция'!$A$2:$A$500,0),2),"")</f>
        <v/>
      </c>
      <c r="D1538" t="e">
        <f>IF(A1538&gt;A1537,INDEX(Нормы!$B$2:$B$1000,MATCH(C1538,Нормы!$A$2:$A$1000,0),1),IF(COUNTIF(Нормы!$A$2:$A$1000,C1538)&gt;=Лист8!I1538,INDEX(Нормы!$B$2:$B$1000,MATCH(C1538,Нормы!$A$2:$A$1000,0)+I1537,1),0))</f>
        <v>#DIV/0!</v>
      </c>
      <c r="E1538" t="e">
        <f>IF(A1538&gt;A1537,INDEX(Нормы!$C$2:$C$1000,MATCH(C1538,Нормы!$A$2:$A$1000,0),1),IF(COUNTIF(Нормы!$A$2:$A$1000,C1538)&gt;=Лист8!I1538,INDEX(Нормы!$C$2:$C$1000,MATCH(C1538,Нормы!$A$2:$A$1000,0)+I1537,1),0))</f>
        <v>#DIV/0!</v>
      </c>
      <c r="F1538" t="e">
        <f>IF(A1538&gt;A1537,INDEX(Нормы!$D$2:$D$1000,MATCH(C1538,Нормы!$A$2:$A$1000,0),1),IF(COUNTIF(Нормы!$A$2:$A$1000,C1538)&gt;=Лист8!I1538,INDEX(Нормы!$D$2:$D$1000,MATCH(C1538,Нормы!$A$2:$A$1000,0)+I1537,1),0))*INDEX('Готовый продукция'!$E$2:$E$500,MATCH(A1538,'Готовый продукция'!$A$2:$A$500,0),1)</f>
        <v>#DIV/0!</v>
      </c>
      <c r="H1538" t="e">
        <f>IF(LEN(D1538)&gt;1,MAX($H$2:H1537)+1,0)</f>
        <v>#DIV/0!</v>
      </c>
      <c r="I1538">
        <f>COUNTIF($A$3:A1538,A1538)</f>
        <v>1536</v>
      </c>
    </row>
    <row r="1539" spans="1:9">
      <c r="A1539" s="2" t="e">
        <f>INDEX('Готовый продукция'!$A$2:$A$500,CEILING(ROW($A1537)/MAX('Готовый продукция'!$J$2:$J$500),1))</f>
        <v>#DIV/0!</v>
      </c>
      <c r="B1539" s="1" t="str">
        <f>IFERROR(INDEX('Готовый продукция'!$B$2:$E$500,MATCH(A1539,'Готовый продукция'!$A$2:$A$500,0),1),"")</f>
        <v/>
      </c>
      <c r="C1539" t="str">
        <f>IFERROR(INDEX('Готовый продукция'!$B$2:$E$500,MATCH(A1539,'Готовый продукция'!$A$2:$A$500,0),2),"")</f>
        <v/>
      </c>
      <c r="D1539" t="e">
        <f>IF(A1539&gt;A1538,INDEX(Нормы!$B$2:$B$1000,MATCH(C1539,Нормы!$A$2:$A$1000,0),1),IF(COUNTIF(Нормы!$A$2:$A$1000,C1539)&gt;=Лист8!I1539,INDEX(Нормы!$B$2:$B$1000,MATCH(C1539,Нормы!$A$2:$A$1000,0)+I1538,1),0))</f>
        <v>#DIV/0!</v>
      </c>
      <c r="E1539" t="e">
        <f>IF(A1539&gt;A1538,INDEX(Нормы!$C$2:$C$1000,MATCH(C1539,Нормы!$A$2:$A$1000,0),1),IF(COUNTIF(Нормы!$A$2:$A$1000,C1539)&gt;=Лист8!I1539,INDEX(Нормы!$C$2:$C$1000,MATCH(C1539,Нормы!$A$2:$A$1000,0)+I1538,1),0))</f>
        <v>#DIV/0!</v>
      </c>
      <c r="F1539" t="e">
        <f>IF(A1539&gt;A1538,INDEX(Нормы!$D$2:$D$1000,MATCH(C1539,Нормы!$A$2:$A$1000,0),1),IF(COUNTIF(Нормы!$A$2:$A$1000,C1539)&gt;=Лист8!I1539,INDEX(Нормы!$D$2:$D$1000,MATCH(C1539,Нормы!$A$2:$A$1000,0)+I1538,1),0))*INDEX('Готовый продукция'!$E$2:$E$500,MATCH(A1539,'Готовый продукция'!$A$2:$A$500,0),1)</f>
        <v>#DIV/0!</v>
      </c>
      <c r="H1539" t="e">
        <f>IF(LEN(D1539)&gt;1,MAX($H$2:H1538)+1,0)</f>
        <v>#DIV/0!</v>
      </c>
      <c r="I1539">
        <f>COUNTIF($A$3:A1539,A1539)</f>
        <v>1537</v>
      </c>
    </row>
    <row r="1540" spans="1:9">
      <c r="A1540" s="2" t="e">
        <f>INDEX('Готовый продукция'!$A$2:$A$500,CEILING(ROW($A1538)/MAX('Готовый продукция'!$J$2:$J$500),1))</f>
        <v>#DIV/0!</v>
      </c>
      <c r="B1540" s="1" t="str">
        <f>IFERROR(INDEX('Готовый продукция'!$B$2:$E$500,MATCH(A1540,'Готовый продукция'!$A$2:$A$500,0),1),"")</f>
        <v/>
      </c>
      <c r="C1540" t="str">
        <f>IFERROR(INDEX('Готовый продукция'!$B$2:$E$500,MATCH(A1540,'Готовый продукция'!$A$2:$A$500,0),2),"")</f>
        <v/>
      </c>
      <c r="D1540" t="e">
        <f>IF(A1540&gt;A1539,INDEX(Нормы!$B$2:$B$1000,MATCH(C1540,Нормы!$A$2:$A$1000,0),1),IF(COUNTIF(Нормы!$A$2:$A$1000,C1540)&gt;=Лист8!I1540,INDEX(Нормы!$B$2:$B$1000,MATCH(C1540,Нормы!$A$2:$A$1000,0)+I1539,1),0))</f>
        <v>#DIV/0!</v>
      </c>
      <c r="E1540" t="e">
        <f>IF(A1540&gt;A1539,INDEX(Нормы!$C$2:$C$1000,MATCH(C1540,Нормы!$A$2:$A$1000,0),1),IF(COUNTIF(Нормы!$A$2:$A$1000,C1540)&gt;=Лист8!I1540,INDEX(Нормы!$C$2:$C$1000,MATCH(C1540,Нормы!$A$2:$A$1000,0)+I1539,1),0))</f>
        <v>#DIV/0!</v>
      </c>
      <c r="F1540" t="e">
        <f>IF(A1540&gt;A1539,INDEX(Нормы!$D$2:$D$1000,MATCH(C1540,Нормы!$A$2:$A$1000,0),1),IF(COUNTIF(Нормы!$A$2:$A$1000,C1540)&gt;=Лист8!I1540,INDEX(Нормы!$D$2:$D$1000,MATCH(C1540,Нормы!$A$2:$A$1000,0)+I1539,1),0))*INDEX('Готовый продукция'!$E$2:$E$500,MATCH(A1540,'Готовый продукция'!$A$2:$A$500,0),1)</f>
        <v>#DIV/0!</v>
      </c>
      <c r="H1540" t="e">
        <f>IF(LEN(D1540)&gt;1,MAX($H$2:H1539)+1,0)</f>
        <v>#DIV/0!</v>
      </c>
      <c r="I1540">
        <f>COUNTIF($A$3:A1540,A1540)</f>
        <v>1538</v>
      </c>
    </row>
    <row r="1541" spans="1:9">
      <c r="A1541" s="2" t="e">
        <f>INDEX('Готовый продукция'!$A$2:$A$500,CEILING(ROW($A1539)/MAX('Готовый продукция'!$J$2:$J$500),1))</f>
        <v>#DIV/0!</v>
      </c>
      <c r="B1541" s="1" t="str">
        <f>IFERROR(INDEX('Готовый продукция'!$B$2:$E$500,MATCH(A1541,'Готовый продукция'!$A$2:$A$500,0),1),"")</f>
        <v/>
      </c>
      <c r="C1541" t="str">
        <f>IFERROR(INDEX('Готовый продукция'!$B$2:$E$500,MATCH(A1541,'Готовый продукция'!$A$2:$A$500,0),2),"")</f>
        <v/>
      </c>
      <c r="D1541" t="e">
        <f>IF(A1541&gt;A1540,INDEX(Нормы!$B$2:$B$1000,MATCH(C1541,Нормы!$A$2:$A$1000,0),1),IF(COUNTIF(Нормы!$A$2:$A$1000,C1541)&gt;=Лист8!I1541,INDEX(Нормы!$B$2:$B$1000,MATCH(C1541,Нормы!$A$2:$A$1000,0)+I1540,1),0))</f>
        <v>#DIV/0!</v>
      </c>
      <c r="E1541" t="e">
        <f>IF(A1541&gt;A1540,INDEX(Нормы!$C$2:$C$1000,MATCH(C1541,Нормы!$A$2:$A$1000,0),1),IF(COUNTIF(Нормы!$A$2:$A$1000,C1541)&gt;=Лист8!I1541,INDEX(Нормы!$C$2:$C$1000,MATCH(C1541,Нормы!$A$2:$A$1000,0)+I1540,1),0))</f>
        <v>#DIV/0!</v>
      </c>
      <c r="F1541" t="e">
        <f>IF(A1541&gt;A1540,INDEX(Нормы!$D$2:$D$1000,MATCH(C1541,Нормы!$A$2:$A$1000,0),1),IF(COUNTIF(Нормы!$A$2:$A$1000,C1541)&gt;=Лист8!I1541,INDEX(Нормы!$D$2:$D$1000,MATCH(C1541,Нормы!$A$2:$A$1000,0)+I1540,1),0))*INDEX('Готовый продукция'!$E$2:$E$500,MATCH(A1541,'Готовый продукция'!$A$2:$A$500,0),1)</f>
        <v>#DIV/0!</v>
      </c>
      <c r="H1541" t="e">
        <f>IF(LEN(D1541)&gt;1,MAX($H$2:H1540)+1,0)</f>
        <v>#DIV/0!</v>
      </c>
      <c r="I1541">
        <f>COUNTIF($A$3:A1541,A1541)</f>
        <v>1539</v>
      </c>
    </row>
    <row r="1542" spans="1:9">
      <c r="A1542" s="2" t="e">
        <f>INDEX('Готовый продукция'!$A$2:$A$500,CEILING(ROW($A1540)/MAX('Готовый продукция'!$J$2:$J$500),1))</f>
        <v>#DIV/0!</v>
      </c>
      <c r="B1542" s="1" t="str">
        <f>IFERROR(INDEX('Готовый продукция'!$B$2:$E$500,MATCH(A1542,'Готовый продукция'!$A$2:$A$500,0),1),"")</f>
        <v/>
      </c>
      <c r="C1542" t="str">
        <f>IFERROR(INDEX('Готовый продукция'!$B$2:$E$500,MATCH(A1542,'Готовый продукция'!$A$2:$A$500,0),2),"")</f>
        <v/>
      </c>
      <c r="D1542" t="e">
        <f>IF(A1542&gt;A1541,INDEX(Нормы!$B$2:$B$1000,MATCH(C1542,Нормы!$A$2:$A$1000,0),1),IF(COUNTIF(Нормы!$A$2:$A$1000,C1542)&gt;=Лист8!I1542,INDEX(Нормы!$B$2:$B$1000,MATCH(C1542,Нормы!$A$2:$A$1000,0)+I1541,1),0))</f>
        <v>#DIV/0!</v>
      </c>
      <c r="E1542" t="e">
        <f>IF(A1542&gt;A1541,INDEX(Нормы!$C$2:$C$1000,MATCH(C1542,Нормы!$A$2:$A$1000,0),1),IF(COUNTIF(Нормы!$A$2:$A$1000,C1542)&gt;=Лист8!I1542,INDEX(Нормы!$C$2:$C$1000,MATCH(C1542,Нормы!$A$2:$A$1000,0)+I1541,1),0))</f>
        <v>#DIV/0!</v>
      </c>
      <c r="F1542" t="e">
        <f>IF(A1542&gt;A1541,INDEX(Нормы!$D$2:$D$1000,MATCH(C1542,Нормы!$A$2:$A$1000,0),1),IF(COUNTIF(Нормы!$A$2:$A$1000,C1542)&gt;=Лист8!I1542,INDEX(Нормы!$D$2:$D$1000,MATCH(C1542,Нормы!$A$2:$A$1000,0)+I1541,1),0))*INDEX('Готовый продукция'!$E$2:$E$500,MATCH(A1542,'Готовый продукция'!$A$2:$A$500,0),1)</f>
        <v>#DIV/0!</v>
      </c>
      <c r="H1542" t="e">
        <f>IF(LEN(D1542)&gt;1,MAX($H$2:H1541)+1,0)</f>
        <v>#DIV/0!</v>
      </c>
      <c r="I1542">
        <f>COUNTIF($A$3:A1542,A1542)</f>
        <v>1540</v>
      </c>
    </row>
    <row r="1543" spans="1:9">
      <c r="A1543" s="2" t="e">
        <f>INDEX('Готовый продукция'!$A$2:$A$500,CEILING(ROW($A1541)/MAX('Готовый продукция'!$J$2:$J$500),1))</f>
        <v>#DIV/0!</v>
      </c>
      <c r="B1543" s="1" t="str">
        <f>IFERROR(INDEX('Готовый продукция'!$B$2:$E$500,MATCH(A1543,'Готовый продукция'!$A$2:$A$500,0),1),"")</f>
        <v/>
      </c>
      <c r="C1543" t="str">
        <f>IFERROR(INDEX('Готовый продукция'!$B$2:$E$500,MATCH(A1543,'Готовый продукция'!$A$2:$A$500,0),2),"")</f>
        <v/>
      </c>
      <c r="D1543" t="e">
        <f>IF(A1543&gt;A1542,INDEX(Нормы!$B$2:$B$1000,MATCH(C1543,Нормы!$A$2:$A$1000,0),1),IF(COUNTIF(Нормы!$A$2:$A$1000,C1543)&gt;=Лист8!I1543,INDEX(Нормы!$B$2:$B$1000,MATCH(C1543,Нормы!$A$2:$A$1000,0)+I1542,1),0))</f>
        <v>#DIV/0!</v>
      </c>
      <c r="E1543" t="e">
        <f>IF(A1543&gt;A1542,INDEX(Нормы!$C$2:$C$1000,MATCH(C1543,Нормы!$A$2:$A$1000,0),1),IF(COUNTIF(Нормы!$A$2:$A$1000,C1543)&gt;=Лист8!I1543,INDEX(Нормы!$C$2:$C$1000,MATCH(C1543,Нормы!$A$2:$A$1000,0)+I1542,1),0))</f>
        <v>#DIV/0!</v>
      </c>
      <c r="F1543" t="e">
        <f>IF(A1543&gt;A1542,INDEX(Нормы!$D$2:$D$1000,MATCH(C1543,Нормы!$A$2:$A$1000,0),1),IF(COUNTIF(Нормы!$A$2:$A$1000,C1543)&gt;=Лист8!I1543,INDEX(Нормы!$D$2:$D$1000,MATCH(C1543,Нормы!$A$2:$A$1000,0)+I1542,1),0))*INDEX('Готовый продукция'!$E$2:$E$500,MATCH(A1543,'Готовый продукция'!$A$2:$A$500,0),1)</f>
        <v>#DIV/0!</v>
      </c>
      <c r="H1543" t="e">
        <f>IF(LEN(D1543)&gt;1,MAX($H$2:H1542)+1,0)</f>
        <v>#DIV/0!</v>
      </c>
      <c r="I1543">
        <f>COUNTIF($A$3:A1543,A1543)</f>
        <v>1541</v>
      </c>
    </row>
    <row r="1544" spans="1:9">
      <c r="A1544" s="2" t="e">
        <f>INDEX('Готовый продукция'!$A$2:$A$500,CEILING(ROW($A1542)/MAX('Готовый продукция'!$J$2:$J$500),1))</f>
        <v>#DIV/0!</v>
      </c>
      <c r="B1544" s="1" t="str">
        <f>IFERROR(INDEX('Готовый продукция'!$B$2:$E$500,MATCH(A1544,'Готовый продукция'!$A$2:$A$500,0),1),"")</f>
        <v/>
      </c>
      <c r="C1544" t="str">
        <f>IFERROR(INDEX('Готовый продукция'!$B$2:$E$500,MATCH(A1544,'Готовый продукция'!$A$2:$A$500,0),2),"")</f>
        <v/>
      </c>
      <c r="D1544" t="e">
        <f>IF(A1544&gt;A1543,INDEX(Нормы!$B$2:$B$1000,MATCH(C1544,Нормы!$A$2:$A$1000,0),1),IF(COUNTIF(Нормы!$A$2:$A$1000,C1544)&gt;=Лист8!I1544,INDEX(Нормы!$B$2:$B$1000,MATCH(C1544,Нормы!$A$2:$A$1000,0)+I1543,1),0))</f>
        <v>#DIV/0!</v>
      </c>
      <c r="E1544" t="e">
        <f>IF(A1544&gt;A1543,INDEX(Нормы!$C$2:$C$1000,MATCH(C1544,Нормы!$A$2:$A$1000,0),1),IF(COUNTIF(Нормы!$A$2:$A$1000,C1544)&gt;=Лист8!I1544,INDEX(Нормы!$C$2:$C$1000,MATCH(C1544,Нормы!$A$2:$A$1000,0)+I1543,1),0))</f>
        <v>#DIV/0!</v>
      </c>
      <c r="F1544" t="e">
        <f>IF(A1544&gt;A1543,INDEX(Нормы!$D$2:$D$1000,MATCH(C1544,Нормы!$A$2:$A$1000,0),1),IF(COUNTIF(Нормы!$A$2:$A$1000,C1544)&gt;=Лист8!I1544,INDEX(Нормы!$D$2:$D$1000,MATCH(C1544,Нормы!$A$2:$A$1000,0)+I1543,1),0))*INDEX('Готовый продукция'!$E$2:$E$500,MATCH(A1544,'Готовый продукция'!$A$2:$A$500,0),1)</f>
        <v>#DIV/0!</v>
      </c>
      <c r="H1544" t="e">
        <f>IF(LEN(D1544)&gt;1,MAX($H$2:H1543)+1,0)</f>
        <v>#DIV/0!</v>
      </c>
      <c r="I1544">
        <f>COUNTIF($A$3:A1544,A1544)</f>
        <v>1542</v>
      </c>
    </row>
    <row r="1545" spans="1:9">
      <c r="A1545" s="2" t="e">
        <f>INDEX('Готовый продукция'!$A$2:$A$500,CEILING(ROW($A1543)/MAX('Готовый продукция'!$J$2:$J$500),1))</f>
        <v>#DIV/0!</v>
      </c>
      <c r="B1545" s="1" t="str">
        <f>IFERROR(INDEX('Готовый продукция'!$B$2:$E$500,MATCH(A1545,'Готовый продукция'!$A$2:$A$500,0),1),"")</f>
        <v/>
      </c>
      <c r="C1545" t="str">
        <f>IFERROR(INDEX('Готовый продукция'!$B$2:$E$500,MATCH(A1545,'Готовый продукция'!$A$2:$A$500,0),2),"")</f>
        <v/>
      </c>
      <c r="D1545" t="e">
        <f>IF(A1545&gt;A1544,INDEX(Нормы!$B$2:$B$1000,MATCH(C1545,Нормы!$A$2:$A$1000,0),1),IF(COUNTIF(Нормы!$A$2:$A$1000,C1545)&gt;=Лист8!I1545,INDEX(Нормы!$B$2:$B$1000,MATCH(C1545,Нормы!$A$2:$A$1000,0)+I1544,1),0))</f>
        <v>#DIV/0!</v>
      </c>
      <c r="E1545" t="e">
        <f>IF(A1545&gt;A1544,INDEX(Нормы!$C$2:$C$1000,MATCH(C1545,Нормы!$A$2:$A$1000,0),1),IF(COUNTIF(Нормы!$A$2:$A$1000,C1545)&gt;=Лист8!I1545,INDEX(Нормы!$C$2:$C$1000,MATCH(C1545,Нормы!$A$2:$A$1000,0)+I1544,1),0))</f>
        <v>#DIV/0!</v>
      </c>
      <c r="F1545" t="e">
        <f>IF(A1545&gt;A1544,INDEX(Нормы!$D$2:$D$1000,MATCH(C1545,Нормы!$A$2:$A$1000,0),1),IF(COUNTIF(Нормы!$A$2:$A$1000,C1545)&gt;=Лист8!I1545,INDEX(Нормы!$D$2:$D$1000,MATCH(C1545,Нормы!$A$2:$A$1000,0)+I1544,1),0))*INDEX('Готовый продукция'!$E$2:$E$500,MATCH(A1545,'Готовый продукция'!$A$2:$A$500,0),1)</f>
        <v>#DIV/0!</v>
      </c>
      <c r="H1545" t="e">
        <f>IF(LEN(D1545)&gt;1,MAX($H$2:H1544)+1,0)</f>
        <v>#DIV/0!</v>
      </c>
      <c r="I1545">
        <f>COUNTIF($A$3:A1545,A1545)</f>
        <v>1543</v>
      </c>
    </row>
    <row r="1546" spans="1:9">
      <c r="A1546" s="2" t="e">
        <f>INDEX('Готовый продукция'!$A$2:$A$500,CEILING(ROW($A1544)/MAX('Готовый продукция'!$J$2:$J$500),1))</f>
        <v>#DIV/0!</v>
      </c>
      <c r="B1546" s="1" t="str">
        <f>IFERROR(INDEX('Готовый продукция'!$B$2:$E$500,MATCH(A1546,'Готовый продукция'!$A$2:$A$500,0),1),"")</f>
        <v/>
      </c>
      <c r="C1546" t="str">
        <f>IFERROR(INDEX('Готовый продукция'!$B$2:$E$500,MATCH(A1546,'Готовый продукция'!$A$2:$A$500,0),2),"")</f>
        <v/>
      </c>
      <c r="D1546" t="e">
        <f>IF(A1546&gt;A1545,INDEX(Нормы!$B$2:$B$1000,MATCH(C1546,Нормы!$A$2:$A$1000,0),1),IF(COUNTIF(Нормы!$A$2:$A$1000,C1546)&gt;=Лист8!I1546,INDEX(Нормы!$B$2:$B$1000,MATCH(C1546,Нормы!$A$2:$A$1000,0)+I1545,1),0))</f>
        <v>#DIV/0!</v>
      </c>
      <c r="E1546" t="e">
        <f>IF(A1546&gt;A1545,INDEX(Нормы!$C$2:$C$1000,MATCH(C1546,Нормы!$A$2:$A$1000,0),1),IF(COUNTIF(Нормы!$A$2:$A$1000,C1546)&gt;=Лист8!I1546,INDEX(Нормы!$C$2:$C$1000,MATCH(C1546,Нормы!$A$2:$A$1000,0)+I1545,1),0))</f>
        <v>#DIV/0!</v>
      </c>
      <c r="F1546" t="e">
        <f>IF(A1546&gt;A1545,INDEX(Нормы!$D$2:$D$1000,MATCH(C1546,Нормы!$A$2:$A$1000,0),1),IF(COUNTIF(Нормы!$A$2:$A$1000,C1546)&gt;=Лист8!I1546,INDEX(Нормы!$D$2:$D$1000,MATCH(C1546,Нормы!$A$2:$A$1000,0)+I1545,1),0))*INDEX('Готовый продукция'!$E$2:$E$500,MATCH(A1546,'Готовый продукция'!$A$2:$A$500,0),1)</f>
        <v>#DIV/0!</v>
      </c>
      <c r="H1546" t="e">
        <f>IF(LEN(D1546)&gt;1,MAX($H$2:H1545)+1,0)</f>
        <v>#DIV/0!</v>
      </c>
      <c r="I1546">
        <f>COUNTIF($A$3:A1546,A1546)</f>
        <v>1544</v>
      </c>
    </row>
    <row r="1547" spans="1:9">
      <c r="A1547" s="2" t="e">
        <f>INDEX('Готовый продукция'!$A$2:$A$500,CEILING(ROW($A1545)/MAX('Готовый продукция'!$J$2:$J$500),1))</f>
        <v>#DIV/0!</v>
      </c>
      <c r="B1547" s="1" t="str">
        <f>IFERROR(INDEX('Готовый продукция'!$B$2:$E$500,MATCH(A1547,'Готовый продукция'!$A$2:$A$500,0),1),"")</f>
        <v/>
      </c>
      <c r="C1547" t="str">
        <f>IFERROR(INDEX('Готовый продукция'!$B$2:$E$500,MATCH(A1547,'Готовый продукция'!$A$2:$A$500,0),2),"")</f>
        <v/>
      </c>
      <c r="D1547" t="e">
        <f>IF(A1547&gt;A1546,INDEX(Нормы!$B$2:$B$1000,MATCH(C1547,Нормы!$A$2:$A$1000,0),1),IF(COUNTIF(Нормы!$A$2:$A$1000,C1547)&gt;=Лист8!I1547,INDEX(Нормы!$B$2:$B$1000,MATCH(C1547,Нормы!$A$2:$A$1000,0)+I1546,1),0))</f>
        <v>#DIV/0!</v>
      </c>
      <c r="E1547" t="e">
        <f>IF(A1547&gt;A1546,INDEX(Нормы!$C$2:$C$1000,MATCH(C1547,Нормы!$A$2:$A$1000,0),1),IF(COUNTIF(Нормы!$A$2:$A$1000,C1547)&gt;=Лист8!I1547,INDEX(Нормы!$C$2:$C$1000,MATCH(C1547,Нормы!$A$2:$A$1000,0)+I1546,1),0))</f>
        <v>#DIV/0!</v>
      </c>
      <c r="F1547" t="e">
        <f>IF(A1547&gt;A1546,INDEX(Нормы!$D$2:$D$1000,MATCH(C1547,Нормы!$A$2:$A$1000,0),1),IF(COUNTIF(Нормы!$A$2:$A$1000,C1547)&gt;=Лист8!I1547,INDEX(Нормы!$D$2:$D$1000,MATCH(C1547,Нормы!$A$2:$A$1000,0)+I1546,1),0))*INDEX('Готовый продукция'!$E$2:$E$500,MATCH(A1547,'Готовый продукция'!$A$2:$A$500,0),1)</f>
        <v>#DIV/0!</v>
      </c>
      <c r="H1547" t="e">
        <f>IF(LEN(D1547)&gt;1,MAX($H$2:H1546)+1,0)</f>
        <v>#DIV/0!</v>
      </c>
      <c r="I1547">
        <f>COUNTIF($A$3:A1547,A1547)</f>
        <v>1545</v>
      </c>
    </row>
    <row r="1548" spans="1:9">
      <c r="A1548" s="2" t="e">
        <f>INDEX('Готовый продукция'!$A$2:$A$500,CEILING(ROW($A1546)/MAX('Готовый продукция'!$J$2:$J$500),1))</f>
        <v>#DIV/0!</v>
      </c>
      <c r="B1548" s="1" t="str">
        <f>IFERROR(INDEX('Готовый продукция'!$B$2:$E$500,MATCH(A1548,'Готовый продукция'!$A$2:$A$500,0),1),"")</f>
        <v/>
      </c>
      <c r="C1548" t="str">
        <f>IFERROR(INDEX('Готовый продукция'!$B$2:$E$500,MATCH(A1548,'Готовый продукция'!$A$2:$A$500,0),2),"")</f>
        <v/>
      </c>
      <c r="D1548" t="e">
        <f>IF(A1548&gt;A1547,INDEX(Нормы!$B$2:$B$1000,MATCH(C1548,Нормы!$A$2:$A$1000,0),1),IF(COUNTIF(Нормы!$A$2:$A$1000,C1548)&gt;=Лист8!I1548,INDEX(Нормы!$B$2:$B$1000,MATCH(C1548,Нормы!$A$2:$A$1000,0)+I1547,1),0))</f>
        <v>#DIV/0!</v>
      </c>
      <c r="E1548" t="e">
        <f>IF(A1548&gt;A1547,INDEX(Нормы!$C$2:$C$1000,MATCH(C1548,Нормы!$A$2:$A$1000,0),1),IF(COUNTIF(Нормы!$A$2:$A$1000,C1548)&gt;=Лист8!I1548,INDEX(Нормы!$C$2:$C$1000,MATCH(C1548,Нормы!$A$2:$A$1000,0)+I1547,1),0))</f>
        <v>#DIV/0!</v>
      </c>
      <c r="F1548" t="e">
        <f>IF(A1548&gt;A1547,INDEX(Нормы!$D$2:$D$1000,MATCH(C1548,Нормы!$A$2:$A$1000,0),1),IF(COUNTIF(Нормы!$A$2:$A$1000,C1548)&gt;=Лист8!I1548,INDEX(Нормы!$D$2:$D$1000,MATCH(C1548,Нормы!$A$2:$A$1000,0)+I1547,1),0))*INDEX('Готовый продукция'!$E$2:$E$500,MATCH(A1548,'Готовый продукция'!$A$2:$A$500,0),1)</f>
        <v>#DIV/0!</v>
      </c>
      <c r="H1548" t="e">
        <f>IF(LEN(D1548)&gt;1,MAX($H$2:H1547)+1,0)</f>
        <v>#DIV/0!</v>
      </c>
      <c r="I1548">
        <f>COUNTIF($A$3:A1548,A1548)</f>
        <v>1546</v>
      </c>
    </row>
    <row r="1549" spans="1:9">
      <c r="A1549" s="2" t="e">
        <f>INDEX('Готовый продукция'!$A$2:$A$500,CEILING(ROW($A1547)/MAX('Готовый продукция'!$J$2:$J$500),1))</f>
        <v>#DIV/0!</v>
      </c>
      <c r="B1549" s="1" t="str">
        <f>IFERROR(INDEX('Готовый продукция'!$B$2:$E$500,MATCH(A1549,'Готовый продукция'!$A$2:$A$500,0),1),"")</f>
        <v/>
      </c>
      <c r="C1549" t="str">
        <f>IFERROR(INDEX('Готовый продукция'!$B$2:$E$500,MATCH(A1549,'Готовый продукция'!$A$2:$A$500,0),2),"")</f>
        <v/>
      </c>
      <c r="D1549" t="e">
        <f>IF(A1549&gt;A1548,INDEX(Нормы!$B$2:$B$1000,MATCH(C1549,Нормы!$A$2:$A$1000,0),1),IF(COUNTIF(Нормы!$A$2:$A$1000,C1549)&gt;=Лист8!I1549,INDEX(Нормы!$B$2:$B$1000,MATCH(C1549,Нормы!$A$2:$A$1000,0)+I1548,1),0))</f>
        <v>#DIV/0!</v>
      </c>
      <c r="E1549" t="e">
        <f>IF(A1549&gt;A1548,INDEX(Нормы!$C$2:$C$1000,MATCH(C1549,Нормы!$A$2:$A$1000,0),1),IF(COUNTIF(Нормы!$A$2:$A$1000,C1549)&gt;=Лист8!I1549,INDEX(Нормы!$C$2:$C$1000,MATCH(C1549,Нормы!$A$2:$A$1000,0)+I1548,1),0))</f>
        <v>#DIV/0!</v>
      </c>
      <c r="F1549" t="e">
        <f>IF(A1549&gt;A1548,INDEX(Нормы!$D$2:$D$1000,MATCH(C1549,Нормы!$A$2:$A$1000,0),1),IF(COUNTIF(Нормы!$A$2:$A$1000,C1549)&gt;=Лист8!I1549,INDEX(Нормы!$D$2:$D$1000,MATCH(C1549,Нормы!$A$2:$A$1000,0)+I1548,1),0))*INDEX('Готовый продукция'!$E$2:$E$500,MATCH(A1549,'Готовый продукция'!$A$2:$A$500,0),1)</f>
        <v>#DIV/0!</v>
      </c>
      <c r="H1549" t="e">
        <f>IF(LEN(D1549)&gt;1,MAX($H$2:H1548)+1,0)</f>
        <v>#DIV/0!</v>
      </c>
      <c r="I1549">
        <f>COUNTIF($A$3:A1549,A1549)</f>
        <v>1547</v>
      </c>
    </row>
    <row r="1550" spans="1:9">
      <c r="A1550" s="2" t="e">
        <f>INDEX('Готовый продукция'!$A$2:$A$500,CEILING(ROW($A1548)/MAX('Готовый продукция'!$J$2:$J$500),1))</f>
        <v>#DIV/0!</v>
      </c>
      <c r="B1550" s="1" t="str">
        <f>IFERROR(INDEX('Готовый продукция'!$B$2:$E$500,MATCH(A1550,'Готовый продукция'!$A$2:$A$500,0),1),"")</f>
        <v/>
      </c>
      <c r="C1550" t="str">
        <f>IFERROR(INDEX('Готовый продукция'!$B$2:$E$500,MATCH(A1550,'Готовый продукция'!$A$2:$A$500,0),2),"")</f>
        <v/>
      </c>
      <c r="D1550" t="e">
        <f>IF(A1550&gt;A1549,INDEX(Нормы!$B$2:$B$1000,MATCH(C1550,Нормы!$A$2:$A$1000,0),1),IF(COUNTIF(Нормы!$A$2:$A$1000,C1550)&gt;=Лист8!I1550,INDEX(Нормы!$B$2:$B$1000,MATCH(C1550,Нормы!$A$2:$A$1000,0)+I1549,1),0))</f>
        <v>#DIV/0!</v>
      </c>
      <c r="E1550" t="e">
        <f>IF(A1550&gt;A1549,INDEX(Нормы!$C$2:$C$1000,MATCH(C1550,Нормы!$A$2:$A$1000,0),1),IF(COUNTIF(Нормы!$A$2:$A$1000,C1550)&gt;=Лист8!I1550,INDEX(Нормы!$C$2:$C$1000,MATCH(C1550,Нормы!$A$2:$A$1000,0)+I1549,1),0))</f>
        <v>#DIV/0!</v>
      </c>
      <c r="F1550" t="e">
        <f>IF(A1550&gt;A1549,INDEX(Нормы!$D$2:$D$1000,MATCH(C1550,Нормы!$A$2:$A$1000,0),1),IF(COUNTIF(Нормы!$A$2:$A$1000,C1550)&gt;=Лист8!I1550,INDEX(Нормы!$D$2:$D$1000,MATCH(C1550,Нормы!$A$2:$A$1000,0)+I1549,1),0))*INDEX('Готовый продукция'!$E$2:$E$500,MATCH(A1550,'Готовый продукция'!$A$2:$A$500,0),1)</f>
        <v>#DIV/0!</v>
      </c>
      <c r="H1550" t="e">
        <f>IF(LEN(D1550)&gt;1,MAX($H$2:H1549)+1,0)</f>
        <v>#DIV/0!</v>
      </c>
      <c r="I1550">
        <f>COUNTIF($A$3:A1550,A1550)</f>
        <v>1548</v>
      </c>
    </row>
    <row r="1551" spans="1:9">
      <c r="A1551" s="2" t="e">
        <f>INDEX('Готовый продукция'!$A$2:$A$500,CEILING(ROW($A1549)/MAX('Готовый продукция'!$J$2:$J$500),1))</f>
        <v>#DIV/0!</v>
      </c>
      <c r="B1551" s="1" t="str">
        <f>IFERROR(INDEX('Готовый продукция'!$B$2:$E$500,MATCH(A1551,'Готовый продукция'!$A$2:$A$500,0),1),"")</f>
        <v/>
      </c>
      <c r="C1551" t="str">
        <f>IFERROR(INDEX('Готовый продукция'!$B$2:$E$500,MATCH(A1551,'Готовый продукция'!$A$2:$A$500,0),2),"")</f>
        <v/>
      </c>
      <c r="D1551" t="e">
        <f>IF(A1551&gt;A1550,INDEX(Нормы!$B$2:$B$1000,MATCH(C1551,Нормы!$A$2:$A$1000,0),1),IF(COUNTIF(Нормы!$A$2:$A$1000,C1551)&gt;=Лист8!I1551,INDEX(Нормы!$B$2:$B$1000,MATCH(C1551,Нормы!$A$2:$A$1000,0)+I1550,1),0))</f>
        <v>#DIV/0!</v>
      </c>
      <c r="E1551" t="e">
        <f>IF(A1551&gt;A1550,INDEX(Нормы!$C$2:$C$1000,MATCH(C1551,Нормы!$A$2:$A$1000,0),1),IF(COUNTIF(Нормы!$A$2:$A$1000,C1551)&gt;=Лист8!I1551,INDEX(Нормы!$C$2:$C$1000,MATCH(C1551,Нормы!$A$2:$A$1000,0)+I1550,1),0))</f>
        <v>#DIV/0!</v>
      </c>
      <c r="F1551" t="e">
        <f>IF(A1551&gt;A1550,INDEX(Нормы!$D$2:$D$1000,MATCH(C1551,Нормы!$A$2:$A$1000,0),1),IF(COUNTIF(Нормы!$A$2:$A$1000,C1551)&gt;=Лист8!I1551,INDEX(Нормы!$D$2:$D$1000,MATCH(C1551,Нормы!$A$2:$A$1000,0)+I1550,1),0))*INDEX('Готовый продукция'!$E$2:$E$500,MATCH(A1551,'Готовый продукция'!$A$2:$A$500,0),1)</f>
        <v>#DIV/0!</v>
      </c>
      <c r="H1551" t="e">
        <f>IF(LEN(D1551)&gt;1,MAX($H$2:H1550)+1,0)</f>
        <v>#DIV/0!</v>
      </c>
      <c r="I1551">
        <f>COUNTIF($A$3:A1551,A1551)</f>
        <v>1549</v>
      </c>
    </row>
    <row r="1552" spans="1:9">
      <c r="A1552" s="2" t="e">
        <f>INDEX('Готовый продукция'!$A$2:$A$500,CEILING(ROW($A1550)/MAX('Готовый продукция'!$J$2:$J$500),1))</f>
        <v>#DIV/0!</v>
      </c>
      <c r="B1552" s="1" t="str">
        <f>IFERROR(INDEX('Готовый продукция'!$B$2:$E$500,MATCH(A1552,'Готовый продукция'!$A$2:$A$500,0),1),"")</f>
        <v/>
      </c>
      <c r="C1552" t="str">
        <f>IFERROR(INDEX('Готовый продукция'!$B$2:$E$500,MATCH(A1552,'Готовый продукция'!$A$2:$A$500,0),2),"")</f>
        <v/>
      </c>
      <c r="D1552" t="e">
        <f>IF(A1552&gt;A1551,INDEX(Нормы!$B$2:$B$1000,MATCH(C1552,Нормы!$A$2:$A$1000,0),1),IF(COUNTIF(Нормы!$A$2:$A$1000,C1552)&gt;=Лист8!I1552,INDEX(Нормы!$B$2:$B$1000,MATCH(C1552,Нормы!$A$2:$A$1000,0)+I1551,1),0))</f>
        <v>#DIV/0!</v>
      </c>
      <c r="E1552" t="e">
        <f>IF(A1552&gt;A1551,INDEX(Нормы!$C$2:$C$1000,MATCH(C1552,Нормы!$A$2:$A$1000,0),1),IF(COUNTIF(Нормы!$A$2:$A$1000,C1552)&gt;=Лист8!I1552,INDEX(Нормы!$C$2:$C$1000,MATCH(C1552,Нормы!$A$2:$A$1000,0)+I1551,1),0))</f>
        <v>#DIV/0!</v>
      </c>
      <c r="F1552" t="e">
        <f>IF(A1552&gt;A1551,INDEX(Нормы!$D$2:$D$1000,MATCH(C1552,Нормы!$A$2:$A$1000,0),1),IF(COUNTIF(Нормы!$A$2:$A$1000,C1552)&gt;=Лист8!I1552,INDEX(Нормы!$D$2:$D$1000,MATCH(C1552,Нормы!$A$2:$A$1000,0)+I1551,1),0))*INDEX('Готовый продукция'!$E$2:$E$500,MATCH(A1552,'Готовый продукция'!$A$2:$A$500,0),1)</f>
        <v>#DIV/0!</v>
      </c>
      <c r="H1552" t="e">
        <f>IF(LEN(D1552)&gt;1,MAX($H$2:H1551)+1,0)</f>
        <v>#DIV/0!</v>
      </c>
      <c r="I1552">
        <f>COUNTIF($A$3:A1552,A1552)</f>
        <v>1550</v>
      </c>
    </row>
    <row r="1553" spans="1:9">
      <c r="A1553" s="2" t="e">
        <f>INDEX('Готовый продукция'!$A$2:$A$500,CEILING(ROW($A1551)/MAX('Готовый продукция'!$J$2:$J$500),1))</f>
        <v>#DIV/0!</v>
      </c>
      <c r="B1553" s="1" t="str">
        <f>IFERROR(INDEX('Готовый продукция'!$B$2:$E$500,MATCH(A1553,'Готовый продукция'!$A$2:$A$500,0),1),"")</f>
        <v/>
      </c>
      <c r="C1553" t="str">
        <f>IFERROR(INDEX('Готовый продукция'!$B$2:$E$500,MATCH(A1553,'Готовый продукция'!$A$2:$A$500,0),2),"")</f>
        <v/>
      </c>
      <c r="D1553" t="e">
        <f>IF(A1553&gt;A1552,INDEX(Нормы!$B$2:$B$1000,MATCH(C1553,Нормы!$A$2:$A$1000,0),1),IF(COUNTIF(Нормы!$A$2:$A$1000,C1553)&gt;=Лист8!I1553,INDEX(Нормы!$B$2:$B$1000,MATCH(C1553,Нормы!$A$2:$A$1000,0)+I1552,1),0))</f>
        <v>#DIV/0!</v>
      </c>
      <c r="E1553" t="e">
        <f>IF(A1553&gt;A1552,INDEX(Нормы!$C$2:$C$1000,MATCH(C1553,Нормы!$A$2:$A$1000,0),1),IF(COUNTIF(Нормы!$A$2:$A$1000,C1553)&gt;=Лист8!I1553,INDEX(Нормы!$C$2:$C$1000,MATCH(C1553,Нормы!$A$2:$A$1000,0)+I1552,1),0))</f>
        <v>#DIV/0!</v>
      </c>
      <c r="F1553" t="e">
        <f>IF(A1553&gt;A1552,INDEX(Нормы!$D$2:$D$1000,MATCH(C1553,Нормы!$A$2:$A$1000,0),1),IF(COUNTIF(Нормы!$A$2:$A$1000,C1553)&gt;=Лист8!I1553,INDEX(Нормы!$D$2:$D$1000,MATCH(C1553,Нормы!$A$2:$A$1000,0)+I1552,1),0))*INDEX('Готовый продукция'!$E$2:$E$500,MATCH(A1553,'Готовый продукция'!$A$2:$A$500,0),1)</f>
        <v>#DIV/0!</v>
      </c>
      <c r="H1553" t="e">
        <f>IF(LEN(D1553)&gt;1,MAX($H$2:H1552)+1,0)</f>
        <v>#DIV/0!</v>
      </c>
      <c r="I1553">
        <f>COUNTIF($A$3:A1553,A1553)</f>
        <v>1551</v>
      </c>
    </row>
    <row r="1554" spans="1:9">
      <c r="A1554" s="2" t="e">
        <f>INDEX('Готовый продукция'!$A$2:$A$500,CEILING(ROW($A1552)/MAX('Готовый продукция'!$J$2:$J$500),1))</f>
        <v>#DIV/0!</v>
      </c>
      <c r="B1554" s="1" t="str">
        <f>IFERROR(INDEX('Готовый продукция'!$B$2:$E$500,MATCH(A1554,'Готовый продукция'!$A$2:$A$500,0),1),"")</f>
        <v/>
      </c>
      <c r="C1554" t="str">
        <f>IFERROR(INDEX('Готовый продукция'!$B$2:$E$500,MATCH(A1554,'Готовый продукция'!$A$2:$A$500,0),2),"")</f>
        <v/>
      </c>
      <c r="D1554" t="e">
        <f>IF(A1554&gt;A1553,INDEX(Нормы!$B$2:$B$1000,MATCH(C1554,Нормы!$A$2:$A$1000,0),1),IF(COUNTIF(Нормы!$A$2:$A$1000,C1554)&gt;=Лист8!I1554,INDEX(Нормы!$B$2:$B$1000,MATCH(C1554,Нормы!$A$2:$A$1000,0)+I1553,1),0))</f>
        <v>#DIV/0!</v>
      </c>
      <c r="E1554" t="e">
        <f>IF(A1554&gt;A1553,INDEX(Нормы!$C$2:$C$1000,MATCH(C1554,Нормы!$A$2:$A$1000,0),1),IF(COUNTIF(Нормы!$A$2:$A$1000,C1554)&gt;=Лист8!I1554,INDEX(Нормы!$C$2:$C$1000,MATCH(C1554,Нормы!$A$2:$A$1000,0)+I1553,1),0))</f>
        <v>#DIV/0!</v>
      </c>
      <c r="F1554" t="e">
        <f>IF(A1554&gt;A1553,INDEX(Нормы!$D$2:$D$1000,MATCH(C1554,Нормы!$A$2:$A$1000,0),1),IF(COUNTIF(Нормы!$A$2:$A$1000,C1554)&gt;=Лист8!I1554,INDEX(Нормы!$D$2:$D$1000,MATCH(C1554,Нормы!$A$2:$A$1000,0)+I1553,1),0))*INDEX('Готовый продукция'!$E$2:$E$500,MATCH(A1554,'Готовый продукция'!$A$2:$A$500,0),1)</f>
        <v>#DIV/0!</v>
      </c>
      <c r="H1554" t="e">
        <f>IF(LEN(D1554)&gt;1,MAX($H$2:H1553)+1,0)</f>
        <v>#DIV/0!</v>
      </c>
      <c r="I1554">
        <f>COUNTIF($A$3:A1554,A1554)</f>
        <v>1552</v>
      </c>
    </row>
    <row r="1555" spans="1:9">
      <c r="A1555" s="2" t="e">
        <f>INDEX('Готовый продукция'!$A$2:$A$500,CEILING(ROW($A1553)/MAX('Готовый продукция'!$J$2:$J$500),1))</f>
        <v>#DIV/0!</v>
      </c>
      <c r="B1555" s="1" t="str">
        <f>IFERROR(INDEX('Готовый продукция'!$B$2:$E$500,MATCH(A1555,'Готовый продукция'!$A$2:$A$500,0),1),"")</f>
        <v/>
      </c>
      <c r="C1555" t="str">
        <f>IFERROR(INDEX('Готовый продукция'!$B$2:$E$500,MATCH(A1555,'Готовый продукция'!$A$2:$A$500,0),2),"")</f>
        <v/>
      </c>
      <c r="D1555" t="e">
        <f>IF(A1555&gt;A1554,INDEX(Нормы!$B$2:$B$1000,MATCH(C1555,Нормы!$A$2:$A$1000,0),1),IF(COUNTIF(Нормы!$A$2:$A$1000,C1555)&gt;=Лист8!I1555,INDEX(Нормы!$B$2:$B$1000,MATCH(C1555,Нормы!$A$2:$A$1000,0)+I1554,1),0))</f>
        <v>#DIV/0!</v>
      </c>
      <c r="E1555" t="e">
        <f>IF(A1555&gt;A1554,INDEX(Нормы!$C$2:$C$1000,MATCH(C1555,Нормы!$A$2:$A$1000,0),1),IF(COUNTIF(Нормы!$A$2:$A$1000,C1555)&gt;=Лист8!I1555,INDEX(Нормы!$C$2:$C$1000,MATCH(C1555,Нормы!$A$2:$A$1000,0)+I1554,1),0))</f>
        <v>#DIV/0!</v>
      </c>
      <c r="F1555" t="e">
        <f>IF(A1555&gt;A1554,INDEX(Нормы!$D$2:$D$1000,MATCH(C1555,Нормы!$A$2:$A$1000,0),1),IF(COUNTIF(Нормы!$A$2:$A$1000,C1555)&gt;=Лист8!I1555,INDEX(Нормы!$D$2:$D$1000,MATCH(C1555,Нормы!$A$2:$A$1000,0)+I1554,1),0))*INDEX('Готовый продукция'!$E$2:$E$500,MATCH(A1555,'Готовый продукция'!$A$2:$A$500,0),1)</f>
        <v>#DIV/0!</v>
      </c>
      <c r="H1555" t="e">
        <f>IF(LEN(D1555)&gt;1,MAX($H$2:H1554)+1,0)</f>
        <v>#DIV/0!</v>
      </c>
      <c r="I1555">
        <f>COUNTIF($A$3:A1555,A1555)</f>
        <v>1553</v>
      </c>
    </row>
    <row r="1556" spans="1:9">
      <c r="A1556" s="2" t="e">
        <f>INDEX('Готовый продукция'!$A$2:$A$500,CEILING(ROW($A1554)/MAX('Готовый продукция'!$J$2:$J$500),1))</f>
        <v>#DIV/0!</v>
      </c>
      <c r="B1556" s="1" t="str">
        <f>IFERROR(INDEX('Готовый продукция'!$B$2:$E$500,MATCH(A1556,'Готовый продукция'!$A$2:$A$500,0),1),"")</f>
        <v/>
      </c>
      <c r="C1556" t="str">
        <f>IFERROR(INDEX('Готовый продукция'!$B$2:$E$500,MATCH(A1556,'Готовый продукция'!$A$2:$A$500,0),2),"")</f>
        <v/>
      </c>
      <c r="D1556" t="e">
        <f>IF(A1556&gt;A1555,INDEX(Нормы!$B$2:$B$1000,MATCH(C1556,Нормы!$A$2:$A$1000,0),1),IF(COUNTIF(Нормы!$A$2:$A$1000,C1556)&gt;=Лист8!I1556,INDEX(Нормы!$B$2:$B$1000,MATCH(C1556,Нормы!$A$2:$A$1000,0)+I1555,1),0))</f>
        <v>#DIV/0!</v>
      </c>
      <c r="E1556" t="e">
        <f>IF(A1556&gt;A1555,INDEX(Нормы!$C$2:$C$1000,MATCH(C1556,Нормы!$A$2:$A$1000,0),1),IF(COUNTIF(Нормы!$A$2:$A$1000,C1556)&gt;=Лист8!I1556,INDEX(Нормы!$C$2:$C$1000,MATCH(C1556,Нормы!$A$2:$A$1000,0)+I1555,1),0))</f>
        <v>#DIV/0!</v>
      </c>
      <c r="F1556" t="e">
        <f>IF(A1556&gt;A1555,INDEX(Нормы!$D$2:$D$1000,MATCH(C1556,Нормы!$A$2:$A$1000,0),1),IF(COUNTIF(Нормы!$A$2:$A$1000,C1556)&gt;=Лист8!I1556,INDEX(Нормы!$D$2:$D$1000,MATCH(C1556,Нормы!$A$2:$A$1000,0)+I1555,1),0))*INDEX('Готовый продукция'!$E$2:$E$500,MATCH(A1556,'Готовый продукция'!$A$2:$A$500,0),1)</f>
        <v>#DIV/0!</v>
      </c>
      <c r="H1556" t="e">
        <f>IF(LEN(D1556)&gt;1,MAX($H$2:H1555)+1,0)</f>
        <v>#DIV/0!</v>
      </c>
      <c r="I1556">
        <f>COUNTIF($A$3:A1556,A1556)</f>
        <v>1554</v>
      </c>
    </row>
    <row r="1557" spans="1:9">
      <c r="A1557" s="2" t="e">
        <f>INDEX('Готовый продукция'!$A$2:$A$500,CEILING(ROW($A1555)/MAX('Готовый продукция'!$J$2:$J$500),1))</f>
        <v>#DIV/0!</v>
      </c>
      <c r="B1557" s="1" t="str">
        <f>IFERROR(INDEX('Готовый продукция'!$B$2:$E$500,MATCH(A1557,'Готовый продукция'!$A$2:$A$500,0),1),"")</f>
        <v/>
      </c>
      <c r="C1557" t="str">
        <f>IFERROR(INDEX('Готовый продукция'!$B$2:$E$500,MATCH(A1557,'Готовый продукция'!$A$2:$A$500,0),2),"")</f>
        <v/>
      </c>
      <c r="D1557" t="e">
        <f>IF(A1557&gt;A1556,INDEX(Нормы!$B$2:$B$1000,MATCH(C1557,Нормы!$A$2:$A$1000,0),1),IF(COUNTIF(Нормы!$A$2:$A$1000,C1557)&gt;=Лист8!I1557,INDEX(Нормы!$B$2:$B$1000,MATCH(C1557,Нормы!$A$2:$A$1000,0)+I1556,1),0))</f>
        <v>#DIV/0!</v>
      </c>
      <c r="E1557" t="e">
        <f>IF(A1557&gt;A1556,INDEX(Нормы!$C$2:$C$1000,MATCH(C1557,Нормы!$A$2:$A$1000,0),1),IF(COUNTIF(Нормы!$A$2:$A$1000,C1557)&gt;=Лист8!I1557,INDEX(Нормы!$C$2:$C$1000,MATCH(C1557,Нормы!$A$2:$A$1000,0)+I1556,1),0))</f>
        <v>#DIV/0!</v>
      </c>
      <c r="F1557" t="e">
        <f>IF(A1557&gt;A1556,INDEX(Нормы!$D$2:$D$1000,MATCH(C1557,Нормы!$A$2:$A$1000,0),1),IF(COUNTIF(Нормы!$A$2:$A$1000,C1557)&gt;=Лист8!I1557,INDEX(Нормы!$D$2:$D$1000,MATCH(C1557,Нормы!$A$2:$A$1000,0)+I1556,1),0))*INDEX('Готовый продукция'!$E$2:$E$500,MATCH(A1557,'Готовый продукция'!$A$2:$A$500,0),1)</f>
        <v>#DIV/0!</v>
      </c>
      <c r="H1557" t="e">
        <f>IF(LEN(D1557)&gt;1,MAX($H$2:H1556)+1,0)</f>
        <v>#DIV/0!</v>
      </c>
      <c r="I1557">
        <f>COUNTIF($A$3:A1557,A1557)</f>
        <v>1555</v>
      </c>
    </row>
    <row r="1558" spans="1:9">
      <c r="A1558" s="2" t="e">
        <f>INDEX('Готовый продукция'!$A$2:$A$500,CEILING(ROW($A1556)/MAX('Готовый продукция'!$J$2:$J$500),1))</f>
        <v>#DIV/0!</v>
      </c>
      <c r="B1558" s="1" t="str">
        <f>IFERROR(INDEX('Готовый продукция'!$B$2:$E$500,MATCH(A1558,'Готовый продукция'!$A$2:$A$500,0),1),"")</f>
        <v/>
      </c>
      <c r="C1558" t="str">
        <f>IFERROR(INDEX('Готовый продукция'!$B$2:$E$500,MATCH(A1558,'Готовый продукция'!$A$2:$A$500,0),2),"")</f>
        <v/>
      </c>
      <c r="D1558" t="e">
        <f>IF(A1558&gt;A1557,INDEX(Нормы!$B$2:$B$1000,MATCH(C1558,Нормы!$A$2:$A$1000,0),1),IF(COUNTIF(Нормы!$A$2:$A$1000,C1558)&gt;=Лист8!I1558,INDEX(Нормы!$B$2:$B$1000,MATCH(C1558,Нормы!$A$2:$A$1000,0)+I1557,1),0))</f>
        <v>#DIV/0!</v>
      </c>
      <c r="E1558" t="e">
        <f>IF(A1558&gt;A1557,INDEX(Нормы!$C$2:$C$1000,MATCH(C1558,Нормы!$A$2:$A$1000,0),1),IF(COUNTIF(Нормы!$A$2:$A$1000,C1558)&gt;=Лист8!I1558,INDEX(Нормы!$C$2:$C$1000,MATCH(C1558,Нормы!$A$2:$A$1000,0)+I1557,1),0))</f>
        <v>#DIV/0!</v>
      </c>
      <c r="F1558" t="e">
        <f>IF(A1558&gt;A1557,INDEX(Нормы!$D$2:$D$1000,MATCH(C1558,Нормы!$A$2:$A$1000,0),1),IF(COUNTIF(Нормы!$A$2:$A$1000,C1558)&gt;=Лист8!I1558,INDEX(Нормы!$D$2:$D$1000,MATCH(C1558,Нормы!$A$2:$A$1000,0)+I1557,1),0))*INDEX('Готовый продукция'!$E$2:$E$500,MATCH(A1558,'Готовый продукция'!$A$2:$A$500,0),1)</f>
        <v>#DIV/0!</v>
      </c>
      <c r="H1558" t="e">
        <f>IF(LEN(D1558)&gt;1,MAX($H$2:H1557)+1,0)</f>
        <v>#DIV/0!</v>
      </c>
      <c r="I1558">
        <f>COUNTIF($A$3:A1558,A1558)</f>
        <v>1556</v>
      </c>
    </row>
    <row r="1559" spans="1:9">
      <c r="A1559" s="2" t="e">
        <f>INDEX('Готовый продукция'!$A$2:$A$500,CEILING(ROW($A1557)/MAX('Готовый продукция'!$J$2:$J$500),1))</f>
        <v>#DIV/0!</v>
      </c>
      <c r="B1559" s="1" t="str">
        <f>IFERROR(INDEX('Готовый продукция'!$B$2:$E$500,MATCH(A1559,'Готовый продукция'!$A$2:$A$500,0),1),"")</f>
        <v/>
      </c>
      <c r="C1559" t="str">
        <f>IFERROR(INDEX('Готовый продукция'!$B$2:$E$500,MATCH(A1559,'Готовый продукция'!$A$2:$A$500,0),2),"")</f>
        <v/>
      </c>
      <c r="D1559" t="e">
        <f>IF(A1559&gt;A1558,INDEX(Нормы!$B$2:$B$1000,MATCH(C1559,Нормы!$A$2:$A$1000,0),1),IF(COUNTIF(Нормы!$A$2:$A$1000,C1559)&gt;=Лист8!I1559,INDEX(Нормы!$B$2:$B$1000,MATCH(C1559,Нормы!$A$2:$A$1000,0)+I1558,1),0))</f>
        <v>#DIV/0!</v>
      </c>
      <c r="E1559" t="e">
        <f>IF(A1559&gt;A1558,INDEX(Нормы!$C$2:$C$1000,MATCH(C1559,Нормы!$A$2:$A$1000,0),1),IF(COUNTIF(Нормы!$A$2:$A$1000,C1559)&gt;=Лист8!I1559,INDEX(Нормы!$C$2:$C$1000,MATCH(C1559,Нормы!$A$2:$A$1000,0)+I1558,1),0))</f>
        <v>#DIV/0!</v>
      </c>
      <c r="F1559" t="e">
        <f>IF(A1559&gt;A1558,INDEX(Нормы!$D$2:$D$1000,MATCH(C1559,Нормы!$A$2:$A$1000,0),1),IF(COUNTIF(Нормы!$A$2:$A$1000,C1559)&gt;=Лист8!I1559,INDEX(Нормы!$D$2:$D$1000,MATCH(C1559,Нормы!$A$2:$A$1000,0)+I1558,1),0))*INDEX('Готовый продукция'!$E$2:$E$500,MATCH(A1559,'Готовый продукция'!$A$2:$A$500,0),1)</f>
        <v>#DIV/0!</v>
      </c>
      <c r="H1559" t="e">
        <f>IF(LEN(D1559)&gt;1,MAX($H$2:H1558)+1,0)</f>
        <v>#DIV/0!</v>
      </c>
      <c r="I1559">
        <f>COUNTIF($A$3:A1559,A1559)</f>
        <v>1557</v>
      </c>
    </row>
    <row r="1560" spans="1:9">
      <c r="A1560" s="2" t="e">
        <f>INDEX('Готовый продукция'!$A$2:$A$500,CEILING(ROW($A1558)/MAX('Готовый продукция'!$J$2:$J$500),1))</f>
        <v>#DIV/0!</v>
      </c>
      <c r="B1560" s="1" t="str">
        <f>IFERROR(INDEX('Готовый продукция'!$B$2:$E$500,MATCH(A1560,'Готовый продукция'!$A$2:$A$500,0),1),"")</f>
        <v/>
      </c>
      <c r="C1560" t="str">
        <f>IFERROR(INDEX('Готовый продукция'!$B$2:$E$500,MATCH(A1560,'Готовый продукция'!$A$2:$A$500,0),2),"")</f>
        <v/>
      </c>
      <c r="D1560" t="e">
        <f>IF(A1560&gt;A1559,INDEX(Нормы!$B$2:$B$1000,MATCH(C1560,Нормы!$A$2:$A$1000,0),1),IF(COUNTIF(Нормы!$A$2:$A$1000,C1560)&gt;=Лист8!I1560,INDEX(Нормы!$B$2:$B$1000,MATCH(C1560,Нормы!$A$2:$A$1000,0)+I1559,1),0))</f>
        <v>#DIV/0!</v>
      </c>
      <c r="E1560" t="e">
        <f>IF(A1560&gt;A1559,INDEX(Нормы!$C$2:$C$1000,MATCH(C1560,Нормы!$A$2:$A$1000,0),1),IF(COUNTIF(Нормы!$A$2:$A$1000,C1560)&gt;=Лист8!I1560,INDEX(Нормы!$C$2:$C$1000,MATCH(C1560,Нормы!$A$2:$A$1000,0)+I1559,1),0))</f>
        <v>#DIV/0!</v>
      </c>
      <c r="F1560" t="e">
        <f>IF(A1560&gt;A1559,INDEX(Нормы!$D$2:$D$1000,MATCH(C1560,Нормы!$A$2:$A$1000,0),1),IF(COUNTIF(Нормы!$A$2:$A$1000,C1560)&gt;=Лист8!I1560,INDEX(Нормы!$D$2:$D$1000,MATCH(C1560,Нормы!$A$2:$A$1000,0)+I1559,1),0))*INDEX('Готовый продукция'!$E$2:$E$500,MATCH(A1560,'Готовый продукция'!$A$2:$A$500,0),1)</f>
        <v>#DIV/0!</v>
      </c>
      <c r="H1560" t="e">
        <f>IF(LEN(D1560)&gt;1,MAX($H$2:H1559)+1,0)</f>
        <v>#DIV/0!</v>
      </c>
      <c r="I1560">
        <f>COUNTIF($A$3:A1560,A1560)</f>
        <v>1558</v>
      </c>
    </row>
    <row r="1561" spans="1:9">
      <c r="A1561" s="2" t="e">
        <f>INDEX('Готовый продукция'!$A$2:$A$500,CEILING(ROW($A1559)/MAX('Готовый продукция'!$J$2:$J$500),1))</f>
        <v>#DIV/0!</v>
      </c>
      <c r="B1561" s="1" t="str">
        <f>IFERROR(INDEX('Готовый продукция'!$B$2:$E$500,MATCH(A1561,'Готовый продукция'!$A$2:$A$500,0),1),"")</f>
        <v/>
      </c>
      <c r="C1561" t="str">
        <f>IFERROR(INDEX('Готовый продукция'!$B$2:$E$500,MATCH(A1561,'Готовый продукция'!$A$2:$A$500,0),2),"")</f>
        <v/>
      </c>
      <c r="D1561" t="e">
        <f>IF(A1561&gt;A1560,INDEX(Нормы!$B$2:$B$1000,MATCH(C1561,Нормы!$A$2:$A$1000,0),1),IF(COUNTIF(Нормы!$A$2:$A$1000,C1561)&gt;=Лист8!I1561,INDEX(Нормы!$B$2:$B$1000,MATCH(C1561,Нормы!$A$2:$A$1000,0)+I1560,1),0))</f>
        <v>#DIV/0!</v>
      </c>
      <c r="E1561" t="e">
        <f>IF(A1561&gt;A1560,INDEX(Нормы!$C$2:$C$1000,MATCH(C1561,Нормы!$A$2:$A$1000,0),1),IF(COUNTIF(Нормы!$A$2:$A$1000,C1561)&gt;=Лист8!I1561,INDEX(Нормы!$C$2:$C$1000,MATCH(C1561,Нормы!$A$2:$A$1000,0)+I1560,1),0))</f>
        <v>#DIV/0!</v>
      </c>
      <c r="F1561" t="e">
        <f>IF(A1561&gt;A1560,INDEX(Нормы!$D$2:$D$1000,MATCH(C1561,Нормы!$A$2:$A$1000,0),1),IF(COUNTIF(Нормы!$A$2:$A$1000,C1561)&gt;=Лист8!I1561,INDEX(Нормы!$D$2:$D$1000,MATCH(C1561,Нормы!$A$2:$A$1000,0)+I1560,1),0))*INDEX('Готовый продукция'!$E$2:$E$500,MATCH(A1561,'Готовый продукция'!$A$2:$A$500,0),1)</f>
        <v>#DIV/0!</v>
      </c>
      <c r="H1561" t="e">
        <f>IF(LEN(D1561)&gt;1,MAX($H$2:H1560)+1,0)</f>
        <v>#DIV/0!</v>
      </c>
      <c r="I1561">
        <f>COUNTIF($A$3:A1561,A1561)</f>
        <v>1559</v>
      </c>
    </row>
    <row r="1562" spans="1:9">
      <c r="A1562" s="2" t="e">
        <f>INDEX('Готовый продукция'!$A$2:$A$500,CEILING(ROW($A1560)/MAX('Готовый продукция'!$J$2:$J$500),1))</f>
        <v>#DIV/0!</v>
      </c>
      <c r="B1562" s="1" t="str">
        <f>IFERROR(INDEX('Готовый продукция'!$B$2:$E$500,MATCH(A1562,'Готовый продукция'!$A$2:$A$500,0),1),"")</f>
        <v/>
      </c>
      <c r="C1562" t="str">
        <f>IFERROR(INDEX('Готовый продукция'!$B$2:$E$500,MATCH(A1562,'Готовый продукция'!$A$2:$A$500,0),2),"")</f>
        <v/>
      </c>
      <c r="D1562" t="e">
        <f>IF(A1562&gt;A1561,INDEX(Нормы!$B$2:$B$1000,MATCH(C1562,Нормы!$A$2:$A$1000,0),1),IF(COUNTIF(Нормы!$A$2:$A$1000,C1562)&gt;=Лист8!I1562,INDEX(Нормы!$B$2:$B$1000,MATCH(C1562,Нормы!$A$2:$A$1000,0)+I1561,1),0))</f>
        <v>#DIV/0!</v>
      </c>
      <c r="E1562" t="e">
        <f>IF(A1562&gt;A1561,INDEX(Нормы!$C$2:$C$1000,MATCH(C1562,Нормы!$A$2:$A$1000,0),1),IF(COUNTIF(Нормы!$A$2:$A$1000,C1562)&gt;=Лист8!I1562,INDEX(Нормы!$C$2:$C$1000,MATCH(C1562,Нормы!$A$2:$A$1000,0)+I1561,1),0))</f>
        <v>#DIV/0!</v>
      </c>
      <c r="F1562" t="e">
        <f>IF(A1562&gt;A1561,INDEX(Нормы!$D$2:$D$1000,MATCH(C1562,Нормы!$A$2:$A$1000,0),1),IF(COUNTIF(Нормы!$A$2:$A$1000,C1562)&gt;=Лист8!I1562,INDEX(Нормы!$D$2:$D$1000,MATCH(C1562,Нормы!$A$2:$A$1000,0)+I1561,1),0))*INDEX('Готовый продукция'!$E$2:$E$500,MATCH(A1562,'Готовый продукция'!$A$2:$A$500,0),1)</f>
        <v>#DIV/0!</v>
      </c>
      <c r="H1562" t="e">
        <f>IF(LEN(D1562)&gt;1,MAX($H$2:H1561)+1,0)</f>
        <v>#DIV/0!</v>
      </c>
      <c r="I1562">
        <f>COUNTIF($A$3:A1562,A1562)</f>
        <v>1560</v>
      </c>
    </row>
    <row r="1563" spans="1:9">
      <c r="A1563" s="2" t="e">
        <f>INDEX('Готовый продукция'!$A$2:$A$500,CEILING(ROW($A1561)/MAX('Готовый продукция'!$J$2:$J$500),1))</f>
        <v>#DIV/0!</v>
      </c>
      <c r="B1563" s="1" t="str">
        <f>IFERROR(INDEX('Готовый продукция'!$B$2:$E$500,MATCH(A1563,'Готовый продукция'!$A$2:$A$500,0),1),"")</f>
        <v/>
      </c>
      <c r="C1563" t="str">
        <f>IFERROR(INDEX('Готовый продукция'!$B$2:$E$500,MATCH(A1563,'Готовый продукция'!$A$2:$A$500,0),2),"")</f>
        <v/>
      </c>
      <c r="D1563" t="e">
        <f>IF(A1563&gt;A1562,INDEX(Нормы!$B$2:$B$1000,MATCH(C1563,Нормы!$A$2:$A$1000,0),1),IF(COUNTIF(Нормы!$A$2:$A$1000,C1563)&gt;=Лист8!I1563,INDEX(Нормы!$B$2:$B$1000,MATCH(C1563,Нормы!$A$2:$A$1000,0)+I1562,1),0))</f>
        <v>#DIV/0!</v>
      </c>
      <c r="E1563" t="e">
        <f>IF(A1563&gt;A1562,INDEX(Нормы!$C$2:$C$1000,MATCH(C1563,Нормы!$A$2:$A$1000,0),1),IF(COUNTIF(Нормы!$A$2:$A$1000,C1563)&gt;=Лист8!I1563,INDEX(Нормы!$C$2:$C$1000,MATCH(C1563,Нормы!$A$2:$A$1000,0)+I1562,1),0))</f>
        <v>#DIV/0!</v>
      </c>
      <c r="F1563" t="e">
        <f>IF(A1563&gt;A1562,INDEX(Нормы!$D$2:$D$1000,MATCH(C1563,Нормы!$A$2:$A$1000,0),1),IF(COUNTIF(Нормы!$A$2:$A$1000,C1563)&gt;=Лист8!I1563,INDEX(Нормы!$D$2:$D$1000,MATCH(C1563,Нормы!$A$2:$A$1000,0)+I1562,1),0))*INDEX('Готовый продукция'!$E$2:$E$500,MATCH(A1563,'Готовый продукция'!$A$2:$A$500,0),1)</f>
        <v>#DIV/0!</v>
      </c>
      <c r="H1563" t="e">
        <f>IF(LEN(D1563)&gt;1,MAX($H$2:H1562)+1,0)</f>
        <v>#DIV/0!</v>
      </c>
      <c r="I1563">
        <f>COUNTIF($A$3:A1563,A1563)</f>
        <v>1561</v>
      </c>
    </row>
    <row r="1564" spans="1:9">
      <c r="A1564" s="2" t="e">
        <f>INDEX('Готовый продукция'!$A$2:$A$500,CEILING(ROW($A1562)/MAX('Готовый продукция'!$J$2:$J$500),1))</f>
        <v>#DIV/0!</v>
      </c>
      <c r="B1564" s="1" t="str">
        <f>IFERROR(INDEX('Готовый продукция'!$B$2:$E$500,MATCH(A1564,'Готовый продукция'!$A$2:$A$500,0),1),"")</f>
        <v/>
      </c>
      <c r="C1564" t="str">
        <f>IFERROR(INDEX('Готовый продукция'!$B$2:$E$500,MATCH(A1564,'Готовый продукция'!$A$2:$A$500,0),2),"")</f>
        <v/>
      </c>
      <c r="D1564" t="e">
        <f>IF(A1564&gt;A1563,INDEX(Нормы!$B$2:$B$1000,MATCH(C1564,Нормы!$A$2:$A$1000,0),1),IF(COUNTIF(Нормы!$A$2:$A$1000,C1564)&gt;=Лист8!I1564,INDEX(Нормы!$B$2:$B$1000,MATCH(C1564,Нормы!$A$2:$A$1000,0)+I1563,1),0))</f>
        <v>#DIV/0!</v>
      </c>
      <c r="E1564" t="e">
        <f>IF(A1564&gt;A1563,INDEX(Нормы!$C$2:$C$1000,MATCH(C1564,Нормы!$A$2:$A$1000,0),1),IF(COUNTIF(Нормы!$A$2:$A$1000,C1564)&gt;=Лист8!I1564,INDEX(Нормы!$C$2:$C$1000,MATCH(C1564,Нормы!$A$2:$A$1000,0)+I1563,1),0))</f>
        <v>#DIV/0!</v>
      </c>
      <c r="F1564" t="e">
        <f>IF(A1564&gt;A1563,INDEX(Нормы!$D$2:$D$1000,MATCH(C1564,Нормы!$A$2:$A$1000,0),1),IF(COUNTIF(Нормы!$A$2:$A$1000,C1564)&gt;=Лист8!I1564,INDEX(Нормы!$D$2:$D$1000,MATCH(C1564,Нормы!$A$2:$A$1000,0)+I1563,1),0))*INDEX('Готовый продукция'!$E$2:$E$500,MATCH(A1564,'Готовый продукция'!$A$2:$A$500,0),1)</f>
        <v>#DIV/0!</v>
      </c>
      <c r="H1564" t="e">
        <f>IF(LEN(D1564)&gt;1,MAX($H$2:H1563)+1,0)</f>
        <v>#DIV/0!</v>
      </c>
      <c r="I1564">
        <f>COUNTIF($A$3:A1564,A1564)</f>
        <v>1562</v>
      </c>
    </row>
    <row r="1565" spans="1:9">
      <c r="A1565" s="2" t="e">
        <f>INDEX('Готовый продукция'!$A$2:$A$500,CEILING(ROW($A1563)/MAX('Готовый продукция'!$J$2:$J$500),1))</f>
        <v>#DIV/0!</v>
      </c>
      <c r="B1565" s="1" t="str">
        <f>IFERROR(INDEX('Готовый продукция'!$B$2:$E$500,MATCH(A1565,'Готовый продукция'!$A$2:$A$500,0),1),"")</f>
        <v/>
      </c>
      <c r="C1565" t="str">
        <f>IFERROR(INDEX('Готовый продукция'!$B$2:$E$500,MATCH(A1565,'Готовый продукция'!$A$2:$A$500,0),2),"")</f>
        <v/>
      </c>
      <c r="D1565" t="e">
        <f>IF(A1565&gt;A1564,INDEX(Нормы!$B$2:$B$1000,MATCH(C1565,Нормы!$A$2:$A$1000,0),1),IF(COUNTIF(Нормы!$A$2:$A$1000,C1565)&gt;=Лист8!I1565,INDEX(Нормы!$B$2:$B$1000,MATCH(C1565,Нормы!$A$2:$A$1000,0)+I1564,1),0))</f>
        <v>#DIV/0!</v>
      </c>
      <c r="E1565" t="e">
        <f>IF(A1565&gt;A1564,INDEX(Нормы!$C$2:$C$1000,MATCH(C1565,Нормы!$A$2:$A$1000,0),1),IF(COUNTIF(Нормы!$A$2:$A$1000,C1565)&gt;=Лист8!I1565,INDEX(Нормы!$C$2:$C$1000,MATCH(C1565,Нормы!$A$2:$A$1000,0)+I1564,1),0))</f>
        <v>#DIV/0!</v>
      </c>
      <c r="F1565" t="e">
        <f>IF(A1565&gt;A1564,INDEX(Нормы!$D$2:$D$1000,MATCH(C1565,Нормы!$A$2:$A$1000,0),1),IF(COUNTIF(Нормы!$A$2:$A$1000,C1565)&gt;=Лист8!I1565,INDEX(Нормы!$D$2:$D$1000,MATCH(C1565,Нормы!$A$2:$A$1000,0)+I1564,1),0))*INDEX('Готовый продукция'!$E$2:$E$500,MATCH(A1565,'Готовый продукция'!$A$2:$A$500,0),1)</f>
        <v>#DIV/0!</v>
      </c>
      <c r="H1565" t="e">
        <f>IF(LEN(D1565)&gt;1,MAX($H$2:H1564)+1,0)</f>
        <v>#DIV/0!</v>
      </c>
      <c r="I1565">
        <f>COUNTIF($A$3:A1565,A1565)</f>
        <v>1563</v>
      </c>
    </row>
    <row r="1566" spans="1:9">
      <c r="A1566" s="2" t="e">
        <f>INDEX('Готовый продукция'!$A$2:$A$500,CEILING(ROW($A1564)/MAX('Готовый продукция'!$J$2:$J$500),1))</f>
        <v>#DIV/0!</v>
      </c>
      <c r="B1566" s="1" t="str">
        <f>IFERROR(INDEX('Готовый продукция'!$B$2:$E$500,MATCH(A1566,'Готовый продукция'!$A$2:$A$500,0),1),"")</f>
        <v/>
      </c>
      <c r="C1566" t="str">
        <f>IFERROR(INDEX('Готовый продукция'!$B$2:$E$500,MATCH(A1566,'Готовый продукция'!$A$2:$A$500,0),2),"")</f>
        <v/>
      </c>
      <c r="D1566" t="e">
        <f>IF(A1566&gt;A1565,INDEX(Нормы!$B$2:$B$1000,MATCH(C1566,Нормы!$A$2:$A$1000,0),1),IF(COUNTIF(Нормы!$A$2:$A$1000,C1566)&gt;=Лист8!I1566,INDEX(Нормы!$B$2:$B$1000,MATCH(C1566,Нормы!$A$2:$A$1000,0)+I1565,1),0))</f>
        <v>#DIV/0!</v>
      </c>
      <c r="E1566" t="e">
        <f>IF(A1566&gt;A1565,INDEX(Нормы!$C$2:$C$1000,MATCH(C1566,Нормы!$A$2:$A$1000,0),1),IF(COUNTIF(Нормы!$A$2:$A$1000,C1566)&gt;=Лист8!I1566,INDEX(Нормы!$C$2:$C$1000,MATCH(C1566,Нормы!$A$2:$A$1000,0)+I1565,1),0))</f>
        <v>#DIV/0!</v>
      </c>
      <c r="F1566" t="e">
        <f>IF(A1566&gt;A1565,INDEX(Нормы!$D$2:$D$1000,MATCH(C1566,Нормы!$A$2:$A$1000,0),1),IF(COUNTIF(Нормы!$A$2:$A$1000,C1566)&gt;=Лист8!I1566,INDEX(Нормы!$D$2:$D$1000,MATCH(C1566,Нормы!$A$2:$A$1000,0)+I1565,1),0))*INDEX('Готовый продукция'!$E$2:$E$500,MATCH(A1566,'Готовый продукция'!$A$2:$A$500,0),1)</f>
        <v>#DIV/0!</v>
      </c>
      <c r="H1566" t="e">
        <f>IF(LEN(D1566)&gt;1,MAX($H$2:H1565)+1,0)</f>
        <v>#DIV/0!</v>
      </c>
      <c r="I1566">
        <f>COUNTIF($A$3:A1566,A1566)</f>
        <v>1564</v>
      </c>
    </row>
    <row r="1567" spans="1:9">
      <c r="A1567" s="2" t="e">
        <f>INDEX('Готовый продукция'!$A$2:$A$500,CEILING(ROW($A1565)/MAX('Готовый продукция'!$J$2:$J$500),1))</f>
        <v>#DIV/0!</v>
      </c>
      <c r="B1567" s="1" t="str">
        <f>IFERROR(INDEX('Готовый продукция'!$B$2:$E$500,MATCH(A1567,'Готовый продукция'!$A$2:$A$500,0),1),"")</f>
        <v/>
      </c>
      <c r="C1567" t="str">
        <f>IFERROR(INDEX('Готовый продукция'!$B$2:$E$500,MATCH(A1567,'Готовый продукция'!$A$2:$A$500,0),2),"")</f>
        <v/>
      </c>
      <c r="D1567" t="e">
        <f>IF(A1567&gt;A1566,INDEX(Нормы!$B$2:$B$1000,MATCH(C1567,Нормы!$A$2:$A$1000,0),1),IF(COUNTIF(Нормы!$A$2:$A$1000,C1567)&gt;=Лист8!I1567,INDEX(Нормы!$B$2:$B$1000,MATCH(C1567,Нормы!$A$2:$A$1000,0)+I1566,1),0))</f>
        <v>#DIV/0!</v>
      </c>
      <c r="E1567" t="e">
        <f>IF(A1567&gt;A1566,INDEX(Нормы!$C$2:$C$1000,MATCH(C1567,Нормы!$A$2:$A$1000,0),1),IF(COUNTIF(Нормы!$A$2:$A$1000,C1567)&gt;=Лист8!I1567,INDEX(Нормы!$C$2:$C$1000,MATCH(C1567,Нормы!$A$2:$A$1000,0)+I1566,1),0))</f>
        <v>#DIV/0!</v>
      </c>
      <c r="F1567" t="e">
        <f>IF(A1567&gt;A1566,INDEX(Нормы!$D$2:$D$1000,MATCH(C1567,Нормы!$A$2:$A$1000,0),1),IF(COUNTIF(Нормы!$A$2:$A$1000,C1567)&gt;=Лист8!I1567,INDEX(Нормы!$D$2:$D$1000,MATCH(C1567,Нормы!$A$2:$A$1000,0)+I1566,1),0))*INDEX('Готовый продукция'!$E$2:$E$500,MATCH(A1567,'Готовый продукция'!$A$2:$A$500,0),1)</f>
        <v>#DIV/0!</v>
      </c>
      <c r="H1567" t="e">
        <f>IF(LEN(D1567)&gt;1,MAX($H$2:H1566)+1,0)</f>
        <v>#DIV/0!</v>
      </c>
      <c r="I1567">
        <f>COUNTIF($A$3:A1567,A1567)</f>
        <v>1565</v>
      </c>
    </row>
    <row r="1568" spans="1:9">
      <c r="A1568" s="2" t="e">
        <f>INDEX('Готовый продукция'!$A$2:$A$500,CEILING(ROW($A1566)/MAX('Готовый продукция'!$J$2:$J$500),1))</f>
        <v>#DIV/0!</v>
      </c>
      <c r="B1568" s="1" t="str">
        <f>IFERROR(INDEX('Готовый продукция'!$B$2:$E$500,MATCH(A1568,'Готовый продукция'!$A$2:$A$500,0),1),"")</f>
        <v/>
      </c>
      <c r="C1568" t="str">
        <f>IFERROR(INDEX('Готовый продукция'!$B$2:$E$500,MATCH(A1568,'Готовый продукция'!$A$2:$A$500,0),2),"")</f>
        <v/>
      </c>
      <c r="D1568" t="e">
        <f>IF(A1568&gt;A1567,INDEX(Нормы!$B$2:$B$1000,MATCH(C1568,Нормы!$A$2:$A$1000,0),1),IF(COUNTIF(Нормы!$A$2:$A$1000,C1568)&gt;=Лист8!I1568,INDEX(Нормы!$B$2:$B$1000,MATCH(C1568,Нормы!$A$2:$A$1000,0)+I1567,1),0))</f>
        <v>#DIV/0!</v>
      </c>
      <c r="E1568" t="e">
        <f>IF(A1568&gt;A1567,INDEX(Нормы!$C$2:$C$1000,MATCH(C1568,Нормы!$A$2:$A$1000,0),1),IF(COUNTIF(Нормы!$A$2:$A$1000,C1568)&gt;=Лист8!I1568,INDEX(Нормы!$C$2:$C$1000,MATCH(C1568,Нормы!$A$2:$A$1000,0)+I1567,1),0))</f>
        <v>#DIV/0!</v>
      </c>
      <c r="F1568" t="e">
        <f>IF(A1568&gt;A1567,INDEX(Нормы!$D$2:$D$1000,MATCH(C1568,Нормы!$A$2:$A$1000,0),1),IF(COUNTIF(Нормы!$A$2:$A$1000,C1568)&gt;=Лист8!I1568,INDEX(Нормы!$D$2:$D$1000,MATCH(C1568,Нормы!$A$2:$A$1000,0)+I1567,1),0))*INDEX('Готовый продукция'!$E$2:$E$500,MATCH(A1568,'Готовый продукция'!$A$2:$A$500,0),1)</f>
        <v>#DIV/0!</v>
      </c>
      <c r="H1568" t="e">
        <f>IF(LEN(D1568)&gt;1,MAX($H$2:H1567)+1,0)</f>
        <v>#DIV/0!</v>
      </c>
      <c r="I1568">
        <f>COUNTIF($A$3:A1568,A1568)</f>
        <v>1566</v>
      </c>
    </row>
    <row r="1569" spans="1:9">
      <c r="A1569" s="2" t="e">
        <f>INDEX('Готовый продукция'!$A$2:$A$500,CEILING(ROW($A1567)/MAX('Готовый продукция'!$J$2:$J$500),1))</f>
        <v>#DIV/0!</v>
      </c>
      <c r="B1569" s="1" t="str">
        <f>IFERROR(INDEX('Готовый продукция'!$B$2:$E$500,MATCH(A1569,'Готовый продукция'!$A$2:$A$500,0),1),"")</f>
        <v/>
      </c>
      <c r="C1569" t="str">
        <f>IFERROR(INDEX('Готовый продукция'!$B$2:$E$500,MATCH(A1569,'Готовый продукция'!$A$2:$A$500,0),2),"")</f>
        <v/>
      </c>
      <c r="D1569" t="e">
        <f>IF(A1569&gt;A1568,INDEX(Нормы!$B$2:$B$1000,MATCH(C1569,Нормы!$A$2:$A$1000,0),1),IF(COUNTIF(Нормы!$A$2:$A$1000,C1569)&gt;=Лист8!I1569,INDEX(Нормы!$B$2:$B$1000,MATCH(C1569,Нормы!$A$2:$A$1000,0)+I1568,1),0))</f>
        <v>#DIV/0!</v>
      </c>
      <c r="E1569" t="e">
        <f>IF(A1569&gt;A1568,INDEX(Нормы!$C$2:$C$1000,MATCH(C1569,Нормы!$A$2:$A$1000,0),1),IF(COUNTIF(Нормы!$A$2:$A$1000,C1569)&gt;=Лист8!I1569,INDEX(Нормы!$C$2:$C$1000,MATCH(C1569,Нормы!$A$2:$A$1000,0)+I1568,1),0))</f>
        <v>#DIV/0!</v>
      </c>
      <c r="F1569" t="e">
        <f>IF(A1569&gt;A1568,INDEX(Нормы!$D$2:$D$1000,MATCH(C1569,Нормы!$A$2:$A$1000,0),1),IF(COUNTIF(Нормы!$A$2:$A$1000,C1569)&gt;=Лист8!I1569,INDEX(Нормы!$D$2:$D$1000,MATCH(C1569,Нормы!$A$2:$A$1000,0)+I1568,1),0))*INDEX('Готовый продукция'!$E$2:$E$500,MATCH(A1569,'Готовый продукция'!$A$2:$A$500,0),1)</f>
        <v>#DIV/0!</v>
      </c>
      <c r="H1569" t="e">
        <f>IF(LEN(D1569)&gt;1,MAX($H$2:H1568)+1,0)</f>
        <v>#DIV/0!</v>
      </c>
      <c r="I1569">
        <f>COUNTIF($A$3:A1569,A1569)</f>
        <v>1567</v>
      </c>
    </row>
    <row r="1570" spans="1:9">
      <c r="A1570" s="2" t="e">
        <f>INDEX('Готовый продукция'!$A$2:$A$500,CEILING(ROW($A1568)/MAX('Готовый продукция'!$J$2:$J$500),1))</f>
        <v>#DIV/0!</v>
      </c>
      <c r="B1570" s="1" t="str">
        <f>IFERROR(INDEX('Готовый продукция'!$B$2:$E$500,MATCH(A1570,'Готовый продукция'!$A$2:$A$500,0),1),"")</f>
        <v/>
      </c>
      <c r="C1570" t="str">
        <f>IFERROR(INDEX('Готовый продукция'!$B$2:$E$500,MATCH(A1570,'Готовый продукция'!$A$2:$A$500,0),2),"")</f>
        <v/>
      </c>
      <c r="D1570" t="e">
        <f>IF(A1570&gt;A1569,INDEX(Нормы!$B$2:$B$1000,MATCH(C1570,Нормы!$A$2:$A$1000,0),1),IF(COUNTIF(Нормы!$A$2:$A$1000,C1570)&gt;=Лист8!I1570,INDEX(Нормы!$B$2:$B$1000,MATCH(C1570,Нормы!$A$2:$A$1000,0)+I1569,1),0))</f>
        <v>#DIV/0!</v>
      </c>
      <c r="E1570" t="e">
        <f>IF(A1570&gt;A1569,INDEX(Нормы!$C$2:$C$1000,MATCH(C1570,Нормы!$A$2:$A$1000,0),1),IF(COUNTIF(Нормы!$A$2:$A$1000,C1570)&gt;=Лист8!I1570,INDEX(Нормы!$C$2:$C$1000,MATCH(C1570,Нормы!$A$2:$A$1000,0)+I1569,1),0))</f>
        <v>#DIV/0!</v>
      </c>
      <c r="F1570" t="e">
        <f>IF(A1570&gt;A1569,INDEX(Нормы!$D$2:$D$1000,MATCH(C1570,Нормы!$A$2:$A$1000,0),1),IF(COUNTIF(Нормы!$A$2:$A$1000,C1570)&gt;=Лист8!I1570,INDEX(Нормы!$D$2:$D$1000,MATCH(C1570,Нормы!$A$2:$A$1000,0)+I1569,1),0))*INDEX('Готовый продукция'!$E$2:$E$500,MATCH(A1570,'Готовый продукция'!$A$2:$A$500,0),1)</f>
        <v>#DIV/0!</v>
      </c>
      <c r="H1570" t="e">
        <f>IF(LEN(D1570)&gt;1,MAX($H$2:H1569)+1,0)</f>
        <v>#DIV/0!</v>
      </c>
      <c r="I1570">
        <f>COUNTIF($A$3:A1570,A1570)</f>
        <v>1568</v>
      </c>
    </row>
    <row r="1571" spans="1:9">
      <c r="A1571" s="2" t="e">
        <f>INDEX('Готовый продукция'!$A$2:$A$500,CEILING(ROW($A1569)/MAX('Готовый продукция'!$J$2:$J$500),1))</f>
        <v>#DIV/0!</v>
      </c>
      <c r="B1571" s="1" t="str">
        <f>IFERROR(INDEX('Готовый продукция'!$B$2:$E$500,MATCH(A1571,'Готовый продукция'!$A$2:$A$500,0),1),"")</f>
        <v/>
      </c>
      <c r="C1571" t="str">
        <f>IFERROR(INDEX('Готовый продукция'!$B$2:$E$500,MATCH(A1571,'Готовый продукция'!$A$2:$A$500,0),2),"")</f>
        <v/>
      </c>
      <c r="D1571" t="e">
        <f>IF(A1571&gt;A1570,INDEX(Нормы!$B$2:$B$1000,MATCH(C1571,Нормы!$A$2:$A$1000,0),1),IF(COUNTIF(Нормы!$A$2:$A$1000,C1571)&gt;=Лист8!I1571,INDEX(Нормы!$B$2:$B$1000,MATCH(C1571,Нормы!$A$2:$A$1000,0)+I1570,1),0))</f>
        <v>#DIV/0!</v>
      </c>
      <c r="E1571" t="e">
        <f>IF(A1571&gt;A1570,INDEX(Нормы!$C$2:$C$1000,MATCH(C1571,Нормы!$A$2:$A$1000,0),1),IF(COUNTIF(Нормы!$A$2:$A$1000,C1571)&gt;=Лист8!I1571,INDEX(Нормы!$C$2:$C$1000,MATCH(C1571,Нормы!$A$2:$A$1000,0)+I1570,1),0))</f>
        <v>#DIV/0!</v>
      </c>
      <c r="F1571" t="e">
        <f>IF(A1571&gt;A1570,INDEX(Нормы!$D$2:$D$1000,MATCH(C1571,Нормы!$A$2:$A$1000,0),1),IF(COUNTIF(Нормы!$A$2:$A$1000,C1571)&gt;=Лист8!I1571,INDEX(Нормы!$D$2:$D$1000,MATCH(C1571,Нормы!$A$2:$A$1000,0)+I1570,1),0))*INDEX('Готовый продукция'!$E$2:$E$500,MATCH(A1571,'Готовый продукция'!$A$2:$A$500,0),1)</f>
        <v>#DIV/0!</v>
      </c>
      <c r="H1571" t="e">
        <f>IF(LEN(D1571)&gt;1,MAX($H$2:H1570)+1,0)</f>
        <v>#DIV/0!</v>
      </c>
      <c r="I1571">
        <f>COUNTIF($A$3:A1571,A1571)</f>
        <v>1569</v>
      </c>
    </row>
    <row r="1572" spans="1:9">
      <c r="A1572" s="2" t="e">
        <f>INDEX('Готовый продукция'!$A$2:$A$500,CEILING(ROW($A1570)/MAX('Готовый продукция'!$J$2:$J$500),1))</f>
        <v>#DIV/0!</v>
      </c>
      <c r="B1572" s="1" t="str">
        <f>IFERROR(INDEX('Готовый продукция'!$B$2:$E$500,MATCH(A1572,'Готовый продукция'!$A$2:$A$500,0),1),"")</f>
        <v/>
      </c>
      <c r="C1572" t="str">
        <f>IFERROR(INDEX('Готовый продукция'!$B$2:$E$500,MATCH(A1572,'Готовый продукция'!$A$2:$A$500,0),2),"")</f>
        <v/>
      </c>
      <c r="D1572" t="e">
        <f>IF(A1572&gt;A1571,INDEX(Нормы!$B$2:$B$1000,MATCH(C1572,Нормы!$A$2:$A$1000,0),1),IF(COUNTIF(Нормы!$A$2:$A$1000,C1572)&gt;=Лист8!I1572,INDEX(Нормы!$B$2:$B$1000,MATCH(C1572,Нормы!$A$2:$A$1000,0)+I1571,1),0))</f>
        <v>#DIV/0!</v>
      </c>
      <c r="E1572" t="e">
        <f>IF(A1572&gt;A1571,INDEX(Нормы!$C$2:$C$1000,MATCH(C1572,Нормы!$A$2:$A$1000,0),1),IF(COUNTIF(Нормы!$A$2:$A$1000,C1572)&gt;=Лист8!I1572,INDEX(Нормы!$C$2:$C$1000,MATCH(C1572,Нормы!$A$2:$A$1000,0)+I1571,1),0))</f>
        <v>#DIV/0!</v>
      </c>
      <c r="F1572" t="e">
        <f>IF(A1572&gt;A1571,INDEX(Нормы!$D$2:$D$1000,MATCH(C1572,Нормы!$A$2:$A$1000,0),1),IF(COUNTIF(Нормы!$A$2:$A$1000,C1572)&gt;=Лист8!I1572,INDEX(Нормы!$D$2:$D$1000,MATCH(C1572,Нормы!$A$2:$A$1000,0)+I1571,1),0))*INDEX('Готовый продукция'!$E$2:$E$500,MATCH(A1572,'Готовый продукция'!$A$2:$A$500,0),1)</f>
        <v>#DIV/0!</v>
      </c>
      <c r="H1572" t="e">
        <f>IF(LEN(D1572)&gt;1,MAX($H$2:H1571)+1,0)</f>
        <v>#DIV/0!</v>
      </c>
      <c r="I1572">
        <f>COUNTIF($A$3:A1572,A1572)</f>
        <v>1570</v>
      </c>
    </row>
    <row r="1573" spans="1:9">
      <c r="A1573" s="2" t="e">
        <f>INDEX('Готовый продукция'!$A$2:$A$500,CEILING(ROW($A1571)/MAX('Готовый продукция'!$J$2:$J$500),1))</f>
        <v>#DIV/0!</v>
      </c>
      <c r="B1573" s="1" t="str">
        <f>IFERROR(INDEX('Готовый продукция'!$B$2:$E$500,MATCH(A1573,'Готовый продукция'!$A$2:$A$500,0),1),"")</f>
        <v/>
      </c>
      <c r="C1573" t="str">
        <f>IFERROR(INDEX('Готовый продукция'!$B$2:$E$500,MATCH(A1573,'Готовый продукция'!$A$2:$A$500,0),2),"")</f>
        <v/>
      </c>
      <c r="D1573" t="e">
        <f>IF(A1573&gt;A1572,INDEX(Нормы!$B$2:$B$1000,MATCH(C1573,Нормы!$A$2:$A$1000,0),1),IF(COUNTIF(Нормы!$A$2:$A$1000,C1573)&gt;=Лист8!I1573,INDEX(Нормы!$B$2:$B$1000,MATCH(C1573,Нормы!$A$2:$A$1000,0)+I1572,1),0))</f>
        <v>#DIV/0!</v>
      </c>
      <c r="E1573" t="e">
        <f>IF(A1573&gt;A1572,INDEX(Нормы!$C$2:$C$1000,MATCH(C1573,Нормы!$A$2:$A$1000,0),1),IF(COUNTIF(Нормы!$A$2:$A$1000,C1573)&gt;=Лист8!I1573,INDEX(Нормы!$C$2:$C$1000,MATCH(C1573,Нормы!$A$2:$A$1000,0)+I1572,1),0))</f>
        <v>#DIV/0!</v>
      </c>
      <c r="F1573" t="e">
        <f>IF(A1573&gt;A1572,INDEX(Нормы!$D$2:$D$1000,MATCH(C1573,Нормы!$A$2:$A$1000,0),1),IF(COUNTIF(Нормы!$A$2:$A$1000,C1573)&gt;=Лист8!I1573,INDEX(Нормы!$D$2:$D$1000,MATCH(C1573,Нормы!$A$2:$A$1000,0)+I1572,1),0))*INDEX('Готовый продукция'!$E$2:$E$500,MATCH(A1573,'Готовый продукция'!$A$2:$A$500,0),1)</f>
        <v>#DIV/0!</v>
      </c>
      <c r="H1573" t="e">
        <f>IF(LEN(D1573)&gt;1,MAX($H$2:H1572)+1,0)</f>
        <v>#DIV/0!</v>
      </c>
      <c r="I1573">
        <f>COUNTIF($A$3:A1573,A1573)</f>
        <v>1571</v>
      </c>
    </row>
    <row r="1574" spans="1:9">
      <c r="A1574" s="2" t="e">
        <f>INDEX('Готовый продукция'!$A$2:$A$500,CEILING(ROW($A1572)/MAX('Готовый продукция'!$J$2:$J$500),1))</f>
        <v>#DIV/0!</v>
      </c>
      <c r="B1574" s="1" t="str">
        <f>IFERROR(INDEX('Готовый продукция'!$B$2:$E$500,MATCH(A1574,'Готовый продукция'!$A$2:$A$500,0),1),"")</f>
        <v/>
      </c>
      <c r="C1574" t="str">
        <f>IFERROR(INDEX('Готовый продукция'!$B$2:$E$500,MATCH(A1574,'Готовый продукция'!$A$2:$A$500,0),2),"")</f>
        <v/>
      </c>
      <c r="D1574" t="e">
        <f>IF(A1574&gt;A1573,INDEX(Нормы!$B$2:$B$1000,MATCH(C1574,Нормы!$A$2:$A$1000,0),1),IF(COUNTIF(Нормы!$A$2:$A$1000,C1574)&gt;=Лист8!I1574,INDEX(Нормы!$B$2:$B$1000,MATCH(C1574,Нормы!$A$2:$A$1000,0)+I1573,1),0))</f>
        <v>#DIV/0!</v>
      </c>
      <c r="E1574" t="e">
        <f>IF(A1574&gt;A1573,INDEX(Нормы!$C$2:$C$1000,MATCH(C1574,Нормы!$A$2:$A$1000,0),1),IF(COUNTIF(Нормы!$A$2:$A$1000,C1574)&gt;=Лист8!I1574,INDEX(Нормы!$C$2:$C$1000,MATCH(C1574,Нормы!$A$2:$A$1000,0)+I1573,1),0))</f>
        <v>#DIV/0!</v>
      </c>
      <c r="F1574" t="e">
        <f>IF(A1574&gt;A1573,INDEX(Нормы!$D$2:$D$1000,MATCH(C1574,Нормы!$A$2:$A$1000,0),1),IF(COUNTIF(Нормы!$A$2:$A$1000,C1574)&gt;=Лист8!I1574,INDEX(Нормы!$D$2:$D$1000,MATCH(C1574,Нормы!$A$2:$A$1000,0)+I1573,1),0))*INDEX('Готовый продукция'!$E$2:$E$500,MATCH(A1574,'Готовый продукция'!$A$2:$A$500,0),1)</f>
        <v>#DIV/0!</v>
      </c>
      <c r="H1574" t="e">
        <f>IF(LEN(D1574)&gt;1,MAX($H$2:H1573)+1,0)</f>
        <v>#DIV/0!</v>
      </c>
      <c r="I1574">
        <f>COUNTIF($A$3:A1574,A1574)</f>
        <v>1572</v>
      </c>
    </row>
    <row r="1575" spans="1:9">
      <c r="A1575" s="2" t="e">
        <f>INDEX('Готовый продукция'!$A$2:$A$500,CEILING(ROW($A1573)/MAX('Готовый продукция'!$J$2:$J$500),1))</f>
        <v>#DIV/0!</v>
      </c>
      <c r="B1575" s="1" t="str">
        <f>IFERROR(INDEX('Готовый продукция'!$B$2:$E$500,MATCH(A1575,'Готовый продукция'!$A$2:$A$500,0),1),"")</f>
        <v/>
      </c>
      <c r="C1575" t="str">
        <f>IFERROR(INDEX('Готовый продукция'!$B$2:$E$500,MATCH(A1575,'Готовый продукция'!$A$2:$A$500,0),2),"")</f>
        <v/>
      </c>
      <c r="D1575" t="e">
        <f>IF(A1575&gt;A1574,INDEX(Нормы!$B$2:$B$1000,MATCH(C1575,Нормы!$A$2:$A$1000,0),1),IF(COUNTIF(Нормы!$A$2:$A$1000,C1575)&gt;=Лист8!I1575,INDEX(Нормы!$B$2:$B$1000,MATCH(C1575,Нормы!$A$2:$A$1000,0)+I1574,1),0))</f>
        <v>#DIV/0!</v>
      </c>
      <c r="E1575" t="e">
        <f>IF(A1575&gt;A1574,INDEX(Нормы!$C$2:$C$1000,MATCH(C1575,Нормы!$A$2:$A$1000,0),1),IF(COUNTIF(Нормы!$A$2:$A$1000,C1575)&gt;=Лист8!I1575,INDEX(Нормы!$C$2:$C$1000,MATCH(C1575,Нормы!$A$2:$A$1000,0)+I1574,1),0))</f>
        <v>#DIV/0!</v>
      </c>
      <c r="F1575" t="e">
        <f>IF(A1575&gt;A1574,INDEX(Нормы!$D$2:$D$1000,MATCH(C1575,Нормы!$A$2:$A$1000,0),1),IF(COUNTIF(Нормы!$A$2:$A$1000,C1575)&gt;=Лист8!I1575,INDEX(Нормы!$D$2:$D$1000,MATCH(C1575,Нормы!$A$2:$A$1000,0)+I1574,1),0))*INDEX('Готовый продукция'!$E$2:$E$500,MATCH(A1575,'Готовый продукция'!$A$2:$A$500,0),1)</f>
        <v>#DIV/0!</v>
      </c>
      <c r="H1575" t="e">
        <f>IF(LEN(D1575)&gt;1,MAX($H$2:H1574)+1,0)</f>
        <v>#DIV/0!</v>
      </c>
      <c r="I1575">
        <f>COUNTIF($A$3:A1575,A1575)</f>
        <v>1573</v>
      </c>
    </row>
    <row r="1576" spans="1:9">
      <c r="A1576" s="2" t="e">
        <f>INDEX('Готовый продукция'!$A$2:$A$500,CEILING(ROW($A1574)/MAX('Готовый продукция'!$J$2:$J$500),1))</f>
        <v>#DIV/0!</v>
      </c>
      <c r="B1576" s="1" t="str">
        <f>IFERROR(INDEX('Готовый продукция'!$B$2:$E$500,MATCH(A1576,'Готовый продукция'!$A$2:$A$500,0),1),"")</f>
        <v/>
      </c>
      <c r="C1576" t="str">
        <f>IFERROR(INDEX('Готовый продукция'!$B$2:$E$500,MATCH(A1576,'Готовый продукция'!$A$2:$A$500,0),2),"")</f>
        <v/>
      </c>
      <c r="D1576" t="e">
        <f>IF(A1576&gt;A1575,INDEX(Нормы!$B$2:$B$1000,MATCH(C1576,Нормы!$A$2:$A$1000,0),1),IF(COUNTIF(Нормы!$A$2:$A$1000,C1576)&gt;=Лист8!I1576,INDEX(Нормы!$B$2:$B$1000,MATCH(C1576,Нормы!$A$2:$A$1000,0)+I1575,1),0))</f>
        <v>#DIV/0!</v>
      </c>
      <c r="E1576" t="e">
        <f>IF(A1576&gt;A1575,INDEX(Нормы!$C$2:$C$1000,MATCH(C1576,Нормы!$A$2:$A$1000,0),1),IF(COUNTIF(Нормы!$A$2:$A$1000,C1576)&gt;=Лист8!I1576,INDEX(Нормы!$C$2:$C$1000,MATCH(C1576,Нормы!$A$2:$A$1000,0)+I1575,1),0))</f>
        <v>#DIV/0!</v>
      </c>
      <c r="F1576" t="e">
        <f>IF(A1576&gt;A1575,INDEX(Нормы!$D$2:$D$1000,MATCH(C1576,Нормы!$A$2:$A$1000,0),1),IF(COUNTIF(Нормы!$A$2:$A$1000,C1576)&gt;=Лист8!I1576,INDEX(Нормы!$D$2:$D$1000,MATCH(C1576,Нормы!$A$2:$A$1000,0)+I1575,1),0))*INDEX('Готовый продукция'!$E$2:$E$500,MATCH(A1576,'Готовый продукция'!$A$2:$A$500,0),1)</f>
        <v>#DIV/0!</v>
      </c>
      <c r="H1576" t="e">
        <f>IF(LEN(D1576)&gt;1,MAX($H$2:H1575)+1,0)</f>
        <v>#DIV/0!</v>
      </c>
      <c r="I1576">
        <f>COUNTIF($A$3:A1576,A1576)</f>
        <v>1574</v>
      </c>
    </row>
    <row r="1577" spans="1:9">
      <c r="A1577" s="2" t="e">
        <f>INDEX('Готовый продукция'!$A$2:$A$500,CEILING(ROW($A1575)/MAX('Готовый продукция'!$J$2:$J$500),1))</f>
        <v>#DIV/0!</v>
      </c>
      <c r="B1577" s="1" t="str">
        <f>IFERROR(INDEX('Готовый продукция'!$B$2:$E$500,MATCH(A1577,'Готовый продукция'!$A$2:$A$500,0),1),"")</f>
        <v/>
      </c>
      <c r="C1577" t="str">
        <f>IFERROR(INDEX('Готовый продукция'!$B$2:$E$500,MATCH(A1577,'Готовый продукция'!$A$2:$A$500,0),2),"")</f>
        <v/>
      </c>
      <c r="D1577" t="e">
        <f>IF(A1577&gt;A1576,INDEX(Нормы!$B$2:$B$1000,MATCH(C1577,Нормы!$A$2:$A$1000,0),1),IF(COUNTIF(Нормы!$A$2:$A$1000,C1577)&gt;=Лист8!I1577,INDEX(Нормы!$B$2:$B$1000,MATCH(C1577,Нормы!$A$2:$A$1000,0)+I1576,1),0))</f>
        <v>#DIV/0!</v>
      </c>
      <c r="E1577" t="e">
        <f>IF(A1577&gt;A1576,INDEX(Нормы!$C$2:$C$1000,MATCH(C1577,Нормы!$A$2:$A$1000,0),1),IF(COUNTIF(Нормы!$A$2:$A$1000,C1577)&gt;=Лист8!I1577,INDEX(Нормы!$C$2:$C$1000,MATCH(C1577,Нормы!$A$2:$A$1000,0)+I1576,1),0))</f>
        <v>#DIV/0!</v>
      </c>
      <c r="F1577" t="e">
        <f>IF(A1577&gt;A1576,INDEX(Нормы!$D$2:$D$1000,MATCH(C1577,Нормы!$A$2:$A$1000,0),1),IF(COUNTIF(Нормы!$A$2:$A$1000,C1577)&gt;=Лист8!I1577,INDEX(Нормы!$D$2:$D$1000,MATCH(C1577,Нормы!$A$2:$A$1000,0)+I1576,1),0))*INDEX('Готовый продукция'!$E$2:$E$500,MATCH(A1577,'Готовый продукция'!$A$2:$A$500,0),1)</f>
        <v>#DIV/0!</v>
      </c>
      <c r="H1577" t="e">
        <f>IF(LEN(D1577)&gt;1,MAX($H$2:H1576)+1,0)</f>
        <v>#DIV/0!</v>
      </c>
      <c r="I1577">
        <f>COUNTIF($A$3:A1577,A1577)</f>
        <v>1575</v>
      </c>
    </row>
    <row r="1578" spans="1:9">
      <c r="A1578" s="2" t="e">
        <f>INDEX('Готовый продукция'!$A$2:$A$500,CEILING(ROW($A1576)/MAX('Готовый продукция'!$J$2:$J$500),1))</f>
        <v>#DIV/0!</v>
      </c>
      <c r="B1578" s="1" t="str">
        <f>IFERROR(INDEX('Готовый продукция'!$B$2:$E$500,MATCH(A1578,'Готовый продукция'!$A$2:$A$500,0),1),"")</f>
        <v/>
      </c>
      <c r="C1578" t="str">
        <f>IFERROR(INDEX('Готовый продукция'!$B$2:$E$500,MATCH(A1578,'Готовый продукция'!$A$2:$A$500,0),2),"")</f>
        <v/>
      </c>
      <c r="D1578" t="e">
        <f>IF(A1578&gt;A1577,INDEX(Нормы!$B$2:$B$1000,MATCH(C1578,Нормы!$A$2:$A$1000,0),1),IF(COUNTIF(Нормы!$A$2:$A$1000,C1578)&gt;=Лист8!I1578,INDEX(Нормы!$B$2:$B$1000,MATCH(C1578,Нормы!$A$2:$A$1000,0)+I1577,1),0))</f>
        <v>#DIV/0!</v>
      </c>
      <c r="E1578" t="e">
        <f>IF(A1578&gt;A1577,INDEX(Нормы!$C$2:$C$1000,MATCH(C1578,Нормы!$A$2:$A$1000,0),1),IF(COUNTIF(Нормы!$A$2:$A$1000,C1578)&gt;=Лист8!I1578,INDEX(Нормы!$C$2:$C$1000,MATCH(C1578,Нормы!$A$2:$A$1000,0)+I1577,1),0))</f>
        <v>#DIV/0!</v>
      </c>
      <c r="F1578" t="e">
        <f>IF(A1578&gt;A1577,INDEX(Нормы!$D$2:$D$1000,MATCH(C1578,Нормы!$A$2:$A$1000,0),1),IF(COUNTIF(Нормы!$A$2:$A$1000,C1578)&gt;=Лист8!I1578,INDEX(Нормы!$D$2:$D$1000,MATCH(C1578,Нормы!$A$2:$A$1000,0)+I1577,1),0))*INDEX('Готовый продукция'!$E$2:$E$500,MATCH(A1578,'Готовый продукция'!$A$2:$A$500,0),1)</f>
        <v>#DIV/0!</v>
      </c>
      <c r="H1578" t="e">
        <f>IF(LEN(D1578)&gt;1,MAX($H$2:H1577)+1,0)</f>
        <v>#DIV/0!</v>
      </c>
      <c r="I1578">
        <f>COUNTIF($A$3:A1578,A1578)</f>
        <v>1576</v>
      </c>
    </row>
    <row r="1579" spans="1:9">
      <c r="A1579" s="2" t="e">
        <f>INDEX('Готовый продукция'!$A$2:$A$500,CEILING(ROW($A1577)/MAX('Готовый продукция'!$J$2:$J$500),1))</f>
        <v>#DIV/0!</v>
      </c>
      <c r="B1579" s="1" t="str">
        <f>IFERROR(INDEX('Готовый продукция'!$B$2:$E$500,MATCH(A1579,'Готовый продукция'!$A$2:$A$500,0),1),"")</f>
        <v/>
      </c>
      <c r="C1579" t="str">
        <f>IFERROR(INDEX('Готовый продукция'!$B$2:$E$500,MATCH(A1579,'Готовый продукция'!$A$2:$A$500,0),2),"")</f>
        <v/>
      </c>
      <c r="D1579" t="e">
        <f>IF(A1579&gt;A1578,INDEX(Нормы!$B$2:$B$1000,MATCH(C1579,Нормы!$A$2:$A$1000,0),1),IF(COUNTIF(Нормы!$A$2:$A$1000,C1579)&gt;=Лист8!I1579,INDEX(Нормы!$B$2:$B$1000,MATCH(C1579,Нормы!$A$2:$A$1000,0)+I1578,1),0))</f>
        <v>#DIV/0!</v>
      </c>
      <c r="E1579" t="e">
        <f>IF(A1579&gt;A1578,INDEX(Нормы!$C$2:$C$1000,MATCH(C1579,Нормы!$A$2:$A$1000,0),1),IF(COUNTIF(Нормы!$A$2:$A$1000,C1579)&gt;=Лист8!I1579,INDEX(Нормы!$C$2:$C$1000,MATCH(C1579,Нормы!$A$2:$A$1000,0)+I1578,1),0))</f>
        <v>#DIV/0!</v>
      </c>
      <c r="F1579" t="e">
        <f>IF(A1579&gt;A1578,INDEX(Нормы!$D$2:$D$1000,MATCH(C1579,Нормы!$A$2:$A$1000,0),1),IF(COUNTIF(Нормы!$A$2:$A$1000,C1579)&gt;=Лист8!I1579,INDEX(Нормы!$D$2:$D$1000,MATCH(C1579,Нормы!$A$2:$A$1000,0)+I1578,1),0))*INDEX('Готовый продукция'!$E$2:$E$500,MATCH(A1579,'Готовый продукция'!$A$2:$A$500,0),1)</f>
        <v>#DIV/0!</v>
      </c>
      <c r="H1579" t="e">
        <f>IF(LEN(D1579)&gt;1,MAX($H$2:H1578)+1,0)</f>
        <v>#DIV/0!</v>
      </c>
      <c r="I1579">
        <f>COUNTIF($A$3:A1579,A1579)</f>
        <v>1577</v>
      </c>
    </row>
    <row r="1580" spans="1:9">
      <c r="A1580" s="2" t="e">
        <f>INDEX('Готовый продукция'!$A$2:$A$500,CEILING(ROW($A1578)/MAX('Готовый продукция'!$J$2:$J$500),1))</f>
        <v>#DIV/0!</v>
      </c>
      <c r="B1580" s="1" t="str">
        <f>IFERROR(INDEX('Готовый продукция'!$B$2:$E$500,MATCH(A1580,'Готовый продукция'!$A$2:$A$500,0),1),"")</f>
        <v/>
      </c>
      <c r="C1580" t="str">
        <f>IFERROR(INDEX('Готовый продукция'!$B$2:$E$500,MATCH(A1580,'Готовый продукция'!$A$2:$A$500,0),2),"")</f>
        <v/>
      </c>
      <c r="D1580" t="e">
        <f>IF(A1580&gt;A1579,INDEX(Нормы!$B$2:$B$1000,MATCH(C1580,Нормы!$A$2:$A$1000,0),1),IF(COUNTIF(Нормы!$A$2:$A$1000,C1580)&gt;=Лист8!I1580,INDEX(Нормы!$B$2:$B$1000,MATCH(C1580,Нормы!$A$2:$A$1000,0)+I1579,1),0))</f>
        <v>#DIV/0!</v>
      </c>
      <c r="E1580" t="e">
        <f>IF(A1580&gt;A1579,INDEX(Нормы!$C$2:$C$1000,MATCH(C1580,Нормы!$A$2:$A$1000,0),1),IF(COUNTIF(Нормы!$A$2:$A$1000,C1580)&gt;=Лист8!I1580,INDEX(Нормы!$C$2:$C$1000,MATCH(C1580,Нормы!$A$2:$A$1000,0)+I1579,1),0))</f>
        <v>#DIV/0!</v>
      </c>
      <c r="F1580" t="e">
        <f>IF(A1580&gt;A1579,INDEX(Нормы!$D$2:$D$1000,MATCH(C1580,Нормы!$A$2:$A$1000,0),1),IF(COUNTIF(Нормы!$A$2:$A$1000,C1580)&gt;=Лист8!I1580,INDEX(Нормы!$D$2:$D$1000,MATCH(C1580,Нормы!$A$2:$A$1000,0)+I1579,1),0))*INDEX('Готовый продукция'!$E$2:$E$500,MATCH(A1580,'Готовый продукция'!$A$2:$A$500,0),1)</f>
        <v>#DIV/0!</v>
      </c>
      <c r="H1580" t="e">
        <f>IF(LEN(D1580)&gt;1,MAX($H$2:H1579)+1,0)</f>
        <v>#DIV/0!</v>
      </c>
      <c r="I1580">
        <f>COUNTIF($A$3:A1580,A1580)</f>
        <v>1578</v>
      </c>
    </row>
    <row r="1581" spans="1:9">
      <c r="A1581" s="2" t="e">
        <f>INDEX('Готовый продукция'!$A$2:$A$500,CEILING(ROW($A1579)/MAX('Готовый продукция'!$J$2:$J$500),1))</f>
        <v>#DIV/0!</v>
      </c>
      <c r="B1581" s="1" t="str">
        <f>IFERROR(INDEX('Готовый продукция'!$B$2:$E$500,MATCH(A1581,'Готовый продукция'!$A$2:$A$500,0),1),"")</f>
        <v/>
      </c>
      <c r="C1581" t="str">
        <f>IFERROR(INDEX('Готовый продукция'!$B$2:$E$500,MATCH(A1581,'Готовый продукция'!$A$2:$A$500,0),2),"")</f>
        <v/>
      </c>
      <c r="D1581" t="e">
        <f>IF(A1581&gt;A1580,INDEX(Нормы!$B$2:$B$1000,MATCH(C1581,Нормы!$A$2:$A$1000,0),1),IF(COUNTIF(Нормы!$A$2:$A$1000,C1581)&gt;=Лист8!I1581,INDEX(Нормы!$B$2:$B$1000,MATCH(C1581,Нормы!$A$2:$A$1000,0)+I1580,1),0))</f>
        <v>#DIV/0!</v>
      </c>
      <c r="E1581" t="e">
        <f>IF(A1581&gt;A1580,INDEX(Нормы!$C$2:$C$1000,MATCH(C1581,Нормы!$A$2:$A$1000,0),1),IF(COUNTIF(Нормы!$A$2:$A$1000,C1581)&gt;=Лист8!I1581,INDEX(Нормы!$C$2:$C$1000,MATCH(C1581,Нормы!$A$2:$A$1000,0)+I1580,1),0))</f>
        <v>#DIV/0!</v>
      </c>
      <c r="F1581" t="e">
        <f>IF(A1581&gt;A1580,INDEX(Нормы!$D$2:$D$1000,MATCH(C1581,Нормы!$A$2:$A$1000,0),1),IF(COUNTIF(Нормы!$A$2:$A$1000,C1581)&gt;=Лист8!I1581,INDEX(Нормы!$D$2:$D$1000,MATCH(C1581,Нормы!$A$2:$A$1000,0)+I1580,1),0))*INDEX('Готовый продукция'!$E$2:$E$500,MATCH(A1581,'Готовый продукция'!$A$2:$A$500,0),1)</f>
        <v>#DIV/0!</v>
      </c>
      <c r="H1581" t="e">
        <f>IF(LEN(D1581)&gt;1,MAX($H$2:H1580)+1,0)</f>
        <v>#DIV/0!</v>
      </c>
      <c r="I1581">
        <f>COUNTIF($A$3:A1581,A1581)</f>
        <v>1579</v>
      </c>
    </row>
    <row r="1582" spans="1:9">
      <c r="A1582" s="2" t="e">
        <f>INDEX('Готовый продукция'!$A$2:$A$500,CEILING(ROW($A1580)/MAX('Готовый продукция'!$J$2:$J$500),1))</f>
        <v>#DIV/0!</v>
      </c>
      <c r="B1582" s="1" t="str">
        <f>IFERROR(INDEX('Готовый продукция'!$B$2:$E$500,MATCH(A1582,'Готовый продукция'!$A$2:$A$500,0),1),"")</f>
        <v/>
      </c>
      <c r="C1582" t="str">
        <f>IFERROR(INDEX('Готовый продукция'!$B$2:$E$500,MATCH(A1582,'Готовый продукция'!$A$2:$A$500,0),2),"")</f>
        <v/>
      </c>
      <c r="D1582" t="e">
        <f>IF(A1582&gt;A1581,INDEX(Нормы!$B$2:$B$1000,MATCH(C1582,Нормы!$A$2:$A$1000,0),1),IF(COUNTIF(Нормы!$A$2:$A$1000,C1582)&gt;=Лист8!I1582,INDEX(Нормы!$B$2:$B$1000,MATCH(C1582,Нормы!$A$2:$A$1000,0)+I1581,1),0))</f>
        <v>#DIV/0!</v>
      </c>
      <c r="E1582" t="e">
        <f>IF(A1582&gt;A1581,INDEX(Нормы!$C$2:$C$1000,MATCH(C1582,Нормы!$A$2:$A$1000,0),1),IF(COUNTIF(Нормы!$A$2:$A$1000,C1582)&gt;=Лист8!I1582,INDEX(Нормы!$C$2:$C$1000,MATCH(C1582,Нормы!$A$2:$A$1000,0)+I1581,1),0))</f>
        <v>#DIV/0!</v>
      </c>
      <c r="F1582" t="e">
        <f>IF(A1582&gt;A1581,INDEX(Нормы!$D$2:$D$1000,MATCH(C1582,Нормы!$A$2:$A$1000,0),1),IF(COUNTIF(Нормы!$A$2:$A$1000,C1582)&gt;=Лист8!I1582,INDEX(Нормы!$D$2:$D$1000,MATCH(C1582,Нормы!$A$2:$A$1000,0)+I1581,1),0))*INDEX('Готовый продукция'!$E$2:$E$500,MATCH(A1582,'Готовый продукция'!$A$2:$A$500,0),1)</f>
        <v>#DIV/0!</v>
      </c>
      <c r="H1582" t="e">
        <f>IF(LEN(D1582)&gt;1,MAX($H$2:H1581)+1,0)</f>
        <v>#DIV/0!</v>
      </c>
      <c r="I1582">
        <f>COUNTIF($A$3:A1582,A1582)</f>
        <v>1580</v>
      </c>
    </row>
    <row r="1583" spans="1:9">
      <c r="A1583" s="2" t="e">
        <f>INDEX('Готовый продукция'!$A$2:$A$500,CEILING(ROW($A1581)/MAX('Готовый продукция'!$J$2:$J$500),1))</f>
        <v>#DIV/0!</v>
      </c>
      <c r="B1583" s="1" t="str">
        <f>IFERROR(INDEX('Готовый продукция'!$B$2:$E$500,MATCH(A1583,'Готовый продукция'!$A$2:$A$500,0),1),"")</f>
        <v/>
      </c>
      <c r="C1583" t="str">
        <f>IFERROR(INDEX('Готовый продукция'!$B$2:$E$500,MATCH(A1583,'Готовый продукция'!$A$2:$A$500,0),2),"")</f>
        <v/>
      </c>
      <c r="D1583" t="e">
        <f>IF(A1583&gt;A1582,INDEX(Нормы!$B$2:$B$1000,MATCH(C1583,Нормы!$A$2:$A$1000,0),1),IF(COUNTIF(Нормы!$A$2:$A$1000,C1583)&gt;=Лист8!I1583,INDEX(Нормы!$B$2:$B$1000,MATCH(C1583,Нормы!$A$2:$A$1000,0)+I1582,1),0))</f>
        <v>#DIV/0!</v>
      </c>
      <c r="E1583" t="e">
        <f>IF(A1583&gt;A1582,INDEX(Нормы!$C$2:$C$1000,MATCH(C1583,Нормы!$A$2:$A$1000,0),1),IF(COUNTIF(Нормы!$A$2:$A$1000,C1583)&gt;=Лист8!I1583,INDEX(Нормы!$C$2:$C$1000,MATCH(C1583,Нормы!$A$2:$A$1000,0)+I1582,1),0))</f>
        <v>#DIV/0!</v>
      </c>
      <c r="F1583" t="e">
        <f>IF(A1583&gt;A1582,INDEX(Нормы!$D$2:$D$1000,MATCH(C1583,Нормы!$A$2:$A$1000,0),1),IF(COUNTIF(Нормы!$A$2:$A$1000,C1583)&gt;=Лист8!I1583,INDEX(Нормы!$D$2:$D$1000,MATCH(C1583,Нормы!$A$2:$A$1000,0)+I1582,1),0))*INDEX('Готовый продукция'!$E$2:$E$500,MATCH(A1583,'Готовый продукция'!$A$2:$A$500,0),1)</f>
        <v>#DIV/0!</v>
      </c>
      <c r="H1583" t="e">
        <f>IF(LEN(D1583)&gt;1,MAX($H$2:H1582)+1,0)</f>
        <v>#DIV/0!</v>
      </c>
      <c r="I1583">
        <f>COUNTIF($A$3:A1583,A1583)</f>
        <v>1581</v>
      </c>
    </row>
    <row r="1584" spans="1:9">
      <c r="A1584" s="2" t="e">
        <f>INDEX('Готовый продукция'!$A$2:$A$500,CEILING(ROW($A1582)/MAX('Готовый продукция'!$J$2:$J$500),1))</f>
        <v>#DIV/0!</v>
      </c>
      <c r="B1584" s="1" t="str">
        <f>IFERROR(INDEX('Готовый продукция'!$B$2:$E$500,MATCH(A1584,'Готовый продукция'!$A$2:$A$500,0),1),"")</f>
        <v/>
      </c>
      <c r="C1584" t="str">
        <f>IFERROR(INDEX('Готовый продукция'!$B$2:$E$500,MATCH(A1584,'Готовый продукция'!$A$2:$A$500,0),2),"")</f>
        <v/>
      </c>
      <c r="D1584" t="e">
        <f>IF(A1584&gt;A1583,INDEX(Нормы!$B$2:$B$1000,MATCH(C1584,Нормы!$A$2:$A$1000,0),1),IF(COUNTIF(Нормы!$A$2:$A$1000,C1584)&gt;=Лист8!I1584,INDEX(Нормы!$B$2:$B$1000,MATCH(C1584,Нормы!$A$2:$A$1000,0)+I1583,1),0))</f>
        <v>#DIV/0!</v>
      </c>
      <c r="E1584" t="e">
        <f>IF(A1584&gt;A1583,INDEX(Нормы!$C$2:$C$1000,MATCH(C1584,Нормы!$A$2:$A$1000,0),1),IF(COUNTIF(Нормы!$A$2:$A$1000,C1584)&gt;=Лист8!I1584,INDEX(Нормы!$C$2:$C$1000,MATCH(C1584,Нормы!$A$2:$A$1000,0)+I1583,1),0))</f>
        <v>#DIV/0!</v>
      </c>
      <c r="F1584" t="e">
        <f>IF(A1584&gt;A1583,INDEX(Нормы!$D$2:$D$1000,MATCH(C1584,Нормы!$A$2:$A$1000,0),1),IF(COUNTIF(Нормы!$A$2:$A$1000,C1584)&gt;=Лист8!I1584,INDEX(Нормы!$D$2:$D$1000,MATCH(C1584,Нормы!$A$2:$A$1000,0)+I1583,1),0))*INDEX('Готовый продукция'!$E$2:$E$500,MATCH(A1584,'Готовый продукция'!$A$2:$A$500,0),1)</f>
        <v>#DIV/0!</v>
      </c>
      <c r="H1584" t="e">
        <f>IF(LEN(D1584)&gt;1,MAX($H$2:H1583)+1,0)</f>
        <v>#DIV/0!</v>
      </c>
      <c r="I1584">
        <f>COUNTIF($A$3:A1584,A1584)</f>
        <v>1582</v>
      </c>
    </row>
    <row r="1585" spans="1:9">
      <c r="A1585" s="2" t="e">
        <f>INDEX('Готовый продукция'!$A$2:$A$500,CEILING(ROW($A1583)/MAX('Готовый продукция'!$J$2:$J$500),1))</f>
        <v>#DIV/0!</v>
      </c>
      <c r="B1585" s="1" t="str">
        <f>IFERROR(INDEX('Готовый продукция'!$B$2:$E$500,MATCH(A1585,'Готовый продукция'!$A$2:$A$500,0),1),"")</f>
        <v/>
      </c>
      <c r="C1585" t="str">
        <f>IFERROR(INDEX('Готовый продукция'!$B$2:$E$500,MATCH(A1585,'Готовый продукция'!$A$2:$A$500,0),2),"")</f>
        <v/>
      </c>
      <c r="D1585" t="e">
        <f>IF(A1585&gt;A1584,INDEX(Нормы!$B$2:$B$1000,MATCH(C1585,Нормы!$A$2:$A$1000,0),1),IF(COUNTIF(Нормы!$A$2:$A$1000,C1585)&gt;=Лист8!I1585,INDEX(Нормы!$B$2:$B$1000,MATCH(C1585,Нормы!$A$2:$A$1000,0)+I1584,1),0))</f>
        <v>#DIV/0!</v>
      </c>
      <c r="E1585" t="e">
        <f>IF(A1585&gt;A1584,INDEX(Нормы!$C$2:$C$1000,MATCH(C1585,Нормы!$A$2:$A$1000,0),1),IF(COUNTIF(Нормы!$A$2:$A$1000,C1585)&gt;=Лист8!I1585,INDEX(Нормы!$C$2:$C$1000,MATCH(C1585,Нормы!$A$2:$A$1000,0)+I1584,1),0))</f>
        <v>#DIV/0!</v>
      </c>
      <c r="F1585" t="e">
        <f>IF(A1585&gt;A1584,INDEX(Нормы!$D$2:$D$1000,MATCH(C1585,Нормы!$A$2:$A$1000,0),1),IF(COUNTIF(Нормы!$A$2:$A$1000,C1585)&gt;=Лист8!I1585,INDEX(Нормы!$D$2:$D$1000,MATCH(C1585,Нормы!$A$2:$A$1000,0)+I1584,1),0))*INDEX('Готовый продукция'!$E$2:$E$500,MATCH(A1585,'Готовый продукция'!$A$2:$A$500,0),1)</f>
        <v>#DIV/0!</v>
      </c>
      <c r="H1585" t="e">
        <f>IF(LEN(D1585)&gt;1,MAX($H$2:H1584)+1,0)</f>
        <v>#DIV/0!</v>
      </c>
      <c r="I1585">
        <f>COUNTIF($A$3:A1585,A1585)</f>
        <v>1583</v>
      </c>
    </row>
    <row r="1586" spans="1:9">
      <c r="A1586" s="2" t="e">
        <f>INDEX('Готовый продукция'!$A$2:$A$500,CEILING(ROW($A1584)/MAX('Готовый продукция'!$J$2:$J$500),1))</f>
        <v>#DIV/0!</v>
      </c>
      <c r="B1586" s="1" t="str">
        <f>IFERROR(INDEX('Готовый продукция'!$B$2:$E$500,MATCH(A1586,'Готовый продукция'!$A$2:$A$500,0),1),"")</f>
        <v/>
      </c>
      <c r="C1586" t="str">
        <f>IFERROR(INDEX('Готовый продукция'!$B$2:$E$500,MATCH(A1586,'Готовый продукция'!$A$2:$A$500,0),2),"")</f>
        <v/>
      </c>
      <c r="D1586" t="e">
        <f>IF(A1586&gt;A1585,INDEX(Нормы!$B$2:$B$1000,MATCH(C1586,Нормы!$A$2:$A$1000,0),1),IF(COUNTIF(Нормы!$A$2:$A$1000,C1586)&gt;=Лист8!I1586,INDEX(Нормы!$B$2:$B$1000,MATCH(C1586,Нормы!$A$2:$A$1000,0)+I1585,1),0))</f>
        <v>#DIV/0!</v>
      </c>
      <c r="E1586" t="e">
        <f>IF(A1586&gt;A1585,INDEX(Нормы!$C$2:$C$1000,MATCH(C1586,Нормы!$A$2:$A$1000,0),1),IF(COUNTIF(Нормы!$A$2:$A$1000,C1586)&gt;=Лист8!I1586,INDEX(Нормы!$C$2:$C$1000,MATCH(C1586,Нормы!$A$2:$A$1000,0)+I1585,1),0))</f>
        <v>#DIV/0!</v>
      </c>
      <c r="F1586" t="e">
        <f>IF(A1586&gt;A1585,INDEX(Нормы!$D$2:$D$1000,MATCH(C1586,Нормы!$A$2:$A$1000,0),1),IF(COUNTIF(Нормы!$A$2:$A$1000,C1586)&gt;=Лист8!I1586,INDEX(Нормы!$D$2:$D$1000,MATCH(C1586,Нормы!$A$2:$A$1000,0)+I1585,1),0))*INDEX('Готовый продукция'!$E$2:$E$500,MATCH(A1586,'Готовый продукция'!$A$2:$A$500,0),1)</f>
        <v>#DIV/0!</v>
      </c>
      <c r="H1586" t="e">
        <f>IF(LEN(D1586)&gt;1,MAX($H$2:H1585)+1,0)</f>
        <v>#DIV/0!</v>
      </c>
      <c r="I1586">
        <f>COUNTIF($A$3:A1586,A1586)</f>
        <v>1584</v>
      </c>
    </row>
    <row r="1587" spans="1:9">
      <c r="A1587" s="2" t="e">
        <f>INDEX('Готовый продукция'!$A$2:$A$500,CEILING(ROW($A1585)/MAX('Готовый продукция'!$J$2:$J$500),1))</f>
        <v>#DIV/0!</v>
      </c>
      <c r="B1587" s="1" t="str">
        <f>IFERROR(INDEX('Готовый продукция'!$B$2:$E$500,MATCH(A1587,'Готовый продукция'!$A$2:$A$500,0),1),"")</f>
        <v/>
      </c>
      <c r="C1587" t="str">
        <f>IFERROR(INDEX('Готовый продукция'!$B$2:$E$500,MATCH(A1587,'Готовый продукция'!$A$2:$A$500,0),2),"")</f>
        <v/>
      </c>
      <c r="D1587" t="e">
        <f>IF(A1587&gt;A1586,INDEX(Нормы!$B$2:$B$1000,MATCH(C1587,Нормы!$A$2:$A$1000,0),1),IF(COUNTIF(Нормы!$A$2:$A$1000,C1587)&gt;=Лист8!I1587,INDEX(Нормы!$B$2:$B$1000,MATCH(C1587,Нормы!$A$2:$A$1000,0)+I1586,1),0))</f>
        <v>#DIV/0!</v>
      </c>
      <c r="E1587" t="e">
        <f>IF(A1587&gt;A1586,INDEX(Нормы!$C$2:$C$1000,MATCH(C1587,Нормы!$A$2:$A$1000,0),1),IF(COUNTIF(Нормы!$A$2:$A$1000,C1587)&gt;=Лист8!I1587,INDEX(Нормы!$C$2:$C$1000,MATCH(C1587,Нормы!$A$2:$A$1000,0)+I1586,1),0))</f>
        <v>#DIV/0!</v>
      </c>
      <c r="F1587" t="e">
        <f>IF(A1587&gt;A1586,INDEX(Нормы!$D$2:$D$1000,MATCH(C1587,Нормы!$A$2:$A$1000,0),1),IF(COUNTIF(Нормы!$A$2:$A$1000,C1587)&gt;=Лист8!I1587,INDEX(Нормы!$D$2:$D$1000,MATCH(C1587,Нормы!$A$2:$A$1000,0)+I1586,1),0))*INDEX('Готовый продукция'!$E$2:$E$500,MATCH(A1587,'Готовый продукция'!$A$2:$A$500,0),1)</f>
        <v>#DIV/0!</v>
      </c>
      <c r="H1587" t="e">
        <f>IF(LEN(D1587)&gt;1,MAX($H$2:H1586)+1,0)</f>
        <v>#DIV/0!</v>
      </c>
      <c r="I1587">
        <f>COUNTIF($A$3:A1587,A1587)</f>
        <v>1585</v>
      </c>
    </row>
    <row r="1588" spans="1:9">
      <c r="A1588" s="2" t="e">
        <f>INDEX('Готовый продукция'!$A$2:$A$500,CEILING(ROW($A1586)/MAX('Готовый продукция'!$J$2:$J$500),1))</f>
        <v>#DIV/0!</v>
      </c>
      <c r="B1588" s="1" t="str">
        <f>IFERROR(INDEX('Готовый продукция'!$B$2:$E$500,MATCH(A1588,'Готовый продукция'!$A$2:$A$500,0),1),"")</f>
        <v/>
      </c>
      <c r="C1588" t="str">
        <f>IFERROR(INDEX('Готовый продукция'!$B$2:$E$500,MATCH(A1588,'Готовый продукция'!$A$2:$A$500,0),2),"")</f>
        <v/>
      </c>
      <c r="D1588" t="e">
        <f>IF(A1588&gt;A1587,INDEX(Нормы!$B$2:$B$1000,MATCH(C1588,Нормы!$A$2:$A$1000,0),1),IF(COUNTIF(Нормы!$A$2:$A$1000,C1588)&gt;=Лист8!I1588,INDEX(Нормы!$B$2:$B$1000,MATCH(C1588,Нормы!$A$2:$A$1000,0)+I1587,1),0))</f>
        <v>#DIV/0!</v>
      </c>
      <c r="E1588" t="e">
        <f>IF(A1588&gt;A1587,INDEX(Нормы!$C$2:$C$1000,MATCH(C1588,Нормы!$A$2:$A$1000,0),1),IF(COUNTIF(Нормы!$A$2:$A$1000,C1588)&gt;=Лист8!I1588,INDEX(Нормы!$C$2:$C$1000,MATCH(C1588,Нормы!$A$2:$A$1000,0)+I1587,1),0))</f>
        <v>#DIV/0!</v>
      </c>
      <c r="F1588" t="e">
        <f>IF(A1588&gt;A1587,INDEX(Нормы!$D$2:$D$1000,MATCH(C1588,Нормы!$A$2:$A$1000,0),1),IF(COUNTIF(Нормы!$A$2:$A$1000,C1588)&gt;=Лист8!I1588,INDEX(Нормы!$D$2:$D$1000,MATCH(C1588,Нормы!$A$2:$A$1000,0)+I1587,1),0))*INDEX('Готовый продукция'!$E$2:$E$500,MATCH(A1588,'Готовый продукция'!$A$2:$A$500,0),1)</f>
        <v>#DIV/0!</v>
      </c>
      <c r="H1588" t="e">
        <f>IF(LEN(D1588)&gt;1,MAX($H$2:H1587)+1,0)</f>
        <v>#DIV/0!</v>
      </c>
      <c r="I1588">
        <f>COUNTIF($A$3:A1588,A1588)</f>
        <v>1586</v>
      </c>
    </row>
    <row r="1589" spans="1:9">
      <c r="A1589" s="2" t="e">
        <f>INDEX('Готовый продукция'!$A$2:$A$500,CEILING(ROW($A1587)/MAX('Готовый продукция'!$J$2:$J$500),1))</f>
        <v>#DIV/0!</v>
      </c>
      <c r="B1589" s="1" t="str">
        <f>IFERROR(INDEX('Готовый продукция'!$B$2:$E$500,MATCH(A1589,'Готовый продукция'!$A$2:$A$500,0),1),"")</f>
        <v/>
      </c>
      <c r="C1589" t="str">
        <f>IFERROR(INDEX('Готовый продукция'!$B$2:$E$500,MATCH(A1589,'Готовый продукция'!$A$2:$A$500,0),2),"")</f>
        <v/>
      </c>
      <c r="D1589" t="e">
        <f>IF(A1589&gt;A1588,INDEX(Нормы!$B$2:$B$1000,MATCH(C1589,Нормы!$A$2:$A$1000,0),1),IF(COUNTIF(Нормы!$A$2:$A$1000,C1589)&gt;=Лист8!I1589,INDEX(Нормы!$B$2:$B$1000,MATCH(C1589,Нормы!$A$2:$A$1000,0)+I1588,1),0))</f>
        <v>#DIV/0!</v>
      </c>
      <c r="E1589" t="e">
        <f>IF(A1589&gt;A1588,INDEX(Нормы!$C$2:$C$1000,MATCH(C1589,Нормы!$A$2:$A$1000,0),1),IF(COUNTIF(Нормы!$A$2:$A$1000,C1589)&gt;=Лист8!I1589,INDEX(Нормы!$C$2:$C$1000,MATCH(C1589,Нормы!$A$2:$A$1000,0)+I1588,1),0))</f>
        <v>#DIV/0!</v>
      </c>
      <c r="F1589" t="e">
        <f>IF(A1589&gt;A1588,INDEX(Нормы!$D$2:$D$1000,MATCH(C1589,Нормы!$A$2:$A$1000,0),1),IF(COUNTIF(Нормы!$A$2:$A$1000,C1589)&gt;=Лист8!I1589,INDEX(Нормы!$D$2:$D$1000,MATCH(C1589,Нормы!$A$2:$A$1000,0)+I1588,1),0))*INDEX('Готовый продукция'!$E$2:$E$500,MATCH(A1589,'Готовый продукция'!$A$2:$A$500,0),1)</f>
        <v>#DIV/0!</v>
      </c>
      <c r="H1589" t="e">
        <f>IF(LEN(D1589)&gt;1,MAX($H$2:H1588)+1,0)</f>
        <v>#DIV/0!</v>
      </c>
      <c r="I1589">
        <f>COUNTIF($A$3:A1589,A1589)</f>
        <v>1587</v>
      </c>
    </row>
    <row r="1590" spans="1:9">
      <c r="A1590" s="2" t="e">
        <f>INDEX('Готовый продукция'!$A$2:$A$500,CEILING(ROW($A1588)/MAX('Готовый продукция'!$J$2:$J$500),1))</f>
        <v>#DIV/0!</v>
      </c>
      <c r="B1590" s="1" t="str">
        <f>IFERROR(INDEX('Готовый продукция'!$B$2:$E$500,MATCH(A1590,'Готовый продукция'!$A$2:$A$500,0),1),"")</f>
        <v/>
      </c>
      <c r="C1590" t="str">
        <f>IFERROR(INDEX('Готовый продукция'!$B$2:$E$500,MATCH(A1590,'Готовый продукция'!$A$2:$A$500,0),2),"")</f>
        <v/>
      </c>
      <c r="D1590" t="e">
        <f>IF(A1590&gt;A1589,INDEX(Нормы!$B$2:$B$1000,MATCH(C1590,Нормы!$A$2:$A$1000,0),1),IF(COUNTIF(Нормы!$A$2:$A$1000,C1590)&gt;=Лист8!I1590,INDEX(Нормы!$B$2:$B$1000,MATCH(C1590,Нормы!$A$2:$A$1000,0)+I1589,1),0))</f>
        <v>#DIV/0!</v>
      </c>
      <c r="E1590" t="e">
        <f>IF(A1590&gt;A1589,INDEX(Нормы!$C$2:$C$1000,MATCH(C1590,Нормы!$A$2:$A$1000,0),1),IF(COUNTIF(Нормы!$A$2:$A$1000,C1590)&gt;=Лист8!I1590,INDEX(Нормы!$C$2:$C$1000,MATCH(C1590,Нормы!$A$2:$A$1000,0)+I1589,1),0))</f>
        <v>#DIV/0!</v>
      </c>
      <c r="F1590" t="e">
        <f>IF(A1590&gt;A1589,INDEX(Нормы!$D$2:$D$1000,MATCH(C1590,Нормы!$A$2:$A$1000,0),1),IF(COUNTIF(Нормы!$A$2:$A$1000,C1590)&gt;=Лист8!I1590,INDEX(Нормы!$D$2:$D$1000,MATCH(C1590,Нормы!$A$2:$A$1000,0)+I1589,1),0))*INDEX('Готовый продукция'!$E$2:$E$500,MATCH(A1590,'Готовый продукция'!$A$2:$A$500,0),1)</f>
        <v>#DIV/0!</v>
      </c>
      <c r="H1590" t="e">
        <f>IF(LEN(D1590)&gt;1,MAX($H$2:H1589)+1,0)</f>
        <v>#DIV/0!</v>
      </c>
      <c r="I1590">
        <f>COUNTIF($A$3:A1590,A1590)</f>
        <v>1588</v>
      </c>
    </row>
    <row r="1591" spans="1:9">
      <c r="A1591" s="2" t="e">
        <f>INDEX('Готовый продукция'!$A$2:$A$500,CEILING(ROW($A1589)/MAX('Готовый продукция'!$J$2:$J$500),1))</f>
        <v>#DIV/0!</v>
      </c>
      <c r="B1591" s="1" t="str">
        <f>IFERROR(INDEX('Готовый продукция'!$B$2:$E$500,MATCH(A1591,'Готовый продукция'!$A$2:$A$500,0),1),"")</f>
        <v/>
      </c>
      <c r="C1591" t="str">
        <f>IFERROR(INDEX('Готовый продукция'!$B$2:$E$500,MATCH(A1591,'Готовый продукция'!$A$2:$A$500,0),2),"")</f>
        <v/>
      </c>
      <c r="D1591" t="e">
        <f>IF(A1591&gt;A1590,INDEX(Нормы!$B$2:$B$1000,MATCH(C1591,Нормы!$A$2:$A$1000,0),1),IF(COUNTIF(Нормы!$A$2:$A$1000,C1591)&gt;=Лист8!I1591,INDEX(Нормы!$B$2:$B$1000,MATCH(C1591,Нормы!$A$2:$A$1000,0)+I1590,1),0))</f>
        <v>#DIV/0!</v>
      </c>
      <c r="E1591" t="e">
        <f>IF(A1591&gt;A1590,INDEX(Нормы!$C$2:$C$1000,MATCH(C1591,Нормы!$A$2:$A$1000,0),1),IF(COUNTIF(Нормы!$A$2:$A$1000,C1591)&gt;=Лист8!I1591,INDEX(Нормы!$C$2:$C$1000,MATCH(C1591,Нормы!$A$2:$A$1000,0)+I1590,1),0))</f>
        <v>#DIV/0!</v>
      </c>
      <c r="F1591" t="e">
        <f>IF(A1591&gt;A1590,INDEX(Нормы!$D$2:$D$1000,MATCH(C1591,Нормы!$A$2:$A$1000,0),1),IF(COUNTIF(Нормы!$A$2:$A$1000,C1591)&gt;=Лист8!I1591,INDEX(Нормы!$D$2:$D$1000,MATCH(C1591,Нормы!$A$2:$A$1000,0)+I1590,1),0))*INDEX('Готовый продукция'!$E$2:$E$500,MATCH(A1591,'Готовый продукция'!$A$2:$A$500,0),1)</f>
        <v>#DIV/0!</v>
      </c>
      <c r="H1591" t="e">
        <f>IF(LEN(D1591)&gt;1,MAX($H$2:H1590)+1,0)</f>
        <v>#DIV/0!</v>
      </c>
      <c r="I1591">
        <f>COUNTIF($A$3:A1591,A1591)</f>
        <v>1589</v>
      </c>
    </row>
    <row r="1592" spans="1:9">
      <c r="A1592" s="2" t="e">
        <f>INDEX('Готовый продукция'!$A$2:$A$500,CEILING(ROW($A1590)/MAX('Готовый продукция'!$J$2:$J$500),1))</f>
        <v>#DIV/0!</v>
      </c>
      <c r="B1592" s="1" t="str">
        <f>IFERROR(INDEX('Готовый продукция'!$B$2:$E$500,MATCH(A1592,'Готовый продукция'!$A$2:$A$500,0),1),"")</f>
        <v/>
      </c>
      <c r="C1592" t="str">
        <f>IFERROR(INDEX('Готовый продукция'!$B$2:$E$500,MATCH(A1592,'Готовый продукция'!$A$2:$A$500,0),2),"")</f>
        <v/>
      </c>
      <c r="D1592" t="e">
        <f>IF(A1592&gt;A1591,INDEX(Нормы!$B$2:$B$1000,MATCH(C1592,Нормы!$A$2:$A$1000,0),1),IF(COUNTIF(Нормы!$A$2:$A$1000,C1592)&gt;=Лист8!I1592,INDEX(Нормы!$B$2:$B$1000,MATCH(C1592,Нормы!$A$2:$A$1000,0)+I1591,1),0))</f>
        <v>#DIV/0!</v>
      </c>
      <c r="E1592" t="e">
        <f>IF(A1592&gt;A1591,INDEX(Нормы!$C$2:$C$1000,MATCH(C1592,Нормы!$A$2:$A$1000,0),1),IF(COUNTIF(Нормы!$A$2:$A$1000,C1592)&gt;=Лист8!I1592,INDEX(Нормы!$C$2:$C$1000,MATCH(C1592,Нормы!$A$2:$A$1000,0)+I1591,1),0))</f>
        <v>#DIV/0!</v>
      </c>
      <c r="F1592" t="e">
        <f>IF(A1592&gt;A1591,INDEX(Нормы!$D$2:$D$1000,MATCH(C1592,Нормы!$A$2:$A$1000,0),1),IF(COUNTIF(Нормы!$A$2:$A$1000,C1592)&gt;=Лист8!I1592,INDEX(Нормы!$D$2:$D$1000,MATCH(C1592,Нормы!$A$2:$A$1000,0)+I1591,1),0))*INDEX('Готовый продукция'!$E$2:$E$500,MATCH(A1592,'Готовый продукция'!$A$2:$A$500,0),1)</f>
        <v>#DIV/0!</v>
      </c>
      <c r="H1592" t="e">
        <f>IF(LEN(D1592)&gt;1,MAX($H$2:H1591)+1,0)</f>
        <v>#DIV/0!</v>
      </c>
      <c r="I1592">
        <f>COUNTIF($A$3:A1592,A1592)</f>
        <v>1590</v>
      </c>
    </row>
    <row r="1593" spans="1:9">
      <c r="A1593" s="2" t="e">
        <f>INDEX('Готовый продукция'!$A$2:$A$500,CEILING(ROW($A1591)/MAX('Готовый продукция'!$J$2:$J$500),1))</f>
        <v>#DIV/0!</v>
      </c>
      <c r="B1593" s="1" t="str">
        <f>IFERROR(INDEX('Готовый продукция'!$B$2:$E$500,MATCH(A1593,'Готовый продукция'!$A$2:$A$500,0),1),"")</f>
        <v/>
      </c>
      <c r="C1593" t="str">
        <f>IFERROR(INDEX('Готовый продукция'!$B$2:$E$500,MATCH(A1593,'Готовый продукция'!$A$2:$A$500,0),2),"")</f>
        <v/>
      </c>
      <c r="D1593" t="e">
        <f>IF(A1593&gt;A1592,INDEX(Нормы!$B$2:$B$1000,MATCH(C1593,Нормы!$A$2:$A$1000,0),1),IF(COUNTIF(Нормы!$A$2:$A$1000,C1593)&gt;=Лист8!I1593,INDEX(Нормы!$B$2:$B$1000,MATCH(C1593,Нормы!$A$2:$A$1000,0)+I1592,1),0))</f>
        <v>#DIV/0!</v>
      </c>
      <c r="E1593" t="e">
        <f>IF(A1593&gt;A1592,INDEX(Нормы!$C$2:$C$1000,MATCH(C1593,Нормы!$A$2:$A$1000,0),1),IF(COUNTIF(Нормы!$A$2:$A$1000,C1593)&gt;=Лист8!I1593,INDEX(Нормы!$C$2:$C$1000,MATCH(C1593,Нормы!$A$2:$A$1000,0)+I1592,1),0))</f>
        <v>#DIV/0!</v>
      </c>
      <c r="F1593" t="e">
        <f>IF(A1593&gt;A1592,INDEX(Нормы!$D$2:$D$1000,MATCH(C1593,Нормы!$A$2:$A$1000,0),1),IF(COUNTIF(Нормы!$A$2:$A$1000,C1593)&gt;=Лист8!I1593,INDEX(Нормы!$D$2:$D$1000,MATCH(C1593,Нормы!$A$2:$A$1000,0)+I1592,1),0))*INDEX('Готовый продукция'!$E$2:$E$500,MATCH(A1593,'Готовый продукция'!$A$2:$A$500,0),1)</f>
        <v>#DIV/0!</v>
      </c>
      <c r="H1593" t="e">
        <f>IF(LEN(D1593)&gt;1,MAX($H$2:H1592)+1,0)</f>
        <v>#DIV/0!</v>
      </c>
      <c r="I1593">
        <f>COUNTIF($A$3:A1593,A1593)</f>
        <v>1591</v>
      </c>
    </row>
    <row r="1594" spans="1:9">
      <c r="A1594" s="2" t="e">
        <f>INDEX('Готовый продукция'!$A$2:$A$500,CEILING(ROW($A1592)/MAX('Готовый продукция'!$J$2:$J$500),1))</f>
        <v>#DIV/0!</v>
      </c>
      <c r="B1594" s="1" t="str">
        <f>IFERROR(INDEX('Готовый продукция'!$B$2:$E$500,MATCH(A1594,'Готовый продукция'!$A$2:$A$500,0),1),"")</f>
        <v/>
      </c>
      <c r="C1594" t="str">
        <f>IFERROR(INDEX('Готовый продукция'!$B$2:$E$500,MATCH(A1594,'Готовый продукция'!$A$2:$A$500,0),2),"")</f>
        <v/>
      </c>
      <c r="D1594" t="e">
        <f>IF(A1594&gt;A1593,INDEX(Нормы!$B$2:$B$1000,MATCH(C1594,Нормы!$A$2:$A$1000,0),1),IF(COUNTIF(Нормы!$A$2:$A$1000,C1594)&gt;=Лист8!I1594,INDEX(Нормы!$B$2:$B$1000,MATCH(C1594,Нормы!$A$2:$A$1000,0)+I1593,1),0))</f>
        <v>#DIV/0!</v>
      </c>
      <c r="E1594" t="e">
        <f>IF(A1594&gt;A1593,INDEX(Нормы!$C$2:$C$1000,MATCH(C1594,Нормы!$A$2:$A$1000,0),1),IF(COUNTIF(Нормы!$A$2:$A$1000,C1594)&gt;=Лист8!I1594,INDEX(Нормы!$C$2:$C$1000,MATCH(C1594,Нормы!$A$2:$A$1000,0)+I1593,1),0))</f>
        <v>#DIV/0!</v>
      </c>
      <c r="F1594" t="e">
        <f>IF(A1594&gt;A1593,INDEX(Нормы!$D$2:$D$1000,MATCH(C1594,Нормы!$A$2:$A$1000,0),1),IF(COUNTIF(Нормы!$A$2:$A$1000,C1594)&gt;=Лист8!I1594,INDEX(Нормы!$D$2:$D$1000,MATCH(C1594,Нормы!$A$2:$A$1000,0)+I1593,1),0))*INDEX('Готовый продукция'!$E$2:$E$500,MATCH(A1594,'Готовый продукция'!$A$2:$A$500,0),1)</f>
        <v>#DIV/0!</v>
      </c>
      <c r="H1594" t="e">
        <f>IF(LEN(D1594)&gt;1,MAX($H$2:H1593)+1,0)</f>
        <v>#DIV/0!</v>
      </c>
      <c r="I1594">
        <f>COUNTIF($A$3:A1594,A1594)</f>
        <v>1592</v>
      </c>
    </row>
    <row r="1595" spans="1:9">
      <c r="A1595" s="2" t="e">
        <f>INDEX('Готовый продукция'!$A$2:$A$500,CEILING(ROW($A1593)/MAX('Готовый продукция'!$J$2:$J$500),1))</f>
        <v>#DIV/0!</v>
      </c>
      <c r="B1595" s="1" t="str">
        <f>IFERROR(INDEX('Готовый продукция'!$B$2:$E$500,MATCH(A1595,'Готовый продукция'!$A$2:$A$500,0),1),"")</f>
        <v/>
      </c>
      <c r="C1595" t="str">
        <f>IFERROR(INDEX('Готовый продукция'!$B$2:$E$500,MATCH(A1595,'Готовый продукция'!$A$2:$A$500,0),2),"")</f>
        <v/>
      </c>
      <c r="D1595" t="e">
        <f>IF(A1595&gt;A1594,INDEX(Нормы!$B$2:$B$1000,MATCH(C1595,Нормы!$A$2:$A$1000,0),1),IF(COUNTIF(Нормы!$A$2:$A$1000,C1595)&gt;=Лист8!I1595,INDEX(Нормы!$B$2:$B$1000,MATCH(C1595,Нормы!$A$2:$A$1000,0)+I1594,1),0))</f>
        <v>#DIV/0!</v>
      </c>
      <c r="E1595" t="e">
        <f>IF(A1595&gt;A1594,INDEX(Нормы!$C$2:$C$1000,MATCH(C1595,Нормы!$A$2:$A$1000,0),1),IF(COUNTIF(Нормы!$A$2:$A$1000,C1595)&gt;=Лист8!I1595,INDEX(Нормы!$C$2:$C$1000,MATCH(C1595,Нормы!$A$2:$A$1000,0)+I1594,1),0))</f>
        <v>#DIV/0!</v>
      </c>
      <c r="F1595" t="e">
        <f>IF(A1595&gt;A1594,INDEX(Нормы!$D$2:$D$1000,MATCH(C1595,Нормы!$A$2:$A$1000,0),1),IF(COUNTIF(Нормы!$A$2:$A$1000,C1595)&gt;=Лист8!I1595,INDEX(Нормы!$D$2:$D$1000,MATCH(C1595,Нормы!$A$2:$A$1000,0)+I1594,1),0))*INDEX('Готовый продукция'!$E$2:$E$500,MATCH(A1595,'Готовый продукция'!$A$2:$A$500,0),1)</f>
        <v>#DIV/0!</v>
      </c>
      <c r="H1595" t="e">
        <f>IF(LEN(D1595)&gt;1,MAX($H$2:H1594)+1,0)</f>
        <v>#DIV/0!</v>
      </c>
      <c r="I1595">
        <f>COUNTIF($A$3:A1595,A1595)</f>
        <v>1593</v>
      </c>
    </row>
    <row r="1596" spans="1:9">
      <c r="A1596" s="2" t="e">
        <f>INDEX('Готовый продукция'!$A$2:$A$500,CEILING(ROW($A1594)/MAX('Готовый продукция'!$J$2:$J$500),1))</f>
        <v>#DIV/0!</v>
      </c>
      <c r="B1596" s="1" t="str">
        <f>IFERROR(INDEX('Готовый продукция'!$B$2:$E$500,MATCH(A1596,'Готовый продукция'!$A$2:$A$500,0),1),"")</f>
        <v/>
      </c>
      <c r="C1596" t="str">
        <f>IFERROR(INDEX('Готовый продукция'!$B$2:$E$500,MATCH(A1596,'Готовый продукция'!$A$2:$A$500,0),2),"")</f>
        <v/>
      </c>
      <c r="D1596" t="e">
        <f>IF(A1596&gt;A1595,INDEX(Нормы!$B$2:$B$1000,MATCH(C1596,Нормы!$A$2:$A$1000,0),1),IF(COUNTIF(Нормы!$A$2:$A$1000,C1596)&gt;=Лист8!I1596,INDEX(Нормы!$B$2:$B$1000,MATCH(C1596,Нормы!$A$2:$A$1000,0)+I1595,1),0))</f>
        <v>#DIV/0!</v>
      </c>
      <c r="E1596" t="e">
        <f>IF(A1596&gt;A1595,INDEX(Нормы!$C$2:$C$1000,MATCH(C1596,Нормы!$A$2:$A$1000,0),1),IF(COUNTIF(Нормы!$A$2:$A$1000,C1596)&gt;=Лист8!I1596,INDEX(Нормы!$C$2:$C$1000,MATCH(C1596,Нормы!$A$2:$A$1000,0)+I1595,1),0))</f>
        <v>#DIV/0!</v>
      </c>
      <c r="F1596" t="e">
        <f>IF(A1596&gt;A1595,INDEX(Нормы!$D$2:$D$1000,MATCH(C1596,Нормы!$A$2:$A$1000,0),1),IF(COUNTIF(Нормы!$A$2:$A$1000,C1596)&gt;=Лист8!I1596,INDEX(Нормы!$D$2:$D$1000,MATCH(C1596,Нормы!$A$2:$A$1000,0)+I1595,1),0))*INDEX('Готовый продукция'!$E$2:$E$500,MATCH(A1596,'Готовый продукция'!$A$2:$A$500,0),1)</f>
        <v>#DIV/0!</v>
      </c>
      <c r="H1596" t="e">
        <f>IF(LEN(D1596)&gt;1,MAX($H$2:H1595)+1,0)</f>
        <v>#DIV/0!</v>
      </c>
      <c r="I1596">
        <f>COUNTIF($A$3:A1596,A1596)</f>
        <v>1594</v>
      </c>
    </row>
    <row r="1597" spans="1:9">
      <c r="A1597" s="2" t="e">
        <f>INDEX('Готовый продукция'!$A$2:$A$500,CEILING(ROW($A1595)/MAX('Готовый продукция'!$J$2:$J$500),1))</f>
        <v>#DIV/0!</v>
      </c>
      <c r="B1597" s="1" t="str">
        <f>IFERROR(INDEX('Готовый продукция'!$B$2:$E$500,MATCH(A1597,'Готовый продукция'!$A$2:$A$500,0),1),"")</f>
        <v/>
      </c>
      <c r="C1597" t="str">
        <f>IFERROR(INDEX('Готовый продукция'!$B$2:$E$500,MATCH(A1597,'Готовый продукция'!$A$2:$A$500,0),2),"")</f>
        <v/>
      </c>
      <c r="D1597" t="e">
        <f>IF(A1597&gt;A1596,INDEX(Нормы!$B$2:$B$1000,MATCH(C1597,Нормы!$A$2:$A$1000,0),1),IF(COUNTIF(Нормы!$A$2:$A$1000,C1597)&gt;=Лист8!I1597,INDEX(Нормы!$B$2:$B$1000,MATCH(C1597,Нормы!$A$2:$A$1000,0)+I1596,1),0))</f>
        <v>#DIV/0!</v>
      </c>
      <c r="E1597" t="e">
        <f>IF(A1597&gt;A1596,INDEX(Нормы!$C$2:$C$1000,MATCH(C1597,Нормы!$A$2:$A$1000,0),1),IF(COUNTIF(Нормы!$A$2:$A$1000,C1597)&gt;=Лист8!I1597,INDEX(Нормы!$C$2:$C$1000,MATCH(C1597,Нормы!$A$2:$A$1000,0)+I1596,1),0))</f>
        <v>#DIV/0!</v>
      </c>
      <c r="F1597" t="e">
        <f>IF(A1597&gt;A1596,INDEX(Нормы!$D$2:$D$1000,MATCH(C1597,Нормы!$A$2:$A$1000,0),1),IF(COUNTIF(Нормы!$A$2:$A$1000,C1597)&gt;=Лист8!I1597,INDEX(Нормы!$D$2:$D$1000,MATCH(C1597,Нормы!$A$2:$A$1000,0)+I1596,1),0))*INDEX('Готовый продукция'!$E$2:$E$500,MATCH(A1597,'Готовый продукция'!$A$2:$A$500,0),1)</f>
        <v>#DIV/0!</v>
      </c>
      <c r="H1597" t="e">
        <f>IF(LEN(D1597)&gt;1,MAX($H$2:H1596)+1,0)</f>
        <v>#DIV/0!</v>
      </c>
      <c r="I1597">
        <f>COUNTIF($A$3:A1597,A1597)</f>
        <v>1595</v>
      </c>
    </row>
    <row r="1598" spans="1:9">
      <c r="A1598" s="2" t="e">
        <f>INDEX('Готовый продукция'!$A$2:$A$500,CEILING(ROW($A1596)/MAX('Готовый продукция'!$J$2:$J$500),1))</f>
        <v>#DIV/0!</v>
      </c>
      <c r="B1598" s="1" t="str">
        <f>IFERROR(INDEX('Готовый продукция'!$B$2:$E$500,MATCH(A1598,'Готовый продукция'!$A$2:$A$500,0),1),"")</f>
        <v/>
      </c>
      <c r="C1598" t="str">
        <f>IFERROR(INDEX('Готовый продукция'!$B$2:$E$500,MATCH(A1598,'Готовый продукция'!$A$2:$A$500,0),2),"")</f>
        <v/>
      </c>
      <c r="D1598" t="e">
        <f>IF(A1598&gt;A1597,INDEX(Нормы!$B$2:$B$1000,MATCH(C1598,Нормы!$A$2:$A$1000,0),1),IF(COUNTIF(Нормы!$A$2:$A$1000,C1598)&gt;=Лист8!I1598,INDEX(Нормы!$B$2:$B$1000,MATCH(C1598,Нормы!$A$2:$A$1000,0)+I1597,1),0))</f>
        <v>#DIV/0!</v>
      </c>
      <c r="E1598" t="e">
        <f>IF(A1598&gt;A1597,INDEX(Нормы!$C$2:$C$1000,MATCH(C1598,Нормы!$A$2:$A$1000,0),1),IF(COUNTIF(Нормы!$A$2:$A$1000,C1598)&gt;=Лист8!I1598,INDEX(Нормы!$C$2:$C$1000,MATCH(C1598,Нормы!$A$2:$A$1000,0)+I1597,1),0))</f>
        <v>#DIV/0!</v>
      </c>
      <c r="F1598" t="e">
        <f>IF(A1598&gt;A1597,INDEX(Нормы!$D$2:$D$1000,MATCH(C1598,Нормы!$A$2:$A$1000,0),1),IF(COUNTIF(Нормы!$A$2:$A$1000,C1598)&gt;=Лист8!I1598,INDEX(Нормы!$D$2:$D$1000,MATCH(C1598,Нормы!$A$2:$A$1000,0)+I1597,1),0))*INDEX('Готовый продукция'!$E$2:$E$500,MATCH(A1598,'Готовый продукция'!$A$2:$A$500,0),1)</f>
        <v>#DIV/0!</v>
      </c>
      <c r="H1598" t="e">
        <f>IF(LEN(D1598)&gt;1,MAX($H$2:H1597)+1,0)</f>
        <v>#DIV/0!</v>
      </c>
      <c r="I1598">
        <f>COUNTIF($A$3:A1598,A1598)</f>
        <v>1596</v>
      </c>
    </row>
    <row r="1599" spans="1:9">
      <c r="A1599" s="2" t="e">
        <f>INDEX('Готовый продукция'!$A$2:$A$500,CEILING(ROW($A1597)/MAX('Готовый продукция'!$J$2:$J$500),1))</f>
        <v>#DIV/0!</v>
      </c>
      <c r="B1599" s="1" t="str">
        <f>IFERROR(INDEX('Готовый продукция'!$B$2:$E$500,MATCH(A1599,'Готовый продукция'!$A$2:$A$500,0),1),"")</f>
        <v/>
      </c>
      <c r="C1599" t="str">
        <f>IFERROR(INDEX('Готовый продукция'!$B$2:$E$500,MATCH(A1599,'Готовый продукция'!$A$2:$A$500,0),2),"")</f>
        <v/>
      </c>
      <c r="D1599" t="e">
        <f>IF(A1599&gt;A1598,INDEX(Нормы!$B$2:$B$1000,MATCH(C1599,Нормы!$A$2:$A$1000,0),1),IF(COUNTIF(Нормы!$A$2:$A$1000,C1599)&gt;=Лист8!I1599,INDEX(Нормы!$B$2:$B$1000,MATCH(C1599,Нормы!$A$2:$A$1000,0)+I1598,1),0))</f>
        <v>#DIV/0!</v>
      </c>
      <c r="E1599" t="e">
        <f>IF(A1599&gt;A1598,INDEX(Нормы!$C$2:$C$1000,MATCH(C1599,Нормы!$A$2:$A$1000,0),1),IF(COUNTIF(Нормы!$A$2:$A$1000,C1599)&gt;=Лист8!I1599,INDEX(Нормы!$C$2:$C$1000,MATCH(C1599,Нормы!$A$2:$A$1000,0)+I1598,1),0))</f>
        <v>#DIV/0!</v>
      </c>
      <c r="F1599" t="e">
        <f>IF(A1599&gt;A1598,INDEX(Нормы!$D$2:$D$1000,MATCH(C1599,Нормы!$A$2:$A$1000,0),1),IF(COUNTIF(Нормы!$A$2:$A$1000,C1599)&gt;=Лист8!I1599,INDEX(Нормы!$D$2:$D$1000,MATCH(C1599,Нормы!$A$2:$A$1000,0)+I1598,1),0))*INDEX('Готовый продукция'!$E$2:$E$500,MATCH(A1599,'Готовый продукция'!$A$2:$A$500,0),1)</f>
        <v>#DIV/0!</v>
      </c>
      <c r="H1599" t="e">
        <f>IF(LEN(D1599)&gt;1,MAX($H$2:H1598)+1,0)</f>
        <v>#DIV/0!</v>
      </c>
      <c r="I1599">
        <f>COUNTIF($A$3:A1599,A1599)</f>
        <v>1597</v>
      </c>
    </row>
    <row r="1600" spans="1:9">
      <c r="A1600" s="2" t="e">
        <f>INDEX('Готовый продукция'!$A$2:$A$500,CEILING(ROW($A1598)/MAX('Готовый продукция'!$J$2:$J$500),1))</f>
        <v>#DIV/0!</v>
      </c>
      <c r="B1600" s="1" t="str">
        <f>IFERROR(INDEX('Готовый продукция'!$B$2:$E$500,MATCH(A1600,'Готовый продукция'!$A$2:$A$500,0),1),"")</f>
        <v/>
      </c>
      <c r="C1600" t="str">
        <f>IFERROR(INDEX('Готовый продукция'!$B$2:$E$500,MATCH(A1600,'Готовый продукция'!$A$2:$A$500,0),2),"")</f>
        <v/>
      </c>
      <c r="D1600" t="e">
        <f>IF(A1600&gt;A1599,INDEX(Нормы!$B$2:$B$1000,MATCH(C1600,Нормы!$A$2:$A$1000,0),1),IF(COUNTIF(Нормы!$A$2:$A$1000,C1600)&gt;=Лист8!I1600,INDEX(Нормы!$B$2:$B$1000,MATCH(C1600,Нормы!$A$2:$A$1000,0)+I1599,1),0))</f>
        <v>#DIV/0!</v>
      </c>
      <c r="E1600" t="e">
        <f>IF(A1600&gt;A1599,INDEX(Нормы!$C$2:$C$1000,MATCH(C1600,Нормы!$A$2:$A$1000,0),1),IF(COUNTIF(Нормы!$A$2:$A$1000,C1600)&gt;=Лист8!I1600,INDEX(Нормы!$C$2:$C$1000,MATCH(C1600,Нормы!$A$2:$A$1000,0)+I1599,1),0))</f>
        <v>#DIV/0!</v>
      </c>
      <c r="F1600" t="e">
        <f>IF(A1600&gt;A1599,INDEX(Нормы!$D$2:$D$1000,MATCH(C1600,Нормы!$A$2:$A$1000,0),1),IF(COUNTIF(Нормы!$A$2:$A$1000,C1600)&gt;=Лист8!I1600,INDEX(Нормы!$D$2:$D$1000,MATCH(C1600,Нормы!$A$2:$A$1000,0)+I1599,1),0))*INDEX('Готовый продукция'!$E$2:$E$500,MATCH(A1600,'Готовый продукция'!$A$2:$A$500,0),1)</f>
        <v>#DIV/0!</v>
      </c>
      <c r="H1600" t="e">
        <f>IF(LEN(D1600)&gt;1,MAX($H$2:H1599)+1,0)</f>
        <v>#DIV/0!</v>
      </c>
      <c r="I1600">
        <f>COUNTIF($A$3:A1600,A1600)</f>
        <v>1598</v>
      </c>
    </row>
    <row r="1601" spans="1:9">
      <c r="A1601" s="2" t="e">
        <f>INDEX('Готовый продукция'!$A$2:$A$500,CEILING(ROW($A1599)/MAX('Готовый продукция'!$J$2:$J$500),1))</f>
        <v>#DIV/0!</v>
      </c>
      <c r="B1601" s="1" t="str">
        <f>IFERROR(INDEX('Готовый продукция'!$B$2:$E$500,MATCH(A1601,'Готовый продукция'!$A$2:$A$500,0),1),"")</f>
        <v/>
      </c>
      <c r="C1601" t="str">
        <f>IFERROR(INDEX('Готовый продукция'!$B$2:$E$500,MATCH(A1601,'Готовый продукция'!$A$2:$A$500,0),2),"")</f>
        <v/>
      </c>
      <c r="D1601" t="e">
        <f>IF(A1601&gt;A1600,INDEX(Нормы!$B$2:$B$1000,MATCH(C1601,Нормы!$A$2:$A$1000,0),1),IF(COUNTIF(Нормы!$A$2:$A$1000,C1601)&gt;=Лист8!I1601,INDEX(Нормы!$B$2:$B$1000,MATCH(C1601,Нормы!$A$2:$A$1000,0)+I1600,1),0))</f>
        <v>#DIV/0!</v>
      </c>
      <c r="E1601" t="e">
        <f>IF(A1601&gt;A1600,INDEX(Нормы!$C$2:$C$1000,MATCH(C1601,Нормы!$A$2:$A$1000,0),1),IF(COUNTIF(Нормы!$A$2:$A$1000,C1601)&gt;=Лист8!I1601,INDEX(Нормы!$C$2:$C$1000,MATCH(C1601,Нормы!$A$2:$A$1000,0)+I1600,1),0))</f>
        <v>#DIV/0!</v>
      </c>
      <c r="F1601" t="e">
        <f>IF(A1601&gt;A1600,INDEX(Нормы!$D$2:$D$1000,MATCH(C1601,Нормы!$A$2:$A$1000,0),1),IF(COUNTIF(Нормы!$A$2:$A$1000,C1601)&gt;=Лист8!I1601,INDEX(Нормы!$D$2:$D$1000,MATCH(C1601,Нормы!$A$2:$A$1000,0)+I1600,1),0))*INDEX('Готовый продукция'!$E$2:$E$500,MATCH(A1601,'Готовый продукция'!$A$2:$A$500,0),1)</f>
        <v>#DIV/0!</v>
      </c>
      <c r="H1601" t="e">
        <f>IF(LEN(D1601)&gt;1,MAX($H$2:H1600)+1,0)</f>
        <v>#DIV/0!</v>
      </c>
      <c r="I1601">
        <f>COUNTIF($A$3:A1601,A1601)</f>
        <v>1599</v>
      </c>
    </row>
    <row r="1602" spans="1:9">
      <c r="A1602" s="2" t="e">
        <f>INDEX('Готовый продукция'!$A$2:$A$500,CEILING(ROW($A1600)/MAX('Готовый продукция'!$J$2:$J$500),1))</f>
        <v>#DIV/0!</v>
      </c>
      <c r="B1602" s="1" t="str">
        <f>IFERROR(INDEX('Готовый продукция'!$B$2:$E$500,MATCH(A1602,'Готовый продукция'!$A$2:$A$500,0),1),"")</f>
        <v/>
      </c>
      <c r="C1602" t="str">
        <f>IFERROR(INDEX('Готовый продукция'!$B$2:$E$500,MATCH(A1602,'Готовый продукция'!$A$2:$A$500,0),2),"")</f>
        <v/>
      </c>
      <c r="D1602" t="e">
        <f>IF(A1602&gt;A1601,INDEX(Нормы!$B$2:$B$1000,MATCH(C1602,Нормы!$A$2:$A$1000,0),1),IF(COUNTIF(Нормы!$A$2:$A$1000,C1602)&gt;=Лист8!I1602,INDEX(Нормы!$B$2:$B$1000,MATCH(C1602,Нормы!$A$2:$A$1000,0)+I1601,1),0))</f>
        <v>#DIV/0!</v>
      </c>
      <c r="E1602" t="e">
        <f>IF(A1602&gt;A1601,INDEX(Нормы!$C$2:$C$1000,MATCH(C1602,Нормы!$A$2:$A$1000,0),1),IF(COUNTIF(Нормы!$A$2:$A$1000,C1602)&gt;=Лист8!I1602,INDEX(Нормы!$C$2:$C$1000,MATCH(C1602,Нормы!$A$2:$A$1000,0)+I1601,1),0))</f>
        <v>#DIV/0!</v>
      </c>
      <c r="F1602" t="e">
        <f>IF(A1602&gt;A1601,INDEX(Нормы!$D$2:$D$1000,MATCH(C1602,Нормы!$A$2:$A$1000,0),1),IF(COUNTIF(Нормы!$A$2:$A$1000,C1602)&gt;=Лист8!I1602,INDEX(Нормы!$D$2:$D$1000,MATCH(C1602,Нормы!$A$2:$A$1000,0)+I1601,1),0))*INDEX('Готовый продукция'!$E$2:$E$500,MATCH(A1602,'Готовый продукция'!$A$2:$A$500,0),1)</f>
        <v>#DIV/0!</v>
      </c>
      <c r="H1602" t="e">
        <f>IF(LEN(D1602)&gt;1,MAX($H$2:H1601)+1,0)</f>
        <v>#DIV/0!</v>
      </c>
      <c r="I1602">
        <f>COUNTIF($A$3:A1602,A1602)</f>
        <v>1600</v>
      </c>
    </row>
    <row r="1603" spans="1:9">
      <c r="A1603" s="2" t="e">
        <f>INDEX('Готовый продукция'!$A$2:$A$500,CEILING(ROW($A1601)/MAX('Готовый продукция'!$J$2:$J$500),1))</f>
        <v>#DIV/0!</v>
      </c>
      <c r="B1603" s="1" t="str">
        <f>IFERROR(INDEX('Готовый продукция'!$B$2:$E$500,MATCH(A1603,'Готовый продукция'!$A$2:$A$500,0),1),"")</f>
        <v/>
      </c>
      <c r="C1603" t="str">
        <f>IFERROR(INDEX('Готовый продукция'!$B$2:$E$500,MATCH(A1603,'Готовый продукция'!$A$2:$A$500,0),2),"")</f>
        <v/>
      </c>
      <c r="D1603" t="e">
        <f>IF(A1603&gt;A1602,INDEX(Нормы!$B$2:$B$1000,MATCH(C1603,Нормы!$A$2:$A$1000,0),1),IF(COUNTIF(Нормы!$A$2:$A$1000,C1603)&gt;=Лист8!I1603,INDEX(Нормы!$B$2:$B$1000,MATCH(C1603,Нормы!$A$2:$A$1000,0)+I1602,1),0))</f>
        <v>#DIV/0!</v>
      </c>
      <c r="E1603" t="e">
        <f>IF(A1603&gt;A1602,INDEX(Нормы!$C$2:$C$1000,MATCH(C1603,Нормы!$A$2:$A$1000,0),1),IF(COUNTIF(Нормы!$A$2:$A$1000,C1603)&gt;=Лист8!I1603,INDEX(Нормы!$C$2:$C$1000,MATCH(C1603,Нормы!$A$2:$A$1000,0)+I1602,1),0))</f>
        <v>#DIV/0!</v>
      </c>
      <c r="F1603" t="e">
        <f>IF(A1603&gt;A1602,INDEX(Нормы!$D$2:$D$1000,MATCH(C1603,Нормы!$A$2:$A$1000,0),1),IF(COUNTIF(Нормы!$A$2:$A$1000,C1603)&gt;=Лист8!I1603,INDEX(Нормы!$D$2:$D$1000,MATCH(C1603,Нормы!$A$2:$A$1000,0)+I1602,1),0))*INDEX('Готовый продукция'!$E$2:$E$500,MATCH(A1603,'Готовый продукция'!$A$2:$A$500,0),1)</f>
        <v>#DIV/0!</v>
      </c>
      <c r="H1603" t="e">
        <f>IF(LEN(D1603)&gt;1,MAX($H$2:H1602)+1,0)</f>
        <v>#DIV/0!</v>
      </c>
      <c r="I1603">
        <f>COUNTIF($A$3:A1603,A1603)</f>
        <v>1601</v>
      </c>
    </row>
    <row r="1604" spans="1:9">
      <c r="A1604" s="2" t="e">
        <f>INDEX('Готовый продукция'!$A$2:$A$500,CEILING(ROW($A1602)/MAX('Готовый продукция'!$J$2:$J$500),1))</f>
        <v>#DIV/0!</v>
      </c>
      <c r="B1604" s="1" t="str">
        <f>IFERROR(INDEX('Готовый продукция'!$B$2:$E$500,MATCH(A1604,'Готовый продукция'!$A$2:$A$500,0),1),"")</f>
        <v/>
      </c>
      <c r="C1604" t="str">
        <f>IFERROR(INDEX('Готовый продукция'!$B$2:$E$500,MATCH(A1604,'Готовый продукция'!$A$2:$A$500,0),2),"")</f>
        <v/>
      </c>
      <c r="D1604" t="e">
        <f>IF(A1604&gt;A1603,INDEX(Нормы!$B$2:$B$1000,MATCH(C1604,Нормы!$A$2:$A$1000,0),1),IF(COUNTIF(Нормы!$A$2:$A$1000,C1604)&gt;=Лист8!I1604,INDEX(Нормы!$B$2:$B$1000,MATCH(C1604,Нормы!$A$2:$A$1000,0)+I1603,1),0))</f>
        <v>#DIV/0!</v>
      </c>
      <c r="E1604" t="e">
        <f>IF(A1604&gt;A1603,INDEX(Нормы!$C$2:$C$1000,MATCH(C1604,Нормы!$A$2:$A$1000,0),1),IF(COUNTIF(Нормы!$A$2:$A$1000,C1604)&gt;=Лист8!I1604,INDEX(Нормы!$C$2:$C$1000,MATCH(C1604,Нормы!$A$2:$A$1000,0)+I1603,1),0))</f>
        <v>#DIV/0!</v>
      </c>
      <c r="F1604" t="e">
        <f>IF(A1604&gt;A1603,INDEX(Нормы!$D$2:$D$1000,MATCH(C1604,Нормы!$A$2:$A$1000,0),1),IF(COUNTIF(Нормы!$A$2:$A$1000,C1604)&gt;=Лист8!I1604,INDEX(Нормы!$D$2:$D$1000,MATCH(C1604,Нормы!$A$2:$A$1000,0)+I1603,1),0))*INDEX('Готовый продукция'!$E$2:$E$500,MATCH(A1604,'Готовый продукция'!$A$2:$A$500,0),1)</f>
        <v>#DIV/0!</v>
      </c>
      <c r="H1604" t="e">
        <f>IF(LEN(D1604)&gt;1,MAX($H$2:H1603)+1,0)</f>
        <v>#DIV/0!</v>
      </c>
      <c r="I1604">
        <f>COUNTIF($A$3:A1604,A1604)</f>
        <v>1602</v>
      </c>
    </row>
    <row r="1605" spans="1:9">
      <c r="A1605" s="2" t="e">
        <f>INDEX('Готовый продукция'!$A$2:$A$500,CEILING(ROW($A1603)/MAX('Готовый продукция'!$J$2:$J$500),1))</f>
        <v>#DIV/0!</v>
      </c>
      <c r="B1605" s="1" t="str">
        <f>IFERROR(INDEX('Готовый продукция'!$B$2:$E$500,MATCH(A1605,'Готовый продукция'!$A$2:$A$500,0),1),"")</f>
        <v/>
      </c>
      <c r="C1605" t="str">
        <f>IFERROR(INDEX('Готовый продукция'!$B$2:$E$500,MATCH(A1605,'Готовый продукция'!$A$2:$A$500,0),2),"")</f>
        <v/>
      </c>
      <c r="D1605" t="e">
        <f>IF(A1605&gt;A1604,INDEX(Нормы!$B$2:$B$1000,MATCH(C1605,Нормы!$A$2:$A$1000,0),1),IF(COUNTIF(Нормы!$A$2:$A$1000,C1605)&gt;=Лист8!I1605,INDEX(Нормы!$B$2:$B$1000,MATCH(C1605,Нормы!$A$2:$A$1000,0)+I1604,1),0))</f>
        <v>#DIV/0!</v>
      </c>
      <c r="E1605" t="e">
        <f>IF(A1605&gt;A1604,INDEX(Нормы!$C$2:$C$1000,MATCH(C1605,Нормы!$A$2:$A$1000,0),1),IF(COUNTIF(Нормы!$A$2:$A$1000,C1605)&gt;=Лист8!I1605,INDEX(Нормы!$C$2:$C$1000,MATCH(C1605,Нормы!$A$2:$A$1000,0)+I1604,1),0))</f>
        <v>#DIV/0!</v>
      </c>
      <c r="F1605" t="e">
        <f>IF(A1605&gt;A1604,INDEX(Нормы!$D$2:$D$1000,MATCH(C1605,Нормы!$A$2:$A$1000,0),1),IF(COUNTIF(Нормы!$A$2:$A$1000,C1605)&gt;=Лист8!I1605,INDEX(Нормы!$D$2:$D$1000,MATCH(C1605,Нормы!$A$2:$A$1000,0)+I1604,1),0))*INDEX('Готовый продукция'!$E$2:$E$500,MATCH(A1605,'Готовый продукция'!$A$2:$A$500,0),1)</f>
        <v>#DIV/0!</v>
      </c>
      <c r="H1605" t="e">
        <f>IF(LEN(D1605)&gt;1,MAX($H$2:H1604)+1,0)</f>
        <v>#DIV/0!</v>
      </c>
      <c r="I1605">
        <f>COUNTIF($A$3:A1605,A1605)</f>
        <v>1603</v>
      </c>
    </row>
    <row r="1606" spans="1:9">
      <c r="A1606" s="2" t="e">
        <f>INDEX('Готовый продукция'!$A$2:$A$500,CEILING(ROW($A1604)/MAX('Готовый продукция'!$J$2:$J$500),1))</f>
        <v>#DIV/0!</v>
      </c>
      <c r="B1606" s="1" t="str">
        <f>IFERROR(INDEX('Готовый продукция'!$B$2:$E$500,MATCH(A1606,'Готовый продукция'!$A$2:$A$500,0),1),"")</f>
        <v/>
      </c>
      <c r="C1606" t="str">
        <f>IFERROR(INDEX('Готовый продукция'!$B$2:$E$500,MATCH(A1606,'Готовый продукция'!$A$2:$A$500,0),2),"")</f>
        <v/>
      </c>
      <c r="D1606" t="e">
        <f>IF(A1606&gt;A1605,INDEX(Нормы!$B$2:$B$1000,MATCH(C1606,Нормы!$A$2:$A$1000,0),1),IF(COUNTIF(Нормы!$A$2:$A$1000,C1606)&gt;=Лист8!I1606,INDEX(Нормы!$B$2:$B$1000,MATCH(C1606,Нормы!$A$2:$A$1000,0)+I1605,1),0))</f>
        <v>#DIV/0!</v>
      </c>
      <c r="E1606" t="e">
        <f>IF(A1606&gt;A1605,INDEX(Нормы!$C$2:$C$1000,MATCH(C1606,Нормы!$A$2:$A$1000,0),1),IF(COUNTIF(Нормы!$A$2:$A$1000,C1606)&gt;=Лист8!I1606,INDEX(Нормы!$C$2:$C$1000,MATCH(C1606,Нормы!$A$2:$A$1000,0)+I1605,1),0))</f>
        <v>#DIV/0!</v>
      </c>
      <c r="F1606" t="e">
        <f>IF(A1606&gt;A1605,INDEX(Нормы!$D$2:$D$1000,MATCH(C1606,Нормы!$A$2:$A$1000,0),1),IF(COUNTIF(Нормы!$A$2:$A$1000,C1606)&gt;=Лист8!I1606,INDEX(Нормы!$D$2:$D$1000,MATCH(C1606,Нормы!$A$2:$A$1000,0)+I1605,1),0))*INDEX('Готовый продукция'!$E$2:$E$500,MATCH(A1606,'Готовый продукция'!$A$2:$A$500,0),1)</f>
        <v>#DIV/0!</v>
      </c>
      <c r="H1606" t="e">
        <f>IF(LEN(D1606)&gt;1,MAX($H$2:H1605)+1,0)</f>
        <v>#DIV/0!</v>
      </c>
      <c r="I1606">
        <f>COUNTIF($A$3:A1606,A1606)</f>
        <v>1604</v>
      </c>
    </row>
    <row r="1607" spans="1:9">
      <c r="A1607" s="2" t="e">
        <f>INDEX('Готовый продукция'!$A$2:$A$500,CEILING(ROW($A1605)/MAX('Готовый продукция'!$J$2:$J$500),1))</f>
        <v>#DIV/0!</v>
      </c>
      <c r="B1607" s="1" t="str">
        <f>IFERROR(INDEX('Готовый продукция'!$B$2:$E$500,MATCH(A1607,'Готовый продукция'!$A$2:$A$500,0),1),"")</f>
        <v/>
      </c>
      <c r="C1607" t="str">
        <f>IFERROR(INDEX('Готовый продукция'!$B$2:$E$500,MATCH(A1607,'Готовый продукция'!$A$2:$A$500,0),2),"")</f>
        <v/>
      </c>
      <c r="D1607" t="e">
        <f>IF(A1607&gt;A1606,INDEX(Нормы!$B$2:$B$1000,MATCH(C1607,Нормы!$A$2:$A$1000,0),1),IF(COUNTIF(Нормы!$A$2:$A$1000,C1607)&gt;=Лист8!I1607,INDEX(Нормы!$B$2:$B$1000,MATCH(C1607,Нормы!$A$2:$A$1000,0)+I1606,1),0))</f>
        <v>#DIV/0!</v>
      </c>
      <c r="E1607" t="e">
        <f>IF(A1607&gt;A1606,INDEX(Нормы!$C$2:$C$1000,MATCH(C1607,Нормы!$A$2:$A$1000,0),1),IF(COUNTIF(Нормы!$A$2:$A$1000,C1607)&gt;=Лист8!I1607,INDEX(Нормы!$C$2:$C$1000,MATCH(C1607,Нормы!$A$2:$A$1000,0)+I1606,1),0))</f>
        <v>#DIV/0!</v>
      </c>
      <c r="F1607" t="e">
        <f>IF(A1607&gt;A1606,INDEX(Нормы!$D$2:$D$1000,MATCH(C1607,Нормы!$A$2:$A$1000,0),1),IF(COUNTIF(Нормы!$A$2:$A$1000,C1607)&gt;=Лист8!I1607,INDEX(Нормы!$D$2:$D$1000,MATCH(C1607,Нормы!$A$2:$A$1000,0)+I1606,1),0))*INDEX('Готовый продукция'!$E$2:$E$500,MATCH(A1607,'Готовый продукция'!$A$2:$A$500,0),1)</f>
        <v>#DIV/0!</v>
      </c>
      <c r="H1607" t="e">
        <f>IF(LEN(D1607)&gt;1,MAX($H$2:H1606)+1,0)</f>
        <v>#DIV/0!</v>
      </c>
      <c r="I1607">
        <f>COUNTIF($A$3:A1607,A1607)</f>
        <v>1605</v>
      </c>
    </row>
    <row r="1608" spans="1:9">
      <c r="A1608" s="2" t="e">
        <f>INDEX('Готовый продукция'!$A$2:$A$500,CEILING(ROW($A1606)/MAX('Готовый продукция'!$J$2:$J$500),1))</f>
        <v>#DIV/0!</v>
      </c>
      <c r="B1608" s="1" t="str">
        <f>IFERROR(INDEX('Готовый продукция'!$B$2:$E$500,MATCH(A1608,'Готовый продукция'!$A$2:$A$500,0),1),"")</f>
        <v/>
      </c>
      <c r="C1608" t="str">
        <f>IFERROR(INDEX('Готовый продукция'!$B$2:$E$500,MATCH(A1608,'Готовый продукция'!$A$2:$A$500,0),2),"")</f>
        <v/>
      </c>
      <c r="D1608" t="e">
        <f>IF(A1608&gt;A1607,INDEX(Нормы!$B$2:$B$1000,MATCH(C1608,Нормы!$A$2:$A$1000,0),1),IF(COUNTIF(Нормы!$A$2:$A$1000,C1608)&gt;=Лист8!I1608,INDEX(Нормы!$B$2:$B$1000,MATCH(C1608,Нормы!$A$2:$A$1000,0)+I1607,1),0))</f>
        <v>#DIV/0!</v>
      </c>
      <c r="E1608" t="e">
        <f>IF(A1608&gt;A1607,INDEX(Нормы!$C$2:$C$1000,MATCH(C1608,Нормы!$A$2:$A$1000,0),1),IF(COUNTIF(Нормы!$A$2:$A$1000,C1608)&gt;=Лист8!I1608,INDEX(Нормы!$C$2:$C$1000,MATCH(C1608,Нормы!$A$2:$A$1000,0)+I1607,1),0))</f>
        <v>#DIV/0!</v>
      </c>
      <c r="F1608" t="e">
        <f>IF(A1608&gt;A1607,INDEX(Нормы!$D$2:$D$1000,MATCH(C1608,Нормы!$A$2:$A$1000,0),1),IF(COUNTIF(Нормы!$A$2:$A$1000,C1608)&gt;=Лист8!I1608,INDEX(Нормы!$D$2:$D$1000,MATCH(C1608,Нормы!$A$2:$A$1000,0)+I1607,1),0))*INDEX('Готовый продукция'!$E$2:$E$500,MATCH(A1608,'Готовый продукция'!$A$2:$A$500,0),1)</f>
        <v>#DIV/0!</v>
      </c>
      <c r="H1608" t="e">
        <f>IF(LEN(D1608)&gt;1,MAX($H$2:H1607)+1,0)</f>
        <v>#DIV/0!</v>
      </c>
      <c r="I1608">
        <f>COUNTIF($A$3:A1608,A1608)</f>
        <v>1606</v>
      </c>
    </row>
    <row r="1609" spans="1:9">
      <c r="A1609" s="2" t="e">
        <f>INDEX('Готовый продукция'!$A$2:$A$500,CEILING(ROW($A1607)/MAX('Готовый продукция'!$J$2:$J$500),1))</f>
        <v>#DIV/0!</v>
      </c>
      <c r="B1609" s="1" t="str">
        <f>IFERROR(INDEX('Готовый продукция'!$B$2:$E$500,MATCH(A1609,'Готовый продукция'!$A$2:$A$500,0),1),"")</f>
        <v/>
      </c>
      <c r="C1609" t="str">
        <f>IFERROR(INDEX('Готовый продукция'!$B$2:$E$500,MATCH(A1609,'Готовый продукция'!$A$2:$A$500,0),2),"")</f>
        <v/>
      </c>
      <c r="D1609" t="e">
        <f>IF(A1609&gt;A1608,INDEX(Нормы!$B$2:$B$1000,MATCH(C1609,Нормы!$A$2:$A$1000,0),1),IF(COUNTIF(Нормы!$A$2:$A$1000,C1609)&gt;=Лист8!I1609,INDEX(Нормы!$B$2:$B$1000,MATCH(C1609,Нормы!$A$2:$A$1000,0)+I1608,1),0))</f>
        <v>#DIV/0!</v>
      </c>
      <c r="E1609" t="e">
        <f>IF(A1609&gt;A1608,INDEX(Нормы!$C$2:$C$1000,MATCH(C1609,Нормы!$A$2:$A$1000,0),1),IF(COUNTIF(Нормы!$A$2:$A$1000,C1609)&gt;=Лист8!I1609,INDEX(Нормы!$C$2:$C$1000,MATCH(C1609,Нормы!$A$2:$A$1000,0)+I1608,1),0))</f>
        <v>#DIV/0!</v>
      </c>
      <c r="F1609" t="e">
        <f>IF(A1609&gt;A1608,INDEX(Нормы!$D$2:$D$1000,MATCH(C1609,Нормы!$A$2:$A$1000,0),1),IF(COUNTIF(Нормы!$A$2:$A$1000,C1609)&gt;=Лист8!I1609,INDEX(Нормы!$D$2:$D$1000,MATCH(C1609,Нормы!$A$2:$A$1000,0)+I1608,1),0))*INDEX('Готовый продукция'!$E$2:$E$500,MATCH(A1609,'Готовый продукция'!$A$2:$A$500,0),1)</f>
        <v>#DIV/0!</v>
      </c>
      <c r="H1609" t="e">
        <f>IF(LEN(D1609)&gt;1,MAX($H$2:H1608)+1,0)</f>
        <v>#DIV/0!</v>
      </c>
      <c r="I1609">
        <f>COUNTIF($A$3:A1609,A1609)</f>
        <v>1607</v>
      </c>
    </row>
    <row r="1610" spans="1:9">
      <c r="A1610" s="2" t="e">
        <f>INDEX('Готовый продукция'!$A$2:$A$500,CEILING(ROW($A1608)/MAX('Готовый продукция'!$J$2:$J$500),1))</f>
        <v>#DIV/0!</v>
      </c>
      <c r="B1610" s="1" t="str">
        <f>IFERROR(INDEX('Готовый продукция'!$B$2:$E$500,MATCH(A1610,'Готовый продукция'!$A$2:$A$500,0),1),"")</f>
        <v/>
      </c>
      <c r="C1610" t="str">
        <f>IFERROR(INDEX('Готовый продукция'!$B$2:$E$500,MATCH(A1610,'Готовый продукция'!$A$2:$A$500,0),2),"")</f>
        <v/>
      </c>
      <c r="D1610" t="e">
        <f>IF(A1610&gt;A1609,INDEX(Нормы!$B$2:$B$1000,MATCH(C1610,Нормы!$A$2:$A$1000,0),1),IF(COUNTIF(Нормы!$A$2:$A$1000,C1610)&gt;=Лист8!I1610,INDEX(Нормы!$B$2:$B$1000,MATCH(C1610,Нормы!$A$2:$A$1000,0)+I1609,1),0))</f>
        <v>#DIV/0!</v>
      </c>
      <c r="E1610" t="e">
        <f>IF(A1610&gt;A1609,INDEX(Нормы!$C$2:$C$1000,MATCH(C1610,Нормы!$A$2:$A$1000,0),1),IF(COUNTIF(Нормы!$A$2:$A$1000,C1610)&gt;=Лист8!I1610,INDEX(Нормы!$C$2:$C$1000,MATCH(C1610,Нормы!$A$2:$A$1000,0)+I1609,1),0))</f>
        <v>#DIV/0!</v>
      </c>
      <c r="F1610" t="e">
        <f>IF(A1610&gt;A1609,INDEX(Нормы!$D$2:$D$1000,MATCH(C1610,Нормы!$A$2:$A$1000,0),1),IF(COUNTIF(Нормы!$A$2:$A$1000,C1610)&gt;=Лист8!I1610,INDEX(Нормы!$D$2:$D$1000,MATCH(C1610,Нормы!$A$2:$A$1000,0)+I1609,1),0))*INDEX('Готовый продукция'!$E$2:$E$500,MATCH(A1610,'Готовый продукция'!$A$2:$A$500,0),1)</f>
        <v>#DIV/0!</v>
      </c>
      <c r="H1610" t="e">
        <f>IF(LEN(D1610)&gt;1,MAX($H$2:H1609)+1,0)</f>
        <v>#DIV/0!</v>
      </c>
      <c r="I1610">
        <f>COUNTIF($A$3:A1610,A1610)</f>
        <v>1608</v>
      </c>
    </row>
    <row r="1611" spans="1:9">
      <c r="A1611" s="2" t="e">
        <f>INDEX('Готовый продукция'!$A$2:$A$500,CEILING(ROW($A1609)/MAX('Готовый продукция'!$J$2:$J$500),1))</f>
        <v>#DIV/0!</v>
      </c>
      <c r="B1611" s="1" t="str">
        <f>IFERROR(INDEX('Готовый продукция'!$B$2:$E$500,MATCH(A1611,'Готовый продукция'!$A$2:$A$500,0),1),"")</f>
        <v/>
      </c>
      <c r="C1611" t="str">
        <f>IFERROR(INDEX('Готовый продукция'!$B$2:$E$500,MATCH(A1611,'Готовый продукция'!$A$2:$A$500,0),2),"")</f>
        <v/>
      </c>
      <c r="D1611" t="e">
        <f>IF(A1611&gt;A1610,INDEX(Нормы!$B$2:$B$1000,MATCH(C1611,Нормы!$A$2:$A$1000,0),1),IF(COUNTIF(Нормы!$A$2:$A$1000,C1611)&gt;=Лист8!I1611,INDEX(Нормы!$B$2:$B$1000,MATCH(C1611,Нормы!$A$2:$A$1000,0)+I1610,1),0))</f>
        <v>#DIV/0!</v>
      </c>
      <c r="E1611" t="e">
        <f>IF(A1611&gt;A1610,INDEX(Нормы!$C$2:$C$1000,MATCH(C1611,Нормы!$A$2:$A$1000,0),1),IF(COUNTIF(Нормы!$A$2:$A$1000,C1611)&gt;=Лист8!I1611,INDEX(Нормы!$C$2:$C$1000,MATCH(C1611,Нормы!$A$2:$A$1000,0)+I1610,1),0))</f>
        <v>#DIV/0!</v>
      </c>
      <c r="F1611" t="e">
        <f>IF(A1611&gt;A1610,INDEX(Нормы!$D$2:$D$1000,MATCH(C1611,Нормы!$A$2:$A$1000,0),1),IF(COUNTIF(Нормы!$A$2:$A$1000,C1611)&gt;=Лист8!I1611,INDEX(Нормы!$D$2:$D$1000,MATCH(C1611,Нормы!$A$2:$A$1000,0)+I1610,1),0))*INDEX('Готовый продукция'!$E$2:$E$500,MATCH(A1611,'Готовый продукция'!$A$2:$A$500,0),1)</f>
        <v>#DIV/0!</v>
      </c>
      <c r="H1611" t="e">
        <f>IF(LEN(D1611)&gt;1,MAX($H$2:H1610)+1,0)</f>
        <v>#DIV/0!</v>
      </c>
      <c r="I1611">
        <f>COUNTIF($A$3:A1611,A1611)</f>
        <v>1609</v>
      </c>
    </row>
    <row r="1612" spans="1:9">
      <c r="A1612" s="2" t="e">
        <f>INDEX('Готовый продукция'!$A$2:$A$500,CEILING(ROW($A1610)/MAX('Готовый продукция'!$J$2:$J$500),1))</f>
        <v>#DIV/0!</v>
      </c>
      <c r="B1612" s="1" t="str">
        <f>IFERROR(INDEX('Готовый продукция'!$B$2:$E$500,MATCH(A1612,'Готовый продукция'!$A$2:$A$500,0),1),"")</f>
        <v/>
      </c>
      <c r="C1612" t="str">
        <f>IFERROR(INDEX('Готовый продукция'!$B$2:$E$500,MATCH(A1612,'Готовый продукция'!$A$2:$A$500,0),2),"")</f>
        <v/>
      </c>
      <c r="D1612" t="e">
        <f>IF(A1612&gt;A1611,INDEX(Нормы!$B$2:$B$1000,MATCH(C1612,Нормы!$A$2:$A$1000,0),1),IF(COUNTIF(Нормы!$A$2:$A$1000,C1612)&gt;=Лист8!I1612,INDEX(Нормы!$B$2:$B$1000,MATCH(C1612,Нормы!$A$2:$A$1000,0)+I1611,1),0))</f>
        <v>#DIV/0!</v>
      </c>
      <c r="E1612" t="e">
        <f>IF(A1612&gt;A1611,INDEX(Нормы!$C$2:$C$1000,MATCH(C1612,Нормы!$A$2:$A$1000,0),1),IF(COUNTIF(Нормы!$A$2:$A$1000,C1612)&gt;=Лист8!I1612,INDEX(Нормы!$C$2:$C$1000,MATCH(C1612,Нормы!$A$2:$A$1000,0)+I1611,1),0))</f>
        <v>#DIV/0!</v>
      </c>
      <c r="F1612" t="e">
        <f>IF(A1612&gt;A1611,INDEX(Нормы!$D$2:$D$1000,MATCH(C1612,Нормы!$A$2:$A$1000,0),1),IF(COUNTIF(Нормы!$A$2:$A$1000,C1612)&gt;=Лист8!I1612,INDEX(Нормы!$D$2:$D$1000,MATCH(C1612,Нормы!$A$2:$A$1000,0)+I1611,1),0))*INDEX('Готовый продукция'!$E$2:$E$500,MATCH(A1612,'Готовый продукция'!$A$2:$A$500,0),1)</f>
        <v>#DIV/0!</v>
      </c>
      <c r="H1612" t="e">
        <f>IF(LEN(D1612)&gt;1,MAX($H$2:H1611)+1,0)</f>
        <v>#DIV/0!</v>
      </c>
      <c r="I1612">
        <f>COUNTIF($A$3:A1612,A1612)</f>
        <v>1610</v>
      </c>
    </row>
    <row r="1613" spans="1:9">
      <c r="A1613" s="2" t="e">
        <f>INDEX('Готовый продукция'!$A$2:$A$500,CEILING(ROW($A1611)/MAX('Готовый продукция'!$J$2:$J$500),1))</f>
        <v>#DIV/0!</v>
      </c>
      <c r="B1613" s="1" t="str">
        <f>IFERROR(INDEX('Готовый продукция'!$B$2:$E$500,MATCH(A1613,'Готовый продукция'!$A$2:$A$500,0),1),"")</f>
        <v/>
      </c>
      <c r="C1613" t="str">
        <f>IFERROR(INDEX('Готовый продукция'!$B$2:$E$500,MATCH(A1613,'Готовый продукция'!$A$2:$A$500,0),2),"")</f>
        <v/>
      </c>
      <c r="D1613" t="e">
        <f>IF(A1613&gt;A1612,INDEX(Нормы!$B$2:$B$1000,MATCH(C1613,Нормы!$A$2:$A$1000,0),1),IF(COUNTIF(Нормы!$A$2:$A$1000,C1613)&gt;=Лист8!I1613,INDEX(Нормы!$B$2:$B$1000,MATCH(C1613,Нормы!$A$2:$A$1000,0)+I1612,1),0))</f>
        <v>#DIV/0!</v>
      </c>
      <c r="E1613" t="e">
        <f>IF(A1613&gt;A1612,INDEX(Нормы!$C$2:$C$1000,MATCH(C1613,Нормы!$A$2:$A$1000,0),1),IF(COUNTIF(Нормы!$A$2:$A$1000,C1613)&gt;=Лист8!I1613,INDEX(Нормы!$C$2:$C$1000,MATCH(C1613,Нормы!$A$2:$A$1000,0)+I1612,1),0))</f>
        <v>#DIV/0!</v>
      </c>
      <c r="F1613" t="e">
        <f>IF(A1613&gt;A1612,INDEX(Нормы!$D$2:$D$1000,MATCH(C1613,Нормы!$A$2:$A$1000,0),1),IF(COUNTIF(Нормы!$A$2:$A$1000,C1613)&gt;=Лист8!I1613,INDEX(Нормы!$D$2:$D$1000,MATCH(C1613,Нормы!$A$2:$A$1000,0)+I1612,1),0))*INDEX('Готовый продукция'!$E$2:$E$500,MATCH(A1613,'Готовый продукция'!$A$2:$A$500,0),1)</f>
        <v>#DIV/0!</v>
      </c>
      <c r="H1613" t="e">
        <f>IF(LEN(D1613)&gt;1,MAX($H$2:H1612)+1,0)</f>
        <v>#DIV/0!</v>
      </c>
      <c r="I1613">
        <f>COUNTIF($A$3:A1613,A1613)</f>
        <v>1611</v>
      </c>
    </row>
    <row r="1614" spans="1:9">
      <c r="A1614" s="2" t="e">
        <f>INDEX('Готовый продукция'!$A$2:$A$500,CEILING(ROW($A1612)/MAX('Готовый продукция'!$J$2:$J$500),1))</f>
        <v>#DIV/0!</v>
      </c>
      <c r="B1614" s="1" t="str">
        <f>IFERROR(INDEX('Готовый продукция'!$B$2:$E$500,MATCH(A1614,'Готовый продукция'!$A$2:$A$500,0),1),"")</f>
        <v/>
      </c>
      <c r="C1614" t="str">
        <f>IFERROR(INDEX('Готовый продукция'!$B$2:$E$500,MATCH(A1614,'Готовый продукция'!$A$2:$A$500,0),2),"")</f>
        <v/>
      </c>
      <c r="D1614" t="e">
        <f>IF(A1614&gt;A1613,INDEX(Нормы!$B$2:$B$1000,MATCH(C1614,Нормы!$A$2:$A$1000,0),1),IF(COUNTIF(Нормы!$A$2:$A$1000,C1614)&gt;=Лист8!I1614,INDEX(Нормы!$B$2:$B$1000,MATCH(C1614,Нормы!$A$2:$A$1000,0)+I1613,1),0))</f>
        <v>#DIV/0!</v>
      </c>
      <c r="E1614" t="e">
        <f>IF(A1614&gt;A1613,INDEX(Нормы!$C$2:$C$1000,MATCH(C1614,Нормы!$A$2:$A$1000,0),1),IF(COUNTIF(Нормы!$A$2:$A$1000,C1614)&gt;=Лист8!I1614,INDEX(Нормы!$C$2:$C$1000,MATCH(C1614,Нормы!$A$2:$A$1000,0)+I1613,1),0))</f>
        <v>#DIV/0!</v>
      </c>
      <c r="F1614" t="e">
        <f>IF(A1614&gt;A1613,INDEX(Нормы!$D$2:$D$1000,MATCH(C1614,Нормы!$A$2:$A$1000,0),1),IF(COUNTIF(Нормы!$A$2:$A$1000,C1614)&gt;=Лист8!I1614,INDEX(Нормы!$D$2:$D$1000,MATCH(C1614,Нормы!$A$2:$A$1000,0)+I1613,1),0))*INDEX('Готовый продукция'!$E$2:$E$500,MATCH(A1614,'Готовый продукция'!$A$2:$A$500,0),1)</f>
        <v>#DIV/0!</v>
      </c>
      <c r="H1614" t="e">
        <f>IF(LEN(D1614)&gt;1,MAX($H$2:H1613)+1,0)</f>
        <v>#DIV/0!</v>
      </c>
      <c r="I1614">
        <f>COUNTIF($A$3:A1614,A1614)</f>
        <v>1612</v>
      </c>
    </row>
    <row r="1615" spans="1:9">
      <c r="A1615" s="2" t="e">
        <f>INDEX('Готовый продукция'!$A$2:$A$500,CEILING(ROW($A1613)/MAX('Готовый продукция'!$J$2:$J$500),1))</f>
        <v>#DIV/0!</v>
      </c>
      <c r="B1615" s="1" t="str">
        <f>IFERROR(INDEX('Готовый продукция'!$B$2:$E$500,MATCH(A1615,'Готовый продукция'!$A$2:$A$500,0),1),"")</f>
        <v/>
      </c>
      <c r="C1615" t="str">
        <f>IFERROR(INDEX('Готовый продукция'!$B$2:$E$500,MATCH(A1615,'Готовый продукция'!$A$2:$A$500,0),2),"")</f>
        <v/>
      </c>
      <c r="D1615" t="e">
        <f>IF(A1615&gt;A1614,INDEX(Нормы!$B$2:$B$1000,MATCH(C1615,Нормы!$A$2:$A$1000,0),1),IF(COUNTIF(Нормы!$A$2:$A$1000,C1615)&gt;=Лист8!I1615,INDEX(Нормы!$B$2:$B$1000,MATCH(C1615,Нормы!$A$2:$A$1000,0)+I1614,1),0))</f>
        <v>#DIV/0!</v>
      </c>
      <c r="E1615" t="e">
        <f>IF(A1615&gt;A1614,INDEX(Нормы!$C$2:$C$1000,MATCH(C1615,Нормы!$A$2:$A$1000,0),1),IF(COUNTIF(Нормы!$A$2:$A$1000,C1615)&gt;=Лист8!I1615,INDEX(Нормы!$C$2:$C$1000,MATCH(C1615,Нормы!$A$2:$A$1000,0)+I1614,1),0))</f>
        <v>#DIV/0!</v>
      </c>
      <c r="F1615" t="e">
        <f>IF(A1615&gt;A1614,INDEX(Нормы!$D$2:$D$1000,MATCH(C1615,Нормы!$A$2:$A$1000,0),1),IF(COUNTIF(Нормы!$A$2:$A$1000,C1615)&gt;=Лист8!I1615,INDEX(Нормы!$D$2:$D$1000,MATCH(C1615,Нормы!$A$2:$A$1000,0)+I1614,1),0))*INDEX('Готовый продукция'!$E$2:$E$500,MATCH(A1615,'Готовый продукция'!$A$2:$A$500,0),1)</f>
        <v>#DIV/0!</v>
      </c>
      <c r="H1615" t="e">
        <f>IF(LEN(D1615)&gt;1,MAX($H$2:H1614)+1,0)</f>
        <v>#DIV/0!</v>
      </c>
      <c r="I1615">
        <f>COUNTIF($A$3:A1615,A1615)</f>
        <v>1613</v>
      </c>
    </row>
    <row r="1616" spans="1:9">
      <c r="A1616" s="2" t="e">
        <f>INDEX('Готовый продукция'!$A$2:$A$500,CEILING(ROW($A1614)/MAX('Готовый продукция'!$J$2:$J$500),1))</f>
        <v>#DIV/0!</v>
      </c>
      <c r="B1616" s="1" t="str">
        <f>IFERROR(INDEX('Готовый продукция'!$B$2:$E$500,MATCH(A1616,'Готовый продукция'!$A$2:$A$500,0),1),"")</f>
        <v/>
      </c>
      <c r="C1616" t="str">
        <f>IFERROR(INDEX('Готовый продукция'!$B$2:$E$500,MATCH(A1616,'Готовый продукция'!$A$2:$A$500,0),2),"")</f>
        <v/>
      </c>
      <c r="D1616" t="e">
        <f>IF(A1616&gt;A1615,INDEX(Нормы!$B$2:$B$1000,MATCH(C1616,Нормы!$A$2:$A$1000,0),1),IF(COUNTIF(Нормы!$A$2:$A$1000,C1616)&gt;=Лист8!I1616,INDEX(Нормы!$B$2:$B$1000,MATCH(C1616,Нормы!$A$2:$A$1000,0)+I1615,1),0))</f>
        <v>#DIV/0!</v>
      </c>
      <c r="E1616" t="e">
        <f>IF(A1616&gt;A1615,INDEX(Нормы!$C$2:$C$1000,MATCH(C1616,Нормы!$A$2:$A$1000,0),1),IF(COUNTIF(Нормы!$A$2:$A$1000,C1616)&gt;=Лист8!I1616,INDEX(Нормы!$C$2:$C$1000,MATCH(C1616,Нормы!$A$2:$A$1000,0)+I1615,1),0))</f>
        <v>#DIV/0!</v>
      </c>
      <c r="F1616" t="e">
        <f>IF(A1616&gt;A1615,INDEX(Нормы!$D$2:$D$1000,MATCH(C1616,Нормы!$A$2:$A$1000,0),1),IF(COUNTIF(Нормы!$A$2:$A$1000,C1616)&gt;=Лист8!I1616,INDEX(Нормы!$D$2:$D$1000,MATCH(C1616,Нормы!$A$2:$A$1000,0)+I1615,1),0))*INDEX('Готовый продукция'!$E$2:$E$500,MATCH(A1616,'Готовый продукция'!$A$2:$A$500,0),1)</f>
        <v>#DIV/0!</v>
      </c>
      <c r="H1616" t="e">
        <f>IF(LEN(D1616)&gt;1,MAX($H$2:H1615)+1,0)</f>
        <v>#DIV/0!</v>
      </c>
      <c r="I1616">
        <f>COUNTIF($A$3:A1616,A1616)</f>
        <v>1614</v>
      </c>
    </row>
    <row r="1617" spans="1:9">
      <c r="A1617" s="2" t="e">
        <f>INDEX('Готовый продукция'!$A$2:$A$500,CEILING(ROW($A1615)/MAX('Готовый продукция'!$J$2:$J$500),1))</f>
        <v>#DIV/0!</v>
      </c>
      <c r="B1617" s="1" t="str">
        <f>IFERROR(INDEX('Готовый продукция'!$B$2:$E$500,MATCH(A1617,'Готовый продукция'!$A$2:$A$500,0),1),"")</f>
        <v/>
      </c>
      <c r="C1617" t="str">
        <f>IFERROR(INDEX('Готовый продукция'!$B$2:$E$500,MATCH(A1617,'Готовый продукция'!$A$2:$A$500,0),2),"")</f>
        <v/>
      </c>
      <c r="D1617" t="e">
        <f>IF(A1617&gt;A1616,INDEX(Нормы!$B$2:$B$1000,MATCH(C1617,Нормы!$A$2:$A$1000,0),1),IF(COUNTIF(Нормы!$A$2:$A$1000,C1617)&gt;=Лист8!I1617,INDEX(Нормы!$B$2:$B$1000,MATCH(C1617,Нормы!$A$2:$A$1000,0)+I1616,1),0))</f>
        <v>#DIV/0!</v>
      </c>
      <c r="E1617" t="e">
        <f>IF(A1617&gt;A1616,INDEX(Нормы!$C$2:$C$1000,MATCH(C1617,Нормы!$A$2:$A$1000,0),1),IF(COUNTIF(Нормы!$A$2:$A$1000,C1617)&gt;=Лист8!I1617,INDEX(Нормы!$C$2:$C$1000,MATCH(C1617,Нормы!$A$2:$A$1000,0)+I1616,1),0))</f>
        <v>#DIV/0!</v>
      </c>
      <c r="F1617" t="e">
        <f>IF(A1617&gt;A1616,INDEX(Нормы!$D$2:$D$1000,MATCH(C1617,Нормы!$A$2:$A$1000,0),1),IF(COUNTIF(Нормы!$A$2:$A$1000,C1617)&gt;=Лист8!I1617,INDEX(Нормы!$D$2:$D$1000,MATCH(C1617,Нормы!$A$2:$A$1000,0)+I1616,1),0))*INDEX('Готовый продукция'!$E$2:$E$500,MATCH(A1617,'Готовый продукция'!$A$2:$A$500,0),1)</f>
        <v>#DIV/0!</v>
      </c>
      <c r="H1617" t="e">
        <f>IF(LEN(D1617)&gt;1,MAX($H$2:H1616)+1,0)</f>
        <v>#DIV/0!</v>
      </c>
      <c r="I1617">
        <f>COUNTIF($A$3:A1617,A1617)</f>
        <v>1615</v>
      </c>
    </row>
    <row r="1618" spans="1:9">
      <c r="A1618" s="2" t="e">
        <f>INDEX('Готовый продукция'!$A$2:$A$500,CEILING(ROW($A1616)/MAX('Готовый продукция'!$J$2:$J$500),1))</f>
        <v>#DIV/0!</v>
      </c>
      <c r="B1618" s="1" t="str">
        <f>IFERROR(INDEX('Готовый продукция'!$B$2:$E$500,MATCH(A1618,'Готовый продукция'!$A$2:$A$500,0),1),"")</f>
        <v/>
      </c>
      <c r="C1618" t="str">
        <f>IFERROR(INDEX('Готовый продукция'!$B$2:$E$500,MATCH(A1618,'Готовый продукция'!$A$2:$A$500,0),2),"")</f>
        <v/>
      </c>
      <c r="D1618" t="e">
        <f>IF(A1618&gt;A1617,INDEX(Нормы!$B$2:$B$1000,MATCH(C1618,Нормы!$A$2:$A$1000,0),1),IF(COUNTIF(Нормы!$A$2:$A$1000,C1618)&gt;=Лист8!I1618,INDEX(Нормы!$B$2:$B$1000,MATCH(C1618,Нормы!$A$2:$A$1000,0)+I1617,1),0))</f>
        <v>#DIV/0!</v>
      </c>
      <c r="E1618" t="e">
        <f>IF(A1618&gt;A1617,INDEX(Нормы!$C$2:$C$1000,MATCH(C1618,Нормы!$A$2:$A$1000,0),1),IF(COUNTIF(Нормы!$A$2:$A$1000,C1618)&gt;=Лист8!I1618,INDEX(Нормы!$C$2:$C$1000,MATCH(C1618,Нормы!$A$2:$A$1000,0)+I1617,1),0))</f>
        <v>#DIV/0!</v>
      </c>
      <c r="F1618" t="e">
        <f>IF(A1618&gt;A1617,INDEX(Нормы!$D$2:$D$1000,MATCH(C1618,Нормы!$A$2:$A$1000,0),1),IF(COUNTIF(Нормы!$A$2:$A$1000,C1618)&gt;=Лист8!I1618,INDEX(Нормы!$D$2:$D$1000,MATCH(C1618,Нормы!$A$2:$A$1000,0)+I1617,1),0))*INDEX('Готовый продукция'!$E$2:$E$500,MATCH(A1618,'Готовый продукция'!$A$2:$A$500,0),1)</f>
        <v>#DIV/0!</v>
      </c>
      <c r="H1618" t="e">
        <f>IF(LEN(D1618)&gt;1,MAX($H$2:H1617)+1,0)</f>
        <v>#DIV/0!</v>
      </c>
      <c r="I1618">
        <f>COUNTIF($A$3:A1618,A1618)</f>
        <v>1616</v>
      </c>
    </row>
    <row r="1619" spans="1:9">
      <c r="A1619" s="2" t="e">
        <f>INDEX('Готовый продукция'!$A$2:$A$500,CEILING(ROW($A1617)/MAX('Готовый продукция'!$J$2:$J$500),1))</f>
        <v>#DIV/0!</v>
      </c>
      <c r="B1619" s="1" t="str">
        <f>IFERROR(INDEX('Готовый продукция'!$B$2:$E$500,MATCH(A1619,'Готовый продукция'!$A$2:$A$500,0),1),"")</f>
        <v/>
      </c>
      <c r="C1619" t="str">
        <f>IFERROR(INDEX('Готовый продукция'!$B$2:$E$500,MATCH(A1619,'Готовый продукция'!$A$2:$A$500,0),2),"")</f>
        <v/>
      </c>
      <c r="D1619" t="e">
        <f>IF(A1619&gt;A1618,INDEX(Нормы!$B$2:$B$1000,MATCH(C1619,Нормы!$A$2:$A$1000,0),1),IF(COUNTIF(Нормы!$A$2:$A$1000,C1619)&gt;=Лист8!I1619,INDEX(Нормы!$B$2:$B$1000,MATCH(C1619,Нормы!$A$2:$A$1000,0)+I1618,1),0))</f>
        <v>#DIV/0!</v>
      </c>
      <c r="E1619" t="e">
        <f>IF(A1619&gt;A1618,INDEX(Нормы!$C$2:$C$1000,MATCH(C1619,Нормы!$A$2:$A$1000,0),1),IF(COUNTIF(Нормы!$A$2:$A$1000,C1619)&gt;=Лист8!I1619,INDEX(Нормы!$C$2:$C$1000,MATCH(C1619,Нормы!$A$2:$A$1000,0)+I1618,1),0))</f>
        <v>#DIV/0!</v>
      </c>
      <c r="F1619" t="e">
        <f>IF(A1619&gt;A1618,INDEX(Нормы!$D$2:$D$1000,MATCH(C1619,Нормы!$A$2:$A$1000,0),1),IF(COUNTIF(Нормы!$A$2:$A$1000,C1619)&gt;=Лист8!I1619,INDEX(Нормы!$D$2:$D$1000,MATCH(C1619,Нормы!$A$2:$A$1000,0)+I1618,1),0))*INDEX('Готовый продукция'!$E$2:$E$500,MATCH(A1619,'Готовый продукция'!$A$2:$A$500,0),1)</f>
        <v>#DIV/0!</v>
      </c>
      <c r="H1619" t="e">
        <f>IF(LEN(D1619)&gt;1,MAX($H$2:H1618)+1,0)</f>
        <v>#DIV/0!</v>
      </c>
      <c r="I1619">
        <f>COUNTIF($A$3:A1619,A1619)</f>
        <v>1617</v>
      </c>
    </row>
    <row r="1620" spans="1:9">
      <c r="A1620" s="2" t="e">
        <f>INDEX('Готовый продукция'!$A$2:$A$500,CEILING(ROW($A1618)/MAX('Готовый продукция'!$J$2:$J$500),1))</f>
        <v>#DIV/0!</v>
      </c>
      <c r="B1620" s="1" t="str">
        <f>IFERROR(INDEX('Готовый продукция'!$B$2:$E$500,MATCH(A1620,'Готовый продукция'!$A$2:$A$500,0),1),"")</f>
        <v/>
      </c>
      <c r="C1620" t="str">
        <f>IFERROR(INDEX('Готовый продукция'!$B$2:$E$500,MATCH(A1620,'Готовый продукция'!$A$2:$A$500,0),2),"")</f>
        <v/>
      </c>
      <c r="D1620" t="e">
        <f>IF(A1620&gt;A1619,INDEX(Нормы!$B$2:$B$1000,MATCH(C1620,Нормы!$A$2:$A$1000,0),1),IF(COUNTIF(Нормы!$A$2:$A$1000,C1620)&gt;=Лист8!I1620,INDEX(Нормы!$B$2:$B$1000,MATCH(C1620,Нормы!$A$2:$A$1000,0)+I1619,1),0))</f>
        <v>#DIV/0!</v>
      </c>
      <c r="E1620" t="e">
        <f>IF(A1620&gt;A1619,INDEX(Нормы!$C$2:$C$1000,MATCH(C1620,Нормы!$A$2:$A$1000,0),1),IF(COUNTIF(Нормы!$A$2:$A$1000,C1620)&gt;=Лист8!I1620,INDEX(Нормы!$C$2:$C$1000,MATCH(C1620,Нормы!$A$2:$A$1000,0)+I1619,1),0))</f>
        <v>#DIV/0!</v>
      </c>
      <c r="F1620" t="e">
        <f>IF(A1620&gt;A1619,INDEX(Нормы!$D$2:$D$1000,MATCH(C1620,Нормы!$A$2:$A$1000,0),1),IF(COUNTIF(Нормы!$A$2:$A$1000,C1620)&gt;=Лист8!I1620,INDEX(Нормы!$D$2:$D$1000,MATCH(C1620,Нормы!$A$2:$A$1000,0)+I1619,1),0))*INDEX('Готовый продукция'!$E$2:$E$500,MATCH(A1620,'Готовый продукция'!$A$2:$A$500,0),1)</f>
        <v>#DIV/0!</v>
      </c>
      <c r="H1620" t="e">
        <f>IF(LEN(D1620)&gt;1,MAX($H$2:H1619)+1,0)</f>
        <v>#DIV/0!</v>
      </c>
      <c r="I1620">
        <f>COUNTIF($A$3:A1620,A1620)</f>
        <v>1618</v>
      </c>
    </row>
    <row r="1621" spans="1:9">
      <c r="A1621" s="2" t="e">
        <f>INDEX('Готовый продукция'!$A$2:$A$500,CEILING(ROW($A1619)/MAX('Готовый продукция'!$J$2:$J$500),1))</f>
        <v>#DIV/0!</v>
      </c>
      <c r="B1621" s="1" t="str">
        <f>IFERROR(INDEX('Готовый продукция'!$B$2:$E$500,MATCH(A1621,'Готовый продукция'!$A$2:$A$500,0),1),"")</f>
        <v/>
      </c>
      <c r="C1621" t="str">
        <f>IFERROR(INDEX('Готовый продукция'!$B$2:$E$500,MATCH(A1621,'Готовый продукция'!$A$2:$A$500,0),2),"")</f>
        <v/>
      </c>
      <c r="D1621" t="e">
        <f>IF(A1621&gt;A1620,INDEX(Нормы!$B$2:$B$1000,MATCH(C1621,Нормы!$A$2:$A$1000,0),1),IF(COUNTIF(Нормы!$A$2:$A$1000,C1621)&gt;=Лист8!I1621,INDEX(Нормы!$B$2:$B$1000,MATCH(C1621,Нормы!$A$2:$A$1000,0)+I1620,1),0))</f>
        <v>#DIV/0!</v>
      </c>
      <c r="E1621" t="e">
        <f>IF(A1621&gt;A1620,INDEX(Нормы!$C$2:$C$1000,MATCH(C1621,Нормы!$A$2:$A$1000,0),1),IF(COUNTIF(Нормы!$A$2:$A$1000,C1621)&gt;=Лист8!I1621,INDEX(Нормы!$C$2:$C$1000,MATCH(C1621,Нормы!$A$2:$A$1000,0)+I1620,1),0))</f>
        <v>#DIV/0!</v>
      </c>
      <c r="F1621" t="e">
        <f>IF(A1621&gt;A1620,INDEX(Нормы!$D$2:$D$1000,MATCH(C1621,Нормы!$A$2:$A$1000,0),1),IF(COUNTIF(Нормы!$A$2:$A$1000,C1621)&gt;=Лист8!I1621,INDEX(Нормы!$D$2:$D$1000,MATCH(C1621,Нормы!$A$2:$A$1000,0)+I1620,1),0))*INDEX('Готовый продукция'!$E$2:$E$500,MATCH(A1621,'Готовый продукция'!$A$2:$A$500,0),1)</f>
        <v>#DIV/0!</v>
      </c>
      <c r="H1621" t="e">
        <f>IF(LEN(D1621)&gt;1,MAX($H$2:H1620)+1,0)</f>
        <v>#DIV/0!</v>
      </c>
      <c r="I1621">
        <f>COUNTIF($A$3:A1621,A1621)</f>
        <v>1619</v>
      </c>
    </row>
    <row r="1622" spans="1:9">
      <c r="A1622" s="2" t="e">
        <f>INDEX('Готовый продукция'!$A$2:$A$500,CEILING(ROW($A1620)/MAX('Готовый продукция'!$J$2:$J$500),1))</f>
        <v>#DIV/0!</v>
      </c>
      <c r="B1622" s="1" t="str">
        <f>IFERROR(INDEX('Готовый продукция'!$B$2:$E$500,MATCH(A1622,'Готовый продукция'!$A$2:$A$500,0),1),"")</f>
        <v/>
      </c>
      <c r="C1622" t="str">
        <f>IFERROR(INDEX('Готовый продукция'!$B$2:$E$500,MATCH(A1622,'Готовый продукция'!$A$2:$A$500,0),2),"")</f>
        <v/>
      </c>
      <c r="D1622" t="e">
        <f>IF(A1622&gt;A1621,INDEX(Нормы!$B$2:$B$1000,MATCH(C1622,Нормы!$A$2:$A$1000,0),1),IF(COUNTIF(Нормы!$A$2:$A$1000,C1622)&gt;=Лист8!I1622,INDEX(Нормы!$B$2:$B$1000,MATCH(C1622,Нормы!$A$2:$A$1000,0)+I1621,1),0))</f>
        <v>#DIV/0!</v>
      </c>
      <c r="E1622" t="e">
        <f>IF(A1622&gt;A1621,INDEX(Нормы!$C$2:$C$1000,MATCH(C1622,Нормы!$A$2:$A$1000,0),1),IF(COUNTIF(Нормы!$A$2:$A$1000,C1622)&gt;=Лист8!I1622,INDEX(Нормы!$C$2:$C$1000,MATCH(C1622,Нормы!$A$2:$A$1000,0)+I1621,1),0))</f>
        <v>#DIV/0!</v>
      </c>
      <c r="F1622" t="e">
        <f>IF(A1622&gt;A1621,INDEX(Нормы!$D$2:$D$1000,MATCH(C1622,Нормы!$A$2:$A$1000,0),1),IF(COUNTIF(Нормы!$A$2:$A$1000,C1622)&gt;=Лист8!I1622,INDEX(Нормы!$D$2:$D$1000,MATCH(C1622,Нормы!$A$2:$A$1000,0)+I1621,1),0))*INDEX('Готовый продукция'!$E$2:$E$500,MATCH(A1622,'Готовый продукция'!$A$2:$A$500,0),1)</f>
        <v>#DIV/0!</v>
      </c>
      <c r="H1622" t="e">
        <f>IF(LEN(D1622)&gt;1,MAX($H$2:H1621)+1,0)</f>
        <v>#DIV/0!</v>
      </c>
      <c r="I1622">
        <f>COUNTIF($A$3:A1622,A1622)</f>
        <v>1620</v>
      </c>
    </row>
    <row r="1623" spans="1:9">
      <c r="A1623" s="2" t="e">
        <f>INDEX('Готовый продукция'!$A$2:$A$500,CEILING(ROW($A1621)/MAX('Готовый продукция'!$J$2:$J$500),1))</f>
        <v>#DIV/0!</v>
      </c>
      <c r="B1623" s="1" t="str">
        <f>IFERROR(INDEX('Готовый продукция'!$B$2:$E$500,MATCH(A1623,'Готовый продукция'!$A$2:$A$500,0),1),"")</f>
        <v/>
      </c>
      <c r="C1623" t="str">
        <f>IFERROR(INDEX('Готовый продукция'!$B$2:$E$500,MATCH(A1623,'Готовый продукция'!$A$2:$A$500,0),2),"")</f>
        <v/>
      </c>
      <c r="D1623" t="e">
        <f>IF(A1623&gt;A1622,INDEX(Нормы!$B$2:$B$1000,MATCH(C1623,Нормы!$A$2:$A$1000,0),1),IF(COUNTIF(Нормы!$A$2:$A$1000,C1623)&gt;=Лист8!I1623,INDEX(Нормы!$B$2:$B$1000,MATCH(C1623,Нормы!$A$2:$A$1000,0)+I1622,1),0))</f>
        <v>#DIV/0!</v>
      </c>
      <c r="E1623" t="e">
        <f>IF(A1623&gt;A1622,INDEX(Нормы!$C$2:$C$1000,MATCH(C1623,Нормы!$A$2:$A$1000,0),1),IF(COUNTIF(Нормы!$A$2:$A$1000,C1623)&gt;=Лист8!I1623,INDEX(Нормы!$C$2:$C$1000,MATCH(C1623,Нормы!$A$2:$A$1000,0)+I1622,1),0))</f>
        <v>#DIV/0!</v>
      </c>
      <c r="F1623" t="e">
        <f>IF(A1623&gt;A1622,INDEX(Нормы!$D$2:$D$1000,MATCH(C1623,Нормы!$A$2:$A$1000,0),1),IF(COUNTIF(Нормы!$A$2:$A$1000,C1623)&gt;=Лист8!I1623,INDEX(Нормы!$D$2:$D$1000,MATCH(C1623,Нормы!$A$2:$A$1000,0)+I1622,1),0))*INDEX('Готовый продукция'!$E$2:$E$500,MATCH(A1623,'Готовый продукция'!$A$2:$A$500,0),1)</f>
        <v>#DIV/0!</v>
      </c>
      <c r="H1623" t="e">
        <f>IF(LEN(D1623)&gt;1,MAX($H$2:H1622)+1,0)</f>
        <v>#DIV/0!</v>
      </c>
      <c r="I1623">
        <f>COUNTIF($A$3:A1623,A1623)</f>
        <v>1621</v>
      </c>
    </row>
    <row r="1624" spans="1:9">
      <c r="A1624" s="2" t="e">
        <f>INDEX('Готовый продукция'!$A$2:$A$500,CEILING(ROW($A1622)/MAX('Готовый продукция'!$J$2:$J$500),1))</f>
        <v>#DIV/0!</v>
      </c>
      <c r="B1624" s="1" t="str">
        <f>IFERROR(INDEX('Готовый продукция'!$B$2:$E$500,MATCH(A1624,'Готовый продукция'!$A$2:$A$500,0),1),"")</f>
        <v/>
      </c>
      <c r="C1624" t="str">
        <f>IFERROR(INDEX('Готовый продукция'!$B$2:$E$500,MATCH(A1624,'Готовый продукция'!$A$2:$A$500,0),2),"")</f>
        <v/>
      </c>
      <c r="D1624" t="e">
        <f>IF(A1624&gt;A1623,INDEX(Нормы!$B$2:$B$1000,MATCH(C1624,Нормы!$A$2:$A$1000,0),1),IF(COUNTIF(Нормы!$A$2:$A$1000,C1624)&gt;=Лист8!I1624,INDEX(Нормы!$B$2:$B$1000,MATCH(C1624,Нормы!$A$2:$A$1000,0)+I1623,1),0))</f>
        <v>#DIV/0!</v>
      </c>
      <c r="E1624" t="e">
        <f>IF(A1624&gt;A1623,INDEX(Нормы!$C$2:$C$1000,MATCH(C1624,Нормы!$A$2:$A$1000,0),1),IF(COUNTIF(Нормы!$A$2:$A$1000,C1624)&gt;=Лист8!I1624,INDEX(Нормы!$C$2:$C$1000,MATCH(C1624,Нормы!$A$2:$A$1000,0)+I1623,1),0))</f>
        <v>#DIV/0!</v>
      </c>
      <c r="F1624" t="e">
        <f>IF(A1624&gt;A1623,INDEX(Нормы!$D$2:$D$1000,MATCH(C1624,Нормы!$A$2:$A$1000,0),1),IF(COUNTIF(Нормы!$A$2:$A$1000,C1624)&gt;=Лист8!I1624,INDEX(Нормы!$D$2:$D$1000,MATCH(C1624,Нормы!$A$2:$A$1000,0)+I1623,1),0))*INDEX('Готовый продукция'!$E$2:$E$500,MATCH(A1624,'Готовый продукция'!$A$2:$A$500,0),1)</f>
        <v>#DIV/0!</v>
      </c>
      <c r="H1624" t="e">
        <f>IF(LEN(D1624)&gt;1,MAX($H$2:H1623)+1,0)</f>
        <v>#DIV/0!</v>
      </c>
      <c r="I1624">
        <f>COUNTIF($A$3:A1624,A1624)</f>
        <v>1622</v>
      </c>
    </row>
    <row r="1625" spans="1:9">
      <c r="A1625" s="2" t="e">
        <f>INDEX('Готовый продукция'!$A$2:$A$500,CEILING(ROW($A1623)/MAX('Готовый продукция'!$J$2:$J$500),1))</f>
        <v>#DIV/0!</v>
      </c>
      <c r="B1625" s="1" t="str">
        <f>IFERROR(INDEX('Готовый продукция'!$B$2:$E$500,MATCH(A1625,'Готовый продукция'!$A$2:$A$500,0),1),"")</f>
        <v/>
      </c>
      <c r="C1625" t="str">
        <f>IFERROR(INDEX('Готовый продукция'!$B$2:$E$500,MATCH(A1625,'Готовый продукция'!$A$2:$A$500,0),2),"")</f>
        <v/>
      </c>
      <c r="D1625" t="e">
        <f>IF(A1625&gt;A1624,INDEX(Нормы!$B$2:$B$1000,MATCH(C1625,Нормы!$A$2:$A$1000,0),1),IF(COUNTIF(Нормы!$A$2:$A$1000,C1625)&gt;=Лист8!I1625,INDEX(Нормы!$B$2:$B$1000,MATCH(C1625,Нормы!$A$2:$A$1000,0)+I1624,1),0))</f>
        <v>#DIV/0!</v>
      </c>
      <c r="E1625" t="e">
        <f>IF(A1625&gt;A1624,INDEX(Нормы!$C$2:$C$1000,MATCH(C1625,Нормы!$A$2:$A$1000,0),1),IF(COUNTIF(Нормы!$A$2:$A$1000,C1625)&gt;=Лист8!I1625,INDEX(Нормы!$C$2:$C$1000,MATCH(C1625,Нормы!$A$2:$A$1000,0)+I1624,1),0))</f>
        <v>#DIV/0!</v>
      </c>
      <c r="F1625" t="e">
        <f>IF(A1625&gt;A1624,INDEX(Нормы!$D$2:$D$1000,MATCH(C1625,Нормы!$A$2:$A$1000,0),1),IF(COUNTIF(Нормы!$A$2:$A$1000,C1625)&gt;=Лист8!I1625,INDEX(Нормы!$D$2:$D$1000,MATCH(C1625,Нормы!$A$2:$A$1000,0)+I1624,1),0))*INDEX('Готовый продукция'!$E$2:$E$500,MATCH(A1625,'Готовый продукция'!$A$2:$A$500,0),1)</f>
        <v>#DIV/0!</v>
      </c>
      <c r="H1625" t="e">
        <f>IF(LEN(D1625)&gt;1,MAX($H$2:H1624)+1,0)</f>
        <v>#DIV/0!</v>
      </c>
      <c r="I1625">
        <f>COUNTIF($A$3:A1625,A1625)</f>
        <v>1623</v>
      </c>
    </row>
    <row r="1626" spans="1:9">
      <c r="A1626" s="2" t="e">
        <f>INDEX('Готовый продукция'!$A$2:$A$500,CEILING(ROW($A1624)/MAX('Готовый продукция'!$J$2:$J$500),1))</f>
        <v>#DIV/0!</v>
      </c>
      <c r="B1626" s="1" t="str">
        <f>IFERROR(INDEX('Готовый продукция'!$B$2:$E$500,MATCH(A1626,'Готовый продукция'!$A$2:$A$500,0),1),"")</f>
        <v/>
      </c>
      <c r="C1626" t="str">
        <f>IFERROR(INDEX('Готовый продукция'!$B$2:$E$500,MATCH(A1626,'Готовый продукция'!$A$2:$A$500,0),2),"")</f>
        <v/>
      </c>
      <c r="D1626" t="e">
        <f>IF(A1626&gt;A1625,INDEX(Нормы!$B$2:$B$1000,MATCH(C1626,Нормы!$A$2:$A$1000,0),1),IF(COUNTIF(Нормы!$A$2:$A$1000,C1626)&gt;=Лист8!I1626,INDEX(Нормы!$B$2:$B$1000,MATCH(C1626,Нормы!$A$2:$A$1000,0)+I1625,1),0))</f>
        <v>#DIV/0!</v>
      </c>
      <c r="E1626" t="e">
        <f>IF(A1626&gt;A1625,INDEX(Нормы!$C$2:$C$1000,MATCH(C1626,Нормы!$A$2:$A$1000,0),1),IF(COUNTIF(Нормы!$A$2:$A$1000,C1626)&gt;=Лист8!I1626,INDEX(Нормы!$C$2:$C$1000,MATCH(C1626,Нормы!$A$2:$A$1000,0)+I1625,1),0))</f>
        <v>#DIV/0!</v>
      </c>
      <c r="F1626" t="e">
        <f>IF(A1626&gt;A1625,INDEX(Нормы!$D$2:$D$1000,MATCH(C1626,Нормы!$A$2:$A$1000,0),1),IF(COUNTIF(Нормы!$A$2:$A$1000,C1626)&gt;=Лист8!I1626,INDEX(Нормы!$D$2:$D$1000,MATCH(C1626,Нормы!$A$2:$A$1000,0)+I1625,1),0))*INDEX('Готовый продукция'!$E$2:$E$500,MATCH(A1626,'Готовый продукция'!$A$2:$A$500,0),1)</f>
        <v>#DIV/0!</v>
      </c>
      <c r="H1626" t="e">
        <f>IF(LEN(D1626)&gt;1,MAX($H$2:H1625)+1,0)</f>
        <v>#DIV/0!</v>
      </c>
      <c r="I1626">
        <f>COUNTIF($A$3:A1626,A1626)</f>
        <v>1624</v>
      </c>
    </row>
    <row r="1627" spans="1:9">
      <c r="A1627" s="2" t="e">
        <f>INDEX('Готовый продукция'!$A$2:$A$500,CEILING(ROW($A1625)/MAX('Готовый продукция'!$J$2:$J$500),1))</f>
        <v>#DIV/0!</v>
      </c>
      <c r="B1627" s="1" t="str">
        <f>IFERROR(INDEX('Готовый продукция'!$B$2:$E$500,MATCH(A1627,'Готовый продукция'!$A$2:$A$500,0),1),"")</f>
        <v/>
      </c>
      <c r="C1627" t="str">
        <f>IFERROR(INDEX('Готовый продукция'!$B$2:$E$500,MATCH(A1627,'Готовый продукция'!$A$2:$A$500,0),2),"")</f>
        <v/>
      </c>
      <c r="D1627" t="e">
        <f>IF(A1627&gt;A1626,INDEX(Нормы!$B$2:$B$1000,MATCH(C1627,Нормы!$A$2:$A$1000,0),1),IF(COUNTIF(Нормы!$A$2:$A$1000,C1627)&gt;=Лист8!I1627,INDEX(Нормы!$B$2:$B$1000,MATCH(C1627,Нормы!$A$2:$A$1000,0)+I1626,1),0))</f>
        <v>#DIV/0!</v>
      </c>
      <c r="E1627" t="e">
        <f>IF(A1627&gt;A1626,INDEX(Нормы!$C$2:$C$1000,MATCH(C1627,Нормы!$A$2:$A$1000,0),1),IF(COUNTIF(Нормы!$A$2:$A$1000,C1627)&gt;=Лист8!I1627,INDEX(Нормы!$C$2:$C$1000,MATCH(C1627,Нормы!$A$2:$A$1000,0)+I1626,1),0))</f>
        <v>#DIV/0!</v>
      </c>
      <c r="F1627" t="e">
        <f>IF(A1627&gt;A1626,INDEX(Нормы!$D$2:$D$1000,MATCH(C1627,Нормы!$A$2:$A$1000,0),1),IF(COUNTIF(Нормы!$A$2:$A$1000,C1627)&gt;=Лист8!I1627,INDEX(Нормы!$D$2:$D$1000,MATCH(C1627,Нормы!$A$2:$A$1000,0)+I1626,1),0))*INDEX('Готовый продукция'!$E$2:$E$500,MATCH(A1627,'Готовый продукция'!$A$2:$A$500,0),1)</f>
        <v>#DIV/0!</v>
      </c>
      <c r="H1627" t="e">
        <f>IF(LEN(D1627)&gt;1,MAX($H$2:H1626)+1,0)</f>
        <v>#DIV/0!</v>
      </c>
      <c r="I1627">
        <f>COUNTIF($A$3:A1627,A1627)</f>
        <v>1625</v>
      </c>
    </row>
    <row r="1628" spans="1:9">
      <c r="A1628" s="2" t="e">
        <f>INDEX('Готовый продукция'!$A$2:$A$500,CEILING(ROW($A1626)/MAX('Готовый продукция'!$J$2:$J$500),1))</f>
        <v>#DIV/0!</v>
      </c>
      <c r="B1628" s="1" t="str">
        <f>IFERROR(INDEX('Готовый продукция'!$B$2:$E$500,MATCH(A1628,'Готовый продукция'!$A$2:$A$500,0),1),"")</f>
        <v/>
      </c>
      <c r="C1628" t="str">
        <f>IFERROR(INDEX('Готовый продукция'!$B$2:$E$500,MATCH(A1628,'Готовый продукция'!$A$2:$A$500,0),2),"")</f>
        <v/>
      </c>
      <c r="D1628" t="e">
        <f>IF(A1628&gt;A1627,INDEX(Нормы!$B$2:$B$1000,MATCH(C1628,Нормы!$A$2:$A$1000,0),1),IF(COUNTIF(Нормы!$A$2:$A$1000,C1628)&gt;=Лист8!I1628,INDEX(Нормы!$B$2:$B$1000,MATCH(C1628,Нормы!$A$2:$A$1000,0)+I1627,1),0))</f>
        <v>#DIV/0!</v>
      </c>
      <c r="E1628" t="e">
        <f>IF(A1628&gt;A1627,INDEX(Нормы!$C$2:$C$1000,MATCH(C1628,Нормы!$A$2:$A$1000,0),1),IF(COUNTIF(Нормы!$A$2:$A$1000,C1628)&gt;=Лист8!I1628,INDEX(Нормы!$C$2:$C$1000,MATCH(C1628,Нормы!$A$2:$A$1000,0)+I1627,1),0))</f>
        <v>#DIV/0!</v>
      </c>
      <c r="F1628" t="e">
        <f>IF(A1628&gt;A1627,INDEX(Нормы!$D$2:$D$1000,MATCH(C1628,Нормы!$A$2:$A$1000,0),1),IF(COUNTIF(Нормы!$A$2:$A$1000,C1628)&gt;=Лист8!I1628,INDEX(Нормы!$D$2:$D$1000,MATCH(C1628,Нормы!$A$2:$A$1000,0)+I1627,1),0))*INDEX('Готовый продукция'!$E$2:$E$500,MATCH(A1628,'Готовый продукция'!$A$2:$A$500,0),1)</f>
        <v>#DIV/0!</v>
      </c>
      <c r="H1628" t="e">
        <f>IF(LEN(D1628)&gt;1,MAX($H$2:H1627)+1,0)</f>
        <v>#DIV/0!</v>
      </c>
      <c r="I1628">
        <f>COUNTIF($A$3:A1628,A1628)</f>
        <v>1626</v>
      </c>
    </row>
    <row r="1629" spans="1:9">
      <c r="A1629" s="2" t="e">
        <f>INDEX('Готовый продукция'!$A$2:$A$500,CEILING(ROW($A1627)/MAX('Готовый продукция'!$J$2:$J$500),1))</f>
        <v>#DIV/0!</v>
      </c>
      <c r="B1629" s="1" t="str">
        <f>IFERROR(INDEX('Готовый продукция'!$B$2:$E$500,MATCH(A1629,'Готовый продукция'!$A$2:$A$500,0),1),"")</f>
        <v/>
      </c>
      <c r="C1629" t="str">
        <f>IFERROR(INDEX('Готовый продукция'!$B$2:$E$500,MATCH(A1629,'Готовый продукция'!$A$2:$A$500,0),2),"")</f>
        <v/>
      </c>
      <c r="D1629" t="e">
        <f>IF(A1629&gt;A1628,INDEX(Нормы!$B$2:$B$1000,MATCH(C1629,Нормы!$A$2:$A$1000,0),1),IF(COUNTIF(Нормы!$A$2:$A$1000,C1629)&gt;=Лист8!I1629,INDEX(Нормы!$B$2:$B$1000,MATCH(C1629,Нормы!$A$2:$A$1000,0)+I1628,1),0))</f>
        <v>#DIV/0!</v>
      </c>
      <c r="E1629" t="e">
        <f>IF(A1629&gt;A1628,INDEX(Нормы!$C$2:$C$1000,MATCH(C1629,Нормы!$A$2:$A$1000,0),1),IF(COUNTIF(Нормы!$A$2:$A$1000,C1629)&gt;=Лист8!I1629,INDEX(Нормы!$C$2:$C$1000,MATCH(C1629,Нормы!$A$2:$A$1000,0)+I1628,1),0))</f>
        <v>#DIV/0!</v>
      </c>
      <c r="F1629" t="e">
        <f>IF(A1629&gt;A1628,INDEX(Нормы!$D$2:$D$1000,MATCH(C1629,Нормы!$A$2:$A$1000,0),1),IF(COUNTIF(Нормы!$A$2:$A$1000,C1629)&gt;=Лист8!I1629,INDEX(Нормы!$D$2:$D$1000,MATCH(C1629,Нормы!$A$2:$A$1000,0)+I1628,1),0))*INDEX('Готовый продукция'!$E$2:$E$500,MATCH(A1629,'Готовый продукция'!$A$2:$A$500,0),1)</f>
        <v>#DIV/0!</v>
      </c>
      <c r="H1629" t="e">
        <f>IF(LEN(D1629)&gt;1,MAX($H$2:H1628)+1,0)</f>
        <v>#DIV/0!</v>
      </c>
      <c r="I1629">
        <f>COUNTIF($A$3:A1629,A1629)</f>
        <v>1627</v>
      </c>
    </row>
    <row r="1630" spans="1:9">
      <c r="A1630" s="2" t="e">
        <f>INDEX('Готовый продукция'!$A$2:$A$500,CEILING(ROW($A1628)/MAX('Готовый продукция'!$J$2:$J$500),1))</f>
        <v>#DIV/0!</v>
      </c>
      <c r="B1630" s="1" t="str">
        <f>IFERROR(INDEX('Готовый продукция'!$B$2:$E$500,MATCH(A1630,'Готовый продукция'!$A$2:$A$500,0),1),"")</f>
        <v/>
      </c>
      <c r="C1630" t="str">
        <f>IFERROR(INDEX('Готовый продукция'!$B$2:$E$500,MATCH(A1630,'Готовый продукция'!$A$2:$A$500,0),2),"")</f>
        <v/>
      </c>
      <c r="D1630" t="e">
        <f>IF(A1630&gt;A1629,INDEX(Нормы!$B$2:$B$1000,MATCH(C1630,Нормы!$A$2:$A$1000,0),1),IF(COUNTIF(Нормы!$A$2:$A$1000,C1630)&gt;=Лист8!I1630,INDEX(Нормы!$B$2:$B$1000,MATCH(C1630,Нормы!$A$2:$A$1000,0)+I1629,1),0))</f>
        <v>#DIV/0!</v>
      </c>
      <c r="E1630" t="e">
        <f>IF(A1630&gt;A1629,INDEX(Нормы!$C$2:$C$1000,MATCH(C1630,Нормы!$A$2:$A$1000,0),1),IF(COUNTIF(Нормы!$A$2:$A$1000,C1630)&gt;=Лист8!I1630,INDEX(Нормы!$C$2:$C$1000,MATCH(C1630,Нормы!$A$2:$A$1000,0)+I1629,1),0))</f>
        <v>#DIV/0!</v>
      </c>
      <c r="F1630" t="e">
        <f>IF(A1630&gt;A1629,INDEX(Нормы!$D$2:$D$1000,MATCH(C1630,Нормы!$A$2:$A$1000,0),1),IF(COUNTIF(Нормы!$A$2:$A$1000,C1630)&gt;=Лист8!I1630,INDEX(Нормы!$D$2:$D$1000,MATCH(C1630,Нормы!$A$2:$A$1000,0)+I1629,1),0))*INDEX('Готовый продукция'!$E$2:$E$500,MATCH(A1630,'Готовый продукция'!$A$2:$A$500,0),1)</f>
        <v>#DIV/0!</v>
      </c>
      <c r="H1630" t="e">
        <f>IF(LEN(D1630)&gt;1,MAX($H$2:H1629)+1,0)</f>
        <v>#DIV/0!</v>
      </c>
      <c r="I1630">
        <f>COUNTIF($A$3:A1630,A1630)</f>
        <v>1628</v>
      </c>
    </row>
    <row r="1631" spans="1:9">
      <c r="A1631" s="2" t="e">
        <f>INDEX('Готовый продукция'!$A$2:$A$500,CEILING(ROW($A1629)/MAX('Готовый продукция'!$J$2:$J$500),1))</f>
        <v>#DIV/0!</v>
      </c>
      <c r="B1631" s="1" t="str">
        <f>IFERROR(INDEX('Готовый продукция'!$B$2:$E$500,MATCH(A1631,'Готовый продукция'!$A$2:$A$500,0),1),"")</f>
        <v/>
      </c>
      <c r="C1631" t="str">
        <f>IFERROR(INDEX('Готовый продукция'!$B$2:$E$500,MATCH(A1631,'Готовый продукция'!$A$2:$A$500,0),2),"")</f>
        <v/>
      </c>
      <c r="D1631" t="e">
        <f>IF(A1631&gt;A1630,INDEX(Нормы!$B$2:$B$1000,MATCH(C1631,Нормы!$A$2:$A$1000,0),1),IF(COUNTIF(Нормы!$A$2:$A$1000,C1631)&gt;=Лист8!I1631,INDEX(Нормы!$B$2:$B$1000,MATCH(C1631,Нормы!$A$2:$A$1000,0)+I1630,1),0))</f>
        <v>#DIV/0!</v>
      </c>
      <c r="E1631" t="e">
        <f>IF(A1631&gt;A1630,INDEX(Нормы!$C$2:$C$1000,MATCH(C1631,Нормы!$A$2:$A$1000,0),1),IF(COUNTIF(Нормы!$A$2:$A$1000,C1631)&gt;=Лист8!I1631,INDEX(Нормы!$C$2:$C$1000,MATCH(C1631,Нормы!$A$2:$A$1000,0)+I1630,1),0))</f>
        <v>#DIV/0!</v>
      </c>
      <c r="F1631" t="e">
        <f>IF(A1631&gt;A1630,INDEX(Нормы!$D$2:$D$1000,MATCH(C1631,Нормы!$A$2:$A$1000,0),1),IF(COUNTIF(Нормы!$A$2:$A$1000,C1631)&gt;=Лист8!I1631,INDEX(Нормы!$D$2:$D$1000,MATCH(C1631,Нормы!$A$2:$A$1000,0)+I1630,1),0))*INDEX('Готовый продукция'!$E$2:$E$500,MATCH(A1631,'Готовый продукция'!$A$2:$A$500,0),1)</f>
        <v>#DIV/0!</v>
      </c>
      <c r="H1631" t="e">
        <f>IF(LEN(D1631)&gt;1,MAX($H$2:H1630)+1,0)</f>
        <v>#DIV/0!</v>
      </c>
      <c r="I1631">
        <f>COUNTIF($A$3:A1631,A1631)</f>
        <v>1629</v>
      </c>
    </row>
    <row r="1632" spans="1:9">
      <c r="A1632" s="2" t="e">
        <f>INDEX('Готовый продукция'!$A$2:$A$500,CEILING(ROW($A1630)/MAX('Готовый продукция'!$J$2:$J$500),1))</f>
        <v>#DIV/0!</v>
      </c>
      <c r="B1632" s="1" t="str">
        <f>IFERROR(INDEX('Готовый продукция'!$B$2:$E$500,MATCH(A1632,'Готовый продукция'!$A$2:$A$500,0),1),"")</f>
        <v/>
      </c>
      <c r="C1632" t="str">
        <f>IFERROR(INDEX('Готовый продукция'!$B$2:$E$500,MATCH(A1632,'Готовый продукция'!$A$2:$A$500,0),2),"")</f>
        <v/>
      </c>
      <c r="D1632" t="e">
        <f>IF(A1632&gt;A1631,INDEX(Нормы!$B$2:$B$1000,MATCH(C1632,Нормы!$A$2:$A$1000,0),1),IF(COUNTIF(Нормы!$A$2:$A$1000,C1632)&gt;=Лист8!I1632,INDEX(Нормы!$B$2:$B$1000,MATCH(C1632,Нормы!$A$2:$A$1000,0)+I1631,1),0))</f>
        <v>#DIV/0!</v>
      </c>
      <c r="E1632" t="e">
        <f>IF(A1632&gt;A1631,INDEX(Нормы!$C$2:$C$1000,MATCH(C1632,Нормы!$A$2:$A$1000,0),1),IF(COUNTIF(Нормы!$A$2:$A$1000,C1632)&gt;=Лист8!I1632,INDEX(Нормы!$C$2:$C$1000,MATCH(C1632,Нормы!$A$2:$A$1000,0)+I1631,1),0))</f>
        <v>#DIV/0!</v>
      </c>
      <c r="F1632" t="e">
        <f>IF(A1632&gt;A1631,INDEX(Нормы!$D$2:$D$1000,MATCH(C1632,Нормы!$A$2:$A$1000,0),1),IF(COUNTIF(Нормы!$A$2:$A$1000,C1632)&gt;=Лист8!I1632,INDEX(Нормы!$D$2:$D$1000,MATCH(C1632,Нормы!$A$2:$A$1000,0)+I1631,1),0))*INDEX('Готовый продукция'!$E$2:$E$500,MATCH(A1632,'Готовый продукция'!$A$2:$A$500,0),1)</f>
        <v>#DIV/0!</v>
      </c>
      <c r="H1632" t="e">
        <f>IF(LEN(D1632)&gt;1,MAX($H$2:H1631)+1,0)</f>
        <v>#DIV/0!</v>
      </c>
      <c r="I1632">
        <f>COUNTIF($A$3:A1632,A1632)</f>
        <v>1630</v>
      </c>
    </row>
    <row r="1633" spans="1:9">
      <c r="A1633" s="2" t="e">
        <f>INDEX('Готовый продукция'!$A$2:$A$500,CEILING(ROW($A1631)/MAX('Готовый продукция'!$J$2:$J$500),1))</f>
        <v>#DIV/0!</v>
      </c>
      <c r="B1633" s="1" t="str">
        <f>IFERROR(INDEX('Готовый продукция'!$B$2:$E$500,MATCH(A1633,'Готовый продукция'!$A$2:$A$500,0),1),"")</f>
        <v/>
      </c>
      <c r="C1633" t="str">
        <f>IFERROR(INDEX('Готовый продукция'!$B$2:$E$500,MATCH(A1633,'Готовый продукция'!$A$2:$A$500,0),2),"")</f>
        <v/>
      </c>
      <c r="D1633" t="e">
        <f>IF(A1633&gt;A1632,INDEX(Нормы!$B$2:$B$1000,MATCH(C1633,Нормы!$A$2:$A$1000,0),1),IF(COUNTIF(Нормы!$A$2:$A$1000,C1633)&gt;=Лист8!I1633,INDEX(Нормы!$B$2:$B$1000,MATCH(C1633,Нормы!$A$2:$A$1000,0)+I1632,1),0))</f>
        <v>#DIV/0!</v>
      </c>
      <c r="E1633" t="e">
        <f>IF(A1633&gt;A1632,INDEX(Нормы!$C$2:$C$1000,MATCH(C1633,Нормы!$A$2:$A$1000,0),1),IF(COUNTIF(Нормы!$A$2:$A$1000,C1633)&gt;=Лист8!I1633,INDEX(Нормы!$C$2:$C$1000,MATCH(C1633,Нормы!$A$2:$A$1000,0)+I1632,1),0))</f>
        <v>#DIV/0!</v>
      </c>
      <c r="F1633" t="e">
        <f>IF(A1633&gt;A1632,INDEX(Нормы!$D$2:$D$1000,MATCH(C1633,Нормы!$A$2:$A$1000,0),1),IF(COUNTIF(Нормы!$A$2:$A$1000,C1633)&gt;=Лист8!I1633,INDEX(Нормы!$D$2:$D$1000,MATCH(C1633,Нормы!$A$2:$A$1000,0)+I1632,1),0))*INDEX('Готовый продукция'!$E$2:$E$500,MATCH(A1633,'Готовый продукция'!$A$2:$A$500,0),1)</f>
        <v>#DIV/0!</v>
      </c>
      <c r="H1633" t="e">
        <f>IF(LEN(D1633)&gt;1,MAX($H$2:H1632)+1,0)</f>
        <v>#DIV/0!</v>
      </c>
      <c r="I1633">
        <f>COUNTIF($A$3:A1633,A1633)</f>
        <v>1631</v>
      </c>
    </row>
    <row r="1634" spans="1:9">
      <c r="A1634" s="2" t="e">
        <f>INDEX('Готовый продукция'!$A$2:$A$500,CEILING(ROW($A1632)/MAX('Готовый продукция'!$J$2:$J$500),1))</f>
        <v>#DIV/0!</v>
      </c>
      <c r="B1634" s="1" t="str">
        <f>IFERROR(INDEX('Готовый продукция'!$B$2:$E$500,MATCH(A1634,'Готовый продукция'!$A$2:$A$500,0),1),"")</f>
        <v/>
      </c>
      <c r="C1634" t="str">
        <f>IFERROR(INDEX('Готовый продукция'!$B$2:$E$500,MATCH(A1634,'Готовый продукция'!$A$2:$A$500,0),2),"")</f>
        <v/>
      </c>
      <c r="D1634" t="e">
        <f>IF(A1634&gt;A1633,INDEX(Нормы!$B$2:$B$1000,MATCH(C1634,Нормы!$A$2:$A$1000,0),1),IF(COUNTIF(Нормы!$A$2:$A$1000,C1634)&gt;=Лист8!I1634,INDEX(Нормы!$B$2:$B$1000,MATCH(C1634,Нормы!$A$2:$A$1000,0)+I1633,1),0))</f>
        <v>#DIV/0!</v>
      </c>
      <c r="E1634" t="e">
        <f>IF(A1634&gt;A1633,INDEX(Нормы!$C$2:$C$1000,MATCH(C1634,Нормы!$A$2:$A$1000,0),1),IF(COUNTIF(Нормы!$A$2:$A$1000,C1634)&gt;=Лист8!I1634,INDEX(Нормы!$C$2:$C$1000,MATCH(C1634,Нормы!$A$2:$A$1000,0)+I1633,1),0))</f>
        <v>#DIV/0!</v>
      </c>
      <c r="F1634" t="e">
        <f>IF(A1634&gt;A1633,INDEX(Нормы!$D$2:$D$1000,MATCH(C1634,Нормы!$A$2:$A$1000,0),1),IF(COUNTIF(Нормы!$A$2:$A$1000,C1634)&gt;=Лист8!I1634,INDEX(Нормы!$D$2:$D$1000,MATCH(C1634,Нормы!$A$2:$A$1000,0)+I1633,1),0))*INDEX('Готовый продукция'!$E$2:$E$500,MATCH(A1634,'Готовый продукция'!$A$2:$A$500,0),1)</f>
        <v>#DIV/0!</v>
      </c>
      <c r="H1634" t="e">
        <f>IF(LEN(D1634)&gt;1,MAX($H$2:H1633)+1,0)</f>
        <v>#DIV/0!</v>
      </c>
      <c r="I1634">
        <f>COUNTIF($A$3:A1634,A1634)</f>
        <v>1632</v>
      </c>
    </row>
    <row r="1635" spans="1:9">
      <c r="A1635" s="2" t="e">
        <f>INDEX('Готовый продукция'!$A$2:$A$500,CEILING(ROW($A1633)/MAX('Готовый продукция'!$J$2:$J$500),1))</f>
        <v>#DIV/0!</v>
      </c>
      <c r="B1635" s="1" t="str">
        <f>IFERROR(INDEX('Готовый продукция'!$B$2:$E$500,MATCH(A1635,'Готовый продукция'!$A$2:$A$500,0),1),"")</f>
        <v/>
      </c>
      <c r="C1635" t="str">
        <f>IFERROR(INDEX('Готовый продукция'!$B$2:$E$500,MATCH(A1635,'Готовый продукция'!$A$2:$A$500,0),2),"")</f>
        <v/>
      </c>
      <c r="D1635" t="e">
        <f>IF(A1635&gt;A1634,INDEX(Нормы!$B$2:$B$1000,MATCH(C1635,Нормы!$A$2:$A$1000,0),1),IF(COUNTIF(Нормы!$A$2:$A$1000,C1635)&gt;=Лист8!I1635,INDEX(Нормы!$B$2:$B$1000,MATCH(C1635,Нормы!$A$2:$A$1000,0)+I1634,1),0))</f>
        <v>#DIV/0!</v>
      </c>
      <c r="E1635" t="e">
        <f>IF(A1635&gt;A1634,INDEX(Нормы!$C$2:$C$1000,MATCH(C1635,Нормы!$A$2:$A$1000,0),1),IF(COUNTIF(Нормы!$A$2:$A$1000,C1635)&gt;=Лист8!I1635,INDEX(Нормы!$C$2:$C$1000,MATCH(C1635,Нормы!$A$2:$A$1000,0)+I1634,1),0))</f>
        <v>#DIV/0!</v>
      </c>
      <c r="F1635" t="e">
        <f>IF(A1635&gt;A1634,INDEX(Нормы!$D$2:$D$1000,MATCH(C1635,Нормы!$A$2:$A$1000,0),1),IF(COUNTIF(Нормы!$A$2:$A$1000,C1635)&gt;=Лист8!I1635,INDEX(Нормы!$D$2:$D$1000,MATCH(C1635,Нормы!$A$2:$A$1000,0)+I1634,1),0))*INDEX('Готовый продукция'!$E$2:$E$500,MATCH(A1635,'Готовый продукция'!$A$2:$A$500,0),1)</f>
        <v>#DIV/0!</v>
      </c>
      <c r="H1635" t="e">
        <f>IF(LEN(D1635)&gt;1,MAX($H$2:H1634)+1,0)</f>
        <v>#DIV/0!</v>
      </c>
      <c r="I1635">
        <f>COUNTIF($A$3:A1635,A1635)</f>
        <v>1633</v>
      </c>
    </row>
    <row r="1636" spans="1:9">
      <c r="A1636" s="2" t="e">
        <f>INDEX('Готовый продукция'!$A$2:$A$500,CEILING(ROW($A1634)/MAX('Готовый продукция'!$J$2:$J$500),1))</f>
        <v>#DIV/0!</v>
      </c>
      <c r="B1636" s="1" t="str">
        <f>IFERROR(INDEX('Готовый продукция'!$B$2:$E$500,MATCH(A1636,'Готовый продукция'!$A$2:$A$500,0),1),"")</f>
        <v/>
      </c>
      <c r="C1636" t="str">
        <f>IFERROR(INDEX('Готовый продукция'!$B$2:$E$500,MATCH(A1636,'Готовый продукция'!$A$2:$A$500,0),2),"")</f>
        <v/>
      </c>
      <c r="D1636" t="e">
        <f>IF(A1636&gt;A1635,INDEX(Нормы!$B$2:$B$1000,MATCH(C1636,Нормы!$A$2:$A$1000,0),1),IF(COUNTIF(Нормы!$A$2:$A$1000,C1636)&gt;=Лист8!I1636,INDEX(Нормы!$B$2:$B$1000,MATCH(C1636,Нормы!$A$2:$A$1000,0)+I1635,1),0))</f>
        <v>#DIV/0!</v>
      </c>
      <c r="E1636" t="e">
        <f>IF(A1636&gt;A1635,INDEX(Нормы!$C$2:$C$1000,MATCH(C1636,Нормы!$A$2:$A$1000,0),1),IF(COUNTIF(Нормы!$A$2:$A$1000,C1636)&gt;=Лист8!I1636,INDEX(Нормы!$C$2:$C$1000,MATCH(C1636,Нормы!$A$2:$A$1000,0)+I1635,1),0))</f>
        <v>#DIV/0!</v>
      </c>
      <c r="F1636" t="e">
        <f>IF(A1636&gt;A1635,INDEX(Нормы!$D$2:$D$1000,MATCH(C1636,Нормы!$A$2:$A$1000,0),1),IF(COUNTIF(Нормы!$A$2:$A$1000,C1636)&gt;=Лист8!I1636,INDEX(Нормы!$D$2:$D$1000,MATCH(C1636,Нормы!$A$2:$A$1000,0)+I1635,1),0))*INDEX('Готовый продукция'!$E$2:$E$500,MATCH(A1636,'Готовый продукция'!$A$2:$A$500,0),1)</f>
        <v>#DIV/0!</v>
      </c>
      <c r="H1636" t="e">
        <f>IF(LEN(D1636)&gt;1,MAX($H$2:H1635)+1,0)</f>
        <v>#DIV/0!</v>
      </c>
      <c r="I1636">
        <f>COUNTIF($A$3:A1636,A1636)</f>
        <v>1634</v>
      </c>
    </row>
    <row r="1637" spans="1:9">
      <c r="A1637" s="2" t="e">
        <f>INDEX('Готовый продукция'!$A$2:$A$500,CEILING(ROW($A1635)/MAX('Готовый продукция'!$J$2:$J$500),1))</f>
        <v>#DIV/0!</v>
      </c>
      <c r="B1637" s="1" t="str">
        <f>IFERROR(INDEX('Готовый продукция'!$B$2:$E$500,MATCH(A1637,'Готовый продукция'!$A$2:$A$500,0),1),"")</f>
        <v/>
      </c>
      <c r="C1637" t="str">
        <f>IFERROR(INDEX('Готовый продукция'!$B$2:$E$500,MATCH(A1637,'Готовый продукция'!$A$2:$A$500,0),2),"")</f>
        <v/>
      </c>
      <c r="D1637" t="e">
        <f>IF(A1637&gt;A1636,INDEX(Нормы!$B$2:$B$1000,MATCH(C1637,Нормы!$A$2:$A$1000,0),1),IF(COUNTIF(Нормы!$A$2:$A$1000,C1637)&gt;=Лист8!I1637,INDEX(Нормы!$B$2:$B$1000,MATCH(C1637,Нормы!$A$2:$A$1000,0)+I1636,1),0))</f>
        <v>#DIV/0!</v>
      </c>
      <c r="E1637" t="e">
        <f>IF(A1637&gt;A1636,INDEX(Нормы!$C$2:$C$1000,MATCH(C1637,Нормы!$A$2:$A$1000,0),1),IF(COUNTIF(Нормы!$A$2:$A$1000,C1637)&gt;=Лист8!I1637,INDEX(Нормы!$C$2:$C$1000,MATCH(C1637,Нормы!$A$2:$A$1000,0)+I1636,1),0))</f>
        <v>#DIV/0!</v>
      </c>
      <c r="F1637" t="e">
        <f>IF(A1637&gt;A1636,INDEX(Нормы!$D$2:$D$1000,MATCH(C1637,Нормы!$A$2:$A$1000,0),1),IF(COUNTIF(Нормы!$A$2:$A$1000,C1637)&gt;=Лист8!I1637,INDEX(Нормы!$D$2:$D$1000,MATCH(C1637,Нормы!$A$2:$A$1000,0)+I1636,1),0))*INDEX('Готовый продукция'!$E$2:$E$500,MATCH(A1637,'Готовый продукция'!$A$2:$A$500,0),1)</f>
        <v>#DIV/0!</v>
      </c>
      <c r="H1637" t="e">
        <f>IF(LEN(D1637)&gt;1,MAX($H$2:H1636)+1,0)</f>
        <v>#DIV/0!</v>
      </c>
      <c r="I1637">
        <f>COUNTIF($A$3:A1637,A1637)</f>
        <v>1635</v>
      </c>
    </row>
    <row r="1638" spans="1:9">
      <c r="A1638" s="2" t="e">
        <f>INDEX('Готовый продукция'!$A$2:$A$500,CEILING(ROW($A1636)/MAX('Готовый продукция'!$J$2:$J$500),1))</f>
        <v>#DIV/0!</v>
      </c>
      <c r="B1638" s="1" t="str">
        <f>IFERROR(INDEX('Готовый продукция'!$B$2:$E$500,MATCH(A1638,'Готовый продукция'!$A$2:$A$500,0),1),"")</f>
        <v/>
      </c>
      <c r="C1638" t="str">
        <f>IFERROR(INDEX('Готовый продукция'!$B$2:$E$500,MATCH(A1638,'Готовый продукция'!$A$2:$A$500,0),2),"")</f>
        <v/>
      </c>
      <c r="D1638" t="e">
        <f>IF(A1638&gt;A1637,INDEX(Нормы!$B$2:$B$1000,MATCH(C1638,Нормы!$A$2:$A$1000,0),1),IF(COUNTIF(Нормы!$A$2:$A$1000,C1638)&gt;=Лист8!I1638,INDEX(Нормы!$B$2:$B$1000,MATCH(C1638,Нормы!$A$2:$A$1000,0)+I1637,1),0))</f>
        <v>#DIV/0!</v>
      </c>
      <c r="E1638" t="e">
        <f>IF(A1638&gt;A1637,INDEX(Нормы!$C$2:$C$1000,MATCH(C1638,Нормы!$A$2:$A$1000,0),1),IF(COUNTIF(Нормы!$A$2:$A$1000,C1638)&gt;=Лист8!I1638,INDEX(Нормы!$C$2:$C$1000,MATCH(C1638,Нормы!$A$2:$A$1000,0)+I1637,1),0))</f>
        <v>#DIV/0!</v>
      </c>
      <c r="F1638" t="e">
        <f>IF(A1638&gt;A1637,INDEX(Нормы!$D$2:$D$1000,MATCH(C1638,Нормы!$A$2:$A$1000,0),1),IF(COUNTIF(Нормы!$A$2:$A$1000,C1638)&gt;=Лист8!I1638,INDEX(Нормы!$D$2:$D$1000,MATCH(C1638,Нормы!$A$2:$A$1000,0)+I1637,1),0))*INDEX('Готовый продукция'!$E$2:$E$500,MATCH(A1638,'Готовый продукция'!$A$2:$A$500,0),1)</f>
        <v>#DIV/0!</v>
      </c>
      <c r="H1638" t="e">
        <f>IF(LEN(D1638)&gt;1,MAX($H$2:H1637)+1,0)</f>
        <v>#DIV/0!</v>
      </c>
      <c r="I1638">
        <f>COUNTIF($A$3:A1638,A1638)</f>
        <v>1636</v>
      </c>
    </row>
    <row r="1639" spans="1:9">
      <c r="A1639" s="2" t="e">
        <f>INDEX('Готовый продукция'!$A$2:$A$500,CEILING(ROW($A1637)/MAX('Готовый продукция'!$J$2:$J$500),1))</f>
        <v>#DIV/0!</v>
      </c>
      <c r="B1639" s="1" t="str">
        <f>IFERROR(INDEX('Готовый продукция'!$B$2:$E$500,MATCH(A1639,'Готовый продукция'!$A$2:$A$500,0),1),"")</f>
        <v/>
      </c>
      <c r="C1639" t="str">
        <f>IFERROR(INDEX('Готовый продукция'!$B$2:$E$500,MATCH(A1639,'Готовый продукция'!$A$2:$A$500,0),2),"")</f>
        <v/>
      </c>
      <c r="D1639" t="e">
        <f>IF(A1639&gt;A1638,INDEX(Нормы!$B$2:$B$1000,MATCH(C1639,Нормы!$A$2:$A$1000,0),1),IF(COUNTIF(Нормы!$A$2:$A$1000,C1639)&gt;=Лист8!I1639,INDEX(Нормы!$B$2:$B$1000,MATCH(C1639,Нормы!$A$2:$A$1000,0)+I1638,1),0))</f>
        <v>#DIV/0!</v>
      </c>
      <c r="E1639" t="e">
        <f>IF(A1639&gt;A1638,INDEX(Нормы!$C$2:$C$1000,MATCH(C1639,Нормы!$A$2:$A$1000,0),1),IF(COUNTIF(Нормы!$A$2:$A$1000,C1639)&gt;=Лист8!I1639,INDEX(Нормы!$C$2:$C$1000,MATCH(C1639,Нормы!$A$2:$A$1000,0)+I1638,1),0))</f>
        <v>#DIV/0!</v>
      </c>
      <c r="F1639" t="e">
        <f>IF(A1639&gt;A1638,INDEX(Нормы!$D$2:$D$1000,MATCH(C1639,Нормы!$A$2:$A$1000,0),1),IF(COUNTIF(Нормы!$A$2:$A$1000,C1639)&gt;=Лист8!I1639,INDEX(Нормы!$D$2:$D$1000,MATCH(C1639,Нормы!$A$2:$A$1000,0)+I1638,1),0))*INDEX('Готовый продукция'!$E$2:$E$500,MATCH(A1639,'Готовый продукция'!$A$2:$A$500,0),1)</f>
        <v>#DIV/0!</v>
      </c>
      <c r="H1639" t="e">
        <f>IF(LEN(D1639)&gt;1,MAX($H$2:H1638)+1,0)</f>
        <v>#DIV/0!</v>
      </c>
      <c r="I1639">
        <f>COUNTIF($A$3:A1639,A1639)</f>
        <v>1637</v>
      </c>
    </row>
    <row r="1640" spans="1:9">
      <c r="A1640" s="2" t="e">
        <f>INDEX('Готовый продукция'!$A$2:$A$500,CEILING(ROW($A1638)/MAX('Готовый продукция'!$J$2:$J$500),1))</f>
        <v>#DIV/0!</v>
      </c>
      <c r="B1640" s="1" t="str">
        <f>IFERROR(INDEX('Готовый продукция'!$B$2:$E$500,MATCH(A1640,'Готовый продукция'!$A$2:$A$500,0),1),"")</f>
        <v/>
      </c>
      <c r="C1640" t="str">
        <f>IFERROR(INDEX('Готовый продукция'!$B$2:$E$500,MATCH(A1640,'Готовый продукция'!$A$2:$A$500,0),2),"")</f>
        <v/>
      </c>
      <c r="D1640" t="e">
        <f>IF(A1640&gt;A1639,INDEX(Нормы!$B$2:$B$1000,MATCH(C1640,Нормы!$A$2:$A$1000,0),1),IF(COUNTIF(Нормы!$A$2:$A$1000,C1640)&gt;=Лист8!I1640,INDEX(Нормы!$B$2:$B$1000,MATCH(C1640,Нормы!$A$2:$A$1000,0)+I1639,1),0))</f>
        <v>#DIV/0!</v>
      </c>
      <c r="E1640" t="e">
        <f>IF(A1640&gt;A1639,INDEX(Нормы!$C$2:$C$1000,MATCH(C1640,Нормы!$A$2:$A$1000,0),1),IF(COUNTIF(Нормы!$A$2:$A$1000,C1640)&gt;=Лист8!I1640,INDEX(Нормы!$C$2:$C$1000,MATCH(C1640,Нормы!$A$2:$A$1000,0)+I1639,1),0))</f>
        <v>#DIV/0!</v>
      </c>
      <c r="F1640" t="e">
        <f>IF(A1640&gt;A1639,INDEX(Нормы!$D$2:$D$1000,MATCH(C1640,Нормы!$A$2:$A$1000,0),1),IF(COUNTIF(Нормы!$A$2:$A$1000,C1640)&gt;=Лист8!I1640,INDEX(Нормы!$D$2:$D$1000,MATCH(C1640,Нормы!$A$2:$A$1000,0)+I1639,1),0))*INDEX('Готовый продукция'!$E$2:$E$500,MATCH(A1640,'Готовый продукция'!$A$2:$A$500,0),1)</f>
        <v>#DIV/0!</v>
      </c>
      <c r="H1640" t="e">
        <f>IF(LEN(D1640)&gt;1,MAX($H$2:H1639)+1,0)</f>
        <v>#DIV/0!</v>
      </c>
      <c r="I1640">
        <f>COUNTIF($A$3:A1640,A1640)</f>
        <v>1638</v>
      </c>
    </row>
    <row r="1641" spans="1:9">
      <c r="A1641" s="2" t="e">
        <f>INDEX('Готовый продукция'!$A$2:$A$500,CEILING(ROW($A1639)/MAX('Готовый продукция'!$J$2:$J$500),1))</f>
        <v>#DIV/0!</v>
      </c>
      <c r="B1641" s="1" t="str">
        <f>IFERROR(INDEX('Готовый продукция'!$B$2:$E$500,MATCH(A1641,'Готовый продукция'!$A$2:$A$500,0),1),"")</f>
        <v/>
      </c>
      <c r="C1641" t="str">
        <f>IFERROR(INDEX('Готовый продукция'!$B$2:$E$500,MATCH(A1641,'Готовый продукция'!$A$2:$A$500,0),2),"")</f>
        <v/>
      </c>
      <c r="D1641" t="e">
        <f>IF(A1641&gt;A1640,INDEX(Нормы!$B$2:$B$1000,MATCH(C1641,Нормы!$A$2:$A$1000,0),1),IF(COUNTIF(Нормы!$A$2:$A$1000,C1641)&gt;=Лист8!I1641,INDEX(Нормы!$B$2:$B$1000,MATCH(C1641,Нормы!$A$2:$A$1000,0)+I1640,1),0))</f>
        <v>#DIV/0!</v>
      </c>
      <c r="E1641" t="e">
        <f>IF(A1641&gt;A1640,INDEX(Нормы!$C$2:$C$1000,MATCH(C1641,Нормы!$A$2:$A$1000,0),1),IF(COUNTIF(Нормы!$A$2:$A$1000,C1641)&gt;=Лист8!I1641,INDEX(Нормы!$C$2:$C$1000,MATCH(C1641,Нормы!$A$2:$A$1000,0)+I1640,1),0))</f>
        <v>#DIV/0!</v>
      </c>
      <c r="F1641" t="e">
        <f>IF(A1641&gt;A1640,INDEX(Нормы!$D$2:$D$1000,MATCH(C1641,Нормы!$A$2:$A$1000,0),1),IF(COUNTIF(Нормы!$A$2:$A$1000,C1641)&gt;=Лист8!I1641,INDEX(Нормы!$D$2:$D$1000,MATCH(C1641,Нормы!$A$2:$A$1000,0)+I1640,1),0))*INDEX('Готовый продукция'!$E$2:$E$500,MATCH(A1641,'Готовый продукция'!$A$2:$A$500,0),1)</f>
        <v>#DIV/0!</v>
      </c>
      <c r="H1641" t="e">
        <f>IF(LEN(D1641)&gt;1,MAX($H$2:H1640)+1,0)</f>
        <v>#DIV/0!</v>
      </c>
      <c r="I1641">
        <f>COUNTIF($A$3:A1641,A1641)</f>
        <v>1639</v>
      </c>
    </row>
    <row r="1642" spans="1:9">
      <c r="A1642" s="2" t="e">
        <f>INDEX('Готовый продукция'!$A$2:$A$500,CEILING(ROW($A1640)/MAX('Готовый продукция'!$J$2:$J$500),1))</f>
        <v>#DIV/0!</v>
      </c>
      <c r="B1642" s="1" t="str">
        <f>IFERROR(INDEX('Готовый продукция'!$B$2:$E$500,MATCH(A1642,'Готовый продукция'!$A$2:$A$500,0),1),"")</f>
        <v/>
      </c>
      <c r="C1642" t="str">
        <f>IFERROR(INDEX('Готовый продукция'!$B$2:$E$500,MATCH(A1642,'Готовый продукция'!$A$2:$A$500,0),2),"")</f>
        <v/>
      </c>
      <c r="D1642" t="e">
        <f>IF(A1642&gt;A1641,INDEX(Нормы!$B$2:$B$1000,MATCH(C1642,Нормы!$A$2:$A$1000,0),1),IF(COUNTIF(Нормы!$A$2:$A$1000,C1642)&gt;=Лист8!I1642,INDEX(Нормы!$B$2:$B$1000,MATCH(C1642,Нормы!$A$2:$A$1000,0)+I1641,1),0))</f>
        <v>#DIV/0!</v>
      </c>
      <c r="E1642" t="e">
        <f>IF(A1642&gt;A1641,INDEX(Нормы!$C$2:$C$1000,MATCH(C1642,Нормы!$A$2:$A$1000,0),1),IF(COUNTIF(Нормы!$A$2:$A$1000,C1642)&gt;=Лист8!I1642,INDEX(Нормы!$C$2:$C$1000,MATCH(C1642,Нормы!$A$2:$A$1000,0)+I1641,1),0))</f>
        <v>#DIV/0!</v>
      </c>
      <c r="F1642" t="e">
        <f>IF(A1642&gt;A1641,INDEX(Нормы!$D$2:$D$1000,MATCH(C1642,Нормы!$A$2:$A$1000,0),1),IF(COUNTIF(Нормы!$A$2:$A$1000,C1642)&gt;=Лист8!I1642,INDEX(Нормы!$D$2:$D$1000,MATCH(C1642,Нормы!$A$2:$A$1000,0)+I1641,1),0))*INDEX('Готовый продукция'!$E$2:$E$500,MATCH(A1642,'Готовый продукция'!$A$2:$A$500,0),1)</f>
        <v>#DIV/0!</v>
      </c>
      <c r="H1642" t="e">
        <f>IF(LEN(D1642)&gt;1,MAX($H$2:H1641)+1,0)</f>
        <v>#DIV/0!</v>
      </c>
      <c r="I1642">
        <f>COUNTIF($A$3:A1642,A1642)</f>
        <v>1640</v>
      </c>
    </row>
    <row r="1643" spans="1:9">
      <c r="A1643" s="2" t="e">
        <f>INDEX('Готовый продукция'!$A$2:$A$500,CEILING(ROW($A1641)/MAX('Готовый продукция'!$J$2:$J$500),1))</f>
        <v>#DIV/0!</v>
      </c>
      <c r="B1643" s="1" t="str">
        <f>IFERROR(INDEX('Готовый продукция'!$B$2:$E$500,MATCH(A1643,'Готовый продукция'!$A$2:$A$500,0),1),"")</f>
        <v/>
      </c>
      <c r="C1643" t="str">
        <f>IFERROR(INDEX('Готовый продукция'!$B$2:$E$500,MATCH(A1643,'Готовый продукция'!$A$2:$A$500,0),2),"")</f>
        <v/>
      </c>
      <c r="D1643" t="e">
        <f>IF(A1643&gt;A1642,INDEX(Нормы!$B$2:$B$1000,MATCH(C1643,Нормы!$A$2:$A$1000,0),1),IF(COUNTIF(Нормы!$A$2:$A$1000,C1643)&gt;=Лист8!I1643,INDEX(Нормы!$B$2:$B$1000,MATCH(C1643,Нормы!$A$2:$A$1000,0)+I1642,1),0))</f>
        <v>#DIV/0!</v>
      </c>
      <c r="E1643" t="e">
        <f>IF(A1643&gt;A1642,INDEX(Нормы!$C$2:$C$1000,MATCH(C1643,Нормы!$A$2:$A$1000,0),1),IF(COUNTIF(Нормы!$A$2:$A$1000,C1643)&gt;=Лист8!I1643,INDEX(Нормы!$C$2:$C$1000,MATCH(C1643,Нормы!$A$2:$A$1000,0)+I1642,1),0))</f>
        <v>#DIV/0!</v>
      </c>
      <c r="F1643" t="e">
        <f>IF(A1643&gt;A1642,INDEX(Нормы!$D$2:$D$1000,MATCH(C1643,Нормы!$A$2:$A$1000,0),1),IF(COUNTIF(Нормы!$A$2:$A$1000,C1643)&gt;=Лист8!I1643,INDEX(Нормы!$D$2:$D$1000,MATCH(C1643,Нормы!$A$2:$A$1000,0)+I1642,1),0))*INDEX('Готовый продукция'!$E$2:$E$500,MATCH(A1643,'Готовый продукция'!$A$2:$A$500,0),1)</f>
        <v>#DIV/0!</v>
      </c>
      <c r="H1643" t="e">
        <f>IF(LEN(D1643)&gt;1,MAX($H$2:H1642)+1,0)</f>
        <v>#DIV/0!</v>
      </c>
      <c r="I1643">
        <f>COUNTIF($A$3:A1643,A1643)</f>
        <v>1641</v>
      </c>
    </row>
    <row r="1644" spans="1:9">
      <c r="A1644" s="2" t="e">
        <f>INDEX('Готовый продукция'!$A$2:$A$500,CEILING(ROW($A1642)/MAX('Готовый продукция'!$J$2:$J$500),1))</f>
        <v>#DIV/0!</v>
      </c>
      <c r="B1644" s="1" t="str">
        <f>IFERROR(INDEX('Готовый продукция'!$B$2:$E$500,MATCH(A1644,'Готовый продукция'!$A$2:$A$500,0),1),"")</f>
        <v/>
      </c>
      <c r="C1644" t="str">
        <f>IFERROR(INDEX('Готовый продукция'!$B$2:$E$500,MATCH(A1644,'Готовый продукция'!$A$2:$A$500,0),2),"")</f>
        <v/>
      </c>
      <c r="D1644" t="e">
        <f>IF(A1644&gt;A1643,INDEX(Нормы!$B$2:$B$1000,MATCH(C1644,Нормы!$A$2:$A$1000,0),1),IF(COUNTIF(Нормы!$A$2:$A$1000,C1644)&gt;=Лист8!I1644,INDEX(Нормы!$B$2:$B$1000,MATCH(C1644,Нормы!$A$2:$A$1000,0)+I1643,1),0))</f>
        <v>#DIV/0!</v>
      </c>
      <c r="E1644" t="e">
        <f>IF(A1644&gt;A1643,INDEX(Нормы!$C$2:$C$1000,MATCH(C1644,Нормы!$A$2:$A$1000,0),1),IF(COUNTIF(Нормы!$A$2:$A$1000,C1644)&gt;=Лист8!I1644,INDEX(Нормы!$C$2:$C$1000,MATCH(C1644,Нормы!$A$2:$A$1000,0)+I1643,1),0))</f>
        <v>#DIV/0!</v>
      </c>
      <c r="F1644" t="e">
        <f>IF(A1644&gt;A1643,INDEX(Нормы!$D$2:$D$1000,MATCH(C1644,Нормы!$A$2:$A$1000,0),1),IF(COUNTIF(Нормы!$A$2:$A$1000,C1644)&gt;=Лист8!I1644,INDEX(Нормы!$D$2:$D$1000,MATCH(C1644,Нормы!$A$2:$A$1000,0)+I1643,1),0))*INDEX('Готовый продукция'!$E$2:$E$500,MATCH(A1644,'Готовый продукция'!$A$2:$A$500,0),1)</f>
        <v>#DIV/0!</v>
      </c>
      <c r="H1644" t="e">
        <f>IF(LEN(D1644)&gt;1,MAX($H$2:H1643)+1,0)</f>
        <v>#DIV/0!</v>
      </c>
      <c r="I1644">
        <f>COUNTIF($A$3:A1644,A1644)</f>
        <v>1642</v>
      </c>
    </row>
    <row r="1645" spans="1:9">
      <c r="A1645" s="2" t="e">
        <f>INDEX('Готовый продукция'!$A$2:$A$500,CEILING(ROW($A1643)/MAX('Готовый продукция'!$J$2:$J$500),1))</f>
        <v>#DIV/0!</v>
      </c>
      <c r="B1645" s="1" t="str">
        <f>IFERROR(INDEX('Готовый продукция'!$B$2:$E$500,MATCH(A1645,'Готовый продукция'!$A$2:$A$500,0),1),"")</f>
        <v/>
      </c>
      <c r="C1645" t="str">
        <f>IFERROR(INDEX('Готовый продукция'!$B$2:$E$500,MATCH(A1645,'Готовый продукция'!$A$2:$A$500,0),2),"")</f>
        <v/>
      </c>
      <c r="D1645" t="e">
        <f>IF(A1645&gt;A1644,INDEX(Нормы!$B$2:$B$1000,MATCH(C1645,Нормы!$A$2:$A$1000,0),1),IF(COUNTIF(Нормы!$A$2:$A$1000,C1645)&gt;=Лист8!I1645,INDEX(Нормы!$B$2:$B$1000,MATCH(C1645,Нормы!$A$2:$A$1000,0)+I1644,1),0))</f>
        <v>#DIV/0!</v>
      </c>
      <c r="E1645" t="e">
        <f>IF(A1645&gt;A1644,INDEX(Нормы!$C$2:$C$1000,MATCH(C1645,Нормы!$A$2:$A$1000,0),1),IF(COUNTIF(Нормы!$A$2:$A$1000,C1645)&gt;=Лист8!I1645,INDEX(Нормы!$C$2:$C$1000,MATCH(C1645,Нормы!$A$2:$A$1000,0)+I1644,1),0))</f>
        <v>#DIV/0!</v>
      </c>
      <c r="F1645" t="e">
        <f>IF(A1645&gt;A1644,INDEX(Нормы!$D$2:$D$1000,MATCH(C1645,Нормы!$A$2:$A$1000,0),1),IF(COUNTIF(Нормы!$A$2:$A$1000,C1645)&gt;=Лист8!I1645,INDEX(Нормы!$D$2:$D$1000,MATCH(C1645,Нормы!$A$2:$A$1000,0)+I1644,1),0))*INDEX('Готовый продукция'!$E$2:$E$500,MATCH(A1645,'Готовый продукция'!$A$2:$A$500,0),1)</f>
        <v>#DIV/0!</v>
      </c>
      <c r="H1645" t="e">
        <f>IF(LEN(D1645)&gt;1,MAX($H$2:H1644)+1,0)</f>
        <v>#DIV/0!</v>
      </c>
      <c r="I1645">
        <f>COUNTIF($A$3:A1645,A1645)</f>
        <v>1643</v>
      </c>
    </row>
    <row r="1646" spans="1:9">
      <c r="A1646" s="2" t="e">
        <f>INDEX('Готовый продукция'!$A$2:$A$500,CEILING(ROW($A1644)/MAX('Готовый продукция'!$J$2:$J$500),1))</f>
        <v>#DIV/0!</v>
      </c>
      <c r="B1646" s="1" t="str">
        <f>IFERROR(INDEX('Готовый продукция'!$B$2:$E$500,MATCH(A1646,'Готовый продукция'!$A$2:$A$500,0),1),"")</f>
        <v/>
      </c>
      <c r="C1646" t="str">
        <f>IFERROR(INDEX('Готовый продукция'!$B$2:$E$500,MATCH(A1646,'Готовый продукция'!$A$2:$A$500,0),2),"")</f>
        <v/>
      </c>
      <c r="D1646" t="e">
        <f>IF(A1646&gt;A1645,INDEX(Нормы!$B$2:$B$1000,MATCH(C1646,Нормы!$A$2:$A$1000,0),1),IF(COUNTIF(Нормы!$A$2:$A$1000,C1646)&gt;=Лист8!I1646,INDEX(Нормы!$B$2:$B$1000,MATCH(C1646,Нормы!$A$2:$A$1000,0)+I1645,1),0))</f>
        <v>#DIV/0!</v>
      </c>
      <c r="E1646" t="e">
        <f>IF(A1646&gt;A1645,INDEX(Нормы!$C$2:$C$1000,MATCH(C1646,Нормы!$A$2:$A$1000,0),1),IF(COUNTIF(Нормы!$A$2:$A$1000,C1646)&gt;=Лист8!I1646,INDEX(Нормы!$C$2:$C$1000,MATCH(C1646,Нормы!$A$2:$A$1000,0)+I1645,1),0))</f>
        <v>#DIV/0!</v>
      </c>
      <c r="F1646" t="e">
        <f>IF(A1646&gt;A1645,INDEX(Нормы!$D$2:$D$1000,MATCH(C1646,Нормы!$A$2:$A$1000,0),1),IF(COUNTIF(Нормы!$A$2:$A$1000,C1646)&gt;=Лист8!I1646,INDEX(Нормы!$D$2:$D$1000,MATCH(C1646,Нормы!$A$2:$A$1000,0)+I1645,1),0))*INDEX('Готовый продукция'!$E$2:$E$500,MATCH(A1646,'Готовый продукция'!$A$2:$A$500,0),1)</f>
        <v>#DIV/0!</v>
      </c>
      <c r="H1646" t="e">
        <f>IF(LEN(D1646)&gt;1,MAX($H$2:H1645)+1,0)</f>
        <v>#DIV/0!</v>
      </c>
      <c r="I1646">
        <f>COUNTIF($A$3:A1646,A1646)</f>
        <v>1644</v>
      </c>
    </row>
    <row r="1647" spans="1:9">
      <c r="A1647" s="2" t="e">
        <f>INDEX('Готовый продукция'!$A$2:$A$500,CEILING(ROW($A1645)/MAX('Готовый продукция'!$J$2:$J$500),1))</f>
        <v>#DIV/0!</v>
      </c>
      <c r="B1647" s="1" t="str">
        <f>IFERROR(INDEX('Готовый продукция'!$B$2:$E$500,MATCH(A1647,'Готовый продукция'!$A$2:$A$500,0),1),"")</f>
        <v/>
      </c>
      <c r="C1647" t="str">
        <f>IFERROR(INDEX('Готовый продукция'!$B$2:$E$500,MATCH(A1647,'Готовый продукция'!$A$2:$A$500,0),2),"")</f>
        <v/>
      </c>
      <c r="D1647" t="e">
        <f>IF(A1647&gt;A1646,INDEX(Нормы!$B$2:$B$1000,MATCH(C1647,Нормы!$A$2:$A$1000,0),1),IF(COUNTIF(Нормы!$A$2:$A$1000,C1647)&gt;=Лист8!I1647,INDEX(Нормы!$B$2:$B$1000,MATCH(C1647,Нормы!$A$2:$A$1000,0)+I1646,1),0))</f>
        <v>#DIV/0!</v>
      </c>
      <c r="E1647" t="e">
        <f>IF(A1647&gt;A1646,INDEX(Нормы!$C$2:$C$1000,MATCH(C1647,Нормы!$A$2:$A$1000,0),1),IF(COUNTIF(Нормы!$A$2:$A$1000,C1647)&gt;=Лист8!I1647,INDEX(Нормы!$C$2:$C$1000,MATCH(C1647,Нормы!$A$2:$A$1000,0)+I1646,1),0))</f>
        <v>#DIV/0!</v>
      </c>
      <c r="F1647" t="e">
        <f>IF(A1647&gt;A1646,INDEX(Нормы!$D$2:$D$1000,MATCH(C1647,Нормы!$A$2:$A$1000,0),1),IF(COUNTIF(Нормы!$A$2:$A$1000,C1647)&gt;=Лист8!I1647,INDEX(Нормы!$D$2:$D$1000,MATCH(C1647,Нормы!$A$2:$A$1000,0)+I1646,1),0))*INDEX('Готовый продукция'!$E$2:$E$500,MATCH(A1647,'Готовый продукция'!$A$2:$A$500,0),1)</f>
        <v>#DIV/0!</v>
      </c>
      <c r="H1647" t="e">
        <f>IF(LEN(D1647)&gt;1,MAX($H$2:H1646)+1,0)</f>
        <v>#DIV/0!</v>
      </c>
      <c r="I1647">
        <f>COUNTIF($A$3:A1647,A1647)</f>
        <v>1645</v>
      </c>
    </row>
    <row r="1648" spans="1:9">
      <c r="A1648" s="2" t="e">
        <f>INDEX('Готовый продукция'!$A$2:$A$500,CEILING(ROW($A1646)/MAX('Готовый продукция'!$J$2:$J$500),1))</f>
        <v>#DIV/0!</v>
      </c>
      <c r="B1648" s="1" t="str">
        <f>IFERROR(INDEX('Готовый продукция'!$B$2:$E$500,MATCH(A1648,'Готовый продукция'!$A$2:$A$500,0),1),"")</f>
        <v/>
      </c>
      <c r="C1648" t="str">
        <f>IFERROR(INDEX('Готовый продукция'!$B$2:$E$500,MATCH(A1648,'Готовый продукция'!$A$2:$A$500,0),2),"")</f>
        <v/>
      </c>
      <c r="D1648" t="e">
        <f>IF(A1648&gt;A1647,INDEX(Нормы!$B$2:$B$1000,MATCH(C1648,Нормы!$A$2:$A$1000,0),1),IF(COUNTIF(Нормы!$A$2:$A$1000,C1648)&gt;=Лист8!I1648,INDEX(Нормы!$B$2:$B$1000,MATCH(C1648,Нормы!$A$2:$A$1000,0)+I1647,1),0))</f>
        <v>#DIV/0!</v>
      </c>
      <c r="E1648" t="e">
        <f>IF(A1648&gt;A1647,INDEX(Нормы!$C$2:$C$1000,MATCH(C1648,Нормы!$A$2:$A$1000,0),1),IF(COUNTIF(Нормы!$A$2:$A$1000,C1648)&gt;=Лист8!I1648,INDEX(Нормы!$C$2:$C$1000,MATCH(C1648,Нормы!$A$2:$A$1000,0)+I1647,1),0))</f>
        <v>#DIV/0!</v>
      </c>
      <c r="F1648" t="e">
        <f>IF(A1648&gt;A1647,INDEX(Нормы!$D$2:$D$1000,MATCH(C1648,Нормы!$A$2:$A$1000,0),1),IF(COUNTIF(Нормы!$A$2:$A$1000,C1648)&gt;=Лист8!I1648,INDEX(Нормы!$D$2:$D$1000,MATCH(C1648,Нормы!$A$2:$A$1000,0)+I1647,1),0))*INDEX('Готовый продукция'!$E$2:$E$500,MATCH(A1648,'Готовый продукция'!$A$2:$A$500,0),1)</f>
        <v>#DIV/0!</v>
      </c>
      <c r="H1648" t="e">
        <f>IF(LEN(D1648)&gt;1,MAX($H$2:H1647)+1,0)</f>
        <v>#DIV/0!</v>
      </c>
      <c r="I1648">
        <f>COUNTIF($A$3:A1648,A1648)</f>
        <v>1646</v>
      </c>
    </row>
    <row r="1649" spans="1:9">
      <c r="A1649" s="2" t="e">
        <f>INDEX('Готовый продукция'!$A$2:$A$500,CEILING(ROW($A1647)/MAX('Готовый продукция'!$J$2:$J$500),1))</f>
        <v>#DIV/0!</v>
      </c>
      <c r="B1649" s="1" t="str">
        <f>IFERROR(INDEX('Готовый продукция'!$B$2:$E$500,MATCH(A1649,'Готовый продукция'!$A$2:$A$500,0),1),"")</f>
        <v/>
      </c>
      <c r="C1649" t="str">
        <f>IFERROR(INDEX('Готовый продукция'!$B$2:$E$500,MATCH(A1649,'Готовый продукция'!$A$2:$A$500,0),2),"")</f>
        <v/>
      </c>
      <c r="D1649" t="e">
        <f>IF(A1649&gt;A1648,INDEX(Нормы!$B$2:$B$1000,MATCH(C1649,Нормы!$A$2:$A$1000,0),1),IF(COUNTIF(Нормы!$A$2:$A$1000,C1649)&gt;=Лист8!I1649,INDEX(Нормы!$B$2:$B$1000,MATCH(C1649,Нормы!$A$2:$A$1000,0)+I1648,1),0))</f>
        <v>#DIV/0!</v>
      </c>
      <c r="E1649" t="e">
        <f>IF(A1649&gt;A1648,INDEX(Нормы!$C$2:$C$1000,MATCH(C1649,Нормы!$A$2:$A$1000,0),1),IF(COUNTIF(Нормы!$A$2:$A$1000,C1649)&gt;=Лист8!I1649,INDEX(Нормы!$C$2:$C$1000,MATCH(C1649,Нормы!$A$2:$A$1000,0)+I1648,1),0))</f>
        <v>#DIV/0!</v>
      </c>
      <c r="F1649" t="e">
        <f>IF(A1649&gt;A1648,INDEX(Нормы!$D$2:$D$1000,MATCH(C1649,Нормы!$A$2:$A$1000,0),1),IF(COUNTIF(Нормы!$A$2:$A$1000,C1649)&gt;=Лист8!I1649,INDEX(Нормы!$D$2:$D$1000,MATCH(C1649,Нормы!$A$2:$A$1000,0)+I1648,1),0))*INDEX('Готовый продукция'!$E$2:$E$500,MATCH(A1649,'Готовый продукция'!$A$2:$A$500,0),1)</f>
        <v>#DIV/0!</v>
      </c>
      <c r="H1649" t="e">
        <f>IF(LEN(D1649)&gt;1,MAX($H$2:H1648)+1,0)</f>
        <v>#DIV/0!</v>
      </c>
      <c r="I1649">
        <f>COUNTIF($A$3:A1649,A1649)</f>
        <v>1647</v>
      </c>
    </row>
    <row r="1650" spans="1:9">
      <c r="A1650" s="2" t="e">
        <f>INDEX('Готовый продукция'!$A$2:$A$500,CEILING(ROW($A1648)/MAX('Готовый продукция'!$J$2:$J$500),1))</f>
        <v>#DIV/0!</v>
      </c>
      <c r="B1650" s="1" t="str">
        <f>IFERROR(INDEX('Готовый продукция'!$B$2:$E$500,MATCH(A1650,'Готовый продукция'!$A$2:$A$500,0),1),"")</f>
        <v/>
      </c>
      <c r="C1650" t="str">
        <f>IFERROR(INDEX('Готовый продукция'!$B$2:$E$500,MATCH(A1650,'Готовый продукция'!$A$2:$A$500,0),2),"")</f>
        <v/>
      </c>
      <c r="D1650" t="e">
        <f>IF(A1650&gt;A1649,INDEX(Нормы!$B$2:$B$1000,MATCH(C1650,Нормы!$A$2:$A$1000,0),1),IF(COUNTIF(Нормы!$A$2:$A$1000,C1650)&gt;=Лист8!I1650,INDEX(Нормы!$B$2:$B$1000,MATCH(C1650,Нормы!$A$2:$A$1000,0)+I1649,1),0))</f>
        <v>#DIV/0!</v>
      </c>
      <c r="E1650" t="e">
        <f>IF(A1650&gt;A1649,INDEX(Нормы!$C$2:$C$1000,MATCH(C1650,Нормы!$A$2:$A$1000,0),1),IF(COUNTIF(Нормы!$A$2:$A$1000,C1650)&gt;=Лист8!I1650,INDEX(Нормы!$C$2:$C$1000,MATCH(C1650,Нормы!$A$2:$A$1000,0)+I1649,1),0))</f>
        <v>#DIV/0!</v>
      </c>
      <c r="F1650" t="e">
        <f>IF(A1650&gt;A1649,INDEX(Нормы!$D$2:$D$1000,MATCH(C1650,Нормы!$A$2:$A$1000,0),1),IF(COUNTIF(Нормы!$A$2:$A$1000,C1650)&gt;=Лист8!I1650,INDEX(Нормы!$D$2:$D$1000,MATCH(C1650,Нормы!$A$2:$A$1000,0)+I1649,1),0))*INDEX('Готовый продукция'!$E$2:$E$500,MATCH(A1650,'Готовый продукция'!$A$2:$A$500,0),1)</f>
        <v>#DIV/0!</v>
      </c>
      <c r="H1650" t="e">
        <f>IF(LEN(D1650)&gt;1,MAX($H$2:H1649)+1,0)</f>
        <v>#DIV/0!</v>
      </c>
      <c r="I1650">
        <f>COUNTIF($A$3:A1650,A1650)</f>
        <v>1648</v>
      </c>
    </row>
    <row r="1651" spans="1:9">
      <c r="A1651" s="2" t="e">
        <f>INDEX('Готовый продукция'!$A$2:$A$500,CEILING(ROW($A1649)/MAX('Готовый продукция'!$J$2:$J$500),1))</f>
        <v>#DIV/0!</v>
      </c>
      <c r="B1651" s="1" t="str">
        <f>IFERROR(INDEX('Готовый продукция'!$B$2:$E$500,MATCH(A1651,'Готовый продукция'!$A$2:$A$500,0),1),"")</f>
        <v/>
      </c>
      <c r="C1651" t="str">
        <f>IFERROR(INDEX('Готовый продукция'!$B$2:$E$500,MATCH(A1651,'Готовый продукция'!$A$2:$A$500,0),2),"")</f>
        <v/>
      </c>
      <c r="D1651" t="e">
        <f>IF(A1651&gt;A1650,INDEX(Нормы!$B$2:$B$1000,MATCH(C1651,Нормы!$A$2:$A$1000,0),1),IF(COUNTIF(Нормы!$A$2:$A$1000,C1651)&gt;=Лист8!I1651,INDEX(Нормы!$B$2:$B$1000,MATCH(C1651,Нормы!$A$2:$A$1000,0)+I1650,1),0))</f>
        <v>#DIV/0!</v>
      </c>
      <c r="E1651" t="e">
        <f>IF(A1651&gt;A1650,INDEX(Нормы!$C$2:$C$1000,MATCH(C1651,Нормы!$A$2:$A$1000,0),1),IF(COUNTIF(Нормы!$A$2:$A$1000,C1651)&gt;=Лист8!I1651,INDEX(Нормы!$C$2:$C$1000,MATCH(C1651,Нормы!$A$2:$A$1000,0)+I1650,1),0))</f>
        <v>#DIV/0!</v>
      </c>
      <c r="F1651" t="e">
        <f>IF(A1651&gt;A1650,INDEX(Нормы!$D$2:$D$1000,MATCH(C1651,Нормы!$A$2:$A$1000,0),1),IF(COUNTIF(Нормы!$A$2:$A$1000,C1651)&gt;=Лист8!I1651,INDEX(Нормы!$D$2:$D$1000,MATCH(C1651,Нормы!$A$2:$A$1000,0)+I1650,1),0))*INDEX('Готовый продукция'!$E$2:$E$500,MATCH(A1651,'Готовый продукция'!$A$2:$A$500,0),1)</f>
        <v>#DIV/0!</v>
      </c>
      <c r="H1651" t="e">
        <f>IF(LEN(D1651)&gt;1,MAX($H$2:H1650)+1,0)</f>
        <v>#DIV/0!</v>
      </c>
      <c r="I1651">
        <f>COUNTIF($A$3:A1651,A1651)</f>
        <v>1649</v>
      </c>
    </row>
    <row r="1652" spans="1:9">
      <c r="A1652" s="2" t="e">
        <f>INDEX('Готовый продукция'!$A$2:$A$500,CEILING(ROW($A1650)/MAX('Готовый продукция'!$J$2:$J$500),1))</f>
        <v>#DIV/0!</v>
      </c>
      <c r="B1652" s="1" t="str">
        <f>IFERROR(INDEX('Готовый продукция'!$B$2:$E$500,MATCH(A1652,'Готовый продукция'!$A$2:$A$500,0),1),"")</f>
        <v/>
      </c>
      <c r="C1652" t="str">
        <f>IFERROR(INDEX('Готовый продукция'!$B$2:$E$500,MATCH(A1652,'Готовый продукция'!$A$2:$A$500,0),2),"")</f>
        <v/>
      </c>
      <c r="D1652" t="e">
        <f>IF(A1652&gt;A1651,INDEX(Нормы!$B$2:$B$1000,MATCH(C1652,Нормы!$A$2:$A$1000,0),1),IF(COUNTIF(Нормы!$A$2:$A$1000,C1652)&gt;=Лист8!I1652,INDEX(Нормы!$B$2:$B$1000,MATCH(C1652,Нормы!$A$2:$A$1000,0)+I1651,1),0))</f>
        <v>#DIV/0!</v>
      </c>
      <c r="E1652" t="e">
        <f>IF(A1652&gt;A1651,INDEX(Нормы!$C$2:$C$1000,MATCH(C1652,Нормы!$A$2:$A$1000,0),1),IF(COUNTIF(Нормы!$A$2:$A$1000,C1652)&gt;=Лист8!I1652,INDEX(Нормы!$C$2:$C$1000,MATCH(C1652,Нормы!$A$2:$A$1000,0)+I1651,1),0))</f>
        <v>#DIV/0!</v>
      </c>
      <c r="F1652" t="e">
        <f>IF(A1652&gt;A1651,INDEX(Нормы!$D$2:$D$1000,MATCH(C1652,Нормы!$A$2:$A$1000,0),1),IF(COUNTIF(Нормы!$A$2:$A$1000,C1652)&gt;=Лист8!I1652,INDEX(Нормы!$D$2:$D$1000,MATCH(C1652,Нормы!$A$2:$A$1000,0)+I1651,1),0))*INDEX('Готовый продукция'!$E$2:$E$500,MATCH(A1652,'Готовый продукция'!$A$2:$A$500,0),1)</f>
        <v>#DIV/0!</v>
      </c>
      <c r="H1652" t="e">
        <f>IF(LEN(D1652)&gt;1,MAX($H$2:H1651)+1,0)</f>
        <v>#DIV/0!</v>
      </c>
      <c r="I1652">
        <f>COUNTIF($A$3:A1652,A1652)</f>
        <v>1650</v>
      </c>
    </row>
    <row r="1653" spans="1:9">
      <c r="A1653" s="2" t="e">
        <f>INDEX('Готовый продукция'!$A$2:$A$500,CEILING(ROW($A1651)/MAX('Готовый продукция'!$J$2:$J$500),1))</f>
        <v>#DIV/0!</v>
      </c>
      <c r="B1653" s="1" t="str">
        <f>IFERROR(INDEX('Готовый продукция'!$B$2:$E$500,MATCH(A1653,'Готовый продукция'!$A$2:$A$500,0),1),"")</f>
        <v/>
      </c>
      <c r="C1653" t="str">
        <f>IFERROR(INDEX('Готовый продукция'!$B$2:$E$500,MATCH(A1653,'Готовый продукция'!$A$2:$A$500,0),2),"")</f>
        <v/>
      </c>
      <c r="D1653" t="e">
        <f>IF(A1653&gt;A1652,INDEX(Нормы!$B$2:$B$1000,MATCH(C1653,Нормы!$A$2:$A$1000,0),1),IF(COUNTIF(Нормы!$A$2:$A$1000,C1653)&gt;=Лист8!I1653,INDEX(Нормы!$B$2:$B$1000,MATCH(C1653,Нормы!$A$2:$A$1000,0)+I1652,1),0))</f>
        <v>#DIV/0!</v>
      </c>
      <c r="E1653" t="e">
        <f>IF(A1653&gt;A1652,INDEX(Нормы!$C$2:$C$1000,MATCH(C1653,Нормы!$A$2:$A$1000,0),1),IF(COUNTIF(Нормы!$A$2:$A$1000,C1653)&gt;=Лист8!I1653,INDEX(Нормы!$C$2:$C$1000,MATCH(C1653,Нормы!$A$2:$A$1000,0)+I1652,1),0))</f>
        <v>#DIV/0!</v>
      </c>
      <c r="F1653" t="e">
        <f>IF(A1653&gt;A1652,INDEX(Нормы!$D$2:$D$1000,MATCH(C1653,Нормы!$A$2:$A$1000,0),1),IF(COUNTIF(Нормы!$A$2:$A$1000,C1653)&gt;=Лист8!I1653,INDEX(Нормы!$D$2:$D$1000,MATCH(C1653,Нормы!$A$2:$A$1000,0)+I1652,1),0))*INDEX('Готовый продукция'!$E$2:$E$500,MATCH(A1653,'Готовый продукция'!$A$2:$A$500,0),1)</f>
        <v>#DIV/0!</v>
      </c>
      <c r="H1653" t="e">
        <f>IF(LEN(D1653)&gt;1,MAX($H$2:H1652)+1,0)</f>
        <v>#DIV/0!</v>
      </c>
      <c r="I1653">
        <f>COUNTIF($A$3:A1653,A1653)</f>
        <v>1651</v>
      </c>
    </row>
    <row r="1654" spans="1:9">
      <c r="A1654" s="2" t="e">
        <f>INDEX('Готовый продукция'!$A$2:$A$500,CEILING(ROW($A1652)/MAX('Готовый продукция'!$J$2:$J$500),1))</f>
        <v>#DIV/0!</v>
      </c>
      <c r="B1654" s="1" t="str">
        <f>IFERROR(INDEX('Готовый продукция'!$B$2:$E$500,MATCH(A1654,'Готовый продукция'!$A$2:$A$500,0),1),"")</f>
        <v/>
      </c>
      <c r="C1654" t="str">
        <f>IFERROR(INDEX('Готовый продукция'!$B$2:$E$500,MATCH(A1654,'Готовый продукция'!$A$2:$A$500,0),2),"")</f>
        <v/>
      </c>
      <c r="D1654" t="e">
        <f>IF(A1654&gt;A1653,INDEX(Нормы!$B$2:$B$1000,MATCH(C1654,Нормы!$A$2:$A$1000,0),1),IF(COUNTIF(Нормы!$A$2:$A$1000,C1654)&gt;=Лист8!I1654,INDEX(Нормы!$B$2:$B$1000,MATCH(C1654,Нормы!$A$2:$A$1000,0)+I1653,1),0))</f>
        <v>#DIV/0!</v>
      </c>
      <c r="E1654" t="e">
        <f>IF(A1654&gt;A1653,INDEX(Нормы!$C$2:$C$1000,MATCH(C1654,Нормы!$A$2:$A$1000,0),1),IF(COUNTIF(Нормы!$A$2:$A$1000,C1654)&gt;=Лист8!I1654,INDEX(Нормы!$C$2:$C$1000,MATCH(C1654,Нормы!$A$2:$A$1000,0)+I1653,1),0))</f>
        <v>#DIV/0!</v>
      </c>
      <c r="F1654" t="e">
        <f>IF(A1654&gt;A1653,INDEX(Нормы!$D$2:$D$1000,MATCH(C1654,Нормы!$A$2:$A$1000,0),1),IF(COUNTIF(Нормы!$A$2:$A$1000,C1654)&gt;=Лист8!I1654,INDEX(Нормы!$D$2:$D$1000,MATCH(C1654,Нормы!$A$2:$A$1000,0)+I1653,1),0))*INDEX('Готовый продукция'!$E$2:$E$500,MATCH(A1654,'Готовый продукция'!$A$2:$A$500,0),1)</f>
        <v>#DIV/0!</v>
      </c>
      <c r="H1654" t="e">
        <f>IF(LEN(D1654)&gt;1,MAX($H$2:H1653)+1,0)</f>
        <v>#DIV/0!</v>
      </c>
      <c r="I1654">
        <f>COUNTIF($A$3:A1654,A1654)</f>
        <v>1652</v>
      </c>
    </row>
    <row r="1655" spans="1:9">
      <c r="A1655" s="2" t="e">
        <f>INDEX('Готовый продукция'!$A$2:$A$500,CEILING(ROW($A1653)/MAX('Готовый продукция'!$J$2:$J$500),1))</f>
        <v>#DIV/0!</v>
      </c>
      <c r="B1655" s="1" t="str">
        <f>IFERROR(INDEX('Готовый продукция'!$B$2:$E$500,MATCH(A1655,'Готовый продукция'!$A$2:$A$500,0),1),"")</f>
        <v/>
      </c>
      <c r="C1655" t="str">
        <f>IFERROR(INDEX('Готовый продукция'!$B$2:$E$500,MATCH(A1655,'Готовый продукция'!$A$2:$A$500,0),2),"")</f>
        <v/>
      </c>
      <c r="D1655" t="e">
        <f>IF(A1655&gt;A1654,INDEX(Нормы!$B$2:$B$1000,MATCH(C1655,Нормы!$A$2:$A$1000,0),1),IF(COUNTIF(Нормы!$A$2:$A$1000,C1655)&gt;=Лист8!I1655,INDEX(Нормы!$B$2:$B$1000,MATCH(C1655,Нормы!$A$2:$A$1000,0)+I1654,1),0))</f>
        <v>#DIV/0!</v>
      </c>
      <c r="E1655" t="e">
        <f>IF(A1655&gt;A1654,INDEX(Нормы!$C$2:$C$1000,MATCH(C1655,Нормы!$A$2:$A$1000,0),1),IF(COUNTIF(Нормы!$A$2:$A$1000,C1655)&gt;=Лист8!I1655,INDEX(Нормы!$C$2:$C$1000,MATCH(C1655,Нормы!$A$2:$A$1000,0)+I1654,1),0))</f>
        <v>#DIV/0!</v>
      </c>
      <c r="F1655" t="e">
        <f>IF(A1655&gt;A1654,INDEX(Нормы!$D$2:$D$1000,MATCH(C1655,Нормы!$A$2:$A$1000,0),1),IF(COUNTIF(Нормы!$A$2:$A$1000,C1655)&gt;=Лист8!I1655,INDEX(Нормы!$D$2:$D$1000,MATCH(C1655,Нормы!$A$2:$A$1000,0)+I1654,1),0))*INDEX('Готовый продукция'!$E$2:$E$500,MATCH(A1655,'Готовый продукция'!$A$2:$A$500,0),1)</f>
        <v>#DIV/0!</v>
      </c>
      <c r="H1655" t="e">
        <f>IF(LEN(D1655)&gt;1,MAX($H$2:H1654)+1,0)</f>
        <v>#DIV/0!</v>
      </c>
      <c r="I1655">
        <f>COUNTIF($A$3:A1655,A1655)</f>
        <v>1653</v>
      </c>
    </row>
    <row r="1656" spans="1:9">
      <c r="A1656" s="2" t="e">
        <f>INDEX('Готовый продукция'!$A$2:$A$500,CEILING(ROW($A1654)/MAX('Готовый продукция'!$J$2:$J$500),1))</f>
        <v>#DIV/0!</v>
      </c>
      <c r="B1656" s="1" t="str">
        <f>IFERROR(INDEX('Готовый продукция'!$B$2:$E$500,MATCH(A1656,'Готовый продукция'!$A$2:$A$500,0),1),"")</f>
        <v/>
      </c>
      <c r="C1656" t="str">
        <f>IFERROR(INDEX('Готовый продукция'!$B$2:$E$500,MATCH(A1656,'Готовый продукция'!$A$2:$A$500,0),2),"")</f>
        <v/>
      </c>
      <c r="D1656" t="e">
        <f>IF(A1656&gt;A1655,INDEX(Нормы!$B$2:$B$1000,MATCH(C1656,Нормы!$A$2:$A$1000,0),1),IF(COUNTIF(Нормы!$A$2:$A$1000,C1656)&gt;=Лист8!I1656,INDEX(Нормы!$B$2:$B$1000,MATCH(C1656,Нормы!$A$2:$A$1000,0)+I1655,1),0))</f>
        <v>#DIV/0!</v>
      </c>
      <c r="E1656" t="e">
        <f>IF(A1656&gt;A1655,INDEX(Нормы!$C$2:$C$1000,MATCH(C1656,Нормы!$A$2:$A$1000,0),1),IF(COUNTIF(Нормы!$A$2:$A$1000,C1656)&gt;=Лист8!I1656,INDEX(Нормы!$C$2:$C$1000,MATCH(C1656,Нормы!$A$2:$A$1000,0)+I1655,1),0))</f>
        <v>#DIV/0!</v>
      </c>
      <c r="F1656" t="e">
        <f>IF(A1656&gt;A1655,INDEX(Нормы!$D$2:$D$1000,MATCH(C1656,Нормы!$A$2:$A$1000,0),1),IF(COUNTIF(Нормы!$A$2:$A$1000,C1656)&gt;=Лист8!I1656,INDEX(Нормы!$D$2:$D$1000,MATCH(C1656,Нормы!$A$2:$A$1000,0)+I1655,1),0))*INDEX('Готовый продукция'!$E$2:$E$500,MATCH(A1656,'Готовый продукция'!$A$2:$A$500,0),1)</f>
        <v>#DIV/0!</v>
      </c>
      <c r="H1656" t="e">
        <f>IF(LEN(D1656)&gt;1,MAX($H$2:H1655)+1,0)</f>
        <v>#DIV/0!</v>
      </c>
      <c r="I1656">
        <f>COUNTIF($A$3:A1656,A1656)</f>
        <v>1654</v>
      </c>
    </row>
    <row r="1657" spans="1:9">
      <c r="A1657" s="2" t="e">
        <f>INDEX('Готовый продукция'!$A$2:$A$500,CEILING(ROW($A1655)/MAX('Готовый продукция'!$J$2:$J$500),1))</f>
        <v>#DIV/0!</v>
      </c>
      <c r="B1657" s="1" t="str">
        <f>IFERROR(INDEX('Готовый продукция'!$B$2:$E$500,MATCH(A1657,'Готовый продукция'!$A$2:$A$500,0),1),"")</f>
        <v/>
      </c>
      <c r="C1657" t="str">
        <f>IFERROR(INDEX('Готовый продукция'!$B$2:$E$500,MATCH(A1657,'Готовый продукция'!$A$2:$A$500,0),2),"")</f>
        <v/>
      </c>
      <c r="D1657" t="e">
        <f>IF(A1657&gt;A1656,INDEX(Нормы!$B$2:$B$1000,MATCH(C1657,Нормы!$A$2:$A$1000,0),1),IF(COUNTIF(Нормы!$A$2:$A$1000,C1657)&gt;=Лист8!I1657,INDEX(Нормы!$B$2:$B$1000,MATCH(C1657,Нормы!$A$2:$A$1000,0)+I1656,1),0))</f>
        <v>#DIV/0!</v>
      </c>
      <c r="E1657" t="e">
        <f>IF(A1657&gt;A1656,INDEX(Нормы!$C$2:$C$1000,MATCH(C1657,Нормы!$A$2:$A$1000,0),1),IF(COUNTIF(Нормы!$A$2:$A$1000,C1657)&gt;=Лист8!I1657,INDEX(Нормы!$C$2:$C$1000,MATCH(C1657,Нормы!$A$2:$A$1000,0)+I1656,1),0))</f>
        <v>#DIV/0!</v>
      </c>
      <c r="F1657" t="e">
        <f>IF(A1657&gt;A1656,INDEX(Нормы!$D$2:$D$1000,MATCH(C1657,Нормы!$A$2:$A$1000,0),1),IF(COUNTIF(Нормы!$A$2:$A$1000,C1657)&gt;=Лист8!I1657,INDEX(Нормы!$D$2:$D$1000,MATCH(C1657,Нормы!$A$2:$A$1000,0)+I1656,1),0))*INDEX('Готовый продукция'!$E$2:$E$500,MATCH(A1657,'Готовый продукция'!$A$2:$A$500,0),1)</f>
        <v>#DIV/0!</v>
      </c>
      <c r="H1657" t="e">
        <f>IF(LEN(D1657)&gt;1,MAX($H$2:H1656)+1,0)</f>
        <v>#DIV/0!</v>
      </c>
      <c r="I1657">
        <f>COUNTIF($A$3:A1657,A1657)</f>
        <v>1655</v>
      </c>
    </row>
    <row r="1658" spans="1:9">
      <c r="A1658" s="2" t="e">
        <f>INDEX('Готовый продукция'!$A$2:$A$500,CEILING(ROW($A1656)/MAX('Готовый продукция'!$J$2:$J$500),1))</f>
        <v>#DIV/0!</v>
      </c>
      <c r="B1658" s="1" t="str">
        <f>IFERROR(INDEX('Готовый продукция'!$B$2:$E$500,MATCH(A1658,'Готовый продукция'!$A$2:$A$500,0),1),"")</f>
        <v/>
      </c>
      <c r="C1658" t="str">
        <f>IFERROR(INDEX('Готовый продукция'!$B$2:$E$500,MATCH(A1658,'Готовый продукция'!$A$2:$A$500,0),2),"")</f>
        <v/>
      </c>
      <c r="D1658" t="e">
        <f>IF(A1658&gt;A1657,INDEX(Нормы!$B$2:$B$1000,MATCH(C1658,Нормы!$A$2:$A$1000,0),1),IF(COUNTIF(Нормы!$A$2:$A$1000,C1658)&gt;=Лист8!I1658,INDEX(Нормы!$B$2:$B$1000,MATCH(C1658,Нормы!$A$2:$A$1000,0)+I1657,1),0))</f>
        <v>#DIV/0!</v>
      </c>
      <c r="E1658" t="e">
        <f>IF(A1658&gt;A1657,INDEX(Нормы!$C$2:$C$1000,MATCH(C1658,Нормы!$A$2:$A$1000,0),1),IF(COUNTIF(Нормы!$A$2:$A$1000,C1658)&gt;=Лист8!I1658,INDEX(Нормы!$C$2:$C$1000,MATCH(C1658,Нормы!$A$2:$A$1000,0)+I1657,1),0))</f>
        <v>#DIV/0!</v>
      </c>
      <c r="F1658" t="e">
        <f>IF(A1658&gt;A1657,INDEX(Нормы!$D$2:$D$1000,MATCH(C1658,Нормы!$A$2:$A$1000,0),1),IF(COUNTIF(Нормы!$A$2:$A$1000,C1658)&gt;=Лист8!I1658,INDEX(Нормы!$D$2:$D$1000,MATCH(C1658,Нормы!$A$2:$A$1000,0)+I1657,1),0))*INDEX('Готовый продукция'!$E$2:$E$500,MATCH(A1658,'Готовый продукция'!$A$2:$A$500,0),1)</f>
        <v>#DIV/0!</v>
      </c>
      <c r="H1658" t="e">
        <f>IF(LEN(D1658)&gt;1,MAX($H$2:H1657)+1,0)</f>
        <v>#DIV/0!</v>
      </c>
      <c r="I1658">
        <f>COUNTIF($A$3:A1658,A1658)</f>
        <v>1656</v>
      </c>
    </row>
    <row r="1659" spans="1:9">
      <c r="A1659" s="2" t="e">
        <f>INDEX('Готовый продукция'!$A$2:$A$500,CEILING(ROW($A1657)/MAX('Готовый продукция'!$J$2:$J$500),1))</f>
        <v>#DIV/0!</v>
      </c>
      <c r="B1659" s="1" t="str">
        <f>IFERROR(INDEX('Готовый продукция'!$B$2:$E$500,MATCH(A1659,'Готовый продукция'!$A$2:$A$500,0),1),"")</f>
        <v/>
      </c>
      <c r="C1659" t="str">
        <f>IFERROR(INDEX('Готовый продукция'!$B$2:$E$500,MATCH(A1659,'Готовый продукция'!$A$2:$A$500,0),2),"")</f>
        <v/>
      </c>
      <c r="D1659" t="e">
        <f>IF(A1659&gt;A1658,INDEX(Нормы!$B$2:$B$1000,MATCH(C1659,Нормы!$A$2:$A$1000,0),1),IF(COUNTIF(Нормы!$A$2:$A$1000,C1659)&gt;=Лист8!I1659,INDEX(Нормы!$B$2:$B$1000,MATCH(C1659,Нормы!$A$2:$A$1000,0)+I1658,1),0))</f>
        <v>#DIV/0!</v>
      </c>
      <c r="E1659" t="e">
        <f>IF(A1659&gt;A1658,INDEX(Нормы!$C$2:$C$1000,MATCH(C1659,Нормы!$A$2:$A$1000,0),1),IF(COUNTIF(Нормы!$A$2:$A$1000,C1659)&gt;=Лист8!I1659,INDEX(Нормы!$C$2:$C$1000,MATCH(C1659,Нормы!$A$2:$A$1000,0)+I1658,1),0))</f>
        <v>#DIV/0!</v>
      </c>
      <c r="F1659" t="e">
        <f>IF(A1659&gt;A1658,INDEX(Нормы!$D$2:$D$1000,MATCH(C1659,Нормы!$A$2:$A$1000,0),1),IF(COUNTIF(Нормы!$A$2:$A$1000,C1659)&gt;=Лист8!I1659,INDEX(Нормы!$D$2:$D$1000,MATCH(C1659,Нормы!$A$2:$A$1000,0)+I1658,1),0))*INDEX('Готовый продукция'!$E$2:$E$500,MATCH(A1659,'Готовый продукция'!$A$2:$A$500,0),1)</f>
        <v>#DIV/0!</v>
      </c>
      <c r="H1659" t="e">
        <f>IF(LEN(D1659)&gt;1,MAX($H$2:H1658)+1,0)</f>
        <v>#DIV/0!</v>
      </c>
      <c r="I1659">
        <f>COUNTIF($A$3:A1659,A1659)</f>
        <v>1657</v>
      </c>
    </row>
    <row r="1660" spans="1:9">
      <c r="A1660" s="2" t="e">
        <f>INDEX('Готовый продукция'!$A$2:$A$500,CEILING(ROW($A1658)/MAX('Готовый продукция'!$J$2:$J$500),1))</f>
        <v>#DIV/0!</v>
      </c>
      <c r="B1660" s="1" t="str">
        <f>IFERROR(INDEX('Готовый продукция'!$B$2:$E$500,MATCH(A1660,'Готовый продукция'!$A$2:$A$500,0),1),"")</f>
        <v/>
      </c>
      <c r="C1660" t="str">
        <f>IFERROR(INDEX('Готовый продукция'!$B$2:$E$500,MATCH(A1660,'Готовый продукция'!$A$2:$A$500,0),2),"")</f>
        <v/>
      </c>
      <c r="D1660" t="e">
        <f>IF(A1660&gt;A1659,INDEX(Нормы!$B$2:$B$1000,MATCH(C1660,Нормы!$A$2:$A$1000,0),1),IF(COUNTIF(Нормы!$A$2:$A$1000,C1660)&gt;=Лист8!I1660,INDEX(Нормы!$B$2:$B$1000,MATCH(C1660,Нормы!$A$2:$A$1000,0)+I1659,1),0))</f>
        <v>#DIV/0!</v>
      </c>
      <c r="E1660" t="e">
        <f>IF(A1660&gt;A1659,INDEX(Нормы!$C$2:$C$1000,MATCH(C1660,Нормы!$A$2:$A$1000,0),1),IF(COUNTIF(Нормы!$A$2:$A$1000,C1660)&gt;=Лист8!I1660,INDEX(Нормы!$C$2:$C$1000,MATCH(C1660,Нормы!$A$2:$A$1000,0)+I1659,1),0))</f>
        <v>#DIV/0!</v>
      </c>
      <c r="F1660" t="e">
        <f>IF(A1660&gt;A1659,INDEX(Нормы!$D$2:$D$1000,MATCH(C1660,Нормы!$A$2:$A$1000,0),1),IF(COUNTIF(Нормы!$A$2:$A$1000,C1660)&gt;=Лист8!I1660,INDEX(Нормы!$D$2:$D$1000,MATCH(C1660,Нормы!$A$2:$A$1000,0)+I1659,1),0))*INDEX('Готовый продукция'!$E$2:$E$500,MATCH(A1660,'Готовый продукция'!$A$2:$A$500,0),1)</f>
        <v>#DIV/0!</v>
      </c>
      <c r="H1660" t="e">
        <f>IF(LEN(D1660)&gt;1,MAX($H$2:H1659)+1,0)</f>
        <v>#DIV/0!</v>
      </c>
      <c r="I1660">
        <f>COUNTIF($A$3:A1660,A1660)</f>
        <v>1658</v>
      </c>
    </row>
    <row r="1661" spans="1:9">
      <c r="A1661" s="2" t="e">
        <f>INDEX('Готовый продукция'!$A$2:$A$500,CEILING(ROW($A1659)/MAX('Готовый продукция'!$J$2:$J$500),1))</f>
        <v>#DIV/0!</v>
      </c>
      <c r="B1661" s="1" t="str">
        <f>IFERROR(INDEX('Готовый продукция'!$B$2:$E$500,MATCH(A1661,'Готовый продукция'!$A$2:$A$500,0),1),"")</f>
        <v/>
      </c>
      <c r="C1661" t="str">
        <f>IFERROR(INDEX('Готовый продукция'!$B$2:$E$500,MATCH(A1661,'Готовый продукция'!$A$2:$A$500,0),2),"")</f>
        <v/>
      </c>
      <c r="D1661" t="e">
        <f>IF(A1661&gt;A1660,INDEX(Нормы!$B$2:$B$1000,MATCH(C1661,Нормы!$A$2:$A$1000,0),1),IF(COUNTIF(Нормы!$A$2:$A$1000,C1661)&gt;=Лист8!I1661,INDEX(Нормы!$B$2:$B$1000,MATCH(C1661,Нормы!$A$2:$A$1000,0)+I1660,1),0))</f>
        <v>#DIV/0!</v>
      </c>
      <c r="E1661" t="e">
        <f>IF(A1661&gt;A1660,INDEX(Нормы!$C$2:$C$1000,MATCH(C1661,Нормы!$A$2:$A$1000,0),1),IF(COUNTIF(Нормы!$A$2:$A$1000,C1661)&gt;=Лист8!I1661,INDEX(Нормы!$C$2:$C$1000,MATCH(C1661,Нормы!$A$2:$A$1000,0)+I1660,1),0))</f>
        <v>#DIV/0!</v>
      </c>
      <c r="F1661" t="e">
        <f>IF(A1661&gt;A1660,INDEX(Нормы!$D$2:$D$1000,MATCH(C1661,Нормы!$A$2:$A$1000,0),1),IF(COUNTIF(Нормы!$A$2:$A$1000,C1661)&gt;=Лист8!I1661,INDEX(Нормы!$D$2:$D$1000,MATCH(C1661,Нормы!$A$2:$A$1000,0)+I1660,1),0))*INDEX('Готовый продукция'!$E$2:$E$500,MATCH(A1661,'Готовый продукция'!$A$2:$A$500,0),1)</f>
        <v>#DIV/0!</v>
      </c>
      <c r="H1661" t="e">
        <f>IF(LEN(D1661)&gt;1,MAX($H$2:H1660)+1,0)</f>
        <v>#DIV/0!</v>
      </c>
      <c r="I1661">
        <f>COUNTIF($A$3:A1661,A1661)</f>
        <v>1659</v>
      </c>
    </row>
    <row r="1662" spans="1:9">
      <c r="A1662" s="2" t="e">
        <f>INDEX('Готовый продукция'!$A$2:$A$500,CEILING(ROW($A1660)/MAX('Готовый продукция'!$J$2:$J$500),1))</f>
        <v>#DIV/0!</v>
      </c>
      <c r="B1662" s="1" t="str">
        <f>IFERROR(INDEX('Готовый продукция'!$B$2:$E$500,MATCH(A1662,'Готовый продукция'!$A$2:$A$500,0),1),"")</f>
        <v/>
      </c>
      <c r="C1662" t="str">
        <f>IFERROR(INDEX('Готовый продукция'!$B$2:$E$500,MATCH(A1662,'Готовый продукция'!$A$2:$A$500,0),2),"")</f>
        <v/>
      </c>
      <c r="D1662" t="e">
        <f>IF(A1662&gt;A1661,INDEX(Нормы!$B$2:$B$1000,MATCH(C1662,Нормы!$A$2:$A$1000,0),1),IF(COUNTIF(Нормы!$A$2:$A$1000,C1662)&gt;=Лист8!I1662,INDEX(Нормы!$B$2:$B$1000,MATCH(C1662,Нормы!$A$2:$A$1000,0)+I1661,1),0))</f>
        <v>#DIV/0!</v>
      </c>
      <c r="E1662" t="e">
        <f>IF(A1662&gt;A1661,INDEX(Нормы!$C$2:$C$1000,MATCH(C1662,Нормы!$A$2:$A$1000,0),1),IF(COUNTIF(Нормы!$A$2:$A$1000,C1662)&gt;=Лист8!I1662,INDEX(Нормы!$C$2:$C$1000,MATCH(C1662,Нормы!$A$2:$A$1000,0)+I1661,1),0))</f>
        <v>#DIV/0!</v>
      </c>
      <c r="F1662" t="e">
        <f>IF(A1662&gt;A1661,INDEX(Нормы!$D$2:$D$1000,MATCH(C1662,Нормы!$A$2:$A$1000,0),1),IF(COUNTIF(Нормы!$A$2:$A$1000,C1662)&gt;=Лист8!I1662,INDEX(Нормы!$D$2:$D$1000,MATCH(C1662,Нормы!$A$2:$A$1000,0)+I1661,1),0))*INDEX('Готовый продукция'!$E$2:$E$500,MATCH(A1662,'Готовый продукция'!$A$2:$A$500,0),1)</f>
        <v>#DIV/0!</v>
      </c>
      <c r="H1662" t="e">
        <f>IF(LEN(D1662)&gt;1,MAX($H$2:H1661)+1,0)</f>
        <v>#DIV/0!</v>
      </c>
      <c r="I1662">
        <f>COUNTIF($A$3:A1662,A1662)</f>
        <v>1660</v>
      </c>
    </row>
    <row r="1663" spans="1:9">
      <c r="A1663" s="2" t="e">
        <f>INDEX('Готовый продукция'!$A$2:$A$500,CEILING(ROW($A1661)/MAX('Готовый продукция'!$J$2:$J$500),1))</f>
        <v>#DIV/0!</v>
      </c>
      <c r="B1663" s="1" t="str">
        <f>IFERROR(INDEX('Готовый продукция'!$B$2:$E$500,MATCH(A1663,'Готовый продукция'!$A$2:$A$500,0),1),"")</f>
        <v/>
      </c>
      <c r="C1663" t="str">
        <f>IFERROR(INDEX('Готовый продукция'!$B$2:$E$500,MATCH(A1663,'Готовый продукция'!$A$2:$A$500,0),2),"")</f>
        <v/>
      </c>
      <c r="D1663" t="e">
        <f>IF(A1663&gt;A1662,INDEX(Нормы!$B$2:$B$1000,MATCH(C1663,Нормы!$A$2:$A$1000,0),1),IF(COUNTIF(Нормы!$A$2:$A$1000,C1663)&gt;=Лист8!I1663,INDEX(Нормы!$B$2:$B$1000,MATCH(C1663,Нормы!$A$2:$A$1000,0)+I1662,1),0))</f>
        <v>#DIV/0!</v>
      </c>
      <c r="E1663" t="e">
        <f>IF(A1663&gt;A1662,INDEX(Нормы!$C$2:$C$1000,MATCH(C1663,Нормы!$A$2:$A$1000,0),1),IF(COUNTIF(Нормы!$A$2:$A$1000,C1663)&gt;=Лист8!I1663,INDEX(Нормы!$C$2:$C$1000,MATCH(C1663,Нормы!$A$2:$A$1000,0)+I1662,1),0))</f>
        <v>#DIV/0!</v>
      </c>
      <c r="F1663" t="e">
        <f>IF(A1663&gt;A1662,INDEX(Нормы!$D$2:$D$1000,MATCH(C1663,Нормы!$A$2:$A$1000,0),1),IF(COUNTIF(Нормы!$A$2:$A$1000,C1663)&gt;=Лист8!I1663,INDEX(Нормы!$D$2:$D$1000,MATCH(C1663,Нормы!$A$2:$A$1000,0)+I1662,1),0))*INDEX('Готовый продукция'!$E$2:$E$500,MATCH(A1663,'Готовый продукция'!$A$2:$A$500,0),1)</f>
        <v>#DIV/0!</v>
      </c>
      <c r="H1663" t="e">
        <f>IF(LEN(D1663)&gt;1,MAX($H$2:H1662)+1,0)</f>
        <v>#DIV/0!</v>
      </c>
      <c r="I1663">
        <f>COUNTIF($A$3:A1663,A1663)</f>
        <v>1661</v>
      </c>
    </row>
    <row r="1664" spans="1:9">
      <c r="A1664" s="2" t="e">
        <f>INDEX('Готовый продукция'!$A$2:$A$500,CEILING(ROW($A1662)/MAX('Готовый продукция'!$J$2:$J$500),1))</f>
        <v>#DIV/0!</v>
      </c>
      <c r="B1664" s="1" t="str">
        <f>IFERROR(INDEX('Готовый продукция'!$B$2:$E$500,MATCH(A1664,'Готовый продукция'!$A$2:$A$500,0),1),"")</f>
        <v/>
      </c>
      <c r="C1664" t="str">
        <f>IFERROR(INDEX('Готовый продукция'!$B$2:$E$500,MATCH(A1664,'Готовый продукция'!$A$2:$A$500,0),2),"")</f>
        <v/>
      </c>
      <c r="D1664" t="e">
        <f>IF(A1664&gt;A1663,INDEX(Нормы!$B$2:$B$1000,MATCH(C1664,Нормы!$A$2:$A$1000,0),1),IF(COUNTIF(Нормы!$A$2:$A$1000,C1664)&gt;=Лист8!I1664,INDEX(Нормы!$B$2:$B$1000,MATCH(C1664,Нормы!$A$2:$A$1000,0)+I1663,1),0))</f>
        <v>#DIV/0!</v>
      </c>
      <c r="E1664" t="e">
        <f>IF(A1664&gt;A1663,INDEX(Нормы!$C$2:$C$1000,MATCH(C1664,Нормы!$A$2:$A$1000,0),1),IF(COUNTIF(Нормы!$A$2:$A$1000,C1664)&gt;=Лист8!I1664,INDEX(Нормы!$C$2:$C$1000,MATCH(C1664,Нормы!$A$2:$A$1000,0)+I1663,1),0))</f>
        <v>#DIV/0!</v>
      </c>
      <c r="F1664" t="e">
        <f>IF(A1664&gt;A1663,INDEX(Нормы!$D$2:$D$1000,MATCH(C1664,Нормы!$A$2:$A$1000,0),1),IF(COUNTIF(Нормы!$A$2:$A$1000,C1664)&gt;=Лист8!I1664,INDEX(Нормы!$D$2:$D$1000,MATCH(C1664,Нормы!$A$2:$A$1000,0)+I1663,1),0))*INDEX('Готовый продукция'!$E$2:$E$500,MATCH(A1664,'Готовый продукция'!$A$2:$A$500,0),1)</f>
        <v>#DIV/0!</v>
      </c>
      <c r="H1664" t="e">
        <f>IF(LEN(D1664)&gt;1,MAX($H$2:H1663)+1,0)</f>
        <v>#DIV/0!</v>
      </c>
      <c r="I1664">
        <f>COUNTIF($A$3:A1664,A1664)</f>
        <v>1662</v>
      </c>
    </row>
    <row r="1665" spans="1:9">
      <c r="A1665" s="2" t="e">
        <f>INDEX('Готовый продукция'!$A$2:$A$500,CEILING(ROW($A1663)/MAX('Готовый продукция'!$J$2:$J$500),1))</f>
        <v>#DIV/0!</v>
      </c>
      <c r="B1665" s="1" t="str">
        <f>IFERROR(INDEX('Готовый продукция'!$B$2:$E$500,MATCH(A1665,'Готовый продукция'!$A$2:$A$500,0),1),"")</f>
        <v/>
      </c>
      <c r="C1665" t="str">
        <f>IFERROR(INDEX('Готовый продукция'!$B$2:$E$500,MATCH(A1665,'Готовый продукция'!$A$2:$A$500,0),2),"")</f>
        <v/>
      </c>
      <c r="D1665" t="e">
        <f>IF(A1665&gt;A1664,INDEX(Нормы!$B$2:$B$1000,MATCH(C1665,Нормы!$A$2:$A$1000,0),1),IF(COUNTIF(Нормы!$A$2:$A$1000,C1665)&gt;=Лист8!I1665,INDEX(Нормы!$B$2:$B$1000,MATCH(C1665,Нормы!$A$2:$A$1000,0)+I1664,1),0))</f>
        <v>#DIV/0!</v>
      </c>
      <c r="E1665" t="e">
        <f>IF(A1665&gt;A1664,INDEX(Нормы!$C$2:$C$1000,MATCH(C1665,Нормы!$A$2:$A$1000,0),1),IF(COUNTIF(Нормы!$A$2:$A$1000,C1665)&gt;=Лист8!I1665,INDEX(Нормы!$C$2:$C$1000,MATCH(C1665,Нормы!$A$2:$A$1000,0)+I1664,1),0))</f>
        <v>#DIV/0!</v>
      </c>
      <c r="F1665" t="e">
        <f>IF(A1665&gt;A1664,INDEX(Нормы!$D$2:$D$1000,MATCH(C1665,Нормы!$A$2:$A$1000,0),1),IF(COUNTIF(Нормы!$A$2:$A$1000,C1665)&gt;=Лист8!I1665,INDEX(Нормы!$D$2:$D$1000,MATCH(C1665,Нормы!$A$2:$A$1000,0)+I1664,1),0))*INDEX('Готовый продукция'!$E$2:$E$500,MATCH(A1665,'Готовый продукция'!$A$2:$A$500,0),1)</f>
        <v>#DIV/0!</v>
      </c>
      <c r="H1665" t="e">
        <f>IF(LEN(D1665)&gt;1,MAX($H$2:H1664)+1,0)</f>
        <v>#DIV/0!</v>
      </c>
      <c r="I1665">
        <f>COUNTIF($A$3:A1665,A1665)</f>
        <v>1663</v>
      </c>
    </row>
    <row r="1666" spans="1:9">
      <c r="A1666" s="2" t="e">
        <f>INDEX('Готовый продукция'!$A$2:$A$500,CEILING(ROW($A1664)/MAX('Готовый продукция'!$J$2:$J$500),1))</f>
        <v>#DIV/0!</v>
      </c>
      <c r="B1666" s="1" t="str">
        <f>IFERROR(INDEX('Готовый продукция'!$B$2:$E$500,MATCH(A1666,'Готовый продукция'!$A$2:$A$500,0),1),"")</f>
        <v/>
      </c>
      <c r="C1666" t="str">
        <f>IFERROR(INDEX('Готовый продукция'!$B$2:$E$500,MATCH(A1666,'Готовый продукция'!$A$2:$A$500,0),2),"")</f>
        <v/>
      </c>
      <c r="D1666" t="e">
        <f>IF(A1666&gt;A1665,INDEX(Нормы!$B$2:$B$1000,MATCH(C1666,Нормы!$A$2:$A$1000,0),1),IF(COUNTIF(Нормы!$A$2:$A$1000,C1666)&gt;=Лист8!I1666,INDEX(Нормы!$B$2:$B$1000,MATCH(C1666,Нормы!$A$2:$A$1000,0)+I1665,1),0))</f>
        <v>#DIV/0!</v>
      </c>
      <c r="E1666" t="e">
        <f>IF(A1666&gt;A1665,INDEX(Нормы!$C$2:$C$1000,MATCH(C1666,Нормы!$A$2:$A$1000,0),1),IF(COUNTIF(Нормы!$A$2:$A$1000,C1666)&gt;=Лист8!I1666,INDEX(Нормы!$C$2:$C$1000,MATCH(C1666,Нормы!$A$2:$A$1000,0)+I1665,1),0))</f>
        <v>#DIV/0!</v>
      </c>
      <c r="F1666" t="e">
        <f>IF(A1666&gt;A1665,INDEX(Нормы!$D$2:$D$1000,MATCH(C1666,Нормы!$A$2:$A$1000,0),1),IF(COUNTIF(Нормы!$A$2:$A$1000,C1666)&gt;=Лист8!I1666,INDEX(Нормы!$D$2:$D$1000,MATCH(C1666,Нормы!$A$2:$A$1000,0)+I1665,1),0))*INDEX('Готовый продукция'!$E$2:$E$500,MATCH(A1666,'Готовый продукция'!$A$2:$A$500,0),1)</f>
        <v>#DIV/0!</v>
      </c>
      <c r="H1666" t="e">
        <f>IF(LEN(D1666)&gt;1,MAX($H$2:H1665)+1,0)</f>
        <v>#DIV/0!</v>
      </c>
      <c r="I1666">
        <f>COUNTIF($A$3:A1666,A1666)</f>
        <v>1664</v>
      </c>
    </row>
    <row r="1667" spans="1:9">
      <c r="A1667" s="2" t="e">
        <f>INDEX('Готовый продукция'!$A$2:$A$500,CEILING(ROW($A1665)/MAX('Готовый продукция'!$J$2:$J$500),1))</f>
        <v>#DIV/0!</v>
      </c>
      <c r="B1667" s="1" t="str">
        <f>IFERROR(INDEX('Готовый продукция'!$B$2:$E$500,MATCH(A1667,'Готовый продукция'!$A$2:$A$500,0),1),"")</f>
        <v/>
      </c>
      <c r="C1667" t="str">
        <f>IFERROR(INDEX('Готовый продукция'!$B$2:$E$500,MATCH(A1667,'Готовый продукция'!$A$2:$A$500,0),2),"")</f>
        <v/>
      </c>
      <c r="D1667" t="e">
        <f>IF(A1667&gt;A1666,INDEX(Нормы!$B$2:$B$1000,MATCH(C1667,Нормы!$A$2:$A$1000,0),1),IF(COUNTIF(Нормы!$A$2:$A$1000,C1667)&gt;=Лист8!I1667,INDEX(Нормы!$B$2:$B$1000,MATCH(C1667,Нормы!$A$2:$A$1000,0)+I1666,1),0))</f>
        <v>#DIV/0!</v>
      </c>
      <c r="E1667" t="e">
        <f>IF(A1667&gt;A1666,INDEX(Нормы!$C$2:$C$1000,MATCH(C1667,Нормы!$A$2:$A$1000,0),1),IF(COUNTIF(Нормы!$A$2:$A$1000,C1667)&gt;=Лист8!I1667,INDEX(Нормы!$C$2:$C$1000,MATCH(C1667,Нормы!$A$2:$A$1000,0)+I1666,1),0))</f>
        <v>#DIV/0!</v>
      </c>
      <c r="F1667" t="e">
        <f>IF(A1667&gt;A1666,INDEX(Нормы!$D$2:$D$1000,MATCH(C1667,Нормы!$A$2:$A$1000,0),1),IF(COUNTIF(Нормы!$A$2:$A$1000,C1667)&gt;=Лист8!I1667,INDEX(Нормы!$D$2:$D$1000,MATCH(C1667,Нормы!$A$2:$A$1000,0)+I1666,1),0))*INDEX('Готовый продукция'!$E$2:$E$500,MATCH(A1667,'Готовый продукция'!$A$2:$A$500,0),1)</f>
        <v>#DIV/0!</v>
      </c>
      <c r="H1667" t="e">
        <f>IF(LEN(D1667)&gt;1,MAX($H$2:H1666)+1,0)</f>
        <v>#DIV/0!</v>
      </c>
      <c r="I1667">
        <f>COUNTIF($A$3:A1667,A1667)</f>
        <v>1665</v>
      </c>
    </row>
    <row r="1668" spans="1:9">
      <c r="A1668" s="2" t="e">
        <f>INDEX('Готовый продукция'!$A$2:$A$500,CEILING(ROW($A1666)/MAX('Готовый продукция'!$J$2:$J$500),1))</f>
        <v>#DIV/0!</v>
      </c>
      <c r="B1668" s="1" t="str">
        <f>IFERROR(INDEX('Готовый продукция'!$B$2:$E$500,MATCH(A1668,'Готовый продукция'!$A$2:$A$500,0),1),"")</f>
        <v/>
      </c>
      <c r="C1668" t="str">
        <f>IFERROR(INDEX('Готовый продукция'!$B$2:$E$500,MATCH(A1668,'Готовый продукция'!$A$2:$A$500,0),2),"")</f>
        <v/>
      </c>
      <c r="D1668" t="e">
        <f>IF(A1668&gt;A1667,INDEX(Нормы!$B$2:$B$1000,MATCH(C1668,Нормы!$A$2:$A$1000,0),1),IF(COUNTIF(Нормы!$A$2:$A$1000,C1668)&gt;=Лист8!I1668,INDEX(Нормы!$B$2:$B$1000,MATCH(C1668,Нормы!$A$2:$A$1000,0)+I1667,1),0))</f>
        <v>#DIV/0!</v>
      </c>
      <c r="E1668" t="e">
        <f>IF(A1668&gt;A1667,INDEX(Нормы!$C$2:$C$1000,MATCH(C1668,Нормы!$A$2:$A$1000,0),1),IF(COUNTIF(Нормы!$A$2:$A$1000,C1668)&gt;=Лист8!I1668,INDEX(Нормы!$C$2:$C$1000,MATCH(C1668,Нормы!$A$2:$A$1000,0)+I1667,1),0))</f>
        <v>#DIV/0!</v>
      </c>
      <c r="F1668" t="e">
        <f>IF(A1668&gt;A1667,INDEX(Нормы!$D$2:$D$1000,MATCH(C1668,Нормы!$A$2:$A$1000,0),1),IF(COUNTIF(Нормы!$A$2:$A$1000,C1668)&gt;=Лист8!I1668,INDEX(Нормы!$D$2:$D$1000,MATCH(C1668,Нормы!$A$2:$A$1000,0)+I1667,1),0))*INDEX('Готовый продукция'!$E$2:$E$500,MATCH(A1668,'Готовый продукция'!$A$2:$A$500,0),1)</f>
        <v>#DIV/0!</v>
      </c>
      <c r="H1668" t="e">
        <f>IF(LEN(D1668)&gt;1,MAX($H$2:H1667)+1,0)</f>
        <v>#DIV/0!</v>
      </c>
      <c r="I1668">
        <f>COUNTIF($A$3:A1668,A1668)</f>
        <v>1666</v>
      </c>
    </row>
    <row r="1669" spans="1:9">
      <c r="A1669" s="2" t="e">
        <f>INDEX('Готовый продукция'!$A$2:$A$500,CEILING(ROW($A1667)/MAX('Готовый продукция'!$J$2:$J$500),1))</f>
        <v>#DIV/0!</v>
      </c>
      <c r="B1669" s="1" t="str">
        <f>IFERROR(INDEX('Готовый продукция'!$B$2:$E$500,MATCH(A1669,'Готовый продукция'!$A$2:$A$500,0),1),"")</f>
        <v/>
      </c>
      <c r="C1669" t="str">
        <f>IFERROR(INDEX('Готовый продукция'!$B$2:$E$500,MATCH(A1669,'Готовый продукция'!$A$2:$A$500,0),2),"")</f>
        <v/>
      </c>
      <c r="D1669" t="e">
        <f>IF(A1669&gt;A1668,INDEX(Нормы!$B$2:$B$1000,MATCH(C1669,Нормы!$A$2:$A$1000,0),1),IF(COUNTIF(Нормы!$A$2:$A$1000,C1669)&gt;=Лист8!I1669,INDEX(Нормы!$B$2:$B$1000,MATCH(C1669,Нормы!$A$2:$A$1000,0)+I1668,1),0))</f>
        <v>#DIV/0!</v>
      </c>
      <c r="E1669" t="e">
        <f>IF(A1669&gt;A1668,INDEX(Нормы!$C$2:$C$1000,MATCH(C1669,Нормы!$A$2:$A$1000,0),1),IF(COUNTIF(Нормы!$A$2:$A$1000,C1669)&gt;=Лист8!I1669,INDEX(Нормы!$C$2:$C$1000,MATCH(C1669,Нормы!$A$2:$A$1000,0)+I1668,1),0))</f>
        <v>#DIV/0!</v>
      </c>
      <c r="F1669" t="e">
        <f>IF(A1669&gt;A1668,INDEX(Нормы!$D$2:$D$1000,MATCH(C1669,Нормы!$A$2:$A$1000,0),1),IF(COUNTIF(Нормы!$A$2:$A$1000,C1669)&gt;=Лист8!I1669,INDEX(Нормы!$D$2:$D$1000,MATCH(C1669,Нормы!$A$2:$A$1000,0)+I1668,1),0))*INDEX('Готовый продукция'!$E$2:$E$500,MATCH(A1669,'Готовый продукция'!$A$2:$A$500,0),1)</f>
        <v>#DIV/0!</v>
      </c>
      <c r="H1669" t="e">
        <f>IF(LEN(D1669)&gt;1,MAX($H$2:H1668)+1,0)</f>
        <v>#DIV/0!</v>
      </c>
      <c r="I1669">
        <f>COUNTIF($A$3:A1669,A1669)</f>
        <v>1667</v>
      </c>
    </row>
    <row r="1670" spans="1:9">
      <c r="A1670" s="2" t="e">
        <f>INDEX('Готовый продукция'!$A$2:$A$500,CEILING(ROW($A1668)/MAX('Готовый продукция'!$J$2:$J$500),1))</f>
        <v>#DIV/0!</v>
      </c>
      <c r="B1670" s="1" t="str">
        <f>IFERROR(INDEX('Готовый продукция'!$B$2:$E$500,MATCH(A1670,'Готовый продукция'!$A$2:$A$500,0),1),"")</f>
        <v/>
      </c>
      <c r="C1670" t="str">
        <f>IFERROR(INDEX('Готовый продукция'!$B$2:$E$500,MATCH(A1670,'Готовый продукция'!$A$2:$A$500,0),2),"")</f>
        <v/>
      </c>
      <c r="D1670" t="e">
        <f>IF(A1670&gt;A1669,INDEX(Нормы!$B$2:$B$1000,MATCH(C1670,Нормы!$A$2:$A$1000,0),1),IF(COUNTIF(Нормы!$A$2:$A$1000,C1670)&gt;=Лист8!I1670,INDEX(Нормы!$B$2:$B$1000,MATCH(C1670,Нормы!$A$2:$A$1000,0)+I1669,1),0))</f>
        <v>#DIV/0!</v>
      </c>
      <c r="E1670" t="e">
        <f>IF(A1670&gt;A1669,INDEX(Нормы!$C$2:$C$1000,MATCH(C1670,Нормы!$A$2:$A$1000,0),1),IF(COUNTIF(Нормы!$A$2:$A$1000,C1670)&gt;=Лист8!I1670,INDEX(Нормы!$C$2:$C$1000,MATCH(C1670,Нормы!$A$2:$A$1000,0)+I1669,1),0))</f>
        <v>#DIV/0!</v>
      </c>
      <c r="F1670" t="e">
        <f>IF(A1670&gt;A1669,INDEX(Нормы!$D$2:$D$1000,MATCH(C1670,Нормы!$A$2:$A$1000,0),1),IF(COUNTIF(Нормы!$A$2:$A$1000,C1670)&gt;=Лист8!I1670,INDEX(Нормы!$D$2:$D$1000,MATCH(C1670,Нормы!$A$2:$A$1000,0)+I1669,1),0))*INDEX('Готовый продукция'!$E$2:$E$500,MATCH(A1670,'Готовый продукция'!$A$2:$A$500,0),1)</f>
        <v>#DIV/0!</v>
      </c>
      <c r="H1670" t="e">
        <f>IF(LEN(D1670)&gt;1,MAX($H$2:H1669)+1,0)</f>
        <v>#DIV/0!</v>
      </c>
      <c r="I1670">
        <f>COUNTIF($A$3:A1670,A1670)</f>
        <v>1668</v>
      </c>
    </row>
    <row r="1671" spans="1:9">
      <c r="A1671" s="2" t="e">
        <f>INDEX('Готовый продукция'!$A$2:$A$500,CEILING(ROW($A1669)/MAX('Готовый продукция'!$J$2:$J$500),1))</f>
        <v>#DIV/0!</v>
      </c>
      <c r="B1671" s="1" t="str">
        <f>IFERROR(INDEX('Готовый продукция'!$B$2:$E$500,MATCH(A1671,'Готовый продукция'!$A$2:$A$500,0),1),"")</f>
        <v/>
      </c>
      <c r="C1671" t="str">
        <f>IFERROR(INDEX('Готовый продукция'!$B$2:$E$500,MATCH(A1671,'Готовый продукция'!$A$2:$A$500,0),2),"")</f>
        <v/>
      </c>
      <c r="D1671" t="e">
        <f>IF(A1671&gt;A1670,INDEX(Нормы!$B$2:$B$1000,MATCH(C1671,Нормы!$A$2:$A$1000,0),1),IF(COUNTIF(Нормы!$A$2:$A$1000,C1671)&gt;=Лист8!I1671,INDEX(Нормы!$B$2:$B$1000,MATCH(C1671,Нормы!$A$2:$A$1000,0)+I1670,1),0))</f>
        <v>#DIV/0!</v>
      </c>
      <c r="E1671" t="e">
        <f>IF(A1671&gt;A1670,INDEX(Нормы!$C$2:$C$1000,MATCH(C1671,Нормы!$A$2:$A$1000,0),1),IF(COUNTIF(Нормы!$A$2:$A$1000,C1671)&gt;=Лист8!I1671,INDEX(Нормы!$C$2:$C$1000,MATCH(C1671,Нормы!$A$2:$A$1000,0)+I1670,1),0))</f>
        <v>#DIV/0!</v>
      </c>
      <c r="F1671" t="e">
        <f>IF(A1671&gt;A1670,INDEX(Нормы!$D$2:$D$1000,MATCH(C1671,Нормы!$A$2:$A$1000,0),1),IF(COUNTIF(Нормы!$A$2:$A$1000,C1671)&gt;=Лист8!I1671,INDEX(Нормы!$D$2:$D$1000,MATCH(C1671,Нормы!$A$2:$A$1000,0)+I1670,1),0))*INDEX('Готовый продукция'!$E$2:$E$500,MATCH(A1671,'Готовый продукция'!$A$2:$A$500,0),1)</f>
        <v>#DIV/0!</v>
      </c>
      <c r="H1671" t="e">
        <f>IF(LEN(D1671)&gt;1,MAX($H$2:H1670)+1,0)</f>
        <v>#DIV/0!</v>
      </c>
      <c r="I1671">
        <f>COUNTIF($A$3:A1671,A1671)</f>
        <v>1669</v>
      </c>
    </row>
    <row r="1672" spans="1:9">
      <c r="A1672" s="2" t="e">
        <f>INDEX('Готовый продукция'!$A$2:$A$500,CEILING(ROW($A1670)/MAX('Готовый продукция'!$J$2:$J$500),1))</f>
        <v>#DIV/0!</v>
      </c>
      <c r="B1672" s="1" t="str">
        <f>IFERROR(INDEX('Готовый продукция'!$B$2:$E$500,MATCH(A1672,'Готовый продукция'!$A$2:$A$500,0),1),"")</f>
        <v/>
      </c>
      <c r="C1672" t="str">
        <f>IFERROR(INDEX('Готовый продукция'!$B$2:$E$500,MATCH(A1672,'Готовый продукция'!$A$2:$A$500,0),2),"")</f>
        <v/>
      </c>
      <c r="D1672" t="e">
        <f>IF(A1672&gt;A1671,INDEX(Нормы!$B$2:$B$1000,MATCH(C1672,Нормы!$A$2:$A$1000,0),1),IF(COUNTIF(Нормы!$A$2:$A$1000,C1672)&gt;=Лист8!I1672,INDEX(Нормы!$B$2:$B$1000,MATCH(C1672,Нормы!$A$2:$A$1000,0)+I1671,1),0))</f>
        <v>#DIV/0!</v>
      </c>
      <c r="E1672" t="e">
        <f>IF(A1672&gt;A1671,INDEX(Нормы!$C$2:$C$1000,MATCH(C1672,Нормы!$A$2:$A$1000,0),1),IF(COUNTIF(Нормы!$A$2:$A$1000,C1672)&gt;=Лист8!I1672,INDEX(Нормы!$C$2:$C$1000,MATCH(C1672,Нормы!$A$2:$A$1000,0)+I1671,1),0))</f>
        <v>#DIV/0!</v>
      </c>
      <c r="F1672" t="e">
        <f>IF(A1672&gt;A1671,INDEX(Нормы!$D$2:$D$1000,MATCH(C1672,Нормы!$A$2:$A$1000,0),1),IF(COUNTIF(Нормы!$A$2:$A$1000,C1672)&gt;=Лист8!I1672,INDEX(Нормы!$D$2:$D$1000,MATCH(C1672,Нормы!$A$2:$A$1000,0)+I1671,1),0))*INDEX('Готовый продукция'!$E$2:$E$500,MATCH(A1672,'Готовый продукция'!$A$2:$A$500,0),1)</f>
        <v>#DIV/0!</v>
      </c>
      <c r="H1672" t="e">
        <f>IF(LEN(D1672)&gt;1,MAX($H$2:H1671)+1,0)</f>
        <v>#DIV/0!</v>
      </c>
      <c r="I1672">
        <f>COUNTIF($A$3:A1672,A1672)</f>
        <v>1670</v>
      </c>
    </row>
    <row r="1673" spans="1:9">
      <c r="A1673" s="2" t="e">
        <f>INDEX('Готовый продукция'!$A$2:$A$500,CEILING(ROW($A1671)/MAX('Готовый продукция'!$J$2:$J$500),1))</f>
        <v>#DIV/0!</v>
      </c>
      <c r="B1673" s="1" t="str">
        <f>IFERROR(INDEX('Готовый продукция'!$B$2:$E$500,MATCH(A1673,'Готовый продукция'!$A$2:$A$500,0),1),"")</f>
        <v/>
      </c>
      <c r="C1673" t="str">
        <f>IFERROR(INDEX('Готовый продукция'!$B$2:$E$500,MATCH(A1673,'Готовый продукция'!$A$2:$A$500,0),2),"")</f>
        <v/>
      </c>
      <c r="D1673" t="e">
        <f>IF(A1673&gt;A1672,INDEX(Нормы!$B$2:$B$1000,MATCH(C1673,Нормы!$A$2:$A$1000,0),1),IF(COUNTIF(Нормы!$A$2:$A$1000,C1673)&gt;=Лист8!I1673,INDEX(Нормы!$B$2:$B$1000,MATCH(C1673,Нормы!$A$2:$A$1000,0)+I1672,1),0))</f>
        <v>#DIV/0!</v>
      </c>
      <c r="E1673" t="e">
        <f>IF(A1673&gt;A1672,INDEX(Нормы!$C$2:$C$1000,MATCH(C1673,Нормы!$A$2:$A$1000,0),1),IF(COUNTIF(Нормы!$A$2:$A$1000,C1673)&gt;=Лист8!I1673,INDEX(Нормы!$C$2:$C$1000,MATCH(C1673,Нормы!$A$2:$A$1000,0)+I1672,1),0))</f>
        <v>#DIV/0!</v>
      </c>
      <c r="F1673" t="e">
        <f>IF(A1673&gt;A1672,INDEX(Нормы!$D$2:$D$1000,MATCH(C1673,Нормы!$A$2:$A$1000,0),1),IF(COUNTIF(Нормы!$A$2:$A$1000,C1673)&gt;=Лист8!I1673,INDEX(Нормы!$D$2:$D$1000,MATCH(C1673,Нормы!$A$2:$A$1000,0)+I1672,1),0))*INDEX('Готовый продукция'!$E$2:$E$500,MATCH(A1673,'Готовый продукция'!$A$2:$A$500,0),1)</f>
        <v>#DIV/0!</v>
      </c>
      <c r="H1673" t="e">
        <f>IF(LEN(D1673)&gt;1,MAX($H$2:H1672)+1,0)</f>
        <v>#DIV/0!</v>
      </c>
      <c r="I1673">
        <f>COUNTIF($A$3:A1673,A1673)</f>
        <v>1671</v>
      </c>
    </row>
    <row r="1674" spans="1:9">
      <c r="A1674" s="2" t="e">
        <f>INDEX('Готовый продукция'!$A$2:$A$500,CEILING(ROW($A1672)/MAX('Готовый продукция'!$J$2:$J$500),1))</f>
        <v>#DIV/0!</v>
      </c>
      <c r="B1674" s="1" t="str">
        <f>IFERROR(INDEX('Готовый продукция'!$B$2:$E$500,MATCH(A1674,'Готовый продукция'!$A$2:$A$500,0),1),"")</f>
        <v/>
      </c>
      <c r="C1674" t="str">
        <f>IFERROR(INDEX('Готовый продукция'!$B$2:$E$500,MATCH(A1674,'Готовый продукция'!$A$2:$A$500,0),2),"")</f>
        <v/>
      </c>
      <c r="D1674" t="e">
        <f>IF(A1674&gt;A1673,INDEX(Нормы!$B$2:$B$1000,MATCH(C1674,Нормы!$A$2:$A$1000,0),1),IF(COUNTIF(Нормы!$A$2:$A$1000,C1674)&gt;=Лист8!I1674,INDEX(Нормы!$B$2:$B$1000,MATCH(C1674,Нормы!$A$2:$A$1000,0)+I1673,1),0))</f>
        <v>#DIV/0!</v>
      </c>
      <c r="E1674" t="e">
        <f>IF(A1674&gt;A1673,INDEX(Нормы!$C$2:$C$1000,MATCH(C1674,Нормы!$A$2:$A$1000,0),1),IF(COUNTIF(Нормы!$A$2:$A$1000,C1674)&gt;=Лист8!I1674,INDEX(Нормы!$C$2:$C$1000,MATCH(C1674,Нормы!$A$2:$A$1000,0)+I1673,1),0))</f>
        <v>#DIV/0!</v>
      </c>
      <c r="F1674" t="e">
        <f>IF(A1674&gt;A1673,INDEX(Нормы!$D$2:$D$1000,MATCH(C1674,Нормы!$A$2:$A$1000,0),1),IF(COUNTIF(Нормы!$A$2:$A$1000,C1674)&gt;=Лист8!I1674,INDEX(Нормы!$D$2:$D$1000,MATCH(C1674,Нормы!$A$2:$A$1000,0)+I1673,1),0))*INDEX('Готовый продукция'!$E$2:$E$500,MATCH(A1674,'Готовый продукция'!$A$2:$A$500,0),1)</f>
        <v>#DIV/0!</v>
      </c>
      <c r="H1674" t="e">
        <f>IF(LEN(D1674)&gt;1,MAX($H$2:H1673)+1,0)</f>
        <v>#DIV/0!</v>
      </c>
      <c r="I1674">
        <f>COUNTIF($A$3:A1674,A1674)</f>
        <v>1672</v>
      </c>
    </row>
    <row r="1675" spans="1:9">
      <c r="A1675" s="2" t="e">
        <f>INDEX('Готовый продукция'!$A$2:$A$500,CEILING(ROW($A1673)/MAX('Готовый продукция'!$J$2:$J$500),1))</f>
        <v>#DIV/0!</v>
      </c>
      <c r="B1675" s="1" t="str">
        <f>IFERROR(INDEX('Готовый продукция'!$B$2:$E$500,MATCH(A1675,'Готовый продукция'!$A$2:$A$500,0),1),"")</f>
        <v/>
      </c>
      <c r="C1675" t="str">
        <f>IFERROR(INDEX('Готовый продукция'!$B$2:$E$500,MATCH(A1675,'Готовый продукция'!$A$2:$A$500,0),2),"")</f>
        <v/>
      </c>
      <c r="D1675" t="e">
        <f>IF(A1675&gt;A1674,INDEX(Нормы!$B$2:$B$1000,MATCH(C1675,Нормы!$A$2:$A$1000,0),1),IF(COUNTIF(Нормы!$A$2:$A$1000,C1675)&gt;=Лист8!I1675,INDEX(Нормы!$B$2:$B$1000,MATCH(C1675,Нормы!$A$2:$A$1000,0)+I1674,1),0))</f>
        <v>#DIV/0!</v>
      </c>
      <c r="E1675" t="e">
        <f>IF(A1675&gt;A1674,INDEX(Нормы!$C$2:$C$1000,MATCH(C1675,Нормы!$A$2:$A$1000,0),1),IF(COUNTIF(Нормы!$A$2:$A$1000,C1675)&gt;=Лист8!I1675,INDEX(Нормы!$C$2:$C$1000,MATCH(C1675,Нормы!$A$2:$A$1000,0)+I1674,1),0))</f>
        <v>#DIV/0!</v>
      </c>
      <c r="F1675" t="e">
        <f>IF(A1675&gt;A1674,INDEX(Нормы!$D$2:$D$1000,MATCH(C1675,Нормы!$A$2:$A$1000,0),1),IF(COUNTIF(Нормы!$A$2:$A$1000,C1675)&gt;=Лист8!I1675,INDEX(Нормы!$D$2:$D$1000,MATCH(C1675,Нормы!$A$2:$A$1000,0)+I1674,1),0))*INDEX('Готовый продукция'!$E$2:$E$500,MATCH(A1675,'Готовый продукция'!$A$2:$A$500,0),1)</f>
        <v>#DIV/0!</v>
      </c>
      <c r="H1675" t="e">
        <f>IF(LEN(D1675)&gt;1,MAX($H$2:H1674)+1,0)</f>
        <v>#DIV/0!</v>
      </c>
      <c r="I1675">
        <f>COUNTIF($A$3:A1675,A1675)</f>
        <v>1673</v>
      </c>
    </row>
    <row r="1676" spans="1:9">
      <c r="A1676" s="2" t="e">
        <f>INDEX('Готовый продукция'!$A$2:$A$500,CEILING(ROW($A1674)/MAX('Готовый продукция'!$J$2:$J$500),1))</f>
        <v>#DIV/0!</v>
      </c>
      <c r="B1676" s="1" t="str">
        <f>IFERROR(INDEX('Готовый продукция'!$B$2:$E$500,MATCH(A1676,'Готовый продукция'!$A$2:$A$500,0),1),"")</f>
        <v/>
      </c>
      <c r="C1676" t="str">
        <f>IFERROR(INDEX('Готовый продукция'!$B$2:$E$500,MATCH(A1676,'Готовый продукция'!$A$2:$A$500,0),2),"")</f>
        <v/>
      </c>
      <c r="D1676" t="e">
        <f>IF(A1676&gt;A1675,INDEX(Нормы!$B$2:$B$1000,MATCH(C1676,Нормы!$A$2:$A$1000,0),1),IF(COUNTIF(Нормы!$A$2:$A$1000,C1676)&gt;=Лист8!I1676,INDEX(Нормы!$B$2:$B$1000,MATCH(C1676,Нормы!$A$2:$A$1000,0)+I1675,1),0))</f>
        <v>#DIV/0!</v>
      </c>
      <c r="E1676" t="e">
        <f>IF(A1676&gt;A1675,INDEX(Нормы!$C$2:$C$1000,MATCH(C1676,Нормы!$A$2:$A$1000,0),1),IF(COUNTIF(Нормы!$A$2:$A$1000,C1676)&gt;=Лист8!I1676,INDEX(Нормы!$C$2:$C$1000,MATCH(C1676,Нормы!$A$2:$A$1000,0)+I1675,1),0))</f>
        <v>#DIV/0!</v>
      </c>
      <c r="F1676" t="e">
        <f>IF(A1676&gt;A1675,INDEX(Нормы!$D$2:$D$1000,MATCH(C1676,Нормы!$A$2:$A$1000,0),1),IF(COUNTIF(Нормы!$A$2:$A$1000,C1676)&gt;=Лист8!I1676,INDEX(Нормы!$D$2:$D$1000,MATCH(C1676,Нормы!$A$2:$A$1000,0)+I1675,1),0))*INDEX('Готовый продукция'!$E$2:$E$500,MATCH(A1676,'Готовый продукция'!$A$2:$A$500,0),1)</f>
        <v>#DIV/0!</v>
      </c>
      <c r="H1676" t="e">
        <f>IF(LEN(D1676)&gt;1,MAX($H$2:H1675)+1,0)</f>
        <v>#DIV/0!</v>
      </c>
      <c r="I1676">
        <f>COUNTIF($A$3:A1676,A1676)</f>
        <v>1674</v>
      </c>
    </row>
    <row r="1677" spans="1:9">
      <c r="A1677" s="2" t="e">
        <f>INDEX('Готовый продукция'!$A$2:$A$500,CEILING(ROW($A1675)/MAX('Готовый продукция'!$J$2:$J$500),1))</f>
        <v>#DIV/0!</v>
      </c>
      <c r="B1677" s="1" t="str">
        <f>IFERROR(INDEX('Готовый продукция'!$B$2:$E$500,MATCH(A1677,'Готовый продукция'!$A$2:$A$500,0),1),"")</f>
        <v/>
      </c>
      <c r="C1677" t="str">
        <f>IFERROR(INDEX('Готовый продукция'!$B$2:$E$500,MATCH(A1677,'Готовый продукция'!$A$2:$A$500,0),2),"")</f>
        <v/>
      </c>
      <c r="D1677" t="e">
        <f>IF(A1677&gt;A1676,INDEX(Нормы!$B$2:$B$1000,MATCH(C1677,Нормы!$A$2:$A$1000,0),1),IF(COUNTIF(Нормы!$A$2:$A$1000,C1677)&gt;=Лист8!I1677,INDEX(Нормы!$B$2:$B$1000,MATCH(C1677,Нормы!$A$2:$A$1000,0)+I1676,1),0))</f>
        <v>#DIV/0!</v>
      </c>
      <c r="E1677" t="e">
        <f>IF(A1677&gt;A1676,INDEX(Нормы!$C$2:$C$1000,MATCH(C1677,Нормы!$A$2:$A$1000,0),1),IF(COUNTIF(Нормы!$A$2:$A$1000,C1677)&gt;=Лист8!I1677,INDEX(Нормы!$C$2:$C$1000,MATCH(C1677,Нормы!$A$2:$A$1000,0)+I1676,1),0))</f>
        <v>#DIV/0!</v>
      </c>
      <c r="F1677" t="e">
        <f>IF(A1677&gt;A1676,INDEX(Нормы!$D$2:$D$1000,MATCH(C1677,Нормы!$A$2:$A$1000,0),1),IF(COUNTIF(Нормы!$A$2:$A$1000,C1677)&gt;=Лист8!I1677,INDEX(Нормы!$D$2:$D$1000,MATCH(C1677,Нормы!$A$2:$A$1000,0)+I1676,1),0))*INDEX('Готовый продукция'!$E$2:$E$500,MATCH(A1677,'Готовый продукция'!$A$2:$A$500,0),1)</f>
        <v>#DIV/0!</v>
      </c>
      <c r="H1677" t="e">
        <f>IF(LEN(D1677)&gt;1,MAX($H$2:H1676)+1,0)</f>
        <v>#DIV/0!</v>
      </c>
      <c r="I1677">
        <f>COUNTIF($A$3:A1677,A1677)</f>
        <v>1675</v>
      </c>
    </row>
    <row r="1678" spans="1:9">
      <c r="A1678" s="2" t="e">
        <f>INDEX('Готовый продукция'!$A$2:$A$500,CEILING(ROW($A1676)/MAX('Готовый продукция'!$J$2:$J$500),1))</f>
        <v>#DIV/0!</v>
      </c>
      <c r="B1678" s="1" t="str">
        <f>IFERROR(INDEX('Готовый продукция'!$B$2:$E$500,MATCH(A1678,'Готовый продукция'!$A$2:$A$500,0),1),"")</f>
        <v/>
      </c>
      <c r="C1678" t="str">
        <f>IFERROR(INDEX('Готовый продукция'!$B$2:$E$500,MATCH(A1678,'Готовый продукция'!$A$2:$A$500,0),2),"")</f>
        <v/>
      </c>
      <c r="D1678" t="e">
        <f>IF(A1678&gt;A1677,INDEX(Нормы!$B$2:$B$1000,MATCH(C1678,Нормы!$A$2:$A$1000,0),1),IF(COUNTIF(Нормы!$A$2:$A$1000,C1678)&gt;=Лист8!I1678,INDEX(Нормы!$B$2:$B$1000,MATCH(C1678,Нормы!$A$2:$A$1000,0)+I1677,1),0))</f>
        <v>#DIV/0!</v>
      </c>
      <c r="E1678" t="e">
        <f>IF(A1678&gt;A1677,INDEX(Нормы!$C$2:$C$1000,MATCH(C1678,Нормы!$A$2:$A$1000,0),1),IF(COUNTIF(Нормы!$A$2:$A$1000,C1678)&gt;=Лист8!I1678,INDEX(Нормы!$C$2:$C$1000,MATCH(C1678,Нормы!$A$2:$A$1000,0)+I1677,1),0))</f>
        <v>#DIV/0!</v>
      </c>
      <c r="F1678" t="e">
        <f>IF(A1678&gt;A1677,INDEX(Нормы!$D$2:$D$1000,MATCH(C1678,Нормы!$A$2:$A$1000,0),1),IF(COUNTIF(Нормы!$A$2:$A$1000,C1678)&gt;=Лист8!I1678,INDEX(Нормы!$D$2:$D$1000,MATCH(C1678,Нормы!$A$2:$A$1000,0)+I1677,1),0))*INDEX('Готовый продукция'!$E$2:$E$500,MATCH(A1678,'Готовый продукция'!$A$2:$A$500,0),1)</f>
        <v>#DIV/0!</v>
      </c>
      <c r="H1678" t="e">
        <f>IF(LEN(D1678)&gt;1,MAX($H$2:H1677)+1,0)</f>
        <v>#DIV/0!</v>
      </c>
      <c r="I1678">
        <f>COUNTIF($A$3:A1678,A1678)</f>
        <v>1676</v>
      </c>
    </row>
    <row r="1679" spans="1:9">
      <c r="A1679" s="2" t="e">
        <f>INDEX('Готовый продукция'!$A$2:$A$500,CEILING(ROW($A1677)/MAX('Готовый продукция'!$J$2:$J$500),1))</f>
        <v>#DIV/0!</v>
      </c>
      <c r="B1679" s="1" t="str">
        <f>IFERROR(INDEX('Готовый продукция'!$B$2:$E$500,MATCH(A1679,'Готовый продукция'!$A$2:$A$500,0),1),"")</f>
        <v/>
      </c>
      <c r="C1679" t="str">
        <f>IFERROR(INDEX('Готовый продукция'!$B$2:$E$500,MATCH(A1679,'Готовый продукция'!$A$2:$A$500,0),2),"")</f>
        <v/>
      </c>
      <c r="D1679" t="e">
        <f>IF(A1679&gt;A1678,INDEX(Нормы!$B$2:$B$1000,MATCH(C1679,Нормы!$A$2:$A$1000,0),1),IF(COUNTIF(Нормы!$A$2:$A$1000,C1679)&gt;=Лист8!I1679,INDEX(Нормы!$B$2:$B$1000,MATCH(C1679,Нормы!$A$2:$A$1000,0)+I1678,1),0))</f>
        <v>#DIV/0!</v>
      </c>
      <c r="E1679" t="e">
        <f>IF(A1679&gt;A1678,INDEX(Нормы!$C$2:$C$1000,MATCH(C1679,Нормы!$A$2:$A$1000,0),1),IF(COUNTIF(Нормы!$A$2:$A$1000,C1679)&gt;=Лист8!I1679,INDEX(Нормы!$C$2:$C$1000,MATCH(C1679,Нормы!$A$2:$A$1000,0)+I1678,1),0))</f>
        <v>#DIV/0!</v>
      </c>
      <c r="F1679" t="e">
        <f>IF(A1679&gt;A1678,INDEX(Нормы!$D$2:$D$1000,MATCH(C1679,Нормы!$A$2:$A$1000,0),1),IF(COUNTIF(Нормы!$A$2:$A$1000,C1679)&gt;=Лист8!I1679,INDEX(Нормы!$D$2:$D$1000,MATCH(C1679,Нормы!$A$2:$A$1000,0)+I1678,1),0))*INDEX('Готовый продукция'!$E$2:$E$500,MATCH(A1679,'Готовый продукция'!$A$2:$A$500,0),1)</f>
        <v>#DIV/0!</v>
      </c>
      <c r="H1679" t="e">
        <f>IF(LEN(D1679)&gt;1,MAX($H$2:H1678)+1,0)</f>
        <v>#DIV/0!</v>
      </c>
      <c r="I1679">
        <f>COUNTIF($A$3:A1679,A1679)</f>
        <v>1677</v>
      </c>
    </row>
    <row r="1680" spans="1:9">
      <c r="A1680" s="2" t="e">
        <f>INDEX('Готовый продукция'!$A$2:$A$500,CEILING(ROW($A1678)/MAX('Готовый продукция'!$J$2:$J$500),1))</f>
        <v>#DIV/0!</v>
      </c>
      <c r="B1680" s="1" t="str">
        <f>IFERROR(INDEX('Готовый продукция'!$B$2:$E$500,MATCH(A1680,'Готовый продукция'!$A$2:$A$500,0),1),"")</f>
        <v/>
      </c>
      <c r="C1680" t="str">
        <f>IFERROR(INDEX('Готовый продукция'!$B$2:$E$500,MATCH(A1680,'Готовый продукция'!$A$2:$A$500,0),2),"")</f>
        <v/>
      </c>
      <c r="D1680" t="e">
        <f>IF(A1680&gt;A1679,INDEX(Нормы!$B$2:$B$1000,MATCH(C1680,Нормы!$A$2:$A$1000,0),1),IF(COUNTIF(Нормы!$A$2:$A$1000,C1680)&gt;=Лист8!I1680,INDEX(Нормы!$B$2:$B$1000,MATCH(C1680,Нормы!$A$2:$A$1000,0)+I1679,1),0))</f>
        <v>#DIV/0!</v>
      </c>
      <c r="E1680" t="e">
        <f>IF(A1680&gt;A1679,INDEX(Нормы!$C$2:$C$1000,MATCH(C1680,Нормы!$A$2:$A$1000,0),1),IF(COUNTIF(Нормы!$A$2:$A$1000,C1680)&gt;=Лист8!I1680,INDEX(Нормы!$C$2:$C$1000,MATCH(C1680,Нормы!$A$2:$A$1000,0)+I1679,1),0))</f>
        <v>#DIV/0!</v>
      </c>
      <c r="F1680" t="e">
        <f>IF(A1680&gt;A1679,INDEX(Нормы!$D$2:$D$1000,MATCH(C1680,Нормы!$A$2:$A$1000,0),1),IF(COUNTIF(Нормы!$A$2:$A$1000,C1680)&gt;=Лист8!I1680,INDEX(Нормы!$D$2:$D$1000,MATCH(C1680,Нормы!$A$2:$A$1000,0)+I1679,1),0))*INDEX('Готовый продукция'!$E$2:$E$500,MATCH(A1680,'Готовый продукция'!$A$2:$A$500,0),1)</f>
        <v>#DIV/0!</v>
      </c>
      <c r="H1680" t="e">
        <f>IF(LEN(D1680)&gt;1,MAX($H$2:H1679)+1,0)</f>
        <v>#DIV/0!</v>
      </c>
      <c r="I1680">
        <f>COUNTIF($A$3:A1680,A1680)</f>
        <v>1678</v>
      </c>
    </row>
    <row r="1681" spans="1:9">
      <c r="A1681" s="2" t="e">
        <f>INDEX('Готовый продукция'!$A$2:$A$500,CEILING(ROW($A1679)/MAX('Готовый продукция'!$J$2:$J$500),1))</f>
        <v>#DIV/0!</v>
      </c>
      <c r="B1681" s="1" t="str">
        <f>IFERROR(INDEX('Готовый продукция'!$B$2:$E$500,MATCH(A1681,'Готовый продукция'!$A$2:$A$500,0),1),"")</f>
        <v/>
      </c>
      <c r="C1681" t="str">
        <f>IFERROR(INDEX('Готовый продукция'!$B$2:$E$500,MATCH(A1681,'Готовый продукция'!$A$2:$A$500,0),2),"")</f>
        <v/>
      </c>
      <c r="D1681" t="e">
        <f>IF(A1681&gt;A1680,INDEX(Нормы!$B$2:$B$1000,MATCH(C1681,Нормы!$A$2:$A$1000,0),1),IF(COUNTIF(Нормы!$A$2:$A$1000,C1681)&gt;=Лист8!I1681,INDEX(Нормы!$B$2:$B$1000,MATCH(C1681,Нормы!$A$2:$A$1000,0)+I1680,1),0))</f>
        <v>#DIV/0!</v>
      </c>
      <c r="E1681" t="e">
        <f>IF(A1681&gt;A1680,INDEX(Нормы!$C$2:$C$1000,MATCH(C1681,Нормы!$A$2:$A$1000,0),1),IF(COUNTIF(Нормы!$A$2:$A$1000,C1681)&gt;=Лист8!I1681,INDEX(Нормы!$C$2:$C$1000,MATCH(C1681,Нормы!$A$2:$A$1000,0)+I1680,1),0))</f>
        <v>#DIV/0!</v>
      </c>
      <c r="F1681" t="e">
        <f>IF(A1681&gt;A1680,INDEX(Нормы!$D$2:$D$1000,MATCH(C1681,Нормы!$A$2:$A$1000,0),1),IF(COUNTIF(Нормы!$A$2:$A$1000,C1681)&gt;=Лист8!I1681,INDEX(Нормы!$D$2:$D$1000,MATCH(C1681,Нормы!$A$2:$A$1000,0)+I1680,1),0))*INDEX('Готовый продукция'!$E$2:$E$500,MATCH(A1681,'Готовый продукция'!$A$2:$A$500,0),1)</f>
        <v>#DIV/0!</v>
      </c>
      <c r="H1681" t="e">
        <f>IF(LEN(D1681)&gt;1,MAX($H$2:H1680)+1,0)</f>
        <v>#DIV/0!</v>
      </c>
      <c r="I1681">
        <f>COUNTIF($A$3:A1681,A1681)</f>
        <v>1679</v>
      </c>
    </row>
    <row r="1682" spans="1:9">
      <c r="A1682" s="2" t="e">
        <f>INDEX('Готовый продукция'!$A$2:$A$500,CEILING(ROW($A1680)/MAX('Готовый продукция'!$J$2:$J$500),1))</f>
        <v>#DIV/0!</v>
      </c>
      <c r="B1682" s="1" t="str">
        <f>IFERROR(INDEX('Готовый продукция'!$B$2:$E$500,MATCH(A1682,'Готовый продукция'!$A$2:$A$500,0),1),"")</f>
        <v/>
      </c>
      <c r="C1682" t="str">
        <f>IFERROR(INDEX('Готовый продукция'!$B$2:$E$500,MATCH(A1682,'Готовый продукция'!$A$2:$A$500,0),2),"")</f>
        <v/>
      </c>
      <c r="D1682" t="e">
        <f>IF(A1682&gt;A1681,INDEX(Нормы!$B$2:$B$1000,MATCH(C1682,Нормы!$A$2:$A$1000,0),1),IF(COUNTIF(Нормы!$A$2:$A$1000,C1682)&gt;=Лист8!I1682,INDEX(Нормы!$B$2:$B$1000,MATCH(C1682,Нормы!$A$2:$A$1000,0)+I1681,1),0))</f>
        <v>#DIV/0!</v>
      </c>
      <c r="E1682" t="e">
        <f>IF(A1682&gt;A1681,INDEX(Нормы!$C$2:$C$1000,MATCH(C1682,Нормы!$A$2:$A$1000,0),1),IF(COUNTIF(Нормы!$A$2:$A$1000,C1682)&gt;=Лист8!I1682,INDEX(Нормы!$C$2:$C$1000,MATCH(C1682,Нормы!$A$2:$A$1000,0)+I1681,1),0))</f>
        <v>#DIV/0!</v>
      </c>
      <c r="F1682" t="e">
        <f>IF(A1682&gt;A1681,INDEX(Нормы!$D$2:$D$1000,MATCH(C1682,Нормы!$A$2:$A$1000,0),1),IF(COUNTIF(Нормы!$A$2:$A$1000,C1682)&gt;=Лист8!I1682,INDEX(Нормы!$D$2:$D$1000,MATCH(C1682,Нормы!$A$2:$A$1000,0)+I1681,1),0))*INDEX('Готовый продукция'!$E$2:$E$500,MATCH(A1682,'Готовый продукция'!$A$2:$A$500,0),1)</f>
        <v>#DIV/0!</v>
      </c>
      <c r="H1682" t="e">
        <f>IF(LEN(D1682)&gt;1,MAX($H$2:H1681)+1,0)</f>
        <v>#DIV/0!</v>
      </c>
      <c r="I1682">
        <f>COUNTIF($A$3:A1682,A1682)</f>
        <v>1680</v>
      </c>
    </row>
    <row r="1683" spans="1:9">
      <c r="A1683" s="2" t="e">
        <f>INDEX('Готовый продукция'!$A$2:$A$500,CEILING(ROW($A1681)/MAX('Готовый продукция'!$J$2:$J$500),1))</f>
        <v>#DIV/0!</v>
      </c>
      <c r="B1683" s="1" t="str">
        <f>IFERROR(INDEX('Готовый продукция'!$B$2:$E$500,MATCH(A1683,'Готовый продукция'!$A$2:$A$500,0),1),"")</f>
        <v/>
      </c>
      <c r="C1683" t="str">
        <f>IFERROR(INDEX('Готовый продукция'!$B$2:$E$500,MATCH(A1683,'Готовый продукция'!$A$2:$A$500,0),2),"")</f>
        <v/>
      </c>
      <c r="D1683" t="e">
        <f>IF(A1683&gt;A1682,INDEX(Нормы!$B$2:$B$1000,MATCH(C1683,Нормы!$A$2:$A$1000,0),1),IF(COUNTIF(Нормы!$A$2:$A$1000,C1683)&gt;=Лист8!I1683,INDEX(Нормы!$B$2:$B$1000,MATCH(C1683,Нормы!$A$2:$A$1000,0)+I1682,1),0))</f>
        <v>#DIV/0!</v>
      </c>
      <c r="E1683" t="e">
        <f>IF(A1683&gt;A1682,INDEX(Нормы!$C$2:$C$1000,MATCH(C1683,Нормы!$A$2:$A$1000,0),1),IF(COUNTIF(Нормы!$A$2:$A$1000,C1683)&gt;=Лист8!I1683,INDEX(Нормы!$C$2:$C$1000,MATCH(C1683,Нормы!$A$2:$A$1000,0)+I1682,1),0))</f>
        <v>#DIV/0!</v>
      </c>
      <c r="F1683" t="e">
        <f>IF(A1683&gt;A1682,INDEX(Нормы!$D$2:$D$1000,MATCH(C1683,Нормы!$A$2:$A$1000,0),1),IF(COUNTIF(Нормы!$A$2:$A$1000,C1683)&gt;=Лист8!I1683,INDEX(Нормы!$D$2:$D$1000,MATCH(C1683,Нормы!$A$2:$A$1000,0)+I1682,1),0))*INDEX('Готовый продукция'!$E$2:$E$500,MATCH(A1683,'Готовый продукция'!$A$2:$A$500,0),1)</f>
        <v>#DIV/0!</v>
      </c>
      <c r="H1683" t="e">
        <f>IF(LEN(D1683)&gt;1,MAX($H$2:H1682)+1,0)</f>
        <v>#DIV/0!</v>
      </c>
      <c r="I1683">
        <f>COUNTIF($A$3:A1683,A1683)</f>
        <v>1681</v>
      </c>
    </row>
    <row r="1684" spans="1:9">
      <c r="A1684" s="2" t="e">
        <f>INDEX('Готовый продукция'!$A$2:$A$500,CEILING(ROW($A1682)/MAX('Готовый продукция'!$J$2:$J$500),1))</f>
        <v>#DIV/0!</v>
      </c>
      <c r="B1684" s="1" t="str">
        <f>IFERROR(INDEX('Готовый продукция'!$B$2:$E$500,MATCH(A1684,'Готовый продукция'!$A$2:$A$500,0),1),"")</f>
        <v/>
      </c>
      <c r="C1684" t="str">
        <f>IFERROR(INDEX('Готовый продукция'!$B$2:$E$500,MATCH(A1684,'Готовый продукция'!$A$2:$A$500,0),2),"")</f>
        <v/>
      </c>
      <c r="D1684" t="e">
        <f>IF(A1684&gt;A1683,INDEX(Нормы!$B$2:$B$1000,MATCH(C1684,Нормы!$A$2:$A$1000,0),1),IF(COUNTIF(Нормы!$A$2:$A$1000,C1684)&gt;=Лист8!I1684,INDEX(Нормы!$B$2:$B$1000,MATCH(C1684,Нормы!$A$2:$A$1000,0)+I1683,1),0))</f>
        <v>#DIV/0!</v>
      </c>
      <c r="E1684" t="e">
        <f>IF(A1684&gt;A1683,INDEX(Нормы!$C$2:$C$1000,MATCH(C1684,Нормы!$A$2:$A$1000,0),1),IF(COUNTIF(Нормы!$A$2:$A$1000,C1684)&gt;=Лист8!I1684,INDEX(Нормы!$C$2:$C$1000,MATCH(C1684,Нормы!$A$2:$A$1000,0)+I1683,1),0))</f>
        <v>#DIV/0!</v>
      </c>
      <c r="F1684" t="e">
        <f>IF(A1684&gt;A1683,INDEX(Нормы!$D$2:$D$1000,MATCH(C1684,Нормы!$A$2:$A$1000,0),1),IF(COUNTIF(Нормы!$A$2:$A$1000,C1684)&gt;=Лист8!I1684,INDEX(Нормы!$D$2:$D$1000,MATCH(C1684,Нормы!$A$2:$A$1000,0)+I1683,1),0))*INDEX('Готовый продукция'!$E$2:$E$500,MATCH(A1684,'Готовый продукция'!$A$2:$A$500,0),1)</f>
        <v>#DIV/0!</v>
      </c>
      <c r="H1684" t="e">
        <f>IF(LEN(D1684)&gt;1,MAX($H$2:H1683)+1,0)</f>
        <v>#DIV/0!</v>
      </c>
      <c r="I1684">
        <f>COUNTIF($A$3:A1684,A1684)</f>
        <v>1682</v>
      </c>
    </row>
    <row r="1685" spans="1:9">
      <c r="A1685" s="2" t="e">
        <f>INDEX('Готовый продукция'!$A$2:$A$500,CEILING(ROW($A1683)/MAX('Готовый продукция'!$J$2:$J$500),1))</f>
        <v>#DIV/0!</v>
      </c>
      <c r="B1685" s="1" t="str">
        <f>IFERROR(INDEX('Готовый продукция'!$B$2:$E$500,MATCH(A1685,'Готовый продукция'!$A$2:$A$500,0),1),"")</f>
        <v/>
      </c>
      <c r="C1685" t="str">
        <f>IFERROR(INDEX('Готовый продукция'!$B$2:$E$500,MATCH(A1685,'Готовый продукция'!$A$2:$A$500,0),2),"")</f>
        <v/>
      </c>
      <c r="D1685" t="e">
        <f>IF(A1685&gt;A1684,INDEX(Нормы!$B$2:$B$1000,MATCH(C1685,Нормы!$A$2:$A$1000,0),1),IF(COUNTIF(Нормы!$A$2:$A$1000,C1685)&gt;=Лист8!I1685,INDEX(Нормы!$B$2:$B$1000,MATCH(C1685,Нормы!$A$2:$A$1000,0)+I1684,1),0))</f>
        <v>#DIV/0!</v>
      </c>
      <c r="E1685" t="e">
        <f>IF(A1685&gt;A1684,INDEX(Нормы!$C$2:$C$1000,MATCH(C1685,Нормы!$A$2:$A$1000,0),1),IF(COUNTIF(Нормы!$A$2:$A$1000,C1685)&gt;=Лист8!I1685,INDEX(Нормы!$C$2:$C$1000,MATCH(C1685,Нормы!$A$2:$A$1000,0)+I1684,1),0))</f>
        <v>#DIV/0!</v>
      </c>
      <c r="F1685" t="e">
        <f>IF(A1685&gt;A1684,INDEX(Нормы!$D$2:$D$1000,MATCH(C1685,Нормы!$A$2:$A$1000,0),1),IF(COUNTIF(Нормы!$A$2:$A$1000,C1685)&gt;=Лист8!I1685,INDEX(Нормы!$D$2:$D$1000,MATCH(C1685,Нормы!$A$2:$A$1000,0)+I1684,1),0))*INDEX('Готовый продукция'!$E$2:$E$500,MATCH(A1685,'Готовый продукция'!$A$2:$A$500,0),1)</f>
        <v>#DIV/0!</v>
      </c>
      <c r="H1685" t="e">
        <f>IF(LEN(D1685)&gt;1,MAX($H$2:H1684)+1,0)</f>
        <v>#DIV/0!</v>
      </c>
      <c r="I1685">
        <f>COUNTIF($A$3:A1685,A1685)</f>
        <v>1683</v>
      </c>
    </row>
    <row r="1686" spans="1:9">
      <c r="A1686" s="2" t="e">
        <f>INDEX('Готовый продукция'!$A$2:$A$500,CEILING(ROW($A1684)/MAX('Готовый продукция'!$J$2:$J$500),1))</f>
        <v>#DIV/0!</v>
      </c>
      <c r="B1686" s="1" t="str">
        <f>IFERROR(INDEX('Готовый продукция'!$B$2:$E$500,MATCH(A1686,'Готовый продукция'!$A$2:$A$500,0),1),"")</f>
        <v/>
      </c>
      <c r="C1686" t="str">
        <f>IFERROR(INDEX('Готовый продукция'!$B$2:$E$500,MATCH(A1686,'Готовый продукция'!$A$2:$A$500,0),2),"")</f>
        <v/>
      </c>
      <c r="D1686" t="e">
        <f>IF(A1686&gt;A1685,INDEX(Нормы!$B$2:$B$1000,MATCH(C1686,Нормы!$A$2:$A$1000,0),1),IF(COUNTIF(Нормы!$A$2:$A$1000,C1686)&gt;=Лист8!I1686,INDEX(Нормы!$B$2:$B$1000,MATCH(C1686,Нормы!$A$2:$A$1000,0)+I1685,1),0))</f>
        <v>#DIV/0!</v>
      </c>
      <c r="E1686" t="e">
        <f>IF(A1686&gt;A1685,INDEX(Нормы!$C$2:$C$1000,MATCH(C1686,Нормы!$A$2:$A$1000,0),1),IF(COUNTIF(Нормы!$A$2:$A$1000,C1686)&gt;=Лист8!I1686,INDEX(Нормы!$C$2:$C$1000,MATCH(C1686,Нормы!$A$2:$A$1000,0)+I1685,1),0))</f>
        <v>#DIV/0!</v>
      </c>
      <c r="F1686" t="e">
        <f>IF(A1686&gt;A1685,INDEX(Нормы!$D$2:$D$1000,MATCH(C1686,Нормы!$A$2:$A$1000,0),1),IF(COUNTIF(Нормы!$A$2:$A$1000,C1686)&gt;=Лист8!I1686,INDEX(Нормы!$D$2:$D$1000,MATCH(C1686,Нормы!$A$2:$A$1000,0)+I1685,1),0))*INDEX('Готовый продукция'!$E$2:$E$500,MATCH(A1686,'Готовый продукция'!$A$2:$A$500,0),1)</f>
        <v>#DIV/0!</v>
      </c>
      <c r="H1686" t="e">
        <f>IF(LEN(D1686)&gt;1,MAX($H$2:H1685)+1,0)</f>
        <v>#DIV/0!</v>
      </c>
      <c r="I1686">
        <f>COUNTIF($A$3:A1686,A1686)</f>
        <v>1684</v>
      </c>
    </row>
    <row r="1687" spans="1:9">
      <c r="A1687" s="2" t="e">
        <f>INDEX('Готовый продукция'!$A$2:$A$500,CEILING(ROW($A1685)/MAX('Готовый продукция'!$J$2:$J$500),1))</f>
        <v>#DIV/0!</v>
      </c>
      <c r="B1687" s="1" t="str">
        <f>IFERROR(INDEX('Готовый продукция'!$B$2:$E$500,MATCH(A1687,'Готовый продукция'!$A$2:$A$500,0),1),"")</f>
        <v/>
      </c>
      <c r="C1687" t="str">
        <f>IFERROR(INDEX('Готовый продукция'!$B$2:$E$500,MATCH(A1687,'Готовый продукция'!$A$2:$A$500,0),2),"")</f>
        <v/>
      </c>
      <c r="D1687" t="e">
        <f>IF(A1687&gt;A1686,INDEX(Нормы!$B$2:$B$1000,MATCH(C1687,Нормы!$A$2:$A$1000,0),1),IF(COUNTIF(Нормы!$A$2:$A$1000,C1687)&gt;=Лист8!I1687,INDEX(Нормы!$B$2:$B$1000,MATCH(C1687,Нормы!$A$2:$A$1000,0)+I1686,1),0))</f>
        <v>#DIV/0!</v>
      </c>
      <c r="E1687" t="e">
        <f>IF(A1687&gt;A1686,INDEX(Нормы!$C$2:$C$1000,MATCH(C1687,Нормы!$A$2:$A$1000,0),1),IF(COUNTIF(Нормы!$A$2:$A$1000,C1687)&gt;=Лист8!I1687,INDEX(Нормы!$C$2:$C$1000,MATCH(C1687,Нормы!$A$2:$A$1000,0)+I1686,1),0))</f>
        <v>#DIV/0!</v>
      </c>
      <c r="F1687" t="e">
        <f>IF(A1687&gt;A1686,INDEX(Нормы!$D$2:$D$1000,MATCH(C1687,Нормы!$A$2:$A$1000,0),1),IF(COUNTIF(Нормы!$A$2:$A$1000,C1687)&gt;=Лист8!I1687,INDEX(Нормы!$D$2:$D$1000,MATCH(C1687,Нормы!$A$2:$A$1000,0)+I1686,1),0))*INDEX('Готовый продукция'!$E$2:$E$500,MATCH(A1687,'Готовый продукция'!$A$2:$A$500,0),1)</f>
        <v>#DIV/0!</v>
      </c>
      <c r="H1687" t="e">
        <f>IF(LEN(D1687)&gt;1,MAX($H$2:H1686)+1,0)</f>
        <v>#DIV/0!</v>
      </c>
      <c r="I1687">
        <f>COUNTIF($A$3:A1687,A1687)</f>
        <v>1685</v>
      </c>
    </row>
    <row r="1688" spans="1:9">
      <c r="A1688" s="2" t="e">
        <f>INDEX('Готовый продукция'!$A$2:$A$500,CEILING(ROW($A1686)/MAX('Готовый продукция'!$J$2:$J$500),1))</f>
        <v>#DIV/0!</v>
      </c>
      <c r="B1688" s="1" t="str">
        <f>IFERROR(INDEX('Готовый продукция'!$B$2:$E$500,MATCH(A1688,'Готовый продукция'!$A$2:$A$500,0),1),"")</f>
        <v/>
      </c>
      <c r="C1688" t="str">
        <f>IFERROR(INDEX('Готовый продукция'!$B$2:$E$500,MATCH(A1688,'Готовый продукция'!$A$2:$A$500,0),2),"")</f>
        <v/>
      </c>
      <c r="D1688" t="e">
        <f>IF(A1688&gt;A1687,INDEX(Нормы!$B$2:$B$1000,MATCH(C1688,Нормы!$A$2:$A$1000,0),1),IF(COUNTIF(Нормы!$A$2:$A$1000,C1688)&gt;=Лист8!I1688,INDEX(Нормы!$B$2:$B$1000,MATCH(C1688,Нормы!$A$2:$A$1000,0)+I1687,1),0))</f>
        <v>#DIV/0!</v>
      </c>
      <c r="E1688" t="e">
        <f>IF(A1688&gt;A1687,INDEX(Нормы!$C$2:$C$1000,MATCH(C1688,Нормы!$A$2:$A$1000,0),1),IF(COUNTIF(Нормы!$A$2:$A$1000,C1688)&gt;=Лист8!I1688,INDEX(Нормы!$C$2:$C$1000,MATCH(C1688,Нормы!$A$2:$A$1000,0)+I1687,1),0))</f>
        <v>#DIV/0!</v>
      </c>
      <c r="F1688" t="e">
        <f>IF(A1688&gt;A1687,INDEX(Нормы!$D$2:$D$1000,MATCH(C1688,Нормы!$A$2:$A$1000,0),1),IF(COUNTIF(Нормы!$A$2:$A$1000,C1688)&gt;=Лист8!I1688,INDEX(Нормы!$D$2:$D$1000,MATCH(C1688,Нормы!$A$2:$A$1000,0)+I1687,1),0))*INDEX('Готовый продукция'!$E$2:$E$500,MATCH(A1688,'Готовый продукция'!$A$2:$A$500,0),1)</f>
        <v>#DIV/0!</v>
      </c>
      <c r="H1688" t="e">
        <f>IF(LEN(D1688)&gt;1,MAX($H$2:H1687)+1,0)</f>
        <v>#DIV/0!</v>
      </c>
      <c r="I1688">
        <f>COUNTIF($A$3:A1688,A1688)</f>
        <v>1686</v>
      </c>
    </row>
    <row r="1689" spans="1:9">
      <c r="A1689" s="2" t="e">
        <f>INDEX('Готовый продукция'!$A$2:$A$500,CEILING(ROW($A1687)/MAX('Готовый продукция'!$J$2:$J$500),1))</f>
        <v>#DIV/0!</v>
      </c>
      <c r="B1689" s="1" t="str">
        <f>IFERROR(INDEX('Готовый продукция'!$B$2:$E$500,MATCH(A1689,'Готовый продукция'!$A$2:$A$500,0),1),"")</f>
        <v/>
      </c>
      <c r="C1689" t="str">
        <f>IFERROR(INDEX('Готовый продукция'!$B$2:$E$500,MATCH(A1689,'Готовый продукция'!$A$2:$A$500,0),2),"")</f>
        <v/>
      </c>
      <c r="D1689" t="e">
        <f>IF(A1689&gt;A1688,INDEX(Нормы!$B$2:$B$1000,MATCH(C1689,Нормы!$A$2:$A$1000,0),1),IF(COUNTIF(Нормы!$A$2:$A$1000,C1689)&gt;=Лист8!I1689,INDEX(Нормы!$B$2:$B$1000,MATCH(C1689,Нормы!$A$2:$A$1000,0)+I1688,1),0))</f>
        <v>#DIV/0!</v>
      </c>
      <c r="E1689" t="e">
        <f>IF(A1689&gt;A1688,INDEX(Нормы!$C$2:$C$1000,MATCH(C1689,Нормы!$A$2:$A$1000,0),1),IF(COUNTIF(Нормы!$A$2:$A$1000,C1689)&gt;=Лист8!I1689,INDEX(Нормы!$C$2:$C$1000,MATCH(C1689,Нормы!$A$2:$A$1000,0)+I1688,1),0))</f>
        <v>#DIV/0!</v>
      </c>
      <c r="F1689" t="e">
        <f>IF(A1689&gt;A1688,INDEX(Нормы!$D$2:$D$1000,MATCH(C1689,Нормы!$A$2:$A$1000,0),1),IF(COUNTIF(Нормы!$A$2:$A$1000,C1689)&gt;=Лист8!I1689,INDEX(Нормы!$D$2:$D$1000,MATCH(C1689,Нормы!$A$2:$A$1000,0)+I1688,1),0))*INDEX('Готовый продукция'!$E$2:$E$500,MATCH(A1689,'Готовый продукция'!$A$2:$A$500,0),1)</f>
        <v>#DIV/0!</v>
      </c>
      <c r="H1689" t="e">
        <f>IF(LEN(D1689)&gt;1,MAX($H$2:H1688)+1,0)</f>
        <v>#DIV/0!</v>
      </c>
      <c r="I1689">
        <f>COUNTIF($A$3:A1689,A1689)</f>
        <v>1687</v>
      </c>
    </row>
    <row r="1690" spans="1:9">
      <c r="A1690" s="2" t="e">
        <f>INDEX('Готовый продукция'!$A$2:$A$500,CEILING(ROW($A1688)/MAX('Готовый продукция'!$J$2:$J$500),1))</f>
        <v>#DIV/0!</v>
      </c>
      <c r="B1690" s="1" t="str">
        <f>IFERROR(INDEX('Готовый продукция'!$B$2:$E$500,MATCH(A1690,'Готовый продукция'!$A$2:$A$500,0),1),"")</f>
        <v/>
      </c>
      <c r="C1690" t="str">
        <f>IFERROR(INDEX('Готовый продукция'!$B$2:$E$500,MATCH(A1690,'Готовый продукция'!$A$2:$A$500,0),2),"")</f>
        <v/>
      </c>
      <c r="D1690" t="e">
        <f>IF(A1690&gt;A1689,INDEX(Нормы!$B$2:$B$1000,MATCH(C1690,Нормы!$A$2:$A$1000,0),1),IF(COUNTIF(Нормы!$A$2:$A$1000,C1690)&gt;=Лист8!I1690,INDEX(Нормы!$B$2:$B$1000,MATCH(C1690,Нормы!$A$2:$A$1000,0)+I1689,1),0))</f>
        <v>#DIV/0!</v>
      </c>
      <c r="E1690" t="e">
        <f>IF(A1690&gt;A1689,INDEX(Нормы!$C$2:$C$1000,MATCH(C1690,Нормы!$A$2:$A$1000,0),1),IF(COUNTIF(Нормы!$A$2:$A$1000,C1690)&gt;=Лист8!I1690,INDEX(Нормы!$C$2:$C$1000,MATCH(C1690,Нормы!$A$2:$A$1000,0)+I1689,1),0))</f>
        <v>#DIV/0!</v>
      </c>
      <c r="F1690" t="e">
        <f>IF(A1690&gt;A1689,INDEX(Нормы!$D$2:$D$1000,MATCH(C1690,Нормы!$A$2:$A$1000,0),1),IF(COUNTIF(Нормы!$A$2:$A$1000,C1690)&gt;=Лист8!I1690,INDEX(Нормы!$D$2:$D$1000,MATCH(C1690,Нормы!$A$2:$A$1000,0)+I1689,1),0))*INDEX('Готовый продукция'!$E$2:$E$500,MATCH(A1690,'Готовый продукция'!$A$2:$A$500,0),1)</f>
        <v>#DIV/0!</v>
      </c>
      <c r="H1690" t="e">
        <f>IF(LEN(D1690)&gt;1,MAX($H$2:H1689)+1,0)</f>
        <v>#DIV/0!</v>
      </c>
      <c r="I1690">
        <f>COUNTIF($A$3:A1690,A1690)</f>
        <v>1688</v>
      </c>
    </row>
    <row r="1691" spans="1:9">
      <c r="A1691" s="2" t="e">
        <f>INDEX('Готовый продукция'!$A$2:$A$500,CEILING(ROW($A1689)/MAX('Готовый продукция'!$J$2:$J$500),1))</f>
        <v>#DIV/0!</v>
      </c>
      <c r="B1691" s="1" t="str">
        <f>IFERROR(INDEX('Готовый продукция'!$B$2:$E$500,MATCH(A1691,'Готовый продукция'!$A$2:$A$500,0),1),"")</f>
        <v/>
      </c>
      <c r="C1691" t="str">
        <f>IFERROR(INDEX('Готовый продукция'!$B$2:$E$500,MATCH(A1691,'Готовый продукция'!$A$2:$A$500,0),2),"")</f>
        <v/>
      </c>
      <c r="D1691" t="e">
        <f>IF(A1691&gt;A1690,INDEX(Нормы!$B$2:$B$1000,MATCH(C1691,Нормы!$A$2:$A$1000,0),1),IF(COUNTIF(Нормы!$A$2:$A$1000,C1691)&gt;=Лист8!I1691,INDEX(Нормы!$B$2:$B$1000,MATCH(C1691,Нормы!$A$2:$A$1000,0)+I1690,1),0))</f>
        <v>#DIV/0!</v>
      </c>
      <c r="E1691" t="e">
        <f>IF(A1691&gt;A1690,INDEX(Нормы!$C$2:$C$1000,MATCH(C1691,Нормы!$A$2:$A$1000,0),1),IF(COUNTIF(Нормы!$A$2:$A$1000,C1691)&gt;=Лист8!I1691,INDEX(Нормы!$C$2:$C$1000,MATCH(C1691,Нормы!$A$2:$A$1000,0)+I1690,1),0))</f>
        <v>#DIV/0!</v>
      </c>
      <c r="F1691" t="e">
        <f>IF(A1691&gt;A1690,INDEX(Нормы!$D$2:$D$1000,MATCH(C1691,Нормы!$A$2:$A$1000,0),1),IF(COUNTIF(Нормы!$A$2:$A$1000,C1691)&gt;=Лист8!I1691,INDEX(Нормы!$D$2:$D$1000,MATCH(C1691,Нормы!$A$2:$A$1000,0)+I1690,1),0))*INDEX('Готовый продукция'!$E$2:$E$500,MATCH(A1691,'Готовый продукция'!$A$2:$A$500,0),1)</f>
        <v>#DIV/0!</v>
      </c>
      <c r="H1691" t="e">
        <f>IF(LEN(D1691)&gt;1,MAX($H$2:H1690)+1,0)</f>
        <v>#DIV/0!</v>
      </c>
      <c r="I1691">
        <f>COUNTIF($A$3:A1691,A1691)</f>
        <v>1689</v>
      </c>
    </row>
    <row r="1692" spans="1:9">
      <c r="A1692" s="2" t="e">
        <f>INDEX('Готовый продукция'!$A$2:$A$500,CEILING(ROW($A1690)/MAX('Готовый продукция'!$J$2:$J$500),1))</f>
        <v>#DIV/0!</v>
      </c>
      <c r="B1692" s="1" t="str">
        <f>IFERROR(INDEX('Готовый продукция'!$B$2:$E$500,MATCH(A1692,'Готовый продукция'!$A$2:$A$500,0),1),"")</f>
        <v/>
      </c>
      <c r="C1692" t="str">
        <f>IFERROR(INDEX('Готовый продукция'!$B$2:$E$500,MATCH(A1692,'Готовый продукция'!$A$2:$A$500,0),2),"")</f>
        <v/>
      </c>
      <c r="D1692" t="e">
        <f>IF(A1692&gt;A1691,INDEX(Нормы!$B$2:$B$1000,MATCH(C1692,Нормы!$A$2:$A$1000,0),1),IF(COUNTIF(Нормы!$A$2:$A$1000,C1692)&gt;=Лист8!I1692,INDEX(Нормы!$B$2:$B$1000,MATCH(C1692,Нормы!$A$2:$A$1000,0)+I1691,1),0))</f>
        <v>#DIV/0!</v>
      </c>
      <c r="E1692" t="e">
        <f>IF(A1692&gt;A1691,INDEX(Нормы!$C$2:$C$1000,MATCH(C1692,Нормы!$A$2:$A$1000,0),1),IF(COUNTIF(Нормы!$A$2:$A$1000,C1692)&gt;=Лист8!I1692,INDEX(Нормы!$C$2:$C$1000,MATCH(C1692,Нормы!$A$2:$A$1000,0)+I1691,1),0))</f>
        <v>#DIV/0!</v>
      </c>
      <c r="F1692" t="e">
        <f>IF(A1692&gt;A1691,INDEX(Нормы!$D$2:$D$1000,MATCH(C1692,Нормы!$A$2:$A$1000,0),1),IF(COUNTIF(Нормы!$A$2:$A$1000,C1692)&gt;=Лист8!I1692,INDEX(Нормы!$D$2:$D$1000,MATCH(C1692,Нормы!$A$2:$A$1000,0)+I1691,1),0))*INDEX('Готовый продукция'!$E$2:$E$500,MATCH(A1692,'Готовый продукция'!$A$2:$A$500,0),1)</f>
        <v>#DIV/0!</v>
      </c>
      <c r="H1692" t="e">
        <f>IF(LEN(D1692)&gt;1,MAX($H$2:H1691)+1,0)</f>
        <v>#DIV/0!</v>
      </c>
      <c r="I1692">
        <f>COUNTIF($A$3:A1692,A1692)</f>
        <v>1690</v>
      </c>
    </row>
    <row r="1693" spans="1:9">
      <c r="A1693" s="2" t="e">
        <f>INDEX('Готовый продукция'!$A$2:$A$500,CEILING(ROW($A1691)/MAX('Готовый продукция'!$J$2:$J$500),1))</f>
        <v>#DIV/0!</v>
      </c>
      <c r="B1693" s="1" t="str">
        <f>IFERROR(INDEX('Готовый продукция'!$B$2:$E$500,MATCH(A1693,'Готовый продукция'!$A$2:$A$500,0),1),"")</f>
        <v/>
      </c>
      <c r="C1693" t="str">
        <f>IFERROR(INDEX('Готовый продукция'!$B$2:$E$500,MATCH(A1693,'Готовый продукция'!$A$2:$A$500,0),2),"")</f>
        <v/>
      </c>
      <c r="D1693" t="e">
        <f>IF(A1693&gt;A1692,INDEX(Нормы!$B$2:$B$1000,MATCH(C1693,Нормы!$A$2:$A$1000,0),1),IF(COUNTIF(Нормы!$A$2:$A$1000,C1693)&gt;=Лист8!I1693,INDEX(Нормы!$B$2:$B$1000,MATCH(C1693,Нормы!$A$2:$A$1000,0)+I1692,1),0))</f>
        <v>#DIV/0!</v>
      </c>
      <c r="E1693" t="e">
        <f>IF(A1693&gt;A1692,INDEX(Нормы!$C$2:$C$1000,MATCH(C1693,Нормы!$A$2:$A$1000,0),1),IF(COUNTIF(Нормы!$A$2:$A$1000,C1693)&gt;=Лист8!I1693,INDEX(Нормы!$C$2:$C$1000,MATCH(C1693,Нормы!$A$2:$A$1000,0)+I1692,1),0))</f>
        <v>#DIV/0!</v>
      </c>
      <c r="F1693" t="e">
        <f>IF(A1693&gt;A1692,INDEX(Нормы!$D$2:$D$1000,MATCH(C1693,Нормы!$A$2:$A$1000,0),1),IF(COUNTIF(Нормы!$A$2:$A$1000,C1693)&gt;=Лист8!I1693,INDEX(Нормы!$D$2:$D$1000,MATCH(C1693,Нормы!$A$2:$A$1000,0)+I1692,1),0))*INDEX('Готовый продукция'!$E$2:$E$500,MATCH(A1693,'Готовый продукция'!$A$2:$A$500,0),1)</f>
        <v>#DIV/0!</v>
      </c>
      <c r="H1693" t="e">
        <f>IF(LEN(D1693)&gt;1,MAX($H$2:H1692)+1,0)</f>
        <v>#DIV/0!</v>
      </c>
      <c r="I1693">
        <f>COUNTIF($A$3:A1693,A1693)</f>
        <v>1691</v>
      </c>
    </row>
    <row r="1694" spans="1:9">
      <c r="A1694" s="2" t="e">
        <f>INDEX('Готовый продукция'!$A$2:$A$500,CEILING(ROW($A1692)/MAX('Готовый продукция'!$J$2:$J$500),1))</f>
        <v>#DIV/0!</v>
      </c>
      <c r="B1694" s="1" t="str">
        <f>IFERROR(INDEX('Готовый продукция'!$B$2:$E$500,MATCH(A1694,'Готовый продукция'!$A$2:$A$500,0),1),"")</f>
        <v/>
      </c>
      <c r="C1694" t="str">
        <f>IFERROR(INDEX('Готовый продукция'!$B$2:$E$500,MATCH(A1694,'Готовый продукция'!$A$2:$A$500,0),2),"")</f>
        <v/>
      </c>
      <c r="D1694" t="e">
        <f>IF(A1694&gt;A1693,INDEX(Нормы!$B$2:$B$1000,MATCH(C1694,Нормы!$A$2:$A$1000,0),1),IF(COUNTIF(Нормы!$A$2:$A$1000,C1694)&gt;=Лист8!I1694,INDEX(Нормы!$B$2:$B$1000,MATCH(C1694,Нормы!$A$2:$A$1000,0)+I1693,1),0))</f>
        <v>#DIV/0!</v>
      </c>
      <c r="E1694" t="e">
        <f>IF(A1694&gt;A1693,INDEX(Нормы!$C$2:$C$1000,MATCH(C1694,Нормы!$A$2:$A$1000,0),1),IF(COUNTIF(Нормы!$A$2:$A$1000,C1694)&gt;=Лист8!I1694,INDEX(Нормы!$C$2:$C$1000,MATCH(C1694,Нормы!$A$2:$A$1000,0)+I1693,1),0))</f>
        <v>#DIV/0!</v>
      </c>
      <c r="F1694" t="e">
        <f>IF(A1694&gt;A1693,INDEX(Нормы!$D$2:$D$1000,MATCH(C1694,Нормы!$A$2:$A$1000,0),1),IF(COUNTIF(Нормы!$A$2:$A$1000,C1694)&gt;=Лист8!I1694,INDEX(Нормы!$D$2:$D$1000,MATCH(C1694,Нормы!$A$2:$A$1000,0)+I1693,1),0))*INDEX('Готовый продукция'!$E$2:$E$500,MATCH(A1694,'Готовый продукция'!$A$2:$A$500,0),1)</f>
        <v>#DIV/0!</v>
      </c>
      <c r="H1694" t="e">
        <f>IF(LEN(D1694)&gt;1,MAX($H$2:H1693)+1,0)</f>
        <v>#DIV/0!</v>
      </c>
      <c r="I1694">
        <f>COUNTIF($A$3:A1694,A1694)</f>
        <v>1692</v>
      </c>
    </row>
    <row r="1695" spans="1:9">
      <c r="A1695" s="2" t="e">
        <f>INDEX('Готовый продукция'!$A$2:$A$500,CEILING(ROW($A1693)/MAX('Готовый продукция'!$J$2:$J$500),1))</f>
        <v>#DIV/0!</v>
      </c>
      <c r="B1695" s="1" t="str">
        <f>IFERROR(INDEX('Готовый продукция'!$B$2:$E$500,MATCH(A1695,'Готовый продукция'!$A$2:$A$500,0),1),"")</f>
        <v/>
      </c>
      <c r="C1695" t="str">
        <f>IFERROR(INDEX('Готовый продукция'!$B$2:$E$500,MATCH(A1695,'Готовый продукция'!$A$2:$A$500,0),2),"")</f>
        <v/>
      </c>
      <c r="D1695" t="e">
        <f>IF(A1695&gt;A1694,INDEX(Нормы!$B$2:$B$1000,MATCH(C1695,Нормы!$A$2:$A$1000,0),1),IF(COUNTIF(Нормы!$A$2:$A$1000,C1695)&gt;=Лист8!I1695,INDEX(Нормы!$B$2:$B$1000,MATCH(C1695,Нормы!$A$2:$A$1000,0)+I1694,1),0))</f>
        <v>#DIV/0!</v>
      </c>
      <c r="E1695" t="e">
        <f>IF(A1695&gt;A1694,INDEX(Нормы!$C$2:$C$1000,MATCH(C1695,Нормы!$A$2:$A$1000,0),1),IF(COUNTIF(Нормы!$A$2:$A$1000,C1695)&gt;=Лист8!I1695,INDEX(Нормы!$C$2:$C$1000,MATCH(C1695,Нормы!$A$2:$A$1000,0)+I1694,1),0))</f>
        <v>#DIV/0!</v>
      </c>
      <c r="F1695" t="e">
        <f>IF(A1695&gt;A1694,INDEX(Нормы!$D$2:$D$1000,MATCH(C1695,Нормы!$A$2:$A$1000,0),1),IF(COUNTIF(Нормы!$A$2:$A$1000,C1695)&gt;=Лист8!I1695,INDEX(Нормы!$D$2:$D$1000,MATCH(C1695,Нормы!$A$2:$A$1000,0)+I1694,1),0))*INDEX('Готовый продукция'!$E$2:$E$500,MATCH(A1695,'Готовый продукция'!$A$2:$A$500,0),1)</f>
        <v>#DIV/0!</v>
      </c>
      <c r="H1695" t="e">
        <f>IF(LEN(D1695)&gt;1,MAX($H$2:H1694)+1,0)</f>
        <v>#DIV/0!</v>
      </c>
      <c r="I1695">
        <f>COUNTIF($A$3:A1695,A1695)</f>
        <v>1693</v>
      </c>
    </row>
    <row r="1696" spans="1:9">
      <c r="A1696" s="2" t="e">
        <f>INDEX('Готовый продукция'!$A$2:$A$500,CEILING(ROW($A1694)/MAX('Готовый продукция'!$J$2:$J$500),1))</f>
        <v>#DIV/0!</v>
      </c>
      <c r="B1696" s="1" t="str">
        <f>IFERROR(INDEX('Готовый продукция'!$B$2:$E$500,MATCH(A1696,'Готовый продукция'!$A$2:$A$500,0),1),"")</f>
        <v/>
      </c>
      <c r="C1696" t="str">
        <f>IFERROR(INDEX('Готовый продукция'!$B$2:$E$500,MATCH(A1696,'Готовый продукция'!$A$2:$A$500,0),2),"")</f>
        <v/>
      </c>
      <c r="D1696" t="e">
        <f>IF(A1696&gt;A1695,INDEX(Нормы!$B$2:$B$1000,MATCH(C1696,Нормы!$A$2:$A$1000,0),1),IF(COUNTIF(Нормы!$A$2:$A$1000,C1696)&gt;=Лист8!I1696,INDEX(Нормы!$B$2:$B$1000,MATCH(C1696,Нормы!$A$2:$A$1000,0)+I1695,1),0))</f>
        <v>#DIV/0!</v>
      </c>
      <c r="E1696" t="e">
        <f>IF(A1696&gt;A1695,INDEX(Нормы!$C$2:$C$1000,MATCH(C1696,Нормы!$A$2:$A$1000,0),1),IF(COUNTIF(Нормы!$A$2:$A$1000,C1696)&gt;=Лист8!I1696,INDEX(Нормы!$C$2:$C$1000,MATCH(C1696,Нормы!$A$2:$A$1000,0)+I1695,1),0))</f>
        <v>#DIV/0!</v>
      </c>
      <c r="F1696" t="e">
        <f>IF(A1696&gt;A1695,INDEX(Нормы!$D$2:$D$1000,MATCH(C1696,Нормы!$A$2:$A$1000,0),1),IF(COUNTIF(Нормы!$A$2:$A$1000,C1696)&gt;=Лист8!I1696,INDEX(Нормы!$D$2:$D$1000,MATCH(C1696,Нормы!$A$2:$A$1000,0)+I1695,1),0))*INDEX('Готовый продукция'!$E$2:$E$500,MATCH(A1696,'Готовый продукция'!$A$2:$A$500,0),1)</f>
        <v>#DIV/0!</v>
      </c>
      <c r="H1696" t="e">
        <f>IF(LEN(D1696)&gt;1,MAX($H$2:H1695)+1,0)</f>
        <v>#DIV/0!</v>
      </c>
      <c r="I1696">
        <f>COUNTIF($A$3:A1696,A1696)</f>
        <v>1694</v>
      </c>
    </row>
    <row r="1697" spans="1:9">
      <c r="A1697" s="2" t="e">
        <f>INDEX('Готовый продукция'!$A$2:$A$500,CEILING(ROW($A1695)/MAX('Готовый продукция'!$J$2:$J$500),1))</f>
        <v>#DIV/0!</v>
      </c>
      <c r="B1697" s="1" t="str">
        <f>IFERROR(INDEX('Готовый продукция'!$B$2:$E$500,MATCH(A1697,'Готовый продукция'!$A$2:$A$500,0),1),"")</f>
        <v/>
      </c>
      <c r="C1697" t="str">
        <f>IFERROR(INDEX('Готовый продукция'!$B$2:$E$500,MATCH(A1697,'Готовый продукция'!$A$2:$A$500,0),2),"")</f>
        <v/>
      </c>
      <c r="D1697" t="e">
        <f>IF(A1697&gt;A1696,INDEX(Нормы!$B$2:$B$1000,MATCH(C1697,Нормы!$A$2:$A$1000,0),1),IF(COUNTIF(Нормы!$A$2:$A$1000,C1697)&gt;=Лист8!I1697,INDEX(Нормы!$B$2:$B$1000,MATCH(C1697,Нормы!$A$2:$A$1000,0)+I1696,1),0))</f>
        <v>#DIV/0!</v>
      </c>
      <c r="E1697" t="e">
        <f>IF(A1697&gt;A1696,INDEX(Нормы!$C$2:$C$1000,MATCH(C1697,Нормы!$A$2:$A$1000,0),1),IF(COUNTIF(Нормы!$A$2:$A$1000,C1697)&gt;=Лист8!I1697,INDEX(Нормы!$C$2:$C$1000,MATCH(C1697,Нормы!$A$2:$A$1000,0)+I1696,1),0))</f>
        <v>#DIV/0!</v>
      </c>
      <c r="F1697" t="e">
        <f>IF(A1697&gt;A1696,INDEX(Нормы!$D$2:$D$1000,MATCH(C1697,Нормы!$A$2:$A$1000,0),1),IF(COUNTIF(Нормы!$A$2:$A$1000,C1697)&gt;=Лист8!I1697,INDEX(Нормы!$D$2:$D$1000,MATCH(C1697,Нормы!$A$2:$A$1000,0)+I1696,1),0))*INDEX('Готовый продукция'!$E$2:$E$500,MATCH(A1697,'Готовый продукция'!$A$2:$A$500,0),1)</f>
        <v>#DIV/0!</v>
      </c>
      <c r="H1697" t="e">
        <f>IF(LEN(D1697)&gt;1,MAX($H$2:H1696)+1,0)</f>
        <v>#DIV/0!</v>
      </c>
      <c r="I1697">
        <f>COUNTIF($A$3:A1697,A1697)</f>
        <v>1695</v>
      </c>
    </row>
    <row r="1698" spans="1:9">
      <c r="A1698" s="2" t="e">
        <f>INDEX('Готовый продукция'!$A$2:$A$500,CEILING(ROW($A1696)/MAX('Готовый продукция'!$J$2:$J$500),1))</f>
        <v>#DIV/0!</v>
      </c>
      <c r="B1698" s="1" t="str">
        <f>IFERROR(INDEX('Готовый продукция'!$B$2:$E$500,MATCH(A1698,'Готовый продукция'!$A$2:$A$500,0),1),"")</f>
        <v/>
      </c>
      <c r="C1698" t="str">
        <f>IFERROR(INDEX('Готовый продукция'!$B$2:$E$500,MATCH(A1698,'Готовый продукция'!$A$2:$A$500,0),2),"")</f>
        <v/>
      </c>
      <c r="D1698" t="e">
        <f>IF(A1698&gt;A1697,INDEX(Нормы!$B$2:$B$1000,MATCH(C1698,Нормы!$A$2:$A$1000,0),1),IF(COUNTIF(Нормы!$A$2:$A$1000,C1698)&gt;=Лист8!I1698,INDEX(Нормы!$B$2:$B$1000,MATCH(C1698,Нормы!$A$2:$A$1000,0)+I1697,1),0))</f>
        <v>#DIV/0!</v>
      </c>
      <c r="E1698" t="e">
        <f>IF(A1698&gt;A1697,INDEX(Нормы!$C$2:$C$1000,MATCH(C1698,Нормы!$A$2:$A$1000,0),1),IF(COUNTIF(Нормы!$A$2:$A$1000,C1698)&gt;=Лист8!I1698,INDEX(Нормы!$C$2:$C$1000,MATCH(C1698,Нормы!$A$2:$A$1000,0)+I1697,1),0))</f>
        <v>#DIV/0!</v>
      </c>
      <c r="F1698" t="e">
        <f>IF(A1698&gt;A1697,INDEX(Нормы!$D$2:$D$1000,MATCH(C1698,Нормы!$A$2:$A$1000,0),1),IF(COUNTIF(Нормы!$A$2:$A$1000,C1698)&gt;=Лист8!I1698,INDEX(Нормы!$D$2:$D$1000,MATCH(C1698,Нормы!$A$2:$A$1000,0)+I1697,1),0))*INDEX('Готовый продукция'!$E$2:$E$500,MATCH(A1698,'Готовый продукция'!$A$2:$A$500,0),1)</f>
        <v>#DIV/0!</v>
      </c>
      <c r="H1698" t="e">
        <f>IF(LEN(D1698)&gt;1,MAX($H$2:H1697)+1,0)</f>
        <v>#DIV/0!</v>
      </c>
      <c r="I1698">
        <f>COUNTIF($A$3:A1698,A1698)</f>
        <v>1696</v>
      </c>
    </row>
    <row r="1699" spans="1:9">
      <c r="A1699" s="2" t="e">
        <f>INDEX('Готовый продукция'!$A$2:$A$500,CEILING(ROW($A1697)/MAX('Готовый продукция'!$J$2:$J$500),1))</f>
        <v>#DIV/0!</v>
      </c>
      <c r="B1699" s="1" t="str">
        <f>IFERROR(INDEX('Готовый продукция'!$B$2:$E$500,MATCH(A1699,'Готовый продукция'!$A$2:$A$500,0),1),"")</f>
        <v/>
      </c>
      <c r="C1699" t="str">
        <f>IFERROR(INDEX('Готовый продукция'!$B$2:$E$500,MATCH(A1699,'Готовый продукция'!$A$2:$A$500,0),2),"")</f>
        <v/>
      </c>
      <c r="D1699" t="e">
        <f>IF(A1699&gt;A1698,INDEX(Нормы!$B$2:$B$1000,MATCH(C1699,Нормы!$A$2:$A$1000,0),1),IF(COUNTIF(Нормы!$A$2:$A$1000,C1699)&gt;=Лист8!I1699,INDEX(Нормы!$B$2:$B$1000,MATCH(C1699,Нормы!$A$2:$A$1000,0)+I1698,1),0))</f>
        <v>#DIV/0!</v>
      </c>
      <c r="E1699" t="e">
        <f>IF(A1699&gt;A1698,INDEX(Нормы!$C$2:$C$1000,MATCH(C1699,Нормы!$A$2:$A$1000,0),1),IF(COUNTIF(Нормы!$A$2:$A$1000,C1699)&gt;=Лист8!I1699,INDEX(Нормы!$C$2:$C$1000,MATCH(C1699,Нормы!$A$2:$A$1000,0)+I1698,1),0))</f>
        <v>#DIV/0!</v>
      </c>
      <c r="F1699" t="e">
        <f>IF(A1699&gt;A1698,INDEX(Нормы!$D$2:$D$1000,MATCH(C1699,Нормы!$A$2:$A$1000,0),1),IF(COUNTIF(Нормы!$A$2:$A$1000,C1699)&gt;=Лист8!I1699,INDEX(Нормы!$D$2:$D$1000,MATCH(C1699,Нормы!$A$2:$A$1000,0)+I1698,1),0))*INDEX('Готовый продукция'!$E$2:$E$500,MATCH(A1699,'Готовый продукция'!$A$2:$A$500,0),1)</f>
        <v>#DIV/0!</v>
      </c>
      <c r="H1699" t="e">
        <f>IF(LEN(D1699)&gt;1,MAX($H$2:H1698)+1,0)</f>
        <v>#DIV/0!</v>
      </c>
      <c r="I1699">
        <f>COUNTIF($A$3:A1699,A1699)</f>
        <v>1697</v>
      </c>
    </row>
    <row r="1700" spans="1:9">
      <c r="A1700" s="2" t="e">
        <f>INDEX('Готовый продукция'!$A$2:$A$500,CEILING(ROW($A1698)/MAX('Готовый продукция'!$J$2:$J$500),1))</f>
        <v>#DIV/0!</v>
      </c>
      <c r="B1700" s="1" t="str">
        <f>IFERROR(INDEX('Готовый продукция'!$B$2:$E$500,MATCH(A1700,'Готовый продукция'!$A$2:$A$500,0),1),"")</f>
        <v/>
      </c>
      <c r="C1700" t="str">
        <f>IFERROR(INDEX('Готовый продукция'!$B$2:$E$500,MATCH(A1700,'Готовый продукция'!$A$2:$A$500,0),2),"")</f>
        <v/>
      </c>
      <c r="D1700" t="e">
        <f>IF(A1700&gt;A1699,INDEX(Нормы!$B$2:$B$1000,MATCH(C1700,Нормы!$A$2:$A$1000,0),1),IF(COUNTIF(Нормы!$A$2:$A$1000,C1700)&gt;=Лист8!I1700,INDEX(Нормы!$B$2:$B$1000,MATCH(C1700,Нормы!$A$2:$A$1000,0)+I1699,1),0))</f>
        <v>#DIV/0!</v>
      </c>
      <c r="E1700" t="e">
        <f>IF(A1700&gt;A1699,INDEX(Нормы!$C$2:$C$1000,MATCH(C1700,Нормы!$A$2:$A$1000,0),1),IF(COUNTIF(Нормы!$A$2:$A$1000,C1700)&gt;=Лист8!I1700,INDEX(Нормы!$C$2:$C$1000,MATCH(C1700,Нормы!$A$2:$A$1000,0)+I1699,1),0))</f>
        <v>#DIV/0!</v>
      </c>
      <c r="F1700" t="e">
        <f>IF(A1700&gt;A1699,INDEX(Нормы!$D$2:$D$1000,MATCH(C1700,Нормы!$A$2:$A$1000,0),1),IF(COUNTIF(Нормы!$A$2:$A$1000,C1700)&gt;=Лист8!I1700,INDEX(Нормы!$D$2:$D$1000,MATCH(C1700,Нормы!$A$2:$A$1000,0)+I1699,1),0))*INDEX('Готовый продукция'!$E$2:$E$500,MATCH(A1700,'Готовый продукция'!$A$2:$A$500,0),1)</f>
        <v>#DIV/0!</v>
      </c>
      <c r="H1700" t="e">
        <f>IF(LEN(D1700)&gt;1,MAX($H$2:H1699)+1,0)</f>
        <v>#DIV/0!</v>
      </c>
      <c r="I1700">
        <f>COUNTIF($A$3:A1700,A1700)</f>
        <v>1698</v>
      </c>
    </row>
    <row r="1701" spans="1:9">
      <c r="A1701" s="2" t="e">
        <f>INDEX('Готовый продукция'!$A$2:$A$500,CEILING(ROW($A1699)/MAX('Готовый продукция'!$J$2:$J$500),1))</f>
        <v>#DIV/0!</v>
      </c>
      <c r="B1701" s="1" t="str">
        <f>IFERROR(INDEX('Готовый продукция'!$B$2:$E$500,MATCH(A1701,'Готовый продукция'!$A$2:$A$500,0),1),"")</f>
        <v/>
      </c>
      <c r="C1701" t="str">
        <f>IFERROR(INDEX('Готовый продукция'!$B$2:$E$500,MATCH(A1701,'Готовый продукция'!$A$2:$A$500,0),2),"")</f>
        <v/>
      </c>
      <c r="D1701" t="e">
        <f>IF(A1701&gt;A1700,INDEX(Нормы!$B$2:$B$1000,MATCH(C1701,Нормы!$A$2:$A$1000,0),1),IF(COUNTIF(Нормы!$A$2:$A$1000,C1701)&gt;=Лист8!I1701,INDEX(Нормы!$B$2:$B$1000,MATCH(C1701,Нормы!$A$2:$A$1000,0)+I1700,1),0))</f>
        <v>#DIV/0!</v>
      </c>
      <c r="E1701" t="e">
        <f>IF(A1701&gt;A1700,INDEX(Нормы!$C$2:$C$1000,MATCH(C1701,Нормы!$A$2:$A$1000,0),1),IF(COUNTIF(Нормы!$A$2:$A$1000,C1701)&gt;=Лист8!I1701,INDEX(Нормы!$C$2:$C$1000,MATCH(C1701,Нормы!$A$2:$A$1000,0)+I1700,1),0))</f>
        <v>#DIV/0!</v>
      </c>
      <c r="F1701" t="e">
        <f>IF(A1701&gt;A1700,INDEX(Нормы!$D$2:$D$1000,MATCH(C1701,Нормы!$A$2:$A$1000,0),1),IF(COUNTIF(Нормы!$A$2:$A$1000,C1701)&gt;=Лист8!I1701,INDEX(Нормы!$D$2:$D$1000,MATCH(C1701,Нормы!$A$2:$A$1000,0)+I1700,1),0))*INDEX('Готовый продукция'!$E$2:$E$500,MATCH(A1701,'Готовый продукция'!$A$2:$A$500,0),1)</f>
        <v>#DIV/0!</v>
      </c>
      <c r="H1701" t="e">
        <f>IF(LEN(D1701)&gt;1,MAX($H$2:H1700)+1,0)</f>
        <v>#DIV/0!</v>
      </c>
      <c r="I1701">
        <f>COUNTIF($A$3:A1701,A1701)</f>
        <v>1699</v>
      </c>
    </row>
    <row r="1702" spans="1:9">
      <c r="A1702" s="2" t="e">
        <f>INDEX('Готовый продукция'!$A$2:$A$500,CEILING(ROW($A1700)/MAX('Готовый продукция'!$J$2:$J$500),1))</f>
        <v>#DIV/0!</v>
      </c>
      <c r="B1702" s="1" t="str">
        <f>IFERROR(INDEX('Готовый продукция'!$B$2:$E$500,MATCH(A1702,'Готовый продукция'!$A$2:$A$500,0),1),"")</f>
        <v/>
      </c>
      <c r="C1702" t="str">
        <f>IFERROR(INDEX('Готовый продукция'!$B$2:$E$500,MATCH(A1702,'Готовый продукция'!$A$2:$A$500,0),2),"")</f>
        <v/>
      </c>
      <c r="D1702" t="e">
        <f>IF(A1702&gt;A1701,INDEX(Нормы!$B$2:$B$1000,MATCH(C1702,Нормы!$A$2:$A$1000,0),1),IF(COUNTIF(Нормы!$A$2:$A$1000,C1702)&gt;=Лист8!I1702,INDEX(Нормы!$B$2:$B$1000,MATCH(C1702,Нормы!$A$2:$A$1000,0)+I1701,1),0))</f>
        <v>#DIV/0!</v>
      </c>
      <c r="E1702" t="e">
        <f>IF(A1702&gt;A1701,INDEX(Нормы!$C$2:$C$1000,MATCH(C1702,Нормы!$A$2:$A$1000,0),1),IF(COUNTIF(Нормы!$A$2:$A$1000,C1702)&gt;=Лист8!I1702,INDEX(Нормы!$C$2:$C$1000,MATCH(C1702,Нормы!$A$2:$A$1000,0)+I1701,1),0))</f>
        <v>#DIV/0!</v>
      </c>
      <c r="F1702" t="e">
        <f>IF(A1702&gt;A1701,INDEX(Нормы!$D$2:$D$1000,MATCH(C1702,Нормы!$A$2:$A$1000,0),1),IF(COUNTIF(Нормы!$A$2:$A$1000,C1702)&gt;=Лист8!I1702,INDEX(Нормы!$D$2:$D$1000,MATCH(C1702,Нормы!$A$2:$A$1000,0)+I1701,1),0))*INDEX('Готовый продукция'!$E$2:$E$500,MATCH(A1702,'Готовый продукция'!$A$2:$A$500,0),1)</f>
        <v>#DIV/0!</v>
      </c>
      <c r="H1702" t="e">
        <f>IF(LEN(D1702)&gt;1,MAX($H$2:H1701)+1,0)</f>
        <v>#DIV/0!</v>
      </c>
      <c r="I1702">
        <f>COUNTIF($A$3:A1702,A1702)</f>
        <v>1700</v>
      </c>
    </row>
    <row r="1703" spans="1:9">
      <c r="A1703" s="2" t="e">
        <f>INDEX('Готовый продукция'!$A$2:$A$500,CEILING(ROW($A1701)/MAX('Готовый продукция'!$J$2:$J$500),1))</f>
        <v>#DIV/0!</v>
      </c>
      <c r="B1703" s="1" t="str">
        <f>IFERROR(INDEX('Готовый продукция'!$B$2:$E$500,MATCH(A1703,'Готовый продукция'!$A$2:$A$500,0),1),"")</f>
        <v/>
      </c>
      <c r="C1703" t="str">
        <f>IFERROR(INDEX('Готовый продукция'!$B$2:$E$500,MATCH(A1703,'Готовый продукция'!$A$2:$A$500,0),2),"")</f>
        <v/>
      </c>
      <c r="D1703" t="e">
        <f>IF(A1703&gt;A1702,INDEX(Нормы!$B$2:$B$1000,MATCH(C1703,Нормы!$A$2:$A$1000,0),1),IF(COUNTIF(Нормы!$A$2:$A$1000,C1703)&gt;=Лист8!I1703,INDEX(Нормы!$B$2:$B$1000,MATCH(C1703,Нормы!$A$2:$A$1000,0)+I1702,1),0))</f>
        <v>#DIV/0!</v>
      </c>
      <c r="E1703" t="e">
        <f>IF(A1703&gt;A1702,INDEX(Нормы!$C$2:$C$1000,MATCH(C1703,Нормы!$A$2:$A$1000,0),1),IF(COUNTIF(Нормы!$A$2:$A$1000,C1703)&gt;=Лист8!I1703,INDEX(Нормы!$C$2:$C$1000,MATCH(C1703,Нормы!$A$2:$A$1000,0)+I1702,1),0))</f>
        <v>#DIV/0!</v>
      </c>
      <c r="F1703" t="e">
        <f>IF(A1703&gt;A1702,INDEX(Нормы!$D$2:$D$1000,MATCH(C1703,Нормы!$A$2:$A$1000,0),1),IF(COUNTIF(Нормы!$A$2:$A$1000,C1703)&gt;=Лист8!I1703,INDEX(Нормы!$D$2:$D$1000,MATCH(C1703,Нормы!$A$2:$A$1000,0)+I1702,1),0))*INDEX('Готовый продукция'!$E$2:$E$500,MATCH(A1703,'Готовый продукция'!$A$2:$A$500,0),1)</f>
        <v>#DIV/0!</v>
      </c>
      <c r="H1703" t="e">
        <f>IF(LEN(D1703)&gt;1,MAX($H$2:H1702)+1,0)</f>
        <v>#DIV/0!</v>
      </c>
      <c r="I1703">
        <f>COUNTIF($A$3:A1703,A1703)</f>
        <v>1701</v>
      </c>
    </row>
    <row r="1704" spans="1:9">
      <c r="A1704" s="2" t="e">
        <f>INDEX('Готовый продукция'!$A$2:$A$500,CEILING(ROW($A1702)/MAX('Готовый продукция'!$J$2:$J$500),1))</f>
        <v>#DIV/0!</v>
      </c>
      <c r="B1704" s="1" t="str">
        <f>IFERROR(INDEX('Готовый продукция'!$B$2:$E$500,MATCH(A1704,'Готовый продукция'!$A$2:$A$500,0),1),"")</f>
        <v/>
      </c>
      <c r="C1704" t="str">
        <f>IFERROR(INDEX('Готовый продукция'!$B$2:$E$500,MATCH(A1704,'Готовый продукция'!$A$2:$A$500,0),2),"")</f>
        <v/>
      </c>
      <c r="D1704" t="e">
        <f>IF(A1704&gt;A1703,INDEX(Нормы!$B$2:$B$1000,MATCH(C1704,Нормы!$A$2:$A$1000,0),1),IF(COUNTIF(Нормы!$A$2:$A$1000,C1704)&gt;=Лист8!I1704,INDEX(Нормы!$B$2:$B$1000,MATCH(C1704,Нормы!$A$2:$A$1000,0)+I1703,1),0))</f>
        <v>#DIV/0!</v>
      </c>
      <c r="E1704" t="e">
        <f>IF(A1704&gt;A1703,INDEX(Нормы!$C$2:$C$1000,MATCH(C1704,Нормы!$A$2:$A$1000,0),1),IF(COUNTIF(Нормы!$A$2:$A$1000,C1704)&gt;=Лист8!I1704,INDEX(Нормы!$C$2:$C$1000,MATCH(C1704,Нормы!$A$2:$A$1000,0)+I1703,1),0))</f>
        <v>#DIV/0!</v>
      </c>
      <c r="F1704" t="e">
        <f>IF(A1704&gt;A1703,INDEX(Нормы!$D$2:$D$1000,MATCH(C1704,Нормы!$A$2:$A$1000,0),1),IF(COUNTIF(Нормы!$A$2:$A$1000,C1704)&gt;=Лист8!I1704,INDEX(Нормы!$D$2:$D$1000,MATCH(C1704,Нормы!$A$2:$A$1000,0)+I1703,1),0))*INDEX('Готовый продукция'!$E$2:$E$500,MATCH(A1704,'Готовый продукция'!$A$2:$A$500,0),1)</f>
        <v>#DIV/0!</v>
      </c>
      <c r="H1704" t="e">
        <f>IF(LEN(D1704)&gt;1,MAX($H$2:H1703)+1,0)</f>
        <v>#DIV/0!</v>
      </c>
      <c r="I1704">
        <f>COUNTIF($A$3:A1704,A1704)</f>
        <v>1702</v>
      </c>
    </row>
    <row r="1705" spans="1:9">
      <c r="A1705" s="2" t="e">
        <f>INDEX('Готовый продукция'!$A$2:$A$500,CEILING(ROW($A1703)/MAX('Готовый продукция'!$J$2:$J$500),1))</f>
        <v>#DIV/0!</v>
      </c>
      <c r="B1705" s="1" t="str">
        <f>IFERROR(INDEX('Готовый продукция'!$B$2:$E$500,MATCH(A1705,'Готовый продукция'!$A$2:$A$500,0),1),"")</f>
        <v/>
      </c>
      <c r="C1705" t="str">
        <f>IFERROR(INDEX('Готовый продукция'!$B$2:$E$500,MATCH(A1705,'Готовый продукция'!$A$2:$A$500,0),2),"")</f>
        <v/>
      </c>
      <c r="D1705" t="e">
        <f>IF(A1705&gt;A1704,INDEX(Нормы!$B$2:$B$1000,MATCH(C1705,Нормы!$A$2:$A$1000,0),1),IF(COUNTIF(Нормы!$A$2:$A$1000,C1705)&gt;=Лист8!I1705,INDEX(Нормы!$B$2:$B$1000,MATCH(C1705,Нормы!$A$2:$A$1000,0)+I1704,1),0))</f>
        <v>#DIV/0!</v>
      </c>
      <c r="E1705" t="e">
        <f>IF(A1705&gt;A1704,INDEX(Нормы!$C$2:$C$1000,MATCH(C1705,Нормы!$A$2:$A$1000,0),1),IF(COUNTIF(Нормы!$A$2:$A$1000,C1705)&gt;=Лист8!I1705,INDEX(Нормы!$C$2:$C$1000,MATCH(C1705,Нормы!$A$2:$A$1000,0)+I1704,1),0))</f>
        <v>#DIV/0!</v>
      </c>
      <c r="F1705" t="e">
        <f>IF(A1705&gt;A1704,INDEX(Нормы!$D$2:$D$1000,MATCH(C1705,Нормы!$A$2:$A$1000,0),1),IF(COUNTIF(Нормы!$A$2:$A$1000,C1705)&gt;=Лист8!I1705,INDEX(Нормы!$D$2:$D$1000,MATCH(C1705,Нормы!$A$2:$A$1000,0)+I1704,1),0))*INDEX('Готовый продукция'!$E$2:$E$500,MATCH(A1705,'Готовый продукция'!$A$2:$A$500,0),1)</f>
        <v>#DIV/0!</v>
      </c>
      <c r="H1705" t="e">
        <f>IF(LEN(D1705)&gt;1,MAX($H$2:H1704)+1,0)</f>
        <v>#DIV/0!</v>
      </c>
      <c r="I1705">
        <f>COUNTIF($A$3:A1705,A1705)</f>
        <v>1703</v>
      </c>
    </row>
    <row r="1706" spans="1:9">
      <c r="A1706" s="2" t="e">
        <f>INDEX('Готовый продукция'!$A$2:$A$500,CEILING(ROW($A1704)/MAX('Готовый продукция'!$J$2:$J$500),1))</f>
        <v>#DIV/0!</v>
      </c>
      <c r="B1706" s="1" t="str">
        <f>IFERROR(INDEX('Готовый продукция'!$B$2:$E$500,MATCH(A1706,'Готовый продукция'!$A$2:$A$500,0),1),"")</f>
        <v/>
      </c>
      <c r="C1706" t="str">
        <f>IFERROR(INDEX('Готовый продукция'!$B$2:$E$500,MATCH(A1706,'Готовый продукция'!$A$2:$A$500,0),2),"")</f>
        <v/>
      </c>
      <c r="D1706" t="e">
        <f>IF(A1706&gt;A1705,INDEX(Нормы!$B$2:$B$1000,MATCH(C1706,Нормы!$A$2:$A$1000,0),1),IF(COUNTIF(Нормы!$A$2:$A$1000,C1706)&gt;=Лист8!I1706,INDEX(Нормы!$B$2:$B$1000,MATCH(C1706,Нормы!$A$2:$A$1000,0)+I1705,1),0))</f>
        <v>#DIV/0!</v>
      </c>
      <c r="E1706" t="e">
        <f>IF(A1706&gt;A1705,INDEX(Нормы!$C$2:$C$1000,MATCH(C1706,Нормы!$A$2:$A$1000,0),1),IF(COUNTIF(Нормы!$A$2:$A$1000,C1706)&gt;=Лист8!I1706,INDEX(Нормы!$C$2:$C$1000,MATCH(C1706,Нормы!$A$2:$A$1000,0)+I1705,1),0))</f>
        <v>#DIV/0!</v>
      </c>
      <c r="F1706" t="e">
        <f>IF(A1706&gt;A1705,INDEX(Нормы!$D$2:$D$1000,MATCH(C1706,Нормы!$A$2:$A$1000,0),1),IF(COUNTIF(Нормы!$A$2:$A$1000,C1706)&gt;=Лист8!I1706,INDEX(Нормы!$D$2:$D$1000,MATCH(C1706,Нормы!$A$2:$A$1000,0)+I1705,1),0))*INDEX('Готовый продукция'!$E$2:$E$500,MATCH(A1706,'Готовый продукция'!$A$2:$A$500,0),1)</f>
        <v>#DIV/0!</v>
      </c>
      <c r="H1706" t="e">
        <f>IF(LEN(D1706)&gt;1,MAX($H$2:H1705)+1,0)</f>
        <v>#DIV/0!</v>
      </c>
      <c r="I1706">
        <f>COUNTIF($A$3:A1706,A1706)</f>
        <v>1704</v>
      </c>
    </row>
    <row r="1707" spans="1:9">
      <c r="A1707" s="2" t="e">
        <f>INDEX('Готовый продукция'!$A$2:$A$500,CEILING(ROW($A1705)/MAX('Готовый продукция'!$J$2:$J$500),1))</f>
        <v>#DIV/0!</v>
      </c>
      <c r="B1707" s="1" t="str">
        <f>IFERROR(INDEX('Готовый продукция'!$B$2:$E$500,MATCH(A1707,'Готовый продукция'!$A$2:$A$500,0),1),"")</f>
        <v/>
      </c>
      <c r="C1707" t="str">
        <f>IFERROR(INDEX('Готовый продукция'!$B$2:$E$500,MATCH(A1707,'Готовый продукция'!$A$2:$A$500,0),2),"")</f>
        <v/>
      </c>
      <c r="D1707" t="e">
        <f>IF(A1707&gt;A1706,INDEX(Нормы!$B$2:$B$1000,MATCH(C1707,Нормы!$A$2:$A$1000,0),1),IF(COUNTIF(Нормы!$A$2:$A$1000,C1707)&gt;=Лист8!I1707,INDEX(Нормы!$B$2:$B$1000,MATCH(C1707,Нормы!$A$2:$A$1000,0)+I1706,1),0))</f>
        <v>#DIV/0!</v>
      </c>
      <c r="E1707" t="e">
        <f>IF(A1707&gt;A1706,INDEX(Нормы!$C$2:$C$1000,MATCH(C1707,Нормы!$A$2:$A$1000,0),1),IF(COUNTIF(Нормы!$A$2:$A$1000,C1707)&gt;=Лист8!I1707,INDEX(Нормы!$C$2:$C$1000,MATCH(C1707,Нормы!$A$2:$A$1000,0)+I1706,1),0))</f>
        <v>#DIV/0!</v>
      </c>
      <c r="F1707" t="e">
        <f>IF(A1707&gt;A1706,INDEX(Нормы!$D$2:$D$1000,MATCH(C1707,Нормы!$A$2:$A$1000,0),1),IF(COUNTIF(Нормы!$A$2:$A$1000,C1707)&gt;=Лист8!I1707,INDEX(Нормы!$D$2:$D$1000,MATCH(C1707,Нормы!$A$2:$A$1000,0)+I1706,1),0))*INDEX('Готовый продукция'!$E$2:$E$500,MATCH(A1707,'Готовый продукция'!$A$2:$A$500,0),1)</f>
        <v>#DIV/0!</v>
      </c>
      <c r="H1707" t="e">
        <f>IF(LEN(D1707)&gt;1,MAX($H$2:H1706)+1,0)</f>
        <v>#DIV/0!</v>
      </c>
      <c r="I1707">
        <f>COUNTIF($A$3:A1707,A1707)</f>
        <v>1705</v>
      </c>
    </row>
    <row r="1708" spans="1:9">
      <c r="A1708" s="2" t="e">
        <f>INDEX('Готовый продукция'!$A$2:$A$500,CEILING(ROW($A1706)/MAX('Готовый продукция'!$J$2:$J$500),1))</f>
        <v>#DIV/0!</v>
      </c>
      <c r="B1708" s="1" t="str">
        <f>IFERROR(INDEX('Готовый продукция'!$B$2:$E$500,MATCH(A1708,'Готовый продукция'!$A$2:$A$500,0),1),"")</f>
        <v/>
      </c>
      <c r="C1708" t="str">
        <f>IFERROR(INDEX('Готовый продукция'!$B$2:$E$500,MATCH(A1708,'Готовый продукция'!$A$2:$A$500,0),2),"")</f>
        <v/>
      </c>
      <c r="D1708" t="e">
        <f>IF(A1708&gt;A1707,INDEX(Нормы!$B$2:$B$1000,MATCH(C1708,Нормы!$A$2:$A$1000,0),1),IF(COUNTIF(Нормы!$A$2:$A$1000,C1708)&gt;=Лист8!I1708,INDEX(Нормы!$B$2:$B$1000,MATCH(C1708,Нормы!$A$2:$A$1000,0)+I1707,1),0))</f>
        <v>#DIV/0!</v>
      </c>
      <c r="E1708" t="e">
        <f>IF(A1708&gt;A1707,INDEX(Нормы!$C$2:$C$1000,MATCH(C1708,Нормы!$A$2:$A$1000,0),1),IF(COUNTIF(Нормы!$A$2:$A$1000,C1708)&gt;=Лист8!I1708,INDEX(Нормы!$C$2:$C$1000,MATCH(C1708,Нормы!$A$2:$A$1000,0)+I1707,1),0))</f>
        <v>#DIV/0!</v>
      </c>
      <c r="F1708" t="e">
        <f>IF(A1708&gt;A1707,INDEX(Нормы!$D$2:$D$1000,MATCH(C1708,Нормы!$A$2:$A$1000,0),1),IF(COUNTIF(Нормы!$A$2:$A$1000,C1708)&gt;=Лист8!I1708,INDEX(Нормы!$D$2:$D$1000,MATCH(C1708,Нормы!$A$2:$A$1000,0)+I1707,1),0))*INDEX('Готовый продукция'!$E$2:$E$500,MATCH(A1708,'Готовый продукция'!$A$2:$A$500,0),1)</f>
        <v>#DIV/0!</v>
      </c>
      <c r="H1708" t="e">
        <f>IF(LEN(D1708)&gt;1,MAX($H$2:H1707)+1,0)</f>
        <v>#DIV/0!</v>
      </c>
      <c r="I1708">
        <f>COUNTIF($A$3:A1708,A1708)</f>
        <v>1706</v>
      </c>
    </row>
    <row r="1709" spans="1:9">
      <c r="A1709" s="2" t="e">
        <f>INDEX('Готовый продукция'!$A$2:$A$500,CEILING(ROW($A1707)/MAX('Готовый продукция'!$J$2:$J$500),1))</f>
        <v>#DIV/0!</v>
      </c>
      <c r="B1709" s="1" t="str">
        <f>IFERROR(INDEX('Готовый продукция'!$B$2:$E$500,MATCH(A1709,'Готовый продукция'!$A$2:$A$500,0),1),"")</f>
        <v/>
      </c>
      <c r="C1709" t="str">
        <f>IFERROR(INDEX('Готовый продукция'!$B$2:$E$500,MATCH(A1709,'Готовый продукция'!$A$2:$A$500,0),2),"")</f>
        <v/>
      </c>
      <c r="D1709" t="e">
        <f>IF(A1709&gt;A1708,INDEX(Нормы!$B$2:$B$1000,MATCH(C1709,Нормы!$A$2:$A$1000,0),1),IF(COUNTIF(Нормы!$A$2:$A$1000,C1709)&gt;=Лист8!I1709,INDEX(Нормы!$B$2:$B$1000,MATCH(C1709,Нормы!$A$2:$A$1000,0)+I1708,1),0))</f>
        <v>#DIV/0!</v>
      </c>
      <c r="E1709" t="e">
        <f>IF(A1709&gt;A1708,INDEX(Нормы!$C$2:$C$1000,MATCH(C1709,Нормы!$A$2:$A$1000,0),1),IF(COUNTIF(Нормы!$A$2:$A$1000,C1709)&gt;=Лист8!I1709,INDEX(Нормы!$C$2:$C$1000,MATCH(C1709,Нормы!$A$2:$A$1000,0)+I1708,1),0))</f>
        <v>#DIV/0!</v>
      </c>
      <c r="F1709" t="e">
        <f>IF(A1709&gt;A1708,INDEX(Нормы!$D$2:$D$1000,MATCH(C1709,Нормы!$A$2:$A$1000,0),1),IF(COUNTIF(Нормы!$A$2:$A$1000,C1709)&gt;=Лист8!I1709,INDEX(Нормы!$D$2:$D$1000,MATCH(C1709,Нормы!$A$2:$A$1000,0)+I1708,1),0))*INDEX('Готовый продукция'!$E$2:$E$500,MATCH(A1709,'Готовый продукция'!$A$2:$A$500,0),1)</f>
        <v>#DIV/0!</v>
      </c>
      <c r="H1709" t="e">
        <f>IF(LEN(D1709)&gt;1,MAX($H$2:H1708)+1,0)</f>
        <v>#DIV/0!</v>
      </c>
      <c r="I1709">
        <f>COUNTIF($A$3:A1709,A1709)</f>
        <v>1707</v>
      </c>
    </row>
    <row r="1710" spans="1:9">
      <c r="A1710" s="2" t="e">
        <f>INDEX('Готовый продукция'!$A$2:$A$500,CEILING(ROW($A1708)/MAX('Готовый продукция'!$J$2:$J$500),1))</f>
        <v>#DIV/0!</v>
      </c>
      <c r="B1710" s="1" t="str">
        <f>IFERROR(INDEX('Готовый продукция'!$B$2:$E$500,MATCH(A1710,'Готовый продукция'!$A$2:$A$500,0),1),"")</f>
        <v/>
      </c>
      <c r="C1710" t="str">
        <f>IFERROR(INDEX('Готовый продукция'!$B$2:$E$500,MATCH(A1710,'Готовый продукция'!$A$2:$A$500,0),2),"")</f>
        <v/>
      </c>
      <c r="D1710" t="e">
        <f>IF(A1710&gt;A1709,INDEX(Нормы!$B$2:$B$1000,MATCH(C1710,Нормы!$A$2:$A$1000,0),1),IF(COUNTIF(Нормы!$A$2:$A$1000,C1710)&gt;=Лист8!I1710,INDEX(Нормы!$B$2:$B$1000,MATCH(C1710,Нормы!$A$2:$A$1000,0)+I1709,1),0))</f>
        <v>#DIV/0!</v>
      </c>
      <c r="E1710" t="e">
        <f>IF(A1710&gt;A1709,INDEX(Нормы!$C$2:$C$1000,MATCH(C1710,Нормы!$A$2:$A$1000,0),1),IF(COUNTIF(Нормы!$A$2:$A$1000,C1710)&gt;=Лист8!I1710,INDEX(Нормы!$C$2:$C$1000,MATCH(C1710,Нормы!$A$2:$A$1000,0)+I1709,1),0))</f>
        <v>#DIV/0!</v>
      </c>
      <c r="F1710" t="e">
        <f>IF(A1710&gt;A1709,INDEX(Нормы!$D$2:$D$1000,MATCH(C1710,Нормы!$A$2:$A$1000,0),1),IF(COUNTIF(Нормы!$A$2:$A$1000,C1710)&gt;=Лист8!I1710,INDEX(Нормы!$D$2:$D$1000,MATCH(C1710,Нормы!$A$2:$A$1000,0)+I1709,1),0))*INDEX('Готовый продукция'!$E$2:$E$500,MATCH(A1710,'Готовый продукция'!$A$2:$A$500,0),1)</f>
        <v>#DIV/0!</v>
      </c>
      <c r="H1710" t="e">
        <f>IF(LEN(D1710)&gt;1,MAX($H$2:H1709)+1,0)</f>
        <v>#DIV/0!</v>
      </c>
      <c r="I1710">
        <f>COUNTIF($A$3:A1710,A1710)</f>
        <v>1708</v>
      </c>
    </row>
    <row r="1711" spans="1:9">
      <c r="A1711" s="2" t="e">
        <f>INDEX('Готовый продукция'!$A$2:$A$500,CEILING(ROW($A1709)/MAX('Готовый продукция'!$J$2:$J$500),1))</f>
        <v>#DIV/0!</v>
      </c>
      <c r="B1711" s="1" t="str">
        <f>IFERROR(INDEX('Готовый продукция'!$B$2:$E$500,MATCH(A1711,'Готовый продукция'!$A$2:$A$500,0),1),"")</f>
        <v/>
      </c>
      <c r="C1711" t="str">
        <f>IFERROR(INDEX('Готовый продукция'!$B$2:$E$500,MATCH(A1711,'Готовый продукция'!$A$2:$A$500,0),2),"")</f>
        <v/>
      </c>
      <c r="D1711" t="e">
        <f>IF(A1711&gt;A1710,INDEX(Нормы!$B$2:$B$1000,MATCH(C1711,Нормы!$A$2:$A$1000,0),1),IF(COUNTIF(Нормы!$A$2:$A$1000,C1711)&gt;=Лист8!I1711,INDEX(Нормы!$B$2:$B$1000,MATCH(C1711,Нормы!$A$2:$A$1000,0)+I1710,1),0))</f>
        <v>#DIV/0!</v>
      </c>
      <c r="E1711" t="e">
        <f>IF(A1711&gt;A1710,INDEX(Нормы!$C$2:$C$1000,MATCH(C1711,Нормы!$A$2:$A$1000,0),1),IF(COUNTIF(Нормы!$A$2:$A$1000,C1711)&gt;=Лист8!I1711,INDEX(Нормы!$C$2:$C$1000,MATCH(C1711,Нормы!$A$2:$A$1000,0)+I1710,1),0))</f>
        <v>#DIV/0!</v>
      </c>
      <c r="F1711" t="e">
        <f>IF(A1711&gt;A1710,INDEX(Нормы!$D$2:$D$1000,MATCH(C1711,Нормы!$A$2:$A$1000,0),1),IF(COUNTIF(Нормы!$A$2:$A$1000,C1711)&gt;=Лист8!I1711,INDEX(Нормы!$D$2:$D$1000,MATCH(C1711,Нормы!$A$2:$A$1000,0)+I1710,1),0))*INDEX('Готовый продукция'!$E$2:$E$500,MATCH(A1711,'Готовый продукция'!$A$2:$A$500,0),1)</f>
        <v>#DIV/0!</v>
      </c>
      <c r="H1711" t="e">
        <f>IF(LEN(D1711)&gt;1,MAX($H$2:H1710)+1,0)</f>
        <v>#DIV/0!</v>
      </c>
      <c r="I1711">
        <f>COUNTIF($A$3:A1711,A1711)</f>
        <v>1709</v>
      </c>
    </row>
    <row r="1712" spans="1:9">
      <c r="A1712" s="2" t="e">
        <f>INDEX('Готовый продукция'!$A$2:$A$500,CEILING(ROW($A1710)/MAX('Готовый продукция'!$J$2:$J$500),1))</f>
        <v>#DIV/0!</v>
      </c>
      <c r="B1712" s="1" t="str">
        <f>IFERROR(INDEX('Готовый продукция'!$B$2:$E$500,MATCH(A1712,'Готовый продукция'!$A$2:$A$500,0),1),"")</f>
        <v/>
      </c>
      <c r="C1712" t="str">
        <f>IFERROR(INDEX('Готовый продукция'!$B$2:$E$500,MATCH(A1712,'Готовый продукция'!$A$2:$A$500,0),2),"")</f>
        <v/>
      </c>
      <c r="D1712" t="e">
        <f>IF(A1712&gt;A1711,INDEX(Нормы!$B$2:$B$1000,MATCH(C1712,Нормы!$A$2:$A$1000,0),1),IF(COUNTIF(Нормы!$A$2:$A$1000,C1712)&gt;=Лист8!I1712,INDEX(Нормы!$B$2:$B$1000,MATCH(C1712,Нормы!$A$2:$A$1000,0)+I1711,1),0))</f>
        <v>#DIV/0!</v>
      </c>
      <c r="E1712" t="e">
        <f>IF(A1712&gt;A1711,INDEX(Нормы!$C$2:$C$1000,MATCH(C1712,Нормы!$A$2:$A$1000,0),1),IF(COUNTIF(Нормы!$A$2:$A$1000,C1712)&gt;=Лист8!I1712,INDEX(Нормы!$C$2:$C$1000,MATCH(C1712,Нормы!$A$2:$A$1000,0)+I1711,1),0))</f>
        <v>#DIV/0!</v>
      </c>
      <c r="F1712" t="e">
        <f>IF(A1712&gt;A1711,INDEX(Нормы!$D$2:$D$1000,MATCH(C1712,Нормы!$A$2:$A$1000,0),1),IF(COUNTIF(Нормы!$A$2:$A$1000,C1712)&gt;=Лист8!I1712,INDEX(Нормы!$D$2:$D$1000,MATCH(C1712,Нормы!$A$2:$A$1000,0)+I1711,1),0))*INDEX('Готовый продукция'!$E$2:$E$500,MATCH(A1712,'Готовый продукция'!$A$2:$A$500,0),1)</f>
        <v>#DIV/0!</v>
      </c>
      <c r="H1712" t="e">
        <f>IF(LEN(D1712)&gt;1,MAX($H$2:H1711)+1,0)</f>
        <v>#DIV/0!</v>
      </c>
      <c r="I1712">
        <f>COUNTIF($A$3:A1712,A1712)</f>
        <v>1710</v>
      </c>
    </row>
    <row r="1713" spans="1:9">
      <c r="A1713" s="2" t="e">
        <f>INDEX('Готовый продукция'!$A$2:$A$500,CEILING(ROW($A1711)/MAX('Готовый продукция'!$J$2:$J$500),1))</f>
        <v>#DIV/0!</v>
      </c>
      <c r="B1713" s="1" t="str">
        <f>IFERROR(INDEX('Готовый продукция'!$B$2:$E$500,MATCH(A1713,'Готовый продукция'!$A$2:$A$500,0),1),"")</f>
        <v/>
      </c>
      <c r="C1713" t="str">
        <f>IFERROR(INDEX('Готовый продукция'!$B$2:$E$500,MATCH(A1713,'Готовый продукция'!$A$2:$A$500,0),2),"")</f>
        <v/>
      </c>
      <c r="D1713" t="e">
        <f>IF(A1713&gt;A1712,INDEX(Нормы!$B$2:$B$1000,MATCH(C1713,Нормы!$A$2:$A$1000,0),1),IF(COUNTIF(Нормы!$A$2:$A$1000,C1713)&gt;=Лист8!I1713,INDEX(Нормы!$B$2:$B$1000,MATCH(C1713,Нормы!$A$2:$A$1000,0)+I1712,1),0))</f>
        <v>#DIV/0!</v>
      </c>
      <c r="E1713" t="e">
        <f>IF(A1713&gt;A1712,INDEX(Нормы!$C$2:$C$1000,MATCH(C1713,Нормы!$A$2:$A$1000,0),1),IF(COUNTIF(Нормы!$A$2:$A$1000,C1713)&gt;=Лист8!I1713,INDEX(Нормы!$C$2:$C$1000,MATCH(C1713,Нормы!$A$2:$A$1000,0)+I1712,1),0))</f>
        <v>#DIV/0!</v>
      </c>
      <c r="F1713" t="e">
        <f>IF(A1713&gt;A1712,INDEX(Нормы!$D$2:$D$1000,MATCH(C1713,Нормы!$A$2:$A$1000,0),1),IF(COUNTIF(Нормы!$A$2:$A$1000,C1713)&gt;=Лист8!I1713,INDEX(Нормы!$D$2:$D$1000,MATCH(C1713,Нормы!$A$2:$A$1000,0)+I1712,1),0))*INDEX('Готовый продукция'!$E$2:$E$500,MATCH(A1713,'Готовый продукция'!$A$2:$A$500,0),1)</f>
        <v>#DIV/0!</v>
      </c>
      <c r="H1713" t="e">
        <f>IF(LEN(D1713)&gt;1,MAX($H$2:H1712)+1,0)</f>
        <v>#DIV/0!</v>
      </c>
      <c r="I1713">
        <f>COUNTIF($A$3:A1713,A1713)</f>
        <v>1711</v>
      </c>
    </row>
    <row r="1714" spans="1:9">
      <c r="A1714" s="2" t="e">
        <f>INDEX('Готовый продукция'!$A$2:$A$500,CEILING(ROW($A1712)/MAX('Готовый продукция'!$J$2:$J$500),1))</f>
        <v>#DIV/0!</v>
      </c>
      <c r="B1714" s="1" t="str">
        <f>IFERROR(INDEX('Готовый продукция'!$B$2:$E$500,MATCH(A1714,'Готовый продукция'!$A$2:$A$500,0),1),"")</f>
        <v/>
      </c>
      <c r="C1714" t="str">
        <f>IFERROR(INDEX('Готовый продукция'!$B$2:$E$500,MATCH(A1714,'Готовый продукция'!$A$2:$A$500,0),2),"")</f>
        <v/>
      </c>
      <c r="D1714" t="e">
        <f>IF(A1714&gt;A1713,INDEX(Нормы!$B$2:$B$1000,MATCH(C1714,Нормы!$A$2:$A$1000,0),1),IF(COUNTIF(Нормы!$A$2:$A$1000,C1714)&gt;=Лист8!I1714,INDEX(Нормы!$B$2:$B$1000,MATCH(C1714,Нормы!$A$2:$A$1000,0)+I1713,1),0))</f>
        <v>#DIV/0!</v>
      </c>
      <c r="E1714" t="e">
        <f>IF(A1714&gt;A1713,INDEX(Нормы!$C$2:$C$1000,MATCH(C1714,Нормы!$A$2:$A$1000,0),1),IF(COUNTIF(Нормы!$A$2:$A$1000,C1714)&gt;=Лист8!I1714,INDEX(Нормы!$C$2:$C$1000,MATCH(C1714,Нормы!$A$2:$A$1000,0)+I1713,1),0))</f>
        <v>#DIV/0!</v>
      </c>
      <c r="F1714" t="e">
        <f>IF(A1714&gt;A1713,INDEX(Нормы!$D$2:$D$1000,MATCH(C1714,Нормы!$A$2:$A$1000,0),1),IF(COUNTIF(Нормы!$A$2:$A$1000,C1714)&gt;=Лист8!I1714,INDEX(Нормы!$D$2:$D$1000,MATCH(C1714,Нормы!$A$2:$A$1000,0)+I1713,1),0))*INDEX('Готовый продукция'!$E$2:$E$500,MATCH(A1714,'Готовый продукция'!$A$2:$A$500,0),1)</f>
        <v>#DIV/0!</v>
      </c>
      <c r="H1714" t="e">
        <f>IF(LEN(D1714)&gt;1,MAX($H$2:H1713)+1,0)</f>
        <v>#DIV/0!</v>
      </c>
      <c r="I1714">
        <f>COUNTIF($A$3:A1714,A1714)</f>
        <v>1712</v>
      </c>
    </row>
    <row r="1715" spans="1:9">
      <c r="A1715" s="2" t="e">
        <f>INDEX('Готовый продукция'!$A$2:$A$500,CEILING(ROW($A1713)/MAX('Готовый продукция'!$J$2:$J$500),1))</f>
        <v>#DIV/0!</v>
      </c>
      <c r="B1715" s="1" t="str">
        <f>IFERROR(INDEX('Готовый продукция'!$B$2:$E$500,MATCH(A1715,'Готовый продукция'!$A$2:$A$500,0),1),"")</f>
        <v/>
      </c>
      <c r="C1715" t="str">
        <f>IFERROR(INDEX('Готовый продукция'!$B$2:$E$500,MATCH(A1715,'Готовый продукция'!$A$2:$A$500,0),2),"")</f>
        <v/>
      </c>
      <c r="D1715" t="e">
        <f>IF(A1715&gt;A1714,INDEX(Нормы!$B$2:$B$1000,MATCH(C1715,Нормы!$A$2:$A$1000,0),1),IF(COUNTIF(Нормы!$A$2:$A$1000,C1715)&gt;=Лист8!I1715,INDEX(Нормы!$B$2:$B$1000,MATCH(C1715,Нормы!$A$2:$A$1000,0)+I1714,1),0))</f>
        <v>#DIV/0!</v>
      </c>
      <c r="E1715" t="e">
        <f>IF(A1715&gt;A1714,INDEX(Нормы!$C$2:$C$1000,MATCH(C1715,Нормы!$A$2:$A$1000,0),1),IF(COUNTIF(Нормы!$A$2:$A$1000,C1715)&gt;=Лист8!I1715,INDEX(Нормы!$C$2:$C$1000,MATCH(C1715,Нормы!$A$2:$A$1000,0)+I1714,1),0))</f>
        <v>#DIV/0!</v>
      </c>
      <c r="F1715" t="e">
        <f>IF(A1715&gt;A1714,INDEX(Нормы!$D$2:$D$1000,MATCH(C1715,Нормы!$A$2:$A$1000,0),1),IF(COUNTIF(Нормы!$A$2:$A$1000,C1715)&gt;=Лист8!I1715,INDEX(Нормы!$D$2:$D$1000,MATCH(C1715,Нормы!$A$2:$A$1000,0)+I1714,1),0))*INDEX('Готовый продукция'!$E$2:$E$500,MATCH(A1715,'Готовый продукция'!$A$2:$A$500,0),1)</f>
        <v>#DIV/0!</v>
      </c>
      <c r="H1715" t="e">
        <f>IF(LEN(D1715)&gt;1,MAX($H$2:H1714)+1,0)</f>
        <v>#DIV/0!</v>
      </c>
      <c r="I1715">
        <f>COUNTIF($A$3:A1715,A1715)</f>
        <v>1713</v>
      </c>
    </row>
    <row r="1716" spans="1:9">
      <c r="A1716" s="2" t="e">
        <f>INDEX('Готовый продукция'!$A$2:$A$500,CEILING(ROW($A1714)/MAX('Готовый продукция'!$J$2:$J$500),1))</f>
        <v>#DIV/0!</v>
      </c>
      <c r="B1716" s="1" t="str">
        <f>IFERROR(INDEX('Готовый продукция'!$B$2:$E$500,MATCH(A1716,'Готовый продукция'!$A$2:$A$500,0),1),"")</f>
        <v/>
      </c>
      <c r="C1716" t="str">
        <f>IFERROR(INDEX('Готовый продукция'!$B$2:$E$500,MATCH(A1716,'Готовый продукция'!$A$2:$A$500,0),2),"")</f>
        <v/>
      </c>
      <c r="D1716" t="e">
        <f>IF(A1716&gt;A1715,INDEX(Нормы!$B$2:$B$1000,MATCH(C1716,Нормы!$A$2:$A$1000,0),1),IF(COUNTIF(Нормы!$A$2:$A$1000,C1716)&gt;=Лист8!I1716,INDEX(Нормы!$B$2:$B$1000,MATCH(C1716,Нормы!$A$2:$A$1000,0)+I1715,1),0))</f>
        <v>#DIV/0!</v>
      </c>
      <c r="E1716" t="e">
        <f>IF(A1716&gt;A1715,INDEX(Нормы!$C$2:$C$1000,MATCH(C1716,Нормы!$A$2:$A$1000,0),1),IF(COUNTIF(Нормы!$A$2:$A$1000,C1716)&gt;=Лист8!I1716,INDEX(Нормы!$C$2:$C$1000,MATCH(C1716,Нормы!$A$2:$A$1000,0)+I1715,1),0))</f>
        <v>#DIV/0!</v>
      </c>
      <c r="F1716" t="e">
        <f>IF(A1716&gt;A1715,INDEX(Нормы!$D$2:$D$1000,MATCH(C1716,Нормы!$A$2:$A$1000,0),1),IF(COUNTIF(Нормы!$A$2:$A$1000,C1716)&gt;=Лист8!I1716,INDEX(Нормы!$D$2:$D$1000,MATCH(C1716,Нормы!$A$2:$A$1000,0)+I1715,1),0))*INDEX('Готовый продукция'!$E$2:$E$500,MATCH(A1716,'Готовый продукция'!$A$2:$A$500,0),1)</f>
        <v>#DIV/0!</v>
      </c>
      <c r="H1716" t="e">
        <f>IF(LEN(D1716)&gt;1,MAX($H$2:H1715)+1,0)</f>
        <v>#DIV/0!</v>
      </c>
      <c r="I1716">
        <f>COUNTIF($A$3:A1716,A1716)</f>
        <v>1714</v>
      </c>
    </row>
    <row r="1717" spans="1:9">
      <c r="A1717" s="2" t="e">
        <f>INDEX('Готовый продукция'!$A$2:$A$500,CEILING(ROW($A1715)/MAX('Готовый продукция'!$J$2:$J$500),1))</f>
        <v>#DIV/0!</v>
      </c>
      <c r="B1717" s="1" t="str">
        <f>IFERROR(INDEX('Готовый продукция'!$B$2:$E$500,MATCH(A1717,'Готовый продукция'!$A$2:$A$500,0),1),"")</f>
        <v/>
      </c>
      <c r="C1717" t="str">
        <f>IFERROR(INDEX('Готовый продукция'!$B$2:$E$500,MATCH(A1717,'Готовый продукция'!$A$2:$A$500,0),2),"")</f>
        <v/>
      </c>
      <c r="D1717" t="e">
        <f>IF(A1717&gt;A1716,INDEX(Нормы!$B$2:$B$1000,MATCH(C1717,Нормы!$A$2:$A$1000,0),1),IF(COUNTIF(Нормы!$A$2:$A$1000,C1717)&gt;=Лист8!I1717,INDEX(Нормы!$B$2:$B$1000,MATCH(C1717,Нормы!$A$2:$A$1000,0)+I1716,1),0))</f>
        <v>#DIV/0!</v>
      </c>
      <c r="E1717" t="e">
        <f>IF(A1717&gt;A1716,INDEX(Нормы!$C$2:$C$1000,MATCH(C1717,Нормы!$A$2:$A$1000,0),1),IF(COUNTIF(Нормы!$A$2:$A$1000,C1717)&gt;=Лист8!I1717,INDEX(Нормы!$C$2:$C$1000,MATCH(C1717,Нормы!$A$2:$A$1000,0)+I1716,1),0))</f>
        <v>#DIV/0!</v>
      </c>
      <c r="F1717" t="e">
        <f>IF(A1717&gt;A1716,INDEX(Нормы!$D$2:$D$1000,MATCH(C1717,Нормы!$A$2:$A$1000,0),1),IF(COUNTIF(Нормы!$A$2:$A$1000,C1717)&gt;=Лист8!I1717,INDEX(Нормы!$D$2:$D$1000,MATCH(C1717,Нормы!$A$2:$A$1000,0)+I1716,1),0))*INDEX('Готовый продукция'!$E$2:$E$500,MATCH(A1717,'Готовый продукция'!$A$2:$A$500,0),1)</f>
        <v>#DIV/0!</v>
      </c>
      <c r="H1717" t="e">
        <f>IF(LEN(D1717)&gt;1,MAX($H$2:H1716)+1,0)</f>
        <v>#DIV/0!</v>
      </c>
      <c r="I1717">
        <f>COUNTIF($A$3:A1717,A1717)</f>
        <v>1715</v>
      </c>
    </row>
    <row r="1718" spans="1:9">
      <c r="A1718" s="2" t="e">
        <f>INDEX('Готовый продукция'!$A$2:$A$500,CEILING(ROW($A1716)/MAX('Готовый продукция'!$J$2:$J$500),1))</f>
        <v>#DIV/0!</v>
      </c>
      <c r="B1718" s="1" t="str">
        <f>IFERROR(INDEX('Готовый продукция'!$B$2:$E$500,MATCH(A1718,'Готовый продукция'!$A$2:$A$500,0),1),"")</f>
        <v/>
      </c>
      <c r="C1718" t="str">
        <f>IFERROR(INDEX('Готовый продукция'!$B$2:$E$500,MATCH(A1718,'Готовый продукция'!$A$2:$A$500,0),2),"")</f>
        <v/>
      </c>
      <c r="D1718" t="e">
        <f>IF(A1718&gt;A1717,INDEX(Нормы!$B$2:$B$1000,MATCH(C1718,Нормы!$A$2:$A$1000,0),1),IF(COUNTIF(Нормы!$A$2:$A$1000,C1718)&gt;=Лист8!I1718,INDEX(Нормы!$B$2:$B$1000,MATCH(C1718,Нормы!$A$2:$A$1000,0)+I1717,1),0))</f>
        <v>#DIV/0!</v>
      </c>
      <c r="E1718" t="e">
        <f>IF(A1718&gt;A1717,INDEX(Нормы!$C$2:$C$1000,MATCH(C1718,Нормы!$A$2:$A$1000,0),1),IF(COUNTIF(Нормы!$A$2:$A$1000,C1718)&gt;=Лист8!I1718,INDEX(Нормы!$C$2:$C$1000,MATCH(C1718,Нормы!$A$2:$A$1000,0)+I1717,1),0))</f>
        <v>#DIV/0!</v>
      </c>
      <c r="F1718" t="e">
        <f>IF(A1718&gt;A1717,INDEX(Нормы!$D$2:$D$1000,MATCH(C1718,Нормы!$A$2:$A$1000,0),1),IF(COUNTIF(Нормы!$A$2:$A$1000,C1718)&gt;=Лист8!I1718,INDEX(Нормы!$D$2:$D$1000,MATCH(C1718,Нормы!$A$2:$A$1000,0)+I1717,1),0))*INDEX('Готовый продукция'!$E$2:$E$500,MATCH(A1718,'Готовый продукция'!$A$2:$A$500,0),1)</f>
        <v>#DIV/0!</v>
      </c>
      <c r="H1718" t="e">
        <f>IF(LEN(D1718)&gt;1,MAX($H$2:H1717)+1,0)</f>
        <v>#DIV/0!</v>
      </c>
      <c r="I1718">
        <f>COUNTIF($A$3:A1718,A1718)</f>
        <v>1716</v>
      </c>
    </row>
    <row r="1719" spans="1:9">
      <c r="A1719" s="2" t="e">
        <f>INDEX('Готовый продукция'!$A$2:$A$500,CEILING(ROW($A1717)/MAX('Готовый продукция'!$J$2:$J$500),1))</f>
        <v>#DIV/0!</v>
      </c>
      <c r="B1719" s="1" t="str">
        <f>IFERROR(INDEX('Готовый продукция'!$B$2:$E$500,MATCH(A1719,'Готовый продукция'!$A$2:$A$500,0),1),"")</f>
        <v/>
      </c>
      <c r="C1719" t="str">
        <f>IFERROR(INDEX('Готовый продукция'!$B$2:$E$500,MATCH(A1719,'Готовый продукция'!$A$2:$A$500,0),2),"")</f>
        <v/>
      </c>
      <c r="D1719" t="e">
        <f>IF(A1719&gt;A1718,INDEX(Нормы!$B$2:$B$1000,MATCH(C1719,Нормы!$A$2:$A$1000,0),1),IF(COUNTIF(Нормы!$A$2:$A$1000,C1719)&gt;=Лист8!I1719,INDEX(Нормы!$B$2:$B$1000,MATCH(C1719,Нормы!$A$2:$A$1000,0)+I1718,1),0))</f>
        <v>#DIV/0!</v>
      </c>
      <c r="E1719" t="e">
        <f>IF(A1719&gt;A1718,INDEX(Нормы!$C$2:$C$1000,MATCH(C1719,Нормы!$A$2:$A$1000,0),1),IF(COUNTIF(Нормы!$A$2:$A$1000,C1719)&gt;=Лист8!I1719,INDEX(Нормы!$C$2:$C$1000,MATCH(C1719,Нормы!$A$2:$A$1000,0)+I1718,1),0))</f>
        <v>#DIV/0!</v>
      </c>
      <c r="F1719" t="e">
        <f>IF(A1719&gt;A1718,INDEX(Нормы!$D$2:$D$1000,MATCH(C1719,Нормы!$A$2:$A$1000,0),1),IF(COUNTIF(Нормы!$A$2:$A$1000,C1719)&gt;=Лист8!I1719,INDEX(Нормы!$D$2:$D$1000,MATCH(C1719,Нормы!$A$2:$A$1000,0)+I1718,1),0))*INDEX('Готовый продукция'!$E$2:$E$500,MATCH(A1719,'Готовый продукция'!$A$2:$A$500,0),1)</f>
        <v>#DIV/0!</v>
      </c>
      <c r="H1719" t="e">
        <f>IF(LEN(D1719)&gt;1,MAX($H$2:H1718)+1,0)</f>
        <v>#DIV/0!</v>
      </c>
      <c r="I1719">
        <f>COUNTIF($A$3:A1719,A1719)</f>
        <v>1717</v>
      </c>
    </row>
    <row r="1720" spans="1:9">
      <c r="A1720" s="2" t="e">
        <f>INDEX('Готовый продукция'!$A$2:$A$500,CEILING(ROW($A1718)/MAX('Готовый продукция'!$J$2:$J$500),1))</f>
        <v>#DIV/0!</v>
      </c>
      <c r="B1720" s="1" t="str">
        <f>IFERROR(INDEX('Готовый продукция'!$B$2:$E$500,MATCH(A1720,'Готовый продукция'!$A$2:$A$500,0),1),"")</f>
        <v/>
      </c>
      <c r="C1720" t="str">
        <f>IFERROR(INDEX('Готовый продукция'!$B$2:$E$500,MATCH(A1720,'Готовый продукция'!$A$2:$A$500,0),2),"")</f>
        <v/>
      </c>
      <c r="D1720" t="e">
        <f>IF(A1720&gt;A1719,INDEX(Нормы!$B$2:$B$1000,MATCH(C1720,Нормы!$A$2:$A$1000,0),1),IF(COUNTIF(Нормы!$A$2:$A$1000,C1720)&gt;=Лист8!I1720,INDEX(Нормы!$B$2:$B$1000,MATCH(C1720,Нормы!$A$2:$A$1000,0)+I1719,1),0))</f>
        <v>#DIV/0!</v>
      </c>
      <c r="E1720" t="e">
        <f>IF(A1720&gt;A1719,INDEX(Нормы!$C$2:$C$1000,MATCH(C1720,Нормы!$A$2:$A$1000,0),1),IF(COUNTIF(Нормы!$A$2:$A$1000,C1720)&gt;=Лист8!I1720,INDEX(Нормы!$C$2:$C$1000,MATCH(C1720,Нормы!$A$2:$A$1000,0)+I1719,1),0))</f>
        <v>#DIV/0!</v>
      </c>
      <c r="F1720" t="e">
        <f>IF(A1720&gt;A1719,INDEX(Нормы!$D$2:$D$1000,MATCH(C1720,Нормы!$A$2:$A$1000,0),1),IF(COUNTIF(Нормы!$A$2:$A$1000,C1720)&gt;=Лист8!I1720,INDEX(Нормы!$D$2:$D$1000,MATCH(C1720,Нормы!$A$2:$A$1000,0)+I1719,1),0))*INDEX('Готовый продукция'!$E$2:$E$500,MATCH(A1720,'Готовый продукция'!$A$2:$A$500,0),1)</f>
        <v>#DIV/0!</v>
      </c>
      <c r="H1720" t="e">
        <f>IF(LEN(D1720)&gt;1,MAX($H$2:H1719)+1,0)</f>
        <v>#DIV/0!</v>
      </c>
      <c r="I1720">
        <f>COUNTIF($A$3:A1720,A1720)</f>
        <v>1718</v>
      </c>
    </row>
    <row r="1721" spans="1:9">
      <c r="A1721" s="2" t="e">
        <f>INDEX('Готовый продукция'!$A$2:$A$500,CEILING(ROW($A1719)/MAX('Готовый продукция'!$J$2:$J$500),1))</f>
        <v>#DIV/0!</v>
      </c>
      <c r="B1721" s="1" t="str">
        <f>IFERROR(INDEX('Готовый продукция'!$B$2:$E$500,MATCH(A1721,'Готовый продукция'!$A$2:$A$500,0),1),"")</f>
        <v/>
      </c>
      <c r="C1721" t="str">
        <f>IFERROR(INDEX('Готовый продукция'!$B$2:$E$500,MATCH(A1721,'Готовый продукция'!$A$2:$A$500,0),2),"")</f>
        <v/>
      </c>
      <c r="D1721" t="e">
        <f>IF(A1721&gt;A1720,INDEX(Нормы!$B$2:$B$1000,MATCH(C1721,Нормы!$A$2:$A$1000,0),1),IF(COUNTIF(Нормы!$A$2:$A$1000,C1721)&gt;=Лист8!I1721,INDEX(Нормы!$B$2:$B$1000,MATCH(C1721,Нормы!$A$2:$A$1000,0)+I1720,1),0))</f>
        <v>#DIV/0!</v>
      </c>
      <c r="E1721" t="e">
        <f>IF(A1721&gt;A1720,INDEX(Нормы!$C$2:$C$1000,MATCH(C1721,Нормы!$A$2:$A$1000,0),1),IF(COUNTIF(Нормы!$A$2:$A$1000,C1721)&gt;=Лист8!I1721,INDEX(Нормы!$C$2:$C$1000,MATCH(C1721,Нормы!$A$2:$A$1000,0)+I1720,1),0))</f>
        <v>#DIV/0!</v>
      </c>
      <c r="F1721" t="e">
        <f>IF(A1721&gt;A1720,INDEX(Нормы!$D$2:$D$1000,MATCH(C1721,Нормы!$A$2:$A$1000,0),1),IF(COUNTIF(Нормы!$A$2:$A$1000,C1721)&gt;=Лист8!I1721,INDEX(Нормы!$D$2:$D$1000,MATCH(C1721,Нормы!$A$2:$A$1000,0)+I1720,1),0))*INDEX('Готовый продукция'!$E$2:$E$500,MATCH(A1721,'Готовый продукция'!$A$2:$A$500,0),1)</f>
        <v>#DIV/0!</v>
      </c>
      <c r="H1721" t="e">
        <f>IF(LEN(D1721)&gt;1,MAX($H$2:H1720)+1,0)</f>
        <v>#DIV/0!</v>
      </c>
      <c r="I1721">
        <f>COUNTIF($A$3:A1721,A1721)</f>
        <v>1719</v>
      </c>
    </row>
    <row r="1722" spans="1:9">
      <c r="A1722" s="2" t="e">
        <f>INDEX('Готовый продукция'!$A$2:$A$500,CEILING(ROW($A1720)/MAX('Готовый продукция'!$J$2:$J$500),1))</f>
        <v>#DIV/0!</v>
      </c>
      <c r="B1722" s="1" t="str">
        <f>IFERROR(INDEX('Готовый продукция'!$B$2:$E$500,MATCH(A1722,'Готовый продукция'!$A$2:$A$500,0),1),"")</f>
        <v/>
      </c>
      <c r="C1722" t="str">
        <f>IFERROR(INDEX('Готовый продукция'!$B$2:$E$500,MATCH(A1722,'Готовый продукция'!$A$2:$A$500,0),2),"")</f>
        <v/>
      </c>
      <c r="D1722" t="e">
        <f>IF(A1722&gt;A1721,INDEX(Нормы!$B$2:$B$1000,MATCH(C1722,Нормы!$A$2:$A$1000,0),1),IF(COUNTIF(Нормы!$A$2:$A$1000,C1722)&gt;=Лист8!I1722,INDEX(Нормы!$B$2:$B$1000,MATCH(C1722,Нормы!$A$2:$A$1000,0)+I1721,1),0))</f>
        <v>#DIV/0!</v>
      </c>
      <c r="E1722" t="e">
        <f>IF(A1722&gt;A1721,INDEX(Нормы!$C$2:$C$1000,MATCH(C1722,Нормы!$A$2:$A$1000,0),1),IF(COUNTIF(Нормы!$A$2:$A$1000,C1722)&gt;=Лист8!I1722,INDEX(Нормы!$C$2:$C$1000,MATCH(C1722,Нормы!$A$2:$A$1000,0)+I1721,1),0))</f>
        <v>#DIV/0!</v>
      </c>
      <c r="F1722" t="e">
        <f>IF(A1722&gt;A1721,INDEX(Нормы!$D$2:$D$1000,MATCH(C1722,Нормы!$A$2:$A$1000,0),1),IF(COUNTIF(Нормы!$A$2:$A$1000,C1722)&gt;=Лист8!I1722,INDEX(Нормы!$D$2:$D$1000,MATCH(C1722,Нормы!$A$2:$A$1000,0)+I1721,1),0))*INDEX('Готовый продукция'!$E$2:$E$500,MATCH(A1722,'Готовый продукция'!$A$2:$A$500,0),1)</f>
        <v>#DIV/0!</v>
      </c>
      <c r="H1722" t="e">
        <f>IF(LEN(D1722)&gt;1,MAX($H$2:H1721)+1,0)</f>
        <v>#DIV/0!</v>
      </c>
      <c r="I1722">
        <f>COUNTIF($A$3:A1722,A1722)</f>
        <v>1720</v>
      </c>
    </row>
    <row r="1723" spans="1:9">
      <c r="A1723" s="2" t="e">
        <f>INDEX('Готовый продукция'!$A$2:$A$500,CEILING(ROW($A1721)/MAX('Готовый продукция'!$J$2:$J$500),1))</f>
        <v>#DIV/0!</v>
      </c>
      <c r="B1723" s="1" t="str">
        <f>IFERROR(INDEX('Готовый продукция'!$B$2:$E$500,MATCH(A1723,'Готовый продукция'!$A$2:$A$500,0),1),"")</f>
        <v/>
      </c>
      <c r="C1723" t="str">
        <f>IFERROR(INDEX('Готовый продукция'!$B$2:$E$500,MATCH(A1723,'Готовый продукция'!$A$2:$A$500,0),2),"")</f>
        <v/>
      </c>
      <c r="D1723" t="e">
        <f>IF(A1723&gt;A1722,INDEX(Нормы!$B$2:$B$1000,MATCH(C1723,Нормы!$A$2:$A$1000,0),1),IF(COUNTIF(Нормы!$A$2:$A$1000,C1723)&gt;=Лист8!I1723,INDEX(Нормы!$B$2:$B$1000,MATCH(C1723,Нормы!$A$2:$A$1000,0)+I1722,1),0))</f>
        <v>#DIV/0!</v>
      </c>
      <c r="E1723" t="e">
        <f>IF(A1723&gt;A1722,INDEX(Нормы!$C$2:$C$1000,MATCH(C1723,Нормы!$A$2:$A$1000,0),1),IF(COUNTIF(Нормы!$A$2:$A$1000,C1723)&gt;=Лист8!I1723,INDEX(Нормы!$C$2:$C$1000,MATCH(C1723,Нормы!$A$2:$A$1000,0)+I1722,1),0))</f>
        <v>#DIV/0!</v>
      </c>
      <c r="F1723" t="e">
        <f>IF(A1723&gt;A1722,INDEX(Нормы!$D$2:$D$1000,MATCH(C1723,Нормы!$A$2:$A$1000,0),1),IF(COUNTIF(Нормы!$A$2:$A$1000,C1723)&gt;=Лист8!I1723,INDEX(Нормы!$D$2:$D$1000,MATCH(C1723,Нормы!$A$2:$A$1000,0)+I1722,1),0))*INDEX('Готовый продукция'!$E$2:$E$500,MATCH(A1723,'Готовый продукция'!$A$2:$A$500,0),1)</f>
        <v>#DIV/0!</v>
      </c>
      <c r="H1723" t="e">
        <f>IF(LEN(D1723)&gt;1,MAX($H$2:H1722)+1,0)</f>
        <v>#DIV/0!</v>
      </c>
      <c r="I1723">
        <f>COUNTIF($A$3:A1723,A1723)</f>
        <v>1721</v>
      </c>
    </row>
    <row r="1724" spans="1:9">
      <c r="A1724" s="2" t="e">
        <f>INDEX('Готовый продукция'!$A$2:$A$500,CEILING(ROW($A1722)/MAX('Готовый продукция'!$J$2:$J$500),1))</f>
        <v>#DIV/0!</v>
      </c>
      <c r="B1724" s="1" t="str">
        <f>IFERROR(INDEX('Готовый продукция'!$B$2:$E$500,MATCH(A1724,'Готовый продукция'!$A$2:$A$500,0),1),"")</f>
        <v/>
      </c>
      <c r="C1724" t="str">
        <f>IFERROR(INDEX('Готовый продукция'!$B$2:$E$500,MATCH(A1724,'Готовый продукция'!$A$2:$A$500,0),2),"")</f>
        <v/>
      </c>
      <c r="D1724" t="e">
        <f>IF(A1724&gt;A1723,INDEX(Нормы!$B$2:$B$1000,MATCH(C1724,Нормы!$A$2:$A$1000,0),1),IF(COUNTIF(Нормы!$A$2:$A$1000,C1724)&gt;=Лист8!I1724,INDEX(Нормы!$B$2:$B$1000,MATCH(C1724,Нормы!$A$2:$A$1000,0)+I1723,1),0))</f>
        <v>#DIV/0!</v>
      </c>
      <c r="E1724" t="e">
        <f>IF(A1724&gt;A1723,INDEX(Нормы!$C$2:$C$1000,MATCH(C1724,Нормы!$A$2:$A$1000,0),1),IF(COUNTIF(Нормы!$A$2:$A$1000,C1724)&gt;=Лист8!I1724,INDEX(Нормы!$C$2:$C$1000,MATCH(C1724,Нормы!$A$2:$A$1000,0)+I1723,1),0))</f>
        <v>#DIV/0!</v>
      </c>
      <c r="F1724" t="e">
        <f>IF(A1724&gt;A1723,INDEX(Нормы!$D$2:$D$1000,MATCH(C1724,Нормы!$A$2:$A$1000,0),1),IF(COUNTIF(Нормы!$A$2:$A$1000,C1724)&gt;=Лист8!I1724,INDEX(Нормы!$D$2:$D$1000,MATCH(C1724,Нормы!$A$2:$A$1000,0)+I1723,1),0))*INDEX('Готовый продукция'!$E$2:$E$500,MATCH(A1724,'Готовый продукция'!$A$2:$A$500,0),1)</f>
        <v>#DIV/0!</v>
      </c>
      <c r="H1724" t="e">
        <f>IF(LEN(D1724)&gt;1,MAX($H$2:H1723)+1,0)</f>
        <v>#DIV/0!</v>
      </c>
      <c r="I1724">
        <f>COUNTIF($A$3:A1724,A1724)</f>
        <v>1722</v>
      </c>
    </row>
    <row r="1725" spans="1:9">
      <c r="A1725" s="2" t="e">
        <f>INDEX('Готовый продукция'!$A$2:$A$500,CEILING(ROW($A1723)/MAX('Готовый продукция'!$J$2:$J$500),1))</f>
        <v>#DIV/0!</v>
      </c>
      <c r="B1725" s="1" t="str">
        <f>IFERROR(INDEX('Готовый продукция'!$B$2:$E$500,MATCH(A1725,'Готовый продукция'!$A$2:$A$500,0),1),"")</f>
        <v/>
      </c>
      <c r="C1725" t="str">
        <f>IFERROR(INDEX('Готовый продукция'!$B$2:$E$500,MATCH(A1725,'Готовый продукция'!$A$2:$A$500,0),2),"")</f>
        <v/>
      </c>
      <c r="D1725" t="e">
        <f>IF(A1725&gt;A1724,INDEX(Нормы!$B$2:$B$1000,MATCH(C1725,Нормы!$A$2:$A$1000,0),1),IF(COUNTIF(Нормы!$A$2:$A$1000,C1725)&gt;=Лист8!I1725,INDEX(Нормы!$B$2:$B$1000,MATCH(C1725,Нормы!$A$2:$A$1000,0)+I1724,1),0))</f>
        <v>#DIV/0!</v>
      </c>
      <c r="E1725" t="e">
        <f>IF(A1725&gt;A1724,INDEX(Нормы!$C$2:$C$1000,MATCH(C1725,Нормы!$A$2:$A$1000,0),1),IF(COUNTIF(Нормы!$A$2:$A$1000,C1725)&gt;=Лист8!I1725,INDEX(Нормы!$C$2:$C$1000,MATCH(C1725,Нормы!$A$2:$A$1000,0)+I1724,1),0))</f>
        <v>#DIV/0!</v>
      </c>
      <c r="F1725" t="e">
        <f>IF(A1725&gt;A1724,INDEX(Нормы!$D$2:$D$1000,MATCH(C1725,Нормы!$A$2:$A$1000,0),1),IF(COUNTIF(Нормы!$A$2:$A$1000,C1725)&gt;=Лист8!I1725,INDEX(Нормы!$D$2:$D$1000,MATCH(C1725,Нормы!$A$2:$A$1000,0)+I1724,1),0))*INDEX('Готовый продукция'!$E$2:$E$500,MATCH(A1725,'Готовый продукция'!$A$2:$A$500,0),1)</f>
        <v>#DIV/0!</v>
      </c>
      <c r="H1725" t="e">
        <f>IF(LEN(D1725)&gt;1,MAX($H$2:H1724)+1,0)</f>
        <v>#DIV/0!</v>
      </c>
      <c r="I1725">
        <f>COUNTIF($A$3:A1725,A1725)</f>
        <v>1723</v>
      </c>
    </row>
    <row r="1726" spans="1:9">
      <c r="A1726" s="2" t="e">
        <f>INDEX('Готовый продукция'!$A$2:$A$500,CEILING(ROW($A1724)/MAX('Готовый продукция'!$J$2:$J$500),1))</f>
        <v>#DIV/0!</v>
      </c>
      <c r="B1726" s="1" t="str">
        <f>IFERROR(INDEX('Готовый продукция'!$B$2:$E$500,MATCH(A1726,'Готовый продукция'!$A$2:$A$500,0),1),"")</f>
        <v/>
      </c>
      <c r="C1726" t="str">
        <f>IFERROR(INDEX('Готовый продукция'!$B$2:$E$500,MATCH(A1726,'Готовый продукция'!$A$2:$A$500,0),2),"")</f>
        <v/>
      </c>
      <c r="D1726" t="e">
        <f>IF(A1726&gt;A1725,INDEX(Нормы!$B$2:$B$1000,MATCH(C1726,Нормы!$A$2:$A$1000,0),1),IF(COUNTIF(Нормы!$A$2:$A$1000,C1726)&gt;=Лист8!I1726,INDEX(Нормы!$B$2:$B$1000,MATCH(C1726,Нормы!$A$2:$A$1000,0)+I1725,1),0))</f>
        <v>#DIV/0!</v>
      </c>
      <c r="E1726" t="e">
        <f>IF(A1726&gt;A1725,INDEX(Нормы!$C$2:$C$1000,MATCH(C1726,Нормы!$A$2:$A$1000,0),1),IF(COUNTIF(Нормы!$A$2:$A$1000,C1726)&gt;=Лист8!I1726,INDEX(Нормы!$C$2:$C$1000,MATCH(C1726,Нормы!$A$2:$A$1000,0)+I1725,1),0))</f>
        <v>#DIV/0!</v>
      </c>
      <c r="F1726" t="e">
        <f>IF(A1726&gt;A1725,INDEX(Нормы!$D$2:$D$1000,MATCH(C1726,Нормы!$A$2:$A$1000,0),1),IF(COUNTIF(Нормы!$A$2:$A$1000,C1726)&gt;=Лист8!I1726,INDEX(Нормы!$D$2:$D$1000,MATCH(C1726,Нормы!$A$2:$A$1000,0)+I1725,1),0))*INDEX('Готовый продукция'!$E$2:$E$500,MATCH(A1726,'Готовый продукция'!$A$2:$A$500,0),1)</f>
        <v>#DIV/0!</v>
      </c>
      <c r="H1726" t="e">
        <f>IF(LEN(D1726)&gt;1,MAX($H$2:H1725)+1,0)</f>
        <v>#DIV/0!</v>
      </c>
      <c r="I1726">
        <f>COUNTIF($A$3:A1726,A1726)</f>
        <v>1724</v>
      </c>
    </row>
    <row r="1727" spans="1:9">
      <c r="A1727" s="2" t="e">
        <f>INDEX('Готовый продукция'!$A$2:$A$500,CEILING(ROW($A1725)/MAX('Готовый продукция'!$J$2:$J$500),1))</f>
        <v>#DIV/0!</v>
      </c>
      <c r="B1727" s="1" t="str">
        <f>IFERROR(INDEX('Готовый продукция'!$B$2:$E$500,MATCH(A1727,'Готовый продукция'!$A$2:$A$500,0),1),"")</f>
        <v/>
      </c>
      <c r="C1727" t="str">
        <f>IFERROR(INDEX('Готовый продукция'!$B$2:$E$500,MATCH(A1727,'Готовый продукция'!$A$2:$A$500,0),2),"")</f>
        <v/>
      </c>
      <c r="D1727" t="e">
        <f>IF(A1727&gt;A1726,INDEX(Нормы!$B$2:$B$1000,MATCH(C1727,Нормы!$A$2:$A$1000,0),1),IF(COUNTIF(Нормы!$A$2:$A$1000,C1727)&gt;=Лист8!I1727,INDEX(Нормы!$B$2:$B$1000,MATCH(C1727,Нормы!$A$2:$A$1000,0)+I1726,1),0))</f>
        <v>#DIV/0!</v>
      </c>
      <c r="E1727" t="e">
        <f>IF(A1727&gt;A1726,INDEX(Нормы!$C$2:$C$1000,MATCH(C1727,Нормы!$A$2:$A$1000,0),1),IF(COUNTIF(Нормы!$A$2:$A$1000,C1727)&gt;=Лист8!I1727,INDEX(Нормы!$C$2:$C$1000,MATCH(C1727,Нормы!$A$2:$A$1000,0)+I1726,1),0))</f>
        <v>#DIV/0!</v>
      </c>
      <c r="F1727" t="e">
        <f>IF(A1727&gt;A1726,INDEX(Нормы!$D$2:$D$1000,MATCH(C1727,Нормы!$A$2:$A$1000,0),1),IF(COUNTIF(Нормы!$A$2:$A$1000,C1727)&gt;=Лист8!I1727,INDEX(Нормы!$D$2:$D$1000,MATCH(C1727,Нормы!$A$2:$A$1000,0)+I1726,1),0))*INDEX('Готовый продукция'!$E$2:$E$500,MATCH(A1727,'Готовый продукция'!$A$2:$A$500,0),1)</f>
        <v>#DIV/0!</v>
      </c>
      <c r="H1727" t="e">
        <f>IF(LEN(D1727)&gt;1,MAX($H$2:H1726)+1,0)</f>
        <v>#DIV/0!</v>
      </c>
      <c r="I1727">
        <f>COUNTIF($A$3:A1727,A1727)</f>
        <v>1725</v>
      </c>
    </row>
    <row r="1728" spans="1:9">
      <c r="A1728" s="2" t="e">
        <f>INDEX('Готовый продукция'!$A$2:$A$500,CEILING(ROW($A1726)/MAX('Готовый продукция'!$J$2:$J$500),1))</f>
        <v>#DIV/0!</v>
      </c>
      <c r="B1728" s="1" t="str">
        <f>IFERROR(INDEX('Готовый продукция'!$B$2:$E$500,MATCH(A1728,'Готовый продукция'!$A$2:$A$500,0),1),"")</f>
        <v/>
      </c>
      <c r="C1728" t="str">
        <f>IFERROR(INDEX('Готовый продукция'!$B$2:$E$500,MATCH(A1728,'Готовый продукция'!$A$2:$A$500,0),2),"")</f>
        <v/>
      </c>
      <c r="D1728" t="e">
        <f>IF(A1728&gt;A1727,INDEX(Нормы!$B$2:$B$1000,MATCH(C1728,Нормы!$A$2:$A$1000,0),1),IF(COUNTIF(Нормы!$A$2:$A$1000,C1728)&gt;=Лист8!I1728,INDEX(Нормы!$B$2:$B$1000,MATCH(C1728,Нормы!$A$2:$A$1000,0)+I1727,1),0))</f>
        <v>#DIV/0!</v>
      </c>
      <c r="E1728" t="e">
        <f>IF(A1728&gt;A1727,INDEX(Нормы!$C$2:$C$1000,MATCH(C1728,Нормы!$A$2:$A$1000,0),1),IF(COUNTIF(Нормы!$A$2:$A$1000,C1728)&gt;=Лист8!I1728,INDEX(Нормы!$C$2:$C$1000,MATCH(C1728,Нормы!$A$2:$A$1000,0)+I1727,1),0))</f>
        <v>#DIV/0!</v>
      </c>
      <c r="F1728" t="e">
        <f>IF(A1728&gt;A1727,INDEX(Нормы!$D$2:$D$1000,MATCH(C1728,Нормы!$A$2:$A$1000,0),1),IF(COUNTIF(Нормы!$A$2:$A$1000,C1728)&gt;=Лист8!I1728,INDEX(Нормы!$D$2:$D$1000,MATCH(C1728,Нормы!$A$2:$A$1000,0)+I1727,1),0))*INDEX('Готовый продукция'!$E$2:$E$500,MATCH(A1728,'Готовый продукция'!$A$2:$A$500,0),1)</f>
        <v>#DIV/0!</v>
      </c>
      <c r="H1728" t="e">
        <f>IF(LEN(D1728)&gt;1,MAX($H$2:H1727)+1,0)</f>
        <v>#DIV/0!</v>
      </c>
      <c r="I1728">
        <f>COUNTIF($A$3:A1728,A1728)</f>
        <v>1726</v>
      </c>
    </row>
    <row r="1729" spans="1:9">
      <c r="A1729" s="2" t="e">
        <f>INDEX('Готовый продукция'!$A$2:$A$500,CEILING(ROW($A1727)/MAX('Готовый продукция'!$J$2:$J$500),1))</f>
        <v>#DIV/0!</v>
      </c>
      <c r="B1729" s="1" t="str">
        <f>IFERROR(INDEX('Готовый продукция'!$B$2:$E$500,MATCH(A1729,'Готовый продукция'!$A$2:$A$500,0),1),"")</f>
        <v/>
      </c>
      <c r="C1729" t="str">
        <f>IFERROR(INDEX('Готовый продукция'!$B$2:$E$500,MATCH(A1729,'Готовый продукция'!$A$2:$A$500,0),2),"")</f>
        <v/>
      </c>
      <c r="D1729" t="e">
        <f>IF(A1729&gt;A1728,INDEX(Нормы!$B$2:$B$1000,MATCH(C1729,Нормы!$A$2:$A$1000,0),1),IF(COUNTIF(Нормы!$A$2:$A$1000,C1729)&gt;=Лист8!I1729,INDEX(Нормы!$B$2:$B$1000,MATCH(C1729,Нормы!$A$2:$A$1000,0)+I1728,1),0))</f>
        <v>#DIV/0!</v>
      </c>
      <c r="E1729" t="e">
        <f>IF(A1729&gt;A1728,INDEX(Нормы!$C$2:$C$1000,MATCH(C1729,Нормы!$A$2:$A$1000,0),1),IF(COUNTIF(Нормы!$A$2:$A$1000,C1729)&gt;=Лист8!I1729,INDEX(Нормы!$C$2:$C$1000,MATCH(C1729,Нормы!$A$2:$A$1000,0)+I1728,1),0))</f>
        <v>#DIV/0!</v>
      </c>
      <c r="F1729" t="e">
        <f>IF(A1729&gt;A1728,INDEX(Нормы!$D$2:$D$1000,MATCH(C1729,Нормы!$A$2:$A$1000,0),1),IF(COUNTIF(Нормы!$A$2:$A$1000,C1729)&gt;=Лист8!I1729,INDEX(Нормы!$D$2:$D$1000,MATCH(C1729,Нормы!$A$2:$A$1000,0)+I1728,1),0))*INDEX('Готовый продукция'!$E$2:$E$500,MATCH(A1729,'Готовый продукция'!$A$2:$A$500,0),1)</f>
        <v>#DIV/0!</v>
      </c>
      <c r="H1729" t="e">
        <f>IF(LEN(D1729)&gt;1,MAX($H$2:H1728)+1,0)</f>
        <v>#DIV/0!</v>
      </c>
      <c r="I1729">
        <f>COUNTIF($A$3:A1729,A1729)</f>
        <v>1727</v>
      </c>
    </row>
    <row r="1730" spans="1:9">
      <c r="A1730" s="2" t="e">
        <f>INDEX('Готовый продукция'!$A$2:$A$500,CEILING(ROW($A1728)/MAX('Готовый продукция'!$J$2:$J$500),1))</f>
        <v>#DIV/0!</v>
      </c>
      <c r="B1730" s="1" t="str">
        <f>IFERROR(INDEX('Готовый продукция'!$B$2:$E$500,MATCH(A1730,'Готовый продукция'!$A$2:$A$500,0),1),"")</f>
        <v/>
      </c>
      <c r="C1730" t="str">
        <f>IFERROR(INDEX('Готовый продукция'!$B$2:$E$500,MATCH(A1730,'Готовый продукция'!$A$2:$A$500,0),2),"")</f>
        <v/>
      </c>
      <c r="D1730" t="e">
        <f>IF(A1730&gt;A1729,INDEX(Нормы!$B$2:$B$1000,MATCH(C1730,Нормы!$A$2:$A$1000,0),1),IF(COUNTIF(Нормы!$A$2:$A$1000,C1730)&gt;=Лист8!I1730,INDEX(Нормы!$B$2:$B$1000,MATCH(C1730,Нормы!$A$2:$A$1000,0)+I1729,1),0))</f>
        <v>#DIV/0!</v>
      </c>
      <c r="E1730" t="e">
        <f>IF(A1730&gt;A1729,INDEX(Нормы!$C$2:$C$1000,MATCH(C1730,Нормы!$A$2:$A$1000,0),1),IF(COUNTIF(Нормы!$A$2:$A$1000,C1730)&gt;=Лист8!I1730,INDEX(Нормы!$C$2:$C$1000,MATCH(C1730,Нормы!$A$2:$A$1000,0)+I1729,1),0))</f>
        <v>#DIV/0!</v>
      </c>
      <c r="F1730" t="e">
        <f>IF(A1730&gt;A1729,INDEX(Нормы!$D$2:$D$1000,MATCH(C1730,Нормы!$A$2:$A$1000,0),1),IF(COUNTIF(Нормы!$A$2:$A$1000,C1730)&gt;=Лист8!I1730,INDEX(Нормы!$D$2:$D$1000,MATCH(C1730,Нормы!$A$2:$A$1000,0)+I1729,1),0))*INDEX('Готовый продукция'!$E$2:$E$500,MATCH(A1730,'Готовый продукция'!$A$2:$A$500,0),1)</f>
        <v>#DIV/0!</v>
      </c>
      <c r="H1730" t="e">
        <f>IF(LEN(D1730)&gt;1,MAX($H$2:H1729)+1,0)</f>
        <v>#DIV/0!</v>
      </c>
      <c r="I1730">
        <f>COUNTIF($A$3:A1730,A1730)</f>
        <v>1728</v>
      </c>
    </row>
    <row r="1731" spans="1:9">
      <c r="A1731" s="2" t="e">
        <f>INDEX('Готовый продукция'!$A$2:$A$500,CEILING(ROW($A1729)/MAX('Готовый продукция'!$J$2:$J$500),1))</f>
        <v>#DIV/0!</v>
      </c>
      <c r="B1731" s="1" t="str">
        <f>IFERROR(INDEX('Готовый продукция'!$B$2:$E$500,MATCH(A1731,'Готовый продукция'!$A$2:$A$500,0),1),"")</f>
        <v/>
      </c>
      <c r="C1731" t="str">
        <f>IFERROR(INDEX('Готовый продукция'!$B$2:$E$500,MATCH(A1731,'Готовый продукция'!$A$2:$A$500,0),2),"")</f>
        <v/>
      </c>
      <c r="D1731" t="e">
        <f>IF(A1731&gt;A1730,INDEX(Нормы!$B$2:$B$1000,MATCH(C1731,Нормы!$A$2:$A$1000,0),1),IF(COUNTIF(Нормы!$A$2:$A$1000,C1731)&gt;=Лист8!I1731,INDEX(Нормы!$B$2:$B$1000,MATCH(C1731,Нормы!$A$2:$A$1000,0)+I1730,1),0))</f>
        <v>#DIV/0!</v>
      </c>
      <c r="E1731" t="e">
        <f>IF(A1731&gt;A1730,INDEX(Нормы!$C$2:$C$1000,MATCH(C1731,Нормы!$A$2:$A$1000,0),1),IF(COUNTIF(Нормы!$A$2:$A$1000,C1731)&gt;=Лист8!I1731,INDEX(Нормы!$C$2:$C$1000,MATCH(C1731,Нормы!$A$2:$A$1000,0)+I1730,1),0))</f>
        <v>#DIV/0!</v>
      </c>
      <c r="F1731" t="e">
        <f>IF(A1731&gt;A1730,INDEX(Нормы!$D$2:$D$1000,MATCH(C1731,Нормы!$A$2:$A$1000,0),1),IF(COUNTIF(Нормы!$A$2:$A$1000,C1731)&gt;=Лист8!I1731,INDEX(Нормы!$D$2:$D$1000,MATCH(C1731,Нормы!$A$2:$A$1000,0)+I1730,1),0))*INDEX('Готовый продукция'!$E$2:$E$500,MATCH(A1731,'Готовый продукция'!$A$2:$A$500,0),1)</f>
        <v>#DIV/0!</v>
      </c>
      <c r="H1731" t="e">
        <f>IF(LEN(D1731)&gt;1,MAX($H$2:H1730)+1,0)</f>
        <v>#DIV/0!</v>
      </c>
      <c r="I1731">
        <f>COUNTIF($A$3:A1731,A1731)</f>
        <v>1729</v>
      </c>
    </row>
    <row r="1732" spans="1:9">
      <c r="A1732" s="2" t="e">
        <f>INDEX('Готовый продукция'!$A$2:$A$500,CEILING(ROW($A1730)/MAX('Готовый продукция'!$J$2:$J$500),1))</f>
        <v>#DIV/0!</v>
      </c>
      <c r="B1732" s="1" t="str">
        <f>IFERROR(INDEX('Готовый продукция'!$B$2:$E$500,MATCH(A1732,'Готовый продукция'!$A$2:$A$500,0),1),"")</f>
        <v/>
      </c>
      <c r="C1732" t="str">
        <f>IFERROR(INDEX('Готовый продукция'!$B$2:$E$500,MATCH(A1732,'Готовый продукция'!$A$2:$A$500,0),2),"")</f>
        <v/>
      </c>
      <c r="D1732" t="e">
        <f>IF(A1732&gt;A1731,INDEX(Нормы!$B$2:$B$1000,MATCH(C1732,Нормы!$A$2:$A$1000,0),1),IF(COUNTIF(Нормы!$A$2:$A$1000,C1732)&gt;=Лист8!I1732,INDEX(Нормы!$B$2:$B$1000,MATCH(C1732,Нормы!$A$2:$A$1000,0)+I1731,1),0))</f>
        <v>#DIV/0!</v>
      </c>
      <c r="E1732" t="e">
        <f>IF(A1732&gt;A1731,INDEX(Нормы!$C$2:$C$1000,MATCH(C1732,Нормы!$A$2:$A$1000,0),1),IF(COUNTIF(Нормы!$A$2:$A$1000,C1732)&gt;=Лист8!I1732,INDEX(Нормы!$C$2:$C$1000,MATCH(C1732,Нормы!$A$2:$A$1000,0)+I1731,1),0))</f>
        <v>#DIV/0!</v>
      </c>
      <c r="F1732" t="e">
        <f>IF(A1732&gt;A1731,INDEX(Нормы!$D$2:$D$1000,MATCH(C1732,Нормы!$A$2:$A$1000,0),1),IF(COUNTIF(Нормы!$A$2:$A$1000,C1732)&gt;=Лист8!I1732,INDEX(Нормы!$D$2:$D$1000,MATCH(C1732,Нормы!$A$2:$A$1000,0)+I1731,1),0))*INDEX('Готовый продукция'!$E$2:$E$500,MATCH(A1732,'Готовый продукция'!$A$2:$A$500,0),1)</f>
        <v>#DIV/0!</v>
      </c>
      <c r="H1732" t="e">
        <f>IF(LEN(D1732)&gt;1,MAX($H$2:H1731)+1,0)</f>
        <v>#DIV/0!</v>
      </c>
      <c r="I1732">
        <f>COUNTIF($A$3:A1732,A1732)</f>
        <v>1730</v>
      </c>
    </row>
    <row r="1733" spans="1:9">
      <c r="A1733" s="2" t="e">
        <f>INDEX('Готовый продукция'!$A$2:$A$500,CEILING(ROW($A1731)/MAX('Готовый продукция'!$J$2:$J$500),1))</f>
        <v>#DIV/0!</v>
      </c>
      <c r="B1733" s="1" t="str">
        <f>IFERROR(INDEX('Готовый продукция'!$B$2:$E$500,MATCH(A1733,'Готовый продукция'!$A$2:$A$500,0),1),"")</f>
        <v/>
      </c>
      <c r="C1733" t="str">
        <f>IFERROR(INDEX('Готовый продукция'!$B$2:$E$500,MATCH(A1733,'Готовый продукция'!$A$2:$A$500,0),2),"")</f>
        <v/>
      </c>
      <c r="D1733" t="e">
        <f>IF(A1733&gt;A1732,INDEX(Нормы!$B$2:$B$1000,MATCH(C1733,Нормы!$A$2:$A$1000,0),1),IF(COUNTIF(Нормы!$A$2:$A$1000,C1733)&gt;=Лист8!I1733,INDEX(Нормы!$B$2:$B$1000,MATCH(C1733,Нормы!$A$2:$A$1000,0)+I1732,1),0))</f>
        <v>#DIV/0!</v>
      </c>
      <c r="E1733" t="e">
        <f>IF(A1733&gt;A1732,INDEX(Нормы!$C$2:$C$1000,MATCH(C1733,Нормы!$A$2:$A$1000,0),1),IF(COUNTIF(Нормы!$A$2:$A$1000,C1733)&gt;=Лист8!I1733,INDEX(Нормы!$C$2:$C$1000,MATCH(C1733,Нормы!$A$2:$A$1000,0)+I1732,1),0))</f>
        <v>#DIV/0!</v>
      </c>
      <c r="F1733" t="e">
        <f>IF(A1733&gt;A1732,INDEX(Нормы!$D$2:$D$1000,MATCH(C1733,Нормы!$A$2:$A$1000,0),1),IF(COUNTIF(Нормы!$A$2:$A$1000,C1733)&gt;=Лист8!I1733,INDEX(Нормы!$D$2:$D$1000,MATCH(C1733,Нормы!$A$2:$A$1000,0)+I1732,1),0))*INDEX('Готовый продукция'!$E$2:$E$500,MATCH(A1733,'Готовый продукция'!$A$2:$A$500,0),1)</f>
        <v>#DIV/0!</v>
      </c>
      <c r="H1733" t="e">
        <f>IF(LEN(D1733)&gt;1,MAX($H$2:H1732)+1,0)</f>
        <v>#DIV/0!</v>
      </c>
      <c r="I1733">
        <f>COUNTIF($A$3:A1733,A1733)</f>
        <v>1731</v>
      </c>
    </row>
    <row r="1734" spans="1:9">
      <c r="A1734" s="2" t="e">
        <f>INDEX('Готовый продукция'!$A$2:$A$500,CEILING(ROW($A1732)/MAX('Готовый продукция'!$J$2:$J$500),1))</f>
        <v>#DIV/0!</v>
      </c>
      <c r="B1734" s="1" t="str">
        <f>IFERROR(INDEX('Готовый продукция'!$B$2:$E$500,MATCH(A1734,'Готовый продукция'!$A$2:$A$500,0),1),"")</f>
        <v/>
      </c>
      <c r="C1734" t="str">
        <f>IFERROR(INDEX('Готовый продукция'!$B$2:$E$500,MATCH(A1734,'Готовый продукция'!$A$2:$A$500,0),2),"")</f>
        <v/>
      </c>
      <c r="D1734" t="e">
        <f>IF(A1734&gt;A1733,INDEX(Нормы!$B$2:$B$1000,MATCH(C1734,Нормы!$A$2:$A$1000,0),1),IF(COUNTIF(Нормы!$A$2:$A$1000,C1734)&gt;=Лист8!I1734,INDEX(Нормы!$B$2:$B$1000,MATCH(C1734,Нормы!$A$2:$A$1000,0)+I1733,1),0))</f>
        <v>#DIV/0!</v>
      </c>
      <c r="E1734" t="e">
        <f>IF(A1734&gt;A1733,INDEX(Нормы!$C$2:$C$1000,MATCH(C1734,Нормы!$A$2:$A$1000,0),1),IF(COUNTIF(Нормы!$A$2:$A$1000,C1734)&gt;=Лист8!I1734,INDEX(Нормы!$C$2:$C$1000,MATCH(C1734,Нормы!$A$2:$A$1000,0)+I1733,1),0))</f>
        <v>#DIV/0!</v>
      </c>
      <c r="F1734" t="e">
        <f>IF(A1734&gt;A1733,INDEX(Нормы!$D$2:$D$1000,MATCH(C1734,Нормы!$A$2:$A$1000,0),1),IF(COUNTIF(Нормы!$A$2:$A$1000,C1734)&gt;=Лист8!I1734,INDEX(Нормы!$D$2:$D$1000,MATCH(C1734,Нормы!$A$2:$A$1000,0)+I1733,1),0))*INDEX('Готовый продукция'!$E$2:$E$500,MATCH(A1734,'Готовый продукция'!$A$2:$A$500,0),1)</f>
        <v>#DIV/0!</v>
      </c>
      <c r="H1734" t="e">
        <f>IF(LEN(D1734)&gt;1,MAX($H$2:H1733)+1,0)</f>
        <v>#DIV/0!</v>
      </c>
      <c r="I1734">
        <f>COUNTIF($A$3:A1734,A1734)</f>
        <v>1732</v>
      </c>
    </row>
    <row r="1735" spans="1:9">
      <c r="A1735" s="2" t="e">
        <f>INDEX('Готовый продукция'!$A$2:$A$500,CEILING(ROW($A1733)/MAX('Готовый продукция'!$J$2:$J$500),1))</f>
        <v>#DIV/0!</v>
      </c>
      <c r="B1735" s="1" t="str">
        <f>IFERROR(INDEX('Готовый продукция'!$B$2:$E$500,MATCH(A1735,'Готовый продукция'!$A$2:$A$500,0),1),"")</f>
        <v/>
      </c>
      <c r="C1735" t="str">
        <f>IFERROR(INDEX('Готовый продукция'!$B$2:$E$500,MATCH(A1735,'Готовый продукция'!$A$2:$A$500,0),2),"")</f>
        <v/>
      </c>
      <c r="D1735" t="e">
        <f>IF(A1735&gt;A1734,INDEX(Нормы!$B$2:$B$1000,MATCH(C1735,Нормы!$A$2:$A$1000,0),1),IF(COUNTIF(Нормы!$A$2:$A$1000,C1735)&gt;=Лист8!I1735,INDEX(Нормы!$B$2:$B$1000,MATCH(C1735,Нормы!$A$2:$A$1000,0)+I1734,1),0))</f>
        <v>#DIV/0!</v>
      </c>
      <c r="E1735" t="e">
        <f>IF(A1735&gt;A1734,INDEX(Нормы!$C$2:$C$1000,MATCH(C1735,Нормы!$A$2:$A$1000,0),1),IF(COUNTIF(Нормы!$A$2:$A$1000,C1735)&gt;=Лист8!I1735,INDEX(Нормы!$C$2:$C$1000,MATCH(C1735,Нормы!$A$2:$A$1000,0)+I1734,1),0))</f>
        <v>#DIV/0!</v>
      </c>
      <c r="F1735" t="e">
        <f>IF(A1735&gt;A1734,INDEX(Нормы!$D$2:$D$1000,MATCH(C1735,Нормы!$A$2:$A$1000,0),1),IF(COUNTIF(Нормы!$A$2:$A$1000,C1735)&gt;=Лист8!I1735,INDEX(Нормы!$D$2:$D$1000,MATCH(C1735,Нормы!$A$2:$A$1000,0)+I1734,1),0))*INDEX('Готовый продукция'!$E$2:$E$500,MATCH(A1735,'Готовый продукция'!$A$2:$A$500,0),1)</f>
        <v>#DIV/0!</v>
      </c>
      <c r="H1735" t="e">
        <f>IF(LEN(D1735)&gt;1,MAX($H$2:H1734)+1,0)</f>
        <v>#DIV/0!</v>
      </c>
      <c r="I1735">
        <f>COUNTIF($A$3:A1735,A1735)</f>
        <v>1733</v>
      </c>
    </row>
    <row r="1736" spans="1:9">
      <c r="A1736" s="2" t="e">
        <f>INDEX('Готовый продукция'!$A$2:$A$500,CEILING(ROW($A1734)/MAX('Готовый продукция'!$J$2:$J$500),1))</f>
        <v>#DIV/0!</v>
      </c>
      <c r="B1736" s="1" t="str">
        <f>IFERROR(INDEX('Готовый продукция'!$B$2:$E$500,MATCH(A1736,'Готовый продукция'!$A$2:$A$500,0),1),"")</f>
        <v/>
      </c>
      <c r="C1736" t="str">
        <f>IFERROR(INDEX('Готовый продукция'!$B$2:$E$500,MATCH(A1736,'Готовый продукция'!$A$2:$A$500,0),2),"")</f>
        <v/>
      </c>
      <c r="D1736" t="e">
        <f>IF(A1736&gt;A1735,INDEX(Нормы!$B$2:$B$1000,MATCH(C1736,Нормы!$A$2:$A$1000,0),1),IF(COUNTIF(Нормы!$A$2:$A$1000,C1736)&gt;=Лист8!I1736,INDEX(Нормы!$B$2:$B$1000,MATCH(C1736,Нормы!$A$2:$A$1000,0)+I1735,1),0))</f>
        <v>#DIV/0!</v>
      </c>
      <c r="E1736" t="e">
        <f>IF(A1736&gt;A1735,INDEX(Нормы!$C$2:$C$1000,MATCH(C1736,Нормы!$A$2:$A$1000,0),1),IF(COUNTIF(Нормы!$A$2:$A$1000,C1736)&gt;=Лист8!I1736,INDEX(Нормы!$C$2:$C$1000,MATCH(C1736,Нормы!$A$2:$A$1000,0)+I1735,1),0))</f>
        <v>#DIV/0!</v>
      </c>
      <c r="F1736" t="e">
        <f>IF(A1736&gt;A1735,INDEX(Нормы!$D$2:$D$1000,MATCH(C1736,Нормы!$A$2:$A$1000,0),1),IF(COUNTIF(Нормы!$A$2:$A$1000,C1736)&gt;=Лист8!I1736,INDEX(Нормы!$D$2:$D$1000,MATCH(C1736,Нормы!$A$2:$A$1000,0)+I1735,1),0))*INDEX('Готовый продукция'!$E$2:$E$500,MATCH(A1736,'Готовый продукция'!$A$2:$A$500,0),1)</f>
        <v>#DIV/0!</v>
      </c>
      <c r="H1736" t="e">
        <f>IF(LEN(D1736)&gt;1,MAX($H$2:H1735)+1,0)</f>
        <v>#DIV/0!</v>
      </c>
      <c r="I1736">
        <f>COUNTIF($A$3:A1736,A1736)</f>
        <v>1734</v>
      </c>
    </row>
    <row r="1737" spans="1:9">
      <c r="A1737" s="2" t="e">
        <f>INDEX('Готовый продукция'!$A$2:$A$500,CEILING(ROW($A1735)/MAX('Готовый продукция'!$J$2:$J$500),1))</f>
        <v>#DIV/0!</v>
      </c>
      <c r="B1737" s="1" t="str">
        <f>IFERROR(INDEX('Готовый продукция'!$B$2:$E$500,MATCH(A1737,'Готовый продукция'!$A$2:$A$500,0),1),"")</f>
        <v/>
      </c>
      <c r="C1737" t="str">
        <f>IFERROR(INDEX('Готовый продукция'!$B$2:$E$500,MATCH(A1737,'Готовый продукция'!$A$2:$A$500,0),2),"")</f>
        <v/>
      </c>
      <c r="D1737" t="e">
        <f>IF(A1737&gt;A1736,INDEX(Нормы!$B$2:$B$1000,MATCH(C1737,Нормы!$A$2:$A$1000,0),1),IF(COUNTIF(Нормы!$A$2:$A$1000,C1737)&gt;=Лист8!I1737,INDEX(Нормы!$B$2:$B$1000,MATCH(C1737,Нормы!$A$2:$A$1000,0)+I1736,1),0))</f>
        <v>#DIV/0!</v>
      </c>
      <c r="E1737" t="e">
        <f>IF(A1737&gt;A1736,INDEX(Нормы!$C$2:$C$1000,MATCH(C1737,Нормы!$A$2:$A$1000,0),1),IF(COUNTIF(Нормы!$A$2:$A$1000,C1737)&gt;=Лист8!I1737,INDEX(Нормы!$C$2:$C$1000,MATCH(C1737,Нормы!$A$2:$A$1000,0)+I1736,1),0))</f>
        <v>#DIV/0!</v>
      </c>
      <c r="F1737" t="e">
        <f>IF(A1737&gt;A1736,INDEX(Нормы!$D$2:$D$1000,MATCH(C1737,Нормы!$A$2:$A$1000,0),1),IF(COUNTIF(Нормы!$A$2:$A$1000,C1737)&gt;=Лист8!I1737,INDEX(Нормы!$D$2:$D$1000,MATCH(C1737,Нормы!$A$2:$A$1000,0)+I1736,1),0))*INDEX('Готовый продукция'!$E$2:$E$500,MATCH(A1737,'Готовый продукция'!$A$2:$A$500,0),1)</f>
        <v>#DIV/0!</v>
      </c>
      <c r="H1737" t="e">
        <f>IF(LEN(D1737)&gt;1,MAX($H$2:H1736)+1,0)</f>
        <v>#DIV/0!</v>
      </c>
      <c r="I1737">
        <f>COUNTIF($A$3:A1737,A1737)</f>
        <v>1735</v>
      </c>
    </row>
    <row r="1738" spans="1:9">
      <c r="A1738" s="2" t="e">
        <f>INDEX('Готовый продукция'!$A$2:$A$500,CEILING(ROW($A1736)/MAX('Готовый продукция'!$J$2:$J$500),1))</f>
        <v>#DIV/0!</v>
      </c>
      <c r="B1738" s="1" t="str">
        <f>IFERROR(INDEX('Готовый продукция'!$B$2:$E$500,MATCH(A1738,'Готовый продукция'!$A$2:$A$500,0),1),"")</f>
        <v/>
      </c>
      <c r="C1738" t="str">
        <f>IFERROR(INDEX('Готовый продукция'!$B$2:$E$500,MATCH(A1738,'Готовый продукция'!$A$2:$A$500,0),2),"")</f>
        <v/>
      </c>
      <c r="D1738" t="e">
        <f>IF(A1738&gt;A1737,INDEX(Нормы!$B$2:$B$1000,MATCH(C1738,Нормы!$A$2:$A$1000,0),1),IF(COUNTIF(Нормы!$A$2:$A$1000,C1738)&gt;=Лист8!I1738,INDEX(Нормы!$B$2:$B$1000,MATCH(C1738,Нормы!$A$2:$A$1000,0)+I1737,1),0))</f>
        <v>#DIV/0!</v>
      </c>
      <c r="E1738" t="e">
        <f>IF(A1738&gt;A1737,INDEX(Нормы!$C$2:$C$1000,MATCH(C1738,Нормы!$A$2:$A$1000,0),1),IF(COUNTIF(Нормы!$A$2:$A$1000,C1738)&gt;=Лист8!I1738,INDEX(Нормы!$C$2:$C$1000,MATCH(C1738,Нормы!$A$2:$A$1000,0)+I1737,1),0))</f>
        <v>#DIV/0!</v>
      </c>
      <c r="F1738" t="e">
        <f>IF(A1738&gt;A1737,INDEX(Нормы!$D$2:$D$1000,MATCH(C1738,Нормы!$A$2:$A$1000,0),1),IF(COUNTIF(Нормы!$A$2:$A$1000,C1738)&gt;=Лист8!I1738,INDEX(Нормы!$D$2:$D$1000,MATCH(C1738,Нормы!$A$2:$A$1000,0)+I1737,1),0))*INDEX('Готовый продукция'!$E$2:$E$500,MATCH(A1738,'Готовый продукция'!$A$2:$A$500,0),1)</f>
        <v>#DIV/0!</v>
      </c>
      <c r="H1738" t="e">
        <f>IF(LEN(D1738)&gt;1,MAX($H$2:H1737)+1,0)</f>
        <v>#DIV/0!</v>
      </c>
      <c r="I1738">
        <f>COUNTIF($A$3:A1738,A1738)</f>
        <v>1736</v>
      </c>
    </row>
    <row r="1739" spans="1:9">
      <c r="A1739" s="2" t="e">
        <f>INDEX('Готовый продукция'!$A$2:$A$500,CEILING(ROW($A1737)/MAX('Готовый продукция'!$J$2:$J$500),1))</f>
        <v>#DIV/0!</v>
      </c>
      <c r="B1739" s="1" t="str">
        <f>IFERROR(INDEX('Готовый продукция'!$B$2:$E$500,MATCH(A1739,'Готовый продукция'!$A$2:$A$500,0),1),"")</f>
        <v/>
      </c>
      <c r="C1739" t="str">
        <f>IFERROR(INDEX('Готовый продукция'!$B$2:$E$500,MATCH(A1739,'Готовый продукция'!$A$2:$A$500,0),2),"")</f>
        <v/>
      </c>
      <c r="D1739" t="e">
        <f>IF(A1739&gt;A1738,INDEX(Нормы!$B$2:$B$1000,MATCH(C1739,Нормы!$A$2:$A$1000,0),1),IF(COUNTIF(Нормы!$A$2:$A$1000,C1739)&gt;=Лист8!I1739,INDEX(Нормы!$B$2:$B$1000,MATCH(C1739,Нормы!$A$2:$A$1000,0)+I1738,1),0))</f>
        <v>#DIV/0!</v>
      </c>
      <c r="E1739" t="e">
        <f>IF(A1739&gt;A1738,INDEX(Нормы!$C$2:$C$1000,MATCH(C1739,Нормы!$A$2:$A$1000,0),1),IF(COUNTIF(Нормы!$A$2:$A$1000,C1739)&gt;=Лист8!I1739,INDEX(Нормы!$C$2:$C$1000,MATCH(C1739,Нормы!$A$2:$A$1000,0)+I1738,1),0))</f>
        <v>#DIV/0!</v>
      </c>
      <c r="F1739" t="e">
        <f>IF(A1739&gt;A1738,INDEX(Нормы!$D$2:$D$1000,MATCH(C1739,Нормы!$A$2:$A$1000,0),1),IF(COUNTIF(Нормы!$A$2:$A$1000,C1739)&gt;=Лист8!I1739,INDEX(Нормы!$D$2:$D$1000,MATCH(C1739,Нормы!$A$2:$A$1000,0)+I1738,1),0))*INDEX('Готовый продукция'!$E$2:$E$500,MATCH(A1739,'Готовый продукция'!$A$2:$A$500,0),1)</f>
        <v>#DIV/0!</v>
      </c>
      <c r="H1739" t="e">
        <f>IF(LEN(D1739)&gt;1,MAX($H$2:H1738)+1,0)</f>
        <v>#DIV/0!</v>
      </c>
      <c r="I1739">
        <f>COUNTIF($A$3:A1739,A1739)</f>
        <v>1737</v>
      </c>
    </row>
    <row r="1740" spans="1:9">
      <c r="A1740" s="2" t="e">
        <f>INDEX('Готовый продукция'!$A$2:$A$500,CEILING(ROW($A1738)/MAX('Готовый продукция'!$J$2:$J$500),1))</f>
        <v>#DIV/0!</v>
      </c>
      <c r="B1740" s="1" t="str">
        <f>IFERROR(INDEX('Готовый продукция'!$B$2:$E$500,MATCH(A1740,'Готовый продукция'!$A$2:$A$500,0),1),"")</f>
        <v/>
      </c>
      <c r="C1740" t="str">
        <f>IFERROR(INDEX('Готовый продукция'!$B$2:$E$500,MATCH(A1740,'Готовый продукция'!$A$2:$A$500,0),2),"")</f>
        <v/>
      </c>
      <c r="D1740" t="e">
        <f>IF(A1740&gt;A1739,INDEX(Нормы!$B$2:$B$1000,MATCH(C1740,Нормы!$A$2:$A$1000,0),1),IF(COUNTIF(Нормы!$A$2:$A$1000,C1740)&gt;=Лист8!I1740,INDEX(Нормы!$B$2:$B$1000,MATCH(C1740,Нормы!$A$2:$A$1000,0)+I1739,1),0))</f>
        <v>#DIV/0!</v>
      </c>
      <c r="E1740" t="e">
        <f>IF(A1740&gt;A1739,INDEX(Нормы!$C$2:$C$1000,MATCH(C1740,Нормы!$A$2:$A$1000,0),1),IF(COUNTIF(Нормы!$A$2:$A$1000,C1740)&gt;=Лист8!I1740,INDEX(Нормы!$C$2:$C$1000,MATCH(C1740,Нормы!$A$2:$A$1000,0)+I1739,1),0))</f>
        <v>#DIV/0!</v>
      </c>
      <c r="F1740" t="e">
        <f>IF(A1740&gt;A1739,INDEX(Нормы!$D$2:$D$1000,MATCH(C1740,Нормы!$A$2:$A$1000,0),1),IF(COUNTIF(Нормы!$A$2:$A$1000,C1740)&gt;=Лист8!I1740,INDEX(Нормы!$D$2:$D$1000,MATCH(C1740,Нормы!$A$2:$A$1000,0)+I1739,1),0))*INDEX('Готовый продукция'!$E$2:$E$500,MATCH(A1740,'Готовый продукция'!$A$2:$A$500,0),1)</f>
        <v>#DIV/0!</v>
      </c>
      <c r="H1740" t="e">
        <f>IF(LEN(D1740)&gt;1,MAX($H$2:H1739)+1,0)</f>
        <v>#DIV/0!</v>
      </c>
      <c r="I1740">
        <f>COUNTIF($A$3:A1740,A1740)</f>
        <v>1738</v>
      </c>
    </row>
    <row r="1741" spans="1:9">
      <c r="A1741" s="2" t="e">
        <f>INDEX('Готовый продукция'!$A$2:$A$500,CEILING(ROW($A1739)/MAX('Готовый продукция'!$J$2:$J$500),1))</f>
        <v>#DIV/0!</v>
      </c>
      <c r="B1741" s="1" t="str">
        <f>IFERROR(INDEX('Готовый продукция'!$B$2:$E$500,MATCH(A1741,'Готовый продукция'!$A$2:$A$500,0),1),"")</f>
        <v/>
      </c>
      <c r="C1741" t="str">
        <f>IFERROR(INDEX('Готовый продукция'!$B$2:$E$500,MATCH(A1741,'Готовый продукция'!$A$2:$A$500,0),2),"")</f>
        <v/>
      </c>
      <c r="D1741" t="e">
        <f>IF(A1741&gt;A1740,INDEX(Нормы!$B$2:$B$1000,MATCH(C1741,Нормы!$A$2:$A$1000,0),1),IF(COUNTIF(Нормы!$A$2:$A$1000,C1741)&gt;=Лист8!I1741,INDEX(Нормы!$B$2:$B$1000,MATCH(C1741,Нормы!$A$2:$A$1000,0)+I1740,1),0))</f>
        <v>#DIV/0!</v>
      </c>
      <c r="E1741" t="e">
        <f>IF(A1741&gt;A1740,INDEX(Нормы!$C$2:$C$1000,MATCH(C1741,Нормы!$A$2:$A$1000,0),1),IF(COUNTIF(Нормы!$A$2:$A$1000,C1741)&gt;=Лист8!I1741,INDEX(Нормы!$C$2:$C$1000,MATCH(C1741,Нормы!$A$2:$A$1000,0)+I1740,1),0))</f>
        <v>#DIV/0!</v>
      </c>
      <c r="F1741" t="e">
        <f>IF(A1741&gt;A1740,INDEX(Нормы!$D$2:$D$1000,MATCH(C1741,Нормы!$A$2:$A$1000,0),1),IF(COUNTIF(Нормы!$A$2:$A$1000,C1741)&gt;=Лист8!I1741,INDEX(Нормы!$D$2:$D$1000,MATCH(C1741,Нормы!$A$2:$A$1000,0)+I1740,1),0))*INDEX('Готовый продукция'!$E$2:$E$500,MATCH(A1741,'Готовый продукция'!$A$2:$A$500,0),1)</f>
        <v>#DIV/0!</v>
      </c>
      <c r="H1741" t="e">
        <f>IF(LEN(D1741)&gt;1,MAX($H$2:H1740)+1,0)</f>
        <v>#DIV/0!</v>
      </c>
      <c r="I1741">
        <f>COUNTIF($A$3:A1741,A1741)</f>
        <v>1739</v>
      </c>
    </row>
    <row r="1742" spans="1:9">
      <c r="A1742" s="2" t="e">
        <f>INDEX('Готовый продукция'!$A$2:$A$500,CEILING(ROW($A1740)/MAX('Готовый продукция'!$J$2:$J$500),1))</f>
        <v>#DIV/0!</v>
      </c>
      <c r="B1742" s="1" t="str">
        <f>IFERROR(INDEX('Готовый продукция'!$B$2:$E$500,MATCH(A1742,'Готовый продукция'!$A$2:$A$500,0),1),"")</f>
        <v/>
      </c>
      <c r="C1742" t="str">
        <f>IFERROR(INDEX('Готовый продукция'!$B$2:$E$500,MATCH(A1742,'Готовый продукция'!$A$2:$A$500,0),2),"")</f>
        <v/>
      </c>
      <c r="D1742" t="e">
        <f>IF(A1742&gt;A1741,INDEX(Нормы!$B$2:$B$1000,MATCH(C1742,Нормы!$A$2:$A$1000,0),1),IF(COUNTIF(Нормы!$A$2:$A$1000,C1742)&gt;=Лист8!I1742,INDEX(Нормы!$B$2:$B$1000,MATCH(C1742,Нормы!$A$2:$A$1000,0)+I1741,1),0))</f>
        <v>#DIV/0!</v>
      </c>
      <c r="E1742" t="e">
        <f>IF(A1742&gt;A1741,INDEX(Нормы!$C$2:$C$1000,MATCH(C1742,Нормы!$A$2:$A$1000,0),1),IF(COUNTIF(Нормы!$A$2:$A$1000,C1742)&gt;=Лист8!I1742,INDEX(Нормы!$C$2:$C$1000,MATCH(C1742,Нормы!$A$2:$A$1000,0)+I1741,1),0))</f>
        <v>#DIV/0!</v>
      </c>
      <c r="F1742" t="e">
        <f>IF(A1742&gt;A1741,INDEX(Нормы!$D$2:$D$1000,MATCH(C1742,Нормы!$A$2:$A$1000,0),1),IF(COUNTIF(Нормы!$A$2:$A$1000,C1742)&gt;=Лист8!I1742,INDEX(Нормы!$D$2:$D$1000,MATCH(C1742,Нормы!$A$2:$A$1000,0)+I1741,1),0))*INDEX('Готовый продукция'!$E$2:$E$500,MATCH(A1742,'Готовый продукция'!$A$2:$A$500,0),1)</f>
        <v>#DIV/0!</v>
      </c>
      <c r="H1742" t="e">
        <f>IF(LEN(D1742)&gt;1,MAX($H$2:H1741)+1,0)</f>
        <v>#DIV/0!</v>
      </c>
      <c r="I1742">
        <f>COUNTIF($A$3:A1742,A1742)</f>
        <v>1740</v>
      </c>
    </row>
    <row r="1743" spans="1:9">
      <c r="A1743" s="2" t="e">
        <f>INDEX('Готовый продукция'!$A$2:$A$500,CEILING(ROW($A1741)/MAX('Готовый продукция'!$J$2:$J$500),1))</f>
        <v>#DIV/0!</v>
      </c>
      <c r="B1743" s="1" t="str">
        <f>IFERROR(INDEX('Готовый продукция'!$B$2:$E$500,MATCH(A1743,'Готовый продукция'!$A$2:$A$500,0),1),"")</f>
        <v/>
      </c>
      <c r="C1743" t="str">
        <f>IFERROR(INDEX('Готовый продукция'!$B$2:$E$500,MATCH(A1743,'Готовый продукция'!$A$2:$A$500,0),2),"")</f>
        <v/>
      </c>
      <c r="D1743" t="e">
        <f>IF(A1743&gt;A1742,INDEX(Нормы!$B$2:$B$1000,MATCH(C1743,Нормы!$A$2:$A$1000,0),1),IF(COUNTIF(Нормы!$A$2:$A$1000,C1743)&gt;=Лист8!I1743,INDEX(Нормы!$B$2:$B$1000,MATCH(C1743,Нормы!$A$2:$A$1000,0)+I1742,1),0))</f>
        <v>#DIV/0!</v>
      </c>
      <c r="E1743" t="e">
        <f>IF(A1743&gt;A1742,INDEX(Нормы!$C$2:$C$1000,MATCH(C1743,Нормы!$A$2:$A$1000,0),1),IF(COUNTIF(Нормы!$A$2:$A$1000,C1743)&gt;=Лист8!I1743,INDEX(Нормы!$C$2:$C$1000,MATCH(C1743,Нормы!$A$2:$A$1000,0)+I1742,1),0))</f>
        <v>#DIV/0!</v>
      </c>
      <c r="F1743" t="e">
        <f>IF(A1743&gt;A1742,INDEX(Нормы!$D$2:$D$1000,MATCH(C1743,Нормы!$A$2:$A$1000,0),1),IF(COUNTIF(Нормы!$A$2:$A$1000,C1743)&gt;=Лист8!I1743,INDEX(Нормы!$D$2:$D$1000,MATCH(C1743,Нормы!$A$2:$A$1000,0)+I1742,1),0))*INDEX('Готовый продукция'!$E$2:$E$500,MATCH(A1743,'Готовый продукция'!$A$2:$A$500,0),1)</f>
        <v>#DIV/0!</v>
      </c>
      <c r="H1743" t="e">
        <f>IF(LEN(D1743)&gt;1,MAX($H$2:H1742)+1,0)</f>
        <v>#DIV/0!</v>
      </c>
      <c r="I1743">
        <f>COUNTIF($A$3:A1743,A1743)</f>
        <v>1741</v>
      </c>
    </row>
    <row r="1744" spans="1:9">
      <c r="A1744" s="2" t="e">
        <f>INDEX('Готовый продукция'!$A$2:$A$500,CEILING(ROW($A1742)/MAX('Готовый продукция'!$J$2:$J$500),1))</f>
        <v>#DIV/0!</v>
      </c>
      <c r="B1744" s="1" t="str">
        <f>IFERROR(INDEX('Готовый продукция'!$B$2:$E$500,MATCH(A1744,'Готовый продукция'!$A$2:$A$500,0),1),"")</f>
        <v/>
      </c>
      <c r="C1744" t="str">
        <f>IFERROR(INDEX('Готовый продукция'!$B$2:$E$500,MATCH(A1744,'Готовый продукция'!$A$2:$A$500,0),2),"")</f>
        <v/>
      </c>
      <c r="D1744" t="e">
        <f>IF(A1744&gt;A1743,INDEX(Нормы!$B$2:$B$1000,MATCH(C1744,Нормы!$A$2:$A$1000,0),1),IF(COUNTIF(Нормы!$A$2:$A$1000,C1744)&gt;=Лист8!I1744,INDEX(Нормы!$B$2:$B$1000,MATCH(C1744,Нормы!$A$2:$A$1000,0)+I1743,1),0))</f>
        <v>#DIV/0!</v>
      </c>
      <c r="E1744" t="e">
        <f>IF(A1744&gt;A1743,INDEX(Нормы!$C$2:$C$1000,MATCH(C1744,Нормы!$A$2:$A$1000,0),1),IF(COUNTIF(Нормы!$A$2:$A$1000,C1744)&gt;=Лист8!I1744,INDEX(Нормы!$C$2:$C$1000,MATCH(C1744,Нормы!$A$2:$A$1000,0)+I1743,1),0))</f>
        <v>#DIV/0!</v>
      </c>
      <c r="F1744" t="e">
        <f>IF(A1744&gt;A1743,INDEX(Нормы!$D$2:$D$1000,MATCH(C1744,Нормы!$A$2:$A$1000,0),1),IF(COUNTIF(Нормы!$A$2:$A$1000,C1744)&gt;=Лист8!I1744,INDEX(Нормы!$D$2:$D$1000,MATCH(C1744,Нормы!$A$2:$A$1000,0)+I1743,1),0))*INDEX('Готовый продукция'!$E$2:$E$500,MATCH(A1744,'Готовый продукция'!$A$2:$A$500,0),1)</f>
        <v>#DIV/0!</v>
      </c>
      <c r="H1744" t="e">
        <f>IF(LEN(D1744)&gt;1,MAX($H$2:H1743)+1,0)</f>
        <v>#DIV/0!</v>
      </c>
      <c r="I1744">
        <f>COUNTIF($A$3:A1744,A1744)</f>
        <v>1742</v>
      </c>
    </row>
    <row r="1745" spans="1:9">
      <c r="A1745" s="2" t="e">
        <f>INDEX('Готовый продукция'!$A$2:$A$500,CEILING(ROW($A1743)/MAX('Готовый продукция'!$J$2:$J$500),1))</f>
        <v>#DIV/0!</v>
      </c>
      <c r="B1745" s="1" t="str">
        <f>IFERROR(INDEX('Готовый продукция'!$B$2:$E$500,MATCH(A1745,'Готовый продукция'!$A$2:$A$500,0),1),"")</f>
        <v/>
      </c>
      <c r="C1745" t="str">
        <f>IFERROR(INDEX('Готовый продукция'!$B$2:$E$500,MATCH(A1745,'Готовый продукция'!$A$2:$A$500,0),2),"")</f>
        <v/>
      </c>
      <c r="D1745" t="e">
        <f>IF(A1745&gt;A1744,INDEX(Нормы!$B$2:$B$1000,MATCH(C1745,Нормы!$A$2:$A$1000,0),1),IF(COUNTIF(Нормы!$A$2:$A$1000,C1745)&gt;=Лист8!I1745,INDEX(Нормы!$B$2:$B$1000,MATCH(C1745,Нормы!$A$2:$A$1000,0)+I1744,1),0))</f>
        <v>#DIV/0!</v>
      </c>
      <c r="E1745" t="e">
        <f>IF(A1745&gt;A1744,INDEX(Нормы!$C$2:$C$1000,MATCH(C1745,Нормы!$A$2:$A$1000,0),1),IF(COUNTIF(Нормы!$A$2:$A$1000,C1745)&gt;=Лист8!I1745,INDEX(Нормы!$C$2:$C$1000,MATCH(C1745,Нормы!$A$2:$A$1000,0)+I1744,1),0))</f>
        <v>#DIV/0!</v>
      </c>
      <c r="F1745" t="e">
        <f>IF(A1745&gt;A1744,INDEX(Нормы!$D$2:$D$1000,MATCH(C1745,Нормы!$A$2:$A$1000,0),1),IF(COUNTIF(Нормы!$A$2:$A$1000,C1745)&gt;=Лист8!I1745,INDEX(Нормы!$D$2:$D$1000,MATCH(C1745,Нормы!$A$2:$A$1000,0)+I1744,1),0))*INDEX('Готовый продукция'!$E$2:$E$500,MATCH(A1745,'Готовый продукция'!$A$2:$A$500,0),1)</f>
        <v>#DIV/0!</v>
      </c>
      <c r="H1745" t="e">
        <f>IF(LEN(D1745)&gt;1,MAX($H$2:H1744)+1,0)</f>
        <v>#DIV/0!</v>
      </c>
      <c r="I1745">
        <f>COUNTIF($A$3:A1745,A1745)</f>
        <v>1743</v>
      </c>
    </row>
    <row r="1746" spans="1:9">
      <c r="A1746" s="2" t="e">
        <f>INDEX('Готовый продукция'!$A$2:$A$500,CEILING(ROW($A1744)/MAX('Готовый продукция'!$J$2:$J$500),1))</f>
        <v>#DIV/0!</v>
      </c>
      <c r="B1746" s="1" t="str">
        <f>IFERROR(INDEX('Готовый продукция'!$B$2:$E$500,MATCH(A1746,'Готовый продукция'!$A$2:$A$500,0),1),"")</f>
        <v/>
      </c>
      <c r="C1746" t="str">
        <f>IFERROR(INDEX('Готовый продукция'!$B$2:$E$500,MATCH(A1746,'Готовый продукция'!$A$2:$A$500,0),2),"")</f>
        <v/>
      </c>
      <c r="D1746" t="e">
        <f>IF(A1746&gt;A1745,INDEX(Нормы!$B$2:$B$1000,MATCH(C1746,Нормы!$A$2:$A$1000,0),1),IF(COUNTIF(Нормы!$A$2:$A$1000,C1746)&gt;=Лист8!I1746,INDEX(Нормы!$B$2:$B$1000,MATCH(C1746,Нормы!$A$2:$A$1000,0)+I1745,1),0))</f>
        <v>#DIV/0!</v>
      </c>
      <c r="E1746" t="e">
        <f>IF(A1746&gt;A1745,INDEX(Нормы!$C$2:$C$1000,MATCH(C1746,Нормы!$A$2:$A$1000,0),1),IF(COUNTIF(Нормы!$A$2:$A$1000,C1746)&gt;=Лист8!I1746,INDEX(Нормы!$C$2:$C$1000,MATCH(C1746,Нормы!$A$2:$A$1000,0)+I1745,1),0))</f>
        <v>#DIV/0!</v>
      </c>
      <c r="F1746" t="e">
        <f>IF(A1746&gt;A1745,INDEX(Нормы!$D$2:$D$1000,MATCH(C1746,Нормы!$A$2:$A$1000,0),1),IF(COUNTIF(Нормы!$A$2:$A$1000,C1746)&gt;=Лист8!I1746,INDEX(Нормы!$D$2:$D$1000,MATCH(C1746,Нормы!$A$2:$A$1000,0)+I1745,1),0))*INDEX('Готовый продукция'!$E$2:$E$500,MATCH(A1746,'Готовый продукция'!$A$2:$A$500,0),1)</f>
        <v>#DIV/0!</v>
      </c>
      <c r="H1746" t="e">
        <f>IF(LEN(D1746)&gt;1,MAX($H$2:H1745)+1,0)</f>
        <v>#DIV/0!</v>
      </c>
      <c r="I1746">
        <f>COUNTIF($A$3:A1746,A1746)</f>
        <v>1744</v>
      </c>
    </row>
    <row r="1747" spans="1:9">
      <c r="A1747" s="2" t="e">
        <f>INDEX('Готовый продукция'!$A$2:$A$500,CEILING(ROW($A1745)/MAX('Готовый продукция'!$J$2:$J$500),1))</f>
        <v>#DIV/0!</v>
      </c>
      <c r="B1747" s="1" t="str">
        <f>IFERROR(INDEX('Готовый продукция'!$B$2:$E$500,MATCH(A1747,'Готовый продукция'!$A$2:$A$500,0),1),"")</f>
        <v/>
      </c>
      <c r="C1747" t="str">
        <f>IFERROR(INDEX('Готовый продукция'!$B$2:$E$500,MATCH(A1747,'Готовый продукция'!$A$2:$A$500,0),2),"")</f>
        <v/>
      </c>
      <c r="D1747" t="e">
        <f>IF(A1747&gt;A1746,INDEX(Нормы!$B$2:$B$1000,MATCH(C1747,Нормы!$A$2:$A$1000,0),1),IF(COUNTIF(Нормы!$A$2:$A$1000,C1747)&gt;=Лист8!I1747,INDEX(Нормы!$B$2:$B$1000,MATCH(C1747,Нормы!$A$2:$A$1000,0)+I1746,1),0))</f>
        <v>#DIV/0!</v>
      </c>
      <c r="E1747" t="e">
        <f>IF(A1747&gt;A1746,INDEX(Нормы!$C$2:$C$1000,MATCH(C1747,Нормы!$A$2:$A$1000,0),1),IF(COUNTIF(Нормы!$A$2:$A$1000,C1747)&gt;=Лист8!I1747,INDEX(Нормы!$C$2:$C$1000,MATCH(C1747,Нормы!$A$2:$A$1000,0)+I1746,1),0))</f>
        <v>#DIV/0!</v>
      </c>
      <c r="F1747" t="e">
        <f>IF(A1747&gt;A1746,INDEX(Нормы!$D$2:$D$1000,MATCH(C1747,Нормы!$A$2:$A$1000,0),1),IF(COUNTIF(Нормы!$A$2:$A$1000,C1747)&gt;=Лист8!I1747,INDEX(Нормы!$D$2:$D$1000,MATCH(C1747,Нормы!$A$2:$A$1000,0)+I1746,1),0))*INDEX('Готовый продукция'!$E$2:$E$500,MATCH(A1747,'Готовый продукция'!$A$2:$A$500,0),1)</f>
        <v>#DIV/0!</v>
      </c>
      <c r="H1747" t="e">
        <f>IF(LEN(D1747)&gt;1,MAX($H$2:H1746)+1,0)</f>
        <v>#DIV/0!</v>
      </c>
      <c r="I1747">
        <f>COUNTIF($A$3:A1747,A1747)</f>
        <v>1745</v>
      </c>
    </row>
    <row r="1748" spans="1:9">
      <c r="A1748" s="2" t="e">
        <f>INDEX('Готовый продукция'!$A$2:$A$500,CEILING(ROW($A1746)/MAX('Готовый продукция'!$J$2:$J$500),1))</f>
        <v>#DIV/0!</v>
      </c>
      <c r="B1748" s="1" t="str">
        <f>IFERROR(INDEX('Готовый продукция'!$B$2:$E$500,MATCH(A1748,'Готовый продукция'!$A$2:$A$500,0),1),"")</f>
        <v/>
      </c>
      <c r="C1748" t="str">
        <f>IFERROR(INDEX('Готовый продукция'!$B$2:$E$500,MATCH(A1748,'Готовый продукция'!$A$2:$A$500,0),2),"")</f>
        <v/>
      </c>
      <c r="D1748" t="e">
        <f>IF(A1748&gt;A1747,INDEX(Нормы!$B$2:$B$1000,MATCH(C1748,Нормы!$A$2:$A$1000,0),1),IF(COUNTIF(Нормы!$A$2:$A$1000,C1748)&gt;=Лист8!I1748,INDEX(Нормы!$B$2:$B$1000,MATCH(C1748,Нормы!$A$2:$A$1000,0)+I1747,1),0))</f>
        <v>#DIV/0!</v>
      </c>
      <c r="E1748" t="e">
        <f>IF(A1748&gt;A1747,INDEX(Нормы!$C$2:$C$1000,MATCH(C1748,Нормы!$A$2:$A$1000,0),1),IF(COUNTIF(Нормы!$A$2:$A$1000,C1748)&gt;=Лист8!I1748,INDEX(Нормы!$C$2:$C$1000,MATCH(C1748,Нормы!$A$2:$A$1000,0)+I1747,1),0))</f>
        <v>#DIV/0!</v>
      </c>
      <c r="F1748" t="e">
        <f>IF(A1748&gt;A1747,INDEX(Нормы!$D$2:$D$1000,MATCH(C1748,Нормы!$A$2:$A$1000,0),1),IF(COUNTIF(Нормы!$A$2:$A$1000,C1748)&gt;=Лист8!I1748,INDEX(Нормы!$D$2:$D$1000,MATCH(C1748,Нормы!$A$2:$A$1000,0)+I1747,1),0))*INDEX('Готовый продукция'!$E$2:$E$500,MATCH(A1748,'Готовый продукция'!$A$2:$A$500,0),1)</f>
        <v>#DIV/0!</v>
      </c>
      <c r="H1748" t="e">
        <f>IF(LEN(D1748)&gt;1,MAX($H$2:H1747)+1,0)</f>
        <v>#DIV/0!</v>
      </c>
      <c r="I1748">
        <f>COUNTIF($A$3:A1748,A1748)</f>
        <v>1746</v>
      </c>
    </row>
    <row r="1749" spans="1:9">
      <c r="A1749" s="2" t="e">
        <f>INDEX('Готовый продукция'!$A$2:$A$500,CEILING(ROW($A1747)/MAX('Готовый продукция'!$J$2:$J$500),1))</f>
        <v>#DIV/0!</v>
      </c>
      <c r="B1749" s="1" t="str">
        <f>IFERROR(INDEX('Готовый продукция'!$B$2:$E$500,MATCH(A1749,'Готовый продукция'!$A$2:$A$500,0),1),"")</f>
        <v/>
      </c>
      <c r="C1749" t="str">
        <f>IFERROR(INDEX('Готовый продукция'!$B$2:$E$500,MATCH(A1749,'Готовый продукция'!$A$2:$A$500,0),2),"")</f>
        <v/>
      </c>
      <c r="D1749" t="e">
        <f>IF(A1749&gt;A1748,INDEX(Нормы!$B$2:$B$1000,MATCH(C1749,Нормы!$A$2:$A$1000,0),1),IF(COUNTIF(Нормы!$A$2:$A$1000,C1749)&gt;=Лист8!I1749,INDEX(Нормы!$B$2:$B$1000,MATCH(C1749,Нормы!$A$2:$A$1000,0)+I1748,1),0))</f>
        <v>#DIV/0!</v>
      </c>
      <c r="E1749" t="e">
        <f>IF(A1749&gt;A1748,INDEX(Нормы!$C$2:$C$1000,MATCH(C1749,Нормы!$A$2:$A$1000,0),1),IF(COUNTIF(Нормы!$A$2:$A$1000,C1749)&gt;=Лист8!I1749,INDEX(Нормы!$C$2:$C$1000,MATCH(C1749,Нормы!$A$2:$A$1000,0)+I1748,1),0))</f>
        <v>#DIV/0!</v>
      </c>
      <c r="F1749" t="e">
        <f>IF(A1749&gt;A1748,INDEX(Нормы!$D$2:$D$1000,MATCH(C1749,Нормы!$A$2:$A$1000,0),1),IF(COUNTIF(Нормы!$A$2:$A$1000,C1749)&gt;=Лист8!I1749,INDEX(Нормы!$D$2:$D$1000,MATCH(C1749,Нормы!$A$2:$A$1000,0)+I1748,1),0))*INDEX('Готовый продукция'!$E$2:$E$500,MATCH(A1749,'Готовый продукция'!$A$2:$A$500,0),1)</f>
        <v>#DIV/0!</v>
      </c>
      <c r="H1749" t="e">
        <f>IF(LEN(D1749)&gt;1,MAX($H$2:H1748)+1,0)</f>
        <v>#DIV/0!</v>
      </c>
      <c r="I1749">
        <f>COUNTIF($A$3:A1749,A1749)</f>
        <v>1747</v>
      </c>
    </row>
    <row r="1750" spans="1:9">
      <c r="A1750" s="2" t="e">
        <f>INDEX('Готовый продукция'!$A$2:$A$500,CEILING(ROW($A1748)/MAX('Готовый продукция'!$J$2:$J$500),1))</f>
        <v>#DIV/0!</v>
      </c>
      <c r="B1750" s="1" t="str">
        <f>IFERROR(INDEX('Готовый продукция'!$B$2:$E$500,MATCH(A1750,'Готовый продукция'!$A$2:$A$500,0),1),"")</f>
        <v/>
      </c>
      <c r="C1750" t="str">
        <f>IFERROR(INDEX('Готовый продукция'!$B$2:$E$500,MATCH(A1750,'Готовый продукция'!$A$2:$A$500,0),2),"")</f>
        <v/>
      </c>
      <c r="D1750" t="e">
        <f>IF(A1750&gt;A1749,INDEX(Нормы!$B$2:$B$1000,MATCH(C1750,Нормы!$A$2:$A$1000,0),1),IF(COUNTIF(Нормы!$A$2:$A$1000,C1750)&gt;=Лист8!I1750,INDEX(Нормы!$B$2:$B$1000,MATCH(C1750,Нормы!$A$2:$A$1000,0)+I1749,1),0))</f>
        <v>#DIV/0!</v>
      </c>
      <c r="E1750" t="e">
        <f>IF(A1750&gt;A1749,INDEX(Нормы!$C$2:$C$1000,MATCH(C1750,Нормы!$A$2:$A$1000,0),1),IF(COUNTIF(Нормы!$A$2:$A$1000,C1750)&gt;=Лист8!I1750,INDEX(Нормы!$C$2:$C$1000,MATCH(C1750,Нормы!$A$2:$A$1000,0)+I1749,1),0))</f>
        <v>#DIV/0!</v>
      </c>
      <c r="F1750" t="e">
        <f>IF(A1750&gt;A1749,INDEX(Нормы!$D$2:$D$1000,MATCH(C1750,Нормы!$A$2:$A$1000,0),1),IF(COUNTIF(Нормы!$A$2:$A$1000,C1750)&gt;=Лист8!I1750,INDEX(Нормы!$D$2:$D$1000,MATCH(C1750,Нормы!$A$2:$A$1000,0)+I1749,1),0))*INDEX('Готовый продукция'!$E$2:$E$500,MATCH(A1750,'Готовый продукция'!$A$2:$A$500,0),1)</f>
        <v>#DIV/0!</v>
      </c>
      <c r="H1750" t="e">
        <f>IF(LEN(D1750)&gt;1,MAX($H$2:H1749)+1,0)</f>
        <v>#DIV/0!</v>
      </c>
      <c r="I1750">
        <f>COUNTIF($A$3:A1750,A1750)</f>
        <v>1748</v>
      </c>
    </row>
    <row r="1751" spans="1:9">
      <c r="A1751" s="2" t="e">
        <f>INDEX('Готовый продукция'!$A$2:$A$500,CEILING(ROW($A1749)/MAX('Готовый продукция'!$J$2:$J$500),1))</f>
        <v>#DIV/0!</v>
      </c>
      <c r="B1751" s="1" t="str">
        <f>IFERROR(INDEX('Готовый продукция'!$B$2:$E$500,MATCH(A1751,'Готовый продукция'!$A$2:$A$500,0),1),"")</f>
        <v/>
      </c>
      <c r="C1751" t="str">
        <f>IFERROR(INDEX('Готовый продукция'!$B$2:$E$500,MATCH(A1751,'Готовый продукция'!$A$2:$A$500,0),2),"")</f>
        <v/>
      </c>
      <c r="D1751" t="e">
        <f>IF(A1751&gt;A1750,INDEX(Нормы!$B$2:$B$1000,MATCH(C1751,Нормы!$A$2:$A$1000,0),1),IF(COUNTIF(Нормы!$A$2:$A$1000,C1751)&gt;=Лист8!I1751,INDEX(Нормы!$B$2:$B$1000,MATCH(C1751,Нормы!$A$2:$A$1000,0)+I1750,1),0))</f>
        <v>#DIV/0!</v>
      </c>
      <c r="E1751" t="e">
        <f>IF(A1751&gt;A1750,INDEX(Нормы!$C$2:$C$1000,MATCH(C1751,Нормы!$A$2:$A$1000,0),1),IF(COUNTIF(Нормы!$A$2:$A$1000,C1751)&gt;=Лист8!I1751,INDEX(Нормы!$C$2:$C$1000,MATCH(C1751,Нормы!$A$2:$A$1000,0)+I1750,1),0))</f>
        <v>#DIV/0!</v>
      </c>
      <c r="F1751" t="e">
        <f>IF(A1751&gt;A1750,INDEX(Нормы!$D$2:$D$1000,MATCH(C1751,Нормы!$A$2:$A$1000,0),1),IF(COUNTIF(Нормы!$A$2:$A$1000,C1751)&gt;=Лист8!I1751,INDEX(Нормы!$D$2:$D$1000,MATCH(C1751,Нормы!$A$2:$A$1000,0)+I1750,1),0))*INDEX('Готовый продукция'!$E$2:$E$500,MATCH(A1751,'Готовый продукция'!$A$2:$A$500,0),1)</f>
        <v>#DIV/0!</v>
      </c>
      <c r="H1751" t="e">
        <f>IF(LEN(D1751)&gt;1,MAX($H$2:H1750)+1,0)</f>
        <v>#DIV/0!</v>
      </c>
      <c r="I1751">
        <f>COUNTIF($A$3:A1751,A1751)</f>
        <v>1749</v>
      </c>
    </row>
    <row r="1752" spans="1:9">
      <c r="A1752" s="2" t="e">
        <f>INDEX('Готовый продукция'!$A$2:$A$500,CEILING(ROW($A1750)/MAX('Готовый продукция'!$J$2:$J$500),1))</f>
        <v>#DIV/0!</v>
      </c>
      <c r="B1752" s="1" t="str">
        <f>IFERROR(INDEX('Готовый продукция'!$B$2:$E$500,MATCH(A1752,'Готовый продукция'!$A$2:$A$500,0),1),"")</f>
        <v/>
      </c>
      <c r="C1752" t="str">
        <f>IFERROR(INDEX('Готовый продукция'!$B$2:$E$500,MATCH(A1752,'Готовый продукция'!$A$2:$A$500,0),2),"")</f>
        <v/>
      </c>
      <c r="D1752" t="e">
        <f>IF(A1752&gt;A1751,INDEX(Нормы!$B$2:$B$1000,MATCH(C1752,Нормы!$A$2:$A$1000,0),1),IF(COUNTIF(Нормы!$A$2:$A$1000,C1752)&gt;=Лист8!I1752,INDEX(Нормы!$B$2:$B$1000,MATCH(C1752,Нормы!$A$2:$A$1000,0)+I1751,1),0))</f>
        <v>#DIV/0!</v>
      </c>
      <c r="E1752" t="e">
        <f>IF(A1752&gt;A1751,INDEX(Нормы!$C$2:$C$1000,MATCH(C1752,Нормы!$A$2:$A$1000,0),1),IF(COUNTIF(Нормы!$A$2:$A$1000,C1752)&gt;=Лист8!I1752,INDEX(Нормы!$C$2:$C$1000,MATCH(C1752,Нормы!$A$2:$A$1000,0)+I1751,1),0))</f>
        <v>#DIV/0!</v>
      </c>
      <c r="F1752" t="e">
        <f>IF(A1752&gt;A1751,INDEX(Нормы!$D$2:$D$1000,MATCH(C1752,Нормы!$A$2:$A$1000,0),1),IF(COUNTIF(Нормы!$A$2:$A$1000,C1752)&gt;=Лист8!I1752,INDEX(Нормы!$D$2:$D$1000,MATCH(C1752,Нормы!$A$2:$A$1000,0)+I1751,1),0))*INDEX('Готовый продукция'!$E$2:$E$500,MATCH(A1752,'Готовый продукция'!$A$2:$A$500,0),1)</f>
        <v>#DIV/0!</v>
      </c>
      <c r="H1752" t="e">
        <f>IF(LEN(D1752)&gt;1,MAX($H$2:H1751)+1,0)</f>
        <v>#DIV/0!</v>
      </c>
      <c r="I1752">
        <f>COUNTIF($A$3:A1752,A1752)</f>
        <v>1750</v>
      </c>
    </row>
    <row r="1753" spans="1:9">
      <c r="A1753" s="2" t="e">
        <f>INDEX('Готовый продукция'!$A$2:$A$500,CEILING(ROW($A1751)/MAX('Готовый продукция'!$J$2:$J$500),1))</f>
        <v>#DIV/0!</v>
      </c>
      <c r="B1753" s="1" t="str">
        <f>IFERROR(INDEX('Готовый продукция'!$B$2:$E$500,MATCH(A1753,'Готовый продукция'!$A$2:$A$500,0),1),"")</f>
        <v/>
      </c>
      <c r="C1753" t="str">
        <f>IFERROR(INDEX('Готовый продукция'!$B$2:$E$500,MATCH(A1753,'Готовый продукция'!$A$2:$A$500,0),2),"")</f>
        <v/>
      </c>
      <c r="D1753" t="e">
        <f>IF(A1753&gt;A1752,INDEX(Нормы!$B$2:$B$1000,MATCH(C1753,Нормы!$A$2:$A$1000,0),1),IF(COUNTIF(Нормы!$A$2:$A$1000,C1753)&gt;=Лист8!I1753,INDEX(Нормы!$B$2:$B$1000,MATCH(C1753,Нормы!$A$2:$A$1000,0)+I1752,1),0))</f>
        <v>#DIV/0!</v>
      </c>
      <c r="E1753" t="e">
        <f>IF(A1753&gt;A1752,INDEX(Нормы!$C$2:$C$1000,MATCH(C1753,Нормы!$A$2:$A$1000,0),1),IF(COUNTIF(Нормы!$A$2:$A$1000,C1753)&gt;=Лист8!I1753,INDEX(Нормы!$C$2:$C$1000,MATCH(C1753,Нормы!$A$2:$A$1000,0)+I1752,1),0))</f>
        <v>#DIV/0!</v>
      </c>
      <c r="F1753" t="e">
        <f>IF(A1753&gt;A1752,INDEX(Нормы!$D$2:$D$1000,MATCH(C1753,Нормы!$A$2:$A$1000,0),1),IF(COUNTIF(Нормы!$A$2:$A$1000,C1753)&gt;=Лист8!I1753,INDEX(Нормы!$D$2:$D$1000,MATCH(C1753,Нормы!$A$2:$A$1000,0)+I1752,1),0))*INDEX('Готовый продукция'!$E$2:$E$500,MATCH(A1753,'Готовый продукция'!$A$2:$A$500,0),1)</f>
        <v>#DIV/0!</v>
      </c>
      <c r="H1753" t="e">
        <f>IF(LEN(D1753)&gt;1,MAX($H$2:H1752)+1,0)</f>
        <v>#DIV/0!</v>
      </c>
      <c r="I1753">
        <f>COUNTIF($A$3:A1753,A1753)</f>
        <v>1751</v>
      </c>
    </row>
    <row r="1754" spans="1:9">
      <c r="A1754" s="2" t="e">
        <f>INDEX('Готовый продукция'!$A$2:$A$500,CEILING(ROW($A1752)/MAX('Готовый продукция'!$J$2:$J$500),1))</f>
        <v>#DIV/0!</v>
      </c>
      <c r="B1754" s="1" t="str">
        <f>IFERROR(INDEX('Готовый продукция'!$B$2:$E$500,MATCH(A1754,'Готовый продукция'!$A$2:$A$500,0),1),"")</f>
        <v/>
      </c>
      <c r="C1754" t="str">
        <f>IFERROR(INDEX('Готовый продукция'!$B$2:$E$500,MATCH(A1754,'Готовый продукция'!$A$2:$A$500,0),2),"")</f>
        <v/>
      </c>
      <c r="D1754" t="e">
        <f>IF(A1754&gt;A1753,INDEX(Нормы!$B$2:$B$1000,MATCH(C1754,Нормы!$A$2:$A$1000,0),1),IF(COUNTIF(Нормы!$A$2:$A$1000,C1754)&gt;=Лист8!I1754,INDEX(Нормы!$B$2:$B$1000,MATCH(C1754,Нормы!$A$2:$A$1000,0)+I1753,1),0))</f>
        <v>#DIV/0!</v>
      </c>
      <c r="E1754" t="e">
        <f>IF(A1754&gt;A1753,INDEX(Нормы!$C$2:$C$1000,MATCH(C1754,Нормы!$A$2:$A$1000,0),1),IF(COUNTIF(Нормы!$A$2:$A$1000,C1754)&gt;=Лист8!I1754,INDEX(Нормы!$C$2:$C$1000,MATCH(C1754,Нормы!$A$2:$A$1000,0)+I1753,1),0))</f>
        <v>#DIV/0!</v>
      </c>
      <c r="F1754" t="e">
        <f>IF(A1754&gt;A1753,INDEX(Нормы!$D$2:$D$1000,MATCH(C1754,Нормы!$A$2:$A$1000,0),1),IF(COUNTIF(Нормы!$A$2:$A$1000,C1754)&gt;=Лист8!I1754,INDEX(Нормы!$D$2:$D$1000,MATCH(C1754,Нормы!$A$2:$A$1000,0)+I1753,1),0))*INDEX('Готовый продукция'!$E$2:$E$500,MATCH(A1754,'Готовый продукция'!$A$2:$A$500,0),1)</f>
        <v>#DIV/0!</v>
      </c>
      <c r="H1754" t="e">
        <f>IF(LEN(D1754)&gt;1,MAX($H$2:H1753)+1,0)</f>
        <v>#DIV/0!</v>
      </c>
      <c r="I1754">
        <f>COUNTIF($A$3:A1754,A1754)</f>
        <v>1752</v>
      </c>
    </row>
    <row r="1755" spans="1:9">
      <c r="A1755" s="2" t="e">
        <f>INDEX('Готовый продукция'!$A$2:$A$500,CEILING(ROW($A1753)/MAX('Готовый продукция'!$J$2:$J$500),1))</f>
        <v>#DIV/0!</v>
      </c>
      <c r="B1755" s="1" t="str">
        <f>IFERROR(INDEX('Готовый продукция'!$B$2:$E$500,MATCH(A1755,'Готовый продукция'!$A$2:$A$500,0),1),"")</f>
        <v/>
      </c>
      <c r="C1755" t="str">
        <f>IFERROR(INDEX('Готовый продукция'!$B$2:$E$500,MATCH(A1755,'Готовый продукция'!$A$2:$A$500,0),2),"")</f>
        <v/>
      </c>
      <c r="D1755" t="e">
        <f>IF(A1755&gt;A1754,INDEX(Нормы!$B$2:$B$1000,MATCH(C1755,Нормы!$A$2:$A$1000,0),1),IF(COUNTIF(Нормы!$A$2:$A$1000,C1755)&gt;=Лист8!I1755,INDEX(Нормы!$B$2:$B$1000,MATCH(C1755,Нормы!$A$2:$A$1000,0)+I1754,1),0))</f>
        <v>#DIV/0!</v>
      </c>
      <c r="E1755" t="e">
        <f>IF(A1755&gt;A1754,INDEX(Нормы!$C$2:$C$1000,MATCH(C1755,Нормы!$A$2:$A$1000,0),1),IF(COUNTIF(Нормы!$A$2:$A$1000,C1755)&gt;=Лист8!I1755,INDEX(Нормы!$C$2:$C$1000,MATCH(C1755,Нормы!$A$2:$A$1000,0)+I1754,1),0))</f>
        <v>#DIV/0!</v>
      </c>
      <c r="F1755" t="e">
        <f>IF(A1755&gt;A1754,INDEX(Нормы!$D$2:$D$1000,MATCH(C1755,Нормы!$A$2:$A$1000,0),1),IF(COUNTIF(Нормы!$A$2:$A$1000,C1755)&gt;=Лист8!I1755,INDEX(Нормы!$D$2:$D$1000,MATCH(C1755,Нормы!$A$2:$A$1000,0)+I1754,1),0))*INDEX('Готовый продукция'!$E$2:$E$500,MATCH(A1755,'Готовый продукция'!$A$2:$A$500,0),1)</f>
        <v>#DIV/0!</v>
      </c>
      <c r="H1755" t="e">
        <f>IF(LEN(D1755)&gt;1,MAX($H$2:H1754)+1,0)</f>
        <v>#DIV/0!</v>
      </c>
      <c r="I1755">
        <f>COUNTIF($A$3:A1755,A1755)</f>
        <v>1753</v>
      </c>
    </row>
    <row r="1756" spans="1:9">
      <c r="A1756" s="2" t="e">
        <f>INDEX('Готовый продукция'!$A$2:$A$500,CEILING(ROW($A1754)/MAX('Готовый продукция'!$J$2:$J$500),1))</f>
        <v>#DIV/0!</v>
      </c>
      <c r="B1756" s="1" t="str">
        <f>IFERROR(INDEX('Готовый продукция'!$B$2:$E$500,MATCH(A1756,'Готовый продукция'!$A$2:$A$500,0),1),"")</f>
        <v/>
      </c>
      <c r="C1756" t="str">
        <f>IFERROR(INDEX('Готовый продукция'!$B$2:$E$500,MATCH(A1756,'Готовый продукция'!$A$2:$A$500,0),2),"")</f>
        <v/>
      </c>
      <c r="D1756" t="e">
        <f>IF(A1756&gt;A1755,INDEX(Нормы!$B$2:$B$1000,MATCH(C1756,Нормы!$A$2:$A$1000,0),1),IF(COUNTIF(Нормы!$A$2:$A$1000,C1756)&gt;=Лист8!I1756,INDEX(Нормы!$B$2:$B$1000,MATCH(C1756,Нормы!$A$2:$A$1000,0)+I1755,1),0))</f>
        <v>#DIV/0!</v>
      </c>
      <c r="E1756" t="e">
        <f>IF(A1756&gt;A1755,INDEX(Нормы!$C$2:$C$1000,MATCH(C1756,Нормы!$A$2:$A$1000,0),1),IF(COUNTIF(Нормы!$A$2:$A$1000,C1756)&gt;=Лист8!I1756,INDEX(Нормы!$C$2:$C$1000,MATCH(C1756,Нормы!$A$2:$A$1000,0)+I1755,1),0))</f>
        <v>#DIV/0!</v>
      </c>
      <c r="F1756" t="e">
        <f>IF(A1756&gt;A1755,INDEX(Нормы!$D$2:$D$1000,MATCH(C1756,Нормы!$A$2:$A$1000,0),1),IF(COUNTIF(Нормы!$A$2:$A$1000,C1756)&gt;=Лист8!I1756,INDEX(Нормы!$D$2:$D$1000,MATCH(C1756,Нормы!$A$2:$A$1000,0)+I1755,1),0))*INDEX('Готовый продукция'!$E$2:$E$500,MATCH(A1756,'Готовый продукция'!$A$2:$A$500,0),1)</f>
        <v>#DIV/0!</v>
      </c>
      <c r="H1756" t="e">
        <f>IF(LEN(D1756)&gt;1,MAX($H$2:H1755)+1,0)</f>
        <v>#DIV/0!</v>
      </c>
      <c r="I1756">
        <f>COUNTIF($A$3:A1756,A1756)</f>
        <v>1754</v>
      </c>
    </row>
    <row r="1757" spans="1:9">
      <c r="A1757" s="2" t="e">
        <f>INDEX('Готовый продукция'!$A$2:$A$500,CEILING(ROW($A1755)/MAX('Готовый продукция'!$J$2:$J$500),1))</f>
        <v>#DIV/0!</v>
      </c>
      <c r="B1757" s="1" t="str">
        <f>IFERROR(INDEX('Готовый продукция'!$B$2:$E$500,MATCH(A1757,'Готовый продукция'!$A$2:$A$500,0),1),"")</f>
        <v/>
      </c>
      <c r="C1757" t="str">
        <f>IFERROR(INDEX('Готовый продукция'!$B$2:$E$500,MATCH(A1757,'Готовый продукция'!$A$2:$A$500,0),2),"")</f>
        <v/>
      </c>
      <c r="D1757" t="e">
        <f>IF(A1757&gt;A1756,INDEX(Нормы!$B$2:$B$1000,MATCH(C1757,Нормы!$A$2:$A$1000,0),1),IF(COUNTIF(Нормы!$A$2:$A$1000,C1757)&gt;=Лист8!I1757,INDEX(Нормы!$B$2:$B$1000,MATCH(C1757,Нормы!$A$2:$A$1000,0)+I1756,1),0))</f>
        <v>#DIV/0!</v>
      </c>
      <c r="E1757" t="e">
        <f>IF(A1757&gt;A1756,INDEX(Нормы!$C$2:$C$1000,MATCH(C1757,Нормы!$A$2:$A$1000,0),1),IF(COUNTIF(Нормы!$A$2:$A$1000,C1757)&gt;=Лист8!I1757,INDEX(Нормы!$C$2:$C$1000,MATCH(C1757,Нормы!$A$2:$A$1000,0)+I1756,1),0))</f>
        <v>#DIV/0!</v>
      </c>
      <c r="F1757" t="e">
        <f>IF(A1757&gt;A1756,INDEX(Нормы!$D$2:$D$1000,MATCH(C1757,Нормы!$A$2:$A$1000,0),1),IF(COUNTIF(Нормы!$A$2:$A$1000,C1757)&gt;=Лист8!I1757,INDEX(Нормы!$D$2:$D$1000,MATCH(C1757,Нормы!$A$2:$A$1000,0)+I1756,1),0))*INDEX('Готовый продукция'!$E$2:$E$500,MATCH(A1757,'Готовый продукция'!$A$2:$A$500,0),1)</f>
        <v>#DIV/0!</v>
      </c>
      <c r="H1757" t="e">
        <f>IF(LEN(D1757)&gt;1,MAX($H$2:H1756)+1,0)</f>
        <v>#DIV/0!</v>
      </c>
      <c r="I1757">
        <f>COUNTIF($A$3:A1757,A1757)</f>
        <v>1755</v>
      </c>
    </row>
    <row r="1758" spans="1:9">
      <c r="A1758" s="2" t="e">
        <f>INDEX('Готовый продукция'!$A$2:$A$500,CEILING(ROW($A1756)/MAX('Готовый продукция'!$J$2:$J$500),1))</f>
        <v>#DIV/0!</v>
      </c>
      <c r="B1758" s="1" t="str">
        <f>IFERROR(INDEX('Готовый продукция'!$B$2:$E$500,MATCH(A1758,'Готовый продукция'!$A$2:$A$500,0),1),"")</f>
        <v/>
      </c>
      <c r="C1758" t="str">
        <f>IFERROR(INDEX('Готовый продукция'!$B$2:$E$500,MATCH(A1758,'Готовый продукция'!$A$2:$A$500,0),2),"")</f>
        <v/>
      </c>
      <c r="D1758" t="e">
        <f>IF(A1758&gt;A1757,INDEX(Нормы!$B$2:$B$1000,MATCH(C1758,Нормы!$A$2:$A$1000,0),1),IF(COUNTIF(Нормы!$A$2:$A$1000,C1758)&gt;=Лист8!I1758,INDEX(Нормы!$B$2:$B$1000,MATCH(C1758,Нормы!$A$2:$A$1000,0)+I1757,1),0))</f>
        <v>#DIV/0!</v>
      </c>
      <c r="E1758" t="e">
        <f>IF(A1758&gt;A1757,INDEX(Нормы!$C$2:$C$1000,MATCH(C1758,Нормы!$A$2:$A$1000,0),1),IF(COUNTIF(Нормы!$A$2:$A$1000,C1758)&gt;=Лист8!I1758,INDEX(Нормы!$C$2:$C$1000,MATCH(C1758,Нормы!$A$2:$A$1000,0)+I1757,1),0))</f>
        <v>#DIV/0!</v>
      </c>
      <c r="F1758" t="e">
        <f>IF(A1758&gt;A1757,INDEX(Нормы!$D$2:$D$1000,MATCH(C1758,Нормы!$A$2:$A$1000,0),1),IF(COUNTIF(Нормы!$A$2:$A$1000,C1758)&gt;=Лист8!I1758,INDEX(Нормы!$D$2:$D$1000,MATCH(C1758,Нормы!$A$2:$A$1000,0)+I1757,1),0))*INDEX('Готовый продукция'!$E$2:$E$500,MATCH(A1758,'Готовый продукция'!$A$2:$A$500,0),1)</f>
        <v>#DIV/0!</v>
      </c>
      <c r="H1758" t="e">
        <f>IF(LEN(D1758)&gt;1,MAX($H$2:H1757)+1,0)</f>
        <v>#DIV/0!</v>
      </c>
      <c r="I1758">
        <f>COUNTIF($A$3:A1758,A1758)</f>
        <v>1756</v>
      </c>
    </row>
    <row r="1759" spans="1:9">
      <c r="A1759" s="2" t="e">
        <f>INDEX('Готовый продукция'!$A$2:$A$500,CEILING(ROW($A1757)/MAX('Готовый продукция'!$J$2:$J$500),1))</f>
        <v>#DIV/0!</v>
      </c>
      <c r="B1759" s="1" t="str">
        <f>IFERROR(INDEX('Готовый продукция'!$B$2:$E$500,MATCH(A1759,'Готовый продукция'!$A$2:$A$500,0),1),"")</f>
        <v/>
      </c>
      <c r="C1759" t="str">
        <f>IFERROR(INDEX('Готовый продукция'!$B$2:$E$500,MATCH(A1759,'Готовый продукция'!$A$2:$A$500,0),2),"")</f>
        <v/>
      </c>
      <c r="D1759" t="e">
        <f>IF(A1759&gt;A1758,INDEX(Нормы!$B$2:$B$1000,MATCH(C1759,Нормы!$A$2:$A$1000,0),1),IF(COUNTIF(Нормы!$A$2:$A$1000,C1759)&gt;=Лист8!I1759,INDEX(Нормы!$B$2:$B$1000,MATCH(C1759,Нормы!$A$2:$A$1000,0)+I1758,1),0))</f>
        <v>#DIV/0!</v>
      </c>
      <c r="E1759" t="e">
        <f>IF(A1759&gt;A1758,INDEX(Нормы!$C$2:$C$1000,MATCH(C1759,Нормы!$A$2:$A$1000,0),1),IF(COUNTIF(Нормы!$A$2:$A$1000,C1759)&gt;=Лист8!I1759,INDEX(Нормы!$C$2:$C$1000,MATCH(C1759,Нормы!$A$2:$A$1000,0)+I1758,1),0))</f>
        <v>#DIV/0!</v>
      </c>
      <c r="F1759" t="e">
        <f>IF(A1759&gt;A1758,INDEX(Нормы!$D$2:$D$1000,MATCH(C1759,Нормы!$A$2:$A$1000,0),1),IF(COUNTIF(Нормы!$A$2:$A$1000,C1759)&gt;=Лист8!I1759,INDEX(Нормы!$D$2:$D$1000,MATCH(C1759,Нормы!$A$2:$A$1000,0)+I1758,1),0))*INDEX('Готовый продукция'!$E$2:$E$500,MATCH(A1759,'Готовый продукция'!$A$2:$A$500,0),1)</f>
        <v>#DIV/0!</v>
      </c>
      <c r="H1759" t="e">
        <f>IF(LEN(D1759)&gt;1,MAX($H$2:H1758)+1,0)</f>
        <v>#DIV/0!</v>
      </c>
      <c r="I1759">
        <f>COUNTIF($A$3:A1759,A1759)</f>
        <v>1757</v>
      </c>
    </row>
    <row r="1760" spans="1:9">
      <c r="A1760" s="2" t="e">
        <f>INDEX('Готовый продукция'!$A$2:$A$500,CEILING(ROW($A1758)/MAX('Готовый продукция'!$J$2:$J$500),1))</f>
        <v>#DIV/0!</v>
      </c>
      <c r="B1760" s="1" t="str">
        <f>IFERROR(INDEX('Готовый продукция'!$B$2:$E$500,MATCH(A1760,'Готовый продукция'!$A$2:$A$500,0),1),"")</f>
        <v/>
      </c>
      <c r="C1760" t="str">
        <f>IFERROR(INDEX('Готовый продукция'!$B$2:$E$500,MATCH(A1760,'Готовый продукция'!$A$2:$A$500,0),2),"")</f>
        <v/>
      </c>
      <c r="D1760" t="e">
        <f>IF(A1760&gt;A1759,INDEX(Нормы!$B$2:$B$1000,MATCH(C1760,Нормы!$A$2:$A$1000,0),1),IF(COUNTIF(Нормы!$A$2:$A$1000,C1760)&gt;=Лист8!I1760,INDEX(Нормы!$B$2:$B$1000,MATCH(C1760,Нормы!$A$2:$A$1000,0)+I1759,1),0))</f>
        <v>#DIV/0!</v>
      </c>
      <c r="E1760" t="e">
        <f>IF(A1760&gt;A1759,INDEX(Нормы!$C$2:$C$1000,MATCH(C1760,Нормы!$A$2:$A$1000,0),1),IF(COUNTIF(Нормы!$A$2:$A$1000,C1760)&gt;=Лист8!I1760,INDEX(Нормы!$C$2:$C$1000,MATCH(C1760,Нормы!$A$2:$A$1000,0)+I1759,1),0))</f>
        <v>#DIV/0!</v>
      </c>
      <c r="F1760" t="e">
        <f>IF(A1760&gt;A1759,INDEX(Нормы!$D$2:$D$1000,MATCH(C1760,Нормы!$A$2:$A$1000,0),1),IF(COUNTIF(Нормы!$A$2:$A$1000,C1760)&gt;=Лист8!I1760,INDEX(Нормы!$D$2:$D$1000,MATCH(C1760,Нормы!$A$2:$A$1000,0)+I1759,1),0))*INDEX('Готовый продукция'!$E$2:$E$500,MATCH(A1760,'Готовый продукция'!$A$2:$A$500,0),1)</f>
        <v>#DIV/0!</v>
      </c>
      <c r="H1760" t="e">
        <f>IF(LEN(D1760)&gt;1,MAX($H$2:H1759)+1,0)</f>
        <v>#DIV/0!</v>
      </c>
      <c r="I1760">
        <f>COUNTIF($A$3:A1760,A1760)</f>
        <v>1758</v>
      </c>
    </row>
    <row r="1761" spans="1:9">
      <c r="A1761" s="2" t="e">
        <f>INDEX('Готовый продукция'!$A$2:$A$500,CEILING(ROW($A1759)/MAX('Готовый продукция'!$J$2:$J$500),1))</f>
        <v>#DIV/0!</v>
      </c>
      <c r="B1761" s="1" t="str">
        <f>IFERROR(INDEX('Готовый продукция'!$B$2:$E$500,MATCH(A1761,'Готовый продукция'!$A$2:$A$500,0),1),"")</f>
        <v/>
      </c>
      <c r="C1761" t="str">
        <f>IFERROR(INDEX('Готовый продукция'!$B$2:$E$500,MATCH(A1761,'Готовый продукция'!$A$2:$A$500,0),2),"")</f>
        <v/>
      </c>
      <c r="D1761" t="e">
        <f>IF(A1761&gt;A1760,INDEX(Нормы!$B$2:$B$1000,MATCH(C1761,Нормы!$A$2:$A$1000,0),1),IF(COUNTIF(Нормы!$A$2:$A$1000,C1761)&gt;=Лист8!I1761,INDEX(Нормы!$B$2:$B$1000,MATCH(C1761,Нормы!$A$2:$A$1000,0)+I1760,1),0))</f>
        <v>#DIV/0!</v>
      </c>
      <c r="E1761" t="e">
        <f>IF(A1761&gt;A1760,INDEX(Нормы!$C$2:$C$1000,MATCH(C1761,Нормы!$A$2:$A$1000,0),1),IF(COUNTIF(Нормы!$A$2:$A$1000,C1761)&gt;=Лист8!I1761,INDEX(Нормы!$C$2:$C$1000,MATCH(C1761,Нормы!$A$2:$A$1000,0)+I1760,1),0))</f>
        <v>#DIV/0!</v>
      </c>
      <c r="F1761" t="e">
        <f>IF(A1761&gt;A1760,INDEX(Нормы!$D$2:$D$1000,MATCH(C1761,Нормы!$A$2:$A$1000,0),1),IF(COUNTIF(Нормы!$A$2:$A$1000,C1761)&gt;=Лист8!I1761,INDEX(Нормы!$D$2:$D$1000,MATCH(C1761,Нормы!$A$2:$A$1000,0)+I1760,1),0))*INDEX('Готовый продукция'!$E$2:$E$500,MATCH(A1761,'Готовый продукция'!$A$2:$A$500,0),1)</f>
        <v>#DIV/0!</v>
      </c>
      <c r="H1761" t="e">
        <f>IF(LEN(D1761)&gt;1,MAX($H$2:H1760)+1,0)</f>
        <v>#DIV/0!</v>
      </c>
      <c r="I1761">
        <f>COUNTIF($A$3:A1761,A1761)</f>
        <v>1759</v>
      </c>
    </row>
    <row r="1762" spans="1:9">
      <c r="A1762" s="2" t="e">
        <f>INDEX('Готовый продукция'!$A$2:$A$500,CEILING(ROW($A1760)/MAX('Готовый продукция'!$J$2:$J$500),1))</f>
        <v>#DIV/0!</v>
      </c>
      <c r="B1762" s="1" t="str">
        <f>IFERROR(INDEX('Готовый продукция'!$B$2:$E$500,MATCH(A1762,'Готовый продукция'!$A$2:$A$500,0),1),"")</f>
        <v/>
      </c>
      <c r="C1762" t="str">
        <f>IFERROR(INDEX('Готовый продукция'!$B$2:$E$500,MATCH(A1762,'Готовый продукция'!$A$2:$A$500,0),2),"")</f>
        <v/>
      </c>
      <c r="D1762" t="e">
        <f>IF(A1762&gt;A1761,INDEX(Нормы!$B$2:$B$1000,MATCH(C1762,Нормы!$A$2:$A$1000,0),1),IF(COUNTIF(Нормы!$A$2:$A$1000,C1762)&gt;=Лист8!I1762,INDEX(Нормы!$B$2:$B$1000,MATCH(C1762,Нормы!$A$2:$A$1000,0)+I1761,1),0))</f>
        <v>#DIV/0!</v>
      </c>
      <c r="E1762" t="e">
        <f>IF(A1762&gt;A1761,INDEX(Нормы!$C$2:$C$1000,MATCH(C1762,Нормы!$A$2:$A$1000,0),1),IF(COUNTIF(Нормы!$A$2:$A$1000,C1762)&gt;=Лист8!I1762,INDEX(Нормы!$C$2:$C$1000,MATCH(C1762,Нормы!$A$2:$A$1000,0)+I1761,1),0))</f>
        <v>#DIV/0!</v>
      </c>
      <c r="F1762" t="e">
        <f>IF(A1762&gt;A1761,INDEX(Нормы!$D$2:$D$1000,MATCH(C1762,Нормы!$A$2:$A$1000,0),1),IF(COUNTIF(Нормы!$A$2:$A$1000,C1762)&gt;=Лист8!I1762,INDEX(Нормы!$D$2:$D$1000,MATCH(C1762,Нормы!$A$2:$A$1000,0)+I1761,1),0))*INDEX('Готовый продукция'!$E$2:$E$500,MATCH(A1762,'Готовый продукция'!$A$2:$A$500,0),1)</f>
        <v>#DIV/0!</v>
      </c>
      <c r="H1762" t="e">
        <f>IF(LEN(D1762)&gt;1,MAX($H$2:H1761)+1,0)</f>
        <v>#DIV/0!</v>
      </c>
      <c r="I1762">
        <f>COUNTIF($A$3:A1762,A1762)</f>
        <v>1760</v>
      </c>
    </row>
    <row r="1763" spans="1:9">
      <c r="A1763" s="2" t="e">
        <f>INDEX('Готовый продукция'!$A$2:$A$500,CEILING(ROW($A1761)/MAX('Готовый продукция'!$J$2:$J$500),1))</f>
        <v>#DIV/0!</v>
      </c>
      <c r="B1763" s="1" t="str">
        <f>IFERROR(INDEX('Готовый продукция'!$B$2:$E$500,MATCH(A1763,'Готовый продукция'!$A$2:$A$500,0),1),"")</f>
        <v/>
      </c>
      <c r="C1763" t="str">
        <f>IFERROR(INDEX('Готовый продукция'!$B$2:$E$500,MATCH(A1763,'Готовый продукция'!$A$2:$A$500,0),2),"")</f>
        <v/>
      </c>
      <c r="D1763" t="e">
        <f>IF(A1763&gt;A1762,INDEX(Нормы!$B$2:$B$1000,MATCH(C1763,Нормы!$A$2:$A$1000,0),1),IF(COUNTIF(Нормы!$A$2:$A$1000,C1763)&gt;=Лист8!I1763,INDEX(Нормы!$B$2:$B$1000,MATCH(C1763,Нормы!$A$2:$A$1000,0)+I1762,1),0))</f>
        <v>#DIV/0!</v>
      </c>
      <c r="E1763" t="e">
        <f>IF(A1763&gt;A1762,INDEX(Нормы!$C$2:$C$1000,MATCH(C1763,Нормы!$A$2:$A$1000,0),1),IF(COUNTIF(Нормы!$A$2:$A$1000,C1763)&gt;=Лист8!I1763,INDEX(Нормы!$C$2:$C$1000,MATCH(C1763,Нормы!$A$2:$A$1000,0)+I1762,1),0))</f>
        <v>#DIV/0!</v>
      </c>
      <c r="F1763" t="e">
        <f>IF(A1763&gt;A1762,INDEX(Нормы!$D$2:$D$1000,MATCH(C1763,Нормы!$A$2:$A$1000,0),1),IF(COUNTIF(Нормы!$A$2:$A$1000,C1763)&gt;=Лист8!I1763,INDEX(Нормы!$D$2:$D$1000,MATCH(C1763,Нормы!$A$2:$A$1000,0)+I1762,1),0))*INDEX('Готовый продукция'!$E$2:$E$500,MATCH(A1763,'Готовый продукция'!$A$2:$A$500,0),1)</f>
        <v>#DIV/0!</v>
      </c>
      <c r="H1763" t="e">
        <f>IF(LEN(D1763)&gt;1,MAX($H$2:H1762)+1,0)</f>
        <v>#DIV/0!</v>
      </c>
      <c r="I1763">
        <f>COUNTIF($A$3:A1763,A1763)</f>
        <v>1761</v>
      </c>
    </row>
    <row r="1764" spans="1:9">
      <c r="A1764" s="2" t="e">
        <f>INDEX('Готовый продукция'!$A$2:$A$500,CEILING(ROW($A1762)/MAX('Готовый продукция'!$J$2:$J$500),1))</f>
        <v>#DIV/0!</v>
      </c>
      <c r="B1764" s="1" t="str">
        <f>IFERROR(INDEX('Готовый продукция'!$B$2:$E$500,MATCH(A1764,'Готовый продукция'!$A$2:$A$500,0),1),"")</f>
        <v/>
      </c>
      <c r="C1764" t="str">
        <f>IFERROR(INDEX('Готовый продукция'!$B$2:$E$500,MATCH(A1764,'Готовый продукция'!$A$2:$A$500,0),2),"")</f>
        <v/>
      </c>
      <c r="D1764" t="e">
        <f>IF(A1764&gt;A1763,INDEX(Нормы!$B$2:$B$1000,MATCH(C1764,Нормы!$A$2:$A$1000,0),1),IF(COUNTIF(Нормы!$A$2:$A$1000,C1764)&gt;=Лист8!I1764,INDEX(Нормы!$B$2:$B$1000,MATCH(C1764,Нормы!$A$2:$A$1000,0)+I1763,1),0))</f>
        <v>#DIV/0!</v>
      </c>
      <c r="E1764" t="e">
        <f>IF(A1764&gt;A1763,INDEX(Нормы!$C$2:$C$1000,MATCH(C1764,Нормы!$A$2:$A$1000,0),1),IF(COUNTIF(Нормы!$A$2:$A$1000,C1764)&gt;=Лист8!I1764,INDEX(Нормы!$C$2:$C$1000,MATCH(C1764,Нормы!$A$2:$A$1000,0)+I1763,1),0))</f>
        <v>#DIV/0!</v>
      </c>
      <c r="F1764" t="e">
        <f>IF(A1764&gt;A1763,INDEX(Нормы!$D$2:$D$1000,MATCH(C1764,Нормы!$A$2:$A$1000,0),1),IF(COUNTIF(Нормы!$A$2:$A$1000,C1764)&gt;=Лист8!I1764,INDEX(Нормы!$D$2:$D$1000,MATCH(C1764,Нормы!$A$2:$A$1000,0)+I1763,1),0))*INDEX('Готовый продукция'!$E$2:$E$500,MATCH(A1764,'Готовый продукция'!$A$2:$A$500,0),1)</f>
        <v>#DIV/0!</v>
      </c>
      <c r="H1764" t="e">
        <f>IF(LEN(D1764)&gt;1,MAX($H$2:H1763)+1,0)</f>
        <v>#DIV/0!</v>
      </c>
      <c r="I1764">
        <f>COUNTIF($A$3:A1764,A1764)</f>
        <v>1762</v>
      </c>
    </row>
    <row r="1765" spans="1:9">
      <c r="A1765" s="2" t="e">
        <f>INDEX('Готовый продукция'!$A$2:$A$500,CEILING(ROW($A1763)/MAX('Готовый продукция'!$J$2:$J$500),1))</f>
        <v>#DIV/0!</v>
      </c>
      <c r="B1765" s="1" t="str">
        <f>IFERROR(INDEX('Готовый продукция'!$B$2:$E$500,MATCH(A1765,'Готовый продукция'!$A$2:$A$500,0),1),"")</f>
        <v/>
      </c>
      <c r="C1765" t="str">
        <f>IFERROR(INDEX('Готовый продукция'!$B$2:$E$500,MATCH(A1765,'Готовый продукция'!$A$2:$A$500,0),2),"")</f>
        <v/>
      </c>
      <c r="D1765" t="e">
        <f>IF(A1765&gt;A1764,INDEX(Нормы!$B$2:$B$1000,MATCH(C1765,Нормы!$A$2:$A$1000,0),1),IF(COUNTIF(Нормы!$A$2:$A$1000,C1765)&gt;=Лист8!I1765,INDEX(Нормы!$B$2:$B$1000,MATCH(C1765,Нормы!$A$2:$A$1000,0)+I1764,1),0))</f>
        <v>#DIV/0!</v>
      </c>
      <c r="E1765" t="e">
        <f>IF(A1765&gt;A1764,INDEX(Нормы!$C$2:$C$1000,MATCH(C1765,Нормы!$A$2:$A$1000,0),1),IF(COUNTIF(Нормы!$A$2:$A$1000,C1765)&gt;=Лист8!I1765,INDEX(Нормы!$C$2:$C$1000,MATCH(C1765,Нормы!$A$2:$A$1000,0)+I1764,1),0))</f>
        <v>#DIV/0!</v>
      </c>
      <c r="F1765" t="e">
        <f>IF(A1765&gt;A1764,INDEX(Нормы!$D$2:$D$1000,MATCH(C1765,Нормы!$A$2:$A$1000,0),1),IF(COUNTIF(Нормы!$A$2:$A$1000,C1765)&gt;=Лист8!I1765,INDEX(Нормы!$D$2:$D$1000,MATCH(C1765,Нормы!$A$2:$A$1000,0)+I1764,1),0))*INDEX('Готовый продукция'!$E$2:$E$500,MATCH(A1765,'Готовый продукция'!$A$2:$A$500,0),1)</f>
        <v>#DIV/0!</v>
      </c>
      <c r="H1765" t="e">
        <f>IF(LEN(D1765)&gt;1,MAX($H$2:H1764)+1,0)</f>
        <v>#DIV/0!</v>
      </c>
      <c r="I1765">
        <f>COUNTIF($A$3:A1765,A1765)</f>
        <v>1763</v>
      </c>
    </row>
    <row r="1766" spans="1:9">
      <c r="A1766" s="2" t="e">
        <f>INDEX('Готовый продукция'!$A$2:$A$500,CEILING(ROW($A1764)/MAX('Готовый продукция'!$J$2:$J$500),1))</f>
        <v>#DIV/0!</v>
      </c>
      <c r="B1766" s="1" t="str">
        <f>IFERROR(INDEX('Готовый продукция'!$B$2:$E$500,MATCH(A1766,'Готовый продукция'!$A$2:$A$500,0),1),"")</f>
        <v/>
      </c>
      <c r="C1766" t="str">
        <f>IFERROR(INDEX('Готовый продукция'!$B$2:$E$500,MATCH(A1766,'Готовый продукция'!$A$2:$A$500,0),2),"")</f>
        <v/>
      </c>
      <c r="D1766" t="e">
        <f>IF(A1766&gt;A1765,INDEX(Нормы!$B$2:$B$1000,MATCH(C1766,Нормы!$A$2:$A$1000,0),1),IF(COUNTIF(Нормы!$A$2:$A$1000,C1766)&gt;=Лист8!I1766,INDEX(Нормы!$B$2:$B$1000,MATCH(C1766,Нормы!$A$2:$A$1000,0)+I1765,1),0))</f>
        <v>#DIV/0!</v>
      </c>
      <c r="E1766" t="e">
        <f>IF(A1766&gt;A1765,INDEX(Нормы!$C$2:$C$1000,MATCH(C1766,Нормы!$A$2:$A$1000,0),1),IF(COUNTIF(Нормы!$A$2:$A$1000,C1766)&gt;=Лист8!I1766,INDEX(Нормы!$C$2:$C$1000,MATCH(C1766,Нормы!$A$2:$A$1000,0)+I1765,1),0))</f>
        <v>#DIV/0!</v>
      </c>
      <c r="F1766" t="e">
        <f>IF(A1766&gt;A1765,INDEX(Нормы!$D$2:$D$1000,MATCH(C1766,Нормы!$A$2:$A$1000,0),1),IF(COUNTIF(Нормы!$A$2:$A$1000,C1766)&gt;=Лист8!I1766,INDEX(Нормы!$D$2:$D$1000,MATCH(C1766,Нормы!$A$2:$A$1000,0)+I1765,1),0))*INDEX('Готовый продукция'!$E$2:$E$500,MATCH(A1766,'Готовый продукция'!$A$2:$A$500,0),1)</f>
        <v>#DIV/0!</v>
      </c>
      <c r="H1766" t="e">
        <f>IF(LEN(D1766)&gt;1,MAX($H$2:H1765)+1,0)</f>
        <v>#DIV/0!</v>
      </c>
      <c r="I1766">
        <f>COUNTIF($A$3:A1766,A1766)</f>
        <v>1764</v>
      </c>
    </row>
    <row r="1767" spans="1:9">
      <c r="A1767" s="2" t="e">
        <f>INDEX('Готовый продукция'!$A$2:$A$500,CEILING(ROW($A1765)/MAX('Готовый продукция'!$J$2:$J$500),1))</f>
        <v>#DIV/0!</v>
      </c>
      <c r="B1767" s="1" t="str">
        <f>IFERROR(INDEX('Готовый продукция'!$B$2:$E$500,MATCH(A1767,'Готовый продукция'!$A$2:$A$500,0),1),"")</f>
        <v/>
      </c>
      <c r="C1767" t="str">
        <f>IFERROR(INDEX('Готовый продукция'!$B$2:$E$500,MATCH(A1767,'Готовый продукция'!$A$2:$A$500,0),2),"")</f>
        <v/>
      </c>
      <c r="D1767" t="e">
        <f>IF(A1767&gt;A1766,INDEX(Нормы!$B$2:$B$1000,MATCH(C1767,Нормы!$A$2:$A$1000,0),1),IF(COUNTIF(Нормы!$A$2:$A$1000,C1767)&gt;=Лист8!I1767,INDEX(Нормы!$B$2:$B$1000,MATCH(C1767,Нормы!$A$2:$A$1000,0)+I1766,1),0))</f>
        <v>#DIV/0!</v>
      </c>
      <c r="E1767" t="e">
        <f>IF(A1767&gt;A1766,INDEX(Нормы!$C$2:$C$1000,MATCH(C1767,Нормы!$A$2:$A$1000,0),1),IF(COUNTIF(Нормы!$A$2:$A$1000,C1767)&gt;=Лист8!I1767,INDEX(Нормы!$C$2:$C$1000,MATCH(C1767,Нормы!$A$2:$A$1000,0)+I1766,1),0))</f>
        <v>#DIV/0!</v>
      </c>
      <c r="F1767" t="e">
        <f>IF(A1767&gt;A1766,INDEX(Нормы!$D$2:$D$1000,MATCH(C1767,Нормы!$A$2:$A$1000,0),1),IF(COUNTIF(Нормы!$A$2:$A$1000,C1767)&gt;=Лист8!I1767,INDEX(Нормы!$D$2:$D$1000,MATCH(C1767,Нормы!$A$2:$A$1000,0)+I1766,1),0))*INDEX('Готовый продукция'!$E$2:$E$500,MATCH(A1767,'Готовый продукция'!$A$2:$A$500,0),1)</f>
        <v>#DIV/0!</v>
      </c>
      <c r="H1767" t="e">
        <f>IF(LEN(D1767)&gt;1,MAX($H$2:H1766)+1,0)</f>
        <v>#DIV/0!</v>
      </c>
      <c r="I1767">
        <f>COUNTIF($A$3:A1767,A1767)</f>
        <v>1765</v>
      </c>
    </row>
    <row r="1768" spans="1:9">
      <c r="A1768" s="2" t="e">
        <f>INDEX('Готовый продукция'!$A$2:$A$500,CEILING(ROW($A1766)/MAX('Готовый продукция'!$J$2:$J$500),1))</f>
        <v>#DIV/0!</v>
      </c>
      <c r="B1768" s="1" t="str">
        <f>IFERROR(INDEX('Готовый продукция'!$B$2:$E$500,MATCH(A1768,'Готовый продукция'!$A$2:$A$500,0),1),"")</f>
        <v/>
      </c>
      <c r="C1768" t="str">
        <f>IFERROR(INDEX('Готовый продукция'!$B$2:$E$500,MATCH(A1768,'Готовый продукция'!$A$2:$A$500,0),2),"")</f>
        <v/>
      </c>
      <c r="D1768" t="e">
        <f>IF(A1768&gt;A1767,INDEX(Нормы!$B$2:$B$1000,MATCH(C1768,Нормы!$A$2:$A$1000,0),1),IF(COUNTIF(Нормы!$A$2:$A$1000,C1768)&gt;=Лист8!I1768,INDEX(Нормы!$B$2:$B$1000,MATCH(C1768,Нормы!$A$2:$A$1000,0)+I1767,1),0))</f>
        <v>#DIV/0!</v>
      </c>
      <c r="E1768" t="e">
        <f>IF(A1768&gt;A1767,INDEX(Нормы!$C$2:$C$1000,MATCH(C1768,Нормы!$A$2:$A$1000,0),1),IF(COUNTIF(Нормы!$A$2:$A$1000,C1768)&gt;=Лист8!I1768,INDEX(Нормы!$C$2:$C$1000,MATCH(C1768,Нормы!$A$2:$A$1000,0)+I1767,1),0))</f>
        <v>#DIV/0!</v>
      </c>
      <c r="F1768" t="e">
        <f>IF(A1768&gt;A1767,INDEX(Нормы!$D$2:$D$1000,MATCH(C1768,Нормы!$A$2:$A$1000,0),1),IF(COUNTIF(Нормы!$A$2:$A$1000,C1768)&gt;=Лист8!I1768,INDEX(Нормы!$D$2:$D$1000,MATCH(C1768,Нормы!$A$2:$A$1000,0)+I1767,1),0))*INDEX('Готовый продукция'!$E$2:$E$500,MATCH(A1768,'Готовый продукция'!$A$2:$A$500,0),1)</f>
        <v>#DIV/0!</v>
      </c>
      <c r="H1768" t="e">
        <f>IF(LEN(D1768)&gt;1,MAX($H$2:H1767)+1,0)</f>
        <v>#DIV/0!</v>
      </c>
      <c r="I1768">
        <f>COUNTIF($A$3:A1768,A1768)</f>
        <v>1766</v>
      </c>
    </row>
    <row r="1769" spans="1:9">
      <c r="A1769" s="2" t="e">
        <f>INDEX('Готовый продукция'!$A$2:$A$500,CEILING(ROW($A1767)/MAX('Готовый продукция'!$J$2:$J$500),1))</f>
        <v>#DIV/0!</v>
      </c>
      <c r="B1769" s="1" t="str">
        <f>IFERROR(INDEX('Готовый продукция'!$B$2:$E$500,MATCH(A1769,'Готовый продукция'!$A$2:$A$500,0),1),"")</f>
        <v/>
      </c>
      <c r="C1769" t="str">
        <f>IFERROR(INDEX('Готовый продукция'!$B$2:$E$500,MATCH(A1769,'Готовый продукция'!$A$2:$A$500,0),2),"")</f>
        <v/>
      </c>
      <c r="D1769" t="e">
        <f>IF(A1769&gt;A1768,INDEX(Нормы!$B$2:$B$1000,MATCH(C1769,Нормы!$A$2:$A$1000,0),1),IF(COUNTIF(Нормы!$A$2:$A$1000,C1769)&gt;=Лист8!I1769,INDEX(Нормы!$B$2:$B$1000,MATCH(C1769,Нормы!$A$2:$A$1000,0)+I1768,1),0))</f>
        <v>#DIV/0!</v>
      </c>
      <c r="E1769" t="e">
        <f>IF(A1769&gt;A1768,INDEX(Нормы!$C$2:$C$1000,MATCH(C1769,Нормы!$A$2:$A$1000,0),1),IF(COUNTIF(Нормы!$A$2:$A$1000,C1769)&gt;=Лист8!I1769,INDEX(Нормы!$C$2:$C$1000,MATCH(C1769,Нормы!$A$2:$A$1000,0)+I1768,1),0))</f>
        <v>#DIV/0!</v>
      </c>
      <c r="F1769" t="e">
        <f>IF(A1769&gt;A1768,INDEX(Нормы!$D$2:$D$1000,MATCH(C1769,Нормы!$A$2:$A$1000,0),1),IF(COUNTIF(Нормы!$A$2:$A$1000,C1769)&gt;=Лист8!I1769,INDEX(Нормы!$D$2:$D$1000,MATCH(C1769,Нормы!$A$2:$A$1000,0)+I1768,1),0))*INDEX('Готовый продукция'!$E$2:$E$500,MATCH(A1769,'Готовый продукция'!$A$2:$A$500,0),1)</f>
        <v>#DIV/0!</v>
      </c>
      <c r="H1769" t="e">
        <f>IF(LEN(D1769)&gt;1,MAX($H$2:H1768)+1,0)</f>
        <v>#DIV/0!</v>
      </c>
      <c r="I1769">
        <f>COUNTIF($A$3:A1769,A1769)</f>
        <v>1767</v>
      </c>
    </row>
    <row r="1770" spans="1:9">
      <c r="A1770" s="2" t="e">
        <f>INDEX('Готовый продукция'!$A$2:$A$500,CEILING(ROW($A1768)/MAX('Готовый продукция'!$J$2:$J$500),1))</f>
        <v>#DIV/0!</v>
      </c>
      <c r="B1770" s="1" t="str">
        <f>IFERROR(INDEX('Готовый продукция'!$B$2:$E$500,MATCH(A1770,'Готовый продукция'!$A$2:$A$500,0),1),"")</f>
        <v/>
      </c>
      <c r="C1770" t="str">
        <f>IFERROR(INDEX('Готовый продукция'!$B$2:$E$500,MATCH(A1770,'Готовый продукция'!$A$2:$A$500,0),2),"")</f>
        <v/>
      </c>
      <c r="D1770" t="e">
        <f>IF(A1770&gt;A1769,INDEX(Нормы!$B$2:$B$1000,MATCH(C1770,Нормы!$A$2:$A$1000,0),1),IF(COUNTIF(Нормы!$A$2:$A$1000,C1770)&gt;=Лист8!I1770,INDEX(Нормы!$B$2:$B$1000,MATCH(C1770,Нормы!$A$2:$A$1000,0)+I1769,1),0))</f>
        <v>#DIV/0!</v>
      </c>
      <c r="E1770" t="e">
        <f>IF(A1770&gt;A1769,INDEX(Нормы!$C$2:$C$1000,MATCH(C1770,Нормы!$A$2:$A$1000,0),1),IF(COUNTIF(Нормы!$A$2:$A$1000,C1770)&gt;=Лист8!I1770,INDEX(Нормы!$C$2:$C$1000,MATCH(C1770,Нормы!$A$2:$A$1000,0)+I1769,1),0))</f>
        <v>#DIV/0!</v>
      </c>
      <c r="F1770" t="e">
        <f>IF(A1770&gt;A1769,INDEX(Нормы!$D$2:$D$1000,MATCH(C1770,Нормы!$A$2:$A$1000,0),1),IF(COUNTIF(Нормы!$A$2:$A$1000,C1770)&gt;=Лист8!I1770,INDEX(Нормы!$D$2:$D$1000,MATCH(C1770,Нормы!$A$2:$A$1000,0)+I1769,1),0))*INDEX('Готовый продукция'!$E$2:$E$500,MATCH(A1770,'Готовый продукция'!$A$2:$A$500,0),1)</f>
        <v>#DIV/0!</v>
      </c>
      <c r="H1770" t="e">
        <f>IF(LEN(D1770)&gt;1,MAX($H$2:H1769)+1,0)</f>
        <v>#DIV/0!</v>
      </c>
      <c r="I1770">
        <f>COUNTIF($A$3:A1770,A1770)</f>
        <v>1768</v>
      </c>
    </row>
    <row r="1771" spans="1:9">
      <c r="A1771" s="2" t="e">
        <f>INDEX('Готовый продукция'!$A$2:$A$500,CEILING(ROW($A1769)/MAX('Готовый продукция'!$J$2:$J$500),1))</f>
        <v>#DIV/0!</v>
      </c>
      <c r="B1771" s="1" t="str">
        <f>IFERROR(INDEX('Готовый продукция'!$B$2:$E$500,MATCH(A1771,'Готовый продукция'!$A$2:$A$500,0),1),"")</f>
        <v/>
      </c>
      <c r="C1771" t="str">
        <f>IFERROR(INDEX('Готовый продукция'!$B$2:$E$500,MATCH(A1771,'Готовый продукция'!$A$2:$A$500,0),2),"")</f>
        <v/>
      </c>
      <c r="D1771" t="e">
        <f>IF(A1771&gt;A1770,INDEX(Нормы!$B$2:$B$1000,MATCH(C1771,Нормы!$A$2:$A$1000,0),1),IF(COUNTIF(Нормы!$A$2:$A$1000,C1771)&gt;=Лист8!I1771,INDEX(Нормы!$B$2:$B$1000,MATCH(C1771,Нормы!$A$2:$A$1000,0)+I1770,1),0))</f>
        <v>#DIV/0!</v>
      </c>
      <c r="E1771" t="e">
        <f>IF(A1771&gt;A1770,INDEX(Нормы!$C$2:$C$1000,MATCH(C1771,Нормы!$A$2:$A$1000,0),1),IF(COUNTIF(Нормы!$A$2:$A$1000,C1771)&gt;=Лист8!I1771,INDEX(Нормы!$C$2:$C$1000,MATCH(C1771,Нормы!$A$2:$A$1000,0)+I1770,1),0))</f>
        <v>#DIV/0!</v>
      </c>
      <c r="F1771" t="e">
        <f>IF(A1771&gt;A1770,INDEX(Нормы!$D$2:$D$1000,MATCH(C1771,Нормы!$A$2:$A$1000,0),1),IF(COUNTIF(Нормы!$A$2:$A$1000,C1771)&gt;=Лист8!I1771,INDEX(Нормы!$D$2:$D$1000,MATCH(C1771,Нормы!$A$2:$A$1000,0)+I1770,1),0))*INDEX('Готовый продукция'!$E$2:$E$500,MATCH(A1771,'Готовый продукция'!$A$2:$A$500,0),1)</f>
        <v>#DIV/0!</v>
      </c>
      <c r="H1771" t="e">
        <f>IF(LEN(D1771)&gt;1,MAX($H$2:H1770)+1,0)</f>
        <v>#DIV/0!</v>
      </c>
      <c r="I1771">
        <f>COUNTIF($A$3:A1771,A1771)</f>
        <v>1769</v>
      </c>
    </row>
    <row r="1772" spans="1:9">
      <c r="A1772" s="2" t="e">
        <f>INDEX('Готовый продукция'!$A$2:$A$500,CEILING(ROW($A1770)/MAX('Готовый продукция'!$J$2:$J$500),1))</f>
        <v>#DIV/0!</v>
      </c>
      <c r="B1772" s="1" t="str">
        <f>IFERROR(INDEX('Готовый продукция'!$B$2:$E$500,MATCH(A1772,'Готовый продукция'!$A$2:$A$500,0),1),"")</f>
        <v/>
      </c>
      <c r="C1772" t="str">
        <f>IFERROR(INDEX('Готовый продукция'!$B$2:$E$500,MATCH(A1772,'Готовый продукция'!$A$2:$A$500,0),2),"")</f>
        <v/>
      </c>
      <c r="D1772" t="e">
        <f>IF(A1772&gt;A1771,INDEX(Нормы!$B$2:$B$1000,MATCH(C1772,Нормы!$A$2:$A$1000,0),1),IF(COUNTIF(Нормы!$A$2:$A$1000,C1772)&gt;=Лист8!I1772,INDEX(Нормы!$B$2:$B$1000,MATCH(C1772,Нормы!$A$2:$A$1000,0)+I1771,1),0))</f>
        <v>#DIV/0!</v>
      </c>
      <c r="E1772" t="e">
        <f>IF(A1772&gt;A1771,INDEX(Нормы!$C$2:$C$1000,MATCH(C1772,Нормы!$A$2:$A$1000,0),1),IF(COUNTIF(Нормы!$A$2:$A$1000,C1772)&gt;=Лист8!I1772,INDEX(Нормы!$C$2:$C$1000,MATCH(C1772,Нормы!$A$2:$A$1000,0)+I1771,1),0))</f>
        <v>#DIV/0!</v>
      </c>
      <c r="F1772" t="e">
        <f>IF(A1772&gt;A1771,INDEX(Нормы!$D$2:$D$1000,MATCH(C1772,Нормы!$A$2:$A$1000,0),1),IF(COUNTIF(Нормы!$A$2:$A$1000,C1772)&gt;=Лист8!I1772,INDEX(Нормы!$D$2:$D$1000,MATCH(C1772,Нормы!$A$2:$A$1000,0)+I1771,1),0))*INDEX('Готовый продукция'!$E$2:$E$500,MATCH(A1772,'Готовый продукция'!$A$2:$A$500,0),1)</f>
        <v>#DIV/0!</v>
      </c>
      <c r="H1772" t="e">
        <f>IF(LEN(D1772)&gt;1,MAX($H$2:H1771)+1,0)</f>
        <v>#DIV/0!</v>
      </c>
      <c r="I1772">
        <f>COUNTIF($A$3:A1772,A1772)</f>
        <v>1770</v>
      </c>
    </row>
    <row r="1773" spans="1:9">
      <c r="A1773" s="2" t="e">
        <f>INDEX('Готовый продукция'!$A$2:$A$500,CEILING(ROW($A1771)/MAX('Готовый продукция'!$J$2:$J$500),1))</f>
        <v>#DIV/0!</v>
      </c>
      <c r="B1773" s="1" t="str">
        <f>IFERROR(INDEX('Готовый продукция'!$B$2:$E$500,MATCH(A1773,'Готовый продукция'!$A$2:$A$500,0),1),"")</f>
        <v/>
      </c>
      <c r="C1773" t="str">
        <f>IFERROR(INDEX('Готовый продукция'!$B$2:$E$500,MATCH(A1773,'Готовый продукция'!$A$2:$A$500,0),2),"")</f>
        <v/>
      </c>
      <c r="D1773" t="e">
        <f>IF(A1773&gt;A1772,INDEX(Нормы!$B$2:$B$1000,MATCH(C1773,Нормы!$A$2:$A$1000,0),1),IF(COUNTIF(Нормы!$A$2:$A$1000,C1773)&gt;=Лист8!I1773,INDEX(Нормы!$B$2:$B$1000,MATCH(C1773,Нормы!$A$2:$A$1000,0)+I1772,1),0))</f>
        <v>#DIV/0!</v>
      </c>
      <c r="E1773" t="e">
        <f>IF(A1773&gt;A1772,INDEX(Нормы!$C$2:$C$1000,MATCH(C1773,Нормы!$A$2:$A$1000,0),1),IF(COUNTIF(Нормы!$A$2:$A$1000,C1773)&gt;=Лист8!I1773,INDEX(Нормы!$C$2:$C$1000,MATCH(C1773,Нормы!$A$2:$A$1000,0)+I1772,1),0))</f>
        <v>#DIV/0!</v>
      </c>
      <c r="F1773" t="e">
        <f>IF(A1773&gt;A1772,INDEX(Нормы!$D$2:$D$1000,MATCH(C1773,Нормы!$A$2:$A$1000,0),1),IF(COUNTIF(Нормы!$A$2:$A$1000,C1773)&gt;=Лист8!I1773,INDEX(Нормы!$D$2:$D$1000,MATCH(C1773,Нормы!$A$2:$A$1000,0)+I1772,1),0))*INDEX('Готовый продукция'!$E$2:$E$500,MATCH(A1773,'Готовый продукция'!$A$2:$A$500,0),1)</f>
        <v>#DIV/0!</v>
      </c>
      <c r="H1773" t="e">
        <f>IF(LEN(D1773)&gt;1,MAX($H$2:H1772)+1,0)</f>
        <v>#DIV/0!</v>
      </c>
      <c r="I1773">
        <f>COUNTIF($A$3:A1773,A1773)</f>
        <v>1771</v>
      </c>
    </row>
    <row r="1774" spans="1:9">
      <c r="A1774" s="2" t="e">
        <f>INDEX('Готовый продукция'!$A$2:$A$500,CEILING(ROW($A1772)/MAX('Готовый продукция'!$J$2:$J$500),1))</f>
        <v>#DIV/0!</v>
      </c>
      <c r="B1774" s="1" t="str">
        <f>IFERROR(INDEX('Готовый продукция'!$B$2:$E$500,MATCH(A1774,'Готовый продукция'!$A$2:$A$500,0),1),"")</f>
        <v/>
      </c>
      <c r="C1774" t="str">
        <f>IFERROR(INDEX('Готовый продукция'!$B$2:$E$500,MATCH(A1774,'Готовый продукция'!$A$2:$A$500,0),2),"")</f>
        <v/>
      </c>
      <c r="D1774" t="e">
        <f>IF(A1774&gt;A1773,INDEX(Нормы!$B$2:$B$1000,MATCH(C1774,Нормы!$A$2:$A$1000,0),1),IF(COUNTIF(Нормы!$A$2:$A$1000,C1774)&gt;=Лист8!I1774,INDEX(Нормы!$B$2:$B$1000,MATCH(C1774,Нормы!$A$2:$A$1000,0)+I1773,1),0))</f>
        <v>#DIV/0!</v>
      </c>
      <c r="E1774" t="e">
        <f>IF(A1774&gt;A1773,INDEX(Нормы!$C$2:$C$1000,MATCH(C1774,Нормы!$A$2:$A$1000,0),1),IF(COUNTIF(Нормы!$A$2:$A$1000,C1774)&gt;=Лист8!I1774,INDEX(Нормы!$C$2:$C$1000,MATCH(C1774,Нормы!$A$2:$A$1000,0)+I1773,1),0))</f>
        <v>#DIV/0!</v>
      </c>
      <c r="F1774" t="e">
        <f>IF(A1774&gt;A1773,INDEX(Нормы!$D$2:$D$1000,MATCH(C1774,Нормы!$A$2:$A$1000,0),1),IF(COUNTIF(Нормы!$A$2:$A$1000,C1774)&gt;=Лист8!I1774,INDEX(Нормы!$D$2:$D$1000,MATCH(C1774,Нормы!$A$2:$A$1000,0)+I1773,1),0))*INDEX('Готовый продукция'!$E$2:$E$500,MATCH(A1774,'Готовый продукция'!$A$2:$A$500,0),1)</f>
        <v>#DIV/0!</v>
      </c>
      <c r="H1774" t="e">
        <f>IF(LEN(D1774)&gt;1,MAX($H$2:H1773)+1,0)</f>
        <v>#DIV/0!</v>
      </c>
      <c r="I1774">
        <f>COUNTIF($A$3:A1774,A1774)</f>
        <v>1772</v>
      </c>
    </row>
    <row r="1775" spans="1:9">
      <c r="A1775" s="2" t="e">
        <f>INDEX('Готовый продукция'!$A$2:$A$500,CEILING(ROW($A1773)/MAX('Готовый продукция'!$J$2:$J$500),1))</f>
        <v>#DIV/0!</v>
      </c>
      <c r="B1775" s="1" t="str">
        <f>IFERROR(INDEX('Готовый продукция'!$B$2:$E$500,MATCH(A1775,'Готовый продукция'!$A$2:$A$500,0),1),"")</f>
        <v/>
      </c>
      <c r="C1775" t="str">
        <f>IFERROR(INDEX('Готовый продукция'!$B$2:$E$500,MATCH(A1775,'Готовый продукция'!$A$2:$A$500,0),2),"")</f>
        <v/>
      </c>
      <c r="D1775" t="e">
        <f>IF(A1775&gt;A1774,INDEX(Нормы!$B$2:$B$1000,MATCH(C1775,Нормы!$A$2:$A$1000,0),1),IF(COUNTIF(Нормы!$A$2:$A$1000,C1775)&gt;=Лист8!I1775,INDEX(Нормы!$B$2:$B$1000,MATCH(C1775,Нормы!$A$2:$A$1000,0)+I1774,1),0))</f>
        <v>#DIV/0!</v>
      </c>
      <c r="E1775" t="e">
        <f>IF(A1775&gt;A1774,INDEX(Нормы!$C$2:$C$1000,MATCH(C1775,Нормы!$A$2:$A$1000,0),1),IF(COUNTIF(Нормы!$A$2:$A$1000,C1775)&gt;=Лист8!I1775,INDEX(Нормы!$C$2:$C$1000,MATCH(C1775,Нормы!$A$2:$A$1000,0)+I1774,1),0))</f>
        <v>#DIV/0!</v>
      </c>
      <c r="F1775" t="e">
        <f>IF(A1775&gt;A1774,INDEX(Нормы!$D$2:$D$1000,MATCH(C1775,Нормы!$A$2:$A$1000,0),1),IF(COUNTIF(Нормы!$A$2:$A$1000,C1775)&gt;=Лист8!I1775,INDEX(Нормы!$D$2:$D$1000,MATCH(C1775,Нормы!$A$2:$A$1000,0)+I1774,1),0))*INDEX('Готовый продукция'!$E$2:$E$500,MATCH(A1775,'Готовый продукция'!$A$2:$A$500,0),1)</f>
        <v>#DIV/0!</v>
      </c>
      <c r="H1775" t="e">
        <f>IF(LEN(D1775)&gt;1,MAX($H$2:H1774)+1,0)</f>
        <v>#DIV/0!</v>
      </c>
      <c r="I1775">
        <f>COUNTIF($A$3:A1775,A1775)</f>
        <v>1773</v>
      </c>
    </row>
    <row r="1776" spans="1:9">
      <c r="A1776" s="2" t="e">
        <f>INDEX('Готовый продукция'!$A$2:$A$500,CEILING(ROW($A1774)/MAX('Готовый продукция'!$J$2:$J$500),1))</f>
        <v>#DIV/0!</v>
      </c>
      <c r="B1776" s="1" t="str">
        <f>IFERROR(INDEX('Готовый продукция'!$B$2:$E$500,MATCH(A1776,'Готовый продукция'!$A$2:$A$500,0),1),"")</f>
        <v/>
      </c>
      <c r="C1776" t="str">
        <f>IFERROR(INDEX('Готовый продукция'!$B$2:$E$500,MATCH(A1776,'Готовый продукция'!$A$2:$A$500,0),2),"")</f>
        <v/>
      </c>
      <c r="D1776" t="e">
        <f>IF(A1776&gt;A1775,INDEX(Нормы!$B$2:$B$1000,MATCH(C1776,Нормы!$A$2:$A$1000,0),1),IF(COUNTIF(Нормы!$A$2:$A$1000,C1776)&gt;=Лист8!I1776,INDEX(Нормы!$B$2:$B$1000,MATCH(C1776,Нормы!$A$2:$A$1000,0)+I1775,1),0))</f>
        <v>#DIV/0!</v>
      </c>
      <c r="E1776" t="e">
        <f>IF(A1776&gt;A1775,INDEX(Нормы!$C$2:$C$1000,MATCH(C1776,Нормы!$A$2:$A$1000,0),1),IF(COUNTIF(Нормы!$A$2:$A$1000,C1776)&gt;=Лист8!I1776,INDEX(Нормы!$C$2:$C$1000,MATCH(C1776,Нормы!$A$2:$A$1000,0)+I1775,1),0))</f>
        <v>#DIV/0!</v>
      </c>
      <c r="F1776" t="e">
        <f>IF(A1776&gt;A1775,INDEX(Нормы!$D$2:$D$1000,MATCH(C1776,Нормы!$A$2:$A$1000,0),1),IF(COUNTIF(Нормы!$A$2:$A$1000,C1776)&gt;=Лист8!I1776,INDEX(Нормы!$D$2:$D$1000,MATCH(C1776,Нормы!$A$2:$A$1000,0)+I1775,1),0))*INDEX('Готовый продукция'!$E$2:$E$500,MATCH(A1776,'Готовый продукция'!$A$2:$A$500,0),1)</f>
        <v>#DIV/0!</v>
      </c>
      <c r="H1776" t="e">
        <f>IF(LEN(D1776)&gt;1,MAX($H$2:H1775)+1,0)</f>
        <v>#DIV/0!</v>
      </c>
      <c r="I1776">
        <f>COUNTIF($A$3:A1776,A1776)</f>
        <v>1774</v>
      </c>
    </row>
    <row r="1777" spans="1:9">
      <c r="A1777" s="2" t="e">
        <f>INDEX('Готовый продукция'!$A$2:$A$500,CEILING(ROW($A1775)/MAX('Готовый продукция'!$J$2:$J$500),1))</f>
        <v>#DIV/0!</v>
      </c>
      <c r="B1777" s="1" t="str">
        <f>IFERROR(INDEX('Готовый продукция'!$B$2:$E$500,MATCH(A1777,'Готовый продукция'!$A$2:$A$500,0),1),"")</f>
        <v/>
      </c>
      <c r="C1777" t="str">
        <f>IFERROR(INDEX('Готовый продукция'!$B$2:$E$500,MATCH(A1777,'Готовый продукция'!$A$2:$A$500,0),2),"")</f>
        <v/>
      </c>
      <c r="D1777" t="e">
        <f>IF(A1777&gt;A1776,INDEX(Нормы!$B$2:$B$1000,MATCH(C1777,Нормы!$A$2:$A$1000,0),1),IF(COUNTIF(Нормы!$A$2:$A$1000,C1777)&gt;=Лист8!I1777,INDEX(Нормы!$B$2:$B$1000,MATCH(C1777,Нормы!$A$2:$A$1000,0)+I1776,1),0))</f>
        <v>#DIV/0!</v>
      </c>
      <c r="E1777" t="e">
        <f>IF(A1777&gt;A1776,INDEX(Нормы!$C$2:$C$1000,MATCH(C1777,Нормы!$A$2:$A$1000,0),1),IF(COUNTIF(Нормы!$A$2:$A$1000,C1777)&gt;=Лист8!I1777,INDEX(Нормы!$C$2:$C$1000,MATCH(C1777,Нормы!$A$2:$A$1000,0)+I1776,1),0))</f>
        <v>#DIV/0!</v>
      </c>
      <c r="F1777" t="e">
        <f>IF(A1777&gt;A1776,INDEX(Нормы!$D$2:$D$1000,MATCH(C1777,Нормы!$A$2:$A$1000,0),1),IF(COUNTIF(Нормы!$A$2:$A$1000,C1777)&gt;=Лист8!I1777,INDEX(Нормы!$D$2:$D$1000,MATCH(C1777,Нормы!$A$2:$A$1000,0)+I1776,1),0))*INDEX('Готовый продукция'!$E$2:$E$500,MATCH(A1777,'Готовый продукция'!$A$2:$A$500,0),1)</f>
        <v>#DIV/0!</v>
      </c>
      <c r="H1777" t="e">
        <f>IF(LEN(D1777)&gt;1,MAX($H$2:H1776)+1,0)</f>
        <v>#DIV/0!</v>
      </c>
      <c r="I1777">
        <f>COUNTIF($A$3:A1777,A1777)</f>
        <v>1775</v>
      </c>
    </row>
    <row r="1778" spans="1:9">
      <c r="A1778" s="2" t="e">
        <f>INDEX('Готовый продукция'!$A$2:$A$500,CEILING(ROW($A1776)/MAX('Готовый продукция'!$J$2:$J$500),1))</f>
        <v>#DIV/0!</v>
      </c>
      <c r="B1778" s="1" t="str">
        <f>IFERROR(INDEX('Готовый продукция'!$B$2:$E$500,MATCH(A1778,'Готовый продукция'!$A$2:$A$500,0),1),"")</f>
        <v/>
      </c>
      <c r="C1778" t="str">
        <f>IFERROR(INDEX('Готовый продукция'!$B$2:$E$500,MATCH(A1778,'Готовый продукция'!$A$2:$A$500,0),2),"")</f>
        <v/>
      </c>
      <c r="D1778" t="e">
        <f>IF(A1778&gt;A1777,INDEX(Нормы!$B$2:$B$1000,MATCH(C1778,Нормы!$A$2:$A$1000,0),1),IF(COUNTIF(Нормы!$A$2:$A$1000,C1778)&gt;=Лист8!I1778,INDEX(Нормы!$B$2:$B$1000,MATCH(C1778,Нормы!$A$2:$A$1000,0)+I1777,1),0))</f>
        <v>#DIV/0!</v>
      </c>
      <c r="E1778" t="e">
        <f>IF(A1778&gt;A1777,INDEX(Нормы!$C$2:$C$1000,MATCH(C1778,Нормы!$A$2:$A$1000,0),1),IF(COUNTIF(Нормы!$A$2:$A$1000,C1778)&gt;=Лист8!I1778,INDEX(Нормы!$C$2:$C$1000,MATCH(C1778,Нормы!$A$2:$A$1000,0)+I1777,1),0))</f>
        <v>#DIV/0!</v>
      </c>
      <c r="F1778" t="e">
        <f>IF(A1778&gt;A1777,INDEX(Нормы!$D$2:$D$1000,MATCH(C1778,Нормы!$A$2:$A$1000,0),1),IF(COUNTIF(Нормы!$A$2:$A$1000,C1778)&gt;=Лист8!I1778,INDEX(Нормы!$D$2:$D$1000,MATCH(C1778,Нормы!$A$2:$A$1000,0)+I1777,1),0))*INDEX('Готовый продукция'!$E$2:$E$500,MATCH(A1778,'Готовый продукция'!$A$2:$A$500,0),1)</f>
        <v>#DIV/0!</v>
      </c>
      <c r="H1778" t="e">
        <f>IF(LEN(D1778)&gt;1,MAX($H$2:H1777)+1,0)</f>
        <v>#DIV/0!</v>
      </c>
      <c r="I1778">
        <f>COUNTIF($A$3:A1778,A1778)</f>
        <v>1776</v>
      </c>
    </row>
    <row r="1779" spans="1:9">
      <c r="A1779" s="2" t="e">
        <f>INDEX('Готовый продукция'!$A$2:$A$500,CEILING(ROW($A1777)/MAX('Готовый продукция'!$J$2:$J$500),1))</f>
        <v>#DIV/0!</v>
      </c>
      <c r="B1779" s="1" t="str">
        <f>IFERROR(INDEX('Готовый продукция'!$B$2:$E$500,MATCH(A1779,'Готовый продукция'!$A$2:$A$500,0),1),"")</f>
        <v/>
      </c>
      <c r="C1779" t="str">
        <f>IFERROR(INDEX('Готовый продукция'!$B$2:$E$500,MATCH(A1779,'Готовый продукция'!$A$2:$A$500,0),2),"")</f>
        <v/>
      </c>
      <c r="D1779" t="e">
        <f>IF(A1779&gt;A1778,INDEX(Нормы!$B$2:$B$1000,MATCH(C1779,Нормы!$A$2:$A$1000,0),1),IF(COUNTIF(Нормы!$A$2:$A$1000,C1779)&gt;=Лист8!I1779,INDEX(Нормы!$B$2:$B$1000,MATCH(C1779,Нормы!$A$2:$A$1000,0)+I1778,1),0))</f>
        <v>#DIV/0!</v>
      </c>
      <c r="E1779" t="e">
        <f>IF(A1779&gt;A1778,INDEX(Нормы!$C$2:$C$1000,MATCH(C1779,Нормы!$A$2:$A$1000,0),1),IF(COUNTIF(Нормы!$A$2:$A$1000,C1779)&gt;=Лист8!I1779,INDEX(Нормы!$C$2:$C$1000,MATCH(C1779,Нормы!$A$2:$A$1000,0)+I1778,1),0))</f>
        <v>#DIV/0!</v>
      </c>
      <c r="F1779" t="e">
        <f>IF(A1779&gt;A1778,INDEX(Нормы!$D$2:$D$1000,MATCH(C1779,Нормы!$A$2:$A$1000,0),1),IF(COUNTIF(Нормы!$A$2:$A$1000,C1779)&gt;=Лист8!I1779,INDEX(Нормы!$D$2:$D$1000,MATCH(C1779,Нормы!$A$2:$A$1000,0)+I1778,1),0))*INDEX('Готовый продукция'!$E$2:$E$500,MATCH(A1779,'Готовый продукция'!$A$2:$A$500,0),1)</f>
        <v>#DIV/0!</v>
      </c>
      <c r="H1779" t="e">
        <f>IF(LEN(D1779)&gt;1,MAX($H$2:H1778)+1,0)</f>
        <v>#DIV/0!</v>
      </c>
      <c r="I1779">
        <f>COUNTIF($A$3:A1779,A1779)</f>
        <v>1777</v>
      </c>
    </row>
    <row r="1780" spans="1:9">
      <c r="A1780" s="2" t="e">
        <f>INDEX('Готовый продукция'!$A$2:$A$500,CEILING(ROW($A1778)/MAX('Готовый продукция'!$J$2:$J$500),1))</f>
        <v>#DIV/0!</v>
      </c>
      <c r="B1780" s="1" t="str">
        <f>IFERROR(INDEX('Готовый продукция'!$B$2:$E$500,MATCH(A1780,'Готовый продукция'!$A$2:$A$500,0),1),"")</f>
        <v/>
      </c>
      <c r="C1780" t="str">
        <f>IFERROR(INDEX('Готовый продукция'!$B$2:$E$500,MATCH(A1780,'Готовый продукция'!$A$2:$A$500,0),2),"")</f>
        <v/>
      </c>
      <c r="D1780" t="e">
        <f>IF(A1780&gt;A1779,INDEX(Нормы!$B$2:$B$1000,MATCH(C1780,Нормы!$A$2:$A$1000,0),1),IF(COUNTIF(Нормы!$A$2:$A$1000,C1780)&gt;=Лист8!I1780,INDEX(Нормы!$B$2:$B$1000,MATCH(C1780,Нормы!$A$2:$A$1000,0)+I1779,1),0))</f>
        <v>#DIV/0!</v>
      </c>
      <c r="E1780" t="e">
        <f>IF(A1780&gt;A1779,INDEX(Нормы!$C$2:$C$1000,MATCH(C1780,Нормы!$A$2:$A$1000,0),1),IF(COUNTIF(Нормы!$A$2:$A$1000,C1780)&gt;=Лист8!I1780,INDEX(Нормы!$C$2:$C$1000,MATCH(C1780,Нормы!$A$2:$A$1000,0)+I1779,1),0))</f>
        <v>#DIV/0!</v>
      </c>
      <c r="F1780" t="e">
        <f>IF(A1780&gt;A1779,INDEX(Нормы!$D$2:$D$1000,MATCH(C1780,Нормы!$A$2:$A$1000,0),1),IF(COUNTIF(Нормы!$A$2:$A$1000,C1780)&gt;=Лист8!I1780,INDEX(Нормы!$D$2:$D$1000,MATCH(C1780,Нормы!$A$2:$A$1000,0)+I1779,1),0))*INDEX('Готовый продукция'!$E$2:$E$500,MATCH(A1780,'Готовый продукция'!$A$2:$A$500,0),1)</f>
        <v>#DIV/0!</v>
      </c>
      <c r="H1780" t="e">
        <f>IF(LEN(D1780)&gt;1,MAX($H$2:H1779)+1,0)</f>
        <v>#DIV/0!</v>
      </c>
      <c r="I1780">
        <f>COUNTIF($A$3:A1780,A1780)</f>
        <v>1778</v>
      </c>
    </row>
    <row r="1781" spans="1:9">
      <c r="A1781" s="2" t="e">
        <f>INDEX('Готовый продукция'!$A$2:$A$500,CEILING(ROW($A1779)/MAX('Готовый продукция'!$J$2:$J$500),1))</f>
        <v>#DIV/0!</v>
      </c>
      <c r="B1781" s="1" t="str">
        <f>IFERROR(INDEX('Готовый продукция'!$B$2:$E$500,MATCH(A1781,'Готовый продукция'!$A$2:$A$500,0),1),"")</f>
        <v/>
      </c>
      <c r="C1781" t="str">
        <f>IFERROR(INDEX('Готовый продукция'!$B$2:$E$500,MATCH(A1781,'Готовый продукция'!$A$2:$A$500,0),2),"")</f>
        <v/>
      </c>
      <c r="D1781" t="e">
        <f>IF(A1781&gt;A1780,INDEX(Нормы!$B$2:$B$1000,MATCH(C1781,Нормы!$A$2:$A$1000,0),1),IF(COUNTIF(Нормы!$A$2:$A$1000,C1781)&gt;=Лист8!I1781,INDEX(Нормы!$B$2:$B$1000,MATCH(C1781,Нормы!$A$2:$A$1000,0)+I1780,1),0))</f>
        <v>#DIV/0!</v>
      </c>
      <c r="E1781" t="e">
        <f>IF(A1781&gt;A1780,INDEX(Нормы!$C$2:$C$1000,MATCH(C1781,Нормы!$A$2:$A$1000,0),1),IF(COUNTIF(Нормы!$A$2:$A$1000,C1781)&gt;=Лист8!I1781,INDEX(Нормы!$C$2:$C$1000,MATCH(C1781,Нормы!$A$2:$A$1000,0)+I1780,1),0))</f>
        <v>#DIV/0!</v>
      </c>
      <c r="F1781" t="e">
        <f>IF(A1781&gt;A1780,INDEX(Нормы!$D$2:$D$1000,MATCH(C1781,Нормы!$A$2:$A$1000,0),1),IF(COUNTIF(Нормы!$A$2:$A$1000,C1781)&gt;=Лист8!I1781,INDEX(Нормы!$D$2:$D$1000,MATCH(C1781,Нормы!$A$2:$A$1000,0)+I1780,1),0))*INDEX('Готовый продукция'!$E$2:$E$500,MATCH(A1781,'Готовый продукция'!$A$2:$A$500,0),1)</f>
        <v>#DIV/0!</v>
      </c>
      <c r="H1781" t="e">
        <f>IF(LEN(D1781)&gt;1,MAX($H$2:H1780)+1,0)</f>
        <v>#DIV/0!</v>
      </c>
      <c r="I1781">
        <f>COUNTIF($A$3:A1781,A1781)</f>
        <v>1779</v>
      </c>
    </row>
    <row r="1782" spans="1:9">
      <c r="A1782" s="2" t="e">
        <f>INDEX('Готовый продукция'!$A$2:$A$500,CEILING(ROW($A1780)/MAX('Готовый продукция'!$J$2:$J$500),1))</f>
        <v>#DIV/0!</v>
      </c>
      <c r="B1782" s="1" t="str">
        <f>IFERROR(INDEX('Готовый продукция'!$B$2:$E$500,MATCH(A1782,'Готовый продукция'!$A$2:$A$500,0),1),"")</f>
        <v/>
      </c>
      <c r="C1782" t="str">
        <f>IFERROR(INDEX('Готовый продукция'!$B$2:$E$500,MATCH(A1782,'Готовый продукция'!$A$2:$A$500,0),2),"")</f>
        <v/>
      </c>
      <c r="D1782" t="e">
        <f>IF(A1782&gt;A1781,INDEX(Нормы!$B$2:$B$1000,MATCH(C1782,Нормы!$A$2:$A$1000,0),1),IF(COUNTIF(Нормы!$A$2:$A$1000,C1782)&gt;=Лист8!I1782,INDEX(Нормы!$B$2:$B$1000,MATCH(C1782,Нормы!$A$2:$A$1000,0)+I1781,1),0))</f>
        <v>#DIV/0!</v>
      </c>
      <c r="E1782" t="e">
        <f>IF(A1782&gt;A1781,INDEX(Нормы!$C$2:$C$1000,MATCH(C1782,Нормы!$A$2:$A$1000,0),1),IF(COUNTIF(Нормы!$A$2:$A$1000,C1782)&gt;=Лист8!I1782,INDEX(Нормы!$C$2:$C$1000,MATCH(C1782,Нормы!$A$2:$A$1000,0)+I1781,1),0))</f>
        <v>#DIV/0!</v>
      </c>
      <c r="F1782" t="e">
        <f>IF(A1782&gt;A1781,INDEX(Нормы!$D$2:$D$1000,MATCH(C1782,Нормы!$A$2:$A$1000,0),1),IF(COUNTIF(Нормы!$A$2:$A$1000,C1782)&gt;=Лист8!I1782,INDEX(Нормы!$D$2:$D$1000,MATCH(C1782,Нормы!$A$2:$A$1000,0)+I1781,1),0))*INDEX('Готовый продукция'!$E$2:$E$500,MATCH(A1782,'Готовый продукция'!$A$2:$A$500,0),1)</f>
        <v>#DIV/0!</v>
      </c>
      <c r="H1782" t="e">
        <f>IF(LEN(D1782)&gt;1,MAX($H$2:H1781)+1,0)</f>
        <v>#DIV/0!</v>
      </c>
      <c r="I1782">
        <f>COUNTIF($A$3:A1782,A1782)</f>
        <v>1780</v>
      </c>
    </row>
    <row r="1783" spans="1:9">
      <c r="A1783" s="2" t="e">
        <f>INDEX('Готовый продукция'!$A$2:$A$500,CEILING(ROW($A1781)/MAX('Готовый продукция'!$J$2:$J$500),1))</f>
        <v>#DIV/0!</v>
      </c>
      <c r="B1783" s="1" t="str">
        <f>IFERROR(INDEX('Готовый продукция'!$B$2:$E$500,MATCH(A1783,'Готовый продукция'!$A$2:$A$500,0),1),"")</f>
        <v/>
      </c>
      <c r="C1783" t="str">
        <f>IFERROR(INDEX('Готовый продукция'!$B$2:$E$500,MATCH(A1783,'Готовый продукция'!$A$2:$A$500,0),2),"")</f>
        <v/>
      </c>
      <c r="D1783" t="e">
        <f>IF(A1783&gt;A1782,INDEX(Нормы!$B$2:$B$1000,MATCH(C1783,Нормы!$A$2:$A$1000,0),1),IF(COUNTIF(Нормы!$A$2:$A$1000,C1783)&gt;=Лист8!I1783,INDEX(Нормы!$B$2:$B$1000,MATCH(C1783,Нормы!$A$2:$A$1000,0)+I1782,1),0))</f>
        <v>#DIV/0!</v>
      </c>
      <c r="E1783" t="e">
        <f>IF(A1783&gt;A1782,INDEX(Нормы!$C$2:$C$1000,MATCH(C1783,Нормы!$A$2:$A$1000,0),1),IF(COUNTIF(Нормы!$A$2:$A$1000,C1783)&gt;=Лист8!I1783,INDEX(Нормы!$C$2:$C$1000,MATCH(C1783,Нормы!$A$2:$A$1000,0)+I1782,1),0))</f>
        <v>#DIV/0!</v>
      </c>
      <c r="F1783" t="e">
        <f>IF(A1783&gt;A1782,INDEX(Нормы!$D$2:$D$1000,MATCH(C1783,Нормы!$A$2:$A$1000,0),1),IF(COUNTIF(Нормы!$A$2:$A$1000,C1783)&gt;=Лист8!I1783,INDEX(Нормы!$D$2:$D$1000,MATCH(C1783,Нормы!$A$2:$A$1000,0)+I1782,1),0))*INDEX('Готовый продукция'!$E$2:$E$500,MATCH(A1783,'Готовый продукция'!$A$2:$A$500,0),1)</f>
        <v>#DIV/0!</v>
      </c>
      <c r="H1783" t="e">
        <f>IF(LEN(D1783)&gt;1,MAX($H$2:H1782)+1,0)</f>
        <v>#DIV/0!</v>
      </c>
      <c r="I1783">
        <f>COUNTIF($A$3:A1783,A1783)</f>
        <v>1781</v>
      </c>
    </row>
    <row r="1784" spans="1:9">
      <c r="A1784" s="2" t="e">
        <f>INDEX('Готовый продукция'!$A$2:$A$500,CEILING(ROW($A1782)/MAX('Готовый продукция'!$J$2:$J$500),1))</f>
        <v>#DIV/0!</v>
      </c>
      <c r="B1784" s="1" t="str">
        <f>IFERROR(INDEX('Готовый продукция'!$B$2:$E$500,MATCH(A1784,'Готовый продукция'!$A$2:$A$500,0),1),"")</f>
        <v/>
      </c>
      <c r="C1784" t="str">
        <f>IFERROR(INDEX('Готовый продукция'!$B$2:$E$500,MATCH(A1784,'Готовый продукция'!$A$2:$A$500,0),2),"")</f>
        <v/>
      </c>
      <c r="D1784" t="e">
        <f>IF(A1784&gt;A1783,INDEX(Нормы!$B$2:$B$1000,MATCH(C1784,Нормы!$A$2:$A$1000,0),1),IF(COUNTIF(Нормы!$A$2:$A$1000,C1784)&gt;=Лист8!I1784,INDEX(Нормы!$B$2:$B$1000,MATCH(C1784,Нормы!$A$2:$A$1000,0)+I1783,1),0))</f>
        <v>#DIV/0!</v>
      </c>
      <c r="E1784" t="e">
        <f>IF(A1784&gt;A1783,INDEX(Нормы!$C$2:$C$1000,MATCH(C1784,Нормы!$A$2:$A$1000,0),1),IF(COUNTIF(Нормы!$A$2:$A$1000,C1784)&gt;=Лист8!I1784,INDEX(Нормы!$C$2:$C$1000,MATCH(C1784,Нормы!$A$2:$A$1000,0)+I1783,1),0))</f>
        <v>#DIV/0!</v>
      </c>
      <c r="F1784" t="e">
        <f>IF(A1784&gt;A1783,INDEX(Нормы!$D$2:$D$1000,MATCH(C1784,Нормы!$A$2:$A$1000,0),1),IF(COUNTIF(Нормы!$A$2:$A$1000,C1784)&gt;=Лист8!I1784,INDEX(Нормы!$D$2:$D$1000,MATCH(C1784,Нормы!$A$2:$A$1000,0)+I1783,1),0))*INDEX('Готовый продукция'!$E$2:$E$500,MATCH(A1784,'Готовый продукция'!$A$2:$A$500,0),1)</f>
        <v>#DIV/0!</v>
      </c>
      <c r="H1784" t="e">
        <f>IF(LEN(D1784)&gt;1,MAX($H$2:H1783)+1,0)</f>
        <v>#DIV/0!</v>
      </c>
      <c r="I1784">
        <f>COUNTIF($A$3:A1784,A1784)</f>
        <v>1782</v>
      </c>
    </row>
    <row r="1785" spans="1:9">
      <c r="A1785" s="2" t="e">
        <f>INDEX('Готовый продукция'!$A$2:$A$500,CEILING(ROW($A1783)/MAX('Готовый продукция'!$J$2:$J$500),1))</f>
        <v>#DIV/0!</v>
      </c>
      <c r="B1785" s="1" t="str">
        <f>IFERROR(INDEX('Готовый продукция'!$B$2:$E$500,MATCH(A1785,'Готовый продукция'!$A$2:$A$500,0),1),"")</f>
        <v/>
      </c>
      <c r="C1785" t="str">
        <f>IFERROR(INDEX('Готовый продукция'!$B$2:$E$500,MATCH(A1785,'Готовый продукция'!$A$2:$A$500,0),2),"")</f>
        <v/>
      </c>
      <c r="D1785" t="e">
        <f>IF(A1785&gt;A1784,INDEX(Нормы!$B$2:$B$1000,MATCH(C1785,Нормы!$A$2:$A$1000,0),1),IF(COUNTIF(Нормы!$A$2:$A$1000,C1785)&gt;=Лист8!I1785,INDEX(Нормы!$B$2:$B$1000,MATCH(C1785,Нормы!$A$2:$A$1000,0)+I1784,1),0))</f>
        <v>#DIV/0!</v>
      </c>
      <c r="E1785" t="e">
        <f>IF(A1785&gt;A1784,INDEX(Нормы!$C$2:$C$1000,MATCH(C1785,Нормы!$A$2:$A$1000,0),1),IF(COUNTIF(Нормы!$A$2:$A$1000,C1785)&gt;=Лист8!I1785,INDEX(Нормы!$C$2:$C$1000,MATCH(C1785,Нормы!$A$2:$A$1000,0)+I1784,1),0))</f>
        <v>#DIV/0!</v>
      </c>
      <c r="F1785" t="e">
        <f>IF(A1785&gt;A1784,INDEX(Нормы!$D$2:$D$1000,MATCH(C1785,Нормы!$A$2:$A$1000,0),1),IF(COUNTIF(Нормы!$A$2:$A$1000,C1785)&gt;=Лист8!I1785,INDEX(Нормы!$D$2:$D$1000,MATCH(C1785,Нормы!$A$2:$A$1000,0)+I1784,1),0))*INDEX('Готовый продукция'!$E$2:$E$500,MATCH(A1785,'Готовый продукция'!$A$2:$A$500,0),1)</f>
        <v>#DIV/0!</v>
      </c>
      <c r="H1785" t="e">
        <f>IF(LEN(D1785)&gt;1,MAX($H$2:H1784)+1,0)</f>
        <v>#DIV/0!</v>
      </c>
      <c r="I1785">
        <f>COUNTIF($A$3:A1785,A1785)</f>
        <v>1783</v>
      </c>
    </row>
    <row r="1786" spans="1:9">
      <c r="A1786" s="2" t="e">
        <f>INDEX('Готовый продукция'!$A$2:$A$500,CEILING(ROW($A1784)/MAX('Готовый продукция'!$J$2:$J$500),1))</f>
        <v>#DIV/0!</v>
      </c>
      <c r="B1786" s="1" t="str">
        <f>IFERROR(INDEX('Готовый продукция'!$B$2:$E$500,MATCH(A1786,'Готовый продукция'!$A$2:$A$500,0),1),"")</f>
        <v/>
      </c>
      <c r="C1786" t="str">
        <f>IFERROR(INDEX('Готовый продукция'!$B$2:$E$500,MATCH(A1786,'Готовый продукция'!$A$2:$A$500,0),2),"")</f>
        <v/>
      </c>
      <c r="D1786" t="e">
        <f>IF(A1786&gt;A1785,INDEX(Нормы!$B$2:$B$1000,MATCH(C1786,Нормы!$A$2:$A$1000,0),1),IF(COUNTIF(Нормы!$A$2:$A$1000,C1786)&gt;=Лист8!I1786,INDEX(Нормы!$B$2:$B$1000,MATCH(C1786,Нормы!$A$2:$A$1000,0)+I1785,1),0))</f>
        <v>#DIV/0!</v>
      </c>
      <c r="E1786" t="e">
        <f>IF(A1786&gt;A1785,INDEX(Нормы!$C$2:$C$1000,MATCH(C1786,Нормы!$A$2:$A$1000,0),1),IF(COUNTIF(Нормы!$A$2:$A$1000,C1786)&gt;=Лист8!I1786,INDEX(Нормы!$C$2:$C$1000,MATCH(C1786,Нормы!$A$2:$A$1000,0)+I1785,1),0))</f>
        <v>#DIV/0!</v>
      </c>
      <c r="F1786" t="e">
        <f>IF(A1786&gt;A1785,INDEX(Нормы!$D$2:$D$1000,MATCH(C1786,Нормы!$A$2:$A$1000,0),1),IF(COUNTIF(Нормы!$A$2:$A$1000,C1786)&gt;=Лист8!I1786,INDEX(Нормы!$D$2:$D$1000,MATCH(C1786,Нормы!$A$2:$A$1000,0)+I1785,1),0))*INDEX('Готовый продукция'!$E$2:$E$500,MATCH(A1786,'Готовый продукция'!$A$2:$A$500,0),1)</f>
        <v>#DIV/0!</v>
      </c>
      <c r="H1786" t="e">
        <f>IF(LEN(D1786)&gt;1,MAX($H$2:H1785)+1,0)</f>
        <v>#DIV/0!</v>
      </c>
      <c r="I1786">
        <f>COUNTIF($A$3:A1786,A1786)</f>
        <v>1784</v>
      </c>
    </row>
    <row r="1787" spans="1:9">
      <c r="A1787" s="2" t="e">
        <f>INDEX('Готовый продукция'!$A$2:$A$500,CEILING(ROW($A1785)/MAX('Готовый продукция'!$J$2:$J$500),1))</f>
        <v>#DIV/0!</v>
      </c>
      <c r="B1787" s="1" t="str">
        <f>IFERROR(INDEX('Готовый продукция'!$B$2:$E$500,MATCH(A1787,'Готовый продукция'!$A$2:$A$500,0),1),"")</f>
        <v/>
      </c>
      <c r="C1787" t="str">
        <f>IFERROR(INDEX('Готовый продукция'!$B$2:$E$500,MATCH(A1787,'Готовый продукция'!$A$2:$A$500,0),2),"")</f>
        <v/>
      </c>
      <c r="D1787" t="e">
        <f>IF(A1787&gt;A1786,INDEX(Нормы!$B$2:$B$1000,MATCH(C1787,Нормы!$A$2:$A$1000,0),1),IF(COUNTIF(Нормы!$A$2:$A$1000,C1787)&gt;=Лист8!I1787,INDEX(Нормы!$B$2:$B$1000,MATCH(C1787,Нормы!$A$2:$A$1000,0)+I1786,1),0))</f>
        <v>#DIV/0!</v>
      </c>
      <c r="E1787" t="e">
        <f>IF(A1787&gt;A1786,INDEX(Нормы!$C$2:$C$1000,MATCH(C1787,Нормы!$A$2:$A$1000,0),1),IF(COUNTIF(Нормы!$A$2:$A$1000,C1787)&gt;=Лист8!I1787,INDEX(Нормы!$C$2:$C$1000,MATCH(C1787,Нормы!$A$2:$A$1000,0)+I1786,1),0))</f>
        <v>#DIV/0!</v>
      </c>
      <c r="F1787" t="e">
        <f>IF(A1787&gt;A1786,INDEX(Нормы!$D$2:$D$1000,MATCH(C1787,Нормы!$A$2:$A$1000,0),1),IF(COUNTIF(Нормы!$A$2:$A$1000,C1787)&gt;=Лист8!I1787,INDEX(Нормы!$D$2:$D$1000,MATCH(C1787,Нормы!$A$2:$A$1000,0)+I1786,1),0))*INDEX('Готовый продукция'!$E$2:$E$500,MATCH(A1787,'Готовый продукция'!$A$2:$A$500,0),1)</f>
        <v>#DIV/0!</v>
      </c>
      <c r="H1787" t="e">
        <f>IF(LEN(D1787)&gt;1,MAX($H$2:H1786)+1,0)</f>
        <v>#DIV/0!</v>
      </c>
      <c r="I1787">
        <f>COUNTIF($A$3:A1787,A1787)</f>
        <v>1785</v>
      </c>
    </row>
    <row r="1788" spans="1:9">
      <c r="A1788" s="2" t="e">
        <f>INDEX('Готовый продукция'!$A$2:$A$500,CEILING(ROW($A1786)/MAX('Готовый продукция'!$J$2:$J$500),1))</f>
        <v>#DIV/0!</v>
      </c>
      <c r="B1788" s="1" t="str">
        <f>IFERROR(INDEX('Готовый продукция'!$B$2:$E$500,MATCH(A1788,'Готовый продукция'!$A$2:$A$500,0),1),"")</f>
        <v/>
      </c>
      <c r="C1788" t="str">
        <f>IFERROR(INDEX('Готовый продукция'!$B$2:$E$500,MATCH(A1788,'Готовый продукция'!$A$2:$A$500,0),2),"")</f>
        <v/>
      </c>
      <c r="D1788" t="e">
        <f>IF(A1788&gt;A1787,INDEX(Нормы!$B$2:$B$1000,MATCH(C1788,Нормы!$A$2:$A$1000,0),1),IF(COUNTIF(Нормы!$A$2:$A$1000,C1788)&gt;=Лист8!I1788,INDEX(Нормы!$B$2:$B$1000,MATCH(C1788,Нормы!$A$2:$A$1000,0)+I1787,1),0))</f>
        <v>#DIV/0!</v>
      </c>
      <c r="E1788" t="e">
        <f>IF(A1788&gt;A1787,INDEX(Нормы!$C$2:$C$1000,MATCH(C1788,Нормы!$A$2:$A$1000,0),1),IF(COUNTIF(Нормы!$A$2:$A$1000,C1788)&gt;=Лист8!I1788,INDEX(Нормы!$C$2:$C$1000,MATCH(C1788,Нормы!$A$2:$A$1000,0)+I1787,1),0))</f>
        <v>#DIV/0!</v>
      </c>
      <c r="F1788" t="e">
        <f>IF(A1788&gt;A1787,INDEX(Нормы!$D$2:$D$1000,MATCH(C1788,Нормы!$A$2:$A$1000,0),1),IF(COUNTIF(Нормы!$A$2:$A$1000,C1788)&gt;=Лист8!I1788,INDEX(Нормы!$D$2:$D$1000,MATCH(C1788,Нормы!$A$2:$A$1000,0)+I1787,1),0))*INDEX('Готовый продукция'!$E$2:$E$500,MATCH(A1788,'Готовый продукция'!$A$2:$A$500,0),1)</f>
        <v>#DIV/0!</v>
      </c>
      <c r="H1788" t="e">
        <f>IF(LEN(D1788)&gt;1,MAX($H$2:H1787)+1,0)</f>
        <v>#DIV/0!</v>
      </c>
      <c r="I1788">
        <f>COUNTIF($A$3:A1788,A1788)</f>
        <v>1786</v>
      </c>
    </row>
    <row r="1789" spans="1:9">
      <c r="A1789" s="2" t="e">
        <f>INDEX('Готовый продукция'!$A$2:$A$500,CEILING(ROW($A1787)/MAX('Готовый продукция'!$J$2:$J$500),1))</f>
        <v>#DIV/0!</v>
      </c>
      <c r="B1789" s="1" t="str">
        <f>IFERROR(INDEX('Готовый продукция'!$B$2:$E$500,MATCH(A1789,'Готовый продукция'!$A$2:$A$500,0),1),"")</f>
        <v/>
      </c>
      <c r="C1789" t="str">
        <f>IFERROR(INDEX('Готовый продукция'!$B$2:$E$500,MATCH(A1789,'Готовый продукция'!$A$2:$A$500,0),2),"")</f>
        <v/>
      </c>
      <c r="D1789" t="e">
        <f>IF(A1789&gt;A1788,INDEX(Нормы!$B$2:$B$1000,MATCH(C1789,Нормы!$A$2:$A$1000,0),1),IF(COUNTIF(Нормы!$A$2:$A$1000,C1789)&gt;=Лист8!I1789,INDEX(Нормы!$B$2:$B$1000,MATCH(C1789,Нормы!$A$2:$A$1000,0)+I1788,1),0))</f>
        <v>#DIV/0!</v>
      </c>
      <c r="E1789" t="e">
        <f>IF(A1789&gt;A1788,INDEX(Нормы!$C$2:$C$1000,MATCH(C1789,Нормы!$A$2:$A$1000,0),1),IF(COUNTIF(Нормы!$A$2:$A$1000,C1789)&gt;=Лист8!I1789,INDEX(Нормы!$C$2:$C$1000,MATCH(C1789,Нормы!$A$2:$A$1000,0)+I1788,1),0))</f>
        <v>#DIV/0!</v>
      </c>
      <c r="F1789" t="e">
        <f>IF(A1789&gt;A1788,INDEX(Нормы!$D$2:$D$1000,MATCH(C1789,Нормы!$A$2:$A$1000,0),1),IF(COUNTIF(Нормы!$A$2:$A$1000,C1789)&gt;=Лист8!I1789,INDEX(Нормы!$D$2:$D$1000,MATCH(C1789,Нормы!$A$2:$A$1000,0)+I1788,1),0))*INDEX('Готовый продукция'!$E$2:$E$500,MATCH(A1789,'Готовый продукция'!$A$2:$A$500,0),1)</f>
        <v>#DIV/0!</v>
      </c>
      <c r="H1789" t="e">
        <f>IF(LEN(D1789)&gt;1,MAX($H$2:H1788)+1,0)</f>
        <v>#DIV/0!</v>
      </c>
      <c r="I1789">
        <f>COUNTIF($A$3:A1789,A1789)</f>
        <v>1787</v>
      </c>
    </row>
    <row r="1790" spans="1:9">
      <c r="A1790" s="2" t="e">
        <f>INDEX('Готовый продукция'!$A$2:$A$500,CEILING(ROW($A1788)/MAX('Готовый продукция'!$J$2:$J$500),1))</f>
        <v>#DIV/0!</v>
      </c>
      <c r="B1790" s="1" t="str">
        <f>IFERROR(INDEX('Готовый продукция'!$B$2:$E$500,MATCH(A1790,'Готовый продукция'!$A$2:$A$500,0),1),"")</f>
        <v/>
      </c>
      <c r="C1790" t="str">
        <f>IFERROR(INDEX('Готовый продукция'!$B$2:$E$500,MATCH(A1790,'Готовый продукция'!$A$2:$A$500,0),2),"")</f>
        <v/>
      </c>
      <c r="D1790" t="e">
        <f>IF(A1790&gt;A1789,INDEX(Нормы!$B$2:$B$1000,MATCH(C1790,Нормы!$A$2:$A$1000,0),1),IF(COUNTIF(Нормы!$A$2:$A$1000,C1790)&gt;=Лист8!I1790,INDEX(Нормы!$B$2:$B$1000,MATCH(C1790,Нормы!$A$2:$A$1000,0)+I1789,1),0))</f>
        <v>#DIV/0!</v>
      </c>
      <c r="E1790" t="e">
        <f>IF(A1790&gt;A1789,INDEX(Нормы!$C$2:$C$1000,MATCH(C1790,Нормы!$A$2:$A$1000,0),1),IF(COUNTIF(Нормы!$A$2:$A$1000,C1790)&gt;=Лист8!I1790,INDEX(Нормы!$C$2:$C$1000,MATCH(C1790,Нормы!$A$2:$A$1000,0)+I1789,1),0))</f>
        <v>#DIV/0!</v>
      </c>
      <c r="F1790" t="e">
        <f>IF(A1790&gt;A1789,INDEX(Нормы!$D$2:$D$1000,MATCH(C1790,Нормы!$A$2:$A$1000,0),1),IF(COUNTIF(Нормы!$A$2:$A$1000,C1790)&gt;=Лист8!I1790,INDEX(Нормы!$D$2:$D$1000,MATCH(C1790,Нормы!$A$2:$A$1000,0)+I1789,1),0))*INDEX('Готовый продукция'!$E$2:$E$500,MATCH(A1790,'Готовый продукция'!$A$2:$A$500,0),1)</f>
        <v>#DIV/0!</v>
      </c>
      <c r="H1790" t="e">
        <f>IF(LEN(D1790)&gt;1,MAX($H$2:H1789)+1,0)</f>
        <v>#DIV/0!</v>
      </c>
      <c r="I1790">
        <f>COUNTIF($A$3:A1790,A1790)</f>
        <v>1788</v>
      </c>
    </row>
    <row r="1791" spans="1:9">
      <c r="A1791" s="2" t="e">
        <f>INDEX('Готовый продукция'!$A$2:$A$500,CEILING(ROW($A1789)/MAX('Готовый продукция'!$J$2:$J$500),1))</f>
        <v>#DIV/0!</v>
      </c>
      <c r="B1791" s="1" t="str">
        <f>IFERROR(INDEX('Готовый продукция'!$B$2:$E$500,MATCH(A1791,'Готовый продукция'!$A$2:$A$500,0),1),"")</f>
        <v/>
      </c>
      <c r="C1791" t="str">
        <f>IFERROR(INDEX('Готовый продукция'!$B$2:$E$500,MATCH(A1791,'Готовый продукция'!$A$2:$A$500,0),2),"")</f>
        <v/>
      </c>
      <c r="D1791" t="e">
        <f>IF(A1791&gt;A1790,INDEX(Нормы!$B$2:$B$1000,MATCH(C1791,Нормы!$A$2:$A$1000,0),1),IF(COUNTIF(Нормы!$A$2:$A$1000,C1791)&gt;=Лист8!I1791,INDEX(Нормы!$B$2:$B$1000,MATCH(C1791,Нормы!$A$2:$A$1000,0)+I1790,1),0))</f>
        <v>#DIV/0!</v>
      </c>
      <c r="E1791" t="e">
        <f>IF(A1791&gt;A1790,INDEX(Нормы!$C$2:$C$1000,MATCH(C1791,Нормы!$A$2:$A$1000,0),1),IF(COUNTIF(Нормы!$A$2:$A$1000,C1791)&gt;=Лист8!I1791,INDEX(Нормы!$C$2:$C$1000,MATCH(C1791,Нормы!$A$2:$A$1000,0)+I1790,1),0))</f>
        <v>#DIV/0!</v>
      </c>
      <c r="F1791" t="e">
        <f>IF(A1791&gt;A1790,INDEX(Нормы!$D$2:$D$1000,MATCH(C1791,Нормы!$A$2:$A$1000,0),1),IF(COUNTIF(Нормы!$A$2:$A$1000,C1791)&gt;=Лист8!I1791,INDEX(Нормы!$D$2:$D$1000,MATCH(C1791,Нормы!$A$2:$A$1000,0)+I1790,1),0))*INDEX('Готовый продукция'!$E$2:$E$500,MATCH(A1791,'Готовый продукция'!$A$2:$A$500,0),1)</f>
        <v>#DIV/0!</v>
      </c>
      <c r="H1791" t="e">
        <f>IF(LEN(D1791)&gt;1,MAX($H$2:H1790)+1,0)</f>
        <v>#DIV/0!</v>
      </c>
      <c r="I1791">
        <f>COUNTIF($A$3:A1791,A1791)</f>
        <v>1789</v>
      </c>
    </row>
    <row r="1792" spans="1:9">
      <c r="A1792" s="2" t="e">
        <f>INDEX('Готовый продукция'!$A$2:$A$500,CEILING(ROW($A1790)/MAX('Готовый продукция'!$J$2:$J$500),1))</f>
        <v>#DIV/0!</v>
      </c>
      <c r="B1792" s="1" t="str">
        <f>IFERROR(INDEX('Готовый продукция'!$B$2:$E$500,MATCH(A1792,'Готовый продукция'!$A$2:$A$500,0),1),"")</f>
        <v/>
      </c>
      <c r="C1792" t="str">
        <f>IFERROR(INDEX('Готовый продукция'!$B$2:$E$500,MATCH(A1792,'Готовый продукция'!$A$2:$A$500,0),2),"")</f>
        <v/>
      </c>
      <c r="D1792" t="e">
        <f>IF(A1792&gt;A1791,INDEX(Нормы!$B$2:$B$1000,MATCH(C1792,Нормы!$A$2:$A$1000,0),1),IF(COUNTIF(Нормы!$A$2:$A$1000,C1792)&gt;=Лист8!I1792,INDEX(Нормы!$B$2:$B$1000,MATCH(C1792,Нормы!$A$2:$A$1000,0)+I1791,1),0))</f>
        <v>#DIV/0!</v>
      </c>
      <c r="E1792" t="e">
        <f>IF(A1792&gt;A1791,INDEX(Нормы!$C$2:$C$1000,MATCH(C1792,Нормы!$A$2:$A$1000,0),1),IF(COUNTIF(Нормы!$A$2:$A$1000,C1792)&gt;=Лист8!I1792,INDEX(Нормы!$C$2:$C$1000,MATCH(C1792,Нормы!$A$2:$A$1000,0)+I1791,1),0))</f>
        <v>#DIV/0!</v>
      </c>
      <c r="F1792" t="e">
        <f>IF(A1792&gt;A1791,INDEX(Нормы!$D$2:$D$1000,MATCH(C1792,Нормы!$A$2:$A$1000,0),1),IF(COUNTIF(Нормы!$A$2:$A$1000,C1792)&gt;=Лист8!I1792,INDEX(Нормы!$D$2:$D$1000,MATCH(C1792,Нормы!$A$2:$A$1000,0)+I1791,1),0))*INDEX('Готовый продукция'!$E$2:$E$500,MATCH(A1792,'Готовый продукция'!$A$2:$A$500,0),1)</f>
        <v>#DIV/0!</v>
      </c>
      <c r="H1792" t="e">
        <f>IF(LEN(D1792)&gt;1,MAX($H$2:H1791)+1,0)</f>
        <v>#DIV/0!</v>
      </c>
      <c r="I1792">
        <f>COUNTIF($A$3:A1792,A1792)</f>
        <v>1790</v>
      </c>
    </row>
    <row r="1793" spans="1:9">
      <c r="A1793" s="2" t="e">
        <f>INDEX('Готовый продукция'!$A$2:$A$500,CEILING(ROW($A1791)/MAX('Готовый продукция'!$J$2:$J$500),1))</f>
        <v>#DIV/0!</v>
      </c>
      <c r="B1793" s="1" t="str">
        <f>IFERROR(INDEX('Готовый продукция'!$B$2:$E$500,MATCH(A1793,'Готовый продукция'!$A$2:$A$500,0),1),"")</f>
        <v/>
      </c>
      <c r="C1793" t="str">
        <f>IFERROR(INDEX('Готовый продукция'!$B$2:$E$500,MATCH(A1793,'Готовый продукция'!$A$2:$A$500,0),2),"")</f>
        <v/>
      </c>
      <c r="D1793" t="e">
        <f>IF(A1793&gt;A1792,INDEX(Нормы!$B$2:$B$1000,MATCH(C1793,Нормы!$A$2:$A$1000,0),1),IF(COUNTIF(Нормы!$A$2:$A$1000,C1793)&gt;=Лист8!I1793,INDEX(Нормы!$B$2:$B$1000,MATCH(C1793,Нормы!$A$2:$A$1000,0)+I1792,1),0))</f>
        <v>#DIV/0!</v>
      </c>
      <c r="E1793" t="e">
        <f>IF(A1793&gt;A1792,INDEX(Нормы!$C$2:$C$1000,MATCH(C1793,Нормы!$A$2:$A$1000,0),1),IF(COUNTIF(Нормы!$A$2:$A$1000,C1793)&gt;=Лист8!I1793,INDEX(Нормы!$C$2:$C$1000,MATCH(C1793,Нормы!$A$2:$A$1000,0)+I1792,1),0))</f>
        <v>#DIV/0!</v>
      </c>
      <c r="F1793" t="e">
        <f>IF(A1793&gt;A1792,INDEX(Нормы!$D$2:$D$1000,MATCH(C1793,Нормы!$A$2:$A$1000,0),1),IF(COUNTIF(Нормы!$A$2:$A$1000,C1793)&gt;=Лист8!I1793,INDEX(Нормы!$D$2:$D$1000,MATCH(C1793,Нормы!$A$2:$A$1000,0)+I1792,1),0))*INDEX('Готовый продукция'!$E$2:$E$500,MATCH(A1793,'Готовый продукция'!$A$2:$A$500,0),1)</f>
        <v>#DIV/0!</v>
      </c>
      <c r="H1793" t="e">
        <f>IF(LEN(D1793)&gt;1,MAX($H$2:H1792)+1,0)</f>
        <v>#DIV/0!</v>
      </c>
      <c r="I1793">
        <f>COUNTIF($A$3:A1793,A1793)</f>
        <v>1791</v>
      </c>
    </row>
    <row r="1794" spans="1:9">
      <c r="A1794" s="2" t="e">
        <f>INDEX('Готовый продукция'!$A$2:$A$500,CEILING(ROW($A1792)/MAX('Готовый продукция'!$J$2:$J$500),1))</f>
        <v>#DIV/0!</v>
      </c>
      <c r="B1794" s="1" t="str">
        <f>IFERROR(INDEX('Готовый продукция'!$B$2:$E$500,MATCH(A1794,'Готовый продукция'!$A$2:$A$500,0),1),"")</f>
        <v/>
      </c>
      <c r="C1794" t="str">
        <f>IFERROR(INDEX('Готовый продукция'!$B$2:$E$500,MATCH(A1794,'Готовый продукция'!$A$2:$A$500,0),2),"")</f>
        <v/>
      </c>
      <c r="D1794" t="e">
        <f>IF(A1794&gt;A1793,INDEX(Нормы!$B$2:$B$1000,MATCH(C1794,Нормы!$A$2:$A$1000,0),1),IF(COUNTIF(Нормы!$A$2:$A$1000,C1794)&gt;=Лист8!I1794,INDEX(Нормы!$B$2:$B$1000,MATCH(C1794,Нормы!$A$2:$A$1000,0)+I1793,1),0))</f>
        <v>#DIV/0!</v>
      </c>
      <c r="E1794" t="e">
        <f>IF(A1794&gt;A1793,INDEX(Нормы!$C$2:$C$1000,MATCH(C1794,Нормы!$A$2:$A$1000,0),1),IF(COUNTIF(Нормы!$A$2:$A$1000,C1794)&gt;=Лист8!I1794,INDEX(Нормы!$C$2:$C$1000,MATCH(C1794,Нормы!$A$2:$A$1000,0)+I1793,1),0))</f>
        <v>#DIV/0!</v>
      </c>
      <c r="F1794" t="e">
        <f>IF(A1794&gt;A1793,INDEX(Нормы!$D$2:$D$1000,MATCH(C1794,Нормы!$A$2:$A$1000,0),1),IF(COUNTIF(Нормы!$A$2:$A$1000,C1794)&gt;=Лист8!I1794,INDEX(Нормы!$D$2:$D$1000,MATCH(C1794,Нормы!$A$2:$A$1000,0)+I1793,1),0))*INDEX('Готовый продукция'!$E$2:$E$500,MATCH(A1794,'Готовый продукция'!$A$2:$A$500,0),1)</f>
        <v>#DIV/0!</v>
      </c>
      <c r="H1794" t="e">
        <f>IF(LEN(D1794)&gt;1,MAX($H$2:H1793)+1,0)</f>
        <v>#DIV/0!</v>
      </c>
      <c r="I1794">
        <f>COUNTIF($A$3:A1794,A1794)</f>
        <v>1792</v>
      </c>
    </row>
    <row r="1795" spans="1:9">
      <c r="A1795" s="2" t="e">
        <f>INDEX('Готовый продукция'!$A$2:$A$500,CEILING(ROW($A1793)/MAX('Готовый продукция'!$J$2:$J$500),1))</f>
        <v>#DIV/0!</v>
      </c>
      <c r="B1795" s="1" t="str">
        <f>IFERROR(INDEX('Готовый продукция'!$B$2:$E$500,MATCH(A1795,'Готовый продукция'!$A$2:$A$500,0),1),"")</f>
        <v/>
      </c>
      <c r="C1795" t="str">
        <f>IFERROR(INDEX('Готовый продукция'!$B$2:$E$500,MATCH(A1795,'Готовый продукция'!$A$2:$A$500,0),2),"")</f>
        <v/>
      </c>
      <c r="D1795" t="e">
        <f>IF(A1795&gt;A1794,INDEX(Нормы!$B$2:$B$1000,MATCH(C1795,Нормы!$A$2:$A$1000,0),1),IF(COUNTIF(Нормы!$A$2:$A$1000,C1795)&gt;=Лист8!I1795,INDEX(Нормы!$B$2:$B$1000,MATCH(C1795,Нормы!$A$2:$A$1000,0)+I1794,1),0))</f>
        <v>#DIV/0!</v>
      </c>
      <c r="E1795" t="e">
        <f>IF(A1795&gt;A1794,INDEX(Нормы!$C$2:$C$1000,MATCH(C1795,Нормы!$A$2:$A$1000,0),1),IF(COUNTIF(Нормы!$A$2:$A$1000,C1795)&gt;=Лист8!I1795,INDEX(Нормы!$C$2:$C$1000,MATCH(C1795,Нормы!$A$2:$A$1000,0)+I1794,1),0))</f>
        <v>#DIV/0!</v>
      </c>
      <c r="F1795" t="e">
        <f>IF(A1795&gt;A1794,INDEX(Нормы!$D$2:$D$1000,MATCH(C1795,Нормы!$A$2:$A$1000,0),1),IF(COUNTIF(Нормы!$A$2:$A$1000,C1795)&gt;=Лист8!I1795,INDEX(Нормы!$D$2:$D$1000,MATCH(C1795,Нормы!$A$2:$A$1000,0)+I1794,1),0))*INDEX('Готовый продукция'!$E$2:$E$500,MATCH(A1795,'Готовый продукция'!$A$2:$A$500,0),1)</f>
        <v>#DIV/0!</v>
      </c>
      <c r="H1795" t="e">
        <f>IF(LEN(D1795)&gt;1,MAX($H$2:H1794)+1,0)</f>
        <v>#DIV/0!</v>
      </c>
      <c r="I1795">
        <f>COUNTIF($A$3:A1795,A1795)</f>
        <v>1793</v>
      </c>
    </row>
    <row r="1796" spans="1:9">
      <c r="A1796" s="2" t="e">
        <f>INDEX('Готовый продукция'!$A$2:$A$500,CEILING(ROW($A1794)/MAX('Готовый продукция'!$J$2:$J$500),1))</f>
        <v>#DIV/0!</v>
      </c>
      <c r="B1796" s="1" t="str">
        <f>IFERROR(INDEX('Готовый продукция'!$B$2:$E$500,MATCH(A1796,'Готовый продукция'!$A$2:$A$500,0),1),"")</f>
        <v/>
      </c>
      <c r="C1796" t="str">
        <f>IFERROR(INDEX('Готовый продукция'!$B$2:$E$500,MATCH(A1796,'Готовый продукция'!$A$2:$A$500,0),2),"")</f>
        <v/>
      </c>
      <c r="D1796" t="e">
        <f>IF(A1796&gt;A1795,INDEX(Нормы!$B$2:$B$1000,MATCH(C1796,Нормы!$A$2:$A$1000,0),1),IF(COUNTIF(Нормы!$A$2:$A$1000,C1796)&gt;=Лист8!I1796,INDEX(Нормы!$B$2:$B$1000,MATCH(C1796,Нормы!$A$2:$A$1000,0)+I1795,1),0))</f>
        <v>#DIV/0!</v>
      </c>
      <c r="E1796" t="e">
        <f>IF(A1796&gt;A1795,INDEX(Нормы!$C$2:$C$1000,MATCH(C1796,Нормы!$A$2:$A$1000,0),1),IF(COUNTIF(Нормы!$A$2:$A$1000,C1796)&gt;=Лист8!I1796,INDEX(Нормы!$C$2:$C$1000,MATCH(C1796,Нормы!$A$2:$A$1000,0)+I1795,1),0))</f>
        <v>#DIV/0!</v>
      </c>
      <c r="F1796" t="e">
        <f>IF(A1796&gt;A1795,INDEX(Нормы!$D$2:$D$1000,MATCH(C1796,Нормы!$A$2:$A$1000,0),1),IF(COUNTIF(Нормы!$A$2:$A$1000,C1796)&gt;=Лист8!I1796,INDEX(Нормы!$D$2:$D$1000,MATCH(C1796,Нормы!$A$2:$A$1000,0)+I1795,1),0))*INDEX('Готовый продукция'!$E$2:$E$500,MATCH(A1796,'Готовый продукция'!$A$2:$A$500,0),1)</f>
        <v>#DIV/0!</v>
      </c>
      <c r="H1796" t="e">
        <f>IF(LEN(D1796)&gt;1,MAX($H$2:H1795)+1,0)</f>
        <v>#DIV/0!</v>
      </c>
      <c r="I1796">
        <f>COUNTIF($A$3:A1796,A1796)</f>
        <v>1794</v>
      </c>
    </row>
    <row r="1797" spans="1:9">
      <c r="A1797" s="2" t="e">
        <f>INDEX('Готовый продукция'!$A$2:$A$500,CEILING(ROW($A1795)/MAX('Готовый продукция'!$J$2:$J$500),1))</f>
        <v>#DIV/0!</v>
      </c>
      <c r="B1797" s="1" t="str">
        <f>IFERROR(INDEX('Готовый продукция'!$B$2:$E$500,MATCH(A1797,'Готовый продукция'!$A$2:$A$500,0),1),"")</f>
        <v/>
      </c>
      <c r="C1797" t="str">
        <f>IFERROR(INDEX('Готовый продукция'!$B$2:$E$500,MATCH(A1797,'Готовый продукция'!$A$2:$A$500,0),2),"")</f>
        <v/>
      </c>
      <c r="D1797" t="e">
        <f>IF(A1797&gt;A1796,INDEX(Нормы!$B$2:$B$1000,MATCH(C1797,Нормы!$A$2:$A$1000,0),1),IF(COUNTIF(Нормы!$A$2:$A$1000,C1797)&gt;=Лист8!I1797,INDEX(Нормы!$B$2:$B$1000,MATCH(C1797,Нормы!$A$2:$A$1000,0)+I1796,1),0))</f>
        <v>#DIV/0!</v>
      </c>
      <c r="E1797" t="e">
        <f>IF(A1797&gt;A1796,INDEX(Нормы!$C$2:$C$1000,MATCH(C1797,Нормы!$A$2:$A$1000,0),1),IF(COUNTIF(Нормы!$A$2:$A$1000,C1797)&gt;=Лист8!I1797,INDEX(Нормы!$C$2:$C$1000,MATCH(C1797,Нормы!$A$2:$A$1000,0)+I1796,1),0))</f>
        <v>#DIV/0!</v>
      </c>
      <c r="F1797" t="e">
        <f>IF(A1797&gt;A1796,INDEX(Нормы!$D$2:$D$1000,MATCH(C1797,Нормы!$A$2:$A$1000,0),1),IF(COUNTIF(Нормы!$A$2:$A$1000,C1797)&gt;=Лист8!I1797,INDEX(Нормы!$D$2:$D$1000,MATCH(C1797,Нормы!$A$2:$A$1000,0)+I1796,1),0))*INDEX('Готовый продукция'!$E$2:$E$500,MATCH(A1797,'Готовый продукция'!$A$2:$A$500,0),1)</f>
        <v>#DIV/0!</v>
      </c>
      <c r="H1797" t="e">
        <f>IF(LEN(D1797)&gt;1,MAX($H$2:H1796)+1,0)</f>
        <v>#DIV/0!</v>
      </c>
      <c r="I1797">
        <f>COUNTIF($A$3:A1797,A1797)</f>
        <v>1795</v>
      </c>
    </row>
    <row r="1798" spans="1:9">
      <c r="A1798" s="2" t="e">
        <f>INDEX('Готовый продукция'!$A$2:$A$500,CEILING(ROW($A1796)/MAX('Готовый продукция'!$J$2:$J$500),1))</f>
        <v>#DIV/0!</v>
      </c>
      <c r="B1798" s="1" t="str">
        <f>IFERROR(INDEX('Готовый продукция'!$B$2:$E$500,MATCH(A1798,'Готовый продукция'!$A$2:$A$500,0),1),"")</f>
        <v/>
      </c>
      <c r="C1798" t="str">
        <f>IFERROR(INDEX('Готовый продукция'!$B$2:$E$500,MATCH(A1798,'Готовый продукция'!$A$2:$A$500,0),2),"")</f>
        <v/>
      </c>
      <c r="D1798" t="e">
        <f>IF(A1798&gt;A1797,INDEX(Нормы!$B$2:$B$1000,MATCH(C1798,Нормы!$A$2:$A$1000,0),1),IF(COUNTIF(Нормы!$A$2:$A$1000,C1798)&gt;=Лист8!I1798,INDEX(Нормы!$B$2:$B$1000,MATCH(C1798,Нормы!$A$2:$A$1000,0)+I1797,1),0))</f>
        <v>#DIV/0!</v>
      </c>
      <c r="E1798" t="e">
        <f>IF(A1798&gt;A1797,INDEX(Нормы!$C$2:$C$1000,MATCH(C1798,Нормы!$A$2:$A$1000,0),1),IF(COUNTIF(Нормы!$A$2:$A$1000,C1798)&gt;=Лист8!I1798,INDEX(Нормы!$C$2:$C$1000,MATCH(C1798,Нормы!$A$2:$A$1000,0)+I1797,1),0))</f>
        <v>#DIV/0!</v>
      </c>
      <c r="F1798" t="e">
        <f>IF(A1798&gt;A1797,INDEX(Нормы!$D$2:$D$1000,MATCH(C1798,Нормы!$A$2:$A$1000,0),1),IF(COUNTIF(Нормы!$A$2:$A$1000,C1798)&gt;=Лист8!I1798,INDEX(Нормы!$D$2:$D$1000,MATCH(C1798,Нормы!$A$2:$A$1000,0)+I1797,1),0))*INDEX('Готовый продукция'!$E$2:$E$500,MATCH(A1798,'Готовый продукция'!$A$2:$A$500,0),1)</f>
        <v>#DIV/0!</v>
      </c>
      <c r="H1798" t="e">
        <f>IF(LEN(D1798)&gt;1,MAX($H$2:H1797)+1,0)</f>
        <v>#DIV/0!</v>
      </c>
      <c r="I1798">
        <f>COUNTIF($A$3:A1798,A1798)</f>
        <v>1796</v>
      </c>
    </row>
    <row r="1799" spans="1:9">
      <c r="A1799" s="2" t="e">
        <f>INDEX('Готовый продукция'!$A$2:$A$500,CEILING(ROW($A1797)/MAX('Готовый продукция'!$J$2:$J$500),1))</f>
        <v>#DIV/0!</v>
      </c>
      <c r="B1799" s="1" t="str">
        <f>IFERROR(INDEX('Готовый продукция'!$B$2:$E$500,MATCH(A1799,'Готовый продукция'!$A$2:$A$500,0),1),"")</f>
        <v/>
      </c>
      <c r="C1799" t="str">
        <f>IFERROR(INDEX('Готовый продукция'!$B$2:$E$500,MATCH(A1799,'Готовый продукция'!$A$2:$A$500,0),2),"")</f>
        <v/>
      </c>
      <c r="D1799" t="e">
        <f>IF(A1799&gt;A1798,INDEX(Нормы!$B$2:$B$1000,MATCH(C1799,Нормы!$A$2:$A$1000,0),1),IF(COUNTIF(Нормы!$A$2:$A$1000,C1799)&gt;=Лист8!I1799,INDEX(Нормы!$B$2:$B$1000,MATCH(C1799,Нормы!$A$2:$A$1000,0)+I1798,1),0))</f>
        <v>#DIV/0!</v>
      </c>
      <c r="E1799" t="e">
        <f>IF(A1799&gt;A1798,INDEX(Нормы!$C$2:$C$1000,MATCH(C1799,Нормы!$A$2:$A$1000,0),1),IF(COUNTIF(Нормы!$A$2:$A$1000,C1799)&gt;=Лист8!I1799,INDEX(Нормы!$C$2:$C$1000,MATCH(C1799,Нормы!$A$2:$A$1000,0)+I1798,1),0))</f>
        <v>#DIV/0!</v>
      </c>
      <c r="F1799" t="e">
        <f>IF(A1799&gt;A1798,INDEX(Нормы!$D$2:$D$1000,MATCH(C1799,Нормы!$A$2:$A$1000,0),1),IF(COUNTIF(Нормы!$A$2:$A$1000,C1799)&gt;=Лист8!I1799,INDEX(Нормы!$D$2:$D$1000,MATCH(C1799,Нормы!$A$2:$A$1000,0)+I1798,1),0))*INDEX('Готовый продукция'!$E$2:$E$500,MATCH(A1799,'Готовый продукция'!$A$2:$A$500,0),1)</f>
        <v>#DIV/0!</v>
      </c>
      <c r="H1799" t="e">
        <f>IF(LEN(D1799)&gt;1,MAX($H$2:H1798)+1,0)</f>
        <v>#DIV/0!</v>
      </c>
      <c r="I1799">
        <f>COUNTIF($A$3:A1799,A1799)</f>
        <v>1797</v>
      </c>
    </row>
    <row r="1800" spans="1:9">
      <c r="A1800" s="2" t="e">
        <f>INDEX('Готовый продукция'!$A$2:$A$500,CEILING(ROW($A1798)/MAX('Готовый продукция'!$J$2:$J$500),1))</f>
        <v>#DIV/0!</v>
      </c>
      <c r="B1800" s="1" t="str">
        <f>IFERROR(INDEX('Готовый продукция'!$B$2:$E$500,MATCH(A1800,'Готовый продукция'!$A$2:$A$500,0),1),"")</f>
        <v/>
      </c>
      <c r="C1800" t="str">
        <f>IFERROR(INDEX('Готовый продукция'!$B$2:$E$500,MATCH(A1800,'Готовый продукция'!$A$2:$A$500,0),2),"")</f>
        <v/>
      </c>
      <c r="D1800" t="e">
        <f>IF(A1800&gt;A1799,INDEX(Нормы!$B$2:$B$1000,MATCH(C1800,Нормы!$A$2:$A$1000,0),1),IF(COUNTIF(Нормы!$A$2:$A$1000,C1800)&gt;=Лист8!I1800,INDEX(Нормы!$B$2:$B$1000,MATCH(C1800,Нормы!$A$2:$A$1000,0)+I1799,1),0))</f>
        <v>#DIV/0!</v>
      </c>
      <c r="E1800" t="e">
        <f>IF(A1800&gt;A1799,INDEX(Нормы!$C$2:$C$1000,MATCH(C1800,Нормы!$A$2:$A$1000,0),1),IF(COUNTIF(Нормы!$A$2:$A$1000,C1800)&gt;=Лист8!I1800,INDEX(Нормы!$C$2:$C$1000,MATCH(C1800,Нормы!$A$2:$A$1000,0)+I1799,1),0))</f>
        <v>#DIV/0!</v>
      </c>
      <c r="F1800" t="e">
        <f>IF(A1800&gt;A1799,INDEX(Нормы!$D$2:$D$1000,MATCH(C1800,Нормы!$A$2:$A$1000,0),1),IF(COUNTIF(Нормы!$A$2:$A$1000,C1800)&gt;=Лист8!I1800,INDEX(Нормы!$D$2:$D$1000,MATCH(C1800,Нормы!$A$2:$A$1000,0)+I1799,1),0))*INDEX('Готовый продукция'!$E$2:$E$500,MATCH(A1800,'Готовый продукция'!$A$2:$A$500,0),1)</f>
        <v>#DIV/0!</v>
      </c>
      <c r="H1800" t="e">
        <f>IF(LEN(D1800)&gt;1,MAX($H$2:H1799)+1,0)</f>
        <v>#DIV/0!</v>
      </c>
      <c r="I1800">
        <f>COUNTIF($A$3:A1800,A1800)</f>
        <v>1798</v>
      </c>
    </row>
    <row r="1801" spans="1:9">
      <c r="A1801" s="2" t="e">
        <f>INDEX('Готовый продукция'!$A$2:$A$500,CEILING(ROW($A1799)/MAX('Готовый продукция'!$J$2:$J$500),1))</f>
        <v>#DIV/0!</v>
      </c>
      <c r="B1801" s="1" t="str">
        <f>IFERROR(INDEX('Готовый продукция'!$B$2:$E$500,MATCH(A1801,'Готовый продукция'!$A$2:$A$500,0),1),"")</f>
        <v/>
      </c>
      <c r="C1801" t="str">
        <f>IFERROR(INDEX('Готовый продукция'!$B$2:$E$500,MATCH(A1801,'Готовый продукция'!$A$2:$A$500,0),2),"")</f>
        <v/>
      </c>
      <c r="D1801" t="e">
        <f>IF(A1801&gt;A1800,INDEX(Нормы!$B$2:$B$1000,MATCH(C1801,Нормы!$A$2:$A$1000,0),1),IF(COUNTIF(Нормы!$A$2:$A$1000,C1801)&gt;=Лист8!I1801,INDEX(Нормы!$B$2:$B$1000,MATCH(C1801,Нормы!$A$2:$A$1000,0)+I1800,1),0))</f>
        <v>#DIV/0!</v>
      </c>
      <c r="E1801" t="e">
        <f>IF(A1801&gt;A1800,INDEX(Нормы!$C$2:$C$1000,MATCH(C1801,Нормы!$A$2:$A$1000,0),1),IF(COUNTIF(Нормы!$A$2:$A$1000,C1801)&gt;=Лист8!I1801,INDEX(Нормы!$C$2:$C$1000,MATCH(C1801,Нормы!$A$2:$A$1000,0)+I1800,1),0))</f>
        <v>#DIV/0!</v>
      </c>
      <c r="F1801" t="e">
        <f>IF(A1801&gt;A1800,INDEX(Нормы!$D$2:$D$1000,MATCH(C1801,Нормы!$A$2:$A$1000,0),1),IF(COUNTIF(Нормы!$A$2:$A$1000,C1801)&gt;=Лист8!I1801,INDEX(Нормы!$D$2:$D$1000,MATCH(C1801,Нормы!$A$2:$A$1000,0)+I1800,1),0))*INDEX('Готовый продукция'!$E$2:$E$500,MATCH(A1801,'Готовый продукция'!$A$2:$A$500,0),1)</f>
        <v>#DIV/0!</v>
      </c>
      <c r="H1801" t="e">
        <f>IF(LEN(D1801)&gt;1,MAX($H$2:H1800)+1,0)</f>
        <v>#DIV/0!</v>
      </c>
      <c r="I1801">
        <f>COUNTIF($A$3:A1801,A1801)</f>
        <v>1799</v>
      </c>
    </row>
    <row r="1802" spans="1:9">
      <c r="A1802" s="2" t="e">
        <f>INDEX('Готовый продукция'!$A$2:$A$500,CEILING(ROW($A1800)/MAX('Готовый продукция'!$J$2:$J$500),1))</f>
        <v>#DIV/0!</v>
      </c>
      <c r="B1802" s="1" t="str">
        <f>IFERROR(INDEX('Готовый продукция'!$B$2:$E$500,MATCH(A1802,'Готовый продукция'!$A$2:$A$500,0),1),"")</f>
        <v/>
      </c>
      <c r="C1802" t="str">
        <f>IFERROR(INDEX('Готовый продукция'!$B$2:$E$500,MATCH(A1802,'Готовый продукция'!$A$2:$A$500,0),2),"")</f>
        <v/>
      </c>
      <c r="D1802" t="e">
        <f>IF(A1802&gt;A1801,INDEX(Нормы!$B$2:$B$1000,MATCH(C1802,Нормы!$A$2:$A$1000,0),1),IF(COUNTIF(Нормы!$A$2:$A$1000,C1802)&gt;=Лист8!I1802,INDEX(Нормы!$B$2:$B$1000,MATCH(C1802,Нормы!$A$2:$A$1000,0)+I1801,1),0))</f>
        <v>#DIV/0!</v>
      </c>
      <c r="E1802" t="e">
        <f>IF(A1802&gt;A1801,INDEX(Нормы!$C$2:$C$1000,MATCH(C1802,Нормы!$A$2:$A$1000,0),1),IF(COUNTIF(Нормы!$A$2:$A$1000,C1802)&gt;=Лист8!I1802,INDEX(Нормы!$C$2:$C$1000,MATCH(C1802,Нормы!$A$2:$A$1000,0)+I1801,1),0))</f>
        <v>#DIV/0!</v>
      </c>
      <c r="F1802" t="e">
        <f>IF(A1802&gt;A1801,INDEX(Нормы!$D$2:$D$1000,MATCH(C1802,Нормы!$A$2:$A$1000,0),1),IF(COUNTIF(Нормы!$A$2:$A$1000,C1802)&gt;=Лист8!I1802,INDEX(Нормы!$D$2:$D$1000,MATCH(C1802,Нормы!$A$2:$A$1000,0)+I1801,1),0))*INDEX('Готовый продукция'!$E$2:$E$500,MATCH(A1802,'Готовый продукция'!$A$2:$A$500,0),1)</f>
        <v>#DIV/0!</v>
      </c>
      <c r="H1802" t="e">
        <f>IF(LEN(D1802)&gt;1,MAX($H$2:H1801)+1,0)</f>
        <v>#DIV/0!</v>
      </c>
      <c r="I1802">
        <f>COUNTIF($A$3:A1802,A1802)</f>
        <v>1800</v>
      </c>
    </row>
    <row r="1803" spans="1:9">
      <c r="A1803" s="2" t="e">
        <f>INDEX('Готовый продукция'!$A$2:$A$500,CEILING(ROW($A1801)/MAX('Готовый продукция'!$J$2:$J$500),1))</f>
        <v>#DIV/0!</v>
      </c>
      <c r="B1803" s="1" t="str">
        <f>IFERROR(INDEX('Готовый продукция'!$B$2:$E$500,MATCH(A1803,'Готовый продукция'!$A$2:$A$500,0),1),"")</f>
        <v/>
      </c>
      <c r="C1803" t="str">
        <f>IFERROR(INDEX('Готовый продукция'!$B$2:$E$500,MATCH(A1803,'Готовый продукция'!$A$2:$A$500,0),2),"")</f>
        <v/>
      </c>
      <c r="D1803" t="e">
        <f>IF(A1803&gt;A1802,INDEX(Нормы!$B$2:$B$1000,MATCH(C1803,Нормы!$A$2:$A$1000,0),1),IF(COUNTIF(Нормы!$A$2:$A$1000,C1803)&gt;=Лист8!I1803,INDEX(Нормы!$B$2:$B$1000,MATCH(C1803,Нормы!$A$2:$A$1000,0)+I1802,1),0))</f>
        <v>#DIV/0!</v>
      </c>
      <c r="E1803" t="e">
        <f>IF(A1803&gt;A1802,INDEX(Нормы!$C$2:$C$1000,MATCH(C1803,Нормы!$A$2:$A$1000,0),1),IF(COUNTIF(Нормы!$A$2:$A$1000,C1803)&gt;=Лист8!I1803,INDEX(Нормы!$C$2:$C$1000,MATCH(C1803,Нормы!$A$2:$A$1000,0)+I1802,1),0))</f>
        <v>#DIV/0!</v>
      </c>
      <c r="F1803" t="e">
        <f>IF(A1803&gt;A1802,INDEX(Нормы!$D$2:$D$1000,MATCH(C1803,Нормы!$A$2:$A$1000,0),1),IF(COUNTIF(Нормы!$A$2:$A$1000,C1803)&gt;=Лист8!I1803,INDEX(Нормы!$D$2:$D$1000,MATCH(C1803,Нормы!$A$2:$A$1000,0)+I1802,1),0))*INDEX('Готовый продукция'!$E$2:$E$500,MATCH(A1803,'Готовый продукция'!$A$2:$A$500,0),1)</f>
        <v>#DIV/0!</v>
      </c>
      <c r="H1803" t="e">
        <f>IF(LEN(D1803)&gt;1,MAX($H$2:H1802)+1,0)</f>
        <v>#DIV/0!</v>
      </c>
      <c r="I1803">
        <f>COUNTIF($A$3:A1803,A1803)</f>
        <v>1801</v>
      </c>
    </row>
    <row r="1804" spans="1:9">
      <c r="A1804" s="2" t="e">
        <f>INDEX('Готовый продукция'!$A$2:$A$500,CEILING(ROW($A1802)/MAX('Готовый продукция'!$J$2:$J$500),1))</f>
        <v>#DIV/0!</v>
      </c>
      <c r="B1804" s="1" t="str">
        <f>IFERROR(INDEX('Готовый продукция'!$B$2:$E$500,MATCH(A1804,'Готовый продукция'!$A$2:$A$500,0),1),"")</f>
        <v/>
      </c>
      <c r="C1804" t="str">
        <f>IFERROR(INDEX('Готовый продукция'!$B$2:$E$500,MATCH(A1804,'Готовый продукция'!$A$2:$A$500,0),2),"")</f>
        <v/>
      </c>
      <c r="D1804" t="e">
        <f>IF(A1804&gt;A1803,INDEX(Нормы!$B$2:$B$1000,MATCH(C1804,Нормы!$A$2:$A$1000,0),1),IF(COUNTIF(Нормы!$A$2:$A$1000,C1804)&gt;=Лист8!I1804,INDEX(Нормы!$B$2:$B$1000,MATCH(C1804,Нормы!$A$2:$A$1000,0)+I1803,1),0))</f>
        <v>#DIV/0!</v>
      </c>
      <c r="E1804" t="e">
        <f>IF(A1804&gt;A1803,INDEX(Нормы!$C$2:$C$1000,MATCH(C1804,Нормы!$A$2:$A$1000,0),1),IF(COUNTIF(Нормы!$A$2:$A$1000,C1804)&gt;=Лист8!I1804,INDEX(Нормы!$C$2:$C$1000,MATCH(C1804,Нормы!$A$2:$A$1000,0)+I1803,1),0))</f>
        <v>#DIV/0!</v>
      </c>
      <c r="F1804" t="e">
        <f>IF(A1804&gt;A1803,INDEX(Нормы!$D$2:$D$1000,MATCH(C1804,Нормы!$A$2:$A$1000,0),1),IF(COUNTIF(Нормы!$A$2:$A$1000,C1804)&gt;=Лист8!I1804,INDEX(Нормы!$D$2:$D$1000,MATCH(C1804,Нормы!$A$2:$A$1000,0)+I1803,1),0))*INDEX('Готовый продукция'!$E$2:$E$500,MATCH(A1804,'Готовый продукция'!$A$2:$A$500,0),1)</f>
        <v>#DIV/0!</v>
      </c>
      <c r="H1804" t="e">
        <f>IF(LEN(D1804)&gt;1,MAX($H$2:H1803)+1,0)</f>
        <v>#DIV/0!</v>
      </c>
      <c r="I1804">
        <f>COUNTIF($A$3:A1804,A1804)</f>
        <v>1802</v>
      </c>
    </row>
    <row r="1805" spans="1:9">
      <c r="A1805" s="2" t="e">
        <f>INDEX('Готовый продукция'!$A$2:$A$500,CEILING(ROW($A1803)/MAX('Готовый продукция'!$J$2:$J$500),1))</f>
        <v>#DIV/0!</v>
      </c>
      <c r="B1805" s="1" t="str">
        <f>IFERROR(INDEX('Готовый продукция'!$B$2:$E$500,MATCH(A1805,'Готовый продукция'!$A$2:$A$500,0),1),"")</f>
        <v/>
      </c>
      <c r="C1805" t="str">
        <f>IFERROR(INDEX('Готовый продукция'!$B$2:$E$500,MATCH(A1805,'Готовый продукция'!$A$2:$A$500,0),2),"")</f>
        <v/>
      </c>
      <c r="D1805" t="e">
        <f>IF(A1805&gt;A1804,INDEX(Нормы!$B$2:$B$1000,MATCH(C1805,Нормы!$A$2:$A$1000,0),1),IF(COUNTIF(Нормы!$A$2:$A$1000,C1805)&gt;=Лист8!I1805,INDEX(Нормы!$B$2:$B$1000,MATCH(C1805,Нормы!$A$2:$A$1000,0)+I1804,1),0))</f>
        <v>#DIV/0!</v>
      </c>
      <c r="E1805" t="e">
        <f>IF(A1805&gt;A1804,INDEX(Нормы!$C$2:$C$1000,MATCH(C1805,Нормы!$A$2:$A$1000,0),1),IF(COUNTIF(Нормы!$A$2:$A$1000,C1805)&gt;=Лист8!I1805,INDEX(Нормы!$C$2:$C$1000,MATCH(C1805,Нормы!$A$2:$A$1000,0)+I1804,1),0))</f>
        <v>#DIV/0!</v>
      </c>
      <c r="F1805" t="e">
        <f>IF(A1805&gt;A1804,INDEX(Нормы!$D$2:$D$1000,MATCH(C1805,Нормы!$A$2:$A$1000,0),1),IF(COUNTIF(Нормы!$A$2:$A$1000,C1805)&gt;=Лист8!I1805,INDEX(Нормы!$D$2:$D$1000,MATCH(C1805,Нормы!$A$2:$A$1000,0)+I1804,1),0))*INDEX('Готовый продукция'!$E$2:$E$500,MATCH(A1805,'Готовый продукция'!$A$2:$A$500,0),1)</f>
        <v>#DIV/0!</v>
      </c>
      <c r="H1805" t="e">
        <f>IF(LEN(D1805)&gt;1,MAX($H$2:H1804)+1,0)</f>
        <v>#DIV/0!</v>
      </c>
      <c r="I1805">
        <f>COUNTIF($A$3:A1805,A1805)</f>
        <v>1803</v>
      </c>
    </row>
    <row r="1806" spans="1:9">
      <c r="A1806" s="2" t="e">
        <f>INDEX('Готовый продукция'!$A$2:$A$500,CEILING(ROW($A1804)/MAX('Готовый продукция'!$J$2:$J$500),1))</f>
        <v>#DIV/0!</v>
      </c>
      <c r="B1806" s="1" t="str">
        <f>IFERROR(INDEX('Готовый продукция'!$B$2:$E$500,MATCH(A1806,'Готовый продукция'!$A$2:$A$500,0),1),"")</f>
        <v/>
      </c>
      <c r="C1806" t="str">
        <f>IFERROR(INDEX('Готовый продукция'!$B$2:$E$500,MATCH(A1806,'Готовый продукция'!$A$2:$A$500,0),2),"")</f>
        <v/>
      </c>
      <c r="D1806" t="e">
        <f>IF(A1806&gt;A1805,INDEX(Нормы!$B$2:$B$1000,MATCH(C1806,Нормы!$A$2:$A$1000,0),1),IF(COUNTIF(Нормы!$A$2:$A$1000,C1806)&gt;=Лист8!I1806,INDEX(Нормы!$B$2:$B$1000,MATCH(C1806,Нормы!$A$2:$A$1000,0)+I1805,1),0))</f>
        <v>#DIV/0!</v>
      </c>
      <c r="E1806" t="e">
        <f>IF(A1806&gt;A1805,INDEX(Нормы!$C$2:$C$1000,MATCH(C1806,Нормы!$A$2:$A$1000,0),1),IF(COUNTIF(Нормы!$A$2:$A$1000,C1806)&gt;=Лист8!I1806,INDEX(Нормы!$C$2:$C$1000,MATCH(C1806,Нормы!$A$2:$A$1000,0)+I1805,1),0))</f>
        <v>#DIV/0!</v>
      </c>
      <c r="F1806" t="e">
        <f>IF(A1806&gt;A1805,INDEX(Нормы!$D$2:$D$1000,MATCH(C1806,Нормы!$A$2:$A$1000,0),1),IF(COUNTIF(Нормы!$A$2:$A$1000,C1806)&gt;=Лист8!I1806,INDEX(Нормы!$D$2:$D$1000,MATCH(C1806,Нормы!$A$2:$A$1000,0)+I1805,1),0))*INDEX('Готовый продукция'!$E$2:$E$500,MATCH(A1806,'Готовый продукция'!$A$2:$A$500,0),1)</f>
        <v>#DIV/0!</v>
      </c>
      <c r="H1806" t="e">
        <f>IF(LEN(D1806)&gt;1,MAX($H$2:H1805)+1,0)</f>
        <v>#DIV/0!</v>
      </c>
      <c r="I1806">
        <f>COUNTIF($A$3:A1806,A1806)</f>
        <v>1804</v>
      </c>
    </row>
    <row r="1807" spans="1:9">
      <c r="A1807" s="2" t="e">
        <f>INDEX('Готовый продукция'!$A$2:$A$500,CEILING(ROW($A1805)/MAX('Готовый продукция'!$J$2:$J$500),1))</f>
        <v>#DIV/0!</v>
      </c>
      <c r="B1807" s="1" t="str">
        <f>IFERROR(INDEX('Готовый продукция'!$B$2:$E$500,MATCH(A1807,'Готовый продукция'!$A$2:$A$500,0),1),"")</f>
        <v/>
      </c>
      <c r="C1807" t="str">
        <f>IFERROR(INDEX('Готовый продукция'!$B$2:$E$500,MATCH(A1807,'Готовый продукция'!$A$2:$A$500,0),2),"")</f>
        <v/>
      </c>
      <c r="D1807" t="e">
        <f>IF(A1807&gt;A1806,INDEX(Нормы!$B$2:$B$1000,MATCH(C1807,Нормы!$A$2:$A$1000,0),1),IF(COUNTIF(Нормы!$A$2:$A$1000,C1807)&gt;=Лист8!I1807,INDEX(Нормы!$B$2:$B$1000,MATCH(C1807,Нормы!$A$2:$A$1000,0)+I1806,1),0))</f>
        <v>#DIV/0!</v>
      </c>
      <c r="E1807" t="e">
        <f>IF(A1807&gt;A1806,INDEX(Нормы!$C$2:$C$1000,MATCH(C1807,Нормы!$A$2:$A$1000,0),1),IF(COUNTIF(Нормы!$A$2:$A$1000,C1807)&gt;=Лист8!I1807,INDEX(Нормы!$C$2:$C$1000,MATCH(C1807,Нормы!$A$2:$A$1000,0)+I1806,1),0))</f>
        <v>#DIV/0!</v>
      </c>
      <c r="F1807" t="e">
        <f>IF(A1807&gt;A1806,INDEX(Нормы!$D$2:$D$1000,MATCH(C1807,Нормы!$A$2:$A$1000,0),1),IF(COUNTIF(Нормы!$A$2:$A$1000,C1807)&gt;=Лист8!I1807,INDEX(Нормы!$D$2:$D$1000,MATCH(C1807,Нормы!$A$2:$A$1000,0)+I1806,1),0))*INDEX('Готовый продукция'!$E$2:$E$500,MATCH(A1807,'Готовый продукция'!$A$2:$A$500,0),1)</f>
        <v>#DIV/0!</v>
      </c>
      <c r="H1807" t="e">
        <f>IF(LEN(D1807)&gt;1,MAX($H$2:H1806)+1,0)</f>
        <v>#DIV/0!</v>
      </c>
      <c r="I1807">
        <f>COUNTIF($A$3:A1807,A1807)</f>
        <v>1805</v>
      </c>
    </row>
    <row r="1808" spans="1:9">
      <c r="A1808" s="2" t="e">
        <f>INDEX('Готовый продукция'!$A$2:$A$500,CEILING(ROW($A1806)/MAX('Готовый продукция'!$J$2:$J$500),1))</f>
        <v>#DIV/0!</v>
      </c>
      <c r="B1808" s="1" t="str">
        <f>IFERROR(INDEX('Готовый продукция'!$B$2:$E$500,MATCH(A1808,'Готовый продукция'!$A$2:$A$500,0),1),"")</f>
        <v/>
      </c>
      <c r="C1808" t="str">
        <f>IFERROR(INDEX('Готовый продукция'!$B$2:$E$500,MATCH(A1808,'Готовый продукция'!$A$2:$A$500,0),2),"")</f>
        <v/>
      </c>
      <c r="D1808" t="e">
        <f>IF(A1808&gt;A1807,INDEX(Нормы!$B$2:$B$1000,MATCH(C1808,Нормы!$A$2:$A$1000,0),1),IF(COUNTIF(Нормы!$A$2:$A$1000,C1808)&gt;=Лист8!I1808,INDEX(Нормы!$B$2:$B$1000,MATCH(C1808,Нормы!$A$2:$A$1000,0)+I1807,1),0))</f>
        <v>#DIV/0!</v>
      </c>
      <c r="E1808" t="e">
        <f>IF(A1808&gt;A1807,INDEX(Нормы!$C$2:$C$1000,MATCH(C1808,Нормы!$A$2:$A$1000,0),1),IF(COUNTIF(Нормы!$A$2:$A$1000,C1808)&gt;=Лист8!I1808,INDEX(Нормы!$C$2:$C$1000,MATCH(C1808,Нормы!$A$2:$A$1000,0)+I1807,1),0))</f>
        <v>#DIV/0!</v>
      </c>
      <c r="F1808" t="e">
        <f>IF(A1808&gt;A1807,INDEX(Нормы!$D$2:$D$1000,MATCH(C1808,Нормы!$A$2:$A$1000,0),1),IF(COUNTIF(Нормы!$A$2:$A$1000,C1808)&gt;=Лист8!I1808,INDEX(Нормы!$D$2:$D$1000,MATCH(C1808,Нормы!$A$2:$A$1000,0)+I1807,1),0))*INDEX('Готовый продукция'!$E$2:$E$500,MATCH(A1808,'Готовый продукция'!$A$2:$A$500,0),1)</f>
        <v>#DIV/0!</v>
      </c>
      <c r="H1808" t="e">
        <f>IF(LEN(D1808)&gt;1,MAX($H$2:H1807)+1,0)</f>
        <v>#DIV/0!</v>
      </c>
      <c r="I1808">
        <f>COUNTIF($A$3:A1808,A1808)</f>
        <v>1806</v>
      </c>
    </row>
    <row r="1809" spans="1:9">
      <c r="A1809" s="2" t="e">
        <f>INDEX('Готовый продукция'!$A$2:$A$500,CEILING(ROW($A1807)/MAX('Готовый продукция'!$J$2:$J$500),1))</f>
        <v>#DIV/0!</v>
      </c>
      <c r="B1809" s="1" t="str">
        <f>IFERROR(INDEX('Готовый продукция'!$B$2:$E$500,MATCH(A1809,'Готовый продукция'!$A$2:$A$500,0),1),"")</f>
        <v/>
      </c>
      <c r="C1809" t="str">
        <f>IFERROR(INDEX('Готовый продукция'!$B$2:$E$500,MATCH(A1809,'Готовый продукция'!$A$2:$A$500,0),2),"")</f>
        <v/>
      </c>
      <c r="D1809" t="e">
        <f>IF(A1809&gt;A1808,INDEX(Нормы!$B$2:$B$1000,MATCH(C1809,Нормы!$A$2:$A$1000,0),1),IF(COUNTIF(Нормы!$A$2:$A$1000,C1809)&gt;=Лист8!I1809,INDEX(Нормы!$B$2:$B$1000,MATCH(C1809,Нормы!$A$2:$A$1000,0)+I1808,1),0))</f>
        <v>#DIV/0!</v>
      </c>
      <c r="E1809" t="e">
        <f>IF(A1809&gt;A1808,INDEX(Нормы!$C$2:$C$1000,MATCH(C1809,Нормы!$A$2:$A$1000,0),1),IF(COUNTIF(Нормы!$A$2:$A$1000,C1809)&gt;=Лист8!I1809,INDEX(Нормы!$C$2:$C$1000,MATCH(C1809,Нормы!$A$2:$A$1000,0)+I1808,1),0))</f>
        <v>#DIV/0!</v>
      </c>
      <c r="F1809" t="e">
        <f>IF(A1809&gt;A1808,INDEX(Нормы!$D$2:$D$1000,MATCH(C1809,Нормы!$A$2:$A$1000,0),1),IF(COUNTIF(Нормы!$A$2:$A$1000,C1809)&gt;=Лист8!I1809,INDEX(Нормы!$D$2:$D$1000,MATCH(C1809,Нормы!$A$2:$A$1000,0)+I1808,1),0))*INDEX('Готовый продукция'!$E$2:$E$500,MATCH(A1809,'Готовый продукция'!$A$2:$A$500,0),1)</f>
        <v>#DIV/0!</v>
      </c>
      <c r="H1809" t="e">
        <f>IF(LEN(D1809)&gt;1,MAX($H$2:H1808)+1,0)</f>
        <v>#DIV/0!</v>
      </c>
      <c r="I1809">
        <f>COUNTIF($A$3:A1809,A1809)</f>
        <v>1807</v>
      </c>
    </row>
    <row r="1810" spans="1:9">
      <c r="A1810" s="2" t="e">
        <f>INDEX('Готовый продукция'!$A$2:$A$500,CEILING(ROW($A1808)/MAX('Готовый продукция'!$J$2:$J$500),1))</f>
        <v>#DIV/0!</v>
      </c>
      <c r="B1810" s="1" t="str">
        <f>IFERROR(INDEX('Готовый продукция'!$B$2:$E$500,MATCH(A1810,'Готовый продукция'!$A$2:$A$500,0),1),"")</f>
        <v/>
      </c>
      <c r="C1810" t="str">
        <f>IFERROR(INDEX('Готовый продукция'!$B$2:$E$500,MATCH(A1810,'Готовый продукция'!$A$2:$A$500,0),2),"")</f>
        <v/>
      </c>
      <c r="D1810" t="e">
        <f>IF(A1810&gt;A1809,INDEX(Нормы!$B$2:$B$1000,MATCH(C1810,Нормы!$A$2:$A$1000,0),1),IF(COUNTIF(Нормы!$A$2:$A$1000,C1810)&gt;=Лист8!I1810,INDEX(Нормы!$B$2:$B$1000,MATCH(C1810,Нормы!$A$2:$A$1000,0)+I1809,1),0))</f>
        <v>#DIV/0!</v>
      </c>
      <c r="E1810" t="e">
        <f>IF(A1810&gt;A1809,INDEX(Нормы!$C$2:$C$1000,MATCH(C1810,Нормы!$A$2:$A$1000,0),1),IF(COUNTIF(Нормы!$A$2:$A$1000,C1810)&gt;=Лист8!I1810,INDEX(Нормы!$C$2:$C$1000,MATCH(C1810,Нормы!$A$2:$A$1000,0)+I1809,1),0))</f>
        <v>#DIV/0!</v>
      </c>
      <c r="F1810" t="e">
        <f>IF(A1810&gt;A1809,INDEX(Нормы!$D$2:$D$1000,MATCH(C1810,Нормы!$A$2:$A$1000,0),1),IF(COUNTIF(Нормы!$A$2:$A$1000,C1810)&gt;=Лист8!I1810,INDEX(Нормы!$D$2:$D$1000,MATCH(C1810,Нормы!$A$2:$A$1000,0)+I1809,1),0))*INDEX('Готовый продукция'!$E$2:$E$500,MATCH(A1810,'Готовый продукция'!$A$2:$A$500,0),1)</f>
        <v>#DIV/0!</v>
      </c>
      <c r="H1810" t="e">
        <f>IF(LEN(D1810)&gt;1,MAX($H$2:H1809)+1,0)</f>
        <v>#DIV/0!</v>
      </c>
      <c r="I1810">
        <f>COUNTIF($A$3:A1810,A1810)</f>
        <v>1808</v>
      </c>
    </row>
    <row r="1811" spans="1:9">
      <c r="A1811" s="2" t="e">
        <f>INDEX('Готовый продукция'!$A$2:$A$500,CEILING(ROW($A1809)/MAX('Готовый продукция'!$J$2:$J$500),1))</f>
        <v>#DIV/0!</v>
      </c>
      <c r="B1811" s="1" t="str">
        <f>IFERROR(INDEX('Готовый продукция'!$B$2:$E$500,MATCH(A1811,'Готовый продукция'!$A$2:$A$500,0),1),"")</f>
        <v/>
      </c>
      <c r="C1811" t="str">
        <f>IFERROR(INDEX('Готовый продукция'!$B$2:$E$500,MATCH(A1811,'Готовый продукция'!$A$2:$A$500,0),2),"")</f>
        <v/>
      </c>
      <c r="D1811" t="e">
        <f>IF(A1811&gt;A1810,INDEX(Нормы!$B$2:$B$1000,MATCH(C1811,Нормы!$A$2:$A$1000,0),1),IF(COUNTIF(Нормы!$A$2:$A$1000,C1811)&gt;=Лист8!I1811,INDEX(Нормы!$B$2:$B$1000,MATCH(C1811,Нормы!$A$2:$A$1000,0)+I1810,1),0))</f>
        <v>#DIV/0!</v>
      </c>
      <c r="E1811" t="e">
        <f>IF(A1811&gt;A1810,INDEX(Нормы!$C$2:$C$1000,MATCH(C1811,Нормы!$A$2:$A$1000,0),1),IF(COUNTIF(Нормы!$A$2:$A$1000,C1811)&gt;=Лист8!I1811,INDEX(Нормы!$C$2:$C$1000,MATCH(C1811,Нормы!$A$2:$A$1000,0)+I1810,1),0))</f>
        <v>#DIV/0!</v>
      </c>
      <c r="F1811" t="e">
        <f>IF(A1811&gt;A1810,INDEX(Нормы!$D$2:$D$1000,MATCH(C1811,Нормы!$A$2:$A$1000,0),1),IF(COUNTIF(Нормы!$A$2:$A$1000,C1811)&gt;=Лист8!I1811,INDEX(Нормы!$D$2:$D$1000,MATCH(C1811,Нормы!$A$2:$A$1000,0)+I1810,1),0))*INDEX('Готовый продукция'!$E$2:$E$500,MATCH(A1811,'Готовый продукция'!$A$2:$A$500,0),1)</f>
        <v>#DIV/0!</v>
      </c>
      <c r="H1811" t="e">
        <f>IF(LEN(D1811)&gt;1,MAX($H$2:H1810)+1,0)</f>
        <v>#DIV/0!</v>
      </c>
      <c r="I1811">
        <f>COUNTIF($A$3:A1811,A1811)</f>
        <v>1809</v>
      </c>
    </row>
    <row r="1812" spans="1:9">
      <c r="A1812" s="2" t="e">
        <f>INDEX('Готовый продукция'!$A$2:$A$500,CEILING(ROW($A1810)/MAX('Готовый продукция'!$J$2:$J$500),1))</f>
        <v>#DIV/0!</v>
      </c>
      <c r="B1812" s="1" t="str">
        <f>IFERROR(INDEX('Готовый продукция'!$B$2:$E$500,MATCH(A1812,'Готовый продукция'!$A$2:$A$500,0),1),"")</f>
        <v/>
      </c>
      <c r="C1812" t="str">
        <f>IFERROR(INDEX('Готовый продукция'!$B$2:$E$500,MATCH(A1812,'Готовый продукция'!$A$2:$A$500,0),2),"")</f>
        <v/>
      </c>
      <c r="D1812" t="e">
        <f>IF(A1812&gt;A1811,INDEX(Нормы!$B$2:$B$1000,MATCH(C1812,Нормы!$A$2:$A$1000,0),1),IF(COUNTIF(Нормы!$A$2:$A$1000,C1812)&gt;=Лист8!I1812,INDEX(Нормы!$B$2:$B$1000,MATCH(C1812,Нормы!$A$2:$A$1000,0)+I1811,1),0))</f>
        <v>#DIV/0!</v>
      </c>
      <c r="E1812" t="e">
        <f>IF(A1812&gt;A1811,INDEX(Нормы!$C$2:$C$1000,MATCH(C1812,Нормы!$A$2:$A$1000,0),1),IF(COUNTIF(Нормы!$A$2:$A$1000,C1812)&gt;=Лист8!I1812,INDEX(Нормы!$C$2:$C$1000,MATCH(C1812,Нормы!$A$2:$A$1000,0)+I1811,1),0))</f>
        <v>#DIV/0!</v>
      </c>
      <c r="F1812" t="e">
        <f>IF(A1812&gt;A1811,INDEX(Нормы!$D$2:$D$1000,MATCH(C1812,Нормы!$A$2:$A$1000,0),1),IF(COUNTIF(Нормы!$A$2:$A$1000,C1812)&gt;=Лист8!I1812,INDEX(Нормы!$D$2:$D$1000,MATCH(C1812,Нормы!$A$2:$A$1000,0)+I1811,1),0))*INDEX('Готовый продукция'!$E$2:$E$500,MATCH(A1812,'Готовый продукция'!$A$2:$A$500,0),1)</f>
        <v>#DIV/0!</v>
      </c>
      <c r="H1812" t="e">
        <f>IF(LEN(D1812)&gt;1,MAX($H$2:H1811)+1,0)</f>
        <v>#DIV/0!</v>
      </c>
      <c r="I1812">
        <f>COUNTIF($A$3:A1812,A1812)</f>
        <v>1810</v>
      </c>
    </row>
    <row r="1813" spans="1:9">
      <c r="A1813" s="2" t="e">
        <f>INDEX('Готовый продукция'!$A$2:$A$500,CEILING(ROW($A1811)/MAX('Готовый продукция'!$J$2:$J$500),1))</f>
        <v>#DIV/0!</v>
      </c>
      <c r="B1813" s="1" t="str">
        <f>IFERROR(INDEX('Готовый продукция'!$B$2:$E$500,MATCH(A1813,'Готовый продукция'!$A$2:$A$500,0),1),"")</f>
        <v/>
      </c>
      <c r="C1813" t="str">
        <f>IFERROR(INDEX('Готовый продукция'!$B$2:$E$500,MATCH(A1813,'Готовый продукция'!$A$2:$A$500,0),2),"")</f>
        <v/>
      </c>
      <c r="D1813" t="e">
        <f>IF(A1813&gt;A1812,INDEX(Нормы!$B$2:$B$1000,MATCH(C1813,Нормы!$A$2:$A$1000,0),1),IF(COUNTIF(Нормы!$A$2:$A$1000,C1813)&gt;=Лист8!I1813,INDEX(Нормы!$B$2:$B$1000,MATCH(C1813,Нормы!$A$2:$A$1000,0)+I1812,1),0))</f>
        <v>#DIV/0!</v>
      </c>
      <c r="E1813" t="e">
        <f>IF(A1813&gt;A1812,INDEX(Нормы!$C$2:$C$1000,MATCH(C1813,Нормы!$A$2:$A$1000,0),1),IF(COUNTIF(Нормы!$A$2:$A$1000,C1813)&gt;=Лист8!I1813,INDEX(Нормы!$C$2:$C$1000,MATCH(C1813,Нормы!$A$2:$A$1000,0)+I1812,1),0))</f>
        <v>#DIV/0!</v>
      </c>
      <c r="F1813" t="e">
        <f>IF(A1813&gt;A1812,INDEX(Нормы!$D$2:$D$1000,MATCH(C1813,Нормы!$A$2:$A$1000,0),1),IF(COUNTIF(Нормы!$A$2:$A$1000,C1813)&gt;=Лист8!I1813,INDEX(Нормы!$D$2:$D$1000,MATCH(C1813,Нормы!$A$2:$A$1000,0)+I1812,1),0))*INDEX('Готовый продукция'!$E$2:$E$500,MATCH(A1813,'Готовый продукция'!$A$2:$A$500,0),1)</f>
        <v>#DIV/0!</v>
      </c>
      <c r="H1813" t="e">
        <f>IF(LEN(D1813)&gt;1,MAX($H$2:H1812)+1,0)</f>
        <v>#DIV/0!</v>
      </c>
      <c r="I1813">
        <f>COUNTIF($A$3:A1813,A1813)</f>
        <v>1811</v>
      </c>
    </row>
    <row r="1814" spans="1:9">
      <c r="A1814" s="2" t="e">
        <f>INDEX('Готовый продукция'!$A$2:$A$500,CEILING(ROW($A1812)/MAX('Готовый продукция'!$J$2:$J$500),1))</f>
        <v>#DIV/0!</v>
      </c>
      <c r="B1814" s="1" t="str">
        <f>IFERROR(INDEX('Готовый продукция'!$B$2:$E$500,MATCH(A1814,'Готовый продукция'!$A$2:$A$500,0),1),"")</f>
        <v/>
      </c>
      <c r="C1814" t="str">
        <f>IFERROR(INDEX('Готовый продукция'!$B$2:$E$500,MATCH(A1814,'Готовый продукция'!$A$2:$A$500,0),2),"")</f>
        <v/>
      </c>
      <c r="D1814" t="e">
        <f>IF(A1814&gt;A1813,INDEX(Нормы!$B$2:$B$1000,MATCH(C1814,Нормы!$A$2:$A$1000,0),1),IF(COUNTIF(Нормы!$A$2:$A$1000,C1814)&gt;=Лист8!I1814,INDEX(Нормы!$B$2:$B$1000,MATCH(C1814,Нормы!$A$2:$A$1000,0)+I1813,1),0))</f>
        <v>#DIV/0!</v>
      </c>
      <c r="E1814" t="e">
        <f>IF(A1814&gt;A1813,INDEX(Нормы!$C$2:$C$1000,MATCH(C1814,Нормы!$A$2:$A$1000,0),1),IF(COUNTIF(Нормы!$A$2:$A$1000,C1814)&gt;=Лист8!I1814,INDEX(Нормы!$C$2:$C$1000,MATCH(C1814,Нормы!$A$2:$A$1000,0)+I1813,1),0))</f>
        <v>#DIV/0!</v>
      </c>
      <c r="F1814" t="e">
        <f>IF(A1814&gt;A1813,INDEX(Нормы!$D$2:$D$1000,MATCH(C1814,Нормы!$A$2:$A$1000,0),1),IF(COUNTIF(Нормы!$A$2:$A$1000,C1814)&gt;=Лист8!I1814,INDEX(Нормы!$D$2:$D$1000,MATCH(C1814,Нормы!$A$2:$A$1000,0)+I1813,1),0))*INDEX('Готовый продукция'!$E$2:$E$500,MATCH(A1814,'Готовый продукция'!$A$2:$A$500,0),1)</f>
        <v>#DIV/0!</v>
      </c>
      <c r="H1814" t="e">
        <f>IF(LEN(D1814)&gt;1,MAX($H$2:H1813)+1,0)</f>
        <v>#DIV/0!</v>
      </c>
      <c r="I1814">
        <f>COUNTIF($A$3:A1814,A1814)</f>
        <v>1812</v>
      </c>
    </row>
    <row r="1815" spans="1:9">
      <c r="A1815" s="2" t="e">
        <f>INDEX('Готовый продукция'!$A$2:$A$500,CEILING(ROW($A1813)/MAX('Готовый продукция'!$J$2:$J$500),1))</f>
        <v>#DIV/0!</v>
      </c>
      <c r="B1815" s="1" t="str">
        <f>IFERROR(INDEX('Готовый продукция'!$B$2:$E$500,MATCH(A1815,'Готовый продукция'!$A$2:$A$500,0),1),"")</f>
        <v/>
      </c>
      <c r="C1815" t="str">
        <f>IFERROR(INDEX('Готовый продукция'!$B$2:$E$500,MATCH(A1815,'Готовый продукция'!$A$2:$A$500,0),2),"")</f>
        <v/>
      </c>
      <c r="D1815" t="e">
        <f>IF(A1815&gt;A1814,INDEX(Нормы!$B$2:$B$1000,MATCH(C1815,Нормы!$A$2:$A$1000,0),1),IF(COUNTIF(Нормы!$A$2:$A$1000,C1815)&gt;=Лист8!I1815,INDEX(Нормы!$B$2:$B$1000,MATCH(C1815,Нормы!$A$2:$A$1000,0)+I1814,1),0))</f>
        <v>#DIV/0!</v>
      </c>
      <c r="E1815" t="e">
        <f>IF(A1815&gt;A1814,INDEX(Нормы!$C$2:$C$1000,MATCH(C1815,Нормы!$A$2:$A$1000,0),1),IF(COUNTIF(Нормы!$A$2:$A$1000,C1815)&gt;=Лист8!I1815,INDEX(Нормы!$C$2:$C$1000,MATCH(C1815,Нормы!$A$2:$A$1000,0)+I1814,1),0))</f>
        <v>#DIV/0!</v>
      </c>
      <c r="F1815" t="e">
        <f>IF(A1815&gt;A1814,INDEX(Нормы!$D$2:$D$1000,MATCH(C1815,Нормы!$A$2:$A$1000,0),1),IF(COUNTIF(Нормы!$A$2:$A$1000,C1815)&gt;=Лист8!I1815,INDEX(Нормы!$D$2:$D$1000,MATCH(C1815,Нормы!$A$2:$A$1000,0)+I1814,1),0))*INDEX('Готовый продукция'!$E$2:$E$500,MATCH(A1815,'Готовый продукция'!$A$2:$A$500,0),1)</f>
        <v>#DIV/0!</v>
      </c>
      <c r="H1815" t="e">
        <f>IF(LEN(D1815)&gt;1,MAX($H$2:H1814)+1,0)</f>
        <v>#DIV/0!</v>
      </c>
      <c r="I1815">
        <f>COUNTIF($A$3:A1815,A1815)</f>
        <v>1813</v>
      </c>
    </row>
    <row r="1816" spans="1:9">
      <c r="A1816" s="2" t="e">
        <f>INDEX('Готовый продукция'!$A$2:$A$500,CEILING(ROW($A1814)/MAX('Готовый продукция'!$J$2:$J$500),1))</f>
        <v>#DIV/0!</v>
      </c>
      <c r="B1816" s="1" t="str">
        <f>IFERROR(INDEX('Готовый продукция'!$B$2:$E$500,MATCH(A1816,'Готовый продукция'!$A$2:$A$500,0),1),"")</f>
        <v/>
      </c>
      <c r="C1816" t="str">
        <f>IFERROR(INDEX('Готовый продукция'!$B$2:$E$500,MATCH(A1816,'Готовый продукция'!$A$2:$A$500,0),2),"")</f>
        <v/>
      </c>
      <c r="D1816" t="e">
        <f>IF(A1816&gt;A1815,INDEX(Нормы!$B$2:$B$1000,MATCH(C1816,Нормы!$A$2:$A$1000,0),1),IF(COUNTIF(Нормы!$A$2:$A$1000,C1816)&gt;=Лист8!I1816,INDEX(Нормы!$B$2:$B$1000,MATCH(C1816,Нормы!$A$2:$A$1000,0)+I1815,1),0))</f>
        <v>#DIV/0!</v>
      </c>
      <c r="E1816" t="e">
        <f>IF(A1816&gt;A1815,INDEX(Нормы!$C$2:$C$1000,MATCH(C1816,Нормы!$A$2:$A$1000,0),1),IF(COUNTIF(Нормы!$A$2:$A$1000,C1816)&gt;=Лист8!I1816,INDEX(Нормы!$C$2:$C$1000,MATCH(C1816,Нормы!$A$2:$A$1000,0)+I1815,1),0))</f>
        <v>#DIV/0!</v>
      </c>
      <c r="F1816" t="e">
        <f>IF(A1816&gt;A1815,INDEX(Нормы!$D$2:$D$1000,MATCH(C1816,Нормы!$A$2:$A$1000,0),1),IF(COUNTIF(Нормы!$A$2:$A$1000,C1816)&gt;=Лист8!I1816,INDEX(Нормы!$D$2:$D$1000,MATCH(C1816,Нормы!$A$2:$A$1000,0)+I1815,1),0))*INDEX('Готовый продукция'!$E$2:$E$500,MATCH(A1816,'Готовый продукция'!$A$2:$A$500,0),1)</f>
        <v>#DIV/0!</v>
      </c>
      <c r="H1816" t="e">
        <f>IF(LEN(D1816)&gt;1,MAX($H$2:H1815)+1,0)</f>
        <v>#DIV/0!</v>
      </c>
      <c r="I1816">
        <f>COUNTIF($A$3:A1816,A1816)</f>
        <v>1814</v>
      </c>
    </row>
    <row r="1817" spans="1:9">
      <c r="A1817" s="2" t="e">
        <f>INDEX('Готовый продукция'!$A$2:$A$500,CEILING(ROW($A1815)/MAX('Готовый продукция'!$J$2:$J$500),1))</f>
        <v>#DIV/0!</v>
      </c>
      <c r="B1817" s="1" t="str">
        <f>IFERROR(INDEX('Готовый продукция'!$B$2:$E$500,MATCH(A1817,'Готовый продукция'!$A$2:$A$500,0),1),"")</f>
        <v/>
      </c>
      <c r="C1817" t="str">
        <f>IFERROR(INDEX('Готовый продукция'!$B$2:$E$500,MATCH(A1817,'Готовый продукция'!$A$2:$A$500,0),2),"")</f>
        <v/>
      </c>
      <c r="D1817" t="e">
        <f>IF(A1817&gt;A1816,INDEX(Нормы!$B$2:$B$1000,MATCH(C1817,Нормы!$A$2:$A$1000,0),1),IF(COUNTIF(Нормы!$A$2:$A$1000,C1817)&gt;=Лист8!I1817,INDEX(Нормы!$B$2:$B$1000,MATCH(C1817,Нормы!$A$2:$A$1000,0)+I1816,1),0))</f>
        <v>#DIV/0!</v>
      </c>
      <c r="E1817" t="e">
        <f>IF(A1817&gt;A1816,INDEX(Нормы!$C$2:$C$1000,MATCH(C1817,Нормы!$A$2:$A$1000,0),1),IF(COUNTIF(Нормы!$A$2:$A$1000,C1817)&gt;=Лист8!I1817,INDEX(Нормы!$C$2:$C$1000,MATCH(C1817,Нормы!$A$2:$A$1000,0)+I1816,1),0))</f>
        <v>#DIV/0!</v>
      </c>
      <c r="F1817" t="e">
        <f>IF(A1817&gt;A1816,INDEX(Нормы!$D$2:$D$1000,MATCH(C1817,Нормы!$A$2:$A$1000,0),1),IF(COUNTIF(Нормы!$A$2:$A$1000,C1817)&gt;=Лист8!I1817,INDEX(Нормы!$D$2:$D$1000,MATCH(C1817,Нормы!$A$2:$A$1000,0)+I1816,1),0))*INDEX('Готовый продукция'!$E$2:$E$500,MATCH(A1817,'Готовый продукция'!$A$2:$A$500,0),1)</f>
        <v>#DIV/0!</v>
      </c>
      <c r="H1817" t="e">
        <f>IF(LEN(D1817)&gt;1,MAX($H$2:H1816)+1,0)</f>
        <v>#DIV/0!</v>
      </c>
      <c r="I1817">
        <f>COUNTIF($A$3:A1817,A1817)</f>
        <v>1815</v>
      </c>
    </row>
    <row r="1818" spans="1:9">
      <c r="A1818" s="2" t="e">
        <f>INDEX('Готовый продукция'!$A$2:$A$500,CEILING(ROW($A1816)/MAX('Готовый продукция'!$J$2:$J$500),1))</f>
        <v>#DIV/0!</v>
      </c>
      <c r="B1818" s="1" t="str">
        <f>IFERROR(INDEX('Готовый продукция'!$B$2:$E$500,MATCH(A1818,'Готовый продукция'!$A$2:$A$500,0),1),"")</f>
        <v/>
      </c>
      <c r="C1818" t="str">
        <f>IFERROR(INDEX('Готовый продукция'!$B$2:$E$500,MATCH(A1818,'Готовый продукция'!$A$2:$A$500,0),2),"")</f>
        <v/>
      </c>
      <c r="D1818" t="e">
        <f>IF(A1818&gt;A1817,INDEX(Нормы!$B$2:$B$1000,MATCH(C1818,Нормы!$A$2:$A$1000,0),1),IF(COUNTIF(Нормы!$A$2:$A$1000,C1818)&gt;=Лист8!I1818,INDEX(Нормы!$B$2:$B$1000,MATCH(C1818,Нормы!$A$2:$A$1000,0)+I1817,1),0))</f>
        <v>#DIV/0!</v>
      </c>
      <c r="E1818" t="e">
        <f>IF(A1818&gt;A1817,INDEX(Нормы!$C$2:$C$1000,MATCH(C1818,Нормы!$A$2:$A$1000,0),1),IF(COUNTIF(Нормы!$A$2:$A$1000,C1818)&gt;=Лист8!I1818,INDEX(Нормы!$C$2:$C$1000,MATCH(C1818,Нормы!$A$2:$A$1000,0)+I1817,1),0))</f>
        <v>#DIV/0!</v>
      </c>
      <c r="F1818" t="e">
        <f>IF(A1818&gt;A1817,INDEX(Нормы!$D$2:$D$1000,MATCH(C1818,Нормы!$A$2:$A$1000,0),1),IF(COUNTIF(Нормы!$A$2:$A$1000,C1818)&gt;=Лист8!I1818,INDEX(Нормы!$D$2:$D$1000,MATCH(C1818,Нормы!$A$2:$A$1000,0)+I1817,1),0))*INDEX('Готовый продукция'!$E$2:$E$500,MATCH(A1818,'Готовый продукция'!$A$2:$A$500,0),1)</f>
        <v>#DIV/0!</v>
      </c>
      <c r="H1818" t="e">
        <f>IF(LEN(D1818)&gt;1,MAX($H$2:H1817)+1,0)</f>
        <v>#DIV/0!</v>
      </c>
      <c r="I1818">
        <f>COUNTIF($A$3:A1818,A1818)</f>
        <v>1816</v>
      </c>
    </row>
    <row r="1819" spans="1:9">
      <c r="A1819" s="2" t="e">
        <f>INDEX('Готовый продукция'!$A$2:$A$500,CEILING(ROW($A1817)/MAX('Готовый продукция'!$J$2:$J$500),1))</f>
        <v>#DIV/0!</v>
      </c>
      <c r="B1819" s="1" t="str">
        <f>IFERROR(INDEX('Готовый продукция'!$B$2:$E$500,MATCH(A1819,'Готовый продукция'!$A$2:$A$500,0),1),"")</f>
        <v/>
      </c>
      <c r="C1819" t="str">
        <f>IFERROR(INDEX('Готовый продукция'!$B$2:$E$500,MATCH(A1819,'Готовый продукция'!$A$2:$A$500,0),2),"")</f>
        <v/>
      </c>
      <c r="D1819" t="e">
        <f>IF(A1819&gt;A1818,INDEX(Нормы!$B$2:$B$1000,MATCH(C1819,Нормы!$A$2:$A$1000,0),1),IF(COUNTIF(Нормы!$A$2:$A$1000,C1819)&gt;=Лист8!I1819,INDEX(Нормы!$B$2:$B$1000,MATCH(C1819,Нормы!$A$2:$A$1000,0)+I1818,1),0))</f>
        <v>#DIV/0!</v>
      </c>
      <c r="E1819" t="e">
        <f>IF(A1819&gt;A1818,INDEX(Нормы!$C$2:$C$1000,MATCH(C1819,Нормы!$A$2:$A$1000,0),1),IF(COUNTIF(Нормы!$A$2:$A$1000,C1819)&gt;=Лист8!I1819,INDEX(Нормы!$C$2:$C$1000,MATCH(C1819,Нормы!$A$2:$A$1000,0)+I1818,1),0))</f>
        <v>#DIV/0!</v>
      </c>
      <c r="F1819" t="e">
        <f>IF(A1819&gt;A1818,INDEX(Нормы!$D$2:$D$1000,MATCH(C1819,Нормы!$A$2:$A$1000,0),1),IF(COUNTIF(Нормы!$A$2:$A$1000,C1819)&gt;=Лист8!I1819,INDEX(Нормы!$D$2:$D$1000,MATCH(C1819,Нормы!$A$2:$A$1000,0)+I1818,1),0))*INDEX('Готовый продукция'!$E$2:$E$500,MATCH(A1819,'Готовый продукция'!$A$2:$A$500,0),1)</f>
        <v>#DIV/0!</v>
      </c>
      <c r="H1819" t="e">
        <f>IF(LEN(D1819)&gt;1,MAX($H$2:H1818)+1,0)</f>
        <v>#DIV/0!</v>
      </c>
      <c r="I1819">
        <f>COUNTIF($A$3:A1819,A1819)</f>
        <v>1817</v>
      </c>
    </row>
    <row r="1820" spans="1:9">
      <c r="A1820" s="2" t="e">
        <f>INDEX('Готовый продукция'!$A$2:$A$500,CEILING(ROW($A1818)/MAX('Готовый продукция'!$J$2:$J$500),1))</f>
        <v>#DIV/0!</v>
      </c>
      <c r="B1820" s="1" t="str">
        <f>IFERROR(INDEX('Готовый продукция'!$B$2:$E$500,MATCH(A1820,'Готовый продукция'!$A$2:$A$500,0),1),"")</f>
        <v/>
      </c>
      <c r="C1820" t="str">
        <f>IFERROR(INDEX('Готовый продукция'!$B$2:$E$500,MATCH(A1820,'Готовый продукция'!$A$2:$A$500,0),2),"")</f>
        <v/>
      </c>
      <c r="D1820" t="e">
        <f>IF(A1820&gt;A1819,INDEX(Нормы!$B$2:$B$1000,MATCH(C1820,Нормы!$A$2:$A$1000,0),1),IF(COUNTIF(Нормы!$A$2:$A$1000,C1820)&gt;=Лист8!I1820,INDEX(Нормы!$B$2:$B$1000,MATCH(C1820,Нормы!$A$2:$A$1000,0)+I1819,1),0))</f>
        <v>#DIV/0!</v>
      </c>
      <c r="E1820" t="e">
        <f>IF(A1820&gt;A1819,INDEX(Нормы!$C$2:$C$1000,MATCH(C1820,Нормы!$A$2:$A$1000,0),1),IF(COUNTIF(Нормы!$A$2:$A$1000,C1820)&gt;=Лист8!I1820,INDEX(Нормы!$C$2:$C$1000,MATCH(C1820,Нормы!$A$2:$A$1000,0)+I1819,1),0))</f>
        <v>#DIV/0!</v>
      </c>
      <c r="F1820" t="e">
        <f>IF(A1820&gt;A1819,INDEX(Нормы!$D$2:$D$1000,MATCH(C1820,Нормы!$A$2:$A$1000,0),1),IF(COUNTIF(Нормы!$A$2:$A$1000,C1820)&gt;=Лист8!I1820,INDEX(Нормы!$D$2:$D$1000,MATCH(C1820,Нормы!$A$2:$A$1000,0)+I1819,1),0))*INDEX('Готовый продукция'!$E$2:$E$500,MATCH(A1820,'Готовый продукция'!$A$2:$A$500,0),1)</f>
        <v>#DIV/0!</v>
      </c>
      <c r="H1820" t="e">
        <f>IF(LEN(D1820)&gt;1,MAX($H$2:H1819)+1,0)</f>
        <v>#DIV/0!</v>
      </c>
      <c r="I1820">
        <f>COUNTIF($A$3:A1820,A1820)</f>
        <v>1818</v>
      </c>
    </row>
    <row r="1821" spans="1:9">
      <c r="A1821" s="2" t="e">
        <f>INDEX('Готовый продукция'!$A$2:$A$500,CEILING(ROW($A1819)/MAX('Готовый продукция'!$J$2:$J$500),1))</f>
        <v>#DIV/0!</v>
      </c>
      <c r="B1821" s="1" t="str">
        <f>IFERROR(INDEX('Готовый продукция'!$B$2:$E$500,MATCH(A1821,'Готовый продукция'!$A$2:$A$500,0),1),"")</f>
        <v/>
      </c>
      <c r="C1821" t="str">
        <f>IFERROR(INDEX('Готовый продукция'!$B$2:$E$500,MATCH(A1821,'Готовый продукция'!$A$2:$A$500,0),2),"")</f>
        <v/>
      </c>
      <c r="D1821" t="e">
        <f>IF(A1821&gt;A1820,INDEX(Нормы!$B$2:$B$1000,MATCH(C1821,Нормы!$A$2:$A$1000,0),1),IF(COUNTIF(Нормы!$A$2:$A$1000,C1821)&gt;=Лист8!I1821,INDEX(Нормы!$B$2:$B$1000,MATCH(C1821,Нормы!$A$2:$A$1000,0)+I1820,1),0))</f>
        <v>#DIV/0!</v>
      </c>
      <c r="E1821" t="e">
        <f>IF(A1821&gt;A1820,INDEX(Нормы!$C$2:$C$1000,MATCH(C1821,Нормы!$A$2:$A$1000,0),1),IF(COUNTIF(Нормы!$A$2:$A$1000,C1821)&gt;=Лист8!I1821,INDEX(Нормы!$C$2:$C$1000,MATCH(C1821,Нормы!$A$2:$A$1000,0)+I1820,1),0))</f>
        <v>#DIV/0!</v>
      </c>
      <c r="F1821" t="e">
        <f>IF(A1821&gt;A1820,INDEX(Нормы!$D$2:$D$1000,MATCH(C1821,Нормы!$A$2:$A$1000,0),1),IF(COUNTIF(Нормы!$A$2:$A$1000,C1821)&gt;=Лист8!I1821,INDEX(Нормы!$D$2:$D$1000,MATCH(C1821,Нормы!$A$2:$A$1000,0)+I1820,1),0))*INDEX('Готовый продукция'!$E$2:$E$500,MATCH(A1821,'Готовый продукция'!$A$2:$A$500,0),1)</f>
        <v>#DIV/0!</v>
      </c>
      <c r="H1821" t="e">
        <f>IF(LEN(D1821)&gt;1,MAX($H$2:H1820)+1,0)</f>
        <v>#DIV/0!</v>
      </c>
      <c r="I1821">
        <f>COUNTIF($A$3:A1821,A1821)</f>
        <v>1819</v>
      </c>
    </row>
    <row r="1822" spans="1:9">
      <c r="A1822" s="2" t="e">
        <f>INDEX('Готовый продукция'!$A$2:$A$500,CEILING(ROW($A1820)/MAX('Готовый продукция'!$J$2:$J$500),1))</f>
        <v>#DIV/0!</v>
      </c>
      <c r="B1822" s="1" t="str">
        <f>IFERROR(INDEX('Готовый продукция'!$B$2:$E$500,MATCH(A1822,'Готовый продукция'!$A$2:$A$500,0),1),"")</f>
        <v/>
      </c>
      <c r="C1822" t="str">
        <f>IFERROR(INDEX('Готовый продукция'!$B$2:$E$500,MATCH(A1822,'Готовый продукция'!$A$2:$A$500,0),2),"")</f>
        <v/>
      </c>
      <c r="D1822" t="e">
        <f>IF(A1822&gt;A1821,INDEX(Нормы!$B$2:$B$1000,MATCH(C1822,Нормы!$A$2:$A$1000,0),1),IF(COUNTIF(Нормы!$A$2:$A$1000,C1822)&gt;=Лист8!I1822,INDEX(Нормы!$B$2:$B$1000,MATCH(C1822,Нормы!$A$2:$A$1000,0)+I1821,1),0))</f>
        <v>#DIV/0!</v>
      </c>
      <c r="E1822" t="e">
        <f>IF(A1822&gt;A1821,INDEX(Нормы!$C$2:$C$1000,MATCH(C1822,Нормы!$A$2:$A$1000,0),1),IF(COUNTIF(Нормы!$A$2:$A$1000,C1822)&gt;=Лист8!I1822,INDEX(Нормы!$C$2:$C$1000,MATCH(C1822,Нормы!$A$2:$A$1000,0)+I1821,1),0))</f>
        <v>#DIV/0!</v>
      </c>
      <c r="F1822" t="e">
        <f>IF(A1822&gt;A1821,INDEX(Нормы!$D$2:$D$1000,MATCH(C1822,Нормы!$A$2:$A$1000,0),1),IF(COUNTIF(Нормы!$A$2:$A$1000,C1822)&gt;=Лист8!I1822,INDEX(Нормы!$D$2:$D$1000,MATCH(C1822,Нормы!$A$2:$A$1000,0)+I1821,1),0))*INDEX('Готовый продукция'!$E$2:$E$500,MATCH(A1822,'Готовый продукция'!$A$2:$A$500,0),1)</f>
        <v>#DIV/0!</v>
      </c>
      <c r="H1822" t="e">
        <f>IF(LEN(D1822)&gt;1,MAX($H$2:H1821)+1,0)</f>
        <v>#DIV/0!</v>
      </c>
      <c r="I1822">
        <f>COUNTIF($A$3:A1822,A1822)</f>
        <v>1820</v>
      </c>
    </row>
    <row r="1823" spans="1:9">
      <c r="A1823" s="2" t="e">
        <f>INDEX('Готовый продукция'!$A$2:$A$500,CEILING(ROW($A1821)/MAX('Готовый продукция'!$J$2:$J$500),1))</f>
        <v>#DIV/0!</v>
      </c>
      <c r="B1823" s="1" t="str">
        <f>IFERROR(INDEX('Готовый продукция'!$B$2:$E$500,MATCH(A1823,'Готовый продукция'!$A$2:$A$500,0),1),"")</f>
        <v/>
      </c>
      <c r="C1823" t="str">
        <f>IFERROR(INDEX('Готовый продукция'!$B$2:$E$500,MATCH(A1823,'Готовый продукция'!$A$2:$A$500,0),2),"")</f>
        <v/>
      </c>
      <c r="D1823" t="e">
        <f>IF(A1823&gt;A1822,INDEX(Нормы!$B$2:$B$1000,MATCH(C1823,Нормы!$A$2:$A$1000,0),1),IF(COUNTIF(Нормы!$A$2:$A$1000,C1823)&gt;=Лист8!I1823,INDEX(Нормы!$B$2:$B$1000,MATCH(C1823,Нормы!$A$2:$A$1000,0)+I1822,1),0))</f>
        <v>#DIV/0!</v>
      </c>
      <c r="E1823" t="e">
        <f>IF(A1823&gt;A1822,INDEX(Нормы!$C$2:$C$1000,MATCH(C1823,Нормы!$A$2:$A$1000,0),1),IF(COUNTIF(Нормы!$A$2:$A$1000,C1823)&gt;=Лист8!I1823,INDEX(Нормы!$C$2:$C$1000,MATCH(C1823,Нормы!$A$2:$A$1000,0)+I1822,1),0))</f>
        <v>#DIV/0!</v>
      </c>
      <c r="F1823" t="e">
        <f>IF(A1823&gt;A1822,INDEX(Нормы!$D$2:$D$1000,MATCH(C1823,Нормы!$A$2:$A$1000,0),1),IF(COUNTIF(Нормы!$A$2:$A$1000,C1823)&gt;=Лист8!I1823,INDEX(Нормы!$D$2:$D$1000,MATCH(C1823,Нормы!$A$2:$A$1000,0)+I1822,1),0))*INDEX('Готовый продукция'!$E$2:$E$500,MATCH(A1823,'Готовый продукция'!$A$2:$A$500,0),1)</f>
        <v>#DIV/0!</v>
      </c>
      <c r="H1823" t="e">
        <f>IF(LEN(D1823)&gt;1,MAX($H$2:H1822)+1,0)</f>
        <v>#DIV/0!</v>
      </c>
      <c r="I1823">
        <f>COUNTIF($A$3:A1823,A1823)</f>
        <v>1821</v>
      </c>
    </row>
    <row r="1824" spans="1:9">
      <c r="A1824" s="2" t="e">
        <f>INDEX('Готовый продукция'!$A$2:$A$500,CEILING(ROW($A1822)/MAX('Готовый продукция'!$J$2:$J$500),1))</f>
        <v>#DIV/0!</v>
      </c>
      <c r="B1824" s="1" t="str">
        <f>IFERROR(INDEX('Готовый продукция'!$B$2:$E$500,MATCH(A1824,'Готовый продукция'!$A$2:$A$500,0),1),"")</f>
        <v/>
      </c>
      <c r="C1824" t="str">
        <f>IFERROR(INDEX('Готовый продукция'!$B$2:$E$500,MATCH(A1824,'Готовый продукция'!$A$2:$A$500,0),2),"")</f>
        <v/>
      </c>
      <c r="D1824" t="e">
        <f>IF(A1824&gt;A1823,INDEX(Нормы!$B$2:$B$1000,MATCH(C1824,Нормы!$A$2:$A$1000,0),1),IF(COUNTIF(Нормы!$A$2:$A$1000,C1824)&gt;=Лист8!I1824,INDEX(Нормы!$B$2:$B$1000,MATCH(C1824,Нормы!$A$2:$A$1000,0)+I1823,1),0))</f>
        <v>#DIV/0!</v>
      </c>
      <c r="E1824" t="e">
        <f>IF(A1824&gt;A1823,INDEX(Нормы!$C$2:$C$1000,MATCH(C1824,Нормы!$A$2:$A$1000,0),1),IF(COUNTIF(Нормы!$A$2:$A$1000,C1824)&gt;=Лист8!I1824,INDEX(Нормы!$C$2:$C$1000,MATCH(C1824,Нормы!$A$2:$A$1000,0)+I1823,1),0))</f>
        <v>#DIV/0!</v>
      </c>
      <c r="F1824" t="e">
        <f>IF(A1824&gt;A1823,INDEX(Нормы!$D$2:$D$1000,MATCH(C1824,Нормы!$A$2:$A$1000,0),1),IF(COUNTIF(Нормы!$A$2:$A$1000,C1824)&gt;=Лист8!I1824,INDEX(Нормы!$D$2:$D$1000,MATCH(C1824,Нормы!$A$2:$A$1000,0)+I1823,1),0))*INDEX('Готовый продукция'!$E$2:$E$500,MATCH(A1824,'Готовый продукция'!$A$2:$A$500,0),1)</f>
        <v>#DIV/0!</v>
      </c>
      <c r="H1824" t="e">
        <f>IF(LEN(D1824)&gt;1,MAX($H$2:H1823)+1,0)</f>
        <v>#DIV/0!</v>
      </c>
      <c r="I1824">
        <f>COUNTIF($A$3:A1824,A1824)</f>
        <v>1822</v>
      </c>
    </row>
    <row r="1825" spans="1:9">
      <c r="A1825" s="2" t="e">
        <f>INDEX('Готовый продукция'!$A$2:$A$500,CEILING(ROW($A1823)/MAX('Готовый продукция'!$J$2:$J$500),1))</f>
        <v>#DIV/0!</v>
      </c>
      <c r="B1825" s="1" t="str">
        <f>IFERROR(INDEX('Готовый продукция'!$B$2:$E$500,MATCH(A1825,'Готовый продукция'!$A$2:$A$500,0),1),"")</f>
        <v/>
      </c>
      <c r="C1825" t="str">
        <f>IFERROR(INDEX('Готовый продукция'!$B$2:$E$500,MATCH(A1825,'Готовый продукция'!$A$2:$A$500,0),2),"")</f>
        <v/>
      </c>
      <c r="D1825" t="e">
        <f>IF(A1825&gt;A1824,INDEX(Нормы!$B$2:$B$1000,MATCH(C1825,Нормы!$A$2:$A$1000,0),1),IF(COUNTIF(Нормы!$A$2:$A$1000,C1825)&gt;=Лист8!I1825,INDEX(Нормы!$B$2:$B$1000,MATCH(C1825,Нормы!$A$2:$A$1000,0)+I1824,1),0))</f>
        <v>#DIV/0!</v>
      </c>
      <c r="E1825" t="e">
        <f>IF(A1825&gt;A1824,INDEX(Нормы!$C$2:$C$1000,MATCH(C1825,Нормы!$A$2:$A$1000,0),1),IF(COUNTIF(Нормы!$A$2:$A$1000,C1825)&gt;=Лист8!I1825,INDEX(Нормы!$C$2:$C$1000,MATCH(C1825,Нормы!$A$2:$A$1000,0)+I1824,1),0))</f>
        <v>#DIV/0!</v>
      </c>
      <c r="F1825" t="e">
        <f>IF(A1825&gt;A1824,INDEX(Нормы!$D$2:$D$1000,MATCH(C1825,Нормы!$A$2:$A$1000,0),1),IF(COUNTIF(Нормы!$A$2:$A$1000,C1825)&gt;=Лист8!I1825,INDEX(Нормы!$D$2:$D$1000,MATCH(C1825,Нормы!$A$2:$A$1000,0)+I1824,1),0))*INDEX('Готовый продукция'!$E$2:$E$500,MATCH(A1825,'Готовый продукция'!$A$2:$A$500,0),1)</f>
        <v>#DIV/0!</v>
      </c>
      <c r="H1825" t="e">
        <f>IF(LEN(D1825)&gt;1,MAX($H$2:H1824)+1,0)</f>
        <v>#DIV/0!</v>
      </c>
      <c r="I1825">
        <f>COUNTIF($A$3:A1825,A1825)</f>
        <v>1823</v>
      </c>
    </row>
    <row r="1826" spans="1:9">
      <c r="A1826" s="2" t="e">
        <f>INDEX('Готовый продукция'!$A$2:$A$500,CEILING(ROW($A1824)/MAX('Готовый продукция'!$J$2:$J$500),1))</f>
        <v>#DIV/0!</v>
      </c>
      <c r="B1826" s="1" t="str">
        <f>IFERROR(INDEX('Готовый продукция'!$B$2:$E$500,MATCH(A1826,'Готовый продукция'!$A$2:$A$500,0),1),"")</f>
        <v/>
      </c>
      <c r="C1826" t="str">
        <f>IFERROR(INDEX('Готовый продукция'!$B$2:$E$500,MATCH(A1826,'Готовый продукция'!$A$2:$A$500,0),2),"")</f>
        <v/>
      </c>
      <c r="D1826" t="e">
        <f>IF(A1826&gt;A1825,INDEX(Нормы!$B$2:$B$1000,MATCH(C1826,Нормы!$A$2:$A$1000,0),1),IF(COUNTIF(Нормы!$A$2:$A$1000,C1826)&gt;=Лист8!I1826,INDEX(Нормы!$B$2:$B$1000,MATCH(C1826,Нормы!$A$2:$A$1000,0)+I1825,1),0))</f>
        <v>#DIV/0!</v>
      </c>
      <c r="E1826" t="e">
        <f>IF(A1826&gt;A1825,INDEX(Нормы!$C$2:$C$1000,MATCH(C1826,Нормы!$A$2:$A$1000,0),1),IF(COUNTIF(Нормы!$A$2:$A$1000,C1826)&gt;=Лист8!I1826,INDEX(Нормы!$C$2:$C$1000,MATCH(C1826,Нормы!$A$2:$A$1000,0)+I1825,1),0))</f>
        <v>#DIV/0!</v>
      </c>
      <c r="F1826" t="e">
        <f>IF(A1826&gt;A1825,INDEX(Нормы!$D$2:$D$1000,MATCH(C1826,Нормы!$A$2:$A$1000,0),1),IF(COUNTIF(Нормы!$A$2:$A$1000,C1826)&gt;=Лист8!I1826,INDEX(Нормы!$D$2:$D$1000,MATCH(C1826,Нормы!$A$2:$A$1000,0)+I1825,1),0))*INDEX('Готовый продукция'!$E$2:$E$500,MATCH(A1826,'Готовый продукция'!$A$2:$A$500,0),1)</f>
        <v>#DIV/0!</v>
      </c>
      <c r="H1826" t="e">
        <f>IF(LEN(D1826)&gt;1,MAX($H$2:H1825)+1,0)</f>
        <v>#DIV/0!</v>
      </c>
      <c r="I1826">
        <f>COUNTIF($A$3:A1826,A1826)</f>
        <v>1824</v>
      </c>
    </row>
    <row r="1827" spans="1:9">
      <c r="A1827" s="2" t="e">
        <f>INDEX('Готовый продукция'!$A$2:$A$500,CEILING(ROW($A1825)/MAX('Готовый продукция'!$J$2:$J$500),1))</f>
        <v>#DIV/0!</v>
      </c>
      <c r="B1827" s="1" t="str">
        <f>IFERROR(INDEX('Готовый продукция'!$B$2:$E$500,MATCH(A1827,'Готовый продукция'!$A$2:$A$500,0),1),"")</f>
        <v/>
      </c>
      <c r="C1827" t="str">
        <f>IFERROR(INDEX('Готовый продукция'!$B$2:$E$500,MATCH(A1827,'Готовый продукция'!$A$2:$A$500,0),2),"")</f>
        <v/>
      </c>
      <c r="D1827" t="e">
        <f>IF(A1827&gt;A1826,INDEX(Нормы!$B$2:$B$1000,MATCH(C1827,Нормы!$A$2:$A$1000,0),1),IF(COUNTIF(Нормы!$A$2:$A$1000,C1827)&gt;=Лист8!I1827,INDEX(Нормы!$B$2:$B$1000,MATCH(C1827,Нормы!$A$2:$A$1000,0)+I1826,1),0))</f>
        <v>#DIV/0!</v>
      </c>
      <c r="E1827" t="e">
        <f>IF(A1827&gt;A1826,INDEX(Нормы!$C$2:$C$1000,MATCH(C1827,Нормы!$A$2:$A$1000,0),1),IF(COUNTIF(Нормы!$A$2:$A$1000,C1827)&gt;=Лист8!I1827,INDEX(Нормы!$C$2:$C$1000,MATCH(C1827,Нормы!$A$2:$A$1000,0)+I1826,1),0))</f>
        <v>#DIV/0!</v>
      </c>
      <c r="F1827" t="e">
        <f>IF(A1827&gt;A1826,INDEX(Нормы!$D$2:$D$1000,MATCH(C1827,Нормы!$A$2:$A$1000,0),1),IF(COUNTIF(Нормы!$A$2:$A$1000,C1827)&gt;=Лист8!I1827,INDEX(Нормы!$D$2:$D$1000,MATCH(C1827,Нормы!$A$2:$A$1000,0)+I1826,1),0))*INDEX('Готовый продукция'!$E$2:$E$500,MATCH(A1827,'Готовый продукция'!$A$2:$A$500,0),1)</f>
        <v>#DIV/0!</v>
      </c>
      <c r="H1827" t="e">
        <f>IF(LEN(D1827)&gt;1,MAX($H$2:H1826)+1,0)</f>
        <v>#DIV/0!</v>
      </c>
      <c r="I1827">
        <f>COUNTIF($A$3:A1827,A1827)</f>
        <v>1825</v>
      </c>
    </row>
    <row r="1828" spans="1:9">
      <c r="A1828" s="2" t="e">
        <f>INDEX('Готовый продукция'!$A$2:$A$500,CEILING(ROW($A1826)/MAX('Готовый продукция'!$J$2:$J$500),1))</f>
        <v>#DIV/0!</v>
      </c>
      <c r="B1828" s="1" t="str">
        <f>IFERROR(INDEX('Готовый продукция'!$B$2:$E$500,MATCH(A1828,'Готовый продукция'!$A$2:$A$500,0),1),"")</f>
        <v/>
      </c>
      <c r="C1828" t="str">
        <f>IFERROR(INDEX('Готовый продукция'!$B$2:$E$500,MATCH(A1828,'Готовый продукция'!$A$2:$A$500,0),2),"")</f>
        <v/>
      </c>
      <c r="D1828" t="e">
        <f>IF(A1828&gt;A1827,INDEX(Нормы!$B$2:$B$1000,MATCH(C1828,Нормы!$A$2:$A$1000,0),1),IF(COUNTIF(Нормы!$A$2:$A$1000,C1828)&gt;=Лист8!I1828,INDEX(Нормы!$B$2:$B$1000,MATCH(C1828,Нормы!$A$2:$A$1000,0)+I1827,1),0))</f>
        <v>#DIV/0!</v>
      </c>
      <c r="E1828" t="e">
        <f>IF(A1828&gt;A1827,INDEX(Нормы!$C$2:$C$1000,MATCH(C1828,Нормы!$A$2:$A$1000,0),1),IF(COUNTIF(Нормы!$A$2:$A$1000,C1828)&gt;=Лист8!I1828,INDEX(Нормы!$C$2:$C$1000,MATCH(C1828,Нормы!$A$2:$A$1000,0)+I1827,1),0))</f>
        <v>#DIV/0!</v>
      </c>
      <c r="F1828" t="e">
        <f>IF(A1828&gt;A1827,INDEX(Нормы!$D$2:$D$1000,MATCH(C1828,Нормы!$A$2:$A$1000,0),1),IF(COUNTIF(Нормы!$A$2:$A$1000,C1828)&gt;=Лист8!I1828,INDEX(Нормы!$D$2:$D$1000,MATCH(C1828,Нормы!$A$2:$A$1000,0)+I1827,1),0))*INDEX('Готовый продукция'!$E$2:$E$500,MATCH(A1828,'Готовый продукция'!$A$2:$A$500,0),1)</f>
        <v>#DIV/0!</v>
      </c>
      <c r="H1828" t="e">
        <f>IF(LEN(D1828)&gt;1,MAX($H$2:H1827)+1,0)</f>
        <v>#DIV/0!</v>
      </c>
      <c r="I1828">
        <f>COUNTIF($A$3:A1828,A1828)</f>
        <v>1826</v>
      </c>
    </row>
    <row r="1829" spans="1:9">
      <c r="A1829" s="2" t="e">
        <f>INDEX('Готовый продукция'!$A$2:$A$500,CEILING(ROW($A1827)/MAX('Готовый продукция'!$J$2:$J$500),1))</f>
        <v>#DIV/0!</v>
      </c>
      <c r="B1829" s="1" t="str">
        <f>IFERROR(INDEX('Готовый продукция'!$B$2:$E$500,MATCH(A1829,'Готовый продукция'!$A$2:$A$500,0),1),"")</f>
        <v/>
      </c>
      <c r="C1829" t="str">
        <f>IFERROR(INDEX('Готовый продукция'!$B$2:$E$500,MATCH(A1829,'Готовый продукция'!$A$2:$A$500,0),2),"")</f>
        <v/>
      </c>
      <c r="D1829" t="e">
        <f>IF(A1829&gt;A1828,INDEX(Нормы!$B$2:$B$1000,MATCH(C1829,Нормы!$A$2:$A$1000,0),1),IF(COUNTIF(Нормы!$A$2:$A$1000,C1829)&gt;=Лист8!I1829,INDEX(Нормы!$B$2:$B$1000,MATCH(C1829,Нормы!$A$2:$A$1000,0)+I1828,1),0))</f>
        <v>#DIV/0!</v>
      </c>
      <c r="E1829" t="e">
        <f>IF(A1829&gt;A1828,INDEX(Нормы!$C$2:$C$1000,MATCH(C1829,Нормы!$A$2:$A$1000,0),1),IF(COUNTIF(Нормы!$A$2:$A$1000,C1829)&gt;=Лист8!I1829,INDEX(Нормы!$C$2:$C$1000,MATCH(C1829,Нормы!$A$2:$A$1000,0)+I1828,1),0))</f>
        <v>#DIV/0!</v>
      </c>
      <c r="F1829" t="e">
        <f>IF(A1829&gt;A1828,INDEX(Нормы!$D$2:$D$1000,MATCH(C1829,Нормы!$A$2:$A$1000,0),1),IF(COUNTIF(Нормы!$A$2:$A$1000,C1829)&gt;=Лист8!I1829,INDEX(Нормы!$D$2:$D$1000,MATCH(C1829,Нормы!$A$2:$A$1000,0)+I1828,1),0))*INDEX('Готовый продукция'!$E$2:$E$500,MATCH(A1829,'Готовый продукция'!$A$2:$A$500,0),1)</f>
        <v>#DIV/0!</v>
      </c>
      <c r="H1829" t="e">
        <f>IF(LEN(D1829)&gt;1,MAX($H$2:H1828)+1,0)</f>
        <v>#DIV/0!</v>
      </c>
      <c r="I1829">
        <f>COUNTIF($A$3:A1829,A1829)</f>
        <v>1827</v>
      </c>
    </row>
    <row r="1830" spans="1:9">
      <c r="A1830" s="2" t="e">
        <f>INDEX('Готовый продукция'!$A$2:$A$500,CEILING(ROW($A1828)/MAX('Готовый продукция'!$J$2:$J$500),1))</f>
        <v>#DIV/0!</v>
      </c>
      <c r="B1830" s="1" t="str">
        <f>IFERROR(INDEX('Готовый продукция'!$B$2:$E$500,MATCH(A1830,'Готовый продукция'!$A$2:$A$500,0),1),"")</f>
        <v/>
      </c>
      <c r="C1830" t="str">
        <f>IFERROR(INDEX('Готовый продукция'!$B$2:$E$500,MATCH(A1830,'Готовый продукция'!$A$2:$A$500,0),2),"")</f>
        <v/>
      </c>
      <c r="D1830" t="e">
        <f>IF(A1830&gt;A1829,INDEX(Нормы!$B$2:$B$1000,MATCH(C1830,Нормы!$A$2:$A$1000,0),1),IF(COUNTIF(Нормы!$A$2:$A$1000,C1830)&gt;=Лист8!I1830,INDEX(Нормы!$B$2:$B$1000,MATCH(C1830,Нормы!$A$2:$A$1000,0)+I1829,1),0))</f>
        <v>#DIV/0!</v>
      </c>
      <c r="E1830" t="e">
        <f>IF(A1830&gt;A1829,INDEX(Нормы!$C$2:$C$1000,MATCH(C1830,Нормы!$A$2:$A$1000,0),1),IF(COUNTIF(Нормы!$A$2:$A$1000,C1830)&gt;=Лист8!I1830,INDEX(Нормы!$C$2:$C$1000,MATCH(C1830,Нормы!$A$2:$A$1000,0)+I1829,1),0))</f>
        <v>#DIV/0!</v>
      </c>
      <c r="F1830" t="e">
        <f>IF(A1830&gt;A1829,INDEX(Нормы!$D$2:$D$1000,MATCH(C1830,Нормы!$A$2:$A$1000,0),1),IF(COUNTIF(Нормы!$A$2:$A$1000,C1830)&gt;=Лист8!I1830,INDEX(Нормы!$D$2:$D$1000,MATCH(C1830,Нормы!$A$2:$A$1000,0)+I1829,1),0))*INDEX('Готовый продукция'!$E$2:$E$500,MATCH(A1830,'Готовый продукция'!$A$2:$A$500,0),1)</f>
        <v>#DIV/0!</v>
      </c>
      <c r="H1830" t="e">
        <f>IF(LEN(D1830)&gt;1,MAX($H$2:H1829)+1,0)</f>
        <v>#DIV/0!</v>
      </c>
      <c r="I1830">
        <f>COUNTIF($A$3:A1830,A1830)</f>
        <v>1828</v>
      </c>
    </row>
    <row r="1831" spans="1:9">
      <c r="A1831" s="2" t="e">
        <f>INDEX('Готовый продукция'!$A$2:$A$500,CEILING(ROW($A1829)/MAX('Готовый продукция'!$J$2:$J$500),1))</f>
        <v>#DIV/0!</v>
      </c>
      <c r="B1831" s="1" t="str">
        <f>IFERROR(INDEX('Готовый продукция'!$B$2:$E$500,MATCH(A1831,'Готовый продукция'!$A$2:$A$500,0),1),"")</f>
        <v/>
      </c>
      <c r="C1831" t="str">
        <f>IFERROR(INDEX('Готовый продукция'!$B$2:$E$500,MATCH(A1831,'Готовый продукция'!$A$2:$A$500,0),2),"")</f>
        <v/>
      </c>
      <c r="D1831" t="e">
        <f>IF(A1831&gt;A1830,INDEX(Нормы!$B$2:$B$1000,MATCH(C1831,Нормы!$A$2:$A$1000,0),1),IF(COUNTIF(Нормы!$A$2:$A$1000,C1831)&gt;=Лист8!I1831,INDEX(Нормы!$B$2:$B$1000,MATCH(C1831,Нормы!$A$2:$A$1000,0)+I1830,1),0))</f>
        <v>#DIV/0!</v>
      </c>
      <c r="E1831" t="e">
        <f>IF(A1831&gt;A1830,INDEX(Нормы!$C$2:$C$1000,MATCH(C1831,Нормы!$A$2:$A$1000,0),1),IF(COUNTIF(Нормы!$A$2:$A$1000,C1831)&gt;=Лист8!I1831,INDEX(Нормы!$C$2:$C$1000,MATCH(C1831,Нормы!$A$2:$A$1000,0)+I1830,1),0))</f>
        <v>#DIV/0!</v>
      </c>
      <c r="F1831" t="e">
        <f>IF(A1831&gt;A1830,INDEX(Нормы!$D$2:$D$1000,MATCH(C1831,Нормы!$A$2:$A$1000,0),1),IF(COUNTIF(Нормы!$A$2:$A$1000,C1831)&gt;=Лист8!I1831,INDEX(Нормы!$D$2:$D$1000,MATCH(C1831,Нормы!$A$2:$A$1000,0)+I1830,1),0))*INDEX('Готовый продукция'!$E$2:$E$500,MATCH(A1831,'Готовый продукция'!$A$2:$A$500,0),1)</f>
        <v>#DIV/0!</v>
      </c>
      <c r="H1831" t="e">
        <f>IF(LEN(D1831)&gt;1,MAX($H$2:H1830)+1,0)</f>
        <v>#DIV/0!</v>
      </c>
      <c r="I1831">
        <f>COUNTIF($A$3:A1831,A1831)</f>
        <v>1829</v>
      </c>
    </row>
    <row r="1832" spans="1:9">
      <c r="A1832" s="2" t="e">
        <f>INDEX('Готовый продукция'!$A$2:$A$500,CEILING(ROW($A1830)/MAX('Готовый продукция'!$J$2:$J$500),1))</f>
        <v>#DIV/0!</v>
      </c>
      <c r="B1832" s="1" t="str">
        <f>IFERROR(INDEX('Готовый продукция'!$B$2:$E$500,MATCH(A1832,'Готовый продукция'!$A$2:$A$500,0),1),"")</f>
        <v/>
      </c>
      <c r="C1832" t="str">
        <f>IFERROR(INDEX('Готовый продукция'!$B$2:$E$500,MATCH(A1832,'Готовый продукция'!$A$2:$A$500,0),2),"")</f>
        <v/>
      </c>
      <c r="D1832" t="e">
        <f>IF(A1832&gt;A1831,INDEX(Нормы!$B$2:$B$1000,MATCH(C1832,Нормы!$A$2:$A$1000,0),1),IF(COUNTIF(Нормы!$A$2:$A$1000,C1832)&gt;=Лист8!I1832,INDEX(Нормы!$B$2:$B$1000,MATCH(C1832,Нормы!$A$2:$A$1000,0)+I1831,1),0))</f>
        <v>#DIV/0!</v>
      </c>
      <c r="E1832" t="e">
        <f>IF(A1832&gt;A1831,INDEX(Нормы!$C$2:$C$1000,MATCH(C1832,Нормы!$A$2:$A$1000,0),1),IF(COUNTIF(Нормы!$A$2:$A$1000,C1832)&gt;=Лист8!I1832,INDEX(Нормы!$C$2:$C$1000,MATCH(C1832,Нормы!$A$2:$A$1000,0)+I1831,1),0))</f>
        <v>#DIV/0!</v>
      </c>
      <c r="F1832" t="e">
        <f>IF(A1832&gt;A1831,INDEX(Нормы!$D$2:$D$1000,MATCH(C1832,Нормы!$A$2:$A$1000,0),1),IF(COUNTIF(Нормы!$A$2:$A$1000,C1832)&gt;=Лист8!I1832,INDEX(Нормы!$D$2:$D$1000,MATCH(C1832,Нормы!$A$2:$A$1000,0)+I1831,1),0))*INDEX('Готовый продукция'!$E$2:$E$500,MATCH(A1832,'Готовый продукция'!$A$2:$A$500,0),1)</f>
        <v>#DIV/0!</v>
      </c>
      <c r="H1832" t="e">
        <f>IF(LEN(D1832)&gt;1,MAX($H$2:H1831)+1,0)</f>
        <v>#DIV/0!</v>
      </c>
      <c r="I1832">
        <f>COUNTIF($A$3:A1832,A1832)</f>
        <v>1830</v>
      </c>
    </row>
    <row r="1833" spans="1:9">
      <c r="A1833" s="2" t="e">
        <f>INDEX('Готовый продукция'!$A$2:$A$500,CEILING(ROW($A1831)/MAX('Готовый продукция'!$J$2:$J$500),1))</f>
        <v>#DIV/0!</v>
      </c>
      <c r="B1833" s="1" t="str">
        <f>IFERROR(INDEX('Готовый продукция'!$B$2:$E$500,MATCH(A1833,'Готовый продукция'!$A$2:$A$500,0),1),"")</f>
        <v/>
      </c>
      <c r="C1833" t="str">
        <f>IFERROR(INDEX('Готовый продукция'!$B$2:$E$500,MATCH(A1833,'Готовый продукция'!$A$2:$A$500,0),2),"")</f>
        <v/>
      </c>
      <c r="D1833" t="e">
        <f>IF(A1833&gt;A1832,INDEX(Нормы!$B$2:$B$1000,MATCH(C1833,Нормы!$A$2:$A$1000,0),1),IF(COUNTIF(Нормы!$A$2:$A$1000,C1833)&gt;=Лист8!I1833,INDEX(Нормы!$B$2:$B$1000,MATCH(C1833,Нормы!$A$2:$A$1000,0)+I1832,1),0))</f>
        <v>#DIV/0!</v>
      </c>
      <c r="E1833" t="e">
        <f>IF(A1833&gt;A1832,INDEX(Нормы!$C$2:$C$1000,MATCH(C1833,Нормы!$A$2:$A$1000,0),1),IF(COUNTIF(Нормы!$A$2:$A$1000,C1833)&gt;=Лист8!I1833,INDEX(Нормы!$C$2:$C$1000,MATCH(C1833,Нормы!$A$2:$A$1000,0)+I1832,1),0))</f>
        <v>#DIV/0!</v>
      </c>
      <c r="F1833" t="e">
        <f>IF(A1833&gt;A1832,INDEX(Нормы!$D$2:$D$1000,MATCH(C1833,Нормы!$A$2:$A$1000,0),1),IF(COUNTIF(Нормы!$A$2:$A$1000,C1833)&gt;=Лист8!I1833,INDEX(Нормы!$D$2:$D$1000,MATCH(C1833,Нормы!$A$2:$A$1000,0)+I1832,1),0))*INDEX('Готовый продукция'!$E$2:$E$500,MATCH(A1833,'Готовый продукция'!$A$2:$A$500,0),1)</f>
        <v>#DIV/0!</v>
      </c>
      <c r="H1833" t="e">
        <f>IF(LEN(D1833)&gt;1,MAX($H$2:H1832)+1,0)</f>
        <v>#DIV/0!</v>
      </c>
      <c r="I1833">
        <f>COUNTIF($A$3:A1833,A1833)</f>
        <v>1831</v>
      </c>
    </row>
    <row r="1834" spans="1:9">
      <c r="A1834" s="2" t="e">
        <f>INDEX('Готовый продукция'!$A$2:$A$500,CEILING(ROW($A1832)/MAX('Готовый продукция'!$J$2:$J$500),1))</f>
        <v>#DIV/0!</v>
      </c>
      <c r="B1834" s="1" t="str">
        <f>IFERROR(INDEX('Готовый продукция'!$B$2:$E$500,MATCH(A1834,'Готовый продукция'!$A$2:$A$500,0),1),"")</f>
        <v/>
      </c>
      <c r="C1834" t="str">
        <f>IFERROR(INDEX('Готовый продукция'!$B$2:$E$500,MATCH(A1834,'Готовый продукция'!$A$2:$A$500,0),2),"")</f>
        <v/>
      </c>
      <c r="D1834" t="e">
        <f>IF(A1834&gt;A1833,INDEX(Нормы!$B$2:$B$1000,MATCH(C1834,Нормы!$A$2:$A$1000,0),1),IF(COUNTIF(Нормы!$A$2:$A$1000,C1834)&gt;=Лист8!I1834,INDEX(Нормы!$B$2:$B$1000,MATCH(C1834,Нормы!$A$2:$A$1000,0)+I1833,1),0))</f>
        <v>#DIV/0!</v>
      </c>
      <c r="E1834" t="e">
        <f>IF(A1834&gt;A1833,INDEX(Нормы!$C$2:$C$1000,MATCH(C1834,Нормы!$A$2:$A$1000,0),1),IF(COUNTIF(Нормы!$A$2:$A$1000,C1834)&gt;=Лист8!I1834,INDEX(Нормы!$C$2:$C$1000,MATCH(C1834,Нормы!$A$2:$A$1000,0)+I1833,1),0))</f>
        <v>#DIV/0!</v>
      </c>
      <c r="F1834" t="e">
        <f>IF(A1834&gt;A1833,INDEX(Нормы!$D$2:$D$1000,MATCH(C1834,Нормы!$A$2:$A$1000,0),1),IF(COUNTIF(Нормы!$A$2:$A$1000,C1834)&gt;=Лист8!I1834,INDEX(Нормы!$D$2:$D$1000,MATCH(C1834,Нормы!$A$2:$A$1000,0)+I1833,1),0))*INDEX('Готовый продукция'!$E$2:$E$500,MATCH(A1834,'Готовый продукция'!$A$2:$A$500,0),1)</f>
        <v>#DIV/0!</v>
      </c>
      <c r="H1834" t="e">
        <f>IF(LEN(D1834)&gt;1,MAX($H$2:H1833)+1,0)</f>
        <v>#DIV/0!</v>
      </c>
      <c r="I1834">
        <f>COUNTIF($A$3:A1834,A1834)</f>
        <v>1832</v>
      </c>
    </row>
    <row r="1835" spans="1:9">
      <c r="A1835" s="2" t="e">
        <f>INDEX('Готовый продукция'!$A$2:$A$500,CEILING(ROW($A1833)/MAX('Готовый продукция'!$J$2:$J$500),1))</f>
        <v>#DIV/0!</v>
      </c>
      <c r="B1835" s="1" t="str">
        <f>IFERROR(INDEX('Готовый продукция'!$B$2:$E$500,MATCH(A1835,'Готовый продукция'!$A$2:$A$500,0),1),"")</f>
        <v/>
      </c>
      <c r="C1835" t="str">
        <f>IFERROR(INDEX('Готовый продукция'!$B$2:$E$500,MATCH(A1835,'Готовый продукция'!$A$2:$A$500,0),2),"")</f>
        <v/>
      </c>
      <c r="D1835" t="e">
        <f>IF(A1835&gt;A1834,INDEX(Нормы!$B$2:$B$1000,MATCH(C1835,Нормы!$A$2:$A$1000,0),1),IF(COUNTIF(Нормы!$A$2:$A$1000,C1835)&gt;=Лист8!I1835,INDEX(Нормы!$B$2:$B$1000,MATCH(C1835,Нормы!$A$2:$A$1000,0)+I1834,1),0))</f>
        <v>#DIV/0!</v>
      </c>
      <c r="E1835" t="e">
        <f>IF(A1835&gt;A1834,INDEX(Нормы!$C$2:$C$1000,MATCH(C1835,Нормы!$A$2:$A$1000,0),1),IF(COUNTIF(Нормы!$A$2:$A$1000,C1835)&gt;=Лист8!I1835,INDEX(Нормы!$C$2:$C$1000,MATCH(C1835,Нормы!$A$2:$A$1000,0)+I1834,1),0))</f>
        <v>#DIV/0!</v>
      </c>
      <c r="F1835" t="e">
        <f>IF(A1835&gt;A1834,INDEX(Нормы!$D$2:$D$1000,MATCH(C1835,Нормы!$A$2:$A$1000,0),1),IF(COUNTIF(Нормы!$A$2:$A$1000,C1835)&gt;=Лист8!I1835,INDEX(Нормы!$D$2:$D$1000,MATCH(C1835,Нормы!$A$2:$A$1000,0)+I1834,1),0))*INDEX('Готовый продукция'!$E$2:$E$500,MATCH(A1835,'Готовый продукция'!$A$2:$A$500,0),1)</f>
        <v>#DIV/0!</v>
      </c>
      <c r="H1835" t="e">
        <f>IF(LEN(D1835)&gt;1,MAX($H$2:H1834)+1,0)</f>
        <v>#DIV/0!</v>
      </c>
      <c r="I1835">
        <f>COUNTIF($A$3:A1835,A1835)</f>
        <v>1833</v>
      </c>
    </row>
    <row r="1836" spans="1:9">
      <c r="A1836" s="2" t="e">
        <f>INDEX('Готовый продукция'!$A$2:$A$500,CEILING(ROW($A1834)/MAX('Готовый продукция'!$J$2:$J$500),1))</f>
        <v>#DIV/0!</v>
      </c>
      <c r="B1836" s="1" t="str">
        <f>IFERROR(INDEX('Готовый продукция'!$B$2:$E$500,MATCH(A1836,'Готовый продукция'!$A$2:$A$500,0),1),"")</f>
        <v/>
      </c>
      <c r="C1836" t="str">
        <f>IFERROR(INDEX('Готовый продукция'!$B$2:$E$500,MATCH(A1836,'Готовый продукция'!$A$2:$A$500,0),2),"")</f>
        <v/>
      </c>
      <c r="D1836" t="e">
        <f>IF(A1836&gt;A1835,INDEX(Нормы!$B$2:$B$1000,MATCH(C1836,Нормы!$A$2:$A$1000,0),1),IF(COUNTIF(Нормы!$A$2:$A$1000,C1836)&gt;=Лист8!I1836,INDEX(Нормы!$B$2:$B$1000,MATCH(C1836,Нормы!$A$2:$A$1000,0)+I1835,1),0))</f>
        <v>#DIV/0!</v>
      </c>
      <c r="E1836" t="e">
        <f>IF(A1836&gt;A1835,INDEX(Нормы!$C$2:$C$1000,MATCH(C1836,Нормы!$A$2:$A$1000,0),1),IF(COUNTIF(Нормы!$A$2:$A$1000,C1836)&gt;=Лист8!I1836,INDEX(Нормы!$C$2:$C$1000,MATCH(C1836,Нормы!$A$2:$A$1000,0)+I1835,1),0))</f>
        <v>#DIV/0!</v>
      </c>
      <c r="F1836" t="e">
        <f>IF(A1836&gt;A1835,INDEX(Нормы!$D$2:$D$1000,MATCH(C1836,Нормы!$A$2:$A$1000,0),1),IF(COUNTIF(Нормы!$A$2:$A$1000,C1836)&gt;=Лист8!I1836,INDEX(Нормы!$D$2:$D$1000,MATCH(C1836,Нормы!$A$2:$A$1000,0)+I1835,1),0))*INDEX('Готовый продукция'!$E$2:$E$500,MATCH(A1836,'Готовый продукция'!$A$2:$A$500,0),1)</f>
        <v>#DIV/0!</v>
      </c>
      <c r="H1836" t="e">
        <f>IF(LEN(D1836)&gt;1,MAX($H$2:H1835)+1,0)</f>
        <v>#DIV/0!</v>
      </c>
      <c r="I1836">
        <f>COUNTIF($A$3:A1836,A1836)</f>
        <v>1834</v>
      </c>
    </row>
    <row r="1837" spans="1:9">
      <c r="A1837" s="2" t="e">
        <f>INDEX('Готовый продукция'!$A$2:$A$500,CEILING(ROW($A1835)/MAX('Готовый продукция'!$J$2:$J$500),1))</f>
        <v>#DIV/0!</v>
      </c>
      <c r="B1837" s="1" t="str">
        <f>IFERROR(INDEX('Готовый продукция'!$B$2:$E$500,MATCH(A1837,'Готовый продукция'!$A$2:$A$500,0),1),"")</f>
        <v/>
      </c>
      <c r="C1837" t="str">
        <f>IFERROR(INDEX('Готовый продукция'!$B$2:$E$500,MATCH(A1837,'Готовый продукция'!$A$2:$A$500,0),2),"")</f>
        <v/>
      </c>
      <c r="D1837" t="e">
        <f>IF(A1837&gt;A1836,INDEX(Нормы!$B$2:$B$1000,MATCH(C1837,Нормы!$A$2:$A$1000,0),1),IF(COUNTIF(Нормы!$A$2:$A$1000,C1837)&gt;=Лист8!I1837,INDEX(Нормы!$B$2:$B$1000,MATCH(C1837,Нормы!$A$2:$A$1000,0)+I1836,1),0))</f>
        <v>#DIV/0!</v>
      </c>
      <c r="E1837" t="e">
        <f>IF(A1837&gt;A1836,INDEX(Нормы!$C$2:$C$1000,MATCH(C1837,Нормы!$A$2:$A$1000,0),1),IF(COUNTIF(Нормы!$A$2:$A$1000,C1837)&gt;=Лист8!I1837,INDEX(Нормы!$C$2:$C$1000,MATCH(C1837,Нормы!$A$2:$A$1000,0)+I1836,1),0))</f>
        <v>#DIV/0!</v>
      </c>
      <c r="F1837" t="e">
        <f>IF(A1837&gt;A1836,INDEX(Нормы!$D$2:$D$1000,MATCH(C1837,Нормы!$A$2:$A$1000,0),1),IF(COUNTIF(Нормы!$A$2:$A$1000,C1837)&gt;=Лист8!I1837,INDEX(Нормы!$D$2:$D$1000,MATCH(C1837,Нормы!$A$2:$A$1000,0)+I1836,1),0))*INDEX('Готовый продукция'!$E$2:$E$500,MATCH(A1837,'Готовый продукция'!$A$2:$A$500,0),1)</f>
        <v>#DIV/0!</v>
      </c>
      <c r="H1837" t="e">
        <f>IF(LEN(D1837)&gt;1,MAX($H$2:H1836)+1,0)</f>
        <v>#DIV/0!</v>
      </c>
      <c r="I1837">
        <f>COUNTIF($A$3:A1837,A1837)</f>
        <v>1835</v>
      </c>
    </row>
    <row r="1838" spans="1:9">
      <c r="A1838" s="2" t="e">
        <f>INDEX('Готовый продукция'!$A$2:$A$500,CEILING(ROW($A1836)/MAX('Готовый продукция'!$J$2:$J$500),1))</f>
        <v>#DIV/0!</v>
      </c>
      <c r="B1838" s="1" t="str">
        <f>IFERROR(INDEX('Готовый продукция'!$B$2:$E$500,MATCH(A1838,'Готовый продукция'!$A$2:$A$500,0),1),"")</f>
        <v/>
      </c>
      <c r="C1838" t="str">
        <f>IFERROR(INDEX('Готовый продукция'!$B$2:$E$500,MATCH(A1838,'Готовый продукция'!$A$2:$A$500,0),2),"")</f>
        <v/>
      </c>
      <c r="D1838" t="e">
        <f>IF(A1838&gt;A1837,INDEX(Нормы!$B$2:$B$1000,MATCH(C1838,Нормы!$A$2:$A$1000,0),1),IF(COUNTIF(Нормы!$A$2:$A$1000,C1838)&gt;=Лист8!I1838,INDEX(Нормы!$B$2:$B$1000,MATCH(C1838,Нормы!$A$2:$A$1000,0)+I1837,1),0))</f>
        <v>#DIV/0!</v>
      </c>
      <c r="E1838" t="e">
        <f>IF(A1838&gt;A1837,INDEX(Нормы!$C$2:$C$1000,MATCH(C1838,Нормы!$A$2:$A$1000,0),1),IF(COUNTIF(Нормы!$A$2:$A$1000,C1838)&gt;=Лист8!I1838,INDEX(Нормы!$C$2:$C$1000,MATCH(C1838,Нормы!$A$2:$A$1000,0)+I1837,1),0))</f>
        <v>#DIV/0!</v>
      </c>
      <c r="F1838" t="e">
        <f>IF(A1838&gt;A1837,INDEX(Нормы!$D$2:$D$1000,MATCH(C1838,Нормы!$A$2:$A$1000,0),1),IF(COUNTIF(Нормы!$A$2:$A$1000,C1838)&gt;=Лист8!I1838,INDEX(Нормы!$D$2:$D$1000,MATCH(C1838,Нормы!$A$2:$A$1000,0)+I1837,1),0))*INDEX('Готовый продукция'!$E$2:$E$500,MATCH(A1838,'Готовый продукция'!$A$2:$A$500,0),1)</f>
        <v>#DIV/0!</v>
      </c>
      <c r="H1838" t="e">
        <f>IF(LEN(D1838)&gt;1,MAX($H$2:H1837)+1,0)</f>
        <v>#DIV/0!</v>
      </c>
      <c r="I1838">
        <f>COUNTIF($A$3:A1838,A1838)</f>
        <v>1836</v>
      </c>
    </row>
    <row r="1839" spans="1:9">
      <c r="A1839" s="2" t="e">
        <f>INDEX('Готовый продукция'!$A$2:$A$500,CEILING(ROW($A1837)/MAX('Готовый продукция'!$J$2:$J$500),1))</f>
        <v>#DIV/0!</v>
      </c>
      <c r="B1839" s="1" t="str">
        <f>IFERROR(INDEX('Готовый продукция'!$B$2:$E$500,MATCH(A1839,'Готовый продукция'!$A$2:$A$500,0),1),"")</f>
        <v/>
      </c>
      <c r="C1839" t="str">
        <f>IFERROR(INDEX('Готовый продукция'!$B$2:$E$500,MATCH(A1839,'Готовый продукция'!$A$2:$A$500,0),2),"")</f>
        <v/>
      </c>
      <c r="D1839" t="e">
        <f>IF(A1839&gt;A1838,INDEX(Нормы!$B$2:$B$1000,MATCH(C1839,Нормы!$A$2:$A$1000,0),1),IF(COUNTIF(Нормы!$A$2:$A$1000,C1839)&gt;=Лист8!I1839,INDEX(Нормы!$B$2:$B$1000,MATCH(C1839,Нормы!$A$2:$A$1000,0)+I1838,1),0))</f>
        <v>#DIV/0!</v>
      </c>
      <c r="E1839" t="e">
        <f>IF(A1839&gt;A1838,INDEX(Нормы!$C$2:$C$1000,MATCH(C1839,Нормы!$A$2:$A$1000,0),1),IF(COUNTIF(Нормы!$A$2:$A$1000,C1839)&gt;=Лист8!I1839,INDEX(Нормы!$C$2:$C$1000,MATCH(C1839,Нормы!$A$2:$A$1000,0)+I1838,1),0))</f>
        <v>#DIV/0!</v>
      </c>
      <c r="F1839" t="e">
        <f>IF(A1839&gt;A1838,INDEX(Нормы!$D$2:$D$1000,MATCH(C1839,Нормы!$A$2:$A$1000,0),1),IF(COUNTIF(Нормы!$A$2:$A$1000,C1839)&gt;=Лист8!I1839,INDEX(Нормы!$D$2:$D$1000,MATCH(C1839,Нормы!$A$2:$A$1000,0)+I1838,1),0))*INDEX('Готовый продукция'!$E$2:$E$500,MATCH(A1839,'Готовый продукция'!$A$2:$A$500,0),1)</f>
        <v>#DIV/0!</v>
      </c>
      <c r="H1839" t="e">
        <f>IF(LEN(D1839)&gt;1,MAX($H$2:H1838)+1,0)</f>
        <v>#DIV/0!</v>
      </c>
      <c r="I1839">
        <f>COUNTIF($A$3:A1839,A1839)</f>
        <v>1837</v>
      </c>
    </row>
    <row r="1840" spans="1:9">
      <c r="A1840" s="2" t="e">
        <f>INDEX('Готовый продукция'!$A$2:$A$500,CEILING(ROW($A1838)/MAX('Готовый продукция'!$J$2:$J$500),1))</f>
        <v>#DIV/0!</v>
      </c>
      <c r="B1840" s="1" t="str">
        <f>IFERROR(INDEX('Готовый продукция'!$B$2:$E$500,MATCH(A1840,'Готовый продукция'!$A$2:$A$500,0),1),"")</f>
        <v/>
      </c>
      <c r="C1840" t="str">
        <f>IFERROR(INDEX('Готовый продукция'!$B$2:$E$500,MATCH(A1840,'Готовый продукция'!$A$2:$A$500,0),2),"")</f>
        <v/>
      </c>
      <c r="D1840" t="e">
        <f>IF(A1840&gt;A1839,INDEX(Нормы!$B$2:$B$1000,MATCH(C1840,Нормы!$A$2:$A$1000,0),1),IF(COUNTIF(Нормы!$A$2:$A$1000,C1840)&gt;=Лист8!I1840,INDEX(Нормы!$B$2:$B$1000,MATCH(C1840,Нормы!$A$2:$A$1000,0)+I1839,1),0))</f>
        <v>#DIV/0!</v>
      </c>
      <c r="E1840" t="e">
        <f>IF(A1840&gt;A1839,INDEX(Нормы!$C$2:$C$1000,MATCH(C1840,Нормы!$A$2:$A$1000,0),1),IF(COUNTIF(Нормы!$A$2:$A$1000,C1840)&gt;=Лист8!I1840,INDEX(Нормы!$C$2:$C$1000,MATCH(C1840,Нормы!$A$2:$A$1000,0)+I1839,1),0))</f>
        <v>#DIV/0!</v>
      </c>
      <c r="F1840" t="e">
        <f>IF(A1840&gt;A1839,INDEX(Нормы!$D$2:$D$1000,MATCH(C1840,Нормы!$A$2:$A$1000,0),1),IF(COUNTIF(Нормы!$A$2:$A$1000,C1840)&gt;=Лист8!I1840,INDEX(Нормы!$D$2:$D$1000,MATCH(C1840,Нормы!$A$2:$A$1000,0)+I1839,1),0))*INDEX('Готовый продукция'!$E$2:$E$500,MATCH(A1840,'Готовый продукция'!$A$2:$A$500,0),1)</f>
        <v>#DIV/0!</v>
      </c>
      <c r="H1840" t="e">
        <f>IF(LEN(D1840)&gt;1,MAX($H$2:H1839)+1,0)</f>
        <v>#DIV/0!</v>
      </c>
      <c r="I1840">
        <f>COUNTIF($A$3:A1840,A1840)</f>
        <v>1838</v>
      </c>
    </row>
    <row r="1841" spans="1:9">
      <c r="A1841" s="2" t="e">
        <f>INDEX('Готовый продукция'!$A$2:$A$500,CEILING(ROW($A1839)/MAX('Готовый продукция'!$J$2:$J$500),1))</f>
        <v>#DIV/0!</v>
      </c>
      <c r="B1841" s="1" t="str">
        <f>IFERROR(INDEX('Готовый продукция'!$B$2:$E$500,MATCH(A1841,'Готовый продукция'!$A$2:$A$500,0),1),"")</f>
        <v/>
      </c>
      <c r="C1841" t="str">
        <f>IFERROR(INDEX('Готовый продукция'!$B$2:$E$500,MATCH(A1841,'Готовый продукция'!$A$2:$A$500,0),2),"")</f>
        <v/>
      </c>
      <c r="D1841" t="e">
        <f>IF(A1841&gt;A1840,INDEX(Нормы!$B$2:$B$1000,MATCH(C1841,Нормы!$A$2:$A$1000,0),1),IF(COUNTIF(Нормы!$A$2:$A$1000,C1841)&gt;=Лист8!I1841,INDEX(Нормы!$B$2:$B$1000,MATCH(C1841,Нормы!$A$2:$A$1000,0)+I1840,1),0))</f>
        <v>#DIV/0!</v>
      </c>
      <c r="E1841" t="e">
        <f>IF(A1841&gt;A1840,INDEX(Нормы!$C$2:$C$1000,MATCH(C1841,Нормы!$A$2:$A$1000,0),1),IF(COUNTIF(Нормы!$A$2:$A$1000,C1841)&gt;=Лист8!I1841,INDEX(Нормы!$C$2:$C$1000,MATCH(C1841,Нормы!$A$2:$A$1000,0)+I1840,1),0))</f>
        <v>#DIV/0!</v>
      </c>
      <c r="F1841" t="e">
        <f>IF(A1841&gt;A1840,INDEX(Нормы!$D$2:$D$1000,MATCH(C1841,Нормы!$A$2:$A$1000,0),1),IF(COUNTIF(Нормы!$A$2:$A$1000,C1841)&gt;=Лист8!I1841,INDEX(Нормы!$D$2:$D$1000,MATCH(C1841,Нормы!$A$2:$A$1000,0)+I1840,1),0))*INDEX('Готовый продукция'!$E$2:$E$500,MATCH(A1841,'Готовый продукция'!$A$2:$A$500,0),1)</f>
        <v>#DIV/0!</v>
      </c>
      <c r="H1841" t="e">
        <f>IF(LEN(D1841)&gt;1,MAX($H$2:H1840)+1,0)</f>
        <v>#DIV/0!</v>
      </c>
      <c r="I1841">
        <f>COUNTIF($A$3:A1841,A1841)</f>
        <v>1839</v>
      </c>
    </row>
    <row r="1842" spans="1:9">
      <c r="A1842" s="2" t="e">
        <f>INDEX('Готовый продукция'!$A$2:$A$500,CEILING(ROW($A1840)/MAX('Готовый продукция'!$J$2:$J$500),1))</f>
        <v>#DIV/0!</v>
      </c>
      <c r="B1842" s="1" t="str">
        <f>IFERROR(INDEX('Готовый продукция'!$B$2:$E$500,MATCH(A1842,'Готовый продукция'!$A$2:$A$500,0),1),"")</f>
        <v/>
      </c>
      <c r="C1842" t="str">
        <f>IFERROR(INDEX('Готовый продукция'!$B$2:$E$500,MATCH(A1842,'Готовый продукция'!$A$2:$A$500,0),2),"")</f>
        <v/>
      </c>
      <c r="D1842" t="e">
        <f>IF(A1842&gt;A1841,INDEX(Нормы!$B$2:$B$1000,MATCH(C1842,Нормы!$A$2:$A$1000,0),1),IF(COUNTIF(Нормы!$A$2:$A$1000,C1842)&gt;=Лист8!I1842,INDEX(Нормы!$B$2:$B$1000,MATCH(C1842,Нормы!$A$2:$A$1000,0)+I1841,1),0))</f>
        <v>#DIV/0!</v>
      </c>
      <c r="E1842" t="e">
        <f>IF(A1842&gt;A1841,INDEX(Нормы!$C$2:$C$1000,MATCH(C1842,Нормы!$A$2:$A$1000,0),1),IF(COUNTIF(Нормы!$A$2:$A$1000,C1842)&gt;=Лист8!I1842,INDEX(Нормы!$C$2:$C$1000,MATCH(C1842,Нормы!$A$2:$A$1000,0)+I1841,1),0))</f>
        <v>#DIV/0!</v>
      </c>
      <c r="F1842" t="e">
        <f>IF(A1842&gt;A1841,INDEX(Нормы!$D$2:$D$1000,MATCH(C1842,Нормы!$A$2:$A$1000,0),1),IF(COUNTIF(Нормы!$A$2:$A$1000,C1842)&gt;=Лист8!I1842,INDEX(Нормы!$D$2:$D$1000,MATCH(C1842,Нормы!$A$2:$A$1000,0)+I1841,1),0))*INDEX('Готовый продукция'!$E$2:$E$500,MATCH(A1842,'Готовый продукция'!$A$2:$A$500,0),1)</f>
        <v>#DIV/0!</v>
      </c>
      <c r="H1842" t="e">
        <f>IF(LEN(D1842)&gt;1,MAX($H$2:H1841)+1,0)</f>
        <v>#DIV/0!</v>
      </c>
      <c r="I1842">
        <f>COUNTIF($A$3:A1842,A1842)</f>
        <v>1840</v>
      </c>
    </row>
    <row r="1843" spans="1:9">
      <c r="A1843" s="2" t="e">
        <f>INDEX('Готовый продукция'!$A$2:$A$500,CEILING(ROW($A1841)/MAX('Готовый продукция'!$J$2:$J$500),1))</f>
        <v>#DIV/0!</v>
      </c>
      <c r="B1843" s="1" t="str">
        <f>IFERROR(INDEX('Готовый продукция'!$B$2:$E$500,MATCH(A1843,'Готовый продукция'!$A$2:$A$500,0),1),"")</f>
        <v/>
      </c>
      <c r="C1843" t="str">
        <f>IFERROR(INDEX('Готовый продукция'!$B$2:$E$500,MATCH(A1843,'Готовый продукция'!$A$2:$A$500,0),2),"")</f>
        <v/>
      </c>
      <c r="D1843" t="e">
        <f>IF(A1843&gt;A1842,INDEX(Нормы!$B$2:$B$1000,MATCH(C1843,Нормы!$A$2:$A$1000,0),1),IF(COUNTIF(Нормы!$A$2:$A$1000,C1843)&gt;=Лист8!I1843,INDEX(Нормы!$B$2:$B$1000,MATCH(C1843,Нормы!$A$2:$A$1000,0)+I1842,1),0))</f>
        <v>#DIV/0!</v>
      </c>
      <c r="E1843" t="e">
        <f>IF(A1843&gt;A1842,INDEX(Нормы!$C$2:$C$1000,MATCH(C1843,Нормы!$A$2:$A$1000,0),1),IF(COUNTIF(Нормы!$A$2:$A$1000,C1843)&gt;=Лист8!I1843,INDEX(Нормы!$C$2:$C$1000,MATCH(C1843,Нормы!$A$2:$A$1000,0)+I1842,1),0))</f>
        <v>#DIV/0!</v>
      </c>
      <c r="F1843" t="e">
        <f>IF(A1843&gt;A1842,INDEX(Нормы!$D$2:$D$1000,MATCH(C1843,Нормы!$A$2:$A$1000,0),1),IF(COUNTIF(Нормы!$A$2:$A$1000,C1843)&gt;=Лист8!I1843,INDEX(Нормы!$D$2:$D$1000,MATCH(C1843,Нормы!$A$2:$A$1000,0)+I1842,1),0))*INDEX('Готовый продукция'!$E$2:$E$500,MATCH(A1843,'Готовый продукция'!$A$2:$A$500,0),1)</f>
        <v>#DIV/0!</v>
      </c>
      <c r="H1843" t="e">
        <f>IF(LEN(D1843)&gt;1,MAX($H$2:H1842)+1,0)</f>
        <v>#DIV/0!</v>
      </c>
      <c r="I1843">
        <f>COUNTIF($A$3:A1843,A1843)</f>
        <v>1841</v>
      </c>
    </row>
    <row r="1844" spans="1:9">
      <c r="A1844" s="2" t="e">
        <f>INDEX('Готовый продукция'!$A$2:$A$500,CEILING(ROW($A1842)/MAX('Готовый продукция'!$J$2:$J$500),1))</f>
        <v>#DIV/0!</v>
      </c>
      <c r="B1844" s="1" t="str">
        <f>IFERROR(INDEX('Готовый продукция'!$B$2:$E$500,MATCH(A1844,'Готовый продукция'!$A$2:$A$500,0),1),"")</f>
        <v/>
      </c>
      <c r="C1844" t="str">
        <f>IFERROR(INDEX('Готовый продукция'!$B$2:$E$500,MATCH(A1844,'Готовый продукция'!$A$2:$A$500,0),2),"")</f>
        <v/>
      </c>
      <c r="D1844" t="e">
        <f>IF(A1844&gt;A1843,INDEX(Нормы!$B$2:$B$1000,MATCH(C1844,Нормы!$A$2:$A$1000,0),1),IF(COUNTIF(Нормы!$A$2:$A$1000,C1844)&gt;=Лист8!I1844,INDEX(Нормы!$B$2:$B$1000,MATCH(C1844,Нормы!$A$2:$A$1000,0)+I1843,1),0))</f>
        <v>#DIV/0!</v>
      </c>
      <c r="E1844" t="e">
        <f>IF(A1844&gt;A1843,INDEX(Нормы!$C$2:$C$1000,MATCH(C1844,Нормы!$A$2:$A$1000,0),1),IF(COUNTIF(Нормы!$A$2:$A$1000,C1844)&gt;=Лист8!I1844,INDEX(Нормы!$C$2:$C$1000,MATCH(C1844,Нормы!$A$2:$A$1000,0)+I1843,1),0))</f>
        <v>#DIV/0!</v>
      </c>
      <c r="F1844" t="e">
        <f>IF(A1844&gt;A1843,INDEX(Нормы!$D$2:$D$1000,MATCH(C1844,Нормы!$A$2:$A$1000,0),1),IF(COUNTIF(Нормы!$A$2:$A$1000,C1844)&gt;=Лист8!I1844,INDEX(Нормы!$D$2:$D$1000,MATCH(C1844,Нормы!$A$2:$A$1000,0)+I1843,1),0))*INDEX('Готовый продукция'!$E$2:$E$500,MATCH(A1844,'Готовый продукция'!$A$2:$A$500,0),1)</f>
        <v>#DIV/0!</v>
      </c>
      <c r="H1844" t="e">
        <f>IF(LEN(D1844)&gt;1,MAX($H$2:H1843)+1,0)</f>
        <v>#DIV/0!</v>
      </c>
      <c r="I1844">
        <f>COUNTIF($A$3:A1844,A1844)</f>
        <v>1842</v>
      </c>
    </row>
    <row r="1845" spans="1:9">
      <c r="A1845" s="2" t="e">
        <f>INDEX('Готовый продукция'!$A$2:$A$500,CEILING(ROW($A1843)/MAX('Готовый продукция'!$J$2:$J$500),1))</f>
        <v>#DIV/0!</v>
      </c>
      <c r="B1845" s="1" t="str">
        <f>IFERROR(INDEX('Готовый продукция'!$B$2:$E$500,MATCH(A1845,'Готовый продукция'!$A$2:$A$500,0),1),"")</f>
        <v/>
      </c>
      <c r="C1845" t="str">
        <f>IFERROR(INDEX('Готовый продукция'!$B$2:$E$500,MATCH(A1845,'Готовый продукция'!$A$2:$A$500,0),2),"")</f>
        <v/>
      </c>
      <c r="D1845" t="e">
        <f>IF(A1845&gt;A1844,INDEX(Нормы!$B$2:$B$1000,MATCH(C1845,Нормы!$A$2:$A$1000,0),1),IF(COUNTIF(Нормы!$A$2:$A$1000,C1845)&gt;=Лист8!I1845,INDEX(Нормы!$B$2:$B$1000,MATCH(C1845,Нормы!$A$2:$A$1000,0)+I1844,1),0))</f>
        <v>#DIV/0!</v>
      </c>
      <c r="E1845" t="e">
        <f>IF(A1845&gt;A1844,INDEX(Нормы!$C$2:$C$1000,MATCH(C1845,Нормы!$A$2:$A$1000,0),1),IF(COUNTIF(Нормы!$A$2:$A$1000,C1845)&gt;=Лист8!I1845,INDEX(Нормы!$C$2:$C$1000,MATCH(C1845,Нормы!$A$2:$A$1000,0)+I1844,1),0))</f>
        <v>#DIV/0!</v>
      </c>
      <c r="F1845" t="e">
        <f>IF(A1845&gt;A1844,INDEX(Нормы!$D$2:$D$1000,MATCH(C1845,Нормы!$A$2:$A$1000,0),1),IF(COUNTIF(Нормы!$A$2:$A$1000,C1845)&gt;=Лист8!I1845,INDEX(Нормы!$D$2:$D$1000,MATCH(C1845,Нормы!$A$2:$A$1000,0)+I1844,1),0))*INDEX('Готовый продукция'!$E$2:$E$500,MATCH(A1845,'Готовый продукция'!$A$2:$A$500,0),1)</f>
        <v>#DIV/0!</v>
      </c>
      <c r="H1845" t="e">
        <f>IF(LEN(D1845)&gt;1,MAX($H$2:H1844)+1,0)</f>
        <v>#DIV/0!</v>
      </c>
      <c r="I1845">
        <f>COUNTIF($A$3:A1845,A1845)</f>
        <v>1843</v>
      </c>
    </row>
    <row r="1846" spans="1:9">
      <c r="A1846" s="2" t="e">
        <f>INDEX('Готовый продукция'!$A$2:$A$500,CEILING(ROW($A1844)/MAX('Готовый продукция'!$J$2:$J$500),1))</f>
        <v>#DIV/0!</v>
      </c>
      <c r="B1846" s="1" t="str">
        <f>IFERROR(INDEX('Готовый продукция'!$B$2:$E$500,MATCH(A1846,'Готовый продукция'!$A$2:$A$500,0),1),"")</f>
        <v/>
      </c>
      <c r="C1846" t="str">
        <f>IFERROR(INDEX('Готовый продукция'!$B$2:$E$500,MATCH(A1846,'Готовый продукция'!$A$2:$A$500,0),2),"")</f>
        <v/>
      </c>
      <c r="D1846" t="e">
        <f>IF(A1846&gt;A1845,INDEX(Нормы!$B$2:$B$1000,MATCH(C1846,Нормы!$A$2:$A$1000,0),1),IF(COUNTIF(Нормы!$A$2:$A$1000,C1846)&gt;=Лист8!I1846,INDEX(Нормы!$B$2:$B$1000,MATCH(C1846,Нормы!$A$2:$A$1000,0)+I1845,1),0))</f>
        <v>#DIV/0!</v>
      </c>
      <c r="E1846" t="e">
        <f>IF(A1846&gt;A1845,INDEX(Нормы!$C$2:$C$1000,MATCH(C1846,Нормы!$A$2:$A$1000,0),1),IF(COUNTIF(Нормы!$A$2:$A$1000,C1846)&gt;=Лист8!I1846,INDEX(Нормы!$C$2:$C$1000,MATCH(C1846,Нормы!$A$2:$A$1000,0)+I1845,1),0))</f>
        <v>#DIV/0!</v>
      </c>
      <c r="F1846" t="e">
        <f>IF(A1846&gt;A1845,INDEX(Нормы!$D$2:$D$1000,MATCH(C1846,Нормы!$A$2:$A$1000,0),1),IF(COUNTIF(Нормы!$A$2:$A$1000,C1846)&gt;=Лист8!I1846,INDEX(Нормы!$D$2:$D$1000,MATCH(C1846,Нормы!$A$2:$A$1000,0)+I1845,1),0))*INDEX('Готовый продукция'!$E$2:$E$500,MATCH(A1846,'Готовый продукция'!$A$2:$A$500,0),1)</f>
        <v>#DIV/0!</v>
      </c>
      <c r="H1846" t="e">
        <f>IF(LEN(D1846)&gt;1,MAX($H$2:H1845)+1,0)</f>
        <v>#DIV/0!</v>
      </c>
      <c r="I1846">
        <f>COUNTIF($A$3:A1846,A1846)</f>
        <v>1844</v>
      </c>
    </row>
    <row r="1847" spans="1:9">
      <c r="A1847" s="2" t="e">
        <f>INDEX('Готовый продукция'!$A$2:$A$500,CEILING(ROW($A1845)/MAX('Готовый продукция'!$J$2:$J$500),1))</f>
        <v>#DIV/0!</v>
      </c>
      <c r="B1847" s="1" t="str">
        <f>IFERROR(INDEX('Готовый продукция'!$B$2:$E$500,MATCH(A1847,'Готовый продукция'!$A$2:$A$500,0),1),"")</f>
        <v/>
      </c>
      <c r="C1847" t="str">
        <f>IFERROR(INDEX('Готовый продукция'!$B$2:$E$500,MATCH(A1847,'Готовый продукция'!$A$2:$A$500,0),2),"")</f>
        <v/>
      </c>
      <c r="D1847" t="e">
        <f>IF(A1847&gt;A1846,INDEX(Нормы!$B$2:$B$1000,MATCH(C1847,Нормы!$A$2:$A$1000,0),1),IF(COUNTIF(Нормы!$A$2:$A$1000,C1847)&gt;=Лист8!I1847,INDEX(Нормы!$B$2:$B$1000,MATCH(C1847,Нормы!$A$2:$A$1000,0)+I1846,1),0))</f>
        <v>#DIV/0!</v>
      </c>
      <c r="E1847" t="e">
        <f>IF(A1847&gt;A1846,INDEX(Нормы!$C$2:$C$1000,MATCH(C1847,Нормы!$A$2:$A$1000,0),1),IF(COUNTIF(Нормы!$A$2:$A$1000,C1847)&gt;=Лист8!I1847,INDEX(Нормы!$C$2:$C$1000,MATCH(C1847,Нормы!$A$2:$A$1000,0)+I1846,1),0))</f>
        <v>#DIV/0!</v>
      </c>
      <c r="F1847" t="e">
        <f>IF(A1847&gt;A1846,INDEX(Нормы!$D$2:$D$1000,MATCH(C1847,Нормы!$A$2:$A$1000,0),1),IF(COUNTIF(Нормы!$A$2:$A$1000,C1847)&gt;=Лист8!I1847,INDEX(Нормы!$D$2:$D$1000,MATCH(C1847,Нормы!$A$2:$A$1000,0)+I1846,1),0))*INDEX('Готовый продукция'!$E$2:$E$500,MATCH(A1847,'Готовый продукция'!$A$2:$A$500,0),1)</f>
        <v>#DIV/0!</v>
      </c>
      <c r="H1847" t="e">
        <f>IF(LEN(D1847)&gt;1,MAX($H$2:H1846)+1,0)</f>
        <v>#DIV/0!</v>
      </c>
      <c r="I1847">
        <f>COUNTIF($A$3:A1847,A1847)</f>
        <v>1845</v>
      </c>
    </row>
    <row r="1848" spans="1:9">
      <c r="A1848" s="2" t="e">
        <f>INDEX('Готовый продукция'!$A$2:$A$500,CEILING(ROW($A1846)/MAX('Готовый продукция'!$J$2:$J$500),1))</f>
        <v>#DIV/0!</v>
      </c>
      <c r="B1848" s="1" t="str">
        <f>IFERROR(INDEX('Готовый продукция'!$B$2:$E$500,MATCH(A1848,'Готовый продукция'!$A$2:$A$500,0),1),"")</f>
        <v/>
      </c>
      <c r="C1848" t="str">
        <f>IFERROR(INDEX('Готовый продукция'!$B$2:$E$500,MATCH(A1848,'Готовый продукция'!$A$2:$A$500,0),2),"")</f>
        <v/>
      </c>
      <c r="D1848" t="e">
        <f>IF(A1848&gt;A1847,INDEX(Нормы!$B$2:$B$1000,MATCH(C1848,Нормы!$A$2:$A$1000,0),1),IF(COUNTIF(Нормы!$A$2:$A$1000,C1848)&gt;=Лист8!I1848,INDEX(Нормы!$B$2:$B$1000,MATCH(C1848,Нормы!$A$2:$A$1000,0)+I1847,1),0))</f>
        <v>#DIV/0!</v>
      </c>
      <c r="E1848" t="e">
        <f>IF(A1848&gt;A1847,INDEX(Нормы!$C$2:$C$1000,MATCH(C1848,Нормы!$A$2:$A$1000,0),1),IF(COUNTIF(Нормы!$A$2:$A$1000,C1848)&gt;=Лист8!I1848,INDEX(Нормы!$C$2:$C$1000,MATCH(C1848,Нормы!$A$2:$A$1000,0)+I1847,1),0))</f>
        <v>#DIV/0!</v>
      </c>
      <c r="F1848" t="e">
        <f>IF(A1848&gt;A1847,INDEX(Нормы!$D$2:$D$1000,MATCH(C1848,Нормы!$A$2:$A$1000,0),1),IF(COUNTIF(Нормы!$A$2:$A$1000,C1848)&gt;=Лист8!I1848,INDEX(Нормы!$D$2:$D$1000,MATCH(C1848,Нормы!$A$2:$A$1000,0)+I1847,1),0))*INDEX('Готовый продукция'!$E$2:$E$500,MATCH(A1848,'Готовый продукция'!$A$2:$A$500,0),1)</f>
        <v>#DIV/0!</v>
      </c>
      <c r="H1848" t="e">
        <f>IF(LEN(D1848)&gt;1,MAX($H$2:H1847)+1,0)</f>
        <v>#DIV/0!</v>
      </c>
      <c r="I1848">
        <f>COUNTIF($A$3:A1848,A1848)</f>
        <v>1846</v>
      </c>
    </row>
    <row r="1849" spans="1:9">
      <c r="A1849" s="2" t="e">
        <f>INDEX('Готовый продукция'!$A$2:$A$500,CEILING(ROW($A1847)/MAX('Готовый продукция'!$J$2:$J$500),1))</f>
        <v>#DIV/0!</v>
      </c>
      <c r="B1849" s="1" t="str">
        <f>IFERROR(INDEX('Готовый продукция'!$B$2:$E$500,MATCH(A1849,'Готовый продукция'!$A$2:$A$500,0),1),"")</f>
        <v/>
      </c>
      <c r="C1849" t="str">
        <f>IFERROR(INDEX('Готовый продукция'!$B$2:$E$500,MATCH(A1849,'Готовый продукция'!$A$2:$A$500,0),2),"")</f>
        <v/>
      </c>
      <c r="D1849" t="e">
        <f>IF(A1849&gt;A1848,INDEX(Нормы!$B$2:$B$1000,MATCH(C1849,Нормы!$A$2:$A$1000,0),1),IF(COUNTIF(Нормы!$A$2:$A$1000,C1849)&gt;=Лист8!I1849,INDEX(Нормы!$B$2:$B$1000,MATCH(C1849,Нормы!$A$2:$A$1000,0)+I1848,1),0))</f>
        <v>#DIV/0!</v>
      </c>
      <c r="E1849" t="e">
        <f>IF(A1849&gt;A1848,INDEX(Нормы!$C$2:$C$1000,MATCH(C1849,Нормы!$A$2:$A$1000,0),1),IF(COUNTIF(Нормы!$A$2:$A$1000,C1849)&gt;=Лист8!I1849,INDEX(Нормы!$C$2:$C$1000,MATCH(C1849,Нормы!$A$2:$A$1000,0)+I1848,1),0))</f>
        <v>#DIV/0!</v>
      </c>
      <c r="F1849" t="e">
        <f>IF(A1849&gt;A1848,INDEX(Нормы!$D$2:$D$1000,MATCH(C1849,Нормы!$A$2:$A$1000,0),1),IF(COUNTIF(Нормы!$A$2:$A$1000,C1849)&gt;=Лист8!I1849,INDEX(Нормы!$D$2:$D$1000,MATCH(C1849,Нормы!$A$2:$A$1000,0)+I1848,1),0))*INDEX('Готовый продукция'!$E$2:$E$500,MATCH(A1849,'Готовый продукция'!$A$2:$A$500,0),1)</f>
        <v>#DIV/0!</v>
      </c>
      <c r="H1849" t="e">
        <f>IF(LEN(D1849)&gt;1,MAX($H$2:H1848)+1,0)</f>
        <v>#DIV/0!</v>
      </c>
      <c r="I1849">
        <f>COUNTIF($A$3:A1849,A1849)</f>
        <v>1847</v>
      </c>
    </row>
    <row r="1850" spans="1:9">
      <c r="A1850" s="2" t="e">
        <f>INDEX('Готовый продукция'!$A$2:$A$500,CEILING(ROW($A1848)/MAX('Готовый продукция'!$J$2:$J$500),1))</f>
        <v>#DIV/0!</v>
      </c>
      <c r="B1850" s="1" t="str">
        <f>IFERROR(INDEX('Готовый продукция'!$B$2:$E$500,MATCH(A1850,'Готовый продукция'!$A$2:$A$500,0),1),"")</f>
        <v/>
      </c>
      <c r="C1850" t="str">
        <f>IFERROR(INDEX('Готовый продукция'!$B$2:$E$500,MATCH(A1850,'Готовый продукция'!$A$2:$A$500,0),2),"")</f>
        <v/>
      </c>
      <c r="D1850" t="e">
        <f>IF(A1850&gt;A1849,INDEX(Нормы!$B$2:$B$1000,MATCH(C1850,Нормы!$A$2:$A$1000,0),1),IF(COUNTIF(Нормы!$A$2:$A$1000,C1850)&gt;=Лист8!I1850,INDEX(Нормы!$B$2:$B$1000,MATCH(C1850,Нормы!$A$2:$A$1000,0)+I1849,1),0))</f>
        <v>#DIV/0!</v>
      </c>
      <c r="E1850" t="e">
        <f>IF(A1850&gt;A1849,INDEX(Нормы!$C$2:$C$1000,MATCH(C1850,Нормы!$A$2:$A$1000,0),1),IF(COUNTIF(Нормы!$A$2:$A$1000,C1850)&gt;=Лист8!I1850,INDEX(Нормы!$C$2:$C$1000,MATCH(C1850,Нормы!$A$2:$A$1000,0)+I1849,1),0))</f>
        <v>#DIV/0!</v>
      </c>
      <c r="F1850" t="e">
        <f>IF(A1850&gt;A1849,INDEX(Нормы!$D$2:$D$1000,MATCH(C1850,Нормы!$A$2:$A$1000,0),1),IF(COUNTIF(Нормы!$A$2:$A$1000,C1850)&gt;=Лист8!I1850,INDEX(Нормы!$D$2:$D$1000,MATCH(C1850,Нормы!$A$2:$A$1000,0)+I1849,1),0))*INDEX('Готовый продукция'!$E$2:$E$500,MATCH(A1850,'Готовый продукция'!$A$2:$A$500,0),1)</f>
        <v>#DIV/0!</v>
      </c>
      <c r="H1850" t="e">
        <f>IF(LEN(D1850)&gt;1,MAX($H$2:H1849)+1,0)</f>
        <v>#DIV/0!</v>
      </c>
      <c r="I1850">
        <f>COUNTIF($A$3:A1850,A1850)</f>
        <v>1848</v>
      </c>
    </row>
    <row r="1851" spans="1:9">
      <c r="A1851" s="2" t="e">
        <f>INDEX('Готовый продукция'!$A$2:$A$500,CEILING(ROW($A1849)/MAX('Готовый продукция'!$J$2:$J$500),1))</f>
        <v>#DIV/0!</v>
      </c>
      <c r="B1851" s="1" t="str">
        <f>IFERROR(INDEX('Готовый продукция'!$B$2:$E$500,MATCH(A1851,'Готовый продукция'!$A$2:$A$500,0),1),"")</f>
        <v/>
      </c>
      <c r="C1851" t="str">
        <f>IFERROR(INDEX('Готовый продукция'!$B$2:$E$500,MATCH(A1851,'Готовый продукция'!$A$2:$A$500,0),2),"")</f>
        <v/>
      </c>
      <c r="D1851" t="e">
        <f>IF(A1851&gt;A1850,INDEX(Нормы!$B$2:$B$1000,MATCH(C1851,Нормы!$A$2:$A$1000,0),1),IF(COUNTIF(Нормы!$A$2:$A$1000,C1851)&gt;=Лист8!I1851,INDEX(Нормы!$B$2:$B$1000,MATCH(C1851,Нормы!$A$2:$A$1000,0)+I1850,1),0))</f>
        <v>#DIV/0!</v>
      </c>
      <c r="E1851" t="e">
        <f>IF(A1851&gt;A1850,INDEX(Нормы!$C$2:$C$1000,MATCH(C1851,Нормы!$A$2:$A$1000,0),1),IF(COUNTIF(Нормы!$A$2:$A$1000,C1851)&gt;=Лист8!I1851,INDEX(Нормы!$C$2:$C$1000,MATCH(C1851,Нормы!$A$2:$A$1000,0)+I1850,1),0))</f>
        <v>#DIV/0!</v>
      </c>
      <c r="F1851" t="e">
        <f>IF(A1851&gt;A1850,INDEX(Нормы!$D$2:$D$1000,MATCH(C1851,Нормы!$A$2:$A$1000,0),1),IF(COUNTIF(Нормы!$A$2:$A$1000,C1851)&gt;=Лист8!I1851,INDEX(Нормы!$D$2:$D$1000,MATCH(C1851,Нормы!$A$2:$A$1000,0)+I1850,1),0))*INDEX('Готовый продукция'!$E$2:$E$500,MATCH(A1851,'Готовый продукция'!$A$2:$A$500,0),1)</f>
        <v>#DIV/0!</v>
      </c>
      <c r="H1851" t="e">
        <f>IF(LEN(D1851)&gt;1,MAX($H$2:H1850)+1,0)</f>
        <v>#DIV/0!</v>
      </c>
      <c r="I1851">
        <f>COUNTIF($A$3:A1851,A1851)</f>
        <v>1849</v>
      </c>
    </row>
    <row r="1852" spans="1:9">
      <c r="A1852" s="2" t="e">
        <f>INDEX('Готовый продукция'!$A$2:$A$500,CEILING(ROW($A1850)/MAX('Готовый продукция'!$J$2:$J$500),1))</f>
        <v>#DIV/0!</v>
      </c>
      <c r="B1852" s="1" t="str">
        <f>IFERROR(INDEX('Готовый продукция'!$B$2:$E$500,MATCH(A1852,'Готовый продукция'!$A$2:$A$500,0),1),"")</f>
        <v/>
      </c>
      <c r="C1852" t="str">
        <f>IFERROR(INDEX('Готовый продукция'!$B$2:$E$500,MATCH(A1852,'Готовый продукция'!$A$2:$A$500,0),2),"")</f>
        <v/>
      </c>
      <c r="D1852" t="e">
        <f>IF(A1852&gt;A1851,INDEX(Нормы!$B$2:$B$1000,MATCH(C1852,Нормы!$A$2:$A$1000,0),1),IF(COUNTIF(Нормы!$A$2:$A$1000,C1852)&gt;=Лист8!I1852,INDEX(Нормы!$B$2:$B$1000,MATCH(C1852,Нормы!$A$2:$A$1000,0)+I1851,1),0))</f>
        <v>#DIV/0!</v>
      </c>
      <c r="E1852" t="e">
        <f>IF(A1852&gt;A1851,INDEX(Нормы!$C$2:$C$1000,MATCH(C1852,Нормы!$A$2:$A$1000,0),1),IF(COUNTIF(Нормы!$A$2:$A$1000,C1852)&gt;=Лист8!I1852,INDEX(Нормы!$C$2:$C$1000,MATCH(C1852,Нормы!$A$2:$A$1000,0)+I1851,1),0))</f>
        <v>#DIV/0!</v>
      </c>
      <c r="F1852" t="e">
        <f>IF(A1852&gt;A1851,INDEX(Нормы!$D$2:$D$1000,MATCH(C1852,Нормы!$A$2:$A$1000,0),1),IF(COUNTIF(Нормы!$A$2:$A$1000,C1852)&gt;=Лист8!I1852,INDEX(Нормы!$D$2:$D$1000,MATCH(C1852,Нормы!$A$2:$A$1000,0)+I1851,1),0))*INDEX('Готовый продукция'!$E$2:$E$500,MATCH(A1852,'Готовый продукция'!$A$2:$A$500,0),1)</f>
        <v>#DIV/0!</v>
      </c>
      <c r="H1852" t="e">
        <f>IF(LEN(D1852)&gt;1,MAX($H$2:H1851)+1,0)</f>
        <v>#DIV/0!</v>
      </c>
      <c r="I1852">
        <f>COUNTIF($A$3:A1852,A1852)</f>
        <v>1850</v>
      </c>
    </row>
    <row r="1853" spans="1:9">
      <c r="A1853" s="2" t="e">
        <f>INDEX('Готовый продукция'!$A$2:$A$500,CEILING(ROW($A1851)/MAX('Готовый продукция'!$J$2:$J$500),1))</f>
        <v>#DIV/0!</v>
      </c>
      <c r="B1853" s="1" t="str">
        <f>IFERROR(INDEX('Готовый продукция'!$B$2:$E$500,MATCH(A1853,'Готовый продукция'!$A$2:$A$500,0),1),"")</f>
        <v/>
      </c>
      <c r="C1853" t="str">
        <f>IFERROR(INDEX('Готовый продукция'!$B$2:$E$500,MATCH(A1853,'Готовый продукция'!$A$2:$A$500,0),2),"")</f>
        <v/>
      </c>
      <c r="D1853" t="e">
        <f>IF(A1853&gt;A1852,INDEX(Нормы!$B$2:$B$1000,MATCH(C1853,Нормы!$A$2:$A$1000,0),1),IF(COUNTIF(Нормы!$A$2:$A$1000,C1853)&gt;=Лист8!I1853,INDEX(Нормы!$B$2:$B$1000,MATCH(C1853,Нормы!$A$2:$A$1000,0)+I1852,1),0))</f>
        <v>#DIV/0!</v>
      </c>
      <c r="E1853" t="e">
        <f>IF(A1853&gt;A1852,INDEX(Нормы!$C$2:$C$1000,MATCH(C1853,Нормы!$A$2:$A$1000,0),1),IF(COUNTIF(Нормы!$A$2:$A$1000,C1853)&gt;=Лист8!I1853,INDEX(Нормы!$C$2:$C$1000,MATCH(C1853,Нормы!$A$2:$A$1000,0)+I1852,1),0))</f>
        <v>#DIV/0!</v>
      </c>
      <c r="F1853" t="e">
        <f>IF(A1853&gt;A1852,INDEX(Нормы!$D$2:$D$1000,MATCH(C1853,Нормы!$A$2:$A$1000,0),1),IF(COUNTIF(Нормы!$A$2:$A$1000,C1853)&gt;=Лист8!I1853,INDEX(Нормы!$D$2:$D$1000,MATCH(C1853,Нормы!$A$2:$A$1000,0)+I1852,1),0))*INDEX('Готовый продукция'!$E$2:$E$500,MATCH(A1853,'Готовый продукция'!$A$2:$A$500,0),1)</f>
        <v>#DIV/0!</v>
      </c>
      <c r="H1853" t="e">
        <f>IF(LEN(D1853)&gt;1,MAX($H$2:H1852)+1,0)</f>
        <v>#DIV/0!</v>
      </c>
      <c r="I1853">
        <f>COUNTIF($A$3:A1853,A1853)</f>
        <v>1851</v>
      </c>
    </row>
    <row r="1854" spans="1:9">
      <c r="A1854" s="2" t="e">
        <f>INDEX('Готовый продукция'!$A$2:$A$500,CEILING(ROW($A1852)/MAX('Готовый продукция'!$J$2:$J$500),1))</f>
        <v>#DIV/0!</v>
      </c>
      <c r="B1854" s="1" t="str">
        <f>IFERROR(INDEX('Готовый продукция'!$B$2:$E$500,MATCH(A1854,'Готовый продукция'!$A$2:$A$500,0),1),"")</f>
        <v/>
      </c>
      <c r="C1854" t="str">
        <f>IFERROR(INDEX('Готовый продукция'!$B$2:$E$500,MATCH(A1854,'Готовый продукция'!$A$2:$A$500,0),2),"")</f>
        <v/>
      </c>
      <c r="D1854" t="e">
        <f>IF(A1854&gt;A1853,INDEX(Нормы!$B$2:$B$1000,MATCH(C1854,Нормы!$A$2:$A$1000,0),1),IF(COUNTIF(Нормы!$A$2:$A$1000,C1854)&gt;=Лист8!I1854,INDEX(Нормы!$B$2:$B$1000,MATCH(C1854,Нормы!$A$2:$A$1000,0)+I1853,1),0))</f>
        <v>#DIV/0!</v>
      </c>
      <c r="E1854" t="e">
        <f>IF(A1854&gt;A1853,INDEX(Нормы!$C$2:$C$1000,MATCH(C1854,Нормы!$A$2:$A$1000,0),1),IF(COUNTIF(Нормы!$A$2:$A$1000,C1854)&gt;=Лист8!I1854,INDEX(Нормы!$C$2:$C$1000,MATCH(C1854,Нормы!$A$2:$A$1000,0)+I1853,1),0))</f>
        <v>#DIV/0!</v>
      </c>
      <c r="F1854" t="e">
        <f>IF(A1854&gt;A1853,INDEX(Нормы!$D$2:$D$1000,MATCH(C1854,Нормы!$A$2:$A$1000,0),1),IF(COUNTIF(Нормы!$A$2:$A$1000,C1854)&gt;=Лист8!I1854,INDEX(Нормы!$D$2:$D$1000,MATCH(C1854,Нормы!$A$2:$A$1000,0)+I1853,1),0))*INDEX('Готовый продукция'!$E$2:$E$500,MATCH(A1854,'Готовый продукция'!$A$2:$A$500,0),1)</f>
        <v>#DIV/0!</v>
      </c>
      <c r="H1854" t="e">
        <f>IF(LEN(D1854)&gt;1,MAX($H$2:H1853)+1,0)</f>
        <v>#DIV/0!</v>
      </c>
      <c r="I1854">
        <f>COUNTIF($A$3:A1854,A1854)</f>
        <v>1852</v>
      </c>
    </row>
    <row r="1855" spans="1:9">
      <c r="A1855" s="2" t="e">
        <f>INDEX('Готовый продукция'!$A$2:$A$500,CEILING(ROW($A1853)/MAX('Готовый продукция'!$J$2:$J$500),1))</f>
        <v>#DIV/0!</v>
      </c>
      <c r="B1855" s="1" t="str">
        <f>IFERROR(INDEX('Готовый продукция'!$B$2:$E$500,MATCH(A1855,'Готовый продукция'!$A$2:$A$500,0),1),"")</f>
        <v/>
      </c>
      <c r="C1855" t="str">
        <f>IFERROR(INDEX('Готовый продукция'!$B$2:$E$500,MATCH(A1855,'Готовый продукция'!$A$2:$A$500,0),2),"")</f>
        <v/>
      </c>
      <c r="D1855" t="e">
        <f>IF(A1855&gt;A1854,INDEX(Нормы!$B$2:$B$1000,MATCH(C1855,Нормы!$A$2:$A$1000,0),1),IF(COUNTIF(Нормы!$A$2:$A$1000,C1855)&gt;=Лист8!I1855,INDEX(Нормы!$B$2:$B$1000,MATCH(C1855,Нормы!$A$2:$A$1000,0)+I1854,1),0))</f>
        <v>#DIV/0!</v>
      </c>
      <c r="E1855" t="e">
        <f>IF(A1855&gt;A1854,INDEX(Нормы!$C$2:$C$1000,MATCH(C1855,Нормы!$A$2:$A$1000,0),1),IF(COUNTIF(Нормы!$A$2:$A$1000,C1855)&gt;=Лист8!I1855,INDEX(Нормы!$C$2:$C$1000,MATCH(C1855,Нормы!$A$2:$A$1000,0)+I1854,1),0))</f>
        <v>#DIV/0!</v>
      </c>
      <c r="F1855" t="e">
        <f>IF(A1855&gt;A1854,INDEX(Нормы!$D$2:$D$1000,MATCH(C1855,Нормы!$A$2:$A$1000,0),1),IF(COUNTIF(Нормы!$A$2:$A$1000,C1855)&gt;=Лист8!I1855,INDEX(Нормы!$D$2:$D$1000,MATCH(C1855,Нормы!$A$2:$A$1000,0)+I1854,1),0))*INDEX('Готовый продукция'!$E$2:$E$500,MATCH(A1855,'Готовый продукция'!$A$2:$A$500,0),1)</f>
        <v>#DIV/0!</v>
      </c>
      <c r="H1855" t="e">
        <f>IF(LEN(D1855)&gt;1,MAX($H$2:H1854)+1,0)</f>
        <v>#DIV/0!</v>
      </c>
      <c r="I1855">
        <f>COUNTIF($A$3:A1855,A1855)</f>
        <v>1853</v>
      </c>
    </row>
    <row r="1856" spans="1:9">
      <c r="A1856" s="2" t="e">
        <f>INDEX('Готовый продукция'!$A$2:$A$500,CEILING(ROW($A1854)/MAX('Готовый продукция'!$J$2:$J$500),1))</f>
        <v>#DIV/0!</v>
      </c>
      <c r="B1856" s="1" t="str">
        <f>IFERROR(INDEX('Готовый продукция'!$B$2:$E$500,MATCH(A1856,'Готовый продукция'!$A$2:$A$500,0),1),"")</f>
        <v/>
      </c>
      <c r="C1856" t="str">
        <f>IFERROR(INDEX('Готовый продукция'!$B$2:$E$500,MATCH(A1856,'Готовый продукция'!$A$2:$A$500,0),2),"")</f>
        <v/>
      </c>
      <c r="D1856" t="e">
        <f>IF(A1856&gt;A1855,INDEX(Нормы!$B$2:$B$1000,MATCH(C1856,Нормы!$A$2:$A$1000,0),1),IF(COUNTIF(Нормы!$A$2:$A$1000,C1856)&gt;=Лист8!I1856,INDEX(Нормы!$B$2:$B$1000,MATCH(C1856,Нормы!$A$2:$A$1000,0)+I1855,1),0))</f>
        <v>#DIV/0!</v>
      </c>
      <c r="E1856" t="e">
        <f>IF(A1856&gt;A1855,INDEX(Нормы!$C$2:$C$1000,MATCH(C1856,Нормы!$A$2:$A$1000,0),1),IF(COUNTIF(Нормы!$A$2:$A$1000,C1856)&gt;=Лист8!I1856,INDEX(Нормы!$C$2:$C$1000,MATCH(C1856,Нормы!$A$2:$A$1000,0)+I1855,1),0))</f>
        <v>#DIV/0!</v>
      </c>
      <c r="F1856" t="e">
        <f>IF(A1856&gt;A1855,INDEX(Нормы!$D$2:$D$1000,MATCH(C1856,Нормы!$A$2:$A$1000,0),1),IF(COUNTIF(Нормы!$A$2:$A$1000,C1856)&gt;=Лист8!I1856,INDEX(Нормы!$D$2:$D$1000,MATCH(C1856,Нормы!$A$2:$A$1000,0)+I1855,1),0))*INDEX('Готовый продукция'!$E$2:$E$500,MATCH(A1856,'Готовый продукция'!$A$2:$A$500,0),1)</f>
        <v>#DIV/0!</v>
      </c>
      <c r="H1856" t="e">
        <f>IF(LEN(D1856)&gt;1,MAX($H$2:H1855)+1,0)</f>
        <v>#DIV/0!</v>
      </c>
      <c r="I1856">
        <f>COUNTIF($A$3:A1856,A1856)</f>
        <v>1854</v>
      </c>
    </row>
    <row r="1857" spans="1:9">
      <c r="A1857" s="2" t="e">
        <f>INDEX('Готовый продукция'!$A$2:$A$500,CEILING(ROW($A1855)/MAX('Готовый продукция'!$J$2:$J$500),1))</f>
        <v>#DIV/0!</v>
      </c>
      <c r="B1857" s="1" t="str">
        <f>IFERROR(INDEX('Готовый продукция'!$B$2:$E$500,MATCH(A1857,'Готовый продукция'!$A$2:$A$500,0),1),"")</f>
        <v/>
      </c>
      <c r="C1857" t="str">
        <f>IFERROR(INDEX('Готовый продукция'!$B$2:$E$500,MATCH(A1857,'Готовый продукция'!$A$2:$A$500,0),2),"")</f>
        <v/>
      </c>
      <c r="D1857" t="e">
        <f>IF(A1857&gt;A1856,INDEX(Нормы!$B$2:$B$1000,MATCH(C1857,Нормы!$A$2:$A$1000,0),1),IF(COUNTIF(Нормы!$A$2:$A$1000,C1857)&gt;=Лист8!I1857,INDEX(Нормы!$B$2:$B$1000,MATCH(C1857,Нормы!$A$2:$A$1000,0)+I1856,1),0))</f>
        <v>#DIV/0!</v>
      </c>
      <c r="E1857" t="e">
        <f>IF(A1857&gt;A1856,INDEX(Нормы!$C$2:$C$1000,MATCH(C1857,Нормы!$A$2:$A$1000,0),1),IF(COUNTIF(Нормы!$A$2:$A$1000,C1857)&gt;=Лист8!I1857,INDEX(Нормы!$C$2:$C$1000,MATCH(C1857,Нормы!$A$2:$A$1000,0)+I1856,1),0))</f>
        <v>#DIV/0!</v>
      </c>
      <c r="F1857" t="e">
        <f>IF(A1857&gt;A1856,INDEX(Нормы!$D$2:$D$1000,MATCH(C1857,Нормы!$A$2:$A$1000,0),1),IF(COUNTIF(Нормы!$A$2:$A$1000,C1857)&gt;=Лист8!I1857,INDEX(Нормы!$D$2:$D$1000,MATCH(C1857,Нормы!$A$2:$A$1000,0)+I1856,1),0))*INDEX('Готовый продукция'!$E$2:$E$500,MATCH(A1857,'Готовый продукция'!$A$2:$A$500,0),1)</f>
        <v>#DIV/0!</v>
      </c>
      <c r="H1857" t="e">
        <f>IF(LEN(D1857)&gt;1,MAX($H$2:H1856)+1,0)</f>
        <v>#DIV/0!</v>
      </c>
      <c r="I1857">
        <f>COUNTIF($A$3:A1857,A1857)</f>
        <v>1855</v>
      </c>
    </row>
    <row r="1858" spans="1:9">
      <c r="A1858" s="2" t="e">
        <f>INDEX('Готовый продукция'!$A$2:$A$500,CEILING(ROW($A1856)/MAX('Готовый продукция'!$J$2:$J$500),1))</f>
        <v>#DIV/0!</v>
      </c>
      <c r="B1858" s="1" t="str">
        <f>IFERROR(INDEX('Готовый продукция'!$B$2:$E$500,MATCH(A1858,'Готовый продукция'!$A$2:$A$500,0),1),"")</f>
        <v/>
      </c>
      <c r="C1858" t="str">
        <f>IFERROR(INDEX('Готовый продукция'!$B$2:$E$500,MATCH(A1858,'Готовый продукция'!$A$2:$A$500,0),2),"")</f>
        <v/>
      </c>
      <c r="D1858" t="e">
        <f>IF(A1858&gt;A1857,INDEX(Нормы!$B$2:$B$1000,MATCH(C1858,Нормы!$A$2:$A$1000,0),1),IF(COUNTIF(Нормы!$A$2:$A$1000,C1858)&gt;=Лист8!I1858,INDEX(Нормы!$B$2:$B$1000,MATCH(C1858,Нормы!$A$2:$A$1000,0)+I1857,1),0))</f>
        <v>#DIV/0!</v>
      </c>
      <c r="E1858" t="e">
        <f>IF(A1858&gt;A1857,INDEX(Нормы!$C$2:$C$1000,MATCH(C1858,Нормы!$A$2:$A$1000,0),1),IF(COUNTIF(Нормы!$A$2:$A$1000,C1858)&gt;=Лист8!I1858,INDEX(Нормы!$C$2:$C$1000,MATCH(C1858,Нормы!$A$2:$A$1000,0)+I1857,1),0))</f>
        <v>#DIV/0!</v>
      </c>
      <c r="F1858" t="e">
        <f>IF(A1858&gt;A1857,INDEX(Нормы!$D$2:$D$1000,MATCH(C1858,Нормы!$A$2:$A$1000,0),1),IF(COUNTIF(Нормы!$A$2:$A$1000,C1858)&gt;=Лист8!I1858,INDEX(Нормы!$D$2:$D$1000,MATCH(C1858,Нормы!$A$2:$A$1000,0)+I1857,1),0))*INDEX('Готовый продукция'!$E$2:$E$500,MATCH(A1858,'Готовый продукция'!$A$2:$A$500,0),1)</f>
        <v>#DIV/0!</v>
      </c>
      <c r="H1858" t="e">
        <f>IF(LEN(D1858)&gt;1,MAX($H$2:H1857)+1,0)</f>
        <v>#DIV/0!</v>
      </c>
      <c r="I1858">
        <f>COUNTIF($A$3:A1858,A1858)</f>
        <v>1856</v>
      </c>
    </row>
    <row r="1859" spans="1:9">
      <c r="A1859" s="2" t="e">
        <f>INDEX('Готовый продукция'!$A$2:$A$500,CEILING(ROW($A1857)/MAX('Готовый продукция'!$J$2:$J$500),1))</f>
        <v>#DIV/0!</v>
      </c>
      <c r="B1859" s="1" t="str">
        <f>IFERROR(INDEX('Готовый продукция'!$B$2:$E$500,MATCH(A1859,'Готовый продукция'!$A$2:$A$500,0),1),"")</f>
        <v/>
      </c>
      <c r="C1859" t="str">
        <f>IFERROR(INDEX('Готовый продукция'!$B$2:$E$500,MATCH(A1859,'Готовый продукция'!$A$2:$A$500,0),2),"")</f>
        <v/>
      </c>
      <c r="D1859" t="e">
        <f>IF(A1859&gt;A1858,INDEX(Нормы!$B$2:$B$1000,MATCH(C1859,Нормы!$A$2:$A$1000,0),1),IF(COUNTIF(Нормы!$A$2:$A$1000,C1859)&gt;=Лист8!I1859,INDEX(Нормы!$B$2:$B$1000,MATCH(C1859,Нормы!$A$2:$A$1000,0)+I1858,1),0))</f>
        <v>#DIV/0!</v>
      </c>
      <c r="E1859" t="e">
        <f>IF(A1859&gt;A1858,INDEX(Нормы!$C$2:$C$1000,MATCH(C1859,Нормы!$A$2:$A$1000,0),1),IF(COUNTIF(Нормы!$A$2:$A$1000,C1859)&gt;=Лист8!I1859,INDEX(Нормы!$C$2:$C$1000,MATCH(C1859,Нормы!$A$2:$A$1000,0)+I1858,1),0))</f>
        <v>#DIV/0!</v>
      </c>
      <c r="F1859" t="e">
        <f>IF(A1859&gt;A1858,INDEX(Нормы!$D$2:$D$1000,MATCH(C1859,Нормы!$A$2:$A$1000,0),1),IF(COUNTIF(Нормы!$A$2:$A$1000,C1859)&gt;=Лист8!I1859,INDEX(Нормы!$D$2:$D$1000,MATCH(C1859,Нормы!$A$2:$A$1000,0)+I1858,1),0))*INDEX('Готовый продукция'!$E$2:$E$500,MATCH(A1859,'Готовый продукция'!$A$2:$A$500,0),1)</f>
        <v>#DIV/0!</v>
      </c>
      <c r="H1859" t="e">
        <f>IF(LEN(D1859)&gt;1,MAX($H$2:H1858)+1,0)</f>
        <v>#DIV/0!</v>
      </c>
      <c r="I1859">
        <f>COUNTIF($A$3:A1859,A1859)</f>
        <v>1857</v>
      </c>
    </row>
    <row r="1860" spans="1:9">
      <c r="A1860" s="2" t="e">
        <f>INDEX('Готовый продукция'!$A$2:$A$500,CEILING(ROW($A1858)/MAX('Готовый продукция'!$J$2:$J$500),1))</f>
        <v>#DIV/0!</v>
      </c>
      <c r="B1860" s="1" t="str">
        <f>IFERROR(INDEX('Готовый продукция'!$B$2:$E$500,MATCH(A1860,'Готовый продукция'!$A$2:$A$500,0),1),"")</f>
        <v/>
      </c>
      <c r="C1860" t="str">
        <f>IFERROR(INDEX('Готовый продукция'!$B$2:$E$500,MATCH(A1860,'Готовый продукция'!$A$2:$A$500,0),2),"")</f>
        <v/>
      </c>
      <c r="D1860" t="e">
        <f>IF(A1860&gt;A1859,INDEX(Нормы!$B$2:$B$1000,MATCH(C1860,Нормы!$A$2:$A$1000,0),1),IF(COUNTIF(Нормы!$A$2:$A$1000,C1860)&gt;=Лист8!I1860,INDEX(Нормы!$B$2:$B$1000,MATCH(C1860,Нормы!$A$2:$A$1000,0)+I1859,1),0))</f>
        <v>#DIV/0!</v>
      </c>
      <c r="E1860" t="e">
        <f>IF(A1860&gt;A1859,INDEX(Нормы!$C$2:$C$1000,MATCH(C1860,Нормы!$A$2:$A$1000,0),1),IF(COUNTIF(Нормы!$A$2:$A$1000,C1860)&gt;=Лист8!I1860,INDEX(Нормы!$C$2:$C$1000,MATCH(C1860,Нормы!$A$2:$A$1000,0)+I1859,1),0))</f>
        <v>#DIV/0!</v>
      </c>
      <c r="F1860" t="e">
        <f>IF(A1860&gt;A1859,INDEX(Нормы!$D$2:$D$1000,MATCH(C1860,Нормы!$A$2:$A$1000,0),1),IF(COUNTIF(Нормы!$A$2:$A$1000,C1860)&gt;=Лист8!I1860,INDEX(Нормы!$D$2:$D$1000,MATCH(C1860,Нормы!$A$2:$A$1000,0)+I1859,1),0))*INDEX('Готовый продукция'!$E$2:$E$500,MATCH(A1860,'Готовый продукция'!$A$2:$A$500,0),1)</f>
        <v>#DIV/0!</v>
      </c>
      <c r="H1860" t="e">
        <f>IF(LEN(D1860)&gt;1,MAX($H$2:H1859)+1,0)</f>
        <v>#DIV/0!</v>
      </c>
      <c r="I1860">
        <f>COUNTIF($A$3:A1860,A1860)</f>
        <v>1858</v>
      </c>
    </row>
    <row r="1861" spans="1:9">
      <c r="A1861" s="2" t="e">
        <f>INDEX('Готовый продукция'!$A$2:$A$500,CEILING(ROW($A1859)/MAX('Готовый продукция'!$J$2:$J$500),1))</f>
        <v>#DIV/0!</v>
      </c>
      <c r="B1861" s="1" t="str">
        <f>IFERROR(INDEX('Готовый продукция'!$B$2:$E$500,MATCH(A1861,'Готовый продукция'!$A$2:$A$500,0),1),"")</f>
        <v/>
      </c>
      <c r="C1861" t="str">
        <f>IFERROR(INDEX('Готовый продукция'!$B$2:$E$500,MATCH(A1861,'Готовый продукция'!$A$2:$A$500,0),2),"")</f>
        <v/>
      </c>
      <c r="D1861" t="e">
        <f>IF(A1861&gt;A1860,INDEX(Нормы!$B$2:$B$1000,MATCH(C1861,Нормы!$A$2:$A$1000,0),1),IF(COUNTIF(Нормы!$A$2:$A$1000,C1861)&gt;=Лист8!I1861,INDEX(Нормы!$B$2:$B$1000,MATCH(C1861,Нормы!$A$2:$A$1000,0)+I1860,1),0))</f>
        <v>#DIV/0!</v>
      </c>
      <c r="E1861" t="e">
        <f>IF(A1861&gt;A1860,INDEX(Нормы!$C$2:$C$1000,MATCH(C1861,Нормы!$A$2:$A$1000,0),1),IF(COUNTIF(Нормы!$A$2:$A$1000,C1861)&gt;=Лист8!I1861,INDEX(Нормы!$C$2:$C$1000,MATCH(C1861,Нормы!$A$2:$A$1000,0)+I1860,1),0))</f>
        <v>#DIV/0!</v>
      </c>
      <c r="F1861" t="e">
        <f>IF(A1861&gt;A1860,INDEX(Нормы!$D$2:$D$1000,MATCH(C1861,Нормы!$A$2:$A$1000,0),1),IF(COUNTIF(Нормы!$A$2:$A$1000,C1861)&gt;=Лист8!I1861,INDEX(Нормы!$D$2:$D$1000,MATCH(C1861,Нормы!$A$2:$A$1000,0)+I1860,1),0))*INDEX('Готовый продукция'!$E$2:$E$500,MATCH(A1861,'Готовый продукция'!$A$2:$A$500,0),1)</f>
        <v>#DIV/0!</v>
      </c>
      <c r="H1861" t="e">
        <f>IF(LEN(D1861)&gt;1,MAX($H$2:H1860)+1,0)</f>
        <v>#DIV/0!</v>
      </c>
      <c r="I1861">
        <f>COUNTIF($A$3:A1861,A1861)</f>
        <v>1859</v>
      </c>
    </row>
    <row r="1862" spans="1:9">
      <c r="A1862" s="2" t="e">
        <f>INDEX('Готовый продукция'!$A$2:$A$500,CEILING(ROW($A1860)/MAX('Готовый продукция'!$J$2:$J$500),1))</f>
        <v>#DIV/0!</v>
      </c>
      <c r="B1862" s="1" t="str">
        <f>IFERROR(INDEX('Готовый продукция'!$B$2:$E$500,MATCH(A1862,'Готовый продукция'!$A$2:$A$500,0),1),"")</f>
        <v/>
      </c>
      <c r="C1862" t="str">
        <f>IFERROR(INDEX('Готовый продукция'!$B$2:$E$500,MATCH(A1862,'Готовый продукция'!$A$2:$A$500,0),2),"")</f>
        <v/>
      </c>
      <c r="D1862" t="e">
        <f>IF(A1862&gt;A1861,INDEX(Нормы!$B$2:$B$1000,MATCH(C1862,Нормы!$A$2:$A$1000,0),1),IF(COUNTIF(Нормы!$A$2:$A$1000,C1862)&gt;=Лист8!I1862,INDEX(Нормы!$B$2:$B$1000,MATCH(C1862,Нормы!$A$2:$A$1000,0)+I1861,1),0))</f>
        <v>#DIV/0!</v>
      </c>
      <c r="E1862" t="e">
        <f>IF(A1862&gt;A1861,INDEX(Нормы!$C$2:$C$1000,MATCH(C1862,Нормы!$A$2:$A$1000,0),1),IF(COUNTIF(Нормы!$A$2:$A$1000,C1862)&gt;=Лист8!I1862,INDEX(Нормы!$C$2:$C$1000,MATCH(C1862,Нормы!$A$2:$A$1000,0)+I1861,1),0))</f>
        <v>#DIV/0!</v>
      </c>
      <c r="F1862" t="e">
        <f>IF(A1862&gt;A1861,INDEX(Нормы!$D$2:$D$1000,MATCH(C1862,Нормы!$A$2:$A$1000,0),1),IF(COUNTIF(Нормы!$A$2:$A$1000,C1862)&gt;=Лист8!I1862,INDEX(Нормы!$D$2:$D$1000,MATCH(C1862,Нормы!$A$2:$A$1000,0)+I1861,1),0))*INDEX('Готовый продукция'!$E$2:$E$500,MATCH(A1862,'Готовый продукция'!$A$2:$A$500,0),1)</f>
        <v>#DIV/0!</v>
      </c>
      <c r="H1862" t="e">
        <f>IF(LEN(D1862)&gt;1,MAX($H$2:H1861)+1,0)</f>
        <v>#DIV/0!</v>
      </c>
      <c r="I1862">
        <f>COUNTIF($A$3:A1862,A1862)</f>
        <v>1860</v>
      </c>
    </row>
    <row r="1863" spans="1:9">
      <c r="A1863" s="2" t="e">
        <f>INDEX('Готовый продукция'!$A$2:$A$500,CEILING(ROW($A1861)/MAX('Готовый продукция'!$J$2:$J$500),1))</f>
        <v>#DIV/0!</v>
      </c>
      <c r="B1863" s="1" t="str">
        <f>IFERROR(INDEX('Готовый продукция'!$B$2:$E$500,MATCH(A1863,'Готовый продукция'!$A$2:$A$500,0),1),"")</f>
        <v/>
      </c>
      <c r="C1863" t="str">
        <f>IFERROR(INDEX('Готовый продукция'!$B$2:$E$500,MATCH(A1863,'Готовый продукция'!$A$2:$A$500,0),2),"")</f>
        <v/>
      </c>
      <c r="D1863" t="e">
        <f>IF(A1863&gt;A1862,INDEX(Нормы!$B$2:$B$1000,MATCH(C1863,Нормы!$A$2:$A$1000,0),1),IF(COUNTIF(Нормы!$A$2:$A$1000,C1863)&gt;=Лист8!I1863,INDEX(Нормы!$B$2:$B$1000,MATCH(C1863,Нормы!$A$2:$A$1000,0)+I1862,1),0))</f>
        <v>#DIV/0!</v>
      </c>
      <c r="E1863" t="e">
        <f>IF(A1863&gt;A1862,INDEX(Нормы!$C$2:$C$1000,MATCH(C1863,Нормы!$A$2:$A$1000,0),1),IF(COUNTIF(Нормы!$A$2:$A$1000,C1863)&gt;=Лист8!I1863,INDEX(Нормы!$C$2:$C$1000,MATCH(C1863,Нормы!$A$2:$A$1000,0)+I1862,1),0))</f>
        <v>#DIV/0!</v>
      </c>
      <c r="F1863" t="e">
        <f>IF(A1863&gt;A1862,INDEX(Нормы!$D$2:$D$1000,MATCH(C1863,Нормы!$A$2:$A$1000,0),1),IF(COUNTIF(Нормы!$A$2:$A$1000,C1863)&gt;=Лист8!I1863,INDEX(Нормы!$D$2:$D$1000,MATCH(C1863,Нормы!$A$2:$A$1000,0)+I1862,1),0))*INDEX('Готовый продукция'!$E$2:$E$500,MATCH(A1863,'Готовый продукция'!$A$2:$A$500,0),1)</f>
        <v>#DIV/0!</v>
      </c>
      <c r="H1863" t="e">
        <f>IF(LEN(D1863)&gt;1,MAX($H$2:H1862)+1,0)</f>
        <v>#DIV/0!</v>
      </c>
      <c r="I1863">
        <f>COUNTIF($A$3:A1863,A1863)</f>
        <v>1861</v>
      </c>
    </row>
    <row r="1864" spans="1:9">
      <c r="A1864" s="2" t="e">
        <f>INDEX('Готовый продукция'!$A$2:$A$500,CEILING(ROW($A1862)/MAX('Готовый продукция'!$J$2:$J$500),1))</f>
        <v>#DIV/0!</v>
      </c>
      <c r="B1864" s="1" t="str">
        <f>IFERROR(INDEX('Готовый продукция'!$B$2:$E$500,MATCH(A1864,'Готовый продукция'!$A$2:$A$500,0),1),"")</f>
        <v/>
      </c>
      <c r="C1864" t="str">
        <f>IFERROR(INDEX('Готовый продукция'!$B$2:$E$500,MATCH(A1864,'Готовый продукция'!$A$2:$A$500,0),2),"")</f>
        <v/>
      </c>
      <c r="D1864" t="e">
        <f>IF(A1864&gt;A1863,INDEX(Нормы!$B$2:$B$1000,MATCH(C1864,Нормы!$A$2:$A$1000,0),1),IF(COUNTIF(Нормы!$A$2:$A$1000,C1864)&gt;=Лист8!I1864,INDEX(Нормы!$B$2:$B$1000,MATCH(C1864,Нормы!$A$2:$A$1000,0)+I1863,1),0))</f>
        <v>#DIV/0!</v>
      </c>
      <c r="E1864" t="e">
        <f>IF(A1864&gt;A1863,INDEX(Нормы!$C$2:$C$1000,MATCH(C1864,Нормы!$A$2:$A$1000,0),1),IF(COUNTIF(Нормы!$A$2:$A$1000,C1864)&gt;=Лист8!I1864,INDEX(Нормы!$C$2:$C$1000,MATCH(C1864,Нормы!$A$2:$A$1000,0)+I1863,1),0))</f>
        <v>#DIV/0!</v>
      </c>
      <c r="F1864" t="e">
        <f>IF(A1864&gt;A1863,INDEX(Нормы!$D$2:$D$1000,MATCH(C1864,Нормы!$A$2:$A$1000,0),1),IF(COUNTIF(Нормы!$A$2:$A$1000,C1864)&gt;=Лист8!I1864,INDEX(Нормы!$D$2:$D$1000,MATCH(C1864,Нормы!$A$2:$A$1000,0)+I1863,1),0))*INDEX('Готовый продукция'!$E$2:$E$500,MATCH(A1864,'Готовый продукция'!$A$2:$A$500,0),1)</f>
        <v>#DIV/0!</v>
      </c>
      <c r="H1864" t="e">
        <f>IF(LEN(D1864)&gt;1,MAX($H$2:H1863)+1,0)</f>
        <v>#DIV/0!</v>
      </c>
      <c r="I1864">
        <f>COUNTIF($A$3:A1864,A1864)</f>
        <v>1862</v>
      </c>
    </row>
    <row r="1865" spans="1:9">
      <c r="A1865" s="2" t="e">
        <f>INDEX('Готовый продукция'!$A$2:$A$500,CEILING(ROW($A1863)/MAX('Готовый продукция'!$J$2:$J$500),1))</f>
        <v>#DIV/0!</v>
      </c>
      <c r="B1865" s="1" t="str">
        <f>IFERROR(INDEX('Готовый продукция'!$B$2:$E$500,MATCH(A1865,'Готовый продукция'!$A$2:$A$500,0),1),"")</f>
        <v/>
      </c>
      <c r="C1865" t="str">
        <f>IFERROR(INDEX('Готовый продукция'!$B$2:$E$500,MATCH(A1865,'Готовый продукция'!$A$2:$A$500,0),2),"")</f>
        <v/>
      </c>
      <c r="D1865" t="e">
        <f>IF(A1865&gt;A1864,INDEX(Нормы!$B$2:$B$1000,MATCH(C1865,Нормы!$A$2:$A$1000,0),1),IF(COUNTIF(Нормы!$A$2:$A$1000,C1865)&gt;=Лист8!I1865,INDEX(Нормы!$B$2:$B$1000,MATCH(C1865,Нормы!$A$2:$A$1000,0)+I1864,1),0))</f>
        <v>#DIV/0!</v>
      </c>
      <c r="E1865" t="e">
        <f>IF(A1865&gt;A1864,INDEX(Нормы!$C$2:$C$1000,MATCH(C1865,Нормы!$A$2:$A$1000,0),1),IF(COUNTIF(Нормы!$A$2:$A$1000,C1865)&gt;=Лист8!I1865,INDEX(Нормы!$C$2:$C$1000,MATCH(C1865,Нормы!$A$2:$A$1000,0)+I1864,1),0))</f>
        <v>#DIV/0!</v>
      </c>
      <c r="F1865" t="e">
        <f>IF(A1865&gt;A1864,INDEX(Нормы!$D$2:$D$1000,MATCH(C1865,Нормы!$A$2:$A$1000,0),1),IF(COUNTIF(Нормы!$A$2:$A$1000,C1865)&gt;=Лист8!I1865,INDEX(Нормы!$D$2:$D$1000,MATCH(C1865,Нормы!$A$2:$A$1000,0)+I1864,1),0))*INDEX('Готовый продукция'!$E$2:$E$500,MATCH(A1865,'Готовый продукция'!$A$2:$A$500,0),1)</f>
        <v>#DIV/0!</v>
      </c>
      <c r="H1865" t="e">
        <f>IF(LEN(D1865)&gt;1,MAX($H$2:H1864)+1,0)</f>
        <v>#DIV/0!</v>
      </c>
      <c r="I1865">
        <f>COUNTIF($A$3:A1865,A1865)</f>
        <v>1863</v>
      </c>
    </row>
    <row r="1866" spans="1:9">
      <c r="A1866" s="2" t="e">
        <f>INDEX('Готовый продукция'!$A$2:$A$500,CEILING(ROW($A1864)/MAX('Готовый продукция'!$J$2:$J$500),1))</f>
        <v>#DIV/0!</v>
      </c>
      <c r="B1866" s="1" t="str">
        <f>IFERROR(INDEX('Готовый продукция'!$B$2:$E$500,MATCH(A1866,'Готовый продукция'!$A$2:$A$500,0),1),"")</f>
        <v/>
      </c>
      <c r="C1866" t="str">
        <f>IFERROR(INDEX('Готовый продукция'!$B$2:$E$500,MATCH(A1866,'Готовый продукция'!$A$2:$A$500,0),2),"")</f>
        <v/>
      </c>
      <c r="D1866" t="e">
        <f>IF(A1866&gt;A1865,INDEX(Нормы!$B$2:$B$1000,MATCH(C1866,Нормы!$A$2:$A$1000,0),1),IF(COUNTIF(Нормы!$A$2:$A$1000,C1866)&gt;=Лист8!I1866,INDEX(Нормы!$B$2:$B$1000,MATCH(C1866,Нормы!$A$2:$A$1000,0)+I1865,1),0))</f>
        <v>#DIV/0!</v>
      </c>
      <c r="E1866" t="e">
        <f>IF(A1866&gt;A1865,INDEX(Нормы!$C$2:$C$1000,MATCH(C1866,Нормы!$A$2:$A$1000,0),1),IF(COUNTIF(Нормы!$A$2:$A$1000,C1866)&gt;=Лист8!I1866,INDEX(Нормы!$C$2:$C$1000,MATCH(C1866,Нормы!$A$2:$A$1000,0)+I1865,1),0))</f>
        <v>#DIV/0!</v>
      </c>
      <c r="F1866" t="e">
        <f>IF(A1866&gt;A1865,INDEX(Нормы!$D$2:$D$1000,MATCH(C1866,Нормы!$A$2:$A$1000,0),1),IF(COUNTIF(Нормы!$A$2:$A$1000,C1866)&gt;=Лист8!I1866,INDEX(Нормы!$D$2:$D$1000,MATCH(C1866,Нормы!$A$2:$A$1000,0)+I1865,1),0))*INDEX('Готовый продукция'!$E$2:$E$500,MATCH(A1866,'Готовый продукция'!$A$2:$A$500,0),1)</f>
        <v>#DIV/0!</v>
      </c>
      <c r="H1866" t="e">
        <f>IF(LEN(D1866)&gt;1,MAX($H$2:H1865)+1,0)</f>
        <v>#DIV/0!</v>
      </c>
      <c r="I1866">
        <f>COUNTIF($A$3:A1866,A1866)</f>
        <v>1864</v>
      </c>
    </row>
    <row r="1867" spans="1:9">
      <c r="A1867" s="2" t="e">
        <f>INDEX('Готовый продукция'!$A$2:$A$500,CEILING(ROW($A1865)/MAX('Готовый продукция'!$J$2:$J$500),1))</f>
        <v>#DIV/0!</v>
      </c>
      <c r="B1867" s="1" t="str">
        <f>IFERROR(INDEX('Готовый продукция'!$B$2:$E$500,MATCH(A1867,'Готовый продукция'!$A$2:$A$500,0),1),"")</f>
        <v/>
      </c>
      <c r="C1867" t="str">
        <f>IFERROR(INDEX('Готовый продукция'!$B$2:$E$500,MATCH(A1867,'Готовый продукция'!$A$2:$A$500,0),2),"")</f>
        <v/>
      </c>
      <c r="D1867" t="e">
        <f>IF(A1867&gt;A1866,INDEX(Нормы!$B$2:$B$1000,MATCH(C1867,Нормы!$A$2:$A$1000,0),1),IF(COUNTIF(Нормы!$A$2:$A$1000,C1867)&gt;=Лист8!I1867,INDEX(Нормы!$B$2:$B$1000,MATCH(C1867,Нормы!$A$2:$A$1000,0)+I1866,1),0))</f>
        <v>#DIV/0!</v>
      </c>
      <c r="E1867" t="e">
        <f>IF(A1867&gt;A1866,INDEX(Нормы!$C$2:$C$1000,MATCH(C1867,Нормы!$A$2:$A$1000,0),1),IF(COUNTIF(Нормы!$A$2:$A$1000,C1867)&gt;=Лист8!I1867,INDEX(Нормы!$C$2:$C$1000,MATCH(C1867,Нормы!$A$2:$A$1000,0)+I1866,1),0))</f>
        <v>#DIV/0!</v>
      </c>
      <c r="F1867" t="e">
        <f>IF(A1867&gt;A1866,INDEX(Нормы!$D$2:$D$1000,MATCH(C1867,Нормы!$A$2:$A$1000,0),1),IF(COUNTIF(Нормы!$A$2:$A$1000,C1867)&gt;=Лист8!I1867,INDEX(Нормы!$D$2:$D$1000,MATCH(C1867,Нормы!$A$2:$A$1000,0)+I1866,1),0))*INDEX('Готовый продукция'!$E$2:$E$500,MATCH(A1867,'Готовый продукция'!$A$2:$A$500,0),1)</f>
        <v>#DIV/0!</v>
      </c>
      <c r="H1867" t="e">
        <f>IF(LEN(D1867)&gt;1,MAX($H$2:H1866)+1,0)</f>
        <v>#DIV/0!</v>
      </c>
      <c r="I1867">
        <f>COUNTIF($A$3:A1867,A1867)</f>
        <v>1865</v>
      </c>
    </row>
    <row r="1868" spans="1:9">
      <c r="A1868" s="2" t="e">
        <f>INDEX('Готовый продукция'!$A$2:$A$500,CEILING(ROW($A1866)/MAX('Готовый продукция'!$J$2:$J$500),1))</f>
        <v>#DIV/0!</v>
      </c>
      <c r="B1868" s="1" t="str">
        <f>IFERROR(INDEX('Готовый продукция'!$B$2:$E$500,MATCH(A1868,'Готовый продукция'!$A$2:$A$500,0),1),"")</f>
        <v/>
      </c>
      <c r="C1868" t="str">
        <f>IFERROR(INDEX('Готовый продукция'!$B$2:$E$500,MATCH(A1868,'Готовый продукция'!$A$2:$A$500,0),2),"")</f>
        <v/>
      </c>
      <c r="D1868" t="e">
        <f>IF(A1868&gt;A1867,INDEX(Нормы!$B$2:$B$1000,MATCH(C1868,Нормы!$A$2:$A$1000,0),1),IF(COUNTIF(Нормы!$A$2:$A$1000,C1868)&gt;=Лист8!I1868,INDEX(Нормы!$B$2:$B$1000,MATCH(C1868,Нормы!$A$2:$A$1000,0)+I1867,1),0))</f>
        <v>#DIV/0!</v>
      </c>
      <c r="E1868" t="e">
        <f>IF(A1868&gt;A1867,INDEX(Нормы!$C$2:$C$1000,MATCH(C1868,Нормы!$A$2:$A$1000,0),1),IF(COUNTIF(Нормы!$A$2:$A$1000,C1868)&gt;=Лист8!I1868,INDEX(Нормы!$C$2:$C$1000,MATCH(C1868,Нормы!$A$2:$A$1000,0)+I1867,1),0))</f>
        <v>#DIV/0!</v>
      </c>
      <c r="F1868" t="e">
        <f>IF(A1868&gt;A1867,INDEX(Нормы!$D$2:$D$1000,MATCH(C1868,Нормы!$A$2:$A$1000,0),1),IF(COUNTIF(Нормы!$A$2:$A$1000,C1868)&gt;=Лист8!I1868,INDEX(Нормы!$D$2:$D$1000,MATCH(C1868,Нормы!$A$2:$A$1000,0)+I1867,1),0))*INDEX('Готовый продукция'!$E$2:$E$500,MATCH(A1868,'Готовый продукция'!$A$2:$A$500,0),1)</f>
        <v>#DIV/0!</v>
      </c>
      <c r="H1868" t="e">
        <f>IF(LEN(D1868)&gt;1,MAX($H$2:H1867)+1,0)</f>
        <v>#DIV/0!</v>
      </c>
      <c r="I1868">
        <f>COUNTIF($A$3:A1868,A1868)</f>
        <v>1866</v>
      </c>
    </row>
    <row r="1869" spans="1:9">
      <c r="A1869" s="2" t="e">
        <f>INDEX('Готовый продукция'!$A$2:$A$500,CEILING(ROW($A1867)/MAX('Готовый продукция'!$J$2:$J$500),1))</f>
        <v>#DIV/0!</v>
      </c>
      <c r="B1869" s="1" t="str">
        <f>IFERROR(INDEX('Готовый продукция'!$B$2:$E$500,MATCH(A1869,'Готовый продукция'!$A$2:$A$500,0),1),"")</f>
        <v/>
      </c>
      <c r="C1869" t="str">
        <f>IFERROR(INDEX('Готовый продукция'!$B$2:$E$500,MATCH(A1869,'Готовый продукция'!$A$2:$A$500,0),2),"")</f>
        <v/>
      </c>
      <c r="D1869" t="e">
        <f>IF(A1869&gt;A1868,INDEX(Нормы!$B$2:$B$1000,MATCH(C1869,Нормы!$A$2:$A$1000,0),1),IF(COUNTIF(Нормы!$A$2:$A$1000,C1869)&gt;=Лист8!I1869,INDEX(Нормы!$B$2:$B$1000,MATCH(C1869,Нормы!$A$2:$A$1000,0)+I1868,1),0))</f>
        <v>#DIV/0!</v>
      </c>
      <c r="E1869" t="e">
        <f>IF(A1869&gt;A1868,INDEX(Нормы!$C$2:$C$1000,MATCH(C1869,Нормы!$A$2:$A$1000,0),1),IF(COUNTIF(Нормы!$A$2:$A$1000,C1869)&gt;=Лист8!I1869,INDEX(Нормы!$C$2:$C$1000,MATCH(C1869,Нормы!$A$2:$A$1000,0)+I1868,1),0))</f>
        <v>#DIV/0!</v>
      </c>
      <c r="F1869" t="e">
        <f>IF(A1869&gt;A1868,INDEX(Нормы!$D$2:$D$1000,MATCH(C1869,Нормы!$A$2:$A$1000,0),1),IF(COUNTIF(Нормы!$A$2:$A$1000,C1869)&gt;=Лист8!I1869,INDEX(Нормы!$D$2:$D$1000,MATCH(C1869,Нормы!$A$2:$A$1000,0)+I1868,1),0))*INDEX('Готовый продукция'!$E$2:$E$500,MATCH(A1869,'Готовый продукция'!$A$2:$A$500,0),1)</f>
        <v>#DIV/0!</v>
      </c>
      <c r="H1869" t="e">
        <f>IF(LEN(D1869)&gt;1,MAX($H$2:H1868)+1,0)</f>
        <v>#DIV/0!</v>
      </c>
      <c r="I1869">
        <f>COUNTIF($A$3:A1869,A1869)</f>
        <v>1867</v>
      </c>
    </row>
    <row r="1870" spans="1:9">
      <c r="A1870" s="2" t="e">
        <f>INDEX('Готовый продукция'!$A$2:$A$500,CEILING(ROW($A1868)/MAX('Готовый продукция'!$J$2:$J$500),1))</f>
        <v>#DIV/0!</v>
      </c>
      <c r="B1870" s="1" t="str">
        <f>IFERROR(INDEX('Готовый продукция'!$B$2:$E$500,MATCH(A1870,'Готовый продукция'!$A$2:$A$500,0),1),"")</f>
        <v/>
      </c>
      <c r="C1870" t="str">
        <f>IFERROR(INDEX('Готовый продукция'!$B$2:$E$500,MATCH(A1870,'Готовый продукция'!$A$2:$A$500,0),2),"")</f>
        <v/>
      </c>
      <c r="D1870" t="e">
        <f>IF(A1870&gt;A1869,INDEX(Нормы!$B$2:$B$1000,MATCH(C1870,Нормы!$A$2:$A$1000,0),1),IF(COUNTIF(Нормы!$A$2:$A$1000,C1870)&gt;=Лист8!I1870,INDEX(Нормы!$B$2:$B$1000,MATCH(C1870,Нормы!$A$2:$A$1000,0)+I1869,1),0))</f>
        <v>#DIV/0!</v>
      </c>
      <c r="E1870" t="e">
        <f>IF(A1870&gt;A1869,INDEX(Нормы!$C$2:$C$1000,MATCH(C1870,Нормы!$A$2:$A$1000,0),1),IF(COUNTIF(Нормы!$A$2:$A$1000,C1870)&gt;=Лист8!I1870,INDEX(Нормы!$C$2:$C$1000,MATCH(C1870,Нормы!$A$2:$A$1000,0)+I1869,1),0))</f>
        <v>#DIV/0!</v>
      </c>
      <c r="F1870" t="e">
        <f>IF(A1870&gt;A1869,INDEX(Нормы!$D$2:$D$1000,MATCH(C1870,Нормы!$A$2:$A$1000,0),1),IF(COUNTIF(Нормы!$A$2:$A$1000,C1870)&gt;=Лист8!I1870,INDEX(Нормы!$D$2:$D$1000,MATCH(C1870,Нормы!$A$2:$A$1000,0)+I1869,1),0))*INDEX('Готовый продукция'!$E$2:$E$500,MATCH(A1870,'Готовый продукция'!$A$2:$A$500,0),1)</f>
        <v>#DIV/0!</v>
      </c>
      <c r="H1870" t="e">
        <f>IF(LEN(D1870)&gt;1,MAX($H$2:H1869)+1,0)</f>
        <v>#DIV/0!</v>
      </c>
      <c r="I1870">
        <f>COUNTIF($A$3:A1870,A1870)</f>
        <v>1868</v>
      </c>
    </row>
    <row r="1871" spans="1:9">
      <c r="A1871" s="2" t="e">
        <f>INDEX('Готовый продукция'!$A$2:$A$500,CEILING(ROW($A1869)/MAX('Готовый продукция'!$J$2:$J$500),1))</f>
        <v>#DIV/0!</v>
      </c>
      <c r="B1871" s="1" t="str">
        <f>IFERROR(INDEX('Готовый продукция'!$B$2:$E$500,MATCH(A1871,'Готовый продукция'!$A$2:$A$500,0),1),"")</f>
        <v/>
      </c>
      <c r="C1871" t="str">
        <f>IFERROR(INDEX('Готовый продукция'!$B$2:$E$500,MATCH(A1871,'Готовый продукция'!$A$2:$A$500,0),2),"")</f>
        <v/>
      </c>
      <c r="D1871" t="e">
        <f>IF(A1871&gt;A1870,INDEX(Нормы!$B$2:$B$1000,MATCH(C1871,Нормы!$A$2:$A$1000,0),1),IF(COUNTIF(Нормы!$A$2:$A$1000,C1871)&gt;=Лист8!I1871,INDEX(Нормы!$B$2:$B$1000,MATCH(C1871,Нормы!$A$2:$A$1000,0)+I1870,1),0))</f>
        <v>#DIV/0!</v>
      </c>
      <c r="E1871" t="e">
        <f>IF(A1871&gt;A1870,INDEX(Нормы!$C$2:$C$1000,MATCH(C1871,Нормы!$A$2:$A$1000,0),1),IF(COUNTIF(Нормы!$A$2:$A$1000,C1871)&gt;=Лист8!I1871,INDEX(Нормы!$C$2:$C$1000,MATCH(C1871,Нормы!$A$2:$A$1000,0)+I1870,1),0))</f>
        <v>#DIV/0!</v>
      </c>
      <c r="F1871" t="e">
        <f>IF(A1871&gt;A1870,INDEX(Нормы!$D$2:$D$1000,MATCH(C1871,Нормы!$A$2:$A$1000,0),1),IF(COUNTIF(Нормы!$A$2:$A$1000,C1871)&gt;=Лист8!I1871,INDEX(Нормы!$D$2:$D$1000,MATCH(C1871,Нормы!$A$2:$A$1000,0)+I1870,1),0))*INDEX('Готовый продукция'!$E$2:$E$500,MATCH(A1871,'Готовый продукция'!$A$2:$A$500,0),1)</f>
        <v>#DIV/0!</v>
      </c>
      <c r="H1871" t="e">
        <f>IF(LEN(D1871)&gt;1,MAX($H$2:H1870)+1,0)</f>
        <v>#DIV/0!</v>
      </c>
      <c r="I1871">
        <f>COUNTIF($A$3:A1871,A1871)</f>
        <v>1869</v>
      </c>
    </row>
    <row r="1872" spans="1:9">
      <c r="A1872" s="2" t="e">
        <f>INDEX('Готовый продукция'!$A$2:$A$500,CEILING(ROW($A1870)/MAX('Готовый продукция'!$J$2:$J$500),1))</f>
        <v>#DIV/0!</v>
      </c>
      <c r="B1872" s="1" t="str">
        <f>IFERROR(INDEX('Готовый продукция'!$B$2:$E$500,MATCH(A1872,'Готовый продукция'!$A$2:$A$500,0),1),"")</f>
        <v/>
      </c>
      <c r="C1872" t="str">
        <f>IFERROR(INDEX('Готовый продукция'!$B$2:$E$500,MATCH(A1872,'Готовый продукция'!$A$2:$A$500,0),2),"")</f>
        <v/>
      </c>
      <c r="D1872" t="e">
        <f>IF(A1872&gt;A1871,INDEX(Нормы!$B$2:$B$1000,MATCH(C1872,Нормы!$A$2:$A$1000,0),1),IF(COUNTIF(Нормы!$A$2:$A$1000,C1872)&gt;=Лист8!I1872,INDEX(Нормы!$B$2:$B$1000,MATCH(C1872,Нормы!$A$2:$A$1000,0)+I1871,1),0))</f>
        <v>#DIV/0!</v>
      </c>
      <c r="E1872" t="e">
        <f>IF(A1872&gt;A1871,INDEX(Нормы!$C$2:$C$1000,MATCH(C1872,Нормы!$A$2:$A$1000,0),1),IF(COUNTIF(Нормы!$A$2:$A$1000,C1872)&gt;=Лист8!I1872,INDEX(Нормы!$C$2:$C$1000,MATCH(C1872,Нормы!$A$2:$A$1000,0)+I1871,1),0))</f>
        <v>#DIV/0!</v>
      </c>
      <c r="F1872" t="e">
        <f>IF(A1872&gt;A1871,INDEX(Нормы!$D$2:$D$1000,MATCH(C1872,Нормы!$A$2:$A$1000,0),1),IF(COUNTIF(Нормы!$A$2:$A$1000,C1872)&gt;=Лист8!I1872,INDEX(Нормы!$D$2:$D$1000,MATCH(C1872,Нормы!$A$2:$A$1000,0)+I1871,1),0))*INDEX('Готовый продукция'!$E$2:$E$500,MATCH(A1872,'Готовый продукция'!$A$2:$A$500,0),1)</f>
        <v>#DIV/0!</v>
      </c>
      <c r="H1872" t="e">
        <f>IF(LEN(D1872)&gt;1,MAX($H$2:H1871)+1,0)</f>
        <v>#DIV/0!</v>
      </c>
      <c r="I1872">
        <f>COUNTIF($A$3:A1872,A1872)</f>
        <v>1870</v>
      </c>
    </row>
    <row r="1873" spans="1:9">
      <c r="A1873" s="2" t="e">
        <f>INDEX('Готовый продукция'!$A$2:$A$500,CEILING(ROW($A1871)/MAX('Готовый продукция'!$J$2:$J$500),1))</f>
        <v>#DIV/0!</v>
      </c>
      <c r="B1873" s="1" t="str">
        <f>IFERROR(INDEX('Готовый продукция'!$B$2:$E$500,MATCH(A1873,'Готовый продукция'!$A$2:$A$500,0),1),"")</f>
        <v/>
      </c>
      <c r="C1873" t="str">
        <f>IFERROR(INDEX('Готовый продукция'!$B$2:$E$500,MATCH(A1873,'Готовый продукция'!$A$2:$A$500,0),2),"")</f>
        <v/>
      </c>
      <c r="D1873" t="e">
        <f>IF(A1873&gt;A1872,INDEX(Нормы!$B$2:$B$1000,MATCH(C1873,Нормы!$A$2:$A$1000,0),1),IF(COUNTIF(Нормы!$A$2:$A$1000,C1873)&gt;=Лист8!I1873,INDEX(Нормы!$B$2:$B$1000,MATCH(C1873,Нормы!$A$2:$A$1000,0)+I1872,1),0))</f>
        <v>#DIV/0!</v>
      </c>
      <c r="E1873" t="e">
        <f>IF(A1873&gt;A1872,INDEX(Нормы!$C$2:$C$1000,MATCH(C1873,Нормы!$A$2:$A$1000,0),1),IF(COUNTIF(Нормы!$A$2:$A$1000,C1873)&gt;=Лист8!I1873,INDEX(Нормы!$C$2:$C$1000,MATCH(C1873,Нормы!$A$2:$A$1000,0)+I1872,1),0))</f>
        <v>#DIV/0!</v>
      </c>
      <c r="F1873" t="e">
        <f>IF(A1873&gt;A1872,INDEX(Нормы!$D$2:$D$1000,MATCH(C1873,Нормы!$A$2:$A$1000,0),1),IF(COUNTIF(Нормы!$A$2:$A$1000,C1873)&gt;=Лист8!I1873,INDEX(Нормы!$D$2:$D$1000,MATCH(C1873,Нормы!$A$2:$A$1000,0)+I1872,1),0))*INDEX('Готовый продукция'!$E$2:$E$500,MATCH(A1873,'Готовый продукция'!$A$2:$A$500,0),1)</f>
        <v>#DIV/0!</v>
      </c>
      <c r="H1873" t="e">
        <f>IF(LEN(D1873)&gt;1,MAX($H$2:H1872)+1,0)</f>
        <v>#DIV/0!</v>
      </c>
      <c r="I1873">
        <f>COUNTIF($A$3:A1873,A1873)</f>
        <v>1871</v>
      </c>
    </row>
    <row r="1874" spans="1:9">
      <c r="A1874" s="2" t="e">
        <f>INDEX('Готовый продукция'!$A$2:$A$500,CEILING(ROW($A1872)/MAX('Готовый продукция'!$J$2:$J$500),1))</f>
        <v>#DIV/0!</v>
      </c>
      <c r="B1874" s="1" t="str">
        <f>IFERROR(INDEX('Готовый продукция'!$B$2:$E$500,MATCH(A1874,'Готовый продукция'!$A$2:$A$500,0),1),"")</f>
        <v/>
      </c>
      <c r="C1874" t="str">
        <f>IFERROR(INDEX('Готовый продукция'!$B$2:$E$500,MATCH(A1874,'Готовый продукция'!$A$2:$A$500,0),2),"")</f>
        <v/>
      </c>
      <c r="D1874" t="e">
        <f>IF(A1874&gt;A1873,INDEX(Нормы!$B$2:$B$1000,MATCH(C1874,Нормы!$A$2:$A$1000,0),1),IF(COUNTIF(Нормы!$A$2:$A$1000,C1874)&gt;=Лист8!I1874,INDEX(Нормы!$B$2:$B$1000,MATCH(C1874,Нормы!$A$2:$A$1000,0)+I1873,1),0))</f>
        <v>#DIV/0!</v>
      </c>
      <c r="E1874" t="e">
        <f>IF(A1874&gt;A1873,INDEX(Нормы!$C$2:$C$1000,MATCH(C1874,Нормы!$A$2:$A$1000,0),1),IF(COUNTIF(Нормы!$A$2:$A$1000,C1874)&gt;=Лист8!I1874,INDEX(Нормы!$C$2:$C$1000,MATCH(C1874,Нормы!$A$2:$A$1000,0)+I1873,1),0))</f>
        <v>#DIV/0!</v>
      </c>
      <c r="F1874" t="e">
        <f>IF(A1874&gt;A1873,INDEX(Нормы!$D$2:$D$1000,MATCH(C1874,Нормы!$A$2:$A$1000,0),1),IF(COUNTIF(Нормы!$A$2:$A$1000,C1874)&gt;=Лист8!I1874,INDEX(Нормы!$D$2:$D$1000,MATCH(C1874,Нормы!$A$2:$A$1000,0)+I1873,1),0))*INDEX('Готовый продукция'!$E$2:$E$500,MATCH(A1874,'Готовый продукция'!$A$2:$A$500,0),1)</f>
        <v>#DIV/0!</v>
      </c>
      <c r="H1874" t="e">
        <f>IF(LEN(D1874)&gt;1,MAX($H$2:H1873)+1,0)</f>
        <v>#DIV/0!</v>
      </c>
      <c r="I1874">
        <f>COUNTIF($A$3:A1874,A1874)</f>
        <v>1872</v>
      </c>
    </row>
    <row r="1875" spans="1:9">
      <c r="A1875" s="2" t="e">
        <f>INDEX('Готовый продукция'!$A$2:$A$500,CEILING(ROW($A1873)/MAX('Готовый продукция'!$J$2:$J$500),1))</f>
        <v>#DIV/0!</v>
      </c>
      <c r="B1875" s="1" t="str">
        <f>IFERROR(INDEX('Готовый продукция'!$B$2:$E$500,MATCH(A1875,'Готовый продукция'!$A$2:$A$500,0),1),"")</f>
        <v/>
      </c>
      <c r="C1875" t="str">
        <f>IFERROR(INDEX('Готовый продукция'!$B$2:$E$500,MATCH(A1875,'Готовый продукция'!$A$2:$A$500,0),2),"")</f>
        <v/>
      </c>
      <c r="D1875" t="e">
        <f>IF(A1875&gt;A1874,INDEX(Нормы!$B$2:$B$1000,MATCH(C1875,Нормы!$A$2:$A$1000,0),1),IF(COUNTIF(Нормы!$A$2:$A$1000,C1875)&gt;=Лист8!I1875,INDEX(Нормы!$B$2:$B$1000,MATCH(C1875,Нормы!$A$2:$A$1000,0)+I1874,1),0))</f>
        <v>#DIV/0!</v>
      </c>
      <c r="E1875" t="e">
        <f>IF(A1875&gt;A1874,INDEX(Нормы!$C$2:$C$1000,MATCH(C1875,Нормы!$A$2:$A$1000,0),1),IF(COUNTIF(Нормы!$A$2:$A$1000,C1875)&gt;=Лист8!I1875,INDEX(Нормы!$C$2:$C$1000,MATCH(C1875,Нормы!$A$2:$A$1000,0)+I1874,1),0))</f>
        <v>#DIV/0!</v>
      </c>
      <c r="F1875" t="e">
        <f>IF(A1875&gt;A1874,INDEX(Нормы!$D$2:$D$1000,MATCH(C1875,Нормы!$A$2:$A$1000,0),1),IF(COUNTIF(Нормы!$A$2:$A$1000,C1875)&gt;=Лист8!I1875,INDEX(Нормы!$D$2:$D$1000,MATCH(C1875,Нормы!$A$2:$A$1000,0)+I1874,1),0))*INDEX('Готовый продукция'!$E$2:$E$500,MATCH(A1875,'Готовый продукция'!$A$2:$A$500,0),1)</f>
        <v>#DIV/0!</v>
      </c>
      <c r="H1875" t="e">
        <f>IF(LEN(D1875)&gt;1,MAX($H$2:H1874)+1,0)</f>
        <v>#DIV/0!</v>
      </c>
      <c r="I1875">
        <f>COUNTIF($A$3:A1875,A1875)</f>
        <v>1873</v>
      </c>
    </row>
    <row r="1876" spans="1:9">
      <c r="A1876" s="2" t="e">
        <f>INDEX('Готовый продукция'!$A$2:$A$500,CEILING(ROW($A1874)/MAX('Готовый продукция'!$J$2:$J$500),1))</f>
        <v>#DIV/0!</v>
      </c>
      <c r="B1876" s="1" t="str">
        <f>IFERROR(INDEX('Готовый продукция'!$B$2:$E$500,MATCH(A1876,'Готовый продукция'!$A$2:$A$500,0),1),"")</f>
        <v/>
      </c>
      <c r="C1876" t="str">
        <f>IFERROR(INDEX('Готовый продукция'!$B$2:$E$500,MATCH(A1876,'Готовый продукция'!$A$2:$A$500,0),2),"")</f>
        <v/>
      </c>
      <c r="D1876" t="e">
        <f>IF(A1876&gt;A1875,INDEX(Нормы!$B$2:$B$1000,MATCH(C1876,Нормы!$A$2:$A$1000,0),1),IF(COUNTIF(Нормы!$A$2:$A$1000,C1876)&gt;=Лист8!I1876,INDEX(Нормы!$B$2:$B$1000,MATCH(C1876,Нормы!$A$2:$A$1000,0)+I1875,1),0))</f>
        <v>#DIV/0!</v>
      </c>
      <c r="E1876" t="e">
        <f>IF(A1876&gt;A1875,INDEX(Нормы!$C$2:$C$1000,MATCH(C1876,Нормы!$A$2:$A$1000,0),1),IF(COUNTIF(Нормы!$A$2:$A$1000,C1876)&gt;=Лист8!I1876,INDEX(Нормы!$C$2:$C$1000,MATCH(C1876,Нормы!$A$2:$A$1000,0)+I1875,1),0))</f>
        <v>#DIV/0!</v>
      </c>
      <c r="F1876" t="e">
        <f>IF(A1876&gt;A1875,INDEX(Нормы!$D$2:$D$1000,MATCH(C1876,Нормы!$A$2:$A$1000,0),1),IF(COUNTIF(Нормы!$A$2:$A$1000,C1876)&gt;=Лист8!I1876,INDEX(Нормы!$D$2:$D$1000,MATCH(C1876,Нормы!$A$2:$A$1000,0)+I1875,1),0))*INDEX('Готовый продукция'!$E$2:$E$500,MATCH(A1876,'Готовый продукция'!$A$2:$A$500,0),1)</f>
        <v>#DIV/0!</v>
      </c>
      <c r="H1876" t="e">
        <f>IF(LEN(D1876)&gt;1,MAX($H$2:H1875)+1,0)</f>
        <v>#DIV/0!</v>
      </c>
      <c r="I1876">
        <f>COUNTIF($A$3:A1876,A1876)</f>
        <v>1874</v>
      </c>
    </row>
    <row r="1877" spans="1:9">
      <c r="A1877" s="2" t="e">
        <f>INDEX('Готовый продукция'!$A$2:$A$500,CEILING(ROW($A1875)/MAX('Готовый продукция'!$J$2:$J$500),1))</f>
        <v>#DIV/0!</v>
      </c>
      <c r="B1877" s="1" t="str">
        <f>IFERROR(INDEX('Готовый продукция'!$B$2:$E$500,MATCH(A1877,'Готовый продукция'!$A$2:$A$500,0),1),"")</f>
        <v/>
      </c>
      <c r="C1877" t="str">
        <f>IFERROR(INDEX('Готовый продукция'!$B$2:$E$500,MATCH(A1877,'Готовый продукция'!$A$2:$A$500,0),2),"")</f>
        <v/>
      </c>
      <c r="D1877" t="e">
        <f>IF(A1877&gt;A1876,INDEX(Нормы!$B$2:$B$1000,MATCH(C1877,Нормы!$A$2:$A$1000,0),1),IF(COUNTIF(Нормы!$A$2:$A$1000,C1877)&gt;=Лист8!I1877,INDEX(Нормы!$B$2:$B$1000,MATCH(C1877,Нормы!$A$2:$A$1000,0)+I1876,1),0))</f>
        <v>#DIV/0!</v>
      </c>
      <c r="E1877" t="e">
        <f>IF(A1877&gt;A1876,INDEX(Нормы!$C$2:$C$1000,MATCH(C1877,Нормы!$A$2:$A$1000,0),1),IF(COUNTIF(Нормы!$A$2:$A$1000,C1877)&gt;=Лист8!I1877,INDEX(Нормы!$C$2:$C$1000,MATCH(C1877,Нормы!$A$2:$A$1000,0)+I1876,1),0))</f>
        <v>#DIV/0!</v>
      </c>
      <c r="F1877" t="e">
        <f>IF(A1877&gt;A1876,INDEX(Нормы!$D$2:$D$1000,MATCH(C1877,Нормы!$A$2:$A$1000,0),1),IF(COUNTIF(Нормы!$A$2:$A$1000,C1877)&gt;=Лист8!I1877,INDEX(Нормы!$D$2:$D$1000,MATCH(C1877,Нормы!$A$2:$A$1000,0)+I1876,1),0))*INDEX('Готовый продукция'!$E$2:$E$500,MATCH(A1877,'Готовый продукция'!$A$2:$A$500,0),1)</f>
        <v>#DIV/0!</v>
      </c>
      <c r="H1877" t="e">
        <f>IF(LEN(D1877)&gt;1,MAX($H$2:H1876)+1,0)</f>
        <v>#DIV/0!</v>
      </c>
      <c r="I1877">
        <f>COUNTIF($A$3:A1877,A1877)</f>
        <v>1875</v>
      </c>
    </row>
    <row r="1878" spans="1:9">
      <c r="A1878" s="2" t="e">
        <f>INDEX('Готовый продукция'!$A$2:$A$500,CEILING(ROW($A1876)/MAX('Готовый продукция'!$J$2:$J$500),1))</f>
        <v>#DIV/0!</v>
      </c>
      <c r="B1878" s="1" t="str">
        <f>IFERROR(INDEX('Готовый продукция'!$B$2:$E$500,MATCH(A1878,'Готовый продукция'!$A$2:$A$500,0),1),"")</f>
        <v/>
      </c>
      <c r="C1878" t="str">
        <f>IFERROR(INDEX('Готовый продукция'!$B$2:$E$500,MATCH(A1878,'Готовый продукция'!$A$2:$A$500,0),2),"")</f>
        <v/>
      </c>
      <c r="D1878" t="e">
        <f>IF(A1878&gt;A1877,INDEX(Нормы!$B$2:$B$1000,MATCH(C1878,Нормы!$A$2:$A$1000,0),1),IF(COUNTIF(Нормы!$A$2:$A$1000,C1878)&gt;=Лист8!I1878,INDEX(Нормы!$B$2:$B$1000,MATCH(C1878,Нормы!$A$2:$A$1000,0)+I1877,1),0))</f>
        <v>#DIV/0!</v>
      </c>
      <c r="E1878" t="e">
        <f>IF(A1878&gt;A1877,INDEX(Нормы!$C$2:$C$1000,MATCH(C1878,Нормы!$A$2:$A$1000,0),1),IF(COUNTIF(Нормы!$A$2:$A$1000,C1878)&gt;=Лист8!I1878,INDEX(Нормы!$C$2:$C$1000,MATCH(C1878,Нормы!$A$2:$A$1000,0)+I1877,1),0))</f>
        <v>#DIV/0!</v>
      </c>
      <c r="F1878" t="e">
        <f>IF(A1878&gt;A1877,INDEX(Нормы!$D$2:$D$1000,MATCH(C1878,Нормы!$A$2:$A$1000,0),1),IF(COUNTIF(Нормы!$A$2:$A$1000,C1878)&gt;=Лист8!I1878,INDEX(Нормы!$D$2:$D$1000,MATCH(C1878,Нормы!$A$2:$A$1000,0)+I1877,1),0))*INDEX('Готовый продукция'!$E$2:$E$500,MATCH(A1878,'Готовый продукция'!$A$2:$A$500,0),1)</f>
        <v>#DIV/0!</v>
      </c>
      <c r="H1878" t="e">
        <f>IF(LEN(D1878)&gt;1,MAX($H$2:H1877)+1,0)</f>
        <v>#DIV/0!</v>
      </c>
      <c r="I1878">
        <f>COUNTIF($A$3:A1878,A1878)</f>
        <v>1876</v>
      </c>
    </row>
    <row r="1879" spans="1:9">
      <c r="A1879" s="2" t="e">
        <f>INDEX('Готовый продукция'!$A$2:$A$500,CEILING(ROW($A1877)/MAX('Готовый продукция'!$J$2:$J$500),1))</f>
        <v>#DIV/0!</v>
      </c>
      <c r="B1879" s="1" t="str">
        <f>IFERROR(INDEX('Готовый продукция'!$B$2:$E$500,MATCH(A1879,'Готовый продукция'!$A$2:$A$500,0),1),"")</f>
        <v/>
      </c>
      <c r="C1879" t="str">
        <f>IFERROR(INDEX('Готовый продукция'!$B$2:$E$500,MATCH(A1879,'Готовый продукция'!$A$2:$A$500,0),2),"")</f>
        <v/>
      </c>
      <c r="D1879" t="e">
        <f>IF(A1879&gt;A1878,INDEX(Нормы!$B$2:$B$1000,MATCH(C1879,Нормы!$A$2:$A$1000,0),1),IF(COUNTIF(Нормы!$A$2:$A$1000,C1879)&gt;=Лист8!I1879,INDEX(Нормы!$B$2:$B$1000,MATCH(C1879,Нормы!$A$2:$A$1000,0)+I1878,1),0))</f>
        <v>#DIV/0!</v>
      </c>
      <c r="E1879" t="e">
        <f>IF(A1879&gt;A1878,INDEX(Нормы!$C$2:$C$1000,MATCH(C1879,Нормы!$A$2:$A$1000,0),1),IF(COUNTIF(Нормы!$A$2:$A$1000,C1879)&gt;=Лист8!I1879,INDEX(Нормы!$C$2:$C$1000,MATCH(C1879,Нормы!$A$2:$A$1000,0)+I1878,1),0))</f>
        <v>#DIV/0!</v>
      </c>
      <c r="F1879" t="e">
        <f>IF(A1879&gt;A1878,INDEX(Нормы!$D$2:$D$1000,MATCH(C1879,Нормы!$A$2:$A$1000,0),1),IF(COUNTIF(Нормы!$A$2:$A$1000,C1879)&gt;=Лист8!I1879,INDEX(Нормы!$D$2:$D$1000,MATCH(C1879,Нормы!$A$2:$A$1000,0)+I1878,1),0))*INDEX('Готовый продукция'!$E$2:$E$500,MATCH(A1879,'Готовый продукция'!$A$2:$A$500,0),1)</f>
        <v>#DIV/0!</v>
      </c>
      <c r="H1879" t="e">
        <f>IF(LEN(D1879)&gt;1,MAX($H$2:H1878)+1,0)</f>
        <v>#DIV/0!</v>
      </c>
      <c r="I1879">
        <f>COUNTIF($A$3:A1879,A1879)</f>
        <v>1877</v>
      </c>
    </row>
    <row r="1880" spans="1:9">
      <c r="A1880" s="2" t="e">
        <f>INDEX('Готовый продукция'!$A$2:$A$500,CEILING(ROW($A1878)/MAX('Готовый продукция'!$J$2:$J$500),1))</f>
        <v>#DIV/0!</v>
      </c>
      <c r="B1880" s="1" t="str">
        <f>IFERROR(INDEX('Готовый продукция'!$B$2:$E$500,MATCH(A1880,'Готовый продукция'!$A$2:$A$500,0),1),"")</f>
        <v/>
      </c>
      <c r="C1880" t="str">
        <f>IFERROR(INDEX('Готовый продукция'!$B$2:$E$500,MATCH(A1880,'Готовый продукция'!$A$2:$A$500,0),2),"")</f>
        <v/>
      </c>
      <c r="D1880" t="e">
        <f>IF(A1880&gt;A1879,INDEX(Нормы!$B$2:$B$1000,MATCH(C1880,Нормы!$A$2:$A$1000,0),1),IF(COUNTIF(Нормы!$A$2:$A$1000,C1880)&gt;=Лист8!I1880,INDEX(Нормы!$B$2:$B$1000,MATCH(C1880,Нормы!$A$2:$A$1000,0)+I1879,1),0))</f>
        <v>#DIV/0!</v>
      </c>
      <c r="E1880" t="e">
        <f>IF(A1880&gt;A1879,INDEX(Нормы!$C$2:$C$1000,MATCH(C1880,Нормы!$A$2:$A$1000,0),1),IF(COUNTIF(Нормы!$A$2:$A$1000,C1880)&gt;=Лист8!I1880,INDEX(Нормы!$C$2:$C$1000,MATCH(C1880,Нормы!$A$2:$A$1000,0)+I1879,1),0))</f>
        <v>#DIV/0!</v>
      </c>
      <c r="F1880" t="e">
        <f>IF(A1880&gt;A1879,INDEX(Нормы!$D$2:$D$1000,MATCH(C1880,Нормы!$A$2:$A$1000,0),1),IF(COUNTIF(Нормы!$A$2:$A$1000,C1880)&gt;=Лист8!I1880,INDEX(Нормы!$D$2:$D$1000,MATCH(C1880,Нормы!$A$2:$A$1000,0)+I1879,1),0))*INDEX('Готовый продукция'!$E$2:$E$500,MATCH(A1880,'Готовый продукция'!$A$2:$A$500,0),1)</f>
        <v>#DIV/0!</v>
      </c>
      <c r="H1880" t="e">
        <f>IF(LEN(D1880)&gt;1,MAX($H$2:H1879)+1,0)</f>
        <v>#DIV/0!</v>
      </c>
      <c r="I1880">
        <f>COUNTIF($A$3:A1880,A1880)</f>
        <v>1878</v>
      </c>
    </row>
    <row r="1881" spans="1:9">
      <c r="A1881" s="2" t="e">
        <f>INDEX('Готовый продукция'!$A$2:$A$500,CEILING(ROW($A1879)/MAX('Готовый продукция'!$J$2:$J$500),1))</f>
        <v>#DIV/0!</v>
      </c>
      <c r="B1881" s="1" t="str">
        <f>IFERROR(INDEX('Готовый продукция'!$B$2:$E$500,MATCH(A1881,'Готовый продукция'!$A$2:$A$500,0),1),"")</f>
        <v/>
      </c>
      <c r="C1881" t="str">
        <f>IFERROR(INDEX('Готовый продукция'!$B$2:$E$500,MATCH(A1881,'Готовый продукция'!$A$2:$A$500,0),2),"")</f>
        <v/>
      </c>
      <c r="D1881" t="e">
        <f>IF(A1881&gt;A1880,INDEX(Нормы!$B$2:$B$1000,MATCH(C1881,Нормы!$A$2:$A$1000,0),1),IF(COUNTIF(Нормы!$A$2:$A$1000,C1881)&gt;=Лист8!I1881,INDEX(Нормы!$B$2:$B$1000,MATCH(C1881,Нормы!$A$2:$A$1000,0)+I1880,1),0))</f>
        <v>#DIV/0!</v>
      </c>
      <c r="E1881" t="e">
        <f>IF(A1881&gt;A1880,INDEX(Нормы!$C$2:$C$1000,MATCH(C1881,Нормы!$A$2:$A$1000,0),1),IF(COUNTIF(Нормы!$A$2:$A$1000,C1881)&gt;=Лист8!I1881,INDEX(Нормы!$C$2:$C$1000,MATCH(C1881,Нормы!$A$2:$A$1000,0)+I1880,1),0))</f>
        <v>#DIV/0!</v>
      </c>
      <c r="F1881" t="e">
        <f>IF(A1881&gt;A1880,INDEX(Нормы!$D$2:$D$1000,MATCH(C1881,Нормы!$A$2:$A$1000,0),1),IF(COUNTIF(Нормы!$A$2:$A$1000,C1881)&gt;=Лист8!I1881,INDEX(Нормы!$D$2:$D$1000,MATCH(C1881,Нормы!$A$2:$A$1000,0)+I1880,1),0))*INDEX('Готовый продукция'!$E$2:$E$500,MATCH(A1881,'Готовый продукция'!$A$2:$A$500,0),1)</f>
        <v>#DIV/0!</v>
      </c>
      <c r="H1881" t="e">
        <f>IF(LEN(D1881)&gt;1,MAX($H$2:H1880)+1,0)</f>
        <v>#DIV/0!</v>
      </c>
      <c r="I1881">
        <f>COUNTIF($A$3:A1881,A1881)</f>
        <v>1879</v>
      </c>
    </row>
    <row r="1882" spans="1:9">
      <c r="A1882" s="2" t="e">
        <f>INDEX('Готовый продукция'!$A$2:$A$500,CEILING(ROW($A1880)/MAX('Готовый продукция'!$J$2:$J$500),1))</f>
        <v>#DIV/0!</v>
      </c>
      <c r="B1882" s="1" t="str">
        <f>IFERROR(INDEX('Готовый продукция'!$B$2:$E$500,MATCH(A1882,'Готовый продукция'!$A$2:$A$500,0),1),"")</f>
        <v/>
      </c>
      <c r="C1882" t="str">
        <f>IFERROR(INDEX('Готовый продукция'!$B$2:$E$500,MATCH(A1882,'Готовый продукция'!$A$2:$A$500,0),2),"")</f>
        <v/>
      </c>
      <c r="D1882" t="e">
        <f>IF(A1882&gt;A1881,INDEX(Нормы!$B$2:$B$1000,MATCH(C1882,Нормы!$A$2:$A$1000,0),1),IF(COUNTIF(Нормы!$A$2:$A$1000,C1882)&gt;=Лист8!I1882,INDEX(Нормы!$B$2:$B$1000,MATCH(C1882,Нормы!$A$2:$A$1000,0)+I1881,1),0))</f>
        <v>#DIV/0!</v>
      </c>
      <c r="E1882" t="e">
        <f>IF(A1882&gt;A1881,INDEX(Нормы!$C$2:$C$1000,MATCH(C1882,Нормы!$A$2:$A$1000,0),1),IF(COUNTIF(Нормы!$A$2:$A$1000,C1882)&gt;=Лист8!I1882,INDEX(Нормы!$C$2:$C$1000,MATCH(C1882,Нормы!$A$2:$A$1000,0)+I1881,1),0))</f>
        <v>#DIV/0!</v>
      </c>
      <c r="F1882" t="e">
        <f>IF(A1882&gt;A1881,INDEX(Нормы!$D$2:$D$1000,MATCH(C1882,Нормы!$A$2:$A$1000,0),1),IF(COUNTIF(Нормы!$A$2:$A$1000,C1882)&gt;=Лист8!I1882,INDEX(Нормы!$D$2:$D$1000,MATCH(C1882,Нормы!$A$2:$A$1000,0)+I1881,1),0))*INDEX('Готовый продукция'!$E$2:$E$500,MATCH(A1882,'Готовый продукция'!$A$2:$A$500,0),1)</f>
        <v>#DIV/0!</v>
      </c>
      <c r="H1882" t="e">
        <f>IF(LEN(D1882)&gt;1,MAX($H$2:H1881)+1,0)</f>
        <v>#DIV/0!</v>
      </c>
      <c r="I1882">
        <f>COUNTIF($A$3:A1882,A1882)</f>
        <v>1880</v>
      </c>
    </row>
    <row r="1883" spans="1:9">
      <c r="A1883" s="2" t="e">
        <f>INDEX('Готовый продукция'!$A$2:$A$500,CEILING(ROW($A1881)/MAX('Готовый продукция'!$J$2:$J$500),1))</f>
        <v>#DIV/0!</v>
      </c>
      <c r="B1883" s="1" t="str">
        <f>IFERROR(INDEX('Готовый продукция'!$B$2:$E$500,MATCH(A1883,'Готовый продукция'!$A$2:$A$500,0),1),"")</f>
        <v/>
      </c>
      <c r="C1883" t="str">
        <f>IFERROR(INDEX('Готовый продукция'!$B$2:$E$500,MATCH(A1883,'Готовый продукция'!$A$2:$A$500,0),2),"")</f>
        <v/>
      </c>
      <c r="D1883" t="e">
        <f>IF(A1883&gt;A1882,INDEX(Нормы!$B$2:$B$1000,MATCH(C1883,Нормы!$A$2:$A$1000,0),1),IF(COUNTIF(Нормы!$A$2:$A$1000,C1883)&gt;=Лист8!I1883,INDEX(Нормы!$B$2:$B$1000,MATCH(C1883,Нормы!$A$2:$A$1000,0)+I1882,1),0))</f>
        <v>#DIV/0!</v>
      </c>
      <c r="E1883" t="e">
        <f>IF(A1883&gt;A1882,INDEX(Нормы!$C$2:$C$1000,MATCH(C1883,Нормы!$A$2:$A$1000,0),1),IF(COUNTIF(Нормы!$A$2:$A$1000,C1883)&gt;=Лист8!I1883,INDEX(Нормы!$C$2:$C$1000,MATCH(C1883,Нормы!$A$2:$A$1000,0)+I1882,1),0))</f>
        <v>#DIV/0!</v>
      </c>
      <c r="F1883" t="e">
        <f>IF(A1883&gt;A1882,INDEX(Нормы!$D$2:$D$1000,MATCH(C1883,Нормы!$A$2:$A$1000,0),1),IF(COUNTIF(Нормы!$A$2:$A$1000,C1883)&gt;=Лист8!I1883,INDEX(Нормы!$D$2:$D$1000,MATCH(C1883,Нормы!$A$2:$A$1000,0)+I1882,1),0))*INDEX('Готовый продукция'!$E$2:$E$500,MATCH(A1883,'Готовый продукция'!$A$2:$A$500,0),1)</f>
        <v>#DIV/0!</v>
      </c>
      <c r="H1883" t="e">
        <f>IF(LEN(D1883)&gt;1,MAX($H$2:H1882)+1,0)</f>
        <v>#DIV/0!</v>
      </c>
      <c r="I1883">
        <f>COUNTIF($A$3:A1883,A1883)</f>
        <v>1881</v>
      </c>
    </row>
    <row r="1884" spans="1:9">
      <c r="A1884" s="2" t="e">
        <f>INDEX('Готовый продукция'!$A$2:$A$500,CEILING(ROW($A1882)/MAX('Готовый продукция'!$J$2:$J$500),1))</f>
        <v>#DIV/0!</v>
      </c>
      <c r="B1884" s="1" t="str">
        <f>IFERROR(INDEX('Готовый продукция'!$B$2:$E$500,MATCH(A1884,'Готовый продукция'!$A$2:$A$500,0),1),"")</f>
        <v/>
      </c>
      <c r="C1884" t="str">
        <f>IFERROR(INDEX('Готовый продукция'!$B$2:$E$500,MATCH(A1884,'Готовый продукция'!$A$2:$A$500,0),2),"")</f>
        <v/>
      </c>
      <c r="D1884" t="e">
        <f>IF(A1884&gt;A1883,INDEX(Нормы!$B$2:$B$1000,MATCH(C1884,Нормы!$A$2:$A$1000,0),1),IF(COUNTIF(Нормы!$A$2:$A$1000,C1884)&gt;=Лист8!I1884,INDEX(Нормы!$B$2:$B$1000,MATCH(C1884,Нормы!$A$2:$A$1000,0)+I1883,1),0))</f>
        <v>#DIV/0!</v>
      </c>
      <c r="E1884" t="e">
        <f>IF(A1884&gt;A1883,INDEX(Нормы!$C$2:$C$1000,MATCH(C1884,Нормы!$A$2:$A$1000,0),1),IF(COUNTIF(Нормы!$A$2:$A$1000,C1884)&gt;=Лист8!I1884,INDEX(Нормы!$C$2:$C$1000,MATCH(C1884,Нормы!$A$2:$A$1000,0)+I1883,1),0))</f>
        <v>#DIV/0!</v>
      </c>
      <c r="F1884" t="e">
        <f>IF(A1884&gt;A1883,INDEX(Нормы!$D$2:$D$1000,MATCH(C1884,Нормы!$A$2:$A$1000,0),1),IF(COUNTIF(Нормы!$A$2:$A$1000,C1884)&gt;=Лист8!I1884,INDEX(Нормы!$D$2:$D$1000,MATCH(C1884,Нормы!$A$2:$A$1000,0)+I1883,1),0))*INDEX('Готовый продукция'!$E$2:$E$500,MATCH(A1884,'Готовый продукция'!$A$2:$A$500,0),1)</f>
        <v>#DIV/0!</v>
      </c>
      <c r="H1884" t="e">
        <f>IF(LEN(D1884)&gt;1,MAX($H$2:H1883)+1,0)</f>
        <v>#DIV/0!</v>
      </c>
      <c r="I1884">
        <f>COUNTIF($A$3:A1884,A1884)</f>
        <v>1882</v>
      </c>
    </row>
    <row r="1885" spans="1:9">
      <c r="A1885" s="2" t="e">
        <f>INDEX('Готовый продукция'!$A$2:$A$500,CEILING(ROW($A1883)/MAX('Готовый продукция'!$J$2:$J$500),1))</f>
        <v>#DIV/0!</v>
      </c>
      <c r="B1885" s="1" t="str">
        <f>IFERROR(INDEX('Готовый продукция'!$B$2:$E$500,MATCH(A1885,'Готовый продукция'!$A$2:$A$500,0),1),"")</f>
        <v/>
      </c>
      <c r="C1885" t="str">
        <f>IFERROR(INDEX('Готовый продукция'!$B$2:$E$500,MATCH(A1885,'Готовый продукция'!$A$2:$A$500,0),2),"")</f>
        <v/>
      </c>
      <c r="D1885" t="e">
        <f>IF(A1885&gt;A1884,INDEX(Нормы!$B$2:$B$1000,MATCH(C1885,Нормы!$A$2:$A$1000,0),1),IF(COUNTIF(Нормы!$A$2:$A$1000,C1885)&gt;=Лист8!I1885,INDEX(Нормы!$B$2:$B$1000,MATCH(C1885,Нормы!$A$2:$A$1000,0)+I1884,1),0))</f>
        <v>#DIV/0!</v>
      </c>
      <c r="E1885" t="e">
        <f>IF(A1885&gt;A1884,INDEX(Нормы!$C$2:$C$1000,MATCH(C1885,Нормы!$A$2:$A$1000,0),1),IF(COUNTIF(Нормы!$A$2:$A$1000,C1885)&gt;=Лист8!I1885,INDEX(Нормы!$C$2:$C$1000,MATCH(C1885,Нормы!$A$2:$A$1000,0)+I1884,1),0))</f>
        <v>#DIV/0!</v>
      </c>
      <c r="F1885" t="e">
        <f>IF(A1885&gt;A1884,INDEX(Нормы!$D$2:$D$1000,MATCH(C1885,Нормы!$A$2:$A$1000,0),1),IF(COUNTIF(Нормы!$A$2:$A$1000,C1885)&gt;=Лист8!I1885,INDEX(Нормы!$D$2:$D$1000,MATCH(C1885,Нормы!$A$2:$A$1000,0)+I1884,1),0))*INDEX('Готовый продукция'!$E$2:$E$500,MATCH(A1885,'Готовый продукция'!$A$2:$A$500,0),1)</f>
        <v>#DIV/0!</v>
      </c>
      <c r="H1885" t="e">
        <f>IF(LEN(D1885)&gt;1,MAX($H$2:H1884)+1,0)</f>
        <v>#DIV/0!</v>
      </c>
      <c r="I1885">
        <f>COUNTIF($A$3:A1885,A1885)</f>
        <v>1883</v>
      </c>
    </row>
    <row r="1886" spans="1:9">
      <c r="A1886" s="2" t="e">
        <f>INDEX('Готовый продукция'!$A$2:$A$500,CEILING(ROW($A1884)/MAX('Готовый продукция'!$J$2:$J$500),1))</f>
        <v>#DIV/0!</v>
      </c>
      <c r="B1886" s="1" t="str">
        <f>IFERROR(INDEX('Готовый продукция'!$B$2:$E$500,MATCH(A1886,'Готовый продукция'!$A$2:$A$500,0),1),"")</f>
        <v/>
      </c>
      <c r="C1886" t="str">
        <f>IFERROR(INDEX('Готовый продукция'!$B$2:$E$500,MATCH(A1886,'Готовый продукция'!$A$2:$A$500,0),2),"")</f>
        <v/>
      </c>
      <c r="D1886" t="e">
        <f>IF(A1886&gt;A1885,INDEX(Нормы!$B$2:$B$1000,MATCH(C1886,Нормы!$A$2:$A$1000,0),1),IF(COUNTIF(Нормы!$A$2:$A$1000,C1886)&gt;=Лист8!I1886,INDEX(Нормы!$B$2:$B$1000,MATCH(C1886,Нормы!$A$2:$A$1000,0)+I1885,1),0))</f>
        <v>#DIV/0!</v>
      </c>
      <c r="E1886" t="e">
        <f>IF(A1886&gt;A1885,INDEX(Нормы!$C$2:$C$1000,MATCH(C1886,Нормы!$A$2:$A$1000,0),1),IF(COUNTIF(Нормы!$A$2:$A$1000,C1886)&gt;=Лист8!I1886,INDEX(Нормы!$C$2:$C$1000,MATCH(C1886,Нормы!$A$2:$A$1000,0)+I1885,1),0))</f>
        <v>#DIV/0!</v>
      </c>
      <c r="F1886" t="e">
        <f>IF(A1886&gt;A1885,INDEX(Нормы!$D$2:$D$1000,MATCH(C1886,Нормы!$A$2:$A$1000,0),1),IF(COUNTIF(Нормы!$A$2:$A$1000,C1886)&gt;=Лист8!I1886,INDEX(Нормы!$D$2:$D$1000,MATCH(C1886,Нормы!$A$2:$A$1000,0)+I1885,1),0))*INDEX('Готовый продукция'!$E$2:$E$500,MATCH(A1886,'Готовый продукция'!$A$2:$A$500,0),1)</f>
        <v>#DIV/0!</v>
      </c>
      <c r="H1886" t="e">
        <f>IF(LEN(D1886)&gt;1,MAX($H$2:H1885)+1,0)</f>
        <v>#DIV/0!</v>
      </c>
      <c r="I1886">
        <f>COUNTIF($A$3:A1886,A1886)</f>
        <v>1884</v>
      </c>
    </row>
    <row r="1887" spans="1:9">
      <c r="A1887" s="2" t="e">
        <f>INDEX('Готовый продукция'!$A$2:$A$500,CEILING(ROW($A1885)/MAX('Готовый продукция'!$J$2:$J$500),1))</f>
        <v>#DIV/0!</v>
      </c>
      <c r="B1887" s="1" t="str">
        <f>IFERROR(INDEX('Готовый продукция'!$B$2:$E$500,MATCH(A1887,'Готовый продукция'!$A$2:$A$500,0),1),"")</f>
        <v/>
      </c>
      <c r="C1887" t="str">
        <f>IFERROR(INDEX('Готовый продукция'!$B$2:$E$500,MATCH(A1887,'Готовый продукция'!$A$2:$A$500,0),2),"")</f>
        <v/>
      </c>
      <c r="D1887" t="e">
        <f>IF(A1887&gt;A1886,INDEX(Нормы!$B$2:$B$1000,MATCH(C1887,Нормы!$A$2:$A$1000,0),1),IF(COUNTIF(Нормы!$A$2:$A$1000,C1887)&gt;=Лист8!I1887,INDEX(Нормы!$B$2:$B$1000,MATCH(C1887,Нормы!$A$2:$A$1000,0)+I1886,1),0))</f>
        <v>#DIV/0!</v>
      </c>
      <c r="E1887" t="e">
        <f>IF(A1887&gt;A1886,INDEX(Нормы!$C$2:$C$1000,MATCH(C1887,Нормы!$A$2:$A$1000,0),1),IF(COUNTIF(Нормы!$A$2:$A$1000,C1887)&gt;=Лист8!I1887,INDEX(Нормы!$C$2:$C$1000,MATCH(C1887,Нормы!$A$2:$A$1000,0)+I1886,1),0))</f>
        <v>#DIV/0!</v>
      </c>
      <c r="F1887" t="e">
        <f>IF(A1887&gt;A1886,INDEX(Нормы!$D$2:$D$1000,MATCH(C1887,Нормы!$A$2:$A$1000,0),1),IF(COUNTIF(Нормы!$A$2:$A$1000,C1887)&gt;=Лист8!I1887,INDEX(Нормы!$D$2:$D$1000,MATCH(C1887,Нормы!$A$2:$A$1000,0)+I1886,1),0))*INDEX('Готовый продукция'!$E$2:$E$500,MATCH(A1887,'Готовый продукция'!$A$2:$A$500,0),1)</f>
        <v>#DIV/0!</v>
      </c>
      <c r="H1887" t="e">
        <f>IF(LEN(D1887)&gt;1,MAX($H$2:H1886)+1,0)</f>
        <v>#DIV/0!</v>
      </c>
      <c r="I1887">
        <f>COUNTIF($A$3:A1887,A1887)</f>
        <v>1885</v>
      </c>
    </row>
    <row r="1888" spans="1:9">
      <c r="A1888" s="2" t="e">
        <f>INDEX('Готовый продукция'!$A$2:$A$500,CEILING(ROW($A1886)/MAX('Готовый продукция'!$J$2:$J$500),1))</f>
        <v>#DIV/0!</v>
      </c>
      <c r="B1888" s="1" t="str">
        <f>IFERROR(INDEX('Готовый продукция'!$B$2:$E$500,MATCH(A1888,'Готовый продукция'!$A$2:$A$500,0),1),"")</f>
        <v/>
      </c>
      <c r="C1888" t="str">
        <f>IFERROR(INDEX('Готовый продукция'!$B$2:$E$500,MATCH(A1888,'Готовый продукция'!$A$2:$A$500,0),2),"")</f>
        <v/>
      </c>
      <c r="D1888" t="e">
        <f>IF(A1888&gt;A1887,INDEX(Нормы!$B$2:$B$1000,MATCH(C1888,Нормы!$A$2:$A$1000,0),1),IF(COUNTIF(Нормы!$A$2:$A$1000,C1888)&gt;=Лист8!I1888,INDEX(Нормы!$B$2:$B$1000,MATCH(C1888,Нормы!$A$2:$A$1000,0)+I1887,1),0))</f>
        <v>#DIV/0!</v>
      </c>
      <c r="E1888" t="e">
        <f>IF(A1888&gt;A1887,INDEX(Нормы!$C$2:$C$1000,MATCH(C1888,Нормы!$A$2:$A$1000,0),1),IF(COUNTIF(Нормы!$A$2:$A$1000,C1888)&gt;=Лист8!I1888,INDEX(Нормы!$C$2:$C$1000,MATCH(C1888,Нормы!$A$2:$A$1000,0)+I1887,1),0))</f>
        <v>#DIV/0!</v>
      </c>
      <c r="F1888" t="e">
        <f>IF(A1888&gt;A1887,INDEX(Нормы!$D$2:$D$1000,MATCH(C1888,Нормы!$A$2:$A$1000,0),1),IF(COUNTIF(Нормы!$A$2:$A$1000,C1888)&gt;=Лист8!I1888,INDEX(Нормы!$D$2:$D$1000,MATCH(C1888,Нормы!$A$2:$A$1000,0)+I1887,1),0))*INDEX('Готовый продукция'!$E$2:$E$500,MATCH(A1888,'Готовый продукция'!$A$2:$A$500,0),1)</f>
        <v>#DIV/0!</v>
      </c>
      <c r="H1888" t="e">
        <f>IF(LEN(D1888)&gt;1,MAX($H$2:H1887)+1,0)</f>
        <v>#DIV/0!</v>
      </c>
      <c r="I1888">
        <f>COUNTIF($A$3:A1888,A1888)</f>
        <v>1886</v>
      </c>
    </row>
    <row r="1889" spans="1:9">
      <c r="A1889" s="2" t="e">
        <f>INDEX('Готовый продукция'!$A$2:$A$500,CEILING(ROW($A1887)/MAX('Готовый продукция'!$J$2:$J$500),1))</f>
        <v>#DIV/0!</v>
      </c>
      <c r="B1889" s="1" t="str">
        <f>IFERROR(INDEX('Готовый продукция'!$B$2:$E$500,MATCH(A1889,'Готовый продукция'!$A$2:$A$500,0),1),"")</f>
        <v/>
      </c>
      <c r="C1889" t="str">
        <f>IFERROR(INDEX('Готовый продукция'!$B$2:$E$500,MATCH(A1889,'Готовый продукция'!$A$2:$A$500,0),2),"")</f>
        <v/>
      </c>
      <c r="D1889" t="e">
        <f>IF(A1889&gt;A1888,INDEX(Нормы!$B$2:$B$1000,MATCH(C1889,Нормы!$A$2:$A$1000,0),1),IF(COUNTIF(Нормы!$A$2:$A$1000,C1889)&gt;=Лист8!I1889,INDEX(Нормы!$B$2:$B$1000,MATCH(C1889,Нормы!$A$2:$A$1000,0)+I1888,1),0))</f>
        <v>#DIV/0!</v>
      </c>
      <c r="E1889" t="e">
        <f>IF(A1889&gt;A1888,INDEX(Нормы!$C$2:$C$1000,MATCH(C1889,Нормы!$A$2:$A$1000,0),1),IF(COUNTIF(Нормы!$A$2:$A$1000,C1889)&gt;=Лист8!I1889,INDEX(Нормы!$C$2:$C$1000,MATCH(C1889,Нормы!$A$2:$A$1000,0)+I1888,1),0))</f>
        <v>#DIV/0!</v>
      </c>
      <c r="F1889" t="e">
        <f>IF(A1889&gt;A1888,INDEX(Нормы!$D$2:$D$1000,MATCH(C1889,Нормы!$A$2:$A$1000,0),1),IF(COUNTIF(Нормы!$A$2:$A$1000,C1889)&gt;=Лист8!I1889,INDEX(Нормы!$D$2:$D$1000,MATCH(C1889,Нормы!$A$2:$A$1000,0)+I1888,1),0))*INDEX('Готовый продукция'!$E$2:$E$500,MATCH(A1889,'Готовый продукция'!$A$2:$A$500,0),1)</f>
        <v>#DIV/0!</v>
      </c>
      <c r="H1889" t="e">
        <f>IF(LEN(D1889)&gt;1,MAX($H$2:H1888)+1,0)</f>
        <v>#DIV/0!</v>
      </c>
      <c r="I1889">
        <f>COUNTIF($A$3:A1889,A1889)</f>
        <v>1887</v>
      </c>
    </row>
    <row r="1890" spans="1:9">
      <c r="A1890" s="2" t="e">
        <f>INDEX('Готовый продукция'!$A$2:$A$500,CEILING(ROW($A1888)/MAX('Готовый продукция'!$J$2:$J$500),1))</f>
        <v>#DIV/0!</v>
      </c>
      <c r="B1890" s="1" t="str">
        <f>IFERROR(INDEX('Готовый продукция'!$B$2:$E$500,MATCH(A1890,'Готовый продукция'!$A$2:$A$500,0),1),"")</f>
        <v/>
      </c>
      <c r="C1890" t="str">
        <f>IFERROR(INDEX('Готовый продукция'!$B$2:$E$500,MATCH(A1890,'Готовый продукция'!$A$2:$A$500,0),2),"")</f>
        <v/>
      </c>
      <c r="D1890" t="e">
        <f>IF(A1890&gt;A1889,INDEX(Нормы!$B$2:$B$1000,MATCH(C1890,Нормы!$A$2:$A$1000,0),1),IF(COUNTIF(Нормы!$A$2:$A$1000,C1890)&gt;=Лист8!I1890,INDEX(Нормы!$B$2:$B$1000,MATCH(C1890,Нормы!$A$2:$A$1000,0)+I1889,1),0))</f>
        <v>#DIV/0!</v>
      </c>
      <c r="E1890" t="e">
        <f>IF(A1890&gt;A1889,INDEX(Нормы!$C$2:$C$1000,MATCH(C1890,Нормы!$A$2:$A$1000,0),1),IF(COUNTIF(Нормы!$A$2:$A$1000,C1890)&gt;=Лист8!I1890,INDEX(Нормы!$C$2:$C$1000,MATCH(C1890,Нормы!$A$2:$A$1000,0)+I1889,1),0))</f>
        <v>#DIV/0!</v>
      </c>
      <c r="F1890" t="e">
        <f>IF(A1890&gt;A1889,INDEX(Нормы!$D$2:$D$1000,MATCH(C1890,Нормы!$A$2:$A$1000,0),1),IF(COUNTIF(Нормы!$A$2:$A$1000,C1890)&gt;=Лист8!I1890,INDEX(Нормы!$D$2:$D$1000,MATCH(C1890,Нормы!$A$2:$A$1000,0)+I1889,1),0))*INDEX('Готовый продукция'!$E$2:$E$500,MATCH(A1890,'Готовый продукция'!$A$2:$A$500,0),1)</f>
        <v>#DIV/0!</v>
      </c>
      <c r="H1890" t="e">
        <f>IF(LEN(D1890)&gt;1,MAX($H$2:H1889)+1,0)</f>
        <v>#DIV/0!</v>
      </c>
      <c r="I1890">
        <f>COUNTIF($A$3:A1890,A1890)</f>
        <v>1888</v>
      </c>
    </row>
    <row r="1891" spans="1:9">
      <c r="A1891" s="2" t="e">
        <f>INDEX('Готовый продукция'!$A$2:$A$500,CEILING(ROW($A1889)/MAX('Готовый продукция'!$J$2:$J$500),1))</f>
        <v>#DIV/0!</v>
      </c>
      <c r="B1891" s="1" t="str">
        <f>IFERROR(INDEX('Готовый продукция'!$B$2:$E$500,MATCH(A1891,'Готовый продукция'!$A$2:$A$500,0),1),"")</f>
        <v/>
      </c>
      <c r="C1891" t="str">
        <f>IFERROR(INDEX('Готовый продукция'!$B$2:$E$500,MATCH(A1891,'Готовый продукция'!$A$2:$A$500,0),2),"")</f>
        <v/>
      </c>
      <c r="D1891" t="e">
        <f>IF(A1891&gt;A1890,INDEX(Нормы!$B$2:$B$1000,MATCH(C1891,Нормы!$A$2:$A$1000,0),1),IF(COUNTIF(Нормы!$A$2:$A$1000,C1891)&gt;=Лист8!I1891,INDEX(Нормы!$B$2:$B$1000,MATCH(C1891,Нормы!$A$2:$A$1000,0)+I1890,1),0))</f>
        <v>#DIV/0!</v>
      </c>
      <c r="E1891" t="e">
        <f>IF(A1891&gt;A1890,INDEX(Нормы!$C$2:$C$1000,MATCH(C1891,Нормы!$A$2:$A$1000,0),1),IF(COUNTIF(Нормы!$A$2:$A$1000,C1891)&gt;=Лист8!I1891,INDEX(Нормы!$C$2:$C$1000,MATCH(C1891,Нормы!$A$2:$A$1000,0)+I1890,1),0))</f>
        <v>#DIV/0!</v>
      </c>
      <c r="F1891" t="e">
        <f>IF(A1891&gt;A1890,INDEX(Нормы!$D$2:$D$1000,MATCH(C1891,Нормы!$A$2:$A$1000,0),1),IF(COUNTIF(Нормы!$A$2:$A$1000,C1891)&gt;=Лист8!I1891,INDEX(Нормы!$D$2:$D$1000,MATCH(C1891,Нормы!$A$2:$A$1000,0)+I1890,1),0))*INDEX('Готовый продукция'!$E$2:$E$500,MATCH(A1891,'Готовый продукция'!$A$2:$A$500,0),1)</f>
        <v>#DIV/0!</v>
      </c>
      <c r="H1891" t="e">
        <f>IF(LEN(D1891)&gt;1,MAX($H$2:H1890)+1,0)</f>
        <v>#DIV/0!</v>
      </c>
      <c r="I1891">
        <f>COUNTIF($A$3:A1891,A1891)</f>
        <v>1889</v>
      </c>
    </row>
    <row r="1892" spans="1:9">
      <c r="A1892" s="2" t="e">
        <f>INDEX('Готовый продукция'!$A$2:$A$500,CEILING(ROW($A1890)/MAX('Готовый продукция'!$J$2:$J$500),1))</f>
        <v>#DIV/0!</v>
      </c>
      <c r="B1892" s="1" t="str">
        <f>IFERROR(INDEX('Готовый продукция'!$B$2:$E$500,MATCH(A1892,'Готовый продукция'!$A$2:$A$500,0),1),"")</f>
        <v/>
      </c>
      <c r="C1892" t="str">
        <f>IFERROR(INDEX('Готовый продукция'!$B$2:$E$500,MATCH(A1892,'Готовый продукция'!$A$2:$A$500,0),2),"")</f>
        <v/>
      </c>
      <c r="D1892" t="e">
        <f>IF(A1892&gt;A1891,INDEX(Нормы!$B$2:$B$1000,MATCH(C1892,Нормы!$A$2:$A$1000,0),1),IF(COUNTIF(Нормы!$A$2:$A$1000,C1892)&gt;=Лист8!I1892,INDEX(Нормы!$B$2:$B$1000,MATCH(C1892,Нормы!$A$2:$A$1000,0)+I1891,1),0))</f>
        <v>#DIV/0!</v>
      </c>
      <c r="E1892" t="e">
        <f>IF(A1892&gt;A1891,INDEX(Нормы!$C$2:$C$1000,MATCH(C1892,Нормы!$A$2:$A$1000,0),1),IF(COUNTIF(Нормы!$A$2:$A$1000,C1892)&gt;=Лист8!I1892,INDEX(Нормы!$C$2:$C$1000,MATCH(C1892,Нормы!$A$2:$A$1000,0)+I1891,1),0))</f>
        <v>#DIV/0!</v>
      </c>
      <c r="F1892" t="e">
        <f>IF(A1892&gt;A1891,INDEX(Нормы!$D$2:$D$1000,MATCH(C1892,Нормы!$A$2:$A$1000,0),1),IF(COUNTIF(Нормы!$A$2:$A$1000,C1892)&gt;=Лист8!I1892,INDEX(Нормы!$D$2:$D$1000,MATCH(C1892,Нормы!$A$2:$A$1000,0)+I1891,1),0))*INDEX('Готовый продукция'!$E$2:$E$500,MATCH(A1892,'Готовый продукция'!$A$2:$A$500,0),1)</f>
        <v>#DIV/0!</v>
      </c>
      <c r="H1892" t="e">
        <f>IF(LEN(D1892)&gt;1,MAX($H$2:H1891)+1,0)</f>
        <v>#DIV/0!</v>
      </c>
      <c r="I1892">
        <f>COUNTIF($A$3:A1892,A1892)</f>
        <v>1890</v>
      </c>
    </row>
    <row r="1893" spans="1:9">
      <c r="A1893" s="2" t="e">
        <f>INDEX('Готовый продукция'!$A$2:$A$500,CEILING(ROW($A1891)/MAX('Готовый продукция'!$J$2:$J$500),1))</f>
        <v>#DIV/0!</v>
      </c>
      <c r="B1893" s="1" t="str">
        <f>IFERROR(INDEX('Готовый продукция'!$B$2:$E$500,MATCH(A1893,'Готовый продукция'!$A$2:$A$500,0),1),"")</f>
        <v/>
      </c>
      <c r="C1893" t="str">
        <f>IFERROR(INDEX('Готовый продукция'!$B$2:$E$500,MATCH(A1893,'Готовый продукция'!$A$2:$A$500,0),2),"")</f>
        <v/>
      </c>
      <c r="D1893" t="e">
        <f>IF(A1893&gt;A1892,INDEX(Нормы!$B$2:$B$1000,MATCH(C1893,Нормы!$A$2:$A$1000,0),1),IF(COUNTIF(Нормы!$A$2:$A$1000,C1893)&gt;=Лист8!I1893,INDEX(Нормы!$B$2:$B$1000,MATCH(C1893,Нормы!$A$2:$A$1000,0)+I1892,1),0))</f>
        <v>#DIV/0!</v>
      </c>
      <c r="E1893" t="e">
        <f>IF(A1893&gt;A1892,INDEX(Нормы!$C$2:$C$1000,MATCH(C1893,Нормы!$A$2:$A$1000,0),1),IF(COUNTIF(Нормы!$A$2:$A$1000,C1893)&gt;=Лист8!I1893,INDEX(Нормы!$C$2:$C$1000,MATCH(C1893,Нормы!$A$2:$A$1000,0)+I1892,1),0))</f>
        <v>#DIV/0!</v>
      </c>
      <c r="F1893" t="e">
        <f>IF(A1893&gt;A1892,INDEX(Нормы!$D$2:$D$1000,MATCH(C1893,Нормы!$A$2:$A$1000,0),1),IF(COUNTIF(Нормы!$A$2:$A$1000,C1893)&gt;=Лист8!I1893,INDEX(Нормы!$D$2:$D$1000,MATCH(C1893,Нормы!$A$2:$A$1000,0)+I1892,1),0))*INDEX('Готовый продукция'!$E$2:$E$500,MATCH(A1893,'Готовый продукция'!$A$2:$A$500,0),1)</f>
        <v>#DIV/0!</v>
      </c>
      <c r="H1893" t="e">
        <f>IF(LEN(D1893)&gt;1,MAX($H$2:H1892)+1,0)</f>
        <v>#DIV/0!</v>
      </c>
      <c r="I1893">
        <f>COUNTIF($A$3:A1893,A1893)</f>
        <v>1891</v>
      </c>
    </row>
    <row r="1894" spans="1:9">
      <c r="A1894" s="2" t="e">
        <f>INDEX('Готовый продукция'!$A$2:$A$500,CEILING(ROW($A1892)/MAX('Готовый продукция'!$J$2:$J$500),1))</f>
        <v>#DIV/0!</v>
      </c>
      <c r="B1894" s="1" t="str">
        <f>IFERROR(INDEX('Готовый продукция'!$B$2:$E$500,MATCH(A1894,'Готовый продукция'!$A$2:$A$500,0),1),"")</f>
        <v/>
      </c>
      <c r="C1894" t="str">
        <f>IFERROR(INDEX('Готовый продукция'!$B$2:$E$500,MATCH(A1894,'Готовый продукция'!$A$2:$A$500,0),2),"")</f>
        <v/>
      </c>
      <c r="D1894" t="e">
        <f>IF(A1894&gt;A1893,INDEX(Нормы!$B$2:$B$1000,MATCH(C1894,Нормы!$A$2:$A$1000,0),1),IF(COUNTIF(Нормы!$A$2:$A$1000,C1894)&gt;=Лист8!I1894,INDEX(Нормы!$B$2:$B$1000,MATCH(C1894,Нормы!$A$2:$A$1000,0)+I1893,1),0))</f>
        <v>#DIV/0!</v>
      </c>
      <c r="E1894" t="e">
        <f>IF(A1894&gt;A1893,INDEX(Нормы!$C$2:$C$1000,MATCH(C1894,Нормы!$A$2:$A$1000,0),1),IF(COUNTIF(Нормы!$A$2:$A$1000,C1894)&gt;=Лист8!I1894,INDEX(Нормы!$C$2:$C$1000,MATCH(C1894,Нормы!$A$2:$A$1000,0)+I1893,1),0))</f>
        <v>#DIV/0!</v>
      </c>
      <c r="F1894" t="e">
        <f>IF(A1894&gt;A1893,INDEX(Нормы!$D$2:$D$1000,MATCH(C1894,Нормы!$A$2:$A$1000,0),1),IF(COUNTIF(Нормы!$A$2:$A$1000,C1894)&gt;=Лист8!I1894,INDEX(Нормы!$D$2:$D$1000,MATCH(C1894,Нормы!$A$2:$A$1000,0)+I1893,1),0))*INDEX('Готовый продукция'!$E$2:$E$500,MATCH(A1894,'Готовый продукция'!$A$2:$A$500,0),1)</f>
        <v>#DIV/0!</v>
      </c>
      <c r="H1894" t="e">
        <f>IF(LEN(D1894)&gt;1,MAX($H$2:H1893)+1,0)</f>
        <v>#DIV/0!</v>
      </c>
      <c r="I1894">
        <f>COUNTIF($A$3:A1894,A1894)</f>
        <v>1892</v>
      </c>
    </row>
    <row r="1895" spans="1:9">
      <c r="A1895" s="2" t="e">
        <f>INDEX('Готовый продукция'!$A$2:$A$500,CEILING(ROW($A1893)/MAX('Готовый продукция'!$J$2:$J$500),1))</f>
        <v>#DIV/0!</v>
      </c>
      <c r="B1895" s="1" t="str">
        <f>IFERROR(INDEX('Готовый продукция'!$B$2:$E$500,MATCH(A1895,'Готовый продукция'!$A$2:$A$500,0),1),"")</f>
        <v/>
      </c>
      <c r="C1895" t="str">
        <f>IFERROR(INDEX('Готовый продукция'!$B$2:$E$500,MATCH(A1895,'Готовый продукция'!$A$2:$A$500,0),2),"")</f>
        <v/>
      </c>
      <c r="D1895" t="e">
        <f>IF(A1895&gt;A1894,INDEX(Нормы!$B$2:$B$1000,MATCH(C1895,Нормы!$A$2:$A$1000,0),1),IF(COUNTIF(Нормы!$A$2:$A$1000,C1895)&gt;=Лист8!I1895,INDEX(Нормы!$B$2:$B$1000,MATCH(C1895,Нормы!$A$2:$A$1000,0)+I1894,1),0))</f>
        <v>#DIV/0!</v>
      </c>
      <c r="E1895" t="e">
        <f>IF(A1895&gt;A1894,INDEX(Нормы!$C$2:$C$1000,MATCH(C1895,Нормы!$A$2:$A$1000,0),1),IF(COUNTIF(Нормы!$A$2:$A$1000,C1895)&gt;=Лист8!I1895,INDEX(Нормы!$C$2:$C$1000,MATCH(C1895,Нормы!$A$2:$A$1000,0)+I1894,1),0))</f>
        <v>#DIV/0!</v>
      </c>
      <c r="F1895" t="e">
        <f>IF(A1895&gt;A1894,INDEX(Нормы!$D$2:$D$1000,MATCH(C1895,Нормы!$A$2:$A$1000,0),1),IF(COUNTIF(Нормы!$A$2:$A$1000,C1895)&gt;=Лист8!I1895,INDEX(Нормы!$D$2:$D$1000,MATCH(C1895,Нормы!$A$2:$A$1000,0)+I1894,1),0))*INDEX('Готовый продукция'!$E$2:$E$500,MATCH(A1895,'Готовый продукция'!$A$2:$A$500,0),1)</f>
        <v>#DIV/0!</v>
      </c>
      <c r="H1895" t="e">
        <f>IF(LEN(D1895)&gt;1,MAX($H$2:H1894)+1,0)</f>
        <v>#DIV/0!</v>
      </c>
      <c r="I1895">
        <f>COUNTIF($A$3:A1895,A1895)</f>
        <v>1893</v>
      </c>
    </row>
    <row r="1896" spans="1:9">
      <c r="A1896" s="2" t="e">
        <f>INDEX('Готовый продукция'!$A$2:$A$500,CEILING(ROW($A1894)/MAX('Готовый продукция'!$J$2:$J$500),1))</f>
        <v>#DIV/0!</v>
      </c>
      <c r="B1896" s="1" t="str">
        <f>IFERROR(INDEX('Готовый продукция'!$B$2:$E$500,MATCH(A1896,'Готовый продукция'!$A$2:$A$500,0),1),"")</f>
        <v/>
      </c>
      <c r="C1896" t="str">
        <f>IFERROR(INDEX('Готовый продукция'!$B$2:$E$500,MATCH(A1896,'Готовый продукция'!$A$2:$A$500,0),2),"")</f>
        <v/>
      </c>
      <c r="D1896" t="e">
        <f>IF(A1896&gt;A1895,INDEX(Нормы!$B$2:$B$1000,MATCH(C1896,Нормы!$A$2:$A$1000,0),1),IF(COUNTIF(Нормы!$A$2:$A$1000,C1896)&gt;=Лист8!I1896,INDEX(Нормы!$B$2:$B$1000,MATCH(C1896,Нормы!$A$2:$A$1000,0)+I1895,1),0))</f>
        <v>#DIV/0!</v>
      </c>
      <c r="E1896" t="e">
        <f>IF(A1896&gt;A1895,INDEX(Нормы!$C$2:$C$1000,MATCH(C1896,Нормы!$A$2:$A$1000,0),1),IF(COUNTIF(Нормы!$A$2:$A$1000,C1896)&gt;=Лист8!I1896,INDEX(Нормы!$C$2:$C$1000,MATCH(C1896,Нормы!$A$2:$A$1000,0)+I1895,1),0))</f>
        <v>#DIV/0!</v>
      </c>
      <c r="F1896" t="e">
        <f>IF(A1896&gt;A1895,INDEX(Нормы!$D$2:$D$1000,MATCH(C1896,Нормы!$A$2:$A$1000,0),1),IF(COUNTIF(Нормы!$A$2:$A$1000,C1896)&gt;=Лист8!I1896,INDEX(Нормы!$D$2:$D$1000,MATCH(C1896,Нормы!$A$2:$A$1000,0)+I1895,1),0))*INDEX('Готовый продукция'!$E$2:$E$500,MATCH(A1896,'Готовый продукция'!$A$2:$A$500,0),1)</f>
        <v>#DIV/0!</v>
      </c>
      <c r="H1896" t="e">
        <f>IF(LEN(D1896)&gt;1,MAX($H$2:H1895)+1,0)</f>
        <v>#DIV/0!</v>
      </c>
      <c r="I1896">
        <f>COUNTIF($A$3:A1896,A1896)</f>
        <v>1894</v>
      </c>
    </row>
    <row r="1897" spans="1:9">
      <c r="A1897" s="2" t="e">
        <f>INDEX('Готовый продукция'!$A$2:$A$500,CEILING(ROW($A1895)/MAX('Готовый продукция'!$J$2:$J$500),1))</f>
        <v>#DIV/0!</v>
      </c>
      <c r="B1897" s="1" t="str">
        <f>IFERROR(INDEX('Готовый продукция'!$B$2:$E$500,MATCH(A1897,'Готовый продукция'!$A$2:$A$500,0),1),"")</f>
        <v/>
      </c>
      <c r="C1897" t="str">
        <f>IFERROR(INDEX('Готовый продукция'!$B$2:$E$500,MATCH(A1897,'Готовый продукция'!$A$2:$A$500,0),2),"")</f>
        <v/>
      </c>
      <c r="D1897" t="e">
        <f>IF(A1897&gt;A1896,INDEX(Нормы!$B$2:$B$1000,MATCH(C1897,Нормы!$A$2:$A$1000,0),1),IF(COUNTIF(Нормы!$A$2:$A$1000,C1897)&gt;=Лист8!I1897,INDEX(Нормы!$B$2:$B$1000,MATCH(C1897,Нормы!$A$2:$A$1000,0)+I1896,1),0))</f>
        <v>#DIV/0!</v>
      </c>
      <c r="E1897" t="e">
        <f>IF(A1897&gt;A1896,INDEX(Нормы!$C$2:$C$1000,MATCH(C1897,Нормы!$A$2:$A$1000,0),1),IF(COUNTIF(Нормы!$A$2:$A$1000,C1897)&gt;=Лист8!I1897,INDEX(Нормы!$C$2:$C$1000,MATCH(C1897,Нормы!$A$2:$A$1000,0)+I1896,1),0))</f>
        <v>#DIV/0!</v>
      </c>
      <c r="F1897" t="e">
        <f>IF(A1897&gt;A1896,INDEX(Нормы!$D$2:$D$1000,MATCH(C1897,Нормы!$A$2:$A$1000,0),1),IF(COUNTIF(Нормы!$A$2:$A$1000,C1897)&gt;=Лист8!I1897,INDEX(Нормы!$D$2:$D$1000,MATCH(C1897,Нормы!$A$2:$A$1000,0)+I1896,1),0))*INDEX('Готовый продукция'!$E$2:$E$500,MATCH(A1897,'Готовый продукция'!$A$2:$A$500,0),1)</f>
        <v>#DIV/0!</v>
      </c>
      <c r="H1897" t="e">
        <f>IF(LEN(D1897)&gt;1,MAX($H$2:H1896)+1,0)</f>
        <v>#DIV/0!</v>
      </c>
      <c r="I1897">
        <f>COUNTIF($A$3:A1897,A1897)</f>
        <v>1895</v>
      </c>
    </row>
    <row r="1898" spans="1:9">
      <c r="A1898" s="2" t="e">
        <f>INDEX('Готовый продукция'!$A$2:$A$500,CEILING(ROW($A1896)/MAX('Готовый продукция'!$J$2:$J$500),1))</f>
        <v>#DIV/0!</v>
      </c>
      <c r="B1898" s="1" t="str">
        <f>IFERROR(INDEX('Готовый продукция'!$B$2:$E$500,MATCH(A1898,'Готовый продукция'!$A$2:$A$500,0),1),"")</f>
        <v/>
      </c>
      <c r="C1898" t="str">
        <f>IFERROR(INDEX('Готовый продукция'!$B$2:$E$500,MATCH(A1898,'Готовый продукция'!$A$2:$A$500,0),2),"")</f>
        <v/>
      </c>
      <c r="D1898" t="e">
        <f>IF(A1898&gt;A1897,INDEX(Нормы!$B$2:$B$1000,MATCH(C1898,Нормы!$A$2:$A$1000,0),1),IF(COUNTIF(Нормы!$A$2:$A$1000,C1898)&gt;=Лист8!I1898,INDEX(Нормы!$B$2:$B$1000,MATCH(C1898,Нормы!$A$2:$A$1000,0)+I1897,1),0))</f>
        <v>#DIV/0!</v>
      </c>
      <c r="E1898" t="e">
        <f>IF(A1898&gt;A1897,INDEX(Нормы!$C$2:$C$1000,MATCH(C1898,Нормы!$A$2:$A$1000,0),1),IF(COUNTIF(Нормы!$A$2:$A$1000,C1898)&gt;=Лист8!I1898,INDEX(Нормы!$C$2:$C$1000,MATCH(C1898,Нормы!$A$2:$A$1000,0)+I1897,1),0))</f>
        <v>#DIV/0!</v>
      </c>
      <c r="F1898" t="e">
        <f>IF(A1898&gt;A1897,INDEX(Нормы!$D$2:$D$1000,MATCH(C1898,Нормы!$A$2:$A$1000,0),1),IF(COUNTIF(Нормы!$A$2:$A$1000,C1898)&gt;=Лист8!I1898,INDEX(Нормы!$D$2:$D$1000,MATCH(C1898,Нормы!$A$2:$A$1000,0)+I1897,1),0))*INDEX('Готовый продукция'!$E$2:$E$500,MATCH(A1898,'Готовый продукция'!$A$2:$A$500,0),1)</f>
        <v>#DIV/0!</v>
      </c>
      <c r="H1898" t="e">
        <f>IF(LEN(D1898)&gt;1,MAX($H$2:H1897)+1,0)</f>
        <v>#DIV/0!</v>
      </c>
      <c r="I1898">
        <f>COUNTIF($A$3:A1898,A1898)</f>
        <v>1896</v>
      </c>
    </row>
    <row r="1899" spans="1:9">
      <c r="A1899" s="2" t="e">
        <f>INDEX('Готовый продукция'!$A$2:$A$500,CEILING(ROW($A1897)/MAX('Готовый продукция'!$J$2:$J$500),1))</f>
        <v>#DIV/0!</v>
      </c>
      <c r="B1899" s="1" t="str">
        <f>IFERROR(INDEX('Готовый продукция'!$B$2:$E$500,MATCH(A1899,'Готовый продукция'!$A$2:$A$500,0),1),"")</f>
        <v/>
      </c>
      <c r="C1899" t="str">
        <f>IFERROR(INDEX('Готовый продукция'!$B$2:$E$500,MATCH(A1899,'Готовый продукция'!$A$2:$A$500,0),2),"")</f>
        <v/>
      </c>
      <c r="D1899" t="e">
        <f>IF(A1899&gt;A1898,INDEX(Нормы!$B$2:$B$1000,MATCH(C1899,Нормы!$A$2:$A$1000,0),1),IF(COUNTIF(Нормы!$A$2:$A$1000,C1899)&gt;=Лист8!I1899,INDEX(Нормы!$B$2:$B$1000,MATCH(C1899,Нормы!$A$2:$A$1000,0)+I1898,1),0))</f>
        <v>#DIV/0!</v>
      </c>
      <c r="E1899" t="e">
        <f>IF(A1899&gt;A1898,INDEX(Нормы!$C$2:$C$1000,MATCH(C1899,Нормы!$A$2:$A$1000,0),1),IF(COUNTIF(Нормы!$A$2:$A$1000,C1899)&gt;=Лист8!I1899,INDEX(Нормы!$C$2:$C$1000,MATCH(C1899,Нормы!$A$2:$A$1000,0)+I1898,1),0))</f>
        <v>#DIV/0!</v>
      </c>
      <c r="F1899" t="e">
        <f>IF(A1899&gt;A1898,INDEX(Нормы!$D$2:$D$1000,MATCH(C1899,Нормы!$A$2:$A$1000,0),1),IF(COUNTIF(Нормы!$A$2:$A$1000,C1899)&gt;=Лист8!I1899,INDEX(Нормы!$D$2:$D$1000,MATCH(C1899,Нормы!$A$2:$A$1000,0)+I1898,1),0))*INDEX('Готовый продукция'!$E$2:$E$500,MATCH(A1899,'Готовый продукция'!$A$2:$A$500,0),1)</f>
        <v>#DIV/0!</v>
      </c>
      <c r="H1899" t="e">
        <f>IF(LEN(D1899)&gt;1,MAX($H$2:H1898)+1,0)</f>
        <v>#DIV/0!</v>
      </c>
      <c r="I1899">
        <f>COUNTIF($A$3:A1899,A1899)</f>
        <v>1897</v>
      </c>
    </row>
    <row r="1900" spans="1:9">
      <c r="A1900" s="2" t="e">
        <f>INDEX('Готовый продукция'!$A$2:$A$500,CEILING(ROW($A1898)/MAX('Готовый продукция'!$J$2:$J$500),1))</f>
        <v>#DIV/0!</v>
      </c>
      <c r="B1900" s="1" t="str">
        <f>IFERROR(INDEX('Готовый продукция'!$B$2:$E$500,MATCH(A1900,'Готовый продукция'!$A$2:$A$500,0),1),"")</f>
        <v/>
      </c>
      <c r="C1900" t="str">
        <f>IFERROR(INDEX('Готовый продукция'!$B$2:$E$500,MATCH(A1900,'Готовый продукция'!$A$2:$A$500,0),2),"")</f>
        <v/>
      </c>
      <c r="D1900" t="e">
        <f>IF(A1900&gt;A1899,INDEX(Нормы!$B$2:$B$1000,MATCH(C1900,Нормы!$A$2:$A$1000,0),1),IF(COUNTIF(Нормы!$A$2:$A$1000,C1900)&gt;=Лист8!I1900,INDEX(Нормы!$B$2:$B$1000,MATCH(C1900,Нормы!$A$2:$A$1000,0)+I1899,1),0))</f>
        <v>#DIV/0!</v>
      </c>
      <c r="E1900" t="e">
        <f>IF(A1900&gt;A1899,INDEX(Нормы!$C$2:$C$1000,MATCH(C1900,Нормы!$A$2:$A$1000,0),1),IF(COUNTIF(Нормы!$A$2:$A$1000,C1900)&gt;=Лист8!I1900,INDEX(Нормы!$C$2:$C$1000,MATCH(C1900,Нормы!$A$2:$A$1000,0)+I1899,1),0))</f>
        <v>#DIV/0!</v>
      </c>
      <c r="F1900" t="e">
        <f>IF(A1900&gt;A1899,INDEX(Нормы!$D$2:$D$1000,MATCH(C1900,Нормы!$A$2:$A$1000,0),1),IF(COUNTIF(Нормы!$A$2:$A$1000,C1900)&gt;=Лист8!I1900,INDEX(Нормы!$D$2:$D$1000,MATCH(C1900,Нормы!$A$2:$A$1000,0)+I1899,1),0))*INDEX('Готовый продукция'!$E$2:$E$500,MATCH(A1900,'Готовый продукция'!$A$2:$A$500,0),1)</f>
        <v>#DIV/0!</v>
      </c>
      <c r="H1900" t="e">
        <f>IF(LEN(D1900)&gt;1,MAX($H$2:H1899)+1,0)</f>
        <v>#DIV/0!</v>
      </c>
      <c r="I1900">
        <f>COUNTIF($A$3:A1900,A1900)</f>
        <v>1898</v>
      </c>
    </row>
    <row r="1901" spans="1:9">
      <c r="A1901" s="2" t="e">
        <f>INDEX('Готовый продукция'!$A$2:$A$500,CEILING(ROW($A1899)/MAX('Готовый продукция'!$J$2:$J$500),1))</f>
        <v>#DIV/0!</v>
      </c>
      <c r="B1901" s="1" t="str">
        <f>IFERROR(INDEX('Готовый продукция'!$B$2:$E$500,MATCH(A1901,'Готовый продукция'!$A$2:$A$500,0),1),"")</f>
        <v/>
      </c>
      <c r="C1901" t="str">
        <f>IFERROR(INDEX('Готовый продукция'!$B$2:$E$500,MATCH(A1901,'Готовый продукция'!$A$2:$A$500,0),2),"")</f>
        <v/>
      </c>
      <c r="D1901" t="e">
        <f>IF(A1901&gt;A1900,INDEX(Нормы!$B$2:$B$1000,MATCH(C1901,Нормы!$A$2:$A$1000,0),1),IF(COUNTIF(Нормы!$A$2:$A$1000,C1901)&gt;=Лист8!I1901,INDEX(Нормы!$B$2:$B$1000,MATCH(C1901,Нормы!$A$2:$A$1000,0)+I1900,1),0))</f>
        <v>#DIV/0!</v>
      </c>
      <c r="E1901" t="e">
        <f>IF(A1901&gt;A1900,INDEX(Нормы!$C$2:$C$1000,MATCH(C1901,Нормы!$A$2:$A$1000,0),1),IF(COUNTIF(Нормы!$A$2:$A$1000,C1901)&gt;=Лист8!I1901,INDEX(Нормы!$C$2:$C$1000,MATCH(C1901,Нормы!$A$2:$A$1000,0)+I1900,1),0))</f>
        <v>#DIV/0!</v>
      </c>
      <c r="F1901" t="e">
        <f>IF(A1901&gt;A1900,INDEX(Нормы!$D$2:$D$1000,MATCH(C1901,Нормы!$A$2:$A$1000,0),1),IF(COUNTIF(Нормы!$A$2:$A$1000,C1901)&gt;=Лист8!I1901,INDEX(Нормы!$D$2:$D$1000,MATCH(C1901,Нормы!$A$2:$A$1000,0)+I1900,1),0))*INDEX('Готовый продукция'!$E$2:$E$500,MATCH(A1901,'Готовый продукция'!$A$2:$A$500,0),1)</f>
        <v>#DIV/0!</v>
      </c>
      <c r="H1901" t="e">
        <f>IF(LEN(D1901)&gt;1,MAX($H$2:H1900)+1,0)</f>
        <v>#DIV/0!</v>
      </c>
      <c r="I1901">
        <f>COUNTIF($A$3:A1901,A1901)</f>
        <v>1899</v>
      </c>
    </row>
    <row r="1902" spans="1:9">
      <c r="A1902" s="2" t="e">
        <f>INDEX('Готовый продукция'!$A$2:$A$500,CEILING(ROW($A1900)/MAX('Готовый продукция'!$J$2:$J$500),1))</f>
        <v>#DIV/0!</v>
      </c>
      <c r="B1902" s="1" t="str">
        <f>IFERROR(INDEX('Готовый продукция'!$B$2:$E$500,MATCH(A1902,'Готовый продукция'!$A$2:$A$500,0),1),"")</f>
        <v/>
      </c>
      <c r="C1902" t="str">
        <f>IFERROR(INDEX('Готовый продукция'!$B$2:$E$500,MATCH(A1902,'Готовый продукция'!$A$2:$A$500,0),2),"")</f>
        <v/>
      </c>
      <c r="D1902" t="e">
        <f>IF(A1902&gt;A1901,INDEX(Нормы!$B$2:$B$1000,MATCH(C1902,Нормы!$A$2:$A$1000,0),1),IF(COUNTIF(Нормы!$A$2:$A$1000,C1902)&gt;=Лист8!I1902,INDEX(Нормы!$B$2:$B$1000,MATCH(C1902,Нормы!$A$2:$A$1000,0)+I1901,1),0))</f>
        <v>#DIV/0!</v>
      </c>
      <c r="E1902" t="e">
        <f>IF(A1902&gt;A1901,INDEX(Нормы!$C$2:$C$1000,MATCH(C1902,Нормы!$A$2:$A$1000,0),1),IF(COUNTIF(Нормы!$A$2:$A$1000,C1902)&gt;=Лист8!I1902,INDEX(Нормы!$C$2:$C$1000,MATCH(C1902,Нормы!$A$2:$A$1000,0)+I1901,1),0))</f>
        <v>#DIV/0!</v>
      </c>
      <c r="F1902" t="e">
        <f>IF(A1902&gt;A1901,INDEX(Нормы!$D$2:$D$1000,MATCH(C1902,Нормы!$A$2:$A$1000,0),1),IF(COUNTIF(Нормы!$A$2:$A$1000,C1902)&gt;=Лист8!I1902,INDEX(Нормы!$D$2:$D$1000,MATCH(C1902,Нормы!$A$2:$A$1000,0)+I1901,1),0))*INDEX('Готовый продукция'!$E$2:$E$500,MATCH(A1902,'Готовый продукция'!$A$2:$A$500,0),1)</f>
        <v>#DIV/0!</v>
      </c>
      <c r="H1902" t="e">
        <f>IF(LEN(D1902)&gt;1,MAX($H$2:H1901)+1,0)</f>
        <v>#DIV/0!</v>
      </c>
      <c r="I1902">
        <f>COUNTIF($A$3:A1902,A1902)</f>
        <v>1900</v>
      </c>
    </row>
    <row r="1903" spans="1:9">
      <c r="A1903" s="2" t="e">
        <f>INDEX('Готовый продукция'!$A$2:$A$500,CEILING(ROW($A1901)/MAX('Готовый продукция'!$J$2:$J$500),1))</f>
        <v>#DIV/0!</v>
      </c>
      <c r="B1903" s="1" t="str">
        <f>IFERROR(INDEX('Готовый продукция'!$B$2:$E$500,MATCH(A1903,'Готовый продукция'!$A$2:$A$500,0),1),"")</f>
        <v/>
      </c>
      <c r="C1903" t="str">
        <f>IFERROR(INDEX('Готовый продукция'!$B$2:$E$500,MATCH(A1903,'Готовый продукция'!$A$2:$A$500,0),2),"")</f>
        <v/>
      </c>
      <c r="D1903" t="e">
        <f>IF(A1903&gt;A1902,INDEX(Нормы!$B$2:$B$1000,MATCH(C1903,Нормы!$A$2:$A$1000,0),1),IF(COUNTIF(Нормы!$A$2:$A$1000,C1903)&gt;=Лист8!I1903,INDEX(Нормы!$B$2:$B$1000,MATCH(C1903,Нормы!$A$2:$A$1000,0)+I1902,1),0))</f>
        <v>#DIV/0!</v>
      </c>
      <c r="E1903" t="e">
        <f>IF(A1903&gt;A1902,INDEX(Нормы!$C$2:$C$1000,MATCH(C1903,Нормы!$A$2:$A$1000,0),1),IF(COUNTIF(Нормы!$A$2:$A$1000,C1903)&gt;=Лист8!I1903,INDEX(Нормы!$C$2:$C$1000,MATCH(C1903,Нормы!$A$2:$A$1000,0)+I1902,1),0))</f>
        <v>#DIV/0!</v>
      </c>
      <c r="F1903" t="e">
        <f>IF(A1903&gt;A1902,INDEX(Нормы!$D$2:$D$1000,MATCH(C1903,Нормы!$A$2:$A$1000,0),1),IF(COUNTIF(Нормы!$A$2:$A$1000,C1903)&gt;=Лист8!I1903,INDEX(Нормы!$D$2:$D$1000,MATCH(C1903,Нормы!$A$2:$A$1000,0)+I1902,1),0))*INDEX('Готовый продукция'!$E$2:$E$500,MATCH(A1903,'Готовый продукция'!$A$2:$A$500,0),1)</f>
        <v>#DIV/0!</v>
      </c>
      <c r="H1903" t="e">
        <f>IF(LEN(D1903)&gt;1,MAX($H$2:H1902)+1,0)</f>
        <v>#DIV/0!</v>
      </c>
      <c r="I1903">
        <f>COUNTIF($A$3:A1903,A1903)</f>
        <v>1901</v>
      </c>
    </row>
    <row r="1904" spans="1:9">
      <c r="A1904" s="2" t="e">
        <f>INDEX('Готовый продукция'!$A$2:$A$500,CEILING(ROW($A1902)/MAX('Готовый продукция'!$J$2:$J$500),1))</f>
        <v>#DIV/0!</v>
      </c>
      <c r="B1904" s="1" t="str">
        <f>IFERROR(INDEX('Готовый продукция'!$B$2:$E$500,MATCH(A1904,'Готовый продукция'!$A$2:$A$500,0),1),"")</f>
        <v/>
      </c>
      <c r="C1904" t="str">
        <f>IFERROR(INDEX('Готовый продукция'!$B$2:$E$500,MATCH(A1904,'Готовый продукция'!$A$2:$A$500,0),2),"")</f>
        <v/>
      </c>
      <c r="D1904" t="e">
        <f>IF(A1904&gt;A1903,INDEX(Нормы!$B$2:$B$1000,MATCH(C1904,Нормы!$A$2:$A$1000,0),1),IF(COUNTIF(Нормы!$A$2:$A$1000,C1904)&gt;=Лист8!I1904,INDEX(Нормы!$B$2:$B$1000,MATCH(C1904,Нормы!$A$2:$A$1000,0)+I1903,1),0))</f>
        <v>#DIV/0!</v>
      </c>
      <c r="E1904" t="e">
        <f>IF(A1904&gt;A1903,INDEX(Нормы!$C$2:$C$1000,MATCH(C1904,Нормы!$A$2:$A$1000,0),1),IF(COUNTIF(Нормы!$A$2:$A$1000,C1904)&gt;=Лист8!I1904,INDEX(Нормы!$C$2:$C$1000,MATCH(C1904,Нормы!$A$2:$A$1000,0)+I1903,1),0))</f>
        <v>#DIV/0!</v>
      </c>
      <c r="F1904" t="e">
        <f>IF(A1904&gt;A1903,INDEX(Нормы!$D$2:$D$1000,MATCH(C1904,Нормы!$A$2:$A$1000,0),1),IF(COUNTIF(Нормы!$A$2:$A$1000,C1904)&gt;=Лист8!I1904,INDEX(Нормы!$D$2:$D$1000,MATCH(C1904,Нормы!$A$2:$A$1000,0)+I1903,1),0))*INDEX('Готовый продукция'!$E$2:$E$500,MATCH(A1904,'Готовый продукция'!$A$2:$A$500,0),1)</f>
        <v>#DIV/0!</v>
      </c>
      <c r="H1904" t="e">
        <f>IF(LEN(D1904)&gt;1,MAX($H$2:H1903)+1,0)</f>
        <v>#DIV/0!</v>
      </c>
      <c r="I1904">
        <f>COUNTIF($A$3:A1904,A1904)</f>
        <v>1902</v>
      </c>
    </row>
    <row r="1905" spans="1:9">
      <c r="A1905" s="2" t="e">
        <f>INDEX('Готовый продукция'!$A$2:$A$500,CEILING(ROW($A1903)/MAX('Готовый продукция'!$J$2:$J$500),1))</f>
        <v>#DIV/0!</v>
      </c>
      <c r="B1905" s="1" t="str">
        <f>IFERROR(INDEX('Готовый продукция'!$B$2:$E$500,MATCH(A1905,'Готовый продукция'!$A$2:$A$500,0),1),"")</f>
        <v/>
      </c>
      <c r="C1905" t="str">
        <f>IFERROR(INDEX('Готовый продукция'!$B$2:$E$500,MATCH(A1905,'Готовый продукция'!$A$2:$A$500,0),2),"")</f>
        <v/>
      </c>
      <c r="D1905" t="e">
        <f>IF(A1905&gt;A1904,INDEX(Нормы!$B$2:$B$1000,MATCH(C1905,Нормы!$A$2:$A$1000,0),1),IF(COUNTIF(Нормы!$A$2:$A$1000,C1905)&gt;=Лист8!I1905,INDEX(Нормы!$B$2:$B$1000,MATCH(C1905,Нормы!$A$2:$A$1000,0)+I1904,1),0))</f>
        <v>#DIV/0!</v>
      </c>
      <c r="E1905" t="e">
        <f>IF(A1905&gt;A1904,INDEX(Нормы!$C$2:$C$1000,MATCH(C1905,Нормы!$A$2:$A$1000,0),1),IF(COUNTIF(Нормы!$A$2:$A$1000,C1905)&gt;=Лист8!I1905,INDEX(Нормы!$C$2:$C$1000,MATCH(C1905,Нормы!$A$2:$A$1000,0)+I1904,1),0))</f>
        <v>#DIV/0!</v>
      </c>
      <c r="F1905" t="e">
        <f>IF(A1905&gt;A1904,INDEX(Нормы!$D$2:$D$1000,MATCH(C1905,Нормы!$A$2:$A$1000,0),1),IF(COUNTIF(Нормы!$A$2:$A$1000,C1905)&gt;=Лист8!I1905,INDEX(Нормы!$D$2:$D$1000,MATCH(C1905,Нормы!$A$2:$A$1000,0)+I1904,1),0))*INDEX('Готовый продукция'!$E$2:$E$500,MATCH(A1905,'Готовый продукция'!$A$2:$A$500,0),1)</f>
        <v>#DIV/0!</v>
      </c>
      <c r="H1905" t="e">
        <f>IF(LEN(D1905)&gt;1,MAX($H$2:H1904)+1,0)</f>
        <v>#DIV/0!</v>
      </c>
      <c r="I1905">
        <f>COUNTIF($A$3:A1905,A1905)</f>
        <v>1903</v>
      </c>
    </row>
    <row r="1906" spans="1:9">
      <c r="A1906" s="2" t="e">
        <f>INDEX('Готовый продукция'!$A$2:$A$500,CEILING(ROW($A1904)/MAX('Готовый продукция'!$J$2:$J$500),1))</f>
        <v>#DIV/0!</v>
      </c>
      <c r="B1906" s="1" t="str">
        <f>IFERROR(INDEX('Готовый продукция'!$B$2:$E$500,MATCH(A1906,'Готовый продукция'!$A$2:$A$500,0),1),"")</f>
        <v/>
      </c>
      <c r="C1906" t="str">
        <f>IFERROR(INDEX('Готовый продукция'!$B$2:$E$500,MATCH(A1906,'Готовый продукция'!$A$2:$A$500,0),2),"")</f>
        <v/>
      </c>
      <c r="D1906" t="e">
        <f>IF(A1906&gt;A1905,INDEX(Нормы!$B$2:$B$1000,MATCH(C1906,Нормы!$A$2:$A$1000,0),1),IF(COUNTIF(Нормы!$A$2:$A$1000,C1906)&gt;=Лист8!I1906,INDEX(Нормы!$B$2:$B$1000,MATCH(C1906,Нормы!$A$2:$A$1000,0)+I1905,1),0))</f>
        <v>#DIV/0!</v>
      </c>
      <c r="E1906" t="e">
        <f>IF(A1906&gt;A1905,INDEX(Нормы!$C$2:$C$1000,MATCH(C1906,Нормы!$A$2:$A$1000,0),1),IF(COUNTIF(Нормы!$A$2:$A$1000,C1906)&gt;=Лист8!I1906,INDEX(Нормы!$C$2:$C$1000,MATCH(C1906,Нормы!$A$2:$A$1000,0)+I1905,1),0))</f>
        <v>#DIV/0!</v>
      </c>
      <c r="F1906" t="e">
        <f>IF(A1906&gt;A1905,INDEX(Нормы!$D$2:$D$1000,MATCH(C1906,Нормы!$A$2:$A$1000,0),1),IF(COUNTIF(Нормы!$A$2:$A$1000,C1906)&gt;=Лист8!I1906,INDEX(Нормы!$D$2:$D$1000,MATCH(C1906,Нормы!$A$2:$A$1000,0)+I1905,1),0))*INDEX('Готовый продукция'!$E$2:$E$500,MATCH(A1906,'Готовый продукция'!$A$2:$A$500,0),1)</f>
        <v>#DIV/0!</v>
      </c>
      <c r="H1906" t="e">
        <f>IF(LEN(D1906)&gt;1,MAX($H$2:H1905)+1,0)</f>
        <v>#DIV/0!</v>
      </c>
      <c r="I1906">
        <f>COUNTIF($A$3:A1906,A1906)</f>
        <v>1904</v>
      </c>
    </row>
    <row r="1907" spans="1:9">
      <c r="A1907" s="2" t="e">
        <f>INDEX('Готовый продукция'!$A$2:$A$500,CEILING(ROW($A1905)/MAX('Готовый продукция'!$J$2:$J$500),1))</f>
        <v>#DIV/0!</v>
      </c>
      <c r="B1907" s="1" t="str">
        <f>IFERROR(INDEX('Готовый продукция'!$B$2:$E$500,MATCH(A1907,'Готовый продукция'!$A$2:$A$500,0),1),"")</f>
        <v/>
      </c>
      <c r="C1907" t="str">
        <f>IFERROR(INDEX('Готовый продукция'!$B$2:$E$500,MATCH(A1907,'Готовый продукция'!$A$2:$A$500,0),2),"")</f>
        <v/>
      </c>
      <c r="D1907" t="e">
        <f>IF(A1907&gt;A1906,INDEX(Нормы!$B$2:$B$1000,MATCH(C1907,Нормы!$A$2:$A$1000,0),1),IF(COUNTIF(Нормы!$A$2:$A$1000,C1907)&gt;=Лист8!I1907,INDEX(Нормы!$B$2:$B$1000,MATCH(C1907,Нормы!$A$2:$A$1000,0)+I1906,1),0))</f>
        <v>#DIV/0!</v>
      </c>
      <c r="E1907" t="e">
        <f>IF(A1907&gt;A1906,INDEX(Нормы!$C$2:$C$1000,MATCH(C1907,Нормы!$A$2:$A$1000,0),1),IF(COUNTIF(Нормы!$A$2:$A$1000,C1907)&gt;=Лист8!I1907,INDEX(Нормы!$C$2:$C$1000,MATCH(C1907,Нормы!$A$2:$A$1000,0)+I1906,1),0))</f>
        <v>#DIV/0!</v>
      </c>
      <c r="F1907" t="e">
        <f>IF(A1907&gt;A1906,INDEX(Нормы!$D$2:$D$1000,MATCH(C1907,Нормы!$A$2:$A$1000,0),1),IF(COUNTIF(Нормы!$A$2:$A$1000,C1907)&gt;=Лист8!I1907,INDEX(Нормы!$D$2:$D$1000,MATCH(C1907,Нормы!$A$2:$A$1000,0)+I1906,1),0))*INDEX('Готовый продукция'!$E$2:$E$500,MATCH(A1907,'Готовый продукция'!$A$2:$A$500,0),1)</f>
        <v>#DIV/0!</v>
      </c>
      <c r="H1907" t="e">
        <f>IF(LEN(D1907)&gt;1,MAX($H$2:H1906)+1,0)</f>
        <v>#DIV/0!</v>
      </c>
      <c r="I1907">
        <f>COUNTIF($A$3:A1907,A1907)</f>
        <v>1905</v>
      </c>
    </row>
    <row r="1908" spans="1:9">
      <c r="A1908" s="2" t="e">
        <f>INDEX('Готовый продукция'!$A$2:$A$500,CEILING(ROW($A1906)/MAX('Готовый продукция'!$J$2:$J$500),1))</f>
        <v>#DIV/0!</v>
      </c>
      <c r="B1908" s="1" t="str">
        <f>IFERROR(INDEX('Готовый продукция'!$B$2:$E$500,MATCH(A1908,'Готовый продукция'!$A$2:$A$500,0),1),"")</f>
        <v/>
      </c>
      <c r="C1908" t="str">
        <f>IFERROR(INDEX('Готовый продукция'!$B$2:$E$500,MATCH(A1908,'Готовый продукция'!$A$2:$A$500,0),2),"")</f>
        <v/>
      </c>
      <c r="D1908" t="e">
        <f>IF(A1908&gt;A1907,INDEX(Нормы!$B$2:$B$1000,MATCH(C1908,Нормы!$A$2:$A$1000,0),1),IF(COUNTIF(Нормы!$A$2:$A$1000,C1908)&gt;=Лист8!I1908,INDEX(Нормы!$B$2:$B$1000,MATCH(C1908,Нормы!$A$2:$A$1000,0)+I1907,1),0))</f>
        <v>#DIV/0!</v>
      </c>
      <c r="E1908" t="e">
        <f>IF(A1908&gt;A1907,INDEX(Нормы!$C$2:$C$1000,MATCH(C1908,Нормы!$A$2:$A$1000,0),1),IF(COUNTIF(Нормы!$A$2:$A$1000,C1908)&gt;=Лист8!I1908,INDEX(Нормы!$C$2:$C$1000,MATCH(C1908,Нормы!$A$2:$A$1000,0)+I1907,1),0))</f>
        <v>#DIV/0!</v>
      </c>
      <c r="F1908" t="e">
        <f>IF(A1908&gt;A1907,INDEX(Нормы!$D$2:$D$1000,MATCH(C1908,Нормы!$A$2:$A$1000,0),1),IF(COUNTIF(Нормы!$A$2:$A$1000,C1908)&gt;=Лист8!I1908,INDEX(Нормы!$D$2:$D$1000,MATCH(C1908,Нормы!$A$2:$A$1000,0)+I1907,1),0))*INDEX('Готовый продукция'!$E$2:$E$500,MATCH(A1908,'Готовый продукция'!$A$2:$A$500,0),1)</f>
        <v>#DIV/0!</v>
      </c>
      <c r="H1908" t="e">
        <f>IF(LEN(D1908)&gt;1,MAX($H$2:H1907)+1,0)</f>
        <v>#DIV/0!</v>
      </c>
      <c r="I1908">
        <f>COUNTIF($A$3:A1908,A1908)</f>
        <v>1906</v>
      </c>
    </row>
    <row r="1909" spans="1:9">
      <c r="A1909" s="2" t="e">
        <f>INDEX('Готовый продукция'!$A$2:$A$500,CEILING(ROW($A1907)/MAX('Готовый продукция'!$J$2:$J$500),1))</f>
        <v>#DIV/0!</v>
      </c>
      <c r="B1909" s="1" t="str">
        <f>IFERROR(INDEX('Готовый продукция'!$B$2:$E$500,MATCH(A1909,'Готовый продукция'!$A$2:$A$500,0),1),"")</f>
        <v/>
      </c>
      <c r="C1909" t="str">
        <f>IFERROR(INDEX('Готовый продукция'!$B$2:$E$500,MATCH(A1909,'Готовый продукция'!$A$2:$A$500,0),2),"")</f>
        <v/>
      </c>
      <c r="D1909" t="e">
        <f>IF(A1909&gt;A1908,INDEX(Нормы!$B$2:$B$1000,MATCH(C1909,Нормы!$A$2:$A$1000,0),1),IF(COUNTIF(Нормы!$A$2:$A$1000,C1909)&gt;=Лист8!I1909,INDEX(Нормы!$B$2:$B$1000,MATCH(C1909,Нормы!$A$2:$A$1000,0)+I1908,1),0))</f>
        <v>#DIV/0!</v>
      </c>
      <c r="E1909" t="e">
        <f>IF(A1909&gt;A1908,INDEX(Нормы!$C$2:$C$1000,MATCH(C1909,Нормы!$A$2:$A$1000,0),1),IF(COUNTIF(Нормы!$A$2:$A$1000,C1909)&gt;=Лист8!I1909,INDEX(Нормы!$C$2:$C$1000,MATCH(C1909,Нормы!$A$2:$A$1000,0)+I1908,1),0))</f>
        <v>#DIV/0!</v>
      </c>
      <c r="F1909" t="e">
        <f>IF(A1909&gt;A1908,INDEX(Нормы!$D$2:$D$1000,MATCH(C1909,Нормы!$A$2:$A$1000,0),1),IF(COUNTIF(Нормы!$A$2:$A$1000,C1909)&gt;=Лист8!I1909,INDEX(Нормы!$D$2:$D$1000,MATCH(C1909,Нормы!$A$2:$A$1000,0)+I1908,1),0))*INDEX('Готовый продукция'!$E$2:$E$500,MATCH(A1909,'Готовый продукция'!$A$2:$A$500,0),1)</f>
        <v>#DIV/0!</v>
      </c>
      <c r="H1909" t="e">
        <f>IF(LEN(D1909)&gt;1,MAX($H$2:H1908)+1,0)</f>
        <v>#DIV/0!</v>
      </c>
      <c r="I1909">
        <f>COUNTIF($A$3:A1909,A1909)</f>
        <v>1907</v>
      </c>
    </row>
    <row r="1910" spans="1:9">
      <c r="A1910" s="2" t="e">
        <f>INDEX('Готовый продукция'!$A$2:$A$500,CEILING(ROW($A1908)/MAX('Готовый продукция'!$J$2:$J$500),1))</f>
        <v>#DIV/0!</v>
      </c>
      <c r="B1910" s="1" t="str">
        <f>IFERROR(INDEX('Готовый продукция'!$B$2:$E$500,MATCH(A1910,'Готовый продукция'!$A$2:$A$500,0),1),"")</f>
        <v/>
      </c>
      <c r="C1910" t="str">
        <f>IFERROR(INDEX('Готовый продукция'!$B$2:$E$500,MATCH(A1910,'Готовый продукция'!$A$2:$A$500,0),2),"")</f>
        <v/>
      </c>
      <c r="D1910" t="e">
        <f>IF(A1910&gt;A1909,INDEX(Нормы!$B$2:$B$1000,MATCH(C1910,Нормы!$A$2:$A$1000,0),1),IF(COUNTIF(Нормы!$A$2:$A$1000,C1910)&gt;=Лист8!I1910,INDEX(Нормы!$B$2:$B$1000,MATCH(C1910,Нормы!$A$2:$A$1000,0)+I1909,1),0))</f>
        <v>#DIV/0!</v>
      </c>
      <c r="E1910" t="e">
        <f>IF(A1910&gt;A1909,INDEX(Нормы!$C$2:$C$1000,MATCH(C1910,Нормы!$A$2:$A$1000,0),1),IF(COUNTIF(Нормы!$A$2:$A$1000,C1910)&gt;=Лист8!I1910,INDEX(Нормы!$C$2:$C$1000,MATCH(C1910,Нормы!$A$2:$A$1000,0)+I1909,1),0))</f>
        <v>#DIV/0!</v>
      </c>
      <c r="F1910" t="e">
        <f>IF(A1910&gt;A1909,INDEX(Нормы!$D$2:$D$1000,MATCH(C1910,Нормы!$A$2:$A$1000,0),1),IF(COUNTIF(Нормы!$A$2:$A$1000,C1910)&gt;=Лист8!I1910,INDEX(Нормы!$D$2:$D$1000,MATCH(C1910,Нормы!$A$2:$A$1000,0)+I1909,1),0))*INDEX('Готовый продукция'!$E$2:$E$500,MATCH(A1910,'Готовый продукция'!$A$2:$A$500,0),1)</f>
        <v>#DIV/0!</v>
      </c>
      <c r="H1910" t="e">
        <f>IF(LEN(D1910)&gt;1,MAX($H$2:H1909)+1,0)</f>
        <v>#DIV/0!</v>
      </c>
      <c r="I1910">
        <f>COUNTIF($A$3:A1910,A1910)</f>
        <v>1908</v>
      </c>
    </row>
    <row r="1911" spans="1:9">
      <c r="A1911" s="2" t="e">
        <f>INDEX('Готовый продукция'!$A$2:$A$500,CEILING(ROW($A1909)/MAX('Готовый продукция'!$J$2:$J$500),1))</f>
        <v>#DIV/0!</v>
      </c>
      <c r="B1911" s="1" t="str">
        <f>IFERROR(INDEX('Готовый продукция'!$B$2:$E$500,MATCH(A1911,'Готовый продукция'!$A$2:$A$500,0),1),"")</f>
        <v/>
      </c>
      <c r="C1911" t="str">
        <f>IFERROR(INDEX('Готовый продукция'!$B$2:$E$500,MATCH(A1911,'Готовый продукция'!$A$2:$A$500,0),2),"")</f>
        <v/>
      </c>
      <c r="D1911" t="e">
        <f>IF(A1911&gt;A1910,INDEX(Нормы!$B$2:$B$1000,MATCH(C1911,Нормы!$A$2:$A$1000,0),1),IF(COUNTIF(Нормы!$A$2:$A$1000,C1911)&gt;=Лист8!I1911,INDEX(Нормы!$B$2:$B$1000,MATCH(C1911,Нормы!$A$2:$A$1000,0)+I1910,1),0))</f>
        <v>#DIV/0!</v>
      </c>
      <c r="E1911" t="e">
        <f>IF(A1911&gt;A1910,INDEX(Нормы!$C$2:$C$1000,MATCH(C1911,Нормы!$A$2:$A$1000,0),1),IF(COUNTIF(Нормы!$A$2:$A$1000,C1911)&gt;=Лист8!I1911,INDEX(Нормы!$C$2:$C$1000,MATCH(C1911,Нормы!$A$2:$A$1000,0)+I1910,1),0))</f>
        <v>#DIV/0!</v>
      </c>
      <c r="F1911" t="e">
        <f>IF(A1911&gt;A1910,INDEX(Нормы!$D$2:$D$1000,MATCH(C1911,Нормы!$A$2:$A$1000,0),1),IF(COUNTIF(Нормы!$A$2:$A$1000,C1911)&gt;=Лист8!I1911,INDEX(Нормы!$D$2:$D$1000,MATCH(C1911,Нормы!$A$2:$A$1000,0)+I1910,1),0))*INDEX('Готовый продукция'!$E$2:$E$500,MATCH(A1911,'Готовый продукция'!$A$2:$A$500,0),1)</f>
        <v>#DIV/0!</v>
      </c>
      <c r="H1911" t="e">
        <f>IF(LEN(D1911)&gt;1,MAX($H$2:H1910)+1,0)</f>
        <v>#DIV/0!</v>
      </c>
      <c r="I1911">
        <f>COUNTIF($A$3:A1911,A1911)</f>
        <v>1909</v>
      </c>
    </row>
    <row r="1912" spans="1:9">
      <c r="A1912" s="2" t="e">
        <f>INDEX('Готовый продукция'!$A$2:$A$500,CEILING(ROW($A1910)/MAX('Готовый продукция'!$J$2:$J$500),1))</f>
        <v>#DIV/0!</v>
      </c>
      <c r="B1912" s="1" t="str">
        <f>IFERROR(INDEX('Готовый продукция'!$B$2:$E$500,MATCH(A1912,'Готовый продукция'!$A$2:$A$500,0),1),"")</f>
        <v/>
      </c>
      <c r="C1912" t="str">
        <f>IFERROR(INDEX('Готовый продукция'!$B$2:$E$500,MATCH(A1912,'Готовый продукция'!$A$2:$A$500,0),2),"")</f>
        <v/>
      </c>
      <c r="D1912" t="e">
        <f>IF(A1912&gt;A1911,INDEX(Нормы!$B$2:$B$1000,MATCH(C1912,Нормы!$A$2:$A$1000,0),1),IF(COUNTIF(Нормы!$A$2:$A$1000,C1912)&gt;=Лист8!I1912,INDEX(Нормы!$B$2:$B$1000,MATCH(C1912,Нормы!$A$2:$A$1000,0)+I1911,1),0))</f>
        <v>#DIV/0!</v>
      </c>
      <c r="E1912" t="e">
        <f>IF(A1912&gt;A1911,INDEX(Нормы!$C$2:$C$1000,MATCH(C1912,Нормы!$A$2:$A$1000,0),1),IF(COUNTIF(Нормы!$A$2:$A$1000,C1912)&gt;=Лист8!I1912,INDEX(Нормы!$C$2:$C$1000,MATCH(C1912,Нормы!$A$2:$A$1000,0)+I1911,1),0))</f>
        <v>#DIV/0!</v>
      </c>
      <c r="F1912" t="e">
        <f>IF(A1912&gt;A1911,INDEX(Нормы!$D$2:$D$1000,MATCH(C1912,Нормы!$A$2:$A$1000,0),1),IF(COUNTIF(Нормы!$A$2:$A$1000,C1912)&gt;=Лист8!I1912,INDEX(Нормы!$D$2:$D$1000,MATCH(C1912,Нормы!$A$2:$A$1000,0)+I1911,1),0))*INDEX('Готовый продукция'!$E$2:$E$500,MATCH(A1912,'Готовый продукция'!$A$2:$A$500,0),1)</f>
        <v>#DIV/0!</v>
      </c>
      <c r="H1912" t="e">
        <f>IF(LEN(D1912)&gt;1,MAX($H$2:H1911)+1,0)</f>
        <v>#DIV/0!</v>
      </c>
      <c r="I1912">
        <f>COUNTIF($A$3:A1912,A1912)</f>
        <v>1910</v>
      </c>
    </row>
    <row r="1913" spans="1:9">
      <c r="A1913" s="2" t="e">
        <f>INDEX('Готовый продукция'!$A$2:$A$500,CEILING(ROW($A1911)/MAX('Готовый продукция'!$J$2:$J$500),1))</f>
        <v>#DIV/0!</v>
      </c>
      <c r="B1913" s="1" t="str">
        <f>IFERROR(INDEX('Готовый продукция'!$B$2:$E$500,MATCH(A1913,'Готовый продукция'!$A$2:$A$500,0),1),"")</f>
        <v/>
      </c>
      <c r="C1913" t="str">
        <f>IFERROR(INDEX('Готовый продукция'!$B$2:$E$500,MATCH(A1913,'Готовый продукция'!$A$2:$A$500,0),2),"")</f>
        <v/>
      </c>
      <c r="D1913" t="e">
        <f>IF(A1913&gt;A1912,INDEX(Нормы!$B$2:$B$1000,MATCH(C1913,Нормы!$A$2:$A$1000,0),1),IF(COUNTIF(Нормы!$A$2:$A$1000,C1913)&gt;=Лист8!I1913,INDEX(Нормы!$B$2:$B$1000,MATCH(C1913,Нормы!$A$2:$A$1000,0)+I1912,1),0))</f>
        <v>#DIV/0!</v>
      </c>
      <c r="E1913" t="e">
        <f>IF(A1913&gt;A1912,INDEX(Нормы!$C$2:$C$1000,MATCH(C1913,Нормы!$A$2:$A$1000,0),1),IF(COUNTIF(Нормы!$A$2:$A$1000,C1913)&gt;=Лист8!I1913,INDEX(Нормы!$C$2:$C$1000,MATCH(C1913,Нормы!$A$2:$A$1000,0)+I1912,1),0))</f>
        <v>#DIV/0!</v>
      </c>
      <c r="F1913" t="e">
        <f>IF(A1913&gt;A1912,INDEX(Нормы!$D$2:$D$1000,MATCH(C1913,Нормы!$A$2:$A$1000,0),1),IF(COUNTIF(Нормы!$A$2:$A$1000,C1913)&gt;=Лист8!I1913,INDEX(Нормы!$D$2:$D$1000,MATCH(C1913,Нормы!$A$2:$A$1000,0)+I1912,1),0))*INDEX('Готовый продукция'!$E$2:$E$500,MATCH(A1913,'Готовый продукция'!$A$2:$A$500,0),1)</f>
        <v>#DIV/0!</v>
      </c>
      <c r="H1913" t="e">
        <f>IF(LEN(D1913)&gt;1,MAX($H$2:H1912)+1,0)</f>
        <v>#DIV/0!</v>
      </c>
      <c r="I1913">
        <f>COUNTIF($A$3:A1913,A1913)</f>
        <v>1911</v>
      </c>
    </row>
    <row r="1914" spans="1:9">
      <c r="A1914" s="2" t="e">
        <f>INDEX('Готовый продукция'!$A$2:$A$500,CEILING(ROW($A1912)/MAX('Готовый продукция'!$J$2:$J$500),1))</f>
        <v>#DIV/0!</v>
      </c>
      <c r="B1914" s="1" t="str">
        <f>IFERROR(INDEX('Готовый продукция'!$B$2:$E$500,MATCH(A1914,'Готовый продукция'!$A$2:$A$500,0),1),"")</f>
        <v/>
      </c>
      <c r="C1914" t="str">
        <f>IFERROR(INDEX('Готовый продукция'!$B$2:$E$500,MATCH(A1914,'Готовый продукция'!$A$2:$A$500,0),2),"")</f>
        <v/>
      </c>
      <c r="D1914" t="e">
        <f>IF(A1914&gt;A1913,INDEX(Нормы!$B$2:$B$1000,MATCH(C1914,Нормы!$A$2:$A$1000,0),1),IF(COUNTIF(Нормы!$A$2:$A$1000,C1914)&gt;=Лист8!I1914,INDEX(Нормы!$B$2:$B$1000,MATCH(C1914,Нормы!$A$2:$A$1000,0)+I1913,1),0))</f>
        <v>#DIV/0!</v>
      </c>
      <c r="E1914" t="e">
        <f>IF(A1914&gt;A1913,INDEX(Нормы!$C$2:$C$1000,MATCH(C1914,Нормы!$A$2:$A$1000,0),1),IF(COUNTIF(Нормы!$A$2:$A$1000,C1914)&gt;=Лист8!I1914,INDEX(Нормы!$C$2:$C$1000,MATCH(C1914,Нормы!$A$2:$A$1000,0)+I1913,1),0))</f>
        <v>#DIV/0!</v>
      </c>
      <c r="F1914" t="e">
        <f>IF(A1914&gt;A1913,INDEX(Нормы!$D$2:$D$1000,MATCH(C1914,Нормы!$A$2:$A$1000,0),1),IF(COUNTIF(Нормы!$A$2:$A$1000,C1914)&gt;=Лист8!I1914,INDEX(Нормы!$D$2:$D$1000,MATCH(C1914,Нормы!$A$2:$A$1000,0)+I1913,1),0))*INDEX('Готовый продукция'!$E$2:$E$500,MATCH(A1914,'Готовый продукция'!$A$2:$A$500,0),1)</f>
        <v>#DIV/0!</v>
      </c>
      <c r="H1914" t="e">
        <f>IF(LEN(D1914)&gt;1,MAX($H$2:H1913)+1,0)</f>
        <v>#DIV/0!</v>
      </c>
      <c r="I1914">
        <f>COUNTIF($A$3:A1914,A1914)</f>
        <v>1912</v>
      </c>
    </row>
    <row r="1915" spans="1:9">
      <c r="A1915" s="2" t="e">
        <f>INDEX('Готовый продукция'!$A$2:$A$500,CEILING(ROW($A1913)/MAX('Готовый продукция'!$J$2:$J$500),1))</f>
        <v>#DIV/0!</v>
      </c>
      <c r="B1915" s="1" t="str">
        <f>IFERROR(INDEX('Готовый продукция'!$B$2:$E$500,MATCH(A1915,'Готовый продукция'!$A$2:$A$500,0),1),"")</f>
        <v/>
      </c>
      <c r="C1915" t="str">
        <f>IFERROR(INDEX('Готовый продукция'!$B$2:$E$500,MATCH(A1915,'Готовый продукция'!$A$2:$A$500,0),2),"")</f>
        <v/>
      </c>
      <c r="D1915" t="e">
        <f>IF(A1915&gt;A1914,INDEX(Нормы!$B$2:$B$1000,MATCH(C1915,Нормы!$A$2:$A$1000,0),1),IF(COUNTIF(Нормы!$A$2:$A$1000,C1915)&gt;=Лист8!I1915,INDEX(Нормы!$B$2:$B$1000,MATCH(C1915,Нормы!$A$2:$A$1000,0)+I1914,1),0))</f>
        <v>#DIV/0!</v>
      </c>
      <c r="E1915" t="e">
        <f>IF(A1915&gt;A1914,INDEX(Нормы!$C$2:$C$1000,MATCH(C1915,Нормы!$A$2:$A$1000,0),1),IF(COUNTIF(Нормы!$A$2:$A$1000,C1915)&gt;=Лист8!I1915,INDEX(Нормы!$C$2:$C$1000,MATCH(C1915,Нормы!$A$2:$A$1000,0)+I1914,1),0))</f>
        <v>#DIV/0!</v>
      </c>
      <c r="F1915" t="e">
        <f>IF(A1915&gt;A1914,INDEX(Нормы!$D$2:$D$1000,MATCH(C1915,Нормы!$A$2:$A$1000,0),1),IF(COUNTIF(Нормы!$A$2:$A$1000,C1915)&gt;=Лист8!I1915,INDEX(Нормы!$D$2:$D$1000,MATCH(C1915,Нормы!$A$2:$A$1000,0)+I1914,1),0))*INDEX('Готовый продукция'!$E$2:$E$500,MATCH(A1915,'Готовый продукция'!$A$2:$A$500,0),1)</f>
        <v>#DIV/0!</v>
      </c>
      <c r="H1915" t="e">
        <f>IF(LEN(D1915)&gt;1,MAX($H$2:H1914)+1,0)</f>
        <v>#DIV/0!</v>
      </c>
      <c r="I1915">
        <f>COUNTIF($A$3:A1915,A1915)</f>
        <v>1913</v>
      </c>
    </row>
    <row r="1916" spans="1:9">
      <c r="A1916" s="2" t="e">
        <f>INDEX('Готовый продукция'!$A$2:$A$500,CEILING(ROW($A1914)/MAX('Готовый продукция'!$J$2:$J$500),1))</f>
        <v>#DIV/0!</v>
      </c>
      <c r="B1916" s="1" t="str">
        <f>IFERROR(INDEX('Готовый продукция'!$B$2:$E$500,MATCH(A1916,'Готовый продукция'!$A$2:$A$500,0),1),"")</f>
        <v/>
      </c>
      <c r="C1916" t="str">
        <f>IFERROR(INDEX('Готовый продукция'!$B$2:$E$500,MATCH(A1916,'Готовый продукция'!$A$2:$A$500,0),2),"")</f>
        <v/>
      </c>
      <c r="D1916" t="e">
        <f>IF(A1916&gt;A1915,INDEX(Нормы!$B$2:$B$1000,MATCH(C1916,Нормы!$A$2:$A$1000,0),1),IF(COUNTIF(Нормы!$A$2:$A$1000,C1916)&gt;=Лист8!I1916,INDEX(Нормы!$B$2:$B$1000,MATCH(C1916,Нормы!$A$2:$A$1000,0)+I1915,1),0))</f>
        <v>#DIV/0!</v>
      </c>
      <c r="E1916" t="e">
        <f>IF(A1916&gt;A1915,INDEX(Нормы!$C$2:$C$1000,MATCH(C1916,Нормы!$A$2:$A$1000,0),1),IF(COUNTIF(Нормы!$A$2:$A$1000,C1916)&gt;=Лист8!I1916,INDEX(Нормы!$C$2:$C$1000,MATCH(C1916,Нормы!$A$2:$A$1000,0)+I1915,1),0))</f>
        <v>#DIV/0!</v>
      </c>
      <c r="F1916" t="e">
        <f>IF(A1916&gt;A1915,INDEX(Нормы!$D$2:$D$1000,MATCH(C1916,Нормы!$A$2:$A$1000,0),1),IF(COUNTIF(Нормы!$A$2:$A$1000,C1916)&gt;=Лист8!I1916,INDEX(Нормы!$D$2:$D$1000,MATCH(C1916,Нормы!$A$2:$A$1000,0)+I1915,1),0))*INDEX('Готовый продукция'!$E$2:$E$500,MATCH(A1916,'Готовый продукция'!$A$2:$A$500,0),1)</f>
        <v>#DIV/0!</v>
      </c>
      <c r="H1916" t="e">
        <f>IF(LEN(D1916)&gt;1,MAX($H$2:H1915)+1,0)</f>
        <v>#DIV/0!</v>
      </c>
      <c r="I1916">
        <f>COUNTIF($A$3:A1916,A1916)</f>
        <v>1914</v>
      </c>
    </row>
    <row r="1917" spans="1:9">
      <c r="A1917" s="2" t="e">
        <f>INDEX('Готовый продукция'!$A$2:$A$500,CEILING(ROW($A1915)/MAX('Готовый продукция'!$J$2:$J$500),1))</f>
        <v>#DIV/0!</v>
      </c>
      <c r="B1917" s="1" t="str">
        <f>IFERROR(INDEX('Готовый продукция'!$B$2:$E$500,MATCH(A1917,'Готовый продукция'!$A$2:$A$500,0),1),"")</f>
        <v/>
      </c>
      <c r="C1917" t="str">
        <f>IFERROR(INDEX('Готовый продукция'!$B$2:$E$500,MATCH(A1917,'Готовый продукция'!$A$2:$A$500,0),2),"")</f>
        <v/>
      </c>
      <c r="D1917" t="e">
        <f>IF(A1917&gt;A1916,INDEX(Нормы!$B$2:$B$1000,MATCH(C1917,Нормы!$A$2:$A$1000,0),1),IF(COUNTIF(Нормы!$A$2:$A$1000,C1917)&gt;=Лист8!I1917,INDEX(Нормы!$B$2:$B$1000,MATCH(C1917,Нормы!$A$2:$A$1000,0)+I1916,1),0))</f>
        <v>#DIV/0!</v>
      </c>
      <c r="E1917" t="e">
        <f>IF(A1917&gt;A1916,INDEX(Нормы!$C$2:$C$1000,MATCH(C1917,Нормы!$A$2:$A$1000,0),1),IF(COUNTIF(Нормы!$A$2:$A$1000,C1917)&gt;=Лист8!I1917,INDEX(Нормы!$C$2:$C$1000,MATCH(C1917,Нормы!$A$2:$A$1000,0)+I1916,1),0))</f>
        <v>#DIV/0!</v>
      </c>
      <c r="F1917" t="e">
        <f>IF(A1917&gt;A1916,INDEX(Нормы!$D$2:$D$1000,MATCH(C1917,Нормы!$A$2:$A$1000,0),1),IF(COUNTIF(Нормы!$A$2:$A$1000,C1917)&gt;=Лист8!I1917,INDEX(Нормы!$D$2:$D$1000,MATCH(C1917,Нормы!$A$2:$A$1000,0)+I1916,1),0))*INDEX('Готовый продукция'!$E$2:$E$500,MATCH(A1917,'Готовый продукция'!$A$2:$A$500,0),1)</f>
        <v>#DIV/0!</v>
      </c>
      <c r="H1917" t="e">
        <f>IF(LEN(D1917)&gt;1,MAX($H$2:H1916)+1,0)</f>
        <v>#DIV/0!</v>
      </c>
      <c r="I1917">
        <f>COUNTIF($A$3:A1917,A1917)</f>
        <v>1915</v>
      </c>
    </row>
    <row r="1918" spans="1:9">
      <c r="A1918" s="2" t="e">
        <f>INDEX('Готовый продукция'!$A$2:$A$500,CEILING(ROW($A1916)/MAX('Готовый продукция'!$J$2:$J$500),1))</f>
        <v>#DIV/0!</v>
      </c>
      <c r="B1918" s="1" t="str">
        <f>IFERROR(INDEX('Готовый продукция'!$B$2:$E$500,MATCH(A1918,'Готовый продукция'!$A$2:$A$500,0),1),"")</f>
        <v/>
      </c>
      <c r="C1918" t="str">
        <f>IFERROR(INDEX('Готовый продукция'!$B$2:$E$500,MATCH(A1918,'Готовый продукция'!$A$2:$A$500,0),2),"")</f>
        <v/>
      </c>
      <c r="D1918" t="e">
        <f>IF(A1918&gt;A1917,INDEX(Нормы!$B$2:$B$1000,MATCH(C1918,Нормы!$A$2:$A$1000,0),1),IF(COUNTIF(Нормы!$A$2:$A$1000,C1918)&gt;=Лист8!I1918,INDEX(Нормы!$B$2:$B$1000,MATCH(C1918,Нормы!$A$2:$A$1000,0)+I1917,1),0))</f>
        <v>#DIV/0!</v>
      </c>
      <c r="E1918" t="e">
        <f>IF(A1918&gt;A1917,INDEX(Нормы!$C$2:$C$1000,MATCH(C1918,Нормы!$A$2:$A$1000,0),1),IF(COUNTIF(Нормы!$A$2:$A$1000,C1918)&gt;=Лист8!I1918,INDEX(Нормы!$C$2:$C$1000,MATCH(C1918,Нормы!$A$2:$A$1000,0)+I1917,1),0))</f>
        <v>#DIV/0!</v>
      </c>
      <c r="F1918" t="e">
        <f>IF(A1918&gt;A1917,INDEX(Нормы!$D$2:$D$1000,MATCH(C1918,Нормы!$A$2:$A$1000,0),1),IF(COUNTIF(Нормы!$A$2:$A$1000,C1918)&gt;=Лист8!I1918,INDEX(Нормы!$D$2:$D$1000,MATCH(C1918,Нормы!$A$2:$A$1000,0)+I1917,1),0))*INDEX('Готовый продукция'!$E$2:$E$500,MATCH(A1918,'Готовый продукция'!$A$2:$A$500,0),1)</f>
        <v>#DIV/0!</v>
      </c>
      <c r="H1918" t="e">
        <f>IF(LEN(D1918)&gt;1,MAX($H$2:H1917)+1,0)</f>
        <v>#DIV/0!</v>
      </c>
      <c r="I1918">
        <f>COUNTIF($A$3:A1918,A1918)</f>
        <v>1916</v>
      </c>
    </row>
    <row r="1919" spans="1:9">
      <c r="A1919" s="2" t="e">
        <f>INDEX('Готовый продукция'!$A$2:$A$500,CEILING(ROW($A1917)/MAX('Готовый продукция'!$J$2:$J$500),1))</f>
        <v>#DIV/0!</v>
      </c>
      <c r="B1919" s="1" t="str">
        <f>IFERROR(INDEX('Готовый продукция'!$B$2:$E$500,MATCH(A1919,'Готовый продукция'!$A$2:$A$500,0),1),"")</f>
        <v/>
      </c>
      <c r="C1919" t="str">
        <f>IFERROR(INDEX('Готовый продукция'!$B$2:$E$500,MATCH(A1919,'Готовый продукция'!$A$2:$A$500,0),2),"")</f>
        <v/>
      </c>
      <c r="D1919" t="e">
        <f>IF(A1919&gt;A1918,INDEX(Нормы!$B$2:$B$1000,MATCH(C1919,Нормы!$A$2:$A$1000,0),1),IF(COUNTIF(Нормы!$A$2:$A$1000,C1919)&gt;=Лист8!I1919,INDEX(Нормы!$B$2:$B$1000,MATCH(C1919,Нормы!$A$2:$A$1000,0)+I1918,1),0))</f>
        <v>#DIV/0!</v>
      </c>
      <c r="E1919" t="e">
        <f>IF(A1919&gt;A1918,INDEX(Нормы!$C$2:$C$1000,MATCH(C1919,Нормы!$A$2:$A$1000,0),1),IF(COUNTIF(Нормы!$A$2:$A$1000,C1919)&gt;=Лист8!I1919,INDEX(Нормы!$C$2:$C$1000,MATCH(C1919,Нормы!$A$2:$A$1000,0)+I1918,1),0))</f>
        <v>#DIV/0!</v>
      </c>
      <c r="F1919" t="e">
        <f>IF(A1919&gt;A1918,INDEX(Нормы!$D$2:$D$1000,MATCH(C1919,Нормы!$A$2:$A$1000,0),1),IF(COUNTIF(Нормы!$A$2:$A$1000,C1919)&gt;=Лист8!I1919,INDEX(Нормы!$D$2:$D$1000,MATCH(C1919,Нормы!$A$2:$A$1000,0)+I1918,1),0))*INDEX('Готовый продукция'!$E$2:$E$500,MATCH(A1919,'Готовый продукция'!$A$2:$A$500,0),1)</f>
        <v>#DIV/0!</v>
      </c>
      <c r="H1919" t="e">
        <f>IF(LEN(D1919)&gt;1,MAX($H$2:H1918)+1,0)</f>
        <v>#DIV/0!</v>
      </c>
      <c r="I1919">
        <f>COUNTIF($A$3:A1919,A1919)</f>
        <v>1917</v>
      </c>
    </row>
    <row r="1920" spans="1:9">
      <c r="A1920" s="2" t="e">
        <f>INDEX('Готовый продукция'!$A$2:$A$500,CEILING(ROW($A1918)/MAX('Готовый продукция'!$J$2:$J$500),1))</f>
        <v>#DIV/0!</v>
      </c>
      <c r="B1920" s="1" t="str">
        <f>IFERROR(INDEX('Готовый продукция'!$B$2:$E$500,MATCH(A1920,'Готовый продукция'!$A$2:$A$500,0),1),"")</f>
        <v/>
      </c>
      <c r="C1920" t="str">
        <f>IFERROR(INDEX('Готовый продукция'!$B$2:$E$500,MATCH(A1920,'Готовый продукция'!$A$2:$A$500,0),2),"")</f>
        <v/>
      </c>
      <c r="D1920" t="e">
        <f>IF(A1920&gt;A1919,INDEX(Нормы!$B$2:$B$1000,MATCH(C1920,Нормы!$A$2:$A$1000,0),1),IF(COUNTIF(Нормы!$A$2:$A$1000,C1920)&gt;=Лист8!I1920,INDEX(Нормы!$B$2:$B$1000,MATCH(C1920,Нормы!$A$2:$A$1000,0)+I1919,1),0))</f>
        <v>#DIV/0!</v>
      </c>
      <c r="E1920" t="e">
        <f>IF(A1920&gt;A1919,INDEX(Нормы!$C$2:$C$1000,MATCH(C1920,Нормы!$A$2:$A$1000,0),1),IF(COUNTIF(Нормы!$A$2:$A$1000,C1920)&gt;=Лист8!I1920,INDEX(Нормы!$C$2:$C$1000,MATCH(C1920,Нормы!$A$2:$A$1000,0)+I1919,1),0))</f>
        <v>#DIV/0!</v>
      </c>
      <c r="F1920" t="e">
        <f>IF(A1920&gt;A1919,INDEX(Нормы!$D$2:$D$1000,MATCH(C1920,Нормы!$A$2:$A$1000,0),1),IF(COUNTIF(Нормы!$A$2:$A$1000,C1920)&gt;=Лист8!I1920,INDEX(Нормы!$D$2:$D$1000,MATCH(C1920,Нормы!$A$2:$A$1000,0)+I1919,1),0))*INDEX('Готовый продукция'!$E$2:$E$500,MATCH(A1920,'Готовый продукция'!$A$2:$A$500,0),1)</f>
        <v>#DIV/0!</v>
      </c>
      <c r="H1920" t="e">
        <f>IF(LEN(D1920)&gt;1,MAX($H$2:H1919)+1,0)</f>
        <v>#DIV/0!</v>
      </c>
      <c r="I1920">
        <f>COUNTIF($A$3:A1920,A1920)</f>
        <v>1918</v>
      </c>
    </row>
    <row r="1921" spans="1:9">
      <c r="A1921" s="2" t="e">
        <f>INDEX('Готовый продукция'!$A$2:$A$500,CEILING(ROW($A1919)/MAX('Готовый продукция'!$J$2:$J$500),1))</f>
        <v>#DIV/0!</v>
      </c>
      <c r="B1921" s="1" t="str">
        <f>IFERROR(INDEX('Готовый продукция'!$B$2:$E$500,MATCH(A1921,'Готовый продукция'!$A$2:$A$500,0),1),"")</f>
        <v/>
      </c>
      <c r="C1921" t="str">
        <f>IFERROR(INDEX('Готовый продукция'!$B$2:$E$500,MATCH(A1921,'Готовый продукция'!$A$2:$A$500,0),2),"")</f>
        <v/>
      </c>
      <c r="D1921" t="e">
        <f>IF(A1921&gt;A1920,INDEX(Нормы!$B$2:$B$1000,MATCH(C1921,Нормы!$A$2:$A$1000,0),1),IF(COUNTIF(Нормы!$A$2:$A$1000,C1921)&gt;=Лист8!I1921,INDEX(Нормы!$B$2:$B$1000,MATCH(C1921,Нормы!$A$2:$A$1000,0)+I1920,1),0))</f>
        <v>#DIV/0!</v>
      </c>
      <c r="E1921" t="e">
        <f>IF(A1921&gt;A1920,INDEX(Нормы!$C$2:$C$1000,MATCH(C1921,Нормы!$A$2:$A$1000,0),1),IF(COUNTIF(Нормы!$A$2:$A$1000,C1921)&gt;=Лист8!I1921,INDEX(Нормы!$C$2:$C$1000,MATCH(C1921,Нормы!$A$2:$A$1000,0)+I1920,1),0))</f>
        <v>#DIV/0!</v>
      </c>
      <c r="F1921" t="e">
        <f>IF(A1921&gt;A1920,INDEX(Нормы!$D$2:$D$1000,MATCH(C1921,Нормы!$A$2:$A$1000,0),1),IF(COUNTIF(Нормы!$A$2:$A$1000,C1921)&gt;=Лист8!I1921,INDEX(Нормы!$D$2:$D$1000,MATCH(C1921,Нормы!$A$2:$A$1000,0)+I1920,1),0))*INDEX('Готовый продукция'!$E$2:$E$500,MATCH(A1921,'Готовый продукция'!$A$2:$A$500,0),1)</f>
        <v>#DIV/0!</v>
      </c>
      <c r="H1921" t="e">
        <f>IF(LEN(D1921)&gt;1,MAX($H$2:H1920)+1,0)</f>
        <v>#DIV/0!</v>
      </c>
      <c r="I1921">
        <f>COUNTIF($A$3:A1921,A1921)</f>
        <v>1919</v>
      </c>
    </row>
    <row r="1922" spans="1:9">
      <c r="A1922" s="2" t="e">
        <f>INDEX('Готовый продукция'!$A$2:$A$500,CEILING(ROW($A1920)/MAX('Готовый продукция'!$J$2:$J$500),1))</f>
        <v>#DIV/0!</v>
      </c>
      <c r="B1922" s="1" t="str">
        <f>IFERROR(INDEX('Готовый продукция'!$B$2:$E$500,MATCH(A1922,'Готовый продукция'!$A$2:$A$500,0),1),"")</f>
        <v/>
      </c>
      <c r="C1922" t="str">
        <f>IFERROR(INDEX('Готовый продукция'!$B$2:$E$500,MATCH(A1922,'Готовый продукция'!$A$2:$A$500,0),2),"")</f>
        <v/>
      </c>
      <c r="D1922" t="e">
        <f>IF(A1922&gt;A1921,INDEX(Нормы!$B$2:$B$1000,MATCH(C1922,Нормы!$A$2:$A$1000,0),1),IF(COUNTIF(Нормы!$A$2:$A$1000,C1922)&gt;=Лист8!I1922,INDEX(Нормы!$B$2:$B$1000,MATCH(C1922,Нормы!$A$2:$A$1000,0)+I1921,1),0))</f>
        <v>#DIV/0!</v>
      </c>
      <c r="E1922" t="e">
        <f>IF(A1922&gt;A1921,INDEX(Нормы!$C$2:$C$1000,MATCH(C1922,Нормы!$A$2:$A$1000,0),1),IF(COUNTIF(Нормы!$A$2:$A$1000,C1922)&gt;=Лист8!I1922,INDEX(Нормы!$C$2:$C$1000,MATCH(C1922,Нормы!$A$2:$A$1000,0)+I1921,1),0))</f>
        <v>#DIV/0!</v>
      </c>
      <c r="F1922" t="e">
        <f>IF(A1922&gt;A1921,INDEX(Нормы!$D$2:$D$1000,MATCH(C1922,Нормы!$A$2:$A$1000,0),1),IF(COUNTIF(Нормы!$A$2:$A$1000,C1922)&gt;=Лист8!I1922,INDEX(Нормы!$D$2:$D$1000,MATCH(C1922,Нормы!$A$2:$A$1000,0)+I1921,1),0))*INDEX('Готовый продукция'!$E$2:$E$500,MATCH(A1922,'Готовый продукция'!$A$2:$A$500,0),1)</f>
        <v>#DIV/0!</v>
      </c>
      <c r="H1922" t="e">
        <f>IF(LEN(D1922)&gt;1,MAX($H$2:H1921)+1,0)</f>
        <v>#DIV/0!</v>
      </c>
      <c r="I1922">
        <f>COUNTIF($A$3:A1922,A1922)</f>
        <v>1920</v>
      </c>
    </row>
    <row r="1923" spans="1:9">
      <c r="A1923" s="2" t="e">
        <f>INDEX('Готовый продукция'!$A$2:$A$500,CEILING(ROW($A1921)/MAX('Готовый продукция'!$J$2:$J$500),1))</f>
        <v>#DIV/0!</v>
      </c>
      <c r="B1923" s="1" t="str">
        <f>IFERROR(INDEX('Готовый продукция'!$B$2:$E$500,MATCH(A1923,'Готовый продукция'!$A$2:$A$500,0),1),"")</f>
        <v/>
      </c>
      <c r="C1923" t="str">
        <f>IFERROR(INDEX('Готовый продукция'!$B$2:$E$500,MATCH(A1923,'Готовый продукция'!$A$2:$A$500,0),2),"")</f>
        <v/>
      </c>
      <c r="D1923" t="e">
        <f>IF(A1923&gt;A1922,INDEX(Нормы!$B$2:$B$1000,MATCH(C1923,Нормы!$A$2:$A$1000,0),1),IF(COUNTIF(Нормы!$A$2:$A$1000,C1923)&gt;=Лист8!I1923,INDEX(Нормы!$B$2:$B$1000,MATCH(C1923,Нормы!$A$2:$A$1000,0)+I1922,1),0))</f>
        <v>#DIV/0!</v>
      </c>
      <c r="E1923" t="e">
        <f>IF(A1923&gt;A1922,INDEX(Нормы!$C$2:$C$1000,MATCH(C1923,Нормы!$A$2:$A$1000,0),1),IF(COUNTIF(Нормы!$A$2:$A$1000,C1923)&gt;=Лист8!I1923,INDEX(Нормы!$C$2:$C$1000,MATCH(C1923,Нормы!$A$2:$A$1000,0)+I1922,1),0))</f>
        <v>#DIV/0!</v>
      </c>
      <c r="F1923" t="e">
        <f>IF(A1923&gt;A1922,INDEX(Нормы!$D$2:$D$1000,MATCH(C1923,Нормы!$A$2:$A$1000,0),1),IF(COUNTIF(Нормы!$A$2:$A$1000,C1923)&gt;=Лист8!I1923,INDEX(Нормы!$D$2:$D$1000,MATCH(C1923,Нормы!$A$2:$A$1000,0)+I1922,1),0))*INDEX('Готовый продукция'!$E$2:$E$500,MATCH(A1923,'Готовый продукция'!$A$2:$A$500,0),1)</f>
        <v>#DIV/0!</v>
      </c>
      <c r="H1923" t="e">
        <f>IF(LEN(D1923)&gt;1,MAX($H$2:H1922)+1,0)</f>
        <v>#DIV/0!</v>
      </c>
      <c r="I1923">
        <f>COUNTIF($A$3:A1923,A1923)</f>
        <v>1921</v>
      </c>
    </row>
    <row r="1924" spans="1:9">
      <c r="A1924" s="2" t="e">
        <f>INDEX('Готовый продукция'!$A$2:$A$500,CEILING(ROW($A1922)/MAX('Готовый продукция'!$J$2:$J$500),1))</f>
        <v>#DIV/0!</v>
      </c>
      <c r="B1924" s="1" t="str">
        <f>IFERROR(INDEX('Готовый продукция'!$B$2:$E$500,MATCH(A1924,'Готовый продукция'!$A$2:$A$500,0),1),"")</f>
        <v/>
      </c>
      <c r="C1924" t="str">
        <f>IFERROR(INDEX('Готовый продукция'!$B$2:$E$500,MATCH(A1924,'Готовый продукция'!$A$2:$A$500,0),2),"")</f>
        <v/>
      </c>
      <c r="D1924" t="e">
        <f>IF(A1924&gt;A1923,INDEX(Нормы!$B$2:$B$1000,MATCH(C1924,Нормы!$A$2:$A$1000,0),1),IF(COUNTIF(Нормы!$A$2:$A$1000,C1924)&gt;=Лист8!I1924,INDEX(Нормы!$B$2:$B$1000,MATCH(C1924,Нормы!$A$2:$A$1000,0)+I1923,1),0))</f>
        <v>#DIV/0!</v>
      </c>
      <c r="E1924" t="e">
        <f>IF(A1924&gt;A1923,INDEX(Нормы!$C$2:$C$1000,MATCH(C1924,Нормы!$A$2:$A$1000,0),1),IF(COUNTIF(Нормы!$A$2:$A$1000,C1924)&gt;=Лист8!I1924,INDEX(Нормы!$C$2:$C$1000,MATCH(C1924,Нормы!$A$2:$A$1000,0)+I1923,1),0))</f>
        <v>#DIV/0!</v>
      </c>
      <c r="F1924" t="e">
        <f>IF(A1924&gt;A1923,INDEX(Нормы!$D$2:$D$1000,MATCH(C1924,Нормы!$A$2:$A$1000,0),1),IF(COUNTIF(Нормы!$A$2:$A$1000,C1924)&gt;=Лист8!I1924,INDEX(Нормы!$D$2:$D$1000,MATCH(C1924,Нормы!$A$2:$A$1000,0)+I1923,1),0))*INDEX('Готовый продукция'!$E$2:$E$500,MATCH(A1924,'Готовый продукция'!$A$2:$A$500,0),1)</f>
        <v>#DIV/0!</v>
      </c>
      <c r="H1924" t="e">
        <f>IF(LEN(D1924)&gt;1,MAX($H$2:H1923)+1,0)</f>
        <v>#DIV/0!</v>
      </c>
      <c r="I1924">
        <f>COUNTIF($A$3:A1924,A1924)</f>
        <v>1922</v>
      </c>
    </row>
    <row r="1925" spans="1:9">
      <c r="A1925" s="2" t="e">
        <f>INDEX('Готовый продукция'!$A$2:$A$500,CEILING(ROW($A1923)/MAX('Готовый продукция'!$J$2:$J$500),1))</f>
        <v>#DIV/0!</v>
      </c>
      <c r="B1925" s="1" t="str">
        <f>IFERROR(INDEX('Готовый продукция'!$B$2:$E$500,MATCH(A1925,'Готовый продукция'!$A$2:$A$500,0),1),"")</f>
        <v/>
      </c>
      <c r="C1925" t="str">
        <f>IFERROR(INDEX('Готовый продукция'!$B$2:$E$500,MATCH(A1925,'Готовый продукция'!$A$2:$A$500,0),2),"")</f>
        <v/>
      </c>
      <c r="D1925" t="e">
        <f>IF(A1925&gt;A1924,INDEX(Нормы!$B$2:$B$1000,MATCH(C1925,Нормы!$A$2:$A$1000,0),1),IF(COUNTIF(Нормы!$A$2:$A$1000,C1925)&gt;=Лист8!I1925,INDEX(Нормы!$B$2:$B$1000,MATCH(C1925,Нормы!$A$2:$A$1000,0)+I1924,1),0))</f>
        <v>#DIV/0!</v>
      </c>
      <c r="E1925" t="e">
        <f>IF(A1925&gt;A1924,INDEX(Нормы!$C$2:$C$1000,MATCH(C1925,Нормы!$A$2:$A$1000,0),1),IF(COUNTIF(Нормы!$A$2:$A$1000,C1925)&gt;=Лист8!I1925,INDEX(Нормы!$C$2:$C$1000,MATCH(C1925,Нормы!$A$2:$A$1000,0)+I1924,1),0))</f>
        <v>#DIV/0!</v>
      </c>
      <c r="F1925" t="e">
        <f>IF(A1925&gt;A1924,INDEX(Нормы!$D$2:$D$1000,MATCH(C1925,Нормы!$A$2:$A$1000,0),1),IF(COUNTIF(Нормы!$A$2:$A$1000,C1925)&gt;=Лист8!I1925,INDEX(Нормы!$D$2:$D$1000,MATCH(C1925,Нормы!$A$2:$A$1000,0)+I1924,1),0))*INDEX('Готовый продукция'!$E$2:$E$500,MATCH(A1925,'Готовый продукция'!$A$2:$A$500,0),1)</f>
        <v>#DIV/0!</v>
      </c>
      <c r="H1925" t="e">
        <f>IF(LEN(D1925)&gt;1,MAX($H$2:H1924)+1,0)</f>
        <v>#DIV/0!</v>
      </c>
      <c r="I1925">
        <f>COUNTIF($A$3:A1925,A1925)</f>
        <v>1923</v>
      </c>
    </row>
    <row r="1926" spans="1:9">
      <c r="A1926" s="2" t="e">
        <f>INDEX('Готовый продукция'!$A$2:$A$500,CEILING(ROW($A1924)/MAX('Готовый продукция'!$J$2:$J$500),1))</f>
        <v>#DIV/0!</v>
      </c>
      <c r="B1926" s="1" t="str">
        <f>IFERROR(INDEX('Готовый продукция'!$B$2:$E$500,MATCH(A1926,'Готовый продукция'!$A$2:$A$500,0),1),"")</f>
        <v/>
      </c>
      <c r="C1926" t="str">
        <f>IFERROR(INDEX('Готовый продукция'!$B$2:$E$500,MATCH(A1926,'Готовый продукция'!$A$2:$A$500,0),2),"")</f>
        <v/>
      </c>
      <c r="D1926" t="e">
        <f>IF(A1926&gt;A1925,INDEX(Нормы!$B$2:$B$1000,MATCH(C1926,Нормы!$A$2:$A$1000,0),1),IF(COUNTIF(Нормы!$A$2:$A$1000,C1926)&gt;=Лист8!I1926,INDEX(Нормы!$B$2:$B$1000,MATCH(C1926,Нормы!$A$2:$A$1000,0)+I1925,1),0))</f>
        <v>#DIV/0!</v>
      </c>
      <c r="E1926" t="e">
        <f>IF(A1926&gt;A1925,INDEX(Нормы!$C$2:$C$1000,MATCH(C1926,Нормы!$A$2:$A$1000,0),1),IF(COUNTIF(Нормы!$A$2:$A$1000,C1926)&gt;=Лист8!I1926,INDEX(Нормы!$C$2:$C$1000,MATCH(C1926,Нормы!$A$2:$A$1000,0)+I1925,1),0))</f>
        <v>#DIV/0!</v>
      </c>
      <c r="F1926" t="e">
        <f>IF(A1926&gt;A1925,INDEX(Нормы!$D$2:$D$1000,MATCH(C1926,Нормы!$A$2:$A$1000,0),1),IF(COUNTIF(Нормы!$A$2:$A$1000,C1926)&gt;=Лист8!I1926,INDEX(Нормы!$D$2:$D$1000,MATCH(C1926,Нормы!$A$2:$A$1000,0)+I1925,1),0))*INDEX('Готовый продукция'!$E$2:$E$500,MATCH(A1926,'Готовый продукция'!$A$2:$A$500,0),1)</f>
        <v>#DIV/0!</v>
      </c>
      <c r="H1926" t="e">
        <f>IF(LEN(D1926)&gt;1,MAX($H$2:H1925)+1,0)</f>
        <v>#DIV/0!</v>
      </c>
      <c r="I1926">
        <f>COUNTIF($A$3:A1926,A1926)</f>
        <v>1924</v>
      </c>
    </row>
    <row r="1927" spans="1:9">
      <c r="A1927" s="2" t="e">
        <f>INDEX('Готовый продукция'!$A$2:$A$500,CEILING(ROW($A1925)/MAX('Готовый продукция'!$J$2:$J$500),1))</f>
        <v>#DIV/0!</v>
      </c>
      <c r="B1927" s="1" t="str">
        <f>IFERROR(INDEX('Готовый продукция'!$B$2:$E$500,MATCH(A1927,'Готовый продукция'!$A$2:$A$500,0),1),"")</f>
        <v/>
      </c>
      <c r="C1927" t="str">
        <f>IFERROR(INDEX('Готовый продукция'!$B$2:$E$500,MATCH(A1927,'Готовый продукция'!$A$2:$A$500,0),2),"")</f>
        <v/>
      </c>
      <c r="D1927" t="e">
        <f>IF(A1927&gt;A1926,INDEX(Нормы!$B$2:$B$1000,MATCH(C1927,Нормы!$A$2:$A$1000,0),1),IF(COUNTIF(Нормы!$A$2:$A$1000,C1927)&gt;=Лист8!I1927,INDEX(Нормы!$B$2:$B$1000,MATCH(C1927,Нормы!$A$2:$A$1000,0)+I1926,1),0))</f>
        <v>#DIV/0!</v>
      </c>
      <c r="E1927" t="e">
        <f>IF(A1927&gt;A1926,INDEX(Нормы!$C$2:$C$1000,MATCH(C1927,Нормы!$A$2:$A$1000,0),1),IF(COUNTIF(Нормы!$A$2:$A$1000,C1927)&gt;=Лист8!I1927,INDEX(Нормы!$C$2:$C$1000,MATCH(C1927,Нормы!$A$2:$A$1000,0)+I1926,1),0))</f>
        <v>#DIV/0!</v>
      </c>
      <c r="F1927" t="e">
        <f>IF(A1927&gt;A1926,INDEX(Нормы!$D$2:$D$1000,MATCH(C1927,Нормы!$A$2:$A$1000,0),1),IF(COUNTIF(Нормы!$A$2:$A$1000,C1927)&gt;=Лист8!I1927,INDEX(Нормы!$D$2:$D$1000,MATCH(C1927,Нормы!$A$2:$A$1000,0)+I1926,1),0))*INDEX('Готовый продукция'!$E$2:$E$500,MATCH(A1927,'Готовый продукция'!$A$2:$A$500,0),1)</f>
        <v>#DIV/0!</v>
      </c>
      <c r="H1927" t="e">
        <f>IF(LEN(D1927)&gt;1,MAX($H$2:H1926)+1,0)</f>
        <v>#DIV/0!</v>
      </c>
      <c r="I1927">
        <f>COUNTIF($A$3:A1927,A1927)</f>
        <v>1925</v>
      </c>
    </row>
    <row r="1928" spans="1:9">
      <c r="A1928" s="2" t="e">
        <f>INDEX('Готовый продукция'!$A$2:$A$500,CEILING(ROW($A1926)/MAX('Готовый продукция'!$J$2:$J$500),1))</f>
        <v>#DIV/0!</v>
      </c>
      <c r="B1928" s="1" t="str">
        <f>IFERROR(INDEX('Готовый продукция'!$B$2:$E$500,MATCH(A1928,'Готовый продукция'!$A$2:$A$500,0),1),"")</f>
        <v/>
      </c>
      <c r="C1928" t="str">
        <f>IFERROR(INDEX('Готовый продукция'!$B$2:$E$500,MATCH(A1928,'Готовый продукция'!$A$2:$A$500,0),2),"")</f>
        <v/>
      </c>
      <c r="D1928" t="e">
        <f>IF(A1928&gt;A1927,INDEX(Нормы!$B$2:$B$1000,MATCH(C1928,Нормы!$A$2:$A$1000,0),1),IF(COUNTIF(Нормы!$A$2:$A$1000,C1928)&gt;=Лист8!I1928,INDEX(Нормы!$B$2:$B$1000,MATCH(C1928,Нормы!$A$2:$A$1000,0)+I1927,1),0))</f>
        <v>#DIV/0!</v>
      </c>
      <c r="E1928" t="e">
        <f>IF(A1928&gt;A1927,INDEX(Нормы!$C$2:$C$1000,MATCH(C1928,Нормы!$A$2:$A$1000,0),1),IF(COUNTIF(Нормы!$A$2:$A$1000,C1928)&gt;=Лист8!I1928,INDEX(Нормы!$C$2:$C$1000,MATCH(C1928,Нормы!$A$2:$A$1000,0)+I1927,1),0))</f>
        <v>#DIV/0!</v>
      </c>
      <c r="F1928" t="e">
        <f>IF(A1928&gt;A1927,INDEX(Нормы!$D$2:$D$1000,MATCH(C1928,Нормы!$A$2:$A$1000,0),1),IF(COUNTIF(Нормы!$A$2:$A$1000,C1928)&gt;=Лист8!I1928,INDEX(Нормы!$D$2:$D$1000,MATCH(C1928,Нормы!$A$2:$A$1000,0)+I1927,1),0))*INDEX('Готовый продукция'!$E$2:$E$500,MATCH(A1928,'Готовый продукция'!$A$2:$A$500,0),1)</f>
        <v>#DIV/0!</v>
      </c>
      <c r="H1928" t="e">
        <f>IF(LEN(D1928)&gt;1,MAX($H$2:H1927)+1,0)</f>
        <v>#DIV/0!</v>
      </c>
      <c r="I1928">
        <f>COUNTIF($A$3:A1928,A1928)</f>
        <v>1926</v>
      </c>
    </row>
    <row r="1929" spans="1:9">
      <c r="A1929" s="2" t="e">
        <f>INDEX('Готовый продукция'!$A$2:$A$500,CEILING(ROW($A1927)/MAX('Готовый продукция'!$J$2:$J$500),1))</f>
        <v>#DIV/0!</v>
      </c>
      <c r="B1929" s="1" t="str">
        <f>IFERROR(INDEX('Готовый продукция'!$B$2:$E$500,MATCH(A1929,'Готовый продукция'!$A$2:$A$500,0),1),"")</f>
        <v/>
      </c>
      <c r="C1929" t="str">
        <f>IFERROR(INDEX('Готовый продукция'!$B$2:$E$500,MATCH(A1929,'Готовый продукция'!$A$2:$A$500,0),2),"")</f>
        <v/>
      </c>
      <c r="D1929" t="e">
        <f>IF(A1929&gt;A1928,INDEX(Нормы!$B$2:$B$1000,MATCH(C1929,Нормы!$A$2:$A$1000,0),1),IF(COUNTIF(Нормы!$A$2:$A$1000,C1929)&gt;=Лист8!I1929,INDEX(Нормы!$B$2:$B$1000,MATCH(C1929,Нормы!$A$2:$A$1000,0)+I1928,1),0))</f>
        <v>#DIV/0!</v>
      </c>
      <c r="E1929" t="e">
        <f>IF(A1929&gt;A1928,INDEX(Нормы!$C$2:$C$1000,MATCH(C1929,Нормы!$A$2:$A$1000,0),1),IF(COUNTIF(Нормы!$A$2:$A$1000,C1929)&gt;=Лист8!I1929,INDEX(Нормы!$C$2:$C$1000,MATCH(C1929,Нормы!$A$2:$A$1000,0)+I1928,1),0))</f>
        <v>#DIV/0!</v>
      </c>
      <c r="F1929" t="e">
        <f>IF(A1929&gt;A1928,INDEX(Нормы!$D$2:$D$1000,MATCH(C1929,Нормы!$A$2:$A$1000,0),1),IF(COUNTIF(Нормы!$A$2:$A$1000,C1929)&gt;=Лист8!I1929,INDEX(Нормы!$D$2:$D$1000,MATCH(C1929,Нормы!$A$2:$A$1000,0)+I1928,1),0))*INDEX('Готовый продукция'!$E$2:$E$500,MATCH(A1929,'Готовый продукция'!$A$2:$A$500,0),1)</f>
        <v>#DIV/0!</v>
      </c>
      <c r="H1929" t="e">
        <f>IF(LEN(D1929)&gt;1,MAX($H$2:H1928)+1,0)</f>
        <v>#DIV/0!</v>
      </c>
      <c r="I1929">
        <f>COUNTIF($A$3:A1929,A1929)</f>
        <v>1927</v>
      </c>
    </row>
    <row r="1930" spans="1:9">
      <c r="A1930" s="2" t="e">
        <f>INDEX('Готовый продукция'!$A$2:$A$500,CEILING(ROW($A1928)/MAX('Готовый продукция'!$J$2:$J$500),1))</f>
        <v>#DIV/0!</v>
      </c>
      <c r="B1930" s="1" t="str">
        <f>IFERROR(INDEX('Готовый продукция'!$B$2:$E$500,MATCH(A1930,'Готовый продукция'!$A$2:$A$500,0),1),"")</f>
        <v/>
      </c>
      <c r="C1930" t="str">
        <f>IFERROR(INDEX('Готовый продукция'!$B$2:$E$500,MATCH(A1930,'Готовый продукция'!$A$2:$A$500,0),2),"")</f>
        <v/>
      </c>
      <c r="D1930" t="e">
        <f>IF(A1930&gt;A1929,INDEX(Нормы!$B$2:$B$1000,MATCH(C1930,Нормы!$A$2:$A$1000,0),1),IF(COUNTIF(Нормы!$A$2:$A$1000,C1930)&gt;=Лист8!I1930,INDEX(Нормы!$B$2:$B$1000,MATCH(C1930,Нормы!$A$2:$A$1000,0)+I1929,1),0))</f>
        <v>#DIV/0!</v>
      </c>
      <c r="E1930" t="e">
        <f>IF(A1930&gt;A1929,INDEX(Нормы!$C$2:$C$1000,MATCH(C1930,Нормы!$A$2:$A$1000,0),1),IF(COUNTIF(Нормы!$A$2:$A$1000,C1930)&gt;=Лист8!I1930,INDEX(Нормы!$C$2:$C$1000,MATCH(C1930,Нормы!$A$2:$A$1000,0)+I1929,1),0))</f>
        <v>#DIV/0!</v>
      </c>
      <c r="F1930" t="e">
        <f>IF(A1930&gt;A1929,INDEX(Нормы!$D$2:$D$1000,MATCH(C1930,Нормы!$A$2:$A$1000,0),1),IF(COUNTIF(Нормы!$A$2:$A$1000,C1930)&gt;=Лист8!I1930,INDEX(Нормы!$D$2:$D$1000,MATCH(C1930,Нормы!$A$2:$A$1000,0)+I1929,1),0))*INDEX('Готовый продукция'!$E$2:$E$500,MATCH(A1930,'Готовый продукция'!$A$2:$A$500,0),1)</f>
        <v>#DIV/0!</v>
      </c>
      <c r="H1930" t="e">
        <f>IF(LEN(D1930)&gt;1,MAX($H$2:H1929)+1,0)</f>
        <v>#DIV/0!</v>
      </c>
      <c r="I1930">
        <f>COUNTIF($A$3:A1930,A1930)</f>
        <v>1928</v>
      </c>
    </row>
    <row r="1931" spans="1:9">
      <c r="A1931" s="2" t="e">
        <f>INDEX('Готовый продукция'!$A$2:$A$500,CEILING(ROW($A1929)/MAX('Готовый продукция'!$J$2:$J$500),1))</f>
        <v>#DIV/0!</v>
      </c>
      <c r="B1931" s="1" t="str">
        <f>IFERROR(INDEX('Готовый продукция'!$B$2:$E$500,MATCH(A1931,'Готовый продукция'!$A$2:$A$500,0),1),"")</f>
        <v/>
      </c>
      <c r="C1931" t="str">
        <f>IFERROR(INDEX('Готовый продукция'!$B$2:$E$500,MATCH(A1931,'Готовый продукция'!$A$2:$A$500,0),2),"")</f>
        <v/>
      </c>
      <c r="D1931" t="e">
        <f>IF(A1931&gt;A1930,INDEX(Нормы!$B$2:$B$1000,MATCH(C1931,Нормы!$A$2:$A$1000,0),1),IF(COUNTIF(Нормы!$A$2:$A$1000,C1931)&gt;=Лист8!I1931,INDEX(Нормы!$B$2:$B$1000,MATCH(C1931,Нормы!$A$2:$A$1000,0)+I1930,1),0))</f>
        <v>#DIV/0!</v>
      </c>
      <c r="E1931" t="e">
        <f>IF(A1931&gt;A1930,INDEX(Нормы!$C$2:$C$1000,MATCH(C1931,Нормы!$A$2:$A$1000,0),1),IF(COUNTIF(Нормы!$A$2:$A$1000,C1931)&gt;=Лист8!I1931,INDEX(Нормы!$C$2:$C$1000,MATCH(C1931,Нормы!$A$2:$A$1000,0)+I1930,1),0))</f>
        <v>#DIV/0!</v>
      </c>
      <c r="F1931" t="e">
        <f>IF(A1931&gt;A1930,INDEX(Нормы!$D$2:$D$1000,MATCH(C1931,Нормы!$A$2:$A$1000,0),1),IF(COUNTIF(Нормы!$A$2:$A$1000,C1931)&gt;=Лист8!I1931,INDEX(Нормы!$D$2:$D$1000,MATCH(C1931,Нормы!$A$2:$A$1000,0)+I1930,1),0))*INDEX('Готовый продукция'!$E$2:$E$500,MATCH(A1931,'Готовый продукция'!$A$2:$A$500,0),1)</f>
        <v>#DIV/0!</v>
      </c>
      <c r="H1931" t="e">
        <f>IF(LEN(D1931)&gt;1,MAX($H$2:H1930)+1,0)</f>
        <v>#DIV/0!</v>
      </c>
      <c r="I1931">
        <f>COUNTIF($A$3:A1931,A1931)</f>
        <v>1929</v>
      </c>
    </row>
    <row r="1932" spans="1:9">
      <c r="A1932" s="2" t="e">
        <f>INDEX('Готовый продукция'!$A$2:$A$500,CEILING(ROW($A1930)/MAX('Готовый продукция'!$J$2:$J$500),1))</f>
        <v>#DIV/0!</v>
      </c>
      <c r="B1932" s="1" t="str">
        <f>IFERROR(INDEX('Готовый продукция'!$B$2:$E$500,MATCH(A1932,'Готовый продукция'!$A$2:$A$500,0),1),"")</f>
        <v/>
      </c>
      <c r="C1932" t="str">
        <f>IFERROR(INDEX('Готовый продукция'!$B$2:$E$500,MATCH(A1932,'Готовый продукция'!$A$2:$A$500,0),2),"")</f>
        <v/>
      </c>
      <c r="D1932" t="e">
        <f>IF(A1932&gt;A1931,INDEX(Нормы!$B$2:$B$1000,MATCH(C1932,Нормы!$A$2:$A$1000,0),1),IF(COUNTIF(Нормы!$A$2:$A$1000,C1932)&gt;=Лист8!I1932,INDEX(Нормы!$B$2:$B$1000,MATCH(C1932,Нормы!$A$2:$A$1000,0)+I1931,1),0))</f>
        <v>#DIV/0!</v>
      </c>
      <c r="E1932" t="e">
        <f>IF(A1932&gt;A1931,INDEX(Нормы!$C$2:$C$1000,MATCH(C1932,Нормы!$A$2:$A$1000,0),1),IF(COUNTIF(Нормы!$A$2:$A$1000,C1932)&gt;=Лист8!I1932,INDEX(Нормы!$C$2:$C$1000,MATCH(C1932,Нормы!$A$2:$A$1000,0)+I1931,1),0))</f>
        <v>#DIV/0!</v>
      </c>
      <c r="F1932" t="e">
        <f>IF(A1932&gt;A1931,INDEX(Нормы!$D$2:$D$1000,MATCH(C1932,Нормы!$A$2:$A$1000,0),1),IF(COUNTIF(Нормы!$A$2:$A$1000,C1932)&gt;=Лист8!I1932,INDEX(Нормы!$D$2:$D$1000,MATCH(C1932,Нормы!$A$2:$A$1000,0)+I1931,1),0))*INDEX('Готовый продукция'!$E$2:$E$500,MATCH(A1932,'Готовый продукция'!$A$2:$A$500,0),1)</f>
        <v>#DIV/0!</v>
      </c>
      <c r="H1932" t="e">
        <f>IF(LEN(D1932)&gt;1,MAX($H$2:H1931)+1,0)</f>
        <v>#DIV/0!</v>
      </c>
      <c r="I1932">
        <f>COUNTIF($A$3:A1932,A1932)</f>
        <v>1930</v>
      </c>
    </row>
    <row r="1933" spans="1:9">
      <c r="A1933" s="2" t="e">
        <f>INDEX('Готовый продукция'!$A$2:$A$500,CEILING(ROW($A1931)/MAX('Готовый продукция'!$J$2:$J$500),1))</f>
        <v>#DIV/0!</v>
      </c>
      <c r="B1933" s="1" t="str">
        <f>IFERROR(INDEX('Готовый продукция'!$B$2:$E$500,MATCH(A1933,'Готовый продукция'!$A$2:$A$500,0),1),"")</f>
        <v/>
      </c>
      <c r="C1933" t="str">
        <f>IFERROR(INDEX('Готовый продукция'!$B$2:$E$500,MATCH(A1933,'Готовый продукция'!$A$2:$A$500,0),2),"")</f>
        <v/>
      </c>
      <c r="D1933" t="e">
        <f>IF(A1933&gt;A1932,INDEX(Нормы!$B$2:$B$1000,MATCH(C1933,Нормы!$A$2:$A$1000,0),1),IF(COUNTIF(Нормы!$A$2:$A$1000,C1933)&gt;=Лист8!I1933,INDEX(Нормы!$B$2:$B$1000,MATCH(C1933,Нормы!$A$2:$A$1000,0)+I1932,1),0))</f>
        <v>#DIV/0!</v>
      </c>
      <c r="E1933" t="e">
        <f>IF(A1933&gt;A1932,INDEX(Нормы!$C$2:$C$1000,MATCH(C1933,Нормы!$A$2:$A$1000,0),1),IF(COUNTIF(Нормы!$A$2:$A$1000,C1933)&gt;=Лист8!I1933,INDEX(Нормы!$C$2:$C$1000,MATCH(C1933,Нормы!$A$2:$A$1000,0)+I1932,1),0))</f>
        <v>#DIV/0!</v>
      </c>
      <c r="F1933" t="e">
        <f>IF(A1933&gt;A1932,INDEX(Нормы!$D$2:$D$1000,MATCH(C1933,Нормы!$A$2:$A$1000,0),1),IF(COUNTIF(Нормы!$A$2:$A$1000,C1933)&gt;=Лист8!I1933,INDEX(Нормы!$D$2:$D$1000,MATCH(C1933,Нормы!$A$2:$A$1000,0)+I1932,1),0))*INDEX('Готовый продукция'!$E$2:$E$500,MATCH(A1933,'Готовый продукция'!$A$2:$A$500,0),1)</f>
        <v>#DIV/0!</v>
      </c>
      <c r="H1933" t="e">
        <f>IF(LEN(D1933)&gt;1,MAX($H$2:H1932)+1,0)</f>
        <v>#DIV/0!</v>
      </c>
      <c r="I1933">
        <f>COUNTIF($A$3:A1933,A1933)</f>
        <v>1931</v>
      </c>
    </row>
    <row r="1934" spans="1:9">
      <c r="A1934" s="2" t="e">
        <f>INDEX('Готовый продукция'!$A$2:$A$500,CEILING(ROW($A1932)/MAX('Готовый продукция'!$J$2:$J$500),1))</f>
        <v>#DIV/0!</v>
      </c>
      <c r="B1934" s="1" t="str">
        <f>IFERROR(INDEX('Готовый продукция'!$B$2:$E$500,MATCH(A1934,'Готовый продукция'!$A$2:$A$500,0),1),"")</f>
        <v/>
      </c>
      <c r="C1934" t="str">
        <f>IFERROR(INDEX('Готовый продукция'!$B$2:$E$500,MATCH(A1934,'Готовый продукция'!$A$2:$A$500,0),2),"")</f>
        <v/>
      </c>
      <c r="D1934" t="e">
        <f>IF(A1934&gt;A1933,INDEX(Нормы!$B$2:$B$1000,MATCH(C1934,Нормы!$A$2:$A$1000,0),1),IF(COUNTIF(Нормы!$A$2:$A$1000,C1934)&gt;=Лист8!I1934,INDEX(Нормы!$B$2:$B$1000,MATCH(C1934,Нормы!$A$2:$A$1000,0)+I1933,1),0))</f>
        <v>#DIV/0!</v>
      </c>
      <c r="E1934" t="e">
        <f>IF(A1934&gt;A1933,INDEX(Нормы!$C$2:$C$1000,MATCH(C1934,Нормы!$A$2:$A$1000,0),1),IF(COUNTIF(Нормы!$A$2:$A$1000,C1934)&gt;=Лист8!I1934,INDEX(Нормы!$C$2:$C$1000,MATCH(C1934,Нормы!$A$2:$A$1000,0)+I1933,1),0))</f>
        <v>#DIV/0!</v>
      </c>
      <c r="F1934" t="e">
        <f>IF(A1934&gt;A1933,INDEX(Нормы!$D$2:$D$1000,MATCH(C1934,Нормы!$A$2:$A$1000,0),1),IF(COUNTIF(Нормы!$A$2:$A$1000,C1934)&gt;=Лист8!I1934,INDEX(Нормы!$D$2:$D$1000,MATCH(C1934,Нормы!$A$2:$A$1000,0)+I1933,1),0))*INDEX('Готовый продукция'!$E$2:$E$500,MATCH(A1934,'Готовый продукция'!$A$2:$A$500,0),1)</f>
        <v>#DIV/0!</v>
      </c>
      <c r="H1934" t="e">
        <f>IF(LEN(D1934)&gt;1,MAX($H$2:H1933)+1,0)</f>
        <v>#DIV/0!</v>
      </c>
      <c r="I1934">
        <f>COUNTIF($A$3:A1934,A1934)</f>
        <v>1932</v>
      </c>
    </row>
    <row r="1935" spans="1:9">
      <c r="A1935" s="2" t="e">
        <f>INDEX('Готовый продукция'!$A$2:$A$500,CEILING(ROW($A1933)/MAX('Готовый продукция'!$J$2:$J$500),1))</f>
        <v>#DIV/0!</v>
      </c>
      <c r="B1935" s="1" t="str">
        <f>IFERROR(INDEX('Готовый продукция'!$B$2:$E$500,MATCH(A1935,'Готовый продукция'!$A$2:$A$500,0),1),"")</f>
        <v/>
      </c>
      <c r="C1935" t="str">
        <f>IFERROR(INDEX('Готовый продукция'!$B$2:$E$500,MATCH(A1935,'Готовый продукция'!$A$2:$A$500,0),2),"")</f>
        <v/>
      </c>
      <c r="D1935" t="e">
        <f>IF(A1935&gt;A1934,INDEX(Нормы!$B$2:$B$1000,MATCH(C1935,Нормы!$A$2:$A$1000,0),1),IF(COUNTIF(Нормы!$A$2:$A$1000,C1935)&gt;=Лист8!I1935,INDEX(Нормы!$B$2:$B$1000,MATCH(C1935,Нормы!$A$2:$A$1000,0)+I1934,1),0))</f>
        <v>#DIV/0!</v>
      </c>
      <c r="E1935" t="e">
        <f>IF(A1935&gt;A1934,INDEX(Нормы!$C$2:$C$1000,MATCH(C1935,Нормы!$A$2:$A$1000,0),1),IF(COUNTIF(Нормы!$A$2:$A$1000,C1935)&gt;=Лист8!I1935,INDEX(Нормы!$C$2:$C$1000,MATCH(C1935,Нормы!$A$2:$A$1000,0)+I1934,1),0))</f>
        <v>#DIV/0!</v>
      </c>
      <c r="F1935" t="e">
        <f>IF(A1935&gt;A1934,INDEX(Нормы!$D$2:$D$1000,MATCH(C1935,Нормы!$A$2:$A$1000,0),1),IF(COUNTIF(Нормы!$A$2:$A$1000,C1935)&gt;=Лист8!I1935,INDEX(Нормы!$D$2:$D$1000,MATCH(C1935,Нормы!$A$2:$A$1000,0)+I1934,1),0))*INDEX('Готовый продукция'!$E$2:$E$500,MATCH(A1935,'Готовый продукция'!$A$2:$A$500,0),1)</f>
        <v>#DIV/0!</v>
      </c>
      <c r="H1935" t="e">
        <f>IF(LEN(D1935)&gt;1,MAX($H$2:H1934)+1,0)</f>
        <v>#DIV/0!</v>
      </c>
      <c r="I1935">
        <f>COUNTIF($A$3:A1935,A1935)</f>
        <v>1933</v>
      </c>
    </row>
    <row r="1936" spans="1:9">
      <c r="A1936" s="2" t="e">
        <f>INDEX('Готовый продукция'!$A$2:$A$500,CEILING(ROW($A1934)/MAX('Готовый продукция'!$J$2:$J$500),1))</f>
        <v>#DIV/0!</v>
      </c>
      <c r="B1936" s="1" t="str">
        <f>IFERROR(INDEX('Готовый продукция'!$B$2:$E$500,MATCH(A1936,'Готовый продукция'!$A$2:$A$500,0),1),"")</f>
        <v/>
      </c>
      <c r="C1936" t="str">
        <f>IFERROR(INDEX('Готовый продукция'!$B$2:$E$500,MATCH(A1936,'Готовый продукция'!$A$2:$A$500,0),2),"")</f>
        <v/>
      </c>
      <c r="D1936" t="e">
        <f>IF(A1936&gt;A1935,INDEX(Нормы!$B$2:$B$1000,MATCH(C1936,Нормы!$A$2:$A$1000,0),1),IF(COUNTIF(Нормы!$A$2:$A$1000,C1936)&gt;=Лист8!I1936,INDEX(Нормы!$B$2:$B$1000,MATCH(C1936,Нормы!$A$2:$A$1000,0)+I1935,1),0))</f>
        <v>#DIV/0!</v>
      </c>
      <c r="E1936" t="e">
        <f>IF(A1936&gt;A1935,INDEX(Нормы!$C$2:$C$1000,MATCH(C1936,Нормы!$A$2:$A$1000,0),1),IF(COUNTIF(Нормы!$A$2:$A$1000,C1936)&gt;=Лист8!I1936,INDEX(Нормы!$C$2:$C$1000,MATCH(C1936,Нормы!$A$2:$A$1000,0)+I1935,1),0))</f>
        <v>#DIV/0!</v>
      </c>
      <c r="F1936" t="e">
        <f>IF(A1936&gt;A1935,INDEX(Нормы!$D$2:$D$1000,MATCH(C1936,Нормы!$A$2:$A$1000,0),1),IF(COUNTIF(Нормы!$A$2:$A$1000,C1936)&gt;=Лист8!I1936,INDEX(Нормы!$D$2:$D$1000,MATCH(C1936,Нормы!$A$2:$A$1000,0)+I1935,1),0))*INDEX('Готовый продукция'!$E$2:$E$500,MATCH(A1936,'Готовый продукция'!$A$2:$A$500,0),1)</f>
        <v>#DIV/0!</v>
      </c>
      <c r="H1936" t="e">
        <f>IF(LEN(D1936)&gt;1,MAX($H$2:H1935)+1,0)</f>
        <v>#DIV/0!</v>
      </c>
      <c r="I1936">
        <f>COUNTIF($A$3:A1936,A1936)</f>
        <v>1934</v>
      </c>
    </row>
    <row r="1937" spans="1:9">
      <c r="A1937" s="2" t="e">
        <f>INDEX('Готовый продукция'!$A$2:$A$500,CEILING(ROW($A1935)/MAX('Готовый продукция'!$J$2:$J$500),1))</f>
        <v>#DIV/0!</v>
      </c>
      <c r="B1937" s="1" t="str">
        <f>IFERROR(INDEX('Готовый продукция'!$B$2:$E$500,MATCH(A1937,'Готовый продукция'!$A$2:$A$500,0),1),"")</f>
        <v/>
      </c>
      <c r="C1937" t="str">
        <f>IFERROR(INDEX('Готовый продукция'!$B$2:$E$500,MATCH(A1937,'Готовый продукция'!$A$2:$A$500,0),2),"")</f>
        <v/>
      </c>
      <c r="D1937" t="e">
        <f>IF(A1937&gt;A1936,INDEX(Нормы!$B$2:$B$1000,MATCH(C1937,Нормы!$A$2:$A$1000,0),1),IF(COUNTIF(Нормы!$A$2:$A$1000,C1937)&gt;=Лист8!I1937,INDEX(Нормы!$B$2:$B$1000,MATCH(C1937,Нормы!$A$2:$A$1000,0)+I1936,1),0))</f>
        <v>#DIV/0!</v>
      </c>
      <c r="E1937" t="e">
        <f>IF(A1937&gt;A1936,INDEX(Нормы!$C$2:$C$1000,MATCH(C1937,Нормы!$A$2:$A$1000,0),1),IF(COUNTIF(Нормы!$A$2:$A$1000,C1937)&gt;=Лист8!I1937,INDEX(Нормы!$C$2:$C$1000,MATCH(C1937,Нормы!$A$2:$A$1000,0)+I1936,1),0))</f>
        <v>#DIV/0!</v>
      </c>
      <c r="F1937" t="e">
        <f>IF(A1937&gt;A1936,INDEX(Нормы!$D$2:$D$1000,MATCH(C1937,Нормы!$A$2:$A$1000,0),1),IF(COUNTIF(Нормы!$A$2:$A$1000,C1937)&gt;=Лист8!I1937,INDEX(Нормы!$D$2:$D$1000,MATCH(C1937,Нормы!$A$2:$A$1000,0)+I1936,1),0))*INDEX('Готовый продукция'!$E$2:$E$500,MATCH(A1937,'Готовый продукция'!$A$2:$A$500,0),1)</f>
        <v>#DIV/0!</v>
      </c>
      <c r="H1937" t="e">
        <f>IF(LEN(D1937)&gt;1,MAX($H$2:H1936)+1,0)</f>
        <v>#DIV/0!</v>
      </c>
      <c r="I1937">
        <f>COUNTIF($A$3:A1937,A1937)</f>
        <v>1935</v>
      </c>
    </row>
    <row r="1938" spans="1:9">
      <c r="A1938" s="2" t="e">
        <f>INDEX('Готовый продукция'!$A$2:$A$500,CEILING(ROW($A1936)/MAX('Готовый продукция'!$J$2:$J$500),1))</f>
        <v>#DIV/0!</v>
      </c>
      <c r="B1938" s="1" t="str">
        <f>IFERROR(INDEX('Готовый продукция'!$B$2:$E$500,MATCH(A1938,'Готовый продукция'!$A$2:$A$500,0),1),"")</f>
        <v/>
      </c>
      <c r="C1938" t="str">
        <f>IFERROR(INDEX('Готовый продукция'!$B$2:$E$500,MATCH(A1938,'Готовый продукция'!$A$2:$A$500,0),2),"")</f>
        <v/>
      </c>
      <c r="D1938" t="e">
        <f>IF(A1938&gt;A1937,INDEX(Нормы!$B$2:$B$1000,MATCH(C1938,Нормы!$A$2:$A$1000,0),1),IF(COUNTIF(Нормы!$A$2:$A$1000,C1938)&gt;=Лист8!I1938,INDEX(Нормы!$B$2:$B$1000,MATCH(C1938,Нормы!$A$2:$A$1000,0)+I1937,1),0))</f>
        <v>#DIV/0!</v>
      </c>
      <c r="E1938" t="e">
        <f>IF(A1938&gt;A1937,INDEX(Нормы!$C$2:$C$1000,MATCH(C1938,Нормы!$A$2:$A$1000,0),1),IF(COUNTIF(Нормы!$A$2:$A$1000,C1938)&gt;=Лист8!I1938,INDEX(Нормы!$C$2:$C$1000,MATCH(C1938,Нормы!$A$2:$A$1000,0)+I1937,1),0))</f>
        <v>#DIV/0!</v>
      </c>
      <c r="F1938" t="e">
        <f>IF(A1938&gt;A1937,INDEX(Нормы!$D$2:$D$1000,MATCH(C1938,Нормы!$A$2:$A$1000,0),1),IF(COUNTIF(Нормы!$A$2:$A$1000,C1938)&gt;=Лист8!I1938,INDEX(Нормы!$D$2:$D$1000,MATCH(C1938,Нормы!$A$2:$A$1000,0)+I1937,1),0))*INDEX('Готовый продукция'!$E$2:$E$500,MATCH(A1938,'Готовый продукция'!$A$2:$A$500,0),1)</f>
        <v>#DIV/0!</v>
      </c>
      <c r="H1938" t="e">
        <f>IF(LEN(D1938)&gt;1,MAX($H$2:H1937)+1,0)</f>
        <v>#DIV/0!</v>
      </c>
      <c r="I1938">
        <f>COUNTIF($A$3:A1938,A1938)</f>
        <v>1936</v>
      </c>
    </row>
    <row r="1939" spans="1:9">
      <c r="A1939" s="2" t="e">
        <f>INDEX('Готовый продукция'!$A$2:$A$500,CEILING(ROW($A1937)/MAX('Готовый продукция'!$J$2:$J$500),1))</f>
        <v>#DIV/0!</v>
      </c>
      <c r="B1939" s="1" t="str">
        <f>IFERROR(INDEX('Готовый продукция'!$B$2:$E$500,MATCH(A1939,'Готовый продукция'!$A$2:$A$500,0),1),"")</f>
        <v/>
      </c>
      <c r="C1939" t="str">
        <f>IFERROR(INDEX('Готовый продукция'!$B$2:$E$500,MATCH(A1939,'Готовый продукция'!$A$2:$A$500,0),2),"")</f>
        <v/>
      </c>
      <c r="D1939" t="e">
        <f>IF(A1939&gt;A1938,INDEX(Нормы!$B$2:$B$1000,MATCH(C1939,Нормы!$A$2:$A$1000,0),1),IF(COUNTIF(Нормы!$A$2:$A$1000,C1939)&gt;=Лист8!I1939,INDEX(Нормы!$B$2:$B$1000,MATCH(C1939,Нормы!$A$2:$A$1000,0)+I1938,1),0))</f>
        <v>#DIV/0!</v>
      </c>
      <c r="E1939" t="e">
        <f>IF(A1939&gt;A1938,INDEX(Нормы!$C$2:$C$1000,MATCH(C1939,Нормы!$A$2:$A$1000,0),1),IF(COUNTIF(Нормы!$A$2:$A$1000,C1939)&gt;=Лист8!I1939,INDEX(Нормы!$C$2:$C$1000,MATCH(C1939,Нормы!$A$2:$A$1000,0)+I1938,1),0))</f>
        <v>#DIV/0!</v>
      </c>
      <c r="F1939" t="e">
        <f>IF(A1939&gt;A1938,INDEX(Нормы!$D$2:$D$1000,MATCH(C1939,Нормы!$A$2:$A$1000,0),1),IF(COUNTIF(Нормы!$A$2:$A$1000,C1939)&gt;=Лист8!I1939,INDEX(Нормы!$D$2:$D$1000,MATCH(C1939,Нормы!$A$2:$A$1000,0)+I1938,1),0))*INDEX('Готовый продукция'!$E$2:$E$500,MATCH(A1939,'Готовый продукция'!$A$2:$A$500,0),1)</f>
        <v>#DIV/0!</v>
      </c>
      <c r="H1939" t="e">
        <f>IF(LEN(D1939)&gt;1,MAX($H$2:H1938)+1,0)</f>
        <v>#DIV/0!</v>
      </c>
      <c r="I1939">
        <f>COUNTIF($A$3:A1939,A1939)</f>
        <v>1937</v>
      </c>
    </row>
    <row r="1940" spans="1:9">
      <c r="A1940" s="2" t="e">
        <f>INDEX('Готовый продукция'!$A$2:$A$500,CEILING(ROW($A1938)/MAX('Готовый продукция'!$J$2:$J$500),1))</f>
        <v>#DIV/0!</v>
      </c>
      <c r="B1940" s="1" t="str">
        <f>IFERROR(INDEX('Готовый продукция'!$B$2:$E$500,MATCH(A1940,'Готовый продукция'!$A$2:$A$500,0),1),"")</f>
        <v/>
      </c>
      <c r="C1940" t="str">
        <f>IFERROR(INDEX('Готовый продукция'!$B$2:$E$500,MATCH(A1940,'Готовый продукция'!$A$2:$A$500,0),2),"")</f>
        <v/>
      </c>
      <c r="D1940" t="e">
        <f>IF(A1940&gt;A1939,INDEX(Нормы!$B$2:$B$1000,MATCH(C1940,Нормы!$A$2:$A$1000,0),1),IF(COUNTIF(Нормы!$A$2:$A$1000,C1940)&gt;=Лист8!I1940,INDEX(Нормы!$B$2:$B$1000,MATCH(C1940,Нормы!$A$2:$A$1000,0)+I1939,1),0))</f>
        <v>#DIV/0!</v>
      </c>
      <c r="E1940" t="e">
        <f>IF(A1940&gt;A1939,INDEX(Нормы!$C$2:$C$1000,MATCH(C1940,Нормы!$A$2:$A$1000,0),1),IF(COUNTIF(Нормы!$A$2:$A$1000,C1940)&gt;=Лист8!I1940,INDEX(Нормы!$C$2:$C$1000,MATCH(C1940,Нормы!$A$2:$A$1000,0)+I1939,1),0))</f>
        <v>#DIV/0!</v>
      </c>
      <c r="F1940" t="e">
        <f>IF(A1940&gt;A1939,INDEX(Нормы!$D$2:$D$1000,MATCH(C1940,Нормы!$A$2:$A$1000,0),1),IF(COUNTIF(Нормы!$A$2:$A$1000,C1940)&gt;=Лист8!I1940,INDEX(Нормы!$D$2:$D$1000,MATCH(C1940,Нормы!$A$2:$A$1000,0)+I1939,1),0))*INDEX('Готовый продукция'!$E$2:$E$500,MATCH(A1940,'Готовый продукция'!$A$2:$A$500,0),1)</f>
        <v>#DIV/0!</v>
      </c>
      <c r="H1940" t="e">
        <f>IF(LEN(D1940)&gt;1,MAX($H$2:H1939)+1,0)</f>
        <v>#DIV/0!</v>
      </c>
      <c r="I1940">
        <f>COUNTIF($A$3:A1940,A1940)</f>
        <v>1938</v>
      </c>
    </row>
    <row r="1941" spans="1:9">
      <c r="A1941" s="2" t="e">
        <f>INDEX('Готовый продукция'!$A$2:$A$500,CEILING(ROW($A1939)/MAX('Готовый продукция'!$J$2:$J$500),1))</f>
        <v>#DIV/0!</v>
      </c>
      <c r="B1941" s="1" t="str">
        <f>IFERROR(INDEX('Готовый продукция'!$B$2:$E$500,MATCH(A1941,'Готовый продукция'!$A$2:$A$500,0),1),"")</f>
        <v/>
      </c>
      <c r="C1941" t="str">
        <f>IFERROR(INDEX('Готовый продукция'!$B$2:$E$500,MATCH(A1941,'Готовый продукция'!$A$2:$A$500,0),2),"")</f>
        <v/>
      </c>
      <c r="D1941" t="e">
        <f>IF(A1941&gt;A1940,INDEX(Нормы!$B$2:$B$1000,MATCH(C1941,Нормы!$A$2:$A$1000,0),1),IF(COUNTIF(Нормы!$A$2:$A$1000,C1941)&gt;=Лист8!I1941,INDEX(Нормы!$B$2:$B$1000,MATCH(C1941,Нормы!$A$2:$A$1000,0)+I1940,1),0))</f>
        <v>#DIV/0!</v>
      </c>
      <c r="E1941" t="e">
        <f>IF(A1941&gt;A1940,INDEX(Нормы!$C$2:$C$1000,MATCH(C1941,Нормы!$A$2:$A$1000,0),1),IF(COUNTIF(Нормы!$A$2:$A$1000,C1941)&gt;=Лист8!I1941,INDEX(Нормы!$C$2:$C$1000,MATCH(C1941,Нормы!$A$2:$A$1000,0)+I1940,1),0))</f>
        <v>#DIV/0!</v>
      </c>
      <c r="F1941" t="e">
        <f>IF(A1941&gt;A1940,INDEX(Нормы!$D$2:$D$1000,MATCH(C1941,Нормы!$A$2:$A$1000,0),1),IF(COUNTIF(Нормы!$A$2:$A$1000,C1941)&gt;=Лист8!I1941,INDEX(Нормы!$D$2:$D$1000,MATCH(C1941,Нормы!$A$2:$A$1000,0)+I1940,1),0))*INDEX('Готовый продукция'!$E$2:$E$500,MATCH(A1941,'Готовый продукция'!$A$2:$A$500,0),1)</f>
        <v>#DIV/0!</v>
      </c>
      <c r="H1941" t="e">
        <f>IF(LEN(D1941)&gt;1,MAX($H$2:H1940)+1,0)</f>
        <v>#DIV/0!</v>
      </c>
      <c r="I1941">
        <f>COUNTIF($A$3:A1941,A1941)</f>
        <v>1939</v>
      </c>
    </row>
    <row r="1942" spans="1:9">
      <c r="A1942" s="2" t="e">
        <f>INDEX('Готовый продукция'!$A$2:$A$500,CEILING(ROW($A1940)/MAX('Готовый продукция'!$J$2:$J$500),1))</f>
        <v>#DIV/0!</v>
      </c>
      <c r="B1942" s="1" t="str">
        <f>IFERROR(INDEX('Готовый продукция'!$B$2:$E$500,MATCH(A1942,'Готовый продукция'!$A$2:$A$500,0),1),"")</f>
        <v/>
      </c>
      <c r="C1942" t="str">
        <f>IFERROR(INDEX('Готовый продукция'!$B$2:$E$500,MATCH(A1942,'Готовый продукция'!$A$2:$A$500,0),2),"")</f>
        <v/>
      </c>
      <c r="D1942" t="e">
        <f>IF(A1942&gt;A1941,INDEX(Нормы!$B$2:$B$1000,MATCH(C1942,Нормы!$A$2:$A$1000,0),1),IF(COUNTIF(Нормы!$A$2:$A$1000,C1942)&gt;=Лист8!I1942,INDEX(Нормы!$B$2:$B$1000,MATCH(C1942,Нормы!$A$2:$A$1000,0)+I1941,1),0))</f>
        <v>#DIV/0!</v>
      </c>
      <c r="E1942" t="e">
        <f>IF(A1942&gt;A1941,INDEX(Нормы!$C$2:$C$1000,MATCH(C1942,Нормы!$A$2:$A$1000,0),1),IF(COUNTIF(Нормы!$A$2:$A$1000,C1942)&gt;=Лист8!I1942,INDEX(Нормы!$C$2:$C$1000,MATCH(C1942,Нормы!$A$2:$A$1000,0)+I1941,1),0))</f>
        <v>#DIV/0!</v>
      </c>
      <c r="F1942" t="e">
        <f>IF(A1942&gt;A1941,INDEX(Нормы!$D$2:$D$1000,MATCH(C1942,Нормы!$A$2:$A$1000,0),1),IF(COUNTIF(Нормы!$A$2:$A$1000,C1942)&gt;=Лист8!I1942,INDEX(Нормы!$D$2:$D$1000,MATCH(C1942,Нормы!$A$2:$A$1000,0)+I1941,1),0))*INDEX('Готовый продукция'!$E$2:$E$500,MATCH(A1942,'Готовый продукция'!$A$2:$A$500,0),1)</f>
        <v>#DIV/0!</v>
      </c>
      <c r="H1942" t="e">
        <f>IF(LEN(D1942)&gt;1,MAX($H$2:H1941)+1,0)</f>
        <v>#DIV/0!</v>
      </c>
      <c r="I1942">
        <f>COUNTIF($A$3:A1942,A1942)</f>
        <v>1940</v>
      </c>
    </row>
    <row r="1943" spans="1:9">
      <c r="A1943" s="2" t="e">
        <f>INDEX('Готовый продукция'!$A$2:$A$500,CEILING(ROW($A1941)/MAX('Готовый продукция'!$J$2:$J$500),1))</f>
        <v>#DIV/0!</v>
      </c>
      <c r="B1943" s="1" t="str">
        <f>IFERROR(INDEX('Готовый продукция'!$B$2:$E$500,MATCH(A1943,'Готовый продукция'!$A$2:$A$500,0),1),"")</f>
        <v/>
      </c>
      <c r="C1943" t="str">
        <f>IFERROR(INDEX('Готовый продукция'!$B$2:$E$500,MATCH(A1943,'Готовый продукция'!$A$2:$A$500,0),2),"")</f>
        <v/>
      </c>
      <c r="D1943" t="e">
        <f>IF(A1943&gt;A1942,INDEX(Нормы!$B$2:$B$1000,MATCH(C1943,Нормы!$A$2:$A$1000,0),1),IF(COUNTIF(Нормы!$A$2:$A$1000,C1943)&gt;=Лист8!I1943,INDEX(Нормы!$B$2:$B$1000,MATCH(C1943,Нормы!$A$2:$A$1000,0)+I1942,1),0))</f>
        <v>#DIV/0!</v>
      </c>
      <c r="E1943" t="e">
        <f>IF(A1943&gt;A1942,INDEX(Нормы!$C$2:$C$1000,MATCH(C1943,Нормы!$A$2:$A$1000,0),1),IF(COUNTIF(Нормы!$A$2:$A$1000,C1943)&gt;=Лист8!I1943,INDEX(Нормы!$C$2:$C$1000,MATCH(C1943,Нормы!$A$2:$A$1000,0)+I1942,1),0))</f>
        <v>#DIV/0!</v>
      </c>
      <c r="F1943" t="e">
        <f>IF(A1943&gt;A1942,INDEX(Нормы!$D$2:$D$1000,MATCH(C1943,Нормы!$A$2:$A$1000,0),1),IF(COUNTIF(Нормы!$A$2:$A$1000,C1943)&gt;=Лист8!I1943,INDEX(Нормы!$D$2:$D$1000,MATCH(C1943,Нормы!$A$2:$A$1000,0)+I1942,1),0))*INDEX('Готовый продукция'!$E$2:$E$500,MATCH(A1943,'Готовый продукция'!$A$2:$A$500,0),1)</f>
        <v>#DIV/0!</v>
      </c>
      <c r="H1943" t="e">
        <f>IF(LEN(D1943)&gt;1,MAX($H$2:H1942)+1,0)</f>
        <v>#DIV/0!</v>
      </c>
      <c r="I1943">
        <f>COUNTIF($A$3:A1943,A1943)</f>
        <v>1941</v>
      </c>
    </row>
    <row r="1944" spans="1:9">
      <c r="A1944" s="2" t="e">
        <f>INDEX('Готовый продукция'!$A$2:$A$500,CEILING(ROW($A1942)/MAX('Готовый продукция'!$J$2:$J$500),1))</f>
        <v>#DIV/0!</v>
      </c>
      <c r="B1944" s="1" t="str">
        <f>IFERROR(INDEX('Готовый продукция'!$B$2:$E$500,MATCH(A1944,'Готовый продукция'!$A$2:$A$500,0),1),"")</f>
        <v/>
      </c>
      <c r="C1944" t="str">
        <f>IFERROR(INDEX('Готовый продукция'!$B$2:$E$500,MATCH(A1944,'Готовый продукция'!$A$2:$A$500,0),2),"")</f>
        <v/>
      </c>
      <c r="D1944" t="e">
        <f>IF(A1944&gt;A1943,INDEX(Нормы!$B$2:$B$1000,MATCH(C1944,Нормы!$A$2:$A$1000,0),1),IF(COUNTIF(Нормы!$A$2:$A$1000,C1944)&gt;=Лист8!I1944,INDEX(Нормы!$B$2:$B$1000,MATCH(C1944,Нормы!$A$2:$A$1000,0)+I1943,1),0))</f>
        <v>#DIV/0!</v>
      </c>
      <c r="E1944" t="e">
        <f>IF(A1944&gt;A1943,INDEX(Нормы!$C$2:$C$1000,MATCH(C1944,Нормы!$A$2:$A$1000,0),1),IF(COUNTIF(Нормы!$A$2:$A$1000,C1944)&gt;=Лист8!I1944,INDEX(Нормы!$C$2:$C$1000,MATCH(C1944,Нормы!$A$2:$A$1000,0)+I1943,1),0))</f>
        <v>#DIV/0!</v>
      </c>
      <c r="F1944" t="e">
        <f>IF(A1944&gt;A1943,INDEX(Нормы!$D$2:$D$1000,MATCH(C1944,Нормы!$A$2:$A$1000,0),1),IF(COUNTIF(Нормы!$A$2:$A$1000,C1944)&gt;=Лист8!I1944,INDEX(Нормы!$D$2:$D$1000,MATCH(C1944,Нормы!$A$2:$A$1000,0)+I1943,1),0))*INDEX('Готовый продукция'!$E$2:$E$500,MATCH(A1944,'Готовый продукция'!$A$2:$A$500,0),1)</f>
        <v>#DIV/0!</v>
      </c>
      <c r="H1944" t="e">
        <f>IF(LEN(D1944)&gt;1,MAX($H$2:H1943)+1,0)</f>
        <v>#DIV/0!</v>
      </c>
      <c r="I1944">
        <f>COUNTIF($A$3:A1944,A1944)</f>
        <v>1942</v>
      </c>
    </row>
    <row r="1945" spans="1:9">
      <c r="A1945" s="2" t="e">
        <f>INDEX('Готовый продукция'!$A$2:$A$500,CEILING(ROW($A1943)/MAX('Готовый продукция'!$J$2:$J$500),1))</f>
        <v>#DIV/0!</v>
      </c>
      <c r="B1945" s="1" t="str">
        <f>IFERROR(INDEX('Готовый продукция'!$B$2:$E$500,MATCH(A1945,'Готовый продукция'!$A$2:$A$500,0),1),"")</f>
        <v/>
      </c>
      <c r="C1945" t="str">
        <f>IFERROR(INDEX('Готовый продукция'!$B$2:$E$500,MATCH(A1945,'Готовый продукция'!$A$2:$A$500,0),2),"")</f>
        <v/>
      </c>
      <c r="D1945" t="e">
        <f>IF(A1945&gt;A1944,INDEX(Нормы!$B$2:$B$1000,MATCH(C1945,Нормы!$A$2:$A$1000,0),1),IF(COUNTIF(Нормы!$A$2:$A$1000,C1945)&gt;=Лист8!I1945,INDEX(Нормы!$B$2:$B$1000,MATCH(C1945,Нормы!$A$2:$A$1000,0)+I1944,1),0))</f>
        <v>#DIV/0!</v>
      </c>
      <c r="E1945" t="e">
        <f>IF(A1945&gt;A1944,INDEX(Нормы!$C$2:$C$1000,MATCH(C1945,Нормы!$A$2:$A$1000,0),1),IF(COUNTIF(Нормы!$A$2:$A$1000,C1945)&gt;=Лист8!I1945,INDEX(Нормы!$C$2:$C$1000,MATCH(C1945,Нормы!$A$2:$A$1000,0)+I1944,1),0))</f>
        <v>#DIV/0!</v>
      </c>
      <c r="F1945" t="e">
        <f>IF(A1945&gt;A1944,INDEX(Нормы!$D$2:$D$1000,MATCH(C1945,Нормы!$A$2:$A$1000,0),1),IF(COUNTIF(Нормы!$A$2:$A$1000,C1945)&gt;=Лист8!I1945,INDEX(Нормы!$D$2:$D$1000,MATCH(C1945,Нормы!$A$2:$A$1000,0)+I1944,1),0))*INDEX('Готовый продукция'!$E$2:$E$500,MATCH(A1945,'Готовый продукция'!$A$2:$A$500,0),1)</f>
        <v>#DIV/0!</v>
      </c>
      <c r="H1945" t="e">
        <f>IF(LEN(D1945)&gt;1,MAX($H$2:H1944)+1,0)</f>
        <v>#DIV/0!</v>
      </c>
      <c r="I1945">
        <f>COUNTIF($A$3:A1945,A1945)</f>
        <v>1943</v>
      </c>
    </row>
    <row r="1946" spans="1:9">
      <c r="A1946" s="2" t="e">
        <f>INDEX('Готовый продукция'!$A$2:$A$500,CEILING(ROW($A1944)/MAX('Готовый продукция'!$J$2:$J$500),1))</f>
        <v>#DIV/0!</v>
      </c>
      <c r="B1946" s="1" t="str">
        <f>IFERROR(INDEX('Готовый продукция'!$B$2:$E$500,MATCH(A1946,'Готовый продукция'!$A$2:$A$500,0),1),"")</f>
        <v/>
      </c>
      <c r="C1946" t="str">
        <f>IFERROR(INDEX('Готовый продукция'!$B$2:$E$500,MATCH(A1946,'Готовый продукция'!$A$2:$A$500,0),2),"")</f>
        <v/>
      </c>
      <c r="D1946" t="e">
        <f>IF(A1946&gt;A1945,INDEX(Нормы!$B$2:$B$1000,MATCH(C1946,Нормы!$A$2:$A$1000,0),1),IF(COUNTIF(Нормы!$A$2:$A$1000,C1946)&gt;=Лист8!I1946,INDEX(Нормы!$B$2:$B$1000,MATCH(C1946,Нормы!$A$2:$A$1000,0)+I1945,1),0))</f>
        <v>#DIV/0!</v>
      </c>
      <c r="E1946" t="e">
        <f>IF(A1946&gt;A1945,INDEX(Нормы!$C$2:$C$1000,MATCH(C1946,Нормы!$A$2:$A$1000,0),1),IF(COUNTIF(Нормы!$A$2:$A$1000,C1946)&gt;=Лист8!I1946,INDEX(Нормы!$C$2:$C$1000,MATCH(C1946,Нормы!$A$2:$A$1000,0)+I1945,1),0))</f>
        <v>#DIV/0!</v>
      </c>
      <c r="F1946" t="e">
        <f>IF(A1946&gt;A1945,INDEX(Нормы!$D$2:$D$1000,MATCH(C1946,Нормы!$A$2:$A$1000,0),1),IF(COUNTIF(Нормы!$A$2:$A$1000,C1946)&gt;=Лист8!I1946,INDEX(Нормы!$D$2:$D$1000,MATCH(C1946,Нормы!$A$2:$A$1000,0)+I1945,1),0))*INDEX('Готовый продукция'!$E$2:$E$500,MATCH(A1946,'Готовый продукция'!$A$2:$A$500,0),1)</f>
        <v>#DIV/0!</v>
      </c>
      <c r="H1946" t="e">
        <f>IF(LEN(D1946)&gt;1,MAX($H$2:H1945)+1,0)</f>
        <v>#DIV/0!</v>
      </c>
      <c r="I1946">
        <f>COUNTIF($A$3:A1946,A1946)</f>
        <v>1944</v>
      </c>
    </row>
    <row r="1947" spans="1:9">
      <c r="A1947" s="2" t="e">
        <f>INDEX('Готовый продукция'!$A$2:$A$500,CEILING(ROW($A1945)/MAX('Готовый продукция'!$J$2:$J$500),1))</f>
        <v>#DIV/0!</v>
      </c>
      <c r="B1947" s="1" t="str">
        <f>IFERROR(INDEX('Готовый продукция'!$B$2:$E$500,MATCH(A1947,'Готовый продукция'!$A$2:$A$500,0),1),"")</f>
        <v/>
      </c>
      <c r="C1947" t="str">
        <f>IFERROR(INDEX('Готовый продукция'!$B$2:$E$500,MATCH(A1947,'Готовый продукция'!$A$2:$A$500,0),2),"")</f>
        <v/>
      </c>
      <c r="D1947" t="e">
        <f>IF(A1947&gt;A1946,INDEX(Нормы!$B$2:$B$1000,MATCH(C1947,Нормы!$A$2:$A$1000,0),1),IF(COUNTIF(Нормы!$A$2:$A$1000,C1947)&gt;=Лист8!I1947,INDEX(Нормы!$B$2:$B$1000,MATCH(C1947,Нормы!$A$2:$A$1000,0)+I1946,1),0))</f>
        <v>#DIV/0!</v>
      </c>
      <c r="E1947" t="e">
        <f>IF(A1947&gt;A1946,INDEX(Нормы!$C$2:$C$1000,MATCH(C1947,Нормы!$A$2:$A$1000,0),1),IF(COUNTIF(Нормы!$A$2:$A$1000,C1947)&gt;=Лист8!I1947,INDEX(Нормы!$C$2:$C$1000,MATCH(C1947,Нормы!$A$2:$A$1000,0)+I1946,1),0))</f>
        <v>#DIV/0!</v>
      </c>
      <c r="F1947" t="e">
        <f>IF(A1947&gt;A1946,INDEX(Нормы!$D$2:$D$1000,MATCH(C1947,Нормы!$A$2:$A$1000,0),1),IF(COUNTIF(Нормы!$A$2:$A$1000,C1947)&gt;=Лист8!I1947,INDEX(Нормы!$D$2:$D$1000,MATCH(C1947,Нормы!$A$2:$A$1000,0)+I1946,1),0))*INDEX('Готовый продукция'!$E$2:$E$500,MATCH(A1947,'Готовый продукция'!$A$2:$A$500,0),1)</f>
        <v>#DIV/0!</v>
      </c>
      <c r="H1947" t="e">
        <f>IF(LEN(D1947)&gt;1,MAX($H$2:H1946)+1,0)</f>
        <v>#DIV/0!</v>
      </c>
      <c r="I1947">
        <f>COUNTIF($A$3:A1947,A1947)</f>
        <v>1945</v>
      </c>
    </row>
    <row r="1948" spans="1:9">
      <c r="A1948" s="2" t="e">
        <f>INDEX('Готовый продукция'!$A$2:$A$500,CEILING(ROW($A1946)/MAX('Готовый продукция'!$J$2:$J$500),1))</f>
        <v>#DIV/0!</v>
      </c>
      <c r="B1948" s="1" t="str">
        <f>IFERROR(INDEX('Готовый продукция'!$B$2:$E$500,MATCH(A1948,'Готовый продукция'!$A$2:$A$500,0),1),"")</f>
        <v/>
      </c>
      <c r="C1948" t="str">
        <f>IFERROR(INDEX('Готовый продукция'!$B$2:$E$500,MATCH(A1948,'Готовый продукция'!$A$2:$A$500,0),2),"")</f>
        <v/>
      </c>
      <c r="D1948" t="e">
        <f>IF(A1948&gt;A1947,INDEX(Нормы!$B$2:$B$1000,MATCH(C1948,Нормы!$A$2:$A$1000,0),1),IF(COUNTIF(Нормы!$A$2:$A$1000,C1948)&gt;=Лист8!I1948,INDEX(Нормы!$B$2:$B$1000,MATCH(C1948,Нормы!$A$2:$A$1000,0)+I1947,1),0))</f>
        <v>#DIV/0!</v>
      </c>
      <c r="E1948" t="e">
        <f>IF(A1948&gt;A1947,INDEX(Нормы!$C$2:$C$1000,MATCH(C1948,Нормы!$A$2:$A$1000,0),1),IF(COUNTIF(Нормы!$A$2:$A$1000,C1948)&gt;=Лист8!I1948,INDEX(Нормы!$C$2:$C$1000,MATCH(C1948,Нормы!$A$2:$A$1000,0)+I1947,1),0))</f>
        <v>#DIV/0!</v>
      </c>
      <c r="F1948" t="e">
        <f>IF(A1948&gt;A1947,INDEX(Нормы!$D$2:$D$1000,MATCH(C1948,Нормы!$A$2:$A$1000,0),1),IF(COUNTIF(Нормы!$A$2:$A$1000,C1948)&gt;=Лист8!I1948,INDEX(Нормы!$D$2:$D$1000,MATCH(C1948,Нормы!$A$2:$A$1000,0)+I1947,1),0))*INDEX('Готовый продукция'!$E$2:$E$500,MATCH(A1948,'Готовый продукция'!$A$2:$A$500,0),1)</f>
        <v>#DIV/0!</v>
      </c>
      <c r="H1948" t="e">
        <f>IF(LEN(D1948)&gt;1,MAX($H$2:H1947)+1,0)</f>
        <v>#DIV/0!</v>
      </c>
      <c r="I1948">
        <f>COUNTIF($A$3:A1948,A1948)</f>
        <v>1946</v>
      </c>
    </row>
    <row r="1949" spans="1:9">
      <c r="A1949" s="2" t="e">
        <f>INDEX('Готовый продукция'!$A$2:$A$500,CEILING(ROW($A1947)/MAX('Готовый продукция'!$J$2:$J$500),1))</f>
        <v>#DIV/0!</v>
      </c>
      <c r="B1949" s="1" t="str">
        <f>IFERROR(INDEX('Готовый продукция'!$B$2:$E$500,MATCH(A1949,'Готовый продукция'!$A$2:$A$500,0),1),"")</f>
        <v/>
      </c>
      <c r="C1949" t="str">
        <f>IFERROR(INDEX('Готовый продукция'!$B$2:$E$500,MATCH(A1949,'Готовый продукция'!$A$2:$A$500,0),2),"")</f>
        <v/>
      </c>
      <c r="D1949" t="e">
        <f>IF(A1949&gt;A1948,INDEX(Нормы!$B$2:$B$1000,MATCH(C1949,Нормы!$A$2:$A$1000,0),1),IF(COUNTIF(Нормы!$A$2:$A$1000,C1949)&gt;=Лист8!I1949,INDEX(Нормы!$B$2:$B$1000,MATCH(C1949,Нормы!$A$2:$A$1000,0)+I1948,1),0))</f>
        <v>#DIV/0!</v>
      </c>
      <c r="E1949" t="e">
        <f>IF(A1949&gt;A1948,INDEX(Нормы!$C$2:$C$1000,MATCH(C1949,Нормы!$A$2:$A$1000,0),1),IF(COUNTIF(Нормы!$A$2:$A$1000,C1949)&gt;=Лист8!I1949,INDEX(Нормы!$C$2:$C$1000,MATCH(C1949,Нормы!$A$2:$A$1000,0)+I1948,1),0))</f>
        <v>#DIV/0!</v>
      </c>
      <c r="F1949" t="e">
        <f>IF(A1949&gt;A1948,INDEX(Нормы!$D$2:$D$1000,MATCH(C1949,Нормы!$A$2:$A$1000,0),1),IF(COUNTIF(Нормы!$A$2:$A$1000,C1949)&gt;=Лист8!I1949,INDEX(Нормы!$D$2:$D$1000,MATCH(C1949,Нормы!$A$2:$A$1000,0)+I1948,1),0))*INDEX('Готовый продукция'!$E$2:$E$500,MATCH(A1949,'Готовый продукция'!$A$2:$A$500,0),1)</f>
        <v>#DIV/0!</v>
      </c>
      <c r="H1949" t="e">
        <f>IF(LEN(D1949)&gt;1,MAX($H$2:H1948)+1,0)</f>
        <v>#DIV/0!</v>
      </c>
      <c r="I1949">
        <f>COUNTIF($A$3:A1949,A1949)</f>
        <v>1947</v>
      </c>
    </row>
    <row r="1950" spans="1:9">
      <c r="A1950" s="2" t="e">
        <f>INDEX('Готовый продукция'!$A$2:$A$500,CEILING(ROW($A1948)/MAX('Готовый продукция'!$J$2:$J$500),1))</f>
        <v>#DIV/0!</v>
      </c>
      <c r="B1950" s="1" t="str">
        <f>IFERROR(INDEX('Готовый продукция'!$B$2:$E$500,MATCH(A1950,'Готовый продукция'!$A$2:$A$500,0),1),"")</f>
        <v/>
      </c>
      <c r="C1950" t="str">
        <f>IFERROR(INDEX('Готовый продукция'!$B$2:$E$500,MATCH(A1950,'Готовый продукция'!$A$2:$A$500,0),2),"")</f>
        <v/>
      </c>
      <c r="D1950" t="e">
        <f>IF(A1950&gt;A1949,INDEX(Нормы!$B$2:$B$1000,MATCH(C1950,Нормы!$A$2:$A$1000,0),1),IF(COUNTIF(Нормы!$A$2:$A$1000,C1950)&gt;=Лист8!I1950,INDEX(Нормы!$B$2:$B$1000,MATCH(C1950,Нормы!$A$2:$A$1000,0)+I1949,1),0))</f>
        <v>#DIV/0!</v>
      </c>
      <c r="E1950" t="e">
        <f>IF(A1950&gt;A1949,INDEX(Нормы!$C$2:$C$1000,MATCH(C1950,Нормы!$A$2:$A$1000,0),1),IF(COUNTIF(Нормы!$A$2:$A$1000,C1950)&gt;=Лист8!I1950,INDEX(Нормы!$C$2:$C$1000,MATCH(C1950,Нормы!$A$2:$A$1000,0)+I1949,1),0))</f>
        <v>#DIV/0!</v>
      </c>
      <c r="F1950" t="e">
        <f>IF(A1950&gt;A1949,INDEX(Нормы!$D$2:$D$1000,MATCH(C1950,Нормы!$A$2:$A$1000,0),1),IF(COUNTIF(Нормы!$A$2:$A$1000,C1950)&gt;=Лист8!I1950,INDEX(Нормы!$D$2:$D$1000,MATCH(C1950,Нормы!$A$2:$A$1000,0)+I1949,1),0))*INDEX('Готовый продукция'!$E$2:$E$500,MATCH(A1950,'Готовый продукция'!$A$2:$A$500,0),1)</f>
        <v>#DIV/0!</v>
      </c>
      <c r="H1950" t="e">
        <f>IF(LEN(D1950)&gt;1,MAX($H$2:H1949)+1,0)</f>
        <v>#DIV/0!</v>
      </c>
      <c r="I1950">
        <f>COUNTIF($A$3:A1950,A1950)</f>
        <v>1948</v>
      </c>
    </row>
    <row r="1951" spans="1:9">
      <c r="A1951" s="2" t="e">
        <f>INDEX('Готовый продукция'!$A$2:$A$500,CEILING(ROW($A1949)/MAX('Готовый продукция'!$J$2:$J$500),1))</f>
        <v>#DIV/0!</v>
      </c>
      <c r="B1951" s="1" t="str">
        <f>IFERROR(INDEX('Готовый продукция'!$B$2:$E$500,MATCH(A1951,'Готовый продукция'!$A$2:$A$500,0),1),"")</f>
        <v/>
      </c>
      <c r="C1951" t="str">
        <f>IFERROR(INDEX('Готовый продукция'!$B$2:$E$500,MATCH(A1951,'Готовый продукция'!$A$2:$A$500,0),2),"")</f>
        <v/>
      </c>
      <c r="D1951" t="e">
        <f>IF(A1951&gt;A1950,INDEX(Нормы!$B$2:$B$1000,MATCH(C1951,Нормы!$A$2:$A$1000,0),1),IF(COUNTIF(Нормы!$A$2:$A$1000,C1951)&gt;=Лист8!I1951,INDEX(Нормы!$B$2:$B$1000,MATCH(C1951,Нормы!$A$2:$A$1000,0)+I1950,1),0))</f>
        <v>#DIV/0!</v>
      </c>
      <c r="E1951" t="e">
        <f>IF(A1951&gt;A1950,INDEX(Нормы!$C$2:$C$1000,MATCH(C1951,Нормы!$A$2:$A$1000,0),1),IF(COUNTIF(Нормы!$A$2:$A$1000,C1951)&gt;=Лист8!I1951,INDEX(Нормы!$C$2:$C$1000,MATCH(C1951,Нормы!$A$2:$A$1000,0)+I1950,1),0))</f>
        <v>#DIV/0!</v>
      </c>
      <c r="F1951" t="e">
        <f>IF(A1951&gt;A1950,INDEX(Нормы!$D$2:$D$1000,MATCH(C1951,Нормы!$A$2:$A$1000,0),1),IF(COUNTIF(Нормы!$A$2:$A$1000,C1951)&gt;=Лист8!I1951,INDEX(Нормы!$D$2:$D$1000,MATCH(C1951,Нормы!$A$2:$A$1000,0)+I1950,1),0))*INDEX('Готовый продукция'!$E$2:$E$500,MATCH(A1951,'Готовый продукция'!$A$2:$A$500,0),1)</f>
        <v>#DIV/0!</v>
      </c>
      <c r="H1951" t="e">
        <f>IF(LEN(D1951)&gt;1,MAX($H$2:H1950)+1,0)</f>
        <v>#DIV/0!</v>
      </c>
      <c r="I1951">
        <f>COUNTIF($A$3:A1951,A1951)</f>
        <v>1949</v>
      </c>
    </row>
    <row r="1952" spans="1:9">
      <c r="A1952" s="2" t="e">
        <f>INDEX('Готовый продукция'!$A$2:$A$500,CEILING(ROW($A1950)/MAX('Готовый продукция'!$J$2:$J$500),1))</f>
        <v>#DIV/0!</v>
      </c>
      <c r="B1952" s="1" t="str">
        <f>IFERROR(INDEX('Готовый продукция'!$B$2:$E$500,MATCH(A1952,'Готовый продукция'!$A$2:$A$500,0),1),"")</f>
        <v/>
      </c>
      <c r="C1952" t="str">
        <f>IFERROR(INDEX('Готовый продукция'!$B$2:$E$500,MATCH(A1952,'Готовый продукция'!$A$2:$A$500,0),2),"")</f>
        <v/>
      </c>
      <c r="D1952" t="e">
        <f>IF(A1952&gt;A1951,INDEX(Нормы!$B$2:$B$1000,MATCH(C1952,Нормы!$A$2:$A$1000,0),1),IF(COUNTIF(Нормы!$A$2:$A$1000,C1952)&gt;=Лист8!I1952,INDEX(Нормы!$B$2:$B$1000,MATCH(C1952,Нормы!$A$2:$A$1000,0)+I1951,1),0))</f>
        <v>#DIV/0!</v>
      </c>
      <c r="E1952" t="e">
        <f>IF(A1952&gt;A1951,INDEX(Нормы!$C$2:$C$1000,MATCH(C1952,Нормы!$A$2:$A$1000,0),1),IF(COUNTIF(Нормы!$A$2:$A$1000,C1952)&gt;=Лист8!I1952,INDEX(Нормы!$C$2:$C$1000,MATCH(C1952,Нормы!$A$2:$A$1000,0)+I1951,1),0))</f>
        <v>#DIV/0!</v>
      </c>
      <c r="F1952" t="e">
        <f>IF(A1952&gt;A1951,INDEX(Нормы!$D$2:$D$1000,MATCH(C1952,Нормы!$A$2:$A$1000,0),1),IF(COUNTIF(Нормы!$A$2:$A$1000,C1952)&gt;=Лист8!I1952,INDEX(Нормы!$D$2:$D$1000,MATCH(C1952,Нормы!$A$2:$A$1000,0)+I1951,1),0))*INDEX('Готовый продукция'!$E$2:$E$500,MATCH(A1952,'Готовый продукция'!$A$2:$A$500,0),1)</f>
        <v>#DIV/0!</v>
      </c>
      <c r="H1952" t="e">
        <f>IF(LEN(D1952)&gt;1,MAX($H$2:H1951)+1,0)</f>
        <v>#DIV/0!</v>
      </c>
      <c r="I1952">
        <f>COUNTIF($A$3:A1952,A1952)</f>
        <v>1950</v>
      </c>
    </row>
    <row r="1953" spans="1:9">
      <c r="A1953" s="2" t="e">
        <f>INDEX('Готовый продукция'!$A$2:$A$500,CEILING(ROW($A1951)/MAX('Готовый продукция'!$J$2:$J$500),1))</f>
        <v>#DIV/0!</v>
      </c>
      <c r="B1953" s="1" t="str">
        <f>IFERROR(INDEX('Готовый продукция'!$B$2:$E$500,MATCH(A1953,'Готовый продукция'!$A$2:$A$500,0),1),"")</f>
        <v/>
      </c>
      <c r="C1953" t="str">
        <f>IFERROR(INDEX('Готовый продукция'!$B$2:$E$500,MATCH(A1953,'Готовый продукция'!$A$2:$A$500,0),2),"")</f>
        <v/>
      </c>
      <c r="D1953" t="e">
        <f>IF(A1953&gt;A1952,INDEX(Нормы!$B$2:$B$1000,MATCH(C1953,Нормы!$A$2:$A$1000,0),1),IF(COUNTIF(Нормы!$A$2:$A$1000,C1953)&gt;=Лист8!I1953,INDEX(Нормы!$B$2:$B$1000,MATCH(C1953,Нормы!$A$2:$A$1000,0)+I1952,1),0))</f>
        <v>#DIV/0!</v>
      </c>
      <c r="E1953" t="e">
        <f>IF(A1953&gt;A1952,INDEX(Нормы!$C$2:$C$1000,MATCH(C1953,Нормы!$A$2:$A$1000,0),1),IF(COUNTIF(Нормы!$A$2:$A$1000,C1953)&gt;=Лист8!I1953,INDEX(Нормы!$C$2:$C$1000,MATCH(C1953,Нормы!$A$2:$A$1000,0)+I1952,1),0))</f>
        <v>#DIV/0!</v>
      </c>
      <c r="F1953" t="e">
        <f>IF(A1953&gt;A1952,INDEX(Нормы!$D$2:$D$1000,MATCH(C1953,Нормы!$A$2:$A$1000,0),1),IF(COUNTIF(Нормы!$A$2:$A$1000,C1953)&gt;=Лист8!I1953,INDEX(Нормы!$D$2:$D$1000,MATCH(C1953,Нормы!$A$2:$A$1000,0)+I1952,1),0))*INDEX('Готовый продукция'!$E$2:$E$500,MATCH(A1953,'Готовый продукция'!$A$2:$A$500,0),1)</f>
        <v>#DIV/0!</v>
      </c>
      <c r="H1953" t="e">
        <f>IF(LEN(D1953)&gt;1,MAX($H$2:H1952)+1,0)</f>
        <v>#DIV/0!</v>
      </c>
      <c r="I1953">
        <f>COUNTIF($A$3:A1953,A1953)</f>
        <v>1951</v>
      </c>
    </row>
    <row r="1954" spans="1:9">
      <c r="A1954" s="2" t="e">
        <f>INDEX('Готовый продукция'!$A$2:$A$500,CEILING(ROW($A1952)/MAX('Готовый продукция'!$J$2:$J$500),1))</f>
        <v>#DIV/0!</v>
      </c>
      <c r="B1954" s="1" t="str">
        <f>IFERROR(INDEX('Готовый продукция'!$B$2:$E$500,MATCH(A1954,'Готовый продукция'!$A$2:$A$500,0),1),"")</f>
        <v/>
      </c>
      <c r="C1954" t="str">
        <f>IFERROR(INDEX('Готовый продукция'!$B$2:$E$500,MATCH(A1954,'Готовый продукция'!$A$2:$A$500,0),2),"")</f>
        <v/>
      </c>
      <c r="D1954" t="e">
        <f>IF(A1954&gt;A1953,INDEX(Нормы!$B$2:$B$1000,MATCH(C1954,Нормы!$A$2:$A$1000,0),1),IF(COUNTIF(Нормы!$A$2:$A$1000,C1954)&gt;=Лист8!I1954,INDEX(Нормы!$B$2:$B$1000,MATCH(C1954,Нормы!$A$2:$A$1000,0)+I1953,1),0))</f>
        <v>#DIV/0!</v>
      </c>
      <c r="E1954" t="e">
        <f>IF(A1954&gt;A1953,INDEX(Нормы!$C$2:$C$1000,MATCH(C1954,Нормы!$A$2:$A$1000,0),1),IF(COUNTIF(Нормы!$A$2:$A$1000,C1954)&gt;=Лист8!I1954,INDEX(Нормы!$C$2:$C$1000,MATCH(C1954,Нормы!$A$2:$A$1000,0)+I1953,1),0))</f>
        <v>#DIV/0!</v>
      </c>
      <c r="F1954" t="e">
        <f>IF(A1954&gt;A1953,INDEX(Нормы!$D$2:$D$1000,MATCH(C1954,Нормы!$A$2:$A$1000,0),1),IF(COUNTIF(Нормы!$A$2:$A$1000,C1954)&gt;=Лист8!I1954,INDEX(Нормы!$D$2:$D$1000,MATCH(C1954,Нормы!$A$2:$A$1000,0)+I1953,1),0))*INDEX('Готовый продукция'!$E$2:$E$500,MATCH(A1954,'Готовый продукция'!$A$2:$A$500,0),1)</f>
        <v>#DIV/0!</v>
      </c>
      <c r="H1954" t="e">
        <f>IF(LEN(D1954)&gt;1,MAX($H$2:H1953)+1,0)</f>
        <v>#DIV/0!</v>
      </c>
      <c r="I1954">
        <f>COUNTIF($A$3:A1954,A1954)</f>
        <v>1952</v>
      </c>
    </row>
    <row r="1955" spans="1:9">
      <c r="A1955" s="2" t="e">
        <f>INDEX('Готовый продукция'!$A$2:$A$500,CEILING(ROW($A1953)/MAX('Готовый продукция'!$J$2:$J$500),1))</f>
        <v>#DIV/0!</v>
      </c>
      <c r="B1955" s="1" t="str">
        <f>IFERROR(INDEX('Готовый продукция'!$B$2:$E$500,MATCH(A1955,'Готовый продукция'!$A$2:$A$500,0),1),"")</f>
        <v/>
      </c>
      <c r="C1955" t="str">
        <f>IFERROR(INDEX('Готовый продукция'!$B$2:$E$500,MATCH(A1955,'Готовый продукция'!$A$2:$A$500,0),2),"")</f>
        <v/>
      </c>
      <c r="D1955" t="e">
        <f>IF(A1955&gt;A1954,INDEX(Нормы!$B$2:$B$1000,MATCH(C1955,Нормы!$A$2:$A$1000,0),1),IF(COUNTIF(Нормы!$A$2:$A$1000,C1955)&gt;=Лист8!I1955,INDEX(Нормы!$B$2:$B$1000,MATCH(C1955,Нормы!$A$2:$A$1000,0)+I1954,1),0))</f>
        <v>#DIV/0!</v>
      </c>
      <c r="E1955" t="e">
        <f>IF(A1955&gt;A1954,INDEX(Нормы!$C$2:$C$1000,MATCH(C1955,Нормы!$A$2:$A$1000,0),1),IF(COUNTIF(Нормы!$A$2:$A$1000,C1955)&gt;=Лист8!I1955,INDEX(Нормы!$C$2:$C$1000,MATCH(C1955,Нормы!$A$2:$A$1000,0)+I1954,1),0))</f>
        <v>#DIV/0!</v>
      </c>
      <c r="F1955" t="e">
        <f>IF(A1955&gt;A1954,INDEX(Нормы!$D$2:$D$1000,MATCH(C1955,Нормы!$A$2:$A$1000,0),1),IF(COUNTIF(Нормы!$A$2:$A$1000,C1955)&gt;=Лист8!I1955,INDEX(Нормы!$D$2:$D$1000,MATCH(C1955,Нормы!$A$2:$A$1000,0)+I1954,1),0))*INDEX('Готовый продукция'!$E$2:$E$500,MATCH(A1955,'Готовый продукция'!$A$2:$A$500,0),1)</f>
        <v>#DIV/0!</v>
      </c>
      <c r="H1955" t="e">
        <f>IF(LEN(D1955)&gt;1,MAX($H$2:H1954)+1,0)</f>
        <v>#DIV/0!</v>
      </c>
      <c r="I1955">
        <f>COUNTIF($A$3:A1955,A1955)</f>
        <v>1953</v>
      </c>
    </row>
    <row r="1956" spans="1:9">
      <c r="A1956" s="2" t="e">
        <f>INDEX('Готовый продукция'!$A$2:$A$500,CEILING(ROW($A1954)/MAX('Готовый продукция'!$J$2:$J$500),1))</f>
        <v>#DIV/0!</v>
      </c>
      <c r="B1956" s="1" t="str">
        <f>IFERROR(INDEX('Готовый продукция'!$B$2:$E$500,MATCH(A1956,'Готовый продукция'!$A$2:$A$500,0),1),"")</f>
        <v/>
      </c>
      <c r="C1956" t="str">
        <f>IFERROR(INDEX('Готовый продукция'!$B$2:$E$500,MATCH(A1956,'Готовый продукция'!$A$2:$A$500,0),2),"")</f>
        <v/>
      </c>
      <c r="D1956" t="e">
        <f>IF(A1956&gt;A1955,INDEX(Нормы!$B$2:$B$1000,MATCH(C1956,Нормы!$A$2:$A$1000,0),1),IF(COUNTIF(Нормы!$A$2:$A$1000,C1956)&gt;=Лист8!I1956,INDEX(Нормы!$B$2:$B$1000,MATCH(C1956,Нормы!$A$2:$A$1000,0)+I1955,1),0))</f>
        <v>#DIV/0!</v>
      </c>
      <c r="E1956" t="e">
        <f>IF(A1956&gt;A1955,INDEX(Нормы!$C$2:$C$1000,MATCH(C1956,Нормы!$A$2:$A$1000,0),1),IF(COUNTIF(Нормы!$A$2:$A$1000,C1956)&gt;=Лист8!I1956,INDEX(Нормы!$C$2:$C$1000,MATCH(C1956,Нормы!$A$2:$A$1000,0)+I1955,1),0))</f>
        <v>#DIV/0!</v>
      </c>
      <c r="F1956" t="e">
        <f>IF(A1956&gt;A1955,INDEX(Нормы!$D$2:$D$1000,MATCH(C1956,Нормы!$A$2:$A$1000,0),1),IF(COUNTIF(Нормы!$A$2:$A$1000,C1956)&gt;=Лист8!I1956,INDEX(Нормы!$D$2:$D$1000,MATCH(C1956,Нормы!$A$2:$A$1000,0)+I1955,1),0))*INDEX('Готовый продукция'!$E$2:$E$500,MATCH(A1956,'Готовый продукция'!$A$2:$A$500,0),1)</f>
        <v>#DIV/0!</v>
      </c>
      <c r="H1956" t="e">
        <f>IF(LEN(D1956)&gt;1,MAX($H$2:H1955)+1,0)</f>
        <v>#DIV/0!</v>
      </c>
      <c r="I1956">
        <f>COUNTIF($A$3:A1956,A1956)</f>
        <v>1954</v>
      </c>
    </row>
    <row r="1957" spans="1:9">
      <c r="A1957" s="2" t="e">
        <f>INDEX('Готовый продукция'!$A$2:$A$500,CEILING(ROW($A1955)/MAX('Готовый продукция'!$J$2:$J$500),1))</f>
        <v>#DIV/0!</v>
      </c>
      <c r="B1957" s="1" t="str">
        <f>IFERROR(INDEX('Готовый продукция'!$B$2:$E$500,MATCH(A1957,'Готовый продукция'!$A$2:$A$500,0),1),"")</f>
        <v/>
      </c>
      <c r="C1957" t="str">
        <f>IFERROR(INDEX('Готовый продукция'!$B$2:$E$500,MATCH(A1957,'Готовый продукция'!$A$2:$A$500,0),2),"")</f>
        <v/>
      </c>
      <c r="D1957" t="e">
        <f>IF(A1957&gt;A1956,INDEX(Нормы!$B$2:$B$1000,MATCH(C1957,Нормы!$A$2:$A$1000,0),1),IF(COUNTIF(Нормы!$A$2:$A$1000,C1957)&gt;=Лист8!I1957,INDEX(Нормы!$B$2:$B$1000,MATCH(C1957,Нормы!$A$2:$A$1000,0)+I1956,1),0))</f>
        <v>#DIV/0!</v>
      </c>
      <c r="E1957" t="e">
        <f>IF(A1957&gt;A1956,INDEX(Нормы!$C$2:$C$1000,MATCH(C1957,Нормы!$A$2:$A$1000,0),1),IF(COUNTIF(Нормы!$A$2:$A$1000,C1957)&gt;=Лист8!I1957,INDEX(Нормы!$C$2:$C$1000,MATCH(C1957,Нормы!$A$2:$A$1000,0)+I1956,1),0))</f>
        <v>#DIV/0!</v>
      </c>
      <c r="F1957" t="e">
        <f>IF(A1957&gt;A1956,INDEX(Нормы!$D$2:$D$1000,MATCH(C1957,Нормы!$A$2:$A$1000,0),1),IF(COUNTIF(Нормы!$A$2:$A$1000,C1957)&gt;=Лист8!I1957,INDEX(Нормы!$D$2:$D$1000,MATCH(C1957,Нормы!$A$2:$A$1000,0)+I1956,1),0))*INDEX('Готовый продукция'!$E$2:$E$500,MATCH(A1957,'Готовый продукция'!$A$2:$A$500,0),1)</f>
        <v>#DIV/0!</v>
      </c>
      <c r="H1957" t="e">
        <f>IF(LEN(D1957)&gt;1,MAX($H$2:H1956)+1,0)</f>
        <v>#DIV/0!</v>
      </c>
      <c r="I1957">
        <f>COUNTIF($A$3:A1957,A1957)</f>
        <v>1955</v>
      </c>
    </row>
    <row r="1958" spans="1:9">
      <c r="A1958" s="2" t="e">
        <f>INDEX('Готовый продукция'!$A$2:$A$500,CEILING(ROW($A1956)/MAX('Готовый продукция'!$J$2:$J$500),1))</f>
        <v>#DIV/0!</v>
      </c>
      <c r="B1958" s="1" t="str">
        <f>IFERROR(INDEX('Готовый продукция'!$B$2:$E$500,MATCH(A1958,'Готовый продукция'!$A$2:$A$500,0),1),"")</f>
        <v/>
      </c>
      <c r="C1958" t="str">
        <f>IFERROR(INDEX('Готовый продукция'!$B$2:$E$500,MATCH(A1958,'Готовый продукция'!$A$2:$A$500,0),2),"")</f>
        <v/>
      </c>
      <c r="D1958" t="e">
        <f>IF(A1958&gt;A1957,INDEX(Нормы!$B$2:$B$1000,MATCH(C1958,Нормы!$A$2:$A$1000,0),1),IF(COUNTIF(Нормы!$A$2:$A$1000,C1958)&gt;=Лист8!I1958,INDEX(Нормы!$B$2:$B$1000,MATCH(C1958,Нормы!$A$2:$A$1000,0)+I1957,1),0))</f>
        <v>#DIV/0!</v>
      </c>
      <c r="E1958" t="e">
        <f>IF(A1958&gt;A1957,INDEX(Нормы!$C$2:$C$1000,MATCH(C1958,Нормы!$A$2:$A$1000,0),1),IF(COUNTIF(Нормы!$A$2:$A$1000,C1958)&gt;=Лист8!I1958,INDEX(Нормы!$C$2:$C$1000,MATCH(C1958,Нормы!$A$2:$A$1000,0)+I1957,1),0))</f>
        <v>#DIV/0!</v>
      </c>
      <c r="F1958" t="e">
        <f>IF(A1958&gt;A1957,INDEX(Нормы!$D$2:$D$1000,MATCH(C1958,Нормы!$A$2:$A$1000,0),1),IF(COUNTIF(Нормы!$A$2:$A$1000,C1958)&gt;=Лист8!I1958,INDEX(Нормы!$D$2:$D$1000,MATCH(C1958,Нормы!$A$2:$A$1000,0)+I1957,1),0))*INDEX('Готовый продукция'!$E$2:$E$500,MATCH(A1958,'Готовый продукция'!$A$2:$A$500,0),1)</f>
        <v>#DIV/0!</v>
      </c>
      <c r="H1958" t="e">
        <f>IF(LEN(D1958)&gt;1,MAX($H$2:H1957)+1,0)</f>
        <v>#DIV/0!</v>
      </c>
      <c r="I1958">
        <f>COUNTIF($A$3:A1958,A1958)</f>
        <v>1956</v>
      </c>
    </row>
    <row r="1959" spans="1:9">
      <c r="A1959" s="2" t="e">
        <f>INDEX('Готовый продукция'!$A$2:$A$500,CEILING(ROW($A1957)/MAX('Готовый продукция'!$J$2:$J$500),1))</f>
        <v>#DIV/0!</v>
      </c>
      <c r="B1959" s="1" t="str">
        <f>IFERROR(INDEX('Готовый продукция'!$B$2:$E$500,MATCH(A1959,'Готовый продукция'!$A$2:$A$500,0),1),"")</f>
        <v/>
      </c>
      <c r="C1959" t="str">
        <f>IFERROR(INDEX('Готовый продукция'!$B$2:$E$500,MATCH(A1959,'Готовый продукция'!$A$2:$A$500,0),2),"")</f>
        <v/>
      </c>
      <c r="D1959" t="e">
        <f>IF(A1959&gt;A1958,INDEX(Нормы!$B$2:$B$1000,MATCH(C1959,Нормы!$A$2:$A$1000,0),1),IF(COUNTIF(Нормы!$A$2:$A$1000,C1959)&gt;=Лист8!I1959,INDEX(Нормы!$B$2:$B$1000,MATCH(C1959,Нормы!$A$2:$A$1000,0)+I1958,1),0))</f>
        <v>#DIV/0!</v>
      </c>
      <c r="E1959" t="e">
        <f>IF(A1959&gt;A1958,INDEX(Нормы!$C$2:$C$1000,MATCH(C1959,Нормы!$A$2:$A$1000,0),1),IF(COUNTIF(Нормы!$A$2:$A$1000,C1959)&gt;=Лист8!I1959,INDEX(Нормы!$C$2:$C$1000,MATCH(C1959,Нормы!$A$2:$A$1000,0)+I1958,1),0))</f>
        <v>#DIV/0!</v>
      </c>
      <c r="F1959" t="e">
        <f>IF(A1959&gt;A1958,INDEX(Нормы!$D$2:$D$1000,MATCH(C1959,Нормы!$A$2:$A$1000,0),1),IF(COUNTIF(Нормы!$A$2:$A$1000,C1959)&gt;=Лист8!I1959,INDEX(Нормы!$D$2:$D$1000,MATCH(C1959,Нормы!$A$2:$A$1000,0)+I1958,1),0))*INDEX('Готовый продукция'!$E$2:$E$500,MATCH(A1959,'Готовый продукция'!$A$2:$A$500,0),1)</f>
        <v>#DIV/0!</v>
      </c>
      <c r="H1959" t="e">
        <f>IF(LEN(D1959)&gt;1,MAX($H$2:H1958)+1,0)</f>
        <v>#DIV/0!</v>
      </c>
      <c r="I1959">
        <f>COUNTIF($A$3:A1959,A1959)</f>
        <v>1957</v>
      </c>
    </row>
    <row r="1960" spans="1:9">
      <c r="A1960" s="2" t="e">
        <f>INDEX('Готовый продукция'!$A$2:$A$500,CEILING(ROW($A1958)/MAX('Готовый продукция'!$J$2:$J$500),1))</f>
        <v>#DIV/0!</v>
      </c>
      <c r="B1960" s="1" t="str">
        <f>IFERROR(INDEX('Готовый продукция'!$B$2:$E$500,MATCH(A1960,'Готовый продукция'!$A$2:$A$500,0),1),"")</f>
        <v/>
      </c>
      <c r="C1960" t="str">
        <f>IFERROR(INDEX('Готовый продукция'!$B$2:$E$500,MATCH(A1960,'Готовый продукция'!$A$2:$A$500,0),2),"")</f>
        <v/>
      </c>
      <c r="D1960" t="e">
        <f>IF(A1960&gt;A1959,INDEX(Нормы!$B$2:$B$1000,MATCH(C1960,Нормы!$A$2:$A$1000,0),1),IF(COUNTIF(Нормы!$A$2:$A$1000,C1960)&gt;=Лист8!I1960,INDEX(Нормы!$B$2:$B$1000,MATCH(C1960,Нормы!$A$2:$A$1000,0)+I1959,1),0))</f>
        <v>#DIV/0!</v>
      </c>
      <c r="E1960" t="e">
        <f>IF(A1960&gt;A1959,INDEX(Нормы!$C$2:$C$1000,MATCH(C1960,Нормы!$A$2:$A$1000,0),1),IF(COUNTIF(Нормы!$A$2:$A$1000,C1960)&gt;=Лист8!I1960,INDEX(Нормы!$C$2:$C$1000,MATCH(C1960,Нормы!$A$2:$A$1000,0)+I1959,1),0))</f>
        <v>#DIV/0!</v>
      </c>
      <c r="F1960" t="e">
        <f>IF(A1960&gt;A1959,INDEX(Нормы!$D$2:$D$1000,MATCH(C1960,Нормы!$A$2:$A$1000,0),1),IF(COUNTIF(Нормы!$A$2:$A$1000,C1960)&gt;=Лист8!I1960,INDEX(Нормы!$D$2:$D$1000,MATCH(C1960,Нормы!$A$2:$A$1000,0)+I1959,1),0))*INDEX('Готовый продукция'!$E$2:$E$500,MATCH(A1960,'Готовый продукция'!$A$2:$A$500,0),1)</f>
        <v>#DIV/0!</v>
      </c>
      <c r="H1960" t="e">
        <f>IF(LEN(D1960)&gt;1,MAX($H$2:H1959)+1,0)</f>
        <v>#DIV/0!</v>
      </c>
      <c r="I1960">
        <f>COUNTIF($A$3:A1960,A1960)</f>
        <v>1958</v>
      </c>
    </row>
    <row r="1961" spans="1:9">
      <c r="A1961" s="2" t="e">
        <f>INDEX('Готовый продукция'!$A$2:$A$500,CEILING(ROW($A1959)/MAX('Готовый продукция'!$J$2:$J$500),1))</f>
        <v>#DIV/0!</v>
      </c>
      <c r="B1961" s="1" t="str">
        <f>IFERROR(INDEX('Готовый продукция'!$B$2:$E$500,MATCH(A1961,'Готовый продукция'!$A$2:$A$500,0),1),"")</f>
        <v/>
      </c>
      <c r="C1961" t="str">
        <f>IFERROR(INDEX('Готовый продукция'!$B$2:$E$500,MATCH(A1961,'Готовый продукция'!$A$2:$A$500,0),2),"")</f>
        <v/>
      </c>
      <c r="D1961" t="e">
        <f>IF(A1961&gt;A1960,INDEX(Нормы!$B$2:$B$1000,MATCH(C1961,Нормы!$A$2:$A$1000,0),1),IF(COUNTIF(Нормы!$A$2:$A$1000,C1961)&gt;=Лист8!I1961,INDEX(Нормы!$B$2:$B$1000,MATCH(C1961,Нормы!$A$2:$A$1000,0)+I1960,1),0))</f>
        <v>#DIV/0!</v>
      </c>
      <c r="E1961" t="e">
        <f>IF(A1961&gt;A1960,INDEX(Нормы!$C$2:$C$1000,MATCH(C1961,Нормы!$A$2:$A$1000,0),1),IF(COUNTIF(Нормы!$A$2:$A$1000,C1961)&gt;=Лист8!I1961,INDEX(Нормы!$C$2:$C$1000,MATCH(C1961,Нормы!$A$2:$A$1000,0)+I1960,1),0))</f>
        <v>#DIV/0!</v>
      </c>
      <c r="F1961" t="e">
        <f>IF(A1961&gt;A1960,INDEX(Нормы!$D$2:$D$1000,MATCH(C1961,Нормы!$A$2:$A$1000,0),1),IF(COUNTIF(Нормы!$A$2:$A$1000,C1961)&gt;=Лист8!I1961,INDEX(Нормы!$D$2:$D$1000,MATCH(C1961,Нормы!$A$2:$A$1000,0)+I1960,1),0))*INDEX('Готовый продукция'!$E$2:$E$500,MATCH(A1961,'Готовый продукция'!$A$2:$A$500,0),1)</f>
        <v>#DIV/0!</v>
      </c>
      <c r="H1961" t="e">
        <f>IF(LEN(D1961)&gt;1,MAX($H$2:H1960)+1,0)</f>
        <v>#DIV/0!</v>
      </c>
      <c r="I1961">
        <f>COUNTIF($A$3:A1961,A1961)</f>
        <v>1959</v>
      </c>
    </row>
    <row r="1962" spans="1:9">
      <c r="A1962" s="2" t="e">
        <f>INDEX('Готовый продукция'!$A$2:$A$500,CEILING(ROW($A1960)/MAX('Готовый продукция'!$J$2:$J$500),1))</f>
        <v>#DIV/0!</v>
      </c>
      <c r="B1962" s="1" t="str">
        <f>IFERROR(INDEX('Готовый продукция'!$B$2:$E$500,MATCH(A1962,'Готовый продукция'!$A$2:$A$500,0),1),"")</f>
        <v/>
      </c>
      <c r="C1962" t="str">
        <f>IFERROR(INDEX('Готовый продукция'!$B$2:$E$500,MATCH(A1962,'Готовый продукция'!$A$2:$A$500,0),2),"")</f>
        <v/>
      </c>
      <c r="D1962" t="e">
        <f>IF(A1962&gt;A1961,INDEX(Нормы!$B$2:$B$1000,MATCH(C1962,Нормы!$A$2:$A$1000,0),1),IF(COUNTIF(Нормы!$A$2:$A$1000,C1962)&gt;=Лист8!I1962,INDEX(Нормы!$B$2:$B$1000,MATCH(C1962,Нормы!$A$2:$A$1000,0)+I1961,1),0))</f>
        <v>#DIV/0!</v>
      </c>
      <c r="E1962" t="e">
        <f>IF(A1962&gt;A1961,INDEX(Нормы!$C$2:$C$1000,MATCH(C1962,Нормы!$A$2:$A$1000,0),1),IF(COUNTIF(Нормы!$A$2:$A$1000,C1962)&gt;=Лист8!I1962,INDEX(Нормы!$C$2:$C$1000,MATCH(C1962,Нормы!$A$2:$A$1000,0)+I1961,1),0))</f>
        <v>#DIV/0!</v>
      </c>
      <c r="F1962" t="e">
        <f>IF(A1962&gt;A1961,INDEX(Нормы!$D$2:$D$1000,MATCH(C1962,Нормы!$A$2:$A$1000,0),1),IF(COUNTIF(Нормы!$A$2:$A$1000,C1962)&gt;=Лист8!I1962,INDEX(Нормы!$D$2:$D$1000,MATCH(C1962,Нормы!$A$2:$A$1000,0)+I1961,1),0))*INDEX('Готовый продукция'!$E$2:$E$500,MATCH(A1962,'Готовый продукция'!$A$2:$A$500,0),1)</f>
        <v>#DIV/0!</v>
      </c>
      <c r="H1962" t="e">
        <f>IF(LEN(D1962)&gt;1,MAX($H$2:H1961)+1,0)</f>
        <v>#DIV/0!</v>
      </c>
      <c r="I1962">
        <f>COUNTIF($A$3:A1962,A1962)</f>
        <v>1960</v>
      </c>
    </row>
    <row r="1963" spans="1:9">
      <c r="A1963" s="2" t="e">
        <f>INDEX('Готовый продукция'!$A$2:$A$500,CEILING(ROW($A1961)/MAX('Готовый продукция'!$J$2:$J$500),1))</f>
        <v>#DIV/0!</v>
      </c>
      <c r="B1963" s="1" t="str">
        <f>IFERROR(INDEX('Готовый продукция'!$B$2:$E$500,MATCH(A1963,'Готовый продукция'!$A$2:$A$500,0),1),"")</f>
        <v/>
      </c>
      <c r="C1963" t="str">
        <f>IFERROR(INDEX('Готовый продукция'!$B$2:$E$500,MATCH(A1963,'Готовый продукция'!$A$2:$A$500,0),2),"")</f>
        <v/>
      </c>
      <c r="D1963" t="e">
        <f>IF(A1963&gt;A1962,INDEX(Нормы!$B$2:$B$1000,MATCH(C1963,Нормы!$A$2:$A$1000,0),1),IF(COUNTIF(Нормы!$A$2:$A$1000,C1963)&gt;=Лист8!I1963,INDEX(Нормы!$B$2:$B$1000,MATCH(C1963,Нормы!$A$2:$A$1000,0)+I1962,1),0))</f>
        <v>#DIV/0!</v>
      </c>
      <c r="E1963" t="e">
        <f>IF(A1963&gt;A1962,INDEX(Нормы!$C$2:$C$1000,MATCH(C1963,Нормы!$A$2:$A$1000,0),1),IF(COUNTIF(Нормы!$A$2:$A$1000,C1963)&gt;=Лист8!I1963,INDEX(Нормы!$C$2:$C$1000,MATCH(C1963,Нормы!$A$2:$A$1000,0)+I1962,1),0))</f>
        <v>#DIV/0!</v>
      </c>
      <c r="F1963" t="e">
        <f>IF(A1963&gt;A1962,INDEX(Нормы!$D$2:$D$1000,MATCH(C1963,Нормы!$A$2:$A$1000,0),1),IF(COUNTIF(Нормы!$A$2:$A$1000,C1963)&gt;=Лист8!I1963,INDEX(Нормы!$D$2:$D$1000,MATCH(C1963,Нормы!$A$2:$A$1000,0)+I1962,1),0))*INDEX('Готовый продукция'!$E$2:$E$500,MATCH(A1963,'Готовый продукция'!$A$2:$A$500,0),1)</f>
        <v>#DIV/0!</v>
      </c>
      <c r="H1963" t="e">
        <f>IF(LEN(D1963)&gt;1,MAX($H$2:H1962)+1,0)</f>
        <v>#DIV/0!</v>
      </c>
      <c r="I1963">
        <f>COUNTIF($A$3:A1963,A1963)</f>
        <v>1961</v>
      </c>
    </row>
    <row r="1964" spans="1:9">
      <c r="A1964" s="2" t="e">
        <f>INDEX('Готовый продукция'!$A$2:$A$500,CEILING(ROW($A1962)/MAX('Готовый продукция'!$J$2:$J$500),1))</f>
        <v>#DIV/0!</v>
      </c>
      <c r="B1964" s="1" t="str">
        <f>IFERROR(INDEX('Готовый продукция'!$B$2:$E$500,MATCH(A1964,'Готовый продукция'!$A$2:$A$500,0),1),"")</f>
        <v/>
      </c>
      <c r="C1964" t="str">
        <f>IFERROR(INDEX('Готовый продукция'!$B$2:$E$500,MATCH(A1964,'Готовый продукция'!$A$2:$A$500,0),2),"")</f>
        <v/>
      </c>
      <c r="D1964" t="e">
        <f>IF(A1964&gt;A1963,INDEX(Нормы!$B$2:$B$1000,MATCH(C1964,Нормы!$A$2:$A$1000,0),1),IF(COUNTIF(Нормы!$A$2:$A$1000,C1964)&gt;=Лист8!I1964,INDEX(Нормы!$B$2:$B$1000,MATCH(C1964,Нормы!$A$2:$A$1000,0)+I1963,1),0))</f>
        <v>#DIV/0!</v>
      </c>
      <c r="E1964" t="e">
        <f>IF(A1964&gt;A1963,INDEX(Нормы!$C$2:$C$1000,MATCH(C1964,Нормы!$A$2:$A$1000,0),1),IF(COUNTIF(Нормы!$A$2:$A$1000,C1964)&gt;=Лист8!I1964,INDEX(Нормы!$C$2:$C$1000,MATCH(C1964,Нормы!$A$2:$A$1000,0)+I1963,1),0))</f>
        <v>#DIV/0!</v>
      </c>
      <c r="F1964" t="e">
        <f>IF(A1964&gt;A1963,INDEX(Нормы!$D$2:$D$1000,MATCH(C1964,Нормы!$A$2:$A$1000,0),1),IF(COUNTIF(Нормы!$A$2:$A$1000,C1964)&gt;=Лист8!I1964,INDEX(Нормы!$D$2:$D$1000,MATCH(C1964,Нормы!$A$2:$A$1000,0)+I1963,1),0))*INDEX('Готовый продукция'!$E$2:$E$500,MATCH(A1964,'Готовый продукция'!$A$2:$A$500,0),1)</f>
        <v>#DIV/0!</v>
      </c>
      <c r="H1964" t="e">
        <f>IF(LEN(D1964)&gt;1,MAX($H$2:H1963)+1,0)</f>
        <v>#DIV/0!</v>
      </c>
      <c r="I1964">
        <f>COUNTIF($A$3:A1964,A1964)</f>
        <v>1962</v>
      </c>
    </row>
    <row r="1965" spans="1:9">
      <c r="A1965" s="2" t="e">
        <f>INDEX('Готовый продукция'!$A$2:$A$500,CEILING(ROW($A1963)/MAX('Готовый продукция'!$J$2:$J$500),1))</f>
        <v>#DIV/0!</v>
      </c>
      <c r="B1965" s="1" t="str">
        <f>IFERROR(INDEX('Готовый продукция'!$B$2:$E$500,MATCH(A1965,'Готовый продукция'!$A$2:$A$500,0),1),"")</f>
        <v/>
      </c>
      <c r="C1965" t="str">
        <f>IFERROR(INDEX('Готовый продукция'!$B$2:$E$500,MATCH(A1965,'Готовый продукция'!$A$2:$A$500,0),2),"")</f>
        <v/>
      </c>
      <c r="D1965" t="e">
        <f>IF(A1965&gt;A1964,INDEX(Нормы!$B$2:$B$1000,MATCH(C1965,Нормы!$A$2:$A$1000,0),1),IF(COUNTIF(Нормы!$A$2:$A$1000,C1965)&gt;=Лист8!I1965,INDEX(Нормы!$B$2:$B$1000,MATCH(C1965,Нормы!$A$2:$A$1000,0)+I1964,1),0))</f>
        <v>#DIV/0!</v>
      </c>
      <c r="E1965" t="e">
        <f>IF(A1965&gt;A1964,INDEX(Нормы!$C$2:$C$1000,MATCH(C1965,Нормы!$A$2:$A$1000,0),1),IF(COUNTIF(Нормы!$A$2:$A$1000,C1965)&gt;=Лист8!I1965,INDEX(Нормы!$C$2:$C$1000,MATCH(C1965,Нормы!$A$2:$A$1000,0)+I1964,1),0))</f>
        <v>#DIV/0!</v>
      </c>
      <c r="F1965" t="e">
        <f>IF(A1965&gt;A1964,INDEX(Нормы!$D$2:$D$1000,MATCH(C1965,Нормы!$A$2:$A$1000,0),1),IF(COUNTIF(Нормы!$A$2:$A$1000,C1965)&gt;=Лист8!I1965,INDEX(Нормы!$D$2:$D$1000,MATCH(C1965,Нормы!$A$2:$A$1000,0)+I1964,1),0))*INDEX('Готовый продукция'!$E$2:$E$500,MATCH(A1965,'Готовый продукция'!$A$2:$A$500,0),1)</f>
        <v>#DIV/0!</v>
      </c>
      <c r="H1965" t="e">
        <f>IF(LEN(D1965)&gt;1,MAX($H$2:H1964)+1,0)</f>
        <v>#DIV/0!</v>
      </c>
      <c r="I1965">
        <f>COUNTIF($A$3:A1965,A1965)</f>
        <v>1963</v>
      </c>
    </row>
    <row r="1966" spans="1:9">
      <c r="A1966" s="2" t="e">
        <f>INDEX('Готовый продукция'!$A$2:$A$500,CEILING(ROW($A1964)/MAX('Готовый продукция'!$J$2:$J$500),1))</f>
        <v>#DIV/0!</v>
      </c>
      <c r="B1966" s="1" t="str">
        <f>IFERROR(INDEX('Готовый продукция'!$B$2:$E$500,MATCH(A1966,'Готовый продукция'!$A$2:$A$500,0),1),"")</f>
        <v/>
      </c>
      <c r="C1966" t="str">
        <f>IFERROR(INDEX('Готовый продукция'!$B$2:$E$500,MATCH(A1966,'Готовый продукция'!$A$2:$A$500,0),2),"")</f>
        <v/>
      </c>
      <c r="D1966" t="e">
        <f>IF(A1966&gt;A1965,INDEX(Нормы!$B$2:$B$1000,MATCH(C1966,Нормы!$A$2:$A$1000,0),1),IF(COUNTIF(Нормы!$A$2:$A$1000,C1966)&gt;=Лист8!I1966,INDEX(Нормы!$B$2:$B$1000,MATCH(C1966,Нормы!$A$2:$A$1000,0)+I1965,1),0))</f>
        <v>#DIV/0!</v>
      </c>
      <c r="E1966" t="e">
        <f>IF(A1966&gt;A1965,INDEX(Нормы!$C$2:$C$1000,MATCH(C1966,Нормы!$A$2:$A$1000,0),1),IF(COUNTIF(Нормы!$A$2:$A$1000,C1966)&gt;=Лист8!I1966,INDEX(Нормы!$C$2:$C$1000,MATCH(C1966,Нормы!$A$2:$A$1000,0)+I1965,1),0))</f>
        <v>#DIV/0!</v>
      </c>
      <c r="F1966" t="e">
        <f>IF(A1966&gt;A1965,INDEX(Нормы!$D$2:$D$1000,MATCH(C1966,Нормы!$A$2:$A$1000,0),1),IF(COUNTIF(Нормы!$A$2:$A$1000,C1966)&gt;=Лист8!I1966,INDEX(Нормы!$D$2:$D$1000,MATCH(C1966,Нормы!$A$2:$A$1000,0)+I1965,1),0))*INDEX('Готовый продукция'!$E$2:$E$500,MATCH(A1966,'Готовый продукция'!$A$2:$A$500,0),1)</f>
        <v>#DIV/0!</v>
      </c>
      <c r="H1966" t="e">
        <f>IF(LEN(D1966)&gt;1,MAX($H$2:H1965)+1,0)</f>
        <v>#DIV/0!</v>
      </c>
      <c r="I1966">
        <f>COUNTIF($A$3:A1966,A1966)</f>
        <v>1964</v>
      </c>
    </row>
    <row r="1967" spans="1:9">
      <c r="A1967" s="2" t="e">
        <f>INDEX('Готовый продукция'!$A$2:$A$500,CEILING(ROW($A1965)/MAX('Готовый продукция'!$J$2:$J$500),1))</f>
        <v>#DIV/0!</v>
      </c>
      <c r="B1967" s="1" t="str">
        <f>IFERROR(INDEX('Готовый продукция'!$B$2:$E$500,MATCH(A1967,'Готовый продукция'!$A$2:$A$500,0),1),"")</f>
        <v/>
      </c>
      <c r="C1967" t="str">
        <f>IFERROR(INDEX('Готовый продукция'!$B$2:$E$500,MATCH(A1967,'Готовый продукция'!$A$2:$A$500,0),2),"")</f>
        <v/>
      </c>
      <c r="D1967" t="e">
        <f>IF(A1967&gt;A1966,INDEX(Нормы!$B$2:$B$1000,MATCH(C1967,Нормы!$A$2:$A$1000,0),1),IF(COUNTIF(Нормы!$A$2:$A$1000,C1967)&gt;=Лист8!I1967,INDEX(Нормы!$B$2:$B$1000,MATCH(C1967,Нормы!$A$2:$A$1000,0)+I1966,1),0))</f>
        <v>#DIV/0!</v>
      </c>
      <c r="E1967" t="e">
        <f>IF(A1967&gt;A1966,INDEX(Нормы!$C$2:$C$1000,MATCH(C1967,Нормы!$A$2:$A$1000,0),1),IF(COUNTIF(Нормы!$A$2:$A$1000,C1967)&gt;=Лист8!I1967,INDEX(Нормы!$C$2:$C$1000,MATCH(C1967,Нормы!$A$2:$A$1000,0)+I1966,1),0))</f>
        <v>#DIV/0!</v>
      </c>
      <c r="F1967" t="e">
        <f>IF(A1967&gt;A1966,INDEX(Нормы!$D$2:$D$1000,MATCH(C1967,Нормы!$A$2:$A$1000,0),1),IF(COUNTIF(Нормы!$A$2:$A$1000,C1967)&gt;=Лист8!I1967,INDEX(Нормы!$D$2:$D$1000,MATCH(C1967,Нормы!$A$2:$A$1000,0)+I1966,1),0))*INDEX('Готовый продукция'!$E$2:$E$500,MATCH(A1967,'Готовый продукция'!$A$2:$A$500,0),1)</f>
        <v>#DIV/0!</v>
      </c>
      <c r="H1967" t="e">
        <f>IF(LEN(D1967)&gt;1,MAX($H$2:H1966)+1,0)</f>
        <v>#DIV/0!</v>
      </c>
      <c r="I1967">
        <f>COUNTIF($A$3:A1967,A1967)</f>
        <v>1965</v>
      </c>
    </row>
    <row r="1968" spans="1:9">
      <c r="A1968" s="2" t="e">
        <f>INDEX('Готовый продукция'!$A$2:$A$500,CEILING(ROW($A1966)/MAX('Готовый продукция'!$J$2:$J$500),1))</f>
        <v>#DIV/0!</v>
      </c>
      <c r="B1968" s="1" t="str">
        <f>IFERROR(INDEX('Готовый продукция'!$B$2:$E$500,MATCH(A1968,'Готовый продукция'!$A$2:$A$500,0),1),"")</f>
        <v/>
      </c>
      <c r="C1968" t="str">
        <f>IFERROR(INDEX('Готовый продукция'!$B$2:$E$500,MATCH(A1968,'Готовый продукция'!$A$2:$A$500,0),2),"")</f>
        <v/>
      </c>
      <c r="D1968" t="e">
        <f>IF(A1968&gt;A1967,INDEX(Нормы!$B$2:$B$1000,MATCH(C1968,Нормы!$A$2:$A$1000,0),1),IF(COUNTIF(Нормы!$A$2:$A$1000,C1968)&gt;=Лист8!I1968,INDEX(Нормы!$B$2:$B$1000,MATCH(C1968,Нормы!$A$2:$A$1000,0)+I1967,1),0))</f>
        <v>#DIV/0!</v>
      </c>
      <c r="E1968" t="e">
        <f>IF(A1968&gt;A1967,INDEX(Нормы!$C$2:$C$1000,MATCH(C1968,Нормы!$A$2:$A$1000,0),1),IF(COUNTIF(Нормы!$A$2:$A$1000,C1968)&gt;=Лист8!I1968,INDEX(Нормы!$C$2:$C$1000,MATCH(C1968,Нормы!$A$2:$A$1000,0)+I1967,1),0))</f>
        <v>#DIV/0!</v>
      </c>
      <c r="F1968" t="e">
        <f>IF(A1968&gt;A1967,INDEX(Нормы!$D$2:$D$1000,MATCH(C1968,Нормы!$A$2:$A$1000,0),1),IF(COUNTIF(Нормы!$A$2:$A$1000,C1968)&gt;=Лист8!I1968,INDEX(Нормы!$D$2:$D$1000,MATCH(C1968,Нормы!$A$2:$A$1000,0)+I1967,1),0))*INDEX('Готовый продукция'!$E$2:$E$500,MATCH(A1968,'Готовый продукция'!$A$2:$A$500,0),1)</f>
        <v>#DIV/0!</v>
      </c>
      <c r="H1968" t="e">
        <f>IF(LEN(D1968)&gt;1,MAX($H$2:H1967)+1,0)</f>
        <v>#DIV/0!</v>
      </c>
      <c r="I1968">
        <f>COUNTIF($A$3:A1968,A1968)</f>
        <v>1966</v>
      </c>
    </row>
    <row r="1969" spans="1:9">
      <c r="A1969" s="2" t="e">
        <f>INDEX('Готовый продукция'!$A$2:$A$500,CEILING(ROW($A1967)/MAX('Готовый продукция'!$J$2:$J$500),1))</f>
        <v>#DIV/0!</v>
      </c>
      <c r="B1969" s="1" t="str">
        <f>IFERROR(INDEX('Готовый продукция'!$B$2:$E$500,MATCH(A1969,'Готовый продукция'!$A$2:$A$500,0),1),"")</f>
        <v/>
      </c>
      <c r="C1969" t="str">
        <f>IFERROR(INDEX('Готовый продукция'!$B$2:$E$500,MATCH(A1969,'Готовый продукция'!$A$2:$A$500,0),2),"")</f>
        <v/>
      </c>
      <c r="D1969" t="e">
        <f>IF(A1969&gt;A1968,INDEX(Нормы!$B$2:$B$1000,MATCH(C1969,Нормы!$A$2:$A$1000,0),1),IF(COUNTIF(Нормы!$A$2:$A$1000,C1969)&gt;=Лист8!I1969,INDEX(Нормы!$B$2:$B$1000,MATCH(C1969,Нормы!$A$2:$A$1000,0)+I1968,1),0))</f>
        <v>#DIV/0!</v>
      </c>
      <c r="E1969" t="e">
        <f>IF(A1969&gt;A1968,INDEX(Нормы!$C$2:$C$1000,MATCH(C1969,Нормы!$A$2:$A$1000,0),1),IF(COUNTIF(Нормы!$A$2:$A$1000,C1969)&gt;=Лист8!I1969,INDEX(Нормы!$C$2:$C$1000,MATCH(C1969,Нормы!$A$2:$A$1000,0)+I1968,1),0))</f>
        <v>#DIV/0!</v>
      </c>
      <c r="F1969" t="e">
        <f>IF(A1969&gt;A1968,INDEX(Нормы!$D$2:$D$1000,MATCH(C1969,Нормы!$A$2:$A$1000,0),1),IF(COUNTIF(Нормы!$A$2:$A$1000,C1969)&gt;=Лист8!I1969,INDEX(Нормы!$D$2:$D$1000,MATCH(C1969,Нормы!$A$2:$A$1000,0)+I1968,1),0))*INDEX('Готовый продукция'!$E$2:$E$500,MATCH(A1969,'Готовый продукция'!$A$2:$A$500,0),1)</f>
        <v>#DIV/0!</v>
      </c>
      <c r="H1969" t="e">
        <f>IF(LEN(D1969)&gt;1,MAX($H$2:H1968)+1,0)</f>
        <v>#DIV/0!</v>
      </c>
      <c r="I1969">
        <f>COUNTIF($A$3:A1969,A1969)</f>
        <v>1967</v>
      </c>
    </row>
    <row r="1970" spans="1:9">
      <c r="A1970" s="2" t="e">
        <f>INDEX('Готовый продукция'!$A$2:$A$500,CEILING(ROW($A1968)/MAX('Готовый продукция'!$J$2:$J$500),1))</f>
        <v>#DIV/0!</v>
      </c>
      <c r="B1970" s="1" t="str">
        <f>IFERROR(INDEX('Готовый продукция'!$B$2:$E$500,MATCH(A1970,'Готовый продукция'!$A$2:$A$500,0),1),"")</f>
        <v/>
      </c>
      <c r="C1970" t="str">
        <f>IFERROR(INDEX('Готовый продукция'!$B$2:$E$500,MATCH(A1970,'Готовый продукция'!$A$2:$A$500,0),2),"")</f>
        <v/>
      </c>
      <c r="D1970" t="e">
        <f>IF(A1970&gt;A1969,INDEX(Нормы!$B$2:$B$1000,MATCH(C1970,Нормы!$A$2:$A$1000,0),1),IF(COUNTIF(Нормы!$A$2:$A$1000,C1970)&gt;=Лист8!I1970,INDEX(Нормы!$B$2:$B$1000,MATCH(C1970,Нормы!$A$2:$A$1000,0)+I1969,1),0))</f>
        <v>#DIV/0!</v>
      </c>
      <c r="E1970" t="e">
        <f>IF(A1970&gt;A1969,INDEX(Нормы!$C$2:$C$1000,MATCH(C1970,Нормы!$A$2:$A$1000,0),1),IF(COUNTIF(Нормы!$A$2:$A$1000,C1970)&gt;=Лист8!I1970,INDEX(Нормы!$C$2:$C$1000,MATCH(C1970,Нормы!$A$2:$A$1000,0)+I1969,1),0))</f>
        <v>#DIV/0!</v>
      </c>
      <c r="F1970" t="e">
        <f>IF(A1970&gt;A1969,INDEX(Нормы!$D$2:$D$1000,MATCH(C1970,Нормы!$A$2:$A$1000,0),1),IF(COUNTIF(Нормы!$A$2:$A$1000,C1970)&gt;=Лист8!I1970,INDEX(Нормы!$D$2:$D$1000,MATCH(C1970,Нормы!$A$2:$A$1000,0)+I1969,1),0))*INDEX('Готовый продукция'!$E$2:$E$500,MATCH(A1970,'Готовый продукция'!$A$2:$A$500,0),1)</f>
        <v>#DIV/0!</v>
      </c>
      <c r="H1970" t="e">
        <f>IF(LEN(D1970)&gt;1,MAX($H$2:H1969)+1,0)</f>
        <v>#DIV/0!</v>
      </c>
      <c r="I1970">
        <f>COUNTIF($A$3:A1970,A1970)</f>
        <v>1968</v>
      </c>
    </row>
    <row r="1971" spans="1:9">
      <c r="A1971" s="2" t="e">
        <f>INDEX('Готовый продукция'!$A$2:$A$500,CEILING(ROW($A1969)/MAX('Готовый продукция'!$J$2:$J$500),1))</f>
        <v>#DIV/0!</v>
      </c>
      <c r="B1971" s="1" t="str">
        <f>IFERROR(INDEX('Готовый продукция'!$B$2:$E$500,MATCH(A1971,'Готовый продукция'!$A$2:$A$500,0),1),"")</f>
        <v/>
      </c>
      <c r="C1971" t="str">
        <f>IFERROR(INDEX('Готовый продукция'!$B$2:$E$500,MATCH(A1971,'Готовый продукция'!$A$2:$A$500,0),2),"")</f>
        <v/>
      </c>
      <c r="D1971" t="e">
        <f>IF(A1971&gt;A1970,INDEX(Нормы!$B$2:$B$1000,MATCH(C1971,Нормы!$A$2:$A$1000,0),1),IF(COUNTIF(Нормы!$A$2:$A$1000,C1971)&gt;=Лист8!I1971,INDEX(Нормы!$B$2:$B$1000,MATCH(C1971,Нормы!$A$2:$A$1000,0)+I1970,1),0))</f>
        <v>#DIV/0!</v>
      </c>
      <c r="E1971" t="e">
        <f>IF(A1971&gt;A1970,INDEX(Нормы!$C$2:$C$1000,MATCH(C1971,Нормы!$A$2:$A$1000,0),1),IF(COUNTIF(Нормы!$A$2:$A$1000,C1971)&gt;=Лист8!I1971,INDEX(Нормы!$C$2:$C$1000,MATCH(C1971,Нормы!$A$2:$A$1000,0)+I1970,1),0))</f>
        <v>#DIV/0!</v>
      </c>
      <c r="F1971" t="e">
        <f>IF(A1971&gt;A1970,INDEX(Нормы!$D$2:$D$1000,MATCH(C1971,Нормы!$A$2:$A$1000,0),1),IF(COUNTIF(Нормы!$A$2:$A$1000,C1971)&gt;=Лист8!I1971,INDEX(Нормы!$D$2:$D$1000,MATCH(C1971,Нормы!$A$2:$A$1000,0)+I1970,1),0))*INDEX('Готовый продукция'!$E$2:$E$500,MATCH(A1971,'Готовый продукция'!$A$2:$A$500,0),1)</f>
        <v>#DIV/0!</v>
      </c>
      <c r="H1971" t="e">
        <f>IF(LEN(D1971)&gt;1,MAX($H$2:H1970)+1,0)</f>
        <v>#DIV/0!</v>
      </c>
      <c r="I1971">
        <f>COUNTIF($A$3:A1971,A1971)</f>
        <v>1969</v>
      </c>
    </row>
    <row r="1972" spans="1:9">
      <c r="A1972" s="2" t="e">
        <f>INDEX('Готовый продукция'!$A$2:$A$500,CEILING(ROW($A1970)/MAX('Готовый продукция'!$J$2:$J$500),1))</f>
        <v>#DIV/0!</v>
      </c>
      <c r="B1972" s="1" t="str">
        <f>IFERROR(INDEX('Готовый продукция'!$B$2:$E$500,MATCH(A1972,'Готовый продукция'!$A$2:$A$500,0),1),"")</f>
        <v/>
      </c>
      <c r="C1972" t="str">
        <f>IFERROR(INDEX('Готовый продукция'!$B$2:$E$500,MATCH(A1972,'Готовый продукция'!$A$2:$A$500,0),2),"")</f>
        <v/>
      </c>
      <c r="D1972" t="e">
        <f>IF(A1972&gt;A1971,INDEX(Нормы!$B$2:$B$1000,MATCH(C1972,Нормы!$A$2:$A$1000,0),1),IF(COUNTIF(Нормы!$A$2:$A$1000,C1972)&gt;=Лист8!I1972,INDEX(Нормы!$B$2:$B$1000,MATCH(C1972,Нормы!$A$2:$A$1000,0)+I1971,1),0))</f>
        <v>#DIV/0!</v>
      </c>
      <c r="E1972" t="e">
        <f>IF(A1972&gt;A1971,INDEX(Нормы!$C$2:$C$1000,MATCH(C1972,Нормы!$A$2:$A$1000,0),1),IF(COUNTIF(Нормы!$A$2:$A$1000,C1972)&gt;=Лист8!I1972,INDEX(Нормы!$C$2:$C$1000,MATCH(C1972,Нормы!$A$2:$A$1000,0)+I1971,1),0))</f>
        <v>#DIV/0!</v>
      </c>
      <c r="F1972" t="e">
        <f>IF(A1972&gt;A1971,INDEX(Нормы!$D$2:$D$1000,MATCH(C1972,Нормы!$A$2:$A$1000,0),1),IF(COUNTIF(Нормы!$A$2:$A$1000,C1972)&gt;=Лист8!I1972,INDEX(Нормы!$D$2:$D$1000,MATCH(C1972,Нормы!$A$2:$A$1000,0)+I1971,1),0))*INDEX('Готовый продукция'!$E$2:$E$500,MATCH(A1972,'Готовый продукция'!$A$2:$A$500,0),1)</f>
        <v>#DIV/0!</v>
      </c>
      <c r="H1972" t="e">
        <f>IF(LEN(D1972)&gt;1,MAX($H$2:H1971)+1,0)</f>
        <v>#DIV/0!</v>
      </c>
      <c r="I1972">
        <f>COUNTIF($A$3:A1972,A1972)</f>
        <v>1970</v>
      </c>
    </row>
    <row r="1973" spans="1:9">
      <c r="A1973" s="2" t="e">
        <f>INDEX('Готовый продукция'!$A$2:$A$500,CEILING(ROW($A1971)/MAX('Готовый продукция'!$J$2:$J$500),1))</f>
        <v>#DIV/0!</v>
      </c>
      <c r="B1973" s="1" t="str">
        <f>IFERROR(INDEX('Готовый продукция'!$B$2:$E$500,MATCH(A1973,'Готовый продукция'!$A$2:$A$500,0),1),"")</f>
        <v/>
      </c>
      <c r="C1973" t="str">
        <f>IFERROR(INDEX('Готовый продукция'!$B$2:$E$500,MATCH(A1973,'Готовый продукция'!$A$2:$A$500,0),2),"")</f>
        <v/>
      </c>
      <c r="D1973" t="e">
        <f>IF(A1973&gt;A1972,INDEX(Нормы!$B$2:$B$1000,MATCH(C1973,Нормы!$A$2:$A$1000,0),1),IF(COUNTIF(Нормы!$A$2:$A$1000,C1973)&gt;=Лист8!I1973,INDEX(Нормы!$B$2:$B$1000,MATCH(C1973,Нормы!$A$2:$A$1000,0)+I1972,1),0))</f>
        <v>#DIV/0!</v>
      </c>
      <c r="E1973" t="e">
        <f>IF(A1973&gt;A1972,INDEX(Нормы!$C$2:$C$1000,MATCH(C1973,Нормы!$A$2:$A$1000,0),1),IF(COUNTIF(Нормы!$A$2:$A$1000,C1973)&gt;=Лист8!I1973,INDEX(Нормы!$C$2:$C$1000,MATCH(C1973,Нормы!$A$2:$A$1000,0)+I1972,1),0))</f>
        <v>#DIV/0!</v>
      </c>
      <c r="F1973" t="e">
        <f>IF(A1973&gt;A1972,INDEX(Нормы!$D$2:$D$1000,MATCH(C1973,Нормы!$A$2:$A$1000,0),1),IF(COUNTIF(Нормы!$A$2:$A$1000,C1973)&gt;=Лист8!I1973,INDEX(Нормы!$D$2:$D$1000,MATCH(C1973,Нормы!$A$2:$A$1000,0)+I1972,1),0))*INDEX('Готовый продукция'!$E$2:$E$500,MATCH(A1973,'Готовый продукция'!$A$2:$A$500,0),1)</f>
        <v>#DIV/0!</v>
      </c>
      <c r="H1973" t="e">
        <f>IF(LEN(D1973)&gt;1,MAX($H$2:H1972)+1,0)</f>
        <v>#DIV/0!</v>
      </c>
      <c r="I1973">
        <f>COUNTIF($A$3:A1973,A1973)</f>
        <v>1971</v>
      </c>
    </row>
    <row r="1974" spans="1:9">
      <c r="A1974" s="2" t="e">
        <f>INDEX('Готовый продукция'!$A$2:$A$500,CEILING(ROW($A1972)/MAX('Готовый продукция'!$J$2:$J$500),1))</f>
        <v>#DIV/0!</v>
      </c>
      <c r="B1974" s="1" t="str">
        <f>IFERROR(INDEX('Готовый продукция'!$B$2:$E$500,MATCH(A1974,'Готовый продукция'!$A$2:$A$500,0),1),"")</f>
        <v/>
      </c>
      <c r="C1974" t="str">
        <f>IFERROR(INDEX('Готовый продукция'!$B$2:$E$500,MATCH(A1974,'Готовый продукция'!$A$2:$A$500,0),2),"")</f>
        <v/>
      </c>
      <c r="D1974" t="e">
        <f>IF(A1974&gt;A1973,INDEX(Нормы!$B$2:$B$1000,MATCH(C1974,Нормы!$A$2:$A$1000,0),1),IF(COUNTIF(Нормы!$A$2:$A$1000,C1974)&gt;=Лист8!I1974,INDEX(Нормы!$B$2:$B$1000,MATCH(C1974,Нормы!$A$2:$A$1000,0)+I1973,1),0))</f>
        <v>#DIV/0!</v>
      </c>
      <c r="E1974" t="e">
        <f>IF(A1974&gt;A1973,INDEX(Нормы!$C$2:$C$1000,MATCH(C1974,Нормы!$A$2:$A$1000,0),1),IF(COUNTIF(Нормы!$A$2:$A$1000,C1974)&gt;=Лист8!I1974,INDEX(Нормы!$C$2:$C$1000,MATCH(C1974,Нормы!$A$2:$A$1000,0)+I1973,1),0))</f>
        <v>#DIV/0!</v>
      </c>
      <c r="F1974" t="e">
        <f>IF(A1974&gt;A1973,INDEX(Нормы!$D$2:$D$1000,MATCH(C1974,Нормы!$A$2:$A$1000,0),1),IF(COUNTIF(Нормы!$A$2:$A$1000,C1974)&gt;=Лист8!I1974,INDEX(Нормы!$D$2:$D$1000,MATCH(C1974,Нормы!$A$2:$A$1000,0)+I1973,1),0))*INDEX('Готовый продукция'!$E$2:$E$500,MATCH(A1974,'Готовый продукция'!$A$2:$A$500,0),1)</f>
        <v>#DIV/0!</v>
      </c>
      <c r="H1974" t="e">
        <f>IF(LEN(D1974)&gt;1,MAX($H$2:H1973)+1,0)</f>
        <v>#DIV/0!</v>
      </c>
      <c r="I1974">
        <f>COUNTIF($A$3:A1974,A1974)</f>
        <v>1972</v>
      </c>
    </row>
    <row r="1975" spans="1:9">
      <c r="A1975" s="2" t="e">
        <f>INDEX('Готовый продукция'!$A$2:$A$500,CEILING(ROW($A1973)/MAX('Готовый продукция'!$J$2:$J$500),1))</f>
        <v>#DIV/0!</v>
      </c>
      <c r="B1975" s="1" t="str">
        <f>IFERROR(INDEX('Готовый продукция'!$B$2:$E$500,MATCH(A1975,'Готовый продукция'!$A$2:$A$500,0),1),"")</f>
        <v/>
      </c>
      <c r="C1975" t="str">
        <f>IFERROR(INDEX('Готовый продукция'!$B$2:$E$500,MATCH(A1975,'Готовый продукция'!$A$2:$A$500,0),2),"")</f>
        <v/>
      </c>
      <c r="D1975" t="e">
        <f>IF(A1975&gt;A1974,INDEX(Нормы!$B$2:$B$1000,MATCH(C1975,Нормы!$A$2:$A$1000,0),1),IF(COUNTIF(Нормы!$A$2:$A$1000,C1975)&gt;=Лист8!I1975,INDEX(Нормы!$B$2:$B$1000,MATCH(C1975,Нормы!$A$2:$A$1000,0)+I1974,1),0))</f>
        <v>#DIV/0!</v>
      </c>
      <c r="E1975" t="e">
        <f>IF(A1975&gt;A1974,INDEX(Нормы!$C$2:$C$1000,MATCH(C1975,Нормы!$A$2:$A$1000,0),1),IF(COUNTIF(Нормы!$A$2:$A$1000,C1975)&gt;=Лист8!I1975,INDEX(Нормы!$C$2:$C$1000,MATCH(C1975,Нормы!$A$2:$A$1000,0)+I1974,1),0))</f>
        <v>#DIV/0!</v>
      </c>
      <c r="F1975" t="e">
        <f>IF(A1975&gt;A1974,INDEX(Нормы!$D$2:$D$1000,MATCH(C1975,Нормы!$A$2:$A$1000,0),1),IF(COUNTIF(Нормы!$A$2:$A$1000,C1975)&gt;=Лист8!I1975,INDEX(Нормы!$D$2:$D$1000,MATCH(C1975,Нормы!$A$2:$A$1000,0)+I1974,1),0))*INDEX('Готовый продукция'!$E$2:$E$500,MATCH(A1975,'Готовый продукция'!$A$2:$A$500,0),1)</f>
        <v>#DIV/0!</v>
      </c>
      <c r="H1975" t="e">
        <f>IF(LEN(D1975)&gt;1,MAX($H$2:H1974)+1,0)</f>
        <v>#DIV/0!</v>
      </c>
      <c r="I1975">
        <f>COUNTIF($A$3:A1975,A1975)</f>
        <v>1973</v>
      </c>
    </row>
    <row r="1976" spans="1:9">
      <c r="A1976" s="2" t="e">
        <f>INDEX('Готовый продукция'!$A$2:$A$500,CEILING(ROW($A1974)/MAX('Готовый продукция'!$J$2:$J$500),1))</f>
        <v>#DIV/0!</v>
      </c>
      <c r="B1976" s="1" t="str">
        <f>IFERROR(INDEX('Готовый продукция'!$B$2:$E$500,MATCH(A1976,'Готовый продукция'!$A$2:$A$500,0),1),"")</f>
        <v/>
      </c>
      <c r="C1976" t="str">
        <f>IFERROR(INDEX('Готовый продукция'!$B$2:$E$500,MATCH(A1976,'Готовый продукция'!$A$2:$A$500,0),2),"")</f>
        <v/>
      </c>
      <c r="D1976" t="e">
        <f>IF(A1976&gt;A1975,INDEX(Нормы!$B$2:$B$1000,MATCH(C1976,Нормы!$A$2:$A$1000,0),1),IF(COUNTIF(Нормы!$A$2:$A$1000,C1976)&gt;=Лист8!I1976,INDEX(Нормы!$B$2:$B$1000,MATCH(C1976,Нормы!$A$2:$A$1000,0)+I1975,1),0))</f>
        <v>#DIV/0!</v>
      </c>
      <c r="E1976" t="e">
        <f>IF(A1976&gt;A1975,INDEX(Нормы!$C$2:$C$1000,MATCH(C1976,Нормы!$A$2:$A$1000,0),1),IF(COUNTIF(Нормы!$A$2:$A$1000,C1976)&gt;=Лист8!I1976,INDEX(Нормы!$C$2:$C$1000,MATCH(C1976,Нормы!$A$2:$A$1000,0)+I1975,1),0))</f>
        <v>#DIV/0!</v>
      </c>
      <c r="F1976" t="e">
        <f>IF(A1976&gt;A1975,INDEX(Нормы!$D$2:$D$1000,MATCH(C1976,Нормы!$A$2:$A$1000,0),1),IF(COUNTIF(Нормы!$A$2:$A$1000,C1976)&gt;=Лист8!I1976,INDEX(Нормы!$D$2:$D$1000,MATCH(C1976,Нормы!$A$2:$A$1000,0)+I1975,1),0))*INDEX('Готовый продукция'!$E$2:$E$500,MATCH(A1976,'Готовый продукция'!$A$2:$A$500,0),1)</f>
        <v>#DIV/0!</v>
      </c>
      <c r="H1976" t="e">
        <f>IF(LEN(D1976)&gt;1,MAX($H$2:H1975)+1,0)</f>
        <v>#DIV/0!</v>
      </c>
      <c r="I1976">
        <f>COUNTIF($A$3:A1976,A1976)</f>
        <v>1974</v>
      </c>
    </row>
    <row r="1977" spans="1:9">
      <c r="A1977" s="2" t="e">
        <f>INDEX('Готовый продукция'!$A$2:$A$500,CEILING(ROW($A1975)/MAX('Готовый продукция'!$J$2:$J$500),1))</f>
        <v>#DIV/0!</v>
      </c>
      <c r="B1977" s="1" t="str">
        <f>IFERROR(INDEX('Готовый продукция'!$B$2:$E$500,MATCH(A1977,'Готовый продукция'!$A$2:$A$500,0),1),"")</f>
        <v/>
      </c>
      <c r="C1977" t="str">
        <f>IFERROR(INDEX('Готовый продукция'!$B$2:$E$500,MATCH(A1977,'Готовый продукция'!$A$2:$A$500,0),2),"")</f>
        <v/>
      </c>
      <c r="D1977" t="e">
        <f>IF(A1977&gt;A1976,INDEX(Нормы!$B$2:$B$1000,MATCH(C1977,Нормы!$A$2:$A$1000,0),1),IF(COUNTIF(Нормы!$A$2:$A$1000,C1977)&gt;=Лист8!I1977,INDEX(Нормы!$B$2:$B$1000,MATCH(C1977,Нормы!$A$2:$A$1000,0)+I1976,1),0))</f>
        <v>#DIV/0!</v>
      </c>
      <c r="E1977" t="e">
        <f>IF(A1977&gt;A1976,INDEX(Нормы!$C$2:$C$1000,MATCH(C1977,Нормы!$A$2:$A$1000,0),1),IF(COUNTIF(Нормы!$A$2:$A$1000,C1977)&gt;=Лист8!I1977,INDEX(Нормы!$C$2:$C$1000,MATCH(C1977,Нормы!$A$2:$A$1000,0)+I1976,1),0))</f>
        <v>#DIV/0!</v>
      </c>
      <c r="F1977" t="e">
        <f>IF(A1977&gt;A1976,INDEX(Нормы!$D$2:$D$1000,MATCH(C1977,Нормы!$A$2:$A$1000,0),1),IF(COUNTIF(Нормы!$A$2:$A$1000,C1977)&gt;=Лист8!I1977,INDEX(Нормы!$D$2:$D$1000,MATCH(C1977,Нормы!$A$2:$A$1000,0)+I1976,1),0))*INDEX('Готовый продукция'!$E$2:$E$500,MATCH(A1977,'Готовый продукция'!$A$2:$A$500,0),1)</f>
        <v>#DIV/0!</v>
      </c>
      <c r="H1977" t="e">
        <f>IF(LEN(D1977)&gt;1,MAX($H$2:H1976)+1,0)</f>
        <v>#DIV/0!</v>
      </c>
      <c r="I1977">
        <f>COUNTIF($A$3:A1977,A1977)</f>
        <v>1975</v>
      </c>
    </row>
    <row r="1978" spans="1:9">
      <c r="A1978" s="2" t="e">
        <f>INDEX('Готовый продукция'!$A$2:$A$500,CEILING(ROW($A1976)/MAX('Готовый продукция'!$J$2:$J$500),1))</f>
        <v>#DIV/0!</v>
      </c>
      <c r="B1978" s="1" t="str">
        <f>IFERROR(INDEX('Готовый продукция'!$B$2:$E$500,MATCH(A1978,'Готовый продукция'!$A$2:$A$500,0),1),"")</f>
        <v/>
      </c>
      <c r="C1978" t="str">
        <f>IFERROR(INDEX('Готовый продукция'!$B$2:$E$500,MATCH(A1978,'Готовый продукция'!$A$2:$A$500,0),2),"")</f>
        <v/>
      </c>
      <c r="D1978" t="e">
        <f>IF(A1978&gt;A1977,INDEX(Нормы!$B$2:$B$1000,MATCH(C1978,Нормы!$A$2:$A$1000,0),1),IF(COUNTIF(Нормы!$A$2:$A$1000,C1978)&gt;=Лист8!I1978,INDEX(Нормы!$B$2:$B$1000,MATCH(C1978,Нормы!$A$2:$A$1000,0)+I1977,1),0))</f>
        <v>#DIV/0!</v>
      </c>
      <c r="E1978" t="e">
        <f>IF(A1978&gt;A1977,INDEX(Нормы!$C$2:$C$1000,MATCH(C1978,Нормы!$A$2:$A$1000,0),1),IF(COUNTIF(Нормы!$A$2:$A$1000,C1978)&gt;=Лист8!I1978,INDEX(Нормы!$C$2:$C$1000,MATCH(C1978,Нормы!$A$2:$A$1000,0)+I1977,1),0))</f>
        <v>#DIV/0!</v>
      </c>
      <c r="F1978" t="e">
        <f>IF(A1978&gt;A1977,INDEX(Нормы!$D$2:$D$1000,MATCH(C1978,Нормы!$A$2:$A$1000,0),1),IF(COUNTIF(Нормы!$A$2:$A$1000,C1978)&gt;=Лист8!I1978,INDEX(Нормы!$D$2:$D$1000,MATCH(C1978,Нормы!$A$2:$A$1000,0)+I1977,1),0))*INDEX('Готовый продукция'!$E$2:$E$500,MATCH(A1978,'Готовый продукция'!$A$2:$A$500,0),1)</f>
        <v>#DIV/0!</v>
      </c>
      <c r="H1978" t="e">
        <f>IF(LEN(D1978)&gt;1,MAX($H$2:H1977)+1,0)</f>
        <v>#DIV/0!</v>
      </c>
      <c r="I1978">
        <f>COUNTIF($A$3:A1978,A1978)</f>
        <v>1976</v>
      </c>
    </row>
    <row r="1979" spans="1:9">
      <c r="A1979" s="2" t="e">
        <f>INDEX('Готовый продукция'!$A$2:$A$500,CEILING(ROW($A1977)/MAX('Готовый продукция'!$J$2:$J$500),1))</f>
        <v>#DIV/0!</v>
      </c>
      <c r="B1979" s="1" t="str">
        <f>IFERROR(INDEX('Готовый продукция'!$B$2:$E$500,MATCH(A1979,'Готовый продукция'!$A$2:$A$500,0),1),"")</f>
        <v/>
      </c>
      <c r="C1979" t="str">
        <f>IFERROR(INDEX('Готовый продукция'!$B$2:$E$500,MATCH(A1979,'Готовый продукция'!$A$2:$A$500,0),2),"")</f>
        <v/>
      </c>
      <c r="D1979" t="e">
        <f>IF(A1979&gt;A1978,INDEX(Нормы!$B$2:$B$1000,MATCH(C1979,Нормы!$A$2:$A$1000,0),1),IF(COUNTIF(Нормы!$A$2:$A$1000,C1979)&gt;=Лист8!I1979,INDEX(Нормы!$B$2:$B$1000,MATCH(C1979,Нормы!$A$2:$A$1000,0)+I1978,1),0))</f>
        <v>#DIV/0!</v>
      </c>
      <c r="E1979" t="e">
        <f>IF(A1979&gt;A1978,INDEX(Нормы!$C$2:$C$1000,MATCH(C1979,Нормы!$A$2:$A$1000,0),1),IF(COUNTIF(Нормы!$A$2:$A$1000,C1979)&gt;=Лист8!I1979,INDEX(Нормы!$C$2:$C$1000,MATCH(C1979,Нормы!$A$2:$A$1000,0)+I1978,1),0))</f>
        <v>#DIV/0!</v>
      </c>
      <c r="F1979" t="e">
        <f>IF(A1979&gt;A1978,INDEX(Нормы!$D$2:$D$1000,MATCH(C1979,Нормы!$A$2:$A$1000,0),1),IF(COUNTIF(Нормы!$A$2:$A$1000,C1979)&gt;=Лист8!I1979,INDEX(Нормы!$D$2:$D$1000,MATCH(C1979,Нормы!$A$2:$A$1000,0)+I1978,1),0))*INDEX('Готовый продукция'!$E$2:$E$500,MATCH(A1979,'Готовый продукция'!$A$2:$A$500,0),1)</f>
        <v>#DIV/0!</v>
      </c>
      <c r="H1979" t="e">
        <f>IF(LEN(D1979)&gt;1,MAX($H$2:H1978)+1,0)</f>
        <v>#DIV/0!</v>
      </c>
      <c r="I1979">
        <f>COUNTIF($A$3:A1979,A1979)</f>
        <v>1977</v>
      </c>
    </row>
    <row r="1980" spans="1:9">
      <c r="A1980" s="2" t="e">
        <f>INDEX('Готовый продукция'!$A$2:$A$500,CEILING(ROW($A1978)/MAX('Готовый продукция'!$J$2:$J$500),1))</f>
        <v>#DIV/0!</v>
      </c>
      <c r="B1980" s="1" t="str">
        <f>IFERROR(INDEX('Готовый продукция'!$B$2:$E$500,MATCH(A1980,'Готовый продукция'!$A$2:$A$500,0),1),"")</f>
        <v/>
      </c>
      <c r="C1980" t="str">
        <f>IFERROR(INDEX('Готовый продукция'!$B$2:$E$500,MATCH(A1980,'Готовый продукция'!$A$2:$A$500,0),2),"")</f>
        <v/>
      </c>
      <c r="D1980" t="e">
        <f>IF(A1980&gt;A1979,INDEX(Нормы!$B$2:$B$1000,MATCH(C1980,Нормы!$A$2:$A$1000,0),1),IF(COUNTIF(Нормы!$A$2:$A$1000,C1980)&gt;=Лист8!I1980,INDEX(Нормы!$B$2:$B$1000,MATCH(C1980,Нормы!$A$2:$A$1000,0)+I1979,1),0))</f>
        <v>#DIV/0!</v>
      </c>
      <c r="E1980" t="e">
        <f>IF(A1980&gt;A1979,INDEX(Нормы!$C$2:$C$1000,MATCH(C1980,Нормы!$A$2:$A$1000,0),1),IF(COUNTIF(Нормы!$A$2:$A$1000,C1980)&gt;=Лист8!I1980,INDEX(Нормы!$C$2:$C$1000,MATCH(C1980,Нормы!$A$2:$A$1000,0)+I1979,1),0))</f>
        <v>#DIV/0!</v>
      </c>
      <c r="F1980" t="e">
        <f>IF(A1980&gt;A1979,INDEX(Нормы!$D$2:$D$1000,MATCH(C1980,Нормы!$A$2:$A$1000,0),1),IF(COUNTIF(Нормы!$A$2:$A$1000,C1980)&gt;=Лист8!I1980,INDEX(Нормы!$D$2:$D$1000,MATCH(C1980,Нормы!$A$2:$A$1000,0)+I1979,1),0))*INDEX('Готовый продукция'!$E$2:$E$500,MATCH(A1980,'Готовый продукция'!$A$2:$A$500,0),1)</f>
        <v>#DIV/0!</v>
      </c>
      <c r="H1980" t="e">
        <f>IF(LEN(D1980)&gt;1,MAX($H$2:H1979)+1,0)</f>
        <v>#DIV/0!</v>
      </c>
      <c r="I1980">
        <f>COUNTIF($A$3:A1980,A1980)</f>
        <v>1978</v>
      </c>
    </row>
    <row r="1981" spans="1:9">
      <c r="A1981" s="2" t="e">
        <f>INDEX('Готовый продукция'!$A$2:$A$500,CEILING(ROW($A1979)/MAX('Готовый продукция'!$J$2:$J$500),1))</f>
        <v>#DIV/0!</v>
      </c>
      <c r="B1981" s="1" t="str">
        <f>IFERROR(INDEX('Готовый продукция'!$B$2:$E$500,MATCH(A1981,'Готовый продукция'!$A$2:$A$500,0),1),"")</f>
        <v/>
      </c>
      <c r="C1981" t="str">
        <f>IFERROR(INDEX('Готовый продукция'!$B$2:$E$500,MATCH(A1981,'Готовый продукция'!$A$2:$A$500,0),2),"")</f>
        <v/>
      </c>
      <c r="D1981" t="e">
        <f>IF(A1981&gt;A1980,INDEX(Нормы!$B$2:$B$1000,MATCH(C1981,Нормы!$A$2:$A$1000,0),1),IF(COUNTIF(Нормы!$A$2:$A$1000,C1981)&gt;=Лист8!I1981,INDEX(Нормы!$B$2:$B$1000,MATCH(C1981,Нормы!$A$2:$A$1000,0)+I1980,1),0))</f>
        <v>#DIV/0!</v>
      </c>
      <c r="E1981" t="e">
        <f>IF(A1981&gt;A1980,INDEX(Нормы!$C$2:$C$1000,MATCH(C1981,Нормы!$A$2:$A$1000,0),1),IF(COUNTIF(Нормы!$A$2:$A$1000,C1981)&gt;=Лист8!I1981,INDEX(Нормы!$C$2:$C$1000,MATCH(C1981,Нормы!$A$2:$A$1000,0)+I1980,1),0))</f>
        <v>#DIV/0!</v>
      </c>
      <c r="F1981" t="e">
        <f>IF(A1981&gt;A1980,INDEX(Нормы!$D$2:$D$1000,MATCH(C1981,Нормы!$A$2:$A$1000,0),1),IF(COUNTIF(Нормы!$A$2:$A$1000,C1981)&gt;=Лист8!I1981,INDEX(Нормы!$D$2:$D$1000,MATCH(C1981,Нормы!$A$2:$A$1000,0)+I1980,1),0))*INDEX('Готовый продукция'!$E$2:$E$500,MATCH(A1981,'Готовый продукция'!$A$2:$A$500,0),1)</f>
        <v>#DIV/0!</v>
      </c>
      <c r="H1981" t="e">
        <f>IF(LEN(D1981)&gt;1,MAX($H$2:H1980)+1,0)</f>
        <v>#DIV/0!</v>
      </c>
      <c r="I1981">
        <f>COUNTIF($A$3:A1981,A1981)</f>
        <v>1979</v>
      </c>
    </row>
    <row r="1982" spans="1:9">
      <c r="A1982" s="2" t="e">
        <f>INDEX('Готовый продукция'!$A$2:$A$500,CEILING(ROW($A1980)/MAX('Готовый продукция'!$J$2:$J$500),1))</f>
        <v>#DIV/0!</v>
      </c>
      <c r="B1982" s="1" t="str">
        <f>IFERROR(INDEX('Готовый продукция'!$B$2:$E$500,MATCH(A1982,'Готовый продукция'!$A$2:$A$500,0),1),"")</f>
        <v/>
      </c>
      <c r="C1982" t="str">
        <f>IFERROR(INDEX('Готовый продукция'!$B$2:$E$500,MATCH(A1982,'Готовый продукция'!$A$2:$A$500,0),2),"")</f>
        <v/>
      </c>
      <c r="D1982" t="e">
        <f>IF(A1982&gt;A1981,INDEX(Нормы!$B$2:$B$1000,MATCH(C1982,Нормы!$A$2:$A$1000,0),1),IF(COUNTIF(Нормы!$A$2:$A$1000,C1982)&gt;=Лист8!I1982,INDEX(Нормы!$B$2:$B$1000,MATCH(C1982,Нормы!$A$2:$A$1000,0)+I1981,1),0))</f>
        <v>#DIV/0!</v>
      </c>
      <c r="E1982" t="e">
        <f>IF(A1982&gt;A1981,INDEX(Нормы!$C$2:$C$1000,MATCH(C1982,Нормы!$A$2:$A$1000,0),1),IF(COUNTIF(Нормы!$A$2:$A$1000,C1982)&gt;=Лист8!I1982,INDEX(Нормы!$C$2:$C$1000,MATCH(C1982,Нормы!$A$2:$A$1000,0)+I1981,1),0))</f>
        <v>#DIV/0!</v>
      </c>
      <c r="F1982" t="e">
        <f>IF(A1982&gt;A1981,INDEX(Нормы!$D$2:$D$1000,MATCH(C1982,Нормы!$A$2:$A$1000,0),1),IF(COUNTIF(Нормы!$A$2:$A$1000,C1982)&gt;=Лист8!I1982,INDEX(Нормы!$D$2:$D$1000,MATCH(C1982,Нормы!$A$2:$A$1000,0)+I1981,1),0))*INDEX('Готовый продукция'!$E$2:$E$500,MATCH(A1982,'Готовый продукция'!$A$2:$A$500,0),1)</f>
        <v>#DIV/0!</v>
      </c>
      <c r="H1982" t="e">
        <f>IF(LEN(D1982)&gt;1,MAX($H$2:H1981)+1,0)</f>
        <v>#DIV/0!</v>
      </c>
      <c r="I1982">
        <f>COUNTIF($A$3:A1982,A1982)</f>
        <v>1980</v>
      </c>
    </row>
    <row r="1983" spans="1:9">
      <c r="A1983" s="2" t="e">
        <f>INDEX('Готовый продукция'!$A$2:$A$500,CEILING(ROW($A1981)/MAX('Готовый продукция'!$J$2:$J$500),1))</f>
        <v>#DIV/0!</v>
      </c>
      <c r="B1983" s="1" t="str">
        <f>IFERROR(INDEX('Готовый продукция'!$B$2:$E$500,MATCH(A1983,'Готовый продукция'!$A$2:$A$500,0),1),"")</f>
        <v/>
      </c>
      <c r="C1983" t="str">
        <f>IFERROR(INDEX('Готовый продукция'!$B$2:$E$500,MATCH(A1983,'Готовый продукция'!$A$2:$A$500,0),2),"")</f>
        <v/>
      </c>
      <c r="D1983" t="e">
        <f>IF(A1983&gt;A1982,INDEX(Нормы!$B$2:$B$1000,MATCH(C1983,Нормы!$A$2:$A$1000,0),1),IF(COUNTIF(Нормы!$A$2:$A$1000,C1983)&gt;=Лист8!I1983,INDEX(Нормы!$B$2:$B$1000,MATCH(C1983,Нормы!$A$2:$A$1000,0)+I1982,1),0))</f>
        <v>#DIV/0!</v>
      </c>
      <c r="E1983" t="e">
        <f>IF(A1983&gt;A1982,INDEX(Нормы!$C$2:$C$1000,MATCH(C1983,Нормы!$A$2:$A$1000,0),1),IF(COUNTIF(Нормы!$A$2:$A$1000,C1983)&gt;=Лист8!I1983,INDEX(Нормы!$C$2:$C$1000,MATCH(C1983,Нормы!$A$2:$A$1000,0)+I1982,1),0))</f>
        <v>#DIV/0!</v>
      </c>
      <c r="F1983" t="e">
        <f>IF(A1983&gt;A1982,INDEX(Нормы!$D$2:$D$1000,MATCH(C1983,Нормы!$A$2:$A$1000,0),1),IF(COUNTIF(Нормы!$A$2:$A$1000,C1983)&gt;=Лист8!I1983,INDEX(Нормы!$D$2:$D$1000,MATCH(C1983,Нормы!$A$2:$A$1000,0)+I1982,1),0))*INDEX('Готовый продукция'!$E$2:$E$500,MATCH(A1983,'Готовый продукция'!$A$2:$A$500,0),1)</f>
        <v>#DIV/0!</v>
      </c>
      <c r="H1983" t="e">
        <f>IF(LEN(D1983)&gt;1,MAX($H$2:H1982)+1,0)</f>
        <v>#DIV/0!</v>
      </c>
      <c r="I1983">
        <f>COUNTIF($A$3:A1983,A1983)</f>
        <v>1981</v>
      </c>
    </row>
    <row r="1984" spans="1:9">
      <c r="A1984" s="2" t="e">
        <f>INDEX('Готовый продукция'!$A$2:$A$500,CEILING(ROW($A1982)/MAX('Готовый продукция'!$J$2:$J$500),1))</f>
        <v>#DIV/0!</v>
      </c>
      <c r="B1984" s="1" t="str">
        <f>IFERROR(INDEX('Готовый продукция'!$B$2:$E$500,MATCH(A1984,'Готовый продукция'!$A$2:$A$500,0),1),"")</f>
        <v/>
      </c>
      <c r="C1984" t="str">
        <f>IFERROR(INDEX('Готовый продукция'!$B$2:$E$500,MATCH(A1984,'Готовый продукция'!$A$2:$A$500,0),2),"")</f>
        <v/>
      </c>
      <c r="D1984" t="e">
        <f>IF(A1984&gt;A1983,INDEX(Нормы!$B$2:$B$1000,MATCH(C1984,Нормы!$A$2:$A$1000,0),1),IF(COUNTIF(Нормы!$A$2:$A$1000,C1984)&gt;=Лист8!I1984,INDEX(Нормы!$B$2:$B$1000,MATCH(C1984,Нормы!$A$2:$A$1000,0)+I1983,1),0))</f>
        <v>#DIV/0!</v>
      </c>
      <c r="E1984" t="e">
        <f>IF(A1984&gt;A1983,INDEX(Нормы!$C$2:$C$1000,MATCH(C1984,Нормы!$A$2:$A$1000,0),1),IF(COUNTIF(Нормы!$A$2:$A$1000,C1984)&gt;=Лист8!I1984,INDEX(Нормы!$C$2:$C$1000,MATCH(C1984,Нормы!$A$2:$A$1000,0)+I1983,1),0))</f>
        <v>#DIV/0!</v>
      </c>
      <c r="F1984" t="e">
        <f>IF(A1984&gt;A1983,INDEX(Нормы!$D$2:$D$1000,MATCH(C1984,Нормы!$A$2:$A$1000,0),1),IF(COUNTIF(Нормы!$A$2:$A$1000,C1984)&gt;=Лист8!I1984,INDEX(Нормы!$D$2:$D$1000,MATCH(C1984,Нормы!$A$2:$A$1000,0)+I1983,1),0))*INDEX('Готовый продукция'!$E$2:$E$500,MATCH(A1984,'Готовый продукция'!$A$2:$A$500,0),1)</f>
        <v>#DIV/0!</v>
      </c>
      <c r="H1984" t="e">
        <f>IF(LEN(D1984)&gt;1,MAX($H$2:H1983)+1,0)</f>
        <v>#DIV/0!</v>
      </c>
      <c r="I1984">
        <f>COUNTIF($A$3:A1984,A1984)</f>
        <v>1982</v>
      </c>
    </row>
    <row r="1985" spans="1:9">
      <c r="A1985" s="2" t="e">
        <f>INDEX('Готовый продукция'!$A$2:$A$500,CEILING(ROW($A1983)/MAX('Готовый продукция'!$J$2:$J$500),1))</f>
        <v>#DIV/0!</v>
      </c>
      <c r="B1985" s="1" t="str">
        <f>IFERROR(INDEX('Готовый продукция'!$B$2:$E$500,MATCH(A1985,'Готовый продукция'!$A$2:$A$500,0),1),"")</f>
        <v/>
      </c>
      <c r="C1985" t="str">
        <f>IFERROR(INDEX('Готовый продукция'!$B$2:$E$500,MATCH(A1985,'Готовый продукция'!$A$2:$A$500,0),2),"")</f>
        <v/>
      </c>
      <c r="D1985" t="e">
        <f>IF(A1985&gt;A1984,INDEX(Нормы!$B$2:$B$1000,MATCH(C1985,Нормы!$A$2:$A$1000,0),1),IF(COUNTIF(Нормы!$A$2:$A$1000,C1985)&gt;=Лист8!I1985,INDEX(Нормы!$B$2:$B$1000,MATCH(C1985,Нормы!$A$2:$A$1000,0)+I1984,1),0))</f>
        <v>#DIV/0!</v>
      </c>
      <c r="E1985" t="e">
        <f>IF(A1985&gt;A1984,INDEX(Нормы!$C$2:$C$1000,MATCH(C1985,Нормы!$A$2:$A$1000,0),1),IF(COUNTIF(Нормы!$A$2:$A$1000,C1985)&gt;=Лист8!I1985,INDEX(Нормы!$C$2:$C$1000,MATCH(C1985,Нормы!$A$2:$A$1000,0)+I1984,1),0))</f>
        <v>#DIV/0!</v>
      </c>
      <c r="F1985" t="e">
        <f>IF(A1985&gt;A1984,INDEX(Нормы!$D$2:$D$1000,MATCH(C1985,Нормы!$A$2:$A$1000,0),1),IF(COUNTIF(Нормы!$A$2:$A$1000,C1985)&gt;=Лист8!I1985,INDEX(Нормы!$D$2:$D$1000,MATCH(C1985,Нормы!$A$2:$A$1000,0)+I1984,1),0))*INDEX('Готовый продукция'!$E$2:$E$500,MATCH(A1985,'Готовый продукция'!$A$2:$A$500,0),1)</f>
        <v>#DIV/0!</v>
      </c>
      <c r="H1985" t="e">
        <f>IF(LEN(D1985)&gt;1,MAX($H$2:H1984)+1,0)</f>
        <v>#DIV/0!</v>
      </c>
      <c r="I1985">
        <f>COUNTIF($A$3:A1985,A1985)</f>
        <v>1983</v>
      </c>
    </row>
    <row r="1986" spans="1:9">
      <c r="A1986" s="2" t="e">
        <f>INDEX('Готовый продукция'!$A$2:$A$500,CEILING(ROW($A1984)/MAX('Готовый продукция'!$J$2:$J$500),1))</f>
        <v>#DIV/0!</v>
      </c>
      <c r="B1986" s="1" t="str">
        <f>IFERROR(INDEX('Готовый продукция'!$B$2:$E$500,MATCH(A1986,'Готовый продукция'!$A$2:$A$500,0),1),"")</f>
        <v/>
      </c>
      <c r="C1986" t="str">
        <f>IFERROR(INDEX('Готовый продукция'!$B$2:$E$500,MATCH(A1986,'Готовый продукция'!$A$2:$A$500,0),2),"")</f>
        <v/>
      </c>
      <c r="D1986" t="e">
        <f>IF(A1986&gt;A1985,INDEX(Нормы!$B$2:$B$1000,MATCH(C1986,Нормы!$A$2:$A$1000,0),1),IF(COUNTIF(Нормы!$A$2:$A$1000,C1986)&gt;=Лист8!I1986,INDEX(Нормы!$B$2:$B$1000,MATCH(C1986,Нормы!$A$2:$A$1000,0)+I1985,1),0))</f>
        <v>#DIV/0!</v>
      </c>
      <c r="E1986" t="e">
        <f>IF(A1986&gt;A1985,INDEX(Нормы!$C$2:$C$1000,MATCH(C1986,Нормы!$A$2:$A$1000,0),1),IF(COUNTIF(Нормы!$A$2:$A$1000,C1986)&gt;=Лист8!I1986,INDEX(Нормы!$C$2:$C$1000,MATCH(C1986,Нормы!$A$2:$A$1000,0)+I1985,1),0))</f>
        <v>#DIV/0!</v>
      </c>
      <c r="F1986" t="e">
        <f>IF(A1986&gt;A1985,INDEX(Нормы!$D$2:$D$1000,MATCH(C1986,Нормы!$A$2:$A$1000,0),1),IF(COUNTIF(Нормы!$A$2:$A$1000,C1986)&gt;=Лист8!I1986,INDEX(Нормы!$D$2:$D$1000,MATCH(C1986,Нормы!$A$2:$A$1000,0)+I1985,1),0))*INDEX('Готовый продукция'!$E$2:$E$500,MATCH(A1986,'Готовый продукция'!$A$2:$A$500,0),1)</f>
        <v>#DIV/0!</v>
      </c>
      <c r="H1986" t="e">
        <f>IF(LEN(D1986)&gt;1,MAX($H$2:H1985)+1,0)</f>
        <v>#DIV/0!</v>
      </c>
      <c r="I1986">
        <f>COUNTIF($A$3:A1986,A1986)</f>
        <v>1984</v>
      </c>
    </row>
    <row r="1987" spans="1:9">
      <c r="A1987" s="2" t="e">
        <f>INDEX('Готовый продукция'!$A$2:$A$500,CEILING(ROW($A1985)/MAX('Готовый продукция'!$J$2:$J$500),1))</f>
        <v>#DIV/0!</v>
      </c>
      <c r="B1987" s="1" t="str">
        <f>IFERROR(INDEX('Готовый продукция'!$B$2:$E$500,MATCH(A1987,'Готовый продукция'!$A$2:$A$500,0),1),"")</f>
        <v/>
      </c>
      <c r="C1987" t="str">
        <f>IFERROR(INDEX('Готовый продукция'!$B$2:$E$500,MATCH(A1987,'Готовый продукция'!$A$2:$A$500,0),2),"")</f>
        <v/>
      </c>
      <c r="D1987" t="e">
        <f>IF(A1987&gt;A1986,INDEX(Нормы!$B$2:$B$1000,MATCH(C1987,Нормы!$A$2:$A$1000,0),1),IF(COUNTIF(Нормы!$A$2:$A$1000,C1987)&gt;=Лист8!I1987,INDEX(Нормы!$B$2:$B$1000,MATCH(C1987,Нормы!$A$2:$A$1000,0)+I1986,1),0))</f>
        <v>#DIV/0!</v>
      </c>
      <c r="E1987" t="e">
        <f>IF(A1987&gt;A1986,INDEX(Нормы!$C$2:$C$1000,MATCH(C1987,Нормы!$A$2:$A$1000,0),1),IF(COUNTIF(Нормы!$A$2:$A$1000,C1987)&gt;=Лист8!I1987,INDEX(Нормы!$C$2:$C$1000,MATCH(C1987,Нормы!$A$2:$A$1000,0)+I1986,1),0))</f>
        <v>#DIV/0!</v>
      </c>
      <c r="F1987" t="e">
        <f>IF(A1987&gt;A1986,INDEX(Нормы!$D$2:$D$1000,MATCH(C1987,Нормы!$A$2:$A$1000,0),1),IF(COUNTIF(Нормы!$A$2:$A$1000,C1987)&gt;=Лист8!I1987,INDEX(Нормы!$D$2:$D$1000,MATCH(C1987,Нормы!$A$2:$A$1000,0)+I1986,1),0))*INDEX('Готовый продукция'!$E$2:$E$500,MATCH(A1987,'Готовый продукция'!$A$2:$A$500,0),1)</f>
        <v>#DIV/0!</v>
      </c>
      <c r="H1987" t="e">
        <f>IF(LEN(D1987)&gt;1,MAX($H$2:H1986)+1,0)</f>
        <v>#DIV/0!</v>
      </c>
      <c r="I1987">
        <f>COUNTIF($A$3:A1987,A1987)</f>
        <v>1985</v>
      </c>
    </row>
    <row r="1988" spans="1:9">
      <c r="A1988" s="2" t="e">
        <f>INDEX('Готовый продукция'!$A$2:$A$500,CEILING(ROW($A1986)/MAX('Готовый продукция'!$J$2:$J$500),1))</f>
        <v>#DIV/0!</v>
      </c>
      <c r="B1988" s="1" t="str">
        <f>IFERROR(INDEX('Готовый продукция'!$B$2:$E$500,MATCH(A1988,'Готовый продукция'!$A$2:$A$500,0),1),"")</f>
        <v/>
      </c>
      <c r="C1988" t="str">
        <f>IFERROR(INDEX('Готовый продукция'!$B$2:$E$500,MATCH(A1988,'Готовый продукция'!$A$2:$A$500,0),2),"")</f>
        <v/>
      </c>
      <c r="D1988" t="e">
        <f>IF(A1988&gt;A1987,INDEX(Нормы!$B$2:$B$1000,MATCH(C1988,Нормы!$A$2:$A$1000,0),1),IF(COUNTIF(Нормы!$A$2:$A$1000,C1988)&gt;=Лист8!I1988,INDEX(Нормы!$B$2:$B$1000,MATCH(C1988,Нормы!$A$2:$A$1000,0)+I1987,1),0))</f>
        <v>#DIV/0!</v>
      </c>
      <c r="E1988" t="e">
        <f>IF(A1988&gt;A1987,INDEX(Нормы!$C$2:$C$1000,MATCH(C1988,Нормы!$A$2:$A$1000,0),1),IF(COUNTIF(Нормы!$A$2:$A$1000,C1988)&gt;=Лист8!I1988,INDEX(Нормы!$C$2:$C$1000,MATCH(C1988,Нормы!$A$2:$A$1000,0)+I1987,1),0))</f>
        <v>#DIV/0!</v>
      </c>
      <c r="F1988" t="e">
        <f>IF(A1988&gt;A1987,INDEX(Нормы!$D$2:$D$1000,MATCH(C1988,Нормы!$A$2:$A$1000,0),1),IF(COUNTIF(Нормы!$A$2:$A$1000,C1988)&gt;=Лист8!I1988,INDEX(Нормы!$D$2:$D$1000,MATCH(C1988,Нормы!$A$2:$A$1000,0)+I1987,1),0))*INDEX('Готовый продукция'!$E$2:$E$500,MATCH(A1988,'Готовый продукция'!$A$2:$A$500,0),1)</f>
        <v>#DIV/0!</v>
      </c>
      <c r="H1988" t="e">
        <f>IF(LEN(D1988)&gt;1,MAX($H$2:H1987)+1,0)</f>
        <v>#DIV/0!</v>
      </c>
      <c r="I1988">
        <f>COUNTIF($A$3:A1988,A1988)</f>
        <v>1986</v>
      </c>
    </row>
    <row r="1989" spans="1:9">
      <c r="A1989" s="2" t="e">
        <f>INDEX('Готовый продукция'!$A$2:$A$500,CEILING(ROW($A1987)/MAX('Готовый продукция'!$J$2:$J$500),1))</f>
        <v>#DIV/0!</v>
      </c>
      <c r="B1989" s="1" t="str">
        <f>IFERROR(INDEX('Готовый продукция'!$B$2:$E$500,MATCH(A1989,'Готовый продукция'!$A$2:$A$500,0),1),"")</f>
        <v/>
      </c>
      <c r="C1989" t="str">
        <f>IFERROR(INDEX('Готовый продукция'!$B$2:$E$500,MATCH(A1989,'Готовый продукция'!$A$2:$A$500,0),2),"")</f>
        <v/>
      </c>
      <c r="D1989" t="e">
        <f>IF(A1989&gt;A1988,INDEX(Нормы!$B$2:$B$1000,MATCH(C1989,Нормы!$A$2:$A$1000,0),1),IF(COUNTIF(Нормы!$A$2:$A$1000,C1989)&gt;=Лист8!I1989,INDEX(Нормы!$B$2:$B$1000,MATCH(C1989,Нормы!$A$2:$A$1000,0)+I1988,1),0))</f>
        <v>#DIV/0!</v>
      </c>
      <c r="E1989" t="e">
        <f>IF(A1989&gt;A1988,INDEX(Нормы!$C$2:$C$1000,MATCH(C1989,Нормы!$A$2:$A$1000,0),1),IF(COUNTIF(Нормы!$A$2:$A$1000,C1989)&gt;=Лист8!I1989,INDEX(Нормы!$C$2:$C$1000,MATCH(C1989,Нормы!$A$2:$A$1000,0)+I1988,1),0))</f>
        <v>#DIV/0!</v>
      </c>
      <c r="F1989" t="e">
        <f>IF(A1989&gt;A1988,INDEX(Нормы!$D$2:$D$1000,MATCH(C1989,Нормы!$A$2:$A$1000,0),1),IF(COUNTIF(Нормы!$A$2:$A$1000,C1989)&gt;=Лист8!I1989,INDEX(Нормы!$D$2:$D$1000,MATCH(C1989,Нормы!$A$2:$A$1000,0)+I1988,1),0))*INDEX('Готовый продукция'!$E$2:$E$500,MATCH(A1989,'Готовый продукция'!$A$2:$A$500,0),1)</f>
        <v>#DIV/0!</v>
      </c>
      <c r="H1989" t="e">
        <f>IF(LEN(D1989)&gt;1,MAX($H$2:H1988)+1,0)</f>
        <v>#DIV/0!</v>
      </c>
      <c r="I1989">
        <f>COUNTIF($A$3:A1989,A1989)</f>
        <v>1987</v>
      </c>
    </row>
    <row r="1990" spans="1:9">
      <c r="A1990" s="2" t="e">
        <f>INDEX('Готовый продукция'!$A$2:$A$500,CEILING(ROW($A1988)/MAX('Готовый продукция'!$J$2:$J$500),1))</f>
        <v>#DIV/0!</v>
      </c>
      <c r="B1990" s="1" t="str">
        <f>IFERROR(INDEX('Готовый продукция'!$B$2:$E$500,MATCH(A1990,'Готовый продукция'!$A$2:$A$500,0),1),"")</f>
        <v/>
      </c>
      <c r="C1990" t="str">
        <f>IFERROR(INDEX('Готовый продукция'!$B$2:$E$500,MATCH(A1990,'Готовый продукция'!$A$2:$A$500,0),2),"")</f>
        <v/>
      </c>
      <c r="D1990" t="e">
        <f>IF(A1990&gt;A1989,INDEX(Нормы!$B$2:$B$1000,MATCH(C1990,Нормы!$A$2:$A$1000,0),1),IF(COUNTIF(Нормы!$A$2:$A$1000,C1990)&gt;=Лист8!I1990,INDEX(Нормы!$B$2:$B$1000,MATCH(C1990,Нормы!$A$2:$A$1000,0)+I1989,1),0))</f>
        <v>#DIV/0!</v>
      </c>
      <c r="E1990" t="e">
        <f>IF(A1990&gt;A1989,INDEX(Нормы!$C$2:$C$1000,MATCH(C1990,Нормы!$A$2:$A$1000,0),1),IF(COUNTIF(Нормы!$A$2:$A$1000,C1990)&gt;=Лист8!I1990,INDEX(Нормы!$C$2:$C$1000,MATCH(C1990,Нормы!$A$2:$A$1000,0)+I1989,1),0))</f>
        <v>#DIV/0!</v>
      </c>
      <c r="F1990" t="e">
        <f>IF(A1990&gt;A1989,INDEX(Нормы!$D$2:$D$1000,MATCH(C1990,Нормы!$A$2:$A$1000,0),1),IF(COUNTIF(Нормы!$A$2:$A$1000,C1990)&gt;=Лист8!I1990,INDEX(Нормы!$D$2:$D$1000,MATCH(C1990,Нормы!$A$2:$A$1000,0)+I1989,1),0))*INDEX('Готовый продукция'!$E$2:$E$500,MATCH(A1990,'Готовый продукция'!$A$2:$A$500,0),1)</f>
        <v>#DIV/0!</v>
      </c>
      <c r="H1990" t="e">
        <f>IF(LEN(D1990)&gt;1,MAX($H$2:H1989)+1,0)</f>
        <v>#DIV/0!</v>
      </c>
      <c r="I1990">
        <f>COUNTIF($A$3:A1990,A1990)</f>
        <v>1988</v>
      </c>
    </row>
    <row r="1991" spans="1:9">
      <c r="A1991" s="2" t="e">
        <f>INDEX('Готовый продукция'!$A$2:$A$500,CEILING(ROW($A1989)/MAX('Готовый продукция'!$J$2:$J$500),1))</f>
        <v>#DIV/0!</v>
      </c>
      <c r="B1991" s="1" t="str">
        <f>IFERROR(INDEX('Готовый продукция'!$B$2:$E$500,MATCH(A1991,'Готовый продукция'!$A$2:$A$500,0),1),"")</f>
        <v/>
      </c>
      <c r="C1991" t="str">
        <f>IFERROR(INDEX('Готовый продукция'!$B$2:$E$500,MATCH(A1991,'Готовый продукция'!$A$2:$A$500,0),2),"")</f>
        <v/>
      </c>
      <c r="D1991" t="e">
        <f>IF(A1991&gt;A1990,INDEX(Нормы!$B$2:$B$1000,MATCH(C1991,Нормы!$A$2:$A$1000,0),1),IF(COUNTIF(Нормы!$A$2:$A$1000,C1991)&gt;=Лист8!I1991,INDEX(Нормы!$B$2:$B$1000,MATCH(C1991,Нормы!$A$2:$A$1000,0)+I1990,1),0))</f>
        <v>#DIV/0!</v>
      </c>
      <c r="E1991" t="e">
        <f>IF(A1991&gt;A1990,INDEX(Нормы!$C$2:$C$1000,MATCH(C1991,Нормы!$A$2:$A$1000,0),1),IF(COUNTIF(Нормы!$A$2:$A$1000,C1991)&gt;=Лист8!I1991,INDEX(Нормы!$C$2:$C$1000,MATCH(C1991,Нормы!$A$2:$A$1000,0)+I1990,1),0))</f>
        <v>#DIV/0!</v>
      </c>
      <c r="F1991" t="e">
        <f>IF(A1991&gt;A1990,INDEX(Нормы!$D$2:$D$1000,MATCH(C1991,Нормы!$A$2:$A$1000,0),1),IF(COUNTIF(Нормы!$A$2:$A$1000,C1991)&gt;=Лист8!I1991,INDEX(Нормы!$D$2:$D$1000,MATCH(C1991,Нормы!$A$2:$A$1000,0)+I1990,1),0))*INDEX('Готовый продукция'!$E$2:$E$500,MATCH(A1991,'Готовый продукция'!$A$2:$A$500,0),1)</f>
        <v>#DIV/0!</v>
      </c>
      <c r="H1991" t="e">
        <f>IF(LEN(D1991)&gt;1,MAX($H$2:H1990)+1,0)</f>
        <v>#DIV/0!</v>
      </c>
      <c r="I1991">
        <f>COUNTIF($A$3:A1991,A1991)</f>
        <v>1989</v>
      </c>
    </row>
    <row r="1992" spans="1:9">
      <c r="A1992" s="2" t="e">
        <f>INDEX('Готовый продукция'!$A$2:$A$500,CEILING(ROW($A1990)/MAX('Готовый продукция'!$J$2:$J$500),1))</f>
        <v>#DIV/0!</v>
      </c>
      <c r="B1992" s="1" t="str">
        <f>IFERROR(INDEX('Готовый продукция'!$B$2:$E$500,MATCH(A1992,'Готовый продукция'!$A$2:$A$500,0),1),"")</f>
        <v/>
      </c>
      <c r="C1992" t="str">
        <f>IFERROR(INDEX('Готовый продукция'!$B$2:$E$500,MATCH(A1992,'Готовый продукция'!$A$2:$A$500,0),2),"")</f>
        <v/>
      </c>
      <c r="D1992" t="e">
        <f>IF(A1992&gt;A1991,INDEX(Нормы!$B$2:$B$1000,MATCH(C1992,Нормы!$A$2:$A$1000,0),1),IF(COUNTIF(Нормы!$A$2:$A$1000,C1992)&gt;=Лист8!I1992,INDEX(Нормы!$B$2:$B$1000,MATCH(C1992,Нормы!$A$2:$A$1000,0)+I1991,1),0))</f>
        <v>#DIV/0!</v>
      </c>
      <c r="E1992" t="e">
        <f>IF(A1992&gt;A1991,INDEX(Нормы!$C$2:$C$1000,MATCH(C1992,Нормы!$A$2:$A$1000,0),1),IF(COUNTIF(Нормы!$A$2:$A$1000,C1992)&gt;=Лист8!I1992,INDEX(Нормы!$C$2:$C$1000,MATCH(C1992,Нормы!$A$2:$A$1000,0)+I1991,1),0))</f>
        <v>#DIV/0!</v>
      </c>
      <c r="F1992" t="e">
        <f>IF(A1992&gt;A1991,INDEX(Нормы!$D$2:$D$1000,MATCH(C1992,Нормы!$A$2:$A$1000,0),1),IF(COUNTIF(Нормы!$A$2:$A$1000,C1992)&gt;=Лист8!I1992,INDEX(Нормы!$D$2:$D$1000,MATCH(C1992,Нормы!$A$2:$A$1000,0)+I1991,1),0))*INDEX('Готовый продукция'!$E$2:$E$500,MATCH(A1992,'Готовый продукция'!$A$2:$A$500,0),1)</f>
        <v>#DIV/0!</v>
      </c>
      <c r="H1992" t="e">
        <f>IF(LEN(D1992)&gt;1,MAX($H$2:H1991)+1,0)</f>
        <v>#DIV/0!</v>
      </c>
      <c r="I1992">
        <f>COUNTIF($A$3:A1992,A1992)</f>
        <v>1990</v>
      </c>
    </row>
    <row r="1993" spans="1:9">
      <c r="A1993" s="2" t="e">
        <f>INDEX('Готовый продукция'!$A$2:$A$500,CEILING(ROW($A1991)/MAX('Готовый продукция'!$J$2:$J$500),1))</f>
        <v>#DIV/0!</v>
      </c>
      <c r="B1993" s="1" t="str">
        <f>IFERROR(INDEX('Готовый продукция'!$B$2:$E$500,MATCH(A1993,'Готовый продукция'!$A$2:$A$500,0),1),"")</f>
        <v/>
      </c>
      <c r="C1993" t="str">
        <f>IFERROR(INDEX('Готовый продукция'!$B$2:$E$500,MATCH(A1993,'Готовый продукция'!$A$2:$A$500,0),2),"")</f>
        <v/>
      </c>
      <c r="D1993" t="e">
        <f>IF(A1993&gt;A1992,INDEX(Нормы!$B$2:$B$1000,MATCH(C1993,Нормы!$A$2:$A$1000,0),1),IF(COUNTIF(Нормы!$A$2:$A$1000,C1993)&gt;=Лист8!I1993,INDEX(Нормы!$B$2:$B$1000,MATCH(C1993,Нормы!$A$2:$A$1000,0)+I1992,1),0))</f>
        <v>#DIV/0!</v>
      </c>
      <c r="E1993" t="e">
        <f>IF(A1993&gt;A1992,INDEX(Нормы!$C$2:$C$1000,MATCH(C1993,Нормы!$A$2:$A$1000,0),1),IF(COUNTIF(Нормы!$A$2:$A$1000,C1993)&gt;=Лист8!I1993,INDEX(Нормы!$C$2:$C$1000,MATCH(C1993,Нормы!$A$2:$A$1000,0)+I1992,1),0))</f>
        <v>#DIV/0!</v>
      </c>
      <c r="F1993" t="e">
        <f>IF(A1993&gt;A1992,INDEX(Нормы!$D$2:$D$1000,MATCH(C1993,Нормы!$A$2:$A$1000,0),1),IF(COUNTIF(Нормы!$A$2:$A$1000,C1993)&gt;=Лист8!I1993,INDEX(Нормы!$D$2:$D$1000,MATCH(C1993,Нормы!$A$2:$A$1000,0)+I1992,1),0))*INDEX('Готовый продукция'!$E$2:$E$500,MATCH(A1993,'Готовый продукция'!$A$2:$A$500,0),1)</f>
        <v>#DIV/0!</v>
      </c>
      <c r="H1993" t="e">
        <f>IF(LEN(D1993)&gt;1,MAX($H$2:H1992)+1,0)</f>
        <v>#DIV/0!</v>
      </c>
      <c r="I1993">
        <f>COUNTIF($A$3:A1993,A1993)</f>
        <v>1991</v>
      </c>
    </row>
    <row r="1994" spans="1:9">
      <c r="A1994" s="2" t="e">
        <f>INDEX('Готовый продукция'!$A$2:$A$500,CEILING(ROW($A1992)/MAX('Готовый продукция'!$J$2:$J$500),1))</f>
        <v>#DIV/0!</v>
      </c>
      <c r="B1994" s="1" t="str">
        <f>IFERROR(INDEX('Готовый продукция'!$B$2:$E$500,MATCH(A1994,'Готовый продукция'!$A$2:$A$500,0),1),"")</f>
        <v/>
      </c>
      <c r="C1994" t="str">
        <f>IFERROR(INDEX('Готовый продукция'!$B$2:$E$500,MATCH(A1994,'Готовый продукция'!$A$2:$A$500,0),2),"")</f>
        <v/>
      </c>
      <c r="D1994" t="e">
        <f>IF(A1994&gt;A1993,INDEX(Нормы!$B$2:$B$1000,MATCH(C1994,Нормы!$A$2:$A$1000,0),1),IF(COUNTIF(Нормы!$A$2:$A$1000,C1994)&gt;=Лист8!I1994,INDEX(Нормы!$B$2:$B$1000,MATCH(C1994,Нормы!$A$2:$A$1000,0)+I1993,1),0))</f>
        <v>#DIV/0!</v>
      </c>
      <c r="E1994" t="e">
        <f>IF(A1994&gt;A1993,INDEX(Нормы!$C$2:$C$1000,MATCH(C1994,Нормы!$A$2:$A$1000,0),1),IF(COUNTIF(Нормы!$A$2:$A$1000,C1994)&gt;=Лист8!I1994,INDEX(Нормы!$C$2:$C$1000,MATCH(C1994,Нормы!$A$2:$A$1000,0)+I1993,1),0))</f>
        <v>#DIV/0!</v>
      </c>
      <c r="F1994" t="e">
        <f>IF(A1994&gt;A1993,INDEX(Нормы!$D$2:$D$1000,MATCH(C1994,Нормы!$A$2:$A$1000,0),1),IF(COUNTIF(Нормы!$A$2:$A$1000,C1994)&gt;=Лист8!I1994,INDEX(Нормы!$D$2:$D$1000,MATCH(C1994,Нормы!$A$2:$A$1000,0)+I1993,1),0))*INDEX('Готовый продукция'!$E$2:$E$500,MATCH(A1994,'Готовый продукция'!$A$2:$A$500,0),1)</f>
        <v>#DIV/0!</v>
      </c>
      <c r="H1994" t="e">
        <f>IF(LEN(D1994)&gt;1,MAX($H$2:H1993)+1,0)</f>
        <v>#DIV/0!</v>
      </c>
      <c r="I1994">
        <f>COUNTIF($A$3:A1994,A1994)</f>
        <v>1992</v>
      </c>
    </row>
    <row r="1995" spans="1:9">
      <c r="A1995" s="2" t="e">
        <f>INDEX('Готовый продукция'!$A$2:$A$500,CEILING(ROW($A1993)/MAX('Готовый продукция'!$J$2:$J$500),1))</f>
        <v>#DIV/0!</v>
      </c>
      <c r="B1995" s="1" t="str">
        <f>IFERROR(INDEX('Готовый продукция'!$B$2:$E$500,MATCH(A1995,'Готовый продукция'!$A$2:$A$500,0),1),"")</f>
        <v/>
      </c>
      <c r="C1995" t="str">
        <f>IFERROR(INDEX('Готовый продукция'!$B$2:$E$500,MATCH(A1995,'Готовый продукция'!$A$2:$A$500,0),2),"")</f>
        <v/>
      </c>
      <c r="D1995" t="e">
        <f>IF(A1995&gt;A1994,INDEX(Нормы!$B$2:$B$1000,MATCH(C1995,Нормы!$A$2:$A$1000,0),1),IF(COUNTIF(Нормы!$A$2:$A$1000,C1995)&gt;=Лист8!I1995,INDEX(Нормы!$B$2:$B$1000,MATCH(C1995,Нормы!$A$2:$A$1000,0)+I1994,1),0))</f>
        <v>#DIV/0!</v>
      </c>
      <c r="E1995" t="e">
        <f>IF(A1995&gt;A1994,INDEX(Нормы!$C$2:$C$1000,MATCH(C1995,Нормы!$A$2:$A$1000,0),1),IF(COUNTIF(Нормы!$A$2:$A$1000,C1995)&gt;=Лист8!I1995,INDEX(Нормы!$C$2:$C$1000,MATCH(C1995,Нормы!$A$2:$A$1000,0)+I1994,1),0))</f>
        <v>#DIV/0!</v>
      </c>
      <c r="F1995" t="e">
        <f>IF(A1995&gt;A1994,INDEX(Нормы!$D$2:$D$1000,MATCH(C1995,Нормы!$A$2:$A$1000,0),1),IF(COUNTIF(Нормы!$A$2:$A$1000,C1995)&gt;=Лист8!I1995,INDEX(Нормы!$D$2:$D$1000,MATCH(C1995,Нормы!$A$2:$A$1000,0)+I1994,1),0))*INDEX('Готовый продукция'!$E$2:$E$500,MATCH(A1995,'Готовый продукция'!$A$2:$A$500,0),1)</f>
        <v>#DIV/0!</v>
      </c>
      <c r="H1995" t="e">
        <f>IF(LEN(D1995)&gt;1,MAX($H$2:H1994)+1,0)</f>
        <v>#DIV/0!</v>
      </c>
      <c r="I1995">
        <f>COUNTIF($A$3:A1995,A1995)</f>
        <v>1993</v>
      </c>
    </row>
    <row r="1996" spans="1:9">
      <c r="A1996" s="2" t="e">
        <f>INDEX('Готовый продукция'!$A$2:$A$500,CEILING(ROW($A1994)/MAX('Готовый продукция'!$J$2:$J$500),1))</f>
        <v>#DIV/0!</v>
      </c>
      <c r="B1996" s="1" t="str">
        <f>IFERROR(INDEX('Готовый продукция'!$B$2:$E$500,MATCH(A1996,'Готовый продукция'!$A$2:$A$500,0),1),"")</f>
        <v/>
      </c>
      <c r="C1996" t="str">
        <f>IFERROR(INDEX('Готовый продукция'!$B$2:$E$500,MATCH(A1996,'Готовый продукция'!$A$2:$A$500,0),2),"")</f>
        <v/>
      </c>
      <c r="D1996" t="e">
        <f>IF(A1996&gt;A1995,INDEX(Нормы!$B$2:$B$1000,MATCH(C1996,Нормы!$A$2:$A$1000,0),1),IF(COUNTIF(Нормы!$A$2:$A$1000,C1996)&gt;=Лист8!I1996,INDEX(Нормы!$B$2:$B$1000,MATCH(C1996,Нормы!$A$2:$A$1000,0)+I1995,1),0))</f>
        <v>#DIV/0!</v>
      </c>
      <c r="E1996" t="e">
        <f>IF(A1996&gt;A1995,INDEX(Нормы!$C$2:$C$1000,MATCH(C1996,Нормы!$A$2:$A$1000,0),1),IF(COUNTIF(Нормы!$A$2:$A$1000,C1996)&gt;=Лист8!I1996,INDEX(Нормы!$C$2:$C$1000,MATCH(C1996,Нормы!$A$2:$A$1000,0)+I1995,1),0))</f>
        <v>#DIV/0!</v>
      </c>
      <c r="F1996" t="e">
        <f>IF(A1996&gt;A1995,INDEX(Нормы!$D$2:$D$1000,MATCH(C1996,Нормы!$A$2:$A$1000,0),1),IF(COUNTIF(Нормы!$A$2:$A$1000,C1996)&gt;=Лист8!I1996,INDEX(Нормы!$D$2:$D$1000,MATCH(C1996,Нормы!$A$2:$A$1000,0)+I1995,1),0))*INDEX('Готовый продукция'!$E$2:$E$500,MATCH(A1996,'Готовый продукция'!$A$2:$A$500,0),1)</f>
        <v>#DIV/0!</v>
      </c>
      <c r="H1996" t="e">
        <f>IF(LEN(D1996)&gt;1,MAX($H$2:H1995)+1,0)</f>
        <v>#DIV/0!</v>
      </c>
      <c r="I1996">
        <f>COUNTIF($A$3:A1996,A1996)</f>
        <v>1994</v>
      </c>
    </row>
    <row r="1997" spans="1:9">
      <c r="A1997" s="2" t="e">
        <f>INDEX('Готовый продукция'!$A$2:$A$500,CEILING(ROW($A1995)/MAX('Готовый продукция'!$J$2:$J$500),1))</f>
        <v>#DIV/0!</v>
      </c>
      <c r="B1997" s="1" t="str">
        <f>IFERROR(INDEX('Готовый продукция'!$B$2:$E$500,MATCH(A1997,'Готовый продукция'!$A$2:$A$500,0),1),"")</f>
        <v/>
      </c>
      <c r="C1997" t="str">
        <f>IFERROR(INDEX('Готовый продукция'!$B$2:$E$500,MATCH(A1997,'Готовый продукция'!$A$2:$A$500,0),2),"")</f>
        <v/>
      </c>
      <c r="D1997" t="e">
        <f>IF(A1997&gt;A1996,INDEX(Нормы!$B$2:$B$1000,MATCH(C1997,Нормы!$A$2:$A$1000,0),1),IF(COUNTIF(Нормы!$A$2:$A$1000,C1997)&gt;=Лист8!I1997,INDEX(Нормы!$B$2:$B$1000,MATCH(C1997,Нормы!$A$2:$A$1000,0)+I1996,1),0))</f>
        <v>#DIV/0!</v>
      </c>
      <c r="E1997" t="e">
        <f>IF(A1997&gt;A1996,INDEX(Нормы!$C$2:$C$1000,MATCH(C1997,Нормы!$A$2:$A$1000,0),1),IF(COUNTIF(Нормы!$A$2:$A$1000,C1997)&gt;=Лист8!I1997,INDEX(Нормы!$C$2:$C$1000,MATCH(C1997,Нормы!$A$2:$A$1000,0)+I1996,1),0))</f>
        <v>#DIV/0!</v>
      </c>
      <c r="F1997" t="e">
        <f>IF(A1997&gt;A1996,INDEX(Нормы!$D$2:$D$1000,MATCH(C1997,Нормы!$A$2:$A$1000,0),1),IF(COUNTIF(Нормы!$A$2:$A$1000,C1997)&gt;=Лист8!I1997,INDEX(Нормы!$D$2:$D$1000,MATCH(C1997,Нормы!$A$2:$A$1000,0)+I1996,1),0))*INDEX('Готовый продукция'!$E$2:$E$500,MATCH(A1997,'Готовый продукция'!$A$2:$A$500,0),1)</f>
        <v>#DIV/0!</v>
      </c>
      <c r="H1997" t="e">
        <f>IF(LEN(D1997)&gt;1,MAX($H$2:H1996)+1,0)</f>
        <v>#DIV/0!</v>
      </c>
      <c r="I1997">
        <f>COUNTIF($A$3:A1997,A1997)</f>
        <v>1995</v>
      </c>
    </row>
    <row r="1998" spans="1:9">
      <c r="A1998" s="2" t="e">
        <f>INDEX('Готовый продукция'!$A$2:$A$500,CEILING(ROW($A1996)/MAX('Готовый продукция'!$J$2:$J$500),1))</f>
        <v>#DIV/0!</v>
      </c>
      <c r="B1998" s="1" t="str">
        <f>IFERROR(INDEX('Готовый продукция'!$B$2:$E$500,MATCH(A1998,'Готовый продукция'!$A$2:$A$500,0),1),"")</f>
        <v/>
      </c>
      <c r="C1998" t="str">
        <f>IFERROR(INDEX('Готовый продукция'!$B$2:$E$500,MATCH(A1998,'Готовый продукция'!$A$2:$A$500,0),2),"")</f>
        <v/>
      </c>
      <c r="D1998" t="e">
        <f>IF(A1998&gt;A1997,INDEX(Нормы!$B$2:$B$1000,MATCH(C1998,Нормы!$A$2:$A$1000,0),1),IF(COUNTIF(Нормы!$A$2:$A$1000,C1998)&gt;=Лист8!I1998,INDEX(Нормы!$B$2:$B$1000,MATCH(C1998,Нормы!$A$2:$A$1000,0)+I1997,1),0))</f>
        <v>#DIV/0!</v>
      </c>
      <c r="E1998" t="e">
        <f>IF(A1998&gt;A1997,INDEX(Нормы!$C$2:$C$1000,MATCH(C1998,Нормы!$A$2:$A$1000,0),1),IF(COUNTIF(Нормы!$A$2:$A$1000,C1998)&gt;=Лист8!I1998,INDEX(Нормы!$C$2:$C$1000,MATCH(C1998,Нормы!$A$2:$A$1000,0)+I1997,1),0))</f>
        <v>#DIV/0!</v>
      </c>
      <c r="F1998" t="e">
        <f>IF(A1998&gt;A1997,INDEX(Нормы!$D$2:$D$1000,MATCH(C1998,Нормы!$A$2:$A$1000,0),1),IF(COUNTIF(Нормы!$A$2:$A$1000,C1998)&gt;=Лист8!I1998,INDEX(Нормы!$D$2:$D$1000,MATCH(C1998,Нормы!$A$2:$A$1000,0)+I1997,1),0))*INDEX('Готовый продукция'!$E$2:$E$500,MATCH(A1998,'Готовый продукция'!$A$2:$A$500,0),1)</f>
        <v>#DIV/0!</v>
      </c>
      <c r="H1998" t="e">
        <f>IF(LEN(D1998)&gt;1,MAX($H$2:H1997)+1,0)</f>
        <v>#DIV/0!</v>
      </c>
      <c r="I1998">
        <f>COUNTIF($A$3:A1998,A1998)</f>
        <v>1996</v>
      </c>
    </row>
    <row r="1999" spans="1:9">
      <c r="A1999" s="2" t="e">
        <f>INDEX('Готовый продукция'!$A$2:$A$500,CEILING(ROW($A1997)/MAX('Готовый продукция'!$J$2:$J$500),1))</f>
        <v>#DIV/0!</v>
      </c>
      <c r="B1999" s="1" t="str">
        <f>IFERROR(INDEX('Готовый продукция'!$B$2:$E$500,MATCH(A1999,'Готовый продукция'!$A$2:$A$500,0),1),"")</f>
        <v/>
      </c>
      <c r="C1999" t="str">
        <f>IFERROR(INDEX('Готовый продукция'!$B$2:$E$500,MATCH(A1999,'Готовый продукция'!$A$2:$A$500,0),2),"")</f>
        <v/>
      </c>
      <c r="D1999" t="e">
        <f>IF(A1999&gt;A1998,INDEX(Нормы!$B$2:$B$1000,MATCH(C1999,Нормы!$A$2:$A$1000,0),1),IF(COUNTIF(Нормы!$A$2:$A$1000,C1999)&gt;=Лист8!I1999,INDEX(Нормы!$B$2:$B$1000,MATCH(C1999,Нормы!$A$2:$A$1000,0)+I1998,1),0))</f>
        <v>#DIV/0!</v>
      </c>
      <c r="E1999" t="e">
        <f>IF(A1999&gt;A1998,INDEX(Нормы!$C$2:$C$1000,MATCH(C1999,Нормы!$A$2:$A$1000,0),1),IF(COUNTIF(Нормы!$A$2:$A$1000,C1999)&gt;=Лист8!I1999,INDEX(Нормы!$C$2:$C$1000,MATCH(C1999,Нормы!$A$2:$A$1000,0)+I1998,1),0))</f>
        <v>#DIV/0!</v>
      </c>
      <c r="F1999" t="e">
        <f>IF(A1999&gt;A1998,INDEX(Нормы!$D$2:$D$1000,MATCH(C1999,Нормы!$A$2:$A$1000,0),1),IF(COUNTIF(Нормы!$A$2:$A$1000,C1999)&gt;=Лист8!I1999,INDEX(Нормы!$D$2:$D$1000,MATCH(C1999,Нормы!$A$2:$A$1000,0)+I1998,1),0))*INDEX('Готовый продукция'!$E$2:$E$500,MATCH(A1999,'Готовый продукция'!$A$2:$A$500,0),1)</f>
        <v>#DIV/0!</v>
      </c>
      <c r="H1999" t="e">
        <f>IF(LEN(D1999)&gt;1,MAX($H$2:H1998)+1,0)</f>
        <v>#DIV/0!</v>
      </c>
      <c r="I1999">
        <f>COUNTIF($A$3:A1999,A1999)</f>
        <v>1997</v>
      </c>
    </row>
    <row r="2000" spans="1:9">
      <c r="A2000" s="2" t="e">
        <f>INDEX('Готовый продукция'!$A$2:$A$500,CEILING(ROW($A1998)/MAX('Готовый продукция'!$J$2:$J$500),1))</f>
        <v>#DIV/0!</v>
      </c>
      <c r="B2000" s="1" t="str">
        <f>IFERROR(INDEX('Готовый продукция'!$B$2:$E$500,MATCH(A2000,'Готовый продукция'!$A$2:$A$500,0),1),"")</f>
        <v/>
      </c>
      <c r="C2000" t="str">
        <f>IFERROR(INDEX('Готовый продукция'!$B$2:$E$500,MATCH(A2000,'Готовый продукция'!$A$2:$A$500,0),2),"")</f>
        <v/>
      </c>
      <c r="D2000" t="e">
        <f>IF(A2000&gt;A1999,INDEX(Нормы!$B$2:$B$1000,MATCH(C2000,Нормы!$A$2:$A$1000,0),1),IF(COUNTIF(Нормы!$A$2:$A$1000,C2000)&gt;=Лист8!I2000,INDEX(Нормы!$B$2:$B$1000,MATCH(C2000,Нормы!$A$2:$A$1000,0)+I1999,1),0))</f>
        <v>#DIV/0!</v>
      </c>
      <c r="E2000" t="e">
        <f>IF(A2000&gt;A1999,INDEX(Нормы!$C$2:$C$1000,MATCH(C2000,Нормы!$A$2:$A$1000,0),1),IF(COUNTIF(Нормы!$A$2:$A$1000,C2000)&gt;=Лист8!I2000,INDEX(Нормы!$C$2:$C$1000,MATCH(C2000,Нормы!$A$2:$A$1000,0)+I1999,1),0))</f>
        <v>#DIV/0!</v>
      </c>
      <c r="F2000" t="e">
        <f>IF(A2000&gt;A1999,INDEX(Нормы!$D$2:$D$1000,MATCH(C2000,Нормы!$A$2:$A$1000,0),1),IF(COUNTIF(Нормы!$A$2:$A$1000,C2000)&gt;=Лист8!I2000,INDEX(Нормы!$D$2:$D$1000,MATCH(C2000,Нормы!$A$2:$A$1000,0)+I1999,1),0))*INDEX('Готовый продукция'!$E$2:$E$500,MATCH(A2000,'Готовый продукция'!$A$2:$A$500,0),1)</f>
        <v>#DIV/0!</v>
      </c>
      <c r="H2000" t="e">
        <f>IF(LEN(D2000)&gt;1,MAX($H$2:H1999)+1,0)</f>
        <v>#DIV/0!</v>
      </c>
      <c r="I2000">
        <f>COUNTIF($A$3:A2000,A2000)</f>
        <v>1998</v>
      </c>
    </row>
    <row r="2001" spans="1:9">
      <c r="A2001" s="2" t="e">
        <f>INDEX('Готовый продукция'!$A$2:$A$500,CEILING(ROW($A1999)/MAX('Готовый продукция'!$J$2:$J$500),1))</f>
        <v>#DIV/0!</v>
      </c>
      <c r="B2001" s="1" t="str">
        <f>IFERROR(INDEX('Готовый продукция'!$B$2:$E$500,MATCH(A2001,'Готовый продукция'!$A$2:$A$500,0),1),"")</f>
        <v/>
      </c>
      <c r="C2001" t="str">
        <f>IFERROR(INDEX('Готовый продукция'!$B$2:$E$500,MATCH(A2001,'Готовый продукция'!$A$2:$A$500,0),2),"")</f>
        <v/>
      </c>
      <c r="D2001" t="e">
        <f>IF(A2001&gt;A2000,INDEX(Нормы!$B$2:$B$1000,MATCH(C2001,Нормы!$A$2:$A$1000,0),1),IF(COUNTIF(Нормы!$A$2:$A$1000,C2001)&gt;=Лист8!I2001,INDEX(Нормы!$B$2:$B$1000,MATCH(C2001,Нормы!$A$2:$A$1000,0)+I2000,1),0))</f>
        <v>#DIV/0!</v>
      </c>
      <c r="E2001" t="e">
        <f>IF(A2001&gt;A2000,INDEX(Нормы!$C$2:$C$1000,MATCH(C2001,Нормы!$A$2:$A$1000,0),1),IF(COUNTIF(Нормы!$A$2:$A$1000,C2001)&gt;=Лист8!I2001,INDEX(Нормы!$C$2:$C$1000,MATCH(C2001,Нормы!$A$2:$A$1000,0)+I2000,1),0))</f>
        <v>#DIV/0!</v>
      </c>
      <c r="F2001" t="e">
        <f>IF(A2001&gt;A2000,INDEX(Нормы!$D$2:$D$1000,MATCH(C2001,Нормы!$A$2:$A$1000,0),1),IF(COUNTIF(Нормы!$A$2:$A$1000,C2001)&gt;=Лист8!I2001,INDEX(Нормы!$D$2:$D$1000,MATCH(C2001,Нормы!$A$2:$A$1000,0)+I2000,1),0))*INDEX('Готовый продукция'!$E$2:$E$500,MATCH(A2001,'Готовый продукция'!$A$2:$A$500,0),1)</f>
        <v>#DIV/0!</v>
      </c>
      <c r="H2001" t="e">
        <f>IF(LEN(D2001)&gt;1,MAX($H$2:H2000)+1,0)</f>
        <v>#DIV/0!</v>
      </c>
      <c r="I2001">
        <f>COUNTIF($A$3:A2001,A2001)</f>
        <v>1999</v>
      </c>
    </row>
    <row r="2002" spans="1:9">
      <c r="A2002" s="2" t="e">
        <f>INDEX('Готовый продукция'!$A$2:$A$500,CEILING(ROW($A2000)/MAX('Готовый продукция'!$J$2:$J$500),1))</f>
        <v>#DIV/0!</v>
      </c>
      <c r="B2002" s="1" t="str">
        <f>IFERROR(INDEX('Готовый продукция'!$B$2:$E$500,MATCH(A2002,'Готовый продукция'!$A$2:$A$500,0),1),"")</f>
        <v/>
      </c>
      <c r="C2002" t="str">
        <f>IFERROR(INDEX('Готовый продукция'!$B$2:$E$500,MATCH(A2002,'Готовый продукция'!$A$2:$A$500,0),2),"")</f>
        <v/>
      </c>
      <c r="D2002" t="e">
        <f>IF(A2002&gt;A2001,INDEX(Нормы!$B$2:$B$1000,MATCH(C2002,Нормы!$A$2:$A$1000,0),1),IF(COUNTIF(Нормы!$A$2:$A$1000,C2002)&gt;=Лист8!I2002,INDEX(Нормы!$B$2:$B$1000,MATCH(C2002,Нормы!$A$2:$A$1000,0)+I2001,1),0))</f>
        <v>#DIV/0!</v>
      </c>
      <c r="E2002" t="e">
        <f>IF(A2002&gt;A2001,INDEX(Нормы!$C$2:$C$1000,MATCH(C2002,Нормы!$A$2:$A$1000,0),1),IF(COUNTIF(Нормы!$A$2:$A$1000,C2002)&gt;=Лист8!I2002,INDEX(Нормы!$C$2:$C$1000,MATCH(C2002,Нормы!$A$2:$A$1000,0)+I2001,1),0))</f>
        <v>#DIV/0!</v>
      </c>
      <c r="F2002" t="e">
        <f>IF(A2002&gt;A2001,INDEX(Нормы!$D$2:$D$1000,MATCH(C2002,Нормы!$A$2:$A$1000,0),1),IF(COUNTIF(Нормы!$A$2:$A$1000,C2002)&gt;=Лист8!I2002,INDEX(Нормы!$D$2:$D$1000,MATCH(C2002,Нормы!$A$2:$A$1000,0)+I2001,1),0))*INDEX('Готовый продукция'!$E$2:$E$500,MATCH(A2002,'Готовый продукция'!$A$2:$A$500,0),1)</f>
        <v>#DIV/0!</v>
      </c>
      <c r="H2002" t="e">
        <f>IF(LEN(D2002)&gt;1,MAX($H$2:H2001)+1,0)</f>
        <v>#DIV/0!</v>
      </c>
      <c r="I2002">
        <f>COUNTIF($A$3:A2002,A2002)</f>
        <v>2000</v>
      </c>
    </row>
    <row r="2003" spans="1:9">
      <c r="A2003" s="2" t="e">
        <f>INDEX('Готовый продукция'!$A$2:$A$500,CEILING(ROW($A2001)/MAX('Готовый продукция'!$J$2:$J$500),1))</f>
        <v>#DIV/0!</v>
      </c>
      <c r="B2003" s="1" t="str">
        <f>IFERROR(INDEX('Готовый продукция'!$B$2:$E$500,MATCH(A2003,'Готовый продукция'!$A$2:$A$500,0),1),"")</f>
        <v/>
      </c>
      <c r="C2003" t="str">
        <f>IFERROR(INDEX('Готовый продукция'!$B$2:$E$500,MATCH(A2003,'Готовый продукция'!$A$2:$A$500,0),2),"")</f>
        <v/>
      </c>
      <c r="D2003" t="e">
        <f>IF(A2003&gt;A2002,INDEX(Нормы!$B$2:$B$1000,MATCH(C2003,Нормы!$A$2:$A$1000,0),1),IF(COUNTIF(Нормы!$A$2:$A$1000,C2003)&gt;=Лист8!I2003,INDEX(Нормы!$B$2:$B$1000,MATCH(C2003,Нормы!$A$2:$A$1000,0)+I2002,1),0))</f>
        <v>#DIV/0!</v>
      </c>
      <c r="E2003" t="e">
        <f>IF(A2003&gt;A2002,INDEX(Нормы!$C$2:$C$1000,MATCH(C2003,Нормы!$A$2:$A$1000,0),1),IF(COUNTIF(Нормы!$A$2:$A$1000,C2003)&gt;=Лист8!I2003,INDEX(Нормы!$C$2:$C$1000,MATCH(C2003,Нормы!$A$2:$A$1000,0)+I2002,1),0))</f>
        <v>#DIV/0!</v>
      </c>
      <c r="F2003" t="e">
        <f>IF(A2003&gt;A2002,INDEX(Нормы!$D$2:$D$1000,MATCH(C2003,Нормы!$A$2:$A$1000,0),1),IF(COUNTIF(Нормы!$A$2:$A$1000,C2003)&gt;=Лист8!I2003,INDEX(Нормы!$D$2:$D$1000,MATCH(C2003,Нормы!$A$2:$A$1000,0)+I2002,1),0))*INDEX('Готовый продукция'!$E$2:$E$500,MATCH(A2003,'Готовый продукция'!$A$2:$A$500,0),1)</f>
        <v>#DIV/0!</v>
      </c>
      <c r="H2003" t="e">
        <f>IF(LEN(D2003)&gt;1,MAX($H$2:H2002)+1,0)</f>
        <v>#DIV/0!</v>
      </c>
      <c r="I2003">
        <f>COUNTIF($A$3:A2003,A2003)</f>
        <v>2001</v>
      </c>
    </row>
    <row r="2004" spans="1:9">
      <c r="A2004" s="2" t="e">
        <f>INDEX('Готовый продукция'!$A$2:$A$500,CEILING(ROW($A2002)/MAX('Готовый продукция'!$J$2:$J$500),1))</f>
        <v>#DIV/0!</v>
      </c>
      <c r="B2004" s="1" t="str">
        <f>IFERROR(INDEX('Готовый продукция'!$B$2:$E$500,MATCH(A2004,'Готовый продукция'!$A$2:$A$500,0),1),"")</f>
        <v/>
      </c>
      <c r="C2004" t="str">
        <f>IFERROR(INDEX('Готовый продукция'!$B$2:$E$500,MATCH(A2004,'Готовый продукция'!$A$2:$A$500,0),2),"")</f>
        <v/>
      </c>
      <c r="D2004" t="e">
        <f>IF(A2004&gt;A2003,INDEX(Нормы!$B$2:$B$1000,MATCH(C2004,Нормы!$A$2:$A$1000,0),1),IF(COUNTIF(Нормы!$A$2:$A$1000,C2004)&gt;=Лист8!I2004,INDEX(Нормы!$B$2:$B$1000,MATCH(C2004,Нормы!$A$2:$A$1000,0)+I2003,1),0))</f>
        <v>#DIV/0!</v>
      </c>
      <c r="E2004" t="e">
        <f>IF(A2004&gt;A2003,INDEX(Нормы!$C$2:$C$1000,MATCH(C2004,Нормы!$A$2:$A$1000,0),1),IF(COUNTIF(Нормы!$A$2:$A$1000,C2004)&gt;=Лист8!I2004,INDEX(Нормы!$C$2:$C$1000,MATCH(C2004,Нормы!$A$2:$A$1000,0)+I2003,1),0))</f>
        <v>#DIV/0!</v>
      </c>
      <c r="F2004" t="e">
        <f>IF(A2004&gt;A2003,INDEX(Нормы!$D$2:$D$1000,MATCH(C2004,Нормы!$A$2:$A$1000,0),1),IF(COUNTIF(Нормы!$A$2:$A$1000,C2004)&gt;=Лист8!I2004,INDEX(Нормы!$D$2:$D$1000,MATCH(C2004,Нормы!$A$2:$A$1000,0)+I2003,1),0))*INDEX('Готовый продукция'!$E$2:$E$500,MATCH(A2004,'Готовый продукция'!$A$2:$A$500,0),1)</f>
        <v>#DIV/0!</v>
      </c>
      <c r="H2004" t="e">
        <f>IF(LEN(D2004)&gt;1,MAX($H$2:H2003)+1,0)</f>
        <v>#DIV/0!</v>
      </c>
      <c r="I2004">
        <f>COUNTIF($A$3:A2004,A2004)</f>
        <v>2002</v>
      </c>
    </row>
    <row r="2005" spans="1:9">
      <c r="A2005" s="2" t="e">
        <f>INDEX('Готовый продукция'!$A$2:$A$500,CEILING(ROW($A2003)/MAX('Готовый продукция'!$J$2:$J$500),1))</f>
        <v>#DIV/0!</v>
      </c>
      <c r="B2005" s="1" t="str">
        <f>IFERROR(INDEX('Готовый продукция'!$B$2:$E$500,MATCH(A2005,'Готовый продукция'!$A$2:$A$500,0),1),"")</f>
        <v/>
      </c>
      <c r="C2005" t="str">
        <f>IFERROR(INDEX('Готовый продукция'!$B$2:$E$500,MATCH(A2005,'Готовый продукция'!$A$2:$A$500,0),2),"")</f>
        <v/>
      </c>
      <c r="D2005" t="e">
        <f>IF(A2005&gt;A2004,INDEX(Нормы!$B$2:$B$1000,MATCH(C2005,Нормы!$A$2:$A$1000,0),1),IF(COUNTIF(Нормы!$A$2:$A$1000,C2005)&gt;=Лист8!I2005,INDEX(Нормы!$B$2:$B$1000,MATCH(C2005,Нормы!$A$2:$A$1000,0)+I2004,1),0))</f>
        <v>#DIV/0!</v>
      </c>
      <c r="E2005" t="e">
        <f>IF(A2005&gt;A2004,INDEX(Нормы!$C$2:$C$1000,MATCH(C2005,Нормы!$A$2:$A$1000,0),1),IF(COUNTIF(Нормы!$A$2:$A$1000,C2005)&gt;=Лист8!I2005,INDEX(Нормы!$C$2:$C$1000,MATCH(C2005,Нормы!$A$2:$A$1000,0)+I2004,1),0))</f>
        <v>#DIV/0!</v>
      </c>
      <c r="F2005" t="e">
        <f>IF(A2005&gt;A2004,INDEX(Нормы!$D$2:$D$1000,MATCH(C2005,Нормы!$A$2:$A$1000,0),1),IF(COUNTIF(Нормы!$A$2:$A$1000,C2005)&gt;=Лист8!I2005,INDEX(Нормы!$D$2:$D$1000,MATCH(C2005,Нормы!$A$2:$A$1000,0)+I2004,1),0))*INDEX('Готовый продукция'!$E$2:$E$500,MATCH(A2005,'Готовый продукция'!$A$2:$A$500,0),1)</f>
        <v>#DIV/0!</v>
      </c>
      <c r="H2005" t="e">
        <f>IF(LEN(D2005)&gt;1,MAX($H$2:H2004)+1,0)</f>
        <v>#DIV/0!</v>
      </c>
      <c r="I2005">
        <f>COUNTIF($A$3:A2005,A2005)</f>
        <v>2003</v>
      </c>
    </row>
    <row r="2006" spans="1:9">
      <c r="A2006" s="2" t="e">
        <f>INDEX('Готовый продукция'!$A$2:$A$500,CEILING(ROW($A2004)/MAX('Готовый продукция'!$J$2:$J$500),1))</f>
        <v>#DIV/0!</v>
      </c>
      <c r="B2006" s="1" t="str">
        <f>IFERROR(INDEX('Готовый продукция'!$B$2:$E$500,MATCH(A2006,'Готовый продукция'!$A$2:$A$500,0),1),"")</f>
        <v/>
      </c>
      <c r="C2006" t="str">
        <f>IFERROR(INDEX('Готовый продукция'!$B$2:$E$500,MATCH(A2006,'Готовый продукция'!$A$2:$A$500,0),2),"")</f>
        <v/>
      </c>
      <c r="D2006" t="e">
        <f>IF(A2006&gt;A2005,INDEX(Нормы!$B$2:$B$1000,MATCH(C2006,Нормы!$A$2:$A$1000,0),1),IF(COUNTIF(Нормы!$A$2:$A$1000,C2006)&gt;=Лист8!I2006,INDEX(Нормы!$B$2:$B$1000,MATCH(C2006,Нормы!$A$2:$A$1000,0)+I2005,1),0))</f>
        <v>#DIV/0!</v>
      </c>
      <c r="E2006" t="e">
        <f>IF(A2006&gt;A2005,INDEX(Нормы!$C$2:$C$1000,MATCH(C2006,Нормы!$A$2:$A$1000,0),1),IF(COUNTIF(Нормы!$A$2:$A$1000,C2006)&gt;=Лист8!I2006,INDEX(Нормы!$C$2:$C$1000,MATCH(C2006,Нормы!$A$2:$A$1000,0)+I2005,1),0))</f>
        <v>#DIV/0!</v>
      </c>
      <c r="F2006" t="e">
        <f>IF(A2006&gt;A2005,INDEX(Нормы!$D$2:$D$1000,MATCH(C2006,Нормы!$A$2:$A$1000,0),1),IF(COUNTIF(Нормы!$A$2:$A$1000,C2006)&gt;=Лист8!I2006,INDEX(Нормы!$D$2:$D$1000,MATCH(C2006,Нормы!$A$2:$A$1000,0)+I2005,1),0))*INDEX('Готовый продукция'!$E$2:$E$500,MATCH(A2006,'Готовый продукция'!$A$2:$A$500,0),1)</f>
        <v>#DIV/0!</v>
      </c>
      <c r="H2006" t="e">
        <f>IF(LEN(D2006)&gt;1,MAX($H$2:H2005)+1,0)</f>
        <v>#DIV/0!</v>
      </c>
      <c r="I2006">
        <f>COUNTIF($A$3:A2006,A2006)</f>
        <v>2004</v>
      </c>
    </row>
    <row r="2007" spans="1:9">
      <c r="A2007" s="2" t="e">
        <f>INDEX('Готовый продукция'!$A$2:$A$500,CEILING(ROW($A2005)/MAX('Готовый продукция'!$J$2:$J$500),1))</f>
        <v>#DIV/0!</v>
      </c>
      <c r="B2007" s="1" t="str">
        <f>IFERROR(INDEX('Готовый продукция'!$B$2:$E$500,MATCH(A2007,'Готовый продукция'!$A$2:$A$500,0),1),"")</f>
        <v/>
      </c>
      <c r="C2007" t="str">
        <f>IFERROR(INDEX('Готовый продукция'!$B$2:$E$500,MATCH(A2007,'Готовый продукция'!$A$2:$A$500,0),2),"")</f>
        <v/>
      </c>
      <c r="D2007" t="e">
        <f>IF(A2007&gt;A2006,INDEX(Нормы!$B$2:$B$1000,MATCH(C2007,Нормы!$A$2:$A$1000,0),1),IF(COUNTIF(Нормы!$A$2:$A$1000,C2007)&gt;=Лист8!I2007,INDEX(Нормы!$B$2:$B$1000,MATCH(C2007,Нормы!$A$2:$A$1000,0)+I2006,1),0))</f>
        <v>#DIV/0!</v>
      </c>
      <c r="E2007" t="e">
        <f>IF(A2007&gt;A2006,INDEX(Нормы!$C$2:$C$1000,MATCH(C2007,Нормы!$A$2:$A$1000,0),1),IF(COUNTIF(Нормы!$A$2:$A$1000,C2007)&gt;=Лист8!I2007,INDEX(Нормы!$C$2:$C$1000,MATCH(C2007,Нормы!$A$2:$A$1000,0)+I2006,1),0))</f>
        <v>#DIV/0!</v>
      </c>
      <c r="F2007" t="e">
        <f>IF(A2007&gt;A2006,INDEX(Нормы!$D$2:$D$1000,MATCH(C2007,Нормы!$A$2:$A$1000,0),1),IF(COUNTIF(Нормы!$A$2:$A$1000,C2007)&gt;=Лист8!I2007,INDEX(Нормы!$D$2:$D$1000,MATCH(C2007,Нормы!$A$2:$A$1000,0)+I2006,1),0))*INDEX('Готовый продукция'!$E$2:$E$500,MATCH(A2007,'Готовый продукция'!$A$2:$A$500,0),1)</f>
        <v>#DIV/0!</v>
      </c>
      <c r="H2007" t="e">
        <f>IF(LEN(D2007)&gt;1,MAX($H$2:H2006)+1,0)</f>
        <v>#DIV/0!</v>
      </c>
      <c r="I2007">
        <f>COUNTIF($A$3:A2007,A2007)</f>
        <v>2005</v>
      </c>
    </row>
    <row r="2008" spans="1:9">
      <c r="A2008" s="2" t="e">
        <f>INDEX('Готовый продукция'!$A$2:$A$500,CEILING(ROW($A2006)/MAX('Готовый продукция'!$J$2:$J$500),1))</f>
        <v>#DIV/0!</v>
      </c>
      <c r="B2008" s="1" t="str">
        <f>IFERROR(INDEX('Готовый продукция'!$B$2:$E$500,MATCH(A2008,'Готовый продукция'!$A$2:$A$500,0),1),"")</f>
        <v/>
      </c>
      <c r="C2008" t="str">
        <f>IFERROR(INDEX('Готовый продукция'!$B$2:$E$500,MATCH(A2008,'Готовый продукция'!$A$2:$A$500,0),2),"")</f>
        <v/>
      </c>
      <c r="D2008" t="e">
        <f>IF(A2008&gt;A2007,INDEX(Нормы!$B$2:$B$1000,MATCH(C2008,Нормы!$A$2:$A$1000,0),1),IF(COUNTIF(Нормы!$A$2:$A$1000,C2008)&gt;=Лист8!I2008,INDEX(Нормы!$B$2:$B$1000,MATCH(C2008,Нормы!$A$2:$A$1000,0)+I2007,1),0))</f>
        <v>#DIV/0!</v>
      </c>
      <c r="E2008" t="e">
        <f>IF(A2008&gt;A2007,INDEX(Нормы!$C$2:$C$1000,MATCH(C2008,Нормы!$A$2:$A$1000,0),1),IF(COUNTIF(Нормы!$A$2:$A$1000,C2008)&gt;=Лист8!I2008,INDEX(Нормы!$C$2:$C$1000,MATCH(C2008,Нормы!$A$2:$A$1000,0)+I2007,1),0))</f>
        <v>#DIV/0!</v>
      </c>
      <c r="F2008" t="e">
        <f>IF(A2008&gt;A2007,INDEX(Нормы!$D$2:$D$1000,MATCH(C2008,Нормы!$A$2:$A$1000,0),1),IF(COUNTIF(Нормы!$A$2:$A$1000,C2008)&gt;=Лист8!I2008,INDEX(Нормы!$D$2:$D$1000,MATCH(C2008,Нормы!$A$2:$A$1000,0)+I2007,1),0))*INDEX('Готовый продукция'!$E$2:$E$500,MATCH(A2008,'Готовый продукция'!$A$2:$A$500,0),1)</f>
        <v>#DIV/0!</v>
      </c>
      <c r="H2008" t="e">
        <f>IF(LEN(D2008)&gt;1,MAX($H$2:H2007)+1,0)</f>
        <v>#DIV/0!</v>
      </c>
      <c r="I2008">
        <f>COUNTIF($A$3:A2008,A2008)</f>
        <v>2006</v>
      </c>
    </row>
    <row r="2009" spans="1:9">
      <c r="A2009" s="2" t="e">
        <f>INDEX('Готовый продукция'!$A$2:$A$500,CEILING(ROW($A2007)/MAX('Готовый продукция'!$J$2:$J$500),1))</f>
        <v>#DIV/0!</v>
      </c>
      <c r="B2009" s="1" t="str">
        <f>IFERROR(INDEX('Готовый продукция'!$B$2:$E$500,MATCH(A2009,'Готовый продукция'!$A$2:$A$500,0),1),"")</f>
        <v/>
      </c>
      <c r="C2009" t="str">
        <f>IFERROR(INDEX('Готовый продукция'!$B$2:$E$500,MATCH(A2009,'Готовый продукция'!$A$2:$A$500,0),2),"")</f>
        <v/>
      </c>
      <c r="D2009" t="e">
        <f>IF(A2009&gt;A2008,INDEX(Нормы!$B$2:$B$1000,MATCH(C2009,Нормы!$A$2:$A$1000,0),1),IF(COUNTIF(Нормы!$A$2:$A$1000,C2009)&gt;=Лист8!I2009,INDEX(Нормы!$B$2:$B$1000,MATCH(C2009,Нормы!$A$2:$A$1000,0)+I2008,1),0))</f>
        <v>#DIV/0!</v>
      </c>
      <c r="E2009" t="e">
        <f>IF(A2009&gt;A2008,INDEX(Нормы!$C$2:$C$1000,MATCH(C2009,Нормы!$A$2:$A$1000,0),1),IF(COUNTIF(Нормы!$A$2:$A$1000,C2009)&gt;=Лист8!I2009,INDEX(Нормы!$C$2:$C$1000,MATCH(C2009,Нормы!$A$2:$A$1000,0)+I2008,1),0))</f>
        <v>#DIV/0!</v>
      </c>
      <c r="F2009" t="e">
        <f>IF(A2009&gt;A2008,INDEX(Нормы!$D$2:$D$1000,MATCH(C2009,Нормы!$A$2:$A$1000,0),1),IF(COUNTIF(Нормы!$A$2:$A$1000,C2009)&gt;=Лист8!I2009,INDEX(Нормы!$D$2:$D$1000,MATCH(C2009,Нормы!$A$2:$A$1000,0)+I2008,1),0))*INDEX('Готовый продукция'!$E$2:$E$500,MATCH(A2009,'Готовый продукция'!$A$2:$A$500,0),1)</f>
        <v>#DIV/0!</v>
      </c>
      <c r="H2009" t="e">
        <f>IF(LEN(D2009)&gt;1,MAX($H$2:H2008)+1,0)</f>
        <v>#DIV/0!</v>
      </c>
      <c r="I2009">
        <f>COUNTIF($A$3:A2009,A2009)</f>
        <v>2007</v>
      </c>
    </row>
    <row r="2010" spans="1:9">
      <c r="A2010" s="2" t="e">
        <f>INDEX('Готовый продукция'!$A$2:$A$500,CEILING(ROW($A2008)/MAX('Готовый продукция'!$J$2:$J$500),1))</f>
        <v>#DIV/0!</v>
      </c>
      <c r="B2010" s="1" t="str">
        <f>IFERROR(INDEX('Готовый продукция'!$B$2:$E$500,MATCH(A2010,'Готовый продукция'!$A$2:$A$500,0),1),"")</f>
        <v/>
      </c>
      <c r="C2010" t="str">
        <f>IFERROR(INDEX('Готовый продукция'!$B$2:$E$500,MATCH(A2010,'Готовый продукция'!$A$2:$A$500,0),2),"")</f>
        <v/>
      </c>
      <c r="D2010" t="e">
        <f>IF(A2010&gt;A2009,INDEX(Нормы!$B$2:$B$1000,MATCH(C2010,Нормы!$A$2:$A$1000,0),1),IF(COUNTIF(Нормы!$A$2:$A$1000,C2010)&gt;=Лист8!I2010,INDEX(Нормы!$B$2:$B$1000,MATCH(C2010,Нормы!$A$2:$A$1000,0)+I2009,1),0))</f>
        <v>#DIV/0!</v>
      </c>
      <c r="E2010" t="e">
        <f>IF(A2010&gt;A2009,INDEX(Нормы!$C$2:$C$1000,MATCH(C2010,Нормы!$A$2:$A$1000,0),1),IF(COUNTIF(Нормы!$A$2:$A$1000,C2010)&gt;=Лист8!I2010,INDEX(Нормы!$C$2:$C$1000,MATCH(C2010,Нормы!$A$2:$A$1000,0)+I2009,1),0))</f>
        <v>#DIV/0!</v>
      </c>
      <c r="F2010" t="e">
        <f>IF(A2010&gt;A2009,INDEX(Нормы!$D$2:$D$1000,MATCH(C2010,Нормы!$A$2:$A$1000,0),1),IF(COUNTIF(Нормы!$A$2:$A$1000,C2010)&gt;=Лист8!I2010,INDEX(Нормы!$D$2:$D$1000,MATCH(C2010,Нормы!$A$2:$A$1000,0)+I2009,1),0))*INDEX('Готовый продукция'!$E$2:$E$500,MATCH(A2010,'Готовый продукция'!$A$2:$A$500,0),1)</f>
        <v>#DIV/0!</v>
      </c>
      <c r="H2010" t="e">
        <f>IF(LEN(D2010)&gt;1,MAX($H$2:H2009)+1,0)</f>
        <v>#DIV/0!</v>
      </c>
      <c r="I2010">
        <f>COUNTIF($A$3:A2010,A2010)</f>
        <v>2008</v>
      </c>
    </row>
    <row r="2011" spans="1:9">
      <c r="A2011" s="2" t="e">
        <f>INDEX('Готовый продукция'!$A$2:$A$500,CEILING(ROW($A2009)/MAX('Готовый продукция'!$J$2:$J$500),1))</f>
        <v>#DIV/0!</v>
      </c>
      <c r="B2011" s="1" t="str">
        <f>IFERROR(INDEX('Готовый продукция'!$B$2:$E$500,MATCH(A2011,'Готовый продукция'!$A$2:$A$500,0),1),"")</f>
        <v/>
      </c>
      <c r="C2011" t="str">
        <f>IFERROR(INDEX('Готовый продукция'!$B$2:$E$500,MATCH(A2011,'Готовый продукция'!$A$2:$A$500,0),2),"")</f>
        <v/>
      </c>
      <c r="D2011" t="e">
        <f>IF(A2011&gt;A2010,INDEX(Нормы!$B$2:$B$1000,MATCH(C2011,Нормы!$A$2:$A$1000,0),1),IF(COUNTIF(Нормы!$A$2:$A$1000,C2011)&gt;=Лист8!I2011,INDEX(Нормы!$B$2:$B$1000,MATCH(C2011,Нормы!$A$2:$A$1000,0)+I2010,1),0))</f>
        <v>#DIV/0!</v>
      </c>
      <c r="E2011" t="e">
        <f>IF(A2011&gt;A2010,INDEX(Нормы!$C$2:$C$1000,MATCH(C2011,Нормы!$A$2:$A$1000,0),1),IF(COUNTIF(Нормы!$A$2:$A$1000,C2011)&gt;=Лист8!I2011,INDEX(Нормы!$C$2:$C$1000,MATCH(C2011,Нормы!$A$2:$A$1000,0)+I2010,1),0))</f>
        <v>#DIV/0!</v>
      </c>
      <c r="F2011" t="e">
        <f>IF(A2011&gt;A2010,INDEX(Нормы!$D$2:$D$1000,MATCH(C2011,Нормы!$A$2:$A$1000,0),1),IF(COUNTIF(Нормы!$A$2:$A$1000,C2011)&gt;=Лист8!I2011,INDEX(Нормы!$D$2:$D$1000,MATCH(C2011,Нормы!$A$2:$A$1000,0)+I2010,1),0))*INDEX('Готовый продукция'!$E$2:$E$500,MATCH(A2011,'Готовый продукция'!$A$2:$A$500,0),1)</f>
        <v>#DIV/0!</v>
      </c>
      <c r="H2011" t="e">
        <f>IF(LEN(D2011)&gt;1,MAX($H$2:H2010)+1,0)</f>
        <v>#DIV/0!</v>
      </c>
      <c r="I2011">
        <f>COUNTIF($A$3:A2011,A2011)</f>
        <v>2009</v>
      </c>
    </row>
    <row r="2012" spans="1:9">
      <c r="A2012" s="2" t="e">
        <f>INDEX('Готовый продукция'!$A$2:$A$500,CEILING(ROW($A2010)/MAX('Готовый продукция'!$J$2:$J$500),1))</f>
        <v>#DIV/0!</v>
      </c>
      <c r="B2012" s="1" t="str">
        <f>IFERROR(INDEX('Готовый продукция'!$B$2:$E$500,MATCH(A2012,'Готовый продукция'!$A$2:$A$500,0),1),"")</f>
        <v/>
      </c>
      <c r="C2012" t="str">
        <f>IFERROR(INDEX('Готовый продукция'!$B$2:$E$500,MATCH(A2012,'Готовый продукция'!$A$2:$A$500,0),2),"")</f>
        <v/>
      </c>
      <c r="D2012" t="e">
        <f>IF(A2012&gt;A2011,INDEX(Нормы!$B$2:$B$1000,MATCH(C2012,Нормы!$A$2:$A$1000,0),1),IF(COUNTIF(Нормы!$A$2:$A$1000,C2012)&gt;=Лист8!I2012,INDEX(Нормы!$B$2:$B$1000,MATCH(C2012,Нормы!$A$2:$A$1000,0)+I2011,1),0))</f>
        <v>#DIV/0!</v>
      </c>
      <c r="E2012" t="e">
        <f>IF(A2012&gt;A2011,INDEX(Нормы!$C$2:$C$1000,MATCH(C2012,Нормы!$A$2:$A$1000,0),1),IF(COUNTIF(Нормы!$A$2:$A$1000,C2012)&gt;=Лист8!I2012,INDEX(Нормы!$C$2:$C$1000,MATCH(C2012,Нормы!$A$2:$A$1000,0)+I2011,1),0))</f>
        <v>#DIV/0!</v>
      </c>
      <c r="F2012" t="e">
        <f>IF(A2012&gt;A2011,INDEX(Нормы!$D$2:$D$1000,MATCH(C2012,Нормы!$A$2:$A$1000,0),1),IF(COUNTIF(Нормы!$A$2:$A$1000,C2012)&gt;=Лист8!I2012,INDEX(Нормы!$D$2:$D$1000,MATCH(C2012,Нормы!$A$2:$A$1000,0)+I2011,1),0))*INDEX('Готовый продукция'!$E$2:$E$500,MATCH(A2012,'Готовый продукция'!$A$2:$A$500,0),1)</f>
        <v>#DIV/0!</v>
      </c>
      <c r="H2012" t="e">
        <f>IF(LEN(D2012)&gt;1,MAX($H$2:H2011)+1,0)</f>
        <v>#DIV/0!</v>
      </c>
      <c r="I2012">
        <f>COUNTIF($A$3:A2012,A2012)</f>
        <v>2010</v>
      </c>
    </row>
    <row r="2013" spans="1:9">
      <c r="A2013" s="2" t="e">
        <f>INDEX('Готовый продукция'!$A$2:$A$500,CEILING(ROW($A2011)/MAX('Готовый продукция'!$J$2:$J$500),1))</f>
        <v>#DIV/0!</v>
      </c>
      <c r="B2013" s="1" t="str">
        <f>IFERROR(INDEX('Готовый продукция'!$B$2:$E$500,MATCH(A2013,'Готовый продукция'!$A$2:$A$500,0),1),"")</f>
        <v/>
      </c>
      <c r="C2013" t="str">
        <f>IFERROR(INDEX('Готовый продукция'!$B$2:$E$500,MATCH(A2013,'Готовый продукция'!$A$2:$A$500,0),2),"")</f>
        <v/>
      </c>
      <c r="D2013" t="e">
        <f>IF(A2013&gt;A2012,INDEX(Нормы!$B$2:$B$1000,MATCH(C2013,Нормы!$A$2:$A$1000,0),1),IF(COUNTIF(Нормы!$A$2:$A$1000,C2013)&gt;=Лист8!I2013,INDEX(Нормы!$B$2:$B$1000,MATCH(C2013,Нормы!$A$2:$A$1000,0)+I2012,1),0))</f>
        <v>#DIV/0!</v>
      </c>
      <c r="E2013" t="e">
        <f>IF(A2013&gt;A2012,INDEX(Нормы!$C$2:$C$1000,MATCH(C2013,Нормы!$A$2:$A$1000,0),1),IF(COUNTIF(Нормы!$A$2:$A$1000,C2013)&gt;=Лист8!I2013,INDEX(Нормы!$C$2:$C$1000,MATCH(C2013,Нормы!$A$2:$A$1000,0)+I2012,1),0))</f>
        <v>#DIV/0!</v>
      </c>
      <c r="F2013" t="e">
        <f>IF(A2013&gt;A2012,INDEX(Нормы!$D$2:$D$1000,MATCH(C2013,Нормы!$A$2:$A$1000,0),1),IF(COUNTIF(Нормы!$A$2:$A$1000,C2013)&gt;=Лист8!I2013,INDEX(Нормы!$D$2:$D$1000,MATCH(C2013,Нормы!$A$2:$A$1000,0)+I2012,1),0))*INDEX('Готовый продукция'!$E$2:$E$500,MATCH(A2013,'Готовый продукция'!$A$2:$A$500,0),1)</f>
        <v>#DIV/0!</v>
      </c>
      <c r="H2013" t="e">
        <f>IF(LEN(D2013)&gt;1,MAX($H$2:H2012)+1,0)</f>
        <v>#DIV/0!</v>
      </c>
      <c r="I2013">
        <f>COUNTIF($A$3:A2013,A2013)</f>
        <v>2011</v>
      </c>
    </row>
    <row r="2014" spans="1:9">
      <c r="A2014" s="2" t="e">
        <f>INDEX('Готовый продукция'!$A$2:$A$500,CEILING(ROW($A2012)/MAX('Готовый продукция'!$J$2:$J$500),1))</f>
        <v>#DIV/0!</v>
      </c>
      <c r="B2014" s="1" t="str">
        <f>IFERROR(INDEX('Готовый продукция'!$B$2:$E$500,MATCH(A2014,'Готовый продукция'!$A$2:$A$500,0),1),"")</f>
        <v/>
      </c>
      <c r="C2014" t="str">
        <f>IFERROR(INDEX('Готовый продукция'!$B$2:$E$500,MATCH(A2014,'Готовый продукция'!$A$2:$A$500,0),2),"")</f>
        <v/>
      </c>
      <c r="D2014" t="e">
        <f>IF(A2014&gt;A2013,INDEX(Нормы!$B$2:$B$1000,MATCH(C2014,Нормы!$A$2:$A$1000,0),1),IF(COUNTIF(Нормы!$A$2:$A$1000,C2014)&gt;=Лист8!I2014,INDEX(Нормы!$B$2:$B$1000,MATCH(C2014,Нормы!$A$2:$A$1000,0)+I2013,1),0))</f>
        <v>#DIV/0!</v>
      </c>
      <c r="E2014" t="e">
        <f>IF(A2014&gt;A2013,INDEX(Нормы!$C$2:$C$1000,MATCH(C2014,Нормы!$A$2:$A$1000,0),1),IF(COUNTIF(Нормы!$A$2:$A$1000,C2014)&gt;=Лист8!I2014,INDEX(Нормы!$C$2:$C$1000,MATCH(C2014,Нормы!$A$2:$A$1000,0)+I2013,1),0))</f>
        <v>#DIV/0!</v>
      </c>
      <c r="F2014" t="e">
        <f>IF(A2014&gt;A2013,INDEX(Нормы!$D$2:$D$1000,MATCH(C2014,Нормы!$A$2:$A$1000,0),1),IF(COUNTIF(Нормы!$A$2:$A$1000,C2014)&gt;=Лист8!I2014,INDEX(Нормы!$D$2:$D$1000,MATCH(C2014,Нормы!$A$2:$A$1000,0)+I2013,1),0))*INDEX('Готовый продукция'!$E$2:$E$500,MATCH(A2014,'Готовый продукция'!$A$2:$A$500,0),1)</f>
        <v>#DIV/0!</v>
      </c>
      <c r="H2014" t="e">
        <f>IF(LEN(D2014)&gt;1,MAX($H$2:H2013)+1,0)</f>
        <v>#DIV/0!</v>
      </c>
      <c r="I2014">
        <f>COUNTIF($A$3:A2014,A2014)</f>
        <v>2012</v>
      </c>
    </row>
    <row r="2015" spans="1:9">
      <c r="A2015" s="2" t="e">
        <f>INDEX('Готовый продукция'!$A$2:$A$500,CEILING(ROW($A2013)/MAX('Готовый продукция'!$J$2:$J$500),1))</f>
        <v>#DIV/0!</v>
      </c>
      <c r="B2015" s="1" t="str">
        <f>IFERROR(INDEX('Готовый продукция'!$B$2:$E$500,MATCH(A2015,'Готовый продукция'!$A$2:$A$500,0),1),"")</f>
        <v/>
      </c>
      <c r="C2015" t="str">
        <f>IFERROR(INDEX('Готовый продукция'!$B$2:$E$500,MATCH(A2015,'Готовый продукция'!$A$2:$A$500,0),2),"")</f>
        <v/>
      </c>
      <c r="D2015" t="e">
        <f>IF(A2015&gt;A2014,INDEX(Нормы!$B$2:$B$1000,MATCH(C2015,Нормы!$A$2:$A$1000,0),1),IF(COUNTIF(Нормы!$A$2:$A$1000,C2015)&gt;=Лист8!I2015,INDEX(Нормы!$B$2:$B$1000,MATCH(C2015,Нормы!$A$2:$A$1000,0)+I2014,1),0))</f>
        <v>#DIV/0!</v>
      </c>
      <c r="E2015" t="e">
        <f>IF(A2015&gt;A2014,INDEX(Нормы!$C$2:$C$1000,MATCH(C2015,Нормы!$A$2:$A$1000,0),1),IF(COUNTIF(Нормы!$A$2:$A$1000,C2015)&gt;=Лист8!I2015,INDEX(Нормы!$C$2:$C$1000,MATCH(C2015,Нормы!$A$2:$A$1000,0)+I2014,1),0))</f>
        <v>#DIV/0!</v>
      </c>
      <c r="F2015" t="e">
        <f>IF(A2015&gt;A2014,INDEX(Нормы!$D$2:$D$1000,MATCH(C2015,Нормы!$A$2:$A$1000,0),1),IF(COUNTIF(Нормы!$A$2:$A$1000,C2015)&gt;=Лист8!I2015,INDEX(Нормы!$D$2:$D$1000,MATCH(C2015,Нормы!$A$2:$A$1000,0)+I2014,1),0))*INDEX('Готовый продукция'!$E$2:$E$500,MATCH(A2015,'Готовый продукция'!$A$2:$A$500,0),1)</f>
        <v>#DIV/0!</v>
      </c>
      <c r="H2015" t="e">
        <f>IF(LEN(D2015)&gt;1,MAX($H$2:H2014)+1,0)</f>
        <v>#DIV/0!</v>
      </c>
      <c r="I2015">
        <f>COUNTIF($A$3:A2015,A2015)</f>
        <v>2013</v>
      </c>
    </row>
    <row r="2016" spans="1:9">
      <c r="A2016" s="2" t="e">
        <f>INDEX('Готовый продукция'!$A$2:$A$500,CEILING(ROW($A2014)/MAX('Готовый продукция'!$J$2:$J$500),1))</f>
        <v>#DIV/0!</v>
      </c>
      <c r="B2016" s="1" t="str">
        <f>IFERROR(INDEX('Готовый продукция'!$B$2:$E$500,MATCH(A2016,'Готовый продукция'!$A$2:$A$500,0),1),"")</f>
        <v/>
      </c>
      <c r="C2016" t="str">
        <f>IFERROR(INDEX('Готовый продукция'!$B$2:$E$500,MATCH(A2016,'Готовый продукция'!$A$2:$A$500,0),2),"")</f>
        <v/>
      </c>
      <c r="D2016" t="e">
        <f>IF(A2016&gt;A2015,INDEX(Нормы!$B$2:$B$1000,MATCH(C2016,Нормы!$A$2:$A$1000,0),1),IF(COUNTIF(Нормы!$A$2:$A$1000,C2016)&gt;=Лист8!I2016,INDEX(Нормы!$B$2:$B$1000,MATCH(C2016,Нормы!$A$2:$A$1000,0)+I2015,1),0))</f>
        <v>#DIV/0!</v>
      </c>
      <c r="E2016" t="e">
        <f>IF(A2016&gt;A2015,INDEX(Нормы!$C$2:$C$1000,MATCH(C2016,Нормы!$A$2:$A$1000,0),1),IF(COUNTIF(Нормы!$A$2:$A$1000,C2016)&gt;=Лист8!I2016,INDEX(Нормы!$C$2:$C$1000,MATCH(C2016,Нормы!$A$2:$A$1000,0)+I2015,1),0))</f>
        <v>#DIV/0!</v>
      </c>
      <c r="F2016" t="e">
        <f>IF(A2016&gt;A2015,INDEX(Нормы!$D$2:$D$1000,MATCH(C2016,Нормы!$A$2:$A$1000,0),1),IF(COUNTIF(Нормы!$A$2:$A$1000,C2016)&gt;=Лист8!I2016,INDEX(Нормы!$D$2:$D$1000,MATCH(C2016,Нормы!$A$2:$A$1000,0)+I2015,1),0))*INDEX('Готовый продукция'!$E$2:$E$500,MATCH(A2016,'Готовый продукция'!$A$2:$A$500,0),1)</f>
        <v>#DIV/0!</v>
      </c>
      <c r="H2016" t="e">
        <f>IF(LEN(D2016)&gt;1,MAX($H$2:H2015)+1,0)</f>
        <v>#DIV/0!</v>
      </c>
      <c r="I2016">
        <f>COUNTIF($A$3:A2016,A2016)</f>
        <v>2014</v>
      </c>
    </row>
    <row r="2017" spans="1:9">
      <c r="A2017" s="2" t="e">
        <f>INDEX('Готовый продукция'!$A$2:$A$500,CEILING(ROW($A2015)/MAX('Готовый продукция'!$J$2:$J$500),1))</f>
        <v>#DIV/0!</v>
      </c>
      <c r="B2017" s="1" t="str">
        <f>IFERROR(INDEX('Готовый продукция'!$B$2:$E$500,MATCH(A2017,'Готовый продукция'!$A$2:$A$500,0),1),"")</f>
        <v/>
      </c>
      <c r="C2017" t="str">
        <f>IFERROR(INDEX('Готовый продукция'!$B$2:$E$500,MATCH(A2017,'Готовый продукция'!$A$2:$A$500,0),2),"")</f>
        <v/>
      </c>
      <c r="D2017" t="e">
        <f>IF(A2017&gt;A2016,INDEX(Нормы!$B$2:$B$1000,MATCH(C2017,Нормы!$A$2:$A$1000,0),1),IF(COUNTIF(Нормы!$A$2:$A$1000,C2017)&gt;=Лист8!I2017,INDEX(Нормы!$B$2:$B$1000,MATCH(C2017,Нормы!$A$2:$A$1000,0)+I2016,1),0))</f>
        <v>#DIV/0!</v>
      </c>
      <c r="E2017" t="e">
        <f>IF(A2017&gt;A2016,INDEX(Нормы!$C$2:$C$1000,MATCH(C2017,Нормы!$A$2:$A$1000,0),1),IF(COUNTIF(Нормы!$A$2:$A$1000,C2017)&gt;=Лист8!I2017,INDEX(Нормы!$C$2:$C$1000,MATCH(C2017,Нормы!$A$2:$A$1000,0)+I2016,1),0))</f>
        <v>#DIV/0!</v>
      </c>
      <c r="F2017" t="e">
        <f>IF(A2017&gt;A2016,INDEX(Нормы!$D$2:$D$1000,MATCH(C2017,Нормы!$A$2:$A$1000,0),1),IF(COUNTIF(Нормы!$A$2:$A$1000,C2017)&gt;=Лист8!I2017,INDEX(Нормы!$D$2:$D$1000,MATCH(C2017,Нормы!$A$2:$A$1000,0)+I2016,1),0))*INDEX('Готовый продукция'!$E$2:$E$500,MATCH(A2017,'Готовый продукция'!$A$2:$A$500,0),1)</f>
        <v>#DIV/0!</v>
      </c>
      <c r="H2017" t="e">
        <f>IF(LEN(D2017)&gt;1,MAX($H$2:H2016)+1,0)</f>
        <v>#DIV/0!</v>
      </c>
      <c r="I2017">
        <f>COUNTIF($A$3:A2017,A2017)</f>
        <v>2015</v>
      </c>
    </row>
    <row r="2018" spans="1:9">
      <c r="A2018" s="2" t="e">
        <f>INDEX('Готовый продукция'!$A$2:$A$500,CEILING(ROW($A2016)/MAX('Готовый продукция'!$J$2:$J$500),1))</f>
        <v>#DIV/0!</v>
      </c>
      <c r="B2018" s="1" t="str">
        <f>IFERROR(INDEX('Готовый продукция'!$B$2:$E$500,MATCH(A2018,'Готовый продукция'!$A$2:$A$500,0),1),"")</f>
        <v/>
      </c>
      <c r="C2018" t="str">
        <f>IFERROR(INDEX('Готовый продукция'!$B$2:$E$500,MATCH(A2018,'Готовый продукция'!$A$2:$A$500,0),2),"")</f>
        <v/>
      </c>
      <c r="D2018" t="e">
        <f>IF(A2018&gt;A2017,INDEX(Нормы!$B$2:$B$1000,MATCH(C2018,Нормы!$A$2:$A$1000,0),1),IF(COUNTIF(Нормы!$A$2:$A$1000,C2018)&gt;=Лист8!I2018,INDEX(Нормы!$B$2:$B$1000,MATCH(C2018,Нормы!$A$2:$A$1000,0)+I2017,1),0))</f>
        <v>#DIV/0!</v>
      </c>
      <c r="E2018" t="e">
        <f>IF(A2018&gt;A2017,INDEX(Нормы!$C$2:$C$1000,MATCH(C2018,Нормы!$A$2:$A$1000,0),1),IF(COUNTIF(Нормы!$A$2:$A$1000,C2018)&gt;=Лист8!I2018,INDEX(Нормы!$C$2:$C$1000,MATCH(C2018,Нормы!$A$2:$A$1000,0)+I2017,1),0))</f>
        <v>#DIV/0!</v>
      </c>
      <c r="F2018" t="e">
        <f>IF(A2018&gt;A2017,INDEX(Нормы!$D$2:$D$1000,MATCH(C2018,Нормы!$A$2:$A$1000,0),1),IF(COUNTIF(Нормы!$A$2:$A$1000,C2018)&gt;=Лист8!I2018,INDEX(Нормы!$D$2:$D$1000,MATCH(C2018,Нормы!$A$2:$A$1000,0)+I2017,1),0))*INDEX('Готовый продукция'!$E$2:$E$500,MATCH(A2018,'Готовый продукция'!$A$2:$A$500,0),1)</f>
        <v>#DIV/0!</v>
      </c>
      <c r="H2018" t="e">
        <f>IF(LEN(D2018)&gt;1,MAX($H$2:H2017)+1,0)</f>
        <v>#DIV/0!</v>
      </c>
      <c r="I2018">
        <f>COUNTIF($A$3:A2018,A2018)</f>
        <v>2016</v>
      </c>
    </row>
    <row r="2019" spans="1:9">
      <c r="A2019" s="2" t="e">
        <f>INDEX('Готовый продукция'!$A$2:$A$500,CEILING(ROW($A2017)/MAX('Готовый продукция'!$J$2:$J$500),1))</f>
        <v>#DIV/0!</v>
      </c>
      <c r="B2019" s="1" t="str">
        <f>IFERROR(INDEX('Готовый продукция'!$B$2:$E$500,MATCH(A2019,'Готовый продукция'!$A$2:$A$500,0),1),"")</f>
        <v/>
      </c>
      <c r="C2019" t="str">
        <f>IFERROR(INDEX('Готовый продукция'!$B$2:$E$500,MATCH(A2019,'Готовый продукция'!$A$2:$A$500,0),2),"")</f>
        <v/>
      </c>
      <c r="D2019" t="e">
        <f>IF(A2019&gt;A2018,INDEX(Нормы!$B$2:$B$1000,MATCH(C2019,Нормы!$A$2:$A$1000,0),1),IF(COUNTIF(Нормы!$A$2:$A$1000,C2019)&gt;=Лист8!I2019,INDEX(Нормы!$B$2:$B$1000,MATCH(C2019,Нормы!$A$2:$A$1000,0)+I2018,1),0))</f>
        <v>#DIV/0!</v>
      </c>
      <c r="E2019" t="e">
        <f>IF(A2019&gt;A2018,INDEX(Нормы!$C$2:$C$1000,MATCH(C2019,Нормы!$A$2:$A$1000,0),1),IF(COUNTIF(Нормы!$A$2:$A$1000,C2019)&gt;=Лист8!I2019,INDEX(Нормы!$C$2:$C$1000,MATCH(C2019,Нормы!$A$2:$A$1000,0)+I2018,1),0))</f>
        <v>#DIV/0!</v>
      </c>
      <c r="F2019" t="e">
        <f>IF(A2019&gt;A2018,INDEX(Нормы!$D$2:$D$1000,MATCH(C2019,Нормы!$A$2:$A$1000,0),1),IF(COUNTIF(Нормы!$A$2:$A$1000,C2019)&gt;=Лист8!I2019,INDEX(Нормы!$D$2:$D$1000,MATCH(C2019,Нормы!$A$2:$A$1000,0)+I2018,1),0))*INDEX('Готовый продукция'!$E$2:$E$500,MATCH(A2019,'Готовый продукция'!$A$2:$A$500,0),1)</f>
        <v>#DIV/0!</v>
      </c>
      <c r="H2019" t="e">
        <f>IF(LEN(D2019)&gt;1,MAX($H$2:H2018)+1,0)</f>
        <v>#DIV/0!</v>
      </c>
      <c r="I2019">
        <f>COUNTIF($A$3:A2019,A2019)</f>
        <v>2017</v>
      </c>
    </row>
    <row r="2020" spans="1:9">
      <c r="A2020" s="2" t="e">
        <f>INDEX('Готовый продукция'!$A$2:$A$500,CEILING(ROW($A2018)/MAX('Готовый продукция'!$J$2:$J$500),1))</f>
        <v>#DIV/0!</v>
      </c>
      <c r="B2020" s="1" t="str">
        <f>IFERROR(INDEX('Готовый продукция'!$B$2:$E$500,MATCH(A2020,'Готовый продукция'!$A$2:$A$500,0),1),"")</f>
        <v/>
      </c>
      <c r="C2020" t="str">
        <f>IFERROR(INDEX('Готовый продукция'!$B$2:$E$500,MATCH(A2020,'Готовый продукция'!$A$2:$A$500,0),2),"")</f>
        <v/>
      </c>
      <c r="D2020" t="e">
        <f>IF(A2020&gt;A2019,INDEX(Нормы!$B$2:$B$1000,MATCH(C2020,Нормы!$A$2:$A$1000,0),1),IF(COUNTIF(Нормы!$A$2:$A$1000,C2020)&gt;=Лист8!I2020,INDEX(Нормы!$B$2:$B$1000,MATCH(C2020,Нормы!$A$2:$A$1000,0)+I2019,1),0))</f>
        <v>#DIV/0!</v>
      </c>
      <c r="E2020" t="e">
        <f>IF(A2020&gt;A2019,INDEX(Нормы!$C$2:$C$1000,MATCH(C2020,Нормы!$A$2:$A$1000,0),1),IF(COUNTIF(Нормы!$A$2:$A$1000,C2020)&gt;=Лист8!I2020,INDEX(Нормы!$C$2:$C$1000,MATCH(C2020,Нормы!$A$2:$A$1000,0)+I2019,1),0))</f>
        <v>#DIV/0!</v>
      </c>
      <c r="F2020" t="e">
        <f>IF(A2020&gt;A2019,INDEX(Нормы!$D$2:$D$1000,MATCH(C2020,Нормы!$A$2:$A$1000,0),1),IF(COUNTIF(Нормы!$A$2:$A$1000,C2020)&gt;=Лист8!I2020,INDEX(Нормы!$D$2:$D$1000,MATCH(C2020,Нормы!$A$2:$A$1000,0)+I2019,1),0))*INDEX('Готовый продукция'!$E$2:$E$500,MATCH(A2020,'Готовый продукция'!$A$2:$A$500,0),1)</f>
        <v>#DIV/0!</v>
      </c>
      <c r="H2020" t="e">
        <f>IF(LEN(D2020)&gt;1,MAX($H$2:H2019)+1,0)</f>
        <v>#DIV/0!</v>
      </c>
      <c r="I2020">
        <f>COUNTIF($A$3:A2020,A2020)</f>
        <v>2018</v>
      </c>
    </row>
    <row r="2021" spans="1:9">
      <c r="A2021" s="2" t="e">
        <f>INDEX('Готовый продукция'!$A$2:$A$500,CEILING(ROW($A2019)/MAX('Готовый продукция'!$J$2:$J$500),1))</f>
        <v>#DIV/0!</v>
      </c>
      <c r="B2021" s="1" t="str">
        <f>IFERROR(INDEX('Готовый продукция'!$B$2:$E$500,MATCH(A2021,'Готовый продукция'!$A$2:$A$500,0),1),"")</f>
        <v/>
      </c>
      <c r="C2021" t="str">
        <f>IFERROR(INDEX('Готовый продукция'!$B$2:$E$500,MATCH(A2021,'Готовый продукция'!$A$2:$A$500,0),2),"")</f>
        <v/>
      </c>
      <c r="D2021" t="e">
        <f>IF(A2021&gt;A2020,INDEX(Нормы!$B$2:$B$1000,MATCH(C2021,Нормы!$A$2:$A$1000,0),1),IF(COUNTIF(Нормы!$A$2:$A$1000,C2021)&gt;=Лист8!I2021,INDEX(Нормы!$B$2:$B$1000,MATCH(C2021,Нормы!$A$2:$A$1000,0)+I2020,1),0))</f>
        <v>#DIV/0!</v>
      </c>
      <c r="E2021" t="e">
        <f>IF(A2021&gt;A2020,INDEX(Нормы!$C$2:$C$1000,MATCH(C2021,Нормы!$A$2:$A$1000,0),1),IF(COUNTIF(Нормы!$A$2:$A$1000,C2021)&gt;=Лист8!I2021,INDEX(Нормы!$C$2:$C$1000,MATCH(C2021,Нормы!$A$2:$A$1000,0)+I2020,1),0))</f>
        <v>#DIV/0!</v>
      </c>
      <c r="F2021" t="e">
        <f>IF(A2021&gt;A2020,INDEX(Нормы!$D$2:$D$1000,MATCH(C2021,Нормы!$A$2:$A$1000,0),1),IF(COUNTIF(Нормы!$A$2:$A$1000,C2021)&gt;=Лист8!I2021,INDEX(Нормы!$D$2:$D$1000,MATCH(C2021,Нормы!$A$2:$A$1000,0)+I2020,1),0))*INDEX('Готовый продукция'!$E$2:$E$500,MATCH(A2021,'Готовый продукция'!$A$2:$A$500,0),1)</f>
        <v>#DIV/0!</v>
      </c>
      <c r="H2021" t="e">
        <f>IF(LEN(D2021)&gt;1,MAX($H$2:H2020)+1,0)</f>
        <v>#DIV/0!</v>
      </c>
      <c r="I2021">
        <f>COUNTIF($A$3:A2021,A2021)</f>
        <v>2019</v>
      </c>
    </row>
    <row r="2022" spans="1:9">
      <c r="A2022" s="2" t="e">
        <f>INDEX('Готовый продукция'!$A$2:$A$500,CEILING(ROW($A2020)/MAX('Готовый продукция'!$J$2:$J$500),1))</f>
        <v>#DIV/0!</v>
      </c>
      <c r="B2022" s="1" t="str">
        <f>IFERROR(INDEX('Готовый продукция'!$B$2:$E$500,MATCH(A2022,'Готовый продукция'!$A$2:$A$500,0),1),"")</f>
        <v/>
      </c>
      <c r="C2022" t="str">
        <f>IFERROR(INDEX('Готовый продукция'!$B$2:$E$500,MATCH(A2022,'Готовый продукция'!$A$2:$A$500,0),2),"")</f>
        <v/>
      </c>
      <c r="D2022" t="e">
        <f>IF(A2022&gt;A2021,INDEX(Нормы!$B$2:$B$1000,MATCH(C2022,Нормы!$A$2:$A$1000,0),1),IF(COUNTIF(Нормы!$A$2:$A$1000,C2022)&gt;=Лист8!I2022,INDEX(Нормы!$B$2:$B$1000,MATCH(C2022,Нормы!$A$2:$A$1000,0)+I2021,1),0))</f>
        <v>#DIV/0!</v>
      </c>
      <c r="E2022" t="e">
        <f>IF(A2022&gt;A2021,INDEX(Нормы!$C$2:$C$1000,MATCH(C2022,Нормы!$A$2:$A$1000,0),1),IF(COUNTIF(Нормы!$A$2:$A$1000,C2022)&gt;=Лист8!I2022,INDEX(Нормы!$C$2:$C$1000,MATCH(C2022,Нормы!$A$2:$A$1000,0)+I2021,1),0))</f>
        <v>#DIV/0!</v>
      </c>
      <c r="F2022" t="e">
        <f>IF(A2022&gt;A2021,INDEX(Нормы!$D$2:$D$1000,MATCH(C2022,Нормы!$A$2:$A$1000,0),1),IF(COUNTIF(Нормы!$A$2:$A$1000,C2022)&gt;=Лист8!I2022,INDEX(Нормы!$D$2:$D$1000,MATCH(C2022,Нормы!$A$2:$A$1000,0)+I2021,1),0))*INDEX('Готовый продукция'!$E$2:$E$500,MATCH(A2022,'Готовый продукция'!$A$2:$A$500,0),1)</f>
        <v>#DIV/0!</v>
      </c>
      <c r="H2022" t="e">
        <f>IF(LEN(D2022)&gt;1,MAX($H$2:H2021)+1,0)</f>
        <v>#DIV/0!</v>
      </c>
      <c r="I2022">
        <f>COUNTIF($A$3:A2022,A2022)</f>
        <v>2020</v>
      </c>
    </row>
    <row r="2023" spans="1:9">
      <c r="A2023" s="2" t="e">
        <f>INDEX('Готовый продукция'!$A$2:$A$500,CEILING(ROW($A2021)/MAX('Готовый продукция'!$J$2:$J$500),1))</f>
        <v>#DIV/0!</v>
      </c>
      <c r="B2023" s="1" t="str">
        <f>IFERROR(INDEX('Готовый продукция'!$B$2:$E$500,MATCH(A2023,'Готовый продукция'!$A$2:$A$500,0),1),"")</f>
        <v/>
      </c>
      <c r="C2023" t="str">
        <f>IFERROR(INDEX('Готовый продукция'!$B$2:$E$500,MATCH(A2023,'Готовый продукция'!$A$2:$A$500,0),2),"")</f>
        <v/>
      </c>
      <c r="D2023" t="e">
        <f>IF(A2023&gt;A2022,INDEX(Нормы!$B$2:$B$1000,MATCH(C2023,Нормы!$A$2:$A$1000,0),1),IF(COUNTIF(Нормы!$A$2:$A$1000,C2023)&gt;=Лист8!I2023,INDEX(Нормы!$B$2:$B$1000,MATCH(C2023,Нормы!$A$2:$A$1000,0)+I2022,1),0))</f>
        <v>#DIV/0!</v>
      </c>
      <c r="E2023" t="e">
        <f>IF(A2023&gt;A2022,INDEX(Нормы!$C$2:$C$1000,MATCH(C2023,Нормы!$A$2:$A$1000,0),1),IF(COUNTIF(Нормы!$A$2:$A$1000,C2023)&gt;=Лист8!I2023,INDEX(Нормы!$C$2:$C$1000,MATCH(C2023,Нормы!$A$2:$A$1000,0)+I2022,1),0))</f>
        <v>#DIV/0!</v>
      </c>
      <c r="F2023" t="e">
        <f>IF(A2023&gt;A2022,INDEX(Нормы!$D$2:$D$1000,MATCH(C2023,Нормы!$A$2:$A$1000,0),1),IF(COUNTIF(Нормы!$A$2:$A$1000,C2023)&gt;=Лист8!I2023,INDEX(Нормы!$D$2:$D$1000,MATCH(C2023,Нормы!$A$2:$A$1000,0)+I2022,1),0))*INDEX('Готовый продукция'!$E$2:$E$500,MATCH(A2023,'Готовый продукция'!$A$2:$A$500,0),1)</f>
        <v>#DIV/0!</v>
      </c>
      <c r="H2023" t="e">
        <f>IF(LEN(D2023)&gt;1,MAX($H$2:H2022)+1,0)</f>
        <v>#DIV/0!</v>
      </c>
      <c r="I2023">
        <f>COUNTIF($A$3:A2023,A2023)</f>
        <v>2021</v>
      </c>
    </row>
    <row r="2024" spans="1:9">
      <c r="A2024" s="2" t="e">
        <f>INDEX('Готовый продукция'!$A$2:$A$500,CEILING(ROW($A2022)/MAX('Готовый продукция'!$J$2:$J$500),1))</f>
        <v>#DIV/0!</v>
      </c>
      <c r="B2024" s="1" t="str">
        <f>IFERROR(INDEX('Готовый продукция'!$B$2:$E$500,MATCH(A2024,'Готовый продукция'!$A$2:$A$500,0),1),"")</f>
        <v/>
      </c>
      <c r="C2024" t="str">
        <f>IFERROR(INDEX('Готовый продукция'!$B$2:$E$500,MATCH(A2024,'Готовый продукция'!$A$2:$A$500,0),2),"")</f>
        <v/>
      </c>
      <c r="D2024" t="e">
        <f>IF(A2024&gt;A2023,INDEX(Нормы!$B$2:$B$1000,MATCH(C2024,Нормы!$A$2:$A$1000,0),1),IF(COUNTIF(Нормы!$A$2:$A$1000,C2024)&gt;=Лист8!I2024,INDEX(Нормы!$B$2:$B$1000,MATCH(C2024,Нормы!$A$2:$A$1000,0)+I2023,1),0))</f>
        <v>#DIV/0!</v>
      </c>
      <c r="E2024" t="e">
        <f>IF(A2024&gt;A2023,INDEX(Нормы!$C$2:$C$1000,MATCH(C2024,Нормы!$A$2:$A$1000,0),1),IF(COUNTIF(Нормы!$A$2:$A$1000,C2024)&gt;=Лист8!I2024,INDEX(Нормы!$C$2:$C$1000,MATCH(C2024,Нормы!$A$2:$A$1000,0)+I2023,1),0))</f>
        <v>#DIV/0!</v>
      </c>
      <c r="F2024" t="e">
        <f>IF(A2024&gt;A2023,INDEX(Нормы!$D$2:$D$1000,MATCH(C2024,Нормы!$A$2:$A$1000,0),1),IF(COUNTIF(Нормы!$A$2:$A$1000,C2024)&gt;=Лист8!I2024,INDEX(Нормы!$D$2:$D$1000,MATCH(C2024,Нормы!$A$2:$A$1000,0)+I2023,1),0))*INDEX('Готовый продукция'!$E$2:$E$500,MATCH(A2024,'Готовый продукция'!$A$2:$A$500,0),1)</f>
        <v>#DIV/0!</v>
      </c>
      <c r="H2024" t="e">
        <f>IF(LEN(D2024)&gt;1,MAX($H$2:H2023)+1,0)</f>
        <v>#DIV/0!</v>
      </c>
      <c r="I2024">
        <f>COUNTIF($A$3:A2024,A2024)</f>
        <v>2022</v>
      </c>
    </row>
    <row r="2025" spans="1:9">
      <c r="A2025" s="2" t="e">
        <f>INDEX('Готовый продукция'!$A$2:$A$500,CEILING(ROW($A2023)/MAX('Готовый продукция'!$J$2:$J$500),1))</f>
        <v>#DIV/0!</v>
      </c>
      <c r="B2025" s="1" t="str">
        <f>IFERROR(INDEX('Готовый продукция'!$B$2:$E$500,MATCH(A2025,'Готовый продукция'!$A$2:$A$500,0),1),"")</f>
        <v/>
      </c>
      <c r="C2025" t="str">
        <f>IFERROR(INDEX('Готовый продукция'!$B$2:$E$500,MATCH(A2025,'Готовый продукция'!$A$2:$A$500,0),2),"")</f>
        <v/>
      </c>
      <c r="D2025" t="e">
        <f>IF(A2025&gt;A2024,INDEX(Нормы!$B$2:$B$1000,MATCH(C2025,Нормы!$A$2:$A$1000,0),1),IF(COUNTIF(Нормы!$A$2:$A$1000,C2025)&gt;=Лист8!I2025,INDEX(Нормы!$B$2:$B$1000,MATCH(C2025,Нормы!$A$2:$A$1000,0)+I2024,1),0))</f>
        <v>#DIV/0!</v>
      </c>
      <c r="E2025" t="e">
        <f>IF(A2025&gt;A2024,INDEX(Нормы!$C$2:$C$1000,MATCH(C2025,Нормы!$A$2:$A$1000,0),1),IF(COUNTIF(Нормы!$A$2:$A$1000,C2025)&gt;=Лист8!I2025,INDEX(Нормы!$C$2:$C$1000,MATCH(C2025,Нормы!$A$2:$A$1000,0)+I2024,1),0))</f>
        <v>#DIV/0!</v>
      </c>
      <c r="F2025" t="e">
        <f>IF(A2025&gt;A2024,INDEX(Нормы!$D$2:$D$1000,MATCH(C2025,Нормы!$A$2:$A$1000,0),1),IF(COUNTIF(Нормы!$A$2:$A$1000,C2025)&gt;=Лист8!I2025,INDEX(Нормы!$D$2:$D$1000,MATCH(C2025,Нормы!$A$2:$A$1000,0)+I2024,1),0))*INDEX('Готовый продукция'!$E$2:$E$500,MATCH(A2025,'Готовый продукция'!$A$2:$A$500,0),1)</f>
        <v>#DIV/0!</v>
      </c>
      <c r="H2025" t="e">
        <f>IF(LEN(D2025)&gt;1,MAX($H$2:H2024)+1,0)</f>
        <v>#DIV/0!</v>
      </c>
      <c r="I2025">
        <f>COUNTIF($A$3:A2025,A2025)</f>
        <v>2023</v>
      </c>
    </row>
    <row r="2026" spans="1:9">
      <c r="A2026" s="2" t="e">
        <f>INDEX('Готовый продукция'!$A$2:$A$500,CEILING(ROW($A2024)/MAX('Готовый продукция'!$J$2:$J$500),1))</f>
        <v>#DIV/0!</v>
      </c>
      <c r="B2026" s="1" t="str">
        <f>IFERROR(INDEX('Готовый продукция'!$B$2:$E$500,MATCH(A2026,'Готовый продукция'!$A$2:$A$500,0),1),"")</f>
        <v/>
      </c>
      <c r="C2026" t="str">
        <f>IFERROR(INDEX('Готовый продукция'!$B$2:$E$500,MATCH(A2026,'Готовый продукция'!$A$2:$A$500,0),2),"")</f>
        <v/>
      </c>
      <c r="D2026" t="e">
        <f>IF(A2026&gt;A2025,INDEX(Нормы!$B$2:$B$1000,MATCH(C2026,Нормы!$A$2:$A$1000,0),1),IF(COUNTIF(Нормы!$A$2:$A$1000,C2026)&gt;=Лист8!I2026,INDEX(Нормы!$B$2:$B$1000,MATCH(C2026,Нормы!$A$2:$A$1000,0)+I2025,1),0))</f>
        <v>#DIV/0!</v>
      </c>
      <c r="E2026" t="e">
        <f>IF(A2026&gt;A2025,INDEX(Нормы!$C$2:$C$1000,MATCH(C2026,Нормы!$A$2:$A$1000,0),1),IF(COUNTIF(Нормы!$A$2:$A$1000,C2026)&gt;=Лист8!I2026,INDEX(Нормы!$C$2:$C$1000,MATCH(C2026,Нормы!$A$2:$A$1000,0)+I2025,1),0))</f>
        <v>#DIV/0!</v>
      </c>
      <c r="F2026" t="e">
        <f>IF(A2026&gt;A2025,INDEX(Нормы!$D$2:$D$1000,MATCH(C2026,Нормы!$A$2:$A$1000,0),1),IF(COUNTIF(Нормы!$A$2:$A$1000,C2026)&gt;=Лист8!I2026,INDEX(Нормы!$D$2:$D$1000,MATCH(C2026,Нормы!$A$2:$A$1000,0)+I2025,1),0))*INDEX('Готовый продукция'!$E$2:$E$500,MATCH(A2026,'Готовый продукция'!$A$2:$A$500,0),1)</f>
        <v>#DIV/0!</v>
      </c>
      <c r="H2026" t="e">
        <f>IF(LEN(D2026)&gt;1,MAX($H$2:H2025)+1,0)</f>
        <v>#DIV/0!</v>
      </c>
      <c r="I2026">
        <f>COUNTIF($A$3:A2026,A2026)</f>
        <v>2024</v>
      </c>
    </row>
    <row r="2027" spans="1:9">
      <c r="A2027" s="2" t="e">
        <f>INDEX('Готовый продукция'!$A$2:$A$500,CEILING(ROW($A2025)/MAX('Готовый продукция'!$J$2:$J$500),1))</f>
        <v>#DIV/0!</v>
      </c>
      <c r="B2027" s="1" t="str">
        <f>IFERROR(INDEX('Готовый продукция'!$B$2:$E$500,MATCH(A2027,'Готовый продукция'!$A$2:$A$500,0),1),"")</f>
        <v/>
      </c>
      <c r="C2027" t="str">
        <f>IFERROR(INDEX('Готовый продукция'!$B$2:$E$500,MATCH(A2027,'Готовый продукция'!$A$2:$A$500,0),2),"")</f>
        <v/>
      </c>
      <c r="D2027" t="e">
        <f>IF(A2027&gt;A2026,INDEX(Нормы!$B$2:$B$1000,MATCH(C2027,Нормы!$A$2:$A$1000,0),1),IF(COUNTIF(Нормы!$A$2:$A$1000,C2027)&gt;=Лист8!I2027,INDEX(Нормы!$B$2:$B$1000,MATCH(C2027,Нормы!$A$2:$A$1000,0)+I2026,1),0))</f>
        <v>#DIV/0!</v>
      </c>
      <c r="E2027" t="e">
        <f>IF(A2027&gt;A2026,INDEX(Нормы!$C$2:$C$1000,MATCH(C2027,Нормы!$A$2:$A$1000,0),1),IF(COUNTIF(Нормы!$A$2:$A$1000,C2027)&gt;=Лист8!I2027,INDEX(Нормы!$C$2:$C$1000,MATCH(C2027,Нормы!$A$2:$A$1000,0)+I2026,1),0))</f>
        <v>#DIV/0!</v>
      </c>
      <c r="F2027" t="e">
        <f>IF(A2027&gt;A2026,INDEX(Нормы!$D$2:$D$1000,MATCH(C2027,Нормы!$A$2:$A$1000,0),1),IF(COUNTIF(Нормы!$A$2:$A$1000,C2027)&gt;=Лист8!I2027,INDEX(Нормы!$D$2:$D$1000,MATCH(C2027,Нормы!$A$2:$A$1000,0)+I2026,1),0))*INDEX('Готовый продукция'!$E$2:$E$500,MATCH(A2027,'Готовый продукция'!$A$2:$A$500,0),1)</f>
        <v>#DIV/0!</v>
      </c>
      <c r="H2027" t="e">
        <f>IF(LEN(D2027)&gt;1,MAX($H$2:H2026)+1,0)</f>
        <v>#DIV/0!</v>
      </c>
      <c r="I2027">
        <f>COUNTIF($A$3:A2027,A2027)</f>
        <v>2025</v>
      </c>
    </row>
    <row r="2028" spans="1:9">
      <c r="A2028" s="2" t="e">
        <f>INDEX('Готовый продукция'!$A$2:$A$500,CEILING(ROW($A2026)/MAX('Готовый продукция'!$J$2:$J$500),1))</f>
        <v>#DIV/0!</v>
      </c>
      <c r="B2028" s="1" t="str">
        <f>IFERROR(INDEX('Готовый продукция'!$B$2:$E$500,MATCH(A2028,'Готовый продукция'!$A$2:$A$500,0),1),"")</f>
        <v/>
      </c>
      <c r="C2028" t="str">
        <f>IFERROR(INDEX('Готовый продукция'!$B$2:$E$500,MATCH(A2028,'Готовый продукция'!$A$2:$A$500,0),2),"")</f>
        <v/>
      </c>
      <c r="D2028" t="e">
        <f>IF(A2028&gt;A2027,INDEX(Нормы!$B$2:$B$1000,MATCH(C2028,Нормы!$A$2:$A$1000,0),1),IF(COUNTIF(Нормы!$A$2:$A$1000,C2028)&gt;=Лист8!I2028,INDEX(Нормы!$B$2:$B$1000,MATCH(C2028,Нормы!$A$2:$A$1000,0)+I2027,1),0))</f>
        <v>#DIV/0!</v>
      </c>
      <c r="E2028" t="e">
        <f>IF(A2028&gt;A2027,INDEX(Нормы!$C$2:$C$1000,MATCH(C2028,Нормы!$A$2:$A$1000,0),1),IF(COUNTIF(Нормы!$A$2:$A$1000,C2028)&gt;=Лист8!I2028,INDEX(Нормы!$C$2:$C$1000,MATCH(C2028,Нормы!$A$2:$A$1000,0)+I2027,1),0))</f>
        <v>#DIV/0!</v>
      </c>
      <c r="F2028" t="e">
        <f>IF(A2028&gt;A2027,INDEX(Нормы!$D$2:$D$1000,MATCH(C2028,Нормы!$A$2:$A$1000,0),1),IF(COUNTIF(Нормы!$A$2:$A$1000,C2028)&gt;=Лист8!I2028,INDEX(Нормы!$D$2:$D$1000,MATCH(C2028,Нормы!$A$2:$A$1000,0)+I2027,1),0))*INDEX('Готовый продукция'!$E$2:$E$500,MATCH(A2028,'Готовый продукция'!$A$2:$A$500,0),1)</f>
        <v>#DIV/0!</v>
      </c>
      <c r="H2028" t="e">
        <f>IF(LEN(D2028)&gt;1,MAX($H$2:H2027)+1,0)</f>
        <v>#DIV/0!</v>
      </c>
      <c r="I2028">
        <f>COUNTIF($A$3:A2028,A2028)</f>
        <v>2026</v>
      </c>
    </row>
    <row r="2029" spans="1:9">
      <c r="A2029" s="2" t="e">
        <f>INDEX('Готовый продукция'!$A$2:$A$500,CEILING(ROW($A2027)/MAX('Готовый продукция'!$J$2:$J$500),1))</f>
        <v>#DIV/0!</v>
      </c>
      <c r="B2029" s="1" t="str">
        <f>IFERROR(INDEX('Готовый продукция'!$B$2:$E$500,MATCH(A2029,'Готовый продукция'!$A$2:$A$500,0),1),"")</f>
        <v/>
      </c>
      <c r="C2029" t="str">
        <f>IFERROR(INDEX('Готовый продукция'!$B$2:$E$500,MATCH(A2029,'Готовый продукция'!$A$2:$A$500,0),2),"")</f>
        <v/>
      </c>
      <c r="D2029" t="e">
        <f>IF(A2029&gt;A2028,INDEX(Нормы!$B$2:$B$1000,MATCH(C2029,Нормы!$A$2:$A$1000,0),1),IF(COUNTIF(Нормы!$A$2:$A$1000,C2029)&gt;=Лист8!I2029,INDEX(Нормы!$B$2:$B$1000,MATCH(C2029,Нормы!$A$2:$A$1000,0)+I2028,1),0))</f>
        <v>#DIV/0!</v>
      </c>
      <c r="E2029" t="e">
        <f>IF(A2029&gt;A2028,INDEX(Нормы!$C$2:$C$1000,MATCH(C2029,Нормы!$A$2:$A$1000,0),1),IF(COUNTIF(Нормы!$A$2:$A$1000,C2029)&gt;=Лист8!I2029,INDEX(Нормы!$C$2:$C$1000,MATCH(C2029,Нормы!$A$2:$A$1000,0)+I2028,1),0))</f>
        <v>#DIV/0!</v>
      </c>
      <c r="F2029" t="e">
        <f>IF(A2029&gt;A2028,INDEX(Нормы!$D$2:$D$1000,MATCH(C2029,Нормы!$A$2:$A$1000,0),1),IF(COUNTIF(Нормы!$A$2:$A$1000,C2029)&gt;=Лист8!I2029,INDEX(Нормы!$D$2:$D$1000,MATCH(C2029,Нормы!$A$2:$A$1000,0)+I2028,1),0))*INDEX('Готовый продукция'!$E$2:$E$500,MATCH(A2029,'Готовый продукция'!$A$2:$A$500,0),1)</f>
        <v>#DIV/0!</v>
      </c>
      <c r="H2029" t="e">
        <f>IF(LEN(D2029)&gt;1,MAX($H$2:H2028)+1,0)</f>
        <v>#DIV/0!</v>
      </c>
      <c r="I2029">
        <f>COUNTIF($A$3:A2029,A2029)</f>
        <v>2027</v>
      </c>
    </row>
    <row r="2030" spans="1:9">
      <c r="A2030" s="2" t="e">
        <f>INDEX('Готовый продукция'!$A$2:$A$500,CEILING(ROW($A2028)/MAX('Готовый продукция'!$J$2:$J$500),1))</f>
        <v>#DIV/0!</v>
      </c>
      <c r="B2030" s="1" t="str">
        <f>IFERROR(INDEX('Готовый продукция'!$B$2:$E$500,MATCH(A2030,'Готовый продукция'!$A$2:$A$500,0),1),"")</f>
        <v/>
      </c>
      <c r="C2030" t="str">
        <f>IFERROR(INDEX('Готовый продукция'!$B$2:$E$500,MATCH(A2030,'Готовый продукция'!$A$2:$A$500,0),2),"")</f>
        <v/>
      </c>
      <c r="D2030" t="e">
        <f>IF(A2030&gt;A2029,INDEX(Нормы!$B$2:$B$1000,MATCH(C2030,Нормы!$A$2:$A$1000,0),1),IF(COUNTIF(Нормы!$A$2:$A$1000,C2030)&gt;=Лист8!I2030,INDEX(Нормы!$B$2:$B$1000,MATCH(C2030,Нормы!$A$2:$A$1000,0)+I2029,1),0))</f>
        <v>#DIV/0!</v>
      </c>
      <c r="E2030" t="e">
        <f>IF(A2030&gt;A2029,INDEX(Нормы!$C$2:$C$1000,MATCH(C2030,Нормы!$A$2:$A$1000,0),1),IF(COUNTIF(Нормы!$A$2:$A$1000,C2030)&gt;=Лист8!I2030,INDEX(Нормы!$C$2:$C$1000,MATCH(C2030,Нормы!$A$2:$A$1000,0)+I2029,1),0))</f>
        <v>#DIV/0!</v>
      </c>
      <c r="F2030" t="e">
        <f>IF(A2030&gt;A2029,INDEX(Нормы!$D$2:$D$1000,MATCH(C2030,Нормы!$A$2:$A$1000,0),1),IF(COUNTIF(Нормы!$A$2:$A$1000,C2030)&gt;=Лист8!I2030,INDEX(Нормы!$D$2:$D$1000,MATCH(C2030,Нормы!$A$2:$A$1000,0)+I2029,1),0))*INDEX('Готовый продукция'!$E$2:$E$500,MATCH(A2030,'Готовый продукция'!$A$2:$A$500,0),1)</f>
        <v>#DIV/0!</v>
      </c>
      <c r="H2030" t="e">
        <f>IF(LEN(D2030)&gt;1,MAX($H$2:H2029)+1,0)</f>
        <v>#DIV/0!</v>
      </c>
      <c r="I2030">
        <f>COUNTIF($A$3:A2030,A2030)</f>
        <v>2028</v>
      </c>
    </row>
    <row r="2031" spans="1:9">
      <c r="A2031" s="2" t="e">
        <f>INDEX('Готовый продукция'!$A$2:$A$500,CEILING(ROW($A2029)/MAX('Готовый продукция'!$J$2:$J$500),1))</f>
        <v>#DIV/0!</v>
      </c>
      <c r="B2031" s="1" t="str">
        <f>IFERROR(INDEX('Готовый продукция'!$B$2:$E$500,MATCH(A2031,'Готовый продукция'!$A$2:$A$500,0),1),"")</f>
        <v/>
      </c>
      <c r="C2031" t="str">
        <f>IFERROR(INDEX('Готовый продукция'!$B$2:$E$500,MATCH(A2031,'Готовый продукция'!$A$2:$A$500,0),2),"")</f>
        <v/>
      </c>
      <c r="D2031" t="e">
        <f>IF(A2031&gt;A2030,INDEX(Нормы!$B$2:$B$1000,MATCH(C2031,Нормы!$A$2:$A$1000,0),1),IF(COUNTIF(Нормы!$A$2:$A$1000,C2031)&gt;=Лист8!I2031,INDEX(Нормы!$B$2:$B$1000,MATCH(C2031,Нормы!$A$2:$A$1000,0)+I2030,1),0))</f>
        <v>#DIV/0!</v>
      </c>
      <c r="E2031" t="e">
        <f>IF(A2031&gt;A2030,INDEX(Нормы!$C$2:$C$1000,MATCH(C2031,Нормы!$A$2:$A$1000,0),1),IF(COUNTIF(Нормы!$A$2:$A$1000,C2031)&gt;=Лист8!I2031,INDEX(Нормы!$C$2:$C$1000,MATCH(C2031,Нормы!$A$2:$A$1000,0)+I2030,1),0))</f>
        <v>#DIV/0!</v>
      </c>
      <c r="F2031" t="e">
        <f>IF(A2031&gt;A2030,INDEX(Нормы!$D$2:$D$1000,MATCH(C2031,Нормы!$A$2:$A$1000,0),1),IF(COUNTIF(Нормы!$A$2:$A$1000,C2031)&gt;=Лист8!I2031,INDEX(Нормы!$D$2:$D$1000,MATCH(C2031,Нормы!$A$2:$A$1000,0)+I2030,1),0))*INDEX('Готовый продукция'!$E$2:$E$500,MATCH(A2031,'Готовый продукция'!$A$2:$A$500,0),1)</f>
        <v>#DIV/0!</v>
      </c>
      <c r="H2031" t="e">
        <f>IF(LEN(D2031)&gt;1,MAX($H$2:H2030)+1,0)</f>
        <v>#DIV/0!</v>
      </c>
      <c r="I2031">
        <f>COUNTIF($A$3:A2031,A2031)</f>
        <v>2029</v>
      </c>
    </row>
    <row r="2032" spans="1:9">
      <c r="A2032" s="2" t="e">
        <f>INDEX('Готовый продукция'!$A$2:$A$500,CEILING(ROW($A2030)/MAX('Готовый продукция'!$J$2:$J$500),1))</f>
        <v>#DIV/0!</v>
      </c>
      <c r="B2032" s="1" t="str">
        <f>IFERROR(INDEX('Готовый продукция'!$B$2:$E$500,MATCH(A2032,'Готовый продукция'!$A$2:$A$500,0),1),"")</f>
        <v/>
      </c>
      <c r="C2032" t="str">
        <f>IFERROR(INDEX('Готовый продукция'!$B$2:$E$500,MATCH(A2032,'Готовый продукция'!$A$2:$A$500,0),2),"")</f>
        <v/>
      </c>
      <c r="D2032" t="e">
        <f>IF(A2032&gt;A2031,INDEX(Нормы!$B$2:$B$1000,MATCH(C2032,Нормы!$A$2:$A$1000,0),1),IF(COUNTIF(Нормы!$A$2:$A$1000,C2032)&gt;=Лист8!I2032,INDEX(Нормы!$B$2:$B$1000,MATCH(C2032,Нормы!$A$2:$A$1000,0)+I2031,1),0))</f>
        <v>#DIV/0!</v>
      </c>
      <c r="E2032" t="e">
        <f>IF(A2032&gt;A2031,INDEX(Нормы!$C$2:$C$1000,MATCH(C2032,Нормы!$A$2:$A$1000,0),1),IF(COUNTIF(Нормы!$A$2:$A$1000,C2032)&gt;=Лист8!I2032,INDEX(Нормы!$C$2:$C$1000,MATCH(C2032,Нормы!$A$2:$A$1000,0)+I2031,1),0))</f>
        <v>#DIV/0!</v>
      </c>
      <c r="F2032" t="e">
        <f>IF(A2032&gt;A2031,INDEX(Нормы!$D$2:$D$1000,MATCH(C2032,Нормы!$A$2:$A$1000,0),1),IF(COUNTIF(Нормы!$A$2:$A$1000,C2032)&gt;=Лист8!I2032,INDEX(Нормы!$D$2:$D$1000,MATCH(C2032,Нормы!$A$2:$A$1000,0)+I2031,1),0))*INDEX('Готовый продукция'!$E$2:$E$500,MATCH(A2032,'Готовый продукция'!$A$2:$A$500,0),1)</f>
        <v>#DIV/0!</v>
      </c>
      <c r="H2032" t="e">
        <f>IF(LEN(D2032)&gt;1,MAX($H$2:H2031)+1,0)</f>
        <v>#DIV/0!</v>
      </c>
      <c r="I2032">
        <f>COUNTIF($A$3:A2032,A2032)</f>
        <v>2030</v>
      </c>
    </row>
    <row r="2033" spans="1:9">
      <c r="A2033" s="2" t="e">
        <f>INDEX('Готовый продукция'!$A$2:$A$500,CEILING(ROW($A2031)/MAX('Готовый продукция'!$J$2:$J$500),1))</f>
        <v>#DIV/0!</v>
      </c>
      <c r="B2033" s="1" t="str">
        <f>IFERROR(INDEX('Готовый продукция'!$B$2:$E$500,MATCH(A2033,'Готовый продукция'!$A$2:$A$500,0),1),"")</f>
        <v/>
      </c>
      <c r="C2033" t="str">
        <f>IFERROR(INDEX('Готовый продукция'!$B$2:$E$500,MATCH(A2033,'Готовый продукция'!$A$2:$A$500,0),2),"")</f>
        <v/>
      </c>
      <c r="D2033" t="e">
        <f>IF(A2033&gt;A2032,INDEX(Нормы!$B$2:$B$1000,MATCH(C2033,Нормы!$A$2:$A$1000,0),1),IF(COUNTIF(Нормы!$A$2:$A$1000,C2033)&gt;=Лист8!I2033,INDEX(Нормы!$B$2:$B$1000,MATCH(C2033,Нормы!$A$2:$A$1000,0)+I2032,1),0))</f>
        <v>#DIV/0!</v>
      </c>
      <c r="E2033" t="e">
        <f>IF(A2033&gt;A2032,INDEX(Нормы!$C$2:$C$1000,MATCH(C2033,Нормы!$A$2:$A$1000,0),1),IF(COUNTIF(Нормы!$A$2:$A$1000,C2033)&gt;=Лист8!I2033,INDEX(Нормы!$C$2:$C$1000,MATCH(C2033,Нормы!$A$2:$A$1000,0)+I2032,1),0))</f>
        <v>#DIV/0!</v>
      </c>
      <c r="F2033" t="e">
        <f>IF(A2033&gt;A2032,INDEX(Нормы!$D$2:$D$1000,MATCH(C2033,Нормы!$A$2:$A$1000,0),1),IF(COUNTIF(Нормы!$A$2:$A$1000,C2033)&gt;=Лист8!I2033,INDEX(Нормы!$D$2:$D$1000,MATCH(C2033,Нормы!$A$2:$A$1000,0)+I2032,1),0))*INDEX('Готовый продукция'!$E$2:$E$500,MATCH(A2033,'Готовый продукция'!$A$2:$A$500,0),1)</f>
        <v>#DIV/0!</v>
      </c>
      <c r="H2033" t="e">
        <f>IF(LEN(D2033)&gt;1,MAX($H$2:H2032)+1,0)</f>
        <v>#DIV/0!</v>
      </c>
      <c r="I2033">
        <f>COUNTIF($A$3:A2033,A2033)</f>
        <v>2031</v>
      </c>
    </row>
    <row r="2034" spans="1:9">
      <c r="A2034" s="2" t="e">
        <f>INDEX('Готовый продукция'!$A$2:$A$500,CEILING(ROW($A2032)/MAX('Готовый продукция'!$J$2:$J$500),1))</f>
        <v>#DIV/0!</v>
      </c>
      <c r="B2034" s="1" t="str">
        <f>IFERROR(INDEX('Готовый продукция'!$B$2:$E$500,MATCH(A2034,'Готовый продукция'!$A$2:$A$500,0),1),"")</f>
        <v/>
      </c>
      <c r="C2034" t="str">
        <f>IFERROR(INDEX('Готовый продукция'!$B$2:$E$500,MATCH(A2034,'Готовый продукция'!$A$2:$A$500,0),2),"")</f>
        <v/>
      </c>
      <c r="D2034" t="e">
        <f>IF(A2034&gt;A2033,INDEX(Нормы!$B$2:$B$1000,MATCH(C2034,Нормы!$A$2:$A$1000,0),1),IF(COUNTIF(Нормы!$A$2:$A$1000,C2034)&gt;=Лист8!I2034,INDEX(Нормы!$B$2:$B$1000,MATCH(C2034,Нормы!$A$2:$A$1000,0)+I2033,1),0))</f>
        <v>#DIV/0!</v>
      </c>
      <c r="E2034" t="e">
        <f>IF(A2034&gt;A2033,INDEX(Нормы!$C$2:$C$1000,MATCH(C2034,Нормы!$A$2:$A$1000,0),1),IF(COUNTIF(Нормы!$A$2:$A$1000,C2034)&gt;=Лист8!I2034,INDEX(Нормы!$C$2:$C$1000,MATCH(C2034,Нормы!$A$2:$A$1000,0)+I2033,1),0))</f>
        <v>#DIV/0!</v>
      </c>
      <c r="F2034" t="e">
        <f>IF(A2034&gt;A2033,INDEX(Нормы!$D$2:$D$1000,MATCH(C2034,Нормы!$A$2:$A$1000,0),1),IF(COUNTIF(Нормы!$A$2:$A$1000,C2034)&gt;=Лист8!I2034,INDEX(Нормы!$D$2:$D$1000,MATCH(C2034,Нормы!$A$2:$A$1000,0)+I2033,1),0))*INDEX('Готовый продукция'!$E$2:$E$500,MATCH(A2034,'Готовый продукция'!$A$2:$A$500,0),1)</f>
        <v>#DIV/0!</v>
      </c>
      <c r="H2034" t="e">
        <f>IF(LEN(D2034)&gt;1,MAX($H$2:H2033)+1,0)</f>
        <v>#DIV/0!</v>
      </c>
      <c r="I2034">
        <f>COUNTIF($A$3:A2034,A2034)</f>
        <v>2032</v>
      </c>
    </row>
    <row r="2035" spans="1:9">
      <c r="A2035" s="2" t="e">
        <f>INDEX('Готовый продукция'!$A$2:$A$500,CEILING(ROW($A2033)/MAX('Готовый продукция'!$J$2:$J$500),1))</f>
        <v>#DIV/0!</v>
      </c>
      <c r="B2035" s="1" t="str">
        <f>IFERROR(INDEX('Готовый продукция'!$B$2:$E$500,MATCH(A2035,'Готовый продукция'!$A$2:$A$500,0),1),"")</f>
        <v/>
      </c>
      <c r="C2035" t="str">
        <f>IFERROR(INDEX('Готовый продукция'!$B$2:$E$500,MATCH(A2035,'Готовый продукция'!$A$2:$A$500,0),2),"")</f>
        <v/>
      </c>
      <c r="D2035" t="e">
        <f>IF(A2035&gt;A2034,INDEX(Нормы!$B$2:$B$1000,MATCH(C2035,Нормы!$A$2:$A$1000,0),1),IF(COUNTIF(Нормы!$A$2:$A$1000,C2035)&gt;=Лист8!I2035,INDEX(Нормы!$B$2:$B$1000,MATCH(C2035,Нормы!$A$2:$A$1000,0)+I2034,1),0))</f>
        <v>#DIV/0!</v>
      </c>
      <c r="E2035" t="e">
        <f>IF(A2035&gt;A2034,INDEX(Нормы!$C$2:$C$1000,MATCH(C2035,Нормы!$A$2:$A$1000,0),1),IF(COUNTIF(Нормы!$A$2:$A$1000,C2035)&gt;=Лист8!I2035,INDEX(Нормы!$C$2:$C$1000,MATCH(C2035,Нормы!$A$2:$A$1000,0)+I2034,1),0))</f>
        <v>#DIV/0!</v>
      </c>
      <c r="F2035" t="e">
        <f>IF(A2035&gt;A2034,INDEX(Нормы!$D$2:$D$1000,MATCH(C2035,Нормы!$A$2:$A$1000,0),1),IF(COUNTIF(Нормы!$A$2:$A$1000,C2035)&gt;=Лист8!I2035,INDEX(Нормы!$D$2:$D$1000,MATCH(C2035,Нормы!$A$2:$A$1000,0)+I2034,1),0))*INDEX('Готовый продукция'!$E$2:$E$500,MATCH(A2035,'Готовый продукция'!$A$2:$A$500,0),1)</f>
        <v>#DIV/0!</v>
      </c>
      <c r="H2035" t="e">
        <f>IF(LEN(D2035)&gt;1,MAX($H$2:H2034)+1,0)</f>
        <v>#DIV/0!</v>
      </c>
      <c r="I2035">
        <f>COUNTIF($A$3:A2035,A2035)</f>
        <v>2033</v>
      </c>
    </row>
    <row r="2036" spans="1:9">
      <c r="A2036" s="2" t="e">
        <f>INDEX('Готовый продукция'!$A$2:$A$500,CEILING(ROW($A2034)/MAX('Готовый продукция'!$J$2:$J$500),1))</f>
        <v>#DIV/0!</v>
      </c>
      <c r="B2036" s="1" t="str">
        <f>IFERROR(INDEX('Готовый продукция'!$B$2:$E$500,MATCH(A2036,'Готовый продукция'!$A$2:$A$500,0),1),"")</f>
        <v/>
      </c>
      <c r="C2036" t="str">
        <f>IFERROR(INDEX('Готовый продукция'!$B$2:$E$500,MATCH(A2036,'Готовый продукция'!$A$2:$A$500,0),2),"")</f>
        <v/>
      </c>
      <c r="D2036" t="e">
        <f>IF(A2036&gt;A2035,INDEX(Нормы!$B$2:$B$1000,MATCH(C2036,Нормы!$A$2:$A$1000,0),1),IF(COUNTIF(Нормы!$A$2:$A$1000,C2036)&gt;=Лист8!I2036,INDEX(Нормы!$B$2:$B$1000,MATCH(C2036,Нормы!$A$2:$A$1000,0)+I2035,1),0))</f>
        <v>#DIV/0!</v>
      </c>
      <c r="E2036" t="e">
        <f>IF(A2036&gt;A2035,INDEX(Нормы!$C$2:$C$1000,MATCH(C2036,Нормы!$A$2:$A$1000,0),1),IF(COUNTIF(Нормы!$A$2:$A$1000,C2036)&gt;=Лист8!I2036,INDEX(Нормы!$C$2:$C$1000,MATCH(C2036,Нормы!$A$2:$A$1000,0)+I2035,1),0))</f>
        <v>#DIV/0!</v>
      </c>
      <c r="F2036" t="e">
        <f>IF(A2036&gt;A2035,INDEX(Нормы!$D$2:$D$1000,MATCH(C2036,Нормы!$A$2:$A$1000,0),1),IF(COUNTIF(Нормы!$A$2:$A$1000,C2036)&gt;=Лист8!I2036,INDEX(Нормы!$D$2:$D$1000,MATCH(C2036,Нормы!$A$2:$A$1000,0)+I2035,1),0))*INDEX('Готовый продукция'!$E$2:$E$500,MATCH(A2036,'Готовый продукция'!$A$2:$A$500,0),1)</f>
        <v>#DIV/0!</v>
      </c>
      <c r="H2036" t="e">
        <f>IF(LEN(D2036)&gt;1,MAX($H$2:H2035)+1,0)</f>
        <v>#DIV/0!</v>
      </c>
      <c r="I2036">
        <f>COUNTIF($A$3:A2036,A2036)</f>
        <v>2034</v>
      </c>
    </row>
    <row r="2037" spans="1:9">
      <c r="A2037" s="2" t="e">
        <f>INDEX('Готовый продукция'!$A$2:$A$500,CEILING(ROW($A2035)/MAX('Готовый продукция'!$J$2:$J$500),1))</f>
        <v>#DIV/0!</v>
      </c>
      <c r="B2037" s="1" t="str">
        <f>IFERROR(INDEX('Готовый продукция'!$B$2:$E$500,MATCH(A2037,'Готовый продукция'!$A$2:$A$500,0),1),"")</f>
        <v/>
      </c>
      <c r="C2037" t="str">
        <f>IFERROR(INDEX('Готовый продукция'!$B$2:$E$500,MATCH(A2037,'Готовый продукция'!$A$2:$A$500,0),2),"")</f>
        <v/>
      </c>
      <c r="D2037" t="e">
        <f>IF(A2037&gt;A2036,INDEX(Нормы!$B$2:$B$1000,MATCH(C2037,Нормы!$A$2:$A$1000,0),1),IF(COUNTIF(Нормы!$A$2:$A$1000,C2037)&gt;=Лист8!I2037,INDEX(Нормы!$B$2:$B$1000,MATCH(C2037,Нормы!$A$2:$A$1000,0)+I2036,1),0))</f>
        <v>#DIV/0!</v>
      </c>
      <c r="E2037" t="e">
        <f>IF(A2037&gt;A2036,INDEX(Нормы!$C$2:$C$1000,MATCH(C2037,Нормы!$A$2:$A$1000,0),1),IF(COUNTIF(Нормы!$A$2:$A$1000,C2037)&gt;=Лист8!I2037,INDEX(Нормы!$C$2:$C$1000,MATCH(C2037,Нормы!$A$2:$A$1000,0)+I2036,1),0))</f>
        <v>#DIV/0!</v>
      </c>
      <c r="F2037" t="e">
        <f>IF(A2037&gt;A2036,INDEX(Нормы!$D$2:$D$1000,MATCH(C2037,Нормы!$A$2:$A$1000,0),1),IF(COUNTIF(Нормы!$A$2:$A$1000,C2037)&gt;=Лист8!I2037,INDEX(Нормы!$D$2:$D$1000,MATCH(C2037,Нормы!$A$2:$A$1000,0)+I2036,1),0))*INDEX('Готовый продукция'!$E$2:$E$500,MATCH(A2037,'Готовый продукция'!$A$2:$A$500,0),1)</f>
        <v>#DIV/0!</v>
      </c>
      <c r="H2037" t="e">
        <f>IF(LEN(D2037)&gt;1,MAX($H$2:H2036)+1,0)</f>
        <v>#DIV/0!</v>
      </c>
      <c r="I2037">
        <f>COUNTIF($A$3:A2037,A2037)</f>
        <v>2035</v>
      </c>
    </row>
    <row r="2038" spans="1:9">
      <c r="A2038" s="2" t="e">
        <f>INDEX('Готовый продукция'!$A$2:$A$500,CEILING(ROW($A2036)/MAX('Готовый продукция'!$J$2:$J$500),1))</f>
        <v>#DIV/0!</v>
      </c>
      <c r="B2038" s="1" t="str">
        <f>IFERROR(INDEX('Готовый продукция'!$B$2:$E$500,MATCH(A2038,'Готовый продукция'!$A$2:$A$500,0),1),"")</f>
        <v/>
      </c>
      <c r="C2038" t="str">
        <f>IFERROR(INDEX('Готовый продукция'!$B$2:$E$500,MATCH(A2038,'Готовый продукция'!$A$2:$A$500,0),2),"")</f>
        <v/>
      </c>
      <c r="D2038" t="e">
        <f>IF(A2038&gt;A2037,INDEX(Нормы!$B$2:$B$1000,MATCH(C2038,Нормы!$A$2:$A$1000,0),1),IF(COUNTIF(Нормы!$A$2:$A$1000,C2038)&gt;=Лист8!I2038,INDEX(Нормы!$B$2:$B$1000,MATCH(C2038,Нормы!$A$2:$A$1000,0)+I2037,1),0))</f>
        <v>#DIV/0!</v>
      </c>
      <c r="E2038" t="e">
        <f>IF(A2038&gt;A2037,INDEX(Нормы!$C$2:$C$1000,MATCH(C2038,Нормы!$A$2:$A$1000,0),1),IF(COUNTIF(Нормы!$A$2:$A$1000,C2038)&gt;=Лист8!I2038,INDEX(Нормы!$C$2:$C$1000,MATCH(C2038,Нормы!$A$2:$A$1000,0)+I2037,1),0))</f>
        <v>#DIV/0!</v>
      </c>
      <c r="F2038" t="e">
        <f>IF(A2038&gt;A2037,INDEX(Нормы!$D$2:$D$1000,MATCH(C2038,Нормы!$A$2:$A$1000,0),1),IF(COUNTIF(Нормы!$A$2:$A$1000,C2038)&gt;=Лист8!I2038,INDEX(Нормы!$D$2:$D$1000,MATCH(C2038,Нормы!$A$2:$A$1000,0)+I2037,1),0))*INDEX('Готовый продукция'!$E$2:$E$500,MATCH(A2038,'Готовый продукция'!$A$2:$A$500,0),1)</f>
        <v>#DIV/0!</v>
      </c>
      <c r="H2038" t="e">
        <f>IF(LEN(D2038)&gt;1,MAX($H$2:H2037)+1,0)</f>
        <v>#DIV/0!</v>
      </c>
      <c r="I2038">
        <f>COUNTIF($A$3:A2038,A2038)</f>
        <v>2036</v>
      </c>
    </row>
    <row r="2039" spans="1:9">
      <c r="A2039" s="2" t="e">
        <f>INDEX('Готовый продукция'!$A$2:$A$500,CEILING(ROW($A2037)/MAX('Готовый продукция'!$J$2:$J$500),1))</f>
        <v>#DIV/0!</v>
      </c>
      <c r="B2039" s="1" t="str">
        <f>IFERROR(INDEX('Готовый продукция'!$B$2:$E$500,MATCH(A2039,'Готовый продукция'!$A$2:$A$500,0),1),"")</f>
        <v/>
      </c>
      <c r="C2039" t="str">
        <f>IFERROR(INDEX('Готовый продукция'!$B$2:$E$500,MATCH(A2039,'Готовый продукция'!$A$2:$A$500,0),2),"")</f>
        <v/>
      </c>
      <c r="D2039" t="e">
        <f>IF(A2039&gt;A2038,INDEX(Нормы!$B$2:$B$1000,MATCH(C2039,Нормы!$A$2:$A$1000,0),1),IF(COUNTIF(Нормы!$A$2:$A$1000,C2039)&gt;=Лист8!I2039,INDEX(Нормы!$B$2:$B$1000,MATCH(C2039,Нормы!$A$2:$A$1000,0)+I2038,1),0))</f>
        <v>#DIV/0!</v>
      </c>
      <c r="E2039" t="e">
        <f>IF(A2039&gt;A2038,INDEX(Нормы!$C$2:$C$1000,MATCH(C2039,Нормы!$A$2:$A$1000,0),1),IF(COUNTIF(Нормы!$A$2:$A$1000,C2039)&gt;=Лист8!I2039,INDEX(Нормы!$C$2:$C$1000,MATCH(C2039,Нормы!$A$2:$A$1000,0)+I2038,1),0))</f>
        <v>#DIV/0!</v>
      </c>
      <c r="F2039" t="e">
        <f>IF(A2039&gt;A2038,INDEX(Нормы!$D$2:$D$1000,MATCH(C2039,Нормы!$A$2:$A$1000,0),1),IF(COUNTIF(Нормы!$A$2:$A$1000,C2039)&gt;=Лист8!I2039,INDEX(Нормы!$D$2:$D$1000,MATCH(C2039,Нормы!$A$2:$A$1000,0)+I2038,1),0))*INDEX('Готовый продукция'!$E$2:$E$500,MATCH(A2039,'Готовый продукция'!$A$2:$A$500,0),1)</f>
        <v>#DIV/0!</v>
      </c>
      <c r="H2039" t="e">
        <f>IF(LEN(D2039)&gt;1,MAX($H$2:H2038)+1,0)</f>
        <v>#DIV/0!</v>
      </c>
      <c r="I2039">
        <f>COUNTIF($A$3:A2039,A2039)</f>
        <v>2037</v>
      </c>
    </row>
    <row r="2040" spans="1:9">
      <c r="A2040" s="2" t="e">
        <f>INDEX('Готовый продукция'!$A$2:$A$500,CEILING(ROW($A2038)/MAX('Готовый продукция'!$J$2:$J$500),1))</f>
        <v>#DIV/0!</v>
      </c>
      <c r="B2040" s="1" t="str">
        <f>IFERROR(INDEX('Готовый продукция'!$B$2:$E$500,MATCH(A2040,'Готовый продукция'!$A$2:$A$500,0),1),"")</f>
        <v/>
      </c>
      <c r="C2040" t="str">
        <f>IFERROR(INDEX('Готовый продукция'!$B$2:$E$500,MATCH(A2040,'Готовый продукция'!$A$2:$A$500,0),2),"")</f>
        <v/>
      </c>
      <c r="D2040" t="e">
        <f>IF(A2040&gt;A2039,INDEX(Нормы!$B$2:$B$1000,MATCH(C2040,Нормы!$A$2:$A$1000,0),1),IF(COUNTIF(Нормы!$A$2:$A$1000,C2040)&gt;=Лист8!I2040,INDEX(Нормы!$B$2:$B$1000,MATCH(C2040,Нормы!$A$2:$A$1000,0)+I2039,1),0))</f>
        <v>#DIV/0!</v>
      </c>
      <c r="E2040" t="e">
        <f>IF(A2040&gt;A2039,INDEX(Нормы!$C$2:$C$1000,MATCH(C2040,Нормы!$A$2:$A$1000,0),1),IF(COUNTIF(Нормы!$A$2:$A$1000,C2040)&gt;=Лист8!I2040,INDEX(Нормы!$C$2:$C$1000,MATCH(C2040,Нормы!$A$2:$A$1000,0)+I2039,1),0))</f>
        <v>#DIV/0!</v>
      </c>
      <c r="F2040" t="e">
        <f>IF(A2040&gt;A2039,INDEX(Нормы!$D$2:$D$1000,MATCH(C2040,Нормы!$A$2:$A$1000,0),1),IF(COUNTIF(Нормы!$A$2:$A$1000,C2040)&gt;=Лист8!I2040,INDEX(Нормы!$D$2:$D$1000,MATCH(C2040,Нормы!$A$2:$A$1000,0)+I2039,1),0))*INDEX('Готовый продукция'!$E$2:$E$500,MATCH(A2040,'Готовый продукция'!$A$2:$A$500,0),1)</f>
        <v>#DIV/0!</v>
      </c>
      <c r="H2040" t="e">
        <f>IF(LEN(D2040)&gt;1,MAX($H$2:H2039)+1,0)</f>
        <v>#DIV/0!</v>
      </c>
      <c r="I2040">
        <f>COUNTIF($A$3:A2040,A2040)</f>
        <v>2038</v>
      </c>
    </row>
    <row r="2041" spans="1:9">
      <c r="A2041" s="2" t="e">
        <f>INDEX('Готовый продукция'!$A$2:$A$500,CEILING(ROW($A2039)/MAX('Готовый продукция'!$J$2:$J$500),1))</f>
        <v>#DIV/0!</v>
      </c>
      <c r="B2041" s="1" t="str">
        <f>IFERROR(INDEX('Готовый продукция'!$B$2:$E$500,MATCH(A2041,'Готовый продукция'!$A$2:$A$500,0),1),"")</f>
        <v/>
      </c>
      <c r="C2041" t="str">
        <f>IFERROR(INDEX('Готовый продукция'!$B$2:$E$500,MATCH(A2041,'Готовый продукция'!$A$2:$A$500,0),2),"")</f>
        <v/>
      </c>
      <c r="D2041" t="e">
        <f>IF(A2041&gt;A2040,INDEX(Нормы!$B$2:$B$1000,MATCH(C2041,Нормы!$A$2:$A$1000,0),1),IF(COUNTIF(Нормы!$A$2:$A$1000,C2041)&gt;=Лист8!I2041,INDEX(Нормы!$B$2:$B$1000,MATCH(C2041,Нормы!$A$2:$A$1000,0)+I2040,1),0))</f>
        <v>#DIV/0!</v>
      </c>
      <c r="E2041" t="e">
        <f>IF(A2041&gt;A2040,INDEX(Нормы!$C$2:$C$1000,MATCH(C2041,Нормы!$A$2:$A$1000,0),1),IF(COUNTIF(Нормы!$A$2:$A$1000,C2041)&gt;=Лист8!I2041,INDEX(Нормы!$C$2:$C$1000,MATCH(C2041,Нормы!$A$2:$A$1000,0)+I2040,1),0))</f>
        <v>#DIV/0!</v>
      </c>
      <c r="F2041" t="e">
        <f>IF(A2041&gt;A2040,INDEX(Нормы!$D$2:$D$1000,MATCH(C2041,Нормы!$A$2:$A$1000,0),1),IF(COUNTIF(Нормы!$A$2:$A$1000,C2041)&gt;=Лист8!I2041,INDEX(Нормы!$D$2:$D$1000,MATCH(C2041,Нормы!$A$2:$A$1000,0)+I2040,1),0))*INDEX('Готовый продукция'!$E$2:$E$500,MATCH(A2041,'Готовый продукция'!$A$2:$A$500,0),1)</f>
        <v>#DIV/0!</v>
      </c>
      <c r="H2041" t="e">
        <f>IF(LEN(D2041)&gt;1,MAX($H$2:H2040)+1,0)</f>
        <v>#DIV/0!</v>
      </c>
      <c r="I2041">
        <f>COUNTIF($A$3:A2041,A2041)</f>
        <v>2039</v>
      </c>
    </row>
    <row r="2042" spans="1:9">
      <c r="A2042" s="2" t="e">
        <f>INDEX('Готовый продукция'!$A$2:$A$500,CEILING(ROW($A2040)/MAX('Готовый продукция'!$J$2:$J$500),1))</f>
        <v>#DIV/0!</v>
      </c>
      <c r="B2042" s="1" t="str">
        <f>IFERROR(INDEX('Готовый продукция'!$B$2:$E$500,MATCH(A2042,'Готовый продукция'!$A$2:$A$500,0),1),"")</f>
        <v/>
      </c>
      <c r="C2042" t="str">
        <f>IFERROR(INDEX('Готовый продукция'!$B$2:$E$500,MATCH(A2042,'Готовый продукция'!$A$2:$A$500,0),2),"")</f>
        <v/>
      </c>
      <c r="D2042" t="e">
        <f>IF(A2042&gt;A2041,INDEX(Нормы!$B$2:$B$1000,MATCH(C2042,Нормы!$A$2:$A$1000,0),1),IF(COUNTIF(Нормы!$A$2:$A$1000,C2042)&gt;=Лист8!I2042,INDEX(Нормы!$B$2:$B$1000,MATCH(C2042,Нормы!$A$2:$A$1000,0)+I2041,1),0))</f>
        <v>#DIV/0!</v>
      </c>
      <c r="E2042" t="e">
        <f>IF(A2042&gt;A2041,INDEX(Нормы!$C$2:$C$1000,MATCH(C2042,Нормы!$A$2:$A$1000,0),1),IF(COUNTIF(Нормы!$A$2:$A$1000,C2042)&gt;=Лист8!I2042,INDEX(Нормы!$C$2:$C$1000,MATCH(C2042,Нормы!$A$2:$A$1000,0)+I2041,1),0))</f>
        <v>#DIV/0!</v>
      </c>
      <c r="F2042" t="e">
        <f>IF(A2042&gt;A2041,INDEX(Нормы!$D$2:$D$1000,MATCH(C2042,Нормы!$A$2:$A$1000,0),1),IF(COUNTIF(Нормы!$A$2:$A$1000,C2042)&gt;=Лист8!I2042,INDEX(Нормы!$D$2:$D$1000,MATCH(C2042,Нормы!$A$2:$A$1000,0)+I2041,1),0))*INDEX('Готовый продукция'!$E$2:$E$500,MATCH(A2042,'Готовый продукция'!$A$2:$A$500,0),1)</f>
        <v>#DIV/0!</v>
      </c>
      <c r="H2042" t="e">
        <f>IF(LEN(D2042)&gt;1,MAX($H$2:H2041)+1,0)</f>
        <v>#DIV/0!</v>
      </c>
      <c r="I2042">
        <f>COUNTIF($A$3:A2042,A2042)</f>
        <v>2040</v>
      </c>
    </row>
    <row r="2043" spans="1:9">
      <c r="A2043" s="2" t="e">
        <f>INDEX('Готовый продукция'!$A$2:$A$500,CEILING(ROW($A2041)/MAX('Готовый продукция'!$J$2:$J$500),1))</f>
        <v>#DIV/0!</v>
      </c>
      <c r="B2043" s="1" t="str">
        <f>IFERROR(INDEX('Готовый продукция'!$B$2:$E$500,MATCH(A2043,'Готовый продукция'!$A$2:$A$500,0),1),"")</f>
        <v/>
      </c>
      <c r="C2043" t="str">
        <f>IFERROR(INDEX('Готовый продукция'!$B$2:$E$500,MATCH(A2043,'Готовый продукция'!$A$2:$A$500,0),2),"")</f>
        <v/>
      </c>
      <c r="D2043" t="e">
        <f>IF(A2043&gt;A2042,INDEX(Нормы!$B$2:$B$1000,MATCH(C2043,Нормы!$A$2:$A$1000,0),1),IF(COUNTIF(Нормы!$A$2:$A$1000,C2043)&gt;=Лист8!I2043,INDEX(Нормы!$B$2:$B$1000,MATCH(C2043,Нормы!$A$2:$A$1000,0)+I2042,1),0))</f>
        <v>#DIV/0!</v>
      </c>
      <c r="E2043" t="e">
        <f>IF(A2043&gt;A2042,INDEX(Нормы!$C$2:$C$1000,MATCH(C2043,Нормы!$A$2:$A$1000,0),1),IF(COUNTIF(Нормы!$A$2:$A$1000,C2043)&gt;=Лист8!I2043,INDEX(Нормы!$C$2:$C$1000,MATCH(C2043,Нормы!$A$2:$A$1000,0)+I2042,1),0))</f>
        <v>#DIV/0!</v>
      </c>
      <c r="F2043" t="e">
        <f>IF(A2043&gt;A2042,INDEX(Нормы!$D$2:$D$1000,MATCH(C2043,Нормы!$A$2:$A$1000,0),1),IF(COUNTIF(Нормы!$A$2:$A$1000,C2043)&gt;=Лист8!I2043,INDEX(Нормы!$D$2:$D$1000,MATCH(C2043,Нормы!$A$2:$A$1000,0)+I2042,1),0))*INDEX('Готовый продукция'!$E$2:$E$500,MATCH(A2043,'Готовый продукция'!$A$2:$A$500,0),1)</f>
        <v>#DIV/0!</v>
      </c>
      <c r="H2043" t="e">
        <f>IF(LEN(D2043)&gt;1,MAX($H$2:H2042)+1,0)</f>
        <v>#DIV/0!</v>
      </c>
      <c r="I2043">
        <f>COUNTIF($A$3:A2043,A2043)</f>
        <v>2041</v>
      </c>
    </row>
    <row r="2044" spans="1:9">
      <c r="A2044" s="2" t="e">
        <f>INDEX('Готовый продукция'!$A$2:$A$500,CEILING(ROW($A2042)/MAX('Готовый продукция'!$J$2:$J$500),1))</f>
        <v>#DIV/0!</v>
      </c>
      <c r="B2044" s="1" t="str">
        <f>IFERROR(INDEX('Готовый продукция'!$B$2:$E$500,MATCH(A2044,'Готовый продукция'!$A$2:$A$500,0),1),"")</f>
        <v/>
      </c>
      <c r="C2044" t="str">
        <f>IFERROR(INDEX('Готовый продукция'!$B$2:$E$500,MATCH(A2044,'Готовый продукция'!$A$2:$A$500,0),2),"")</f>
        <v/>
      </c>
      <c r="D2044" t="e">
        <f>IF(A2044&gt;A2043,INDEX(Нормы!$B$2:$B$1000,MATCH(C2044,Нормы!$A$2:$A$1000,0),1),IF(COUNTIF(Нормы!$A$2:$A$1000,C2044)&gt;=Лист8!I2044,INDEX(Нормы!$B$2:$B$1000,MATCH(C2044,Нормы!$A$2:$A$1000,0)+I2043,1),0))</f>
        <v>#DIV/0!</v>
      </c>
      <c r="E2044" t="e">
        <f>IF(A2044&gt;A2043,INDEX(Нормы!$C$2:$C$1000,MATCH(C2044,Нормы!$A$2:$A$1000,0),1),IF(COUNTIF(Нормы!$A$2:$A$1000,C2044)&gt;=Лист8!I2044,INDEX(Нормы!$C$2:$C$1000,MATCH(C2044,Нормы!$A$2:$A$1000,0)+I2043,1),0))</f>
        <v>#DIV/0!</v>
      </c>
      <c r="F2044" t="e">
        <f>IF(A2044&gt;A2043,INDEX(Нормы!$D$2:$D$1000,MATCH(C2044,Нормы!$A$2:$A$1000,0),1),IF(COUNTIF(Нормы!$A$2:$A$1000,C2044)&gt;=Лист8!I2044,INDEX(Нормы!$D$2:$D$1000,MATCH(C2044,Нормы!$A$2:$A$1000,0)+I2043,1),0))*INDEX('Готовый продукция'!$E$2:$E$500,MATCH(A2044,'Готовый продукция'!$A$2:$A$500,0),1)</f>
        <v>#DIV/0!</v>
      </c>
      <c r="H2044" t="e">
        <f>IF(LEN(D2044)&gt;1,MAX($H$2:H2043)+1,0)</f>
        <v>#DIV/0!</v>
      </c>
      <c r="I2044">
        <f>COUNTIF($A$3:A2044,A2044)</f>
        <v>2042</v>
      </c>
    </row>
    <row r="2045" spans="1:9">
      <c r="A2045" s="2" t="e">
        <f>INDEX('Готовый продукция'!$A$2:$A$500,CEILING(ROW($A2043)/MAX('Готовый продукция'!$J$2:$J$500),1))</f>
        <v>#DIV/0!</v>
      </c>
      <c r="B2045" s="1" t="str">
        <f>IFERROR(INDEX('Готовый продукция'!$B$2:$E$500,MATCH(A2045,'Готовый продукция'!$A$2:$A$500,0),1),"")</f>
        <v/>
      </c>
      <c r="C2045" t="str">
        <f>IFERROR(INDEX('Готовый продукция'!$B$2:$E$500,MATCH(A2045,'Готовый продукция'!$A$2:$A$500,0),2),"")</f>
        <v/>
      </c>
      <c r="D2045" t="e">
        <f>IF(A2045&gt;A2044,INDEX(Нормы!$B$2:$B$1000,MATCH(C2045,Нормы!$A$2:$A$1000,0),1),IF(COUNTIF(Нормы!$A$2:$A$1000,C2045)&gt;=Лист8!I2045,INDEX(Нормы!$B$2:$B$1000,MATCH(C2045,Нормы!$A$2:$A$1000,0)+I2044,1),0))</f>
        <v>#DIV/0!</v>
      </c>
      <c r="E2045" t="e">
        <f>IF(A2045&gt;A2044,INDEX(Нормы!$C$2:$C$1000,MATCH(C2045,Нормы!$A$2:$A$1000,0),1),IF(COUNTIF(Нормы!$A$2:$A$1000,C2045)&gt;=Лист8!I2045,INDEX(Нормы!$C$2:$C$1000,MATCH(C2045,Нормы!$A$2:$A$1000,0)+I2044,1),0))</f>
        <v>#DIV/0!</v>
      </c>
      <c r="F2045" t="e">
        <f>IF(A2045&gt;A2044,INDEX(Нормы!$D$2:$D$1000,MATCH(C2045,Нормы!$A$2:$A$1000,0),1),IF(COUNTIF(Нормы!$A$2:$A$1000,C2045)&gt;=Лист8!I2045,INDEX(Нормы!$D$2:$D$1000,MATCH(C2045,Нормы!$A$2:$A$1000,0)+I2044,1),0))*INDEX('Готовый продукция'!$E$2:$E$500,MATCH(A2045,'Готовый продукция'!$A$2:$A$500,0),1)</f>
        <v>#DIV/0!</v>
      </c>
      <c r="H2045" t="e">
        <f>IF(LEN(D2045)&gt;1,MAX($H$2:H2044)+1,0)</f>
        <v>#DIV/0!</v>
      </c>
      <c r="I2045">
        <f>COUNTIF($A$3:A2045,A2045)</f>
        <v>2043</v>
      </c>
    </row>
    <row r="2046" spans="1:9">
      <c r="A2046" s="2" t="e">
        <f>INDEX('Готовый продукция'!$A$2:$A$500,CEILING(ROW($A2044)/MAX('Готовый продукция'!$J$2:$J$500),1))</f>
        <v>#DIV/0!</v>
      </c>
      <c r="B2046" s="1" t="str">
        <f>IFERROR(INDEX('Готовый продукция'!$B$2:$E$500,MATCH(A2046,'Готовый продукция'!$A$2:$A$500,0),1),"")</f>
        <v/>
      </c>
      <c r="C2046" t="str">
        <f>IFERROR(INDEX('Готовый продукция'!$B$2:$E$500,MATCH(A2046,'Готовый продукция'!$A$2:$A$500,0),2),"")</f>
        <v/>
      </c>
      <c r="D2046" t="e">
        <f>IF(A2046&gt;A2045,INDEX(Нормы!$B$2:$B$1000,MATCH(C2046,Нормы!$A$2:$A$1000,0),1),IF(COUNTIF(Нормы!$A$2:$A$1000,C2046)&gt;=Лист8!I2046,INDEX(Нормы!$B$2:$B$1000,MATCH(C2046,Нормы!$A$2:$A$1000,0)+I2045,1),0))</f>
        <v>#DIV/0!</v>
      </c>
      <c r="E2046" t="e">
        <f>IF(A2046&gt;A2045,INDEX(Нормы!$C$2:$C$1000,MATCH(C2046,Нормы!$A$2:$A$1000,0),1),IF(COUNTIF(Нормы!$A$2:$A$1000,C2046)&gt;=Лист8!I2046,INDEX(Нормы!$C$2:$C$1000,MATCH(C2046,Нормы!$A$2:$A$1000,0)+I2045,1),0))</f>
        <v>#DIV/0!</v>
      </c>
      <c r="F2046" t="e">
        <f>IF(A2046&gt;A2045,INDEX(Нормы!$D$2:$D$1000,MATCH(C2046,Нормы!$A$2:$A$1000,0),1),IF(COUNTIF(Нормы!$A$2:$A$1000,C2046)&gt;=Лист8!I2046,INDEX(Нормы!$D$2:$D$1000,MATCH(C2046,Нормы!$A$2:$A$1000,0)+I2045,1),0))*INDEX('Готовый продукция'!$E$2:$E$500,MATCH(A2046,'Готовый продукция'!$A$2:$A$500,0),1)</f>
        <v>#DIV/0!</v>
      </c>
      <c r="H2046" t="e">
        <f>IF(LEN(D2046)&gt;1,MAX($H$2:H2045)+1,0)</f>
        <v>#DIV/0!</v>
      </c>
      <c r="I2046">
        <f>COUNTIF($A$3:A2046,A2046)</f>
        <v>2044</v>
      </c>
    </row>
    <row r="2047" spans="1:9">
      <c r="A2047" s="2" t="e">
        <f>INDEX('Готовый продукция'!$A$2:$A$500,CEILING(ROW($A2045)/MAX('Готовый продукция'!$J$2:$J$500),1))</f>
        <v>#DIV/0!</v>
      </c>
      <c r="B2047" s="1" t="str">
        <f>IFERROR(INDEX('Готовый продукция'!$B$2:$E$500,MATCH(A2047,'Готовый продукция'!$A$2:$A$500,0),1),"")</f>
        <v/>
      </c>
      <c r="C2047" t="str">
        <f>IFERROR(INDEX('Готовый продукция'!$B$2:$E$500,MATCH(A2047,'Готовый продукция'!$A$2:$A$500,0),2),"")</f>
        <v/>
      </c>
      <c r="D2047" t="e">
        <f>IF(A2047&gt;A2046,INDEX(Нормы!$B$2:$B$1000,MATCH(C2047,Нормы!$A$2:$A$1000,0),1),IF(COUNTIF(Нормы!$A$2:$A$1000,C2047)&gt;=Лист8!I2047,INDEX(Нормы!$B$2:$B$1000,MATCH(C2047,Нормы!$A$2:$A$1000,0)+I2046,1),0))</f>
        <v>#DIV/0!</v>
      </c>
      <c r="E2047" t="e">
        <f>IF(A2047&gt;A2046,INDEX(Нормы!$C$2:$C$1000,MATCH(C2047,Нормы!$A$2:$A$1000,0),1),IF(COUNTIF(Нормы!$A$2:$A$1000,C2047)&gt;=Лист8!I2047,INDEX(Нормы!$C$2:$C$1000,MATCH(C2047,Нормы!$A$2:$A$1000,0)+I2046,1),0))</f>
        <v>#DIV/0!</v>
      </c>
      <c r="F2047" t="e">
        <f>IF(A2047&gt;A2046,INDEX(Нормы!$D$2:$D$1000,MATCH(C2047,Нормы!$A$2:$A$1000,0),1),IF(COUNTIF(Нормы!$A$2:$A$1000,C2047)&gt;=Лист8!I2047,INDEX(Нормы!$D$2:$D$1000,MATCH(C2047,Нормы!$A$2:$A$1000,0)+I2046,1),0))*INDEX('Готовый продукция'!$E$2:$E$500,MATCH(A2047,'Готовый продукция'!$A$2:$A$500,0),1)</f>
        <v>#DIV/0!</v>
      </c>
      <c r="H2047" t="e">
        <f>IF(LEN(D2047)&gt;1,MAX($H$2:H2046)+1,0)</f>
        <v>#DIV/0!</v>
      </c>
      <c r="I2047">
        <f>COUNTIF($A$3:A2047,A2047)</f>
        <v>2045</v>
      </c>
    </row>
    <row r="2048" spans="1:9">
      <c r="A2048" s="2" t="e">
        <f>INDEX('Готовый продукция'!$A$2:$A$500,CEILING(ROW($A2046)/MAX('Готовый продукция'!$J$2:$J$500),1))</f>
        <v>#DIV/0!</v>
      </c>
      <c r="B2048" s="1" t="str">
        <f>IFERROR(INDEX('Готовый продукция'!$B$2:$E$500,MATCH(A2048,'Готовый продукция'!$A$2:$A$500,0),1),"")</f>
        <v/>
      </c>
      <c r="C2048" t="str">
        <f>IFERROR(INDEX('Готовый продукция'!$B$2:$E$500,MATCH(A2048,'Готовый продукция'!$A$2:$A$500,0),2),"")</f>
        <v/>
      </c>
      <c r="D2048" t="e">
        <f>IF(A2048&gt;A2047,INDEX(Нормы!$B$2:$B$1000,MATCH(C2048,Нормы!$A$2:$A$1000,0),1),IF(COUNTIF(Нормы!$A$2:$A$1000,C2048)&gt;=Лист8!I2048,INDEX(Нормы!$B$2:$B$1000,MATCH(C2048,Нормы!$A$2:$A$1000,0)+I2047,1),0))</f>
        <v>#DIV/0!</v>
      </c>
      <c r="E2048" t="e">
        <f>IF(A2048&gt;A2047,INDEX(Нормы!$C$2:$C$1000,MATCH(C2048,Нормы!$A$2:$A$1000,0),1),IF(COUNTIF(Нормы!$A$2:$A$1000,C2048)&gt;=Лист8!I2048,INDEX(Нормы!$C$2:$C$1000,MATCH(C2048,Нормы!$A$2:$A$1000,0)+I2047,1),0))</f>
        <v>#DIV/0!</v>
      </c>
      <c r="F2048" t="e">
        <f>IF(A2048&gt;A2047,INDEX(Нормы!$D$2:$D$1000,MATCH(C2048,Нормы!$A$2:$A$1000,0),1),IF(COUNTIF(Нормы!$A$2:$A$1000,C2048)&gt;=Лист8!I2048,INDEX(Нормы!$D$2:$D$1000,MATCH(C2048,Нормы!$A$2:$A$1000,0)+I2047,1),0))*INDEX('Готовый продукция'!$E$2:$E$500,MATCH(A2048,'Готовый продукция'!$A$2:$A$500,0),1)</f>
        <v>#DIV/0!</v>
      </c>
      <c r="H2048" t="e">
        <f>IF(LEN(D2048)&gt;1,MAX($H$2:H2047)+1,0)</f>
        <v>#DIV/0!</v>
      </c>
      <c r="I2048">
        <f>COUNTIF($A$3:A2048,A2048)</f>
        <v>2046</v>
      </c>
    </row>
    <row r="2049" spans="1:9">
      <c r="A2049" s="2" t="e">
        <f>INDEX('Готовый продукция'!$A$2:$A$500,CEILING(ROW($A2047)/MAX('Готовый продукция'!$J$2:$J$500),1))</f>
        <v>#DIV/0!</v>
      </c>
      <c r="B2049" s="1" t="str">
        <f>IFERROR(INDEX('Готовый продукция'!$B$2:$E$500,MATCH(A2049,'Готовый продукция'!$A$2:$A$500,0),1),"")</f>
        <v/>
      </c>
      <c r="C2049" t="str">
        <f>IFERROR(INDEX('Готовый продукция'!$B$2:$E$500,MATCH(A2049,'Готовый продукция'!$A$2:$A$500,0),2),"")</f>
        <v/>
      </c>
      <c r="D2049" t="e">
        <f>IF(A2049&gt;A2048,INDEX(Нормы!$B$2:$B$1000,MATCH(C2049,Нормы!$A$2:$A$1000,0),1),IF(COUNTIF(Нормы!$A$2:$A$1000,C2049)&gt;=Лист8!I2049,INDEX(Нормы!$B$2:$B$1000,MATCH(C2049,Нормы!$A$2:$A$1000,0)+I2048,1),0))</f>
        <v>#DIV/0!</v>
      </c>
      <c r="E2049" t="e">
        <f>IF(A2049&gt;A2048,INDEX(Нормы!$C$2:$C$1000,MATCH(C2049,Нормы!$A$2:$A$1000,0),1),IF(COUNTIF(Нормы!$A$2:$A$1000,C2049)&gt;=Лист8!I2049,INDEX(Нормы!$C$2:$C$1000,MATCH(C2049,Нормы!$A$2:$A$1000,0)+I2048,1),0))</f>
        <v>#DIV/0!</v>
      </c>
      <c r="F2049" t="e">
        <f>IF(A2049&gt;A2048,INDEX(Нормы!$D$2:$D$1000,MATCH(C2049,Нормы!$A$2:$A$1000,0),1),IF(COUNTIF(Нормы!$A$2:$A$1000,C2049)&gt;=Лист8!I2049,INDEX(Нормы!$D$2:$D$1000,MATCH(C2049,Нормы!$A$2:$A$1000,0)+I2048,1),0))*INDEX('Готовый продукция'!$E$2:$E$500,MATCH(A2049,'Готовый продукция'!$A$2:$A$500,0),1)</f>
        <v>#DIV/0!</v>
      </c>
      <c r="H2049" t="e">
        <f>IF(LEN(D2049)&gt;1,MAX($H$2:H2048)+1,0)</f>
        <v>#DIV/0!</v>
      </c>
      <c r="I2049">
        <f>COUNTIF($A$3:A2049,A2049)</f>
        <v>2047</v>
      </c>
    </row>
    <row r="2050" spans="1:9">
      <c r="A2050" s="2" t="e">
        <f>INDEX('Готовый продукция'!$A$2:$A$500,CEILING(ROW($A2048)/MAX('Готовый продукция'!$J$2:$J$500),1))</f>
        <v>#DIV/0!</v>
      </c>
      <c r="B2050" s="1" t="str">
        <f>IFERROR(INDEX('Готовый продукция'!$B$2:$E$500,MATCH(A2050,'Готовый продукция'!$A$2:$A$500,0),1),"")</f>
        <v/>
      </c>
      <c r="C2050" t="str">
        <f>IFERROR(INDEX('Готовый продукция'!$B$2:$E$500,MATCH(A2050,'Готовый продукция'!$A$2:$A$500,0),2),"")</f>
        <v/>
      </c>
      <c r="D2050" t="e">
        <f>IF(A2050&gt;A2049,INDEX(Нормы!$B$2:$B$1000,MATCH(C2050,Нормы!$A$2:$A$1000,0),1),IF(COUNTIF(Нормы!$A$2:$A$1000,C2050)&gt;=Лист8!I2050,INDEX(Нормы!$B$2:$B$1000,MATCH(C2050,Нормы!$A$2:$A$1000,0)+I2049,1),0))</f>
        <v>#DIV/0!</v>
      </c>
      <c r="E2050" t="e">
        <f>IF(A2050&gt;A2049,INDEX(Нормы!$C$2:$C$1000,MATCH(C2050,Нормы!$A$2:$A$1000,0),1),IF(COUNTIF(Нормы!$A$2:$A$1000,C2050)&gt;=Лист8!I2050,INDEX(Нормы!$C$2:$C$1000,MATCH(C2050,Нормы!$A$2:$A$1000,0)+I2049,1),0))</f>
        <v>#DIV/0!</v>
      </c>
      <c r="F2050" t="e">
        <f>IF(A2050&gt;A2049,INDEX(Нормы!$D$2:$D$1000,MATCH(C2050,Нормы!$A$2:$A$1000,0),1),IF(COUNTIF(Нормы!$A$2:$A$1000,C2050)&gt;=Лист8!I2050,INDEX(Нормы!$D$2:$D$1000,MATCH(C2050,Нормы!$A$2:$A$1000,0)+I2049,1),0))*INDEX('Готовый продукция'!$E$2:$E$500,MATCH(A2050,'Готовый продукция'!$A$2:$A$500,0),1)</f>
        <v>#DIV/0!</v>
      </c>
      <c r="H2050" t="e">
        <f>IF(LEN(D2050)&gt;1,MAX($H$2:H2049)+1,0)</f>
        <v>#DIV/0!</v>
      </c>
      <c r="I2050">
        <f>COUNTIF($A$3:A2050,A2050)</f>
        <v>2048</v>
      </c>
    </row>
    <row r="2051" spans="1:9">
      <c r="A2051" s="2" t="e">
        <f>INDEX('Готовый продукция'!$A$2:$A$500,CEILING(ROW($A2049)/MAX('Готовый продукция'!$J$2:$J$500),1))</f>
        <v>#DIV/0!</v>
      </c>
      <c r="B2051" s="1" t="str">
        <f>IFERROR(INDEX('Готовый продукция'!$B$2:$E$500,MATCH(A2051,'Готовый продукция'!$A$2:$A$500,0),1),"")</f>
        <v/>
      </c>
      <c r="C2051" t="str">
        <f>IFERROR(INDEX('Готовый продукция'!$B$2:$E$500,MATCH(A2051,'Готовый продукция'!$A$2:$A$500,0),2),"")</f>
        <v/>
      </c>
      <c r="D2051" t="e">
        <f>IF(A2051&gt;A2050,INDEX(Нормы!$B$2:$B$1000,MATCH(C2051,Нормы!$A$2:$A$1000,0),1),IF(COUNTIF(Нормы!$A$2:$A$1000,C2051)&gt;=Лист8!I2051,INDEX(Нормы!$B$2:$B$1000,MATCH(C2051,Нормы!$A$2:$A$1000,0)+I2050,1),0))</f>
        <v>#DIV/0!</v>
      </c>
      <c r="E2051" t="e">
        <f>IF(A2051&gt;A2050,INDEX(Нормы!$C$2:$C$1000,MATCH(C2051,Нормы!$A$2:$A$1000,0),1),IF(COUNTIF(Нормы!$A$2:$A$1000,C2051)&gt;=Лист8!I2051,INDEX(Нормы!$C$2:$C$1000,MATCH(C2051,Нормы!$A$2:$A$1000,0)+I2050,1),0))</f>
        <v>#DIV/0!</v>
      </c>
      <c r="F2051" t="e">
        <f>IF(A2051&gt;A2050,INDEX(Нормы!$D$2:$D$1000,MATCH(C2051,Нормы!$A$2:$A$1000,0),1),IF(COUNTIF(Нормы!$A$2:$A$1000,C2051)&gt;=Лист8!I2051,INDEX(Нормы!$D$2:$D$1000,MATCH(C2051,Нормы!$A$2:$A$1000,0)+I2050,1),0))*INDEX('Готовый продукция'!$E$2:$E$500,MATCH(A2051,'Готовый продукция'!$A$2:$A$500,0),1)</f>
        <v>#DIV/0!</v>
      </c>
      <c r="H2051" t="e">
        <f>IF(LEN(D2051)&gt;1,MAX($H$2:H2050)+1,0)</f>
        <v>#DIV/0!</v>
      </c>
      <c r="I2051">
        <f>COUNTIF($A$3:A2051,A2051)</f>
        <v>2049</v>
      </c>
    </row>
    <row r="2052" spans="1:9">
      <c r="A2052" s="2" t="e">
        <f>INDEX('Готовый продукция'!$A$2:$A$500,CEILING(ROW($A2050)/MAX('Готовый продукция'!$J$2:$J$500),1))</f>
        <v>#DIV/0!</v>
      </c>
      <c r="B2052" s="1" t="str">
        <f>IFERROR(INDEX('Готовый продукция'!$B$2:$E$500,MATCH(A2052,'Готовый продукция'!$A$2:$A$500,0),1),"")</f>
        <v/>
      </c>
      <c r="C2052" t="str">
        <f>IFERROR(INDEX('Готовый продукция'!$B$2:$E$500,MATCH(A2052,'Готовый продукция'!$A$2:$A$500,0),2),"")</f>
        <v/>
      </c>
      <c r="D2052" t="e">
        <f>IF(A2052&gt;A2051,INDEX(Нормы!$B$2:$B$1000,MATCH(C2052,Нормы!$A$2:$A$1000,0),1),IF(COUNTIF(Нормы!$A$2:$A$1000,C2052)&gt;=Лист8!I2052,INDEX(Нормы!$B$2:$B$1000,MATCH(C2052,Нормы!$A$2:$A$1000,0)+I2051,1),0))</f>
        <v>#DIV/0!</v>
      </c>
      <c r="E2052" t="e">
        <f>IF(A2052&gt;A2051,INDEX(Нормы!$C$2:$C$1000,MATCH(C2052,Нормы!$A$2:$A$1000,0),1),IF(COUNTIF(Нормы!$A$2:$A$1000,C2052)&gt;=Лист8!I2052,INDEX(Нормы!$C$2:$C$1000,MATCH(C2052,Нормы!$A$2:$A$1000,0)+I2051,1),0))</f>
        <v>#DIV/0!</v>
      </c>
      <c r="F2052" t="e">
        <f>IF(A2052&gt;A2051,INDEX(Нормы!$D$2:$D$1000,MATCH(C2052,Нормы!$A$2:$A$1000,0),1),IF(COUNTIF(Нормы!$A$2:$A$1000,C2052)&gt;=Лист8!I2052,INDEX(Нормы!$D$2:$D$1000,MATCH(C2052,Нормы!$A$2:$A$1000,0)+I2051,1),0))*INDEX('Готовый продукция'!$E$2:$E$500,MATCH(A2052,'Готовый продукция'!$A$2:$A$500,0),1)</f>
        <v>#DIV/0!</v>
      </c>
      <c r="H2052" t="e">
        <f>IF(LEN(D2052)&gt;1,MAX($H$2:H2051)+1,0)</f>
        <v>#DIV/0!</v>
      </c>
      <c r="I2052">
        <f>COUNTIF($A$3:A2052,A2052)</f>
        <v>2050</v>
      </c>
    </row>
    <row r="2053" spans="1:9">
      <c r="A2053" s="2" t="e">
        <f>INDEX('Готовый продукция'!$A$2:$A$500,CEILING(ROW($A2051)/MAX('Готовый продукция'!$J$2:$J$500),1))</f>
        <v>#DIV/0!</v>
      </c>
      <c r="B2053" s="1" t="str">
        <f>IFERROR(INDEX('Готовый продукция'!$B$2:$E$500,MATCH(A2053,'Готовый продукция'!$A$2:$A$500,0),1),"")</f>
        <v/>
      </c>
      <c r="C2053" t="str">
        <f>IFERROR(INDEX('Готовый продукция'!$B$2:$E$500,MATCH(A2053,'Готовый продукция'!$A$2:$A$500,0),2),"")</f>
        <v/>
      </c>
      <c r="D2053" t="e">
        <f>IF(A2053&gt;A2052,INDEX(Нормы!$B$2:$B$1000,MATCH(C2053,Нормы!$A$2:$A$1000,0),1),IF(COUNTIF(Нормы!$A$2:$A$1000,C2053)&gt;=Лист8!I2053,INDEX(Нормы!$B$2:$B$1000,MATCH(C2053,Нормы!$A$2:$A$1000,0)+I2052,1),0))</f>
        <v>#DIV/0!</v>
      </c>
      <c r="E2053" t="e">
        <f>IF(A2053&gt;A2052,INDEX(Нормы!$C$2:$C$1000,MATCH(C2053,Нормы!$A$2:$A$1000,0),1),IF(COUNTIF(Нормы!$A$2:$A$1000,C2053)&gt;=Лист8!I2053,INDEX(Нормы!$C$2:$C$1000,MATCH(C2053,Нормы!$A$2:$A$1000,0)+I2052,1),0))</f>
        <v>#DIV/0!</v>
      </c>
      <c r="F2053" t="e">
        <f>IF(A2053&gt;A2052,INDEX(Нормы!$D$2:$D$1000,MATCH(C2053,Нормы!$A$2:$A$1000,0),1),IF(COUNTIF(Нормы!$A$2:$A$1000,C2053)&gt;=Лист8!I2053,INDEX(Нормы!$D$2:$D$1000,MATCH(C2053,Нормы!$A$2:$A$1000,0)+I2052,1),0))*INDEX('Готовый продукция'!$E$2:$E$500,MATCH(A2053,'Готовый продукция'!$A$2:$A$500,0),1)</f>
        <v>#DIV/0!</v>
      </c>
      <c r="H2053" t="e">
        <f>IF(LEN(D2053)&gt;1,MAX($H$2:H2052)+1,0)</f>
        <v>#DIV/0!</v>
      </c>
      <c r="I2053">
        <f>COUNTIF($A$3:A2053,A2053)</f>
        <v>2051</v>
      </c>
    </row>
    <row r="2054" spans="1:9">
      <c r="A2054" s="2" t="e">
        <f>INDEX('Готовый продукция'!$A$2:$A$500,CEILING(ROW($A2052)/MAX('Готовый продукция'!$J$2:$J$500),1))</f>
        <v>#DIV/0!</v>
      </c>
      <c r="B2054" s="1" t="str">
        <f>IFERROR(INDEX('Готовый продукция'!$B$2:$E$500,MATCH(A2054,'Готовый продукция'!$A$2:$A$500,0),1),"")</f>
        <v/>
      </c>
      <c r="C2054" t="str">
        <f>IFERROR(INDEX('Готовый продукция'!$B$2:$E$500,MATCH(A2054,'Готовый продукция'!$A$2:$A$500,0),2),"")</f>
        <v/>
      </c>
      <c r="D2054" t="e">
        <f>IF(A2054&gt;A2053,INDEX(Нормы!$B$2:$B$1000,MATCH(C2054,Нормы!$A$2:$A$1000,0),1),IF(COUNTIF(Нормы!$A$2:$A$1000,C2054)&gt;=Лист8!I2054,INDEX(Нормы!$B$2:$B$1000,MATCH(C2054,Нормы!$A$2:$A$1000,0)+I2053,1),0))</f>
        <v>#DIV/0!</v>
      </c>
      <c r="E2054" t="e">
        <f>IF(A2054&gt;A2053,INDEX(Нормы!$C$2:$C$1000,MATCH(C2054,Нормы!$A$2:$A$1000,0),1),IF(COUNTIF(Нормы!$A$2:$A$1000,C2054)&gt;=Лист8!I2054,INDEX(Нормы!$C$2:$C$1000,MATCH(C2054,Нормы!$A$2:$A$1000,0)+I2053,1),0))</f>
        <v>#DIV/0!</v>
      </c>
      <c r="F2054" t="e">
        <f>IF(A2054&gt;A2053,INDEX(Нормы!$D$2:$D$1000,MATCH(C2054,Нормы!$A$2:$A$1000,0),1),IF(COUNTIF(Нормы!$A$2:$A$1000,C2054)&gt;=Лист8!I2054,INDEX(Нормы!$D$2:$D$1000,MATCH(C2054,Нормы!$A$2:$A$1000,0)+I2053,1),0))*INDEX('Готовый продукция'!$E$2:$E$500,MATCH(A2054,'Готовый продукция'!$A$2:$A$500,0),1)</f>
        <v>#DIV/0!</v>
      </c>
      <c r="H2054" t="e">
        <f>IF(LEN(D2054)&gt;1,MAX($H$2:H2053)+1,0)</f>
        <v>#DIV/0!</v>
      </c>
      <c r="I2054">
        <f>COUNTIF($A$3:A2054,A2054)</f>
        <v>2052</v>
      </c>
    </row>
    <row r="2055" spans="1:9">
      <c r="A2055" s="2" t="e">
        <f>INDEX('Готовый продукция'!$A$2:$A$500,CEILING(ROW($A2053)/MAX('Готовый продукция'!$J$2:$J$500),1))</f>
        <v>#DIV/0!</v>
      </c>
      <c r="B2055" s="1" t="str">
        <f>IFERROR(INDEX('Готовый продукция'!$B$2:$E$500,MATCH(A2055,'Готовый продукция'!$A$2:$A$500,0),1),"")</f>
        <v/>
      </c>
      <c r="C2055" t="str">
        <f>IFERROR(INDEX('Готовый продукция'!$B$2:$E$500,MATCH(A2055,'Готовый продукция'!$A$2:$A$500,0),2),"")</f>
        <v/>
      </c>
      <c r="D2055" t="e">
        <f>IF(A2055&gt;A2054,INDEX(Нормы!$B$2:$B$1000,MATCH(C2055,Нормы!$A$2:$A$1000,0),1),IF(COUNTIF(Нормы!$A$2:$A$1000,C2055)&gt;=Лист8!I2055,INDEX(Нормы!$B$2:$B$1000,MATCH(C2055,Нормы!$A$2:$A$1000,0)+I2054,1),0))</f>
        <v>#DIV/0!</v>
      </c>
      <c r="E2055" t="e">
        <f>IF(A2055&gt;A2054,INDEX(Нормы!$C$2:$C$1000,MATCH(C2055,Нормы!$A$2:$A$1000,0),1),IF(COUNTIF(Нормы!$A$2:$A$1000,C2055)&gt;=Лист8!I2055,INDEX(Нормы!$C$2:$C$1000,MATCH(C2055,Нормы!$A$2:$A$1000,0)+I2054,1),0))</f>
        <v>#DIV/0!</v>
      </c>
      <c r="F2055" t="e">
        <f>IF(A2055&gt;A2054,INDEX(Нормы!$D$2:$D$1000,MATCH(C2055,Нормы!$A$2:$A$1000,0),1),IF(COUNTIF(Нормы!$A$2:$A$1000,C2055)&gt;=Лист8!I2055,INDEX(Нормы!$D$2:$D$1000,MATCH(C2055,Нормы!$A$2:$A$1000,0)+I2054,1),0))*INDEX('Готовый продукция'!$E$2:$E$500,MATCH(A2055,'Готовый продукция'!$A$2:$A$500,0),1)</f>
        <v>#DIV/0!</v>
      </c>
      <c r="H2055" t="e">
        <f>IF(LEN(D2055)&gt;1,MAX($H$2:H2054)+1,0)</f>
        <v>#DIV/0!</v>
      </c>
      <c r="I2055">
        <f>COUNTIF($A$3:A2055,A2055)</f>
        <v>2053</v>
      </c>
    </row>
    <row r="2056" spans="1:9">
      <c r="A2056" s="2" t="e">
        <f>INDEX('Готовый продукция'!$A$2:$A$500,CEILING(ROW($A2054)/MAX('Готовый продукция'!$J$2:$J$500),1))</f>
        <v>#DIV/0!</v>
      </c>
      <c r="B2056" s="1" t="str">
        <f>IFERROR(INDEX('Готовый продукция'!$B$2:$E$500,MATCH(A2056,'Готовый продукция'!$A$2:$A$500,0),1),"")</f>
        <v/>
      </c>
      <c r="C2056" t="str">
        <f>IFERROR(INDEX('Готовый продукция'!$B$2:$E$500,MATCH(A2056,'Готовый продукция'!$A$2:$A$500,0),2),"")</f>
        <v/>
      </c>
      <c r="D2056" t="e">
        <f>IF(A2056&gt;A2055,INDEX(Нормы!$B$2:$B$1000,MATCH(C2056,Нормы!$A$2:$A$1000,0),1),IF(COUNTIF(Нормы!$A$2:$A$1000,C2056)&gt;=Лист8!I2056,INDEX(Нормы!$B$2:$B$1000,MATCH(C2056,Нормы!$A$2:$A$1000,0)+I2055,1),0))</f>
        <v>#DIV/0!</v>
      </c>
      <c r="E2056" t="e">
        <f>IF(A2056&gt;A2055,INDEX(Нормы!$C$2:$C$1000,MATCH(C2056,Нормы!$A$2:$A$1000,0),1),IF(COUNTIF(Нормы!$A$2:$A$1000,C2056)&gt;=Лист8!I2056,INDEX(Нормы!$C$2:$C$1000,MATCH(C2056,Нормы!$A$2:$A$1000,0)+I2055,1),0))</f>
        <v>#DIV/0!</v>
      </c>
      <c r="F2056" t="e">
        <f>IF(A2056&gt;A2055,INDEX(Нормы!$D$2:$D$1000,MATCH(C2056,Нормы!$A$2:$A$1000,0),1),IF(COUNTIF(Нормы!$A$2:$A$1000,C2056)&gt;=Лист8!I2056,INDEX(Нормы!$D$2:$D$1000,MATCH(C2056,Нормы!$A$2:$A$1000,0)+I2055,1),0))*INDEX('Готовый продукция'!$E$2:$E$500,MATCH(A2056,'Готовый продукция'!$A$2:$A$500,0),1)</f>
        <v>#DIV/0!</v>
      </c>
      <c r="H2056" t="e">
        <f>IF(LEN(D2056)&gt;1,MAX($H$2:H2055)+1,0)</f>
        <v>#DIV/0!</v>
      </c>
      <c r="I2056">
        <f>COUNTIF($A$3:A2056,A2056)</f>
        <v>2054</v>
      </c>
    </row>
    <row r="2057" spans="1:9">
      <c r="A2057" s="2" t="e">
        <f>INDEX('Готовый продукция'!$A$2:$A$500,CEILING(ROW($A2055)/MAX('Готовый продукция'!$J$2:$J$500),1))</f>
        <v>#DIV/0!</v>
      </c>
      <c r="B2057" s="1" t="str">
        <f>IFERROR(INDEX('Готовый продукция'!$B$2:$E$500,MATCH(A2057,'Готовый продукция'!$A$2:$A$500,0),1),"")</f>
        <v/>
      </c>
      <c r="C2057" t="str">
        <f>IFERROR(INDEX('Готовый продукция'!$B$2:$E$500,MATCH(A2057,'Готовый продукция'!$A$2:$A$500,0),2),"")</f>
        <v/>
      </c>
      <c r="D2057" t="e">
        <f>IF(A2057&gt;A2056,INDEX(Нормы!$B$2:$B$1000,MATCH(C2057,Нормы!$A$2:$A$1000,0),1),IF(COUNTIF(Нормы!$A$2:$A$1000,C2057)&gt;=Лист8!I2057,INDEX(Нормы!$B$2:$B$1000,MATCH(C2057,Нормы!$A$2:$A$1000,0)+I2056,1),0))</f>
        <v>#DIV/0!</v>
      </c>
      <c r="E2057" t="e">
        <f>IF(A2057&gt;A2056,INDEX(Нормы!$C$2:$C$1000,MATCH(C2057,Нормы!$A$2:$A$1000,0),1),IF(COUNTIF(Нормы!$A$2:$A$1000,C2057)&gt;=Лист8!I2057,INDEX(Нормы!$C$2:$C$1000,MATCH(C2057,Нормы!$A$2:$A$1000,0)+I2056,1),0))</f>
        <v>#DIV/0!</v>
      </c>
      <c r="F2057" t="e">
        <f>IF(A2057&gt;A2056,INDEX(Нормы!$D$2:$D$1000,MATCH(C2057,Нормы!$A$2:$A$1000,0),1),IF(COUNTIF(Нормы!$A$2:$A$1000,C2057)&gt;=Лист8!I2057,INDEX(Нормы!$D$2:$D$1000,MATCH(C2057,Нормы!$A$2:$A$1000,0)+I2056,1),0))*INDEX('Готовый продукция'!$E$2:$E$500,MATCH(A2057,'Готовый продукция'!$A$2:$A$500,0),1)</f>
        <v>#DIV/0!</v>
      </c>
      <c r="H2057" t="e">
        <f>IF(LEN(D2057)&gt;1,MAX($H$2:H2056)+1,0)</f>
        <v>#DIV/0!</v>
      </c>
      <c r="I2057">
        <f>COUNTIF($A$3:A2057,A2057)</f>
        <v>2055</v>
      </c>
    </row>
    <row r="2058" spans="1:9">
      <c r="A2058" s="2" t="e">
        <f>INDEX('Готовый продукция'!$A$2:$A$500,CEILING(ROW($A2056)/MAX('Готовый продукция'!$J$2:$J$500),1))</f>
        <v>#DIV/0!</v>
      </c>
      <c r="B2058" s="1" t="str">
        <f>IFERROR(INDEX('Готовый продукция'!$B$2:$E$500,MATCH(A2058,'Готовый продукция'!$A$2:$A$500,0),1),"")</f>
        <v/>
      </c>
      <c r="C2058" t="str">
        <f>IFERROR(INDEX('Готовый продукция'!$B$2:$E$500,MATCH(A2058,'Готовый продукция'!$A$2:$A$500,0),2),"")</f>
        <v/>
      </c>
      <c r="D2058" t="e">
        <f>IF(A2058&gt;A2057,INDEX(Нормы!$B$2:$B$1000,MATCH(C2058,Нормы!$A$2:$A$1000,0),1),IF(COUNTIF(Нормы!$A$2:$A$1000,C2058)&gt;=Лист8!I2058,INDEX(Нормы!$B$2:$B$1000,MATCH(C2058,Нормы!$A$2:$A$1000,0)+I2057,1),0))</f>
        <v>#DIV/0!</v>
      </c>
      <c r="E2058" t="e">
        <f>IF(A2058&gt;A2057,INDEX(Нормы!$C$2:$C$1000,MATCH(C2058,Нормы!$A$2:$A$1000,0),1),IF(COUNTIF(Нормы!$A$2:$A$1000,C2058)&gt;=Лист8!I2058,INDEX(Нормы!$C$2:$C$1000,MATCH(C2058,Нормы!$A$2:$A$1000,0)+I2057,1),0))</f>
        <v>#DIV/0!</v>
      </c>
      <c r="F2058" t="e">
        <f>IF(A2058&gt;A2057,INDEX(Нормы!$D$2:$D$1000,MATCH(C2058,Нормы!$A$2:$A$1000,0),1),IF(COUNTIF(Нормы!$A$2:$A$1000,C2058)&gt;=Лист8!I2058,INDEX(Нормы!$D$2:$D$1000,MATCH(C2058,Нормы!$A$2:$A$1000,0)+I2057,1),0))*INDEX('Готовый продукция'!$E$2:$E$500,MATCH(A2058,'Готовый продукция'!$A$2:$A$500,0),1)</f>
        <v>#DIV/0!</v>
      </c>
      <c r="H2058" t="e">
        <f>IF(LEN(D2058)&gt;1,MAX($H$2:H2057)+1,0)</f>
        <v>#DIV/0!</v>
      </c>
      <c r="I2058">
        <f>COUNTIF($A$3:A2058,A2058)</f>
        <v>2056</v>
      </c>
    </row>
    <row r="2059" spans="1:9">
      <c r="A2059" s="2" t="e">
        <f>INDEX('Готовый продукция'!$A$2:$A$500,CEILING(ROW($A2057)/MAX('Готовый продукция'!$J$2:$J$500),1))</f>
        <v>#DIV/0!</v>
      </c>
      <c r="B2059" s="1" t="str">
        <f>IFERROR(INDEX('Готовый продукция'!$B$2:$E$500,MATCH(A2059,'Готовый продукция'!$A$2:$A$500,0),1),"")</f>
        <v/>
      </c>
      <c r="C2059" t="str">
        <f>IFERROR(INDEX('Готовый продукция'!$B$2:$E$500,MATCH(A2059,'Готовый продукция'!$A$2:$A$500,0),2),"")</f>
        <v/>
      </c>
      <c r="D2059" t="e">
        <f>IF(A2059&gt;A2058,INDEX(Нормы!$B$2:$B$1000,MATCH(C2059,Нормы!$A$2:$A$1000,0),1),IF(COUNTIF(Нормы!$A$2:$A$1000,C2059)&gt;=Лист8!I2059,INDEX(Нормы!$B$2:$B$1000,MATCH(C2059,Нормы!$A$2:$A$1000,0)+I2058,1),0))</f>
        <v>#DIV/0!</v>
      </c>
      <c r="E2059" t="e">
        <f>IF(A2059&gt;A2058,INDEX(Нормы!$C$2:$C$1000,MATCH(C2059,Нормы!$A$2:$A$1000,0),1),IF(COUNTIF(Нормы!$A$2:$A$1000,C2059)&gt;=Лист8!I2059,INDEX(Нормы!$C$2:$C$1000,MATCH(C2059,Нормы!$A$2:$A$1000,0)+I2058,1),0))</f>
        <v>#DIV/0!</v>
      </c>
      <c r="F2059" t="e">
        <f>IF(A2059&gt;A2058,INDEX(Нормы!$D$2:$D$1000,MATCH(C2059,Нормы!$A$2:$A$1000,0),1),IF(COUNTIF(Нормы!$A$2:$A$1000,C2059)&gt;=Лист8!I2059,INDEX(Нормы!$D$2:$D$1000,MATCH(C2059,Нормы!$A$2:$A$1000,0)+I2058,1),0))*INDEX('Готовый продукция'!$E$2:$E$500,MATCH(A2059,'Готовый продукция'!$A$2:$A$500,0),1)</f>
        <v>#DIV/0!</v>
      </c>
      <c r="H2059" t="e">
        <f>IF(LEN(D2059)&gt;1,MAX($H$2:H2058)+1,0)</f>
        <v>#DIV/0!</v>
      </c>
      <c r="I2059">
        <f>COUNTIF($A$3:A2059,A2059)</f>
        <v>2057</v>
      </c>
    </row>
    <row r="2060" spans="1:9">
      <c r="A2060" s="2" t="e">
        <f>INDEX('Готовый продукция'!$A$2:$A$500,CEILING(ROW($A2058)/MAX('Готовый продукция'!$J$2:$J$500),1))</f>
        <v>#DIV/0!</v>
      </c>
      <c r="B2060" s="1" t="str">
        <f>IFERROR(INDEX('Готовый продукция'!$B$2:$E$500,MATCH(A2060,'Готовый продукция'!$A$2:$A$500,0),1),"")</f>
        <v/>
      </c>
      <c r="C2060" t="str">
        <f>IFERROR(INDEX('Готовый продукция'!$B$2:$E$500,MATCH(A2060,'Готовый продукция'!$A$2:$A$500,0),2),"")</f>
        <v/>
      </c>
      <c r="D2060" t="e">
        <f>IF(A2060&gt;A2059,INDEX(Нормы!$B$2:$B$1000,MATCH(C2060,Нормы!$A$2:$A$1000,0),1),IF(COUNTIF(Нормы!$A$2:$A$1000,C2060)&gt;=Лист8!I2060,INDEX(Нормы!$B$2:$B$1000,MATCH(C2060,Нормы!$A$2:$A$1000,0)+I2059,1),0))</f>
        <v>#DIV/0!</v>
      </c>
      <c r="E2060" t="e">
        <f>IF(A2060&gt;A2059,INDEX(Нормы!$C$2:$C$1000,MATCH(C2060,Нормы!$A$2:$A$1000,0),1),IF(COUNTIF(Нормы!$A$2:$A$1000,C2060)&gt;=Лист8!I2060,INDEX(Нормы!$C$2:$C$1000,MATCH(C2060,Нормы!$A$2:$A$1000,0)+I2059,1),0))</f>
        <v>#DIV/0!</v>
      </c>
      <c r="F2060" t="e">
        <f>IF(A2060&gt;A2059,INDEX(Нормы!$D$2:$D$1000,MATCH(C2060,Нормы!$A$2:$A$1000,0),1),IF(COUNTIF(Нормы!$A$2:$A$1000,C2060)&gt;=Лист8!I2060,INDEX(Нормы!$D$2:$D$1000,MATCH(C2060,Нормы!$A$2:$A$1000,0)+I2059,1),0))*INDEX('Готовый продукция'!$E$2:$E$500,MATCH(A2060,'Готовый продукция'!$A$2:$A$500,0),1)</f>
        <v>#DIV/0!</v>
      </c>
      <c r="H2060" t="e">
        <f>IF(LEN(D2060)&gt;1,MAX($H$2:H2059)+1,0)</f>
        <v>#DIV/0!</v>
      </c>
      <c r="I2060">
        <f>COUNTIF($A$3:A2060,A2060)</f>
        <v>2058</v>
      </c>
    </row>
    <row r="2061" spans="1:9">
      <c r="A2061" s="2" t="e">
        <f>INDEX('Готовый продукция'!$A$2:$A$500,CEILING(ROW($A2059)/MAX('Готовый продукция'!$J$2:$J$500),1))</f>
        <v>#DIV/0!</v>
      </c>
      <c r="B2061" s="1" t="str">
        <f>IFERROR(INDEX('Готовый продукция'!$B$2:$E$500,MATCH(A2061,'Готовый продукция'!$A$2:$A$500,0),1),"")</f>
        <v/>
      </c>
      <c r="C2061" t="str">
        <f>IFERROR(INDEX('Готовый продукция'!$B$2:$E$500,MATCH(A2061,'Готовый продукция'!$A$2:$A$500,0),2),"")</f>
        <v/>
      </c>
      <c r="D2061" t="e">
        <f>IF(A2061&gt;A2060,INDEX(Нормы!$B$2:$B$1000,MATCH(C2061,Нормы!$A$2:$A$1000,0),1),IF(COUNTIF(Нормы!$A$2:$A$1000,C2061)&gt;=Лист8!I2061,INDEX(Нормы!$B$2:$B$1000,MATCH(C2061,Нормы!$A$2:$A$1000,0)+I2060,1),0))</f>
        <v>#DIV/0!</v>
      </c>
      <c r="E2061" t="e">
        <f>IF(A2061&gt;A2060,INDEX(Нормы!$C$2:$C$1000,MATCH(C2061,Нормы!$A$2:$A$1000,0),1),IF(COUNTIF(Нормы!$A$2:$A$1000,C2061)&gt;=Лист8!I2061,INDEX(Нормы!$C$2:$C$1000,MATCH(C2061,Нормы!$A$2:$A$1000,0)+I2060,1),0))</f>
        <v>#DIV/0!</v>
      </c>
      <c r="F2061" t="e">
        <f>IF(A2061&gt;A2060,INDEX(Нормы!$D$2:$D$1000,MATCH(C2061,Нормы!$A$2:$A$1000,0),1),IF(COUNTIF(Нормы!$A$2:$A$1000,C2061)&gt;=Лист8!I2061,INDEX(Нормы!$D$2:$D$1000,MATCH(C2061,Нормы!$A$2:$A$1000,0)+I2060,1),0))*INDEX('Готовый продукция'!$E$2:$E$500,MATCH(A2061,'Готовый продукция'!$A$2:$A$500,0),1)</f>
        <v>#DIV/0!</v>
      </c>
      <c r="H2061" t="e">
        <f>IF(LEN(D2061)&gt;1,MAX($H$2:H2060)+1,0)</f>
        <v>#DIV/0!</v>
      </c>
      <c r="I2061">
        <f>COUNTIF($A$3:A2061,A2061)</f>
        <v>2059</v>
      </c>
    </row>
    <row r="2062" spans="1:9">
      <c r="A2062" s="2" t="e">
        <f>INDEX('Готовый продукция'!$A$2:$A$500,CEILING(ROW($A2060)/MAX('Готовый продукция'!$J$2:$J$500),1))</f>
        <v>#DIV/0!</v>
      </c>
      <c r="B2062" s="1" t="str">
        <f>IFERROR(INDEX('Готовый продукция'!$B$2:$E$500,MATCH(A2062,'Готовый продукция'!$A$2:$A$500,0),1),"")</f>
        <v/>
      </c>
      <c r="C2062" t="str">
        <f>IFERROR(INDEX('Готовый продукция'!$B$2:$E$500,MATCH(A2062,'Готовый продукция'!$A$2:$A$500,0),2),"")</f>
        <v/>
      </c>
      <c r="D2062" t="e">
        <f>IF(A2062&gt;A2061,INDEX(Нормы!$B$2:$B$1000,MATCH(C2062,Нормы!$A$2:$A$1000,0),1),IF(COUNTIF(Нормы!$A$2:$A$1000,C2062)&gt;=Лист8!I2062,INDEX(Нормы!$B$2:$B$1000,MATCH(C2062,Нормы!$A$2:$A$1000,0)+I2061,1),0))</f>
        <v>#DIV/0!</v>
      </c>
      <c r="E2062" t="e">
        <f>IF(A2062&gt;A2061,INDEX(Нормы!$C$2:$C$1000,MATCH(C2062,Нормы!$A$2:$A$1000,0),1),IF(COUNTIF(Нормы!$A$2:$A$1000,C2062)&gt;=Лист8!I2062,INDEX(Нормы!$C$2:$C$1000,MATCH(C2062,Нормы!$A$2:$A$1000,0)+I2061,1),0))</f>
        <v>#DIV/0!</v>
      </c>
      <c r="F2062" t="e">
        <f>IF(A2062&gt;A2061,INDEX(Нормы!$D$2:$D$1000,MATCH(C2062,Нормы!$A$2:$A$1000,0),1),IF(COUNTIF(Нормы!$A$2:$A$1000,C2062)&gt;=Лист8!I2062,INDEX(Нормы!$D$2:$D$1000,MATCH(C2062,Нормы!$A$2:$A$1000,0)+I2061,1),0))*INDEX('Готовый продукция'!$E$2:$E$500,MATCH(A2062,'Готовый продукция'!$A$2:$A$500,0),1)</f>
        <v>#DIV/0!</v>
      </c>
      <c r="H2062" t="e">
        <f>IF(LEN(D2062)&gt;1,MAX($H$2:H2061)+1,0)</f>
        <v>#DIV/0!</v>
      </c>
      <c r="I2062">
        <f>COUNTIF($A$3:A2062,A2062)</f>
        <v>2060</v>
      </c>
    </row>
    <row r="2063" spans="1:9">
      <c r="A2063" s="2" t="e">
        <f>INDEX('Готовый продукция'!$A$2:$A$500,CEILING(ROW($A2061)/MAX('Готовый продукция'!$J$2:$J$500),1))</f>
        <v>#DIV/0!</v>
      </c>
      <c r="B2063" s="1" t="str">
        <f>IFERROR(INDEX('Готовый продукция'!$B$2:$E$500,MATCH(A2063,'Готовый продукция'!$A$2:$A$500,0),1),"")</f>
        <v/>
      </c>
      <c r="C2063" t="str">
        <f>IFERROR(INDEX('Готовый продукция'!$B$2:$E$500,MATCH(A2063,'Готовый продукция'!$A$2:$A$500,0),2),"")</f>
        <v/>
      </c>
      <c r="D2063" t="e">
        <f>IF(A2063&gt;A2062,INDEX(Нормы!$B$2:$B$1000,MATCH(C2063,Нормы!$A$2:$A$1000,0),1),IF(COUNTIF(Нормы!$A$2:$A$1000,C2063)&gt;=Лист8!I2063,INDEX(Нормы!$B$2:$B$1000,MATCH(C2063,Нормы!$A$2:$A$1000,0)+I2062,1),0))</f>
        <v>#DIV/0!</v>
      </c>
      <c r="E2063" t="e">
        <f>IF(A2063&gt;A2062,INDEX(Нормы!$C$2:$C$1000,MATCH(C2063,Нормы!$A$2:$A$1000,0),1),IF(COUNTIF(Нормы!$A$2:$A$1000,C2063)&gt;=Лист8!I2063,INDEX(Нормы!$C$2:$C$1000,MATCH(C2063,Нормы!$A$2:$A$1000,0)+I2062,1),0))</f>
        <v>#DIV/0!</v>
      </c>
      <c r="F2063" t="e">
        <f>IF(A2063&gt;A2062,INDEX(Нормы!$D$2:$D$1000,MATCH(C2063,Нормы!$A$2:$A$1000,0),1),IF(COUNTIF(Нормы!$A$2:$A$1000,C2063)&gt;=Лист8!I2063,INDEX(Нормы!$D$2:$D$1000,MATCH(C2063,Нормы!$A$2:$A$1000,0)+I2062,1),0))*INDEX('Готовый продукция'!$E$2:$E$500,MATCH(A2063,'Готовый продукция'!$A$2:$A$500,0),1)</f>
        <v>#DIV/0!</v>
      </c>
      <c r="H2063" t="e">
        <f>IF(LEN(D2063)&gt;1,MAX($H$2:H2062)+1,0)</f>
        <v>#DIV/0!</v>
      </c>
      <c r="I2063">
        <f>COUNTIF($A$3:A2063,A2063)</f>
        <v>2061</v>
      </c>
    </row>
    <row r="2064" spans="1:9">
      <c r="A2064" s="2" t="e">
        <f>INDEX('Готовый продукция'!$A$2:$A$500,CEILING(ROW($A2062)/MAX('Готовый продукция'!$J$2:$J$500),1))</f>
        <v>#DIV/0!</v>
      </c>
      <c r="B2064" s="1" t="str">
        <f>IFERROR(INDEX('Готовый продукция'!$B$2:$E$500,MATCH(A2064,'Готовый продукция'!$A$2:$A$500,0),1),"")</f>
        <v/>
      </c>
      <c r="C2064" t="str">
        <f>IFERROR(INDEX('Готовый продукция'!$B$2:$E$500,MATCH(A2064,'Готовый продукция'!$A$2:$A$500,0),2),"")</f>
        <v/>
      </c>
      <c r="D2064" t="e">
        <f>IF(A2064&gt;A2063,INDEX(Нормы!$B$2:$B$1000,MATCH(C2064,Нормы!$A$2:$A$1000,0),1),IF(COUNTIF(Нормы!$A$2:$A$1000,C2064)&gt;=Лист8!I2064,INDEX(Нормы!$B$2:$B$1000,MATCH(C2064,Нормы!$A$2:$A$1000,0)+I2063,1),0))</f>
        <v>#DIV/0!</v>
      </c>
      <c r="E2064" t="e">
        <f>IF(A2064&gt;A2063,INDEX(Нормы!$C$2:$C$1000,MATCH(C2064,Нормы!$A$2:$A$1000,0),1),IF(COUNTIF(Нормы!$A$2:$A$1000,C2064)&gt;=Лист8!I2064,INDEX(Нормы!$C$2:$C$1000,MATCH(C2064,Нормы!$A$2:$A$1000,0)+I2063,1),0))</f>
        <v>#DIV/0!</v>
      </c>
      <c r="F2064" t="e">
        <f>IF(A2064&gt;A2063,INDEX(Нормы!$D$2:$D$1000,MATCH(C2064,Нормы!$A$2:$A$1000,0),1),IF(COUNTIF(Нормы!$A$2:$A$1000,C2064)&gt;=Лист8!I2064,INDEX(Нормы!$D$2:$D$1000,MATCH(C2064,Нормы!$A$2:$A$1000,0)+I2063,1),0))*INDEX('Готовый продукция'!$E$2:$E$500,MATCH(A2064,'Готовый продукция'!$A$2:$A$500,0),1)</f>
        <v>#DIV/0!</v>
      </c>
      <c r="H2064" t="e">
        <f>IF(LEN(D2064)&gt;1,MAX($H$2:H2063)+1,0)</f>
        <v>#DIV/0!</v>
      </c>
      <c r="I2064">
        <f>COUNTIF($A$3:A2064,A2064)</f>
        <v>2062</v>
      </c>
    </row>
    <row r="2065" spans="1:9">
      <c r="A2065" s="2" t="e">
        <f>INDEX('Готовый продукция'!$A$2:$A$500,CEILING(ROW($A2063)/MAX('Готовый продукция'!$J$2:$J$500),1))</f>
        <v>#DIV/0!</v>
      </c>
      <c r="B2065" s="1" t="str">
        <f>IFERROR(INDEX('Готовый продукция'!$B$2:$E$500,MATCH(A2065,'Готовый продукция'!$A$2:$A$500,0),1),"")</f>
        <v/>
      </c>
      <c r="C2065" t="str">
        <f>IFERROR(INDEX('Готовый продукция'!$B$2:$E$500,MATCH(A2065,'Готовый продукция'!$A$2:$A$500,0),2),"")</f>
        <v/>
      </c>
      <c r="D2065" t="e">
        <f>IF(A2065&gt;A2064,INDEX(Нормы!$B$2:$B$1000,MATCH(C2065,Нормы!$A$2:$A$1000,0),1),IF(COUNTIF(Нормы!$A$2:$A$1000,C2065)&gt;=Лист8!I2065,INDEX(Нормы!$B$2:$B$1000,MATCH(C2065,Нормы!$A$2:$A$1000,0)+I2064,1),0))</f>
        <v>#DIV/0!</v>
      </c>
      <c r="E2065" t="e">
        <f>IF(A2065&gt;A2064,INDEX(Нормы!$C$2:$C$1000,MATCH(C2065,Нормы!$A$2:$A$1000,0),1),IF(COUNTIF(Нормы!$A$2:$A$1000,C2065)&gt;=Лист8!I2065,INDEX(Нормы!$C$2:$C$1000,MATCH(C2065,Нормы!$A$2:$A$1000,0)+I2064,1),0))</f>
        <v>#DIV/0!</v>
      </c>
      <c r="F2065" t="e">
        <f>IF(A2065&gt;A2064,INDEX(Нормы!$D$2:$D$1000,MATCH(C2065,Нормы!$A$2:$A$1000,0),1),IF(COUNTIF(Нормы!$A$2:$A$1000,C2065)&gt;=Лист8!I2065,INDEX(Нормы!$D$2:$D$1000,MATCH(C2065,Нормы!$A$2:$A$1000,0)+I2064,1),0))*INDEX('Готовый продукция'!$E$2:$E$500,MATCH(A2065,'Готовый продукция'!$A$2:$A$500,0),1)</f>
        <v>#DIV/0!</v>
      </c>
      <c r="H2065" t="e">
        <f>IF(LEN(D2065)&gt;1,MAX($H$2:H2064)+1,0)</f>
        <v>#DIV/0!</v>
      </c>
      <c r="I2065">
        <f>COUNTIF($A$3:A2065,A2065)</f>
        <v>2063</v>
      </c>
    </row>
    <row r="2066" spans="1:9">
      <c r="A2066" s="2" t="e">
        <f>INDEX('Готовый продукция'!$A$2:$A$500,CEILING(ROW($A2064)/MAX('Готовый продукция'!$J$2:$J$500),1))</f>
        <v>#DIV/0!</v>
      </c>
      <c r="B2066" s="1" t="str">
        <f>IFERROR(INDEX('Готовый продукция'!$B$2:$E$500,MATCH(A2066,'Готовый продукция'!$A$2:$A$500,0),1),"")</f>
        <v/>
      </c>
      <c r="C2066" t="str">
        <f>IFERROR(INDEX('Готовый продукция'!$B$2:$E$500,MATCH(A2066,'Готовый продукция'!$A$2:$A$500,0),2),"")</f>
        <v/>
      </c>
      <c r="D2066" t="e">
        <f>IF(A2066&gt;A2065,INDEX(Нормы!$B$2:$B$1000,MATCH(C2066,Нормы!$A$2:$A$1000,0),1),IF(COUNTIF(Нормы!$A$2:$A$1000,C2066)&gt;=Лист8!I2066,INDEX(Нормы!$B$2:$B$1000,MATCH(C2066,Нормы!$A$2:$A$1000,0)+I2065,1),0))</f>
        <v>#DIV/0!</v>
      </c>
      <c r="E2066" t="e">
        <f>IF(A2066&gt;A2065,INDEX(Нормы!$C$2:$C$1000,MATCH(C2066,Нормы!$A$2:$A$1000,0),1),IF(COUNTIF(Нормы!$A$2:$A$1000,C2066)&gt;=Лист8!I2066,INDEX(Нормы!$C$2:$C$1000,MATCH(C2066,Нормы!$A$2:$A$1000,0)+I2065,1),0))</f>
        <v>#DIV/0!</v>
      </c>
      <c r="F2066" t="e">
        <f>IF(A2066&gt;A2065,INDEX(Нормы!$D$2:$D$1000,MATCH(C2066,Нормы!$A$2:$A$1000,0),1),IF(COUNTIF(Нормы!$A$2:$A$1000,C2066)&gt;=Лист8!I2066,INDEX(Нормы!$D$2:$D$1000,MATCH(C2066,Нормы!$A$2:$A$1000,0)+I2065,1),0))*INDEX('Готовый продукция'!$E$2:$E$500,MATCH(A2066,'Готовый продукция'!$A$2:$A$500,0),1)</f>
        <v>#DIV/0!</v>
      </c>
      <c r="H2066" t="e">
        <f>IF(LEN(D2066)&gt;1,MAX($H$2:H2065)+1,0)</f>
        <v>#DIV/0!</v>
      </c>
      <c r="I2066">
        <f>COUNTIF($A$3:A2066,A2066)</f>
        <v>2064</v>
      </c>
    </row>
    <row r="2067" spans="1:9">
      <c r="A2067" s="2" t="e">
        <f>INDEX('Готовый продукция'!$A$2:$A$500,CEILING(ROW($A2065)/MAX('Готовый продукция'!$J$2:$J$500),1))</f>
        <v>#DIV/0!</v>
      </c>
      <c r="B2067" s="1" t="str">
        <f>IFERROR(INDEX('Готовый продукция'!$B$2:$E$500,MATCH(A2067,'Готовый продукция'!$A$2:$A$500,0),1),"")</f>
        <v/>
      </c>
      <c r="C2067" t="str">
        <f>IFERROR(INDEX('Готовый продукция'!$B$2:$E$500,MATCH(A2067,'Готовый продукция'!$A$2:$A$500,0),2),"")</f>
        <v/>
      </c>
      <c r="D2067" t="e">
        <f>IF(A2067&gt;A2066,INDEX(Нормы!$B$2:$B$1000,MATCH(C2067,Нормы!$A$2:$A$1000,0),1),IF(COUNTIF(Нормы!$A$2:$A$1000,C2067)&gt;=Лист8!I2067,INDEX(Нормы!$B$2:$B$1000,MATCH(C2067,Нормы!$A$2:$A$1000,0)+I2066,1),0))</f>
        <v>#DIV/0!</v>
      </c>
      <c r="E2067" t="e">
        <f>IF(A2067&gt;A2066,INDEX(Нормы!$C$2:$C$1000,MATCH(C2067,Нормы!$A$2:$A$1000,0),1),IF(COUNTIF(Нормы!$A$2:$A$1000,C2067)&gt;=Лист8!I2067,INDEX(Нормы!$C$2:$C$1000,MATCH(C2067,Нормы!$A$2:$A$1000,0)+I2066,1),0))</f>
        <v>#DIV/0!</v>
      </c>
      <c r="F2067" t="e">
        <f>IF(A2067&gt;A2066,INDEX(Нормы!$D$2:$D$1000,MATCH(C2067,Нормы!$A$2:$A$1000,0),1),IF(COUNTIF(Нормы!$A$2:$A$1000,C2067)&gt;=Лист8!I2067,INDEX(Нормы!$D$2:$D$1000,MATCH(C2067,Нормы!$A$2:$A$1000,0)+I2066,1),0))*INDEX('Готовый продукция'!$E$2:$E$500,MATCH(A2067,'Готовый продукция'!$A$2:$A$500,0),1)</f>
        <v>#DIV/0!</v>
      </c>
      <c r="H2067" t="e">
        <f>IF(LEN(D2067)&gt;1,MAX($H$2:H2066)+1,0)</f>
        <v>#DIV/0!</v>
      </c>
      <c r="I2067">
        <f>COUNTIF($A$3:A2067,A2067)</f>
        <v>2065</v>
      </c>
    </row>
    <row r="2068" spans="1:9">
      <c r="A2068" s="2" t="e">
        <f>INDEX('Готовый продукция'!$A$2:$A$500,CEILING(ROW($A2066)/MAX('Готовый продукция'!$J$2:$J$500),1))</f>
        <v>#DIV/0!</v>
      </c>
      <c r="B2068" s="1" t="str">
        <f>IFERROR(INDEX('Готовый продукция'!$B$2:$E$500,MATCH(A2068,'Готовый продукция'!$A$2:$A$500,0),1),"")</f>
        <v/>
      </c>
      <c r="C2068" t="str">
        <f>IFERROR(INDEX('Готовый продукция'!$B$2:$E$500,MATCH(A2068,'Готовый продукция'!$A$2:$A$500,0),2),"")</f>
        <v/>
      </c>
      <c r="D2068" t="e">
        <f>IF(A2068&gt;A2067,INDEX(Нормы!$B$2:$B$1000,MATCH(C2068,Нормы!$A$2:$A$1000,0),1),IF(COUNTIF(Нормы!$A$2:$A$1000,C2068)&gt;=Лист8!I2068,INDEX(Нормы!$B$2:$B$1000,MATCH(C2068,Нормы!$A$2:$A$1000,0)+I2067,1),0))</f>
        <v>#DIV/0!</v>
      </c>
      <c r="E2068" t="e">
        <f>IF(A2068&gt;A2067,INDEX(Нормы!$C$2:$C$1000,MATCH(C2068,Нормы!$A$2:$A$1000,0),1),IF(COUNTIF(Нормы!$A$2:$A$1000,C2068)&gt;=Лист8!I2068,INDEX(Нормы!$C$2:$C$1000,MATCH(C2068,Нормы!$A$2:$A$1000,0)+I2067,1),0))</f>
        <v>#DIV/0!</v>
      </c>
      <c r="F2068" t="e">
        <f>IF(A2068&gt;A2067,INDEX(Нормы!$D$2:$D$1000,MATCH(C2068,Нормы!$A$2:$A$1000,0),1),IF(COUNTIF(Нормы!$A$2:$A$1000,C2068)&gt;=Лист8!I2068,INDEX(Нормы!$D$2:$D$1000,MATCH(C2068,Нормы!$A$2:$A$1000,0)+I2067,1),0))*INDEX('Готовый продукция'!$E$2:$E$500,MATCH(A2068,'Готовый продукция'!$A$2:$A$500,0),1)</f>
        <v>#DIV/0!</v>
      </c>
      <c r="H2068" t="e">
        <f>IF(LEN(D2068)&gt;1,MAX($H$2:H2067)+1,0)</f>
        <v>#DIV/0!</v>
      </c>
      <c r="I2068">
        <f>COUNTIF($A$3:A2068,A2068)</f>
        <v>2066</v>
      </c>
    </row>
    <row r="2069" spans="1:9">
      <c r="A2069" s="2" t="e">
        <f>INDEX('Готовый продукция'!$A$2:$A$500,CEILING(ROW($A2067)/MAX('Готовый продукция'!$J$2:$J$500),1))</f>
        <v>#DIV/0!</v>
      </c>
      <c r="B2069" s="1" t="str">
        <f>IFERROR(INDEX('Готовый продукция'!$B$2:$E$500,MATCH(A2069,'Готовый продукция'!$A$2:$A$500,0),1),"")</f>
        <v/>
      </c>
      <c r="C2069" t="str">
        <f>IFERROR(INDEX('Готовый продукция'!$B$2:$E$500,MATCH(A2069,'Готовый продукция'!$A$2:$A$500,0),2),"")</f>
        <v/>
      </c>
      <c r="D2069" t="e">
        <f>IF(A2069&gt;A2068,INDEX(Нормы!$B$2:$B$1000,MATCH(C2069,Нормы!$A$2:$A$1000,0),1),IF(COUNTIF(Нормы!$A$2:$A$1000,C2069)&gt;=Лист8!I2069,INDEX(Нормы!$B$2:$B$1000,MATCH(C2069,Нормы!$A$2:$A$1000,0)+I2068,1),0))</f>
        <v>#DIV/0!</v>
      </c>
      <c r="E2069" t="e">
        <f>IF(A2069&gt;A2068,INDEX(Нормы!$C$2:$C$1000,MATCH(C2069,Нормы!$A$2:$A$1000,0),1),IF(COUNTIF(Нормы!$A$2:$A$1000,C2069)&gt;=Лист8!I2069,INDEX(Нормы!$C$2:$C$1000,MATCH(C2069,Нормы!$A$2:$A$1000,0)+I2068,1),0))</f>
        <v>#DIV/0!</v>
      </c>
      <c r="F2069" t="e">
        <f>IF(A2069&gt;A2068,INDEX(Нормы!$D$2:$D$1000,MATCH(C2069,Нормы!$A$2:$A$1000,0),1),IF(COUNTIF(Нормы!$A$2:$A$1000,C2069)&gt;=Лист8!I2069,INDEX(Нормы!$D$2:$D$1000,MATCH(C2069,Нормы!$A$2:$A$1000,0)+I2068,1),0))*INDEX('Готовый продукция'!$E$2:$E$500,MATCH(A2069,'Готовый продукция'!$A$2:$A$500,0),1)</f>
        <v>#DIV/0!</v>
      </c>
      <c r="H2069" t="e">
        <f>IF(LEN(D2069)&gt;1,MAX($H$2:H2068)+1,0)</f>
        <v>#DIV/0!</v>
      </c>
      <c r="I2069">
        <f>COUNTIF($A$3:A2069,A2069)</f>
        <v>2067</v>
      </c>
    </row>
    <row r="2070" spans="1:9">
      <c r="A2070" s="2" t="e">
        <f>INDEX('Готовый продукция'!$A$2:$A$500,CEILING(ROW($A2068)/MAX('Готовый продукция'!$J$2:$J$500),1))</f>
        <v>#DIV/0!</v>
      </c>
      <c r="B2070" s="1" t="str">
        <f>IFERROR(INDEX('Готовый продукция'!$B$2:$E$500,MATCH(A2070,'Готовый продукция'!$A$2:$A$500,0),1),"")</f>
        <v/>
      </c>
      <c r="C2070" t="str">
        <f>IFERROR(INDEX('Готовый продукция'!$B$2:$E$500,MATCH(A2070,'Готовый продукция'!$A$2:$A$500,0),2),"")</f>
        <v/>
      </c>
      <c r="D2070" t="e">
        <f>IF(A2070&gt;A2069,INDEX(Нормы!$B$2:$B$1000,MATCH(C2070,Нормы!$A$2:$A$1000,0),1),IF(COUNTIF(Нормы!$A$2:$A$1000,C2070)&gt;=Лист8!I2070,INDEX(Нормы!$B$2:$B$1000,MATCH(C2070,Нормы!$A$2:$A$1000,0)+I2069,1),0))</f>
        <v>#DIV/0!</v>
      </c>
      <c r="E2070" t="e">
        <f>IF(A2070&gt;A2069,INDEX(Нормы!$C$2:$C$1000,MATCH(C2070,Нормы!$A$2:$A$1000,0),1),IF(COUNTIF(Нормы!$A$2:$A$1000,C2070)&gt;=Лист8!I2070,INDEX(Нормы!$C$2:$C$1000,MATCH(C2070,Нормы!$A$2:$A$1000,0)+I2069,1),0))</f>
        <v>#DIV/0!</v>
      </c>
      <c r="F2070" t="e">
        <f>IF(A2070&gt;A2069,INDEX(Нормы!$D$2:$D$1000,MATCH(C2070,Нормы!$A$2:$A$1000,0),1),IF(COUNTIF(Нормы!$A$2:$A$1000,C2070)&gt;=Лист8!I2070,INDEX(Нормы!$D$2:$D$1000,MATCH(C2070,Нормы!$A$2:$A$1000,0)+I2069,1),0))*INDEX('Готовый продукция'!$E$2:$E$500,MATCH(A2070,'Готовый продукция'!$A$2:$A$500,0),1)</f>
        <v>#DIV/0!</v>
      </c>
      <c r="H2070" t="e">
        <f>IF(LEN(D2070)&gt;1,MAX($H$2:H2069)+1,0)</f>
        <v>#DIV/0!</v>
      </c>
      <c r="I2070">
        <f>COUNTIF($A$3:A2070,A2070)</f>
        <v>2068</v>
      </c>
    </row>
    <row r="2071" spans="1:9">
      <c r="A2071" s="2" t="e">
        <f>INDEX('Готовый продукция'!$A$2:$A$500,CEILING(ROW($A2069)/MAX('Готовый продукция'!$J$2:$J$500),1))</f>
        <v>#DIV/0!</v>
      </c>
      <c r="B2071" s="1" t="str">
        <f>IFERROR(INDEX('Готовый продукция'!$B$2:$E$500,MATCH(A2071,'Готовый продукция'!$A$2:$A$500,0),1),"")</f>
        <v/>
      </c>
      <c r="C2071" t="str">
        <f>IFERROR(INDEX('Готовый продукция'!$B$2:$E$500,MATCH(A2071,'Готовый продукция'!$A$2:$A$500,0),2),"")</f>
        <v/>
      </c>
      <c r="D2071" t="e">
        <f>IF(A2071&gt;A2070,INDEX(Нормы!$B$2:$B$1000,MATCH(C2071,Нормы!$A$2:$A$1000,0),1),IF(COUNTIF(Нормы!$A$2:$A$1000,C2071)&gt;=Лист8!I2071,INDEX(Нормы!$B$2:$B$1000,MATCH(C2071,Нормы!$A$2:$A$1000,0)+I2070,1),0))</f>
        <v>#DIV/0!</v>
      </c>
      <c r="E2071" t="e">
        <f>IF(A2071&gt;A2070,INDEX(Нормы!$C$2:$C$1000,MATCH(C2071,Нормы!$A$2:$A$1000,0),1),IF(COUNTIF(Нормы!$A$2:$A$1000,C2071)&gt;=Лист8!I2071,INDEX(Нормы!$C$2:$C$1000,MATCH(C2071,Нормы!$A$2:$A$1000,0)+I2070,1),0))</f>
        <v>#DIV/0!</v>
      </c>
      <c r="F2071" t="e">
        <f>IF(A2071&gt;A2070,INDEX(Нормы!$D$2:$D$1000,MATCH(C2071,Нормы!$A$2:$A$1000,0),1),IF(COUNTIF(Нормы!$A$2:$A$1000,C2071)&gt;=Лист8!I2071,INDEX(Нормы!$D$2:$D$1000,MATCH(C2071,Нормы!$A$2:$A$1000,0)+I2070,1),0))*INDEX('Готовый продукция'!$E$2:$E$500,MATCH(A2071,'Готовый продукция'!$A$2:$A$500,0),1)</f>
        <v>#DIV/0!</v>
      </c>
      <c r="H2071" t="e">
        <f>IF(LEN(D2071)&gt;1,MAX($H$2:H2070)+1,0)</f>
        <v>#DIV/0!</v>
      </c>
      <c r="I2071">
        <f>COUNTIF($A$3:A2071,A2071)</f>
        <v>2069</v>
      </c>
    </row>
    <row r="2072" spans="1:9">
      <c r="A2072" s="2" t="e">
        <f>INDEX('Готовый продукция'!$A$2:$A$500,CEILING(ROW($A2070)/MAX('Готовый продукция'!$J$2:$J$500),1))</f>
        <v>#DIV/0!</v>
      </c>
      <c r="B2072" s="1" t="str">
        <f>IFERROR(INDEX('Готовый продукция'!$B$2:$E$500,MATCH(A2072,'Готовый продукция'!$A$2:$A$500,0),1),"")</f>
        <v/>
      </c>
      <c r="C2072" t="str">
        <f>IFERROR(INDEX('Готовый продукция'!$B$2:$E$500,MATCH(A2072,'Готовый продукция'!$A$2:$A$500,0),2),"")</f>
        <v/>
      </c>
      <c r="D2072" t="e">
        <f>IF(A2072&gt;A2071,INDEX(Нормы!$B$2:$B$1000,MATCH(C2072,Нормы!$A$2:$A$1000,0),1),IF(COUNTIF(Нормы!$A$2:$A$1000,C2072)&gt;=Лист8!I2072,INDEX(Нормы!$B$2:$B$1000,MATCH(C2072,Нормы!$A$2:$A$1000,0)+I2071,1),0))</f>
        <v>#DIV/0!</v>
      </c>
      <c r="E2072" t="e">
        <f>IF(A2072&gt;A2071,INDEX(Нормы!$C$2:$C$1000,MATCH(C2072,Нормы!$A$2:$A$1000,0),1),IF(COUNTIF(Нормы!$A$2:$A$1000,C2072)&gt;=Лист8!I2072,INDEX(Нормы!$C$2:$C$1000,MATCH(C2072,Нормы!$A$2:$A$1000,0)+I2071,1),0))</f>
        <v>#DIV/0!</v>
      </c>
      <c r="F2072" t="e">
        <f>IF(A2072&gt;A2071,INDEX(Нормы!$D$2:$D$1000,MATCH(C2072,Нормы!$A$2:$A$1000,0),1),IF(COUNTIF(Нормы!$A$2:$A$1000,C2072)&gt;=Лист8!I2072,INDEX(Нормы!$D$2:$D$1000,MATCH(C2072,Нормы!$A$2:$A$1000,0)+I2071,1),0))*INDEX('Готовый продукция'!$E$2:$E$500,MATCH(A2072,'Готовый продукция'!$A$2:$A$500,0),1)</f>
        <v>#DIV/0!</v>
      </c>
      <c r="H2072" t="e">
        <f>IF(LEN(D2072)&gt;1,MAX($H$2:H2071)+1,0)</f>
        <v>#DIV/0!</v>
      </c>
      <c r="I2072">
        <f>COUNTIF($A$3:A2072,A2072)</f>
        <v>2070</v>
      </c>
    </row>
    <row r="2073" spans="1:9">
      <c r="A2073" s="2" t="e">
        <f>INDEX('Готовый продукция'!$A$2:$A$500,CEILING(ROW($A2071)/MAX('Готовый продукция'!$J$2:$J$500),1))</f>
        <v>#DIV/0!</v>
      </c>
      <c r="B2073" s="1" t="str">
        <f>IFERROR(INDEX('Готовый продукция'!$B$2:$E$500,MATCH(A2073,'Готовый продукция'!$A$2:$A$500,0),1),"")</f>
        <v/>
      </c>
      <c r="C2073" t="str">
        <f>IFERROR(INDEX('Готовый продукция'!$B$2:$E$500,MATCH(A2073,'Готовый продукция'!$A$2:$A$500,0),2),"")</f>
        <v/>
      </c>
      <c r="D2073" t="e">
        <f>IF(A2073&gt;A2072,INDEX(Нормы!$B$2:$B$1000,MATCH(C2073,Нормы!$A$2:$A$1000,0),1),IF(COUNTIF(Нормы!$A$2:$A$1000,C2073)&gt;=Лист8!I2073,INDEX(Нормы!$B$2:$B$1000,MATCH(C2073,Нормы!$A$2:$A$1000,0)+I2072,1),0))</f>
        <v>#DIV/0!</v>
      </c>
      <c r="E2073" t="e">
        <f>IF(A2073&gt;A2072,INDEX(Нормы!$C$2:$C$1000,MATCH(C2073,Нормы!$A$2:$A$1000,0),1),IF(COUNTIF(Нормы!$A$2:$A$1000,C2073)&gt;=Лист8!I2073,INDEX(Нормы!$C$2:$C$1000,MATCH(C2073,Нормы!$A$2:$A$1000,0)+I2072,1),0))</f>
        <v>#DIV/0!</v>
      </c>
      <c r="F2073" t="e">
        <f>IF(A2073&gt;A2072,INDEX(Нормы!$D$2:$D$1000,MATCH(C2073,Нормы!$A$2:$A$1000,0),1),IF(COUNTIF(Нормы!$A$2:$A$1000,C2073)&gt;=Лист8!I2073,INDEX(Нормы!$D$2:$D$1000,MATCH(C2073,Нормы!$A$2:$A$1000,0)+I2072,1),0))*INDEX('Готовый продукция'!$E$2:$E$500,MATCH(A2073,'Готовый продукция'!$A$2:$A$500,0),1)</f>
        <v>#DIV/0!</v>
      </c>
      <c r="H2073" t="e">
        <f>IF(LEN(D2073)&gt;1,MAX($H$2:H2072)+1,0)</f>
        <v>#DIV/0!</v>
      </c>
      <c r="I2073">
        <f>COUNTIF($A$3:A2073,A2073)</f>
        <v>2071</v>
      </c>
    </row>
    <row r="2074" spans="1:9">
      <c r="A2074" s="2" t="e">
        <f>INDEX('Готовый продукция'!$A$2:$A$500,CEILING(ROW($A2072)/MAX('Готовый продукция'!$J$2:$J$500),1))</f>
        <v>#DIV/0!</v>
      </c>
      <c r="B2074" s="1" t="str">
        <f>IFERROR(INDEX('Готовый продукция'!$B$2:$E$500,MATCH(A2074,'Готовый продукция'!$A$2:$A$500,0),1),"")</f>
        <v/>
      </c>
      <c r="C2074" t="str">
        <f>IFERROR(INDEX('Готовый продукция'!$B$2:$E$500,MATCH(A2074,'Готовый продукция'!$A$2:$A$500,0),2),"")</f>
        <v/>
      </c>
      <c r="D2074" t="e">
        <f>IF(A2074&gt;A2073,INDEX(Нормы!$B$2:$B$1000,MATCH(C2074,Нормы!$A$2:$A$1000,0),1),IF(COUNTIF(Нормы!$A$2:$A$1000,C2074)&gt;=Лист8!I2074,INDEX(Нормы!$B$2:$B$1000,MATCH(C2074,Нормы!$A$2:$A$1000,0)+I2073,1),0))</f>
        <v>#DIV/0!</v>
      </c>
      <c r="E2074" t="e">
        <f>IF(A2074&gt;A2073,INDEX(Нормы!$C$2:$C$1000,MATCH(C2074,Нормы!$A$2:$A$1000,0),1),IF(COUNTIF(Нормы!$A$2:$A$1000,C2074)&gt;=Лист8!I2074,INDEX(Нормы!$C$2:$C$1000,MATCH(C2074,Нормы!$A$2:$A$1000,0)+I2073,1),0))</f>
        <v>#DIV/0!</v>
      </c>
      <c r="F2074" t="e">
        <f>IF(A2074&gt;A2073,INDEX(Нормы!$D$2:$D$1000,MATCH(C2074,Нормы!$A$2:$A$1000,0),1),IF(COUNTIF(Нормы!$A$2:$A$1000,C2074)&gt;=Лист8!I2074,INDEX(Нормы!$D$2:$D$1000,MATCH(C2074,Нормы!$A$2:$A$1000,0)+I2073,1),0))*INDEX('Готовый продукция'!$E$2:$E$500,MATCH(A2074,'Готовый продукция'!$A$2:$A$500,0),1)</f>
        <v>#DIV/0!</v>
      </c>
      <c r="H2074" t="e">
        <f>IF(LEN(D2074)&gt;1,MAX($H$2:H2073)+1,0)</f>
        <v>#DIV/0!</v>
      </c>
      <c r="I2074">
        <f>COUNTIF($A$3:A2074,A2074)</f>
        <v>2072</v>
      </c>
    </row>
    <row r="2075" spans="1:9">
      <c r="A2075" s="2" t="e">
        <f>INDEX('Готовый продукция'!$A$2:$A$500,CEILING(ROW($A2073)/MAX('Готовый продукция'!$J$2:$J$500),1))</f>
        <v>#DIV/0!</v>
      </c>
      <c r="B2075" s="1" t="str">
        <f>IFERROR(INDEX('Готовый продукция'!$B$2:$E$500,MATCH(A2075,'Готовый продукция'!$A$2:$A$500,0),1),"")</f>
        <v/>
      </c>
      <c r="C2075" t="str">
        <f>IFERROR(INDEX('Готовый продукция'!$B$2:$E$500,MATCH(A2075,'Готовый продукция'!$A$2:$A$500,0),2),"")</f>
        <v/>
      </c>
      <c r="D2075" t="e">
        <f>IF(A2075&gt;A2074,INDEX(Нормы!$B$2:$B$1000,MATCH(C2075,Нормы!$A$2:$A$1000,0),1),IF(COUNTIF(Нормы!$A$2:$A$1000,C2075)&gt;=Лист8!I2075,INDEX(Нормы!$B$2:$B$1000,MATCH(C2075,Нормы!$A$2:$A$1000,0)+I2074,1),0))</f>
        <v>#DIV/0!</v>
      </c>
      <c r="E2075" t="e">
        <f>IF(A2075&gt;A2074,INDEX(Нормы!$C$2:$C$1000,MATCH(C2075,Нормы!$A$2:$A$1000,0),1),IF(COUNTIF(Нормы!$A$2:$A$1000,C2075)&gt;=Лист8!I2075,INDEX(Нормы!$C$2:$C$1000,MATCH(C2075,Нормы!$A$2:$A$1000,0)+I2074,1),0))</f>
        <v>#DIV/0!</v>
      </c>
      <c r="F2075" t="e">
        <f>IF(A2075&gt;A2074,INDEX(Нормы!$D$2:$D$1000,MATCH(C2075,Нормы!$A$2:$A$1000,0),1),IF(COUNTIF(Нормы!$A$2:$A$1000,C2075)&gt;=Лист8!I2075,INDEX(Нормы!$D$2:$D$1000,MATCH(C2075,Нормы!$A$2:$A$1000,0)+I2074,1),0))*INDEX('Готовый продукция'!$E$2:$E$500,MATCH(A2075,'Готовый продукция'!$A$2:$A$500,0),1)</f>
        <v>#DIV/0!</v>
      </c>
      <c r="H2075" t="e">
        <f>IF(LEN(D2075)&gt;1,MAX($H$2:H2074)+1,0)</f>
        <v>#DIV/0!</v>
      </c>
      <c r="I2075">
        <f>COUNTIF($A$3:A2075,A2075)</f>
        <v>2073</v>
      </c>
    </row>
    <row r="2076" spans="1:9">
      <c r="A2076" s="2" t="e">
        <f>INDEX('Готовый продукция'!$A$2:$A$500,CEILING(ROW($A2074)/MAX('Готовый продукция'!$J$2:$J$500),1))</f>
        <v>#DIV/0!</v>
      </c>
      <c r="B2076" s="1" t="str">
        <f>IFERROR(INDEX('Готовый продукция'!$B$2:$E$500,MATCH(A2076,'Готовый продукция'!$A$2:$A$500,0),1),"")</f>
        <v/>
      </c>
      <c r="C2076" t="str">
        <f>IFERROR(INDEX('Готовый продукция'!$B$2:$E$500,MATCH(A2076,'Готовый продукция'!$A$2:$A$500,0),2),"")</f>
        <v/>
      </c>
      <c r="D2076" t="e">
        <f>IF(A2076&gt;A2075,INDEX(Нормы!$B$2:$B$1000,MATCH(C2076,Нормы!$A$2:$A$1000,0),1),IF(COUNTIF(Нормы!$A$2:$A$1000,C2076)&gt;=Лист8!I2076,INDEX(Нормы!$B$2:$B$1000,MATCH(C2076,Нормы!$A$2:$A$1000,0)+I2075,1),0))</f>
        <v>#DIV/0!</v>
      </c>
      <c r="E2076" t="e">
        <f>IF(A2076&gt;A2075,INDEX(Нормы!$C$2:$C$1000,MATCH(C2076,Нормы!$A$2:$A$1000,0),1),IF(COUNTIF(Нормы!$A$2:$A$1000,C2076)&gt;=Лист8!I2076,INDEX(Нормы!$C$2:$C$1000,MATCH(C2076,Нормы!$A$2:$A$1000,0)+I2075,1),0))</f>
        <v>#DIV/0!</v>
      </c>
      <c r="F2076" t="e">
        <f>IF(A2076&gt;A2075,INDEX(Нормы!$D$2:$D$1000,MATCH(C2076,Нормы!$A$2:$A$1000,0),1),IF(COUNTIF(Нормы!$A$2:$A$1000,C2076)&gt;=Лист8!I2076,INDEX(Нормы!$D$2:$D$1000,MATCH(C2076,Нормы!$A$2:$A$1000,0)+I2075,1),0))*INDEX('Готовый продукция'!$E$2:$E$500,MATCH(A2076,'Готовый продукция'!$A$2:$A$500,0),1)</f>
        <v>#DIV/0!</v>
      </c>
      <c r="H2076" t="e">
        <f>IF(LEN(D2076)&gt;1,MAX($H$2:H2075)+1,0)</f>
        <v>#DIV/0!</v>
      </c>
      <c r="I2076">
        <f>COUNTIF($A$3:A2076,A2076)</f>
        <v>2074</v>
      </c>
    </row>
    <row r="2077" spans="1:9">
      <c r="A2077" s="2" t="e">
        <f>INDEX('Готовый продукция'!$A$2:$A$500,CEILING(ROW($A2075)/MAX('Готовый продукция'!$J$2:$J$500),1))</f>
        <v>#DIV/0!</v>
      </c>
      <c r="B2077" s="1" t="str">
        <f>IFERROR(INDEX('Готовый продукция'!$B$2:$E$500,MATCH(A2077,'Готовый продукция'!$A$2:$A$500,0),1),"")</f>
        <v/>
      </c>
      <c r="C2077" t="str">
        <f>IFERROR(INDEX('Готовый продукция'!$B$2:$E$500,MATCH(A2077,'Готовый продукция'!$A$2:$A$500,0),2),"")</f>
        <v/>
      </c>
      <c r="D2077" t="e">
        <f>IF(A2077&gt;A2076,INDEX(Нормы!$B$2:$B$1000,MATCH(C2077,Нормы!$A$2:$A$1000,0),1),IF(COUNTIF(Нормы!$A$2:$A$1000,C2077)&gt;=Лист8!I2077,INDEX(Нормы!$B$2:$B$1000,MATCH(C2077,Нормы!$A$2:$A$1000,0)+I2076,1),0))</f>
        <v>#DIV/0!</v>
      </c>
      <c r="E2077" t="e">
        <f>IF(A2077&gt;A2076,INDEX(Нормы!$C$2:$C$1000,MATCH(C2077,Нормы!$A$2:$A$1000,0),1),IF(COUNTIF(Нормы!$A$2:$A$1000,C2077)&gt;=Лист8!I2077,INDEX(Нормы!$C$2:$C$1000,MATCH(C2077,Нормы!$A$2:$A$1000,0)+I2076,1),0))</f>
        <v>#DIV/0!</v>
      </c>
      <c r="F2077" t="e">
        <f>IF(A2077&gt;A2076,INDEX(Нормы!$D$2:$D$1000,MATCH(C2077,Нормы!$A$2:$A$1000,0),1),IF(COUNTIF(Нормы!$A$2:$A$1000,C2077)&gt;=Лист8!I2077,INDEX(Нормы!$D$2:$D$1000,MATCH(C2077,Нормы!$A$2:$A$1000,0)+I2076,1),0))*INDEX('Готовый продукция'!$E$2:$E$500,MATCH(A2077,'Готовый продукция'!$A$2:$A$500,0),1)</f>
        <v>#DIV/0!</v>
      </c>
      <c r="H2077" t="e">
        <f>IF(LEN(D2077)&gt;1,MAX($H$2:H2076)+1,0)</f>
        <v>#DIV/0!</v>
      </c>
      <c r="I2077">
        <f>COUNTIF($A$3:A2077,A2077)</f>
        <v>2075</v>
      </c>
    </row>
    <row r="2078" spans="1:9">
      <c r="A2078" s="2" t="e">
        <f>INDEX('Готовый продукция'!$A$2:$A$500,CEILING(ROW($A2076)/MAX('Готовый продукция'!$J$2:$J$500),1))</f>
        <v>#DIV/0!</v>
      </c>
      <c r="B2078" s="1" t="str">
        <f>IFERROR(INDEX('Готовый продукция'!$B$2:$E$500,MATCH(A2078,'Готовый продукция'!$A$2:$A$500,0),1),"")</f>
        <v/>
      </c>
      <c r="C2078" t="str">
        <f>IFERROR(INDEX('Готовый продукция'!$B$2:$E$500,MATCH(A2078,'Готовый продукция'!$A$2:$A$500,0),2),"")</f>
        <v/>
      </c>
      <c r="D2078" t="e">
        <f>IF(A2078&gt;A2077,INDEX(Нормы!$B$2:$B$1000,MATCH(C2078,Нормы!$A$2:$A$1000,0),1),IF(COUNTIF(Нормы!$A$2:$A$1000,C2078)&gt;=Лист8!I2078,INDEX(Нормы!$B$2:$B$1000,MATCH(C2078,Нормы!$A$2:$A$1000,0)+I2077,1),0))</f>
        <v>#DIV/0!</v>
      </c>
      <c r="E2078" t="e">
        <f>IF(A2078&gt;A2077,INDEX(Нормы!$C$2:$C$1000,MATCH(C2078,Нормы!$A$2:$A$1000,0),1),IF(COUNTIF(Нормы!$A$2:$A$1000,C2078)&gt;=Лист8!I2078,INDEX(Нормы!$C$2:$C$1000,MATCH(C2078,Нормы!$A$2:$A$1000,0)+I2077,1),0))</f>
        <v>#DIV/0!</v>
      </c>
      <c r="F2078" t="e">
        <f>IF(A2078&gt;A2077,INDEX(Нормы!$D$2:$D$1000,MATCH(C2078,Нормы!$A$2:$A$1000,0),1),IF(COUNTIF(Нормы!$A$2:$A$1000,C2078)&gt;=Лист8!I2078,INDEX(Нормы!$D$2:$D$1000,MATCH(C2078,Нормы!$A$2:$A$1000,0)+I2077,1),0))*INDEX('Готовый продукция'!$E$2:$E$500,MATCH(A2078,'Готовый продукция'!$A$2:$A$500,0),1)</f>
        <v>#DIV/0!</v>
      </c>
      <c r="H2078" t="e">
        <f>IF(LEN(D2078)&gt;1,MAX($H$2:H2077)+1,0)</f>
        <v>#DIV/0!</v>
      </c>
      <c r="I2078">
        <f>COUNTIF($A$3:A2078,A2078)</f>
        <v>2076</v>
      </c>
    </row>
    <row r="2079" spans="1:9">
      <c r="A2079" s="2" t="e">
        <f>INDEX('Готовый продукция'!$A$2:$A$500,CEILING(ROW($A2077)/MAX('Готовый продукция'!$J$2:$J$500),1))</f>
        <v>#DIV/0!</v>
      </c>
      <c r="B2079" s="1" t="str">
        <f>IFERROR(INDEX('Готовый продукция'!$B$2:$E$500,MATCH(A2079,'Готовый продукция'!$A$2:$A$500,0),1),"")</f>
        <v/>
      </c>
      <c r="C2079" t="str">
        <f>IFERROR(INDEX('Готовый продукция'!$B$2:$E$500,MATCH(A2079,'Готовый продукция'!$A$2:$A$500,0),2),"")</f>
        <v/>
      </c>
      <c r="D2079" t="e">
        <f>IF(A2079&gt;A2078,INDEX(Нормы!$B$2:$B$1000,MATCH(C2079,Нормы!$A$2:$A$1000,0),1),IF(COUNTIF(Нормы!$A$2:$A$1000,C2079)&gt;=Лист8!I2079,INDEX(Нормы!$B$2:$B$1000,MATCH(C2079,Нормы!$A$2:$A$1000,0)+I2078,1),0))</f>
        <v>#DIV/0!</v>
      </c>
      <c r="E2079" t="e">
        <f>IF(A2079&gt;A2078,INDEX(Нормы!$C$2:$C$1000,MATCH(C2079,Нормы!$A$2:$A$1000,0),1),IF(COUNTIF(Нормы!$A$2:$A$1000,C2079)&gt;=Лист8!I2079,INDEX(Нормы!$C$2:$C$1000,MATCH(C2079,Нормы!$A$2:$A$1000,0)+I2078,1),0))</f>
        <v>#DIV/0!</v>
      </c>
      <c r="F2079" t="e">
        <f>IF(A2079&gt;A2078,INDEX(Нормы!$D$2:$D$1000,MATCH(C2079,Нормы!$A$2:$A$1000,0),1),IF(COUNTIF(Нормы!$A$2:$A$1000,C2079)&gt;=Лист8!I2079,INDEX(Нормы!$D$2:$D$1000,MATCH(C2079,Нормы!$A$2:$A$1000,0)+I2078,1),0))*INDEX('Готовый продукция'!$E$2:$E$500,MATCH(A2079,'Готовый продукция'!$A$2:$A$500,0),1)</f>
        <v>#DIV/0!</v>
      </c>
      <c r="H2079" t="e">
        <f>IF(LEN(D2079)&gt;1,MAX($H$2:H2078)+1,0)</f>
        <v>#DIV/0!</v>
      </c>
      <c r="I2079">
        <f>COUNTIF($A$3:A2079,A2079)</f>
        <v>2077</v>
      </c>
    </row>
    <row r="2080" spans="1:9">
      <c r="A2080" s="2" t="e">
        <f>INDEX('Готовый продукция'!$A$2:$A$500,CEILING(ROW($A2078)/MAX('Готовый продукция'!$J$2:$J$500),1))</f>
        <v>#DIV/0!</v>
      </c>
      <c r="B2080" s="1" t="str">
        <f>IFERROR(INDEX('Готовый продукция'!$B$2:$E$500,MATCH(A2080,'Готовый продукция'!$A$2:$A$500,0),1),"")</f>
        <v/>
      </c>
      <c r="C2080" t="str">
        <f>IFERROR(INDEX('Готовый продукция'!$B$2:$E$500,MATCH(A2080,'Готовый продукция'!$A$2:$A$500,0),2),"")</f>
        <v/>
      </c>
      <c r="D2080" t="e">
        <f>IF(A2080&gt;A2079,INDEX(Нормы!$B$2:$B$1000,MATCH(C2080,Нормы!$A$2:$A$1000,0),1),IF(COUNTIF(Нормы!$A$2:$A$1000,C2080)&gt;=Лист8!I2080,INDEX(Нормы!$B$2:$B$1000,MATCH(C2080,Нормы!$A$2:$A$1000,0)+I2079,1),0))</f>
        <v>#DIV/0!</v>
      </c>
      <c r="E2080" t="e">
        <f>IF(A2080&gt;A2079,INDEX(Нормы!$C$2:$C$1000,MATCH(C2080,Нормы!$A$2:$A$1000,0),1),IF(COUNTIF(Нормы!$A$2:$A$1000,C2080)&gt;=Лист8!I2080,INDEX(Нормы!$C$2:$C$1000,MATCH(C2080,Нормы!$A$2:$A$1000,0)+I2079,1),0))</f>
        <v>#DIV/0!</v>
      </c>
      <c r="F2080" t="e">
        <f>IF(A2080&gt;A2079,INDEX(Нормы!$D$2:$D$1000,MATCH(C2080,Нормы!$A$2:$A$1000,0),1),IF(COUNTIF(Нормы!$A$2:$A$1000,C2080)&gt;=Лист8!I2080,INDEX(Нормы!$D$2:$D$1000,MATCH(C2080,Нормы!$A$2:$A$1000,0)+I2079,1),0))*INDEX('Готовый продукция'!$E$2:$E$500,MATCH(A2080,'Готовый продукция'!$A$2:$A$500,0),1)</f>
        <v>#DIV/0!</v>
      </c>
      <c r="H2080" t="e">
        <f>IF(LEN(D2080)&gt;1,MAX($H$2:H2079)+1,0)</f>
        <v>#DIV/0!</v>
      </c>
      <c r="I2080">
        <f>COUNTIF($A$3:A2080,A2080)</f>
        <v>2078</v>
      </c>
    </row>
    <row r="2081" spans="1:9">
      <c r="A2081" s="2" t="e">
        <f>INDEX('Готовый продукция'!$A$2:$A$500,CEILING(ROW($A2079)/MAX('Готовый продукция'!$J$2:$J$500),1))</f>
        <v>#DIV/0!</v>
      </c>
      <c r="B2081" s="1" t="str">
        <f>IFERROR(INDEX('Готовый продукция'!$B$2:$E$500,MATCH(A2081,'Готовый продукция'!$A$2:$A$500,0),1),"")</f>
        <v/>
      </c>
      <c r="C2081" t="str">
        <f>IFERROR(INDEX('Готовый продукция'!$B$2:$E$500,MATCH(A2081,'Готовый продукция'!$A$2:$A$500,0),2),"")</f>
        <v/>
      </c>
      <c r="D2081" t="e">
        <f>IF(A2081&gt;A2080,INDEX(Нормы!$B$2:$B$1000,MATCH(C2081,Нормы!$A$2:$A$1000,0),1),IF(COUNTIF(Нормы!$A$2:$A$1000,C2081)&gt;=Лист8!I2081,INDEX(Нормы!$B$2:$B$1000,MATCH(C2081,Нормы!$A$2:$A$1000,0)+I2080,1),0))</f>
        <v>#DIV/0!</v>
      </c>
      <c r="E2081" t="e">
        <f>IF(A2081&gt;A2080,INDEX(Нормы!$C$2:$C$1000,MATCH(C2081,Нормы!$A$2:$A$1000,0),1),IF(COUNTIF(Нормы!$A$2:$A$1000,C2081)&gt;=Лист8!I2081,INDEX(Нормы!$C$2:$C$1000,MATCH(C2081,Нормы!$A$2:$A$1000,0)+I2080,1),0))</f>
        <v>#DIV/0!</v>
      </c>
      <c r="F2081" t="e">
        <f>IF(A2081&gt;A2080,INDEX(Нормы!$D$2:$D$1000,MATCH(C2081,Нормы!$A$2:$A$1000,0),1),IF(COUNTIF(Нормы!$A$2:$A$1000,C2081)&gt;=Лист8!I2081,INDEX(Нормы!$D$2:$D$1000,MATCH(C2081,Нормы!$A$2:$A$1000,0)+I2080,1),0))*INDEX('Готовый продукция'!$E$2:$E$500,MATCH(A2081,'Готовый продукция'!$A$2:$A$500,0),1)</f>
        <v>#DIV/0!</v>
      </c>
      <c r="H2081" t="e">
        <f>IF(LEN(D2081)&gt;1,MAX($H$2:H2080)+1,0)</f>
        <v>#DIV/0!</v>
      </c>
      <c r="I2081">
        <f>COUNTIF($A$3:A2081,A2081)</f>
        <v>2079</v>
      </c>
    </row>
    <row r="2082" spans="1:9">
      <c r="A2082" s="2" t="e">
        <f>INDEX('Готовый продукция'!$A$2:$A$500,CEILING(ROW($A2080)/MAX('Готовый продукция'!$J$2:$J$500),1))</f>
        <v>#DIV/0!</v>
      </c>
      <c r="B2082" s="1" t="str">
        <f>IFERROR(INDEX('Готовый продукция'!$B$2:$E$500,MATCH(A2082,'Готовый продукция'!$A$2:$A$500,0),1),"")</f>
        <v/>
      </c>
      <c r="C2082" t="str">
        <f>IFERROR(INDEX('Готовый продукция'!$B$2:$E$500,MATCH(A2082,'Готовый продукция'!$A$2:$A$500,0),2),"")</f>
        <v/>
      </c>
      <c r="D2082" t="e">
        <f>IF(A2082&gt;A2081,INDEX(Нормы!$B$2:$B$1000,MATCH(C2082,Нормы!$A$2:$A$1000,0),1),IF(COUNTIF(Нормы!$A$2:$A$1000,C2082)&gt;=Лист8!I2082,INDEX(Нормы!$B$2:$B$1000,MATCH(C2082,Нормы!$A$2:$A$1000,0)+I2081,1),0))</f>
        <v>#DIV/0!</v>
      </c>
      <c r="E2082" t="e">
        <f>IF(A2082&gt;A2081,INDEX(Нормы!$C$2:$C$1000,MATCH(C2082,Нормы!$A$2:$A$1000,0),1),IF(COUNTIF(Нормы!$A$2:$A$1000,C2082)&gt;=Лист8!I2082,INDEX(Нормы!$C$2:$C$1000,MATCH(C2082,Нормы!$A$2:$A$1000,0)+I2081,1),0))</f>
        <v>#DIV/0!</v>
      </c>
      <c r="F2082" t="e">
        <f>IF(A2082&gt;A2081,INDEX(Нормы!$D$2:$D$1000,MATCH(C2082,Нормы!$A$2:$A$1000,0),1),IF(COUNTIF(Нормы!$A$2:$A$1000,C2082)&gt;=Лист8!I2082,INDEX(Нормы!$D$2:$D$1000,MATCH(C2082,Нормы!$A$2:$A$1000,0)+I2081,1),0))*INDEX('Готовый продукция'!$E$2:$E$500,MATCH(A2082,'Готовый продукция'!$A$2:$A$500,0),1)</f>
        <v>#DIV/0!</v>
      </c>
      <c r="H2082" t="e">
        <f>IF(LEN(D2082)&gt;1,MAX($H$2:H2081)+1,0)</f>
        <v>#DIV/0!</v>
      </c>
      <c r="I2082">
        <f>COUNTIF($A$3:A2082,A2082)</f>
        <v>2080</v>
      </c>
    </row>
    <row r="2083" spans="1:9">
      <c r="A2083" s="2" t="e">
        <f>INDEX('Готовый продукция'!$A$2:$A$500,CEILING(ROW($A2081)/MAX('Готовый продукция'!$J$2:$J$500),1))</f>
        <v>#DIV/0!</v>
      </c>
      <c r="B2083" s="1" t="str">
        <f>IFERROR(INDEX('Готовый продукция'!$B$2:$E$500,MATCH(A2083,'Готовый продукция'!$A$2:$A$500,0),1),"")</f>
        <v/>
      </c>
      <c r="C2083" t="str">
        <f>IFERROR(INDEX('Готовый продукция'!$B$2:$E$500,MATCH(A2083,'Готовый продукция'!$A$2:$A$500,0),2),"")</f>
        <v/>
      </c>
      <c r="D2083" t="e">
        <f>IF(A2083&gt;A2082,INDEX(Нормы!$B$2:$B$1000,MATCH(C2083,Нормы!$A$2:$A$1000,0),1),IF(COUNTIF(Нормы!$A$2:$A$1000,C2083)&gt;=Лист8!I2083,INDEX(Нормы!$B$2:$B$1000,MATCH(C2083,Нормы!$A$2:$A$1000,0)+I2082,1),0))</f>
        <v>#DIV/0!</v>
      </c>
      <c r="E2083" t="e">
        <f>IF(A2083&gt;A2082,INDEX(Нормы!$C$2:$C$1000,MATCH(C2083,Нормы!$A$2:$A$1000,0),1),IF(COUNTIF(Нормы!$A$2:$A$1000,C2083)&gt;=Лист8!I2083,INDEX(Нормы!$C$2:$C$1000,MATCH(C2083,Нормы!$A$2:$A$1000,0)+I2082,1),0))</f>
        <v>#DIV/0!</v>
      </c>
      <c r="F2083" t="e">
        <f>IF(A2083&gt;A2082,INDEX(Нормы!$D$2:$D$1000,MATCH(C2083,Нормы!$A$2:$A$1000,0),1),IF(COUNTIF(Нормы!$A$2:$A$1000,C2083)&gt;=Лист8!I2083,INDEX(Нормы!$D$2:$D$1000,MATCH(C2083,Нормы!$A$2:$A$1000,0)+I2082,1),0))*INDEX('Готовый продукция'!$E$2:$E$500,MATCH(A2083,'Готовый продукция'!$A$2:$A$500,0),1)</f>
        <v>#DIV/0!</v>
      </c>
      <c r="H2083" t="e">
        <f>IF(LEN(D2083)&gt;1,MAX($H$2:H2082)+1,0)</f>
        <v>#DIV/0!</v>
      </c>
      <c r="I2083">
        <f>COUNTIF($A$3:A2083,A2083)</f>
        <v>2081</v>
      </c>
    </row>
    <row r="2084" spans="1:9">
      <c r="A2084" s="2" t="e">
        <f>INDEX('Готовый продукция'!$A$2:$A$500,CEILING(ROW($A2082)/MAX('Готовый продукция'!$J$2:$J$500),1))</f>
        <v>#DIV/0!</v>
      </c>
      <c r="B2084" s="1" t="str">
        <f>IFERROR(INDEX('Готовый продукция'!$B$2:$E$500,MATCH(A2084,'Готовый продукция'!$A$2:$A$500,0),1),"")</f>
        <v/>
      </c>
      <c r="C2084" t="str">
        <f>IFERROR(INDEX('Готовый продукция'!$B$2:$E$500,MATCH(A2084,'Готовый продукция'!$A$2:$A$500,0),2),"")</f>
        <v/>
      </c>
      <c r="D2084" t="e">
        <f>IF(A2084&gt;A2083,INDEX(Нормы!$B$2:$B$1000,MATCH(C2084,Нормы!$A$2:$A$1000,0),1),IF(COUNTIF(Нормы!$A$2:$A$1000,C2084)&gt;=Лист8!I2084,INDEX(Нормы!$B$2:$B$1000,MATCH(C2084,Нормы!$A$2:$A$1000,0)+I2083,1),0))</f>
        <v>#DIV/0!</v>
      </c>
      <c r="E2084" t="e">
        <f>IF(A2084&gt;A2083,INDEX(Нормы!$C$2:$C$1000,MATCH(C2084,Нормы!$A$2:$A$1000,0),1),IF(COUNTIF(Нормы!$A$2:$A$1000,C2084)&gt;=Лист8!I2084,INDEX(Нормы!$C$2:$C$1000,MATCH(C2084,Нормы!$A$2:$A$1000,0)+I2083,1),0))</f>
        <v>#DIV/0!</v>
      </c>
      <c r="F2084" t="e">
        <f>IF(A2084&gt;A2083,INDEX(Нормы!$D$2:$D$1000,MATCH(C2084,Нормы!$A$2:$A$1000,0),1),IF(COUNTIF(Нормы!$A$2:$A$1000,C2084)&gt;=Лист8!I2084,INDEX(Нормы!$D$2:$D$1000,MATCH(C2084,Нормы!$A$2:$A$1000,0)+I2083,1),0))*INDEX('Готовый продукция'!$E$2:$E$500,MATCH(A2084,'Готовый продукция'!$A$2:$A$500,0),1)</f>
        <v>#DIV/0!</v>
      </c>
      <c r="H2084" t="e">
        <f>IF(LEN(D2084)&gt;1,MAX($H$2:H2083)+1,0)</f>
        <v>#DIV/0!</v>
      </c>
      <c r="I2084">
        <f>COUNTIF($A$3:A2084,A2084)</f>
        <v>2082</v>
      </c>
    </row>
    <row r="2085" spans="1:9">
      <c r="A2085" s="2" t="e">
        <f>INDEX('Готовый продукция'!$A$2:$A$500,CEILING(ROW($A2083)/MAX('Готовый продукция'!$J$2:$J$500),1))</f>
        <v>#DIV/0!</v>
      </c>
      <c r="B2085" s="1" t="str">
        <f>IFERROR(INDEX('Готовый продукция'!$B$2:$E$500,MATCH(A2085,'Готовый продукция'!$A$2:$A$500,0),1),"")</f>
        <v/>
      </c>
      <c r="C2085" t="str">
        <f>IFERROR(INDEX('Готовый продукция'!$B$2:$E$500,MATCH(A2085,'Готовый продукция'!$A$2:$A$500,0),2),"")</f>
        <v/>
      </c>
      <c r="D2085" t="e">
        <f>IF(A2085&gt;A2084,INDEX(Нормы!$B$2:$B$1000,MATCH(C2085,Нормы!$A$2:$A$1000,0),1),IF(COUNTIF(Нормы!$A$2:$A$1000,C2085)&gt;=Лист8!I2085,INDEX(Нормы!$B$2:$B$1000,MATCH(C2085,Нормы!$A$2:$A$1000,0)+I2084,1),0))</f>
        <v>#DIV/0!</v>
      </c>
      <c r="E2085" t="e">
        <f>IF(A2085&gt;A2084,INDEX(Нормы!$C$2:$C$1000,MATCH(C2085,Нормы!$A$2:$A$1000,0),1),IF(COUNTIF(Нормы!$A$2:$A$1000,C2085)&gt;=Лист8!I2085,INDEX(Нормы!$C$2:$C$1000,MATCH(C2085,Нормы!$A$2:$A$1000,0)+I2084,1),0))</f>
        <v>#DIV/0!</v>
      </c>
      <c r="F2085" t="e">
        <f>IF(A2085&gt;A2084,INDEX(Нормы!$D$2:$D$1000,MATCH(C2085,Нормы!$A$2:$A$1000,0),1),IF(COUNTIF(Нормы!$A$2:$A$1000,C2085)&gt;=Лист8!I2085,INDEX(Нормы!$D$2:$D$1000,MATCH(C2085,Нормы!$A$2:$A$1000,0)+I2084,1),0))*INDEX('Готовый продукция'!$E$2:$E$500,MATCH(A2085,'Готовый продукция'!$A$2:$A$500,0),1)</f>
        <v>#DIV/0!</v>
      </c>
      <c r="H2085" t="e">
        <f>IF(LEN(D2085)&gt;1,MAX($H$2:H2084)+1,0)</f>
        <v>#DIV/0!</v>
      </c>
      <c r="I2085">
        <f>COUNTIF($A$3:A2085,A2085)</f>
        <v>2083</v>
      </c>
    </row>
    <row r="2086" spans="1:9">
      <c r="A2086" s="2" t="e">
        <f>INDEX('Готовый продукция'!$A$2:$A$500,CEILING(ROW($A2084)/MAX('Готовый продукция'!$J$2:$J$500),1))</f>
        <v>#DIV/0!</v>
      </c>
      <c r="B2086" s="1" t="str">
        <f>IFERROR(INDEX('Готовый продукция'!$B$2:$E$500,MATCH(A2086,'Готовый продукция'!$A$2:$A$500,0),1),"")</f>
        <v/>
      </c>
      <c r="C2086" t="str">
        <f>IFERROR(INDEX('Готовый продукция'!$B$2:$E$500,MATCH(A2086,'Готовый продукция'!$A$2:$A$500,0),2),"")</f>
        <v/>
      </c>
      <c r="D2086" t="e">
        <f>IF(A2086&gt;A2085,INDEX(Нормы!$B$2:$B$1000,MATCH(C2086,Нормы!$A$2:$A$1000,0),1),IF(COUNTIF(Нормы!$A$2:$A$1000,C2086)&gt;=Лист8!I2086,INDEX(Нормы!$B$2:$B$1000,MATCH(C2086,Нормы!$A$2:$A$1000,0)+I2085,1),0))</f>
        <v>#DIV/0!</v>
      </c>
      <c r="E2086" t="e">
        <f>IF(A2086&gt;A2085,INDEX(Нормы!$C$2:$C$1000,MATCH(C2086,Нормы!$A$2:$A$1000,0),1),IF(COUNTIF(Нормы!$A$2:$A$1000,C2086)&gt;=Лист8!I2086,INDEX(Нормы!$C$2:$C$1000,MATCH(C2086,Нормы!$A$2:$A$1000,0)+I2085,1),0))</f>
        <v>#DIV/0!</v>
      </c>
      <c r="F2086" t="e">
        <f>IF(A2086&gt;A2085,INDEX(Нормы!$D$2:$D$1000,MATCH(C2086,Нормы!$A$2:$A$1000,0),1),IF(COUNTIF(Нормы!$A$2:$A$1000,C2086)&gt;=Лист8!I2086,INDEX(Нормы!$D$2:$D$1000,MATCH(C2086,Нормы!$A$2:$A$1000,0)+I2085,1),0))*INDEX('Готовый продукция'!$E$2:$E$500,MATCH(A2086,'Готовый продукция'!$A$2:$A$500,0),1)</f>
        <v>#DIV/0!</v>
      </c>
      <c r="H2086" t="e">
        <f>IF(LEN(D2086)&gt;1,MAX($H$2:H2085)+1,0)</f>
        <v>#DIV/0!</v>
      </c>
      <c r="I2086">
        <f>COUNTIF($A$3:A2086,A2086)</f>
        <v>2084</v>
      </c>
    </row>
    <row r="2087" spans="1:9">
      <c r="A2087" s="2" t="e">
        <f>INDEX('Готовый продукция'!$A$2:$A$500,CEILING(ROW($A2085)/MAX('Готовый продукция'!$J$2:$J$500),1))</f>
        <v>#DIV/0!</v>
      </c>
      <c r="B2087" s="1" t="str">
        <f>IFERROR(INDEX('Готовый продукция'!$B$2:$E$500,MATCH(A2087,'Готовый продукция'!$A$2:$A$500,0),1),"")</f>
        <v/>
      </c>
      <c r="C2087" t="str">
        <f>IFERROR(INDEX('Готовый продукция'!$B$2:$E$500,MATCH(A2087,'Готовый продукция'!$A$2:$A$500,0),2),"")</f>
        <v/>
      </c>
      <c r="D2087" t="e">
        <f>IF(A2087&gt;A2086,INDEX(Нормы!$B$2:$B$1000,MATCH(C2087,Нормы!$A$2:$A$1000,0),1),IF(COUNTIF(Нормы!$A$2:$A$1000,C2087)&gt;=Лист8!I2087,INDEX(Нормы!$B$2:$B$1000,MATCH(C2087,Нормы!$A$2:$A$1000,0)+I2086,1),0))</f>
        <v>#DIV/0!</v>
      </c>
      <c r="E2087" t="e">
        <f>IF(A2087&gt;A2086,INDEX(Нормы!$C$2:$C$1000,MATCH(C2087,Нормы!$A$2:$A$1000,0),1),IF(COUNTIF(Нормы!$A$2:$A$1000,C2087)&gt;=Лист8!I2087,INDEX(Нормы!$C$2:$C$1000,MATCH(C2087,Нормы!$A$2:$A$1000,0)+I2086,1),0))</f>
        <v>#DIV/0!</v>
      </c>
      <c r="F2087" t="e">
        <f>IF(A2087&gt;A2086,INDEX(Нормы!$D$2:$D$1000,MATCH(C2087,Нормы!$A$2:$A$1000,0),1),IF(COUNTIF(Нормы!$A$2:$A$1000,C2087)&gt;=Лист8!I2087,INDEX(Нормы!$D$2:$D$1000,MATCH(C2087,Нормы!$A$2:$A$1000,0)+I2086,1),0))*INDEX('Готовый продукция'!$E$2:$E$500,MATCH(A2087,'Готовый продукция'!$A$2:$A$500,0),1)</f>
        <v>#DIV/0!</v>
      </c>
      <c r="H2087" t="e">
        <f>IF(LEN(D2087)&gt;1,MAX($H$2:H2086)+1,0)</f>
        <v>#DIV/0!</v>
      </c>
      <c r="I2087">
        <f>COUNTIF($A$3:A2087,A2087)</f>
        <v>2085</v>
      </c>
    </row>
    <row r="2088" spans="1:9">
      <c r="A2088" s="2" t="e">
        <f>INDEX('Готовый продукция'!$A$2:$A$500,CEILING(ROW($A2086)/MAX('Готовый продукция'!$J$2:$J$500),1))</f>
        <v>#DIV/0!</v>
      </c>
      <c r="B2088" s="1" t="str">
        <f>IFERROR(INDEX('Готовый продукция'!$B$2:$E$500,MATCH(A2088,'Готовый продукция'!$A$2:$A$500,0),1),"")</f>
        <v/>
      </c>
      <c r="C2088" t="str">
        <f>IFERROR(INDEX('Готовый продукция'!$B$2:$E$500,MATCH(A2088,'Готовый продукция'!$A$2:$A$500,0),2),"")</f>
        <v/>
      </c>
      <c r="D2088" t="e">
        <f>IF(A2088&gt;A2087,INDEX(Нормы!$B$2:$B$1000,MATCH(C2088,Нормы!$A$2:$A$1000,0),1),IF(COUNTIF(Нормы!$A$2:$A$1000,C2088)&gt;=Лист8!I2088,INDEX(Нормы!$B$2:$B$1000,MATCH(C2088,Нормы!$A$2:$A$1000,0)+I2087,1),0))</f>
        <v>#DIV/0!</v>
      </c>
      <c r="E2088" t="e">
        <f>IF(A2088&gt;A2087,INDEX(Нормы!$C$2:$C$1000,MATCH(C2088,Нормы!$A$2:$A$1000,0),1),IF(COUNTIF(Нормы!$A$2:$A$1000,C2088)&gt;=Лист8!I2088,INDEX(Нормы!$C$2:$C$1000,MATCH(C2088,Нормы!$A$2:$A$1000,0)+I2087,1),0))</f>
        <v>#DIV/0!</v>
      </c>
      <c r="F2088" t="e">
        <f>IF(A2088&gt;A2087,INDEX(Нормы!$D$2:$D$1000,MATCH(C2088,Нормы!$A$2:$A$1000,0),1),IF(COUNTIF(Нормы!$A$2:$A$1000,C2088)&gt;=Лист8!I2088,INDEX(Нормы!$D$2:$D$1000,MATCH(C2088,Нормы!$A$2:$A$1000,0)+I2087,1),0))*INDEX('Готовый продукция'!$E$2:$E$500,MATCH(A2088,'Готовый продукция'!$A$2:$A$500,0),1)</f>
        <v>#DIV/0!</v>
      </c>
      <c r="H2088" t="e">
        <f>IF(LEN(D2088)&gt;1,MAX($H$2:H2087)+1,0)</f>
        <v>#DIV/0!</v>
      </c>
      <c r="I2088">
        <f>COUNTIF($A$3:A2088,A2088)</f>
        <v>2086</v>
      </c>
    </row>
    <row r="2089" spans="1:9">
      <c r="A2089" s="2" t="e">
        <f>INDEX('Готовый продукция'!$A$2:$A$500,CEILING(ROW($A2087)/MAX('Готовый продукция'!$J$2:$J$500),1))</f>
        <v>#DIV/0!</v>
      </c>
      <c r="B2089" s="1" t="str">
        <f>IFERROR(INDEX('Готовый продукция'!$B$2:$E$500,MATCH(A2089,'Готовый продукция'!$A$2:$A$500,0),1),"")</f>
        <v/>
      </c>
      <c r="C2089" t="str">
        <f>IFERROR(INDEX('Готовый продукция'!$B$2:$E$500,MATCH(A2089,'Готовый продукция'!$A$2:$A$500,0),2),"")</f>
        <v/>
      </c>
      <c r="D2089" t="e">
        <f>IF(A2089&gt;A2088,INDEX(Нормы!$B$2:$B$1000,MATCH(C2089,Нормы!$A$2:$A$1000,0),1),IF(COUNTIF(Нормы!$A$2:$A$1000,C2089)&gt;=Лист8!I2089,INDEX(Нормы!$B$2:$B$1000,MATCH(C2089,Нормы!$A$2:$A$1000,0)+I2088,1),0))</f>
        <v>#DIV/0!</v>
      </c>
      <c r="E2089" t="e">
        <f>IF(A2089&gt;A2088,INDEX(Нормы!$C$2:$C$1000,MATCH(C2089,Нормы!$A$2:$A$1000,0),1),IF(COUNTIF(Нормы!$A$2:$A$1000,C2089)&gt;=Лист8!I2089,INDEX(Нормы!$C$2:$C$1000,MATCH(C2089,Нормы!$A$2:$A$1000,0)+I2088,1),0))</f>
        <v>#DIV/0!</v>
      </c>
      <c r="F2089" t="e">
        <f>IF(A2089&gt;A2088,INDEX(Нормы!$D$2:$D$1000,MATCH(C2089,Нормы!$A$2:$A$1000,0),1),IF(COUNTIF(Нормы!$A$2:$A$1000,C2089)&gt;=Лист8!I2089,INDEX(Нормы!$D$2:$D$1000,MATCH(C2089,Нормы!$A$2:$A$1000,0)+I2088,1),0))*INDEX('Готовый продукция'!$E$2:$E$500,MATCH(A2089,'Готовый продукция'!$A$2:$A$500,0),1)</f>
        <v>#DIV/0!</v>
      </c>
      <c r="H2089" t="e">
        <f>IF(LEN(D2089)&gt;1,MAX($H$2:H2088)+1,0)</f>
        <v>#DIV/0!</v>
      </c>
      <c r="I2089">
        <f>COUNTIF($A$3:A2089,A2089)</f>
        <v>2087</v>
      </c>
    </row>
    <row r="2090" spans="1:9">
      <c r="A2090" s="2" t="e">
        <f>INDEX('Готовый продукция'!$A$2:$A$500,CEILING(ROW($A2088)/MAX('Готовый продукция'!$J$2:$J$500),1))</f>
        <v>#DIV/0!</v>
      </c>
      <c r="B2090" s="1" t="str">
        <f>IFERROR(INDEX('Готовый продукция'!$B$2:$E$500,MATCH(A2090,'Готовый продукция'!$A$2:$A$500,0),1),"")</f>
        <v/>
      </c>
      <c r="C2090" t="str">
        <f>IFERROR(INDEX('Готовый продукция'!$B$2:$E$500,MATCH(A2090,'Готовый продукция'!$A$2:$A$500,0),2),"")</f>
        <v/>
      </c>
      <c r="D2090" t="e">
        <f>IF(A2090&gt;A2089,INDEX(Нормы!$B$2:$B$1000,MATCH(C2090,Нормы!$A$2:$A$1000,0),1),IF(COUNTIF(Нормы!$A$2:$A$1000,C2090)&gt;=Лист8!I2090,INDEX(Нормы!$B$2:$B$1000,MATCH(C2090,Нормы!$A$2:$A$1000,0)+I2089,1),0))</f>
        <v>#DIV/0!</v>
      </c>
      <c r="E2090" t="e">
        <f>IF(A2090&gt;A2089,INDEX(Нормы!$C$2:$C$1000,MATCH(C2090,Нормы!$A$2:$A$1000,0),1),IF(COUNTIF(Нормы!$A$2:$A$1000,C2090)&gt;=Лист8!I2090,INDEX(Нормы!$C$2:$C$1000,MATCH(C2090,Нормы!$A$2:$A$1000,0)+I2089,1),0))</f>
        <v>#DIV/0!</v>
      </c>
      <c r="F2090" t="e">
        <f>IF(A2090&gt;A2089,INDEX(Нормы!$D$2:$D$1000,MATCH(C2090,Нормы!$A$2:$A$1000,0),1),IF(COUNTIF(Нормы!$A$2:$A$1000,C2090)&gt;=Лист8!I2090,INDEX(Нормы!$D$2:$D$1000,MATCH(C2090,Нормы!$A$2:$A$1000,0)+I2089,1),0))*INDEX('Готовый продукция'!$E$2:$E$500,MATCH(A2090,'Готовый продукция'!$A$2:$A$500,0),1)</f>
        <v>#DIV/0!</v>
      </c>
      <c r="H2090" t="e">
        <f>IF(LEN(D2090)&gt;1,MAX($H$2:H2089)+1,0)</f>
        <v>#DIV/0!</v>
      </c>
      <c r="I2090">
        <f>COUNTIF($A$3:A2090,A2090)</f>
        <v>2088</v>
      </c>
    </row>
    <row r="2091" spans="1:9">
      <c r="A2091" s="2" t="e">
        <f>INDEX('Готовый продукция'!$A$2:$A$500,CEILING(ROW($A2089)/MAX('Готовый продукция'!$J$2:$J$500),1))</f>
        <v>#DIV/0!</v>
      </c>
      <c r="B2091" s="1" t="str">
        <f>IFERROR(INDEX('Готовый продукция'!$B$2:$E$500,MATCH(A2091,'Готовый продукция'!$A$2:$A$500,0),1),"")</f>
        <v/>
      </c>
      <c r="C2091" t="str">
        <f>IFERROR(INDEX('Готовый продукция'!$B$2:$E$500,MATCH(A2091,'Готовый продукция'!$A$2:$A$500,0),2),"")</f>
        <v/>
      </c>
      <c r="D2091" t="e">
        <f>IF(A2091&gt;A2090,INDEX(Нормы!$B$2:$B$1000,MATCH(C2091,Нормы!$A$2:$A$1000,0),1),IF(COUNTIF(Нормы!$A$2:$A$1000,C2091)&gt;=Лист8!I2091,INDEX(Нормы!$B$2:$B$1000,MATCH(C2091,Нормы!$A$2:$A$1000,0)+I2090,1),0))</f>
        <v>#DIV/0!</v>
      </c>
      <c r="E2091" t="e">
        <f>IF(A2091&gt;A2090,INDEX(Нормы!$C$2:$C$1000,MATCH(C2091,Нормы!$A$2:$A$1000,0),1),IF(COUNTIF(Нормы!$A$2:$A$1000,C2091)&gt;=Лист8!I2091,INDEX(Нормы!$C$2:$C$1000,MATCH(C2091,Нормы!$A$2:$A$1000,0)+I2090,1),0))</f>
        <v>#DIV/0!</v>
      </c>
      <c r="F2091" t="e">
        <f>IF(A2091&gt;A2090,INDEX(Нормы!$D$2:$D$1000,MATCH(C2091,Нормы!$A$2:$A$1000,0),1),IF(COUNTIF(Нормы!$A$2:$A$1000,C2091)&gt;=Лист8!I2091,INDEX(Нормы!$D$2:$D$1000,MATCH(C2091,Нормы!$A$2:$A$1000,0)+I2090,1),0))*INDEX('Готовый продукция'!$E$2:$E$500,MATCH(A2091,'Готовый продукция'!$A$2:$A$500,0),1)</f>
        <v>#DIV/0!</v>
      </c>
      <c r="H2091" t="e">
        <f>IF(LEN(D2091)&gt;1,MAX($H$2:H2090)+1,0)</f>
        <v>#DIV/0!</v>
      </c>
      <c r="I2091">
        <f>COUNTIF($A$3:A2091,A2091)</f>
        <v>2089</v>
      </c>
    </row>
    <row r="2092" spans="1:9">
      <c r="A2092" s="2" t="e">
        <f>INDEX('Готовый продукция'!$A$2:$A$500,CEILING(ROW($A2090)/MAX('Готовый продукция'!$J$2:$J$500),1))</f>
        <v>#DIV/0!</v>
      </c>
      <c r="B2092" s="1" t="str">
        <f>IFERROR(INDEX('Готовый продукция'!$B$2:$E$500,MATCH(A2092,'Готовый продукция'!$A$2:$A$500,0),1),"")</f>
        <v/>
      </c>
      <c r="C2092" t="str">
        <f>IFERROR(INDEX('Готовый продукция'!$B$2:$E$500,MATCH(A2092,'Готовый продукция'!$A$2:$A$500,0),2),"")</f>
        <v/>
      </c>
      <c r="D2092" t="e">
        <f>IF(A2092&gt;A2091,INDEX(Нормы!$B$2:$B$1000,MATCH(C2092,Нормы!$A$2:$A$1000,0),1),IF(COUNTIF(Нормы!$A$2:$A$1000,C2092)&gt;=Лист8!I2092,INDEX(Нормы!$B$2:$B$1000,MATCH(C2092,Нормы!$A$2:$A$1000,0)+I2091,1),0))</f>
        <v>#DIV/0!</v>
      </c>
      <c r="E2092" t="e">
        <f>IF(A2092&gt;A2091,INDEX(Нормы!$C$2:$C$1000,MATCH(C2092,Нормы!$A$2:$A$1000,0),1),IF(COUNTIF(Нормы!$A$2:$A$1000,C2092)&gt;=Лист8!I2092,INDEX(Нормы!$C$2:$C$1000,MATCH(C2092,Нормы!$A$2:$A$1000,0)+I2091,1),0))</f>
        <v>#DIV/0!</v>
      </c>
      <c r="F2092" t="e">
        <f>IF(A2092&gt;A2091,INDEX(Нормы!$D$2:$D$1000,MATCH(C2092,Нормы!$A$2:$A$1000,0),1),IF(COUNTIF(Нормы!$A$2:$A$1000,C2092)&gt;=Лист8!I2092,INDEX(Нормы!$D$2:$D$1000,MATCH(C2092,Нормы!$A$2:$A$1000,0)+I2091,1),0))*INDEX('Готовый продукция'!$E$2:$E$500,MATCH(A2092,'Готовый продукция'!$A$2:$A$500,0),1)</f>
        <v>#DIV/0!</v>
      </c>
      <c r="H2092" t="e">
        <f>IF(LEN(D2092)&gt;1,MAX($H$2:H2091)+1,0)</f>
        <v>#DIV/0!</v>
      </c>
      <c r="I2092">
        <f>COUNTIF($A$3:A2092,A2092)</f>
        <v>2090</v>
      </c>
    </row>
    <row r="2093" spans="1:9">
      <c r="A2093" s="2" t="e">
        <f>INDEX('Готовый продукция'!$A$2:$A$500,CEILING(ROW($A2091)/MAX('Готовый продукция'!$J$2:$J$500),1))</f>
        <v>#DIV/0!</v>
      </c>
      <c r="B2093" s="1" t="str">
        <f>IFERROR(INDEX('Готовый продукция'!$B$2:$E$500,MATCH(A2093,'Готовый продукция'!$A$2:$A$500,0),1),"")</f>
        <v/>
      </c>
      <c r="C2093" t="str">
        <f>IFERROR(INDEX('Готовый продукция'!$B$2:$E$500,MATCH(A2093,'Готовый продукция'!$A$2:$A$500,0),2),"")</f>
        <v/>
      </c>
      <c r="D2093" t="e">
        <f>IF(A2093&gt;A2092,INDEX(Нормы!$B$2:$B$1000,MATCH(C2093,Нормы!$A$2:$A$1000,0),1),IF(COUNTIF(Нормы!$A$2:$A$1000,C2093)&gt;=Лист8!I2093,INDEX(Нормы!$B$2:$B$1000,MATCH(C2093,Нормы!$A$2:$A$1000,0)+I2092,1),0))</f>
        <v>#DIV/0!</v>
      </c>
      <c r="E2093" t="e">
        <f>IF(A2093&gt;A2092,INDEX(Нормы!$C$2:$C$1000,MATCH(C2093,Нормы!$A$2:$A$1000,0),1),IF(COUNTIF(Нормы!$A$2:$A$1000,C2093)&gt;=Лист8!I2093,INDEX(Нормы!$C$2:$C$1000,MATCH(C2093,Нормы!$A$2:$A$1000,0)+I2092,1),0))</f>
        <v>#DIV/0!</v>
      </c>
      <c r="F2093" t="e">
        <f>IF(A2093&gt;A2092,INDEX(Нормы!$D$2:$D$1000,MATCH(C2093,Нормы!$A$2:$A$1000,0),1),IF(COUNTIF(Нормы!$A$2:$A$1000,C2093)&gt;=Лист8!I2093,INDEX(Нормы!$D$2:$D$1000,MATCH(C2093,Нормы!$A$2:$A$1000,0)+I2092,1),0))*INDEX('Готовый продукция'!$E$2:$E$500,MATCH(A2093,'Готовый продукция'!$A$2:$A$500,0),1)</f>
        <v>#DIV/0!</v>
      </c>
      <c r="H2093" t="e">
        <f>IF(LEN(D2093)&gt;1,MAX($H$2:H2092)+1,0)</f>
        <v>#DIV/0!</v>
      </c>
      <c r="I2093">
        <f>COUNTIF($A$3:A2093,A2093)</f>
        <v>2091</v>
      </c>
    </row>
    <row r="2094" spans="1:9">
      <c r="A2094" s="2" t="e">
        <f>INDEX('Готовый продукция'!$A$2:$A$500,CEILING(ROW($A2092)/MAX('Готовый продукция'!$J$2:$J$500),1))</f>
        <v>#DIV/0!</v>
      </c>
      <c r="B2094" s="1" t="str">
        <f>IFERROR(INDEX('Готовый продукция'!$B$2:$E$500,MATCH(A2094,'Готовый продукция'!$A$2:$A$500,0),1),"")</f>
        <v/>
      </c>
      <c r="C2094" t="str">
        <f>IFERROR(INDEX('Готовый продукция'!$B$2:$E$500,MATCH(A2094,'Готовый продукция'!$A$2:$A$500,0),2),"")</f>
        <v/>
      </c>
      <c r="D2094" t="e">
        <f>IF(A2094&gt;A2093,INDEX(Нормы!$B$2:$B$1000,MATCH(C2094,Нормы!$A$2:$A$1000,0),1),IF(COUNTIF(Нормы!$A$2:$A$1000,C2094)&gt;=Лист8!I2094,INDEX(Нормы!$B$2:$B$1000,MATCH(C2094,Нормы!$A$2:$A$1000,0)+I2093,1),0))</f>
        <v>#DIV/0!</v>
      </c>
      <c r="E2094" t="e">
        <f>IF(A2094&gt;A2093,INDEX(Нормы!$C$2:$C$1000,MATCH(C2094,Нормы!$A$2:$A$1000,0),1),IF(COUNTIF(Нормы!$A$2:$A$1000,C2094)&gt;=Лист8!I2094,INDEX(Нормы!$C$2:$C$1000,MATCH(C2094,Нормы!$A$2:$A$1000,0)+I2093,1),0))</f>
        <v>#DIV/0!</v>
      </c>
      <c r="F2094" t="e">
        <f>IF(A2094&gt;A2093,INDEX(Нормы!$D$2:$D$1000,MATCH(C2094,Нормы!$A$2:$A$1000,0),1),IF(COUNTIF(Нормы!$A$2:$A$1000,C2094)&gt;=Лист8!I2094,INDEX(Нормы!$D$2:$D$1000,MATCH(C2094,Нормы!$A$2:$A$1000,0)+I2093,1),0))*INDEX('Готовый продукция'!$E$2:$E$500,MATCH(A2094,'Готовый продукция'!$A$2:$A$500,0),1)</f>
        <v>#DIV/0!</v>
      </c>
      <c r="H2094" t="e">
        <f>IF(LEN(D2094)&gt;1,MAX($H$2:H2093)+1,0)</f>
        <v>#DIV/0!</v>
      </c>
      <c r="I2094">
        <f>COUNTIF($A$3:A2094,A2094)</f>
        <v>2092</v>
      </c>
    </row>
    <row r="2095" spans="1:9">
      <c r="A2095" s="2" t="e">
        <f>INDEX('Готовый продукция'!$A$2:$A$500,CEILING(ROW($A2093)/MAX('Готовый продукция'!$J$2:$J$500),1))</f>
        <v>#DIV/0!</v>
      </c>
      <c r="B2095" s="1" t="str">
        <f>IFERROR(INDEX('Готовый продукция'!$B$2:$E$500,MATCH(A2095,'Готовый продукция'!$A$2:$A$500,0),1),"")</f>
        <v/>
      </c>
      <c r="C2095" t="str">
        <f>IFERROR(INDEX('Готовый продукция'!$B$2:$E$500,MATCH(A2095,'Готовый продукция'!$A$2:$A$500,0),2),"")</f>
        <v/>
      </c>
      <c r="D2095" t="e">
        <f>IF(A2095&gt;A2094,INDEX(Нормы!$B$2:$B$1000,MATCH(C2095,Нормы!$A$2:$A$1000,0),1),IF(COUNTIF(Нормы!$A$2:$A$1000,C2095)&gt;=Лист8!I2095,INDEX(Нормы!$B$2:$B$1000,MATCH(C2095,Нормы!$A$2:$A$1000,0)+I2094,1),0))</f>
        <v>#DIV/0!</v>
      </c>
      <c r="E2095" t="e">
        <f>IF(A2095&gt;A2094,INDEX(Нормы!$C$2:$C$1000,MATCH(C2095,Нормы!$A$2:$A$1000,0),1),IF(COUNTIF(Нормы!$A$2:$A$1000,C2095)&gt;=Лист8!I2095,INDEX(Нормы!$C$2:$C$1000,MATCH(C2095,Нормы!$A$2:$A$1000,0)+I2094,1),0))</f>
        <v>#DIV/0!</v>
      </c>
      <c r="F2095" t="e">
        <f>IF(A2095&gt;A2094,INDEX(Нормы!$D$2:$D$1000,MATCH(C2095,Нормы!$A$2:$A$1000,0),1),IF(COUNTIF(Нормы!$A$2:$A$1000,C2095)&gt;=Лист8!I2095,INDEX(Нормы!$D$2:$D$1000,MATCH(C2095,Нормы!$A$2:$A$1000,0)+I2094,1),0))*INDEX('Готовый продукция'!$E$2:$E$500,MATCH(A2095,'Готовый продукция'!$A$2:$A$500,0),1)</f>
        <v>#DIV/0!</v>
      </c>
      <c r="H2095" t="e">
        <f>IF(LEN(D2095)&gt;1,MAX($H$2:H2094)+1,0)</f>
        <v>#DIV/0!</v>
      </c>
      <c r="I2095">
        <f>COUNTIF($A$3:A2095,A2095)</f>
        <v>2093</v>
      </c>
    </row>
    <row r="2096" spans="1:9">
      <c r="A2096" s="2" t="e">
        <f>INDEX('Готовый продукция'!$A$2:$A$500,CEILING(ROW($A2094)/MAX('Готовый продукция'!$J$2:$J$500),1))</f>
        <v>#DIV/0!</v>
      </c>
      <c r="B2096" s="1" t="str">
        <f>IFERROR(INDEX('Готовый продукция'!$B$2:$E$500,MATCH(A2096,'Готовый продукция'!$A$2:$A$500,0),1),"")</f>
        <v/>
      </c>
      <c r="C2096" t="str">
        <f>IFERROR(INDEX('Готовый продукция'!$B$2:$E$500,MATCH(A2096,'Готовый продукция'!$A$2:$A$500,0),2),"")</f>
        <v/>
      </c>
      <c r="D2096" t="e">
        <f>IF(A2096&gt;A2095,INDEX(Нормы!$B$2:$B$1000,MATCH(C2096,Нормы!$A$2:$A$1000,0),1),IF(COUNTIF(Нормы!$A$2:$A$1000,C2096)&gt;=Лист8!I2096,INDEX(Нормы!$B$2:$B$1000,MATCH(C2096,Нормы!$A$2:$A$1000,0)+I2095,1),0))</f>
        <v>#DIV/0!</v>
      </c>
      <c r="E2096" t="e">
        <f>IF(A2096&gt;A2095,INDEX(Нормы!$C$2:$C$1000,MATCH(C2096,Нормы!$A$2:$A$1000,0),1),IF(COUNTIF(Нормы!$A$2:$A$1000,C2096)&gt;=Лист8!I2096,INDEX(Нормы!$C$2:$C$1000,MATCH(C2096,Нормы!$A$2:$A$1000,0)+I2095,1),0))</f>
        <v>#DIV/0!</v>
      </c>
      <c r="F2096" t="e">
        <f>IF(A2096&gt;A2095,INDEX(Нормы!$D$2:$D$1000,MATCH(C2096,Нормы!$A$2:$A$1000,0),1),IF(COUNTIF(Нормы!$A$2:$A$1000,C2096)&gt;=Лист8!I2096,INDEX(Нормы!$D$2:$D$1000,MATCH(C2096,Нормы!$A$2:$A$1000,0)+I2095,1),0))*INDEX('Готовый продукция'!$E$2:$E$500,MATCH(A2096,'Готовый продукция'!$A$2:$A$500,0),1)</f>
        <v>#DIV/0!</v>
      </c>
      <c r="H2096" t="e">
        <f>IF(LEN(D2096)&gt;1,MAX($H$2:H2095)+1,0)</f>
        <v>#DIV/0!</v>
      </c>
      <c r="I2096">
        <f>COUNTIF($A$3:A2096,A2096)</f>
        <v>2094</v>
      </c>
    </row>
    <row r="2097" spans="1:9">
      <c r="A2097" s="2" t="e">
        <f>INDEX('Готовый продукция'!$A$2:$A$500,CEILING(ROW($A2095)/MAX('Готовый продукция'!$J$2:$J$500),1))</f>
        <v>#DIV/0!</v>
      </c>
      <c r="B2097" s="1" t="str">
        <f>IFERROR(INDEX('Готовый продукция'!$B$2:$E$500,MATCH(A2097,'Готовый продукция'!$A$2:$A$500,0),1),"")</f>
        <v/>
      </c>
      <c r="C2097" t="str">
        <f>IFERROR(INDEX('Готовый продукция'!$B$2:$E$500,MATCH(A2097,'Готовый продукция'!$A$2:$A$500,0),2),"")</f>
        <v/>
      </c>
      <c r="D2097" t="e">
        <f>IF(A2097&gt;A2096,INDEX(Нормы!$B$2:$B$1000,MATCH(C2097,Нормы!$A$2:$A$1000,0),1),IF(COUNTIF(Нормы!$A$2:$A$1000,C2097)&gt;=Лист8!I2097,INDEX(Нормы!$B$2:$B$1000,MATCH(C2097,Нормы!$A$2:$A$1000,0)+I2096,1),0))</f>
        <v>#DIV/0!</v>
      </c>
      <c r="E2097" t="e">
        <f>IF(A2097&gt;A2096,INDEX(Нормы!$C$2:$C$1000,MATCH(C2097,Нормы!$A$2:$A$1000,0),1),IF(COUNTIF(Нормы!$A$2:$A$1000,C2097)&gt;=Лист8!I2097,INDEX(Нормы!$C$2:$C$1000,MATCH(C2097,Нормы!$A$2:$A$1000,0)+I2096,1),0))</f>
        <v>#DIV/0!</v>
      </c>
      <c r="F2097" t="e">
        <f>IF(A2097&gt;A2096,INDEX(Нормы!$D$2:$D$1000,MATCH(C2097,Нормы!$A$2:$A$1000,0),1),IF(COUNTIF(Нормы!$A$2:$A$1000,C2097)&gt;=Лист8!I2097,INDEX(Нормы!$D$2:$D$1000,MATCH(C2097,Нормы!$A$2:$A$1000,0)+I2096,1),0))*INDEX('Готовый продукция'!$E$2:$E$500,MATCH(A2097,'Готовый продукция'!$A$2:$A$500,0),1)</f>
        <v>#DIV/0!</v>
      </c>
      <c r="H2097" t="e">
        <f>IF(LEN(D2097)&gt;1,MAX($H$2:H2096)+1,0)</f>
        <v>#DIV/0!</v>
      </c>
      <c r="I2097">
        <f>COUNTIF($A$3:A2097,A2097)</f>
        <v>2095</v>
      </c>
    </row>
    <row r="2098" spans="1:9">
      <c r="A2098" s="2" t="e">
        <f>INDEX('Готовый продукция'!$A$2:$A$500,CEILING(ROW($A2096)/MAX('Готовый продукция'!$J$2:$J$500),1))</f>
        <v>#DIV/0!</v>
      </c>
      <c r="B2098" s="1" t="str">
        <f>IFERROR(INDEX('Готовый продукция'!$B$2:$E$500,MATCH(A2098,'Готовый продукция'!$A$2:$A$500,0),1),"")</f>
        <v/>
      </c>
      <c r="C2098" t="str">
        <f>IFERROR(INDEX('Готовый продукция'!$B$2:$E$500,MATCH(A2098,'Готовый продукция'!$A$2:$A$500,0),2),"")</f>
        <v/>
      </c>
      <c r="D2098" t="e">
        <f>IF(A2098&gt;A2097,INDEX(Нормы!$B$2:$B$1000,MATCH(C2098,Нормы!$A$2:$A$1000,0),1),IF(COUNTIF(Нормы!$A$2:$A$1000,C2098)&gt;=Лист8!I2098,INDEX(Нормы!$B$2:$B$1000,MATCH(C2098,Нормы!$A$2:$A$1000,0)+I2097,1),0))</f>
        <v>#DIV/0!</v>
      </c>
      <c r="E2098" t="e">
        <f>IF(A2098&gt;A2097,INDEX(Нормы!$C$2:$C$1000,MATCH(C2098,Нормы!$A$2:$A$1000,0),1),IF(COUNTIF(Нормы!$A$2:$A$1000,C2098)&gt;=Лист8!I2098,INDEX(Нормы!$C$2:$C$1000,MATCH(C2098,Нормы!$A$2:$A$1000,0)+I2097,1),0))</f>
        <v>#DIV/0!</v>
      </c>
      <c r="F2098" t="e">
        <f>IF(A2098&gt;A2097,INDEX(Нормы!$D$2:$D$1000,MATCH(C2098,Нормы!$A$2:$A$1000,0),1),IF(COUNTIF(Нормы!$A$2:$A$1000,C2098)&gt;=Лист8!I2098,INDEX(Нормы!$D$2:$D$1000,MATCH(C2098,Нормы!$A$2:$A$1000,0)+I2097,1),0))*INDEX('Готовый продукция'!$E$2:$E$500,MATCH(A2098,'Готовый продукция'!$A$2:$A$500,0),1)</f>
        <v>#DIV/0!</v>
      </c>
      <c r="H2098" t="e">
        <f>IF(LEN(D2098)&gt;1,MAX($H$2:H2097)+1,0)</f>
        <v>#DIV/0!</v>
      </c>
      <c r="I2098">
        <f>COUNTIF($A$3:A2098,A2098)</f>
        <v>2096</v>
      </c>
    </row>
    <row r="2099" spans="1:9">
      <c r="A2099" s="2" t="e">
        <f>INDEX('Готовый продукция'!$A$2:$A$500,CEILING(ROW($A2097)/MAX('Готовый продукция'!$J$2:$J$500),1))</f>
        <v>#DIV/0!</v>
      </c>
      <c r="B2099" s="1" t="str">
        <f>IFERROR(INDEX('Готовый продукция'!$B$2:$E$500,MATCH(A2099,'Готовый продукция'!$A$2:$A$500,0),1),"")</f>
        <v/>
      </c>
      <c r="C2099" t="str">
        <f>IFERROR(INDEX('Готовый продукция'!$B$2:$E$500,MATCH(A2099,'Готовый продукция'!$A$2:$A$500,0),2),"")</f>
        <v/>
      </c>
      <c r="D2099" t="e">
        <f>IF(A2099&gt;A2098,INDEX(Нормы!$B$2:$B$1000,MATCH(C2099,Нормы!$A$2:$A$1000,0),1),IF(COUNTIF(Нормы!$A$2:$A$1000,C2099)&gt;=Лист8!I2099,INDEX(Нормы!$B$2:$B$1000,MATCH(C2099,Нормы!$A$2:$A$1000,0)+I2098,1),0))</f>
        <v>#DIV/0!</v>
      </c>
      <c r="E2099" t="e">
        <f>IF(A2099&gt;A2098,INDEX(Нормы!$C$2:$C$1000,MATCH(C2099,Нормы!$A$2:$A$1000,0),1),IF(COUNTIF(Нормы!$A$2:$A$1000,C2099)&gt;=Лист8!I2099,INDEX(Нормы!$C$2:$C$1000,MATCH(C2099,Нормы!$A$2:$A$1000,0)+I2098,1),0))</f>
        <v>#DIV/0!</v>
      </c>
      <c r="F2099" t="e">
        <f>IF(A2099&gt;A2098,INDEX(Нормы!$D$2:$D$1000,MATCH(C2099,Нормы!$A$2:$A$1000,0),1),IF(COUNTIF(Нормы!$A$2:$A$1000,C2099)&gt;=Лист8!I2099,INDEX(Нормы!$D$2:$D$1000,MATCH(C2099,Нормы!$A$2:$A$1000,0)+I2098,1),0))*INDEX('Готовый продукция'!$E$2:$E$500,MATCH(A2099,'Готовый продукция'!$A$2:$A$500,0),1)</f>
        <v>#DIV/0!</v>
      </c>
      <c r="H2099" t="e">
        <f>IF(LEN(D2099)&gt;1,MAX($H$2:H2098)+1,0)</f>
        <v>#DIV/0!</v>
      </c>
      <c r="I2099">
        <f>COUNTIF($A$3:A2099,A2099)</f>
        <v>2097</v>
      </c>
    </row>
    <row r="2100" spans="1:9">
      <c r="A2100" s="2" t="e">
        <f>INDEX('Готовый продукция'!$A$2:$A$500,CEILING(ROW($A2098)/MAX('Готовый продукция'!$J$2:$J$500),1))</f>
        <v>#DIV/0!</v>
      </c>
      <c r="B2100" s="1" t="str">
        <f>IFERROR(INDEX('Готовый продукция'!$B$2:$E$500,MATCH(A2100,'Готовый продукция'!$A$2:$A$500,0),1),"")</f>
        <v/>
      </c>
      <c r="C2100" t="str">
        <f>IFERROR(INDEX('Готовый продукция'!$B$2:$E$500,MATCH(A2100,'Готовый продукция'!$A$2:$A$500,0),2),"")</f>
        <v/>
      </c>
      <c r="D2100" t="e">
        <f>IF(A2100&gt;A2099,INDEX(Нормы!$B$2:$B$1000,MATCH(C2100,Нормы!$A$2:$A$1000,0),1),IF(COUNTIF(Нормы!$A$2:$A$1000,C2100)&gt;=Лист8!I2100,INDEX(Нормы!$B$2:$B$1000,MATCH(C2100,Нормы!$A$2:$A$1000,0)+I2099,1),0))</f>
        <v>#DIV/0!</v>
      </c>
      <c r="E2100" t="e">
        <f>IF(A2100&gt;A2099,INDEX(Нормы!$C$2:$C$1000,MATCH(C2100,Нормы!$A$2:$A$1000,0),1),IF(COUNTIF(Нормы!$A$2:$A$1000,C2100)&gt;=Лист8!I2100,INDEX(Нормы!$C$2:$C$1000,MATCH(C2100,Нормы!$A$2:$A$1000,0)+I2099,1),0))</f>
        <v>#DIV/0!</v>
      </c>
      <c r="F2100" t="e">
        <f>IF(A2100&gt;A2099,INDEX(Нормы!$D$2:$D$1000,MATCH(C2100,Нормы!$A$2:$A$1000,0),1),IF(COUNTIF(Нормы!$A$2:$A$1000,C2100)&gt;=Лист8!I2100,INDEX(Нормы!$D$2:$D$1000,MATCH(C2100,Нормы!$A$2:$A$1000,0)+I2099,1),0))*INDEX('Готовый продукция'!$E$2:$E$500,MATCH(A2100,'Готовый продукция'!$A$2:$A$500,0),1)</f>
        <v>#DIV/0!</v>
      </c>
      <c r="H2100" t="e">
        <f>IF(LEN(D2100)&gt;1,MAX($H$2:H2099)+1,0)</f>
        <v>#DIV/0!</v>
      </c>
      <c r="I2100">
        <f>COUNTIF($A$3:A2100,A2100)</f>
        <v>2098</v>
      </c>
    </row>
    <row r="2101" spans="1:9">
      <c r="A2101" s="2" t="e">
        <f>INDEX('Готовый продукция'!$A$2:$A$500,CEILING(ROW($A2099)/MAX('Готовый продукция'!$J$2:$J$500),1))</f>
        <v>#DIV/0!</v>
      </c>
      <c r="B2101" s="1" t="str">
        <f>IFERROR(INDEX('Готовый продукция'!$B$2:$E$500,MATCH(A2101,'Готовый продукция'!$A$2:$A$500,0),1),"")</f>
        <v/>
      </c>
      <c r="C2101" t="str">
        <f>IFERROR(INDEX('Готовый продукция'!$B$2:$E$500,MATCH(A2101,'Готовый продукция'!$A$2:$A$500,0),2),"")</f>
        <v/>
      </c>
      <c r="D2101" t="e">
        <f>IF(A2101&gt;A2100,INDEX(Нормы!$B$2:$B$1000,MATCH(C2101,Нормы!$A$2:$A$1000,0),1),IF(COUNTIF(Нормы!$A$2:$A$1000,C2101)&gt;=Лист8!I2101,INDEX(Нормы!$B$2:$B$1000,MATCH(C2101,Нормы!$A$2:$A$1000,0)+I2100,1),0))</f>
        <v>#DIV/0!</v>
      </c>
      <c r="E2101" t="e">
        <f>IF(A2101&gt;A2100,INDEX(Нормы!$C$2:$C$1000,MATCH(C2101,Нормы!$A$2:$A$1000,0),1),IF(COUNTIF(Нормы!$A$2:$A$1000,C2101)&gt;=Лист8!I2101,INDEX(Нормы!$C$2:$C$1000,MATCH(C2101,Нормы!$A$2:$A$1000,0)+I2100,1),0))</f>
        <v>#DIV/0!</v>
      </c>
      <c r="F2101" t="e">
        <f>IF(A2101&gt;A2100,INDEX(Нормы!$D$2:$D$1000,MATCH(C2101,Нормы!$A$2:$A$1000,0),1),IF(COUNTIF(Нормы!$A$2:$A$1000,C2101)&gt;=Лист8!I2101,INDEX(Нормы!$D$2:$D$1000,MATCH(C2101,Нормы!$A$2:$A$1000,0)+I2100,1),0))*INDEX('Готовый продукция'!$E$2:$E$500,MATCH(A2101,'Готовый продукция'!$A$2:$A$500,0),1)</f>
        <v>#DIV/0!</v>
      </c>
      <c r="H2101" t="e">
        <f>IF(LEN(D2101)&gt;1,MAX($H$2:H2100)+1,0)</f>
        <v>#DIV/0!</v>
      </c>
      <c r="I2101">
        <f>COUNTIF($A$3:A2101,A2101)</f>
        <v>2099</v>
      </c>
    </row>
    <row r="2102" spans="1:9">
      <c r="A2102" s="2" t="e">
        <f>INDEX('Готовый продукция'!$A$2:$A$500,CEILING(ROW($A2100)/MAX('Готовый продукция'!$J$2:$J$500),1))</f>
        <v>#DIV/0!</v>
      </c>
      <c r="B2102" s="1" t="str">
        <f>IFERROR(INDEX('Готовый продукция'!$B$2:$E$500,MATCH(A2102,'Готовый продукция'!$A$2:$A$500,0),1),"")</f>
        <v/>
      </c>
      <c r="C2102" t="str">
        <f>IFERROR(INDEX('Готовый продукция'!$B$2:$E$500,MATCH(A2102,'Готовый продукция'!$A$2:$A$500,0),2),"")</f>
        <v/>
      </c>
      <c r="D2102" t="e">
        <f>IF(A2102&gt;A2101,INDEX(Нормы!$B$2:$B$1000,MATCH(C2102,Нормы!$A$2:$A$1000,0),1),IF(COUNTIF(Нормы!$A$2:$A$1000,C2102)&gt;=Лист8!I2102,INDEX(Нормы!$B$2:$B$1000,MATCH(C2102,Нормы!$A$2:$A$1000,0)+I2101,1),0))</f>
        <v>#DIV/0!</v>
      </c>
      <c r="E2102" t="e">
        <f>IF(A2102&gt;A2101,INDEX(Нормы!$C$2:$C$1000,MATCH(C2102,Нормы!$A$2:$A$1000,0),1),IF(COUNTIF(Нормы!$A$2:$A$1000,C2102)&gt;=Лист8!I2102,INDEX(Нормы!$C$2:$C$1000,MATCH(C2102,Нормы!$A$2:$A$1000,0)+I2101,1),0))</f>
        <v>#DIV/0!</v>
      </c>
      <c r="F2102" t="e">
        <f>IF(A2102&gt;A2101,INDEX(Нормы!$D$2:$D$1000,MATCH(C2102,Нормы!$A$2:$A$1000,0),1),IF(COUNTIF(Нормы!$A$2:$A$1000,C2102)&gt;=Лист8!I2102,INDEX(Нормы!$D$2:$D$1000,MATCH(C2102,Нормы!$A$2:$A$1000,0)+I2101,1),0))*INDEX('Готовый продукция'!$E$2:$E$500,MATCH(A2102,'Готовый продукция'!$A$2:$A$500,0),1)</f>
        <v>#DIV/0!</v>
      </c>
      <c r="H2102" t="e">
        <f>IF(LEN(D2102)&gt;1,MAX($H$2:H2101)+1,0)</f>
        <v>#DIV/0!</v>
      </c>
      <c r="I2102">
        <f>COUNTIF($A$3:A2102,A2102)</f>
        <v>2100</v>
      </c>
    </row>
    <row r="2103" spans="1:9">
      <c r="A2103" s="2" t="e">
        <f>INDEX('Готовый продукция'!$A$2:$A$500,CEILING(ROW($A2101)/MAX('Готовый продукция'!$J$2:$J$500),1))</f>
        <v>#DIV/0!</v>
      </c>
      <c r="B2103" s="1" t="str">
        <f>IFERROR(INDEX('Готовый продукция'!$B$2:$E$500,MATCH(A2103,'Готовый продукция'!$A$2:$A$500,0),1),"")</f>
        <v/>
      </c>
      <c r="C2103" t="str">
        <f>IFERROR(INDEX('Готовый продукция'!$B$2:$E$500,MATCH(A2103,'Готовый продукция'!$A$2:$A$500,0),2),"")</f>
        <v/>
      </c>
      <c r="D2103" t="e">
        <f>IF(A2103&gt;A2102,INDEX(Нормы!$B$2:$B$1000,MATCH(C2103,Нормы!$A$2:$A$1000,0),1),IF(COUNTIF(Нормы!$A$2:$A$1000,C2103)&gt;=Лист8!I2103,INDEX(Нормы!$B$2:$B$1000,MATCH(C2103,Нормы!$A$2:$A$1000,0)+I2102,1),0))</f>
        <v>#DIV/0!</v>
      </c>
      <c r="E2103" t="e">
        <f>IF(A2103&gt;A2102,INDEX(Нормы!$C$2:$C$1000,MATCH(C2103,Нормы!$A$2:$A$1000,0),1),IF(COUNTIF(Нормы!$A$2:$A$1000,C2103)&gt;=Лист8!I2103,INDEX(Нормы!$C$2:$C$1000,MATCH(C2103,Нормы!$A$2:$A$1000,0)+I2102,1),0))</f>
        <v>#DIV/0!</v>
      </c>
      <c r="F2103" t="e">
        <f>IF(A2103&gt;A2102,INDEX(Нормы!$D$2:$D$1000,MATCH(C2103,Нормы!$A$2:$A$1000,0),1),IF(COUNTIF(Нормы!$A$2:$A$1000,C2103)&gt;=Лист8!I2103,INDEX(Нормы!$D$2:$D$1000,MATCH(C2103,Нормы!$A$2:$A$1000,0)+I2102,1),0))*INDEX('Готовый продукция'!$E$2:$E$500,MATCH(A2103,'Готовый продукция'!$A$2:$A$500,0),1)</f>
        <v>#DIV/0!</v>
      </c>
      <c r="H2103" t="e">
        <f>IF(LEN(D2103)&gt;1,MAX($H$2:H2102)+1,0)</f>
        <v>#DIV/0!</v>
      </c>
      <c r="I2103">
        <f>COUNTIF($A$3:A2103,A2103)</f>
        <v>2101</v>
      </c>
    </row>
    <row r="2104" spans="1:9">
      <c r="A2104" s="2" t="e">
        <f>INDEX('Готовый продукция'!$A$2:$A$500,CEILING(ROW($A2102)/MAX('Готовый продукция'!$J$2:$J$500),1))</f>
        <v>#DIV/0!</v>
      </c>
      <c r="B2104" s="1" t="str">
        <f>IFERROR(INDEX('Готовый продукция'!$B$2:$E$500,MATCH(A2104,'Готовый продукция'!$A$2:$A$500,0),1),"")</f>
        <v/>
      </c>
      <c r="C2104" t="str">
        <f>IFERROR(INDEX('Готовый продукция'!$B$2:$E$500,MATCH(A2104,'Готовый продукция'!$A$2:$A$500,0),2),"")</f>
        <v/>
      </c>
      <c r="D2104" t="e">
        <f>IF(A2104&gt;A2103,INDEX(Нормы!$B$2:$B$1000,MATCH(C2104,Нормы!$A$2:$A$1000,0),1),IF(COUNTIF(Нормы!$A$2:$A$1000,C2104)&gt;=Лист8!I2104,INDEX(Нормы!$B$2:$B$1000,MATCH(C2104,Нормы!$A$2:$A$1000,0)+I2103,1),0))</f>
        <v>#DIV/0!</v>
      </c>
      <c r="E2104" t="e">
        <f>IF(A2104&gt;A2103,INDEX(Нормы!$C$2:$C$1000,MATCH(C2104,Нормы!$A$2:$A$1000,0),1),IF(COUNTIF(Нормы!$A$2:$A$1000,C2104)&gt;=Лист8!I2104,INDEX(Нормы!$C$2:$C$1000,MATCH(C2104,Нормы!$A$2:$A$1000,0)+I2103,1),0))</f>
        <v>#DIV/0!</v>
      </c>
      <c r="F2104" t="e">
        <f>IF(A2104&gt;A2103,INDEX(Нормы!$D$2:$D$1000,MATCH(C2104,Нормы!$A$2:$A$1000,0),1),IF(COUNTIF(Нормы!$A$2:$A$1000,C2104)&gt;=Лист8!I2104,INDEX(Нормы!$D$2:$D$1000,MATCH(C2104,Нормы!$A$2:$A$1000,0)+I2103,1),0))*INDEX('Готовый продукция'!$E$2:$E$500,MATCH(A2104,'Готовый продукция'!$A$2:$A$500,0),1)</f>
        <v>#DIV/0!</v>
      </c>
      <c r="H2104" t="e">
        <f>IF(LEN(D2104)&gt;1,MAX($H$2:H2103)+1,0)</f>
        <v>#DIV/0!</v>
      </c>
      <c r="I2104">
        <f>COUNTIF($A$3:A2104,A2104)</f>
        <v>2102</v>
      </c>
    </row>
    <row r="2105" spans="1:9">
      <c r="A2105" s="2" t="e">
        <f>INDEX('Готовый продукция'!$A$2:$A$500,CEILING(ROW($A2103)/MAX('Готовый продукция'!$J$2:$J$500),1))</f>
        <v>#DIV/0!</v>
      </c>
      <c r="B2105" s="1" t="str">
        <f>IFERROR(INDEX('Готовый продукция'!$B$2:$E$500,MATCH(A2105,'Готовый продукция'!$A$2:$A$500,0),1),"")</f>
        <v/>
      </c>
      <c r="C2105" t="str">
        <f>IFERROR(INDEX('Готовый продукция'!$B$2:$E$500,MATCH(A2105,'Готовый продукция'!$A$2:$A$500,0),2),"")</f>
        <v/>
      </c>
      <c r="D2105" t="e">
        <f>IF(A2105&gt;A2104,INDEX(Нормы!$B$2:$B$1000,MATCH(C2105,Нормы!$A$2:$A$1000,0),1),IF(COUNTIF(Нормы!$A$2:$A$1000,C2105)&gt;=Лист8!I2105,INDEX(Нормы!$B$2:$B$1000,MATCH(C2105,Нормы!$A$2:$A$1000,0)+I2104,1),0))</f>
        <v>#DIV/0!</v>
      </c>
      <c r="E2105" t="e">
        <f>IF(A2105&gt;A2104,INDEX(Нормы!$C$2:$C$1000,MATCH(C2105,Нормы!$A$2:$A$1000,0),1),IF(COUNTIF(Нормы!$A$2:$A$1000,C2105)&gt;=Лист8!I2105,INDEX(Нормы!$C$2:$C$1000,MATCH(C2105,Нормы!$A$2:$A$1000,0)+I2104,1),0))</f>
        <v>#DIV/0!</v>
      </c>
      <c r="F2105" t="e">
        <f>IF(A2105&gt;A2104,INDEX(Нормы!$D$2:$D$1000,MATCH(C2105,Нормы!$A$2:$A$1000,0),1),IF(COUNTIF(Нормы!$A$2:$A$1000,C2105)&gt;=Лист8!I2105,INDEX(Нормы!$D$2:$D$1000,MATCH(C2105,Нормы!$A$2:$A$1000,0)+I2104,1),0))*INDEX('Готовый продукция'!$E$2:$E$500,MATCH(A2105,'Готовый продукция'!$A$2:$A$500,0),1)</f>
        <v>#DIV/0!</v>
      </c>
      <c r="H2105" t="e">
        <f>IF(LEN(D2105)&gt;1,MAX($H$2:H2104)+1,0)</f>
        <v>#DIV/0!</v>
      </c>
      <c r="I2105">
        <f>COUNTIF($A$3:A2105,A2105)</f>
        <v>2103</v>
      </c>
    </row>
    <row r="2106" spans="1:9">
      <c r="A2106" s="2" t="e">
        <f>INDEX('Готовый продукция'!$A$2:$A$500,CEILING(ROW($A2104)/MAX('Готовый продукция'!$J$2:$J$500),1))</f>
        <v>#DIV/0!</v>
      </c>
      <c r="B2106" s="1" t="str">
        <f>IFERROR(INDEX('Готовый продукция'!$B$2:$E$500,MATCH(A2106,'Готовый продукция'!$A$2:$A$500,0),1),"")</f>
        <v/>
      </c>
      <c r="C2106" t="str">
        <f>IFERROR(INDEX('Готовый продукция'!$B$2:$E$500,MATCH(A2106,'Готовый продукция'!$A$2:$A$500,0),2),"")</f>
        <v/>
      </c>
      <c r="D2106" t="e">
        <f>IF(A2106&gt;A2105,INDEX(Нормы!$B$2:$B$1000,MATCH(C2106,Нормы!$A$2:$A$1000,0),1),IF(COUNTIF(Нормы!$A$2:$A$1000,C2106)&gt;=Лист8!I2106,INDEX(Нормы!$B$2:$B$1000,MATCH(C2106,Нормы!$A$2:$A$1000,0)+I2105,1),0))</f>
        <v>#DIV/0!</v>
      </c>
      <c r="E2106" t="e">
        <f>IF(A2106&gt;A2105,INDEX(Нормы!$C$2:$C$1000,MATCH(C2106,Нормы!$A$2:$A$1000,0),1),IF(COUNTIF(Нормы!$A$2:$A$1000,C2106)&gt;=Лист8!I2106,INDEX(Нормы!$C$2:$C$1000,MATCH(C2106,Нормы!$A$2:$A$1000,0)+I2105,1),0))</f>
        <v>#DIV/0!</v>
      </c>
      <c r="F2106" t="e">
        <f>IF(A2106&gt;A2105,INDEX(Нормы!$D$2:$D$1000,MATCH(C2106,Нормы!$A$2:$A$1000,0),1),IF(COUNTIF(Нормы!$A$2:$A$1000,C2106)&gt;=Лист8!I2106,INDEX(Нормы!$D$2:$D$1000,MATCH(C2106,Нормы!$A$2:$A$1000,0)+I2105,1),0))*INDEX('Готовый продукция'!$E$2:$E$500,MATCH(A2106,'Готовый продукция'!$A$2:$A$500,0),1)</f>
        <v>#DIV/0!</v>
      </c>
      <c r="H2106" t="e">
        <f>IF(LEN(D2106)&gt;1,MAX($H$2:H2105)+1,0)</f>
        <v>#DIV/0!</v>
      </c>
      <c r="I2106">
        <f>COUNTIF($A$3:A2106,A2106)</f>
        <v>2104</v>
      </c>
    </row>
    <row r="2107" spans="1:9">
      <c r="A2107" s="2" t="e">
        <f>INDEX('Готовый продукция'!$A$2:$A$500,CEILING(ROW($A2105)/MAX('Готовый продукция'!$J$2:$J$500),1))</f>
        <v>#DIV/0!</v>
      </c>
      <c r="B2107" s="1" t="str">
        <f>IFERROR(INDEX('Готовый продукция'!$B$2:$E$500,MATCH(A2107,'Готовый продукция'!$A$2:$A$500,0),1),"")</f>
        <v/>
      </c>
      <c r="C2107" t="str">
        <f>IFERROR(INDEX('Готовый продукция'!$B$2:$E$500,MATCH(A2107,'Готовый продукция'!$A$2:$A$500,0),2),"")</f>
        <v/>
      </c>
      <c r="D2107" t="e">
        <f>IF(A2107&gt;A2106,INDEX(Нормы!$B$2:$B$1000,MATCH(C2107,Нормы!$A$2:$A$1000,0),1),IF(COUNTIF(Нормы!$A$2:$A$1000,C2107)&gt;=Лист8!I2107,INDEX(Нормы!$B$2:$B$1000,MATCH(C2107,Нормы!$A$2:$A$1000,0)+I2106,1),0))</f>
        <v>#DIV/0!</v>
      </c>
      <c r="E2107" t="e">
        <f>IF(A2107&gt;A2106,INDEX(Нормы!$C$2:$C$1000,MATCH(C2107,Нормы!$A$2:$A$1000,0),1),IF(COUNTIF(Нормы!$A$2:$A$1000,C2107)&gt;=Лист8!I2107,INDEX(Нормы!$C$2:$C$1000,MATCH(C2107,Нормы!$A$2:$A$1000,0)+I2106,1),0))</f>
        <v>#DIV/0!</v>
      </c>
      <c r="F2107" t="e">
        <f>IF(A2107&gt;A2106,INDEX(Нормы!$D$2:$D$1000,MATCH(C2107,Нормы!$A$2:$A$1000,0),1),IF(COUNTIF(Нормы!$A$2:$A$1000,C2107)&gt;=Лист8!I2107,INDEX(Нормы!$D$2:$D$1000,MATCH(C2107,Нормы!$A$2:$A$1000,0)+I2106,1),0))*INDEX('Готовый продукция'!$E$2:$E$500,MATCH(A2107,'Готовый продукция'!$A$2:$A$500,0),1)</f>
        <v>#DIV/0!</v>
      </c>
      <c r="H2107" t="e">
        <f>IF(LEN(D2107)&gt;1,MAX($H$2:H2106)+1,0)</f>
        <v>#DIV/0!</v>
      </c>
      <c r="I2107">
        <f>COUNTIF($A$3:A2107,A2107)</f>
        <v>2105</v>
      </c>
    </row>
    <row r="2108" spans="1:9">
      <c r="A2108" s="2" t="e">
        <f>INDEX('Готовый продукция'!$A$2:$A$500,CEILING(ROW($A2106)/MAX('Готовый продукция'!$J$2:$J$500),1))</f>
        <v>#DIV/0!</v>
      </c>
      <c r="B2108" s="1" t="str">
        <f>IFERROR(INDEX('Готовый продукция'!$B$2:$E$500,MATCH(A2108,'Готовый продукция'!$A$2:$A$500,0),1),"")</f>
        <v/>
      </c>
      <c r="C2108" t="str">
        <f>IFERROR(INDEX('Готовый продукция'!$B$2:$E$500,MATCH(A2108,'Готовый продукция'!$A$2:$A$500,0),2),"")</f>
        <v/>
      </c>
      <c r="D2108" t="e">
        <f>IF(A2108&gt;A2107,INDEX(Нормы!$B$2:$B$1000,MATCH(C2108,Нормы!$A$2:$A$1000,0),1),IF(COUNTIF(Нормы!$A$2:$A$1000,C2108)&gt;=Лист8!I2108,INDEX(Нормы!$B$2:$B$1000,MATCH(C2108,Нормы!$A$2:$A$1000,0)+I2107,1),0))</f>
        <v>#DIV/0!</v>
      </c>
      <c r="E2108" t="e">
        <f>IF(A2108&gt;A2107,INDEX(Нормы!$C$2:$C$1000,MATCH(C2108,Нормы!$A$2:$A$1000,0),1),IF(COUNTIF(Нормы!$A$2:$A$1000,C2108)&gt;=Лист8!I2108,INDEX(Нормы!$C$2:$C$1000,MATCH(C2108,Нормы!$A$2:$A$1000,0)+I2107,1),0))</f>
        <v>#DIV/0!</v>
      </c>
      <c r="F2108" t="e">
        <f>IF(A2108&gt;A2107,INDEX(Нормы!$D$2:$D$1000,MATCH(C2108,Нормы!$A$2:$A$1000,0),1),IF(COUNTIF(Нормы!$A$2:$A$1000,C2108)&gt;=Лист8!I2108,INDEX(Нормы!$D$2:$D$1000,MATCH(C2108,Нормы!$A$2:$A$1000,0)+I2107,1),0))*INDEX('Готовый продукция'!$E$2:$E$500,MATCH(A2108,'Готовый продукция'!$A$2:$A$500,0),1)</f>
        <v>#DIV/0!</v>
      </c>
      <c r="H2108" t="e">
        <f>IF(LEN(D2108)&gt;1,MAX($H$2:H2107)+1,0)</f>
        <v>#DIV/0!</v>
      </c>
      <c r="I2108">
        <f>COUNTIF($A$3:A2108,A2108)</f>
        <v>2106</v>
      </c>
    </row>
    <row r="2109" spans="1:9">
      <c r="A2109" s="2" t="e">
        <f>INDEX('Готовый продукция'!$A$2:$A$500,CEILING(ROW($A2107)/MAX('Готовый продукция'!$J$2:$J$500),1))</f>
        <v>#DIV/0!</v>
      </c>
      <c r="B2109" s="1" t="str">
        <f>IFERROR(INDEX('Готовый продукция'!$B$2:$E$500,MATCH(A2109,'Готовый продукция'!$A$2:$A$500,0),1),"")</f>
        <v/>
      </c>
      <c r="C2109" t="str">
        <f>IFERROR(INDEX('Готовый продукция'!$B$2:$E$500,MATCH(A2109,'Готовый продукция'!$A$2:$A$500,0),2),"")</f>
        <v/>
      </c>
      <c r="D2109" t="e">
        <f>IF(A2109&gt;A2108,INDEX(Нормы!$B$2:$B$1000,MATCH(C2109,Нормы!$A$2:$A$1000,0),1),IF(COUNTIF(Нормы!$A$2:$A$1000,C2109)&gt;=Лист8!I2109,INDEX(Нормы!$B$2:$B$1000,MATCH(C2109,Нормы!$A$2:$A$1000,0)+I2108,1),0))</f>
        <v>#DIV/0!</v>
      </c>
      <c r="E2109" t="e">
        <f>IF(A2109&gt;A2108,INDEX(Нормы!$C$2:$C$1000,MATCH(C2109,Нормы!$A$2:$A$1000,0),1),IF(COUNTIF(Нормы!$A$2:$A$1000,C2109)&gt;=Лист8!I2109,INDEX(Нормы!$C$2:$C$1000,MATCH(C2109,Нормы!$A$2:$A$1000,0)+I2108,1),0))</f>
        <v>#DIV/0!</v>
      </c>
      <c r="F2109" t="e">
        <f>IF(A2109&gt;A2108,INDEX(Нормы!$D$2:$D$1000,MATCH(C2109,Нормы!$A$2:$A$1000,0),1),IF(COUNTIF(Нормы!$A$2:$A$1000,C2109)&gt;=Лист8!I2109,INDEX(Нормы!$D$2:$D$1000,MATCH(C2109,Нормы!$A$2:$A$1000,0)+I2108,1),0))*INDEX('Готовый продукция'!$E$2:$E$500,MATCH(A2109,'Готовый продукция'!$A$2:$A$500,0),1)</f>
        <v>#DIV/0!</v>
      </c>
      <c r="H2109" t="e">
        <f>IF(LEN(D2109)&gt;1,MAX($H$2:H2108)+1,0)</f>
        <v>#DIV/0!</v>
      </c>
      <c r="I2109">
        <f>COUNTIF($A$3:A2109,A2109)</f>
        <v>2107</v>
      </c>
    </row>
    <row r="2110" spans="1:9">
      <c r="A2110" s="2" t="e">
        <f>INDEX('Готовый продукция'!$A$2:$A$500,CEILING(ROW($A2108)/MAX('Готовый продукция'!$J$2:$J$500),1))</f>
        <v>#DIV/0!</v>
      </c>
      <c r="B2110" s="1" t="str">
        <f>IFERROR(INDEX('Готовый продукция'!$B$2:$E$500,MATCH(A2110,'Готовый продукция'!$A$2:$A$500,0),1),"")</f>
        <v/>
      </c>
      <c r="C2110" t="str">
        <f>IFERROR(INDEX('Готовый продукция'!$B$2:$E$500,MATCH(A2110,'Готовый продукция'!$A$2:$A$500,0),2),"")</f>
        <v/>
      </c>
      <c r="D2110" t="e">
        <f>IF(A2110&gt;A2109,INDEX(Нормы!$B$2:$B$1000,MATCH(C2110,Нормы!$A$2:$A$1000,0),1),IF(COUNTIF(Нормы!$A$2:$A$1000,C2110)&gt;=Лист8!I2110,INDEX(Нормы!$B$2:$B$1000,MATCH(C2110,Нормы!$A$2:$A$1000,0)+I2109,1),0))</f>
        <v>#DIV/0!</v>
      </c>
      <c r="E2110" t="e">
        <f>IF(A2110&gt;A2109,INDEX(Нормы!$C$2:$C$1000,MATCH(C2110,Нормы!$A$2:$A$1000,0),1),IF(COUNTIF(Нормы!$A$2:$A$1000,C2110)&gt;=Лист8!I2110,INDEX(Нормы!$C$2:$C$1000,MATCH(C2110,Нормы!$A$2:$A$1000,0)+I2109,1),0))</f>
        <v>#DIV/0!</v>
      </c>
      <c r="F2110" t="e">
        <f>IF(A2110&gt;A2109,INDEX(Нормы!$D$2:$D$1000,MATCH(C2110,Нормы!$A$2:$A$1000,0),1),IF(COUNTIF(Нормы!$A$2:$A$1000,C2110)&gt;=Лист8!I2110,INDEX(Нормы!$D$2:$D$1000,MATCH(C2110,Нормы!$A$2:$A$1000,0)+I2109,1),0))*INDEX('Готовый продукция'!$E$2:$E$500,MATCH(A2110,'Готовый продукция'!$A$2:$A$500,0),1)</f>
        <v>#DIV/0!</v>
      </c>
      <c r="H2110" t="e">
        <f>IF(LEN(D2110)&gt;1,MAX($H$2:H2109)+1,0)</f>
        <v>#DIV/0!</v>
      </c>
      <c r="I2110">
        <f>COUNTIF($A$3:A2110,A2110)</f>
        <v>2108</v>
      </c>
    </row>
    <row r="2111" spans="1:9">
      <c r="A2111" s="2" t="e">
        <f>INDEX('Готовый продукция'!$A$2:$A$500,CEILING(ROW($A2109)/MAX('Готовый продукция'!$J$2:$J$500),1))</f>
        <v>#DIV/0!</v>
      </c>
      <c r="B2111" s="1" t="str">
        <f>IFERROR(INDEX('Готовый продукция'!$B$2:$E$500,MATCH(A2111,'Готовый продукция'!$A$2:$A$500,0),1),"")</f>
        <v/>
      </c>
      <c r="C2111" t="str">
        <f>IFERROR(INDEX('Готовый продукция'!$B$2:$E$500,MATCH(A2111,'Готовый продукция'!$A$2:$A$500,0),2),"")</f>
        <v/>
      </c>
      <c r="D2111" t="e">
        <f>IF(A2111&gt;A2110,INDEX(Нормы!$B$2:$B$1000,MATCH(C2111,Нормы!$A$2:$A$1000,0),1),IF(COUNTIF(Нормы!$A$2:$A$1000,C2111)&gt;=Лист8!I2111,INDEX(Нормы!$B$2:$B$1000,MATCH(C2111,Нормы!$A$2:$A$1000,0)+I2110,1),0))</f>
        <v>#DIV/0!</v>
      </c>
      <c r="E2111" t="e">
        <f>IF(A2111&gt;A2110,INDEX(Нормы!$C$2:$C$1000,MATCH(C2111,Нормы!$A$2:$A$1000,0),1),IF(COUNTIF(Нормы!$A$2:$A$1000,C2111)&gt;=Лист8!I2111,INDEX(Нормы!$C$2:$C$1000,MATCH(C2111,Нормы!$A$2:$A$1000,0)+I2110,1),0))</f>
        <v>#DIV/0!</v>
      </c>
      <c r="F2111" t="e">
        <f>IF(A2111&gt;A2110,INDEX(Нормы!$D$2:$D$1000,MATCH(C2111,Нормы!$A$2:$A$1000,0),1),IF(COUNTIF(Нормы!$A$2:$A$1000,C2111)&gt;=Лист8!I2111,INDEX(Нормы!$D$2:$D$1000,MATCH(C2111,Нормы!$A$2:$A$1000,0)+I2110,1),0))*INDEX('Готовый продукция'!$E$2:$E$500,MATCH(A2111,'Готовый продукция'!$A$2:$A$500,0),1)</f>
        <v>#DIV/0!</v>
      </c>
      <c r="H2111" t="e">
        <f>IF(LEN(D2111)&gt;1,MAX($H$2:H2110)+1,0)</f>
        <v>#DIV/0!</v>
      </c>
      <c r="I2111">
        <f>COUNTIF($A$3:A2111,A2111)</f>
        <v>2109</v>
      </c>
    </row>
    <row r="2112" spans="1:9">
      <c r="A2112" s="2" t="e">
        <f>INDEX('Готовый продукция'!$A$2:$A$500,CEILING(ROW($A2110)/MAX('Готовый продукция'!$J$2:$J$500),1))</f>
        <v>#DIV/0!</v>
      </c>
      <c r="B2112" s="1" t="str">
        <f>IFERROR(INDEX('Готовый продукция'!$B$2:$E$500,MATCH(A2112,'Готовый продукция'!$A$2:$A$500,0),1),"")</f>
        <v/>
      </c>
      <c r="C2112" t="str">
        <f>IFERROR(INDEX('Готовый продукция'!$B$2:$E$500,MATCH(A2112,'Готовый продукция'!$A$2:$A$500,0),2),"")</f>
        <v/>
      </c>
      <c r="D2112" t="e">
        <f>IF(A2112&gt;A2111,INDEX(Нормы!$B$2:$B$1000,MATCH(C2112,Нормы!$A$2:$A$1000,0),1),IF(COUNTIF(Нормы!$A$2:$A$1000,C2112)&gt;=Лист8!I2112,INDEX(Нормы!$B$2:$B$1000,MATCH(C2112,Нормы!$A$2:$A$1000,0)+I2111,1),0))</f>
        <v>#DIV/0!</v>
      </c>
      <c r="E2112" t="e">
        <f>IF(A2112&gt;A2111,INDEX(Нормы!$C$2:$C$1000,MATCH(C2112,Нормы!$A$2:$A$1000,0),1),IF(COUNTIF(Нормы!$A$2:$A$1000,C2112)&gt;=Лист8!I2112,INDEX(Нормы!$C$2:$C$1000,MATCH(C2112,Нормы!$A$2:$A$1000,0)+I2111,1),0))</f>
        <v>#DIV/0!</v>
      </c>
      <c r="F2112" t="e">
        <f>IF(A2112&gt;A2111,INDEX(Нормы!$D$2:$D$1000,MATCH(C2112,Нормы!$A$2:$A$1000,0),1),IF(COUNTIF(Нормы!$A$2:$A$1000,C2112)&gt;=Лист8!I2112,INDEX(Нормы!$D$2:$D$1000,MATCH(C2112,Нормы!$A$2:$A$1000,0)+I2111,1),0))*INDEX('Готовый продукция'!$E$2:$E$500,MATCH(A2112,'Готовый продукция'!$A$2:$A$500,0),1)</f>
        <v>#DIV/0!</v>
      </c>
      <c r="H2112" t="e">
        <f>IF(LEN(D2112)&gt;1,MAX($H$2:H2111)+1,0)</f>
        <v>#DIV/0!</v>
      </c>
      <c r="I2112">
        <f>COUNTIF($A$3:A2112,A2112)</f>
        <v>2110</v>
      </c>
    </row>
    <row r="2113" spans="1:9">
      <c r="A2113" s="2" t="e">
        <f>INDEX('Готовый продукция'!$A$2:$A$500,CEILING(ROW($A2111)/MAX('Готовый продукция'!$J$2:$J$500),1))</f>
        <v>#DIV/0!</v>
      </c>
      <c r="B2113" s="1" t="str">
        <f>IFERROR(INDEX('Готовый продукция'!$B$2:$E$500,MATCH(A2113,'Готовый продукция'!$A$2:$A$500,0),1),"")</f>
        <v/>
      </c>
      <c r="C2113" t="str">
        <f>IFERROR(INDEX('Готовый продукция'!$B$2:$E$500,MATCH(A2113,'Готовый продукция'!$A$2:$A$500,0),2),"")</f>
        <v/>
      </c>
      <c r="D2113" t="e">
        <f>IF(A2113&gt;A2112,INDEX(Нормы!$B$2:$B$1000,MATCH(C2113,Нормы!$A$2:$A$1000,0),1),IF(COUNTIF(Нормы!$A$2:$A$1000,C2113)&gt;=Лист8!I2113,INDEX(Нормы!$B$2:$B$1000,MATCH(C2113,Нормы!$A$2:$A$1000,0)+I2112,1),0))</f>
        <v>#DIV/0!</v>
      </c>
      <c r="E2113" t="e">
        <f>IF(A2113&gt;A2112,INDEX(Нормы!$C$2:$C$1000,MATCH(C2113,Нормы!$A$2:$A$1000,0),1),IF(COUNTIF(Нормы!$A$2:$A$1000,C2113)&gt;=Лист8!I2113,INDEX(Нормы!$C$2:$C$1000,MATCH(C2113,Нормы!$A$2:$A$1000,0)+I2112,1),0))</f>
        <v>#DIV/0!</v>
      </c>
      <c r="F2113" t="e">
        <f>IF(A2113&gt;A2112,INDEX(Нормы!$D$2:$D$1000,MATCH(C2113,Нормы!$A$2:$A$1000,0),1),IF(COUNTIF(Нормы!$A$2:$A$1000,C2113)&gt;=Лист8!I2113,INDEX(Нормы!$D$2:$D$1000,MATCH(C2113,Нормы!$A$2:$A$1000,0)+I2112,1),0))*INDEX('Готовый продукция'!$E$2:$E$500,MATCH(A2113,'Готовый продукция'!$A$2:$A$500,0),1)</f>
        <v>#DIV/0!</v>
      </c>
      <c r="H2113" t="e">
        <f>IF(LEN(D2113)&gt;1,MAX($H$2:H2112)+1,0)</f>
        <v>#DIV/0!</v>
      </c>
      <c r="I2113">
        <f>COUNTIF($A$3:A2113,A2113)</f>
        <v>2111</v>
      </c>
    </row>
    <row r="2114" spans="1:9">
      <c r="A2114" s="2" t="e">
        <f>INDEX('Готовый продукция'!$A$2:$A$500,CEILING(ROW($A2112)/MAX('Готовый продукция'!$J$2:$J$500),1))</f>
        <v>#DIV/0!</v>
      </c>
      <c r="B2114" s="1" t="str">
        <f>IFERROR(INDEX('Готовый продукция'!$B$2:$E$500,MATCH(A2114,'Готовый продукция'!$A$2:$A$500,0),1),"")</f>
        <v/>
      </c>
      <c r="C2114" t="str">
        <f>IFERROR(INDEX('Готовый продукция'!$B$2:$E$500,MATCH(A2114,'Готовый продукция'!$A$2:$A$500,0),2),"")</f>
        <v/>
      </c>
      <c r="D2114" t="e">
        <f>IF(A2114&gt;A2113,INDEX(Нормы!$B$2:$B$1000,MATCH(C2114,Нормы!$A$2:$A$1000,0),1),IF(COUNTIF(Нормы!$A$2:$A$1000,C2114)&gt;=Лист8!I2114,INDEX(Нормы!$B$2:$B$1000,MATCH(C2114,Нормы!$A$2:$A$1000,0)+I2113,1),0))</f>
        <v>#DIV/0!</v>
      </c>
      <c r="E2114" t="e">
        <f>IF(A2114&gt;A2113,INDEX(Нормы!$C$2:$C$1000,MATCH(C2114,Нормы!$A$2:$A$1000,0),1),IF(COUNTIF(Нормы!$A$2:$A$1000,C2114)&gt;=Лист8!I2114,INDEX(Нормы!$C$2:$C$1000,MATCH(C2114,Нормы!$A$2:$A$1000,0)+I2113,1),0))</f>
        <v>#DIV/0!</v>
      </c>
      <c r="F2114" t="e">
        <f>IF(A2114&gt;A2113,INDEX(Нормы!$D$2:$D$1000,MATCH(C2114,Нормы!$A$2:$A$1000,0),1),IF(COUNTIF(Нормы!$A$2:$A$1000,C2114)&gt;=Лист8!I2114,INDEX(Нормы!$D$2:$D$1000,MATCH(C2114,Нормы!$A$2:$A$1000,0)+I2113,1),0))*INDEX('Готовый продукция'!$E$2:$E$500,MATCH(A2114,'Готовый продукция'!$A$2:$A$500,0),1)</f>
        <v>#DIV/0!</v>
      </c>
      <c r="H2114" t="e">
        <f>IF(LEN(D2114)&gt;1,MAX($H$2:H2113)+1,0)</f>
        <v>#DIV/0!</v>
      </c>
      <c r="I2114">
        <f>COUNTIF($A$3:A2114,A2114)</f>
        <v>2112</v>
      </c>
    </row>
    <row r="2115" spans="1:9">
      <c r="A2115" s="2" t="e">
        <f>INDEX('Готовый продукция'!$A$2:$A$500,CEILING(ROW($A2113)/MAX('Готовый продукция'!$J$2:$J$500),1))</f>
        <v>#DIV/0!</v>
      </c>
      <c r="B2115" s="1" t="str">
        <f>IFERROR(INDEX('Готовый продукция'!$B$2:$E$500,MATCH(A2115,'Готовый продукция'!$A$2:$A$500,0),1),"")</f>
        <v/>
      </c>
      <c r="C2115" t="str">
        <f>IFERROR(INDEX('Готовый продукция'!$B$2:$E$500,MATCH(A2115,'Готовый продукция'!$A$2:$A$500,0),2),"")</f>
        <v/>
      </c>
      <c r="D2115" t="e">
        <f>IF(A2115&gt;A2114,INDEX(Нормы!$B$2:$B$1000,MATCH(C2115,Нормы!$A$2:$A$1000,0),1),IF(COUNTIF(Нормы!$A$2:$A$1000,C2115)&gt;=Лист8!I2115,INDEX(Нормы!$B$2:$B$1000,MATCH(C2115,Нормы!$A$2:$A$1000,0)+I2114,1),0))</f>
        <v>#DIV/0!</v>
      </c>
      <c r="E2115" t="e">
        <f>IF(A2115&gt;A2114,INDEX(Нормы!$C$2:$C$1000,MATCH(C2115,Нормы!$A$2:$A$1000,0),1),IF(COUNTIF(Нормы!$A$2:$A$1000,C2115)&gt;=Лист8!I2115,INDEX(Нормы!$C$2:$C$1000,MATCH(C2115,Нормы!$A$2:$A$1000,0)+I2114,1),0))</f>
        <v>#DIV/0!</v>
      </c>
      <c r="F2115" t="e">
        <f>IF(A2115&gt;A2114,INDEX(Нормы!$D$2:$D$1000,MATCH(C2115,Нормы!$A$2:$A$1000,0),1),IF(COUNTIF(Нормы!$A$2:$A$1000,C2115)&gt;=Лист8!I2115,INDEX(Нормы!$D$2:$D$1000,MATCH(C2115,Нормы!$A$2:$A$1000,0)+I2114,1),0))*INDEX('Готовый продукция'!$E$2:$E$500,MATCH(A2115,'Готовый продукция'!$A$2:$A$500,0),1)</f>
        <v>#DIV/0!</v>
      </c>
      <c r="H2115" t="e">
        <f>IF(LEN(D2115)&gt;1,MAX($H$2:H2114)+1,0)</f>
        <v>#DIV/0!</v>
      </c>
      <c r="I2115">
        <f>COUNTIF($A$3:A2115,A2115)</f>
        <v>2113</v>
      </c>
    </row>
    <row r="2116" spans="1:9">
      <c r="A2116" s="2" t="e">
        <f>INDEX('Готовый продукция'!$A$2:$A$500,CEILING(ROW($A2114)/MAX('Готовый продукция'!$J$2:$J$500),1))</f>
        <v>#DIV/0!</v>
      </c>
      <c r="B2116" s="1" t="str">
        <f>IFERROR(INDEX('Готовый продукция'!$B$2:$E$500,MATCH(A2116,'Готовый продукция'!$A$2:$A$500,0),1),"")</f>
        <v/>
      </c>
      <c r="C2116" t="str">
        <f>IFERROR(INDEX('Готовый продукция'!$B$2:$E$500,MATCH(A2116,'Готовый продукция'!$A$2:$A$500,0),2),"")</f>
        <v/>
      </c>
      <c r="D2116" t="e">
        <f>IF(A2116&gt;A2115,INDEX(Нормы!$B$2:$B$1000,MATCH(C2116,Нормы!$A$2:$A$1000,0),1),IF(COUNTIF(Нормы!$A$2:$A$1000,C2116)&gt;=Лист8!I2116,INDEX(Нормы!$B$2:$B$1000,MATCH(C2116,Нормы!$A$2:$A$1000,0)+I2115,1),0))</f>
        <v>#DIV/0!</v>
      </c>
      <c r="E2116" t="e">
        <f>IF(A2116&gt;A2115,INDEX(Нормы!$C$2:$C$1000,MATCH(C2116,Нормы!$A$2:$A$1000,0),1),IF(COUNTIF(Нормы!$A$2:$A$1000,C2116)&gt;=Лист8!I2116,INDEX(Нормы!$C$2:$C$1000,MATCH(C2116,Нормы!$A$2:$A$1000,0)+I2115,1),0))</f>
        <v>#DIV/0!</v>
      </c>
      <c r="F2116" t="e">
        <f>IF(A2116&gt;A2115,INDEX(Нормы!$D$2:$D$1000,MATCH(C2116,Нормы!$A$2:$A$1000,0),1),IF(COUNTIF(Нормы!$A$2:$A$1000,C2116)&gt;=Лист8!I2116,INDEX(Нормы!$D$2:$D$1000,MATCH(C2116,Нормы!$A$2:$A$1000,0)+I2115,1),0))*INDEX('Готовый продукция'!$E$2:$E$500,MATCH(A2116,'Готовый продукция'!$A$2:$A$500,0),1)</f>
        <v>#DIV/0!</v>
      </c>
      <c r="H2116" t="e">
        <f>IF(LEN(D2116)&gt;1,MAX($H$2:H2115)+1,0)</f>
        <v>#DIV/0!</v>
      </c>
      <c r="I2116">
        <f>COUNTIF($A$3:A2116,A2116)</f>
        <v>2114</v>
      </c>
    </row>
    <row r="2117" spans="1:9">
      <c r="A2117" s="2" t="e">
        <f>INDEX('Готовый продукция'!$A$2:$A$500,CEILING(ROW($A2115)/MAX('Готовый продукция'!$J$2:$J$500),1))</f>
        <v>#DIV/0!</v>
      </c>
      <c r="B2117" s="1" t="str">
        <f>IFERROR(INDEX('Готовый продукция'!$B$2:$E$500,MATCH(A2117,'Готовый продукция'!$A$2:$A$500,0),1),"")</f>
        <v/>
      </c>
      <c r="C2117" t="str">
        <f>IFERROR(INDEX('Готовый продукция'!$B$2:$E$500,MATCH(A2117,'Готовый продукция'!$A$2:$A$500,0),2),"")</f>
        <v/>
      </c>
      <c r="D2117" t="e">
        <f>IF(A2117&gt;A2116,INDEX(Нормы!$B$2:$B$1000,MATCH(C2117,Нормы!$A$2:$A$1000,0),1),IF(COUNTIF(Нормы!$A$2:$A$1000,C2117)&gt;=Лист8!I2117,INDEX(Нормы!$B$2:$B$1000,MATCH(C2117,Нормы!$A$2:$A$1000,0)+I2116,1),0))</f>
        <v>#DIV/0!</v>
      </c>
      <c r="E2117" t="e">
        <f>IF(A2117&gt;A2116,INDEX(Нормы!$C$2:$C$1000,MATCH(C2117,Нормы!$A$2:$A$1000,0),1),IF(COUNTIF(Нормы!$A$2:$A$1000,C2117)&gt;=Лист8!I2117,INDEX(Нормы!$C$2:$C$1000,MATCH(C2117,Нормы!$A$2:$A$1000,0)+I2116,1),0))</f>
        <v>#DIV/0!</v>
      </c>
      <c r="F2117" t="e">
        <f>IF(A2117&gt;A2116,INDEX(Нормы!$D$2:$D$1000,MATCH(C2117,Нормы!$A$2:$A$1000,0),1),IF(COUNTIF(Нормы!$A$2:$A$1000,C2117)&gt;=Лист8!I2117,INDEX(Нормы!$D$2:$D$1000,MATCH(C2117,Нормы!$A$2:$A$1000,0)+I2116,1),0))*INDEX('Готовый продукция'!$E$2:$E$500,MATCH(A2117,'Готовый продукция'!$A$2:$A$500,0),1)</f>
        <v>#DIV/0!</v>
      </c>
      <c r="H2117" t="e">
        <f>IF(LEN(D2117)&gt;1,MAX($H$2:H2116)+1,0)</f>
        <v>#DIV/0!</v>
      </c>
      <c r="I2117">
        <f>COUNTIF($A$3:A2117,A2117)</f>
        <v>2115</v>
      </c>
    </row>
    <row r="2118" spans="1:9">
      <c r="A2118" s="2" t="e">
        <f>INDEX('Готовый продукция'!$A$2:$A$500,CEILING(ROW($A2116)/MAX('Готовый продукция'!$J$2:$J$500),1))</f>
        <v>#DIV/0!</v>
      </c>
      <c r="B2118" s="1" t="str">
        <f>IFERROR(INDEX('Готовый продукция'!$B$2:$E$500,MATCH(A2118,'Готовый продукция'!$A$2:$A$500,0),1),"")</f>
        <v/>
      </c>
      <c r="C2118" t="str">
        <f>IFERROR(INDEX('Готовый продукция'!$B$2:$E$500,MATCH(A2118,'Готовый продукция'!$A$2:$A$500,0),2),"")</f>
        <v/>
      </c>
      <c r="D2118" t="e">
        <f>IF(A2118&gt;A2117,INDEX(Нормы!$B$2:$B$1000,MATCH(C2118,Нормы!$A$2:$A$1000,0),1),IF(COUNTIF(Нормы!$A$2:$A$1000,C2118)&gt;=Лист8!I2118,INDEX(Нормы!$B$2:$B$1000,MATCH(C2118,Нормы!$A$2:$A$1000,0)+I2117,1),0))</f>
        <v>#DIV/0!</v>
      </c>
      <c r="E2118" t="e">
        <f>IF(A2118&gt;A2117,INDEX(Нормы!$C$2:$C$1000,MATCH(C2118,Нормы!$A$2:$A$1000,0),1),IF(COUNTIF(Нормы!$A$2:$A$1000,C2118)&gt;=Лист8!I2118,INDEX(Нормы!$C$2:$C$1000,MATCH(C2118,Нормы!$A$2:$A$1000,0)+I2117,1),0))</f>
        <v>#DIV/0!</v>
      </c>
      <c r="F2118" t="e">
        <f>IF(A2118&gt;A2117,INDEX(Нормы!$D$2:$D$1000,MATCH(C2118,Нормы!$A$2:$A$1000,0),1),IF(COUNTIF(Нормы!$A$2:$A$1000,C2118)&gt;=Лист8!I2118,INDEX(Нормы!$D$2:$D$1000,MATCH(C2118,Нормы!$A$2:$A$1000,0)+I2117,1),0))*INDEX('Готовый продукция'!$E$2:$E$500,MATCH(A2118,'Готовый продукция'!$A$2:$A$500,0),1)</f>
        <v>#DIV/0!</v>
      </c>
      <c r="H2118" t="e">
        <f>IF(LEN(D2118)&gt;1,MAX($H$2:H2117)+1,0)</f>
        <v>#DIV/0!</v>
      </c>
      <c r="I2118">
        <f>COUNTIF($A$3:A2118,A2118)</f>
        <v>2116</v>
      </c>
    </row>
    <row r="2119" spans="1:9">
      <c r="A2119" s="2" t="e">
        <f>INDEX('Готовый продукция'!$A$2:$A$500,CEILING(ROW($A2117)/MAX('Готовый продукция'!$J$2:$J$500),1))</f>
        <v>#DIV/0!</v>
      </c>
      <c r="B2119" s="1" t="str">
        <f>IFERROR(INDEX('Готовый продукция'!$B$2:$E$500,MATCH(A2119,'Готовый продукция'!$A$2:$A$500,0),1),"")</f>
        <v/>
      </c>
      <c r="C2119" t="str">
        <f>IFERROR(INDEX('Готовый продукция'!$B$2:$E$500,MATCH(A2119,'Готовый продукция'!$A$2:$A$500,0),2),"")</f>
        <v/>
      </c>
      <c r="D2119" t="e">
        <f>IF(A2119&gt;A2118,INDEX(Нормы!$B$2:$B$1000,MATCH(C2119,Нормы!$A$2:$A$1000,0),1),IF(COUNTIF(Нормы!$A$2:$A$1000,C2119)&gt;=Лист8!I2119,INDEX(Нормы!$B$2:$B$1000,MATCH(C2119,Нормы!$A$2:$A$1000,0)+I2118,1),0))</f>
        <v>#DIV/0!</v>
      </c>
      <c r="E2119" t="e">
        <f>IF(A2119&gt;A2118,INDEX(Нормы!$C$2:$C$1000,MATCH(C2119,Нормы!$A$2:$A$1000,0),1),IF(COUNTIF(Нормы!$A$2:$A$1000,C2119)&gt;=Лист8!I2119,INDEX(Нормы!$C$2:$C$1000,MATCH(C2119,Нормы!$A$2:$A$1000,0)+I2118,1),0))</f>
        <v>#DIV/0!</v>
      </c>
      <c r="F2119" t="e">
        <f>IF(A2119&gt;A2118,INDEX(Нормы!$D$2:$D$1000,MATCH(C2119,Нормы!$A$2:$A$1000,0),1),IF(COUNTIF(Нормы!$A$2:$A$1000,C2119)&gt;=Лист8!I2119,INDEX(Нормы!$D$2:$D$1000,MATCH(C2119,Нормы!$A$2:$A$1000,0)+I2118,1),0))*INDEX('Готовый продукция'!$E$2:$E$500,MATCH(A2119,'Готовый продукция'!$A$2:$A$500,0),1)</f>
        <v>#DIV/0!</v>
      </c>
      <c r="H2119" t="e">
        <f>IF(LEN(D2119)&gt;1,MAX($H$2:H2118)+1,0)</f>
        <v>#DIV/0!</v>
      </c>
      <c r="I2119">
        <f>COUNTIF($A$3:A2119,A2119)</f>
        <v>2117</v>
      </c>
    </row>
    <row r="2120" spans="1:9">
      <c r="A2120" s="2" t="e">
        <f>INDEX('Готовый продукция'!$A$2:$A$500,CEILING(ROW($A2118)/MAX('Готовый продукция'!$J$2:$J$500),1))</f>
        <v>#DIV/0!</v>
      </c>
      <c r="B2120" s="1" t="str">
        <f>IFERROR(INDEX('Готовый продукция'!$B$2:$E$500,MATCH(A2120,'Готовый продукция'!$A$2:$A$500,0),1),"")</f>
        <v/>
      </c>
      <c r="C2120" t="str">
        <f>IFERROR(INDEX('Готовый продукция'!$B$2:$E$500,MATCH(A2120,'Готовый продукция'!$A$2:$A$500,0),2),"")</f>
        <v/>
      </c>
      <c r="D2120" t="e">
        <f>IF(A2120&gt;A2119,INDEX(Нормы!$B$2:$B$1000,MATCH(C2120,Нормы!$A$2:$A$1000,0),1),IF(COUNTIF(Нормы!$A$2:$A$1000,C2120)&gt;=Лист8!I2120,INDEX(Нормы!$B$2:$B$1000,MATCH(C2120,Нормы!$A$2:$A$1000,0)+I2119,1),0))</f>
        <v>#DIV/0!</v>
      </c>
      <c r="E2120" t="e">
        <f>IF(A2120&gt;A2119,INDEX(Нормы!$C$2:$C$1000,MATCH(C2120,Нормы!$A$2:$A$1000,0),1),IF(COUNTIF(Нормы!$A$2:$A$1000,C2120)&gt;=Лист8!I2120,INDEX(Нормы!$C$2:$C$1000,MATCH(C2120,Нормы!$A$2:$A$1000,0)+I2119,1),0))</f>
        <v>#DIV/0!</v>
      </c>
      <c r="F2120" t="e">
        <f>IF(A2120&gt;A2119,INDEX(Нормы!$D$2:$D$1000,MATCH(C2120,Нормы!$A$2:$A$1000,0),1),IF(COUNTIF(Нормы!$A$2:$A$1000,C2120)&gt;=Лист8!I2120,INDEX(Нормы!$D$2:$D$1000,MATCH(C2120,Нормы!$A$2:$A$1000,0)+I2119,1),0))*INDEX('Готовый продукция'!$E$2:$E$500,MATCH(A2120,'Готовый продукция'!$A$2:$A$500,0),1)</f>
        <v>#DIV/0!</v>
      </c>
      <c r="H2120" t="e">
        <f>IF(LEN(D2120)&gt;1,MAX($H$2:H2119)+1,0)</f>
        <v>#DIV/0!</v>
      </c>
      <c r="I2120">
        <f>COUNTIF($A$3:A2120,A2120)</f>
        <v>2118</v>
      </c>
    </row>
    <row r="2121" spans="1:9">
      <c r="A2121" s="2" t="e">
        <f>INDEX('Готовый продукция'!$A$2:$A$500,CEILING(ROW($A2119)/MAX('Готовый продукция'!$J$2:$J$500),1))</f>
        <v>#DIV/0!</v>
      </c>
      <c r="B2121" s="1" t="str">
        <f>IFERROR(INDEX('Готовый продукция'!$B$2:$E$500,MATCH(A2121,'Готовый продукция'!$A$2:$A$500,0),1),"")</f>
        <v/>
      </c>
      <c r="C2121" t="str">
        <f>IFERROR(INDEX('Готовый продукция'!$B$2:$E$500,MATCH(A2121,'Готовый продукция'!$A$2:$A$500,0),2),"")</f>
        <v/>
      </c>
      <c r="D2121" t="e">
        <f>IF(A2121&gt;A2120,INDEX(Нормы!$B$2:$B$1000,MATCH(C2121,Нормы!$A$2:$A$1000,0),1),IF(COUNTIF(Нормы!$A$2:$A$1000,C2121)&gt;=Лист8!I2121,INDEX(Нормы!$B$2:$B$1000,MATCH(C2121,Нормы!$A$2:$A$1000,0)+I2120,1),0))</f>
        <v>#DIV/0!</v>
      </c>
      <c r="E2121" t="e">
        <f>IF(A2121&gt;A2120,INDEX(Нормы!$C$2:$C$1000,MATCH(C2121,Нормы!$A$2:$A$1000,0),1),IF(COUNTIF(Нормы!$A$2:$A$1000,C2121)&gt;=Лист8!I2121,INDEX(Нормы!$C$2:$C$1000,MATCH(C2121,Нормы!$A$2:$A$1000,0)+I2120,1),0))</f>
        <v>#DIV/0!</v>
      </c>
      <c r="F2121" t="e">
        <f>IF(A2121&gt;A2120,INDEX(Нормы!$D$2:$D$1000,MATCH(C2121,Нормы!$A$2:$A$1000,0),1),IF(COUNTIF(Нормы!$A$2:$A$1000,C2121)&gt;=Лист8!I2121,INDEX(Нормы!$D$2:$D$1000,MATCH(C2121,Нормы!$A$2:$A$1000,0)+I2120,1),0))*INDEX('Готовый продукция'!$E$2:$E$500,MATCH(A2121,'Готовый продукция'!$A$2:$A$500,0),1)</f>
        <v>#DIV/0!</v>
      </c>
      <c r="H2121" t="e">
        <f>IF(LEN(D2121)&gt;1,MAX($H$2:H2120)+1,0)</f>
        <v>#DIV/0!</v>
      </c>
      <c r="I2121">
        <f>COUNTIF($A$3:A2121,A2121)</f>
        <v>2119</v>
      </c>
    </row>
    <row r="2122" spans="1:9">
      <c r="A2122" s="2" t="e">
        <f>INDEX('Готовый продукция'!$A$2:$A$500,CEILING(ROW($A2120)/MAX('Готовый продукция'!$J$2:$J$500),1))</f>
        <v>#DIV/0!</v>
      </c>
      <c r="B2122" s="1" t="str">
        <f>IFERROR(INDEX('Готовый продукция'!$B$2:$E$500,MATCH(A2122,'Готовый продукция'!$A$2:$A$500,0),1),"")</f>
        <v/>
      </c>
      <c r="C2122" t="str">
        <f>IFERROR(INDEX('Готовый продукция'!$B$2:$E$500,MATCH(A2122,'Готовый продукция'!$A$2:$A$500,0),2),"")</f>
        <v/>
      </c>
      <c r="D2122" t="e">
        <f>IF(A2122&gt;A2121,INDEX(Нормы!$B$2:$B$1000,MATCH(C2122,Нормы!$A$2:$A$1000,0),1),IF(COUNTIF(Нормы!$A$2:$A$1000,C2122)&gt;=Лист8!I2122,INDEX(Нормы!$B$2:$B$1000,MATCH(C2122,Нормы!$A$2:$A$1000,0)+I2121,1),0))</f>
        <v>#DIV/0!</v>
      </c>
      <c r="E2122" t="e">
        <f>IF(A2122&gt;A2121,INDEX(Нормы!$C$2:$C$1000,MATCH(C2122,Нормы!$A$2:$A$1000,0),1),IF(COUNTIF(Нормы!$A$2:$A$1000,C2122)&gt;=Лист8!I2122,INDEX(Нормы!$C$2:$C$1000,MATCH(C2122,Нормы!$A$2:$A$1000,0)+I2121,1),0))</f>
        <v>#DIV/0!</v>
      </c>
      <c r="F2122" t="e">
        <f>IF(A2122&gt;A2121,INDEX(Нормы!$D$2:$D$1000,MATCH(C2122,Нормы!$A$2:$A$1000,0),1),IF(COUNTIF(Нормы!$A$2:$A$1000,C2122)&gt;=Лист8!I2122,INDEX(Нормы!$D$2:$D$1000,MATCH(C2122,Нормы!$A$2:$A$1000,0)+I2121,1),0))*INDEX('Готовый продукция'!$E$2:$E$500,MATCH(A2122,'Готовый продукция'!$A$2:$A$500,0),1)</f>
        <v>#DIV/0!</v>
      </c>
      <c r="H2122" t="e">
        <f>IF(LEN(D2122)&gt;1,MAX($H$2:H2121)+1,0)</f>
        <v>#DIV/0!</v>
      </c>
      <c r="I2122">
        <f>COUNTIF($A$3:A2122,A2122)</f>
        <v>2120</v>
      </c>
    </row>
    <row r="2123" spans="1:9">
      <c r="A2123" s="2" t="e">
        <f>INDEX('Готовый продукция'!$A$2:$A$500,CEILING(ROW($A2121)/MAX('Готовый продукция'!$J$2:$J$500),1))</f>
        <v>#DIV/0!</v>
      </c>
      <c r="B2123" s="1" t="str">
        <f>IFERROR(INDEX('Готовый продукция'!$B$2:$E$500,MATCH(A2123,'Готовый продукция'!$A$2:$A$500,0),1),"")</f>
        <v/>
      </c>
      <c r="C2123" t="str">
        <f>IFERROR(INDEX('Готовый продукция'!$B$2:$E$500,MATCH(A2123,'Готовый продукция'!$A$2:$A$500,0),2),"")</f>
        <v/>
      </c>
      <c r="D2123" t="e">
        <f>IF(A2123&gt;A2122,INDEX(Нормы!$B$2:$B$1000,MATCH(C2123,Нормы!$A$2:$A$1000,0),1),IF(COUNTIF(Нормы!$A$2:$A$1000,C2123)&gt;=Лист8!I2123,INDEX(Нормы!$B$2:$B$1000,MATCH(C2123,Нормы!$A$2:$A$1000,0)+I2122,1),0))</f>
        <v>#DIV/0!</v>
      </c>
      <c r="E2123" t="e">
        <f>IF(A2123&gt;A2122,INDEX(Нормы!$C$2:$C$1000,MATCH(C2123,Нормы!$A$2:$A$1000,0),1),IF(COUNTIF(Нормы!$A$2:$A$1000,C2123)&gt;=Лист8!I2123,INDEX(Нормы!$C$2:$C$1000,MATCH(C2123,Нормы!$A$2:$A$1000,0)+I2122,1),0))</f>
        <v>#DIV/0!</v>
      </c>
      <c r="F2123" t="e">
        <f>IF(A2123&gt;A2122,INDEX(Нормы!$D$2:$D$1000,MATCH(C2123,Нормы!$A$2:$A$1000,0),1),IF(COUNTIF(Нормы!$A$2:$A$1000,C2123)&gt;=Лист8!I2123,INDEX(Нормы!$D$2:$D$1000,MATCH(C2123,Нормы!$A$2:$A$1000,0)+I2122,1),0))*INDEX('Готовый продукция'!$E$2:$E$500,MATCH(A2123,'Готовый продукция'!$A$2:$A$500,0),1)</f>
        <v>#DIV/0!</v>
      </c>
      <c r="H2123" t="e">
        <f>IF(LEN(D2123)&gt;1,MAX($H$2:H2122)+1,0)</f>
        <v>#DIV/0!</v>
      </c>
      <c r="I2123">
        <f>COUNTIF($A$3:A2123,A2123)</f>
        <v>2121</v>
      </c>
    </row>
    <row r="2124" spans="1:9">
      <c r="A2124" s="2" t="e">
        <f>INDEX('Готовый продукция'!$A$2:$A$500,CEILING(ROW($A2122)/MAX('Готовый продукция'!$J$2:$J$500),1))</f>
        <v>#DIV/0!</v>
      </c>
      <c r="B2124" s="1" t="str">
        <f>IFERROR(INDEX('Готовый продукция'!$B$2:$E$500,MATCH(A2124,'Готовый продукция'!$A$2:$A$500,0),1),"")</f>
        <v/>
      </c>
      <c r="C2124" t="str">
        <f>IFERROR(INDEX('Готовый продукция'!$B$2:$E$500,MATCH(A2124,'Готовый продукция'!$A$2:$A$500,0),2),"")</f>
        <v/>
      </c>
      <c r="D2124" t="e">
        <f>IF(A2124&gt;A2123,INDEX(Нормы!$B$2:$B$1000,MATCH(C2124,Нормы!$A$2:$A$1000,0),1),IF(COUNTIF(Нормы!$A$2:$A$1000,C2124)&gt;=Лист8!I2124,INDEX(Нормы!$B$2:$B$1000,MATCH(C2124,Нормы!$A$2:$A$1000,0)+I2123,1),0))</f>
        <v>#DIV/0!</v>
      </c>
      <c r="E2124" t="e">
        <f>IF(A2124&gt;A2123,INDEX(Нормы!$C$2:$C$1000,MATCH(C2124,Нормы!$A$2:$A$1000,0),1),IF(COUNTIF(Нормы!$A$2:$A$1000,C2124)&gt;=Лист8!I2124,INDEX(Нормы!$C$2:$C$1000,MATCH(C2124,Нормы!$A$2:$A$1000,0)+I2123,1),0))</f>
        <v>#DIV/0!</v>
      </c>
      <c r="F2124" t="e">
        <f>IF(A2124&gt;A2123,INDEX(Нормы!$D$2:$D$1000,MATCH(C2124,Нормы!$A$2:$A$1000,0),1),IF(COUNTIF(Нормы!$A$2:$A$1000,C2124)&gt;=Лист8!I2124,INDEX(Нормы!$D$2:$D$1000,MATCH(C2124,Нормы!$A$2:$A$1000,0)+I2123,1),0))*INDEX('Готовый продукция'!$E$2:$E$500,MATCH(A2124,'Готовый продукция'!$A$2:$A$500,0),1)</f>
        <v>#DIV/0!</v>
      </c>
      <c r="H2124" t="e">
        <f>IF(LEN(D2124)&gt;1,MAX($H$2:H2123)+1,0)</f>
        <v>#DIV/0!</v>
      </c>
      <c r="I2124">
        <f>COUNTIF($A$3:A2124,A2124)</f>
        <v>2122</v>
      </c>
    </row>
    <row r="2125" spans="1:9">
      <c r="A2125" s="2" t="e">
        <f>INDEX('Готовый продукция'!$A$2:$A$500,CEILING(ROW($A2123)/MAX('Готовый продукция'!$J$2:$J$500),1))</f>
        <v>#DIV/0!</v>
      </c>
      <c r="B2125" s="1" t="str">
        <f>IFERROR(INDEX('Готовый продукция'!$B$2:$E$500,MATCH(A2125,'Готовый продукция'!$A$2:$A$500,0),1),"")</f>
        <v/>
      </c>
      <c r="C2125" t="str">
        <f>IFERROR(INDEX('Готовый продукция'!$B$2:$E$500,MATCH(A2125,'Готовый продукция'!$A$2:$A$500,0),2),"")</f>
        <v/>
      </c>
      <c r="D2125" t="e">
        <f>IF(A2125&gt;A2124,INDEX(Нормы!$B$2:$B$1000,MATCH(C2125,Нормы!$A$2:$A$1000,0),1),IF(COUNTIF(Нормы!$A$2:$A$1000,C2125)&gt;=Лист8!I2125,INDEX(Нормы!$B$2:$B$1000,MATCH(C2125,Нормы!$A$2:$A$1000,0)+I2124,1),0))</f>
        <v>#DIV/0!</v>
      </c>
      <c r="E2125" t="e">
        <f>IF(A2125&gt;A2124,INDEX(Нормы!$C$2:$C$1000,MATCH(C2125,Нормы!$A$2:$A$1000,0),1),IF(COUNTIF(Нормы!$A$2:$A$1000,C2125)&gt;=Лист8!I2125,INDEX(Нормы!$C$2:$C$1000,MATCH(C2125,Нормы!$A$2:$A$1000,0)+I2124,1),0))</f>
        <v>#DIV/0!</v>
      </c>
      <c r="F2125" t="e">
        <f>IF(A2125&gt;A2124,INDEX(Нормы!$D$2:$D$1000,MATCH(C2125,Нормы!$A$2:$A$1000,0),1),IF(COUNTIF(Нормы!$A$2:$A$1000,C2125)&gt;=Лист8!I2125,INDEX(Нормы!$D$2:$D$1000,MATCH(C2125,Нормы!$A$2:$A$1000,0)+I2124,1),0))*INDEX('Готовый продукция'!$E$2:$E$500,MATCH(A2125,'Готовый продукция'!$A$2:$A$500,0),1)</f>
        <v>#DIV/0!</v>
      </c>
      <c r="H2125" t="e">
        <f>IF(LEN(D2125)&gt;1,MAX($H$2:H2124)+1,0)</f>
        <v>#DIV/0!</v>
      </c>
      <c r="I2125">
        <f>COUNTIF($A$3:A2125,A2125)</f>
        <v>2123</v>
      </c>
    </row>
    <row r="2126" spans="1:9">
      <c r="A2126" s="2" t="e">
        <f>INDEX('Готовый продукция'!$A$2:$A$500,CEILING(ROW($A2124)/MAX('Готовый продукция'!$J$2:$J$500),1))</f>
        <v>#DIV/0!</v>
      </c>
      <c r="B2126" s="1" t="str">
        <f>IFERROR(INDEX('Готовый продукция'!$B$2:$E$500,MATCH(A2126,'Готовый продукция'!$A$2:$A$500,0),1),"")</f>
        <v/>
      </c>
      <c r="C2126" t="str">
        <f>IFERROR(INDEX('Готовый продукция'!$B$2:$E$500,MATCH(A2126,'Готовый продукция'!$A$2:$A$500,0),2),"")</f>
        <v/>
      </c>
      <c r="D2126" t="e">
        <f>IF(A2126&gt;A2125,INDEX(Нормы!$B$2:$B$1000,MATCH(C2126,Нормы!$A$2:$A$1000,0),1),IF(COUNTIF(Нормы!$A$2:$A$1000,C2126)&gt;=Лист8!I2126,INDEX(Нормы!$B$2:$B$1000,MATCH(C2126,Нормы!$A$2:$A$1000,0)+I2125,1),0))</f>
        <v>#DIV/0!</v>
      </c>
      <c r="E2126" t="e">
        <f>IF(A2126&gt;A2125,INDEX(Нормы!$C$2:$C$1000,MATCH(C2126,Нормы!$A$2:$A$1000,0),1),IF(COUNTIF(Нормы!$A$2:$A$1000,C2126)&gt;=Лист8!I2126,INDEX(Нормы!$C$2:$C$1000,MATCH(C2126,Нормы!$A$2:$A$1000,0)+I2125,1),0))</f>
        <v>#DIV/0!</v>
      </c>
      <c r="F2126" t="e">
        <f>IF(A2126&gt;A2125,INDEX(Нормы!$D$2:$D$1000,MATCH(C2126,Нормы!$A$2:$A$1000,0),1),IF(COUNTIF(Нормы!$A$2:$A$1000,C2126)&gt;=Лист8!I2126,INDEX(Нормы!$D$2:$D$1000,MATCH(C2126,Нормы!$A$2:$A$1000,0)+I2125,1),0))*INDEX('Готовый продукция'!$E$2:$E$500,MATCH(A2126,'Готовый продукция'!$A$2:$A$500,0),1)</f>
        <v>#DIV/0!</v>
      </c>
      <c r="H2126" t="e">
        <f>IF(LEN(D2126)&gt;1,MAX($H$2:H2125)+1,0)</f>
        <v>#DIV/0!</v>
      </c>
      <c r="I2126">
        <f>COUNTIF($A$3:A2126,A2126)</f>
        <v>2124</v>
      </c>
    </row>
    <row r="2127" spans="1:9">
      <c r="A2127" s="2" t="e">
        <f>INDEX('Готовый продукция'!$A$2:$A$500,CEILING(ROW($A2125)/MAX('Готовый продукция'!$J$2:$J$500),1))</f>
        <v>#DIV/0!</v>
      </c>
      <c r="B2127" s="1" t="str">
        <f>IFERROR(INDEX('Готовый продукция'!$B$2:$E$500,MATCH(A2127,'Готовый продукция'!$A$2:$A$500,0),1),"")</f>
        <v/>
      </c>
      <c r="C2127" t="str">
        <f>IFERROR(INDEX('Готовый продукция'!$B$2:$E$500,MATCH(A2127,'Готовый продукция'!$A$2:$A$500,0),2),"")</f>
        <v/>
      </c>
      <c r="D2127" t="e">
        <f>IF(A2127&gt;A2126,INDEX(Нормы!$B$2:$B$1000,MATCH(C2127,Нормы!$A$2:$A$1000,0),1),IF(COUNTIF(Нормы!$A$2:$A$1000,C2127)&gt;=Лист8!I2127,INDEX(Нормы!$B$2:$B$1000,MATCH(C2127,Нормы!$A$2:$A$1000,0)+I2126,1),0))</f>
        <v>#DIV/0!</v>
      </c>
      <c r="E2127" t="e">
        <f>IF(A2127&gt;A2126,INDEX(Нормы!$C$2:$C$1000,MATCH(C2127,Нормы!$A$2:$A$1000,0),1),IF(COUNTIF(Нормы!$A$2:$A$1000,C2127)&gt;=Лист8!I2127,INDEX(Нормы!$C$2:$C$1000,MATCH(C2127,Нормы!$A$2:$A$1000,0)+I2126,1),0))</f>
        <v>#DIV/0!</v>
      </c>
      <c r="F2127" t="e">
        <f>IF(A2127&gt;A2126,INDEX(Нормы!$D$2:$D$1000,MATCH(C2127,Нормы!$A$2:$A$1000,0),1),IF(COUNTIF(Нормы!$A$2:$A$1000,C2127)&gt;=Лист8!I2127,INDEX(Нормы!$D$2:$D$1000,MATCH(C2127,Нормы!$A$2:$A$1000,0)+I2126,1),0))*INDEX('Готовый продукция'!$E$2:$E$500,MATCH(A2127,'Готовый продукция'!$A$2:$A$500,0),1)</f>
        <v>#DIV/0!</v>
      </c>
      <c r="H2127" t="e">
        <f>IF(LEN(D2127)&gt;1,MAX($H$2:H2126)+1,0)</f>
        <v>#DIV/0!</v>
      </c>
      <c r="I2127">
        <f>COUNTIF($A$3:A2127,A2127)</f>
        <v>2125</v>
      </c>
    </row>
    <row r="2128" spans="1:9">
      <c r="A2128" s="2" t="e">
        <f>INDEX('Готовый продукция'!$A$2:$A$500,CEILING(ROW($A2126)/MAX('Готовый продукция'!$J$2:$J$500),1))</f>
        <v>#DIV/0!</v>
      </c>
      <c r="B2128" s="1" t="str">
        <f>IFERROR(INDEX('Готовый продукция'!$B$2:$E$500,MATCH(A2128,'Готовый продукция'!$A$2:$A$500,0),1),"")</f>
        <v/>
      </c>
      <c r="C2128" t="str">
        <f>IFERROR(INDEX('Готовый продукция'!$B$2:$E$500,MATCH(A2128,'Готовый продукция'!$A$2:$A$500,0),2),"")</f>
        <v/>
      </c>
      <c r="D2128" t="e">
        <f>IF(A2128&gt;A2127,INDEX(Нормы!$B$2:$B$1000,MATCH(C2128,Нормы!$A$2:$A$1000,0),1),IF(COUNTIF(Нормы!$A$2:$A$1000,C2128)&gt;=Лист8!I2128,INDEX(Нормы!$B$2:$B$1000,MATCH(C2128,Нормы!$A$2:$A$1000,0)+I2127,1),0))</f>
        <v>#DIV/0!</v>
      </c>
      <c r="E2128" t="e">
        <f>IF(A2128&gt;A2127,INDEX(Нормы!$C$2:$C$1000,MATCH(C2128,Нормы!$A$2:$A$1000,0),1),IF(COUNTIF(Нормы!$A$2:$A$1000,C2128)&gt;=Лист8!I2128,INDEX(Нормы!$C$2:$C$1000,MATCH(C2128,Нормы!$A$2:$A$1000,0)+I2127,1),0))</f>
        <v>#DIV/0!</v>
      </c>
      <c r="F2128" t="e">
        <f>IF(A2128&gt;A2127,INDEX(Нормы!$D$2:$D$1000,MATCH(C2128,Нормы!$A$2:$A$1000,0),1),IF(COUNTIF(Нормы!$A$2:$A$1000,C2128)&gt;=Лист8!I2128,INDEX(Нормы!$D$2:$D$1000,MATCH(C2128,Нормы!$A$2:$A$1000,0)+I2127,1),0))*INDEX('Готовый продукция'!$E$2:$E$500,MATCH(A2128,'Готовый продукция'!$A$2:$A$500,0),1)</f>
        <v>#DIV/0!</v>
      </c>
      <c r="H2128" t="e">
        <f>IF(LEN(D2128)&gt;1,MAX($H$2:H2127)+1,0)</f>
        <v>#DIV/0!</v>
      </c>
      <c r="I2128">
        <f>COUNTIF($A$3:A2128,A2128)</f>
        <v>2126</v>
      </c>
    </row>
    <row r="2129" spans="1:9">
      <c r="A2129" s="2" t="e">
        <f>INDEX('Готовый продукция'!$A$2:$A$500,CEILING(ROW($A2127)/MAX('Готовый продукция'!$J$2:$J$500),1))</f>
        <v>#DIV/0!</v>
      </c>
      <c r="B2129" s="1" t="str">
        <f>IFERROR(INDEX('Готовый продукция'!$B$2:$E$500,MATCH(A2129,'Готовый продукция'!$A$2:$A$500,0),1),"")</f>
        <v/>
      </c>
      <c r="C2129" t="str">
        <f>IFERROR(INDEX('Готовый продукция'!$B$2:$E$500,MATCH(A2129,'Готовый продукция'!$A$2:$A$500,0),2),"")</f>
        <v/>
      </c>
      <c r="D2129" t="e">
        <f>IF(A2129&gt;A2128,INDEX(Нормы!$B$2:$B$1000,MATCH(C2129,Нормы!$A$2:$A$1000,0),1),IF(COUNTIF(Нормы!$A$2:$A$1000,C2129)&gt;=Лист8!I2129,INDEX(Нормы!$B$2:$B$1000,MATCH(C2129,Нормы!$A$2:$A$1000,0)+I2128,1),0))</f>
        <v>#DIV/0!</v>
      </c>
      <c r="E2129" t="e">
        <f>IF(A2129&gt;A2128,INDEX(Нормы!$C$2:$C$1000,MATCH(C2129,Нормы!$A$2:$A$1000,0),1),IF(COUNTIF(Нормы!$A$2:$A$1000,C2129)&gt;=Лист8!I2129,INDEX(Нормы!$C$2:$C$1000,MATCH(C2129,Нормы!$A$2:$A$1000,0)+I2128,1),0))</f>
        <v>#DIV/0!</v>
      </c>
      <c r="F2129" t="e">
        <f>IF(A2129&gt;A2128,INDEX(Нормы!$D$2:$D$1000,MATCH(C2129,Нормы!$A$2:$A$1000,0),1),IF(COUNTIF(Нормы!$A$2:$A$1000,C2129)&gt;=Лист8!I2129,INDEX(Нормы!$D$2:$D$1000,MATCH(C2129,Нормы!$A$2:$A$1000,0)+I2128,1),0))*INDEX('Готовый продукция'!$E$2:$E$500,MATCH(A2129,'Готовый продукция'!$A$2:$A$500,0),1)</f>
        <v>#DIV/0!</v>
      </c>
      <c r="H2129" t="e">
        <f>IF(LEN(D2129)&gt;1,MAX($H$2:H2128)+1,0)</f>
        <v>#DIV/0!</v>
      </c>
      <c r="I2129">
        <f>COUNTIF($A$3:A2129,A2129)</f>
        <v>2127</v>
      </c>
    </row>
    <row r="2130" spans="1:9">
      <c r="A2130" s="2" t="e">
        <f>INDEX('Готовый продукция'!$A$2:$A$500,CEILING(ROW($A2128)/MAX('Готовый продукция'!$J$2:$J$500),1))</f>
        <v>#DIV/0!</v>
      </c>
      <c r="B2130" s="1" t="str">
        <f>IFERROR(INDEX('Готовый продукция'!$B$2:$E$500,MATCH(A2130,'Готовый продукция'!$A$2:$A$500,0),1),"")</f>
        <v/>
      </c>
      <c r="C2130" t="str">
        <f>IFERROR(INDEX('Готовый продукция'!$B$2:$E$500,MATCH(A2130,'Готовый продукция'!$A$2:$A$500,0),2),"")</f>
        <v/>
      </c>
      <c r="D2130" t="e">
        <f>IF(A2130&gt;A2129,INDEX(Нормы!$B$2:$B$1000,MATCH(C2130,Нормы!$A$2:$A$1000,0),1),IF(COUNTIF(Нормы!$A$2:$A$1000,C2130)&gt;=Лист8!I2130,INDEX(Нормы!$B$2:$B$1000,MATCH(C2130,Нормы!$A$2:$A$1000,0)+I2129,1),0))</f>
        <v>#DIV/0!</v>
      </c>
      <c r="E2130" t="e">
        <f>IF(A2130&gt;A2129,INDEX(Нормы!$C$2:$C$1000,MATCH(C2130,Нормы!$A$2:$A$1000,0),1),IF(COUNTIF(Нормы!$A$2:$A$1000,C2130)&gt;=Лист8!I2130,INDEX(Нормы!$C$2:$C$1000,MATCH(C2130,Нормы!$A$2:$A$1000,0)+I2129,1),0))</f>
        <v>#DIV/0!</v>
      </c>
      <c r="F2130" t="e">
        <f>IF(A2130&gt;A2129,INDEX(Нормы!$D$2:$D$1000,MATCH(C2130,Нормы!$A$2:$A$1000,0),1),IF(COUNTIF(Нормы!$A$2:$A$1000,C2130)&gt;=Лист8!I2130,INDEX(Нормы!$D$2:$D$1000,MATCH(C2130,Нормы!$A$2:$A$1000,0)+I2129,1),0))*INDEX('Готовый продукция'!$E$2:$E$500,MATCH(A2130,'Готовый продукция'!$A$2:$A$500,0),1)</f>
        <v>#DIV/0!</v>
      </c>
      <c r="H2130" t="e">
        <f>IF(LEN(D2130)&gt;1,MAX($H$2:H2129)+1,0)</f>
        <v>#DIV/0!</v>
      </c>
      <c r="I2130">
        <f>COUNTIF($A$3:A2130,A2130)</f>
        <v>2128</v>
      </c>
    </row>
    <row r="2131" spans="1:9">
      <c r="A2131" s="2" t="e">
        <f>INDEX('Готовый продукция'!$A$2:$A$500,CEILING(ROW($A2129)/MAX('Готовый продукция'!$J$2:$J$500),1))</f>
        <v>#DIV/0!</v>
      </c>
      <c r="B2131" s="1" t="str">
        <f>IFERROR(INDEX('Готовый продукция'!$B$2:$E$500,MATCH(A2131,'Готовый продукция'!$A$2:$A$500,0),1),"")</f>
        <v/>
      </c>
      <c r="C2131" t="str">
        <f>IFERROR(INDEX('Готовый продукция'!$B$2:$E$500,MATCH(A2131,'Готовый продукция'!$A$2:$A$500,0),2),"")</f>
        <v/>
      </c>
      <c r="D2131" t="e">
        <f>IF(A2131&gt;A2130,INDEX(Нормы!$B$2:$B$1000,MATCH(C2131,Нормы!$A$2:$A$1000,0),1),IF(COUNTIF(Нормы!$A$2:$A$1000,C2131)&gt;=Лист8!I2131,INDEX(Нормы!$B$2:$B$1000,MATCH(C2131,Нормы!$A$2:$A$1000,0)+I2130,1),0))</f>
        <v>#DIV/0!</v>
      </c>
      <c r="E2131" t="e">
        <f>IF(A2131&gt;A2130,INDEX(Нормы!$C$2:$C$1000,MATCH(C2131,Нормы!$A$2:$A$1000,0),1),IF(COUNTIF(Нормы!$A$2:$A$1000,C2131)&gt;=Лист8!I2131,INDEX(Нормы!$C$2:$C$1000,MATCH(C2131,Нормы!$A$2:$A$1000,0)+I2130,1),0))</f>
        <v>#DIV/0!</v>
      </c>
      <c r="F2131" t="e">
        <f>IF(A2131&gt;A2130,INDEX(Нормы!$D$2:$D$1000,MATCH(C2131,Нормы!$A$2:$A$1000,0),1),IF(COUNTIF(Нормы!$A$2:$A$1000,C2131)&gt;=Лист8!I2131,INDEX(Нормы!$D$2:$D$1000,MATCH(C2131,Нормы!$A$2:$A$1000,0)+I2130,1),0))*INDEX('Готовый продукция'!$E$2:$E$500,MATCH(A2131,'Готовый продукция'!$A$2:$A$500,0),1)</f>
        <v>#DIV/0!</v>
      </c>
      <c r="H2131" t="e">
        <f>IF(LEN(D2131)&gt;1,MAX($H$2:H2130)+1,0)</f>
        <v>#DIV/0!</v>
      </c>
      <c r="I2131">
        <f>COUNTIF($A$3:A2131,A2131)</f>
        <v>2129</v>
      </c>
    </row>
    <row r="2132" spans="1:9">
      <c r="A2132" s="2" t="e">
        <f>INDEX('Готовый продукция'!$A$2:$A$500,CEILING(ROW($A2130)/MAX('Готовый продукция'!$J$2:$J$500),1))</f>
        <v>#DIV/0!</v>
      </c>
      <c r="B2132" s="1" t="str">
        <f>IFERROR(INDEX('Готовый продукция'!$B$2:$E$500,MATCH(A2132,'Готовый продукция'!$A$2:$A$500,0),1),"")</f>
        <v/>
      </c>
      <c r="C2132" t="str">
        <f>IFERROR(INDEX('Готовый продукция'!$B$2:$E$500,MATCH(A2132,'Готовый продукция'!$A$2:$A$500,0),2),"")</f>
        <v/>
      </c>
      <c r="D2132" t="e">
        <f>IF(A2132&gt;A2131,INDEX(Нормы!$B$2:$B$1000,MATCH(C2132,Нормы!$A$2:$A$1000,0),1),IF(COUNTIF(Нормы!$A$2:$A$1000,C2132)&gt;=Лист8!I2132,INDEX(Нормы!$B$2:$B$1000,MATCH(C2132,Нормы!$A$2:$A$1000,0)+I2131,1),0))</f>
        <v>#DIV/0!</v>
      </c>
      <c r="E2132" t="e">
        <f>IF(A2132&gt;A2131,INDEX(Нормы!$C$2:$C$1000,MATCH(C2132,Нормы!$A$2:$A$1000,0),1),IF(COUNTIF(Нормы!$A$2:$A$1000,C2132)&gt;=Лист8!I2132,INDEX(Нормы!$C$2:$C$1000,MATCH(C2132,Нормы!$A$2:$A$1000,0)+I2131,1),0))</f>
        <v>#DIV/0!</v>
      </c>
      <c r="F2132" t="e">
        <f>IF(A2132&gt;A2131,INDEX(Нормы!$D$2:$D$1000,MATCH(C2132,Нормы!$A$2:$A$1000,0),1),IF(COUNTIF(Нормы!$A$2:$A$1000,C2132)&gt;=Лист8!I2132,INDEX(Нормы!$D$2:$D$1000,MATCH(C2132,Нормы!$A$2:$A$1000,0)+I2131,1),0))*INDEX('Готовый продукция'!$E$2:$E$500,MATCH(A2132,'Готовый продукция'!$A$2:$A$500,0),1)</f>
        <v>#DIV/0!</v>
      </c>
      <c r="H2132" t="e">
        <f>IF(LEN(D2132)&gt;1,MAX($H$2:H2131)+1,0)</f>
        <v>#DIV/0!</v>
      </c>
      <c r="I2132">
        <f>COUNTIF($A$3:A2132,A2132)</f>
        <v>2130</v>
      </c>
    </row>
    <row r="2133" spans="1:9">
      <c r="A2133" s="2" t="e">
        <f>INDEX('Готовый продукция'!$A$2:$A$500,CEILING(ROW($A2131)/MAX('Готовый продукция'!$J$2:$J$500),1))</f>
        <v>#DIV/0!</v>
      </c>
      <c r="B2133" s="1" t="str">
        <f>IFERROR(INDEX('Готовый продукция'!$B$2:$E$500,MATCH(A2133,'Готовый продукция'!$A$2:$A$500,0),1),"")</f>
        <v/>
      </c>
      <c r="C2133" t="str">
        <f>IFERROR(INDEX('Готовый продукция'!$B$2:$E$500,MATCH(A2133,'Готовый продукция'!$A$2:$A$500,0),2),"")</f>
        <v/>
      </c>
      <c r="D2133" t="e">
        <f>IF(A2133&gt;A2132,INDEX(Нормы!$B$2:$B$1000,MATCH(C2133,Нормы!$A$2:$A$1000,0),1),IF(COUNTIF(Нормы!$A$2:$A$1000,C2133)&gt;=Лист8!I2133,INDEX(Нормы!$B$2:$B$1000,MATCH(C2133,Нормы!$A$2:$A$1000,0)+I2132,1),0))</f>
        <v>#DIV/0!</v>
      </c>
      <c r="E2133" t="e">
        <f>IF(A2133&gt;A2132,INDEX(Нормы!$C$2:$C$1000,MATCH(C2133,Нормы!$A$2:$A$1000,0),1),IF(COUNTIF(Нормы!$A$2:$A$1000,C2133)&gt;=Лист8!I2133,INDEX(Нормы!$C$2:$C$1000,MATCH(C2133,Нормы!$A$2:$A$1000,0)+I2132,1),0))</f>
        <v>#DIV/0!</v>
      </c>
      <c r="F2133" t="e">
        <f>IF(A2133&gt;A2132,INDEX(Нормы!$D$2:$D$1000,MATCH(C2133,Нормы!$A$2:$A$1000,0),1),IF(COUNTIF(Нормы!$A$2:$A$1000,C2133)&gt;=Лист8!I2133,INDEX(Нормы!$D$2:$D$1000,MATCH(C2133,Нормы!$A$2:$A$1000,0)+I2132,1),0))*INDEX('Готовый продукция'!$E$2:$E$500,MATCH(A2133,'Готовый продукция'!$A$2:$A$500,0),1)</f>
        <v>#DIV/0!</v>
      </c>
      <c r="H2133" t="e">
        <f>IF(LEN(D2133)&gt;1,MAX($H$2:H2132)+1,0)</f>
        <v>#DIV/0!</v>
      </c>
      <c r="I2133">
        <f>COUNTIF($A$3:A2133,A2133)</f>
        <v>2131</v>
      </c>
    </row>
    <row r="2134" spans="1:9">
      <c r="A2134" s="2" t="e">
        <f>INDEX('Готовый продукция'!$A$2:$A$500,CEILING(ROW($A2132)/MAX('Готовый продукция'!$J$2:$J$500),1))</f>
        <v>#DIV/0!</v>
      </c>
      <c r="B2134" s="1" t="str">
        <f>IFERROR(INDEX('Готовый продукция'!$B$2:$E$500,MATCH(A2134,'Готовый продукция'!$A$2:$A$500,0),1),"")</f>
        <v/>
      </c>
      <c r="C2134" t="str">
        <f>IFERROR(INDEX('Готовый продукция'!$B$2:$E$500,MATCH(A2134,'Готовый продукция'!$A$2:$A$500,0),2),"")</f>
        <v/>
      </c>
      <c r="D2134" t="e">
        <f>IF(A2134&gt;A2133,INDEX(Нормы!$B$2:$B$1000,MATCH(C2134,Нормы!$A$2:$A$1000,0),1),IF(COUNTIF(Нормы!$A$2:$A$1000,C2134)&gt;=Лист8!I2134,INDEX(Нормы!$B$2:$B$1000,MATCH(C2134,Нормы!$A$2:$A$1000,0)+I2133,1),0))</f>
        <v>#DIV/0!</v>
      </c>
      <c r="E2134" t="e">
        <f>IF(A2134&gt;A2133,INDEX(Нормы!$C$2:$C$1000,MATCH(C2134,Нормы!$A$2:$A$1000,0),1),IF(COUNTIF(Нормы!$A$2:$A$1000,C2134)&gt;=Лист8!I2134,INDEX(Нормы!$C$2:$C$1000,MATCH(C2134,Нормы!$A$2:$A$1000,0)+I2133,1),0))</f>
        <v>#DIV/0!</v>
      </c>
      <c r="F2134" t="e">
        <f>IF(A2134&gt;A2133,INDEX(Нормы!$D$2:$D$1000,MATCH(C2134,Нормы!$A$2:$A$1000,0),1),IF(COUNTIF(Нормы!$A$2:$A$1000,C2134)&gt;=Лист8!I2134,INDEX(Нормы!$D$2:$D$1000,MATCH(C2134,Нормы!$A$2:$A$1000,0)+I2133,1),0))*INDEX('Готовый продукция'!$E$2:$E$500,MATCH(A2134,'Готовый продукция'!$A$2:$A$500,0),1)</f>
        <v>#DIV/0!</v>
      </c>
      <c r="H2134" t="e">
        <f>IF(LEN(D2134)&gt;1,MAX($H$2:H2133)+1,0)</f>
        <v>#DIV/0!</v>
      </c>
      <c r="I2134">
        <f>COUNTIF($A$3:A2134,A2134)</f>
        <v>2132</v>
      </c>
    </row>
    <row r="2135" spans="1:9">
      <c r="A2135" s="2" t="e">
        <f>INDEX('Готовый продукция'!$A$2:$A$500,CEILING(ROW($A2133)/MAX('Готовый продукция'!$J$2:$J$500),1))</f>
        <v>#DIV/0!</v>
      </c>
      <c r="B2135" s="1" t="str">
        <f>IFERROR(INDEX('Готовый продукция'!$B$2:$E$500,MATCH(A2135,'Готовый продукция'!$A$2:$A$500,0),1),"")</f>
        <v/>
      </c>
      <c r="C2135" t="str">
        <f>IFERROR(INDEX('Готовый продукция'!$B$2:$E$500,MATCH(A2135,'Готовый продукция'!$A$2:$A$500,0),2),"")</f>
        <v/>
      </c>
      <c r="D2135" t="e">
        <f>IF(A2135&gt;A2134,INDEX(Нормы!$B$2:$B$1000,MATCH(C2135,Нормы!$A$2:$A$1000,0),1),IF(COUNTIF(Нормы!$A$2:$A$1000,C2135)&gt;=Лист8!I2135,INDEX(Нормы!$B$2:$B$1000,MATCH(C2135,Нормы!$A$2:$A$1000,0)+I2134,1),0))</f>
        <v>#DIV/0!</v>
      </c>
      <c r="E2135" t="e">
        <f>IF(A2135&gt;A2134,INDEX(Нормы!$C$2:$C$1000,MATCH(C2135,Нормы!$A$2:$A$1000,0),1),IF(COUNTIF(Нормы!$A$2:$A$1000,C2135)&gt;=Лист8!I2135,INDEX(Нормы!$C$2:$C$1000,MATCH(C2135,Нормы!$A$2:$A$1000,0)+I2134,1),0))</f>
        <v>#DIV/0!</v>
      </c>
      <c r="F2135" t="e">
        <f>IF(A2135&gt;A2134,INDEX(Нормы!$D$2:$D$1000,MATCH(C2135,Нормы!$A$2:$A$1000,0),1),IF(COUNTIF(Нормы!$A$2:$A$1000,C2135)&gt;=Лист8!I2135,INDEX(Нормы!$D$2:$D$1000,MATCH(C2135,Нормы!$A$2:$A$1000,0)+I2134,1),0))*INDEX('Готовый продукция'!$E$2:$E$500,MATCH(A2135,'Готовый продукция'!$A$2:$A$500,0),1)</f>
        <v>#DIV/0!</v>
      </c>
      <c r="H2135" t="e">
        <f>IF(LEN(D2135)&gt;1,MAX($H$2:H2134)+1,0)</f>
        <v>#DIV/0!</v>
      </c>
      <c r="I2135">
        <f>COUNTIF($A$3:A2135,A2135)</f>
        <v>2133</v>
      </c>
    </row>
    <row r="2136" spans="1:9">
      <c r="A2136" s="2" t="e">
        <f>INDEX('Готовый продукция'!$A$2:$A$500,CEILING(ROW($A2134)/MAX('Готовый продукция'!$J$2:$J$500),1))</f>
        <v>#DIV/0!</v>
      </c>
      <c r="B2136" s="1" t="str">
        <f>IFERROR(INDEX('Готовый продукция'!$B$2:$E$500,MATCH(A2136,'Готовый продукция'!$A$2:$A$500,0),1),"")</f>
        <v/>
      </c>
      <c r="C2136" t="str">
        <f>IFERROR(INDEX('Готовый продукция'!$B$2:$E$500,MATCH(A2136,'Готовый продукция'!$A$2:$A$500,0),2),"")</f>
        <v/>
      </c>
      <c r="D2136" t="e">
        <f>IF(A2136&gt;A2135,INDEX(Нормы!$B$2:$B$1000,MATCH(C2136,Нормы!$A$2:$A$1000,0),1),IF(COUNTIF(Нормы!$A$2:$A$1000,C2136)&gt;=Лист8!I2136,INDEX(Нормы!$B$2:$B$1000,MATCH(C2136,Нормы!$A$2:$A$1000,0)+I2135,1),0))</f>
        <v>#DIV/0!</v>
      </c>
      <c r="E2136" t="e">
        <f>IF(A2136&gt;A2135,INDEX(Нормы!$C$2:$C$1000,MATCH(C2136,Нормы!$A$2:$A$1000,0),1),IF(COUNTIF(Нормы!$A$2:$A$1000,C2136)&gt;=Лист8!I2136,INDEX(Нормы!$C$2:$C$1000,MATCH(C2136,Нормы!$A$2:$A$1000,0)+I2135,1),0))</f>
        <v>#DIV/0!</v>
      </c>
      <c r="F2136" t="e">
        <f>IF(A2136&gt;A2135,INDEX(Нормы!$D$2:$D$1000,MATCH(C2136,Нормы!$A$2:$A$1000,0),1),IF(COUNTIF(Нормы!$A$2:$A$1000,C2136)&gt;=Лист8!I2136,INDEX(Нормы!$D$2:$D$1000,MATCH(C2136,Нормы!$A$2:$A$1000,0)+I2135,1),0))*INDEX('Готовый продукция'!$E$2:$E$500,MATCH(A2136,'Готовый продукция'!$A$2:$A$500,0),1)</f>
        <v>#DIV/0!</v>
      </c>
      <c r="H2136" t="e">
        <f>IF(LEN(D2136)&gt;1,MAX($H$2:H2135)+1,0)</f>
        <v>#DIV/0!</v>
      </c>
      <c r="I2136">
        <f>COUNTIF($A$3:A2136,A2136)</f>
        <v>2134</v>
      </c>
    </row>
    <row r="2137" spans="1:9">
      <c r="A2137" s="2" t="e">
        <f>INDEX('Готовый продукция'!$A$2:$A$500,CEILING(ROW($A2135)/MAX('Готовый продукция'!$J$2:$J$500),1))</f>
        <v>#DIV/0!</v>
      </c>
      <c r="B2137" s="1" t="str">
        <f>IFERROR(INDEX('Готовый продукция'!$B$2:$E$500,MATCH(A2137,'Готовый продукция'!$A$2:$A$500,0),1),"")</f>
        <v/>
      </c>
      <c r="C2137" t="str">
        <f>IFERROR(INDEX('Готовый продукция'!$B$2:$E$500,MATCH(A2137,'Готовый продукция'!$A$2:$A$500,0),2),"")</f>
        <v/>
      </c>
      <c r="D2137" t="e">
        <f>IF(A2137&gt;A2136,INDEX(Нормы!$B$2:$B$1000,MATCH(C2137,Нормы!$A$2:$A$1000,0),1),IF(COUNTIF(Нормы!$A$2:$A$1000,C2137)&gt;=Лист8!I2137,INDEX(Нормы!$B$2:$B$1000,MATCH(C2137,Нормы!$A$2:$A$1000,0)+I2136,1),0))</f>
        <v>#DIV/0!</v>
      </c>
      <c r="E2137" t="e">
        <f>IF(A2137&gt;A2136,INDEX(Нормы!$C$2:$C$1000,MATCH(C2137,Нормы!$A$2:$A$1000,0),1),IF(COUNTIF(Нормы!$A$2:$A$1000,C2137)&gt;=Лист8!I2137,INDEX(Нормы!$C$2:$C$1000,MATCH(C2137,Нормы!$A$2:$A$1000,0)+I2136,1),0))</f>
        <v>#DIV/0!</v>
      </c>
      <c r="F2137" t="e">
        <f>IF(A2137&gt;A2136,INDEX(Нормы!$D$2:$D$1000,MATCH(C2137,Нормы!$A$2:$A$1000,0),1),IF(COUNTIF(Нормы!$A$2:$A$1000,C2137)&gt;=Лист8!I2137,INDEX(Нормы!$D$2:$D$1000,MATCH(C2137,Нормы!$A$2:$A$1000,0)+I2136,1),0))*INDEX('Готовый продукция'!$E$2:$E$500,MATCH(A2137,'Готовый продукция'!$A$2:$A$500,0),1)</f>
        <v>#DIV/0!</v>
      </c>
      <c r="H2137" t="e">
        <f>IF(LEN(D2137)&gt;1,MAX($H$2:H2136)+1,0)</f>
        <v>#DIV/0!</v>
      </c>
      <c r="I2137">
        <f>COUNTIF($A$3:A2137,A2137)</f>
        <v>2135</v>
      </c>
    </row>
    <row r="2138" spans="1:9">
      <c r="A2138" s="2" t="e">
        <f>INDEX('Готовый продукция'!$A$2:$A$500,CEILING(ROW($A2136)/MAX('Готовый продукция'!$J$2:$J$500),1))</f>
        <v>#DIV/0!</v>
      </c>
      <c r="B2138" s="1" t="str">
        <f>IFERROR(INDEX('Готовый продукция'!$B$2:$E$500,MATCH(A2138,'Готовый продукция'!$A$2:$A$500,0),1),"")</f>
        <v/>
      </c>
      <c r="C2138" t="str">
        <f>IFERROR(INDEX('Готовый продукция'!$B$2:$E$500,MATCH(A2138,'Готовый продукция'!$A$2:$A$500,0),2),"")</f>
        <v/>
      </c>
      <c r="D2138" t="e">
        <f>IF(A2138&gt;A2137,INDEX(Нормы!$B$2:$B$1000,MATCH(C2138,Нормы!$A$2:$A$1000,0),1),IF(COUNTIF(Нормы!$A$2:$A$1000,C2138)&gt;=Лист8!I2138,INDEX(Нормы!$B$2:$B$1000,MATCH(C2138,Нормы!$A$2:$A$1000,0)+I2137,1),0))</f>
        <v>#DIV/0!</v>
      </c>
      <c r="E2138" t="e">
        <f>IF(A2138&gt;A2137,INDEX(Нормы!$C$2:$C$1000,MATCH(C2138,Нормы!$A$2:$A$1000,0),1),IF(COUNTIF(Нормы!$A$2:$A$1000,C2138)&gt;=Лист8!I2138,INDEX(Нормы!$C$2:$C$1000,MATCH(C2138,Нормы!$A$2:$A$1000,0)+I2137,1),0))</f>
        <v>#DIV/0!</v>
      </c>
      <c r="F2138" t="e">
        <f>IF(A2138&gt;A2137,INDEX(Нормы!$D$2:$D$1000,MATCH(C2138,Нормы!$A$2:$A$1000,0),1),IF(COUNTIF(Нормы!$A$2:$A$1000,C2138)&gt;=Лист8!I2138,INDEX(Нормы!$D$2:$D$1000,MATCH(C2138,Нормы!$A$2:$A$1000,0)+I2137,1),0))*INDEX('Готовый продукция'!$E$2:$E$500,MATCH(A2138,'Готовый продукция'!$A$2:$A$500,0),1)</f>
        <v>#DIV/0!</v>
      </c>
      <c r="H2138" t="e">
        <f>IF(LEN(D2138)&gt;1,MAX($H$2:H2137)+1,0)</f>
        <v>#DIV/0!</v>
      </c>
      <c r="I2138">
        <f>COUNTIF($A$3:A2138,A2138)</f>
        <v>2136</v>
      </c>
    </row>
    <row r="2139" spans="1:9">
      <c r="A2139" s="2" t="e">
        <f>INDEX('Готовый продукция'!$A$2:$A$500,CEILING(ROW($A2137)/MAX('Готовый продукция'!$J$2:$J$500),1))</f>
        <v>#DIV/0!</v>
      </c>
      <c r="B2139" s="1" t="str">
        <f>IFERROR(INDEX('Готовый продукция'!$B$2:$E$500,MATCH(A2139,'Готовый продукция'!$A$2:$A$500,0),1),"")</f>
        <v/>
      </c>
      <c r="C2139" t="str">
        <f>IFERROR(INDEX('Готовый продукция'!$B$2:$E$500,MATCH(A2139,'Готовый продукция'!$A$2:$A$500,0),2),"")</f>
        <v/>
      </c>
      <c r="D2139" t="e">
        <f>IF(A2139&gt;A2138,INDEX(Нормы!$B$2:$B$1000,MATCH(C2139,Нормы!$A$2:$A$1000,0),1),IF(COUNTIF(Нормы!$A$2:$A$1000,C2139)&gt;=Лист8!I2139,INDEX(Нормы!$B$2:$B$1000,MATCH(C2139,Нормы!$A$2:$A$1000,0)+I2138,1),0))</f>
        <v>#DIV/0!</v>
      </c>
      <c r="E2139" t="e">
        <f>IF(A2139&gt;A2138,INDEX(Нормы!$C$2:$C$1000,MATCH(C2139,Нормы!$A$2:$A$1000,0),1),IF(COUNTIF(Нормы!$A$2:$A$1000,C2139)&gt;=Лист8!I2139,INDEX(Нормы!$C$2:$C$1000,MATCH(C2139,Нормы!$A$2:$A$1000,0)+I2138,1),0))</f>
        <v>#DIV/0!</v>
      </c>
      <c r="F2139" t="e">
        <f>IF(A2139&gt;A2138,INDEX(Нормы!$D$2:$D$1000,MATCH(C2139,Нормы!$A$2:$A$1000,0),1),IF(COUNTIF(Нормы!$A$2:$A$1000,C2139)&gt;=Лист8!I2139,INDEX(Нормы!$D$2:$D$1000,MATCH(C2139,Нормы!$A$2:$A$1000,0)+I2138,1),0))*INDEX('Готовый продукция'!$E$2:$E$500,MATCH(A2139,'Готовый продукция'!$A$2:$A$500,0),1)</f>
        <v>#DIV/0!</v>
      </c>
      <c r="H2139" t="e">
        <f>IF(LEN(D2139)&gt;1,MAX($H$2:H2138)+1,0)</f>
        <v>#DIV/0!</v>
      </c>
      <c r="I2139">
        <f>COUNTIF($A$3:A2139,A2139)</f>
        <v>2137</v>
      </c>
    </row>
    <row r="2140" spans="1:9">
      <c r="A2140" s="2" t="e">
        <f>INDEX('Готовый продукция'!$A$2:$A$500,CEILING(ROW($A2138)/MAX('Готовый продукция'!$J$2:$J$500),1))</f>
        <v>#DIV/0!</v>
      </c>
      <c r="B2140" s="1" t="str">
        <f>IFERROR(INDEX('Готовый продукция'!$B$2:$E$500,MATCH(A2140,'Готовый продукция'!$A$2:$A$500,0),1),"")</f>
        <v/>
      </c>
      <c r="C2140" t="str">
        <f>IFERROR(INDEX('Готовый продукция'!$B$2:$E$500,MATCH(A2140,'Готовый продукция'!$A$2:$A$500,0),2),"")</f>
        <v/>
      </c>
      <c r="D2140" t="e">
        <f>IF(A2140&gt;A2139,INDEX(Нормы!$B$2:$B$1000,MATCH(C2140,Нормы!$A$2:$A$1000,0),1),IF(COUNTIF(Нормы!$A$2:$A$1000,C2140)&gt;=Лист8!I2140,INDEX(Нормы!$B$2:$B$1000,MATCH(C2140,Нормы!$A$2:$A$1000,0)+I2139,1),0))</f>
        <v>#DIV/0!</v>
      </c>
      <c r="E2140" t="e">
        <f>IF(A2140&gt;A2139,INDEX(Нормы!$C$2:$C$1000,MATCH(C2140,Нормы!$A$2:$A$1000,0),1),IF(COUNTIF(Нормы!$A$2:$A$1000,C2140)&gt;=Лист8!I2140,INDEX(Нормы!$C$2:$C$1000,MATCH(C2140,Нормы!$A$2:$A$1000,0)+I2139,1),0))</f>
        <v>#DIV/0!</v>
      </c>
      <c r="F2140" t="e">
        <f>IF(A2140&gt;A2139,INDEX(Нормы!$D$2:$D$1000,MATCH(C2140,Нормы!$A$2:$A$1000,0),1),IF(COUNTIF(Нормы!$A$2:$A$1000,C2140)&gt;=Лист8!I2140,INDEX(Нормы!$D$2:$D$1000,MATCH(C2140,Нормы!$A$2:$A$1000,0)+I2139,1),0))*INDEX('Готовый продукция'!$E$2:$E$500,MATCH(A2140,'Готовый продукция'!$A$2:$A$500,0),1)</f>
        <v>#DIV/0!</v>
      </c>
      <c r="H2140" t="e">
        <f>IF(LEN(D2140)&gt;1,MAX($H$2:H2139)+1,0)</f>
        <v>#DIV/0!</v>
      </c>
      <c r="I2140">
        <f>COUNTIF($A$3:A2140,A2140)</f>
        <v>2138</v>
      </c>
    </row>
    <row r="2141" spans="1:9">
      <c r="A2141" s="2" t="e">
        <f>INDEX('Готовый продукция'!$A$2:$A$500,CEILING(ROW($A2139)/MAX('Готовый продукция'!$J$2:$J$500),1))</f>
        <v>#DIV/0!</v>
      </c>
      <c r="B2141" s="1" t="str">
        <f>IFERROR(INDEX('Готовый продукция'!$B$2:$E$500,MATCH(A2141,'Готовый продукция'!$A$2:$A$500,0),1),"")</f>
        <v/>
      </c>
      <c r="C2141" t="str">
        <f>IFERROR(INDEX('Готовый продукция'!$B$2:$E$500,MATCH(A2141,'Готовый продукция'!$A$2:$A$500,0),2),"")</f>
        <v/>
      </c>
      <c r="D2141" t="e">
        <f>IF(A2141&gt;A2140,INDEX(Нормы!$B$2:$B$1000,MATCH(C2141,Нормы!$A$2:$A$1000,0),1),IF(COUNTIF(Нормы!$A$2:$A$1000,C2141)&gt;=Лист8!I2141,INDEX(Нормы!$B$2:$B$1000,MATCH(C2141,Нормы!$A$2:$A$1000,0)+I2140,1),0))</f>
        <v>#DIV/0!</v>
      </c>
      <c r="E2141" t="e">
        <f>IF(A2141&gt;A2140,INDEX(Нормы!$C$2:$C$1000,MATCH(C2141,Нормы!$A$2:$A$1000,0),1),IF(COUNTIF(Нормы!$A$2:$A$1000,C2141)&gt;=Лист8!I2141,INDEX(Нормы!$C$2:$C$1000,MATCH(C2141,Нормы!$A$2:$A$1000,0)+I2140,1),0))</f>
        <v>#DIV/0!</v>
      </c>
      <c r="F2141" t="e">
        <f>IF(A2141&gt;A2140,INDEX(Нормы!$D$2:$D$1000,MATCH(C2141,Нормы!$A$2:$A$1000,0),1),IF(COUNTIF(Нормы!$A$2:$A$1000,C2141)&gt;=Лист8!I2141,INDEX(Нормы!$D$2:$D$1000,MATCH(C2141,Нормы!$A$2:$A$1000,0)+I2140,1),0))*INDEX('Готовый продукция'!$E$2:$E$500,MATCH(A2141,'Готовый продукция'!$A$2:$A$500,0),1)</f>
        <v>#DIV/0!</v>
      </c>
      <c r="H2141" t="e">
        <f>IF(LEN(D2141)&gt;1,MAX($H$2:H2140)+1,0)</f>
        <v>#DIV/0!</v>
      </c>
      <c r="I2141">
        <f>COUNTIF($A$3:A2141,A2141)</f>
        <v>2139</v>
      </c>
    </row>
    <row r="2142" spans="1:9">
      <c r="A2142" s="2" t="e">
        <f>INDEX('Готовый продукция'!$A$2:$A$500,CEILING(ROW($A2140)/MAX('Готовый продукция'!$J$2:$J$500),1))</f>
        <v>#DIV/0!</v>
      </c>
      <c r="B2142" s="1" t="str">
        <f>IFERROR(INDEX('Готовый продукция'!$B$2:$E$500,MATCH(A2142,'Готовый продукция'!$A$2:$A$500,0),1),"")</f>
        <v/>
      </c>
      <c r="C2142" t="str">
        <f>IFERROR(INDEX('Готовый продукция'!$B$2:$E$500,MATCH(A2142,'Готовый продукция'!$A$2:$A$500,0),2),"")</f>
        <v/>
      </c>
      <c r="D2142" t="e">
        <f>IF(A2142&gt;A2141,INDEX(Нормы!$B$2:$B$1000,MATCH(C2142,Нормы!$A$2:$A$1000,0),1),IF(COUNTIF(Нормы!$A$2:$A$1000,C2142)&gt;=Лист8!I2142,INDEX(Нормы!$B$2:$B$1000,MATCH(C2142,Нормы!$A$2:$A$1000,0)+I2141,1),0))</f>
        <v>#DIV/0!</v>
      </c>
      <c r="E2142" t="e">
        <f>IF(A2142&gt;A2141,INDEX(Нормы!$C$2:$C$1000,MATCH(C2142,Нормы!$A$2:$A$1000,0),1),IF(COUNTIF(Нормы!$A$2:$A$1000,C2142)&gt;=Лист8!I2142,INDEX(Нормы!$C$2:$C$1000,MATCH(C2142,Нормы!$A$2:$A$1000,0)+I2141,1),0))</f>
        <v>#DIV/0!</v>
      </c>
      <c r="F2142" t="e">
        <f>IF(A2142&gt;A2141,INDEX(Нормы!$D$2:$D$1000,MATCH(C2142,Нормы!$A$2:$A$1000,0),1),IF(COUNTIF(Нормы!$A$2:$A$1000,C2142)&gt;=Лист8!I2142,INDEX(Нормы!$D$2:$D$1000,MATCH(C2142,Нормы!$A$2:$A$1000,0)+I2141,1),0))*INDEX('Готовый продукция'!$E$2:$E$500,MATCH(A2142,'Готовый продукция'!$A$2:$A$500,0),1)</f>
        <v>#DIV/0!</v>
      </c>
      <c r="H2142" t="e">
        <f>IF(LEN(D2142)&gt;1,MAX($H$2:H2141)+1,0)</f>
        <v>#DIV/0!</v>
      </c>
      <c r="I2142">
        <f>COUNTIF($A$3:A2142,A2142)</f>
        <v>2140</v>
      </c>
    </row>
    <row r="2143" spans="1:9">
      <c r="A2143" s="2" t="e">
        <f>INDEX('Готовый продукция'!$A$2:$A$500,CEILING(ROW($A2141)/MAX('Готовый продукция'!$J$2:$J$500),1))</f>
        <v>#DIV/0!</v>
      </c>
      <c r="B2143" s="1" t="str">
        <f>IFERROR(INDEX('Готовый продукция'!$B$2:$E$500,MATCH(A2143,'Готовый продукция'!$A$2:$A$500,0),1),"")</f>
        <v/>
      </c>
      <c r="C2143" t="str">
        <f>IFERROR(INDEX('Готовый продукция'!$B$2:$E$500,MATCH(A2143,'Готовый продукция'!$A$2:$A$500,0),2),"")</f>
        <v/>
      </c>
      <c r="D2143" t="e">
        <f>IF(A2143&gt;A2142,INDEX(Нормы!$B$2:$B$1000,MATCH(C2143,Нормы!$A$2:$A$1000,0),1),IF(COUNTIF(Нормы!$A$2:$A$1000,C2143)&gt;=Лист8!I2143,INDEX(Нормы!$B$2:$B$1000,MATCH(C2143,Нормы!$A$2:$A$1000,0)+I2142,1),0))</f>
        <v>#DIV/0!</v>
      </c>
      <c r="E2143" t="e">
        <f>IF(A2143&gt;A2142,INDEX(Нормы!$C$2:$C$1000,MATCH(C2143,Нормы!$A$2:$A$1000,0),1),IF(COUNTIF(Нормы!$A$2:$A$1000,C2143)&gt;=Лист8!I2143,INDEX(Нормы!$C$2:$C$1000,MATCH(C2143,Нормы!$A$2:$A$1000,0)+I2142,1),0))</f>
        <v>#DIV/0!</v>
      </c>
      <c r="F2143" t="e">
        <f>IF(A2143&gt;A2142,INDEX(Нормы!$D$2:$D$1000,MATCH(C2143,Нормы!$A$2:$A$1000,0),1),IF(COUNTIF(Нормы!$A$2:$A$1000,C2143)&gt;=Лист8!I2143,INDEX(Нормы!$D$2:$D$1000,MATCH(C2143,Нормы!$A$2:$A$1000,0)+I2142,1),0))*INDEX('Готовый продукция'!$E$2:$E$500,MATCH(A2143,'Готовый продукция'!$A$2:$A$500,0),1)</f>
        <v>#DIV/0!</v>
      </c>
      <c r="H2143" t="e">
        <f>IF(LEN(D2143)&gt;1,MAX($H$2:H2142)+1,0)</f>
        <v>#DIV/0!</v>
      </c>
      <c r="I2143">
        <f>COUNTIF($A$3:A2143,A2143)</f>
        <v>2141</v>
      </c>
    </row>
    <row r="2144" spans="1:9">
      <c r="A2144" s="2" t="e">
        <f>INDEX('Готовый продукция'!$A$2:$A$500,CEILING(ROW($A2142)/MAX('Готовый продукция'!$J$2:$J$500),1))</f>
        <v>#DIV/0!</v>
      </c>
      <c r="B2144" s="1" t="str">
        <f>IFERROR(INDEX('Готовый продукция'!$B$2:$E$500,MATCH(A2144,'Готовый продукция'!$A$2:$A$500,0),1),"")</f>
        <v/>
      </c>
      <c r="C2144" t="str">
        <f>IFERROR(INDEX('Готовый продукция'!$B$2:$E$500,MATCH(A2144,'Готовый продукция'!$A$2:$A$500,0),2),"")</f>
        <v/>
      </c>
      <c r="D2144" t="e">
        <f>IF(A2144&gt;A2143,INDEX(Нормы!$B$2:$B$1000,MATCH(C2144,Нормы!$A$2:$A$1000,0),1),IF(COUNTIF(Нормы!$A$2:$A$1000,C2144)&gt;=Лист8!I2144,INDEX(Нормы!$B$2:$B$1000,MATCH(C2144,Нормы!$A$2:$A$1000,0)+I2143,1),0))</f>
        <v>#DIV/0!</v>
      </c>
      <c r="E2144" t="e">
        <f>IF(A2144&gt;A2143,INDEX(Нормы!$C$2:$C$1000,MATCH(C2144,Нормы!$A$2:$A$1000,0),1),IF(COUNTIF(Нормы!$A$2:$A$1000,C2144)&gt;=Лист8!I2144,INDEX(Нормы!$C$2:$C$1000,MATCH(C2144,Нормы!$A$2:$A$1000,0)+I2143,1),0))</f>
        <v>#DIV/0!</v>
      </c>
      <c r="F2144" t="e">
        <f>IF(A2144&gt;A2143,INDEX(Нормы!$D$2:$D$1000,MATCH(C2144,Нормы!$A$2:$A$1000,0),1),IF(COUNTIF(Нормы!$A$2:$A$1000,C2144)&gt;=Лист8!I2144,INDEX(Нормы!$D$2:$D$1000,MATCH(C2144,Нормы!$A$2:$A$1000,0)+I2143,1),0))*INDEX('Готовый продукция'!$E$2:$E$500,MATCH(A2144,'Готовый продукция'!$A$2:$A$500,0),1)</f>
        <v>#DIV/0!</v>
      </c>
      <c r="H2144" t="e">
        <f>IF(LEN(D2144)&gt;1,MAX($H$2:H2143)+1,0)</f>
        <v>#DIV/0!</v>
      </c>
      <c r="I2144">
        <f>COUNTIF($A$3:A2144,A2144)</f>
        <v>2142</v>
      </c>
    </row>
    <row r="2145" spans="1:9">
      <c r="A2145" s="2" t="e">
        <f>INDEX('Готовый продукция'!$A$2:$A$500,CEILING(ROW($A2143)/MAX('Готовый продукция'!$J$2:$J$500),1))</f>
        <v>#DIV/0!</v>
      </c>
      <c r="B2145" s="1" t="str">
        <f>IFERROR(INDEX('Готовый продукция'!$B$2:$E$500,MATCH(A2145,'Готовый продукция'!$A$2:$A$500,0),1),"")</f>
        <v/>
      </c>
      <c r="C2145" t="str">
        <f>IFERROR(INDEX('Готовый продукция'!$B$2:$E$500,MATCH(A2145,'Готовый продукция'!$A$2:$A$500,0),2),"")</f>
        <v/>
      </c>
      <c r="D2145" t="e">
        <f>IF(A2145&gt;A2144,INDEX(Нормы!$B$2:$B$1000,MATCH(C2145,Нормы!$A$2:$A$1000,0),1),IF(COUNTIF(Нормы!$A$2:$A$1000,C2145)&gt;=Лист8!I2145,INDEX(Нормы!$B$2:$B$1000,MATCH(C2145,Нормы!$A$2:$A$1000,0)+I2144,1),0))</f>
        <v>#DIV/0!</v>
      </c>
      <c r="E2145" t="e">
        <f>IF(A2145&gt;A2144,INDEX(Нормы!$C$2:$C$1000,MATCH(C2145,Нормы!$A$2:$A$1000,0),1),IF(COUNTIF(Нормы!$A$2:$A$1000,C2145)&gt;=Лист8!I2145,INDEX(Нормы!$C$2:$C$1000,MATCH(C2145,Нормы!$A$2:$A$1000,0)+I2144,1),0))</f>
        <v>#DIV/0!</v>
      </c>
      <c r="F2145" t="e">
        <f>IF(A2145&gt;A2144,INDEX(Нормы!$D$2:$D$1000,MATCH(C2145,Нормы!$A$2:$A$1000,0),1),IF(COUNTIF(Нормы!$A$2:$A$1000,C2145)&gt;=Лист8!I2145,INDEX(Нормы!$D$2:$D$1000,MATCH(C2145,Нормы!$A$2:$A$1000,0)+I2144,1),0))*INDEX('Готовый продукция'!$E$2:$E$500,MATCH(A2145,'Готовый продукция'!$A$2:$A$500,0),1)</f>
        <v>#DIV/0!</v>
      </c>
      <c r="H2145" t="e">
        <f>IF(LEN(D2145)&gt;1,MAX($H$2:H2144)+1,0)</f>
        <v>#DIV/0!</v>
      </c>
      <c r="I2145">
        <f>COUNTIF($A$3:A2145,A2145)</f>
        <v>2143</v>
      </c>
    </row>
    <row r="2146" spans="1:9">
      <c r="A2146" s="2" t="e">
        <f>INDEX('Готовый продукция'!$A$2:$A$500,CEILING(ROW($A2144)/MAX('Готовый продукция'!$J$2:$J$500),1))</f>
        <v>#DIV/0!</v>
      </c>
      <c r="B2146" s="1" t="str">
        <f>IFERROR(INDEX('Готовый продукция'!$B$2:$E$500,MATCH(A2146,'Готовый продукция'!$A$2:$A$500,0),1),"")</f>
        <v/>
      </c>
      <c r="C2146" t="str">
        <f>IFERROR(INDEX('Готовый продукция'!$B$2:$E$500,MATCH(A2146,'Готовый продукция'!$A$2:$A$500,0),2),"")</f>
        <v/>
      </c>
      <c r="D2146" t="e">
        <f>IF(A2146&gt;A2145,INDEX(Нормы!$B$2:$B$1000,MATCH(C2146,Нормы!$A$2:$A$1000,0),1),IF(COUNTIF(Нормы!$A$2:$A$1000,C2146)&gt;=Лист8!I2146,INDEX(Нормы!$B$2:$B$1000,MATCH(C2146,Нормы!$A$2:$A$1000,0)+I2145,1),0))</f>
        <v>#DIV/0!</v>
      </c>
      <c r="E2146" t="e">
        <f>IF(A2146&gt;A2145,INDEX(Нормы!$C$2:$C$1000,MATCH(C2146,Нормы!$A$2:$A$1000,0),1),IF(COUNTIF(Нормы!$A$2:$A$1000,C2146)&gt;=Лист8!I2146,INDEX(Нормы!$C$2:$C$1000,MATCH(C2146,Нормы!$A$2:$A$1000,0)+I2145,1),0))</f>
        <v>#DIV/0!</v>
      </c>
      <c r="F2146" t="e">
        <f>IF(A2146&gt;A2145,INDEX(Нормы!$D$2:$D$1000,MATCH(C2146,Нормы!$A$2:$A$1000,0),1),IF(COUNTIF(Нормы!$A$2:$A$1000,C2146)&gt;=Лист8!I2146,INDEX(Нормы!$D$2:$D$1000,MATCH(C2146,Нормы!$A$2:$A$1000,0)+I2145,1),0))*INDEX('Готовый продукция'!$E$2:$E$500,MATCH(A2146,'Готовый продукция'!$A$2:$A$500,0),1)</f>
        <v>#DIV/0!</v>
      </c>
      <c r="H2146" t="e">
        <f>IF(LEN(D2146)&gt;1,MAX($H$2:H2145)+1,0)</f>
        <v>#DIV/0!</v>
      </c>
      <c r="I2146">
        <f>COUNTIF($A$3:A2146,A2146)</f>
        <v>2144</v>
      </c>
    </row>
    <row r="2147" spans="1:9">
      <c r="A2147" s="2" t="e">
        <f>INDEX('Готовый продукция'!$A$2:$A$500,CEILING(ROW($A2145)/MAX('Готовый продукция'!$J$2:$J$500),1))</f>
        <v>#DIV/0!</v>
      </c>
      <c r="B2147" s="1" t="str">
        <f>IFERROR(INDEX('Готовый продукция'!$B$2:$E$500,MATCH(A2147,'Готовый продукция'!$A$2:$A$500,0),1),"")</f>
        <v/>
      </c>
      <c r="C2147" t="str">
        <f>IFERROR(INDEX('Готовый продукция'!$B$2:$E$500,MATCH(A2147,'Готовый продукция'!$A$2:$A$500,0),2),"")</f>
        <v/>
      </c>
      <c r="D2147" t="e">
        <f>IF(A2147&gt;A2146,INDEX(Нормы!$B$2:$B$1000,MATCH(C2147,Нормы!$A$2:$A$1000,0),1),IF(COUNTIF(Нормы!$A$2:$A$1000,C2147)&gt;=Лист8!I2147,INDEX(Нормы!$B$2:$B$1000,MATCH(C2147,Нормы!$A$2:$A$1000,0)+I2146,1),0))</f>
        <v>#DIV/0!</v>
      </c>
      <c r="E2147" t="e">
        <f>IF(A2147&gt;A2146,INDEX(Нормы!$C$2:$C$1000,MATCH(C2147,Нормы!$A$2:$A$1000,0),1),IF(COUNTIF(Нормы!$A$2:$A$1000,C2147)&gt;=Лист8!I2147,INDEX(Нормы!$C$2:$C$1000,MATCH(C2147,Нормы!$A$2:$A$1000,0)+I2146,1),0))</f>
        <v>#DIV/0!</v>
      </c>
      <c r="F2147" t="e">
        <f>IF(A2147&gt;A2146,INDEX(Нормы!$D$2:$D$1000,MATCH(C2147,Нормы!$A$2:$A$1000,0),1),IF(COUNTIF(Нормы!$A$2:$A$1000,C2147)&gt;=Лист8!I2147,INDEX(Нормы!$D$2:$D$1000,MATCH(C2147,Нормы!$A$2:$A$1000,0)+I2146,1),0))*INDEX('Готовый продукция'!$E$2:$E$500,MATCH(A2147,'Готовый продукция'!$A$2:$A$500,0),1)</f>
        <v>#DIV/0!</v>
      </c>
      <c r="H2147" t="e">
        <f>IF(LEN(D2147)&gt;1,MAX($H$2:H2146)+1,0)</f>
        <v>#DIV/0!</v>
      </c>
      <c r="I2147">
        <f>COUNTIF($A$3:A2147,A2147)</f>
        <v>2145</v>
      </c>
    </row>
    <row r="2148" spans="1:9">
      <c r="A2148" s="2" t="e">
        <f>INDEX('Готовый продукция'!$A$2:$A$500,CEILING(ROW($A2146)/MAX('Готовый продукция'!$J$2:$J$500),1))</f>
        <v>#DIV/0!</v>
      </c>
      <c r="B2148" s="1" t="str">
        <f>IFERROR(INDEX('Готовый продукция'!$B$2:$E$500,MATCH(A2148,'Готовый продукция'!$A$2:$A$500,0),1),"")</f>
        <v/>
      </c>
      <c r="C2148" t="str">
        <f>IFERROR(INDEX('Готовый продукция'!$B$2:$E$500,MATCH(A2148,'Готовый продукция'!$A$2:$A$500,0),2),"")</f>
        <v/>
      </c>
      <c r="D2148" t="e">
        <f>IF(A2148&gt;A2147,INDEX(Нормы!$B$2:$B$1000,MATCH(C2148,Нормы!$A$2:$A$1000,0),1),IF(COUNTIF(Нормы!$A$2:$A$1000,C2148)&gt;=Лист8!I2148,INDEX(Нормы!$B$2:$B$1000,MATCH(C2148,Нормы!$A$2:$A$1000,0)+I2147,1),0))</f>
        <v>#DIV/0!</v>
      </c>
      <c r="E2148" t="e">
        <f>IF(A2148&gt;A2147,INDEX(Нормы!$C$2:$C$1000,MATCH(C2148,Нормы!$A$2:$A$1000,0),1),IF(COUNTIF(Нормы!$A$2:$A$1000,C2148)&gt;=Лист8!I2148,INDEX(Нормы!$C$2:$C$1000,MATCH(C2148,Нормы!$A$2:$A$1000,0)+I2147,1),0))</f>
        <v>#DIV/0!</v>
      </c>
      <c r="F2148" t="e">
        <f>IF(A2148&gt;A2147,INDEX(Нормы!$D$2:$D$1000,MATCH(C2148,Нормы!$A$2:$A$1000,0),1),IF(COUNTIF(Нормы!$A$2:$A$1000,C2148)&gt;=Лист8!I2148,INDEX(Нормы!$D$2:$D$1000,MATCH(C2148,Нормы!$A$2:$A$1000,0)+I2147,1),0))*INDEX('Готовый продукция'!$E$2:$E$500,MATCH(A2148,'Готовый продукция'!$A$2:$A$500,0),1)</f>
        <v>#DIV/0!</v>
      </c>
      <c r="H2148" t="e">
        <f>IF(LEN(D2148)&gt;1,MAX($H$2:H2147)+1,0)</f>
        <v>#DIV/0!</v>
      </c>
      <c r="I2148">
        <f>COUNTIF($A$3:A2148,A2148)</f>
        <v>2146</v>
      </c>
    </row>
    <row r="2149" spans="1:9">
      <c r="A2149" s="2" t="e">
        <f>INDEX('Готовый продукция'!$A$2:$A$500,CEILING(ROW($A2147)/MAX('Готовый продукция'!$J$2:$J$500),1))</f>
        <v>#DIV/0!</v>
      </c>
      <c r="B2149" s="1" t="str">
        <f>IFERROR(INDEX('Готовый продукция'!$B$2:$E$500,MATCH(A2149,'Готовый продукция'!$A$2:$A$500,0),1),"")</f>
        <v/>
      </c>
      <c r="C2149" t="str">
        <f>IFERROR(INDEX('Готовый продукция'!$B$2:$E$500,MATCH(A2149,'Готовый продукция'!$A$2:$A$500,0),2),"")</f>
        <v/>
      </c>
      <c r="D2149" t="e">
        <f>IF(A2149&gt;A2148,INDEX(Нормы!$B$2:$B$1000,MATCH(C2149,Нормы!$A$2:$A$1000,0),1),IF(COUNTIF(Нормы!$A$2:$A$1000,C2149)&gt;=Лист8!I2149,INDEX(Нормы!$B$2:$B$1000,MATCH(C2149,Нормы!$A$2:$A$1000,0)+I2148,1),0))</f>
        <v>#DIV/0!</v>
      </c>
      <c r="E2149" t="e">
        <f>IF(A2149&gt;A2148,INDEX(Нормы!$C$2:$C$1000,MATCH(C2149,Нормы!$A$2:$A$1000,0),1),IF(COUNTIF(Нормы!$A$2:$A$1000,C2149)&gt;=Лист8!I2149,INDEX(Нормы!$C$2:$C$1000,MATCH(C2149,Нормы!$A$2:$A$1000,0)+I2148,1),0))</f>
        <v>#DIV/0!</v>
      </c>
      <c r="F2149" t="e">
        <f>IF(A2149&gt;A2148,INDEX(Нормы!$D$2:$D$1000,MATCH(C2149,Нормы!$A$2:$A$1000,0),1),IF(COUNTIF(Нормы!$A$2:$A$1000,C2149)&gt;=Лист8!I2149,INDEX(Нормы!$D$2:$D$1000,MATCH(C2149,Нормы!$A$2:$A$1000,0)+I2148,1),0))*INDEX('Готовый продукция'!$E$2:$E$500,MATCH(A2149,'Готовый продукция'!$A$2:$A$500,0),1)</f>
        <v>#DIV/0!</v>
      </c>
      <c r="H2149" t="e">
        <f>IF(LEN(D2149)&gt;1,MAX($H$2:H2148)+1,0)</f>
        <v>#DIV/0!</v>
      </c>
      <c r="I2149">
        <f>COUNTIF($A$3:A2149,A2149)</f>
        <v>2147</v>
      </c>
    </row>
    <row r="2150" spans="1:9">
      <c r="A2150" s="2" t="e">
        <f>INDEX('Готовый продукция'!$A$2:$A$500,CEILING(ROW($A2148)/MAX('Готовый продукция'!$J$2:$J$500),1))</f>
        <v>#DIV/0!</v>
      </c>
      <c r="B2150" s="1" t="str">
        <f>IFERROR(INDEX('Готовый продукция'!$B$2:$E$500,MATCH(A2150,'Готовый продукция'!$A$2:$A$500,0),1),"")</f>
        <v/>
      </c>
      <c r="C2150" t="str">
        <f>IFERROR(INDEX('Готовый продукция'!$B$2:$E$500,MATCH(A2150,'Готовый продукция'!$A$2:$A$500,0),2),"")</f>
        <v/>
      </c>
      <c r="D2150" t="e">
        <f>IF(A2150&gt;A2149,INDEX(Нормы!$B$2:$B$1000,MATCH(C2150,Нормы!$A$2:$A$1000,0),1),IF(COUNTIF(Нормы!$A$2:$A$1000,C2150)&gt;=Лист8!I2150,INDEX(Нормы!$B$2:$B$1000,MATCH(C2150,Нормы!$A$2:$A$1000,0)+I2149,1),0))</f>
        <v>#DIV/0!</v>
      </c>
      <c r="E2150" t="e">
        <f>IF(A2150&gt;A2149,INDEX(Нормы!$C$2:$C$1000,MATCH(C2150,Нормы!$A$2:$A$1000,0),1),IF(COUNTIF(Нормы!$A$2:$A$1000,C2150)&gt;=Лист8!I2150,INDEX(Нормы!$C$2:$C$1000,MATCH(C2150,Нормы!$A$2:$A$1000,0)+I2149,1),0))</f>
        <v>#DIV/0!</v>
      </c>
      <c r="F2150" t="e">
        <f>IF(A2150&gt;A2149,INDEX(Нормы!$D$2:$D$1000,MATCH(C2150,Нормы!$A$2:$A$1000,0),1),IF(COUNTIF(Нормы!$A$2:$A$1000,C2150)&gt;=Лист8!I2150,INDEX(Нормы!$D$2:$D$1000,MATCH(C2150,Нормы!$A$2:$A$1000,0)+I2149,1),0))*INDEX('Готовый продукция'!$E$2:$E$500,MATCH(A2150,'Готовый продукция'!$A$2:$A$500,0),1)</f>
        <v>#DIV/0!</v>
      </c>
      <c r="H2150" t="e">
        <f>IF(LEN(D2150)&gt;1,MAX($H$2:H2149)+1,0)</f>
        <v>#DIV/0!</v>
      </c>
      <c r="I2150">
        <f>COUNTIF($A$3:A2150,A2150)</f>
        <v>2148</v>
      </c>
    </row>
    <row r="2151" spans="1:9">
      <c r="A2151" s="2" t="e">
        <f>INDEX('Готовый продукция'!$A$2:$A$500,CEILING(ROW($A2149)/MAX('Готовый продукция'!$J$2:$J$500),1))</f>
        <v>#DIV/0!</v>
      </c>
      <c r="B2151" s="1" t="str">
        <f>IFERROR(INDEX('Готовый продукция'!$B$2:$E$500,MATCH(A2151,'Готовый продукция'!$A$2:$A$500,0),1),"")</f>
        <v/>
      </c>
      <c r="C2151" t="str">
        <f>IFERROR(INDEX('Готовый продукция'!$B$2:$E$500,MATCH(A2151,'Готовый продукция'!$A$2:$A$500,0),2),"")</f>
        <v/>
      </c>
      <c r="D2151" t="e">
        <f>IF(A2151&gt;A2150,INDEX(Нормы!$B$2:$B$1000,MATCH(C2151,Нормы!$A$2:$A$1000,0),1),IF(COUNTIF(Нормы!$A$2:$A$1000,C2151)&gt;=Лист8!I2151,INDEX(Нормы!$B$2:$B$1000,MATCH(C2151,Нормы!$A$2:$A$1000,0)+I2150,1),0))</f>
        <v>#DIV/0!</v>
      </c>
      <c r="E2151" t="e">
        <f>IF(A2151&gt;A2150,INDEX(Нормы!$C$2:$C$1000,MATCH(C2151,Нормы!$A$2:$A$1000,0),1),IF(COUNTIF(Нормы!$A$2:$A$1000,C2151)&gt;=Лист8!I2151,INDEX(Нормы!$C$2:$C$1000,MATCH(C2151,Нормы!$A$2:$A$1000,0)+I2150,1),0))</f>
        <v>#DIV/0!</v>
      </c>
      <c r="F2151" t="e">
        <f>IF(A2151&gt;A2150,INDEX(Нормы!$D$2:$D$1000,MATCH(C2151,Нормы!$A$2:$A$1000,0),1),IF(COUNTIF(Нормы!$A$2:$A$1000,C2151)&gt;=Лист8!I2151,INDEX(Нормы!$D$2:$D$1000,MATCH(C2151,Нормы!$A$2:$A$1000,0)+I2150,1),0))*INDEX('Готовый продукция'!$E$2:$E$500,MATCH(A2151,'Готовый продукция'!$A$2:$A$500,0),1)</f>
        <v>#DIV/0!</v>
      </c>
      <c r="H2151" t="e">
        <f>IF(LEN(D2151)&gt;1,MAX($H$2:H2150)+1,0)</f>
        <v>#DIV/0!</v>
      </c>
      <c r="I2151">
        <f>COUNTIF($A$3:A2151,A2151)</f>
        <v>2149</v>
      </c>
    </row>
    <row r="2152" spans="1:9">
      <c r="A2152" s="2" t="e">
        <f>INDEX('Готовый продукция'!$A$2:$A$500,CEILING(ROW($A2150)/MAX('Готовый продукция'!$J$2:$J$500),1))</f>
        <v>#DIV/0!</v>
      </c>
      <c r="B2152" s="1" t="str">
        <f>IFERROR(INDEX('Готовый продукция'!$B$2:$E$500,MATCH(A2152,'Готовый продукция'!$A$2:$A$500,0),1),"")</f>
        <v/>
      </c>
      <c r="C2152" t="str">
        <f>IFERROR(INDEX('Готовый продукция'!$B$2:$E$500,MATCH(A2152,'Готовый продукция'!$A$2:$A$500,0),2),"")</f>
        <v/>
      </c>
      <c r="D2152" t="e">
        <f>IF(A2152&gt;A2151,INDEX(Нормы!$B$2:$B$1000,MATCH(C2152,Нормы!$A$2:$A$1000,0),1),IF(COUNTIF(Нормы!$A$2:$A$1000,C2152)&gt;=Лист8!I2152,INDEX(Нормы!$B$2:$B$1000,MATCH(C2152,Нормы!$A$2:$A$1000,0)+I2151,1),0))</f>
        <v>#DIV/0!</v>
      </c>
      <c r="E2152" t="e">
        <f>IF(A2152&gt;A2151,INDEX(Нормы!$C$2:$C$1000,MATCH(C2152,Нормы!$A$2:$A$1000,0),1),IF(COUNTIF(Нормы!$A$2:$A$1000,C2152)&gt;=Лист8!I2152,INDEX(Нормы!$C$2:$C$1000,MATCH(C2152,Нормы!$A$2:$A$1000,0)+I2151,1),0))</f>
        <v>#DIV/0!</v>
      </c>
      <c r="F2152" t="e">
        <f>IF(A2152&gt;A2151,INDEX(Нормы!$D$2:$D$1000,MATCH(C2152,Нормы!$A$2:$A$1000,0),1),IF(COUNTIF(Нормы!$A$2:$A$1000,C2152)&gt;=Лист8!I2152,INDEX(Нормы!$D$2:$D$1000,MATCH(C2152,Нормы!$A$2:$A$1000,0)+I2151,1),0))*INDEX('Готовый продукция'!$E$2:$E$500,MATCH(A2152,'Готовый продукция'!$A$2:$A$500,0),1)</f>
        <v>#DIV/0!</v>
      </c>
      <c r="H2152" t="e">
        <f>IF(LEN(D2152)&gt;1,MAX($H$2:H2151)+1,0)</f>
        <v>#DIV/0!</v>
      </c>
      <c r="I2152">
        <f>COUNTIF($A$3:A2152,A2152)</f>
        <v>2150</v>
      </c>
    </row>
    <row r="2153" spans="1:9">
      <c r="A2153" s="2" t="e">
        <f>INDEX('Готовый продукция'!$A$2:$A$500,CEILING(ROW($A2151)/MAX('Готовый продукция'!$J$2:$J$500),1))</f>
        <v>#DIV/0!</v>
      </c>
      <c r="B2153" s="1" t="str">
        <f>IFERROR(INDEX('Готовый продукция'!$B$2:$E$500,MATCH(A2153,'Готовый продукция'!$A$2:$A$500,0),1),"")</f>
        <v/>
      </c>
      <c r="C2153" t="str">
        <f>IFERROR(INDEX('Готовый продукция'!$B$2:$E$500,MATCH(A2153,'Готовый продукция'!$A$2:$A$500,0),2),"")</f>
        <v/>
      </c>
      <c r="D2153" t="e">
        <f>IF(A2153&gt;A2152,INDEX(Нормы!$B$2:$B$1000,MATCH(C2153,Нормы!$A$2:$A$1000,0),1),IF(COUNTIF(Нормы!$A$2:$A$1000,C2153)&gt;=Лист8!I2153,INDEX(Нормы!$B$2:$B$1000,MATCH(C2153,Нормы!$A$2:$A$1000,0)+I2152,1),0))</f>
        <v>#DIV/0!</v>
      </c>
      <c r="E2153" t="e">
        <f>IF(A2153&gt;A2152,INDEX(Нормы!$C$2:$C$1000,MATCH(C2153,Нормы!$A$2:$A$1000,0),1),IF(COUNTIF(Нормы!$A$2:$A$1000,C2153)&gt;=Лист8!I2153,INDEX(Нормы!$C$2:$C$1000,MATCH(C2153,Нормы!$A$2:$A$1000,0)+I2152,1),0))</f>
        <v>#DIV/0!</v>
      </c>
      <c r="F2153" t="e">
        <f>IF(A2153&gt;A2152,INDEX(Нормы!$D$2:$D$1000,MATCH(C2153,Нормы!$A$2:$A$1000,0),1),IF(COUNTIF(Нормы!$A$2:$A$1000,C2153)&gt;=Лист8!I2153,INDEX(Нормы!$D$2:$D$1000,MATCH(C2153,Нормы!$A$2:$A$1000,0)+I2152,1),0))*INDEX('Готовый продукция'!$E$2:$E$500,MATCH(A2153,'Готовый продукция'!$A$2:$A$500,0),1)</f>
        <v>#DIV/0!</v>
      </c>
      <c r="H2153" t="e">
        <f>IF(LEN(D2153)&gt;1,MAX($H$2:H2152)+1,0)</f>
        <v>#DIV/0!</v>
      </c>
      <c r="I2153">
        <f>COUNTIF($A$3:A2153,A2153)</f>
        <v>2151</v>
      </c>
    </row>
    <row r="2154" spans="1:9">
      <c r="A2154" s="2" t="e">
        <f>INDEX('Готовый продукция'!$A$2:$A$500,CEILING(ROW($A2152)/MAX('Готовый продукция'!$J$2:$J$500),1))</f>
        <v>#DIV/0!</v>
      </c>
      <c r="B2154" s="1" t="str">
        <f>IFERROR(INDEX('Готовый продукция'!$B$2:$E$500,MATCH(A2154,'Готовый продукция'!$A$2:$A$500,0),1),"")</f>
        <v/>
      </c>
      <c r="C2154" t="str">
        <f>IFERROR(INDEX('Готовый продукция'!$B$2:$E$500,MATCH(A2154,'Готовый продукция'!$A$2:$A$500,0),2),"")</f>
        <v/>
      </c>
      <c r="D2154" t="e">
        <f>IF(A2154&gt;A2153,INDEX(Нормы!$B$2:$B$1000,MATCH(C2154,Нормы!$A$2:$A$1000,0),1),IF(COUNTIF(Нормы!$A$2:$A$1000,C2154)&gt;=Лист8!I2154,INDEX(Нормы!$B$2:$B$1000,MATCH(C2154,Нормы!$A$2:$A$1000,0)+I2153,1),0))</f>
        <v>#DIV/0!</v>
      </c>
      <c r="E2154" t="e">
        <f>IF(A2154&gt;A2153,INDEX(Нормы!$C$2:$C$1000,MATCH(C2154,Нормы!$A$2:$A$1000,0),1),IF(COUNTIF(Нормы!$A$2:$A$1000,C2154)&gt;=Лист8!I2154,INDEX(Нормы!$C$2:$C$1000,MATCH(C2154,Нормы!$A$2:$A$1000,0)+I2153,1),0))</f>
        <v>#DIV/0!</v>
      </c>
      <c r="F2154" t="e">
        <f>IF(A2154&gt;A2153,INDEX(Нормы!$D$2:$D$1000,MATCH(C2154,Нормы!$A$2:$A$1000,0),1),IF(COUNTIF(Нормы!$A$2:$A$1000,C2154)&gt;=Лист8!I2154,INDEX(Нормы!$D$2:$D$1000,MATCH(C2154,Нормы!$A$2:$A$1000,0)+I2153,1),0))*INDEX('Готовый продукция'!$E$2:$E$500,MATCH(A2154,'Готовый продукция'!$A$2:$A$500,0),1)</f>
        <v>#DIV/0!</v>
      </c>
      <c r="H2154" t="e">
        <f>IF(LEN(D2154)&gt;1,MAX($H$2:H2153)+1,0)</f>
        <v>#DIV/0!</v>
      </c>
      <c r="I2154">
        <f>COUNTIF($A$3:A2154,A2154)</f>
        <v>2152</v>
      </c>
    </row>
    <row r="2155" spans="1:9">
      <c r="A2155" s="2" t="e">
        <f>INDEX('Готовый продукция'!$A$2:$A$500,CEILING(ROW($A2153)/MAX('Готовый продукция'!$J$2:$J$500),1))</f>
        <v>#DIV/0!</v>
      </c>
      <c r="B2155" s="1" t="str">
        <f>IFERROR(INDEX('Готовый продукция'!$B$2:$E$500,MATCH(A2155,'Готовый продукция'!$A$2:$A$500,0),1),"")</f>
        <v/>
      </c>
      <c r="C2155" t="str">
        <f>IFERROR(INDEX('Готовый продукция'!$B$2:$E$500,MATCH(A2155,'Готовый продукция'!$A$2:$A$500,0),2),"")</f>
        <v/>
      </c>
      <c r="D2155" t="e">
        <f>IF(A2155&gt;A2154,INDEX(Нормы!$B$2:$B$1000,MATCH(C2155,Нормы!$A$2:$A$1000,0),1),IF(COUNTIF(Нормы!$A$2:$A$1000,C2155)&gt;=Лист8!I2155,INDEX(Нормы!$B$2:$B$1000,MATCH(C2155,Нормы!$A$2:$A$1000,0)+I2154,1),0))</f>
        <v>#DIV/0!</v>
      </c>
      <c r="E2155" t="e">
        <f>IF(A2155&gt;A2154,INDEX(Нормы!$C$2:$C$1000,MATCH(C2155,Нормы!$A$2:$A$1000,0),1),IF(COUNTIF(Нормы!$A$2:$A$1000,C2155)&gt;=Лист8!I2155,INDEX(Нормы!$C$2:$C$1000,MATCH(C2155,Нормы!$A$2:$A$1000,0)+I2154,1),0))</f>
        <v>#DIV/0!</v>
      </c>
      <c r="F2155" t="e">
        <f>IF(A2155&gt;A2154,INDEX(Нормы!$D$2:$D$1000,MATCH(C2155,Нормы!$A$2:$A$1000,0),1),IF(COUNTIF(Нормы!$A$2:$A$1000,C2155)&gt;=Лист8!I2155,INDEX(Нормы!$D$2:$D$1000,MATCH(C2155,Нормы!$A$2:$A$1000,0)+I2154,1),0))*INDEX('Готовый продукция'!$E$2:$E$500,MATCH(A2155,'Готовый продукция'!$A$2:$A$500,0),1)</f>
        <v>#DIV/0!</v>
      </c>
      <c r="H2155" t="e">
        <f>IF(LEN(D2155)&gt;1,MAX($H$2:H2154)+1,0)</f>
        <v>#DIV/0!</v>
      </c>
      <c r="I2155">
        <f>COUNTIF($A$3:A2155,A2155)</f>
        <v>2153</v>
      </c>
    </row>
    <row r="2156" spans="1:9">
      <c r="A2156" s="2" t="e">
        <f>INDEX('Готовый продукция'!$A$2:$A$500,CEILING(ROW($A2154)/MAX('Готовый продукция'!$J$2:$J$500),1))</f>
        <v>#DIV/0!</v>
      </c>
      <c r="B2156" s="1" t="str">
        <f>IFERROR(INDEX('Готовый продукция'!$B$2:$E$500,MATCH(A2156,'Готовый продукция'!$A$2:$A$500,0),1),"")</f>
        <v/>
      </c>
      <c r="C2156" t="str">
        <f>IFERROR(INDEX('Готовый продукция'!$B$2:$E$500,MATCH(A2156,'Готовый продукция'!$A$2:$A$500,0),2),"")</f>
        <v/>
      </c>
      <c r="D2156" t="e">
        <f>IF(A2156&gt;A2155,INDEX(Нормы!$B$2:$B$1000,MATCH(C2156,Нормы!$A$2:$A$1000,0),1),IF(COUNTIF(Нормы!$A$2:$A$1000,C2156)&gt;=Лист8!I2156,INDEX(Нормы!$B$2:$B$1000,MATCH(C2156,Нормы!$A$2:$A$1000,0)+I2155,1),0))</f>
        <v>#DIV/0!</v>
      </c>
      <c r="E2156" t="e">
        <f>IF(A2156&gt;A2155,INDEX(Нормы!$C$2:$C$1000,MATCH(C2156,Нормы!$A$2:$A$1000,0),1),IF(COUNTIF(Нормы!$A$2:$A$1000,C2156)&gt;=Лист8!I2156,INDEX(Нормы!$C$2:$C$1000,MATCH(C2156,Нормы!$A$2:$A$1000,0)+I2155,1),0))</f>
        <v>#DIV/0!</v>
      </c>
      <c r="F2156" t="e">
        <f>IF(A2156&gt;A2155,INDEX(Нормы!$D$2:$D$1000,MATCH(C2156,Нормы!$A$2:$A$1000,0),1),IF(COUNTIF(Нормы!$A$2:$A$1000,C2156)&gt;=Лист8!I2156,INDEX(Нормы!$D$2:$D$1000,MATCH(C2156,Нормы!$A$2:$A$1000,0)+I2155,1),0))*INDEX('Готовый продукция'!$E$2:$E$500,MATCH(A2156,'Готовый продукция'!$A$2:$A$500,0),1)</f>
        <v>#DIV/0!</v>
      </c>
      <c r="H2156" t="e">
        <f>IF(LEN(D2156)&gt;1,MAX($H$2:H2155)+1,0)</f>
        <v>#DIV/0!</v>
      </c>
      <c r="I2156">
        <f>COUNTIF($A$3:A2156,A2156)</f>
        <v>2154</v>
      </c>
    </row>
    <row r="2157" spans="1:9">
      <c r="A2157" s="2" t="e">
        <f>INDEX('Готовый продукция'!$A$2:$A$500,CEILING(ROW($A2155)/MAX('Готовый продукция'!$J$2:$J$500),1))</f>
        <v>#DIV/0!</v>
      </c>
      <c r="B2157" s="1" t="str">
        <f>IFERROR(INDEX('Готовый продукция'!$B$2:$E$500,MATCH(A2157,'Готовый продукция'!$A$2:$A$500,0),1),"")</f>
        <v/>
      </c>
      <c r="C2157" t="str">
        <f>IFERROR(INDEX('Готовый продукция'!$B$2:$E$500,MATCH(A2157,'Готовый продукция'!$A$2:$A$500,0),2),"")</f>
        <v/>
      </c>
      <c r="D2157" t="e">
        <f>IF(A2157&gt;A2156,INDEX(Нормы!$B$2:$B$1000,MATCH(C2157,Нормы!$A$2:$A$1000,0),1),IF(COUNTIF(Нормы!$A$2:$A$1000,C2157)&gt;=Лист8!I2157,INDEX(Нормы!$B$2:$B$1000,MATCH(C2157,Нормы!$A$2:$A$1000,0)+I2156,1),0))</f>
        <v>#DIV/0!</v>
      </c>
      <c r="E2157" t="e">
        <f>IF(A2157&gt;A2156,INDEX(Нормы!$C$2:$C$1000,MATCH(C2157,Нормы!$A$2:$A$1000,0),1),IF(COUNTIF(Нормы!$A$2:$A$1000,C2157)&gt;=Лист8!I2157,INDEX(Нормы!$C$2:$C$1000,MATCH(C2157,Нормы!$A$2:$A$1000,0)+I2156,1),0))</f>
        <v>#DIV/0!</v>
      </c>
      <c r="F2157" t="e">
        <f>IF(A2157&gt;A2156,INDEX(Нормы!$D$2:$D$1000,MATCH(C2157,Нормы!$A$2:$A$1000,0),1),IF(COUNTIF(Нормы!$A$2:$A$1000,C2157)&gt;=Лист8!I2157,INDEX(Нормы!$D$2:$D$1000,MATCH(C2157,Нормы!$A$2:$A$1000,0)+I2156,1),0))*INDEX('Готовый продукция'!$E$2:$E$500,MATCH(A2157,'Готовый продукция'!$A$2:$A$500,0),1)</f>
        <v>#DIV/0!</v>
      </c>
      <c r="H2157" t="e">
        <f>IF(LEN(D2157)&gt;1,MAX($H$2:H2156)+1,0)</f>
        <v>#DIV/0!</v>
      </c>
      <c r="I2157">
        <f>COUNTIF($A$3:A2157,A2157)</f>
        <v>2155</v>
      </c>
    </row>
    <row r="2158" spans="1:9">
      <c r="A2158" s="2" t="e">
        <f>INDEX('Готовый продукция'!$A$2:$A$500,CEILING(ROW($A2156)/MAX('Готовый продукция'!$J$2:$J$500),1))</f>
        <v>#DIV/0!</v>
      </c>
      <c r="B2158" s="1" t="str">
        <f>IFERROR(INDEX('Готовый продукция'!$B$2:$E$500,MATCH(A2158,'Готовый продукция'!$A$2:$A$500,0),1),"")</f>
        <v/>
      </c>
      <c r="C2158" t="str">
        <f>IFERROR(INDEX('Готовый продукция'!$B$2:$E$500,MATCH(A2158,'Готовый продукция'!$A$2:$A$500,0),2),"")</f>
        <v/>
      </c>
      <c r="D2158" t="e">
        <f>IF(A2158&gt;A2157,INDEX(Нормы!$B$2:$B$1000,MATCH(C2158,Нормы!$A$2:$A$1000,0),1),IF(COUNTIF(Нормы!$A$2:$A$1000,C2158)&gt;=Лист8!I2158,INDEX(Нормы!$B$2:$B$1000,MATCH(C2158,Нормы!$A$2:$A$1000,0)+I2157,1),0))</f>
        <v>#DIV/0!</v>
      </c>
      <c r="E2158" t="e">
        <f>IF(A2158&gt;A2157,INDEX(Нормы!$C$2:$C$1000,MATCH(C2158,Нормы!$A$2:$A$1000,0),1),IF(COUNTIF(Нормы!$A$2:$A$1000,C2158)&gt;=Лист8!I2158,INDEX(Нормы!$C$2:$C$1000,MATCH(C2158,Нормы!$A$2:$A$1000,0)+I2157,1),0))</f>
        <v>#DIV/0!</v>
      </c>
      <c r="F2158" t="e">
        <f>IF(A2158&gt;A2157,INDEX(Нормы!$D$2:$D$1000,MATCH(C2158,Нормы!$A$2:$A$1000,0),1),IF(COUNTIF(Нормы!$A$2:$A$1000,C2158)&gt;=Лист8!I2158,INDEX(Нормы!$D$2:$D$1000,MATCH(C2158,Нормы!$A$2:$A$1000,0)+I2157,1),0))*INDEX('Готовый продукция'!$E$2:$E$500,MATCH(A2158,'Готовый продукция'!$A$2:$A$500,0),1)</f>
        <v>#DIV/0!</v>
      </c>
      <c r="H2158" t="e">
        <f>IF(LEN(D2158)&gt;1,MAX($H$2:H2157)+1,0)</f>
        <v>#DIV/0!</v>
      </c>
      <c r="I2158">
        <f>COUNTIF($A$3:A2158,A2158)</f>
        <v>2156</v>
      </c>
    </row>
    <row r="2159" spans="1:9">
      <c r="A2159" s="2" t="e">
        <f>INDEX('Готовый продукция'!$A$2:$A$500,CEILING(ROW($A2157)/MAX('Готовый продукция'!$J$2:$J$500),1))</f>
        <v>#DIV/0!</v>
      </c>
      <c r="B2159" s="1" t="str">
        <f>IFERROR(INDEX('Готовый продукция'!$B$2:$E$500,MATCH(A2159,'Готовый продукция'!$A$2:$A$500,0),1),"")</f>
        <v/>
      </c>
      <c r="C2159" t="str">
        <f>IFERROR(INDEX('Готовый продукция'!$B$2:$E$500,MATCH(A2159,'Готовый продукция'!$A$2:$A$500,0),2),"")</f>
        <v/>
      </c>
      <c r="D2159" t="e">
        <f>IF(A2159&gt;A2158,INDEX(Нормы!$B$2:$B$1000,MATCH(C2159,Нормы!$A$2:$A$1000,0),1),IF(COUNTIF(Нормы!$A$2:$A$1000,C2159)&gt;=Лист8!I2159,INDEX(Нормы!$B$2:$B$1000,MATCH(C2159,Нормы!$A$2:$A$1000,0)+I2158,1),0))</f>
        <v>#DIV/0!</v>
      </c>
      <c r="E2159" t="e">
        <f>IF(A2159&gt;A2158,INDEX(Нормы!$C$2:$C$1000,MATCH(C2159,Нормы!$A$2:$A$1000,0),1),IF(COUNTIF(Нормы!$A$2:$A$1000,C2159)&gt;=Лист8!I2159,INDEX(Нормы!$C$2:$C$1000,MATCH(C2159,Нормы!$A$2:$A$1000,0)+I2158,1),0))</f>
        <v>#DIV/0!</v>
      </c>
      <c r="F2159" t="e">
        <f>IF(A2159&gt;A2158,INDEX(Нормы!$D$2:$D$1000,MATCH(C2159,Нормы!$A$2:$A$1000,0),1),IF(COUNTIF(Нормы!$A$2:$A$1000,C2159)&gt;=Лист8!I2159,INDEX(Нормы!$D$2:$D$1000,MATCH(C2159,Нормы!$A$2:$A$1000,0)+I2158,1),0))*INDEX('Готовый продукция'!$E$2:$E$500,MATCH(A2159,'Готовый продукция'!$A$2:$A$500,0),1)</f>
        <v>#DIV/0!</v>
      </c>
      <c r="H2159" t="e">
        <f>IF(LEN(D2159)&gt;1,MAX($H$2:H2158)+1,0)</f>
        <v>#DIV/0!</v>
      </c>
      <c r="I2159">
        <f>COUNTIF($A$3:A2159,A2159)</f>
        <v>2157</v>
      </c>
    </row>
    <row r="2160" spans="1:9">
      <c r="A2160" s="2" t="e">
        <f>INDEX('Готовый продукция'!$A$2:$A$500,CEILING(ROW($A2158)/MAX('Готовый продукция'!$J$2:$J$500),1))</f>
        <v>#DIV/0!</v>
      </c>
      <c r="B2160" s="1" t="str">
        <f>IFERROR(INDEX('Готовый продукция'!$B$2:$E$500,MATCH(A2160,'Готовый продукция'!$A$2:$A$500,0),1),"")</f>
        <v/>
      </c>
      <c r="C2160" t="str">
        <f>IFERROR(INDEX('Готовый продукция'!$B$2:$E$500,MATCH(A2160,'Готовый продукция'!$A$2:$A$500,0),2),"")</f>
        <v/>
      </c>
      <c r="D2160" t="e">
        <f>IF(A2160&gt;A2159,INDEX(Нормы!$B$2:$B$1000,MATCH(C2160,Нормы!$A$2:$A$1000,0),1),IF(COUNTIF(Нормы!$A$2:$A$1000,C2160)&gt;=Лист8!I2160,INDEX(Нормы!$B$2:$B$1000,MATCH(C2160,Нормы!$A$2:$A$1000,0)+I2159,1),0))</f>
        <v>#DIV/0!</v>
      </c>
      <c r="E2160" t="e">
        <f>IF(A2160&gt;A2159,INDEX(Нормы!$C$2:$C$1000,MATCH(C2160,Нормы!$A$2:$A$1000,0),1),IF(COUNTIF(Нормы!$A$2:$A$1000,C2160)&gt;=Лист8!I2160,INDEX(Нормы!$C$2:$C$1000,MATCH(C2160,Нормы!$A$2:$A$1000,0)+I2159,1),0))</f>
        <v>#DIV/0!</v>
      </c>
      <c r="F2160" t="e">
        <f>IF(A2160&gt;A2159,INDEX(Нормы!$D$2:$D$1000,MATCH(C2160,Нормы!$A$2:$A$1000,0),1),IF(COUNTIF(Нормы!$A$2:$A$1000,C2160)&gt;=Лист8!I2160,INDEX(Нормы!$D$2:$D$1000,MATCH(C2160,Нормы!$A$2:$A$1000,0)+I2159,1),0))*INDEX('Готовый продукция'!$E$2:$E$500,MATCH(A2160,'Готовый продукция'!$A$2:$A$500,0),1)</f>
        <v>#DIV/0!</v>
      </c>
      <c r="H2160" t="e">
        <f>IF(LEN(D2160)&gt;1,MAX($H$2:H2159)+1,0)</f>
        <v>#DIV/0!</v>
      </c>
      <c r="I2160">
        <f>COUNTIF($A$3:A2160,A2160)</f>
        <v>2158</v>
      </c>
    </row>
    <row r="2161" spans="1:9">
      <c r="A2161" s="2" t="e">
        <f>INDEX('Готовый продукция'!$A$2:$A$500,CEILING(ROW($A2159)/MAX('Готовый продукция'!$J$2:$J$500),1))</f>
        <v>#DIV/0!</v>
      </c>
      <c r="B2161" s="1" t="str">
        <f>IFERROR(INDEX('Готовый продукция'!$B$2:$E$500,MATCH(A2161,'Готовый продукция'!$A$2:$A$500,0),1),"")</f>
        <v/>
      </c>
      <c r="C2161" t="str">
        <f>IFERROR(INDEX('Готовый продукция'!$B$2:$E$500,MATCH(A2161,'Готовый продукция'!$A$2:$A$500,0),2),"")</f>
        <v/>
      </c>
      <c r="D2161" t="e">
        <f>IF(A2161&gt;A2160,INDEX(Нормы!$B$2:$B$1000,MATCH(C2161,Нормы!$A$2:$A$1000,0),1),IF(COUNTIF(Нормы!$A$2:$A$1000,C2161)&gt;=Лист8!I2161,INDEX(Нормы!$B$2:$B$1000,MATCH(C2161,Нормы!$A$2:$A$1000,0)+I2160,1),0))</f>
        <v>#DIV/0!</v>
      </c>
      <c r="E2161" t="e">
        <f>IF(A2161&gt;A2160,INDEX(Нормы!$C$2:$C$1000,MATCH(C2161,Нормы!$A$2:$A$1000,0),1),IF(COUNTIF(Нормы!$A$2:$A$1000,C2161)&gt;=Лист8!I2161,INDEX(Нормы!$C$2:$C$1000,MATCH(C2161,Нормы!$A$2:$A$1000,0)+I2160,1),0))</f>
        <v>#DIV/0!</v>
      </c>
      <c r="F2161" t="e">
        <f>IF(A2161&gt;A2160,INDEX(Нормы!$D$2:$D$1000,MATCH(C2161,Нормы!$A$2:$A$1000,0),1),IF(COUNTIF(Нормы!$A$2:$A$1000,C2161)&gt;=Лист8!I2161,INDEX(Нормы!$D$2:$D$1000,MATCH(C2161,Нормы!$A$2:$A$1000,0)+I2160,1),0))*INDEX('Готовый продукция'!$E$2:$E$500,MATCH(A2161,'Готовый продукция'!$A$2:$A$500,0),1)</f>
        <v>#DIV/0!</v>
      </c>
      <c r="H2161" t="e">
        <f>IF(LEN(D2161)&gt;1,MAX($H$2:H2160)+1,0)</f>
        <v>#DIV/0!</v>
      </c>
      <c r="I2161">
        <f>COUNTIF($A$3:A2161,A2161)</f>
        <v>2159</v>
      </c>
    </row>
    <row r="2162" spans="1:9">
      <c r="A2162" s="2" t="e">
        <f>INDEX('Готовый продукция'!$A$2:$A$500,CEILING(ROW($A2160)/MAX('Готовый продукция'!$J$2:$J$500),1))</f>
        <v>#DIV/0!</v>
      </c>
      <c r="B2162" s="1" t="str">
        <f>IFERROR(INDEX('Готовый продукция'!$B$2:$E$500,MATCH(A2162,'Готовый продукция'!$A$2:$A$500,0),1),"")</f>
        <v/>
      </c>
      <c r="C2162" t="str">
        <f>IFERROR(INDEX('Готовый продукция'!$B$2:$E$500,MATCH(A2162,'Готовый продукция'!$A$2:$A$500,0),2),"")</f>
        <v/>
      </c>
      <c r="D2162" t="e">
        <f>IF(A2162&gt;A2161,INDEX(Нормы!$B$2:$B$1000,MATCH(C2162,Нормы!$A$2:$A$1000,0),1),IF(COUNTIF(Нормы!$A$2:$A$1000,C2162)&gt;=Лист8!I2162,INDEX(Нормы!$B$2:$B$1000,MATCH(C2162,Нормы!$A$2:$A$1000,0)+I2161,1),0))</f>
        <v>#DIV/0!</v>
      </c>
      <c r="E2162" t="e">
        <f>IF(A2162&gt;A2161,INDEX(Нормы!$C$2:$C$1000,MATCH(C2162,Нормы!$A$2:$A$1000,0),1),IF(COUNTIF(Нормы!$A$2:$A$1000,C2162)&gt;=Лист8!I2162,INDEX(Нормы!$C$2:$C$1000,MATCH(C2162,Нормы!$A$2:$A$1000,0)+I2161,1),0))</f>
        <v>#DIV/0!</v>
      </c>
      <c r="F2162" t="e">
        <f>IF(A2162&gt;A2161,INDEX(Нормы!$D$2:$D$1000,MATCH(C2162,Нормы!$A$2:$A$1000,0),1),IF(COUNTIF(Нормы!$A$2:$A$1000,C2162)&gt;=Лист8!I2162,INDEX(Нормы!$D$2:$D$1000,MATCH(C2162,Нормы!$A$2:$A$1000,0)+I2161,1),0))*INDEX('Готовый продукция'!$E$2:$E$500,MATCH(A2162,'Готовый продукция'!$A$2:$A$500,0),1)</f>
        <v>#DIV/0!</v>
      </c>
      <c r="H2162" t="e">
        <f>IF(LEN(D2162)&gt;1,MAX($H$2:H2161)+1,0)</f>
        <v>#DIV/0!</v>
      </c>
      <c r="I2162">
        <f>COUNTIF($A$3:A2162,A2162)</f>
        <v>2160</v>
      </c>
    </row>
    <row r="2163" spans="1:9">
      <c r="A2163" s="2" t="e">
        <f>INDEX('Готовый продукция'!$A$2:$A$500,CEILING(ROW($A2161)/MAX('Готовый продукция'!$J$2:$J$500),1))</f>
        <v>#DIV/0!</v>
      </c>
      <c r="B2163" s="1" t="str">
        <f>IFERROR(INDEX('Готовый продукция'!$B$2:$E$500,MATCH(A2163,'Готовый продукция'!$A$2:$A$500,0),1),"")</f>
        <v/>
      </c>
      <c r="C2163" t="str">
        <f>IFERROR(INDEX('Готовый продукция'!$B$2:$E$500,MATCH(A2163,'Готовый продукция'!$A$2:$A$500,0),2),"")</f>
        <v/>
      </c>
      <c r="D2163" t="e">
        <f>IF(A2163&gt;A2162,INDEX(Нормы!$B$2:$B$1000,MATCH(C2163,Нормы!$A$2:$A$1000,0),1),IF(COUNTIF(Нормы!$A$2:$A$1000,C2163)&gt;=Лист8!I2163,INDEX(Нормы!$B$2:$B$1000,MATCH(C2163,Нормы!$A$2:$A$1000,0)+I2162,1),0))</f>
        <v>#DIV/0!</v>
      </c>
      <c r="E2163" t="e">
        <f>IF(A2163&gt;A2162,INDEX(Нормы!$C$2:$C$1000,MATCH(C2163,Нормы!$A$2:$A$1000,0),1),IF(COUNTIF(Нормы!$A$2:$A$1000,C2163)&gt;=Лист8!I2163,INDEX(Нормы!$C$2:$C$1000,MATCH(C2163,Нормы!$A$2:$A$1000,0)+I2162,1),0))</f>
        <v>#DIV/0!</v>
      </c>
      <c r="F2163" t="e">
        <f>IF(A2163&gt;A2162,INDEX(Нормы!$D$2:$D$1000,MATCH(C2163,Нормы!$A$2:$A$1000,0),1),IF(COUNTIF(Нормы!$A$2:$A$1000,C2163)&gt;=Лист8!I2163,INDEX(Нормы!$D$2:$D$1000,MATCH(C2163,Нормы!$A$2:$A$1000,0)+I2162,1),0))*INDEX('Готовый продукция'!$E$2:$E$500,MATCH(A2163,'Готовый продукция'!$A$2:$A$500,0),1)</f>
        <v>#DIV/0!</v>
      </c>
      <c r="H2163" t="e">
        <f>IF(LEN(D2163)&gt;1,MAX($H$2:H2162)+1,0)</f>
        <v>#DIV/0!</v>
      </c>
      <c r="I2163">
        <f>COUNTIF($A$3:A2163,A2163)</f>
        <v>2161</v>
      </c>
    </row>
    <row r="2164" spans="1:9">
      <c r="A2164" s="2" t="e">
        <f>INDEX('Готовый продукция'!$A$2:$A$500,CEILING(ROW($A2162)/MAX('Готовый продукция'!$J$2:$J$500),1))</f>
        <v>#DIV/0!</v>
      </c>
      <c r="B2164" s="1" t="str">
        <f>IFERROR(INDEX('Готовый продукция'!$B$2:$E$500,MATCH(A2164,'Готовый продукция'!$A$2:$A$500,0),1),"")</f>
        <v/>
      </c>
      <c r="C2164" t="str">
        <f>IFERROR(INDEX('Готовый продукция'!$B$2:$E$500,MATCH(A2164,'Готовый продукция'!$A$2:$A$500,0),2),"")</f>
        <v/>
      </c>
      <c r="D2164" t="e">
        <f>IF(A2164&gt;A2163,INDEX(Нормы!$B$2:$B$1000,MATCH(C2164,Нормы!$A$2:$A$1000,0),1),IF(COUNTIF(Нормы!$A$2:$A$1000,C2164)&gt;=Лист8!I2164,INDEX(Нормы!$B$2:$B$1000,MATCH(C2164,Нормы!$A$2:$A$1000,0)+I2163,1),0))</f>
        <v>#DIV/0!</v>
      </c>
      <c r="E2164" t="e">
        <f>IF(A2164&gt;A2163,INDEX(Нормы!$C$2:$C$1000,MATCH(C2164,Нормы!$A$2:$A$1000,0),1),IF(COUNTIF(Нормы!$A$2:$A$1000,C2164)&gt;=Лист8!I2164,INDEX(Нормы!$C$2:$C$1000,MATCH(C2164,Нормы!$A$2:$A$1000,0)+I2163,1),0))</f>
        <v>#DIV/0!</v>
      </c>
      <c r="F2164" t="e">
        <f>IF(A2164&gt;A2163,INDEX(Нормы!$D$2:$D$1000,MATCH(C2164,Нормы!$A$2:$A$1000,0),1),IF(COUNTIF(Нормы!$A$2:$A$1000,C2164)&gt;=Лист8!I2164,INDEX(Нормы!$D$2:$D$1000,MATCH(C2164,Нормы!$A$2:$A$1000,0)+I2163,1),0))*INDEX('Готовый продукция'!$E$2:$E$500,MATCH(A2164,'Готовый продукция'!$A$2:$A$500,0),1)</f>
        <v>#DIV/0!</v>
      </c>
      <c r="H2164" t="e">
        <f>IF(LEN(D2164)&gt;1,MAX($H$2:H2163)+1,0)</f>
        <v>#DIV/0!</v>
      </c>
      <c r="I2164">
        <f>COUNTIF($A$3:A2164,A2164)</f>
        <v>2162</v>
      </c>
    </row>
    <row r="2165" spans="1:9">
      <c r="A2165" s="2" t="e">
        <f>INDEX('Готовый продукция'!$A$2:$A$500,CEILING(ROW($A2163)/MAX('Готовый продукция'!$J$2:$J$500),1))</f>
        <v>#DIV/0!</v>
      </c>
      <c r="B2165" s="1" t="str">
        <f>IFERROR(INDEX('Готовый продукция'!$B$2:$E$500,MATCH(A2165,'Готовый продукция'!$A$2:$A$500,0),1),"")</f>
        <v/>
      </c>
      <c r="C2165" t="str">
        <f>IFERROR(INDEX('Готовый продукция'!$B$2:$E$500,MATCH(A2165,'Готовый продукция'!$A$2:$A$500,0),2),"")</f>
        <v/>
      </c>
      <c r="D2165" t="e">
        <f>IF(A2165&gt;A2164,INDEX(Нормы!$B$2:$B$1000,MATCH(C2165,Нормы!$A$2:$A$1000,0),1),IF(COUNTIF(Нормы!$A$2:$A$1000,C2165)&gt;=Лист8!I2165,INDEX(Нормы!$B$2:$B$1000,MATCH(C2165,Нормы!$A$2:$A$1000,0)+I2164,1),0))</f>
        <v>#DIV/0!</v>
      </c>
      <c r="E2165" t="e">
        <f>IF(A2165&gt;A2164,INDEX(Нормы!$C$2:$C$1000,MATCH(C2165,Нормы!$A$2:$A$1000,0),1),IF(COUNTIF(Нормы!$A$2:$A$1000,C2165)&gt;=Лист8!I2165,INDEX(Нормы!$C$2:$C$1000,MATCH(C2165,Нормы!$A$2:$A$1000,0)+I2164,1),0))</f>
        <v>#DIV/0!</v>
      </c>
      <c r="F2165" t="e">
        <f>IF(A2165&gt;A2164,INDEX(Нормы!$D$2:$D$1000,MATCH(C2165,Нормы!$A$2:$A$1000,0),1),IF(COUNTIF(Нормы!$A$2:$A$1000,C2165)&gt;=Лист8!I2165,INDEX(Нормы!$D$2:$D$1000,MATCH(C2165,Нормы!$A$2:$A$1000,0)+I2164,1),0))*INDEX('Готовый продукция'!$E$2:$E$500,MATCH(A2165,'Готовый продукция'!$A$2:$A$500,0),1)</f>
        <v>#DIV/0!</v>
      </c>
      <c r="H2165" t="e">
        <f>IF(LEN(D2165)&gt;1,MAX($H$2:H2164)+1,0)</f>
        <v>#DIV/0!</v>
      </c>
      <c r="I2165">
        <f>COUNTIF($A$3:A2165,A2165)</f>
        <v>2163</v>
      </c>
    </row>
    <row r="2166" spans="1:9">
      <c r="A2166" s="2" t="e">
        <f>INDEX('Готовый продукция'!$A$2:$A$500,CEILING(ROW($A2164)/MAX('Готовый продукция'!$J$2:$J$500),1))</f>
        <v>#DIV/0!</v>
      </c>
      <c r="B2166" s="1" t="str">
        <f>IFERROR(INDEX('Готовый продукция'!$B$2:$E$500,MATCH(A2166,'Готовый продукция'!$A$2:$A$500,0),1),"")</f>
        <v/>
      </c>
      <c r="C2166" t="str">
        <f>IFERROR(INDEX('Готовый продукция'!$B$2:$E$500,MATCH(A2166,'Готовый продукция'!$A$2:$A$500,0),2),"")</f>
        <v/>
      </c>
      <c r="D2166" t="e">
        <f>IF(A2166&gt;A2165,INDEX(Нормы!$B$2:$B$1000,MATCH(C2166,Нормы!$A$2:$A$1000,0),1),IF(COUNTIF(Нормы!$A$2:$A$1000,C2166)&gt;=Лист8!I2166,INDEX(Нормы!$B$2:$B$1000,MATCH(C2166,Нормы!$A$2:$A$1000,0)+I2165,1),0))</f>
        <v>#DIV/0!</v>
      </c>
      <c r="E2166" t="e">
        <f>IF(A2166&gt;A2165,INDEX(Нормы!$C$2:$C$1000,MATCH(C2166,Нормы!$A$2:$A$1000,0),1),IF(COUNTIF(Нормы!$A$2:$A$1000,C2166)&gt;=Лист8!I2166,INDEX(Нормы!$C$2:$C$1000,MATCH(C2166,Нормы!$A$2:$A$1000,0)+I2165,1),0))</f>
        <v>#DIV/0!</v>
      </c>
      <c r="F2166" t="e">
        <f>IF(A2166&gt;A2165,INDEX(Нормы!$D$2:$D$1000,MATCH(C2166,Нормы!$A$2:$A$1000,0),1),IF(COUNTIF(Нормы!$A$2:$A$1000,C2166)&gt;=Лист8!I2166,INDEX(Нормы!$D$2:$D$1000,MATCH(C2166,Нормы!$A$2:$A$1000,0)+I2165,1),0))*INDEX('Готовый продукция'!$E$2:$E$500,MATCH(A2166,'Готовый продукция'!$A$2:$A$500,0),1)</f>
        <v>#DIV/0!</v>
      </c>
      <c r="H2166" t="e">
        <f>IF(LEN(D2166)&gt;1,MAX($H$2:H2165)+1,0)</f>
        <v>#DIV/0!</v>
      </c>
      <c r="I2166">
        <f>COUNTIF($A$3:A2166,A2166)</f>
        <v>2164</v>
      </c>
    </row>
    <row r="2167" spans="1:9">
      <c r="A2167" s="2" t="e">
        <f>INDEX('Готовый продукция'!$A$2:$A$500,CEILING(ROW($A2165)/MAX('Готовый продукция'!$J$2:$J$500),1))</f>
        <v>#DIV/0!</v>
      </c>
      <c r="B2167" s="1" t="str">
        <f>IFERROR(INDEX('Готовый продукция'!$B$2:$E$500,MATCH(A2167,'Готовый продукция'!$A$2:$A$500,0),1),"")</f>
        <v/>
      </c>
      <c r="C2167" t="str">
        <f>IFERROR(INDEX('Готовый продукция'!$B$2:$E$500,MATCH(A2167,'Готовый продукция'!$A$2:$A$500,0),2),"")</f>
        <v/>
      </c>
      <c r="D2167" t="e">
        <f>IF(A2167&gt;A2166,INDEX(Нормы!$B$2:$B$1000,MATCH(C2167,Нормы!$A$2:$A$1000,0),1),IF(COUNTIF(Нормы!$A$2:$A$1000,C2167)&gt;=Лист8!I2167,INDEX(Нормы!$B$2:$B$1000,MATCH(C2167,Нормы!$A$2:$A$1000,0)+I2166,1),0))</f>
        <v>#DIV/0!</v>
      </c>
      <c r="E2167" t="e">
        <f>IF(A2167&gt;A2166,INDEX(Нормы!$C$2:$C$1000,MATCH(C2167,Нормы!$A$2:$A$1000,0),1),IF(COUNTIF(Нормы!$A$2:$A$1000,C2167)&gt;=Лист8!I2167,INDEX(Нормы!$C$2:$C$1000,MATCH(C2167,Нормы!$A$2:$A$1000,0)+I2166,1),0))</f>
        <v>#DIV/0!</v>
      </c>
      <c r="F2167" t="e">
        <f>IF(A2167&gt;A2166,INDEX(Нормы!$D$2:$D$1000,MATCH(C2167,Нормы!$A$2:$A$1000,0),1),IF(COUNTIF(Нормы!$A$2:$A$1000,C2167)&gt;=Лист8!I2167,INDEX(Нормы!$D$2:$D$1000,MATCH(C2167,Нормы!$A$2:$A$1000,0)+I2166,1),0))*INDEX('Готовый продукция'!$E$2:$E$500,MATCH(A2167,'Готовый продукция'!$A$2:$A$500,0),1)</f>
        <v>#DIV/0!</v>
      </c>
      <c r="H2167" t="e">
        <f>IF(LEN(D2167)&gt;1,MAX($H$2:H2166)+1,0)</f>
        <v>#DIV/0!</v>
      </c>
      <c r="I2167">
        <f>COUNTIF($A$3:A2167,A2167)</f>
        <v>2165</v>
      </c>
    </row>
    <row r="2168" spans="1:9">
      <c r="A2168" s="2" t="e">
        <f>INDEX('Готовый продукция'!$A$2:$A$500,CEILING(ROW($A2166)/MAX('Готовый продукция'!$J$2:$J$500),1))</f>
        <v>#DIV/0!</v>
      </c>
      <c r="B2168" s="1" t="str">
        <f>IFERROR(INDEX('Готовый продукция'!$B$2:$E$500,MATCH(A2168,'Готовый продукция'!$A$2:$A$500,0),1),"")</f>
        <v/>
      </c>
      <c r="C2168" t="str">
        <f>IFERROR(INDEX('Готовый продукция'!$B$2:$E$500,MATCH(A2168,'Готовый продукция'!$A$2:$A$500,0),2),"")</f>
        <v/>
      </c>
      <c r="D2168" t="e">
        <f>IF(A2168&gt;A2167,INDEX(Нормы!$B$2:$B$1000,MATCH(C2168,Нормы!$A$2:$A$1000,0),1),IF(COUNTIF(Нормы!$A$2:$A$1000,C2168)&gt;=Лист8!I2168,INDEX(Нормы!$B$2:$B$1000,MATCH(C2168,Нормы!$A$2:$A$1000,0)+I2167,1),0))</f>
        <v>#DIV/0!</v>
      </c>
      <c r="E2168" t="e">
        <f>IF(A2168&gt;A2167,INDEX(Нормы!$C$2:$C$1000,MATCH(C2168,Нормы!$A$2:$A$1000,0),1),IF(COUNTIF(Нормы!$A$2:$A$1000,C2168)&gt;=Лист8!I2168,INDEX(Нормы!$C$2:$C$1000,MATCH(C2168,Нормы!$A$2:$A$1000,0)+I2167,1),0))</f>
        <v>#DIV/0!</v>
      </c>
      <c r="F2168" t="e">
        <f>IF(A2168&gt;A2167,INDEX(Нормы!$D$2:$D$1000,MATCH(C2168,Нормы!$A$2:$A$1000,0),1),IF(COUNTIF(Нормы!$A$2:$A$1000,C2168)&gt;=Лист8!I2168,INDEX(Нормы!$D$2:$D$1000,MATCH(C2168,Нормы!$A$2:$A$1000,0)+I2167,1),0))*INDEX('Готовый продукция'!$E$2:$E$500,MATCH(A2168,'Готовый продукция'!$A$2:$A$500,0),1)</f>
        <v>#DIV/0!</v>
      </c>
      <c r="H2168" t="e">
        <f>IF(LEN(D2168)&gt;1,MAX($H$2:H2167)+1,0)</f>
        <v>#DIV/0!</v>
      </c>
      <c r="I2168">
        <f>COUNTIF($A$3:A2168,A2168)</f>
        <v>2166</v>
      </c>
    </row>
    <row r="2169" spans="1:9">
      <c r="A2169" s="2" t="e">
        <f>INDEX('Готовый продукция'!$A$2:$A$500,CEILING(ROW($A2167)/MAX('Готовый продукция'!$J$2:$J$500),1))</f>
        <v>#DIV/0!</v>
      </c>
      <c r="B2169" s="1" t="str">
        <f>IFERROR(INDEX('Готовый продукция'!$B$2:$E$500,MATCH(A2169,'Готовый продукция'!$A$2:$A$500,0),1),"")</f>
        <v/>
      </c>
      <c r="C2169" t="str">
        <f>IFERROR(INDEX('Готовый продукция'!$B$2:$E$500,MATCH(A2169,'Готовый продукция'!$A$2:$A$500,0),2),"")</f>
        <v/>
      </c>
      <c r="D2169" t="e">
        <f>IF(A2169&gt;A2168,INDEX(Нормы!$B$2:$B$1000,MATCH(C2169,Нормы!$A$2:$A$1000,0),1),IF(COUNTIF(Нормы!$A$2:$A$1000,C2169)&gt;=Лист8!I2169,INDEX(Нормы!$B$2:$B$1000,MATCH(C2169,Нормы!$A$2:$A$1000,0)+I2168,1),0))</f>
        <v>#DIV/0!</v>
      </c>
      <c r="E2169" t="e">
        <f>IF(A2169&gt;A2168,INDEX(Нормы!$C$2:$C$1000,MATCH(C2169,Нормы!$A$2:$A$1000,0),1),IF(COUNTIF(Нормы!$A$2:$A$1000,C2169)&gt;=Лист8!I2169,INDEX(Нормы!$C$2:$C$1000,MATCH(C2169,Нормы!$A$2:$A$1000,0)+I2168,1),0))</f>
        <v>#DIV/0!</v>
      </c>
      <c r="F2169" t="e">
        <f>IF(A2169&gt;A2168,INDEX(Нормы!$D$2:$D$1000,MATCH(C2169,Нормы!$A$2:$A$1000,0),1),IF(COUNTIF(Нормы!$A$2:$A$1000,C2169)&gt;=Лист8!I2169,INDEX(Нормы!$D$2:$D$1000,MATCH(C2169,Нормы!$A$2:$A$1000,0)+I2168,1),0))*INDEX('Готовый продукция'!$E$2:$E$500,MATCH(A2169,'Готовый продукция'!$A$2:$A$500,0),1)</f>
        <v>#DIV/0!</v>
      </c>
      <c r="H2169" t="e">
        <f>IF(LEN(D2169)&gt;1,MAX($H$2:H2168)+1,0)</f>
        <v>#DIV/0!</v>
      </c>
      <c r="I2169">
        <f>COUNTIF($A$3:A2169,A2169)</f>
        <v>2167</v>
      </c>
    </row>
    <row r="2170" spans="1:9">
      <c r="A2170" s="2" t="e">
        <f>INDEX('Готовый продукция'!$A$2:$A$500,CEILING(ROW($A2168)/MAX('Готовый продукция'!$J$2:$J$500),1))</f>
        <v>#DIV/0!</v>
      </c>
      <c r="B2170" s="1" t="str">
        <f>IFERROR(INDEX('Готовый продукция'!$B$2:$E$500,MATCH(A2170,'Готовый продукция'!$A$2:$A$500,0),1),"")</f>
        <v/>
      </c>
      <c r="C2170" t="str">
        <f>IFERROR(INDEX('Готовый продукция'!$B$2:$E$500,MATCH(A2170,'Готовый продукция'!$A$2:$A$500,0),2),"")</f>
        <v/>
      </c>
      <c r="D2170" t="e">
        <f>IF(A2170&gt;A2169,INDEX(Нормы!$B$2:$B$1000,MATCH(C2170,Нормы!$A$2:$A$1000,0),1),IF(COUNTIF(Нормы!$A$2:$A$1000,C2170)&gt;=Лист8!I2170,INDEX(Нормы!$B$2:$B$1000,MATCH(C2170,Нормы!$A$2:$A$1000,0)+I2169,1),0))</f>
        <v>#DIV/0!</v>
      </c>
      <c r="E2170" t="e">
        <f>IF(A2170&gt;A2169,INDEX(Нормы!$C$2:$C$1000,MATCH(C2170,Нормы!$A$2:$A$1000,0),1),IF(COUNTIF(Нормы!$A$2:$A$1000,C2170)&gt;=Лист8!I2170,INDEX(Нормы!$C$2:$C$1000,MATCH(C2170,Нормы!$A$2:$A$1000,0)+I2169,1),0))</f>
        <v>#DIV/0!</v>
      </c>
      <c r="F2170" t="e">
        <f>IF(A2170&gt;A2169,INDEX(Нормы!$D$2:$D$1000,MATCH(C2170,Нормы!$A$2:$A$1000,0),1),IF(COUNTIF(Нормы!$A$2:$A$1000,C2170)&gt;=Лист8!I2170,INDEX(Нормы!$D$2:$D$1000,MATCH(C2170,Нормы!$A$2:$A$1000,0)+I2169,1),0))*INDEX('Готовый продукция'!$E$2:$E$500,MATCH(A2170,'Готовый продукция'!$A$2:$A$500,0),1)</f>
        <v>#DIV/0!</v>
      </c>
      <c r="H2170" t="e">
        <f>IF(LEN(D2170)&gt;1,MAX($H$2:H2169)+1,0)</f>
        <v>#DIV/0!</v>
      </c>
      <c r="I2170">
        <f>COUNTIF($A$3:A2170,A2170)</f>
        <v>2168</v>
      </c>
    </row>
    <row r="2171" spans="1:9">
      <c r="A2171" s="2" t="e">
        <f>INDEX('Готовый продукция'!$A$2:$A$500,CEILING(ROW($A2169)/MAX('Готовый продукция'!$J$2:$J$500),1))</f>
        <v>#DIV/0!</v>
      </c>
      <c r="B2171" s="1" t="str">
        <f>IFERROR(INDEX('Готовый продукция'!$B$2:$E$500,MATCH(A2171,'Готовый продукция'!$A$2:$A$500,0),1),"")</f>
        <v/>
      </c>
      <c r="C2171" t="str">
        <f>IFERROR(INDEX('Готовый продукция'!$B$2:$E$500,MATCH(A2171,'Готовый продукция'!$A$2:$A$500,0),2),"")</f>
        <v/>
      </c>
      <c r="D2171" t="e">
        <f>IF(A2171&gt;A2170,INDEX(Нормы!$B$2:$B$1000,MATCH(C2171,Нормы!$A$2:$A$1000,0),1),IF(COUNTIF(Нормы!$A$2:$A$1000,C2171)&gt;=Лист8!I2171,INDEX(Нормы!$B$2:$B$1000,MATCH(C2171,Нормы!$A$2:$A$1000,0)+I2170,1),0))</f>
        <v>#DIV/0!</v>
      </c>
      <c r="E2171" t="e">
        <f>IF(A2171&gt;A2170,INDEX(Нормы!$C$2:$C$1000,MATCH(C2171,Нормы!$A$2:$A$1000,0),1),IF(COUNTIF(Нормы!$A$2:$A$1000,C2171)&gt;=Лист8!I2171,INDEX(Нормы!$C$2:$C$1000,MATCH(C2171,Нормы!$A$2:$A$1000,0)+I2170,1),0))</f>
        <v>#DIV/0!</v>
      </c>
      <c r="F2171" t="e">
        <f>IF(A2171&gt;A2170,INDEX(Нормы!$D$2:$D$1000,MATCH(C2171,Нормы!$A$2:$A$1000,0),1),IF(COUNTIF(Нормы!$A$2:$A$1000,C2171)&gt;=Лист8!I2171,INDEX(Нормы!$D$2:$D$1000,MATCH(C2171,Нормы!$A$2:$A$1000,0)+I2170,1),0))*INDEX('Готовый продукция'!$E$2:$E$500,MATCH(A2171,'Готовый продукция'!$A$2:$A$500,0),1)</f>
        <v>#DIV/0!</v>
      </c>
      <c r="H2171" t="e">
        <f>IF(LEN(D2171)&gt;1,MAX($H$2:H2170)+1,0)</f>
        <v>#DIV/0!</v>
      </c>
      <c r="I2171">
        <f>COUNTIF($A$3:A2171,A2171)</f>
        <v>2169</v>
      </c>
    </row>
    <row r="2172" spans="1:9">
      <c r="A2172" s="2" t="e">
        <f>INDEX('Готовый продукция'!$A$2:$A$500,CEILING(ROW($A2170)/MAX('Готовый продукция'!$J$2:$J$500),1))</f>
        <v>#DIV/0!</v>
      </c>
      <c r="B2172" s="1" t="str">
        <f>IFERROR(INDEX('Готовый продукция'!$B$2:$E$500,MATCH(A2172,'Готовый продукция'!$A$2:$A$500,0),1),"")</f>
        <v/>
      </c>
      <c r="C2172" t="str">
        <f>IFERROR(INDEX('Готовый продукция'!$B$2:$E$500,MATCH(A2172,'Готовый продукция'!$A$2:$A$500,0),2),"")</f>
        <v/>
      </c>
      <c r="D2172" t="e">
        <f>IF(A2172&gt;A2171,INDEX(Нормы!$B$2:$B$1000,MATCH(C2172,Нормы!$A$2:$A$1000,0),1),IF(COUNTIF(Нормы!$A$2:$A$1000,C2172)&gt;=Лист8!I2172,INDEX(Нормы!$B$2:$B$1000,MATCH(C2172,Нормы!$A$2:$A$1000,0)+I2171,1),0))</f>
        <v>#DIV/0!</v>
      </c>
      <c r="E2172" t="e">
        <f>IF(A2172&gt;A2171,INDEX(Нормы!$C$2:$C$1000,MATCH(C2172,Нормы!$A$2:$A$1000,0),1),IF(COUNTIF(Нормы!$A$2:$A$1000,C2172)&gt;=Лист8!I2172,INDEX(Нормы!$C$2:$C$1000,MATCH(C2172,Нормы!$A$2:$A$1000,0)+I2171,1),0))</f>
        <v>#DIV/0!</v>
      </c>
      <c r="F2172" t="e">
        <f>IF(A2172&gt;A2171,INDEX(Нормы!$D$2:$D$1000,MATCH(C2172,Нормы!$A$2:$A$1000,0),1),IF(COUNTIF(Нормы!$A$2:$A$1000,C2172)&gt;=Лист8!I2172,INDEX(Нормы!$D$2:$D$1000,MATCH(C2172,Нормы!$A$2:$A$1000,0)+I2171,1),0))*INDEX('Готовый продукция'!$E$2:$E$500,MATCH(A2172,'Готовый продукция'!$A$2:$A$500,0),1)</f>
        <v>#DIV/0!</v>
      </c>
      <c r="H2172" t="e">
        <f>IF(LEN(D2172)&gt;1,MAX($H$2:H2171)+1,0)</f>
        <v>#DIV/0!</v>
      </c>
      <c r="I2172">
        <f>COUNTIF($A$3:A2172,A2172)</f>
        <v>2170</v>
      </c>
    </row>
    <row r="2173" spans="1:9">
      <c r="A2173" s="2" t="e">
        <f>INDEX('Готовый продукция'!$A$2:$A$500,CEILING(ROW($A2171)/MAX('Готовый продукция'!$J$2:$J$500),1))</f>
        <v>#DIV/0!</v>
      </c>
      <c r="B2173" s="1" t="str">
        <f>IFERROR(INDEX('Готовый продукция'!$B$2:$E$500,MATCH(A2173,'Готовый продукция'!$A$2:$A$500,0),1),"")</f>
        <v/>
      </c>
      <c r="C2173" t="str">
        <f>IFERROR(INDEX('Готовый продукция'!$B$2:$E$500,MATCH(A2173,'Готовый продукция'!$A$2:$A$500,0),2),"")</f>
        <v/>
      </c>
      <c r="D2173" t="e">
        <f>IF(A2173&gt;A2172,INDEX(Нормы!$B$2:$B$1000,MATCH(C2173,Нормы!$A$2:$A$1000,0),1),IF(COUNTIF(Нормы!$A$2:$A$1000,C2173)&gt;=Лист8!I2173,INDEX(Нормы!$B$2:$B$1000,MATCH(C2173,Нормы!$A$2:$A$1000,0)+I2172,1),0))</f>
        <v>#DIV/0!</v>
      </c>
      <c r="E2173" t="e">
        <f>IF(A2173&gt;A2172,INDEX(Нормы!$C$2:$C$1000,MATCH(C2173,Нормы!$A$2:$A$1000,0),1),IF(COUNTIF(Нормы!$A$2:$A$1000,C2173)&gt;=Лист8!I2173,INDEX(Нормы!$C$2:$C$1000,MATCH(C2173,Нормы!$A$2:$A$1000,0)+I2172,1),0))</f>
        <v>#DIV/0!</v>
      </c>
      <c r="F2173" t="e">
        <f>IF(A2173&gt;A2172,INDEX(Нормы!$D$2:$D$1000,MATCH(C2173,Нормы!$A$2:$A$1000,0),1),IF(COUNTIF(Нормы!$A$2:$A$1000,C2173)&gt;=Лист8!I2173,INDEX(Нормы!$D$2:$D$1000,MATCH(C2173,Нормы!$A$2:$A$1000,0)+I2172,1),0))*INDEX('Готовый продукция'!$E$2:$E$500,MATCH(A2173,'Готовый продукция'!$A$2:$A$500,0),1)</f>
        <v>#DIV/0!</v>
      </c>
      <c r="H2173" t="e">
        <f>IF(LEN(D2173)&gt;1,MAX($H$2:H2172)+1,0)</f>
        <v>#DIV/0!</v>
      </c>
      <c r="I2173">
        <f>COUNTIF($A$3:A2173,A2173)</f>
        <v>2171</v>
      </c>
    </row>
    <row r="2174" spans="1:9">
      <c r="A2174" s="2" t="e">
        <f>INDEX('Готовый продукция'!$A$2:$A$500,CEILING(ROW($A2172)/MAX('Готовый продукция'!$J$2:$J$500),1))</f>
        <v>#DIV/0!</v>
      </c>
      <c r="B2174" s="1" t="str">
        <f>IFERROR(INDEX('Готовый продукция'!$B$2:$E$500,MATCH(A2174,'Готовый продукция'!$A$2:$A$500,0),1),"")</f>
        <v/>
      </c>
      <c r="C2174" t="str">
        <f>IFERROR(INDEX('Готовый продукция'!$B$2:$E$500,MATCH(A2174,'Готовый продукция'!$A$2:$A$500,0),2),"")</f>
        <v/>
      </c>
      <c r="D2174" t="e">
        <f>IF(A2174&gt;A2173,INDEX(Нормы!$B$2:$B$1000,MATCH(C2174,Нормы!$A$2:$A$1000,0),1),IF(COUNTIF(Нормы!$A$2:$A$1000,C2174)&gt;=Лист8!I2174,INDEX(Нормы!$B$2:$B$1000,MATCH(C2174,Нормы!$A$2:$A$1000,0)+I2173,1),0))</f>
        <v>#DIV/0!</v>
      </c>
      <c r="E2174" t="e">
        <f>IF(A2174&gt;A2173,INDEX(Нормы!$C$2:$C$1000,MATCH(C2174,Нормы!$A$2:$A$1000,0),1),IF(COUNTIF(Нормы!$A$2:$A$1000,C2174)&gt;=Лист8!I2174,INDEX(Нормы!$C$2:$C$1000,MATCH(C2174,Нормы!$A$2:$A$1000,0)+I2173,1),0))</f>
        <v>#DIV/0!</v>
      </c>
      <c r="F2174" t="e">
        <f>IF(A2174&gt;A2173,INDEX(Нормы!$D$2:$D$1000,MATCH(C2174,Нормы!$A$2:$A$1000,0),1),IF(COUNTIF(Нормы!$A$2:$A$1000,C2174)&gt;=Лист8!I2174,INDEX(Нормы!$D$2:$D$1000,MATCH(C2174,Нормы!$A$2:$A$1000,0)+I2173,1),0))*INDEX('Готовый продукция'!$E$2:$E$500,MATCH(A2174,'Готовый продукция'!$A$2:$A$500,0),1)</f>
        <v>#DIV/0!</v>
      </c>
      <c r="H2174" t="e">
        <f>IF(LEN(D2174)&gt;1,MAX($H$2:H2173)+1,0)</f>
        <v>#DIV/0!</v>
      </c>
      <c r="I2174">
        <f>COUNTIF($A$3:A2174,A2174)</f>
        <v>2172</v>
      </c>
    </row>
    <row r="2175" spans="1:9">
      <c r="A2175" s="2" t="e">
        <f>INDEX('Готовый продукция'!$A$2:$A$500,CEILING(ROW($A2173)/MAX('Готовый продукция'!$J$2:$J$500),1))</f>
        <v>#DIV/0!</v>
      </c>
      <c r="B2175" s="1" t="str">
        <f>IFERROR(INDEX('Готовый продукция'!$B$2:$E$500,MATCH(A2175,'Готовый продукция'!$A$2:$A$500,0),1),"")</f>
        <v/>
      </c>
      <c r="C2175" t="str">
        <f>IFERROR(INDEX('Готовый продукция'!$B$2:$E$500,MATCH(A2175,'Готовый продукция'!$A$2:$A$500,0),2),"")</f>
        <v/>
      </c>
      <c r="D2175" t="e">
        <f>IF(A2175&gt;A2174,INDEX(Нормы!$B$2:$B$1000,MATCH(C2175,Нормы!$A$2:$A$1000,0),1),IF(COUNTIF(Нормы!$A$2:$A$1000,C2175)&gt;=Лист8!I2175,INDEX(Нормы!$B$2:$B$1000,MATCH(C2175,Нормы!$A$2:$A$1000,0)+I2174,1),0))</f>
        <v>#DIV/0!</v>
      </c>
      <c r="E2175" t="e">
        <f>IF(A2175&gt;A2174,INDEX(Нормы!$C$2:$C$1000,MATCH(C2175,Нормы!$A$2:$A$1000,0),1),IF(COUNTIF(Нормы!$A$2:$A$1000,C2175)&gt;=Лист8!I2175,INDEX(Нормы!$C$2:$C$1000,MATCH(C2175,Нормы!$A$2:$A$1000,0)+I2174,1),0))</f>
        <v>#DIV/0!</v>
      </c>
      <c r="F2175" t="e">
        <f>IF(A2175&gt;A2174,INDEX(Нормы!$D$2:$D$1000,MATCH(C2175,Нормы!$A$2:$A$1000,0),1),IF(COUNTIF(Нормы!$A$2:$A$1000,C2175)&gt;=Лист8!I2175,INDEX(Нормы!$D$2:$D$1000,MATCH(C2175,Нормы!$A$2:$A$1000,0)+I2174,1),0))*INDEX('Готовый продукция'!$E$2:$E$500,MATCH(A2175,'Готовый продукция'!$A$2:$A$500,0),1)</f>
        <v>#DIV/0!</v>
      </c>
      <c r="H2175" t="e">
        <f>IF(LEN(D2175)&gt;1,MAX($H$2:H2174)+1,0)</f>
        <v>#DIV/0!</v>
      </c>
      <c r="I2175">
        <f>COUNTIF($A$3:A2175,A2175)</f>
        <v>2173</v>
      </c>
    </row>
    <row r="2176" spans="1:9">
      <c r="A2176" s="2" t="e">
        <f>INDEX('Готовый продукция'!$A$2:$A$500,CEILING(ROW($A2174)/MAX('Готовый продукция'!$J$2:$J$500),1))</f>
        <v>#DIV/0!</v>
      </c>
      <c r="B2176" s="1" t="str">
        <f>IFERROR(INDEX('Готовый продукция'!$B$2:$E$500,MATCH(A2176,'Готовый продукция'!$A$2:$A$500,0),1),"")</f>
        <v/>
      </c>
      <c r="C2176" t="str">
        <f>IFERROR(INDEX('Готовый продукция'!$B$2:$E$500,MATCH(A2176,'Готовый продукция'!$A$2:$A$500,0),2),"")</f>
        <v/>
      </c>
      <c r="D2176" t="e">
        <f>IF(A2176&gt;A2175,INDEX(Нормы!$B$2:$B$1000,MATCH(C2176,Нормы!$A$2:$A$1000,0),1),IF(COUNTIF(Нормы!$A$2:$A$1000,C2176)&gt;=Лист8!I2176,INDEX(Нормы!$B$2:$B$1000,MATCH(C2176,Нормы!$A$2:$A$1000,0)+I2175,1),0))</f>
        <v>#DIV/0!</v>
      </c>
      <c r="E2176" t="e">
        <f>IF(A2176&gt;A2175,INDEX(Нормы!$C$2:$C$1000,MATCH(C2176,Нормы!$A$2:$A$1000,0),1),IF(COUNTIF(Нормы!$A$2:$A$1000,C2176)&gt;=Лист8!I2176,INDEX(Нормы!$C$2:$C$1000,MATCH(C2176,Нормы!$A$2:$A$1000,0)+I2175,1),0))</f>
        <v>#DIV/0!</v>
      </c>
      <c r="F2176" t="e">
        <f>IF(A2176&gt;A2175,INDEX(Нормы!$D$2:$D$1000,MATCH(C2176,Нормы!$A$2:$A$1000,0),1),IF(COUNTIF(Нормы!$A$2:$A$1000,C2176)&gt;=Лист8!I2176,INDEX(Нормы!$D$2:$D$1000,MATCH(C2176,Нормы!$A$2:$A$1000,0)+I2175,1),0))*INDEX('Готовый продукция'!$E$2:$E$500,MATCH(A2176,'Готовый продукция'!$A$2:$A$500,0),1)</f>
        <v>#DIV/0!</v>
      </c>
      <c r="H2176" t="e">
        <f>IF(LEN(D2176)&gt;1,MAX($H$2:H2175)+1,0)</f>
        <v>#DIV/0!</v>
      </c>
      <c r="I2176">
        <f>COUNTIF($A$3:A2176,A2176)</f>
        <v>2174</v>
      </c>
    </row>
    <row r="2177" spans="1:9">
      <c r="A2177" s="2" t="e">
        <f>INDEX('Готовый продукция'!$A$2:$A$500,CEILING(ROW($A2175)/MAX('Готовый продукция'!$J$2:$J$500),1))</f>
        <v>#DIV/0!</v>
      </c>
      <c r="B2177" s="1" t="str">
        <f>IFERROR(INDEX('Готовый продукция'!$B$2:$E$500,MATCH(A2177,'Готовый продукция'!$A$2:$A$500,0),1),"")</f>
        <v/>
      </c>
      <c r="C2177" t="str">
        <f>IFERROR(INDEX('Готовый продукция'!$B$2:$E$500,MATCH(A2177,'Готовый продукция'!$A$2:$A$500,0),2),"")</f>
        <v/>
      </c>
      <c r="D2177" t="e">
        <f>IF(A2177&gt;A2176,INDEX(Нормы!$B$2:$B$1000,MATCH(C2177,Нормы!$A$2:$A$1000,0),1),IF(COUNTIF(Нормы!$A$2:$A$1000,C2177)&gt;=Лист8!I2177,INDEX(Нормы!$B$2:$B$1000,MATCH(C2177,Нормы!$A$2:$A$1000,0)+I2176,1),0))</f>
        <v>#DIV/0!</v>
      </c>
      <c r="E2177" t="e">
        <f>IF(A2177&gt;A2176,INDEX(Нормы!$C$2:$C$1000,MATCH(C2177,Нормы!$A$2:$A$1000,0),1),IF(COUNTIF(Нормы!$A$2:$A$1000,C2177)&gt;=Лист8!I2177,INDEX(Нормы!$C$2:$C$1000,MATCH(C2177,Нормы!$A$2:$A$1000,0)+I2176,1),0))</f>
        <v>#DIV/0!</v>
      </c>
      <c r="F2177" t="e">
        <f>IF(A2177&gt;A2176,INDEX(Нормы!$D$2:$D$1000,MATCH(C2177,Нормы!$A$2:$A$1000,0),1),IF(COUNTIF(Нормы!$A$2:$A$1000,C2177)&gt;=Лист8!I2177,INDEX(Нормы!$D$2:$D$1000,MATCH(C2177,Нормы!$A$2:$A$1000,0)+I2176,1),0))*INDEX('Готовый продукция'!$E$2:$E$500,MATCH(A2177,'Готовый продукция'!$A$2:$A$500,0),1)</f>
        <v>#DIV/0!</v>
      </c>
      <c r="H2177" t="e">
        <f>IF(LEN(D2177)&gt;1,MAX($H$2:H2176)+1,0)</f>
        <v>#DIV/0!</v>
      </c>
      <c r="I2177">
        <f>COUNTIF($A$3:A2177,A2177)</f>
        <v>2175</v>
      </c>
    </row>
    <row r="2178" spans="1:9">
      <c r="A2178" s="2" t="e">
        <f>INDEX('Готовый продукция'!$A$2:$A$500,CEILING(ROW($A2176)/MAX('Готовый продукция'!$J$2:$J$500),1))</f>
        <v>#DIV/0!</v>
      </c>
      <c r="B2178" s="1" t="str">
        <f>IFERROR(INDEX('Готовый продукция'!$B$2:$E$500,MATCH(A2178,'Готовый продукция'!$A$2:$A$500,0),1),"")</f>
        <v/>
      </c>
      <c r="C2178" t="str">
        <f>IFERROR(INDEX('Готовый продукция'!$B$2:$E$500,MATCH(A2178,'Готовый продукция'!$A$2:$A$500,0),2),"")</f>
        <v/>
      </c>
      <c r="D2178" t="e">
        <f>IF(A2178&gt;A2177,INDEX(Нормы!$B$2:$B$1000,MATCH(C2178,Нормы!$A$2:$A$1000,0),1),IF(COUNTIF(Нормы!$A$2:$A$1000,C2178)&gt;=Лист8!I2178,INDEX(Нормы!$B$2:$B$1000,MATCH(C2178,Нормы!$A$2:$A$1000,0)+I2177,1),0))</f>
        <v>#DIV/0!</v>
      </c>
      <c r="E2178" t="e">
        <f>IF(A2178&gt;A2177,INDEX(Нормы!$C$2:$C$1000,MATCH(C2178,Нормы!$A$2:$A$1000,0),1),IF(COUNTIF(Нормы!$A$2:$A$1000,C2178)&gt;=Лист8!I2178,INDEX(Нормы!$C$2:$C$1000,MATCH(C2178,Нормы!$A$2:$A$1000,0)+I2177,1),0))</f>
        <v>#DIV/0!</v>
      </c>
      <c r="F2178" t="e">
        <f>IF(A2178&gt;A2177,INDEX(Нормы!$D$2:$D$1000,MATCH(C2178,Нормы!$A$2:$A$1000,0),1),IF(COUNTIF(Нормы!$A$2:$A$1000,C2178)&gt;=Лист8!I2178,INDEX(Нормы!$D$2:$D$1000,MATCH(C2178,Нормы!$A$2:$A$1000,0)+I2177,1),0))*INDEX('Готовый продукция'!$E$2:$E$500,MATCH(A2178,'Готовый продукция'!$A$2:$A$500,0),1)</f>
        <v>#DIV/0!</v>
      </c>
      <c r="H2178" t="e">
        <f>IF(LEN(D2178)&gt;1,MAX($H$2:H2177)+1,0)</f>
        <v>#DIV/0!</v>
      </c>
      <c r="I2178">
        <f>COUNTIF($A$3:A2178,A2178)</f>
        <v>2176</v>
      </c>
    </row>
    <row r="2179" spans="1:9">
      <c r="A2179" s="2" t="e">
        <f>INDEX('Готовый продукция'!$A$2:$A$500,CEILING(ROW($A2177)/MAX('Готовый продукция'!$J$2:$J$500),1))</f>
        <v>#DIV/0!</v>
      </c>
      <c r="B2179" s="1" t="str">
        <f>IFERROR(INDEX('Готовый продукция'!$B$2:$E$500,MATCH(A2179,'Готовый продукция'!$A$2:$A$500,0),1),"")</f>
        <v/>
      </c>
      <c r="C2179" t="str">
        <f>IFERROR(INDEX('Готовый продукция'!$B$2:$E$500,MATCH(A2179,'Готовый продукция'!$A$2:$A$500,0),2),"")</f>
        <v/>
      </c>
      <c r="D2179" t="e">
        <f>IF(A2179&gt;A2178,INDEX(Нормы!$B$2:$B$1000,MATCH(C2179,Нормы!$A$2:$A$1000,0),1),IF(COUNTIF(Нормы!$A$2:$A$1000,C2179)&gt;=Лист8!I2179,INDEX(Нормы!$B$2:$B$1000,MATCH(C2179,Нормы!$A$2:$A$1000,0)+I2178,1),0))</f>
        <v>#DIV/0!</v>
      </c>
      <c r="E2179" t="e">
        <f>IF(A2179&gt;A2178,INDEX(Нормы!$C$2:$C$1000,MATCH(C2179,Нормы!$A$2:$A$1000,0),1),IF(COUNTIF(Нормы!$A$2:$A$1000,C2179)&gt;=Лист8!I2179,INDEX(Нормы!$C$2:$C$1000,MATCH(C2179,Нормы!$A$2:$A$1000,0)+I2178,1),0))</f>
        <v>#DIV/0!</v>
      </c>
      <c r="F2179" t="e">
        <f>IF(A2179&gt;A2178,INDEX(Нормы!$D$2:$D$1000,MATCH(C2179,Нормы!$A$2:$A$1000,0),1),IF(COUNTIF(Нормы!$A$2:$A$1000,C2179)&gt;=Лист8!I2179,INDEX(Нормы!$D$2:$D$1000,MATCH(C2179,Нормы!$A$2:$A$1000,0)+I2178,1),0))*INDEX('Готовый продукция'!$E$2:$E$500,MATCH(A2179,'Готовый продукция'!$A$2:$A$500,0),1)</f>
        <v>#DIV/0!</v>
      </c>
      <c r="H2179" t="e">
        <f>IF(LEN(D2179)&gt;1,MAX($H$2:H2178)+1,0)</f>
        <v>#DIV/0!</v>
      </c>
      <c r="I2179">
        <f>COUNTIF($A$3:A2179,A2179)</f>
        <v>2177</v>
      </c>
    </row>
    <row r="2180" spans="1:9">
      <c r="A2180" s="2" t="e">
        <f>INDEX('Готовый продукция'!$A$2:$A$500,CEILING(ROW($A2178)/MAX('Готовый продукция'!$J$2:$J$500),1))</f>
        <v>#DIV/0!</v>
      </c>
      <c r="B2180" s="1" t="str">
        <f>IFERROR(INDEX('Готовый продукция'!$B$2:$E$500,MATCH(A2180,'Готовый продукция'!$A$2:$A$500,0),1),"")</f>
        <v/>
      </c>
      <c r="C2180" t="str">
        <f>IFERROR(INDEX('Готовый продукция'!$B$2:$E$500,MATCH(A2180,'Готовый продукция'!$A$2:$A$500,0),2),"")</f>
        <v/>
      </c>
      <c r="D2180" t="e">
        <f>IF(A2180&gt;A2179,INDEX(Нормы!$B$2:$B$1000,MATCH(C2180,Нормы!$A$2:$A$1000,0),1),IF(COUNTIF(Нормы!$A$2:$A$1000,C2180)&gt;=Лист8!I2180,INDEX(Нормы!$B$2:$B$1000,MATCH(C2180,Нормы!$A$2:$A$1000,0)+I2179,1),0))</f>
        <v>#DIV/0!</v>
      </c>
      <c r="E2180" t="e">
        <f>IF(A2180&gt;A2179,INDEX(Нормы!$C$2:$C$1000,MATCH(C2180,Нормы!$A$2:$A$1000,0),1),IF(COUNTIF(Нормы!$A$2:$A$1000,C2180)&gt;=Лист8!I2180,INDEX(Нормы!$C$2:$C$1000,MATCH(C2180,Нормы!$A$2:$A$1000,0)+I2179,1),0))</f>
        <v>#DIV/0!</v>
      </c>
      <c r="F2180" t="e">
        <f>IF(A2180&gt;A2179,INDEX(Нормы!$D$2:$D$1000,MATCH(C2180,Нормы!$A$2:$A$1000,0),1),IF(COUNTIF(Нормы!$A$2:$A$1000,C2180)&gt;=Лист8!I2180,INDEX(Нормы!$D$2:$D$1000,MATCH(C2180,Нормы!$A$2:$A$1000,0)+I2179,1),0))*INDEX('Готовый продукция'!$E$2:$E$500,MATCH(A2180,'Готовый продукция'!$A$2:$A$500,0),1)</f>
        <v>#DIV/0!</v>
      </c>
      <c r="H2180" t="e">
        <f>IF(LEN(D2180)&gt;1,MAX($H$2:H2179)+1,0)</f>
        <v>#DIV/0!</v>
      </c>
      <c r="I2180">
        <f>COUNTIF($A$3:A2180,A2180)</f>
        <v>2178</v>
      </c>
    </row>
    <row r="2181" spans="1:9">
      <c r="A2181" s="2" t="e">
        <f>INDEX('Готовый продукция'!$A$2:$A$500,CEILING(ROW($A2179)/MAX('Готовый продукция'!$J$2:$J$500),1))</f>
        <v>#DIV/0!</v>
      </c>
      <c r="B2181" s="1" t="str">
        <f>IFERROR(INDEX('Готовый продукция'!$B$2:$E$500,MATCH(A2181,'Готовый продукция'!$A$2:$A$500,0),1),"")</f>
        <v/>
      </c>
      <c r="C2181" t="str">
        <f>IFERROR(INDEX('Готовый продукция'!$B$2:$E$500,MATCH(A2181,'Готовый продукция'!$A$2:$A$500,0),2),"")</f>
        <v/>
      </c>
      <c r="D2181" t="e">
        <f>IF(A2181&gt;A2180,INDEX(Нормы!$B$2:$B$1000,MATCH(C2181,Нормы!$A$2:$A$1000,0),1),IF(COUNTIF(Нормы!$A$2:$A$1000,C2181)&gt;=Лист8!I2181,INDEX(Нормы!$B$2:$B$1000,MATCH(C2181,Нормы!$A$2:$A$1000,0)+I2180,1),0))</f>
        <v>#DIV/0!</v>
      </c>
      <c r="E2181" t="e">
        <f>IF(A2181&gt;A2180,INDEX(Нормы!$C$2:$C$1000,MATCH(C2181,Нормы!$A$2:$A$1000,0),1),IF(COUNTIF(Нормы!$A$2:$A$1000,C2181)&gt;=Лист8!I2181,INDEX(Нормы!$C$2:$C$1000,MATCH(C2181,Нормы!$A$2:$A$1000,0)+I2180,1),0))</f>
        <v>#DIV/0!</v>
      </c>
      <c r="F2181" t="e">
        <f>IF(A2181&gt;A2180,INDEX(Нормы!$D$2:$D$1000,MATCH(C2181,Нормы!$A$2:$A$1000,0),1),IF(COUNTIF(Нормы!$A$2:$A$1000,C2181)&gt;=Лист8!I2181,INDEX(Нормы!$D$2:$D$1000,MATCH(C2181,Нормы!$A$2:$A$1000,0)+I2180,1),0))*INDEX('Готовый продукция'!$E$2:$E$500,MATCH(A2181,'Готовый продукция'!$A$2:$A$500,0),1)</f>
        <v>#DIV/0!</v>
      </c>
      <c r="H2181" t="e">
        <f>IF(LEN(D2181)&gt;1,MAX($H$2:H2180)+1,0)</f>
        <v>#DIV/0!</v>
      </c>
      <c r="I2181">
        <f>COUNTIF($A$3:A2181,A2181)</f>
        <v>2179</v>
      </c>
    </row>
    <row r="2182" spans="1:9">
      <c r="A2182" s="2" t="e">
        <f>INDEX('Готовый продукция'!$A$2:$A$500,CEILING(ROW($A2180)/MAX('Готовый продукция'!$J$2:$J$500),1))</f>
        <v>#DIV/0!</v>
      </c>
      <c r="B2182" s="1" t="str">
        <f>IFERROR(INDEX('Готовый продукция'!$B$2:$E$500,MATCH(A2182,'Готовый продукция'!$A$2:$A$500,0),1),"")</f>
        <v/>
      </c>
      <c r="C2182" t="str">
        <f>IFERROR(INDEX('Готовый продукция'!$B$2:$E$500,MATCH(A2182,'Готовый продукция'!$A$2:$A$500,0),2),"")</f>
        <v/>
      </c>
      <c r="D2182" t="e">
        <f>IF(A2182&gt;A2181,INDEX(Нормы!$B$2:$B$1000,MATCH(C2182,Нормы!$A$2:$A$1000,0),1),IF(COUNTIF(Нормы!$A$2:$A$1000,C2182)&gt;=Лист8!I2182,INDEX(Нормы!$B$2:$B$1000,MATCH(C2182,Нормы!$A$2:$A$1000,0)+I2181,1),0))</f>
        <v>#DIV/0!</v>
      </c>
      <c r="E2182" t="e">
        <f>IF(A2182&gt;A2181,INDEX(Нормы!$C$2:$C$1000,MATCH(C2182,Нормы!$A$2:$A$1000,0),1),IF(COUNTIF(Нормы!$A$2:$A$1000,C2182)&gt;=Лист8!I2182,INDEX(Нормы!$C$2:$C$1000,MATCH(C2182,Нормы!$A$2:$A$1000,0)+I2181,1),0))</f>
        <v>#DIV/0!</v>
      </c>
      <c r="F2182" t="e">
        <f>IF(A2182&gt;A2181,INDEX(Нормы!$D$2:$D$1000,MATCH(C2182,Нормы!$A$2:$A$1000,0),1),IF(COUNTIF(Нормы!$A$2:$A$1000,C2182)&gt;=Лист8!I2182,INDEX(Нормы!$D$2:$D$1000,MATCH(C2182,Нормы!$A$2:$A$1000,0)+I2181,1),0))*INDEX('Готовый продукция'!$E$2:$E$500,MATCH(A2182,'Готовый продукция'!$A$2:$A$500,0),1)</f>
        <v>#DIV/0!</v>
      </c>
      <c r="H2182" t="e">
        <f>IF(LEN(D2182)&gt;1,MAX($H$2:H2181)+1,0)</f>
        <v>#DIV/0!</v>
      </c>
      <c r="I2182">
        <f>COUNTIF($A$3:A2182,A2182)</f>
        <v>2180</v>
      </c>
    </row>
    <row r="2183" spans="1:9">
      <c r="A2183" s="2" t="e">
        <f>INDEX('Готовый продукция'!$A$2:$A$500,CEILING(ROW($A2181)/MAX('Готовый продукция'!$J$2:$J$500),1))</f>
        <v>#DIV/0!</v>
      </c>
      <c r="B2183" s="1" t="str">
        <f>IFERROR(INDEX('Готовый продукция'!$B$2:$E$500,MATCH(A2183,'Готовый продукция'!$A$2:$A$500,0),1),"")</f>
        <v/>
      </c>
      <c r="C2183" t="str">
        <f>IFERROR(INDEX('Готовый продукция'!$B$2:$E$500,MATCH(A2183,'Готовый продукция'!$A$2:$A$500,0),2),"")</f>
        <v/>
      </c>
      <c r="D2183" t="e">
        <f>IF(A2183&gt;A2182,INDEX(Нормы!$B$2:$B$1000,MATCH(C2183,Нормы!$A$2:$A$1000,0),1),IF(COUNTIF(Нормы!$A$2:$A$1000,C2183)&gt;=Лист8!I2183,INDEX(Нормы!$B$2:$B$1000,MATCH(C2183,Нормы!$A$2:$A$1000,0)+I2182,1),0))</f>
        <v>#DIV/0!</v>
      </c>
      <c r="E2183" t="e">
        <f>IF(A2183&gt;A2182,INDEX(Нормы!$C$2:$C$1000,MATCH(C2183,Нормы!$A$2:$A$1000,0),1),IF(COUNTIF(Нормы!$A$2:$A$1000,C2183)&gt;=Лист8!I2183,INDEX(Нормы!$C$2:$C$1000,MATCH(C2183,Нормы!$A$2:$A$1000,0)+I2182,1),0))</f>
        <v>#DIV/0!</v>
      </c>
      <c r="F2183" t="e">
        <f>IF(A2183&gt;A2182,INDEX(Нормы!$D$2:$D$1000,MATCH(C2183,Нормы!$A$2:$A$1000,0),1),IF(COUNTIF(Нормы!$A$2:$A$1000,C2183)&gt;=Лист8!I2183,INDEX(Нормы!$D$2:$D$1000,MATCH(C2183,Нормы!$A$2:$A$1000,0)+I2182,1),0))*INDEX('Готовый продукция'!$E$2:$E$500,MATCH(A2183,'Готовый продукция'!$A$2:$A$500,0),1)</f>
        <v>#DIV/0!</v>
      </c>
      <c r="H2183" t="e">
        <f>IF(LEN(D2183)&gt;1,MAX($H$2:H2182)+1,0)</f>
        <v>#DIV/0!</v>
      </c>
      <c r="I2183">
        <f>COUNTIF($A$3:A2183,A2183)</f>
        <v>2181</v>
      </c>
    </row>
    <row r="2184" spans="1:9">
      <c r="A2184" s="2" t="e">
        <f>INDEX('Готовый продукция'!$A$2:$A$500,CEILING(ROW($A2182)/MAX('Готовый продукция'!$J$2:$J$500),1))</f>
        <v>#DIV/0!</v>
      </c>
      <c r="B2184" s="1" t="str">
        <f>IFERROR(INDEX('Готовый продукция'!$B$2:$E$500,MATCH(A2184,'Готовый продукция'!$A$2:$A$500,0),1),"")</f>
        <v/>
      </c>
      <c r="C2184" t="str">
        <f>IFERROR(INDEX('Готовый продукция'!$B$2:$E$500,MATCH(A2184,'Готовый продукция'!$A$2:$A$500,0),2),"")</f>
        <v/>
      </c>
      <c r="D2184" t="e">
        <f>IF(A2184&gt;A2183,INDEX(Нормы!$B$2:$B$1000,MATCH(C2184,Нормы!$A$2:$A$1000,0),1),IF(COUNTIF(Нормы!$A$2:$A$1000,C2184)&gt;=Лист8!I2184,INDEX(Нормы!$B$2:$B$1000,MATCH(C2184,Нормы!$A$2:$A$1000,0)+I2183,1),0))</f>
        <v>#DIV/0!</v>
      </c>
      <c r="E2184" t="e">
        <f>IF(A2184&gt;A2183,INDEX(Нормы!$C$2:$C$1000,MATCH(C2184,Нормы!$A$2:$A$1000,0),1),IF(COUNTIF(Нормы!$A$2:$A$1000,C2184)&gt;=Лист8!I2184,INDEX(Нормы!$C$2:$C$1000,MATCH(C2184,Нормы!$A$2:$A$1000,0)+I2183,1),0))</f>
        <v>#DIV/0!</v>
      </c>
      <c r="F2184" t="e">
        <f>IF(A2184&gt;A2183,INDEX(Нормы!$D$2:$D$1000,MATCH(C2184,Нормы!$A$2:$A$1000,0),1),IF(COUNTIF(Нормы!$A$2:$A$1000,C2184)&gt;=Лист8!I2184,INDEX(Нормы!$D$2:$D$1000,MATCH(C2184,Нормы!$A$2:$A$1000,0)+I2183,1),0))*INDEX('Готовый продукция'!$E$2:$E$500,MATCH(A2184,'Готовый продукция'!$A$2:$A$500,0),1)</f>
        <v>#DIV/0!</v>
      </c>
      <c r="H2184" t="e">
        <f>IF(LEN(D2184)&gt;1,MAX($H$2:H2183)+1,0)</f>
        <v>#DIV/0!</v>
      </c>
      <c r="I2184">
        <f>COUNTIF($A$3:A2184,A2184)</f>
        <v>2182</v>
      </c>
    </row>
    <row r="2185" spans="1:9">
      <c r="A2185" s="2" t="e">
        <f>INDEX('Готовый продукция'!$A$2:$A$500,CEILING(ROW($A2183)/MAX('Готовый продукция'!$J$2:$J$500),1))</f>
        <v>#DIV/0!</v>
      </c>
      <c r="B2185" s="1" t="str">
        <f>IFERROR(INDEX('Готовый продукция'!$B$2:$E$500,MATCH(A2185,'Готовый продукция'!$A$2:$A$500,0),1),"")</f>
        <v/>
      </c>
      <c r="C2185" t="str">
        <f>IFERROR(INDEX('Готовый продукция'!$B$2:$E$500,MATCH(A2185,'Готовый продукция'!$A$2:$A$500,0),2),"")</f>
        <v/>
      </c>
      <c r="D2185" t="e">
        <f>IF(A2185&gt;A2184,INDEX(Нормы!$B$2:$B$1000,MATCH(C2185,Нормы!$A$2:$A$1000,0),1),IF(COUNTIF(Нормы!$A$2:$A$1000,C2185)&gt;=Лист8!I2185,INDEX(Нормы!$B$2:$B$1000,MATCH(C2185,Нормы!$A$2:$A$1000,0)+I2184,1),0))</f>
        <v>#DIV/0!</v>
      </c>
      <c r="E2185" t="e">
        <f>IF(A2185&gt;A2184,INDEX(Нормы!$C$2:$C$1000,MATCH(C2185,Нормы!$A$2:$A$1000,0),1),IF(COUNTIF(Нормы!$A$2:$A$1000,C2185)&gt;=Лист8!I2185,INDEX(Нормы!$C$2:$C$1000,MATCH(C2185,Нормы!$A$2:$A$1000,0)+I2184,1),0))</f>
        <v>#DIV/0!</v>
      </c>
      <c r="F2185" t="e">
        <f>IF(A2185&gt;A2184,INDEX(Нормы!$D$2:$D$1000,MATCH(C2185,Нормы!$A$2:$A$1000,0),1),IF(COUNTIF(Нормы!$A$2:$A$1000,C2185)&gt;=Лист8!I2185,INDEX(Нормы!$D$2:$D$1000,MATCH(C2185,Нормы!$A$2:$A$1000,0)+I2184,1),0))*INDEX('Готовый продукция'!$E$2:$E$500,MATCH(A2185,'Готовый продукция'!$A$2:$A$500,0),1)</f>
        <v>#DIV/0!</v>
      </c>
      <c r="H2185" t="e">
        <f>IF(LEN(D2185)&gt;1,MAX($H$2:H2184)+1,0)</f>
        <v>#DIV/0!</v>
      </c>
      <c r="I2185">
        <f>COUNTIF($A$3:A2185,A2185)</f>
        <v>2183</v>
      </c>
    </row>
    <row r="2186" spans="1:9">
      <c r="A2186" s="2" t="e">
        <f>INDEX('Готовый продукция'!$A$2:$A$500,CEILING(ROW($A2184)/MAX('Готовый продукция'!$J$2:$J$500),1))</f>
        <v>#DIV/0!</v>
      </c>
      <c r="B2186" s="1" t="str">
        <f>IFERROR(INDEX('Готовый продукция'!$B$2:$E$500,MATCH(A2186,'Готовый продукция'!$A$2:$A$500,0),1),"")</f>
        <v/>
      </c>
      <c r="C2186" t="str">
        <f>IFERROR(INDEX('Готовый продукция'!$B$2:$E$500,MATCH(A2186,'Готовый продукция'!$A$2:$A$500,0),2),"")</f>
        <v/>
      </c>
      <c r="D2186" t="e">
        <f>IF(A2186&gt;A2185,INDEX(Нормы!$B$2:$B$1000,MATCH(C2186,Нормы!$A$2:$A$1000,0),1),IF(COUNTIF(Нормы!$A$2:$A$1000,C2186)&gt;=Лист8!I2186,INDEX(Нормы!$B$2:$B$1000,MATCH(C2186,Нормы!$A$2:$A$1000,0)+I2185,1),0))</f>
        <v>#DIV/0!</v>
      </c>
      <c r="E2186" t="e">
        <f>IF(A2186&gt;A2185,INDEX(Нормы!$C$2:$C$1000,MATCH(C2186,Нормы!$A$2:$A$1000,0),1),IF(COUNTIF(Нормы!$A$2:$A$1000,C2186)&gt;=Лист8!I2186,INDEX(Нормы!$C$2:$C$1000,MATCH(C2186,Нормы!$A$2:$A$1000,0)+I2185,1),0))</f>
        <v>#DIV/0!</v>
      </c>
      <c r="F2186" t="e">
        <f>IF(A2186&gt;A2185,INDEX(Нормы!$D$2:$D$1000,MATCH(C2186,Нормы!$A$2:$A$1000,0),1),IF(COUNTIF(Нормы!$A$2:$A$1000,C2186)&gt;=Лист8!I2186,INDEX(Нормы!$D$2:$D$1000,MATCH(C2186,Нормы!$A$2:$A$1000,0)+I2185,1),0))*INDEX('Готовый продукция'!$E$2:$E$500,MATCH(A2186,'Готовый продукция'!$A$2:$A$500,0),1)</f>
        <v>#DIV/0!</v>
      </c>
      <c r="H2186" t="e">
        <f>IF(LEN(D2186)&gt;1,MAX($H$2:H2185)+1,0)</f>
        <v>#DIV/0!</v>
      </c>
      <c r="I2186">
        <f>COUNTIF($A$3:A2186,A2186)</f>
        <v>2184</v>
      </c>
    </row>
    <row r="2187" spans="1:9">
      <c r="A2187" s="2" t="e">
        <f>INDEX('Готовый продукция'!$A$2:$A$500,CEILING(ROW($A2185)/MAX('Готовый продукция'!$J$2:$J$500),1))</f>
        <v>#DIV/0!</v>
      </c>
      <c r="B2187" s="1" t="str">
        <f>IFERROR(INDEX('Готовый продукция'!$B$2:$E$500,MATCH(A2187,'Готовый продукция'!$A$2:$A$500,0),1),"")</f>
        <v/>
      </c>
      <c r="C2187" t="str">
        <f>IFERROR(INDEX('Готовый продукция'!$B$2:$E$500,MATCH(A2187,'Готовый продукция'!$A$2:$A$500,0),2),"")</f>
        <v/>
      </c>
      <c r="D2187" t="e">
        <f>IF(A2187&gt;A2186,INDEX(Нормы!$B$2:$B$1000,MATCH(C2187,Нормы!$A$2:$A$1000,0),1),IF(COUNTIF(Нормы!$A$2:$A$1000,C2187)&gt;=Лист8!I2187,INDEX(Нормы!$B$2:$B$1000,MATCH(C2187,Нормы!$A$2:$A$1000,0)+I2186,1),0))</f>
        <v>#DIV/0!</v>
      </c>
      <c r="E2187" t="e">
        <f>IF(A2187&gt;A2186,INDEX(Нормы!$C$2:$C$1000,MATCH(C2187,Нормы!$A$2:$A$1000,0),1),IF(COUNTIF(Нормы!$A$2:$A$1000,C2187)&gt;=Лист8!I2187,INDEX(Нормы!$C$2:$C$1000,MATCH(C2187,Нормы!$A$2:$A$1000,0)+I2186,1),0))</f>
        <v>#DIV/0!</v>
      </c>
      <c r="F2187" t="e">
        <f>IF(A2187&gt;A2186,INDEX(Нормы!$D$2:$D$1000,MATCH(C2187,Нормы!$A$2:$A$1000,0),1),IF(COUNTIF(Нормы!$A$2:$A$1000,C2187)&gt;=Лист8!I2187,INDEX(Нормы!$D$2:$D$1000,MATCH(C2187,Нормы!$A$2:$A$1000,0)+I2186,1),0))*INDEX('Готовый продукция'!$E$2:$E$500,MATCH(A2187,'Готовый продукция'!$A$2:$A$500,0),1)</f>
        <v>#DIV/0!</v>
      </c>
      <c r="H2187" t="e">
        <f>IF(LEN(D2187)&gt;1,MAX($H$2:H2186)+1,0)</f>
        <v>#DIV/0!</v>
      </c>
      <c r="I2187">
        <f>COUNTIF($A$3:A2187,A2187)</f>
        <v>2185</v>
      </c>
    </row>
    <row r="2188" spans="1:9">
      <c r="A2188" s="2" t="e">
        <f>INDEX('Готовый продукция'!$A$2:$A$500,CEILING(ROW($A2186)/MAX('Готовый продукция'!$J$2:$J$500),1))</f>
        <v>#DIV/0!</v>
      </c>
      <c r="B2188" s="1" t="str">
        <f>IFERROR(INDEX('Готовый продукция'!$B$2:$E$500,MATCH(A2188,'Готовый продукция'!$A$2:$A$500,0),1),"")</f>
        <v/>
      </c>
      <c r="C2188" t="str">
        <f>IFERROR(INDEX('Готовый продукция'!$B$2:$E$500,MATCH(A2188,'Готовый продукция'!$A$2:$A$500,0),2),"")</f>
        <v/>
      </c>
      <c r="D2188" t="e">
        <f>IF(A2188&gt;A2187,INDEX(Нормы!$B$2:$B$1000,MATCH(C2188,Нормы!$A$2:$A$1000,0),1),IF(COUNTIF(Нормы!$A$2:$A$1000,C2188)&gt;=Лист8!I2188,INDEX(Нормы!$B$2:$B$1000,MATCH(C2188,Нормы!$A$2:$A$1000,0)+I2187,1),0))</f>
        <v>#DIV/0!</v>
      </c>
      <c r="E2188" t="e">
        <f>IF(A2188&gt;A2187,INDEX(Нормы!$C$2:$C$1000,MATCH(C2188,Нормы!$A$2:$A$1000,0),1),IF(COUNTIF(Нормы!$A$2:$A$1000,C2188)&gt;=Лист8!I2188,INDEX(Нормы!$C$2:$C$1000,MATCH(C2188,Нормы!$A$2:$A$1000,0)+I2187,1),0))</f>
        <v>#DIV/0!</v>
      </c>
      <c r="F2188" t="e">
        <f>IF(A2188&gt;A2187,INDEX(Нормы!$D$2:$D$1000,MATCH(C2188,Нормы!$A$2:$A$1000,0),1),IF(COUNTIF(Нормы!$A$2:$A$1000,C2188)&gt;=Лист8!I2188,INDEX(Нормы!$D$2:$D$1000,MATCH(C2188,Нормы!$A$2:$A$1000,0)+I2187,1),0))*INDEX('Готовый продукция'!$E$2:$E$500,MATCH(A2188,'Готовый продукция'!$A$2:$A$500,0),1)</f>
        <v>#DIV/0!</v>
      </c>
      <c r="H2188" t="e">
        <f>IF(LEN(D2188)&gt;1,MAX($H$2:H2187)+1,0)</f>
        <v>#DIV/0!</v>
      </c>
      <c r="I2188">
        <f>COUNTIF($A$3:A2188,A2188)</f>
        <v>2186</v>
      </c>
    </row>
    <row r="2189" spans="1:9">
      <c r="A2189" s="2" t="e">
        <f>INDEX('Готовый продукция'!$A$2:$A$500,CEILING(ROW($A2187)/MAX('Готовый продукция'!$J$2:$J$500),1))</f>
        <v>#DIV/0!</v>
      </c>
      <c r="B2189" s="1" t="str">
        <f>IFERROR(INDEX('Готовый продукция'!$B$2:$E$500,MATCH(A2189,'Готовый продукция'!$A$2:$A$500,0),1),"")</f>
        <v/>
      </c>
      <c r="C2189" t="str">
        <f>IFERROR(INDEX('Готовый продукция'!$B$2:$E$500,MATCH(A2189,'Готовый продукция'!$A$2:$A$500,0),2),"")</f>
        <v/>
      </c>
      <c r="D2189" t="e">
        <f>IF(A2189&gt;A2188,INDEX(Нормы!$B$2:$B$1000,MATCH(C2189,Нормы!$A$2:$A$1000,0),1),IF(COUNTIF(Нормы!$A$2:$A$1000,C2189)&gt;=Лист8!I2189,INDEX(Нормы!$B$2:$B$1000,MATCH(C2189,Нормы!$A$2:$A$1000,0)+I2188,1),0))</f>
        <v>#DIV/0!</v>
      </c>
      <c r="E2189" t="e">
        <f>IF(A2189&gt;A2188,INDEX(Нормы!$C$2:$C$1000,MATCH(C2189,Нормы!$A$2:$A$1000,0),1),IF(COUNTIF(Нормы!$A$2:$A$1000,C2189)&gt;=Лист8!I2189,INDEX(Нормы!$C$2:$C$1000,MATCH(C2189,Нормы!$A$2:$A$1000,0)+I2188,1),0))</f>
        <v>#DIV/0!</v>
      </c>
      <c r="F2189" t="e">
        <f>IF(A2189&gt;A2188,INDEX(Нормы!$D$2:$D$1000,MATCH(C2189,Нормы!$A$2:$A$1000,0),1),IF(COUNTIF(Нормы!$A$2:$A$1000,C2189)&gt;=Лист8!I2189,INDEX(Нормы!$D$2:$D$1000,MATCH(C2189,Нормы!$A$2:$A$1000,0)+I2188,1),0))*INDEX('Готовый продукция'!$E$2:$E$500,MATCH(A2189,'Готовый продукция'!$A$2:$A$500,0),1)</f>
        <v>#DIV/0!</v>
      </c>
      <c r="H2189" t="e">
        <f>IF(LEN(D2189)&gt;1,MAX($H$2:H2188)+1,0)</f>
        <v>#DIV/0!</v>
      </c>
      <c r="I2189">
        <f>COUNTIF($A$3:A2189,A2189)</f>
        <v>2187</v>
      </c>
    </row>
    <row r="2190" spans="1:9">
      <c r="A2190" s="2" t="e">
        <f>INDEX('Готовый продукция'!$A$2:$A$500,CEILING(ROW($A2188)/MAX('Готовый продукция'!$J$2:$J$500),1))</f>
        <v>#DIV/0!</v>
      </c>
      <c r="B2190" s="1" t="str">
        <f>IFERROR(INDEX('Готовый продукция'!$B$2:$E$500,MATCH(A2190,'Готовый продукция'!$A$2:$A$500,0),1),"")</f>
        <v/>
      </c>
      <c r="C2190" t="str">
        <f>IFERROR(INDEX('Готовый продукция'!$B$2:$E$500,MATCH(A2190,'Готовый продукция'!$A$2:$A$500,0),2),"")</f>
        <v/>
      </c>
      <c r="D2190" t="e">
        <f>IF(A2190&gt;A2189,INDEX(Нормы!$B$2:$B$1000,MATCH(C2190,Нормы!$A$2:$A$1000,0),1),IF(COUNTIF(Нормы!$A$2:$A$1000,C2190)&gt;=Лист8!I2190,INDEX(Нормы!$B$2:$B$1000,MATCH(C2190,Нормы!$A$2:$A$1000,0)+I2189,1),0))</f>
        <v>#DIV/0!</v>
      </c>
      <c r="E2190" t="e">
        <f>IF(A2190&gt;A2189,INDEX(Нормы!$C$2:$C$1000,MATCH(C2190,Нормы!$A$2:$A$1000,0),1),IF(COUNTIF(Нормы!$A$2:$A$1000,C2190)&gt;=Лист8!I2190,INDEX(Нормы!$C$2:$C$1000,MATCH(C2190,Нормы!$A$2:$A$1000,0)+I2189,1),0))</f>
        <v>#DIV/0!</v>
      </c>
      <c r="F2190" t="e">
        <f>IF(A2190&gt;A2189,INDEX(Нормы!$D$2:$D$1000,MATCH(C2190,Нормы!$A$2:$A$1000,0),1),IF(COUNTIF(Нормы!$A$2:$A$1000,C2190)&gt;=Лист8!I2190,INDEX(Нормы!$D$2:$D$1000,MATCH(C2190,Нормы!$A$2:$A$1000,0)+I2189,1),0))*INDEX('Готовый продукция'!$E$2:$E$500,MATCH(A2190,'Готовый продукция'!$A$2:$A$500,0),1)</f>
        <v>#DIV/0!</v>
      </c>
      <c r="H2190" t="e">
        <f>IF(LEN(D2190)&gt;1,MAX($H$2:H2189)+1,0)</f>
        <v>#DIV/0!</v>
      </c>
      <c r="I2190">
        <f>COUNTIF($A$3:A2190,A2190)</f>
        <v>2188</v>
      </c>
    </row>
    <row r="2191" spans="1:9">
      <c r="A2191" s="2" t="e">
        <f>INDEX('Готовый продукция'!$A$2:$A$500,CEILING(ROW($A2189)/MAX('Готовый продукция'!$J$2:$J$500),1))</f>
        <v>#DIV/0!</v>
      </c>
      <c r="B2191" s="1" t="str">
        <f>IFERROR(INDEX('Готовый продукция'!$B$2:$E$500,MATCH(A2191,'Готовый продукция'!$A$2:$A$500,0),1),"")</f>
        <v/>
      </c>
      <c r="C2191" t="str">
        <f>IFERROR(INDEX('Готовый продукция'!$B$2:$E$500,MATCH(A2191,'Готовый продукция'!$A$2:$A$500,0),2),"")</f>
        <v/>
      </c>
      <c r="D2191" t="e">
        <f>IF(A2191&gt;A2190,INDEX(Нормы!$B$2:$B$1000,MATCH(C2191,Нормы!$A$2:$A$1000,0),1),IF(COUNTIF(Нормы!$A$2:$A$1000,C2191)&gt;=Лист8!I2191,INDEX(Нормы!$B$2:$B$1000,MATCH(C2191,Нормы!$A$2:$A$1000,0)+I2190,1),0))</f>
        <v>#DIV/0!</v>
      </c>
      <c r="E2191" t="e">
        <f>IF(A2191&gt;A2190,INDEX(Нормы!$C$2:$C$1000,MATCH(C2191,Нормы!$A$2:$A$1000,0),1),IF(COUNTIF(Нормы!$A$2:$A$1000,C2191)&gt;=Лист8!I2191,INDEX(Нормы!$C$2:$C$1000,MATCH(C2191,Нормы!$A$2:$A$1000,0)+I2190,1),0))</f>
        <v>#DIV/0!</v>
      </c>
      <c r="F2191" t="e">
        <f>IF(A2191&gt;A2190,INDEX(Нормы!$D$2:$D$1000,MATCH(C2191,Нормы!$A$2:$A$1000,0),1),IF(COUNTIF(Нормы!$A$2:$A$1000,C2191)&gt;=Лист8!I2191,INDEX(Нормы!$D$2:$D$1000,MATCH(C2191,Нормы!$A$2:$A$1000,0)+I2190,1),0))*INDEX('Готовый продукция'!$E$2:$E$500,MATCH(A2191,'Готовый продукция'!$A$2:$A$500,0),1)</f>
        <v>#DIV/0!</v>
      </c>
      <c r="H2191" t="e">
        <f>IF(LEN(D2191)&gt;1,MAX($H$2:H2190)+1,0)</f>
        <v>#DIV/0!</v>
      </c>
      <c r="I2191">
        <f>COUNTIF($A$3:A2191,A2191)</f>
        <v>2189</v>
      </c>
    </row>
    <row r="2192" spans="1:9">
      <c r="A2192" s="2" t="e">
        <f>INDEX('Готовый продукция'!$A$2:$A$500,CEILING(ROW($A2190)/MAX('Готовый продукция'!$J$2:$J$500),1))</f>
        <v>#DIV/0!</v>
      </c>
      <c r="B2192" s="1" t="str">
        <f>IFERROR(INDEX('Готовый продукция'!$B$2:$E$500,MATCH(A2192,'Готовый продукция'!$A$2:$A$500,0),1),"")</f>
        <v/>
      </c>
      <c r="C2192" t="str">
        <f>IFERROR(INDEX('Готовый продукция'!$B$2:$E$500,MATCH(A2192,'Готовый продукция'!$A$2:$A$500,0),2),"")</f>
        <v/>
      </c>
      <c r="D2192" t="e">
        <f>IF(A2192&gt;A2191,INDEX(Нормы!$B$2:$B$1000,MATCH(C2192,Нормы!$A$2:$A$1000,0),1),IF(COUNTIF(Нормы!$A$2:$A$1000,C2192)&gt;=Лист8!I2192,INDEX(Нормы!$B$2:$B$1000,MATCH(C2192,Нормы!$A$2:$A$1000,0)+I2191,1),0))</f>
        <v>#DIV/0!</v>
      </c>
      <c r="E2192" t="e">
        <f>IF(A2192&gt;A2191,INDEX(Нормы!$C$2:$C$1000,MATCH(C2192,Нормы!$A$2:$A$1000,0),1),IF(COUNTIF(Нормы!$A$2:$A$1000,C2192)&gt;=Лист8!I2192,INDEX(Нормы!$C$2:$C$1000,MATCH(C2192,Нормы!$A$2:$A$1000,0)+I2191,1),0))</f>
        <v>#DIV/0!</v>
      </c>
      <c r="F2192" t="e">
        <f>IF(A2192&gt;A2191,INDEX(Нормы!$D$2:$D$1000,MATCH(C2192,Нормы!$A$2:$A$1000,0),1),IF(COUNTIF(Нормы!$A$2:$A$1000,C2192)&gt;=Лист8!I2192,INDEX(Нормы!$D$2:$D$1000,MATCH(C2192,Нормы!$A$2:$A$1000,0)+I2191,1),0))*INDEX('Готовый продукция'!$E$2:$E$500,MATCH(A2192,'Готовый продукция'!$A$2:$A$500,0),1)</f>
        <v>#DIV/0!</v>
      </c>
      <c r="H2192" t="e">
        <f>IF(LEN(D2192)&gt;1,MAX($H$2:H2191)+1,0)</f>
        <v>#DIV/0!</v>
      </c>
      <c r="I2192">
        <f>COUNTIF($A$3:A2192,A2192)</f>
        <v>2190</v>
      </c>
    </row>
    <row r="2193" spans="1:9">
      <c r="A2193" s="2" t="e">
        <f>INDEX('Готовый продукция'!$A$2:$A$500,CEILING(ROW($A2191)/MAX('Готовый продукция'!$J$2:$J$500),1))</f>
        <v>#DIV/0!</v>
      </c>
      <c r="B2193" s="1" t="str">
        <f>IFERROR(INDEX('Готовый продукция'!$B$2:$E$500,MATCH(A2193,'Готовый продукция'!$A$2:$A$500,0),1),"")</f>
        <v/>
      </c>
      <c r="C2193" t="str">
        <f>IFERROR(INDEX('Готовый продукция'!$B$2:$E$500,MATCH(A2193,'Готовый продукция'!$A$2:$A$500,0),2),"")</f>
        <v/>
      </c>
      <c r="D2193" t="e">
        <f>IF(A2193&gt;A2192,INDEX(Нормы!$B$2:$B$1000,MATCH(C2193,Нормы!$A$2:$A$1000,0),1),IF(COUNTIF(Нормы!$A$2:$A$1000,C2193)&gt;=Лист8!I2193,INDEX(Нормы!$B$2:$B$1000,MATCH(C2193,Нормы!$A$2:$A$1000,0)+I2192,1),0))</f>
        <v>#DIV/0!</v>
      </c>
      <c r="E2193" t="e">
        <f>IF(A2193&gt;A2192,INDEX(Нормы!$C$2:$C$1000,MATCH(C2193,Нормы!$A$2:$A$1000,0),1),IF(COUNTIF(Нормы!$A$2:$A$1000,C2193)&gt;=Лист8!I2193,INDEX(Нормы!$C$2:$C$1000,MATCH(C2193,Нормы!$A$2:$A$1000,0)+I2192,1),0))</f>
        <v>#DIV/0!</v>
      </c>
      <c r="F2193" t="e">
        <f>IF(A2193&gt;A2192,INDEX(Нормы!$D$2:$D$1000,MATCH(C2193,Нормы!$A$2:$A$1000,0),1),IF(COUNTIF(Нормы!$A$2:$A$1000,C2193)&gt;=Лист8!I2193,INDEX(Нормы!$D$2:$D$1000,MATCH(C2193,Нормы!$A$2:$A$1000,0)+I2192,1),0))*INDEX('Готовый продукция'!$E$2:$E$500,MATCH(A2193,'Готовый продукция'!$A$2:$A$500,0),1)</f>
        <v>#DIV/0!</v>
      </c>
      <c r="H2193" t="e">
        <f>IF(LEN(D2193)&gt;1,MAX($H$2:H2192)+1,0)</f>
        <v>#DIV/0!</v>
      </c>
      <c r="I2193">
        <f>COUNTIF($A$3:A2193,A2193)</f>
        <v>2191</v>
      </c>
    </row>
    <row r="2194" spans="1:9">
      <c r="A2194" s="2" t="e">
        <f>INDEX('Готовый продукция'!$A$2:$A$500,CEILING(ROW($A2192)/MAX('Готовый продукция'!$J$2:$J$500),1))</f>
        <v>#DIV/0!</v>
      </c>
      <c r="B2194" s="1" t="str">
        <f>IFERROR(INDEX('Готовый продукция'!$B$2:$E$500,MATCH(A2194,'Готовый продукция'!$A$2:$A$500,0),1),"")</f>
        <v/>
      </c>
      <c r="C2194" t="str">
        <f>IFERROR(INDEX('Готовый продукция'!$B$2:$E$500,MATCH(A2194,'Готовый продукция'!$A$2:$A$500,0),2),"")</f>
        <v/>
      </c>
      <c r="D2194" t="e">
        <f>IF(A2194&gt;A2193,INDEX(Нормы!$B$2:$B$1000,MATCH(C2194,Нормы!$A$2:$A$1000,0),1),IF(COUNTIF(Нормы!$A$2:$A$1000,C2194)&gt;=Лист8!I2194,INDEX(Нормы!$B$2:$B$1000,MATCH(C2194,Нормы!$A$2:$A$1000,0)+I2193,1),0))</f>
        <v>#DIV/0!</v>
      </c>
      <c r="E2194" t="e">
        <f>IF(A2194&gt;A2193,INDEX(Нормы!$C$2:$C$1000,MATCH(C2194,Нормы!$A$2:$A$1000,0),1),IF(COUNTIF(Нормы!$A$2:$A$1000,C2194)&gt;=Лист8!I2194,INDEX(Нормы!$C$2:$C$1000,MATCH(C2194,Нормы!$A$2:$A$1000,0)+I2193,1),0))</f>
        <v>#DIV/0!</v>
      </c>
      <c r="F2194" t="e">
        <f>IF(A2194&gt;A2193,INDEX(Нормы!$D$2:$D$1000,MATCH(C2194,Нормы!$A$2:$A$1000,0),1),IF(COUNTIF(Нормы!$A$2:$A$1000,C2194)&gt;=Лист8!I2194,INDEX(Нормы!$D$2:$D$1000,MATCH(C2194,Нормы!$A$2:$A$1000,0)+I2193,1),0))*INDEX('Готовый продукция'!$E$2:$E$500,MATCH(A2194,'Готовый продукция'!$A$2:$A$500,0),1)</f>
        <v>#DIV/0!</v>
      </c>
      <c r="H2194" t="e">
        <f>IF(LEN(D2194)&gt;1,MAX($H$2:H2193)+1,0)</f>
        <v>#DIV/0!</v>
      </c>
      <c r="I2194">
        <f>COUNTIF($A$3:A2194,A2194)</f>
        <v>2192</v>
      </c>
    </row>
    <row r="2195" spans="1:9">
      <c r="A2195" s="2" t="e">
        <f>INDEX('Готовый продукция'!$A$2:$A$500,CEILING(ROW($A2193)/MAX('Готовый продукция'!$J$2:$J$500),1))</f>
        <v>#DIV/0!</v>
      </c>
      <c r="B2195" s="1" t="str">
        <f>IFERROR(INDEX('Готовый продукция'!$B$2:$E$500,MATCH(A2195,'Готовый продукция'!$A$2:$A$500,0),1),"")</f>
        <v/>
      </c>
      <c r="C2195" t="str">
        <f>IFERROR(INDEX('Готовый продукция'!$B$2:$E$500,MATCH(A2195,'Готовый продукция'!$A$2:$A$500,0),2),"")</f>
        <v/>
      </c>
      <c r="D2195" t="e">
        <f>IF(A2195&gt;A2194,INDEX(Нормы!$B$2:$B$1000,MATCH(C2195,Нормы!$A$2:$A$1000,0),1),IF(COUNTIF(Нормы!$A$2:$A$1000,C2195)&gt;=Лист8!I2195,INDEX(Нормы!$B$2:$B$1000,MATCH(C2195,Нормы!$A$2:$A$1000,0)+I2194,1),0))</f>
        <v>#DIV/0!</v>
      </c>
      <c r="E2195" t="e">
        <f>IF(A2195&gt;A2194,INDEX(Нормы!$C$2:$C$1000,MATCH(C2195,Нормы!$A$2:$A$1000,0),1),IF(COUNTIF(Нормы!$A$2:$A$1000,C2195)&gt;=Лист8!I2195,INDEX(Нормы!$C$2:$C$1000,MATCH(C2195,Нормы!$A$2:$A$1000,0)+I2194,1),0))</f>
        <v>#DIV/0!</v>
      </c>
      <c r="F2195" t="e">
        <f>IF(A2195&gt;A2194,INDEX(Нормы!$D$2:$D$1000,MATCH(C2195,Нормы!$A$2:$A$1000,0),1),IF(COUNTIF(Нормы!$A$2:$A$1000,C2195)&gt;=Лист8!I2195,INDEX(Нормы!$D$2:$D$1000,MATCH(C2195,Нормы!$A$2:$A$1000,0)+I2194,1),0))*INDEX('Готовый продукция'!$E$2:$E$500,MATCH(A2195,'Готовый продукция'!$A$2:$A$500,0),1)</f>
        <v>#DIV/0!</v>
      </c>
      <c r="H2195" t="e">
        <f>IF(LEN(D2195)&gt;1,MAX($H$2:H2194)+1,0)</f>
        <v>#DIV/0!</v>
      </c>
      <c r="I2195">
        <f>COUNTIF($A$3:A2195,A2195)</f>
        <v>2193</v>
      </c>
    </row>
    <row r="2196" spans="1:9">
      <c r="A2196" s="2" t="e">
        <f>INDEX('Готовый продукция'!$A$2:$A$500,CEILING(ROW($A2194)/MAX('Готовый продукция'!$J$2:$J$500),1))</f>
        <v>#DIV/0!</v>
      </c>
      <c r="B2196" s="1" t="str">
        <f>IFERROR(INDEX('Готовый продукция'!$B$2:$E$500,MATCH(A2196,'Готовый продукция'!$A$2:$A$500,0),1),"")</f>
        <v/>
      </c>
      <c r="C2196" t="str">
        <f>IFERROR(INDEX('Готовый продукция'!$B$2:$E$500,MATCH(A2196,'Готовый продукция'!$A$2:$A$500,0),2),"")</f>
        <v/>
      </c>
      <c r="D2196" t="e">
        <f>IF(A2196&gt;A2195,INDEX(Нормы!$B$2:$B$1000,MATCH(C2196,Нормы!$A$2:$A$1000,0),1),IF(COUNTIF(Нормы!$A$2:$A$1000,C2196)&gt;=Лист8!I2196,INDEX(Нормы!$B$2:$B$1000,MATCH(C2196,Нормы!$A$2:$A$1000,0)+I2195,1),0))</f>
        <v>#DIV/0!</v>
      </c>
      <c r="E2196" t="e">
        <f>IF(A2196&gt;A2195,INDEX(Нормы!$C$2:$C$1000,MATCH(C2196,Нормы!$A$2:$A$1000,0),1),IF(COUNTIF(Нормы!$A$2:$A$1000,C2196)&gt;=Лист8!I2196,INDEX(Нормы!$C$2:$C$1000,MATCH(C2196,Нормы!$A$2:$A$1000,0)+I2195,1),0))</f>
        <v>#DIV/0!</v>
      </c>
      <c r="F2196" t="e">
        <f>IF(A2196&gt;A2195,INDEX(Нормы!$D$2:$D$1000,MATCH(C2196,Нормы!$A$2:$A$1000,0),1),IF(COUNTIF(Нормы!$A$2:$A$1000,C2196)&gt;=Лист8!I2196,INDEX(Нормы!$D$2:$D$1000,MATCH(C2196,Нормы!$A$2:$A$1000,0)+I2195,1),0))*INDEX('Готовый продукция'!$E$2:$E$500,MATCH(A2196,'Готовый продукция'!$A$2:$A$500,0),1)</f>
        <v>#DIV/0!</v>
      </c>
      <c r="H2196" t="e">
        <f>IF(LEN(D2196)&gt;1,MAX($H$2:H2195)+1,0)</f>
        <v>#DIV/0!</v>
      </c>
      <c r="I2196">
        <f>COUNTIF($A$3:A2196,A2196)</f>
        <v>2194</v>
      </c>
    </row>
    <row r="2197" spans="1:9">
      <c r="A2197" s="2" t="e">
        <f>INDEX('Готовый продукция'!$A$2:$A$500,CEILING(ROW($A2195)/MAX('Готовый продукция'!$J$2:$J$500),1))</f>
        <v>#DIV/0!</v>
      </c>
      <c r="B2197" s="1" t="str">
        <f>IFERROR(INDEX('Готовый продукция'!$B$2:$E$500,MATCH(A2197,'Готовый продукция'!$A$2:$A$500,0),1),"")</f>
        <v/>
      </c>
      <c r="C2197" t="str">
        <f>IFERROR(INDEX('Готовый продукция'!$B$2:$E$500,MATCH(A2197,'Готовый продукция'!$A$2:$A$500,0),2),"")</f>
        <v/>
      </c>
      <c r="D2197" t="e">
        <f>IF(A2197&gt;A2196,INDEX(Нормы!$B$2:$B$1000,MATCH(C2197,Нормы!$A$2:$A$1000,0),1),IF(COUNTIF(Нормы!$A$2:$A$1000,C2197)&gt;=Лист8!I2197,INDEX(Нормы!$B$2:$B$1000,MATCH(C2197,Нормы!$A$2:$A$1000,0)+I2196,1),0))</f>
        <v>#DIV/0!</v>
      </c>
      <c r="E2197" t="e">
        <f>IF(A2197&gt;A2196,INDEX(Нормы!$C$2:$C$1000,MATCH(C2197,Нормы!$A$2:$A$1000,0),1),IF(COUNTIF(Нормы!$A$2:$A$1000,C2197)&gt;=Лист8!I2197,INDEX(Нормы!$C$2:$C$1000,MATCH(C2197,Нормы!$A$2:$A$1000,0)+I2196,1),0))</f>
        <v>#DIV/0!</v>
      </c>
      <c r="F2197" t="e">
        <f>IF(A2197&gt;A2196,INDEX(Нормы!$D$2:$D$1000,MATCH(C2197,Нормы!$A$2:$A$1000,0),1),IF(COUNTIF(Нормы!$A$2:$A$1000,C2197)&gt;=Лист8!I2197,INDEX(Нормы!$D$2:$D$1000,MATCH(C2197,Нормы!$A$2:$A$1000,0)+I2196,1),0))*INDEX('Готовый продукция'!$E$2:$E$500,MATCH(A2197,'Готовый продукция'!$A$2:$A$500,0),1)</f>
        <v>#DIV/0!</v>
      </c>
      <c r="H2197" t="e">
        <f>IF(LEN(D2197)&gt;1,MAX($H$2:H2196)+1,0)</f>
        <v>#DIV/0!</v>
      </c>
      <c r="I2197">
        <f>COUNTIF($A$3:A2197,A2197)</f>
        <v>2195</v>
      </c>
    </row>
    <row r="2198" spans="1:9">
      <c r="A2198" s="2" t="e">
        <f>INDEX('Готовый продукция'!$A$2:$A$500,CEILING(ROW($A2196)/MAX('Готовый продукция'!$J$2:$J$500),1))</f>
        <v>#DIV/0!</v>
      </c>
      <c r="B2198" s="1" t="str">
        <f>IFERROR(INDEX('Готовый продукция'!$B$2:$E$500,MATCH(A2198,'Готовый продукция'!$A$2:$A$500,0),1),"")</f>
        <v/>
      </c>
      <c r="C2198" t="str">
        <f>IFERROR(INDEX('Готовый продукция'!$B$2:$E$500,MATCH(A2198,'Готовый продукция'!$A$2:$A$500,0),2),"")</f>
        <v/>
      </c>
      <c r="D2198" t="e">
        <f>IF(A2198&gt;A2197,INDEX(Нормы!$B$2:$B$1000,MATCH(C2198,Нормы!$A$2:$A$1000,0),1),IF(COUNTIF(Нормы!$A$2:$A$1000,C2198)&gt;=Лист8!I2198,INDEX(Нормы!$B$2:$B$1000,MATCH(C2198,Нормы!$A$2:$A$1000,0)+I2197,1),0))</f>
        <v>#DIV/0!</v>
      </c>
      <c r="E2198" t="e">
        <f>IF(A2198&gt;A2197,INDEX(Нормы!$C$2:$C$1000,MATCH(C2198,Нормы!$A$2:$A$1000,0),1),IF(COUNTIF(Нормы!$A$2:$A$1000,C2198)&gt;=Лист8!I2198,INDEX(Нормы!$C$2:$C$1000,MATCH(C2198,Нормы!$A$2:$A$1000,0)+I2197,1),0))</f>
        <v>#DIV/0!</v>
      </c>
      <c r="F2198" t="e">
        <f>IF(A2198&gt;A2197,INDEX(Нормы!$D$2:$D$1000,MATCH(C2198,Нормы!$A$2:$A$1000,0),1),IF(COUNTIF(Нормы!$A$2:$A$1000,C2198)&gt;=Лист8!I2198,INDEX(Нормы!$D$2:$D$1000,MATCH(C2198,Нормы!$A$2:$A$1000,0)+I2197,1),0))*INDEX('Готовый продукция'!$E$2:$E$500,MATCH(A2198,'Готовый продукция'!$A$2:$A$500,0),1)</f>
        <v>#DIV/0!</v>
      </c>
      <c r="H2198" t="e">
        <f>IF(LEN(D2198)&gt;1,MAX($H$2:H2197)+1,0)</f>
        <v>#DIV/0!</v>
      </c>
      <c r="I2198">
        <f>COUNTIF($A$3:A2198,A2198)</f>
        <v>2196</v>
      </c>
    </row>
    <row r="2199" spans="1:9">
      <c r="A2199" s="2" t="e">
        <f>INDEX('Готовый продукция'!$A$2:$A$500,CEILING(ROW($A2197)/MAX('Готовый продукция'!$J$2:$J$500),1))</f>
        <v>#DIV/0!</v>
      </c>
      <c r="B2199" s="1" t="str">
        <f>IFERROR(INDEX('Готовый продукция'!$B$2:$E$500,MATCH(A2199,'Готовый продукция'!$A$2:$A$500,0),1),"")</f>
        <v/>
      </c>
      <c r="C2199" t="str">
        <f>IFERROR(INDEX('Готовый продукция'!$B$2:$E$500,MATCH(A2199,'Готовый продукция'!$A$2:$A$500,0),2),"")</f>
        <v/>
      </c>
      <c r="D2199" t="e">
        <f>IF(A2199&gt;A2198,INDEX(Нормы!$B$2:$B$1000,MATCH(C2199,Нормы!$A$2:$A$1000,0),1),IF(COUNTIF(Нормы!$A$2:$A$1000,C2199)&gt;=Лист8!I2199,INDEX(Нормы!$B$2:$B$1000,MATCH(C2199,Нормы!$A$2:$A$1000,0)+I2198,1),0))</f>
        <v>#DIV/0!</v>
      </c>
      <c r="E2199" t="e">
        <f>IF(A2199&gt;A2198,INDEX(Нормы!$C$2:$C$1000,MATCH(C2199,Нормы!$A$2:$A$1000,0),1),IF(COUNTIF(Нормы!$A$2:$A$1000,C2199)&gt;=Лист8!I2199,INDEX(Нормы!$C$2:$C$1000,MATCH(C2199,Нормы!$A$2:$A$1000,0)+I2198,1),0))</f>
        <v>#DIV/0!</v>
      </c>
      <c r="F2199" t="e">
        <f>IF(A2199&gt;A2198,INDEX(Нормы!$D$2:$D$1000,MATCH(C2199,Нормы!$A$2:$A$1000,0),1),IF(COUNTIF(Нормы!$A$2:$A$1000,C2199)&gt;=Лист8!I2199,INDEX(Нормы!$D$2:$D$1000,MATCH(C2199,Нормы!$A$2:$A$1000,0)+I2198,1),0))*INDEX('Готовый продукция'!$E$2:$E$500,MATCH(A2199,'Готовый продукция'!$A$2:$A$500,0),1)</f>
        <v>#DIV/0!</v>
      </c>
      <c r="H2199" t="e">
        <f>IF(LEN(D2199)&gt;1,MAX($H$2:H2198)+1,0)</f>
        <v>#DIV/0!</v>
      </c>
      <c r="I2199">
        <f>COUNTIF($A$3:A2199,A2199)</f>
        <v>2197</v>
      </c>
    </row>
    <row r="2200" spans="1:9">
      <c r="A2200" s="2" t="e">
        <f>INDEX('Готовый продукция'!$A$2:$A$500,CEILING(ROW($A2198)/MAX('Готовый продукция'!$J$2:$J$500),1))</f>
        <v>#DIV/0!</v>
      </c>
      <c r="B2200" s="1" t="str">
        <f>IFERROR(INDEX('Готовый продукция'!$B$2:$E$500,MATCH(A2200,'Готовый продукция'!$A$2:$A$500,0),1),"")</f>
        <v/>
      </c>
      <c r="C2200" t="str">
        <f>IFERROR(INDEX('Готовый продукция'!$B$2:$E$500,MATCH(A2200,'Готовый продукция'!$A$2:$A$500,0),2),"")</f>
        <v/>
      </c>
      <c r="D2200" t="e">
        <f>IF(A2200&gt;A2199,INDEX(Нормы!$B$2:$B$1000,MATCH(C2200,Нормы!$A$2:$A$1000,0),1),IF(COUNTIF(Нормы!$A$2:$A$1000,C2200)&gt;=Лист8!I2200,INDEX(Нормы!$B$2:$B$1000,MATCH(C2200,Нормы!$A$2:$A$1000,0)+I2199,1),0))</f>
        <v>#DIV/0!</v>
      </c>
      <c r="E2200" t="e">
        <f>IF(A2200&gt;A2199,INDEX(Нормы!$C$2:$C$1000,MATCH(C2200,Нормы!$A$2:$A$1000,0),1),IF(COUNTIF(Нормы!$A$2:$A$1000,C2200)&gt;=Лист8!I2200,INDEX(Нормы!$C$2:$C$1000,MATCH(C2200,Нормы!$A$2:$A$1000,0)+I2199,1),0))</f>
        <v>#DIV/0!</v>
      </c>
      <c r="F2200" t="e">
        <f>IF(A2200&gt;A2199,INDEX(Нормы!$D$2:$D$1000,MATCH(C2200,Нормы!$A$2:$A$1000,0),1),IF(COUNTIF(Нормы!$A$2:$A$1000,C2200)&gt;=Лист8!I2200,INDEX(Нормы!$D$2:$D$1000,MATCH(C2200,Нормы!$A$2:$A$1000,0)+I2199,1),0))*INDEX('Готовый продукция'!$E$2:$E$500,MATCH(A2200,'Готовый продукция'!$A$2:$A$500,0),1)</f>
        <v>#DIV/0!</v>
      </c>
      <c r="H2200" t="e">
        <f>IF(LEN(D2200)&gt;1,MAX($H$2:H2199)+1,0)</f>
        <v>#DIV/0!</v>
      </c>
      <c r="I2200">
        <f>COUNTIF($A$3:A2200,A2200)</f>
        <v>2198</v>
      </c>
    </row>
    <row r="2201" spans="1:9">
      <c r="A2201" s="2" t="e">
        <f>INDEX('Готовый продукция'!$A$2:$A$500,CEILING(ROW($A2199)/MAX('Готовый продукция'!$J$2:$J$500),1))</f>
        <v>#DIV/0!</v>
      </c>
      <c r="B2201" s="1" t="str">
        <f>IFERROR(INDEX('Готовый продукция'!$B$2:$E$500,MATCH(A2201,'Готовый продукция'!$A$2:$A$500,0),1),"")</f>
        <v/>
      </c>
      <c r="C2201" t="str">
        <f>IFERROR(INDEX('Готовый продукция'!$B$2:$E$500,MATCH(A2201,'Готовый продукция'!$A$2:$A$500,0),2),"")</f>
        <v/>
      </c>
      <c r="D2201" t="e">
        <f>IF(A2201&gt;A2200,INDEX(Нормы!$B$2:$B$1000,MATCH(C2201,Нормы!$A$2:$A$1000,0),1),IF(COUNTIF(Нормы!$A$2:$A$1000,C2201)&gt;=Лист8!I2201,INDEX(Нормы!$B$2:$B$1000,MATCH(C2201,Нормы!$A$2:$A$1000,0)+I2200,1),0))</f>
        <v>#DIV/0!</v>
      </c>
      <c r="E2201" t="e">
        <f>IF(A2201&gt;A2200,INDEX(Нормы!$C$2:$C$1000,MATCH(C2201,Нормы!$A$2:$A$1000,0),1),IF(COUNTIF(Нормы!$A$2:$A$1000,C2201)&gt;=Лист8!I2201,INDEX(Нормы!$C$2:$C$1000,MATCH(C2201,Нормы!$A$2:$A$1000,0)+I2200,1),0))</f>
        <v>#DIV/0!</v>
      </c>
      <c r="F2201" t="e">
        <f>IF(A2201&gt;A2200,INDEX(Нормы!$D$2:$D$1000,MATCH(C2201,Нормы!$A$2:$A$1000,0),1),IF(COUNTIF(Нормы!$A$2:$A$1000,C2201)&gt;=Лист8!I2201,INDEX(Нормы!$D$2:$D$1000,MATCH(C2201,Нормы!$A$2:$A$1000,0)+I2200,1),0))*INDEX('Готовый продукция'!$E$2:$E$500,MATCH(A2201,'Готовый продукция'!$A$2:$A$500,0),1)</f>
        <v>#DIV/0!</v>
      </c>
      <c r="H2201" t="e">
        <f>IF(LEN(D2201)&gt;1,MAX($H$2:H2200)+1,0)</f>
        <v>#DIV/0!</v>
      </c>
      <c r="I2201">
        <f>COUNTIF($A$3:A2201,A2201)</f>
        <v>2199</v>
      </c>
    </row>
    <row r="2202" spans="1:9">
      <c r="A2202" s="2" t="e">
        <f>INDEX('Готовый продукция'!$A$2:$A$500,CEILING(ROW($A2200)/MAX('Готовый продукция'!$J$2:$J$500),1))</f>
        <v>#DIV/0!</v>
      </c>
      <c r="B2202" s="1" t="str">
        <f>IFERROR(INDEX('Готовый продукция'!$B$2:$E$500,MATCH(A2202,'Готовый продукция'!$A$2:$A$500,0),1),"")</f>
        <v/>
      </c>
      <c r="C2202" t="str">
        <f>IFERROR(INDEX('Готовый продукция'!$B$2:$E$500,MATCH(A2202,'Готовый продукция'!$A$2:$A$500,0),2),"")</f>
        <v/>
      </c>
      <c r="D2202" t="e">
        <f>IF(A2202&gt;A2201,INDEX(Нормы!$B$2:$B$1000,MATCH(C2202,Нормы!$A$2:$A$1000,0),1),IF(COUNTIF(Нормы!$A$2:$A$1000,C2202)&gt;=Лист8!I2202,INDEX(Нормы!$B$2:$B$1000,MATCH(C2202,Нормы!$A$2:$A$1000,0)+I2201,1),0))</f>
        <v>#DIV/0!</v>
      </c>
      <c r="E2202" t="e">
        <f>IF(A2202&gt;A2201,INDEX(Нормы!$C$2:$C$1000,MATCH(C2202,Нормы!$A$2:$A$1000,0),1),IF(COUNTIF(Нормы!$A$2:$A$1000,C2202)&gt;=Лист8!I2202,INDEX(Нормы!$C$2:$C$1000,MATCH(C2202,Нормы!$A$2:$A$1000,0)+I2201,1),0))</f>
        <v>#DIV/0!</v>
      </c>
      <c r="F2202" t="e">
        <f>IF(A2202&gt;A2201,INDEX(Нормы!$D$2:$D$1000,MATCH(C2202,Нормы!$A$2:$A$1000,0),1),IF(COUNTIF(Нормы!$A$2:$A$1000,C2202)&gt;=Лист8!I2202,INDEX(Нормы!$D$2:$D$1000,MATCH(C2202,Нормы!$A$2:$A$1000,0)+I2201,1),0))*INDEX('Готовый продукция'!$E$2:$E$500,MATCH(A2202,'Готовый продукция'!$A$2:$A$500,0),1)</f>
        <v>#DIV/0!</v>
      </c>
      <c r="H2202" t="e">
        <f>IF(LEN(D2202)&gt;1,MAX($H$2:H2201)+1,0)</f>
        <v>#DIV/0!</v>
      </c>
      <c r="I2202">
        <f>COUNTIF($A$3:A2202,A2202)</f>
        <v>2200</v>
      </c>
    </row>
    <row r="2203" spans="1:9">
      <c r="A2203" s="2" t="e">
        <f>INDEX('Готовый продукция'!$A$2:$A$500,CEILING(ROW($A2201)/MAX('Готовый продукция'!$J$2:$J$500),1))</f>
        <v>#DIV/0!</v>
      </c>
      <c r="B2203" s="1" t="str">
        <f>IFERROR(INDEX('Готовый продукция'!$B$2:$E$500,MATCH(A2203,'Готовый продукция'!$A$2:$A$500,0),1),"")</f>
        <v/>
      </c>
      <c r="C2203" t="str">
        <f>IFERROR(INDEX('Готовый продукция'!$B$2:$E$500,MATCH(A2203,'Готовый продукция'!$A$2:$A$500,0),2),"")</f>
        <v/>
      </c>
      <c r="D2203" t="e">
        <f>IF(A2203&gt;A2202,INDEX(Нормы!$B$2:$B$1000,MATCH(C2203,Нормы!$A$2:$A$1000,0),1),IF(COUNTIF(Нормы!$A$2:$A$1000,C2203)&gt;=Лист8!I2203,INDEX(Нормы!$B$2:$B$1000,MATCH(C2203,Нормы!$A$2:$A$1000,0)+I2202,1),0))</f>
        <v>#DIV/0!</v>
      </c>
      <c r="E2203" t="e">
        <f>IF(A2203&gt;A2202,INDEX(Нормы!$C$2:$C$1000,MATCH(C2203,Нормы!$A$2:$A$1000,0),1),IF(COUNTIF(Нормы!$A$2:$A$1000,C2203)&gt;=Лист8!I2203,INDEX(Нормы!$C$2:$C$1000,MATCH(C2203,Нормы!$A$2:$A$1000,0)+I2202,1),0))</f>
        <v>#DIV/0!</v>
      </c>
      <c r="F2203" t="e">
        <f>IF(A2203&gt;A2202,INDEX(Нормы!$D$2:$D$1000,MATCH(C2203,Нормы!$A$2:$A$1000,0),1),IF(COUNTIF(Нормы!$A$2:$A$1000,C2203)&gt;=Лист8!I2203,INDEX(Нормы!$D$2:$D$1000,MATCH(C2203,Нормы!$A$2:$A$1000,0)+I2202,1),0))*INDEX('Готовый продукция'!$E$2:$E$500,MATCH(A2203,'Готовый продукция'!$A$2:$A$500,0),1)</f>
        <v>#DIV/0!</v>
      </c>
      <c r="H2203" t="e">
        <f>IF(LEN(D2203)&gt;1,MAX($H$2:H2202)+1,0)</f>
        <v>#DIV/0!</v>
      </c>
      <c r="I2203">
        <f>COUNTIF($A$3:A2203,A2203)</f>
        <v>2201</v>
      </c>
    </row>
    <row r="2204" spans="1:9">
      <c r="A2204" s="2" t="e">
        <f>INDEX('Готовый продукция'!$A$2:$A$500,CEILING(ROW($A2202)/MAX('Готовый продукция'!$J$2:$J$500),1))</f>
        <v>#DIV/0!</v>
      </c>
      <c r="B2204" s="1" t="str">
        <f>IFERROR(INDEX('Готовый продукция'!$B$2:$E$500,MATCH(A2204,'Готовый продукция'!$A$2:$A$500,0),1),"")</f>
        <v/>
      </c>
      <c r="C2204" t="str">
        <f>IFERROR(INDEX('Готовый продукция'!$B$2:$E$500,MATCH(A2204,'Готовый продукция'!$A$2:$A$500,0),2),"")</f>
        <v/>
      </c>
      <c r="D2204" t="e">
        <f>IF(A2204&gt;A2203,INDEX(Нормы!$B$2:$B$1000,MATCH(C2204,Нормы!$A$2:$A$1000,0),1),IF(COUNTIF(Нормы!$A$2:$A$1000,C2204)&gt;=Лист8!I2204,INDEX(Нормы!$B$2:$B$1000,MATCH(C2204,Нормы!$A$2:$A$1000,0)+I2203,1),0))</f>
        <v>#DIV/0!</v>
      </c>
      <c r="E2204" t="e">
        <f>IF(A2204&gt;A2203,INDEX(Нормы!$C$2:$C$1000,MATCH(C2204,Нормы!$A$2:$A$1000,0),1),IF(COUNTIF(Нормы!$A$2:$A$1000,C2204)&gt;=Лист8!I2204,INDEX(Нормы!$C$2:$C$1000,MATCH(C2204,Нормы!$A$2:$A$1000,0)+I2203,1),0))</f>
        <v>#DIV/0!</v>
      </c>
      <c r="F2204" t="e">
        <f>IF(A2204&gt;A2203,INDEX(Нормы!$D$2:$D$1000,MATCH(C2204,Нормы!$A$2:$A$1000,0),1),IF(COUNTIF(Нормы!$A$2:$A$1000,C2204)&gt;=Лист8!I2204,INDEX(Нормы!$D$2:$D$1000,MATCH(C2204,Нормы!$A$2:$A$1000,0)+I2203,1),0))*INDEX('Готовый продукция'!$E$2:$E$500,MATCH(A2204,'Готовый продукция'!$A$2:$A$500,0),1)</f>
        <v>#DIV/0!</v>
      </c>
      <c r="H2204" t="e">
        <f>IF(LEN(D2204)&gt;1,MAX($H$2:H2203)+1,0)</f>
        <v>#DIV/0!</v>
      </c>
      <c r="I2204">
        <f>COUNTIF($A$3:A2204,A2204)</f>
        <v>2202</v>
      </c>
    </row>
    <row r="2205" spans="1:9">
      <c r="A2205" s="2" t="e">
        <f>INDEX('Готовый продукция'!$A$2:$A$500,CEILING(ROW($A2203)/MAX('Готовый продукция'!$J$2:$J$500),1))</f>
        <v>#DIV/0!</v>
      </c>
      <c r="B2205" s="1" t="str">
        <f>IFERROR(INDEX('Готовый продукция'!$B$2:$E$500,MATCH(A2205,'Готовый продукция'!$A$2:$A$500,0),1),"")</f>
        <v/>
      </c>
      <c r="C2205" t="str">
        <f>IFERROR(INDEX('Готовый продукция'!$B$2:$E$500,MATCH(A2205,'Готовый продукция'!$A$2:$A$500,0),2),"")</f>
        <v/>
      </c>
      <c r="D2205" t="e">
        <f>IF(A2205&gt;A2204,INDEX(Нормы!$B$2:$B$1000,MATCH(C2205,Нормы!$A$2:$A$1000,0),1),IF(COUNTIF(Нормы!$A$2:$A$1000,C2205)&gt;=Лист8!I2205,INDEX(Нормы!$B$2:$B$1000,MATCH(C2205,Нормы!$A$2:$A$1000,0)+I2204,1),0))</f>
        <v>#DIV/0!</v>
      </c>
      <c r="E2205" t="e">
        <f>IF(A2205&gt;A2204,INDEX(Нормы!$C$2:$C$1000,MATCH(C2205,Нормы!$A$2:$A$1000,0),1),IF(COUNTIF(Нормы!$A$2:$A$1000,C2205)&gt;=Лист8!I2205,INDEX(Нормы!$C$2:$C$1000,MATCH(C2205,Нормы!$A$2:$A$1000,0)+I2204,1),0))</f>
        <v>#DIV/0!</v>
      </c>
      <c r="F2205" t="e">
        <f>IF(A2205&gt;A2204,INDEX(Нормы!$D$2:$D$1000,MATCH(C2205,Нормы!$A$2:$A$1000,0),1),IF(COUNTIF(Нормы!$A$2:$A$1000,C2205)&gt;=Лист8!I2205,INDEX(Нормы!$D$2:$D$1000,MATCH(C2205,Нормы!$A$2:$A$1000,0)+I2204,1),0))*INDEX('Готовый продукция'!$E$2:$E$500,MATCH(A2205,'Готовый продукция'!$A$2:$A$500,0),1)</f>
        <v>#DIV/0!</v>
      </c>
      <c r="H2205" t="e">
        <f>IF(LEN(D2205)&gt;1,MAX($H$2:H2204)+1,0)</f>
        <v>#DIV/0!</v>
      </c>
      <c r="I2205">
        <f>COUNTIF($A$3:A2205,A2205)</f>
        <v>2203</v>
      </c>
    </row>
    <row r="2206" spans="1:9">
      <c r="A2206" s="2" t="e">
        <f>INDEX('Готовый продукция'!$A$2:$A$500,CEILING(ROW($A2204)/MAX('Готовый продукция'!$J$2:$J$500),1))</f>
        <v>#DIV/0!</v>
      </c>
      <c r="B2206" s="1" t="str">
        <f>IFERROR(INDEX('Готовый продукция'!$B$2:$E$500,MATCH(A2206,'Готовый продукция'!$A$2:$A$500,0),1),"")</f>
        <v/>
      </c>
      <c r="C2206" t="str">
        <f>IFERROR(INDEX('Готовый продукция'!$B$2:$E$500,MATCH(A2206,'Готовый продукция'!$A$2:$A$500,0),2),"")</f>
        <v/>
      </c>
      <c r="D2206" t="e">
        <f>IF(A2206&gt;A2205,INDEX(Нормы!$B$2:$B$1000,MATCH(C2206,Нормы!$A$2:$A$1000,0),1),IF(COUNTIF(Нормы!$A$2:$A$1000,C2206)&gt;=Лист8!I2206,INDEX(Нормы!$B$2:$B$1000,MATCH(C2206,Нормы!$A$2:$A$1000,0)+I2205,1),0))</f>
        <v>#DIV/0!</v>
      </c>
      <c r="E2206" t="e">
        <f>IF(A2206&gt;A2205,INDEX(Нормы!$C$2:$C$1000,MATCH(C2206,Нормы!$A$2:$A$1000,0),1),IF(COUNTIF(Нормы!$A$2:$A$1000,C2206)&gt;=Лист8!I2206,INDEX(Нормы!$C$2:$C$1000,MATCH(C2206,Нормы!$A$2:$A$1000,0)+I2205,1),0))</f>
        <v>#DIV/0!</v>
      </c>
      <c r="F2206" t="e">
        <f>IF(A2206&gt;A2205,INDEX(Нормы!$D$2:$D$1000,MATCH(C2206,Нормы!$A$2:$A$1000,0),1),IF(COUNTIF(Нормы!$A$2:$A$1000,C2206)&gt;=Лист8!I2206,INDEX(Нормы!$D$2:$D$1000,MATCH(C2206,Нормы!$A$2:$A$1000,0)+I2205,1),0))*INDEX('Готовый продукция'!$E$2:$E$500,MATCH(A2206,'Готовый продукция'!$A$2:$A$500,0),1)</f>
        <v>#DIV/0!</v>
      </c>
      <c r="H2206" t="e">
        <f>IF(LEN(D2206)&gt;1,MAX($H$2:H2205)+1,0)</f>
        <v>#DIV/0!</v>
      </c>
      <c r="I2206">
        <f>COUNTIF($A$3:A2206,A2206)</f>
        <v>2204</v>
      </c>
    </row>
    <row r="2207" spans="1:9">
      <c r="A2207" s="2" t="e">
        <f>INDEX('Готовый продукция'!$A$2:$A$500,CEILING(ROW($A2205)/MAX('Готовый продукция'!$J$2:$J$500),1))</f>
        <v>#DIV/0!</v>
      </c>
      <c r="B2207" s="1" t="str">
        <f>IFERROR(INDEX('Готовый продукция'!$B$2:$E$500,MATCH(A2207,'Готовый продукция'!$A$2:$A$500,0),1),"")</f>
        <v/>
      </c>
      <c r="C2207" t="str">
        <f>IFERROR(INDEX('Готовый продукция'!$B$2:$E$500,MATCH(A2207,'Готовый продукция'!$A$2:$A$500,0),2),"")</f>
        <v/>
      </c>
      <c r="D2207" t="e">
        <f>IF(A2207&gt;A2206,INDEX(Нормы!$B$2:$B$1000,MATCH(C2207,Нормы!$A$2:$A$1000,0),1),IF(COUNTIF(Нормы!$A$2:$A$1000,C2207)&gt;=Лист8!I2207,INDEX(Нормы!$B$2:$B$1000,MATCH(C2207,Нормы!$A$2:$A$1000,0)+I2206,1),0))</f>
        <v>#DIV/0!</v>
      </c>
      <c r="E2207" t="e">
        <f>IF(A2207&gt;A2206,INDEX(Нормы!$C$2:$C$1000,MATCH(C2207,Нормы!$A$2:$A$1000,0),1),IF(COUNTIF(Нормы!$A$2:$A$1000,C2207)&gt;=Лист8!I2207,INDEX(Нормы!$C$2:$C$1000,MATCH(C2207,Нормы!$A$2:$A$1000,0)+I2206,1),0))</f>
        <v>#DIV/0!</v>
      </c>
      <c r="F2207" t="e">
        <f>IF(A2207&gt;A2206,INDEX(Нормы!$D$2:$D$1000,MATCH(C2207,Нормы!$A$2:$A$1000,0),1),IF(COUNTIF(Нормы!$A$2:$A$1000,C2207)&gt;=Лист8!I2207,INDEX(Нормы!$D$2:$D$1000,MATCH(C2207,Нормы!$A$2:$A$1000,0)+I2206,1),0))*INDEX('Готовый продукция'!$E$2:$E$500,MATCH(A2207,'Готовый продукция'!$A$2:$A$500,0),1)</f>
        <v>#DIV/0!</v>
      </c>
      <c r="H2207" t="e">
        <f>IF(LEN(D2207)&gt;1,MAX($H$2:H2206)+1,0)</f>
        <v>#DIV/0!</v>
      </c>
      <c r="I2207">
        <f>COUNTIF($A$3:A2207,A2207)</f>
        <v>2205</v>
      </c>
    </row>
    <row r="2208" spans="1:9">
      <c r="A2208" s="2" t="e">
        <f>INDEX('Готовый продукция'!$A$2:$A$500,CEILING(ROW($A2206)/MAX('Готовый продукция'!$J$2:$J$500),1))</f>
        <v>#DIV/0!</v>
      </c>
      <c r="B2208" s="1" t="str">
        <f>IFERROR(INDEX('Готовый продукция'!$B$2:$E$500,MATCH(A2208,'Готовый продукция'!$A$2:$A$500,0),1),"")</f>
        <v/>
      </c>
      <c r="C2208" t="str">
        <f>IFERROR(INDEX('Готовый продукция'!$B$2:$E$500,MATCH(A2208,'Готовый продукция'!$A$2:$A$500,0),2),"")</f>
        <v/>
      </c>
      <c r="D2208" t="e">
        <f>IF(A2208&gt;A2207,INDEX(Нормы!$B$2:$B$1000,MATCH(C2208,Нормы!$A$2:$A$1000,0),1),IF(COUNTIF(Нормы!$A$2:$A$1000,C2208)&gt;=Лист8!I2208,INDEX(Нормы!$B$2:$B$1000,MATCH(C2208,Нормы!$A$2:$A$1000,0)+I2207,1),0))</f>
        <v>#DIV/0!</v>
      </c>
      <c r="E2208" t="e">
        <f>IF(A2208&gt;A2207,INDEX(Нормы!$C$2:$C$1000,MATCH(C2208,Нормы!$A$2:$A$1000,0),1),IF(COUNTIF(Нормы!$A$2:$A$1000,C2208)&gt;=Лист8!I2208,INDEX(Нормы!$C$2:$C$1000,MATCH(C2208,Нормы!$A$2:$A$1000,0)+I2207,1),0))</f>
        <v>#DIV/0!</v>
      </c>
      <c r="F2208" t="e">
        <f>IF(A2208&gt;A2207,INDEX(Нормы!$D$2:$D$1000,MATCH(C2208,Нормы!$A$2:$A$1000,0),1),IF(COUNTIF(Нормы!$A$2:$A$1000,C2208)&gt;=Лист8!I2208,INDEX(Нормы!$D$2:$D$1000,MATCH(C2208,Нормы!$A$2:$A$1000,0)+I2207,1),0))*INDEX('Готовый продукция'!$E$2:$E$500,MATCH(A2208,'Готовый продукция'!$A$2:$A$500,0),1)</f>
        <v>#DIV/0!</v>
      </c>
      <c r="H2208" t="e">
        <f>IF(LEN(D2208)&gt;1,MAX($H$2:H2207)+1,0)</f>
        <v>#DIV/0!</v>
      </c>
      <c r="I2208">
        <f>COUNTIF($A$3:A2208,A2208)</f>
        <v>2206</v>
      </c>
    </row>
    <row r="2209" spans="1:9">
      <c r="A2209" s="2" t="e">
        <f>INDEX('Готовый продукция'!$A$2:$A$500,CEILING(ROW($A2207)/MAX('Готовый продукция'!$J$2:$J$500),1))</f>
        <v>#DIV/0!</v>
      </c>
      <c r="B2209" s="1" t="str">
        <f>IFERROR(INDEX('Готовый продукция'!$B$2:$E$500,MATCH(A2209,'Готовый продукция'!$A$2:$A$500,0),1),"")</f>
        <v/>
      </c>
      <c r="C2209" t="str">
        <f>IFERROR(INDEX('Готовый продукция'!$B$2:$E$500,MATCH(A2209,'Готовый продукция'!$A$2:$A$500,0),2),"")</f>
        <v/>
      </c>
      <c r="D2209" t="e">
        <f>IF(A2209&gt;A2208,INDEX(Нормы!$B$2:$B$1000,MATCH(C2209,Нормы!$A$2:$A$1000,0),1),IF(COUNTIF(Нормы!$A$2:$A$1000,C2209)&gt;=Лист8!I2209,INDEX(Нормы!$B$2:$B$1000,MATCH(C2209,Нормы!$A$2:$A$1000,0)+I2208,1),0))</f>
        <v>#DIV/0!</v>
      </c>
      <c r="E2209" t="e">
        <f>IF(A2209&gt;A2208,INDEX(Нормы!$C$2:$C$1000,MATCH(C2209,Нормы!$A$2:$A$1000,0),1),IF(COUNTIF(Нормы!$A$2:$A$1000,C2209)&gt;=Лист8!I2209,INDEX(Нормы!$C$2:$C$1000,MATCH(C2209,Нормы!$A$2:$A$1000,0)+I2208,1),0))</f>
        <v>#DIV/0!</v>
      </c>
      <c r="F2209" t="e">
        <f>IF(A2209&gt;A2208,INDEX(Нормы!$D$2:$D$1000,MATCH(C2209,Нормы!$A$2:$A$1000,0),1),IF(COUNTIF(Нормы!$A$2:$A$1000,C2209)&gt;=Лист8!I2209,INDEX(Нормы!$D$2:$D$1000,MATCH(C2209,Нормы!$A$2:$A$1000,0)+I2208,1),0))*INDEX('Готовый продукция'!$E$2:$E$500,MATCH(A2209,'Готовый продукция'!$A$2:$A$500,0),1)</f>
        <v>#DIV/0!</v>
      </c>
      <c r="H2209" t="e">
        <f>IF(LEN(D2209)&gt;1,MAX($H$2:H2208)+1,0)</f>
        <v>#DIV/0!</v>
      </c>
      <c r="I2209">
        <f>COUNTIF($A$3:A2209,A2209)</f>
        <v>2207</v>
      </c>
    </row>
    <row r="2210" spans="1:9">
      <c r="A2210" s="2" t="e">
        <f>INDEX('Готовый продукция'!$A$2:$A$500,CEILING(ROW($A2208)/MAX('Готовый продукция'!$J$2:$J$500),1))</f>
        <v>#DIV/0!</v>
      </c>
      <c r="B2210" s="1" t="str">
        <f>IFERROR(INDEX('Готовый продукция'!$B$2:$E$500,MATCH(A2210,'Готовый продукция'!$A$2:$A$500,0),1),"")</f>
        <v/>
      </c>
      <c r="C2210" t="str">
        <f>IFERROR(INDEX('Готовый продукция'!$B$2:$E$500,MATCH(A2210,'Готовый продукция'!$A$2:$A$500,0),2),"")</f>
        <v/>
      </c>
      <c r="D2210" t="e">
        <f>IF(A2210&gt;A2209,INDEX(Нормы!$B$2:$B$1000,MATCH(C2210,Нормы!$A$2:$A$1000,0),1),IF(COUNTIF(Нормы!$A$2:$A$1000,C2210)&gt;=Лист8!I2210,INDEX(Нормы!$B$2:$B$1000,MATCH(C2210,Нормы!$A$2:$A$1000,0)+I2209,1),0))</f>
        <v>#DIV/0!</v>
      </c>
      <c r="E2210" t="e">
        <f>IF(A2210&gt;A2209,INDEX(Нормы!$C$2:$C$1000,MATCH(C2210,Нормы!$A$2:$A$1000,0),1),IF(COUNTIF(Нормы!$A$2:$A$1000,C2210)&gt;=Лист8!I2210,INDEX(Нормы!$C$2:$C$1000,MATCH(C2210,Нормы!$A$2:$A$1000,0)+I2209,1),0))</f>
        <v>#DIV/0!</v>
      </c>
      <c r="F2210" t="e">
        <f>IF(A2210&gt;A2209,INDEX(Нормы!$D$2:$D$1000,MATCH(C2210,Нормы!$A$2:$A$1000,0),1),IF(COUNTIF(Нормы!$A$2:$A$1000,C2210)&gt;=Лист8!I2210,INDEX(Нормы!$D$2:$D$1000,MATCH(C2210,Нормы!$A$2:$A$1000,0)+I2209,1),0))*INDEX('Готовый продукция'!$E$2:$E$500,MATCH(A2210,'Готовый продукция'!$A$2:$A$500,0),1)</f>
        <v>#DIV/0!</v>
      </c>
      <c r="H2210" t="e">
        <f>IF(LEN(D2210)&gt;1,MAX($H$2:H2209)+1,0)</f>
        <v>#DIV/0!</v>
      </c>
      <c r="I2210">
        <f>COUNTIF($A$3:A2210,A2210)</f>
        <v>2208</v>
      </c>
    </row>
    <row r="2211" spans="1:9">
      <c r="A2211" s="2" t="e">
        <f>INDEX('Готовый продукция'!$A$2:$A$500,CEILING(ROW($A2209)/MAX('Готовый продукция'!$J$2:$J$500),1))</f>
        <v>#DIV/0!</v>
      </c>
      <c r="B2211" s="1" t="str">
        <f>IFERROR(INDEX('Готовый продукция'!$B$2:$E$500,MATCH(A2211,'Готовый продукция'!$A$2:$A$500,0),1),"")</f>
        <v/>
      </c>
      <c r="C2211" t="str">
        <f>IFERROR(INDEX('Готовый продукция'!$B$2:$E$500,MATCH(A2211,'Готовый продукция'!$A$2:$A$500,0),2),"")</f>
        <v/>
      </c>
      <c r="D2211" t="e">
        <f>IF(A2211&gt;A2210,INDEX(Нормы!$B$2:$B$1000,MATCH(C2211,Нормы!$A$2:$A$1000,0),1),IF(COUNTIF(Нормы!$A$2:$A$1000,C2211)&gt;=Лист8!I2211,INDEX(Нормы!$B$2:$B$1000,MATCH(C2211,Нормы!$A$2:$A$1000,0)+I2210,1),0))</f>
        <v>#DIV/0!</v>
      </c>
      <c r="E2211" t="e">
        <f>IF(A2211&gt;A2210,INDEX(Нормы!$C$2:$C$1000,MATCH(C2211,Нормы!$A$2:$A$1000,0),1),IF(COUNTIF(Нормы!$A$2:$A$1000,C2211)&gt;=Лист8!I2211,INDEX(Нормы!$C$2:$C$1000,MATCH(C2211,Нормы!$A$2:$A$1000,0)+I2210,1),0))</f>
        <v>#DIV/0!</v>
      </c>
      <c r="F2211" t="e">
        <f>IF(A2211&gt;A2210,INDEX(Нормы!$D$2:$D$1000,MATCH(C2211,Нормы!$A$2:$A$1000,0),1),IF(COUNTIF(Нормы!$A$2:$A$1000,C2211)&gt;=Лист8!I2211,INDEX(Нормы!$D$2:$D$1000,MATCH(C2211,Нормы!$A$2:$A$1000,0)+I2210,1),0))*INDEX('Готовый продукция'!$E$2:$E$500,MATCH(A2211,'Готовый продукция'!$A$2:$A$500,0),1)</f>
        <v>#DIV/0!</v>
      </c>
      <c r="H2211" t="e">
        <f>IF(LEN(D2211)&gt;1,MAX($H$2:H2210)+1,0)</f>
        <v>#DIV/0!</v>
      </c>
      <c r="I2211">
        <f>COUNTIF($A$3:A2211,A2211)</f>
        <v>2209</v>
      </c>
    </row>
    <row r="2212" spans="1:9">
      <c r="A2212" s="2" t="e">
        <f>INDEX('Готовый продукция'!$A$2:$A$500,CEILING(ROW($A2210)/MAX('Готовый продукция'!$J$2:$J$500),1))</f>
        <v>#DIV/0!</v>
      </c>
      <c r="B2212" s="1" t="str">
        <f>IFERROR(INDEX('Готовый продукция'!$B$2:$E$500,MATCH(A2212,'Готовый продукция'!$A$2:$A$500,0),1),"")</f>
        <v/>
      </c>
      <c r="C2212" t="str">
        <f>IFERROR(INDEX('Готовый продукция'!$B$2:$E$500,MATCH(A2212,'Готовый продукция'!$A$2:$A$500,0),2),"")</f>
        <v/>
      </c>
      <c r="D2212" t="e">
        <f>IF(A2212&gt;A2211,INDEX(Нормы!$B$2:$B$1000,MATCH(C2212,Нормы!$A$2:$A$1000,0),1),IF(COUNTIF(Нормы!$A$2:$A$1000,C2212)&gt;=Лист8!I2212,INDEX(Нормы!$B$2:$B$1000,MATCH(C2212,Нормы!$A$2:$A$1000,0)+I2211,1),0))</f>
        <v>#DIV/0!</v>
      </c>
      <c r="E2212" t="e">
        <f>IF(A2212&gt;A2211,INDEX(Нормы!$C$2:$C$1000,MATCH(C2212,Нормы!$A$2:$A$1000,0),1),IF(COUNTIF(Нормы!$A$2:$A$1000,C2212)&gt;=Лист8!I2212,INDEX(Нормы!$C$2:$C$1000,MATCH(C2212,Нормы!$A$2:$A$1000,0)+I2211,1),0))</f>
        <v>#DIV/0!</v>
      </c>
      <c r="F2212" t="e">
        <f>IF(A2212&gt;A2211,INDEX(Нормы!$D$2:$D$1000,MATCH(C2212,Нормы!$A$2:$A$1000,0),1),IF(COUNTIF(Нормы!$A$2:$A$1000,C2212)&gt;=Лист8!I2212,INDEX(Нормы!$D$2:$D$1000,MATCH(C2212,Нормы!$A$2:$A$1000,0)+I2211,1),0))*INDEX('Готовый продукция'!$E$2:$E$500,MATCH(A2212,'Готовый продукция'!$A$2:$A$500,0),1)</f>
        <v>#DIV/0!</v>
      </c>
      <c r="H2212" t="e">
        <f>IF(LEN(D2212)&gt;1,MAX($H$2:H2211)+1,0)</f>
        <v>#DIV/0!</v>
      </c>
      <c r="I2212">
        <f>COUNTIF($A$3:A2212,A2212)</f>
        <v>2210</v>
      </c>
    </row>
    <row r="2213" spans="1:9">
      <c r="A2213" s="2" t="e">
        <f>INDEX('Готовый продукция'!$A$2:$A$500,CEILING(ROW($A2211)/MAX('Готовый продукция'!$J$2:$J$500),1))</f>
        <v>#DIV/0!</v>
      </c>
      <c r="B2213" s="1" t="str">
        <f>IFERROR(INDEX('Готовый продукция'!$B$2:$E$500,MATCH(A2213,'Готовый продукция'!$A$2:$A$500,0),1),"")</f>
        <v/>
      </c>
      <c r="C2213" t="str">
        <f>IFERROR(INDEX('Готовый продукция'!$B$2:$E$500,MATCH(A2213,'Готовый продукция'!$A$2:$A$500,0),2),"")</f>
        <v/>
      </c>
      <c r="D2213" t="e">
        <f>IF(A2213&gt;A2212,INDEX(Нормы!$B$2:$B$1000,MATCH(C2213,Нормы!$A$2:$A$1000,0),1),IF(COUNTIF(Нормы!$A$2:$A$1000,C2213)&gt;=Лист8!I2213,INDEX(Нормы!$B$2:$B$1000,MATCH(C2213,Нормы!$A$2:$A$1000,0)+I2212,1),0))</f>
        <v>#DIV/0!</v>
      </c>
      <c r="E2213" t="e">
        <f>IF(A2213&gt;A2212,INDEX(Нормы!$C$2:$C$1000,MATCH(C2213,Нормы!$A$2:$A$1000,0),1),IF(COUNTIF(Нормы!$A$2:$A$1000,C2213)&gt;=Лист8!I2213,INDEX(Нормы!$C$2:$C$1000,MATCH(C2213,Нормы!$A$2:$A$1000,0)+I2212,1),0))</f>
        <v>#DIV/0!</v>
      </c>
      <c r="F2213" t="e">
        <f>IF(A2213&gt;A2212,INDEX(Нормы!$D$2:$D$1000,MATCH(C2213,Нормы!$A$2:$A$1000,0),1),IF(COUNTIF(Нормы!$A$2:$A$1000,C2213)&gt;=Лист8!I2213,INDEX(Нормы!$D$2:$D$1000,MATCH(C2213,Нормы!$A$2:$A$1000,0)+I2212,1),0))*INDEX('Готовый продукция'!$E$2:$E$500,MATCH(A2213,'Готовый продукция'!$A$2:$A$500,0),1)</f>
        <v>#DIV/0!</v>
      </c>
      <c r="H2213" t="e">
        <f>IF(LEN(D2213)&gt;1,MAX($H$2:H2212)+1,0)</f>
        <v>#DIV/0!</v>
      </c>
      <c r="I2213">
        <f>COUNTIF($A$3:A2213,A2213)</f>
        <v>2211</v>
      </c>
    </row>
    <row r="2214" spans="1:9">
      <c r="A2214" s="2" t="e">
        <f>INDEX('Готовый продукция'!$A$2:$A$500,CEILING(ROW($A2212)/MAX('Готовый продукция'!$J$2:$J$500),1))</f>
        <v>#DIV/0!</v>
      </c>
      <c r="B2214" s="1" t="str">
        <f>IFERROR(INDEX('Готовый продукция'!$B$2:$E$500,MATCH(A2214,'Готовый продукция'!$A$2:$A$500,0),1),"")</f>
        <v/>
      </c>
      <c r="C2214" t="str">
        <f>IFERROR(INDEX('Готовый продукция'!$B$2:$E$500,MATCH(A2214,'Готовый продукция'!$A$2:$A$500,0),2),"")</f>
        <v/>
      </c>
      <c r="D2214" t="e">
        <f>IF(A2214&gt;A2213,INDEX(Нормы!$B$2:$B$1000,MATCH(C2214,Нормы!$A$2:$A$1000,0),1),IF(COUNTIF(Нормы!$A$2:$A$1000,C2214)&gt;=Лист8!I2214,INDEX(Нормы!$B$2:$B$1000,MATCH(C2214,Нормы!$A$2:$A$1000,0)+I2213,1),0))</f>
        <v>#DIV/0!</v>
      </c>
      <c r="E2214" t="e">
        <f>IF(A2214&gt;A2213,INDEX(Нормы!$C$2:$C$1000,MATCH(C2214,Нормы!$A$2:$A$1000,0),1),IF(COUNTIF(Нормы!$A$2:$A$1000,C2214)&gt;=Лист8!I2214,INDEX(Нормы!$C$2:$C$1000,MATCH(C2214,Нормы!$A$2:$A$1000,0)+I2213,1),0))</f>
        <v>#DIV/0!</v>
      </c>
      <c r="F2214" t="e">
        <f>IF(A2214&gt;A2213,INDEX(Нормы!$D$2:$D$1000,MATCH(C2214,Нормы!$A$2:$A$1000,0),1),IF(COUNTIF(Нормы!$A$2:$A$1000,C2214)&gt;=Лист8!I2214,INDEX(Нормы!$D$2:$D$1000,MATCH(C2214,Нормы!$A$2:$A$1000,0)+I2213,1),0))*INDEX('Готовый продукция'!$E$2:$E$500,MATCH(A2214,'Готовый продукция'!$A$2:$A$500,0),1)</f>
        <v>#DIV/0!</v>
      </c>
      <c r="H2214" t="e">
        <f>IF(LEN(D2214)&gt;1,MAX($H$2:H2213)+1,0)</f>
        <v>#DIV/0!</v>
      </c>
      <c r="I2214">
        <f>COUNTIF($A$3:A2214,A2214)</f>
        <v>2212</v>
      </c>
    </row>
    <row r="2215" spans="1:9">
      <c r="A2215" s="2" t="e">
        <f>INDEX('Готовый продукция'!$A$2:$A$500,CEILING(ROW($A2213)/MAX('Готовый продукция'!$J$2:$J$500),1))</f>
        <v>#DIV/0!</v>
      </c>
      <c r="B2215" s="1" t="str">
        <f>IFERROR(INDEX('Готовый продукция'!$B$2:$E$500,MATCH(A2215,'Готовый продукция'!$A$2:$A$500,0),1),"")</f>
        <v/>
      </c>
      <c r="C2215" t="str">
        <f>IFERROR(INDEX('Готовый продукция'!$B$2:$E$500,MATCH(A2215,'Готовый продукция'!$A$2:$A$500,0),2),"")</f>
        <v/>
      </c>
      <c r="D2215" t="e">
        <f>IF(A2215&gt;A2214,INDEX(Нормы!$B$2:$B$1000,MATCH(C2215,Нормы!$A$2:$A$1000,0),1),IF(COUNTIF(Нормы!$A$2:$A$1000,C2215)&gt;=Лист8!I2215,INDEX(Нормы!$B$2:$B$1000,MATCH(C2215,Нормы!$A$2:$A$1000,0)+I2214,1),0))</f>
        <v>#DIV/0!</v>
      </c>
      <c r="E2215" t="e">
        <f>IF(A2215&gt;A2214,INDEX(Нормы!$C$2:$C$1000,MATCH(C2215,Нормы!$A$2:$A$1000,0),1),IF(COUNTIF(Нормы!$A$2:$A$1000,C2215)&gt;=Лист8!I2215,INDEX(Нормы!$C$2:$C$1000,MATCH(C2215,Нормы!$A$2:$A$1000,0)+I2214,1),0))</f>
        <v>#DIV/0!</v>
      </c>
      <c r="F2215" t="e">
        <f>IF(A2215&gt;A2214,INDEX(Нормы!$D$2:$D$1000,MATCH(C2215,Нормы!$A$2:$A$1000,0),1),IF(COUNTIF(Нормы!$A$2:$A$1000,C2215)&gt;=Лист8!I2215,INDEX(Нормы!$D$2:$D$1000,MATCH(C2215,Нормы!$A$2:$A$1000,0)+I2214,1),0))*INDEX('Готовый продукция'!$E$2:$E$500,MATCH(A2215,'Готовый продукция'!$A$2:$A$500,0),1)</f>
        <v>#DIV/0!</v>
      </c>
      <c r="H2215" t="e">
        <f>IF(LEN(D2215)&gt;1,MAX($H$2:H2214)+1,0)</f>
        <v>#DIV/0!</v>
      </c>
      <c r="I2215">
        <f>COUNTIF($A$3:A2215,A2215)</f>
        <v>2213</v>
      </c>
    </row>
    <row r="2216" spans="1:9">
      <c r="A2216" s="2" t="e">
        <f>INDEX('Готовый продукция'!$A$2:$A$500,CEILING(ROW($A2214)/MAX('Готовый продукция'!$J$2:$J$500),1))</f>
        <v>#DIV/0!</v>
      </c>
      <c r="B2216" s="1" t="str">
        <f>IFERROR(INDEX('Готовый продукция'!$B$2:$E$500,MATCH(A2216,'Готовый продукция'!$A$2:$A$500,0),1),"")</f>
        <v/>
      </c>
      <c r="C2216" t="str">
        <f>IFERROR(INDEX('Готовый продукция'!$B$2:$E$500,MATCH(A2216,'Готовый продукция'!$A$2:$A$500,0),2),"")</f>
        <v/>
      </c>
      <c r="D2216" t="e">
        <f>IF(A2216&gt;A2215,INDEX(Нормы!$B$2:$B$1000,MATCH(C2216,Нормы!$A$2:$A$1000,0),1),IF(COUNTIF(Нормы!$A$2:$A$1000,C2216)&gt;=Лист8!I2216,INDEX(Нормы!$B$2:$B$1000,MATCH(C2216,Нормы!$A$2:$A$1000,0)+I2215,1),0))</f>
        <v>#DIV/0!</v>
      </c>
      <c r="E2216" t="e">
        <f>IF(A2216&gt;A2215,INDEX(Нормы!$C$2:$C$1000,MATCH(C2216,Нормы!$A$2:$A$1000,0),1),IF(COUNTIF(Нормы!$A$2:$A$1000,C2216)&gt;=Лист8!I2216,INDEX(Нормы!$C$2:$C$1000,MATCH(C2216,Нормы!$A$2:$A$1000,0)+I2215,1),0))</f>
        <v>#DIV/0!</v>
      </c>
      <c r="F2216" t="e">
        <f>IF(A2216&gt;A2215,INDEX(Нормы!$D$2:$D$1000,MATCH(C2216,Нормы!$A$2:$A$1000,0),1),IF(COUNTIF(Нормы!$A$2:$A$1000,C2216)&gt;=Лист8!I2216,INDEX(Нормы!$D$2:$D$1000,MATCH(C2216,Нормы!$A$2:$A$1000,0)+I2215,1),0))*INDEX('Готовый продукция'!$E$2:$E$500,MATCH(A2216,'Готовый продукция'!$A$2:$A$500,0),1)</f>
        <v>#DIV/0!</v>
      </c>
      <c r="H2216" t="e">
        <f>IF(LEN(D2216)&gt;1,MAX($H$2:H2215)+1,0)</f>
        <v>#DIV/0!</v>
      </c>
      <c r="I2216">
        <f>COUNTIF($A$3:A2216,A2216)</f>
        <v>2214</v>
      </c>
    </row>
    <row r="2217" spans="1:9">
      <c r="A2217" s="2" t="e">
        <f>INDEX('Готовый продукция'!$A$2:$A$500,CEILING(ROW($A2215)/MAX('Готовый продукция'!$J$2:$J$500),1))</f>
        <v>#DIV/0!</v>
      </c>
      <c r="B2217" s="1" t="str">
        <f>IFERROR(INDEX('Готовый продукция'!$B$2:$E$500,MATCH(A2217,'Готовый продукция'!$A$2:$A$500,0),1),"")</f>
        <v/>
      </c>
      <c r="C2217" t="str">
        <f>IFERROR(INDEX('Готовый продукция'!$B$2:$E$500,MATCH(A2217,'Готовый продукция'!$A$2:$A$500,0),2),"")</f>
        <v/>
      </c>
      <c r="D2217" t="e">
        <f>IF(A2217&gt;A2216,INDEX(Нормы!$B$2:$B$1000,MATCH(C2217,Нормы!$A$2:$A$1000,0),1),IF(COUNTIF(Нормы!$A$2:$A$1000,C2217)&gt;=Лист8!I2217,INDEX(Нормы!$B$2:$B$1000,MATCH(C2217,Нормы!$A$2:$A$1000,0)+I2216,1),0))</f>
        <v>#DIV/0!</v>
      </c>
      <c r="E2217" t="e">
        <f>IF(A2217&gt;A2216,INDEX(Нормы!$C$2:$C$1000,MATCH(C2217,Нормы!$A$2:$A$1000,0),1),IF(COUNTIF(Нормы!$A$2:$A$1000,C2217)&gt;=Лист8!I2217,INDEX(Нормы!$C$2:$C$1000,MATCH(C2217,Нормы!$A$2:$A$1000,0)+I2216,1),0))</f>
        <v>#DIV/0!</v>
      </c>
      <c r="F2217" t="e">
        <f>IF(A2217&gt;A2216,INDEX(Нормы!$D$2:$D$1000,MATCH(C2217,Нормы!$A$2:$A$1000,0),1),IF(COUNTIF(Нормы!$A$2:$A$1000,C2217)&gt;=Лист8!I2217,INDEX(Нормы!$D$2:$D$1000,MATCH(C2217,Нормы!$A$2:$A$1000,0)+I2216,1),0))*INDEX('Готовый продукция'!$E$2:$E$500,MATCH(A2217,'Готовый продукция'!$A$2:$A$500,0),1)</f>
        <v>#DIV/0!</v>
      </c>
      <c r="H2217" t="e">
        <f>IF(LEN(D2217)&gt;1,MAX($H$2:H2216)+1,0)</f>
        <v>#DIV/0!</v>
      </c>
      <c r="I2217">
        <f>COUNTIF($A$3:A2217,A2217)</f>
        <v>2215</v>
      </c>
    </row>
    <row r="2218" spans="1:9">
      <c r="A2218" s="2" t="e">
        <f>INDEX('Готовый продукция'!$A$2:$A$500,CEILING(ROW($A2216)/MAX('Готовый продукция'!$J$2:$J$500),1))</f>
        <v>#DIV/0!</v>
      </c>
      <c r="B2218" s="1" t="str">
        <f>IFERROR(INDEX('Готовый продукция'!$B$2:$E$500,MATCH(A2218,'Готовый продукция'!$A$2:$A$500,0),1),"")</f>
        <v/>
      </c>
      <c r="C2218" t="str">
        <f>IFERROR(INDEX('Готовый продукция'!$B$2:$E$500,MATCH(A2218,'Готовый продукция'!$A$2:$A$500,0),2),"")</f>
        <v/>
      </c>
      <c r="D2218" t="e">
        <f>IF(A2218&gt;A2217,INDEX(Нормы!$B$2:$B$1000,MATCH(C2218,Нормы!$A$2:$A$1000,0),1),IF(COUNTIF(Нормы!$A$2:$A$1000,C2218)&gt;=Лист8!I2218,INDEX(Нормы!$B$2:$B$1000,MATCH(C2218,Нормы!$A$2:$A$1000,0)+I2217,1),0))</f>
        <v>#DIV/0!</v>
      </c>
      <c r="E2218" t="e">
        <f>IF(A2218&gt;A2217,INDEX(Нормы!$C$2:$C$1000,MATCH(C2218,Нормы!$A$2:$A$1000,0),1),IF(COUNTIF(Нормы!$A$2:$A$1000,C2218)&gt;=Лист8!I2218,INDEX(Нормы!$C$2:$C$1000,MATCH(C2218,Нормы!$A$2:$A$1000,0)+I2217,1),0))</f>
        <v>#DIV/0!</v>
      </c>
      <c r="F2218" t="e">
        <f>IF(A2218&gt;A2217,INDEX(Нормы!$D$2:$D$1000,MATCH(C2218,Нормы!$A$2:$A$1000,0),1),IF(COUNTIF(Нормы!$A$2:$A$1000,C2218)&gt;=Лист8!I2218,INDEX(Нормы!$D$2:$D$1000,MATCH(C2218,Нормы!$A$2:$A$1000,0)+I2217,1),0))*INDEX('Готовый продукция'!$E$2:$E$500,MATCH(A2218,'Готовый продукция'!$A$2:$A$500,0),1)</f>
        <v>#DIV/0!</v>
      </c>
      <c r="H2218" t="e">
        <f>IF(LEN(D2218)&gt;1,MAX($H$2:H2217)+1,0)</f>
        <v>#DIV/0!</v>
      </c>
      <c r="I2218">
        <f>COUNTIF($A$3:A2218,A2218)</f>
        <v>2216</v>
      </c>
    </row>
    <row r="2219" spans="1:9">
      <c r="A2219" s="2" t="e">
        <f>INDEX('Готовый продукция'!$A$2:$A$500,CEILING(ROW($A2217)/MAX('Готовый продукция'!$J$2:$J$500),1))</f>
        <v>#DIV/0!</v>
      </c>
      <c r="B2219" s="1" t="str">
        <f>IFERROR(INDEX('Готовый продукция'!$B$2:$E$500,MATCH(A2219,'Готовый продукция'!$A$2:$A$500,0),1),"")</f>
        <v/>
      </c>
      <c r="C2219" t="str">
        <f>IFERROR(INDEX('Готовый продукция'!$B$2:$E$500,MATCH(A2219,'Готовый продукция'!$A$2:$A$500,0),2),"")</f>
        <v/>
      </c>
      <c r="D2219" t="e">
        <f>IF(A2219&gt;A2218,INDEX(Нормы!$B$2:$B$1000,MATCH(C2219,Нормы!$A$2:$A$1000,0),1),IF(COUNTIF(Нормы!$A$2:$A$1000,C2219)&gt;=Лист8!I2219,INDEX(Нормы!$B$2:$B$1000,MATCH(C2219,Нормы!$A$2:$A$1000,0)+I2218,1),0))</f>
        <v>#DIV/0!</v>
      </c>
      <c r="E2219" t="e">
        <f>IF(A2219&gt;A2218,INDEX(Нормы!$C$2:$C$1000,MATCH(C2219,Нормы!$A$2:$A$1000,0),1),IF(COUNTIF(Нормы!$A$2:$A$1000,C2219)&gt;=Лист8!I2219,INDEX(Нормы!$C$2:$C$1000,MATCH(C2219,Нормы!$A$2:$A$1000,0)+I2218,1),0))</f>
        <v>#DIV/0!</v>
      </c>
      <c r="F2219" t="e">
        <f>IF(A2219&gt;A2218,INDEX(Нормы!$D$2:$D$1000,MATCH(C2219,Нормы!$A$2:$A$1000,0),1),IF(COUNTIF(Нормы!$A$2:$A$1000,C2219)&gt;=Лист8!I2219,INDEX(Нормы!$D$2:$D$1000,MATCH(C2219,Нормы!$A$2:$A$1000,0)+I2218,1),0))*INDEX('Готовый продукция'!$E$2:$E$500,MATCH(A2219,'Готовый продукция'!$A$2:$A$500,0),1)</f>
        <v>#DIV/0!</v>
      </c>
      <c r="H2219" t="e">
        <f>IF(LEN(D2219)&gt;1,MAX($H$2:H2218)+1,0)</f>
        <v>#DIV/0!</v>
      </c>
      <c r="I2219">
        <f>COUNTIF($A$3:A2219,A2219)</f>
        <v>2217</v>
      </c>
    </row>
    <row r="2220" spans="1:9">
      <c r="A2220" s="2" t="e">
        <f>INDEX('Готовый продукция'!$A$2:$A$500,CEILING(ROW($A2218)/MAX('Готовый продукция'!$J$2:$J$500),1))</f>
        <v>#DIV/0!</v>
      </c>
      <c r="B2220" s="1" t="str">
        <f>IFERROR(INDEX('Готовый продукция'!$B$2:$E$500,MATCH(A2220,'Готовый продукция'!$A$2:$A$500,0),1),"")</f>
        <v/>
      </c>
      <c r="C2220" t="str">
        <f>IFERROR(INDEX('Готовый продукция'!$B$2:$E$500,MATCH(A2220,'Готовый продукция'!$A$2:$A$500,0),2),"")</f>
        <v/>
      </c>
      <c r="D2220" t="e">
        <f>IF(A2220&gt;A2219,INDEX(Нормы!$B$2:$B$1000,MATCH(C2220,Нормы!$A$2:$A$1000,0),1),IF(COUNTIF(Нормы!$A$2:$A$1000,C2220)&gt;=Лист8!I2220,INDEX(Нормы!$B$2:$B$1000,MATCH(C2220,Нормы!$A$2:$A$1000,0)+I2219,1),0))</f>
        <v>#DIV/0!</v>
      </c>
      <c r="E2220" t="e">
        <f>IF(A2220&gt;A2219,INDEX(Нормы!$C$2:$C$1000,MATCH(C2220,Нормы!$A$2:$A$1000,0),1),IF(COUNTIF(Нормы!$A$2:$A$1000,C2220)&gt;=Лист8!I2220,INDEX(Нормы!$C$2:$C$1000,MATCH(C2220,Нормы!$A$2:$A$1000,0)+I2219,1),0))</f>
        <v>#DIV/0!</v>
      </c>
      <c r="F2220" t="e">
        <f>IF(A2220&gt;A2219,INDEX(Нормы!$D$2:$D$1000,MATCH(C2220,Нормы!$A$2:$A$1000,0),1),IF(COUNTIF(Нормы!$A$2:$A$1000,C2220)&gt;=Лист8!I2220,INDEX(Нормы!$D$2:$D$1000,MATCH(C2220,Нормы!$A$2:$A$1000,0)+I2219,1),0))*INDEX('Готовый продукция'!$E$2:$E$500,MATCH(A2220,'Готовый продукция'!$A$2:$A$500,0),1)</f>
        <v>#DIV/0!</v>
      </c>
      <c r="H2220" t="e">
        <f>IF(LEN(D2220)&gt;1,MAX($H$2:H2219)+1,0)</f>
        <v>#DIV/0!</v>
      </c>
      <c r="I2220">
        <f>COUNTIF($A$3:A2220,A2220)</f>
        <v>2218</v>
      </c>
    </row>
    <row r="2221" spans="1:9">
      <c r="A2221" s="2" t="e">
        <f>INDEX('Готовый продукция'!$A$2:$A$500,CEILING(ROW($A2219)/MAX('Готовый продукция'!$J$2:$J$500),1))</f>
        <v>#DIV/0!</v>
      </c>
      <c r="B2221" s="1" t="str">
        <f>IFERROR(INDEX('Готовый продукция'!$B$2:$E$500,MATCH(A2221,'Готовый продукция'!$A$2:$A$500,0),1),"")</f>
        <v/>
      </c>
      <c r="C2221" t="str">
        <f>IFERROR(INDEX('Готовый продукция'!$B$2:$E$500,MATCH(A2221,'Готовый продукция'!$A$2:$A$500,0),2),"")</f>
        <v/>
      </c>
      <c r="D2221" t="e">
        <f>IF(A2221&gt;A2220,INDEX(Нормы!$B$2:$B$1000,MATCH(C2221,Нормы!$A$2:$A$1000,0),1),IF(COUNTIF(Нормы!$A$2:$A$1000,C2221)&gt;=Лист8!I2221,INDEX(Нормы!$B$2:$B$1000,MATCH(C2221,Нормы!$A$2:$A$1000,0)+I2220,1),0))</f>
        <v>#DIV/0!</v>
      </c>
      <c r="E2221" t="e">
        <f>IF(A2221&gt;A2220,INDEX(Нормы!$C$2:$C$1000,MATCH(C2221,Нормы!$A$2:$A$1000,0),1),IF(COUNTIF(Нормы!$A$2:$A$1000,C2221)&gt;=Лист8!I2221,INDEX(Нормы!$C$2:$C$1000,MATCH(C2221,Нормы!$A$2:$A$1000,0)+I2220,1),0))</f>
        <v>#DIV/0!</v>
      </c>
      <c r="F2221" t="e">
        <f>IF(A2221&gt;A2220,INDEX(Нормы!$D$2:$D$1000,MATCH(C2221,Нормы!$A$2:$A$1000,0),1),IF(COUNTIF(Нормы!$A$2:$A$1000,C2221)&gt;=Лист8!I2221,INDEX(Нормы!$D$2:$D$1000,MATCH(C2221,Нормы!$A$2:$A$1000,0)+I2220,1),0))*INDEX('Готовый продукция'!$E$2:$E$500,MATCH(A2221,'Готовый продукция'!$A$2:$A$500,0),1)</f>
        <v>#DIV/0!</v>
      </c>
      <c r="H2221" t="e">
        <f>IF(LEN(D2221)&gt;1,MAX($H$2:H2220)+1,0)</f>
        <v>#DIV/0!</v>
      </c>
      <c r="I2221">
        <f>COUNTIF($A$3:A2221,A2221)</f>
        <v>2219</v>
      </c>
    </row>
    <row r="2222" spans="1:9">
      <c r="A2222" s="2" t="e">
        <f>INDEX('Готовый продукция'!$A$2:$A$500,CEILING(ROW($A2220)/MAX('Готовый продукция'!$J$2:$J$500),1))</f>
        <v>#DIV/0!</v>
      </c>
      <c r="B2222" s="1" t="str">
        <f>IFERROR(INDEX('Готовый продукция'!$B$2:$E$500,MATCH(A2222,'Готовый продукция'!$A$2:$A$500,0),1),"")</f>
        <v/>
      </c>
      <c r="C2222" t="str">
        <f>IFERROR(INDEX('Готовый продукция'!$B$2:$E$500,MATCH(A2222,'Готовый продукция'!$A$2:$A$500,0),2),"")</f>
        <v/>
      </c>
      <c r="D2222" t="e">
        <f>IF(A2222&gt;A2221,INDEX(Нормы!$B$2:$B$1000,MATCH(C2222,Нормы!$A$2:$A$1000,0),1),IF(COUNTIF(Нормы!$A$2:$A$1000,C2222)&gt;=Лист8!I2222,INDEX(Нормы!$B$2:$B$1000,MATCH(C2222,Нормы!$A$2:$A$1000,0)+I2221,1),0))</f>
        <v>#DIV/0!</v>
      </c>
      <c r="E2222" t="e">
        <f>IF(A2222&gt;A2221,INDEX(Нормы!$C$2:$C$1000,MATCH(C2222,Нормы!$A$2:$A$1000,0),1),IF(COUNTIF(Нормы!$A$2:$A$1000,C2222)&gt;=Лист8!I2222,INDEX(Нормы!$C$2:$C$1000,MATCH(C2222,Нормы!$A$2:$A$1000,0)+I2221,1),0))</f>
        <v>#DIV/0!</v>
      </c>
      <c r="F2222" t="e">
        <f>IF(A2222&gt;A2221,INDEX(Нормы!$D$2:$D$1000,MATCH(C2222,Нормы!$A$2:$A$1000,0),1),IF(COUNTIF(Нормы!$A$2:$A$1000,C2222)&gt;=Лист8!I2222,INDEX(Нормы!$D$2:$D$1000,MATCH(C2222,Нормы!$A$2:$A$1000,0)+I2221,1),0))*INDEX('Готовый продукция'!$E$2:$E$500,MATCH(A2222,'Готовый продукция'!$A$2:$A$500,0),1)</f>
        <v>#DIV/0!</v>
      </c>
      <c r="H2222" t="e">
        <f>IF(LEN(D2222)&gt;1,MAX($H$2:H2221)+1,0)</f>
        <v>#DIV/0!</v>
      </c>
      <c r="I2222">
        <f>COUNTIF($A$3:A2222,A2222)</f>
        <v>2220</v>
      </c>
    </row>
    <row r="2223" spans="1:9">
      <c r="A2223" s="2" t="e">
        <f>INDEX('Готовый продукция'!$A$2:$A$500,CEILING(ROW($A2221)/MAX('Готовый продукция'!$J$2:$J$500),1))</f>
        <v>#DIV/0!</v>
      </c>
      <c r="B2223" s="1" t="str">
        <f>IFERROR(INDEX('Готовый продукция'!$B$2:$E$500,MATCH(A2223,'Готовый продукция'!$A$2:$A$500,0),1),"")</f>
        <v/>
      </c>
      <c r="C2223" t="str">
        <f>IFERROR(INDEX('Готовый продукция'!$B$2:$E$500,MATCH(A2223,'Готовый продукция'!$A$2:$A$500,0),2),"")</f>
        <v/>
      </c>
      <c r="D2223" t="e">
        <f>IF(A2223&gt;A2222,INDEX(Нормы!$B$2:$B$1000,MATCH(C2223,Нормы!$A$2:$A$1000,0),1),IF(COUNTIF(Нормы!$A$2:$A$1000,C2223)&gt;=Лист8!I2223,INDEX(Нормы!$B$2:$B$1000,MATCH(C2223,Нормы!$A$2:$A$1000,0)+I2222,1),0))</f>
        <v>#DIV/0!</v>
      </c>
      <c r="E2223" t="e">
        <f>IF(A2223&gt;A2222,INDEX(Нормы!$C$2:$C$1000,MATCH(C2223,Нормы!$A$2:$A$1000,0),1),IF(COUNTIF(Нормы!$A$2:$A$1000,C2223)&gt;=Лист8!I2223,INDEX(Нормы!$C$2:$C$1000,MATCH(C2223,Нормы!$A$2:$A$1000,0)+I2222,1),0))</f>
        <v>#DIV/0!</v>
      </c>
      <c r="F2223" t="e">
        <f>IF(A2223&gt;A2222,INDEX(Нормы!$D$2:$D$1000,MATCH(C2223,Нормы!$A$2:$A$1000,0),1),IF(COUNTIF(Нормы!$A$2:$A$1000,C2223)&gt;=Лист8!I2223,INDEX(Нормы!$D$2:$D$1000,MATCH(C2223,Нормы!$A$2:$A$1000,0)+I2222,1),0))*INDEX('Готовый продукция'!$E$2:$E$500,MATCH(A2223,'Готовый продукция'!$A$2:$A$500,0),1)</f>
        <v>#DIV/0!</v>
      </c>
      <c r="H2223" t="e">
        <f>IF(LEN(D2223)&gt;1,MAX($H$2:H2222)+1,0)</f>
        <v>#DIV/0!</v>
      </c>
      <c r="I2223">
        <f>COUNTIF($A$3:A2223,A2223)</f>
        <v>2221</v>
      </c>
    </row>
    <row r="2224" spans="1:9">
      <c r="A2224" s="2" t="e">
        <f>INDEX('Готовый продукция'!$A$2:$A$500,CEILING(ROW($A2222)/MAX('Готовый продукция'!$J$2:$J$500),1))</f>
        <v>#DIV/0!</v>
      </c>
      <c r="B2224" s="1" t="str">
        <f>IFERROR(INDEX('Готовый продукция'!$B$2:$E$500,MATCH(A2224,'Готовый продукция'!$A$2:$A$500,0),1),"")</f>
        <v/>
      </c>
      <c r="C2224" t="str">
        <f>IFERROR(INDEX('Готовый продукция'!$B$2:$E$500,MATCH(A2224,'Готовый продукция'!$A$2:$A$500,0),2),"")</f>
        <v/>
      </c>
      <c r="D2224" t="e">
        <f>IF(A2224&gt;A2223,INDEX(Нормы!$B$2:$B$1000,MATCH(C2224,Нормы!$A$2:$A$1000,0),1),IF(COUNTIF(Нормы!$A$2:$A$1000,C2224)&gt;=Лист8!I2224,INDEX(Нормы!$B$2:$B$1000,MATCH(C2224,Нормы!$A$2:$A$1000,0)+I2223,1),0))</f>
        <v>#DIV/0!</v>
      </c>
      <c r="E2224" t="e">
        <f>IF(A2224&gt;A2223,INDEX(Нормы!$C$2:$C$1000,MATCH(C2224,Нормы!$A$2:$A$1000,0),1),IF(COUNTIF(Нормы!$A$2:$A$1000,C2224)&gt;=Лист8!I2224,INDEX(Нормы!$C$2:$C$1000,MATCH(C2224,Нормы!$A$2:$A$1000,0)+I2223,1),0))</f>
        <v>#DIV/0!</v>
      </c>
      <c r="F2224" t="e">
        <f>IF(A2224&gt;A2223,INDEX(Нормы!$D$2:$D$1000,MATCH(C2224,Нормы!$A$2:$A$1000,0),1),IF(COUNTIF(Нормы!$A$2:$A$1000,C2224)&gt;=Лист8!I2224,INDEX(Нормы!$D$2:$D$1000,MATCH(C2224,Нормы!$A$2:$A$1000,0)+I2223,1),0))*INDEX('Готовый продукция'!$E$2:$E$500,MATCH(A2224,'Готовый продукция'!$A$2:$A$500,0),1)</f>
        <v>#DIV/0!</v>
      </c>
      <c r="H2224" t="e">
        <f>IF(LEN(D2224)&gt;1,MAX($H$2:H2223)+1,0)</f>
        <v>#DIV/0!</v>
      </c>
      <c r="I2224">
        <f>COUNTIF($A$3:A2224,A2224)</f>
        <v>2222</v>
      </c>
    </row>
    <row r="2225" spans="1:9">
      <c r="A2225" s="2" t="e">
        <f>INDEX('Готовый продукция'!$A$2:$A$500,CEILING(ROW($A2223)/MAX('Готовый продукция'!$J$2:$J$500),1))</f>
        <v>#DIV/0!</v>
      </c>
      <c r="B2225" s="1" t="str">
        <f>IFERROR(INDEX('Готовый продукция'!$B$2:$E$500,MATCH(A2225,'Готовый продукция'!$A$2:$A$500,0),1),"")</f>
        <v/>
      </c>
      <c r="C2225" t="str">
        <f>IFERROR(INDEX('Готовый продукция'!$B$2:$E$500,MATCH(A2225,'Готовый продукция'!$A$2:$A$500,0),2),"")</f>
        <v/>
      </c>
      <c r="D2225" t="e">
        <f>IF(A2225&gt;A2224,INDEX(Нормы!$B$2:$B$1000,MATCH(C2225,Нормы!$A$2:$A$1000,0),1),IF(COUNTIF(Нормы!$A$2:$A$1000,C2225)&gt;=Лист8!I2225,INDEX(Нормы!$B$2:$B$1000,MATCH(C2225,Нормы!$A$2:$A$1000,0)+I2224,1),0))</f>
        <v>#DIV/0!</v>
      </c>
      <c r="E2225" t="e">
        <f>IF(A2225&gt;A2224,INDEX(Нормы!$C$2:$C$1000,MATCH(C2225,Нормы!$A$2:$A$1000,0),1),IF(COUNTIF(Нормы!$A$2:$A$1000,C2225)&gt;=Лист8!I2225,INDEX(Нормы!$C$2:$C$1000,MATCH(C2225,Нормы!$A$2:$A$1000,0)+I2224,1),0))</f>
        <v>#DIV/0!</v>
      </c>
      <c r="F2225" t="e">
        <f>IF(A2225&gt;A2224,INDEX(Нормы!$D$2:$D$1000,MATCH(C2225,Нормы!$A$2:$A$1000,0),1),IF(COUNTIF(Нормы!$A$2:$A$1000,C2225)&gt;=Лист8!I2225,INDEX(Нормы!$D$2:$D$1000,MATCH(C2225,Нормы!$A$2:$A$1000,0)+I2224,1),0))*INDEX('Готовый продукция'!$E$2:$E$500,MATCH(A2225,'Готовый продукция'!$A$2:$A$500,0),1)</f>
        <v>#DIV/0!</v>
      </c>
      <c r="H2225" t="e">
        <f>IF(LEN(D2225)&gt;1,MAX($H$2:H2224)+1,0)</f>
        <v>#DIV/0!</v>
      </c>
      <c r="I2225">
        <f>COUNTIF($A$3:A2225,A2225)</f>
        <v>2223</v>
      </c>
    </row>
    <row r="2226" spans="1:9">
      <c r="A2226" s="2" t="e">
        <f>INDEX('Готовый продукция'!$A$2:$A$500,CEILING(ROW($A2224)/MAX('Готовый продукция'!$J$2:$J$500),1))</f>
        <v>#DIV/0!</v>
      </c>
      <c r="B2226" s="1" t="str">
        <f>IFERROR(INDEX('Готовый продукция'!$B$2:$E$500,MATCH(A2226,'Готовый продукция'!$A$2:$A$500,0),1),"")</f>
        <v/>
      </c>
      <c r="C2226" t="str">
        <f>IFERROR(INDEX('Готовый продукция'!$B$2:$E$500,MATCH(A2226,'Готовый продукция'!$A$2:$A$500,0),2),"")</f>
        <v/>
      </c>
      <c r="D2226" t="e">
        <f>IF(A2226&gt;A2225,INDEX(Нормы!$B$2:$B$1000,MATCH(C2226,Нормы!$A$2:$A$1000,0),1),IF(COUNTIF(Нормы!$A$2:$A$1000,C2226)&gt;=Лист8!I2226,INDEX(Нормы!$B$2:$B$1000,MATCH(C2226,Нормы!$A$2:$A$1000,0)+I2225,1),0))</f>
        <v>#DIV/0!</v>
      </c>
      <c r="E2226" t="e">
        <f>IF(A2226&gt;A2225,INDEX(Нормы!$C$2:$C$1000,MATCH(C2226,Нормы!$A$2:$A$1000,0),1),IF(COUNTIF(Нормы!$A$2:$A$1000,C2226)&gt;=Лист8!I2226,INDEX(Нормы!$C$2:$C$1000,MATCH(C2226,Нормы!$A$2:$A$1000,0)+I2225,1),0))</f>
        <v>#DIV/0!</v>
      </c>
      <c r="F2226" t="e">
        <f>IF(A2226&gt;A2225,INDEX(Нормы!$D$2:$D$1000,MATCH(C2226,Нормы!$A$2:$A$1000,0),1),IF(COUNTIF(Нормы!$A$2:$A$1000,C2226)&gt;=Лист8!I2226,INDEX(Нормы!$D$2:$D$1000,MATCH(C2226,Нормы!$A$2:$A$1000,0)+I2225,1),0))*INDEX('Готовый продукция'!$E$2:$E$500,MATCH(A2226,'Готовый продукция'!$A$2:$A$500,0),1)</f>
        <v>#DIV/0!</v>
      </c>
      <c r="H2226" t="e">
        <f>IF(LEN(D2226)&gt;1,MAX($H$2:H2225)+1,0)</f>
        <v>#DIV/0!</v>
      </c>
      <c r="I2226">
        <f>COUNTIF($A$3:A2226,A2226)</f>
        <v>2224</v>
      </c>
    </row>
    <row r="2227" spans="1:9">
      <c r="A2227" s="2" t="e">
        <f>INDEX('Готовый продукция'!$A$2:$A$500,CEILING(ROW($A2225)/MAX('Готовый продукция'!$J$2:$J$500),1))</f>
        <v>#DIV/0!</v>
      </c>
      <c r="B2227" s="1" t="str">
        <f>IFERROR(INDEX('Готовый продукция'!$B$2:$E$500,MATCH(A2227,'Готовый продукция'!$A$2:$A$500,0),1),"")</f>
        <v/>
      </c>
      <c r="C2227" t="str">
        <f>IFERROR(INDEX('Готовый продукция'!$B$2:$E$500,MATCH(A2227,'Готовый продукция'!$A$2:$A$500,0),2),"")</f>
        <v/>
      </c>
      <c r="D2227" t="e">
        <f>IF(A2227&gt;A2226,INDEX(Нормы!$B$2:$B$1000,MATCH(C2227,Нормы!$A$2:$A$1000,0),1),IF(COUNTIF(Нормы!$A$2:$A$1000,C2227)&gt;=Лист8!I2227,INDEX(Нормы!$B$2:$B$1000,MATCH(C2227,Нормы!$A$2:$A$1000,0)+I2226,1),0))</f>
        <v>#DIV/0!</v>
      </c>
      <c r="E2227" t="e">
        <f>IF(A2227&gt;A2226,INDEX(Нормы!$C$2:$C$1000,MATCH(C2227,Нормы!$A$2:$A$1000,0),1),IF(COUNTIF(Нормы!$A$2:$A$1000,C2227)&gt;=Лист8!I2227,INDEX(Нормы!$C$2:$C$1000,MATCH(C2227,Нормы!$A$2:$A$1000,0)+I2226,1),0))</f>
        <v>#DIV/0!</v>
      </c>
      <c r="F2227" t="e">
        <f>IF(A2227&gt;A2226,INDEX(Нормы!$D$2:$D$1000,MATCH(C2227,Нормы!$A$2:$A$1000,0),1),IF(COUNTIF(Нормы!$A$2:$A$1000,C2227)&gt;=Лист8!I2227,INDEX(Нормы!$D$2:$D$1000,MATCH(C2227,Нормы!$A$2:$A$1000,0)+I2226,1),0))*INDEX('Готовый продукция'!$E$2:$E$500,MATCH(A2227,'Готовый продукция'!$A$2:$A$500,0),1)</f>
        <v>#DIV/0!</v>
      </c>
      <c r="H2227" t="e">
        <f>IF(LEN(D2227)&gt;1,MAX($H$2:H2226)+1,0)</f>
        <v>#DIV/0!</v>
      </c>
      <c r="I2227">
        <f>COUNTIF($A$3:A2227,A2227)</f>
        <v>2225</v>
      </c>
    </row>
    <row r="2228" spans="1:9">
      <c r="A2228" s="2" t="e">
        <f>INDEX('Готовый продукция'!$A$2:$A$500,CEILING(ROW($A2226)/MAX('Готовый продукция'!$J$2:$J$500),1))</f>
        <v>#DIV/0!</v>
      </c>
      <c r="B2228" s="1" t="str">
        <f>IFERROR(INDEX('Готовый продукция'!$B$2:$E$500,MATCH(A2228,'Готовый продукция'!$A$2:$A$500,0),1),"")</f>
        <v/>
      </c>
      <c r="C2228" t="str">
        <f>IFERROR(INDEX('Готовый продукция'!$B$2:$E$500,MATCH(A2228,'Готовый продукция'!$A$2:$A$500,0),2),"")</f>
        <v/>
      </c>
      <c r="D2228" t="e">
        <f>IF(A2228&gt;A2227,INDEX(Нормы!$B$2:$B$1000,MATCH(C2228,Нормы!$A$2:$A$1000,0),1),IF(COUNTIF(Нормы!$A$2:$A$1000,C2228)&gt;=Лист8!I2228,INDEX(Нормы!$B$2:$B$1000,MATCH(C2228,Нормы!$A$2:$A$1000,0)+I2227,1),0))</f>
        <v>#DIV/0!</v>
      </c>
      <c r="E2228" t="e">
        <f>IF(A2228&gt;A2227,INDEX(Нормы!$C$2:$C$1000,MATCH(C2228,Нормы!$A$2:$A$1000,0),1),IF(COUNTIF(Нормы!$A$2:$A$1000,C2228)&gt;=Лист8!I2228,INDEX(Нормы!$C$2:$C$1000,MATCH(C2228,Нормы!$A$2:$A$1000,0)+I2227,1),0))</f>
        <v>#DIV/0!</v>
      </c>
      <c r="F2228" t="e">
        <f>IF(A2228&gt;A2227,INDEX(Нормы!$D$2:$D$1000,MATCH(C2228,Нормы!$A$2:$A$1000,0),1),IF(COUNTIF(Нормы!$A$2:$A$1000,C2228)&gt;=Лист8!I2228,INDEX(Нормы!$D$2:$D$1000,MATCH(C2228,Нормы!$A$2:$A$1000,0)+I2227,1),0))*INDEX('Готовый продукция'!$E$2:$E$500,MATCH(A2228,'Готовый продукция'!$A$2:$A$500,0),1)</f>
        <v>#DIV/0!</v>
      </c>
      <c r="H2228" t="e">
        <f>IF(LEN(D2228)&gt;1,MAX($H$2:H2227)+1,0)</f>
        <v>#DIV/0!</v>
      </c>
      <c r="I2228">
        <f>COUNTIF($A$3:A2228,A2228)</f>
        <v>2226</v>
      </c>
    </row>
    <row r="2229" spans="1:9">
      <c r="A2229" s="2" t="e">
        <f>INDEX('Готовый продукция'!$A$2:$A$500,CEILING(ROW($A2227)/MAX('Готовый продукция'!$J$2:$J$500),1))</f>
        <v>#DIV/0!</v>
      </c>
      <c r="B2229" s="1" t="str">
        <f>IFERROR(INDEX('Готовый продукция'!$B$2:$E$500,MATCH(A2229,'Готовый продукция'!$A$2:$A$500,0),1),"")</f>
        <v/>
      </c>
      <c r="C2229" t="str">
        <f>IFERROR(INDEX('Готовый продукция'!$B$2:$E$500,MATCH(A2229,'Готовый продукция'!$A$2:$A$500,0),2),"")</f>
        <v/>
      </c>
      <c r="D2229" t="e">
        <f>IF(A2229&gt;A2228,INDEX(Нормы!$B$2:$B$1000,MATCH(C2229,Нормы!$A$2:$A$1000,0),1),IF(COUNTIF(Нормы!$A$2:$A$1000,C2229)&gt;=Лист8!I2229,INDEX(Нормы!$B$2:$B$1000,MATCH(C2229,Нормы!$A$2:$A$1000,0)+I2228,1),0))</f>
        <v>#DIV/0!</v>
      </c>
      <c r="E2229" t="e">
        <f>IF(A2229&gt;A2228,INDEX(Нормы!$C$2:$C$1000,MATCH(C2229,Нормы!$A$2:$A$1000,0),1),IF(COUNTIF(Нормы!$A$2:$A$1000,C2229)&gt;=Лист8!I2229,INDEX(Нормы!$C$2:$C$1000,MATCH(C2229,Нормы!$A$2:$A$1000,0)+I2228,1),0))</f>
        <v>#DIV/0!</v>
      </c>
      <c r="F2229" t="e">
        <f>IF(A2229&gt;A2228,INDEX(Нормы!$D$2:$D$1000,MATCH(C2229,Нормы!$A$2:$A$1000,0),1),IF(COUNTIF(Нормы!$A$2:$A$1000,C2229)&gt;=Лист8!I2229,INDEX(Нормы!$D$2:$D$1000,MATCH(C2229,Нормы!$A$2:$A$1000,0)+I2228,1),0))*INDEX('Готовый продукция'!$E$2:$E$500,MATCH(A2229,'Готовый продукция'!$A$2:$A$500,0),1)</f>
        <v>#DIV/0!</v>
      </c>
      <c r="H2229" t="e">
        <f>IF(LEN(D2229)&gt;1,MAX($H$2:H2228)+1,0)</f>
        <v>#DIV/0!</v>
      </c>
      <c r="I2229">
        <f>COUNTIF($A$3:A2229,A2229)</f>
        <v>2227</v>
      </c>
    </row>
    <row r="2230" spans="1:9">
      <c r="A2230" s="2" t="e">
        <f>INDEX('Готовый продукция'!$A$2:$A$500,CEILING(ROW($A2228)/MAX('Готовый продукция'!$J$2:$J$500),1))</f>
        <v>#DIV/0!</v>
      </c>
      <c r="B2230" s="1" t="str">
        <f>IFERROR(INDEX('Готовый продукция'!$B$2:$E$500,MATCH(A2230,'Готовый продукция'!$A$2:$A$500,0),1),"")</f>
        <v/>
      </c>
      <c r="C2230" t="str">
        <f>IFERROR(INDEX('Готовый продукция'!$B$2:$E$500,MATCH(A2230,'Готовый продукция'!$A$2:$A$500,0),2),"")</f>
        <v/>
      </c>
      <c r="D2230" t="e">
        <f>IF(A2230&gt;A2229,INDEX(Нормы!$B$2:$B$1000,MATCH(C2230,Нормы!$A$2:$A$1000,0),1),IF(COUNTIF(Нормы!$A$2:$A$1000,C2230)&gt;=Лист8!I2230,INDEX(Нормы!$B$2:$B$1000,MATCH(C2230,Нормы!$A$2:$A$1000,0)+I2229,1),0))</f>
        <v>#DIV/0!</v>
      </c>
      <c r="E2230" t="e">
        <f>IF(A2230&gt;A2229,INDEX(Нормы!$C$2:$C$1000,MATCH(C2230,Нормы!$A$2:$A$1000,0),1),IF(COUNTIF(Нормы!$A$2:$A$1000,C2230)&gt;=Лист8!I2230,INDEX(Нормы!$C$2:$C$1000,MATCH(C2230,Нормы!$A$2:$A$1000,0)+I2229,1),0))</f>
        <v>#DIV/0!</v>
      </c>
      <c r="F2230" t="e">
        <f>IF(A2230&gt;A2229,INDEX(Нормы!$D$2:$D$1000,MATCH(C2230,Нормы!$A$2:$A$1000,0),1),IF(COUNTIF(Нормы!$A$2:$A$1000,C2230)&gt;=Лист8!I2230,INDEX(Нормы!$D$2:$D$1000,MATCH(C2230,Нормы!$A$2:$A$1000,0)+I2229,1),0))*INDEX('Готовый продукция'!$E$2:$E$500,MATCH(A2230,'Готовый продукция'!$A$2:$A$500,0),1)</f>
        <v>#DIV/0!</v>
      </c>
      <c r="H2230" t="e">
        <f>IF(LEN(D2230)&gt;1,MAX($H$2:H2229)+1,0)</f>
        <v>#DIV/0!</v>
      </c>
      <c r="I2230">
        <f>COUNTIF($A$3:A2230,A2230)</f>
        <v>2228</v>
      </c>
    </row>
    <row r="2231" spans="1:9">
      <c r="A2231" s="2" t="e">
        <f>INDEX('Готовый продукция'!$A$2:$A$500,CEILING(ROW($A2229)/MAX('Готовый продукция'!$J$2:$J$500),1))</f>
        <v>#DIV/0!</v>
      </c>
      <c r="B2231" s="1" t="str">
        <f>IFERROR(INDEX('Готовый продукция'!$B$2:$E$500,MATCH(A2231,'Готовый продукция'!$A$2:$A$500,0),1),"")</f>
        <v/>
      </c>
      <c r="C2231" t="str">
        <f>IFERROR(INDEX('Готовый продукция'!$B$2:$E$500,MATCH(A2231,'Готовый продукция'!$A$2:$A$500,0),2),"")</f>
        <v/>
      </c>
      <c r="D2231" t="e">
        <f>IF(A2231&gt;A2230,INDEX(Нормы!$B$2:$B$1000,MATCH(C2231,Нормы!$A$2:$A$1000,0),1),IF(COUNTIF(Нормы!$A$2:$A$1000,C2231)&gt;=Лист8!I2231,INDEX(Нормы!$B$2:$B$1000,MATCH(C2231,Нормы!$A$2:$A$1000,0)+I2230,1),0))</f>
        <v>#DIV/0!</v>
      </c>
      <c r="E2231" t="e">
        <f>IF(A2231&gt;A2230,INDEX(Нормы!$C$2:$C$1000,MATCH(C2231,Нормы!$A$2:$A$1000,0),1),IF(COUNTIF(Нормы!$A$2:$A$1000,C2231)&gt;=Лист8!I2231,INDEX(Нормы!$C$2:$C$1000,MATCH(C2231,Нормы!$A$2:$A$1000,0)+I2230,1),0))</f>
        <v>#DIV/0!</v>
      </c>
      <c r="F2231" t="e">
        <f>IF(A2231&gt;A2230,INDEX(Нормы!$D$2:$D$1000,MATCH(C2231,Нормы!$A$2:$A$1000,0),1),IF(COUNTIF(Нормы!$A$2:$A$1000,C2231)&gt;=Лист8!I2231,INDEX(Нормы!$D$2:$D$1000,MATCH(C2231,Нормы!$A$2:$A$1000,0)+I2230,1),0))*INDEX('Готовый продукция'!$E$2:$E$500,MATCH(A2231,'Готовый продукция'!$A$2:$A$500,0),1)</f>
        <v>#DIV/0!</v>
      </c>
      <c r="H2231" t="e">
        <f>IF(LEN(D2231)&gt;1,MAX($H$2:H2230)+1,0)</f>
        <v>#DIV/0!</v>
      </c>
      <c r="I2231">
        <f>COUNTIF($A$3:A2231,A2231)</f>
        <v>2229</v>
      </c>
    </row>
    <row r="2232" spans="1:9">
      <c r="A2232" s="2" t="e">
        <f>INDEX('Готовый продукция'!$A$2:$A$500,CEILING(ROW($A2230)/MAX('Готовый продукция'!$J$2:$J$500),1))</f>
        <v>#DIV/0!</v>
      </c>
      <c r="B2232" s="1" t="str">
        <f>IFERROR(INDEX('Готовый продукция'!$B$2:$E$500,MATCH(A2232,'Готовый продукция'!$A$2:$A$500,0),1),"")</f>
        <v/>
      </c>
      <c r="C2232" t="str">
        <f>IFERROR(INDEX('Готовый продукция'!$B$2:$E$500,MATCH(A2232,'Готовый продукция'!$A$2:$A$500,0),2),"")</f>
        <v/>
      </c>
      <c r="D2232" t="e">
        <f>IF(A2232&gt;A2231,INDEX(Нормы!$B$2:$B$1000,MATCH(C2232,Нормы!$A$2:$A$1000,0),1),IF(COUNTIF(Нормы!$A$2:$A$1000,C2232)&gt;=Лист8!I2232,INDEX(Нормы!$B$2:$B$1000,MATCH(C2232,Нормы!$A$2:$A$1000,0)+I2231,1),0))</f>
        <v>#DIV/0!</v>
      </c>
      <c r="E2232" t="e">
        <f>IF(A2232&gt;A2231,INDEX(Нормы!$C$2:$C$1000,MATCH(C2232,Нормы!$A$2:$A$1000,0),1),IF(COUNTIF(Нормы!$A$2:$A$1000,C2232)&gt;=Лист8!I2232,INDEX(Нормы!$C$2:$C$1000,MATCH(C2232,Нормы!$A$2:$A$1000,0)+I2231,1),0))</f>
        <v>#DIV/0!</v>
      </c>
      <c r="F2232" t="e">
        <f>IF(A2232&gt;A2231,INDEX(Нормы!$D$2:$D$1000,MATCH(C2232,Нормы!$A$2:$A$1000,0),1),IF(COUNTIF(Нормы!$A$2:$A$1000,C2232)&gt;=Лист8!I2232,INDEX(Нормы!$D$2:$D$1000,MATCH(C2232,Нормы!$A$2:$A$1000,0)+I2231,1),0))*INDEX('Готовый продукция'!$E$2:$E$500,MATCH(A2232,'Готовый продукция'!$A$2:$A$500,0),1)</f>
        <v>#DIV/0!</v>
      </c>
      <c r="H2232" t="e">
        <f>IF(LEN(D2232)&gt;1,MAX($H$2:H2231)+1,0)</f>
        <v>#DIV/0!</v>
      </c>
      <c r="I2232">
        <f>COUNTIF($A$3:A2232,A2232)</f>
        <v>2230</v>
      </c>
    </row>
    <row r="2233" spans="1:9">
      <c r="A2233" s="2" t="e">
        <f>INDEX('Готовый продукция'!$A$2:$A$500,CEILING(ROW($A2231)/MAX('Готовый продукция'!$J$2:$J$500),1))</f>
        <v>#DIV/0!</v>
      </c>
      <c r="B2233" s="1" t="str">
        <f>IFERROR(INDEX('Готовый продукция'!$B$2:$E$500,MATCH(A2233,'Готовый продукция'!$A$2:$A$500,0),1),"")</f>
        <v/>
      </c>
      <c r="C2233" t="str">
        <f>IFERROR(INDEX('Готовый продукция'!$B$2:$E$500,MATCH(A2233,'Готовый продукция'!$A$2:$A$500,0),2),"")</f>
        <v/>
      </c>
      <c r="D2233" t="e">
        <f>IF(A2233&gt;A2232,INDEX(Нормы!$B$2:$B$1000,MATCH(C2233,Нормы!$A$2:$A$1000,0),1),IF(COUNTIF(Нормы!$A$2:$A$1000,C2233)&gt;=Лист8!I2233,INDEX(Нормы!$B$2:$B$1000,MATCH(C2233,Нормы!$A$2:$A$1000,0)+I2232,1),0))</f>
        <v>#DIV/0!</v>
      </c>
      <c r="E2233" t="e">
        <f>IF(A2233&gt;A2232,INDEX(Нормы!$C$2:$C$1000,MATCH(C2233,Нормы!$A$2:$A$1000,0),1),IF(COUNTIF(Нормы!$A$2:$A$1000,C2233)&gt;=Лист8!I2233,INDEX(Нормы!$C$2:$C$1000,MATCH(C2233,Нормы!$A$2:$A$1000,0)+I2232,1),0))</f>
        <v>#DIV/0!</v>
      </c>
      <c r="F2233" t="e">
        <f>IF(A2233&gt;A2232,INDEX(Нормы!$D$2:$D$1000,MATCH(C2233,Нормы!$A$2:$A$1000,0),1),IF(COUNTIF(Нормы!$A$2:$A$1000,C2233)&gt;=Лист8!I2233,INDEX(Нормы!$D$2:$D$1000,MATCH(C2233,Нормы!$A$2:$A$1000,0)+I2232,1),0))*INDEX('Готовый продукция'!$E$2:$E$500,MATCH(A2233,'Готовый продукция'!$A$2:$A$500,0),1)</f>
        <v>#DIV/0!</v>
      </c>
      <c r="H2233" t="e">
        <f>IF(LEN(D2233)&gt;1,MAX($H$2:H2232)+1,0)</f>
        <v>#DIV/0!</v>
      </c>
      <c r="I2233">
        <f>COUNTIF($A$3:A2233,A2233)</f>
        <v>2231</v>
      </c>
    </row>
    <row r="2234" spans="1:9">
      <c r="A2234" s="2" t="e">
        <f>INDEX('Готовый продукция'!$A$2:$A$500,CEILING(ROW($A2232)/MAX('Готовый продукция'!$J$2:$J$500),1))</f>
        <v>#DIV/0!</v>
      </c>
      <c r="B2234" s="1" t="str">
        <f>IFERROR(INDEX('Готовый продукция'!$B$2:$E$500,MATCH(A2234,'Готовый продукция'!$A$2:$A$500,0),1),"")</f>
        <v/>
      </c>
      <c r="C2234" t="str">
        <f>IFERROR(INDEX('Готовый продукция'!$B$2:$E$500,MATCH(A2234,'Готовый продукция'!$A$2:$A$500,0),2),"")</f>
        <v/>
      </c>
      <c r="D2234" t="e">
        <f>IF(A2234&gt;A2233,INDEX(Нормы!$B$2:$B$1000,MATCH(C2234,Нормы!$A$2:$A$1000,0),1),IF(COUNTIF(Нормы!$A$2:$A$1000,C2234)&gt;=Лист8!I2234,INDEX(Нормы!$B$2:$B$1000,MATCH(C2234,Нормы!$A$2:$A$1000,0)+I2233,1),0))</f>
        <v>#DIV/0!</v>
      </c>
      <c r="E2234" t="e">
        <f>IF(A2234&gt;A2233,INDEX(Нормы!$C$2:$C$1000,MATCH(C2234,Нормы!$A$2:$A$1000,0),1),IF(COUNTIF(Нормы!$A$2:$A$1000,C2234)&gt;=Лист8!I2234,INDEX(Нормы!$C$2:$C$1000,MATCH(C2234,Нормы!$A$2:$A$1000,0)+I2233,1),0))</f>
        <v>#DIV/0!</v>
      </c>
      <c r="F2234" t="e">
        <f>IF(A2234&gt;A2233,INDEX(Нормы!$D$2:$D$1000,MATCH(C2234,Нормы!$A$2:$A$1000,0),1),IF(COUNTIF(Нормы!$A$2:$A$1000,C2234)&gt;=Лист8!I2234,INDEX(Нормы!$D$2:$D$1000,MATCH(C2234,Нормы!$A$2:$A$1000,0)+I2233,1),0))*INDEX('Готовый продукция'!$E$2:$E$500,MATCH(A2234,'Готовый продукция'!$A$2:$A$500,0),1)</f>
        <v>#DIV/0!</v>
      </c>
      <c r="H2234" t="e">
        <f>IF(LEN(D2234)&gt;1,MAX($H$2:H2233)+1,0)</f>
        <v>#DIV/0!</v>
      </c>
      <c r="I2234">
        <f>COUNTIF($A$3:A2234,A2234)</f>
        <v>2232</v>
      </c>
    </row>
    <row r="2235" spans="1:9">
      <c r="A2235" s="2" t="e">
        <f>INDEX('Готовый продукция'!$A$2:$A$500,CEILING(ROW($A2233)/MAX('Готовый продукция'!$J$2:$J$500),1))</f>
        <v>#DIV/0!</v>
      </c>
      <c r="B2235" s="1" t="str">
        <f>IFERROR(INDEX('Готовый продукция'!$B$2:$E$500,MATCH(A2235,'Готовый продукция'!$A$2:$A$500,0),1),"")</f>
        <v/>
      </c>
      <c r="C2235" t="str">
        <f>IFERROR(INDEX('Готовый продукция'!$B$2:$E$500,MATCH(A2235,'Готовый продукция'!$A$2:$A$500,0),2),"")</f>
        <v/>
      </c>
      <c r="D2235" t="e">
        <f>IF(A2235&gt;A2234,INDEX(Нормы!$B$2:$B$1000,MATCH(C2235,Нормы!$A$2:$A$1000,0),1),IF(COUNTIF(Нормы!$A$2:$A$1000,C2235)&gt;=Лист8!I2235,INDEX(Нормы!$B$2:$B$1000,MATCH(C2235,Нормы!$A$2:$A$1000,0)+I2234,1),0))</f>
        <v>#DIV/0!</v>
      </c>
      <c r="E2235" t="e">
        <f>IF(A2235&gt;A2234,INDEX(Нормы!$C$2:$C$1000,MATCH(C2235,Нормы!$A$2:$A$1000,0),1),IF(COUNTIF(Нормы!$A$2:$A$1000,C2235)&gt;=Лист8!I2235,INDEX(Нормы!$C$2:$C$1000,MATCH(C2235,Нормы!$A$2:$A$1000,0)+I2234,1),0))</f>
        <v>#DIV/0!</v>
      </c>
      <c r="F2235" t="e">
        <f>IF(A2235&gt;A2234,INDEX(Нормы!$D$2:$D$1000,MATCH(C2235,Нормы!$A$2:$A$1000,0),1),IF(COUNTIF(Нормы!$A$2:$A$1000,C2235)&gt;=Лист8!I2235,INDEX(Нормы!$D$2:$D$1000,MATCH(C2235,Нормы!$A$2:$A$1000,0)+I2234,1),0))*INDEX('Готовый продукция'!$E$2:$E$500,MATCH(A2235,'Готовый продукция'!$A$2:$A$500,0),1)</f>
        <v>#DIV/0!</v>
      </c>
      <c r="H2235" t="e">
        <f>IF(LEN(D2235)&gt;1,MAX($H$2:H2234)+1,0)</f>
        <v>#DIV/0!</v>
      </c>
      <c r="I2235">
        <f>COUNTIF($A$3:A2235,A2235)</f>
        <v>2233</v>
      </c>
    </row>
    <row r="2236" spans="1:9">
      <c r="A2236" s="2" t="e">
        <f>INDEX('Готовый продукция'!$A$2:$A$500,CEILING(ROW($A2234)/MAX('Готовый продукция'!$J$2:$J$500),1))</f>
        <v>#DIV/0!</v>
      </c>
      <c r="B2236" s="1" t="str">
        <f>IFERROR(INDEX('Готовый продукция'!$B$2:$E$500,MATCH(A2236,'Готовый продукция'!$A$2:$A$500,0),1),"")</f>
        <v/>
      </c>
      <c r="C2236" t="str">
        <f>IFERROR(INDEX('Готовый продукция'!$B$2:$E$500,MATCH(A2236,'Готовый продукция'!$A$2:$A$500,0),2),"")</f>
        <v/>
      </c>
      <c r="D2236" t="e">
        <f>IF(A2236&gt;A2235,INDEX(Нормы!$B$2:$B$1000,MATCH(C2236,Нормы!$A$2:$A$1000,0),1),IF(COUNTIF(Нормы!$A$2:$A$1000,C2236)&gt;=Лист8!I2236,INDEX(Нормы!$B$2:$B$1000,MATCH(C2236,Нормы!$A$2:$A$1000,0)+I2235,1),0))</f>
        <v>#DIV/0!</v>
      </c>
      <c r="E2236" t="e">
        <f>IF(A2236&gt;A2235,INDEX(Нормы!$C$2:$C$1000,MATCH(C2236,Нормы!$A$2:$A$1000,0),1),IF(COUNTIF(Нормы!$A$2:$A$1000,C2236)&gt;=Лист8!I2236,INDEX(Нормы!$C$2:$C$1000,MATCH(C2236,Нормы!$A$2:$A$1000,0)+I2235,1),0))</f>
        <v>#DIV/0!</v>
      </c>
      <c r="F2236" t="e">
        <f>IF(A2236&gt;A2235,INDEX(Нормы!$D$2:$D$1000,MATCH(C2236,Нормы!$A$2:$A$1000,0),1),IF(COUNTIF(Нормы!$A$2:$A$1000,C2236)&gt;=Лист8!I2236,INDEX(Нормы!$D$2:$D$1000,MATCH(C2236,Нормы!$A$2:$A$1000,0)+I2235,1),0))*INDEX('Готовый продукция'!$E$2:$E$500,MATCH(A2236,'Готовый продукция'!$A$2:$A$500,0),1)</f>
        <v>#DIV/0!</v>
      </c>
      <c r="H2236" t="e">
        <f>IF(LEN(D2236)&gt;1,MAX($H$2:H2235)+1,0)</f>
        <v>#DIV/0!</v>
      </c>
      <c r="I2236">
        <f>COUNTIF($A$3:A2236,A2236)</f>
        <v>2234</v>
      </c>
    </row>
    <row r="2237" spans="1:9">
      <c r="A2237" s="2" t="e">
        <f>INDEX('Готовый продукция'!$A$2:$A$500,CEILING(ROW($A2235)/MAX('Готовый продукция'!$J$2:$J$500),1))</f>
        <v>#DIV/0!</v>
      </c>
      <c r="B2237" s="1" t="str">
        <f>IFERROR(INDEX('Готовый продукция'!$B$2:$E$500,MATCH(A2237,'Готовый продукция'!$A$2:$A$500,0),1),"")</f>
        <v/>
      </c>
      <c r="C2237" t="str">
        <f>IFERROR(INDEX('Готовый продукция'!$B$2:$E$500,MATCH(A2237,'Готовый продукция'!$A$2:$A$500,0),2),"")</f>
        <v/>
      </c>
      <c r="D2237" t="e">
        <f>IF(A2237&gt;A2236,INDEX(Нормы!$B$2:$B$1000,MATCH(C2237,Нормы!$A$2:$A$1000,0),1),IF(COUNTIF(Нормы!$A$2:$A$1000,C2237)&gt;=Лист8!I2237,INDEX(Нормы!$B$2:$B$1000,MATCH(C2237,Нормы!$A$2:$A$1000,0)+I2236,1),0))</f>
        <v>#DIV/0!</v>
      </c>
      <c r="E2237" t="e">
        <f>IF(A2237&gt;A2236,INDEX(Нормы!$C$2:$C$1000,MATCH(C2237,Нормы!$A$2:$A$1000,0),1),IF(COUNTIF(Нормы!$A$2:$A$1000,C2237)&gt;=Лист8!I2237,INDEX(Нормы!$C$2:$C$1000,MATCH(C2237,Нормы!$A$2:$A$1000,0)+I2236,1),0))</f>
        <v>#DIV/0!</v>
      </c>
      <c r="F2237" t="e">
        <f>IF(A2237&gt;A2236,INDEX(Нормы!$D$2:$D$1000,MATCH(C2237,Нормы!$A$2:$A$1000,0),1),IF(COUNTIF(Нормы!$A$2:$A$1000,C2237)&gt;=Лист8!I2237,INDEX(Нормы!$D$2:$D$1000,MATCH(C2237,Нормы!$A$2:$A$1000,0)+I2236,1),0))*INDEX('Готовый продукция'!$E$2:$E$500,MATCH(A2237,'Готовый продукция'!$A$2:$A$500,0),1)</f>
        <v>#DIV/0!</v>
      </c>
      <c r="H2237" t="e">
        <f>IF(LEN(D2237)&gt;1,MAX($H$2:H2236)+1,0)</f>
        <v>#DIV/0!</v>
      </c>
      <c r="I2237">
        <f>COUNTIF($A$3:A2237,A2237)</f>
        <v>2235</v>
      </c>
    </row>
    <row r="2238" spans="1:9">
      <c r="A2238" s="2" t="e">
        <f>INDEX('Готовый продукция'!$A$2:$A$500,CEILING(ROW($A2236)/MAX('Готовый продукция'!$J$2:$J$500),1))</f>
        <v>#DIV/0!</v>
      </c>
      <c r="B2238" s="1" t="str">
        <f>IFERROR(INDEX('Готовый продукция'!$B$2:$E$500,MATCH(A2238,'Готовый продукция'!$A$2:$A$500,0),1),"")</f>
        <v/>
      </c>
      <c r="C2238" t="str">
        <f>IFERROR(INDEX('Готовый продукция'!$B$2:$E$500,MATCH(A2238,'Готовый продукция'!$A$2:$A$500,0),2),"")</f>
        <v/>
      </c>
      <c r="D2238" t="e">
        <f>IF(A2238&gt;A2237,INDEX(Нормы!$B$2:$B$1000,MATCH(C2238,Нормы!$A$2:$A$1000,0),1),IF(COUNTIF(Нормы!$A$2:$A$1000,C2238)&gt;=Лист8!I2238,INDEX(Нормы!$B$2:$B$1000,MATCH(C2238,Нормы!$A$2:$A$1000,0)+I2237,1),0))</f>
        <v>#DIV/0!</v>
      </c>
      <c r="E2238" t="e">
        <f>IF(A2238&gt;A2237,INDEX(Нормы!$C$2:$C$1000,MATCH(C2238,Нормы!$A$2:$A$1000,0),1),IF(COUNTIF(Нормы!$A$2:$A$1000,C2238)&gt;=Лист8!I2238,INDEX(Нормы!$C$2:$C$1000,MATCH(C2238,Нормы!$A$2:$A$1000,0)+I2237,1),0))</f>
        <v>#DIV/0!</v>
      </c>
      <c r="F2238" t="e">
        <f>IF(A2238&gt;A2237,INDEX(Нормы!$D$2:$D$1000,MATCH(C2238,Нормы!$A$2:$A$1000,0),1),IF(COUNTIF(Нормы!$A$2:$A$1000,C2238)&gt;=Лист8!I2238,INDEX(Нормы!$D$2:$D$1000,MATCH(C2238,Нормы!$A$2:$A$1000,0)+I2237,1),0))*INDEX('Готовый продукция'!$E$2:$E$500,MATCH(A2238,'Готовый продукция'!$A$2:$A$500,0),1)</f>
        <v>#DIV/0!</v>
      </c>
      <c r="H2238" t="e">
        <f>IF(LEN(D2238)&gt;1,MAX($H$2:H2237)+1,0)</f>
        <v>#DIV/0!</v>
      </c>
      <c r="I2238">
        <f>COUNTIF($A$3:A2238,A2238)</f>
        <v>2236</v>
      </c>
    </row>
    <row r="2239" spans="1:9">
      <c r="A2239" s="2" t="e">
        <f>INDEX('Готовый продукция'!$A$2:$A$500,CEILING(ROW($A2237)/MAX('Готовый продукция'!$J$2:$J$500),1))</f>
        <v>#DIV/0!</v>
      </c>
      <c r="B2239" s="1" t="str">
        <f>IFERROR(INDEX('Готовый продукция'!$B$2:$E$500,MATCH(A2239,'Готовый продукция'!$A$2:$A$500,0),1),"")</f>
        <v/>
      </c>
      <c r="C2239" t="str">
        <f>IFERROR(INDEX('Готовый продукция'!$B$2:$E$500,MATCH(A2239,'Готовый продукция'!$A$2:$A$500,0),2),"")</f>
        <v/>
      </c>
      <c r="D2239" t="e">
        <f>IF(A2239&gt;A2238,INDEX(Нормы!$B$2:$B$1000,MATCH(C2239,Нормы!$A$2:$A$1000,0),1),IF(COUNTIF(Нормы!$A$2:$A$1000,C2239)&gt;=Лист8!I2239,INDEX(Нормы!$B$2:$B$1000,MATCH(C2239,Нормы!$A$2:$A$1000,0)+I2238,1),0))</f>
        <v>#DIV/0!</v>
      </c>
      <c r="E2239" t="e">
        <f>IF(A2239&gt;A2238,INDEX(Нормы!$C$2:$C$1000,MATCH(C2239,Нормы!$A$2:$A$1000,0),1),IF(COUNTIF(Нормы!$A$2:$A$1000,C2239)&gt;=Лист8!I2239,INDEX(Нормы!$C$2:$C$1000,MATCH(C2239,Нормы!$A$2:$A$1000,0)+I2238,1),0))</f>
        <v>#DIV/0!</v>
      </c>
      <c r="F2239" t="e">
        <f>IF(A2239&gt;A2238,INDEX(Нормы!$D$2:$D$1000,MATCH(C2239,Нормы!$A$2:$A$1000,0),1),IF(COUNTIF(Нормы!$A$2:$A$1000,C2239)&gt;=Лист8!I2239,INDEX(Нормы!$D$2:$D$1000,MATCH(C2239,Нормы!$A$2:$A$1000,0)+I2238,1),0))*INDEX('Готовый продукция'!$E$2:$E$500,MATCH(A2239,'Готовый продукция'!$A$2:$A$500,0),1)</f>
        <v>#DIV/0!</v>
      </c>
      <c r="H2239" t="e">
        <f>IF(LEN(D2239)&gt;1,MAX($H$2:H2238)+1,0)</f>
        <v>#DIV/0!</v>
      </c>
      <c r="I2239">
        <f>COUNTIF($A$3:A2239,A2239)</f>
        <v>2237</v>
      </c>
    </row>
    <row r="2240" spans="1:9">
      <c r="A2240" s="2" t="e">
        <f>INDEX('Готовый продукция'!$A$2:$A$500,CEILING(ROW($A2238)/MAX('Готовый продукция'!$J$2:$J$500),1))</f>
        <v>#DIV/0!</v>
      </c>
      <c r="B2240" s="1" t="str">
        <f>IFERROR(INDEX('Готовый продукция'!$B$2:$E$500,MATCH(A2240,'Готовый продукция'!$A$2:$A$500,0),1),"")</f>
        <v/>
      </c>
      <c r="C2240" t="str">
        <f>IFERROR(INDEX('Готовый продукция'!$B$2:$E$500,MATCH(A2240,'Готовый продукция'!$A$2:$A$500,0),2),"")</f>
        <v/>
      </c>
      <c r="D2240" t="e">
        <f>IF(A2240&gt;A2239,INDEX(Нормы!$B$2:$B$1000,MATCH(C2240,Нормы!$A$2:$A$1000,0),1),IF(COUNTIF(Нормы!$A$2:$A$1000,C2240)&gt;=Лист8!I2240,INDEX(Нормы!$B$2:$B$1000,MATCH(C2240,Нормы!$A$2:$A$1000,0)+I2239,1),0))</f>
        <v>#DIV/0!</v>
      </c>
      <c r="E2240" t="e">
        <f>IF(A2240&gt;A2239,INDEX(Нормы!$C$2:$C$1000,MATCH(C2240,Нормы!$A$2:$A$1000,0),1),IF(COUNTIF(Нормы!$A$2:$A$1000,C2240)&gt;=Лист8!I2240,INDEX(Нормы!$C$2:$C$1000,MATCH(C2240,Нормы!$A$2:$A$1000,0)+I2239,1),0))</f>
        <v>#DIV/0!</v>
      </c>
      <c r="F2240" t="e">
        <f>IF(A2240&gt;A2239,INDEX(Нормы!$D$2:$D$1000,MATCH(C2240,Нормы!$A$2:$A$1000,0),1),IF(COUNTIF(Нормы!$A$2:$A$1000,C2240)&gt;=Лист8!I2240,INDEX(Нормы!$D$2:$D$1000,MATCH(C2240,Нормы!$A$2:$A$1000,0)+I2239,1),0))*INDEX('Готовый продукция'!$E$2:$E$500,MATCH(A2240,'Готовый продукция'!$A$2:$A$500,0),1)</f>
        <v>#DIV/0!</v>
      </c>
      <c r="H2240" t="e">
        <f>IF(LEN(D2240)&gt;1,MAX($H$2:H2239)+1,0)</f>
        <v>#DIV/0!</v>
      </c>
      <c r="I2240">
        <f>COUNTIF($A$3:A2240,A2240)</f>
        <v>2238</v>
      </c>
    </row>
    <row r="2241" spans="1:9">
      <c r="A2241" s="2" t="e">
        <f>INDEX('Готовый продукция'!$A$2:$A$500,CEILING(ROW($A2239)/MAX('Готовый продукция'!$J$2:$J$500),1))</f>
        <v>#DIV/0!</v>
      </c>
      <c r="B2241" s="1" t="str">
        <f>IFERROR(INDEX('Готовый продукция'!$B$2:$E$500,MATCH(A2241,'Готовый продукция'!$A$2:$A$500,0),1),"")</f>
        <v/>
      </c>
      <c r="C2241" t="str">
        <f>IFERROR(INDEX('Готовый продукция'!$B$2:$E$500,MATCH(A2241,'Готовый продукция'!$A$2:$A$500,0),2),"")</f>
        <v/>
      </c>
      <c r="D2241" t="e">
        <f>IF(A2241&gt;A2240,INDEX(Нормы!$B$2:$B$1000,MATCH(C2241,Нормы!$A$2:$A$1000,0),1),IF(COUNTIF(Нормы!$A$2:$A$1000,C2241)&gt;=Лист8!I2241,INDEX(Нормы!$B$2:$B$1000,MATCH(C2241,Нормы!$A$2:$A$1000,0)+I2240,1),0))</f>
        <v>#DIV/0!</v>
      </c>
      <c r="E2241" t="e">
        <f>IF(A2241&gt;A2240,INDEX(Нормы!$C$2:$C$1000,MATCH(C2241,Нормы!$A$2:$A$1000,0),1),IF(COUNTIF(Нормы!$A$2:$A$1000,C2241)&gt;=Лист8!I2241,INDEX(Нормы!$C$2:$C$1000,MATCH(C2241,Нормы!$A$2:$A$1000,0)+I2240,1),0))</f>
        <v>#DIV/0!</v>
      </c>
      <c r="F2241" t="e">
        <f>IF(A2241&gt;A2240,INDEX(Нормы!$D$2:$D$1000,MATCH(C2241,Нормы!$A$2:$A$1000,0),1),IF(COUNTIF(Нормы!$A$2:$A$1000,C2241)&gt;=Лист8!I2241,INDEX(Нормы!$D$2:$D$1000,MATCH(C2241,Нормы!$A$2:$A$1000,0)+I2240,1),0))*INDEX('Готовый продукция'!$E$2:$E$500,MATCH(A2241,'Готовый продукция'!$A$2:$A$500,0),1)</f>
        <v>#DIV/0!</v>
      </c>
      <c r="H2241" t="e">
        <f>IF(LEN(D2241)&gt;1,MAX($H$2:H2240)+1,0)</f>
        <v>#DIV/0!</v>
      </c>
      <c r="I2241">
        <f>COUNTIF($A$3:A2241,A2241)</f>
        <v>2239</v>
      </c>
    </row>
    <row r="2242" spans="1:9">
      <c r="A2242" s="2" t="e">
        <f>INDEX('Готовый продукция'!$A$2:$A$500,CEILING(ROW($A2240)/MAX('Готовый продукция'!$J$2:$J$500),1))</f>
        <v>#DIV/0!</v>
      </c>
      <c r="B2242" s="1" t="str">
        <f>IFERROR(INDEX('Готовый продукция'!$B$2:$E$500,MATCH(A2242,'Готовый продукция'!$A$2:$A$500,0),1),"")</f>
        <v/>
      </c>
      <c r="C2242" t="str">
        <f>IFERROR(INDEX('Готовый продукция'!$B$2:$E$500,MATCH(A2242,'Готовый продукция'!$A$2:$A$500,0),2),"")</f>
        <v/>
      </c>
      <c r="D2242" t="e">
        <f>IF(A2242&gt;A2241,INDEX(Нормы!$B$2:$B$1000,MATCH(C2242,Нормы!$A$2:$A$1000,0),1),IF(COUNTIF(Нормы!$A$2:$A$1000,C2242)&gt;=Лист8!I2242,INDEX(Нормы!$B$2:$B$1000,MATCH(C2242,Нормы!$A$2:$A$1000,0)+I2241,1),0))</f>
        <v>#DIV/0!</v>
      </c>
      <c r="E2242" t="e">
        <f>IF(A2242&gt;A2241,INDEX(Нормы!$C$2:$C$1000,MATCH(C2242,Нормы!$A$2:$A$1000,0),1),IF(COUNTIF(Нормы!$A$2:$A$1000,C2242)&gt;=Лист8!I2242,INDEX(Нормы!$C$2:$C$1000,MATCH(C2242,Нормы!$A$2:$A$1000,0)+I2241,1),0))</f>
        <v>#DIV/0!</v>
      </c>
      <c r="F2242" t="e">
        <f>IF(A2242&gt;A2241,INDEX(Нормы!$D$2:$D$1000,MATCH(C2242,Нормы!$A$2:$A$1000,0),1),IF(COUNTIF(Нормы!$A$2:$A$1000,C2242)&gt;=Лист8!I2242,INDEX(Нормы!$D$2:$D$1000,MATCH(C2242,Нормы!$A$2:$A$1000,0)+I2241,1),0))*INDEX('Готовый продукция'!$E$2:$E$500,MATCH(A2242,'Готовый продукция'!$A$2:$A$500,0),1)</f>
        <v>#DIV/0!</v>
      </c>
      <c r="H2242" t="e">
        <f>IF(LEN(D2242)&gt;1,MAX($H$2:H2241)+1,0)</f>
        <v>#DIV/0!</v>
      </c>
      <c r="I2242">
        <f>COUNTIF($A$3:A2242,A2242)</f>
        <v>2240</v>
      </c>
    </row>
    <row r="2243" spans="1:9">
      <c r="A2243" s="2" t="e">
        <f>INDEX('Готовый продукция'!$A$2:$A$500,CEILING(ROW($A2241)/MAX('Готовый продукция'!$J$2:$J$500),1))</f>
        <v>#DIV/0!</v>
      </c>
      <c r="B2243" s="1" t="str">
        <f>IFERROR(INDEX('Готовый продукция'!$B$2:$E$500,MATCH(A2243,'Готовый продукция'!$A$2:$A$500,0),1),"")</f>
        <v/>
      </c>
      <c r="C2243" t="str">
        <f>IFERROR(INDEX('Готовый продукция'!$B$2:$E$500,MATCH(A2243,'Готовый продукция'!$A$2:$A$500,0),2),"")</f>
        <v/>
      </c>
      <c r="D2243" t="e">
        <f>IF(A2243&gt;A2242,INDEX(Нормы!$B$2:$B$1000,MATCH(C2243,Нормы!$A$2:$A$1000,0),1),IF(COUNTIF(Нормы!$A$2:$A$1000,C2243)&gt;=Лист8!I2243,INDEX(Нормы!$B$2:$B$1000,MATCH(C2243,Нормы!$A$2:$A$1000,0)+I2242,1),0))</f>
        <v>#DIV/0!</v>
      </c>
      <c r="E2243" t="e">
        <f>IF(A2243&gt;A2242,INDEX(Нормы!$C$2:$C$1000,MATCH(C2243,Нормы!$A$2:$A$1000,0),1),IF(COUNTIF(Нормы!$A$2:$A$1000,C2243)&gt;=Лист8!I2243,INDEX(Нормы!$C$2:$C$1000,MATCH(C2243,Нормы!$A$2:$A$1000,0)+I2242,1),0))</f>
        <v>#DIV/0!</v>
      </c>
      <c r="F2243" t="e">
        <f>IF(A2243&gt;A2242,INDEX(Нормы!$D$2:$D$1000,MATCH(C2243,Нормы!$A$2:$A$1000,0),1),IF(COUNTIF(Нормы!$A$2:$A$1000,C2243)&gt;=Лист8!I2243,INDEX(Нормы!$D$2:$D$1000,MATCH(C2243,Нормы!$A$2:$A$1000,0)+I2242,1),0))*INDEX('Готовый продукция'!$E$2:$E$500,MATCH(A2243,'Готовый продукция'!$A$2:$A$500,0),1)</f>
        <v>#DIV/0!</v>
      </c>
      <c r="H2243" t="e">
        <f>IF(LEN(D2243)&gt;1,MAX($H$2:H2242)+1,0)</f>
        <v>#DIV/0!</v>
      </c>
      <c r="I2243">
        <f>COUNTIF($A$3:A2243,A2243)</f>
        <v>2241</v>
      </c>
    </row>
    <row r="2244" spans="1:9">
      <c r="A2244" s="2" t="e">
        <f>INDEX('Готовый продукция'!$A$2:$A$500,CEILING(ROW($A2242)/MAX('Готовый продукция'!$J$2:$J$500),1))</f>
        <v>#DIV/0!</v>
      </c>
      <c r="B2244" s="1" t="str">
        <f>IFERROR(INDEX('Готовый продукция'!$B$2:$E$500,MATCH(A2244,'Готовый продукция'!$A$2:$A$500,0),1),"")</f>
        <v/>
      </c>
      <c r="C2244" t="str">
        <f>IFERROR(INDEX('Готовый продукция'!$B$2:$E$500,MATCH(A2244,'Готовый продукция'!$A$2:$A$500,0),2),"")</f>
        <v/>
      </c>
      <c r="D2244" t="e">
        <f>IF(A2244&gt;A2243,INDEX(Нормы!$B$2:$B$1000,MATCH(C2244,Нормы!$A$2:$A$1000,0),1),IF(COUNTIF(Нормы!$A$2:$A$1000,C2244)&gt;=Лист8!I2244,INDEX(Нормы!$B$2:$B$1000,MATCH(C2244,Нормы!$A$2:$A$1000,0)+I2243,1),0))</f>
        <v>#DIV/0!</v>
      </c>
      <c r="E2244" t="e">
        <f>IF(A2244&gt;A2243,INDEX(Нормы!$C$2:$C$1000,MATCH(C2244,Нормы!$A$2:$A$1000,0),1),IF(COUNTIF(Нормы!$A$2:$A$1000,C2244)&gt;=Лист8!I2244,INDEX(Нормы!$C$2:$C$1000,MATCH(C2244,Нормы!$A$2:$A$1000,0)+I2243,1),0))</f>
        <v>#DIV/0!</v>
      </c>
      <c r="F2244" t="e">
        <f>IF(A2244&gt;A2243,INDEX(Нормы!$D$2:$D$1000,MATCH(C2244,Нормы!$A$2:$A$1000,0),1),IF(COUNTIF(Нормы!$A$2:$A$1000,C2244)&gt;=Лист8!I2244,INDEX(Нормы!$D$2:$D$1000,MATCH(C2244,Нормы!$A$2:$A$1000,0)+I2243,1),0))*INDEX('Готовый продукция'!$E$2:$E$500,MATCH(A2244,'Готовый продукция'!$A$2:$A$500,0),1)</f>
        <v>#DIV/0!</v>
      </c>
      <c r="H2244" t="e">
        <f>IF(LEN(D2244)&gt;1,MAX($H$2:H2243)+1,0)</f>
        <v>#DIV/0!</v>
      </c>
      <c r="I2244">
        <f>COUNTIF($A$3:A2244,A2244)</f>
        <v>2242</v>
      </c>
    </row>
    <row r="2245" spans="1:9">
      <c r="A2245" s="2" t="e">
        <f>INDEX('Готовый продукция'!$A$2:$A$500,CEILING(ROW($A2243)/MAX('Готовый продукция'!$J$2:$J$500),1))</f>
        <v>#DIV/0!</v>
      </c>
      <c r="B2245" s="1" t="str">
        <f>IFERROR(INDEX('Готовый продукция'!$B$2:$E$500,MATCH(A2245,'Готовый продукция'!$A$2:$A$500,0),1),"")</f>
        <v/>
      </c>
      <c r="C2245" t="str">
        <f>IFERROR(INDEX('Готовый продукция'!$B$2:$E$500,MATCH(A2245,'Готовый продукция'!$A$2:$A$500,0),2),"")</f>
        <v/>
      </c>
      <c r="D2245" t="e">
        <f>IF(A2245&gt;A2244,INDEX(Нормы!$B$2:$B$1000,MATCH(C2245,Нормы!$A$2:$A$1000,0),1),IF(COUNTIF(Нормы!$A$2:$A$1000,C2245)&gt;=Лист8!I2245,INDEX(Нормы!$B$2:$B$1000,MATCH(C2245,Нормы!$A$2:$A$1000,0)+I2244,1),0))</f>
        <v>#DIV/0!</v>
      </c>
      <c r="E2245" t="e">
        <f>IF(A2245&gt;A2244,INDEX(Нормы!$C$2:$C$1000,MATCH(C2245,Нормы!$A$2:$A$1000,0),1),IF(COUNTIF(Нормы!$A$2:$A$1000,C2245)&gt;=Лист8!I2245,INDEX(Нормы!$C$2:$C$1000,MATCH(C2245,Нормы!$A$2:$A$1000,0)+I2244,1),0))</f>
        <v>#DIV/0!</v>
      </c>
      <c r="F2245" t="e">
        <f>IF(A2245&gt;A2244,INDEX(Нормы!$D$2:$D$1000,MATCH(C2245,Нормы!$A$2:$A$1000,0),1),IF(COUNTIF(Нормы!$A$2:$A$1000,C2245)&gt;=Лист8!I2245,INDEX(Нормы!$D$2:$D$1000,MATCH(C2245,Нормы!$A$2:$A$1000,0)+I2244,1),0))*INDEX('Готовый продукция'!$E$2:$E$500,MATCH(A2245,'Готовый продукция'!$A$2:$A$500,0),1)</f>
        <v>#DIV/0!</v>
      </c>
      <c r="H2245" t="e">
        <f>IF(LEN(D2245)&gt;1,MAX($H$2:H2244)+1,0)</f>
        <v>#DIV/0!</v>
      </c>
      <c r="I2245">
        <f>COUNTIF($A$3:A2245,A2245)</f>
        <v>2243</v>
      </c>
    </row>
    <row r="2246" spans="1:9">
      <c r="A2246" s="2" t="e">
        <f>INDEX('Готовый продукция'!$A$2:$A$500,CEILING(ROW($A2244)/MAX('Готовый продукция'!$J$2:$J$500),1))</f>
        <v>#DIV/0!</v>
      </c>
      <c r="B2246" s="1" t="str">
        <f>IFERROR(INDEX('Готовый продукция'!$B$2:$E$500,MATCH(A2246,'Готовый продукция'!$A$2:$A$500,0),1),"")</f>
        <v/>
      </c>
      <c r="C2246" t="str">
        <f>IFERROR(INDEX('Готовый продукция'!$B$2:$E$500,MATCH(A2246,'Готовый продукция'!$A$2:$A$500,0),2),"")</f>
        <v/>
      </c>
      <c r="D2246" t="e">
        <f>IF(A2246&gt;A2245,INDEX(Нормы!$B$2:$B$1000,MATCH(C2246,Нормы!$A$2:$A$1000,0),1),IF(COUNTIF(Нормы!$A$2:$A$1000,C2246)&gt;=Лист8!I2246,INDEX(Нормы!$B$2:$B$1000,MATCH(C2246,Нормы!$A$2:$A$1000,0)+I2245,1),0))</f>
        <v>#DIV/0!</v>
      </c>
      <c r="E2246" t="e">
        <f>IF(A2246&gt;A2245,INDEX(Нормы!$C$2:$C$1000,MATCH(C2246,Нормы!$A$2:$A$1000,0),1),IF(COUNTIF(Нормы!$A$2:$A$1000,C2246)&gt;=Лист8!I2246,INDEX(Нормы!$C$2:$C$1000,MATCH(C2246,Нормы!$A$2:$A$1000,0)+I2245,1),0))</f>
        <v>#DIV/0!</v>
      </c>
      <c r="F2246" t="e">
        <f>IF(A2246&gt;A2245,INDEX(Нормы!$D$2:$D$1000,MATCH(C2246,Нормы!$A$2:$A$1000,0),1),IF(COUNTIF(Нормы!$A$2:$A$1000,C2246)&gt;=Лист8!I2246,INDEX(Нормы!$D$2:$D$1000,MATCH(C2246,Нормы!$A$2:$A$1000,0)+I2245,1),0))*INDEX('Готовый продукция'!$E$2:$E$500,MATCH(A2246,'Готовый продукция'!$A$2:$A$500,0),1)</f>
        <v>#DIV/0!</v>
      </c>
      <c r="H2246" t="e">
        <f>IF(LEN(D2246)&gt;1,MAX($H$2:H2245)+1,0)</f>
        <v>#DIV/0!</v>
      </c>
      <c r="I2246">
        <f>COUNTIF($A$3:A2246,A2246)</f>
        <v>2244</v>
      </c>
    </row>
    <row r="2247" spans="1:9">
      <c r="A2247" s="2" t="e">
        <f>INDEX('Готовый продукция'!$A$2:$A$500,CEILING(ROW($A2245)/MAX('Готовый продукция'!$J$2:$J$500),1))</f>
        <v>#DIV/0!</v>
      </c>
      <c r="B2247" s="1" t="str">
        <f>IFERROR(INDEX('Готовый продукция'!$B$2:$E$500,MATCH(A2247,'Готовый продукция'!$A$2:$A$500,0),1),"")</f>
        <v/>
      </c>
      <c r="C2247" t="str">
        <f>IFERROR(INDEX('Готовый продукция'!$B$2:$E$500,MATCH(A2247,'Готовый продукция'!$A$2:$A$500,0),2),"")</f>
        <v/>
      </c>
      <c r="D2247" t="e">
        <f>IF(A2247&gt;A2246,INDEX(Нормы!$B$2:$B$1000,MATCH(C2247,Нормы!$A$2:$A$1000,0),1),IF(COUNTIF(Нормы!$A$2:$A$1000,C2247)&gt;=Лист8!I2247,INDEX(Нормы!$B$2:$B$1000,MATCH(C2247,Нормы!$A$2:$A$1000,0)+I2246,1),0))</f>
        <v>#DIV/0!</v>
      </c>
      <c r="E2247" t="e">
        <f>IF(A2247&gt;A2246,INDEX(Нормы!$C$2:$C$1000,MATCH(C2247,Нормы!$A$2:$A$1000,0),1),IF(COUNTIF(Нормы!$A$2:$A$1000,C2247)&gt;=Лист8!I2247,INDEX(Нормы!$C$2:$C$1000,MATCH(C2247,Нормы!$A$2:$A$1000,0)+I2246,1),0))</f>
        <v>#DIV/0!</v>
      </c>
      <c r="F2247" t="e">
        <f>IF(A2247&gt;A2246,INDEX(Нормы!$D$2:$D$1000,MATCH(C2247,Нормы!$A$2:$A$1000,0),1),IF(COUNTIF(Нормы!$A$2:$A$1000,C2247)&gt;=Лист8!I2247,INDEX(Нормы!$D$2:$D$1000,MATCH(C2247,Нормы!$A$2:$A$1000,0)+I2246,1),0))*INDEX('Готовый продукция'!$E$2:$E$500,MATCH(A2247,'Готовый продукция'!$A$2:$A$500,0),1)</f>
        <v>#DIV/0!</v>
      </c>
      <c r="H2247" t="e">
        <f>IF(LEN(D2247)&gt;1,MAX($H$2:H2246)+1,0)</f>
        <v>#DIV/0!</v>
      </c>
      <c r="I2247">
        <f>COUNTIF($A$3:A2247,A2247)</f>
        <v>2245</v>
      </c>
    </row>
    <row r="2248" spans="1:9">
      <c r="A2248" s="2" t="e">
        <f>INDEX('Готовый продукция'!$A$2:$A$500,CEILING(ROW($A2246)/MAX('Готовый продукция'!$J$2:$J$500),1))</f>
        <v>#DIV/0!</v>
      </c>
      <c r="B2248" s="1" t="str">
        <f>IFERROR(INDEX('Готовый продукция'!$B$2:$E$500,MATCH(A2248,'Готовый продукция'!$A$2:$A$500,0),1),"")</f>
        <v/>
      </c>
      <c r="C2248" t="str">
        <f>IFERROR(INDEX('Готовый продукция'!$B$2:$E$500,MATCH(A2248,'Готовый продукция'!$A$2:$A$500,0),2),"")</f>
        <v/>
      </c>
      <c r="D2248" t="e">
        <f>IF(A2248&gt;A2247,INDEX(Нормы!$B$2:$B$1000,MATCH(C2248,Нормы!$A$2:$A$1000,0),1),IF(COUNTIF(Нормы!$A$2:$A$1000,C2248)&gt;=Лист8!I2248,INDEX(Нормы!$B$2:$B$1000,MATCH(C2248,Нормы!$A$2:$A$1000,0)+I2247,1),0))</f>
        <v>#DIV/0!</v>
      </c>
      <c r="E2248" t="e">
        <f>IF(A2248&gt;A2247,INDEX(Нормы!$C$2:$C$1000,MATCH(C2248,Нормы!$A$2:$A$1000,0),1),IF(COUNTIF(Нормы!$A$2:$A$1000,C2248)&gt;=Лист8!I2248,INDEX(Нормы!$C$2:$C$1000,MATCH(C2248,Нормы!$A$2:$A$1000,0)+I2247,1),0))</f>
        <v>#DIV/0!</v>
      </c>
      <c r="F2248" t="e">
        <f>IF(A2248&gt;A2247,INDEX(Нормы!$D$2:$D$1000,MATCH(C2248,Нормы!$A$2:$A$1000,0),1),IF(COUNTIF(Нормы!$A$2:$A$1000,C2248)&gt;=Лист8!I2248,INDEX(Нормы!$D$2:$D$1000,MATCH(C2248,Нормы!$A$2:$A$1000,0)+I2247,1),0))*INDEX('Готовый продукция'!$E$2:$E$500,MATCH(A2248,'Готовый продукция'!$A$2:$A$500,0),1)</f>
        <v>#DIV/0!</v>
      </c>
      <c r="H2248" t="e">
        <f>IF(LEN(D2248)&gt;1,MAX($H$2:H2247)+1,0)</f>
        <v>#DIV/0!</v>
      </c>
      <c r="I2248">
        <f>COUNTIF($A$3:A2248,A2248)</f>
        <v>2246</v>
      </c>
    </row>
    <row r="2249" spans="1:9">
      <c r="A2249" s="2" t="e">
        <f>INDEX('Готовый продукция'!$A$2:$A$500,CEILING(ROW($A2247)/MAX('Готовый продукция'!$J$2:$J$500),1))</f>
        <v>#DIV/0!</v>
      </c>
      <c r="B2249" s="1" t="str">
        <f>IFERROR(INDEX('Готовый продукция'!$B$2:$E$500,MATCH(A2249,'Готовый продукция'!$A$2:$A$500,0),1),"")</f>
        <v/>
      </c>
      <c r="C2249" t="str">
        <f>IFERROR(INDEX('Готовый продукция'!$B$2:$E$500,MATCH(A2249,'Готовый продукция'!$A$2:$A$500,0),2),"")</f>
        <v/>
      </c>
      <c r="D2249" t="e">
        <f>IF(A2249&gt;A2248,INDEX(Нормы!$B$2:$B$1000,MATCH(C2249,Нормы!$A$2:$A$1000,0),1),IF(COUNTIF(Нормы!$A$2:$A$1000,C2249)&gt;=Лист8!I2249,INDEX(Нормы!$B$2:$B$1000,MATCH(C2249,Нормы!$A$2:$A$1000,0)+I2248,1),0))</f>
        <v>#DIV/0!</v>
      </c>
      <c r="E2249" t="e">
        <f>IF(A2249&gt;A2248,INDEX(Нормы!$C$2:$C$1000,MATCH(C2249,Нормы!$A$2:$A$1000,0),1),IF(COUNTIF(Нормы!$A$2:$A$1000,C2249)&gt;=Лист8!I2249,INDEX(Нормы!$C$2:$C$1000,MATCH(C2249,Нормы!$A$2:$A$1000,0)+I2248,1),0))</f>
        <v>#DIV/0!</v>
      </c>
      <c r="F2249" t="e">
        <f>IF(A2249&gt;A2248,INDEX(Нормы!$D$2:$D$1000,MATCH(C2249,Нормы!$A$2:$A$1000,0),1),IF(COUNTIF(Нормы!$A$2:$A$1000,C2249)&gt;=Лист8!I2249,INDEX(Нормы!$D$2:$D$1000,MATCH(C2249,Нормы!$A$2:$A$1000,0)+I2248,1),0))*INDEX('Готовый продукция'!$E$2:$E$500,MATCH(A2249,'Готовый продукция'!$A$2:$A$500,0),1)</f>
        <v>#DIV/0!</v>
      </c>
      <c r="H2249" t="e">
        <f>IF(LEN(D2249)&gt;1,MAX($H$2:H2248)+1,0)</f>
        <v>#DIV/0!</v>
      </c>
      <c r="I2249">
        <f>COUNTIF($A$3:A2249,A2249)</f>
        <v>2247</v>
      </c>
    </row>
    <row r="2250" spans="1:9">
      <c r="A2250" s="2" t="e">
        <f>INDEX('Готовый продукция'!$A$2:$A$500,CEILING(ROW($A2248)/MAX('Готовый продукция'!$J$2:$J$500),1))</f>
        <v>#DIV/0!</v>
      </c>
      <c r="B2250" s="1" t="str">
        <f>IFERROR(INDEX('Готовый продукция'!$B$2:$E$500,MATCH(A2250,'Готовый продукция'!$A$2:$A$500,0),1),"")</f>
        <v/>
      </c>
      <c r="C2250" t="str">
        <f>IFERROR(INDEX('Готовый продукция'!$B$2:$E$500,MATCH(A2250,'Готовый продукция'!$A$2:$A$500,0),2),"")</f>
        <v/>
      </c>
      <c r="D2250" t="e">
        <f>IF(A2250&gt;A2249,INDEX(Нормы!$B$2:$B$1000,MATCH(C2250,Нормы!$A$2:$A$1000,0),1),IF(COUNTIF(Нормы!$A$2:$A$1000,C2250)&gt;=Лист8!I2250,INDEX(Нормы!$B$2:$B$1000,MATCH(C2250,Нормы!$A$2:$A$1000,0)+I2249,1),0))</f>
        <v>#DIV/0!</v>
      </c>
      <c r="E2250" t="e">
        <f>IF(A2250&gt;A2249,INDEX(Нормы!$C$2:$C$1000,MATCH(C2250,Нормы!$A$2:$A$1000,0),1),IF(COUNTIF(Нормы!$A$2:$A$1000,C2250)&gt;=Лист8!I2250,INDEX(Нормы!$C$2:$C$1000,MATCH(C2250,Нормы!$A$2:$A$1000,0)+I2249,1),0))</f>
        <v>#DIV/0!</v>
      </c>
      <c r="F2250" t="e">
        <f>IF(A2250&gt;A2249,INDEX(Нормы!$D$2:$D$1000,MATCH(C2250,Нормы!$A$2:$A$1000,0),1),IF(COUNTIF(Нормы!$A$2:$A$1000,C2250)&gt;=Лист8!I2250,INDEX(Нормы!$D$2:$D$1000,MATCH(C2250,Нормы!$A$2:$A$1000,0)+I2249,1),0))*INDEX('Готовый продукция'!$E$2:$E$500,MATCH(A2250,'Готовый продукция'!$A$2:$A$500,0),1)</f>
        <v>#DIV/0!</v>
      </c>
      <c r="H2250" t="e">
        <f>IF(LEN(D2250)&gt;1,MAX($H$2:H2249)+1,0)</f>
        <v>#DIV/0!</v>
      </c>
      <c r="I2250">
        <f>COUNTIF($A$3:A2250,A2250)</f>
        <v>2248</v>
      </c>
    </row>
    <row r="2251" spans="1:9">
      <c r="A2251" s="2" t="e">
        <f>INDEX('Готовый продукция'!$A$2:$A$500,CEILING(ROW($A2249)/MAX('Готовый продукция'!$J$2:$J$500),1))</f>
        <v>#DIV/0!</v>
      </c>
      <c r="B2251" s="1" t="str">
        <f>IFERROR(INDEX('Готовый продукция'!$B$2:$E$500,MATCH(A2251,'Готовый продукция'!$A$2:$A$500,0),1),"")</f>
        <v/>
      </c>
      <c r="C2251" t="str">
        <f>IFERROR(INDEX('Готовый продукция'!$B$2:$E$500,MATCH(A2251,'Готовый продукция'!$A$2:$A$500,0),2),"")</f>
        <v/>
      </c>
      <c r="D2251" t="e">
        <f>IF(A2251&gt;A2250,INDEX(Нормы!$B$2:$B$1000,MATCH(C2251,Нормы!$A$2:$A$1000,0),1),IF(COUNTIF(Нормы!$A$2:$A$1000,C2251)&gt;=Лист8!I2251,INDEX(Нормы!$B$2:$B$1000,MATCH(C2251,Нормы!$A$2:$A$1000,0)+I2250,1),0))</f>
        <v>#DIV/0!</v>
      </c>
      <c r="E2251" t="e">
        <f>IF(A2251&gt;A2250,INDEX(Нормы!$C$2:$C$1000,MATCH(C2251,Нормы!$A$2:$A$1000,0),1),IF(COUNTIF(Нормы!$A$2:$A$1000,C2251)&gt;=Лист8!I2251,INDEX(Нормы!$C$2:$C$1000,MATCH(C2251,Нормы!$A$2:$A$1000,0)+I2250,1),0))</f>
        <v>#DIV/0!</v>
      </c>
      <c r="F2251" t="e">
        <f>IF(A2251&gt;A2250,INDEX(Нормы!$D$2:$D$1000,MATCH(C2251,Нормы!$A$2:$A$1000,0),1),IF(COUNTIF(Нормы!$A$2:$A$1000,C2251)&gt;=Лист8!I2251,INDEX(Нормы!$D$2:$D$1000,MATCH(C2251,Нормы!$A$2:$A$1000,0)+I2250,1),0))*INDEX('Готовый продукция'!$E$2:$E$500,MATCH(A2251,'Готовый продукция'!$A$2:$A$500,0),1)</f>
        <v>#DIV/0!</v>
      </c>
      <c r="H2251" t="e">
        <f>IF(LEN(D2251)&gt;1,MAX($H$2:H2250)+1,0)</f>
        <v>#DIV/0!</v>
      </c>
      <c r="I2251">
        <f>COUNTIF($A$3:A2251,A2251)</f>
        <v>2249</v>
      </c>
    </row>
    <row r="2252" spans="1:9">
      <c r="A2252" s="2" t="e">
        <f>INDEX('Готовый продукция'!$A$2:$A$500,CEILING(ROW($A2250)/MAX('Готовый продукция'!$J$2:$J$500),1))</f>
        <v>#DIV/0!</v>
      </c>
      <c r="B2252" s="1" t="str">
        <f>IFERROR(INDEX('Готовый продукция'!$B$2:$E$500,MATCH(A2252,'Готовый продукция'!$A$2:$A$500,0),1),"")</f>
        <v/>
      </c>
      <c r="C2252" t="str">
        <f>IFERROR(INDEX('Готовый продукция'!$B$2:$E$500,MATCH(A2252,'Готовый продукция'!$A$2:$A$500,0),2),"")</f>
        <v/>
      </c>
      <c r="D2252" t="e">
        <f>IF(A2252&gt;A2251,INDEX(Нормы!$B$2:$B$1000,MATCH(C2252,Нормы!$A$2:$A$1000,0),1),IF(COUNTIF(Нормы!$A$2:$A$1000,C2252)&gt;=Лист8!I2252,INDEX(Нормы!$B$2:$B$1000,MATCH(C2252,Нормы!$A$2:$A$1000,0)+I2251,1),0))</f>
        <v>#DIV/0!</v>
      </c>
      <c r="E2252" t="e">
        <f>IF(A2252&gt;A2251,INDEX(Нормы!$C$2:$C$1000,MATCH(C2252,Нормы!$A$2:$A$1000,0),1),IF(COUNTIF(Нормы!$A$2:$A$1000,C2252)&gt;=Лист8!I2252,INDEX(Нормы!$C$2:$C$1000,MATCH(C2252,Нормы!$A$2:$A$1000,0)+I2251,1),0))</f>
        <v>#DIV/0!</v>
      </c>
      <c r="F2252" t="e">
        <f>IF(A2252&gt;A2251,INDEX(Нормы!$D$2:$D$1000,MATCH(C2252,Нормы!$A$2:$A$1000,0),1),IF(COUNTIF(Нормы!$A$2:$A$1000,C2252)&gt;=Лист8!I2252,INDEX(Нормы!$D$2:$D$1000,MATCH(C2252,Нормы!$A$2:$A$1000,0)+I2251,1),0))*INDEX('Готовый продукция'!$E$2:$E$500,MATCH(A2252,'Готовый продукция'!$A$2:$A$500,0),1)</f>
        <v>#DIV/0!</v>
      </c>
      <c r="H2252" t="e">
        <f>IF(LEN(D2252)&gt;1,MAX($H$2:H2251)+1,0)</f>
        <v>#DIV/0!</v>
      </c>
      <c r="I2252">
        <f>COUNTIF($A$3:A2252,A2252)</f>
        <v>2250</v>
      </c>
    </row>
    <row r="2253" spans="1:9">
      <c r="A2253" s="2" t="e">
        <f>INDEX('Готовый продукция'!$A$2:$A$500,CEILING(ROW($A2251)/MAX('Готовый продукция'!$J$2:$J$500),1))</f>
        <v>#DIV/0!</v>
      </c>
      <c r="B2253" s="1" t="str">
        <f>IFERROR(INDEX('Готовый продукция'!$B$2:$E$500,MATCH(A2253,'Готовый продукция'!$A$2:$A$500,0),1),"")</f>
        <v/>
      </c>
      <c r="C2253" t="str">
        <f>IFERROR(INDEX('Готовый продукция'!$B$2:$E$500,MATCH(A2253,'Готовый продукция'!$A$2:$A$500,0),2),"")</f>
        <v/>
      </c>
      <c r="D2253" t="e">
        <f>IF(A2253&gt;A2252,INDEX(Нормы!$B$2:$B$1000,MATCH(C2253,Нормы!$A$2:$A$1000,0),1),IF(COUNTIF(Нормы!$A$2:$A$1000,C2253)&gt;=Лист8!I2253,INDEX(Нормы!$B$2:$B$1000,MATCH(C2253,Нормы!$A$2:$A$1000,0)+I2252,1),0))</f>
        <v>#DIV/0!</v>
      </c>
      <c r="E2253" t="e">
        <f>IF(A2253&gt;A2252,INDEX(Нормы!$C$2:$C$1000,MATCH(C2253,Нормы!$A$2:$A$1000,0),1),IF(COUNTIF(Нормы!$A$2:$A$1000,C2253)&gt;=Лист8!I2253,INDEX(Нормы!$C$2:$C$1000,MATCH(C2253,Нормы!$A$2:$A$1000,0)+I2252,1),0))</f>
        <v>#DIV/0!</v>
      </c>
      <c r="F2253" t="e">
        <f>IF(A2253&gt;A2252,INDEX(Нормы!$D$2:$D$1000,MATCH(C2253,Нормы!$A$2:$A$1000,0),1),IF(COUNTIF(Нормы!$A$2:$A$1000,C2253)&gt;=Лист8!I2253,INDEX(Нормы!$D$2:$D$1000,MATCH(C2253,Нормы!$A$2:$A$1000,0)+I2252,1),0))*INDEX('Готовый продукция'!$E$2:$E$500,MATCH(A2253,'Готовый продукция'!$A$2:$A$500,0),1)</f>
        <v>#DIV/0!</v>
      </c>
      <c r="H2253" t="e">
        <f>IF(LEN(D2253)&gt;1,MAX($H$2:H2252)+1,0)</f>
        <v>#DIV/0!</v>
      </c>
      <c r="I2253">
        <f>COUNTIF($A$3:A2253,A2253)</f>
        <v>2251</v>
      </c>
    </row>
    <row r="2254" spans="1:9">
      <c r="A2254" s="2" t="e">
        <f>INDEX('Готовый продукция'!$A$2:$A$500,CEILING(ROW($A2252)/MAX('Готовый продукция'!$J$2:$J$500),1))</f>
        <v>#DIV/0!</v>
      </c>
      <c r="B2254" s="1" t="str">
        <f>IFERROR(INDEX('Готовый продукция'!$B$2:$E$500,MATCH(A2254,'Готовый продукция'!$A$2:$A$500,0),1),"")</f>
        <v/>
      </c>
      <c r="C2254" t="str">
        <f>IFERROR(INDEX('Готовый продукция'!$B$2:$E$500,MATCH(A2254,'Готовый продукция'!$A$2:$A$500,0),2),"")</f>
        <v/>
      </c>
      <c r="D2254" t="e">
        <f>IF(A2254&gt;A2253,INDEX(Нормы!$B$2:$B$1000,MATCH(C2254,Нормы!$A$2:$A$1000,0),1),IF(COUNTIF(Нормы!$A$2:$A$1000,C2254)&gt;=Лист8!I2254,INDEX(Нормы!$B$2:$B$1000,MATCH(C2254,Нормы!$A$2:$A$1000,0)+I2253,1),0))</f>
        <v>#DIV/0!</v>
      </c>
      <c r="E2254" t="e">
        <f>IF(A2254&gt;A2253,INDEX(Нормы!$C$2:$C$1000,MATCH(C2254,Нормы!$A$2:$A$1000,0),1),IF(COUNTIF(Нормы!$A$2:$A$1000,C2254)&gt;=Лист8!I2254,INDEX(Нормы!$C$2:$C$1000,MATCH(C2254,Нормы!$A$2:$A$1000,0)+I2253,1),0))</f>
        <v>#DIV/0!</v>
      </c>
      <c r="F2254" t="e">
        <f>IF(A2254&gt;A2253,INDEX(Нормы!$D$2:$D$1000,MATCH(C2254,Нормы!$A$2:$A$1000,0),1),IF(COUNTIF(Нормы!$A$2:$A$1000,C2254)&gt;=Лист8!I2254,INDEX(Нормы!$D$2:$D$1000,MATCH(C2254,Нормы!$A$2:$A$1000,0)+I2253,1),0))*INDEX('Готовый продукция'!$E$2:$E$500,MATCH(A2254,'Готовый продукция'!$A$2:$A$500,0),1)</f>
        <v>#DIV/0!</v>
      </c>
      <c r="H2254" t="e">
        <f>IF(LEN(D2254)&gt;1,MAX($H$2:H2253)+1,0)</f>
        <v>#DIV/0!</v>
      </c>
      <c r="I2254">
        <f>COUNTIF($A$3:A2254,A2254)</f>
        <v>2252</v>
      </c>
    </row>
    <row r="2255" spans="1:9">
      <c r="A2255" s="2" t="e">
        <f>INDEX('Готовый продукция'!$A$2:$A$500,CEILING(ROW($A2253)/MAX('Готовый продукция'!$J$2:$J$500),1))</f>
        <v>#DIV/0!</v>
      </c>
      <c r="B2255" s="1" t="str">
        <f>IFERROR(INDEX('Готовый продукция'!$B$2:$E$500,MATCH(A2255,'Готовый продукция'!$A$2:$A$500,0),1),"")</f>
        <v/>
      </c>
      <c r="C2255" t="str">
        <f>IFERROR(INDEX('Готовый продукция'!$B$2:$E$500,MATCH(A2255,'Готовый продукция'!$A$2:$A$500,0),2),"")</f>
        <v/>
      </c>
      <c r="D2255" t="e">
        <f>IF(A2255&gt;A2254,INDEX(Нормы!$B$2:$B$1000,MATCH(C2255,Нормы!$A$2:$A$1000,0),1),IF(COUNTIF(Нормы!$A$2:$A$1000,C2255)&gt;=Лист8!I2255,INDEX(Нормы!$B$2:$B$1000,MATCH(C2255,Нормы!$A$2:$A$1000,0)+I2254,1),0))</f>
        <v>#DIV/0!</v>
      </c>
      <c r="E2255" t="e">
        <f>IF(A2255&gt;A2254,INDEX(Нормы!$C$2:$C$1000,MATCH(C2255,Нормы!$A$2:$A$1000,0),1),IF(COUNTIF(Нормы!$A$2:$A$1000,C2255)&gt;=Лист8!I2255,INDEX(Нормы!$C$2:$C$1000,MATCH(C2255,Нормы!$A$2:$A$1000,0)+I2254,1),0))</f>
        <v>#DIV/0!</v>
      </c>
      <c r="F2255" t="e">
        <f>IF(A2255&gt;A2254,INDEX(Нормы!$D$2:$D$1000,MATCH(C2255,Нормы!$A$2:$A$1000,0),1),IF(COUNTIF(Нормы!$A$2:$A$1000,C2255)&gt;=Лист8!I2255,INDEX(Нормы!$D$2:$D$1000,MATCH(C2255,Нормы!$A$2:$A$1000,0)+I2254,1),0))*INDEX('Готовый продукция'!$E$2:$E$500,MATCH(A2255,'Готовый продукция'!$A$2:$A$500,0),1)</f>
        <v>#DIV/0!</v>
      </c>
      <c r="H2255" t="e">
        <f>IF(LEN(D2255)&gt;1,MAX($H$2:H2254)+1,0)</f>
        <v>#DIV/0!</v>
      </c>
      <c r="I2255">
        <f>COUNTIF($A$3:A2255,A2255)</f>
        <v>2253</v>
      </c>
    </row>
    <row r="2256" spans="1:9">
      <c r="A2256" s="2" t="e">
        <f>INDEX('Готовый продукция'!$A$2:$A$500,CEILING(ROW($A2254)/MAX('Готовый продукция'!$J$2:$J$500),1))</f>
        <v>#DIV/0!</v>
      </c>
      <c r="B2256" s="1" t="str">
        <f>IFERROR(INDEX('Готовый продукция'!$B$2:$E$500,MATCH(A2256,'Готовый продукция'!$A$2:$A$500,0),1),"")</f>
        <v/>
      </c>
      <c r="C2256" t="str">
        <f>IFERROR(INDEX('Готовый продукция'!$B$2:$E$500,MATCH(A2256,'Готовый продукция'!$A$2:$A$500,0),2),"")</f>
        <v/>
      </c>
      <c r="D2256" t="e">
        <f>IF(A2256&gt;A2255,INDEX(Нормы!$B$2:$B$1000,MATCH(C2256,Нормы!$A$2:$A$1000,0),1),IF(COUNTIF(Нормы!$A$2:$A$1000,C2256)&gt;=Лист8!I2256,INDEX(Нормы!$B$2:$B$1000,MATCH(C2256,Нормы!$A$2:$A$1000,0)+I2255,1),0))</f>
        <v>#DIV/0!</v>
      </c>
      <c r="E2256" t="e">
        <f>IF(A2256&gt;A2255,INDEX(Нормы!$C$2:$C$1000,MATCH(C2256,Нормы!$A$2:$A$1000,0),1),IF(COUNTIF(Нормы!$A$2:$A$1000,C2256)&gt;=Лист8!I2256,INDEX(Нормы!$C$2:$C$1000,MATCH(C2256,Нормы!$A$2:$A$1000,0)+I2255,1),0))</f>
        <v>#DIV/0!</v>
      </c>
      <c r="F2256" t="e">
        <f>IF(A2256&gt;A2255,INDEX(Нормы!$D$2:$D$1000,MATCH(C2256,Нормы!$A$2:$A$1000,0),1),IF(COUNTIF(Нормы!$A$2:$A$1000,C2256)&gt;=Лист8!I2256,INDEX(Нормы!$D$2:$D$1000,MATCH(C2256,Нормы!$A$2:$A$1000,0)+I2255,1),0))*INDEX('Готовый продукция'!$E$2:$E$500,MATCH(A2256,'Готовый продукция'!$A$2:$A$500,0),1)</f>
        <v>#DIV/0!</v>
      </c>
      <c r="H2256" t="e">
        <f>IF(LEN(D2256)&gt;1,MAX($H$2:H2255)+1,0)</f>
        <v>#DIV/0!</v>
      </c>
      <c r="I2256">
        <f>COUNTIF($A$3:A2256,A2256)</f>
        <v>2254</v>
      </c>
    </row>
    <row r="2257" spans="1:9">
      <c r="A2257" s="2" t="e">
        <f>INDEX('Готовый продукция'!$A$2:$A$500,CEILING(ROW($A2255)/MAX('Готовый продукция'!$J$2:$J$500),1))</f>
        <v>#DIV/0!</v>
      </c>
      <c r="B2257" s="1" t="str">
        <f>IFERROR(INDEX('Готовый продукция'!$B$2:$E$500,MATCH(A2257,'Готовый продукция'!$A$2:$A$500,0),1),"")</f>
        <v/>
      </c>
      <c r="C2257" t="str">
        <f>IFERROR(INDEX('Готовый продукция'!$B$2:$E$500,MATCH(A2257,'Готовый продукция'!$A$2:$A$500,0),2),"")</f>
        <v/>
      </c>
      <c r="D2257" t="e">
        <f>IF(A2257&gt;A2256,INDEX(Нормы!$B$2:$B$1000,MATCH(C2257,Нормы!$A$2:$A$1000,0),1),IF(COUNTIF(Нормы!$A$2:$A$1000,C2257)&gt;=Лист8!I2257,INDEX(Нормы!$B$2:$B$1000,MATCH(C2257,Нормы!$A$2:$A$1000,0)+I2256,1),0))</f>
        <v>#DIV/0!</v>
      </c>
      <c r="E2257" t="e">
        <f>IF(A2257&gt;A2256,INDEX(Нормы!$C$2:$C$1000,MATCH(C2257,Нормы!$A$2:$A$1000,0),1),IF(COUNTIF(Нормы!$A$2:$A$1000,C2257)&gt;=Лист8!I2257,INDEX(Нормы!$C$2:$C$1000,MATCH(C2257,Нормы!$A$2:$A$1000,0)+I2256,1),0))</f>
        <v>#DIV/0!</v>
      </c>
      <c r="F2257" t="e">
        <f>IF(A2257&gt;A2256,INDEX(Нормы!$D$2:$D$1000,MATCH(C2257,Нормы!$A$2:$A$1000,0),1),IF(COUNTIF(Нормы!$A$2:$A$1000,C2257)&gt;=Лист8!I2257,INDEX(Нормы!$D$2:$D$1000,MATCH(C2257,Нормы!$A$2:$A$1000,0)+I2256,1),0))*INDEX('Готовый продукция'!$E$2:$E$500,MATCH(A2257,'Готовый продукция'!$A$2:$A$500,0),1)</f>
        <v>#DIV/0!</v>
      </c>
      <c r="H2257" t="e">
        <f>IF(LEN(D2257)&gt;1,MAX($H$2:H2256)+1,0)</f>
        <v>#DIV/0!</v>
      </c>
      <c r="I2257">
        <f>COUNTIF($A$3:A2257,A2257)</f>
        <v>2255</v>
      </c>
    </row>
    <row r="2258" spans="1:9">
      <c r="A2258" s="2" t="e">
        <f>INDEX('Готовый продукция'!$A$2:$A$500,CEILING(ROW($A2256)/MAX('Готовый продукция'!$J$2:$J$500),1))</f>
        <v>#DIV/0!</v>
      </c>
      <c r="B2258" s="1" t="str">
        <f>IFERROR(INDEX('Готовый продукция'!$B$2:$E$500,MATCH(A2258,'Готовый продукция'!$A$2:$A$500,0),1),"")</f>
        <v/>
      </c>
      <c r="C2258" t="str">
        <f>IFERROR(INDEX('Готовый продукция'!$B$2:$E$500,MATCH(A2258,'Готовый продукция'!$A$2:$A$500,0),2),"")</f>
        <v/>
      </c>
      <c r="D2258" t="e">
        <f>IF(A2258&gt;A2257,INDEX(Нормы!$B$2:$B$1000,MATCH(C2258,Нормы!$A$2:$A$1000,0),1),IF(COUNTIF(Нормы!$A$2:$A$1000,C2258)&gt;=Лист8!I2258,INDEX(Нормы!$B$2:$B$1000,MATCH(C2258,Нормы!$A$2:$A$1000,0)+I2257,1),0))</f>
        <v>#DIV/0!</v>
      </c>
      <c r="E2258" t="e">
        <f>IF(A2258&gt;A2257,INDEX(Нормы!$C$2:$C$1000,MATCH(C2258,Нормы!$A$2:$A$1000,0),1),IF(COUNTIF(Нормы!$A$2:$A$1000,C2258)&gt;=Лист8!I2258,INDEX(Нормы!$C$2:$C$1000,MATCH(C2258,Нормы!$A$2:$A$1000,0)+I2257,1),0))</f>
        <v>#DIV/0!</v>
      </c>
      <c r="F2258" t="e">
        <f>IF(A2258&gt;A2257,INDEX(Нормы!$D$2:$D$1000,MATCH(C2258,Нормы!$A$2:$A$1000,0),1),IF(COUNTIF(Нормы!$A$2:$A$1000,C2258)&gt;=Лист8!I2258,INDEX(Нормы!$D$2:$D$1000,MATCH(C2258,Нормы!$A$2:$A$1000,0)+I2257,1),0))*INDEX('Готовый продукция'!$E$2:$E$500,MATCH(A2258,'Готовый продукция'!$A$2:$A$500,0),1)</f>
        <v>#DIV/0!</v>
      </c>
      <c r="H2258" t="e">
        <f>IF(LEN(D2258)&gt;1,MAX($H$2:H2257)+1,0)</f>
        <v>#DIV/0!</v>
      </c>
      <c r="I2258">
        <f>COUNTIF($A$3:A2258,A2258)</f>
        <v>2256</v>
      </c>
    </row>
    <row r="2259" spans="1:9">
      <c r="A2259" s="2" t="e">
        <f>INDEX('Готовый продукция'!$A$2:$A$500,CEILING(ROW($A2257)/MAX('Готовый продукция'!$J$2:$J$500),1))</f>
        <v>#DIV/0!</v>
      </c>
      <c r="B2259" s="1" t="str">
        <f>IFERROR(INDEX('Готовый продукция'!$B$2:$E$500,MATCH(A2259,'Готовый продукция'!$A$2:$A$500,0),1),"")</f>
        <v/>
      </c>
      <c r="C2259" t="str">
        <f>IFERROR(INDEX('Готовый продукция'!$B$2:$E$500,MATCH(A2259,'Готовый продукция'!$A$2:$A$500,0),2),"")</f>
        <v/>
      </c>
      <c r="D2259" t="e">
        <f>IF(A2259&gt;A2258,INDEX(Нормы!$B$2:$B$1000,MATCH(C2259,Нормы!$A$2:$A$1000,0),1),IF(COUNTIF(Нормы!$A$2:$A$1000,C2259)&gt;=Лист8!I2259,INDEX(Нормы!$B$2:$B$1000,MATCH(C2259,Нормы!$A$2:$A$1000,0)+I2258,1),0))</f>
        <v>#DIV/0!</v>
      </c>
      <c r="E2259" t="e">
        <f>IF(A2259&gt;A2258,INDEX(Нормы!$C$2:$C$1000,MATCH(C2259,Нормы!$A$2:$A$1000,0),1),IF(COUNTIF(Нормы!$A$2:$A$1000,C2259)&gt;=Лист8!I2259,INDEX(Нормы!$C$2:$C$1000,MATCH(C2259,Нормы!$A$2:$A$1000,0)+I2258,1),0))</f>
        <v>#DIV/0!</v>
      </c>
      <c r="F2259" t="e">
        <f>IF(A2259&gt;A2258,INDEX(Нормы!$D$2:$D$1000,MATCH(C2259,Нормы!$A$2:$A$1000,0),1),IF(COUNTIF(Нормы!$A$2:$A$1000,C2259)&gt;=Лист8!I2259,INDEX(Нормы!$D$2:$D$1000,MATCH(C2259,Нормы!$A$2:$A$1000,0)+I2258,1),0))*INDEX('Готовый продукция'!$E$2:$E$500,MATCH(A2259,'Готовый продукция'!$A$2:$A$500,0),1)</f>
        <v>#DIV/0!</v>
      </c>
      <c r="H2259" t="e">
        <f>IF(LEN(D2259)&gt;1,MAX($H$2:H2258)+1,0)</f>
        <v>#DIV/0!</v>
      </c>
      <c r="I2259">
        <f>COUNTIF($A$3:A2259,A2259)</f>
        <v>2257</v>
      </c>
    </row>
    <row r="2260" spans="1:9">
      <c r="A2260" s="2" t="e">
        <f>INDEX('Готовый продукция'!$A$2:$A$500,CEILING(ROW($A2258)/MAX('Готовый продукция'!$J$2:$J$500),1))</f>
        <v>#DIV/0!</v>
      </c>
      <c r="B2260" s="1" t="str">
        <f>IFERROR(INDEX('Готовый продукция'!$B$2:$E$500,MATCH(A2260,'Готовый продукция'!$A$2:$A$500,0),1),"")</f>
        <v/>
      </c>
      <c r="C2260" t="str">
        <f>IFERROR(INDEX('Готовый продукция'!$B$2:$E$500,MATCH(A2260,'Готовый продукция'!$A$2:$A$500,0),2),"")</f>
        <v/>
      </c>
      <c r="D2260" t="e">
        <f>IF(A2260&gt;A2259,INDEX(Нормы!$B$2:$B$1000,MATCH(C2260,Нормы!$A$2:$A$1000,0),1),IF(COUNTIF(Нормы!$A$2:$A$1000,C2260)&gt;=Лист8!I2260,INDEX(Нормы!$B$2:$B$1000,MATCH(C2260,Нормы!$A$2:$A$1000,0)+I2259,1),0))</f>
        <v>#DIV/0!</v>
      </c>
      <c r="E2260" t="e">
        <f>IF(A2260&gt;A2259,INDEX(Нормы!$C$2:$C$1000,MATCH(C2260,Нормы!$A$2:$A$1000,0),1),IF(COUNTIF(Нормы!$A$2:$A$1000,C2260)&gt;=Лист8!I2260,INDEX(Нормы!$C$2:$C$1000,MATCH(C2260,Нормы!$A$2:$A$1000,0)+I2259,1),0))</f>
        <v>#DIV/0!</v>
      </c>
      <c r="F2260" t="e">
        <f>IF(A2260&gt;A2259,INDEX(Нормы!$D$2:$D$1000,MATCH(C2260,Нормы!$A$2:$A$1000,0),1),IF(COUNTIF(Нормы!$A$2:$A$1000,C2260)&gt;=Лист8!I2260,INDEX(Нормы!$D$2:$D$1000,MATCH(C2260,Нормы!$A$2:$A$1000,0)+I2259,1),0))*INDEX('Готовый продукция'!$E$2:$E$500,MATCH(A2260,'Готовый продукция'!$A$2:$A$500,0),1)</f>
        <v>#DIV/0!</v>
      </c>
      <c r="H2260" t="e">
        <f>IF(LEN(D2260)&gt;1,MAX($H$2:H2259)+1,0)</f>
        <v>#DIV/0!</v>
      </c>
      <c r="I2260">
        <f>COUNTIF($A$3:A2260,A2260)</f>
        <v>2258</v>
      </c>
    </row>
    <row r="2261" spans="1:9">
      <c r="A2261" s="2" t="e">
        <f>INDEX('Готовый продукция'!$A$2:$A$500,CEILING(ROW($A2259)/MAX('Готовый продукция'!$J$2:$J$500),1))</f>
        <v>#DIV/0!</v>
      </c>
      <c r="B2261" s="1" t="str">
        <f>IFERROR(INDEX('Готовый продукция'!$B$2:$E$500,MATCH(A2261,'Готовый продукция'!$A$2:$A$500,0),1),"")</f>
        <v/>
      </c>
      <c r="C2261" t="str">
        <f>IFERROR(INDEX('Готовый продукция'!$B$2:$E$500,MATCH(A2261,'Готовый продукция'!$A$2:$A$500,0),2),"")</f>
        <v/>
      </c>
      <c r="D2261" t="e">
        <f>IF(A2261&gt;A2260,INDEX(Нормы!$B$2:$B$1000,MATCH(C2261,Нормы!$A$2:$A$1000,0),1),IF(COUNTIF(Нормы!$A$2:$A$1000,C2261)&gt;=Лист8!I2261,INDEX(Нормы!$B$2:$B$1000,MATCH(C2261,Нормы!$A$2:$A$1000,0)+I2260,1),0))</f>
        <v>#DIV/0!</v>
      </c>
      <c r="E2261" t="e">
        <f>IF(A2261&gt;A2260,INDEX(Нормы!$C$2:$C$1000,MATCH(C2261,Нормы!$A$2:$A$1000,0),1),IF(COUNTIF(Нормы!$A$2:$A$1000,C2261)&gt;=Лист8!I2261,INDEX(Нормы!$C$2:$C$1000,MATCH(C2261,Нормы!$A$2:$A$1000,0)+I2260,1),0))</f>
        <v>#DIV/0!</v>
      </c>
      <c r="F2261" t="e">
        <f>IF(A2261&gt;A2260,INDEX(Нормы!$D$2:$D$1000,MATCH(C2261,Нормы!$A$2:$A$1000,0),1),IF(COUNTIF(Нормы!$A$2:$A$1000,C2261)&gt;=Лист8!I2261,INDEX(Нормы!$D$2:$D$1000,MATCH(C2261,Нормы!$A$2:$A$1000,0)+I2260,1),0))*INDEX('Готовый продукция'!$E$2:$E$500,MATCH(A2261,'Готовый продукция'!$A$2:$A$500,0),1)</f>
        <v>#DIV/0!</v>
      </c>
      <c r="H2261" t="e">
        <f>IF(LEN(D2261)&gt;1,MAX($H$2:H2260)+1,0)</f>
        <v>#DIV/0!</v>
      </c>
      <c r="I2261">
        <f>COUNTIF($A$3:A2261,A2261)</f>
        <v>2259</v>
      </c>
    </row>
    <row r="2262" spans="1:9">
      <c r="A2262" s="2" t="e">
        <f>INDEX('Готовый продукция'!$A$2:$A$500,CEILING(ROW($A2260)/MAX('Готовый продукция'!$J$2:$J$500),1))</f>
        <v>#DIV/0!</v>
      </c>
      <c r="B2262" s="1" t="str">
        <f>IFERROR(INDEX('Готовый продукция'!$B$2:$E$500,MATCH(A2262,'Готовый продукция'!$A$2:$A$500,0),1),"")</f>
        <v/>
      </c>
      <c r="C2262" t="str">
        <f>IFERROR(INDEX('Готовый продукция'!$B$2:$E$500,MATCH(A2262,'Готовый продукция'!$A$2:$A$500,0),2),"")</f>
        <v/>
      </c>
      <c r="D2262" t="e">
        <f>IF(A2262&gt;A2261,INDEX(Нормы!$B$2:$B$1000,MATCH(C2262,Нормы!$A$2:$A$1000,0),1),IF(COUNTIF(Нормы!$A$2:$A$1000,C2262)&gt;=Лист8!I2262,INDEX(Нормы!$B$2:$B$1000,MATCH(C2262,Нормы!$A$2:$A$1000,0)+I2261,1),0))</f>
        <v>#DIV/0!</v>
      </c>
      <c r="E2262" t="e">
        <f>IF(A2262&gt;A2261,INDEX(Нормы!$C$2:$C$1000,MATCH(C2262,Нормы!$A$2:$A$1000,0),1),IF(COUNTIF(Нормы!$A$2:$A$1000,C2262)&gt;=Лист8!I2262,INDEX(Нормы!$C$2:$C$1000,MATCH(C2262,Нормы!$A$2:$A$1000,0)+I2261,1),0))</f>
        <v>#DIV/0!</v>
      </c>
      <c r="F2262" t="e">
        <f>IF(A2262&gt;A2261,INDEX(Нормы!$D$2:$D$1000,MATCH(C2262,Нормы!$A$2:$A$1000,0),1),IF(COUNTIF(Нормы!$A$2:$A$1000,C2262)&gt;=Лист8!I2262,INDEX(Нормы!$D$2:$D$1000,MATCH(C2262,Нормы!$A$2:$A$1000,0)+I2261,1),0))*INDEX('Готовый продукция'!$E$2:$E$500,MATCH(A2262,'Готовый продукция'!$A$2:$A$500,0),1)</f>
        <v>#DIV/0!</v>
      </c>
      <c r="H2262" t="e">
        <f>IF(LEN(D2262)&gt;1,MAX($H$2:H2261)+1,0)</f>
        <v>#DIV/0!</v>
      </c>
      <c r="I2262">
        <f>COUNTIF($A$3:A2262,A2262)</f>
        <v>2260</v>
      </c>
    </row>
    <row r="2263" spans="1:9">
      <c r="A2263" s="2" t="e">
        <f>INDEX('Готовый продукция'!$A$2:$A$500,CEILING(ROW($A2261)/MAX('Готовый продукция'!$J$2:$J$500),1))</f>
        <v>#DIV/0!</v>
      </c>
      <c r="B2263" s="1" t="str">
        <f>IFERROR(INDEX('Готовый продукция'!$B$2:$E$500,MATCH(A2263,'Готовый продукция'!$A$2:$A$500,0),1),"")</f>
        <v/>
      </c>
      <c r="C2263" t="str">
        <f>IFERROR(INDEX('Готовый продукция'!$B$2:$E$500,MATCH(A2263,'Готовый продукция'!$A$2:$A$500,0),2),"")</f>
        <v/>
      </c>
      <c r="D2263" t="e">
        <f>IF(A2263&gt;A2262,INDEX(Нормы!$B$2:$B$1000,MATCH(C2263,Нормы!$A$2:$A$1000,0),1),IF(COUNTIF(Нормы!$A$2:$A$1000,C2263)&gt;=Лист8!I2263,INDEX(Нормы!$B$2:$B$1000,MATCH(C2263,Нормы!$A$2:$A$1000,0)+I2262,1),0))</f>
        <v>#DIV/0!</v>
      </c>
      <c r="E2263" t="e">
        <f>IF(A2263&gt;A2262,INDEX(Нормы!$C$2:$C$1000,MATCH(C2263,Нормы!$A$2:$A$1000,0),1),IF(COUNTIF(Нормы!$A$2:$A$1000,C2263)&gt;=Лист8!I2263,INDEX(Нормы!$C$2:$C$1000,MATCH(C2263,Нормы!$A$2:$A$1000,0)+I2262,1),0))</f>
        <v>#DIV/0!</v>
      </c>
      <c r="F2263" t="e">
        <f>IF(A2263&gt;A2262,INDEX(Нормы!$D$2:$D$1000,MATCH(C2263,Нормы!$A$2:$A$1000,0),1),IF(COUNTIF(Нормы!$A$2:$A$1000,C2263)&gt;=Лист8!I2263,INDEX(Нормы!$D$2:$D$1000,MATCH(C2263,Нормы!$A$2:$A$1000,0)+I2262,1),0))*INDEX('Готовый продукция'!$E$2:$E$500,MATCH(A2263,'Готовый продукция'!$A$2:$A$500,0),1)</f>
        <v>#DIV/0!</v>
      </c>
      <c r="H2263" t="e">
        <f>IF(LEN(D2263)&gt;1,MAX($H$2:H2262)+1,0)</f>
        <v>#DIV/0!</v>
      </c>
      <c r="I2263">
        <f>COUNTIF($A$3:A2263,A2263)</f>
        <v>2261</v>
      </c>
    </row>
    <row r="2264" spans="1:9">
      <c r="A2264" s="2" t="e">
        <f>INDEX('Готовый продукция'!$A$2:$A$500,CEILING(ROW($A2262)/MAX('Готовый продукция'!$J$2:$J$500),1))</f>
        <v>#DIV/0!</v>
      </c>
      <c r="B2264" s="1" t="str">
        <f>IFERROR(INDEX('Готовый продукция'!$B$2:$E$500,MATCH(A2264,'Готовый продукция'!$A$2:$A$500,0),1),"")</f>
        <v/>
      </c>
      <c r="C2264" t="str">
        <f>IFERROR(INDEX('Готовый продукция'!$B$2:$E$500,MATCH(A2264,'Готовый продукция'!$A$2:$A$500,0),2),"")</f>
        <v/>
      </c>
      <c r="D2264" t="e">
        <f>IF(A2264&gt;A2263,INDEX(Нормы!$B$2:$B$1000,MATCH(C2264,Нормы!$A$2:$A$1000,0),1),IF(COUNTIF(Нормы!$A$2:$A$1000,C2264)&gt;=Лист8!I2264,INDEX(Нормы!$B$2:$B$1000,MATCH(C2264,Нормы!$A$2:$A$1000,0)+I2263,1),0))</f>
        <v>#DIV/0!</v>
      </c>
      <c r="E2264" t="e">
        <f>IF(A2264&gt;A2263,INDEX(Нормы!$C$2:$C$1000,MATCH(C2264,Нормы!$A$2:$A$1000,0),1),IF(COUNTIF(Нормы!$A$2:$A$1000,C2264)&gt;=Лист8!I2264,INDEX(Нормы!$C$2:$C$1000,MATCH(C2264,Нормы!$A$2:$A$1000,0)+I2263,1),0))</f>
        <v>#DIV/0!</v>
      </c>
      <c r="F2264" t="e">
        <f>IF(A2264&gt;A2263,INDEX(Нормы!$D$2:$D$1000,MATCH(C2264,Нормы!$A$2:$A$1000,0),1),IF(COUNTIF(Нормы!$A$2:$A$1000,C2264)&gt;=Лист8!I2264,INDEX(Нормы!$D$2:$D$1000,MATCH(C2264,Нормы!$A$2:$A$1000,0)+I2263,1),0))*INDEX('Готовый продукция'!$E$2:$E$500,MATCH(A2264,'Готовый продукция'!$A$2:$A$500,0),1)</f>
        <v>#DIV/0!</v>
      </c>
      <c r="H2264" t="e">
        <f>IF(LEN(D2264)&gt;1,MAX($H$2:H2263)+1,0)</f>
        <v>#DIV/0!</v>
      </c>
      <c r="I2264">
        <f>COUNTIF($A$3:A2264,A2264)</f>
        <v>2262</v>
      </c>
    </row>
    <row r="2265" spans="1:9">
      <c r="A2265" s="2" t="e">
        <f>INDEX('Готовый продукция'!$A$2:$A$500,CEILING(ROW($A2263)/MAX('Готовый продукция'!$J$2:$J$500),1))</f>
        <v>#DIV/0!</v>
      </c>
      <c r="B2265" s="1" t="str">
        <f>IFERROR(INDEX('Готовый продукция'!$B$2:$E$500,MATCH(A2265,'Готовый продукция'!$A$2:$A$500,0),1),"")</f>
        <v/>
      </c>
      <c r="C2265" t="str">
        <f>IFERROR(INDEX('Готовый продукция'!$B$2:$E$500,MATCH(A2265,'Готовый продукция'!$A$2:$A$500,0),2),"")</f>
        <v/>
      </c>
      <c r="D2265" t="e">
        <f>IF(A2265&gt;A2264,INDEX(Нормы!$B$2:$B$1000,MATCH(C2265,Нормы!$A$2:$A$1000,0),1),IF(COUNTIF(Нормы!$A$2:$A$1000,C2265)&gt;=Лист8!I2265,INDEX(Нормы!$B$2:$B$1000,MATCH(C2265,Нормы!$A$2:$A$1000,0)+I2264,1),0))</f>
        <v>#DIV/0!</v>
      </c>
      <c r="E2265" t="e">
        <f>IF(A2265&gt;A2264,INDEX(Нормы!$C$2:$C$1000,MATCH(C2265,Нормы!$A$2:$A$1000,0),1),IF(COUNTIF(Нормы!$A$2:$A$1000,C2265)&gt;=Лист8!I2265,INDEX(Нормы!$C$2:$C$1000,MATCH(C2265,Нормы!$A$2:$A$1000,0)+I2264,1),0))</f>
        <v>#DIV/0!</v>
      </c>
      <c r="F2265" t="e">
        <f>IF(A2265&gt;A2264,INDEX(Нормы!$D$2:$D$1000,MATCH(C2265,Нормы!$A$2:$A$1000,0),1),IF(COUNTIF(Нормы!$A$2:$A$1000,C2265)&gt;=Лист8!I2265,INDEX(Нормы!$D$2:$D$1000,MATCH(C2265,Нормы!$A$2:$A$1000,0)+I2264,1),0))*INDEX('Готовый продукция'!$E$2:$E$500,MATCH(A2265,'Готовый продукция'!$A$2:$A$500,0),1)</f>
        <v>#DIV/0!</v>
      </c>
      <c r="H2265" t="e">
        <f>IF(LEN(D2265)&gt;1,MAX($H$2:H2264)+1,0)</f>
        <v>#DIV/0!</v>
      </c>
      <c r="I2265">
        <f>COUNTIF($A$3:A2265,A2265)</f>
        <v>2263</v>
      </c>
    </row>
    <row r="2266" spans="1:9">
      <c r="A2266" s="2" t="e">
        <f>INDEX('Готовый продукция'!$A$2:$A$500,CEILING(ROW($A2264)/MAX('Готовый продукция'!$J$2:$J$500),1))</f>
        <v>#DIV/0!</v>
      </c>
      <c r="B2266" s="1" t="str">
        <f>IFERROR(INDEX('Готовый продукция'!$B$2:$E$500,MATCH(A2266,'Готовый продукция'!$A$2:$A$500,0),1),"")</f>
        <v/>
      </c>
      <c r="C2266" t="str">
        <f>IFERROR(INDEX('Готовый продукция'!$B$2:$E$500,MATCH(A2266,'Готовый продукция'!$A$2:$A$500,0),2),"")</f>
        <v/>
      </c>
      <c r="D2266" t="e">
        <f>IF(A2266&gt;A2265,INDEX(Нормы!$B$2:$B$1000,MATCH(C2266,Нормы!$A$2:$A$1000,0),1),IF(COUNTIF(Нормы!$A$2:$A$1000,C2266)&gt;=Лист8!I2266,INDEX(Нормы!$B$2:$B$1000,MATCH(C2266,Нормы!$A$2:$A$1000,0)+I2265,1),0))</f>
        <v>#DIV/0!</v>
      </c>
      <c r="E2266" t="e">
        <f>IF(A2266&gt;A2265,INDEX(Нормы!$C$2:$C$1000,MATCH(C2266,Нормы!$A$2:$A$1000,0),1),IF(COUNTIF(Нормы!$A$2:$A$1000,C2266)&gt;=Лист8!I2266,INDEX(Нормы!$C$2:$C$1000,MATCH(C2266,Нормы!$A$2:$A$1000,0)+I2265,1),0))</f>
        <v>#DIV/0!</v>
      </c>
      <c r="F2266" t="e">
        <f>IF(A2266&gt;A2265,INDEX(Нормы!$D$2:$D$1000,MATCH(C2266,Нормы!$A$2:$A$1000,0),1),IF(COUNTIF(Нормы!$A$2:$A$1000,C2266)&gt;=Лист8!I2266,INDEX(Нормы!$D$2:$D$1000,MATCH(C2266,Нормы!$A$2:$A$1000,0)+I2265,1),0))*INDEX('Готовый продукция'!$E$2:$E$500,MATCH(A2266,'Готовый продукция'!$A$2:$A$500,0),1)</f>
        <v>#DIV/0!</v>
      </c>
      <c r="H2266" t="e">
        <f>IF(LEN(D2266)&gt;1,MAX($H$2:H2265)+1,0)</f>
        <v>#DIV/0!</v>
      </c>
      <c r="I2266">
        <f>COUNTIF($A$3:A2266,A2266)</f>
        <v>2264</v>
      </c>
    </row>
    <row r="2267" spans="1:9">
      <c r="A2267" s="2" t="e">
        <f>INDEX('Готовый продукция'!$A$2:$A$500,CEILING(ROW($A2265)/MAX('Готовый продукция'!$J$2:$J$500),1))</f>
        <v>#DIV/0!</v>
      </c>
      <c r="B2267" s="1" t="str">
        <f>IFERROR(INDEX('Готовый продукция'!$B$2:$E$500,MATCH(A2267,'Готовый продукция'!$A$2:$A$500,0),1),"")</f>
        <v/>
      </c>
      <c r="C2267" t="str">
        <f>IFERROR(INDEX('Готовый продукция'!$B$2:$E$500,MATCH(A2267,'Готовый продукция'!$A$2:$A$500,0),2),"")</f>
        <v/>
      </c>
      <c r="D2267" t="e">
        <f>IF(A2267&gt;A2266,INDEX(Нормы!$B$2:$B$1000,MATCH(C2267,Нормы!$A$2:$A$1000,0),1),IF(COUNTIF(Нормы!$A$2:$A$1000,C2267)&gt;=Лист8!I2267,INDEX(Нормы!$B$2:$B$1000,MATCH(C2267,Нормы!$A$2:$A$1000,0)+I2266,1),0))</f>
        <v>#DIV/0!</v>
      </c>
      <c r="E2267" t="e">
        <f>IF(A2267&gt;A2266,INDEX(Нормы!$C$2:$C$1000,MATCH(C2267,Нормы!$A$2:$A$1000,0),1),IF(COUNTIF(Нормы!$A$2:$A$1000,C2267)&gt;=Лист8!I2267,INDEX(Нормы!$C$2:$C$1000,MATCH(C2267,Нормы!$A$2:$A$1000,0)+I2266,1),0))</f>
        <v>#DIV/0!</v>
      </c>
      <c r="F2267" t="e">
        <f>IF(A2267&gt;A2266,INDEX(Нормы!$D$2:$D$1000,MATCH(C2267,Нормы!$A$2:$A$1000,0),1),IF(COUNTIF(Нормы!$A$2:$A$1000,C2267)&gt;=Лист8!I2267,INDEX(Нормы!$D$2:$D$1000,MATCH(C2267,Нормы!$A$2:$A$1000,0)+I2266,1),0))*INDEX('Готовый продукция'!$E$2:$E$500,MATCH(A2267,'Готовый продукция'!$A$2:$A$500,0),1)</f>
        <v>#DIV/0!</v>
      </c>
      <c r="H2267" t="e">
        <f>IF(LEN(D2267)&gt;1,MAX($H$2:H2266)+1,0)</f>
        <v>#DIV/0!</v>
      </c>
      <c r="I2267">
        <f>COUNTIF($A$3:A2267,A2267)</f>
        <v>2265</v>
      </c>
    </row>
    <row r="2268" spans="1:9">
      <c r="A2268" s="2" t="e">
        <f>INDEX('Готовый продукция'!$A$2:$A$500,CEILING(ROW($A2266)/MAX('Готовый продукция'!$J$2:$J$500),1))</f>
        <v>#DIV/0!</v>
      </c>
      <c r="B2268" s="1" t="str">
        <f>IFERROR(INDEX('Готовый продукция'!$B$2:$E$500,MATCH(A2268,'Готовый продукция'!$A$2:$A$500,0),1),"")</f>
        <v/>
      </c>
      <c r="C2268" t="str">
        <f>IFERROR(INDEX('Готовый продукция'!$B$2:$E$500,MATCH(A2268,'Готовый продукция'!$A$2:$A$500,0),2),"")</f>
        <v/>
      </c>
      <c r="D2268" t="e">
        <f>IF(A2268&gt;A2267,INDEX(Нормы!$B$2:$B$1000,MATCH(C2268,Нормы!$A$2:$A$1000,0),1),IF(COUNTIF(Нормы!$A$2:$A$1000,C2268)&gt;=Лист8!I2268,INDEX(Нормы!$B$2:$B$1000,MATCH(C2268,Нормы!$A$2:$A$1000,0)+I2267,1),0))</f>
        <v>#DIV/0!</v>
      </c>
      <c r="E2268" t="e">
        <f>IF(A2268&gt;A2267,INDEX(Нормы!$C$2:$C$1000,MATCH(C2268,Нормы!$A$2:$A$1000,0),1),IF(COUNTIF(Нормы!$A$2:$A$1000,C2268)&gt;=Лист8!I2268,INDEX(Нормы!$C$2:$C$1000,MATCH(C2268,Нормы!$A$2:$A$1000,0)+I2267,1),0))</f>
        <v>#DIV/0!</v>
      </c>
      <c r="F2268" t="e">
        <f>IF(A2268&gt;A2267,INDEX(Нормы!$D$2:$D$1000,MATCH(C2268,Нормы!$A$2:$A$1000,0),1),IF(COUNTIF(Нормы!$A$2:$A$1000,C2268)&gt;=Лист8!I2268,INDEX(Нормы!$D$2:$D$1000,MATCH(C2268,Нормы!$A$2:$A$1000,0)+I2267,1),0))*INDEX('Готовый продукция'!$E$2:$E$500,MATCH(A2268,'Готовый продукция'!$A$2:$A$500,0),1)</f>
        <v>#DIV/0!</v>
      </c>
      <c r="H2268" t="e">
        <f>IF(LEN(D2268)&gt;1,MAX($H$2:H2267)+1,0)</f>
        <v>#DIV/0!</v>
      </c>
      <c r="I2268">
        <f>COUNTIF($A$3:A2268,A2268)</f>
        <v>2266</v>
      </c>
    </row>
    <row r="2269" spans="1:9">
      <c r="A2269" s="2" t="e">
        <f>INDEX('Готовый продукция'!$A$2:$A$500,CEILING(ROW($A2267)/MAX('Готовый продукция'!$J$2:$J$500),1))</f>
        <v>#DIV/0!</v>
      </c>
      <c r="B2269" s="1" t="str">
        <f>IFERROR(INDEX('Готовый продукция'!$B$2:$E$500,MATCH(A2269,'Готовый продукция'!$A$2:$A$500,0),1),"")</f>
        <v/>
      </c>
      <c r="C2269" t="str">
        <f>IFERROR(INDEX('Готовый продукция'!$B$2:$E$500,MATCH(A2269,'Готовый продукция'!$A$2:$A$500,0),2),"")</f>
        <v/>
      </c>
      <c r="D2269" t="e">
        <f>IF(A2269&gt;A2268,INDEX(Нормы!$B$2:$B$1000,MATCH(C2269,Нормы!$A$2:$A$1000,0),1),IF(COUNTIF(Нормы!$A$2:$A$1000,C2269)&gt;=Лист8!I2269,INDEX(Нормы!$B$2:$B$1000,MATCH(C2269,Нормы!$A$2:$A$1000,0)+I2268,1),0))</f>
        <v>#DIV/0!</v>
      </c>
      <c r="E2269" t="e">
        <f>IF(A2269&gt;A2268,INDEX(Нормы!$C$2:$C$1000,MATCH(C2269,Нормы!$A$2:$A$1000,0),1),IF(COUNTIF(Нормы!$A$2:$A$1000,C2269)&gt;=Лист8!I2269,INDEX(Нормы!$C$2:$C$1000,MATCH(C2269,Нормы!$A$2:$A$1000,0)+I2268,1),0))</f>
        <v>#DIV/0!</v>
      </c>
      <c r="F2269" t="e">
        <f>IF(A2269&gt;A2268,INDEX(Нормы!$D$2:$D$1000,MATCH(C2269,Нормы!$A$2:$A$1000,0),1),IF(COUNTIF(Нормы!$A$2:$A$1000,C2269)&gt;=Лист8!I2269,INDEX(Нормы!$D$2:$D$1000,MATCH(C2269,Нормы!$A$2:$A$1000,0)+I2268,1),0))*INDEX('Готовый продукция'!$E$2:$E$500,MATCH(A2269,'Готовый продукция'!$A$2:$A$500,0),1)</f>
        <v>#DIV/0!</v>
      </c>
      <c r="H2269" t="e">
        <f>IF(LEN(D2269)&gt;1,MAX($H$2:H2268)+1,0)</f>
        <v>#DIV/0!</v>
      </c>
      <c r="I2269">
        <f>COUNTIF($A$3:A2269,A2269)</f>
        <v>2267</v>
      </c>
    </row>
    <row r="2270" spans="1:9">
      <c r="A2270" s="2" t="e">
        <f>INDEX('Готовый продукция'!$A$2:$A$500,CEILING(ROW($A2268)/MAX('Готовый продукция'!$J$2:$J$500),1))</f>
        <v>#DIV/0!</v>
      </c>
      <c r="B2270" s="1" t="str">
        <f>IFERROR(INDEX('Готовый продукция'!$B$2:$E$500,MATCH(A2270,'Готовый продукция'!$A$2:$A$500,0),1),"")</f>
        <v/>
      </c>
      <c r="C2270" t="str">
        <f>IFERROR(INDEX('Готовый продукция'!$B$2:$E$500,MATCH(A2270,'Готовый продукция'!$A$2:$A$500,0),2),"")</f>
        <v/>
      </c>
      <c r="D2270" t="e">
        <f>IF(A2270&gt;A2269,INDEX(Нормы!$B$2:$B$1000,MATCH(C2270,Нормы!$A$2:$A$1000,0),1),IF(COUNTIF(Нормы!$A$2:$A$1000,C2270)&gt;=Лист8!I2270,INDEX(Нормы!$B$2:$B$1000,MATCH(C2270,Нормы!$A$2:$A$1000,0)+I2269,1),0))</f>
        <v>#DIV/0!</v>
      </c>
      <c r="E2270" t="e">
        <f>IF(A2270&gt;A2269,INDEX(Нормы!$C$2:$C$1000,MATCH(C2270,Нормы!$A$2:$A$1000,0),1),IF(COUNTIF(Нормы!$A$2:$A$1000,C2270)&gt;=Лист8!I2270,INDEX(Нормы!$C$2:$C$1000,MATCH(C2270,Нормы!$A$2:$A$1000,0)+I2269,1),0))</f>
        <v>#DIV/0!</v>
      </c>
      <c r="F2270" t="e">
        <f>IF(A2270&gt;A2269,INDEX(Нормы!$D$2:$D$1000,MATCH(C2270,Нормы!$A$2:$A$1000,0),1),IF(COUNTIF(Нормы!$A$2:$A$1000,C2270)&gt;=Лист8!I2270,INDEX(Нормы!$D$2:$D$1000,MATCH(C2270,Нормы!$A$2:$A$1000,0)+I2269,1),0))*INDEX('Готовый продукция'!$E$2:$E$500,MATCH(A2270,'Готовый продукция'!$A$2:$A$500,0),1)</f>
        <v>#DIV/0!</v>
      </c>
      <c r="H2270" t="e">
        <f>IF(LEN(D2270)&gt;1,MAX($H$2:H2269)+1,0)</f>
        <v>#DIV/0!</v>
      </c>
      <c r="I2270">
        <f>COUNTIF($A$3:A2270,A2270)</f>
        <v>2268</v>
      </c>
    </row>
    <row r="2271" spans="1:9">
      <c r="A2271" s="2" t="e">
        <f>INDEX('Готовый продукция'!$A$2:$A$500,CEILING(ROW($A2269)/MAX('Готовый продукция'!$J$2:$J$500),1))</f>
        <v>#DIV/0!</v>
      </c>
      <c r="B2271" s="1" t="str">
        <f>IFERROR(INDEX('Готовый продукция'!$B$2:$E$500,MATCH(A2271,'Готовый продукция'!$A$2:$A$500,0),1),"")</f>
        <v/>
      </c>
      <c r="C2271" t="str">
        <f>IFERROR(INDEX('Готовый продукция'!$B$2:$E$500,MATCH(A2271,'Готовый продукция'!$A$2:$A$500,0),2),"")</f>
        <v/>
      </c>
      <c r="D2271" t="e">
        <f>IF(A2271&gt;A2270,INDEX(Нормы!$B$2:$B$1000,MATCH(C2271,Нормы!$A$2:$A$1000,0),1),IF(COUNTIF(Нормы!$A$2:$A$1000,C2271)&gt;=Лист8!I2271,INDEX(Нормы!$B$2:$B$1000,MATCH(C2271,Нормы!$A$2:$A$1000,0)+I2270,1),0))</f>
        <v>#DIV/0!</v>
      </c>
      <c r="E2271" t="e">
        <f>IF(A2271&gt;A2270,INDEX(Нормы!$C$2:$C$1000,MATCH(C2271,Нормы!$A$2:$A$1000,0),1),IF(COUNTIF(Нормы!$A$2:$A$1000,C2271)&gt;=Лист8!I2271,INDEX(Нормы!$C$2:$C$1000,MATCH(C2271,Нормы!$A$2:$A$1000,0)+I2270,1),0))</f>
        <v>#DIV/0!</v>
      </c>
      <c r="F2271" t="e">
        <f>IF(A2271&gt;A2270,INDEX(Нормы!$D$2:$D$1000,MATCH(C2271,Нормы!$A$2:$A$1000,0),1),IF(COUNTIF(Нормы!$A$2:$A$1000,C2271)&gt;=Лист8!I2271,INDEX(Нормы!$D$2:$D$1000,MATCH(C2271,Нормы!$A$2:$A$1000,0)+I2270,1),0))*INDEX('Готовый продукция'!$E$2:$E$500,MATCH(A2271,'Готовый продукция'!$A$2:$A$500,0),1)</f>
        <v>#DIV/0!</v>
      </c>
      <c r="H2271" t="e">
        <f>IF(LEN(D2271)&gt;1,MAX($H$2:H2270)+1,0)</f>
        <v>#DIV/0!</v>
      </c>
      <c r="I2271">
        <f>COUNTIF($A$3:A2271,A2271)</f>
        <v>2269</v>
      </c>
    </row>
    <row r="2272" spans="1:9">
      <c r="A2272" s="2" t="e">
        <f>INDEX('Готовый продукция'!$A$2:$A$500,CEILING(ROW($A2270)/MAX('Готовый продукция'!$J$2:$J$500),1))</f>
        <v>#DIV/0!</v>
      </c>
      <c r="B2272" s="1" t="str">
        <f>IFERROR(INDEX('Готовый продукция'!$B$2:$E$500,MATCH(A2272,'Готовый продукция'!$A$2:$A$500,0),1),"")</f>
        <v/>
      </c>
      <c r="C2272" t="str">
        <f>IFERROR(INDEX('Готовый продукция'!$B$2:$E$500,MATCH(A2272,'Готовый продукция'!$A$2:$A$500,0),2),"")</f>
        <v/>
      </c>
      <c r="D2272" t="e">
        <f>IF(A2272&gt;A2271,INDEX(Нормы!$B$2:$B$1000,MATCH(C2272,Нормы!$A$2:$A$1000,0),1),IF(COUNTIF(Нормы!$A$2:$A$1000,C2272)&gt;=Лист8!I2272,INDEX(Нормы!$B$2:$B$1000,MATCH(C2272,Нормы!$A$2:$A$1000,0)+I2271,1),0))</f>
        <v>#DIV/0!</v>
      </c>
      <c r="E2272" t="e">
        <f>IF(A2272&gt;A2271,INDEX(Нормы!$C$2:$C$1000,MATCH(C2272,Нормы!$A$2:$A$1000,0),1),IF(COUNTIF(Нормы!$A$2:$A$1000,C2272)&gt;=Лист8!I2272,INDEX(Нормы!$C$2:$C$1000,MATCH(C2272,Нормы!$A$2:$A$1000,0)+I2271,1),0))</f>
        <v>#DIV/0!</v>
      </c>
      <c r="F2272" t="e">
        <f>IF(A2272&gt;A2271,INDEX(Нормы!$D$2:$D$1000,MATCH(C2272,Нормы!$A$2:$A$1000,0),1),IF(COUNTIF(Нормы!$A$2:$A$1000,C2272)&gt;=Лист8!I2272,INDEX(Нормы!$D$2:$D$1000,MATCH(C2272,Нормы!$A$2:$A$1000,0)+I2271,1),0))*INDEX('Готовый продукция'!$E$2:$E$500,MATCH(A2272,'Готовый продукция'!$A$2:$A$500,0),1)</f>
        <v>#DIV/0!</v>
      </c>
      <c r="H2272" t="e">
        <f>IF(LEN(D2272)&gt;1,MAX($H$2:H2271)+1,0)</f>
        <v>#DIV/0!</v>
      </c>
      <c r="I2272">
        <f>COUNTIF($A$3:A2272,A2272)</f>
        <v>2270</v>
      </c>
    </row>
    <row r="2273" spans="1:9">
      <c r="A2273" s="2" t="e">
        <f>INDEX('Готовый продукция'!$A$2:$A$500,CEILING(ROW($A2271)/MAX('Готовый продукция'!$J$2:$J$500),1))</f>
        <v>#DIV/0!</v>
      </c>
      <c r="B2273" s="1" t="str">
        <f>IFERROR(INDEX('Готовый продукция'!$B$2:$E$500,MATCH(A2273,'Готовый продукция'!$A$2:$A$500,0),1),"")</f>
        <v/>
      </c>
      <c r="C2273" t="str">
        <f>IFERROR(INDEX('Готовый продукция'!$B$2:$E$500,MATCH(A2273,'Готовый продукция'!$A$2:$A$500,0),2),"")</f>
        <v/>
      </c>
      <c r="D2273" t="e">
        <f>IF(A2273&gt;A2272,INDEX(Нормы!$B$2:$B$1000,MATCH(C2273,Нормы!$A$2:$A$1000,0),1),IF(COUNTIF(Нормы!$A$2:$A$1000,C2273)&gt;=Лист8!I2273,INDEX(Нормы!$B$2:$B$1000,MATCH(C2273,Нормы!$A$2:$A$1000,0)+I2272,1),0))</f>
        <v>#DIV/0!</v>
      </c>
      <c r="E2273" t="e">
        <f>IF(A2273&gt;A2272,INDEX(Нормы!$C$2:$C$1000,MATCH(C2273,Нормы!$A$2:$A$1000,0),1),IF(COUNTIF(Нормы!$A$2:$A$1000,C2273)&gt;=Лист8!I2273,INDEX(Нормы!$C$2:$C$1000,MATCH(C2273,Нормы!$A$2:$A$1000,0)+I2272,1),0))</f>
        <v>#DIV/0!</v>
      </c>
      <c r="F2273" t="e">
        <f>IF(A2273&gt;A2272,INDEX(Нормы!$D$2:$D$1000,MATCH(C2273,Нормы!$A$2:$A$1000,0),1),IF(COUNTIF(Нормы!$A$2:$A$1000,C2273)&gt;=Лист8!I2273,INDEX(Нормы!$D$2:$D$1000,MATCH(C2273,Нормы!$A$2:$A$1000,0)+I2272,1),0))*INDEX('Готовый продукция'!$E$2:$E$500,MATCH(A2273,'Готовый продукция'!$A$2:$A$500,0),1)</f>
        <v>#DIV/0!</v>
      </c>
      <c r="H2273" t="e">
        <f>IF(LEN(D2273)&gt;1,MAX($H$2:H2272)+1,0)</f>
        <v>#DIV/0!</v>
      </c>
      <c r="I2273">
        <f>COUNTIF($A$3:A2273,A2273)</f>
        <v>2271</v>
      </c>
    </row>
    <row r="2274" spans="1:9">
      <c r="A2274" s="2" t="e">
        <f>INDEX('Готовый продукция'!$A$2:$A$500,CEILING(ROW($A2272)/MAX('Готовый продукция'!$J$2:$J$500),1))</f>
        <v>#DIV/0!</v>
      </c>
      <c r="B2274" s="1" t="str">
        <f>IFERROR(INDEX('Готовый продукция'!$B$2:$E$500,MATCH(A2274,'Готовый продукция'!$A$2:$A$500,0),1),"")</f>
        <v/>
      </c>
      <c r="C2274" t="str">
        <f>IFERROR(INDEX('Готовый продукция'!$B$2:$E$500,MATCH(A2274,'Готовый продукция'!$A$2:$A$500,0),2),"")</f>
        <v/>
      </c>
      <c r="D2274" t="e">
        <f>IF(A2274&gt;A2273,INDEX(Нормы!$B$2:$B$1000,MATCH(C2274,Нормы!$A$2:$A$1000,0),1),IF(COUNTIF(Нормы!$A$2:$A$1000,C2274)&gt;=Лист8!I2274,INDEX(Нормы!$B$2:$B$1000,MATCH(C2274,Нормы!$A$2:$A$1000,0)+I2273,1),0))</f>
        <v>#DIV/0!</v>
      </c>
      <c r="E2274" t="e">
        <f>IF(A2274&gt;A2273,INDEX(Нормы!$C$2:$C$1000,MATCH(C2274,Нормы!$A$2:$A$1000,0),1),IF(COUNTIF(Нормы!$A$2:$A$1000,C2274)&gt;=Лист8!I2274,INDEX(Нормы!$C$2:$C$1000,MATCH(C2274,Нормы!$A$2:$A$1000,0)+I2273,1),0))</f>
        <v>#DIV/0!</v>
      </c>
      <c r="F2274" t="e">
        <f>IF(A2274&gt;A2273,INDEX(Нормы!$D$2:$D$1000,MATCH(C2274,Нормы!$A$2:$A$1000,0),1),IF(COUNTIF(Нормы!$A$2:$A$1000,C2274)&gt;=Лист8!I2274,INDEX(Нормы!$D$2:$D$1000,MATCH(C2274,Нормы!$A$2:$A$1000,0)+I2273,1),0))*INDEX('Готовый продукция'!$E$2:$E$500,MATCH(A2274,'Готовый продукция'!$A$2:$A$500,0),1)</f>
        <v>#DIV/0!</v>
      </c>
      <c r="H2274" t="e">
        <f>IF(LEN(D2274)&gt;1,MAX($H$2:H2273)+1,0)</f>
        <v>#DIV/0!</v>
      </c>
      <c r="I2274">
        <f>COUNTIF($A$3:A2274,A2274)</f>
        <v>2272</v>
      </c>
    </row>
    <row r="2275" spans="1:9">
      <c r="A2275" s="2" t="e">
        <f>INDEX('Готовый продукция'!$A$2:$A$500,CEILING(ROW($A2273)/MAX('Готовый продукция'!$J$2:$J$500),1))</f>
        <v>#DIV/0!</v>
      </c>
      <c r="B2275" s="1" t="str">
        <f>IFERROR(INDEX('Готовый продукция'!$B$2:$E$500,MATCH(A2275,'Готовый продукция'!$A$2:$A$500,0),1),"")</f>
        <v/>
      </c>
      <c r="C2275" t="str">
        <f>IFERROR(INDEX('Готовый продукция'!$B$2:$E$500,MATCH(A2275,'Готовый продукция'!$A$2:$A$500,0),2),"")</f>
        <v/>
      </c>
      <c r="D2275" t="e">
        <f>IF(A2275&gt;A2274,INDEX(Нормы!$B$2:$B$1000,MATCH(C2275,Нормы!$A$2:$A$1000,0),1),IF(COUNTIF(Нормы!$A$2:$A$1000,C2275)&gt;=Лист8!I2275,INDEX(Нормы!$B$2:$B$1000,MATCH(C2275,Нормы!$A$2:$A$1000,0)+I2274,1),0))</f>
        <v>#DIV/0!</v>
      </c>
      <c r="E2275" t="e">
        <f>IF(A2275&gt;A2274,INDEX(Нормы!$C$2:$C$1000,MATCH(C2275,Нормы!$A$2:$A$1000,0),1),IF(COUNTIF(Нормы!$A$2:$A$1000,C2275)&gt;=Лист8!I2275,INDEX(Нормы!$C$2:$C$1000,MATCH(C2275,Нормы!$A$2:$A$1000,0)+I2274,1),0))</f>
        <v>#DIV/0!</v>
      </c>
      <c r="F2275" t="e">
        <f>IF(A2275&gt;A2274,INDEX(Нормы!$D$2:$D$1000,MATCH(C2275,Нормы!$A$2:$A$1000,0),1),IF(COUNTIF(Нормы!$A$2:$A$1000,C2275)&gt;=Лист8!I2275,INDEX(Нормы!$D$2:$D$1000,MATCH(C2275,Нормы!$A$2:$A$1000,0)+I2274,1),0))*INDEX('Готовый продукция'!$E$2:$E$500,MATCH(A2275,'Готовый продукция'!$A$2:$A$500,0),1)</f>
        <v>#DIV/0!</v>
      </c>
      <c r="H2275" t="e">
        <f>IF(LEN(D2275)&gt;1,MAX($H$2:H2274)+1,0)</f>
        <v>#DIV/0!</v>
      </c>
      <c r="I2275">
        <f>COUNTIF($A$3:A2275,A2275)</f>
        <v>2273</v>
      </c>
    </row>
    <row r="2276" spans="1:9">
      <c r="A2276" s="2" t="e">
        <f>INDEX('Готовый продукция'!$A$2:$A$500,CEILING(ROW($A2274)/MAX('Готовый продукция'!$J$2:$J$500),1))</f>
        <v>#DIV/0!</v>
      </c>
      <c r="B2276" s="1" t="str">
        <f>IFERROR(INDEX('Готовый продукция'!$B$2:$E$500,MATCH(A2276,'Готовый продукция'!$A$2:$A$500,0),1),"")</f>
        <v/>
      </c>
      <c r="C2276" t="str">
        <f>IFERROR(INDEX('Готовый продукция'!$B$2:$E$500,MATCH(A2276,'Готовый продукция'!$A$2:$A$500,0),2),"")</f>
        <v/>
      </c>
      <c r="D2276" t="e">
        <f>IF(A2276&gt;A2275,INDEX(Нормы!$B$2:$B$1000,MATCH(C2276,Нормы!$A$2:$A$1000,0),1),IF(COUNTIF(Нормы!$A$2:$A$1000,C2276)&gt;=Лист8!I2276,INDEX(Нормы!$B$2:$B$1000,MATCH(C2276,Нормы!$A$2:$A$1000,0)+I2275,1),0))</f>
        <v>#DIV/0!</v>
      </c>
      <c r="E2276" t="e">
        <f>IF(A2276&gt;A2275,INDEX(Нормы!$C$2:$C$1000,MATCH(C2276,Нормы!$A$2:$A$1000,0),1),IF(COUNTIF(Нормы!$A$2:$A$1000,C2276)&gt;=Лист8!I2276,INDEX(Нормы!$C$2:$C$1000,MATCH(C2276,Нормы!$A$2:$A$1000,0)+I2275,1),0))</f>
        <v>#DIV/0!</v>
      </c>
      <c r="F2276" t="e">
        <f>IF(A2276&gt;A2275,INDEX(Нормы!$D$2:$D$1000,MATCH(C2276,Нормы!$A$2:$A$1000,0),1),IF(COUNTIF(Нормы!$A$2:$A$1000,C2276)&gt;=Лист8!I2276,INDEX(Нормы!$D$2:$D$1000,MATCH(C2276,Нормы!$A$2:$A$1000,0)+I2275,1),0))*INDEX('Готовый продукция'!$E$2:$E$500,MATCH(A2276,'Готовый продукция'!$A$2:$A$500,0),1)</f>
        <v>#DIV/0!</v>
      </c>
      <c r="H2276" t="e">
        <f>IF(LEN(D2276)&gt;1,MAX($H$2:H2275)+1,0)</f>
        <v>#DIV/0!</v>
      </c>
      <c r="I2276">
        <f>COUNTIF($A$3:A2276,A2276)</f>
        <v>2274</v>
      </c>
    </row>
    <row r="2277" spans="1:9">
      <c r="A2277" s="2" t="e">
        <f>INDEX('Готовый продукция'!$A$2:$A$500,CEILING(ROW($A2275)/MAX('Готовый продукция'!$J$2:$J$500),1))</f>
        <v>#DIV/0!</v>
      </c>
      <c r="B2277" s="1" t="str">
        <f>IFERROR(INDEX('Готовый продукция'!$B$2:$E$500,MATCH(A2277,'Готовый продукция'!$A$2:$A$500,0),1),"")</f>
        <v/>
      </c>
      <c r="C2277" t="str">
        <f>IFERROR(INDEX('Готовый продукция'!$B$2:$E$500,MATCH(A2277,'Готовый продукция'!$A$2:$A$500,0),2),"")</f>
        <v/>
      </c>
      <c r="D2277" t="e">
        <f>IF(A2277&gt;A2276,INDEX(Нормы!$B$2:$B$1000,MATCH(C2277,Нормы!$A$2:$A$1000,0),1),IF(COUNTIF(Нормы!$A$2:$A$1000,C2277)&gt;=Лист8!I2277,INDEX(Нормы!$B$2:$B$1000,MATCH(C2277,Нормы!$A$2:$A$1000,0)+I2276,1),0))</f>
        <v>#DIV/0!</v>
      </c>
      <c r="E2277" t="e">
        <f>IF(A2277&gt;A2276,INDEX(Нормы!$C$2:$C$1000,MATCH(C2277,Нормы!$A$2:$A$1000,0),1),IF(COUNTIF(Нормы!$A$2:$A$1000,C2277)&gt;=Лист8!I2277,INDEX(Нормы!$C$2:$C$1000,MATCH(C2277,Нормы!$A$2:$A$1000,0)+I2276,1),0))</f>
        <v>#DIV/0!</v>
      </c>
      <c r="F2277" t="e">
        <f>IF(A2277&gt;A2276,INDEX(Нормы!$D$2:$D$1000,MATCH(C2277,Нормы!$A$2:$A$1000,0),1),IF(COUNTIF(Нормы!$A$2:$A$1000,C2277)&gt;=Лист8!I2277,INDEX(Нормы!$D$2:$D$1000,MATCH(C2277,Нормы!$A$2:$A$1000,0)+I2276,1),0))*INDEX('Готовый продукция'!$E$2:$E$500,MATCH(A2277,'Готовый продукция'!$A$2:$A$500,0),1)</f>
        <v>#DIV/0!</v>
      </c>
      <c r="H2277" t="e">
        <f>IF(LEN(D2277)&gt;1,MAX($H$2:H2276)+1,0)</f>
        <v>#DIV/0!</v>
      </c>
      <c r="I2277">
        <f>COUNTIF($A$3:A2277,A2277)</f>
        <v>2275</v>
      </c>
    </row>
    <row r="2278" spans="1:9">
      <c r="A2278" s="2" t="e">
        <f>INDEX('Готовый продукция'!$A$2:$A$500,CEILING(ROW($A2276)/MAX('Готовый продукция'!$J$2:$J$500),1))</f>
        <v>#DIV/0!</v>
      </c>
      <c r="B2278" s="1" t="str">
        <f>IFERROR(INDEX('Готовый продукция'!$B$2:$E$500,MATCH(A2278,'Готовый продукция'!$A$2:$A$500,0),1),"")</f>
        <v/>
      </c>
      <c r="C2278" t="str">
        <f>IFERROR(INDEX('Готовый продукция'!$B$2:$E$500,MATCH(A2278,'Готовый продукция'!$A$2:$A$500,0),2),"")</f>
        <v/>
      </c>
      <c r="D2278" t="e">
        <f>IF(A2278&gt;A2277,INDEX(Нормы!$B$2:$B$1000,MATCH(C2278,Нормы!$A$2:$A$1000,0),1),IF(COUNTIF(Нормы!$A$2:$A$1000,C2278)&gt;=Лист8!I2278,INDEX(Нормы!$B$2:$B$1000,MATCH(C2278,Нормы!$A$2:$A$1000,0)+I2277,1),0))</f>
        <v>#DIV/0!</v>
      </c>
      <c r="E2278" t="e">
        <f>IF(A2278&gt;A2277,INDEX(Нормы!$C$2:$C$1000,MATCH(C2278,Нормы!$A$2:$A$1000,0),1),IF(COUNTIF(Нормы!$A$2:$A$1000,C2278)&gt;=Лист8!I2278,INDEX(Нормы!$C$2:$C$1000,MATCH(C2278,Нормы!$A$2:$A$1000,0)+I2277,1),0))</f>
        <v>#DIV/0!</v>
      </c>
      <c r="F2278" t="e">
        <f>IF(A2278&gt;A2277,INDEX(Нормы!$D$2:$D$1000,MATCH(C2278,Нормы!$A$2:$A$1000,0),1),IF(COUNTIF(Нормы!$A$2:$A$1000,C2278)&gt;=Лист8!I2278,INDEX(Нормы!$D$2:$D$1000,MATCH(C2278,Нормы!$A$2:$A$1000,0)+I2277,1),0))*INDEX('Готовый продукция'!$E$2:$E$500,MATCH(A2278,'Готовый продукция'!$A$2:$A$500,0),1)</f>
        <v>#DIV/0!</v>
      </c>
      <c r="H2278" t="e">
        <f>IF(LEN(D2278)&gt;1,MAX($H$2:H2277)+1,0)</f>
        <v>#DIV/0!</v>
      </c>
      <c r="I2278">
        <f>COUNTIF($A$3:A2278,A2278)</f>
        <v>2276</v>
      </c>
    </row>
    <row r="2279" spans="1:9">
      <c r="A2279" s="2" t="e">
        <f>INDEX('Готовый продукция'!$A$2:$A$500,CEILING(ROW($A2277)/MAX('Готовый продукция'!$J$2:$J$500),1))</f>
        <v>#DIV/0!</v>
      </c>
      <c r="B2279" s="1" t="str">
        <f>IFERROR(INDEX('Готовый продукция'!$B$2:$E$500,MATCH(A2279,'Готовый продукция'!$A$2:$A$500,0),1),"")</f>
        <v/>
      </c>
      <c r="C2279" t="str">
        <f>IFERROR(INDEX('Готовый продукция'!$B$2:$E$500,MATCH(A2279,'Готовый продукция'!$A$2:$A$500,0),2),"")</f>
        <v/>
      </c>
      <c r="D2279" t="e">
        <f>IF(A2279&gt;A2278,INDEX(Нормы!$B$2:$B$1000,MATCH(C2279,Нормы!$A$2:$A$1000,0),1),IF(COUNTIF(Нормы!$A$2:$A$1000,C2279)&gt;=Лист8!I2279,INDEX(Нормы!$B$2:$B$1000,MATCH(C2279,Нормы!$A$2:$A$1000,0)+I2278,1),0))</f>
        <v>#DIV/0!</v>
      </c>
      <c r="E2279" t="e">
        <f>IF(A2279&gt;A2278,INDEX(Нормы!$C$2:$C$1000,MATCH(C2279,Нормы!$A$2:$A$1000,0),1),IF(COUNTIF(Нормы!$A$2:$A$1000,C2279)&gt;=Лист8!I2279,INDEX(Нормы!$C$2:$C$1000,MATCH(C2279,Нормы!$A$2:$A$1000,0)+I2278,1),0))</f>
        <v>#DIV/0!</v>
      </c>
      <c r="F2279" t="e">
        <f>IF(A2279&gt;A2278,INDEX(Нормы!$D$2:$D$1000,MATCH(C2279,Нормы!$A$2:$A$1000,0),1),IF(COUNTIF(Нормы!$A$2:$A$1000,C2279)&gt;=Лист8!I2279,INDEX(Нормы!$D$2:$D$1000,MATCH(C2279,Нормы!$A$2:$A$1000,0)+I2278,1),0))*INDEX('Готовый продукция'!$E$2:$E$500,MATCH(A2279,'Готовый продукция'!$A$2:$A$500,0),1)</f>
        <v>#DIV/0!</v>
      </c>
      <c r="H2279" t="e">
        <f>IF(LEN(D2279)&gt;1,MAX($H$2:H2278)+1,0)</f>
        <v>#DIV/0!</v>
      </c>
      <c r="I2279">
        <f>COUNTIF($A$3:A2279,A2279)</f>
        <v>2277</v>
      </c>
    </row>
    <row r="2280" spans="1:9">
      <c r="A2280" s="2" t="e">
        <f>INDEX('Готовый продукция'!$A$2:$A$500,CEILING(ROW($A2278)/MAX('Готовый продукция'!$J$2:$J$500),1))</f>
        <v>#DIV/0!</v>
      </c>
      <c r="B2280" s="1" t="str">
        <f>IFERROR(INDEX('Готовый продукция'!$B$2:$E$500,MATCH(A2280,'Готовый продукция'!$A$2:$A$500,0),1),"")</f>
        <v/>
      </c>
      <c r="C2280" t="str">
        <f>IFERROR(INDEX('Готовый продукция'!$B$2:$E$500,MATCH(A2280,'Готовый продукция'!$A$2:$A$500,0),2),"")</f>
        <v/>
      </c>
      <c r="D2280" t="e">
        <f>IF(A2280&gt;A2279,INDEX(Нормы!$B$2:$B$1000,MATCH(C2280,Нормы!$A$2:$A$1000,0),1),IF(COUNTIF(Нормы!$A$2:$A$1000,C2280)&gt;=Лист8!I2280,INDEX(Нормы!$B$2:$B$1000,MATCH(C2280,Нормы!$A$2:$A$1000,0)+I2279,1),0))</f>
        <v>#DIV/0!</v>
      </c>
      <c r="E2280" t="e">
        <f>IF(A2280&gt;A2279,INDEX(Нормы!$C$2:$C$1000,MATCH(C2280,Нормы!$A$2:$A$1000,0),1),IF(COUNTIF(Нормы!$A$2:$A$1000,C2280)&gt;=Лист8!I2280,INDEX(Нормы!$C$2:$C$1000,MATCH(C2280,Нормы!$A$2:$A$1000,0)+I2279,1),0))</f>
        <v>#DIV/0!</v>
      </c>
      <c r="F2280" t="e">
        <f>IF(A2280&gt;A2279,INDEX(Нормы!$D$2:$D$1000,MATCH(C2280,Нормы!$A$2:$A$1000,0),1),IF(COUNTIF(Нормы!$A$2:$A$1000,C2280)&gt;=Лист8!I2280,INDEX(Нормы!$D$2:$D$1000,MATCH(C2280,Нормы!$A$2:$A$1000,0)+I2279,1),0))*INDEX('Готовый продукция'!$E$2:$E$500,MATCH(A2280,'Готовый продукция'!$A$2:$A$500,0),1)</f>
        <v>#DIV/0!</v>
      </c>
      <c r="H2280" t="e">
        <f>IF(LEN(D2280)&gt;1,MAX($H$2:H2279)+1,0)</f>
        <v>#DIV/0!</v>
      </c>
      <c r="I2280">
        <f>COUNTIF($A$3:A2280,A2280)</f>
        <v>2278</v>
      </c>
    </row>
    <row r="2281" spans="1:9">
      <c r="A2281" s="2" t="e">
        <f>INDEX('Готовый продукция'!$A$2:$A$500,CEILING(ROW($A2279)/MAX('Готовый продукция'!$J$2:$J$500),1))</f>
        <v>#DIV/0!</v>
      </c>
      <c r="B2281" s="1" t="str">
        <f>IFERROR(INDEX('Готовый продукция'!$B$2:$E$500,MATCH(A2281,'Готовый продукция'!$A$2:$A$500,0),1),"")</f>
        <v/>
      </c>
      <c r="C2281" t="str">
        <f>IFERROR(INDEX('Готовый продукция'!$B$2:$E$500,MATCH(A2281,'Готовый продукция'!$A$2:$A$500,0),2),"")</f>
        <v/>
      </c>
      <c r="D2281" t="e">
        <f>IF(A2281&gt;A2280,INDEX(Нормы!$B$2:$B$1000,MATCH(C2281,Нормы!$A$2:$A$1000,0),1),IF(COUNTIF(Нормы!$A$2:$A$1000,C2281)&gt;=Лист8!I2281,INDEX(Нормы!$B$2:$B$1000,MATCH(C2281,Нормы!$A$2:$A$1000,0)+I2280,1),0))</f>
        <v>#DIV/0!</v>
      </c>
      <c r="E2281" t="e">
        <f>IF(A2281&gt;A2280,INDEX(Нормы!$C$2:$C$1000,MATCH(C2281,Нормы!$A$2:$A$1000,0),1),IF(COUNTIF(Нормы!$A$2:$A$1000,C2281)&gt;=Лист8!I2281,INDEX(Нормы!$C$2:$C$1000,MATCH(C2281,Нормы!$A$2:$A$1000,0)+I2280,1),0))</f>
        <v>#DIV/0!</v>
      </c>
      <c r="F2281" t="e">
        <f>IF(A2281&gt;A2280,INDEX(Нормы!$D$2:$D$1000,MATCH(C2281,Нормы!$A$2:$A$1000,0),1),IF(COUNTIF(Нормы!$A$2:$A$1000,C2281)&gt;=Лист8!I2281,INDEX(Нормы!$D$2:$D$1000,MATCH(C2281,Нормы!$A$2:$A$1000,0)+I2280,1),0))*INDEX('Готовый продукция'!$E$2:$E$500,MATCH(A2281,'Готовый продукция'!$A$2:$A$500,0),1)</f>
        <v>#DIV/0!</v>
      </c>
      <c r="H2281" t="e">
        <f>IF(LEN(D2281)&gt;1,MAX($H$2:H2280)+1,0)</f>
        <v>#DIV/0!</v>
      </c>
      <c r="I2281">
        <f>COUNTIF($A$3:A2281,A2281)</f>
        <v>2279</v>
      </c>
    </row>
    <row r="2282" spans="1:9">
      <c r="A2282" s="2" t="e">
        <f>INDEX('Готовый продукция'!$A$2:$A$500,CEILING(ROW($A2280)/MAX('Готовый продукция'!$J$2:$J$500),1))</f>
        <v>#DIV/0!</v>
      </c>
      <c r="B2282" s="1" t="str">
        <f>IFERROR(INDEX('Готовый продукция'!$B$2:$E$500,MATCH(A2282,'Готовый продукция'!$A$2:$A$500,0),1),"")</f>
        <v/>
      </c>
      <c r="C2282" t="str">
        <f>IFERROR(INDEX('Готовый продукция'!$B$2:$E$500,MATCH(A2282,'Готовый продукция'!$A$2:$A$500,0),2),"")</f>
        <v/>
      </c>
      <c r="D2282" t="e">
        <f>IF(A2282&gt;A2281,INDEX(Нормы!$B$2:$B$1000,MATCH(C2282,Нормы!$A$2:$A$1000,0),1),IF(COUNTIF(Нормы!$A$2:$A$1000,C2282)&gt;=Лист8!I2282,INDEX(Нормы!$B$2:$B$1000,MATCH(C2282,Нормы!$A$2:$A$1000,0)+I2281,1),0))</f>
        <v>#DIV/0!</v>
      </c>
      <c r="E2282" t="e">
        <f>IF(A2282&gt;A2281,INDEX(Нормы!$C$2:$C$1000,MATCH(C2282,Нормы!$A$2:$A$1000,0),1),IF(COUNTIF(Нормы!$A$2:$A$1000,C2282)&gt;=Лист8!I2282,INDEX(Нормы!$C$2:$C$1000,MATCH(C2282,Нормы!$A$2:$A$1000,0)+I2281,1),0))</f>
        <v>#DIV/0!</v>
      </c>
      <c r="F2282" t="e">
        <f>IF(A2282&gt;A2281,INDEX(Нормы!$D$2:$D$1000,MATCH(C2282,Нормы!$A$2:$A$1000,0),1),IF(COUNTIF(Нормы!$A$2:$A$1000,C2282)&gt;=Лист8!I2282,INDEX(Нормы!$D$2:$D$1000,MATCH(C2282,Нормы!$A$2:$A$1000,0)+I2281,1),0))*INDEX('Готовый продукция'!$E$2:$E$500,MATCH(A2282,'Готовый продукция'!$A$2:$A$500,0),1)</f>
        <v>#DIV/0!</v>
      </c>
      <c r="H2282" t="e">
        <f>IF(LEN(D2282)&gt;1,MAX($H$2:H2281)+1,0)</f>
        <v>#DIV/0!</v>
      </c>
      <c r="I2282">
        <f>COUNTIF($A$3:A2282,A2282)</f>
        <v>2280</v>
      </c>
    </row>
    <row r="2283" spans="1:9">
      <c r="A2283" s="2" t="e">
        <f>INDEX('Готовый продукция'!$A$2:$A$500,CEILING(ROW($A2281)/MAX('Готовый продукция'!$J$2:$J$500),1))</f>
        <v>#DIV/0!</v>
      </c>
      <c r="B2283" s="1" t="str">
        <f>IFERROR(INDEX('Готовый продукция'!$B$2:$E$500,MATCH(A2283,'Готовый продукция'!$A$2:$A$500,0),1),"")</f>
        <v/>
      </c>
      <c r="C2283" t="str">
        <f>IFERROR(INDEX('Готовый продукция'!$B$2:$E$500,MATCH(A2283,'Готовый продукция'!$A$2:$A$500,0),2),"")</f>
        <v/>
      </c>
      <c r="D2283" t="e">
        <f>IF(A2283&gt;A2282,INDEX(Нормы!$B$2:$B$1000,MATCH(C2283,Нормы!$A$2:$A$1000,0),1),IF(COUNTIF(Нормы!$A$2:$A$1000,C2283)&gt;=Лист8!I2283,INDEX(Нормы!$B$2:$B$1000,MATCH(C2283,Нормы!$A$2:$A$1000,0)+I2282,1),0))</f>
        <v>#DIV/0!</v>
      </c>
      <c r="E2283" t="e">
        <f>IF(A2283&gt;A2282,INDEX(Нормы!$C$2:$C$1000,MATCH(C2283,Нормы!$A$2:$A$1000,0),1),IF(COUNTIF(Нормы!$A$2:$A$1000,C2283)&gt;=Лист8!I2283,INDEX(Нормы!$C$2:$C$1000,MATCH(C2283,Нормы!$A$2:$A$1000,0)+I2282,1),0))</f>
        <v>#DIV/0!</v>
      </c>
      <c r="F2283" t="e">
        <f>IF(A2283&gt;A2282,INDEX(Нормы!$D$2:$D$1000,MATCH(C2283,Нормы!$A$2:$A$1000,0),1),IF(COUNTIF(Нормы!$A$2:$A$1000,C2283)&gt;=Лист8!I2283,INDEX(Нормы!$D$2:$D$1000,MATCH(C2283,Нормы!$A$2:$A$1000,0)+I2282,1),0))*INDEX('Готовый продукция'!$E$2:$E$500,MATCH(A2283,'Готовый продукция'!$A$2:$A$500,0),1)</f>
        <v>#DIV/0!</v>
      </c>
      <c r="H2283" t="e">
        <f>IF(LEN(D2283)&gt;1,MAX($H$2:H2282)+1,0)</f>
        <v>#DIV/0!</v>
      </c>
      <c r="I2283">
        <f>COUNTIF($A$3:A2283,A2283)</f>
        <v>2281</v>
      </c>
    </row>
    <row r="2284" spans="1:9">
      <c r="A2284" s="2" t="e">
        <f>INDEX('Готовый продукция'!$A$2:$A$500,CEILING(ROW($A2282)/MAX('Готовый продукция'!$J$2:$J$500),1))</f>
        <v>#DIV/0!</v>
      </c>
      <c r="B2284" s="1" t="str">
        <f>IFERROR(INDEX('Готовый продукция'!$B$2:$E$500,MATCH(A2284,'Готовый продукция'!$A$2:$A$500,0),1),"")</f>
        <v/>
      </c>
      <c r="C2284" t="str">
        <f>IFERROR(INDEX('Готовый продукция'!$B$2:$E$500,MATCH(A2284,'Готовый продукция'!$A$2:$A$500,0),2),"")</f>
        <v/>
      </c>
      <c r="D2284" t="e">
        <f>IF(A2284&gt;A2283,INDEX(Нормы!$B$2:$B$1000,MATCH(C2284,Нормы!$A$2:$A$1000,0),1),IF(COUNTIF(Нормы!$A$2:$A$1000,C2284)&gt;=Лист8!I2284,INDEX(Нормы!$B$2:$B$1000,MATCH(C2284,Нормы!$A$2:$A$1000,0)+I2283,1),0))</f>
        <v>#DIV/0!</v>
      </c>
      <c r="E2284" t="e">
        <f>IF(A2284&gt;A2283,INDEX(Нормы!$C$2:$C$1000,MATCH(C2284,Нормы!$A$2:$A$1000,0),1),IF(COUNTIF(Нормы!$A$2:$A$1000,C2284)&gt;=Лист8!I2284,INDEX(Нормы!$C$2:$C$1000,MATCH(C2284,Нормы!$A$2:$A$1000,0)+I2283,1),0))</f>
        <v>#DIV/0!</v>
      </c>
      <c r="F2284" t="e">
        <f>IF(A2284&gt;A2283,INDEX(Нормы!$D$2:$D$1000,MATCH(C2284,Нормы!$A$2:$A$1000,0),1),IF(COUNTIF(Нормы!$A$2:$A$1000,C2284)&gt;=Лист8!I2284,INDEX(Нормы!$D$2:$D$1000,MATCH(C2284,Нормы!$A$2:$A$1000,0)+I2283,1),0))*INDEX('Готовый продукция'!$E$2:$E$500,MATCH(A2284,'Готовый продукция'!$A$2:$A$500,0),1)</f>
        <v>#DIV/0!</v>
      </c>
      <c r="H2284" t="e">
        <f>IF(LEN(D2284)&gt;1,MAX($H$2:H2283)+1,0)</f>
        <v>#DIV/0!</v>
      </c>
      <c r="I2284">
        <f>COUNTIF($A$3:A2284,A2284)</f>
        <v>2282</v>
      </c>
    </row>
    <row r="2285" spans="1:9">
      <c r="A2285" s="2" t="e">
        <f>INDEX('Готовый продукция'!$A$2:$A$500,CEILING(ROW($A2283)/MAX('Готовый продукция'!$J$2:$J$500),1))</f>
        <v>#DIV/0!</v>
      </c>
      <c r="B2285" s="1" t="str">
        <f>IFERROR(INDEX('Готовый продукция'!$B$2:$E$500,MATCH(A2285,'Готовый продукция'!$A$2:$A$500,0),1),"")</f>
        <v/>
      </c>
      <c r="C2285" t="str">
        <f>IFERROR(INDEX('Готовый продукция'!$B$2:$E$500,MATCH(A2285,'Готовый продукция'!$A$2:$A$500,0),2),"")</f>
        <v/>
      </c>
      <c r="D2285" t="e">
        <f>IF(A2285&gt;A2284,INDEX(Нормы!$B$2:$B$1000,MATCH(C2285,Нормы!$A$2:$A$1000,0),1),IF(COUNTIF(Нормы!$A$2:$A$1000,C2285)&gt;=Лист8!I2285,INDEX(Нормы!$B$2:$B$1000,MATCH(C2285,Нормы!$A$2:$A$1000,0)+I2284,1),0))</f>
        <v>#DIV/0!</v>
      </c>
      <c r="E2285" t="e">
        <f>IF(A2285&gt;A2284,INDEX(Нормы!$C$2:$C$1000,MATCH(C2285,Нормы!$A$2:$A$1000,0),1),IF(COUNTIF(Нормы!$A$2:$A$1000,C2285)&gt;=Лист8!I2285,INDEX(Нормы!$C$2:$C$1000,MATCH(C2285,Нормы!$A$2:$A$1000,0)+I2284,1),0))</f>
        <v>#DIV/0!</v>
      </c>
      <c r="F2285" t="e">
        <f>IF(A2285&gt;A2284,INDEX(Нормы!$D$2:$D$1000,MATCH(C2285,Нормы!$A$2:$A$1000,0),1),IF(COUNTIF(Нормы!$A$2:$A$1000,C2285)&gt;=Лист8!I2285,INDEX(Нормы!$D$2:$D$1000,MATCH(C2285,Нормы!$A$2:$A$1000,0)+I2284,1),0))*INDEX('Готовый продукция'!$E$2:$E$500,MATCH(A2285,'Готовый продукция'!$A$2:$A$500,0),1)</f>
        <v>#DIV/0!</v>
      </c>
      <c r="H2285" t="e">
        <f>IF(LEN(D2285)&gt;1,MAX($H$2:H2284)+1,0)</f>
        <v>#DIV/0!</v>
      </c>
      <c r="I2285">
        <f>COUNTIF($A$3:A2285,A2285)</f>
        <v>2283</v>
      </c>
    </row>
    <row r="2286" spans="1:9">
      <c r="A2286" s="2" t="e">
        <f>INDEX('Готовый продукция'!$A$2:$A$500,CEILING(ROW($A2284)/MAX('Готовый продукция'!$J$2:$J$500),1))</f>
        <v>#DIV/0!</v>
      </c>
      <c r="B2286" s="1" t="str">
        <f>IFERROR(INDEX('Готовый продукция'!$B$2:$E$500,MATCH(A2286,'Готовый продукция'!$A$2:$A$500,0),1),"")</f>
        <v/>
      </c>
      <c r="C2286" t="str">
        <f>IFERROR(INDEX('Готовый продукция'!$B$2:$E$500,MATCH(A2286,'Готовый продукция'!$A$2:$A$500,0),2),"")</f>
        <v/>
      </c>
      <c r="D2286" t="e">
        <f>IF(A2286&gt;A2285,INDEX(Нормы!$B$2:$B$1000,MATCH(C2286,Нормы!$A$2:$A$1000,0),1),IF(COUNTIF(Нормы!$A$2:$A$1000,C2286)&gt;=Лист8!I2286,INDEX(Нормы!$B$2:$B$1000,MATCH(C2286,Нормы!$A$2:$A$1000,0)+I2285,1),0))</f>
        <v>#DIV/0!</v>
      </c>
      <c r="E2286" t="e">
        <f>IF(A2286&gt;A2285,INDEX(Нормы!$C$2:$C$1000,MATCH(C2286,Нормы!$A$2:$A$1000,0),1),IF(COUNTIF(Нормы!$A$2:$A$1000,C2286)&gt;=Лист8!I2286,INDEX(Нормы!$C$2:$C$1000,MATCH(C2286,Нормы!$A$2:$A$1000,0)+I2285,1),0))</f>
        <v>#DIV/0!</v>
      </c>
      <c r="F2286" t="e">
        <f>IF(A2286&gt;A2285,INDEX(Нормы!$D$2:$D$1000,MATCH(C2286,Нормы!$A$2:$A$1000,0),1),IF(COUNTIF(Нормы!$A$2:$A$1000,C2286)&gt;=Лист8!I2286,INDEX(Нормы!$D$2:$D$1000,MATCH(C2286,Нормы!$A$2:$A$1000,0)+I2285,1),0))*INDEX('Готовый продукция'!$E$2:$E$500,MATCH(A2286,'Готовый продукция'!$A$2:$A$500,0),1)</f>
        <v>#DIV/0!</v>
      </c>
      <c r="H2286" t="e">
        <f>IF(LEN(D2286)&gt;1,MAX($H$2:H2285)+1,0)</f>
        <v>#DIV/0!</v>
      </c>
      <c r="I2286">
        <f>COUNTIF($A$3:A2286,A2286)</f>
        <v>2284</v>
      </c>
    </row>
    <row r="2287" spans="1:9">
      <c r="A2287" s="2" t="e">
        <f>INDEX('Готовый продукция'!$A$2:$A$500,CEILING(ROW($A2285)/MAX('Готовый продукция'!$J$2:$J$500),1))</f>
        <v>#DIV/0!</v>
      </c>
      <c r="B2287" s="1" t="str">
        <f>IFERROR(INDEX('Готовый продукция'!$B$2:$E$500,MATCH(A2287,'Готовый продукция'!$A$2:$A$500,0),1),"")</f>
        <v/>
      </c>
      <c r="C2287" t="str">
        <f>IFERROR(INDEX('Готовый продукция'!$B$2:$E$500,MATCH(A2287,'Готовый продукция'!$A$2:$A$500,0),2),"")</f>
        <v/>
      </c>
      <c r="D2287" t="e">
        <f>IF(A2287&gt;A2286,INDEX(Нормы!$B$2:$B$1000,MATCH(C2287,Нормы!$A$2:$A$1000,0),1),IF(COUNTIF(Нормы!$A$2:$A$1000,C2287)&gt;=Лист8!I2287,INDEX(Нормы!$B$2:$B$1000,MATCH(C2287,Нормы!$A$2:$A$1000,0)+I2286,1),0))</f>
        <v>#DIV/0!</v>
      </c>
      <c r="E2287" t="e">
        <f>IF(A2287&gt;A2286,INDEX(Нормы!$C$2:$C$1000,MATCH(C2287,Нормы!$A$2:$A$1000,0),1),IF(COUNTIF(Нормы!$A$2:$A$1000,C2287)&gt;=Лист8!I2287,INDEX(Нормы!$C$2:$C$1000,MATCH(C2287,Нормы!$A$2:$A$1000,0)+I2286,1),0))</f>
        <v>#DIV/0!</v>
      </c>
      <c r="F2287" t="e">
        <f>IF(A2287&gt;A2286,INDEX(Нормы!$D$2:$D$1000,MATCH(C2287,Нормы!$A$2:$A$1000,0),1),IF(COUNTIF(Нормы!$A$2:$A$1000,C2287)&gt;=Лист8!I2287,INDEX(Нормы!$D$2:$D$1000,MATCH(C2287,Нормы!$A$2:$A$1000,0)+I2286,1),0))*INDEX('Готовый продукция'!$E$2:$E$500,MATCH(A2287,'Готовый продукция'!$A$2:$A$500,0),1)</f>
        <v>#DIV/0!</v>
      </c>
      <c r="H2287" t="e">
        <f>IF(LEN(D2287)&gt;1,MAX($H$2:H2286)+1,0)</f>
        <v>#DIV/0!</v>
      </c>
      <c r="I2287">
        <f>COUNTIF($A$3:A2287,A2287)</f>
        <v>2285</v>
      </c>
    </row>
    <row r="2288" spans="1:9">
      <c r="A2288" s="2" t="e">
        <f>INDEX('Готовый продукция'!$A$2:$A$500,CEILING(ROW($A2286)/MAX('Готовый продукция'!$J$2:$J$500),1))</f>
        <v>#DIV/0!</v>
      </c>
      <c r="B2288" s="1" t="str">
        <f>IFERROR(INDEX('Готовый продукция'!$B$2:$E$500,MATCH(A2288,'Готовый продукция'!$A$2:$A$500,0),1),"")</f>
        <v/>
      </c>
      <c r="C2288" t="str">
        <f>IFERROR(INDEX('Готовый продукция'!$B$2:$E$500,MATCH(A2288,'Готовый продукция'!$A$2:$A$500,0),2),"")</f>
        <v/>
      </c>
      <c r="D2288" t="e">
        <f>IF(A2288&gt;A2287,INDEX(Нормы!$B$2:$B$1000,MATCH(C2288,Нормы!$A$2:$A$1000,0),1),IF(COUNTIF(Нормы!$A$2:$A$1000,C2288)&gt;=Лист8!I2288,INDEX(Нормы!$B$2:$B$1000,MATCH(C2288,Нормы!$A$2:$A$1000,0)+I2287,1),0))</f>
        <v>#DIV/0!</v>
      </c>
      <c r="E2288" t="e">
        <f>IF(A2288&gt;A2287,INDEX(Нормы!$C$2:$C$1000,MATCH(C2288,Нормы!$A$2:$A$1000,0),1),IF(COUNTIF(Нормы!$A$2:$A$1000,C2288)&gt;=Лист8!I2288,INDEX(Нормы!$C$2:$C$1000,MATCH(C2288,Нормы!$A$2:$A$1000,0)+I2287,1),0))</f>
        <v>#DIV/0!</v>
      </c>
      <c r="F2288" t="e">
        <f>IF(A2288&gt;A2287,INDEX(Нормы!$D$2:$D$1000,MATCH(C2288,Нормы!$A$2:$A$1000,0),1),IF(COUNTIF(Нормы!$A$2:$A$1000,C2288)&gt;=Лист8!I2288,INDEX(Нормы!$D$2:$D$1000,MATCH(C2288,Нормы!$A$2:$A$1000,0)+I2287,1),0))*INDEX('Готовый продукция'!$E$2:$E$500,MATCH(A2288,'Готовый продукция'!$A$2:$A$500,0),1)</f>
        <v>#DIV/0!</v>
      </c>
      <c r="H2288" t="e">
        <f>IF(LEN(D2288)&gt;1,MAX($H$2:H2287)+1,0)</f>
        <v>#DIV/0!</v>
      </c>
      <c r="I2288">
        <f>COUNTIF($A$3:A2288,A2288)</f>
        <v>2286</v>
      </c>
    </row>
    <row r="2289" spans="1:9">
      <c r="A2289" s="2" t="e">
        <f>INDEX('Готовый продукция'!$A$2:$A$500,CEILING(ROW($A2287)/MAX('Готовый продукция'!$J$2:$J$500),1))</f>
        <v>#DIV/0!</v>
      </c>
      <c r="B2289" s="1" t="str">
        <f>IFERROR(INDEX('Готовый продукция'!$B$2:$E$500,MATCH(A2289,'Готовый продукция'!$A$2:$A$500,0),1),"")</f>
        <v/>
      </c>
      <c r="C2289" t="str">
        <f>IFERROR(INDEX('Готовый продукция'!$B$2:$E$500,MATCH(A2289,'Готовый продукция'!$A$2:$A$500,0),2),"")</f>
        <v/>
      </c>
      <c r="D2289" t="e">
        <f>IF(A2289&gt;A2288,INDEX(Нормы!$B$2:$B$1000,MATCH(C2289,Нормы!$A$2:$A$1000,0),1),IF(COUNTIF(Нормы!$A$2:$A$1000,C2289)&gt;=Лист8!I2289,INDEX(Нормы!$B$2:$B$1000,MATCH(C2289,Нормы!$A$2:$A$1000,0)+I2288,1),0))</f>
        <v>#DIV/0!</v>
      </c>
      <c r="E2289" t="e">
        <f>IF(A2289&gt;A2288,INDEX(Нормы!$C$2:$C$1000,MATCH(C2289,Нормы!$A$2:$A$1000,0),1),IF(COUNTIF(Нормы!$A$2:$A$1000,C2289)&gt;=Лист8!I2289,INDEX(Нормы!$C$2:$C$1000,MATCH(C2289,Нормы!$A$2:$A$1000,0)+I2288,1),0))</f>
        <v>#DIV/0!</v>
      </c>
      <c r="F2289" t="e">
        <f>IF(A2289&gt;A2288,INDEX(Нормы!$D$2:$D$1000,MATCH(C2289,Нормы!$A$2:$A$1000,0),1),IF(COUNTIF(Нормы!$A$2:$A$1000,C2289)&gt;=Лист8!I2289,INDEX(Нормы!$D$2:$D$1000,MATCH(C2289,Нормы!$A$2:$A$1000,0)+I2288,1),0))*INDEX('Готовый продукция'!$E$2:$E$500,MATCH(A2289,'Готовый продукция'!$A$2:$A$500,0),1)</f>
        <v>#DIV/0!</v>
      </c>
      <c r="H2289" t="e">
        <f>IF(LEN(D2289)&gt;1,MAX($H$2:H2288)+1,0)</f>
        <v>#DIV/0!</v>
      </c>
      <c r="I2289">
        <f>COUNTIF($A$3:A2289,A2289)</f>
        <v>2287</v>
      </c>
    </row>
    <row r="2290" spans="1:9">
      <c r="A2290" s="2" t="e">
        <f>INDEX('Готовый продукция'!$A$2:$A$500,CEILING(ROW($A2288)/MAX('Готовый продукция'!$J$2:$J$500),1))</f>
        <v>#DIV/0!</v>
      </c>
      <c r="B2290" s="1" t="str">
        <f>IFERROR(INDEX('Готовый продукция'!$B$2:$E$500,MATCH(A2290,'Готовый продукция'!$A$2:$A$500,0),1),"")</f>
        <v/>
      </c>
      <c r="C2290" t="str">
        <f>IFERROR(INDEX('Готовый продукция'!$B$2:$E$500,MATCH(A2290,'Готовый продукция'!$A$2:$A$500,0),2),"")</f>
        <v/>
      </c>
      <c r="D2290" t="e">
        <f>IF(A2290&gt;A2289,INDEX(Нормы!$B$2:$B$1000,MATCH(C2290,Нормы!$A$2:$A$1000,0),1),IF(COUNTIF(Нормы!$A$2:$A$1000,C2290)&gt;=Лист8!I2290,INDEX(Нормы!$B$2:$B$1000,MATCH(C2290,Нормы!$A$2:$A$1000,0)+I2289,1),0))</f>
        <v>#DIV/0!</v>
      </c>
      <c r="E2290" t="e">
        <f>IF(A2290&gt;A2289,INDEX(Нормы!$C$2:$C$1000,MATCH(C2290,Нормы!$A$2:$A$1000,0),1),IF(COUNTIF(Нормы!$A$2:$A$1000,C2290)&gt;=Лист8!I2290,INDEX(Нормы!$C$2:$C$1000,MATCH(C2290,Нормы!$A$2:$A$1000,0)+I2289,1),0))</f>
        <v>#DIV/0!</v>
      </c>
      <c r="F2290" t="e">
        <f>IF(A2290&gt;A2289,INDEX(Нормы!$D$2:$D$1000,MATCH(C2290,Нормы!$A$2:$A$1000,0),1),IF(COUNTIF(Нормы!$A$2:$A$1000,C2290)&gt;=Лист8!I2290,INDEX(Нормы!$D$2:$D$1000,MATCH(C2290,Нормы!$A$2:$A$1000,0)+I2289,1),0))*INDEX('Готовый продукция'!$E$2:$E$500,MATCH(A2290,'Готовый продукция'!$A$2:$A$500,0),1)</f>
        <v>#DIV/0!</v>
      </c>
      <c r="H2290" t="e">
        <f>IF(LEN(D2290)&gt;1,MAX($H$2:H2289)+1,0)</f>
        <v>#DIV/0!</v>
      </c>
      <c r="I2290">
        <f>COUNTIF($A$3:A2290,A2290)</f>
        <v>2288</v>
      </c>
    </row>
    <row r="2291" spans="1:9">
      <c r="A2291" s="2" t="e">
        <f>INDEX('Готовый продукция'!$A$2:$A$500,CEILING(ROW($A2289)/MAX('Готовый продукция'!$J$2:$J$500),1))</f>
        <v>#DIV/0!</v>
      </c>
      <c r="B2291" s="1" t="str">
        <f>IFERROR(INDEX('Готовый продукция'!$B$2:$E$500,MATCH(A2291,'Готовый продукция'!$A$2:$A$500,0),1),"")</f>
        <v/>
      </c>
      <c r="C2291" t="str">
        <f>IFERROR(INDEX('Готовый продукция'!$B$2:$E$500,MATCH(A2291,'Готовый продукция'!$A$2:$A$500,0),2),"")</f>
        <v/>
      </c>
      <c r="D2291" t="e">
        <f>IF(A2291&gt;A2290,INDEX(Нормы!$B$2:$B$1000,MATCH(C2291,Нормы!$A$2:$A$1000,0),1),IF(COUNTIF(Нормы!$A$2:$A$1000,C2291)&gt;=Лист8!I2291,INDEX(Нормы!$B$2:$B$1000,MATCH(C2291,Нормы!$A$2:$A$1000,0)+I2290,1),0))</f>
        <v>#DIV/0!</v>
      </c>
      <c r="E2291" t="e">
        <f>IF(A2291&gt;A2290,INDEX(Нормы!$C$2:$C$1000,MATCH(C2291,Нормы!$A$2:$A$1000,0),1),IF(COUNTIF(Нормы!$A$2:$A$1000,C2291)&gt;=Лист8!I2291,INDEX(Нормы!$C$2:$C$1000,MATCH(C2291,Нормы!$A$2:$A$1000,0)+I2290,1),0))</f>
        <v>#DIV/0!</v>
      </c>
      <c r="F2291" t="e">
        <f>IF(A2291&gt;A2290,INDEX(Нормы!$D$2:$D$1000,MATCH(C2291,Нормы!$A$2:$A$1000,0),1),IF(COUNTIF(Нормы!$A$2:$A$1000,C2291)&gt;=Лист8!I2291,INDEX(Нормы!$D$2:$D$1000,MATCH(C2291,Нормы!$A$2:$A$1000,0)+I2290,1),0))*INDEX('Готовый продукция'!$E$2:$E$500,MATCH(A2291,'Готовый продукция'!$A$2:$A$500,0),1)</f>
        <v>#DIV/0!</v>
      </c>
      <c r="H2291" t="e">
        <f>IF(LEN(D2291)&gt;1,MAX($H$2:H2290)+1,0)</f>
        <v>#DIV/0!</v>
      </c>
      <c r="I2291">
        <f>COUNTIF($A$3:A2291,A2291)</f>
        <v>2289</v>
      </c>
    </row>
    <row r="2292" spans="1:9">
      <c r="A2292" s="2" t="e">
        <f>INDEX('Готовый продукция'!$A$2:$A$500,CEILING(ROW($A2290)/MAX('Готовый продукция'!$J$2:$J$500),1))</f>
        <v>#DIV/0!</v>
      </c>
      <c r="B2292" s="1" t="str">
        <f>IFERROR(INDEX('Готовый продукция'!$B$2:$E$500,MATCH(A2292,'Готовый продукция'!$A$2:$A$500,0),1),"")</f>
        <v/>
      </c>
      <c r="C2292" t="str">
        <f>IFERROR(INDEX('Готовый продукция'!$B$2:$E$500,MATCH(A2292,'Готовый продукция'!$A$2:$A$500,0),2),"")</f>
        <v/>
      </c>
      <c r="D2292" t="e">
        <f>IF(A2292&gt;A2291,INDEX(Нормы!$B$2:$B$1000,MATCH(C2292,Нормы!$A$2:$A$1000,0),1),IF(COUNTIF(Нормы!$A$2:$A$1000,C2292)&gt;=Лист8!I2292,INDEX(Нормы!$B$2:$B$1000,MATCH(C2292,Нормы!$A$2:$A$1000,0)+I2291,1),0))</f>
        <v>#DIV/0!</v>
      </c>
      <c r="E2292" t="e">
        <f>IF(A2292&gt;A2291,INDEX(Нормы!$C$2:$C$1000,MATCH(C2292,Нормы!$A$2:$A$1000,0),1),IF(COUNTIF(Нормы!$A$2:$A$1000,C2292)&gt;=Лист8!I2292,INDEX(Нормы!$C$2:$C$1000,MATCH(C2292,Нормы!$A$2:$A$1000,0)+I2291,1),0))</f>
        <v>#DIV/0!</v>
      </c>
      <c r="F2292" t="e">
        <f>IF(A2292&gt;A2291,INDEX(Нормы!$D$2:$D$1000,MATCH(C2292,Нормы!$A$2:$A$1000,0),1),IF(COUNTIF(Нормы!$A$2:$A$1000,C2292)&gt;=Лист8!I2292,INDEX(Нормы!$D$2:$D$1000,MATCH(C2292,Нормы!$A$2:$A$1000,0)+I2291,1),0))*INDEX('Готовый продукция'!$E$2:$E$500,MATCH(A2292,'Готовый продукция'!$A$2:$A$500,0),1)</f>
        <v>#DIV/0!</v>
      </c>
      <c r="H2292" t="e">
        <f>IF(LEN(D2292)&gt;1,MAX($H$2:H2291)+1,0)</f>
        <v>#DIV/0!</v>
      </c>
      <c r="I2292">
        <f>COUNTIF($A$3:A2292,A2292)</f>
        <v>2290</v>
      </c>
    </row>
    <row r="2293" spans="1:9">
      <c r="A2293" s="2" t="e">
        <f>INDEX('Готовый продукция'!$A$2:$A$500,CEILING(ROW($A2291)/MAX('Готовый продукция'!$J$2:$J$500),1))</f>
        <v>#DIV/0!</v>
      </c>
      <c r="B2293" s="1" t="str">
        <f>IFERROR(INDEX('Готовый продукция'!$B$2:$E$500,MATCH(A2293,'Готовый продукция'!$A$2:$A$500,0),1),"")</f>
        <v/>
      </c>
      <c r="C2293" t="str">
        <f>IFERROR(INDEX('Готовый продукция'!$B$2:$E$500,MATCH(A2293,'Готовый продукция'!$A$2:$A$500,0),2),"")</f>
        <v/>
      </c>
      <c r="D2293" t="e">
        <f>IF(A2293&gt;A2292,INDEX(Нормы!$B$2:$B$1000,MATCH(C2293,Нормы!$A$2:$A$1000,0),1),IF(COUNTIF(Нормы!$A$2:$A$1000,C2293)&gt;=Лист8!I2293,INDEX(Нормы!$B$2:$B$1000,MATCH(C2293,Нормы!$A$2:$A$1000,0)+I2292,1),0))</f>
        <v>#DIV/0!</v>
      </c>
      <c r="E2293" t="e">
        <f>IF(A2293&gt;A2292,INDEX(Нормы!$C$2:$C$1000,MATCH(C2293,Нормы!$A$2:$A$1000,0),1),IF(COUNTIF(Нормы!$A$2:$A$1000,C2293)&gt;=Лист8!I2293,INDEX(Нормы!$C$2:$C$1000,MATCH(C2293,Нормы!$A$2:$A$1000,0)+I2292,1),0))</f>
        <v>#DIV/0!</v>
      </c>
      <c r="F2293" t="e">
        <f>IF(A2293&gt;A2292,INDEX(Нормы!$D$2:$D$1000,MATCH(C2293,Нормы!$A$2:$A$1000,0),1),IF(COUNTIF(Нормы!$A$2:$A$1000,C2293)&gt;=Лист8!I2293,INDEX(Нормы!$D$2:$D$1000,MATCH(C2293,Нормы!$A$2:$A$1000,0)+I2292,1),0))*INDEX('Готовый продукция'!$E$2:$E$500,MATCH(A2293,'Готовый продукция'!$A$2:$A$500,0),1)</f>
        <v>#DIV/0!</v>
      </c>
      <c r="H2293" t="e">
        <f>IF(LEN(D2293)&gt;1,MAX($H$2:H2292)+1,0)</f>
        <v>#DIV/0!</v>
      </c>
      <c r="I2293">
        <f>COUNTIF($A$3:A2293,A2293)</f>
        <v>2291</v>
      </c>
    </row>
    <row r="2294" spans="1:9">
      <c r="A2294" s="2" t="e">
        <f>INDEX('Готовый продукция'!$A$2:$A$500,CEILING(ROW($A2292)/MAX('Готовый продукция'!$J$2:$J$500),1))</f>
        <v>#DIV/0!</v>
      </c>
      <c r="B2294" s="1" t="str">
        <f>IFERROR(INDEX('Готовый продукция'!$B$2:$E$500,MATCH(A2294,'Готовый продукция'!$A$2:$A$500,0),1),"")</f>
        <v/>
      </c>
      <c r="C2294" t="str">
        <f>IFERROR(INDEX('Готовый продукция'!$B$2:$E$500,MATCH(A2294,'Готовый продукция'!$A$2:$A$500,0),2),"")</f>
        <v/>
      </c>
      <c r="D2294" t="e">
        <f>IF(A2294&gt;A2293,INDEX(Нормы!$B$2:$B$1000,MATCH(C2294,Нормы!$A$2:$A$1000,0),1),IF(COUNTIF(Нормы!$A$2:$A$1000,C2294)&gt;=Лист8!I2294,INDEX(Нормы!$B$2:$B$1000,MATCH(C2294,Нормы!$A$2:$A$1000,0)+I2293,1),0))</f>
        <v>#DIV/0!</v>
      </c>
      <c r="E2294" t="e">
        <f>IF(A2294&gt;A2293,INDEX(Нормы!$C$2:$C$1000,MATCH(C2294,Нормы!$A$2:$A$1000,0),1),IF(COUNTIF(Нормы!$A$2:$A$1000,C2294)&gt;=Лист8!I2294,INDEX(Нормы!$C$2:$C$1000,MATCH(C2294,Нормы!$A$2:$A$1000,0)+I2293,1),0))</f>
        <v>#DIV/0!</v>
      </c>
      <c r="F2294" t="e">
        <f>IF(A2294&gt;A2293,INDEX(Нормы!$D$2:$D$1000,MATCH(C2294,Нормы!$A$2:$A$1000,0),1),IF(COUNTIF(Нормы!$A$2:$A$1000,C2294)&gt;=Лист8!I2294,INDEX(Нормы!$D$2:$D$1000,MATCH(C2294,Нормы!$A$2:$A$1000,0)+I2293,1),0))*INDEX('Готовый продукция'!$E$2:$E$500,MATCH(A2294,'Готовый продукция'!$A$2:$A$500,0),1)</f>
        <v>#DIV/0!</v>
      </c>
      <c r="H2294" t="e">
        <f>IF(LEN(D2294)&gt;1,MAX($H$2:H2293)+1,0)</f>
        <v>#DIV/0!</v>
      </c>
      <c r="I2294">
        <f>COUNTIF($A$3:A2294,A2294)</f>
        <v>2292</v>
      </c>
    </row>
    <row r="2295" spans="1:9">
      <c r="A2295" s="2" t="e">
        <f>INDEX('Готовый продукция'!$A$2:$A$500,CEILING(ROW($A2293)/MAX('Готовый продукция'!$J$2:$J$500),1))</f>
        <v>#DIV/0!</v>
      </c>
      <c r="B2295" s="1" t="str">
        <f>IFERROR(INDEX('Готовый продукция'!$B$2:$E$500,MATCH(A2295,'Готовый продукция'!$A$2:$A$500,0),1),"")</f>
        <v/>
      </c>
      <c r="C2295" t="str">
        <f>IFERROR(INDEX('Готовый продукция'!$B$2:$E$500,MATCH(A2295,'Готовый продукция'!$A$2:$A$500,0),2),"")</f>
        <v/>
      </c>
      <c r="D2295" t="e">
        <f>IF(A2295&gt;A2294,INDEX(Нормы!$B$2:$B$1000,MATCH(C2295,Нормы!$A$2:$A$1000,0),1),IF(COUNTIF(Нормы!$A$2:$A$1000,C2295)&gt;=Лист8!I2295,INDEX(Нормы!$B$2:$B$1000,MATCH(C2295,Нормы!$A$2:$A$1000,0)+I2294,1),0))</f>
        <v>#DIV/0!</v>
      </c>
      <c r="E2295" t="e">
        <f>IF(A2295&gt;A2294,INDEX(Нормы!$C$2:$C$1000,MATCH(C2295,Нормы!$A$2:$A$1000,0),1),IF(COUNTIF(Нормы!$A$2:$A$1000,C2295)&gt;=Лист8!I2295,INDEX(Нормы!$C$2:$C$1000,MATCH(C2295,Нормы!$A$2:$A$1000,0)+I2294,1),0))</f>
        <v>#DIV/0!</v>
      </c>
      <c r="F2295" t="e">
        <f>IF(A2295&gt;A2294,INDEX(Нормы!$D$2:$D$1000,MATCH(C2295,Нормы!$A$2:$A$1000,0),1),IF(COUNTIF(Нормы!$A$2:$A$1000,C2295)&gt;=Лист8!I2295,INDEX(Нормы!$D$2:$D$1000,MATCH(C2295,Нормы!$A$2:$A$1000,0)+I2294,1),0))*INDEX('Готовый продукция'!$E$2:$E$500,MATCH(A2295,'Готовый продукция'!$A$2:$A$500,0),1)</f>
        <v>#DIV/0!</v>
      </c>
      <c r="H2295" t="e">
        <f>IF(LEN(D2295)&gt;1,MAX($H$2:H2294)+1,0)</f>
        <v>#DIV/0!</v>
      </c>
      <c r="I2295">
        <f>COUNTIF($A$3:A2295,A2295)</f>
        <v>2293</v>
      </c>
    </row>
    <row r="2296" spans="1:9">
      <c r="A2296" s="2" t="e">
        <f>INDEX('Готовый продукция'!$A$2:$A$500,CEILING(ROW($A2294)/MAX('Готовый продукция'!$J$2:$J$500),1))</f>
        <v>#DIV/0!</v>
      </c>
      <c r="B2296" s="1" t="str">
        <f>IFERROR(INDEX('Готовый продукция'!$B$2:$E$500,MATCH(A2296,'Готовый продукция'!$A$2:$A$500,0),1),"")</f>
        <v/>
      </c>
      <c r="C2296" t="str">
        <f>IFERROR(INDEX('Готовый продукция'!$B$2:$E$500,MATCH(A2296,'Готовый продукция'!$A$2:$A$500,0),2),"")</f>
        <v/>
      </c>
      <c r="D2296" t="e">
        <f>IF(A2296&gt;A2295,INDEX(Нормы!$B$2:$B$1000,MATCH(C2296,Нормы!$A$2:$A$1000,0),1),IF(COUNTIF(Нормы!$A$2:$A$1000,C2296)&gt;=Лист8!I2296,INDEX(Нормы!$B$2:$B$1000,MATCH(C2296,Нормы!$A$2:$A$1000,0)+I2295,1),0))</f>
        <v>#DIV/0!</v>
      </c>
      <c r="E2296" t="e">
        <f>IF(A2296&gt;A2295,INDEX(Нормы!$C$2:$C$1000,MATCH(C2296,Нормы!$A$2:$A$1000,0),1),IF(COUNTIF(Нормы!$A$2:$A$1000,C2296)&gt;=Лист8!I2296,INDEX(Нормы!$C$2:$C$1000,MATCH(C2296,Нормы!$A$2:$A$1000,0)+I2295,1),0))</f>
        <v>#DIV/0!</v>
      </c>
      <c r="F2296" t="e">
        <f>IF(A2296&gt;A2295,INDEX(Нормы!$D$2:$D$1000,MATCH(C2296,Нормы!$A$2:$A$1000,0),1),IF(COUNTIF(Нормы!$A$2:$A$1000,C2296)&gt;=Лист8!I2296,INDEX(Нормы!$D$2:$D$1000,MATCH(C2296,Нормы!$A$2:$A$1000,0)+I2295,1),0))*INDEX('Готовый продукция'!$E$2:$E$500,MATCH(A2296,'Готовый продукция'!$A$2:$A$500,0),1)</f>
        <v>#DIV/0!</v>
      </c>
      <c r="H2296" t="e">
        <f>IF(LEN(D2296)&gt;1,MAX($H$2:H2295)+1,0)</f>
        <v>#DIV/0!</v>
      </c>
      <c r="I2296">
        <f>COUNTIF($A$3:A2296,A2296)</f>
        <v>2294</v>
      </c>
    </row>
    <row r="2297" spans="1:9">
      <c r="A2297" s="2" t="e">
        <f>INDEX('Готовый продукция'!$A$2:$A$500,CEILING(ROW($A2295)/MAX('Готовый продукция'!$J$2:$J$500),1))</f>
        <v>#DIV/0!</v>
      </c>
      <c r="B2297" s="1" t="str">
        <f>IFERROR(INDEX('Готовый продукция'!$B$2:$E$500,MATCH(A2297,'Готовый продукция'!$A$2:$A$500,0),1),"")</f>
        <v/>
      </c>
      <c r="C2297" t="str">
        <f>IFERROR(INDEX('Готовый продукция'!$B$2:$E$500,MATCH(A2297,'Готовый продукция'!$A$2:$A$500,0),2),"")</f>
        <v/>
      </c>
      <c r="D2297" t="e">
        <f>IF(A2297&gt;A2296,INDEX(Нормы!$B$2:$B$1000,MATCH(C2297,Нормы!$A$2:$A$1000,0),1),IF(COUNTIF(Нормы!$A$2:$A$1000,C2297)&gt;=Лист8!I2297,INDEX(Нормы!$B$2:$B$1000,MATCH(C2297,Нормы!$A$2:$A$1000,0)+I2296,1),0))</f>
        <v>#DIV/0!</v>
      </c>
      <c r="E2297" t="e">
        <f>IF(A2297&gt;A2296,INDEX(Нормы!$C$2:$C$1000,MATCH(C2297,Нормы!$A$2:$A$1000,0),1),IF(COUNTIF(Нормы!$A$2:$A$1000,C2297)&gt;=Лист8!I2297,INDEX(Нормы!$C$2:$C$1000,MATCH(C2297,Нормы!$A$2:$A$1000,0)+I2296,1),0))</f>
        <v>#DIV/0!</v>
      </c>
      <c r="F2297" t="e">
        <f>IF(A2297&gt;A2296,INDEX(Нормы!$D$2:$D$1000,MATCH(C2297,Нормы!$A$2:$A$1000,0),1),IF(COUNTIF(Нормы!$A$2:$A$1000,C2297)&gt;=Лист8!I2297,INDEX(Нормы!$D$2:$D$1000,MATCH(C2297,Нормы!$A$2:$A$1000,0)+I2296,1),0))*INDEX('Готовый продукция'!$E$2:$E$500,MATCH(A2297,'Готовый продукция'!$A$2:$A$500,0),1)</f>
        <v>#DIV/0!</v>
      </c>
      <c r="H2297" t="e">
        <f>IF(LEN(D2297)&gt;1,MAX($H$2:H2296)+1,0)</f>
        <v>#DIV/0!</v>
      </c>
      <c r="I2297">
        <f>COUNTIF($A$3:A2297,A2297)</f>
        <v>2295</v>
      </c>
    </row>
    <row r="2298" spans="1:9">
      <c r="A2298" s="2" t="e">
        <f>INDEX('Готовый продукция'!$A$2:$A$500,CEILING(ROW($A2296)/MAX('Готовый продукция'!$J$2:$J$500),1))</f>
        <v>#DIV/0!</v>
      </c>
      <c r="B2298" s="1" t="str">
        <f>IFERROR(INDEX('Готовый продукция'!$B$2:$E$500,MATCH(A2298,'Готовый продукция'!$A$2:$A$500,0),1),"")</f>
        <v/>
      </c>
      <c r="C2298" t="str">
        <f>IFERROR(INDEX('Готовый продукция'!$B$2:$E$500,MATCH(A2298,'Готовый продукция'!$A$2:$A$500,0),2),"")</f>
        <v/>
      </c>
      <c r="D2298" t="e">
        <f>IF(A2298&gt;A2297,INDEX(Нормы!$B$2:$B$1000,MATCH(C2298,Нормы!$A$2:$A$1000,0),1),IF(COUNTIF(Нормы!$A$2:$A$1000,C2298)&gt;=Лист8!I2298,INDEX(Нормы!$B$2:$B$1000,MATCH(C2298,Нормы!$A$2:$A$1000,0)+I2297,1),0))</f>
        <v>#DIV/0!</v>
      </c>
      <c r="E2298" t="e">
        <f>IF(A2298&gt;A2297,INDEX(Нормы!$C$2:$C$1000,MATCH(C2298,Нормы!$A$2:$A$1000,0),1),IF(COUNTIF(Нормы!$A$2:$A$1000,C2298)&gt;=Лист8!I2298,INDEX(Нормы!$C$2:$C$1000,MATCH(C2298,Нормы!$A$2:$A$1000,0)+I2297,1),0))</f>
        <v>#DIV/0!</v>
      </c>
      <c r="F2298" t="e">
        <f>IF(A2298&gt;A2297,INDEX(Нормы!$D$2:$D$1000,MATCH(C2298,Нормы!$A$2:$A$1000,0),1),IF(COUNTIF(Нормы!$A$2:$A$1000,C2298)&gt;=Лист8!I2298,INDEX(Нормы!$D$2:$D$1000,MATCH(C2298,Нормы!$A$2:$A$1000,0)+I2297,1),0))*INDEX('Готовый продукция'!$E$2:$E$500,MATCH(A2298,'Готовый продукция'!$A$2:$A$500,0),1)</f>
        <v>#DIV/0!</v>
      </c>
      <c r="H2298" t="e">
        <f>IF(LEN(D2298)&gt;1,MAX($H$2:H2297)+1,0)</f>
        <v>#DIV/0!</v>
      </c>
      <c r="I2298">
        <f>COUNTIF($A$3:A2298,A2298)</f>
        <v>2296</v>
      </c>
    </row>
    <row r="2299" spans="1:9">
      <c r="A2299" s="2" t="e">
        <f>INDEX('Готовый продукция'!$A$2:$A$500,CEILING(ROW($A2297)/MAX('Готовый продукция'!$J$2:$J$500),1))</f>
        <v>#DIV/0!</v>
      </c>
      <c r="B2299" s="1" t="str">
        <f>IFERROR(INDEX('Готовый продукция'!$B$2:$E$500,MATCH(A2299,'Готовый продукция'!$A$2:$A$500,0),1),"")</f>
        <v/>
      </c>
      <c r="C2299" t="str">
        <f>IFERROR(INDEX('Готовый продукция'!$B$2:$E$500,MATCH(A2299,'Готовый продукция'!$A$2:$A$500,0),2),"")</f>
        <v/>
      </c>
      <c r="D2299" t="e">
        <f>IF(A2299&gt;A2298,INDEX(Нормы!$B$2:$B$1000,MATCH(C2299,Нормы!$A$2:$A$1000,0),1),IF(COUNTIF(Нормы!$A$2:$A$1000,C2299)&gt;=Лист8!I2299,INDEX(Нормы!$B$2:$B$1000,MATCH(C2299,Нормы!$A$2:$A$1000,0)+I2298,1),0))</f>
        <v>#DIV/0!</v>
      </c>
      <c r="E2299" t="e">
        <f>IF(A2299&gt;A2298,INDEX(Нормы!$C$2:$C$1000,MATCH(C2299,Нормы!$A$2:$A$1000,0),1),IF(COUNTIF(Нормы!$A$2:$A$1000,C2299)&gt;=Лист8!I2299,INDEX(Нормы!$C$2:$C$1000,MATCH(C2299,Нормы!$A$2:$A$1000,0)+I2298,1),0))</f>
        <v>#DIV/0!</v>
      </c>
      <c r="F2299" t="e">
        <f>IF(A2299&gt;A2298,INDEX(Нормы!$D$2:$D$1000,MATCH(C2299,Нормы!$A$2:$A$1000,0),1),IF(COUNTIF(Нормы!$A$2:$A$1000,C2299)&gt;=Лист8!I2299,INDEX(Нормы!$D$2:$D$1000,MATCH(C2299,Нормы!$A$2:$A$1000,0)+I2298,1),0))*INDEX('Готовый продукция'!$E$2:$E$500,MATCH(A2299,'Готовый продукция'!$A$2:$A$500,0),1)</f>
        <v>#DIV/0!</v>
      </c>
      <c r="H2299" t="e">
        <f>IF(LEN(D2299)&gt;1,MAX($H$2:H2298)+1,0)</f>
        <v>#DIV/0!</v>
      </c>
      <c r="I2299">
        <f>COUNTIF($A$3:A2299,A2299)</f>
        <v>2297</v>
      </c>
    </row>
    <row r="2300" spans="1:9">
      <c r="A2300" s="2" t="e">
        <f>INDEX('Готовый продукция'!$A$2:$A$500,CEILING(ROW($A2298)/MAX('Готовый продукция'!$J$2:$J$500),1))</f>
        <v>#DIV/0!</v>
      </c>
      <c r="B2300" s="1" t="str">
        <f>IFERROR(INDEX('Готовый продукция'!$B$2:$E$500,MATCH(A2300,'Готовый продукция'!$A$2:$A$500,0),1),"")</f>
        <v/>
      </c>
      <c r="C2300" t="str">
        <f>IFERROR(INDEX('Готовый продукция'!$B$2:$E$500,MATCH(A2300,'Готовый продукция'!$A$2:$A$500,0),2),"")</f>
        <v/>
      </c>
      <c r="D2300" t="e">
        <f>IF(A2300&gt;A2299,INDEX(Нормы!$B$2:$B$1000,MATCH(C2300,Нормы!$A$2:$A$1000,0),1),IF(COUNTIF(Нормы!$A$2:$A$1000,C2300)&gt;=Лист8!I2300,INDEX(Нормы!$B$2:$B$1000,MATCH(C2300,Нормы!$A$2:$A$1000,0)+I2299,1),0))</f>
        <v>#DIV/0!</v>
      </c>
      <c r="E2300" t="e">
        <f>IF(A2300&gt;A2299,INDEX(Нормы!$C$2:$C$1000,MATCH(C2300,Нормы!$A$2:$A$1000,0),1),IF(COUNTIF(Нормы!$A$2:$A$1000,C2300)&gt;=Лист8!I2300,INDEX(Нормы!$C$2:$C$1000,MATCH(C2300,Нормы!$A$2:$A$1000,0)+I2299,1),0))</f>
        <v>#DIV/0!</v>
      </c>
      <c r="F2300" t="e">
        <f>IF(A2300&gt;A2299,INDEX(Нормы!$D$2:$D$1000,MATCH(C2300,Нормы!$A$2:$A$1000,0),1),IF(COUNTIF(Нормы!$A$2:$A$1000,C2300)&gt;=Лист8!I2300,INDEX(Нормы!$D$2:$D$1000,MATCH(C2300,Нормы!$A$2:$A$1000,0)+I2299,1),0))*INDEX('Готовый продукция'!$E$2:$E$500,MATCH(A2300,'Готовый продукция'!$A$2:$A$500,0),1)</f>
        <v>#DIV/0!</v>
      </c>
      <c r="H2300" t="e">
        <f>IF(LEN(D2300)&gt;1,MAX($H$2:H2299)+1,0)</f>
        <v>#DIV/0!</v>
      </c>
      <c r="I2300">
        <f>COUNTIF($A$3:A2300,A2300)</f>
        <v>2298</v>
      </c>
    </row>
    <row r="2301" spans="1:9">
      <c r="A2301" s="2" t="e">
        <f>INDEX('Готовый продукция'!$A$2:$A$500,CEILING(ROW($A2299)/MAX('Готовый продукция'!$J$2:$J$500),1))</f>
        <v>#DIV/0!</v>
      </c>
      <c r="B2301" s="1" t="str">
        <f>IFERROR(INDEX('Готовый продукция'!$B$2:$E$500,MATCH(A2301,'Готовый продукция'!$A$2:$A$500,0),1),"")</f>
        <v/>
      </c>
      <c r="C2301" t="str">
        <f>IFERROR(INDEX('Готовый продукция'!$B$2:$E$500,MATCH(A2301,'Готовый продукция'!$A$2:$A$500,0),2),"")</f>
        <v/>
      </c>
      <c r="D2301" t="e">
        <f>IF(A2301&gt;A2300,INDEX(Нормы!$B$2:$B$1000,MATCH(C2301,Нормы!$A$2:$A$1000,0),1),IF(COUNTIF(Нормы!$A$2:$A$1000,C2301)&gt;=Лист8!I2301,INDEX(Нормы!$B$2:$B$1000,MATCH(C2301,Нормы!$A$2:$A$1000,0)+I2300,1),0))</f>
        <v>#DIV/0!</v>
      </c>
      <c r="E2301" t="e">
        <f>IF(A2301&gt;A2300,INDEX(Нормы!$C$2:$C$1000,MATCH(C2301,Нормы!$A$2:$A$1000,0),1),IF(COUNTIF(Нормы!$A$2:$A$1000,C2301)&gt;=Лист8!I2301,INDEX(Нормы!$C$2:$C$1000,MATCH(C2301,Нормы!$A$2:$A$1000,0)+I2300,1),0))</f>
        <v>#DIV/0!</v>
      </c>
      <c r="F2301" t="e">
        <f>IF(A2301&gt;A2300,INDEX(Нормы!$D$2:$D$1000,MATCH(C2301,Нормы!$A$2:$A$1000,0),1),IF(COUNTIF(Нормы!$A$2:$A$1000,C2301)&gt;=Лист8!I2301,INDEX(Нормы!$D$2:$D$1000,MATCH(C2301,Нормы!$A$2:$A$1000,0)+I2300,1),0))*INDEX('Готовый продукция'!$E$2:$E$500,MATCH(A2301,'Готовый продукция'!$A$2:$A$500,0),1)</f>
        <v>#DIV/0!</v>
      </c>
      <c r="H2301" t="e">
        <f>IF(LEN(D2301)&gt;1,MAX($H$2:H2300)+1,0)</f>
        <v>#DIV/0!</v>
      </c>
      <c r="I2301">
        <f>COUNTIF($A$3:A2301,A2301)</f>
        <v>2299</v>
      </c>
    </row>
    <row r="2302" spans="1:9">
      <c r="A2302" s="2" t="e">
        <f>INDEX('Готовый продукция'!$A$2:$A$500,CEILING(ROW($A2300)/MAX('Готовый продукция'!$J$2:$J$500),1))</f>
        <v>#DIV/0!</v>
      </c>
      <c r="B2302" s="1" t="str">
        <f>IFERROR(INDEX('Готовый продукция'!$B$2:$E$500,MATCH(A2302,'Готовый продукция'!$A$2:$A$500,0),1),"")</f>
        <v/>
      </c>
      <c r="C2302" t="str">
        <f>IFERROR(INDEX('Готовый продукция'!$B$2:$E$500,MATCH(A2302,'Готовый продукция'!$A$2:$A$500,0),2),"")</f>
        <v/>
      </c>
      <c r="D2302" t="e">
        <f>IF(A2302&gt;A2301,INDEX(Нормы!$B$2:$B$1000,MATCH(C2302,Нормы!$A$2:$A$1000,0),1),IF(COUNTIF(Нормы!$A$2:$A$1000,C2302)&gt;=Лист8!I2302,INDEX(Нормы!$B$2:$B$1000,MATCH(C2302,Нормы!$A$2:$A$1000,0)+I2301,1),0))</f>
        <v>#DIV/0!</v>
      </c>
      <c r="E2302" t="e">
        <f>IF(A2302&gt;A2301,INDEX(Нормы!$C$2:$C$1000,MATCH(C2302,Нормы!$A$2:$A$1000,0),1),IF(COUNTIF(Нормы!$A$2:$A$1000,C2302)&gt;=Лист8!I2302,INDEX(Нормы!$C$2:$C$1000,MATCH(C2302,Нормы!$A$2:$A$1000,0)+I2301,1),0))</f>
        <v>#DIV/0!</v>
      </c>
      <c r="F2302" t="e">
        <f>IF(A2302&gt;A2301,INDEX(Нормы!$D$2:$D$1000,MATCH(C2302,Нормы!$A$2:$A$1000,0),1),IF(COUNTIF(Нормы!$A$2:$A$1000,C2302)&gt;=Лист8!I2302,INDEX(Нормы!$D$2:$D$1000,MATCH(C2302,Нормы!$A$2:$A$1000,0)+I2301,1),0))*INDEX('Готовый продукция'!$E$2:$E$500,MATCH(A2302,'Готовый продукция'!$A$2:$A$500,0),1)</f>
        <v>#DIV/0!</v>
      </c>
      <c r="H2302" t="e">
        <f>IF(LEN(D2302)&gt;1,MAX($H$2:H2301)+1,0)</f>
        <v>#DIV/0!</v>
      </c>
      <c r="I2302">
        <f>COUNTIF($A$3:A2302,A2302)</f>
        <v>2300</v>
      </c>
    </row>
    <row r="2303" spans="1:9">
      <c r="A2303" s="2" t="e">
        <f>INDEX('Готовый продукция'!$A$2:$A$500,CEILING(ROW($A2301)/MAX('Готовый продукция'!$J$2:$J$500),1))</f>
        <v>#DIV/0!</v>
      </c>
      <c r="B2303" s="1" t="str">
        <f>IFERROR(INDEX('Готовый продукция'!$B$2:$E$500,MATCH(A2303,'Готовый продукция'!$A$2:$A$500,0),1),"")</f>
        <v/>
      </c>
      <c r="C2303" t="str">
        <f>IFERROR(INDEX('Готовый продукция'!$B$2:$E$500,MATCH(A2303,'Готовый продукция'!$A$2:$A$500,0),2),"")</f>
        <v/>
      </c>
      <c r="D2303" t="e">
        <f>IF(A2303&gt;A2302,INDEX(Нормы!$B$2:$B$1000,MATCH(C2303,Нормы!$A$2:$A$1000,0),1),IF(COUNTIF(Нормы!$A$2:$A$1000,C2303)&gt;=Лист8!I2303,INDEX(Нормы!$B$2:$B$1000,MATCH(C2303,Нормы!$A$2:$A$1000,0)+I2302,1),0))</f>
        <v>#DIV/0!</v>
      </c>
      <c r="E2303" t="e">
        <f>IF(A2303&gt;A2302,INDEX(Нормы!$C$2:$C$1000,MATCH(C2303,Нормы!$A$2:$A$1000,0),1),IF(COUNTIF(Нормы!$A$2:$A$1000,C2303)&gt;=Лист8!I2303,INDEX(Нормы!$C$2:$C$1000,MATCH(C2303,Нормы!$A$2:$A$1000,0)+I2302,1),0))</f>
        <v>#DIV/0!</v>
      </c>
      <c r="F2303" t="e">
        <f>IF(A2303&gt;A2302,INDEX(Нормы!$D$2:$D$1000,MATCH(C2303,Нормы!$A$2:$A$1000,0),1),IF(COUNTIF(Нормы!$A$2:$A$1000,C2303)&gt;=Лист8!I2303,INDEX(Нормы!$D$2:$D$1000,MATCH(C2303,Нормы!$A$2:$A$1000,0)+I2302,1),0))*INDEX('Готовый продукция'!$E$2:$E$500,MATCH(A2303,'Готовый продукция'!$A$2:$A$500,0),1)</f>
        <v>#DIV/0!</v>
      </c>
      <c r="H2303" t="e">
        <f>IF(LEN(D2303)&gt;1,MAX($H$2:H2302)+1,0)</f>
        <v>#DIV/0!</v>
      </c>
      <c r="I2303">
        <f>COUNTIF($A$3:A2303,A2303)</f>
        <v>2301</v>
      </c>
    </row>
    <row r="2304" spans="1:9">
      <c r="A2304" s="2" t="e">
        <f>INDEX('Готовый продукция'!$A$2:$A$500,CEILING(ROW($A2302)/MAX('Готовый продукция'!$J$2:$J$500),1))</f>
        <v>#DIV/0!</v>
      </c>
      <c r="B2304" s="1" t="str">
        <f>IFERROR(INDEX('Готовый продукция'!$B$2:$E$500,MATCH(A2304,'Готовый продукция'!$A$2:$A$500,0),1),"")</f>
        <v/>
      </c>
      <c r="C2304" t="str">
        <f>IFERROR(INDEX('Готовый продукция'!$B$2:$E$500,MATCH(A2304,'Готовый продукция'!$A$2:$A$500,0),2),"")</f>
        <v/>
      </c>
      <c r="D2304" t="e">
        <f>IF(A2304&gt;A2303,INDEX(Нормы!$B$2:$B$1000,MATCH(C2304,Нормы!$A$2:$A$1000,0),1),IF(COUNTIF(Нормы!$A$2:$A$1000,C2304)&gt;=Лист8!I2304,INDEX(Нормы!$B$2:$B$1000,MATCH(C2304,Нормы!$A$2:$A$1000,0)+I2303,1),0))</f>
        <v>#DIV/0!</v>
      </c>
      <c r="E2304" t="e">
        <f>IF(A2304&gt;A2303,INDEX(Нормы!$C$2:$C$1000,MATCH(C2304,Нормы!$A$2:$A$1000,0),1),IF(COUNTIF(Нормы!$A$2:$A$1000,C2304)&gt;=Лист8!I2304,INDEX(Нормы!$C$2:$C$1000,MATCH(C2304,Нормы!$A$2:$A$1000,0)+I2303,1),0))</f>
        <v>#DIV/0!</v>
      </c>
      <c r="F2304" t="e">
        <f>IF(A2304&gt;A2303,INDEX(Нормы!$D$2:$D$1000,MATCH(C2304,Нормы!$A$2:$A$1000,0),1),IF(COUNTIF(Нормы!$A$2:$A$1000,C2304)&gt;=Лист8!I2304,INDEX(Нормы!$D$2:$D$1000,MATCH(C2304,Нормы!$A$2:$A$1000,0)+I2303,1),0))*INDEX('Готовый продукция'!$E$2:$E$500,MATCH(A2304,'Готовый продукция'!$A$2:$A$500,0),1)</f>
        <v>#DIV/0!</v>
      </c>
      <c r="H2304" t="e">
        <f>IF(LEN(D2304)&gt;1,MAX($H$2:H2303)+1,0)</f>
        <v>#DIV/0!</v>
      </c>
      <c r="I2304">
        <f>COUNTIF($A$3:A2304,A2304)</f>
        <v>2302</v>
      </c>
    </row>
    <row r="2305" spans="1:9">
      <c r="A2305" s="2" t="e">
        <f>INDEX('Готовый продукция'!$A$2:$A$500,CEILING(ROW($A2303)/MAX('Готовый продукция'!$J$2:$J$500),1))</f>
        <v>#DIV/0!</v>
      </c>
      <c r="B2305" s="1" t="str">
        <f>IFERROR(INDEX('Готовый продукция'!$B$2:$E$500,MATCH(A2305,'Готовый продукция'!$A$2:$A$500,0),1),"")</f>
        <v/>
      </c>
      <c r="C2305" t="str">
        <f>IFERROR(INDEX('Готовый продукция'!$B$2:$E$500,MATCH(A2305,'Готовый продукция'!$A$2:$A$500,0),2),"")</f>
        <v/>
      </c>
      <c r="D2305" t="e">
        <f>IF(A2305&gt;A2304,INDEX(Нормы!$B$2:$B$1000,MATCH(C2305,Нормы!$A$2:$A$1000,0),1),IF(COUNTIF(Нормы!$A$2:$A$1000,C2305)&gt;=Лист8!I2305,INDEX(Нормы!$B$2:$B$1000,MATCH(C2305,Нормы!$A$2:$A$1000,0)+I2304,1),0))</f>
        <v>#DIV/0!</v>
      </c>
      <c r="E2305" t="e">
        <f>IF(A2305&gt;A2304,INDEX(Нормы!$C$2:$C$1000,MATCH(C2305,Нормы!$A$2:$A$1000,0),1),IF(COUNTIF(Нормы!$A$2:$A$1000,C2305)&gt;=Лист8!I2305,INDEX(Нормы!$C$2:$C$1000,MATCH(C2305,Нормы!$A$2:$A$1000,0)+I2304,1),0))</f>
        <v>#DIV/0!</v>
      </c>
      <c r="F2305" t="e">
        <f>IF(A2305&gt;A2304,INDEX(Нормы!$D$2:$D$1000,MATCH(C2305,Нормы!$A$2:$A$1000,0),1),IF(COUNTIF(Нормы!$A$2:$A$1000,C2305)&gt;=Лист8!I2305,INDEX(Нормы!$D$2:$D$1000,MATCH(C2305,Нормы!$A$2:$A$1000,0)+I2304,1),0))*INDEX('Готовый продукция'!$E$2:$E$500,MATCH(A2305,'Готовый продукция'!$A$2:$A$500,0),1)</f>
        <v>#DIV/0!</v>
      </c>
      <c r="H2305" t="e">
        <f>IF(LEN(D2305)&gt;1,MAX($H$2:H2304)+1,0)</f>
        <v>#DIV/0!</v>
      </c>
      <c r="I2305">
        <f>COUNTIF($A$3:A2305,A2305)</f>
        <v>2303</v>
      </c>
    </row>
    <row r="2306" spans="1:9">
      <c r="A2306" s="2" t="e">
        <f>INDEX('Готовый продукция'!$A$2:$A$500,CEILING(ROW($A2304)/MAX('Готовый продукция'!$J$2:$J$500),1))</f>
        <v>#DIV/0!</v>
      </c>
      <c r="B2306" s="1" t="str">
        <f>IFERROR(INDEX('Готовый продукция'!$B$2:$E$500,MATCH(A2306,'Готовый продукция'!$A$2:$A$500,0),1),"")</f>
        <v/>
      </c>
      <c r="C2306" t="str">
        <f>IFERROR(INDEX('Готовый продукция'!$B$2:$E$500,MATCH(A2306,'Готовый продукция'!$A$2:$A$500,0),2),"")</f>
        <v/>
      </c>
      <c r="D2306" t="e">
        <f>IF(A2306&gt;A2305,INDEX(Нормы!$B$2:$B$1000,MATCH(C2306,Нормы!$A$2:$A$1000,0),1),IF(COUNTIF(Нормы!$A$2:$A$1000,C2306)&gt;=Лист8!I2306,INDEX(Нормы!$B$2:$B$1000,MATCH(C2306,Нормы!$A$2:$A$1000,0)+I2305,1),0))</f>
        <v>#DIV/0!</v>
      </c>
      <c r="E2306" t="e">
        <f>IF(A2306&gt;A2305,INDEX(Нормы!$C$2:$C$1000,MATCH(C2306,Нормы!$A$2:$A$1000,0),1),IF(COUNTIF(Нормы!$A$2:$A$1000,C2306)&gt;=Лист8!I2306,INDEX(Нормы!$C$2:$C$1000,MATCH(C2306,Нормы!$A$2:$A$1000,0)+I2305,1),0))</f>
        <v>#DIV/0!</v>
      </c>
      <c r="F2306" t="e">
        <f>IF(A2306&gt;A2305,INDEX(Нормы!$D$2:$D$1000,MATCH(C2306,Нормы!$A$2:$A$1000,0),1),IF(COUNTIF(Нормы!$A$2:$A$1000,C2306)&gt;=Лист8!I2306,INDEX(Нормы!$D$2:$D$1000,MATCH(C2306,Нормы!$A$2:$A$1000,0)+I2305,1),0))*INDEX('Готовый продукция'!$E$2:$E$500,MATCH(A2306,'Готовый продукция'!$A$2:$A$500,0),1)</f>
        <v>#DIV/0!</v>
      </c>
      <c r="H2306" t="e">
        <f>IF(LEN(D2306)&gt;1,MAX($H$2:H2305)+1,0)</f>
        <v>#DIV/0!</v>
      </c>
      <c r="I2306">
        <f>COUNTIF($A$3:A2306,A2306)</f>
        <v>2304</v>
      </c>
    </row>
    <row r="2307" spans="1:9">
      <c r="A2307" s="2" t="e">
        <f>INDEX('Готовый продукция'!$A$2:$A$500,CEILING(ROW($A2305)/MAX('Готовый продукция'!$J$2:$J$500),1))</f>
        <v>#DIV/0!</v>
      </c>
      <c r="B2307" s="1" t="str">
        <f>IFERROR(INDEX('Готовый продукция'!$B$2:$E$500,MATCH(A2307,'Готовый продукция'!$A$2:$A$500,0),1),"")</f>
        <v/>
      </c>
      <c r="C2307" t="str">
        <f>IFERROR(INDEX('Готовый продукция'!$B$2:$E$500,MATCH(A2307,'Готовый продукция'!$A$2:$A$500,0),2),"")</f>
        <v/>
      </c>
      <c r="D2307" t="e">
        <f>IF(A2307&gt;A2306,INDEX(Нормы!$B$2:$B$1000,MATCH(C2307,Нормы!$A$2:$A$1000,0),1),IF(COUNTIF(Нормы!$A$2:$A$1000,C2307)&gt;=Лист8!I2307,INDEX(Нормы!$B$2:$B$1000,MATCH(C2307,Нормы!$A$2:$A$1000,0)+I2306,1),0))</f>
        <v>#DIV/0!</v>
      </c>
      <c r="E2307" t="e">
        <f>IF(A2307&gt;A2306,INDEX(Нормы!$C$2:$C$1000,MATCH(C2307,Нормы!$A$2:$A$1000,0),1),IF(COUNTIF(Нормы!$A$2:$A$1000,C2307)&gt;=Лист8!I2307,INDEX(Нормы!$C$2:$C$1000,MATCH(C2307,Нормы!$A$2:$A$1000,0)+I2306,1),0))</f>
        <v>#DIV/0!</v>
      </c>
      <c r="F2307" t="e">
        <f>IF(A2307&gt;A2306,INDEX(Нормы!$D$2:$D$1000,MATCH(C2307,Нормы!$A$2:$A$1000,0),1),IF(COUNTIF(Нормы!$A$2:$A$1000,C2307)&gt;=Лист8!I2307,INDEX(Нормы!$D$2:$D$1000,MATCH(C2307,Нормы!$A$2:$A$1000,0)+I2306,1),0))*INDEX('Готовый продукция'!$E$2:$E$500,MATCH(A2307,'Готовый продукция'!$A$2:$A$500,0),1)</f>
        <v>#DIV/0!</v>
      </c>
      <c r="H2307" t="e">
        <f>IF(LEN(D2307)&gt;1,MAX($H$2:H2306)+1,0)</f>
        <v>#DIV/0!</v>
      </c>
      <c r="I2307">
        <f>COUNTIF($A$3:A2307,A2307)</f>
        <v>2305</v>
      </c>
    </row>
    <row r="2308" spans="1:9">
      <c r="A2308" s="2" t="e">
        <f>INDEX('Готовый продукция'!$A$2:$A$500,CEILING(ROW($A2306)/MAX('Готовый продукция'!$J$2:$J$500),1))</f>
        <v>#DIV/0!</v>
      </c>
      <c r="B2308" s="1" t="str">
        <f>IFERROR(INDEX('Готовый продукция'!$B$2:$E$500,MATCH(A2308,'Готовый продукция'!$A$2:$A$500,0),1),"")</f>
        <v/>
      </c>
      <c r="C2308" t="str">
        <f>IFERROR(INDEX('Готовый продукция'!$B$2:$E$500,MATCH(A2308,'Готовый продукция'!$A$2:$A$500,0),2),"")</f>
        <v/>
      </c>
      <c r="D2308" t="e">
        <f>IF(A2308&gt;A2307,INDEX(Нормы!$B$2:$B$1000,MATCH(C2308,Нормы!$A$2:$A$1000,0),1),IF(COUNTIF(Нормы!$A$2:$A$1000,C2308)&gt;=Лист8!I2308,INDEX(Нормы!$B$2:$B$1000,MATCH(C2308,Нормы!$A$2:$A$1000,0)+I2307,1),0))</f>
        <v>#DIV/0!</v>
      </c>
      <c r="E2308" t="e">
        <f>IF(A2308&gt;A2307,INDEX(Нормы!$C$2:$C$1000,MATCH(C2308,Нормы!$A$2:$A$1000,0),1),IF(COUNTIF(Нормы!$A$2:$A$1000,C2308)&gt;=Лист8!I2308,INDEX(Нормы!$C$2:$C$1000,MATCH(C2308,Нормы!$A$2:$A$1000,0)+I2307,1),0))</f>
        <v>#DIV/0!</v>
      </c>
      <c r="F2308" t="e">
        <f>IF(A2308&gt;A2307,INDEX(Нормы!$D$2:$D$1000,MATCH(C2308,Нормы!$A$2:$A$1000,0),1),IF(COUNTIF(Нормы!$A$2:$A$1000,C2308)&gt;=Лист8!I2308,INDEX(Нормы!$D$2:$D$1000,MATCH(C2308,Нормы!$A$2:$A$1000,0)+I2307,1),0))*INDEX('Готовый продукция'!$E$2:$E$500,MATCH(A2308,'Готовый продукция'!$A$2:$A$500,0),1)</f>
        <v>#DIV/0!</v>
      </c>
      <c r="H2308" t="e">
        <f>IF(LEN(D2308)&gt;1,MAX($H$2:H2307)+1,0)</f>
        <v>#DIV/0!</v>
      </c>
      <c r="I2308">
        <f>COUNTIF($A$3:A2308,A2308)</f>
        <v>2306</v>
      </c>
    </row>
    <row r="2309" spans="1:9">
      <c r="A2309" s="2" t="e">
        <f>INDEX('Готовый продукция'!$A$2:$A$500,CEILING(ROW($A2307)/MAX('Готовый продукция'!$J$2:$J$500),1))</f>
        <v>#DIV/0!</v>
      </c>
      <c r="B2309" s="1" t="str">
        <f>IFERROR(INDEX('Готовый продукция'!$B$2:$E$500,MATCH(A2309,'Готовый продукция'!$A$2:$A$500,0),1),"")</f>
        <v/>
      </c>
      <c r="C2309" t="str">
        <f>IFERROR(INDEX('Готовый продукция'!$B$2:$E$500,MATCH(A2309,'Готовый продукция'!$A$2:$A$500,0),2),"")</f>
        <v/>
      </c>
      <c r="D2309" t="e">
        <f>IF(A2309&gt;A2308,INDEX(Нормы!$B$2:$B$1000,MATCH(C2309,Нормы!$A$2:$A$1000,0),1),IF(COUNTIF(Нормы!$A$2:$A$1000,C2309)&gt;=Лист8!I2309,INDEX(Нормы!$B$2:$B$1000,MATCH(C2309,Нормы!$A$2:$A$1000,0)+I2308,1),0))</f>
        <v>#DIV/0!</v>
      </c>
      <c r="E2309" t="e">
        <f>IF(A2309&gt;A2308,INDEX(Нормы!$C$2:$C$1000,MATCH(C2309,Нормы!$A$2:$A$1000,0),1),IF(COUNTIF(Нормы!$A$2:$A$1000,C2309)&gt;=Лист8!I2309,INDEX(Нормы!$C$2:$C$1000,MATCH(C2309,Нормы!$A$2:$A$1000,0)+I2308,1),0))</f>
        <v>#DIV/0!</v>
      </c>
      <c r="F2309" t="e">
        <f>IF(A2309&gt;A2308,INDEX(Нормы!$D$2:$D$1000,MATCH(C2309,Нормы!$A$2:$A$1000,0),1),IF(COUNTIF(Нормы!$A$2:$A$1000,C2309)&gt;=Лист8!I2309,INDEX(Нормы!$D$2:$D$1000,MATCH(C2309,Нормы!$A$2:$A$1000,0)+I2308,1),0))*INDEX('Готовый продукция'!$E$2:$E$500,MATCH(A2309,'Готовый продукция'!$A$2:$A$500,0),1)</f>
        <v>#DIV/0!</v>
      </c>
      <c r="H2309" t="e">
        <f>IF(LEN(D2309)&gt;1,MAX($H$2:H2308)+1,0)</f>
        <v>#DIV/0!</v>
      </c>
      <c r="I2309">
        <f>COUNTIF($A$3:A2309,A2309)</f>
        <v>2307</v>
      </c>
    </row>
    <row r="2310" spans="1:9">
      <c r="A2310" s="2" t="e">
        <f>INDEX('Готовый продукция'!$A$2:$A$500,CEILING(ROW($A2308)/MAX('Готовый продукция'!$J$2:$J$500),1))</f>
        <v>#DIV/0!</v>
      </c>
      <c r="B2310" s="1" t="str">
        <f>IFERROR(INDEX('Готовый продукция'!$B$2:$E$500,MATCH(A2310,'Готовый продукция'!$A$2:$A$500,0),1),"")</f>
        <v/>
      </c>
      <c r="C2310" t="str">
        <f>IFERROR(INDEX('Готовый продукция'!$B$2:$E$500,MATCH(A2310,'Готовый продукция'!$A$2:$A$500,0),2),"")</f>
        <v/>
      </c>
      <c r="D2310" t="e">
        <f>IF(A2310&gt;A2309,INDEX(Нормы!$B$2:$B$1000,MATCH(C2310,Нормы!$A$2:$A$1000,0),1),IF(COUNTIF(Нормы!$A$2:$A$1000,C2310)&gt;=Лист8!I2310,INDEX(Нормы!$B$2:$B$1000,MATCH(C2310,Нормы!$A$2:$A$1000,0)+I2309,1),0))</f>
        <v>#DIV/0!</v>
      </c>
      <c r="E2310" t="e">
        <f>IF(A2310&gt;A2309,INDEX(Нормы!$C$2:$C$1000,MATCH(C2310,Нормы!$A$2:$A$1000,0),1),IF(COUNTIF(Нормы!$A$2:$A$1000,C2310)&gt;=Лист8!I2310,INDEX(Нормы!$C$2:$C$1000,MATCH(C2310,Нормы!$A$2:$A$1000,0)+I2309,1),0))</f>
        <v>#DIV/0!</v>
      </c>
      <c r="F2310" t="e">
        <f>IF(A2310&gt;A2309,INDEX(Нормы!$D$2:$D$1000,MATCH(C2310,Нормы!$A$2:$A$1000,0),1),IF(COUNTIF(Нормы!$A$2:$A$1000,C2310)&gt;=Лист8!I2310,INDEX(Нормы!$D$2:$D$1000,MATCH(C2310,Нормы!$A$2:$A$1000,0)+I2309,1),0))*INDEX('Готовый продукция'!$E$2:$E$500,MATCH(A2310,'Готовый продукция'!$A$2:$A$500,0),1)</f>
        <v>#DIV/0!</v>
      </c>
      <c r="H2310" t="e">
        <f>IF(LEN(D2310)&gt;1,MAX($H$2:H2309)+1,0)</f>
        <v>#DIV/0!</v>
      </c>
      <c r="I2310">
        <f>COUNTIF($A$3:A2310,A2310)</f>
        <v>2308</v>
      </c>
    </row>
    <row r="2311" spans="1:9">
      <c r="A2311" s="2" t="e">
        <f>INDEX('Готовый продукция'!$A$2:$A$500,CEILING(ROW($A2309)/MAX('Готовый продукция'!$J$2:$J$500),1))</f>
        <v>#DIV/0!</v>
      </c>
      <c r="B2311" s="1" t="str">
        <f>IFERROR(INDEX('Готовый продукция'!$B$2:$E$500,MATCH(A2311,'Готовый продукция'!$A$2:$A$500,0),1),"")</f>
        <v/>
      </c>
      <c r="C2311" t="str">
        <f>IFERROR(INDEX('Готовый продукция'!$B$2:$E$500,MATCH(A2311,'Готовый продукция'!$A$2:$A$500,0),2),"")</f>
        <v/>
      </c>
      <c r="D2311" t="e">
        <f>IF(A2311&gt;A2310,INDEX(Нормы!$B$2:$B$1000,MATCH(C2311,Нормы!$A$2:$A$1000,0),1),IF(COUNTIF(Нормы!$A$2:$A$1000,C2311)&gt;=Лист8!I2311,INDEX(Нормы!$B$2:$B$1000,MATCH(C2311,Нормы!$A$2:$A$1000,0)+I2310,1),0))</f>
        <v>#DIV/0!</v>
      </c>
      <c r="E2311" t="e">
        <f>IF(A2311&gt;A2310,INDEX(Нормы!$C$2:$C$1000,MATCH(C2311,Нормы!$A$2:$A$1000,0),1),IF(COUNTIF(Нормы!$A$2:$A$1000,C2311)&gt;=Лист8!I2311,INDEX(Нормы!$C$2:$C$1000,MATCH(C2311,Нормы!$A$2:$A$1000,0)+I2310,1),0))</f>
        <v>#DIV/0!</v>
      </c>
      <c r="F2311" t="e">
        <f>IF(A2311&gt;A2310,INDEX(Нормы!$D$2:$D$1000,MATCH(C2311,Нормы!$A$2:$A$1000,0),1),IF(COUNTIF(Нормы!$A$2:$A$1000,C2311)&gt;=Лист8!I2311,INDEX(Нормы!$D$2:$D$1000,MATCH(C2311,Нормы!$A$2:$A$1000,0)+I2310,1),0))*INDEX('Готовый продукция'!$E$2:$E$500,MATCH(A2311,'Готовый продукция'!$A$2:$A$500,0),1)</f>
        <v>#DIV/0!</v>
      </c>
      <c r="H2311" t="e">
        <f>IF(LEN(D2311)&gt;1,MAX($H$2:H2310)+1,0)</f>
        <v>#DIV/0!</v>
      </c>
      <c r="I2311">
        <f>COUNTIF($A$3:A2311,A2311)</f>
        <v>2309</v>
      </c>
    </row>
    <row r="2312" spans="1:9">
      <c r="A2312" s="2" t="e">
        <f>INDEX('Готовый продукция'!$A$2:$A$500,CEILING(ROW($A2310)/MAX('Готовый продукция'!$J$2:$J$500),1))</f>
        <v>#DIV/0!</v>
      </c>
      <c r="B2312" s="1" t="str">
        <f>IFERROR(INDEX('Готовый продукция'!$B$2:$E$500,MATCH(A2312,'Готовый продукция'!$A$2:$A$500,0),1),"")</f>
        <v/>
      </c>
      <c r="C2312" t="str">
        <f>IFERROR(INDEX('Готовый продукция'!$B$2:$E$500,MATCH(A2312,'Готовый продукция'!$A$2:$A$500,0),2),"")</f>
        <v/>
      </c>
      <c r="D2312" t="e">
        <f>IF(A2312&gt;A2311,INDEX(Нормы!$B$2:$B$1000,MATCH(C2312,Нормы!$A$2:$A$1000,0),1),IF(COUNTIF(Нормы!$A$2:$A$1000,C2312)&gt;=Лист8!I2312,INDEX(Нормы!$B$2:$B$1000,MATCH(C2312,Нормы!$A$2:$A$1000,0)+I2311,1),0))</f>
        <v>#DIV/0!</v>
      </c>
      <c r="E2312" t="e">
        <f>IF(A2312&gt;A2311,INDEX(Нормы!$C$2:$C$1000,MATCH(C2312,Нормы!$A$2:$A$1000,0),1),IF(COUNTIF(Нормы!$A$2:$A$1000,C2312)&gt;=Лист8!I2312,INDEX(Нормы!$C$2:$C$1000,MATCH(C2312,Нормы!$A$2:$A$1000,0)+I2311,1),0))</f>
        <v>#DIV/0!</v>
      </c>
      <c r="F2312" t="e">
        <f>IF(A2312&gt;A2311,INDEX(Нормы!$D$2:$D$1000,MATCH(C2312,Нормы!$A$2:$A$1000,0),1),IF(COUNTIF(Нормы!$A$2:$A$1000,C2312)&gt;=Лист8!I2312,INDEX(Нормы!$D$2:$D$1000,MATCH(C2312,Нормы!$A$2:$A$1000,0)+I2311,1),0))*INDEX('Готовый продукция'!$E$2:$E$500,MATCH(A2312,'Готовый продукция'!$A$2:$A$500,0),1)</f>
        <v>#DIV/0!</v>
      </c>
      <c r="H2312" t="e">
        <f>IF(LEN(D2312)&gt;1,MAX($H$2:H2311)+1,0)</f>
        <v>#DIV/0!</v>
      </c>
      <c r="I2312">
        <f>COUNTIF($A$3:A2312,A2312)</f>
        <v>2310</v>
      </c>
    </row>
    <row r="2313" spans="1:9">
      <c r="A2313" s="2" t="e">
        <f>INDEX('Готовый продукция'!$A$2:$A$500,CEILING(ROW($A2311)/MAX('Готовый продукция'!$J$2:$J$500),1))</f>
        <v>#DIV/0!</v>
      </c>
      <c r="B2313" s="1" t="str">
        <f>IFERROR(INDEX('Готовый продукция'!$B$2:$E$500,MATCH(A2313,'Готовый продукция'!$A$2:$A$500,0),1),"")</f>
        <v/>
      </c>
      <c r="C2313" t="str">
        <f>IFERROR(INDEX('Готовый продукция'!$B$2:$E$500,MATCH(A2313,'Готовый продукция'!$A$2:$A$500,0),2),"")</f>
        <v/>
      </c>
      <c r="D2313" t="e">
        <f>IF(A2313&gt;A2312,INDEX(Нормы!$B$2:$B$1000,MATCH(C2313,Нормы!$A$2:$A$1000,0),1),IF(COUNTIF(Нормы!$A$2:$A$1000,C2313)&gt;=Лист8!I2313,INDEX(Нормы!$B$2:$B$1000,MATCH(C2313,Нормы!$A$2:$A$1000,0)+I2312,1),0))</f>
        <v>#DIV/0!</v>
      </c>
      <c r="E2313" t="e">
        <f>IF(A2313&gt;A2312,INDEX(Нормы!$C$2:$C$1000,MATCH(C2313,Нормы!$A$2:$A$1000,0),1),IF(COUNTIF(Нормы!$A$2:$A$1000,C2313)&gt;=Лист8!I2313,INDEX(Нормы!$C$2:$C$1000,MATCH(C2313,Нормы!$A$2:$A$1000,0)+I2312,1),0))</f>
        <v>#DIV/0!</v>
      </c>
      <c r="F2313" t="e">
        <f>IF(A2313&gt;A2312,INDEX(Нормы!$D$2:$D$1000,MATCH(C2313,Нормы!$A$2:$A$1000,0),1),IF(COUNTIF(Нормы!$A$2:$A$1000,C2313)&gt;=Лист8!I2313,INDEX(Нормы!$D$2:$D$1000,MATCH(C2313,Нормы!$A$2:$A$1000,0)+I2312,1),0))*INDEX('Готовый продукция'!$E$2:$E$500,MATCH(A2313,'Готовый продукция'!$A$2:$A$500,0),1)</f>
        <v>#DIV/0!</v>
      </c>
      <c r="H2313" t="e">
        <f>IF(LEN(D2313)&gt;1,MAX($H$2:H2312)+1,0)</f>
        <v>#DIV/0!</v>
      </c>
      <c r="I2313">
        <f>COUNTIF($A$3:A2313,A2313)</f>
        <v>2311</v>
      </c>
    </row>
    <row r="2314" spans="1:9">
      <c r="A2314" s="2" t="e">
        <f>INDEX('Готовый продукция'!$A$2:$A$500,CEILING(ROW($A2312)/MAX('Готовый продукция'!$J$2:$J$500),1))</f>
        <v>#DIV/0!</v>
      </c>
      <c r="B2314" s="1" t="str">
        <f>IFERROR(INDEX('Готовый продукция'!$B$2:$E$500,MATCH(A2314,'Готовый продукция'!$A$2:$A$500,0),1),"")</f>
        <v/>
      </c>
      <c r="C2314" t="str">
        <f>IFERROR(INDEX('Готовый продукция'!$B$2:$E$500,MATCH(A2314,'Готовый продукция'!$A$2:$A$500,0),2),"")</f>
        <v/>
      </c>
      <c r="D2314" t="e">
        <f>IF(A2314&gt;A2313,INDEX(Нормы!$B$2:$B$1000,MATCH(C2314,Нормы!$A$2:$A$1000,0),1),IF(COUNTIF(Нормы!$A$2:$A$1000,C2314)&gt;=Лист8!I2314,INDEX(Нормы!$B$2:$B$1000,MATCH(C2314,Нормы!$A$2:$A$1000,0)+I2313,1),0))</f>
        <v>#DIV/0!</v>
      </c>
      <c r="E2314" t="e">
        <f>IF(A2314&gt;A2313,INDEX(Нормы!$C$2:$C$1000,MATCH(C2314,Нормы!$A$2:$A$1000,0),1),IF(COUNTIF(Нормы!$A$2:$A$1000,C2314)&gt;=Лист8!I2314,INDEX(Нормы!$C$2:$C$1000,MATCH(C2314,Нормы!$A$2:$A$1000,0)+I2313,1),0))</f>
        <v>#DIV/0!</v>
      </c>
      <c r="F2314" t="e">
        <f>IF(A2314&gt;A2313,INDEX(Нормы!$D$2:$D$1000,MATCH(C2314,Нормы!$A$2:$A$1000,0),1),IF(COUNTIF(Нормы!$A$2:$A$1000,C2314)&gt;=Лист8!I2314,INDEX(Нормы!$D$2:$D$1000,MATCH(C2314,Нормы!$A$2:$A$1000,0)+I2313,1),0))*INDEX('Готовый продукция'!$E$2:$E$500,MATCH(A2314,'Готовый продукция'!$A$2:$A$500,0),1)</f>
        <v>#DIV/0!</v>
      </c>
      <c r="H2314" t="e">
        <f>IF(LEN(D2314)&gt;1,MAX($H$2:H2313)+1,0)</f>
        <v>#DIV/0!</v>
      </c>
      <c r="I2314">
        <f>COUNTIF($A$3:A2314,A2314)</f>
        <v>2312</v>
      </c>
    </row>
    <row r="2315" spans="1:9">
      <c r="A2315" s="2" t="e">
        <f>INDEX('Готовый продукция'!$A$2:$A$500,CEILING(ROW($A2313)/MAX('Готовый продукция'!$J$2:$J$500),1))</f>
        <v>#DIV/0!</v>
      </c>
      <c r="B2315" s="1" t="str">
        <f>IFERROR(INDEX('Готовый продукция'!$B$2:$E$500,MATCH(A2315,'Готовый продукция'!$A$2:$A$500,0),1),"")</f>
        <v/>
      </c>
      <c r="C2315" t="str">
        <f>IFERROR(INDEX('Готовый продукция'!$B$2:$E$500,MATCH(A2315,'Готовый продукция'!$A$2:$A$500,0),2),"")</f>
        <v/>
      </c>
      <c r="D2315" t="e">
        <f>IF(A2315&gt;A2314,INDEX(Нормы!$B$2:$B$1000,MATCH(C2315,Нормы!$A$2:$A$1000,0),1),IF(COUNTIF(Нормы!$A$2:$A$1000,C2315)&gt;=Лист8!I2315,INDEX(Нормы!$B$2:$B$1000,MATCH(C2315,Нормы!$A$2:$A$1000,0)+I2314,1),0))</f>
        <v>#DIV/0!</v>
      </c>
      <c r="E2315" t="e">
        <f>IF(A2315&gt;A2314,INDEX(Нормы!$C$2:$C$1000,MATCH(C2315,Нормы!$A$2:$A$1000,0),1),IF(COUNTIF(Нормы!$A$2:$A$1000,C2315)&gt;=Лист8!I2315,INDEX(Нормы!$C$2:$C$1000,MATCH(C2315,Нормы!$A$2:$A$1000,0)+I2314,1),0))</f>
        <v>#DIV/0!</v>
      </c>
      <c r="F2315" t="e">
        <f>IF(A2315&gt;A2314,INDEX(Нормы!$D$2:$D$1000,MATCH(C2315,Нормы!$A$2:$A$1000,0),1),IF(COUNTIF(Нормы!$A$2:$A$1000,C2315)&gt;=Лист8!I2315,INDEX(Нормы!$D$2:$D$1000,MATCH(C2315,Нормы!$A$2:$A$1000,0)+I2314,1),0))*INDEX('Готовый продукция'!$E$2:$E$500,MATCH(A2315,'Готовый продукция'!$A$2:$A$500,0),1)</f>
        <v>#DIV/0!</v>
      </c>
      <c r="H2315" t="e">
        <f>IF(LEN(D2315)&gt;1,MAX($H$2:H2314)+1,0)</f>
        <v>#DIV/0!</v>
      </c>
      <c r="I2315">
        <f>COUNTIF($A$3:A2315,A2315)</f>
        <v>2313</v>
      </c>
    </row>
    <row r="2316" spans="1:9">
      <c r="A2316" s="2" t="e">
        <f>INDEX('Готовый продукция'!$A$2:$A$500,CEILING(ROW($A2314)/MAX('Готовый продукция'!$J$2:$J$500),1))</f>
        <v>#DIV/0!</v>
      </c>
      <c r="B2316" s="1" t="str">
        <f>IFERROR(INDEX('Готовый продукция'!$B$2:$E$500,MATCH(A2316,'Готовый продукция'!$A$2:$A$500,0),1),"")</f>
        <v/>
      </c>
      <c r="C2316" t="str">
        <f>IFERROR(INDEX('Готовый продукция'!$B$2:$E$500,MATCH(A2316,'Готовый продукция'!$A$2:$A$500,0),2),"")</f>
        <v/>
      </c>
      <c r="D2316" t="e">
        <f>IF(A2316&gt;A2315,INDEX(Нормы!$B$2:$B$1000,MATCH(C2316,Нормы!$A$2:$A$1000,0),1),IF(COUNTIF(Нормы!$A$2:$A$1000,C2316)&gt;=Лист8!I2316,INDEX(Нормы!$B$2:$B$1000,MATCH(C2316,Нормы!$A$2:$A$1000,0)+I2315,1),0))</f>
        <v>#DIV/0!</v>
      </c>
      <c r="E2316" t="e">
        <f>IF(A2316&gt;A2315,INDEX(Нормы!$C$2:$C$1000,MATCH(C2316,Нормы!$A$2:$A$1000,0),1),IF(COUNTIF(Нормы!$A$2:$A$1000,C2316)&gt;=Лист8!I2316,INDEX(Нормы!$C$2:$C$1000,MATCH(C2316,Нормы!$A$2:$A$1000,0)+I2315,1),0))</f>
        <v>#DIV/0!</v>
      </c>
      <c r="F2316" t="e">
        <f>IF(A2316&gt;A2315,INDEX(Нормы!$D$2:$D$1000,MATCH(C2316,Нормы!$A$2:$A$1000,0),1),IF(COUNTIF(Нормы!$A$2:$A$1000,C2316)&gt;=Лист8!I2316,INDEX(Нормы!$D$2:$D$1000,MATCH(C2316,Нормы!$A$2:$A$1000,0)+I2315,1),0))*INDEX('Готовый продукция'!$E$2:$E$500,MATCH(A2316,'Готовый продукция'!$A$2:$A$500,0),1)</f>
        <v>#DIV/0!</v>
      </c>
      <c r="H2316" t="e">
        <f>IF(LEN(D2316)&gt;1,MAX($H$2:H2315)+1,0)</f>
        <v>#DIV/0!</v>
      </c>
      <c r="I2316">
        <f>COUNTIF($A$3:A2316,A2316)</f>
        <v>2314</v>
      </c>
    </row>
    <row r="2317" spans="1:9">
      <c r="A2317" s="2" t="e">
        <f>INDEX('Готовый продукция'!$A$2:$A$500,CEILING(ROW($A2315)/MAX('Готовый продукция'!$J$2:$J$500),1))</f>
        <v>#DIV/0!</v>
      </c>
      <c r="B2317" s="1" t="str">
        <f>IFERROR(INDEX('Готовый продукция'!$B$2:$E$500,MATCH(A2317,'Готовый продукция'!$A$2:$A$500,0),1),"")</f>
        <v/>
      </c>
      <c r="C2317" t="str">
        <f>IFERROR(INDEX('Готовый продукция'!$B$2:$E$500,MATCH(A2317,'Готовый продукция'!$A$2:$A$500,0),2),"")</f>
        <v/>
      </c>
      <c r="D2317" t="e">
        <f>IF(A2317&gt;A2316,INDEX(Нормы!$B$2:$B$1000,MATCH(C2317,Нормы!$A$2:$A$1000,0),1),IF(COUNTIF(Нормы!$A$2:$A$1000,C2317)&gt;=Лист8!I2317,INDEX(Нормы!$B$2:$B$1000,MATCH(C2317,Нормы!$A$2:$A$1000,0)+I2316,1),0))</f>
        <v>#DIV/0!</v>
      </c>
      <c r="E2317" t="e">
        <f>IF(A2317&gt;A2316,INDEX(Нормы!$C$2:$C$1000,MATCH(C2317,Нормы!$A$2:$A$1000,0),1),IF(COUNTIF(Нормы!$A$2:$A$1000,C2317)&gt;=Лист8!I2317,INDEX(Нормы!$C$2:$C$1000,MATCH(C2317,Нормы!$A$2:$A$1000,0)+I2316,1),0))</f>
        <v>#DIV/0!</v>
      </c>
      <c r="F2317" t="e">
        <f>IF(A2317&gt;A2316,INDEX(Нормы!$D$2:$D$1000,MATCH(C2317,Нормы!$A$2:$A$1000,0),1),IF(COUNTIF(Нормы!$A$2:$A$1000,C2317)&gt;=Лист8!I2317,INDEX(Нормы!$D$2:$D$1000,MATCH(C2317,Нормы!$A$2:$A$1000,0)+I2316,1),0))*INDEX('Готовый продукция'!$E$2:$E$500,MATCH(A2317,'Готовый продукция'!$A$2:$A$500,0),1)</f>
        <v>#DIV/0!</v>
      </c>
      <c r="H2317" t="e">
        <f>IF(LEN(D2317)&gt;1,MAX($H$2:H2316)+1,0)</f>
        <v>#DIV/0!</v>
      </c>
      <c r="I2317">
        <f>COUNTIF($A$3:A2317,A2317)</f>
        <v>2315</v>
      </c>
    </row>
    <row r="2318" spans="1:9">
      <c r="A2318" s="2" t="e">
        <f>INDEX('Готовый продукция'!$A$2:$A$500,CEILING(ROW($A2316)/MAX('Готовый продукция'!$J$2:$J$500),1))</f>
        <v>#DIV/0!</v>
      </c>
      <c r="B2318" s="1" t="str">
        <f>IFERROR(INDEX('Готовый продукция'!$B$2:$E$500,MATCH(A2318,'Готовый продукция'!$A$2:$A$500,0),1),"")</f>
        <v/>
      </c>
      <c r="C2318" t="str">
        <f>IFERROR(INDEX('Готовый продукция'!$B$2:$E$500,MATCH(A2318,'Готовый продукция'!$A$2:$A$500,0),2),"")</f>
        <v/>
      </c>
      <c r="D2318" t="e">
        <f>IF(A2318&gt;A2317,INDEX(Нормы!$B$2:$B$1000,MATCH(C2318,Нормы!$A$2:$A$1000,0),1),IF(COUNTIF(Нормы!$A$2:$A$1000,C2318)&gt;=Лист8!I2318,INDEX(Нормы!$B$2:$B$1000,MATCH(C2318,Нормы!$A$2:$A$1000,0)+I2317,1),0))</f>
        <v>#DIV/0!</v>
      </c>
      <c r="E2318" t="e">
        <f>IF(A2318&gt;A2317,INDEX(Нормы!$C$2:$C$1000,MATCH(C2318,Нормы!$A$2:$A$1000,0),1),IF(COUNTIF(Нормы!$A$2:$A$1000,C2318)&gt;=Лист8!I2318,INDEX(Нормы!$C$2:$C$1000,MATCH(C2318,Нормы!$A$2:$A$1000,0)+I2317,1),0))</f>
        <v>#DIV/0!</v>
      </c>
      <c r="F2318" t="e">
        <f>IF(A2318&gt;A2317,INDEX(Нормы!$D$2:$D$1000,MATCH(C2318,Нормы!$A$2:$A$1000,0),1),IF(COUNTIF(Нормы!$A$2:$A$1000,C2318)&gt;=Лист8!I2318,INDEX(Нормы!$D$2:$D$1000,MATCH(C2318,Нормы!$A$2:$A$1000,0)+I2317,1),0))*INDEX('Готовый продукция'!$E$2:$E$500,MATCH(A2318,'Готовый продукция'!$A$2:$A$500,0),1)</f>
        <v>#DIV/0!</v>
      </c>
      <c r="H2318" t="e">
        <f>IF(LEN(D2318)&gt;1,MAX($H$2:H2317)+1,0)</f>
        <v>#DIV/0!</v>
      </c>
      <c r="I2318">
        <f>COUNTIF($A$3:A2318,A2318)</f>
        <v>2316</v>
      </c>
    </row>
    <row r="2319" spans="1:9">
      <c r="A2319" s="2" t="e">
        <f>INDEX('Готовый продукция'!$A$2:$A$500,CEILING(ROW($A2317)/MAX('Готовый продукция'!$J$2:$J$500),1))</f>
        <v>#DIV/0!</v>
      </c>
      <c r="B2319" s="1" t="str">
        <f>IFERROR(INDEX('Готовый продукция'!$B$2:$E$500,MATCH(A2319,'Готовый продукция'!$A$2:$A$500,0),1),"")</f>
        <v/>
      </c>
      <c r="C2319" t="str">
        <f>IFERROR(INDEX('Готовый продукция'!$B$2:$E$500,MATCH(A2319,'Готовый продукция'!$A$2:$A$500,0),2),"")</f>
        <v/>
      </c>
      <c r="D2319" t="e">
        <f>IF(A2319&gt;A2318,INDEX(Нормы!$B$2:$B$1000,MATCH(C2319,Нормы!$A$2:$A$1000,0),1),IF(COUNTIF(Нормы!$A$2:$A$1000,C2319)&gt;=Лист8!I2319,INDEX(Нормы!$B$2:$B$1000,MATCH(C2319,Нормы!$A$2:$A$1000,0)+I2318,1),0))</f>
        <v>#DIV/0!</v>
      </c>
      <c r="E2319" t="e">
        <f>IF(A2319&gt;A2318,INDEX(Нормы!$C$2:$C$1000,MATCH(C2319,Нормы!$A$2:$A$1000,0),1),IF(COUNTIF(Нормы!$A$2:$A$1000,C2319)&gt;=Лист8!I2319,INDEX(Нормы!$C$2:$C$1000,MATCH(C2319,Нормы!$A$2:$A$1000,0)+I2318,1),0))</f>
        <v>#DIV/0!</v>
      </c>
      <c r="F2319" t="e">
        <f>IF(A2319&gt;A2318,INDEX(Нормы!$D$2:$D$1000,MATCH(C2319,Нормы!$A$2:$A$1000,0),1),IF(COUNTIF(Нормы!$A$2:$A$1000,C2319)&gt;=Лист8!I2319,INDEX(Нормы!$D$2:$D$1000,MATCH(C2319,Нормы!$A$2:$A$1000,0)+I2318,1),0))*INDEX('Готовый продукция'!$E$2:$E$500,MATCH(A2319,'Готовый продукция'!$A$2:$A$500,0),1)</f>
        <v>#DIV/0!</v>
      </c>
      <c r="H2319" t="e">
        <f>IF(LEN(D2319)&gt;1,MAX($H$2:H2318)+1,0)</f>
        <v>#DIV/0!</v>
      </c>
      <c r="I2319">
        <f>COUNTIF($A$3:A2319,A2319)</f>
        <v>2317</v>
      </c>
    </row>
    <row r="2320" spans="1:9">
      <c r="A2320" s="2" t="e">
        <f>INDEX('Готовый продукция'!$A$2:$A$500,CEILING(ROW($A2318)/MAX('Готовый продукция'!$J$2:$J$500),1))</f>
        <v>#DIV/0!</v>
      </c>
      <c r="B2320" s="1" t="str">
        <f>IFERROR(INDEX('Готовый продукция'!$B$2:$E$500,MATCH(A2320,'Готовый продукция'!$A$2:$A$500,0),1),"")</f>
        <v/>
      </c>
      <c r="C2320" t="str">
        <f>IFERROR(INDEX('Готовый продукция'!$B$2:$E$500,MATCH(A2320,'Готовый продукция'!$A$2:$A$500,0),2),"")</f>
        <v/>
      </c>
      <c r="D2320" t="e">
        <f>IF(A2320&gt;A2319,INDEX(Нормы!$B$2:$B$1000,MATCH(C2320,Нормы!$A$2:$A$1000,0),1),IF(COUNTIF(Нормы!$A$2:$A$1000,C2320)&gt;=Лист8!I2320,INDEX(Нормы!$B$2:$B$1000,MATCH(C2320,Нормы!$A$2:$A$1000,0)+I2319,1),0))</f>
        <v>#DIV/0!</v>
      </c>
      <c r="E2320" t="e">
        <f>IF(A2320&gt;A2319,INDEX(Нормы!$C$2:$C$1000,MATCH(C2320,Нормы!$A$2:$A$1000,0),1),IF(COUNTIF(Нормы!$A$2:$A$1000,C2320)&gt;=Лист8!I2320,INDEX(Нормы!$C$2:$C$1000,MATCH(C2320,Нормы!$A$2:$A$1000,0)+I2319,1),0))</f>
        <v>#DIV/0!</v>
      </c>
      <c r="F2320" t="e">
        <f>IF(A2320&gt;A2319,INDEX(Нормы!$D$2:$D$1000,MATCH(C2320,Нормы!$A$2:$A$1000,0),1),IF(COUNTIF(Нормы!$A$2:$A$1000,C2320)&gt;=Лист8!I2320,INDEX(Нормы!$D$2:$D$1000,MATCH(C2320,Нормы!$A$2:$A$1000,0)+I2319,1),0))*INDEX('Готовый продукция'!$E$2:$E$500,MATCH(A2320,'Готовый продукция'!$A$2:$A$500,0),1)</f>
        <v>#DIV/0!</v>
      </c>
      <c r="H2320" t="e">
        <f>IF(LEN(D2320)&gt;1,MAX($H$2:H2319)+1,0)</f>
        <v>#DIV/0!</v>
      </c>
      <c r="I2320">
        <f>COUNTIF($A$3:A2320,A2320)</f>
        <v>2318</v>
      </c>
    </row>
    <row r="2321" spans="1:9">
      <c r="A2321" s="2" t="e">
        <f>INDEX('Готовый продукция'!$A$2:$A$500,CEILING(ROW($A2319)/MAX('Готовый продукция'!$J$2:$J$500),1))</f>
        <v>#DIV/0!</v>
      </c>
      <c r="B2321" s="1" t="str">
        <f>IFERROR(INDEX('Готовый продукция'!$B$2:$E$500,MATCH(A2321,'Готовый продукция'!$A$2:$A$500,0),1),"")</f>
        <v/>
      </c>
      <c r="C2321" t="str">
        <f>IFERROR(INDEX('Готовый продукция'!$B$2:$E$500,MATCH(A2321,'Готовый продукция'!$A$2:$A$500,0),2),"")</f>
        <v/>
      </c>
      <c r="D2321" t="e">
        <f>IF(A2321&gt;A2320,INDEX(Нормы!$B$2:$B$1000,MATCH(C2321,Нормы!$A$2:$A$1000,0),1),IF(COUNTIF(Нормы!$A$2:$A$1000,C2321)&gt;=Лист8!I2321,INDEX(Нормы!$B$2:$B$1000,MATCH(C2321,Нормы!$A$2:$A$1000,0)+I2320,1),0))</f>
        <v>#DIV/0!</v>
      </c>
      <c r="E2321" t="e">
        <f>IF(A2321&gt;A2320,INDEX(Нормы!$C$2:$C$1000,MATCH(C2321,Нормы!$A$2:$A$1000,0),1),IF(COUNTIF(Нормы!$A$2:$A$1000,C2321)&gt;=Лист8!I2321,INDEX(Нормы!$C$2:$C$1000,MATCH(C2321,Нормы!$A$2:$A$1000,0)+I2320,1),0))</f>
        <v>#DIV/0!</v>
      </c>
      <c r="F2321" t="e">
        <f>IF(A2321&gt;A2320,INDEX(Нормы!$D$2:$D$1000,MATCH(C2321,Нормы!$A$2:$A$1000,0),1),IF(COUNTIF(Нормы!$A$2:$A$1000,C2321)&gt;=Лист8!I2321,INDEX(Нормы!$D$2:$D$1000,MATCH(C2321,Нормы!$A$2:$A$1000,0)+I2320,1),0))*INDEX('Готовый продукция'!$E$2:$E$500,MATCH(A2321,'Готовый продукция'!$A$2:$A$500,0),1)</f>
        <v>#DIV/0!</v>
      </c>
      <c r="H2321" t="e">
        <f>IF(LEN(D2321)&gt;1,MAX($H$2:H2320)+1,0)</f>
        <v>#DIV/0!</v>
      </c>
      <c r="I2321">
        <f>COUNTIF($A$3:A2321,A2321)</f>
        <v>2319</v>
      </c>
    </row>
    <row r="2322" spans="1:9">
      <c r="A2322" s="2" t="e">
        <f>INDEX('Готовый продукция'!$A$2:$A$500,CEILING(ROW($A2320)/MAX('Готовый продукция'!$J$2:$J$500),1))</f>
        <v>#DIV/0!</v>
      </c>
      <c r="B2322" s="1" t="str">
        <f>IFERROR(INDEX('Готовый продукция'!$B$2:$E$500,MATCH(A2322,'Готовый продукция'!$A$2:$A$500,0),1),"")</f>
        <v/>
      </c>
      <c r="C2322" t="str">
        <f>IFERROR(INDEX('Готовый продукция'!$B$2:$E$500,MATCH(A2322,'Готовый продукция'!$A$2:$A$500,0),2),"")</f>
        <v/>
      </c>
      <c r="D2322" t="e">
        <f>IF(A2322&gt;A2321,INDEX(Нормы!$B$2:$B$1000,MATCH(C2322,Нормы!$A$2:$A$1000,0),1),IF(COUNTIF(Нормы!$A$2:$A$1000,C2322)&gt;=Лист8!I2322,INDEX(Нормы!$B$2:$B$1000,MATCH(C2322,Нормы!$A$2:$A$1000,0)+I2321,1),0))</f>
        <v>#DIV/0!</v>
      </c>
      <c r="E2322" t="e">
        <f>IF(A2322&gt;A2321,INDEX(Нормы!$C$2:$C$1000,MATCH(C2322,Нормы!$A$2:$A$1000,0),1),IF(COUNTIF(Нормы!$A$2:$A$1000,C2322)&gt;=Лист8!I2322,INDEX(Нормы!$C$2:$C$1000,MATCH(C2322,Нормы!$A$2:$A$1000,0)+I2321,1),0))</f>
        <v>#DIV/0!</v>
      </c>
      <c r="F2322" t="e">
        <f>IF(A2322&gt;A2321,INDEX(Нормы!$D$2:$D$1000,MATCH(C2322,Нормы!$A$2:$A$1000,0),1),IF(COUNTIF(Нормы!$A$2:$A$1000,C2322)&gt;=Лист8!I2322,INDEX(Нормы!$D$2:$D$1000,MATCH(C2322,Нормы!$A$2:$A$1000,0)+I2321,1),0))*INDEX('Готовый продукция'!$E$2:$E$500,MATCH(A2322,'Готовый продукция'!$A$2:$A$500,0),1)</f>
        <v>#DIV/0!</v>
      </c>
      <c r="H2322" t="e">
        <f>IF(LEN(D2322)&gt;1,MAX($H$2:H2321)+1,0)</f>
        <v>#DIV/0!</v>
      </c>
      <c r="I2322">
        <f>COUNTIF($A$3:A2322,A2322)</f>
        <v>2320</v>
      </c>
    </row>
    <row r="2323" spans="1:9">
      <c r="A2323" s="2" t="e">
        <f>INDEX('Готовый продукция'!$A$2:$A$500,CEILING(ROW($A2321)/MAX('Готовый продукция'!$J$2:$J$500),1))</f>
        <v>#DIV/0!</v>
      </c>
      <c r="B2323" s="1" t="str">
        <f>IFERROR(INDEX('Готовый продукция'!$B$2:$E$500,MATCH(A2323,'Готовый продукция'!$A$2:$A$500,0),1),"")</f>
        <v/>
      </c>
      <c r="C2323" t="str">
        <f>IFERROR(INDEX('Готовый продукция'!$B$2:$E$500,MATCH(A2323,'Готовый продукция'!$A$2:$A$500,0),2),"")</f>
        <v/>
      </c>
      <c r="D2323" t="e">
        <f>IF(A2323&gt;A2322,INDEX(Нормы!$B$2:$B$1000,MATCH(C2323,Нормы!$A$2:$A$1000,0),1),IF(COUNTIF(Нормы!$A$2:$A$1000,C2323)&gt;=Лист8!I2323,INDEX(Нормы!$B$2:$B$1000,MATCH(C2323,Нормы!$A$2:$A$1000,0)+I2322,1),0))</f>
        <v>#DIV/0!</v>
      </c>
      <c r="E2323" t="e">
        <f>IF(A2323&gt;A2322,INDEX(Нормы!$C$2:$C$1000,MATCH(C2323,Нормы!$A$2:$A$1000,0),1),IF(COUNTIF(Нормы!$A$2:$A$1000,C2323)&gt;=Лист8!I2323,INDEX(Нормы!$C$2:$C$1000,MATCH(C2323,Нормы!$A$2:$A$1000,0)+I2322,1),0))</f>
        <v>#DIV/0!</v>
      </c>
      <c r="F2323" t="e">
        <f>IF(A2323&gt;A2322,INDEX(Нормы!$D$2:$D$1000,MATCH(C2323,Нормы!$A$2:$A$1000,0),1),IF(COUNTIF(Нормы!$A$2:$A$1000,C2323)&gt;=Лист8!I2323,INDEX(Нормы!$D$2:$D$1000,MATCH(C2323,Нормы!$A$2:$A$1000,0)+I2322,1),0))*INDEX('Готовый продукция'!$E$2:$E$500,MATCH(A2323,'Готовый продукция'!$A$2:$A$500,0),1)</f>
        <v>#DIV/0!</v>
      </c>
      <c r="H2323" t="e">
        <f>IF(LEN(D2323)&gt;1,MAX($H$2:H2322)+1,0)</f>
        <v>#DIV/0!</v>
      </c>
      <c r="I2323">
        <f>COUNTIF($A$3:A2323,A2323)</f>
        <v>2321</v>
      </c>
    </row>
    <row r="2324" spans="1:9">
      <c r="A2324" s="2" t="e">
        <f>INDEX('Готовый продукция'!$A$2:$A$500,CEILING(ROW($A2322)/MAX('Готовый продукция'!$J$2:$J$500),1))</f>
        <v>#DIV/0!</v>
      </c>
      <c r="B2324" s="1" t="str">
        <f>IFERROR(INDEX('Готовый продукция'!$B$2:$E$500,MATCH(A2324,'Готовый продукция'!$A$2:$A$500,0),1),"")</f>
        <v/>
      </c>
      <c r="C2324" t="str">
        <f>IFERROR(INDEX('Готовый продукция'!$B$2:$E$500,MATCH(A2324,'Готовый продукция'!$A$2:$A$500,0),2),"")</f>
        <v/>
      </c>
      <c r="D2324" t="e">
        <f>IF(A2324&gt;A2323,INDEX(Нормы!$B$2:$B$1000,MATCH(C2324,Нормы!$A$2:$A$1000,0),1),IF(COUNTIF(Нормы!$A$2:$A$1000,C2324)&gt;=Лист8!I2324,INDEX(Нормы!$B$2:$B$1000,MATCH(C2324,Нормы!$A$2:$A$1000,0)+I2323,1),0))</f>
        <v>#DIV/0!</v>
      </c>
      <c r="E2324" t="e">
        <f>IF(A2324&gt;A2323,INDEX(Нормы!$C$2:$C$1000,MATCH(C2324,Нормы!$A$2:$A$1000,0),1),IF(COUNTIF(Нормы!$A$2:$A$1000,C2324)&gt;=Лист8!I2324,INDEX(Нормы!$C$2:$C$1000,MATCH(C2324,Нормы!$A$2:$A$1000,0)+I2323,1),0))</f>
        <v>#DIV/0!</v>
      </c>
      <c r="F2324" t="e">
        <f>IF(A2324&gt;A2323,INDEX(Нормы!$D$2:$D$1000,MATCH(C2324,Нормы!$A$2:$A$1000,0),1),IF(COUNTIF(Нормы!$A$2:$A$1000,C2324)&gt;=Лист8!I2324,INDEX(Нормы!$D$2:$D$1000,MATCH(C2324,Нормы!$A$2:$A$1000,0)+I2323,1),0))*INDEX('Готовый продукция'!$E$2:$E$500,MATCH(A2324,'Готовый продукция'!$A$2:$A$500,0),1)</f>
        <v>#DIV/0!</v>
      </c>
      <c r="H2324" t="e">
        <f>IF(LEN(D2324)&gt;1,MAX($H$2:H2323)+1,0)</f>
        <v>#DIV/0!</v>
      </c>
      <c r="I2324">
        <f>COUNTIF($A$3:A2324,A2324)</f>
        <v>2322</v>
      </c>
    </row>
    <row r="2325" spans="1:9">
      <c r="A2325" s="2" t="e">
        <f>INDEX('Готовый продукция'!$A$2:$A$500,CEILING(ROW($A2323)/MAX('Готовый продукция'!$J$2:$J$500),1))</f>
        <v>#DIV/0!</v>
      </c>
      <c r="B2325" s="1" t="str">
        <f>IFERROR(INDEX('Готовый продукция'!$B$2:$E$500,MATCH(A2325,'Готовый продукция'!$A$2:$A$500,0),1),"")</f>
        <v/>
      </c>
      <c r="C2325" t="str">
        <f>IFERROR(INDEX('Готовый продукция'!$B$2:$E$500,MATCH(A2325,'Готовый продукция'!$A$2:$A$500,0),2),"")</f>
        <v/>
      </c>
      <c r="D2325" t="e">
        <f>IF(A2325&gt;A2324,INDEX(Нормы!$B$2:$B$1000,MATCH(C2325,Нормы!$A$2:$A$1000,0),1),IF(COUNTIF(Нормы!$A$2:$A$1000,C2325)&gt;=Лист8!I2325,INDEX(Нормы!$B$2:$B$1000,MATCH(C2325,Нормы!$A$2:$A$1000,0)+I2324,1),0))</f>
        <v>#DIV/0!</v>
      </c>
      <c r="E2325" t="e">
        <f>IF(A2325&gt;A2324,INDEX(Нормы!$C$2:$C$1000,MATCH(C2325,Нормы!$A$2:$A$1000,0),1),IF(COUNTIF(Нормы!$A$2:$A$1000,C2325)&gt;=Лист8!I2325,INDEX(Нормы!$C$2:$C$1000,MATCH(C2325,Нормы!$A$2:$A$1000,0)+I2324,1),0))</f>
        <v>#DIV/0!</v>
      </c>
      <c r="F2325" t="e">
        <f>IF(A2325&gt;A2324,INDEX(Нормы!$D$2:$D$1000,MATCH(C2325,Нормы!$A$2:$A$1000,0),1),IF(COUNTIF(Нормы!$A$2:$A$1000,C2325)&gt;=Лист8!I2325,INDEX(Нормы!$D$2:$D$1000,MATCH(C2325,Нормы!$A$2:$A$1000,0)+I2324,1),0))*INDEX('Готовый продукция'!$E$2:$E$500,MATCH(A2325,'Готовый продукция'!$A$2:$A$500,0),1)</f>
        <v>#DIV/0!</v>
      </c>
      <c r="H2325" t="e">
        <f>IF(LEN(D2325)&gt;1,MAX($H$2:H2324)+1,0)</f>
        <v>#DIV/0!</v>
      </c>
      <c r="I2325">
        <f>COUNTIF($A$3:A2325,A2325)</f>
        <v>2323</v>
      </c>
    </row>
    <row r="2326" spans="1:9">
      <c r="A2326" s="2" t="e">
        <f>INDEX('Готовый продукция'!$A$2:$A$500,CEILING(ROW($A2324)/MAX('Готовый продукция'!$J$2:$J$500),1))</f>
        <v>#DIV/0!</v>
      </c>
      <c r="B2326" s="1" t="str">
        <f>IFERROR(INDEX('Готовый продукция'!$B$2:$E$500,MATCH(A2326,'Готовый продукция'!$A$2:$A$500,0),1),"")</f>
        <v/>
      </c>
      <c r="C2326" t="str">
        <f>IFERROR(INDEX('Готовый продукция'!$B$2:$E$500,MATCH(A2326,'Готовый продукция'!$A$2:$A$500,0),2),"")</f>
        <v/>
      </c>
      <c r="D2326" t="e">
        <f>IF(A2326&gt;A2325,INDEX(Нормы!$B$2:$B$1000,MATCH(C2326,Нормы!$A$2:$A$1000,0),1),IF(COUNTIF(Нормы!$A$2:$A$1000,C2326)&gt;=Лист8!I2326,INDEX(Нормы!$B$2:$B$1000,MATCH(C2326,Нормы!$A$2:$A$1000,0)+I2325,1),0))</f>
        <v>#DIV/0!</v>
      </c>
      <c r="E2326" t="e">
        <f>IF(A2326&gt;A2325,INDEX(Нормы!$C$2:$C$1000,MATCH(C2326,Нормы!$A$2:$A$1000,0),1),IF(COUNTIF(Нормы!$A$2:$A$1000,C2326)&gt;=Лист8!I2326,INDEX(Нормы!$C$2:$C$1000,MATCH(C2326,Нормы!$A$2:$A$1000,0)+I2325,1),0))</f>
        <v>#DIV/0!</v>
      </c>
      <c r="F2326" t="e">
        <f>IF(A2326&gt;A2325,INDEX(Нормы!$D$2:$D$1000,MATCH(C2326,Нормы!$A$2:$A$1000,0),1),IF(COUNTIF(Нормы!$A$2:$A$1000,C2326)&gt;=Лист8!I2326,INDEX(Нормы!$D$2:$D$1000,MATCH(C2326,Нормы!$A$2:$A$1000,0)+I2325,1),0))*INDEX('Готовый продукция'!$E$2:$E$500,MATCH(A2326,'Готовый продукция'!$A$2:$A$500,0),1)</f>
        <v>#DIV/0!</v>
      </c>
      <c r="H2326" t="e">
        <f>IF(LEN(D2326)&gt;1,MAX($H$2:H2325)+1,0)</f>
        <v>#DIV/0!</v>
      </c>
      <c r="I2326">
        <f>COUNTIF($A$3:A2326,A2326)</f>
        <v>2324</v>
      </c>
    </row>
    <row r="2327" spans="1:9">
      <c r="A2327" s="2" t="e">
        <f>INDEX('Готовый продукция'!$A$2:$A$500,CEILING(ROW($A2325)/MAX('Готовый продукция'!$J$2:$J$500),1))</f>
        <v>#DIV/0!</v>
      </c>
      <c r="B2327" s="1" t="str">
        <f>IFERROR(INDEX('Готовый продукция'!$B$2:$E$500,MATCH(A2327,'Готовый продукция'!$A$2:$A$500,0),1),"")</f>
        <v/>
      </c>
      <c r="C2327" t="str">
        <f>IFERROR(INDEX('Готовый продукция'!$B$2:$E$500,MATCH(A2327,'Готовый продукция'!$A$2:$A$500,0),2),"")</f>
        <v/>
      </c>
      <c r="D2327" t="e">
        <f>IF(A2327&gt;A2326,INDEX(Нормы!$B$2:$B$1000,MATCH(C2327,Нормы!$A$2:$A$1000,0),1),IF(COUNTIF(Нормы!$A$2:$A$1000,C2327)&gt;=Лист8!I2327,INDEX(Нормы!$B$2:$B$1000,MATCH(C2327,Нормы!$A$2:$A$1000,0)+I2326,1),0))</f>
        <v>#DIV/0!</v>
      </c>
      <c r="E2327" t="e">
        <f>IF(A2327&gt;A2326,INDEX(Нормы!$C$2:$C$1000,MATCH(C2327,Нормы!$A$2:$A$1000,0),1),IF(COUNTIF(Нормы!$A$2:$A$1000,C2327)&gt;=Лист8!I2327,INDEX(Нормы!$C$2:$C$1000,MATCH(C2327,Нормы!$A$2:$A$1000,0)+I2326,1),0))</f>
        <v>#DIV/0!</v>
      </c>
      <c r="F2327" t="e">
        <f>IF(A2327&gt;A2326,INDEX(Нормы!$D$2:$D$1000,MATCH(C2327,Нормы!$A$2:$A$1000,0),1),IF(COUNTIF(Нормы!$A$2:$A$1000,C2327)&gt;=Лист8!I2327,INDEX(Нормы!$D$2:$D$1000,MATCH(C2327,Нормы!$A$2:$A$1000,0)+I2326,1),0))*INDEX('Готовый продукция'!$E$2:$E$500,MATCH(A2327,'Готовый продукция'!$A$2:$A$500,0),1)</f>
        <v>#DIV/0!</v>
      </c>
      <c r="H2327" t="e">
        <f>IF(LEN(D2327)&gt;1,MAX($H$2:H2326)+1,0)</f>
        <v>#DIV/0!</v>
      </c>
      <c r="I2327">
        <f>COUNTIF($A$3:A2327,A2327)</f>
        <v>2325</v>
      </c>
    </row>
    <row r="2328" spans="1:9">
      <c r="A2328" s="2" t="e">
        <f>INDEX('Готовый продукция'!$A$2:$A$500,CEILING(ROW($A2326)/MAX('Готовый продукция'!$J$2:$J$500),1))</f>
        <v>#DIV/0!</v>
      </c>
      <c r="B2328" s="1" t="str">
        <f>IFERROR(INDEX('Готовый продукция'!$B$2:$E$500,MATCH(A2328,'Готовый продукция'!$A$2:$A$500,0),1),"")</f>
        <v/>
      </c>
      <c r="C2328" t="str">
        <f>IFERROR(INDEX('Готовый продукция'!$B$2:$E$500,MATCH(A2328,'Готовый продукция'!$A$2:$A$500,0),2),"")</f>
        <v/>
      </c>
      <c r="D2328" t="e">
        <f>IF(A2328&gt;A2327,INDEX(Нормы!$B$2:$B$1000,MATCH(C2328,Нормы!$A$2:$A$1000,0),1),IF(COUNTIF(Нормы!$A$2:$A$1000,C2328)&gt;=Лист8!I2328,INDEX(Нормы!$B$2:$B$1000,MATCH(C2328,Нормы!$A$2:$A$1000,0)+I2327,1),0))</f>
        <v>#DIV/0!</v>
      </c>
      <c r="E2328" t="e">
        <f>IF(A2328&gt;A2327,INDEX(Нормы!$C$2:$C$1000,MATCH(C2328,Нормы!$A$2:$A$1000,0),1),IF(COUNTIF(Нормы!$A$2:$A$1000,C2328)&gt;=Лист8!I2328,INDEX(Нормы!$C$2:$C$1000,MATCH(C2328,Нормы!$A$2:$A$1000,0)+I2327,1),0))</f>
        <v>#DIV/0!</v>
      </c>
      <c r="F2328" t="e">
        <f>IF(A2328&gt;A2327,INDEX(Нормы!$D$2:$D$1000,MATCH(C2328,Нормы!$A$2:$A$1000,0),1),IF(COUNTIF(Нормы!$A$2:$A$1000,C2328)&gt;=Лист8!I2328,INDEX(Нормы!$D$2:$D$1000,MATCH(C2328,Нормы!$A$2:$A$1000,0)+I2327,1),0))*INDEX('Готовый продукция'!$E$2:$E$500,MATCH(A2328,'Готовый продукция'!$A$2:$A$500,0),1)</f>
        <v>#DIV/0!</v>
      </c>
      <c r="H2328" t="e">
        <f>IF(LEN(D2328)&gt;1,MAX($H$2:H2327)+1,0)</f>
        <v>#DIV/0!</v>
      </c>
      <c r="I2328">
        <f>COUNTIF($A$3:A2328,A2328)</f>
        <v>2326</v>
      </c>
    </row>
    <row r="2329" spans="1:9">
      <c r="A2329" s="2" t="e">
        <f>INDEX('Готовый продукция'!$A$2:$A$500,CEILING(ROW($A2327)/MAX('Готовый продукция'!$J$2:$J$500),1))</f>
        <v>#DIV/0!</v>
      </c>
      <c r="B2329" s="1" t="str">
        <f>IFERROR(INDEX('Готовый продукция'!$B$2:$E$500,MATCH(A2329,'Готовый продукция'!$A$2:$A$500,0),1),"")</f>
        <v/>
      </c>
      <c r="C2329" t="str">
        <f>IFERROR(INDEX('Готовый продукция'!$B$2:$E$500,MATCH(A2329,'Готовый продукция'!$A$2:$A$500,0),2),"")</f>
        <v/>
      </c>
      <c r="D2329" t="e">
        <f>IF(A2329&gt;A2328,INDEX(Нормы!$B$2:$B$1000,MATCH(C2329,Нормы!$A$2:$A$1000,0),1),IF(COUNTIF(Нормы!$A$2:$A$1000,C2329)&gt;=Лист8!I2329,INDEX(Нормы!$B$2:$B$1000,MATCH(C2329,Нормы!$A$2:$A$1000,0)+I2328,1),0))</f>
        <v>#DIV/0!</v>
      </c>
      <c r="E2329" t="e">
        <f>IF(A2329&gt;A2328,INDEX(Нормы!$C$2:$C$1000,MATCH(C2329,Нормы!$A$2:$A$1000,0),1),IF(COUNTIF(Нормы!$A$2:$A$1000,C2329)&gt;=Лист8!I2329,INDEX(Нормы!$C$2:$C$1000,MATCH(C2329,Нормы!$A$2:$A$1000,0)+I2328,1),0))</f>
        <v>#DIV/0!</v>
      </c>
      <c r="F2329" t="e">
        <f>IF(A2329&gt;A2328,INDEX(Нормы!$D$2:$D$1000,MATCH(C2329,Нормы!$A$2:$A$1000,0),1),IF(COUNTIF(Нормы!$A$2:$A$1000,C2329)&gt;=Лист8!I2329,INDEX(Нормы!$D$2:$D$1000,MATCH(C2329,Нормы!$A$2:$A$1000,0)+I2328,1),0))*INDEX('Готовый продукция'!$E$2:$E$500,MATCH(A2329,'Готовый продукция'!$A$2:$A$500,0),1)</f>
        <v>#DIV/0!</v>
      </c>
      <c r="H2329" t="e">
        <f>IF(LEN(D2329)&gt;1,MAX($H$2:H2328)+1,0)</f>
        <v>#DIV/0!</v>
      </c>
      <c r="I2329">
        <f>COUNTIF($A$3:A2329,A2329)</f>
        <v>2327</v>
      </c>
    </row>
    <row r="2330" spans="1:9">
      <c r="A2330" s="2" t="e">
        <f>INDEX('Готовый продукция'!$A$2:$A$500,CEILING(ROW($A2328)/MAX('Готовый продукция'!$J$2:$J$500),1))</f>
        <v>#DIV/0!</v>
      </c>
      <c r="B2330" s="1" t="str">
        <f>IFERROR(INDEX('Готовый продукция'!$B$2:$E$500,MATCH(A2330,'Готовый продукция'!$A$2:$A$500,0),1),"")</f>
        <v/>
      </c>
      <c r="C2330" t="str">
        <f>IFERROR(INDEX('Готовый продукция'!$B$2:$E$500,MATCH(A2330,'Готовый продукция'!$A$2:$A$500,0),2),"")</f>
        <v/>
      </c>
      <c r="D2330" t="e">
        <f>IF(A2330&gt;A2329,INDEX(Нормы!$B$2:$B$1000,MATCH(C2330,Нормы!$A$2:$A$1000,0),1),IF(COUNTIF(Нормы!$A$2:$A$1000,C2330)&gt;=Лист8!I2330,INDEX(Нормы!$B$2:$B$1000,MATCH(C2330,Нормы!$A$2:$A$1000,0)+I2329,1),0))</f>
        <v>#DIV/0!</v>
      </c>
      <c r="E2330" t="e">
        <f>IF(A2330&gt;A2329,INDEX(Нормы!$C$2:$C$1000,MATCH(C2330,Нормы!$A$2:$A$1000,0),1),IF(COUNTIF(Нормы!$A$2:$A$1000,C2330)&gt;=Лист8!I2330,INDEX(Нормы!$C$2:$C$1000,MATCH(C2330,Нормы!$A$2:$A$1000,0)+I2329,1),0))</f>
        <v>#DIV/0!</v>
      </c>
      <c r="F2330" t="e">
        <f>IF(A2330&gt;A2329,INDEX(Нормы!$D$2:$D$1000,MATCH(C2330,Нормы!$A$2:$A$1000,0),1),IF(COUNTIF(Нормы!$A$2:$A$1000,C2330)&gt;=Лист8!I2330,INDEX(Нормы!$D$2:$D$1000,MATCH(C2330,Нормы!$A$2:$A$1000,0)+I2329,1),0))*INDEX('Готовый продукция'!$E$2:$E$500,MATCH(A2330,'Готовый продукция'!$A$2:$A$500,0),1)</f>
        <v>#DIV/0!</v>
      </c>
      <c r="H2330" t="e">
        <f>IF(LEN(D2330)&gt;1,MAX($H$2:H2329)+1,0)</f>
        <v>#DIV/0!</v>
      </c>
      <c r="I2330">
        <f>COUNTIF($A$3:A2330,A2330)</f>
        <v>2328</v>
      </c>
    </row>
    <row r="2331" spans="1:9">
      <c r="A2331" s="2" t="e">
        <f>INDEX('Готовый продукция'!$A$2:$A$500,CEILING(ROW($A2329)/MAX('Готовый продукция'!$J$2:$J$500),1))</f>
        <v>#DIV/0!</v>
      </c>
      <c r="B2331" s="1" t="str">
        <f>IFERROR(INDEX('Готовый продукция'!$B$2:$E$500,MATCH(A2331,'Готовый продукция'!$A$2:$A$500,0),1),"")</f>
        <v/>
      </c>
      <c r="C2331" t="str">
        <f>IFERROR(INDEX('Готовый продукция'!$B$2:$E$500,MATCH(A2331,'Готовый продукция'!$A$2:$A$500,0),2),"")</f>
        <v/>
      </c>
      <c r="D2331" t="e">
        <f>IF(A2331&gt;A2330,INDEX(Нормы!$B$2:$B$1000,MATCH(C2331,Нормы!$A$2:$A$1000,0),1),IF(COUNTIF(Нормы!$A$2:$A$1000,C2331)&gt;=Лист8!I2331,INDEX(Нормы!$B$2:$B$1000,MATCH(C2331,Нормы!$A$2:$A$1000,0)+I2330,1),0))</f>
        <v>#DIV/0!</v>
      </c>
      <c r="E2331" t="e">
        <f>IF(A2331&gt;A2330,INDEX(Нормы!$C$2:$C$1000,MATCH(C2331,Нормы!$A$2:$A$1000,0),1),IF(COUNTIF(Нормы!$A$2:$A$1000,C2331)&gt;=Лист8!I2331,INDEX(Нормы!$C$2:$C$1000,MATCH(C2331,Нормы!$A$2:$A$1000,0)+I2330,1),0))</f>
        <v>#DIV/0!</v>
      </c>
      <c r="F2331" t="e">
        <f>IF(A2331&gt;A2330,INDEX(Нормы!$D$2:$D$1000,MATCH(C2331,Нормы!$A$2:$A$1000,0),1),IF(COUNTIF(Нормы!$A$2:$A$1000,C2331)&gt;=Лист8!I2331,INDEX(Нормы!$D$2:$D$1000,MATCH(C2331,Нормы!$A$2:$A$1000,0)+I2330,1),0))*INDEX('Готовый продукция'!$E$2:$E$500,MATCH(A2331,'Готовый продукция'!$A$2:$A$500,0),1)</f>
        <v>#DIV/0!</v>
      </c>
      <c r="H2331" t="e">
        <f>IF(LEN(D2331)&gt;1,MAX($H$2:H2330)+1,0)</f>
        <v>#DIV/0!</v>
      </c>
      <c r="I2331">
        <f>COUNTIF($A$3:A2331,A2331)</f>
        <v>2329</v>
      </c>
    </row>
    <row r="2332" spans="1:9">
      <c r="A2332" s="2" t="e">
        <f>INDEX('Готовый продукция'!$A$2:$A$500,CEILING(ROW($A2330)/MAX('Готовый продукция'!$J$2:$J$500),1))</f>
        <v>#DIV/0!</v>
      </c>
      <c r="B2332" s="1" t="str">
        <f>IFERROR(INDEX('Готовый продукция'!$B$2:$E$500,MATCH(A2332,'Готовый продукция'!$A$2:$A$500,0),1),"")</f>
        <v/>
      </c>
      <c r="C2332" t="str">
        <f>IFERROR(INDEX('Готовый продукция'!$B$2:$E$500,MATCH(A2332,'Готовый продукция'!$A$2:$A$500,0),2),"")</f>
        <v/>
      </c>
      <c r="D2332" t="e">
        <f>IF(A2332&gt;A2331,INDEX(Нормы!$B$2:$B$1000,MATCH(C2332,Нормы!$A$2:$A$1000,0),1),IF(COUNTIF(Нормы!$A$2:$A$1000,C2332)&gt;=Лист8!I2332,INDEX(Нормы!$B$2:$B$1000,MATCH(C2332,Нормы!$A$2:$A$1000,0)+I2331,1),0))</f>
        <v>#DIV/0!</v>
      </c>
      <c r="E2332" t="e">
        <f>IF(A2332&gt;A2331,INDEX(Нормы!$C$2:$C$1000,MATCH(C2332,Нормы!$A$2:$A$1000,0),1),IF(COUNTIF(Нормы!$A$2:$A$1000,C2332)&gt;=Лист8!I2332,INDEX(Нормы!$C$2:$C$1000,MATCH(C2332,Нормы!$A$2:$A$1000,0)+I2331,1),0))</f>
        <v>#DIV/0!</v>
      </c>
      <c r="F2332" t="e">
        <f>IF(A2332&gt;A2331,INDEX(Нормы!$D$2:$D$1000,MATCH(C2332,Нормы!$A$2:$A$1000,0),1),IF(COUNTIF(Нормы!$A$2:$A$1000,C2332)&gt;=Лист8!I2332,INDEX(Нормы!$D$2:$D$1000,MATCH(C2332,Нормы!$A$2:$A$1000,0)+I2331,1),0))*INDEX('Готовый продукция'!$E$2:$E$500,MATCH(A2332,'Готовый продукция'!$A$2:$A$500,0),1)</f>
        <v>#DIV/0!</v>
      </c>
      <c r="H2332" t="e">
        <f>IF(LEN(D2332)&gt;1,MAX($H$2:H2331)+1,0)</f>
        <v>#DIV/0!</v>
      </c>
      <c r="I2332">
        <f>COUNTIF($A$3:A2332,A2332)</f>
        <v>2330</v>
      </c>
    </row>
    <row r="2333" spans="1:9">
      <c r="A2333" s="2" t="e">
        <f>INDEX('Готовый продукция'!$A$2:$A$500,CEILING(ROW($A2331)/MAX('Готовый продукция'!$J$2:$J$500),1))</f>
        <v>#DIV/0!</v>
      </c>
      <c r="B2333" s="1" t="str">
        <f>IFERROR(INDEX('Готовый продукция'!$B$2:$E$500,MATCH(A2333,'Готовый продукция'!$A$2:$A$500,0),1),"")</f>
        <v/>
      </c>
      <c r="C2333" t="str">
        <f>IFERROR(INDEX('Готовый продукция'!$B$2:$E$500,MATCH(A2333,'Готовый продукция'!$A$2:$A$500,0),2),"")</f>
        <v/>
      </c>
      <c r="D2333" t="e">
        <f>IF(A2333&gt;A2332,INDEX(Нормы!$B$2:$B$1000,MATCH(C2333,Нормы!$A$2:$A$1000,0),1),IF(COUNTIF(Нормы!$A$2:$A$1000,C2333)&gt;=Лист8!I2333,INDEX(Нормы!$B$2:$B$1000,MATCH(C2333,Нормы!$A$2:$A$1000,0)+I2332,1),0))</f>
        <v>#DIV/0!</v>
      </c>
      <c r="E2333" t="e">
        <f>IF(A2333&gt;A2332,INDEX(Нормы!$C$2:$C$1000,MATCH(C2333,Нормы!$A$2:$A$1000,0),1),IF(COUNTIF(Нормы!$A$2:$A$1000,C2333)&gt;=Лист8!I2333,INDEX(Нормы!$C$2:$C$1000,MATCH(C2333,Нормы!$A$2:$A$1000,0)+I2332,1),0))</f>
        <v>#DIV/0!</v>
      </c>
      <c r="F2333" t="e">
        <f>IF(A2333&gt;A2332,INDEX(Нормы!$D$2:$D$1000,MATCH(C2333,Нормы!$A$2:$A$1000,0),1),IF(COUNTIF(Нормы!$A$2:$A$1000,C2333)&gt;=Лист8!I2333,INDEX(Нормы!$D$2:$D$1000,MATCH(C2333,Нормы!$A$2:$A$1000,0)+I2332,1),0))*INDEX('Готовый продукция'!$E$2:$E$500,MATCH(A2333,'Готовый продукция'!$A$2:$A$500,0),1)</f>
        <v>#DIV/0!</v>
      </c>
      <c r="H2333" t="e">
        <f>IF(LEN(D2333)&gt;1,MAX($H$2:H2332)+1,0)</f>
        <v>#DIV/0!</v>
      </c>
      <c r="I2333">
        <f>COUNTIF($A$3:A2333,A2333)</f>
        <v>2331</v>
      </c>
    </row>
    <row r="2334" spans="1:9">
      <c r="A2334" s="2" t="e">
        <f>INDEX('Готовый продукция'!$A$2:$A$500,CEILING(ROW($A2332)/MAX('Готовый продукция'!$J$2:$J$500),1))</f>
        <v>#DIV/0!</v>
      </c>
      <c r="B2334" s="1" t="str">
        <f>IFERROR(INDEX('Готовый продукция'!$B$2:$E$500,MATCH(A2334,'Готовый продукция'!$A$2:$A$500,0),1),"")</f>
        <v/>
      </c>
      <c r="C2334" t="str">
        <f>IFERROR(INDEX('Готовый продукция'!$B$2:$E$500,MATCH(A2334,'Готовый продукция'!$A$2:$A$500,0),2),"")</f>
        <v/>
      </c>
      <c r="D2334" t="e">
        <f>IF(A2334&gt;A2333,INDEX(Нормы!$B$2:$B$1000,MATCH(C2334,Нормы!$A$2:$A$1000,0),1),IF(COUNTIF(Нормы!$A$2:$A$1000,C2334)&gt;=Лист8!I2334,INDEX(Нормы!$B$2:$B$1000,MATCH(C2334,Нормы!$A$2:$A$1000,0)+I2333,1),0))</f>
        <v>#DIV/0!</v>
      </c>
      <c r="E2334" t="e">
        <f>IF(A2334&gt;A2333,INDEX(Нормы!$C$2:$C$1000,MATCH(C2334,Нормы!$A$2:$A$1000,0),1),IF(COUNTIF(Нормы!$A$2:$A$1000,C2334)&gt;=Лист8!I2334,INDEX(Нормы!$C$2:$C$1000,MATCH(C2334,Нормы!$A$2:$A$1000,0)+I2333,1),0))</f>
        <v>#DIV/0!</v>
      </c>
      <c r="F2334" t="e">
        <f>IF(A2334&gt;A2333,INDEX(Нормы!$D$2:$D$1000,MATCH(C2334,Нормы!$A$2:$A$1000,0),1),IF(COUNTIF(Нормы!$A$2:$A$1000,C2334)&gt;=Лист8!I2334,INDEX(Нормы!$D$2:$D$1000,MATCH(C2334,Нормы!$A$2:$A$1000,0)+I2333,1),0))*INDEX('Готовый продукция'!$E$2:$E$500,MATCH(A2334,'Готовый продукция'!$A$2:$A$500,0),1)</f>
        <v>#DIV/0!</v>
      </c>
      <c r="H2334" t="e">
        <f>IF(LEN(D2334)&gt;1,MAX($H$2:H2333)+1,0)</f>
        <v>#DIV/0!</v>
      </c>
      <c r="I2334">
        <f>COUNTIF($A$3:A2334,A2334)</f>
        <v>2332</v>
      </c>
    </row>
    <row r="2335" spans="1:9">
      <c r="A2335" s="2" t="e">
        <f>INDEX('Готовый продукция'!$A$2:$A$500,CEILING(ROW($A2333)/MAX('Готовый продукция'!$J$2:$J$500),1))</f>
        <v>#DIV/0!</v>
      </c>
      <c r="B2335" s="1" t="str">
        <f>IFERROR(INDEX('Готовый продукция'!$B$2:$E$500,MATCH(A2335,'Готовый продукция'!$A$2:$A$500,0),1),"")</f>
        <v/>
      </c>
      <c r="C2335" t="str">
        <f>IFERROR(INDEX('Готовый продукция'!$B$2:$E$500,MATCH(A2335,'Готовый продукция'!$A$2:$A$500,0),2),"")</f>
        <v/>
      </c>
      <c r="D2335" t="e">
        <f>IF(A2335&gt;A2334,INDEX(Нормы!$B$2:$B$1000,MATCH(C2335,Нормы!$A$2:$A$1000,0),1),IF(COUNTIF(Нормы!$A$2:$A$1000,C2335)&gt;=Лист8!I2335,INDEX(Нормы!$B$2:$B$1000,MATCH(C2335,Нормы!$A$2:$A$1000,0)+I2334,1),0))</f>
        <v>#DIV/0!</v>
      </c>
      <c r="E2335" t="e">
        <f>IF(A2335&gt;A2334,INDEX(Нормы!$C$2:$C$1000,MATCH(C2335,Нормы!$A$2:$A$1000,0),1),IF(COUNTIF(Нормы!$A$2:$A$1000,C2335)&gt;=Лист8!I2335,INDEX(Нормы!$C$2:$C$1000,MATCH(C2335,Нормы!$A$2:$A$1000,0)+I2334,1),0))</f>
        <v>#DIV/0!</v>
      </c>
      <c r="F2335" t="e">
        <f>IF(A2335&gt;A2334,INDEX(Нормы!$D$2:$D$1000,MATCH(C2335,Нормы!$A$2:$A$1000,0),1),IF(COUNTIF(Нормы!$A$2:$A$1000,C2335)&gt;=Лист8!I2335,INDEX(Нормы!$D$2:$D$1000,MATCH(C2335,Нормы!$A$2:$A$1000,0)+I2334,1),0))*INDEX('Готовый продукция'!$E$2:$E$500,MATCH(A2335,'Готовый продукция'!$A$2:$A$500,0),1)</f>
        <v>#DIV/0!</v>
      </c>
      <c r="H2335" t="e">
        <f>IF(LEN(D2335)&gt;1,MAX($H$2:H2334)+1,0)</f>
        <v>#DIV/0!</v>
      </c>
      <c r="I2335">
        <f>COUNTIF($A$3:A2335,A2335)</f>
        <v>2333</v>
      </c>
    </row>
    <row r="2336" spans="1:9">
      <c r="A2336" s="2" t="e">
        <f>INDEX('Готовый продукция'!$A$2:$A$500,CEILING(ROW($A2334)/MAX('Готовый продукция'!$J$2:$J$500),1))</f>
        <v>#DIV/0!</v>
      </c>
      <c r="B2336" s="1" t="str">
        <f>IFERROR(INDEX('Готовый продукция'!$B$2:$E$500,MATCH(A2336,'Готовый продукция'!$A$2:$A$500,0),1),"")</f>
        <v/>
      </c>
      <c r="C2336" t="str">
        <f>IFERROR(INDEX('Готовый продукция'!$B$2:$E$500,MATCH(A2336,'Готовый продукция'!$A$2:$A$500,0),2),"")</f>
        <v/>
      </c>
      <c r="D2336" t="e">
        <f>IF(A2336&gt;A2335,INDEX(Нормы!$B$2:$B$1000,MATCH(C2336,Нормы!$A$2:$A$1000,0),1),IF(COUNTIF(Нормы!$A$2:$A$1000,C2336)&gt;=Лист8!I2336,INDEX(Нормы!$B$2:$B$1000,MATCH(C2336,Нормы!$A$2:$A$1000,0)+I2335,1),0))</f>
        <v>#DIV/0!</v>
      </c>
      <c r="E2336" t="e">
        <f>IF(A2336&gt;A2335,INDEX(Нормы!$C$2:$C$1000,MATCH(C2336,Нормы!$A$2:$A$1000,0),1),IF(COUNTIF(Нормы!$A$2:$A$1000,C2336)&gt;=Лист8!I2336,INDEX(Нормы!$C$2:$C$1000,MATCH(C2336,Нормы!$A$2:$A$1000,0)+I2335,1),0))</f>
        <v>#DIV/0!</v>
      </c>
      <c r="F2336" t="e">
        <f>IF(A2336&gt;A2335,INDEX(Нормы!$D$2:$D$1000,MATCH(C2336,Нормы!$A$2:$A$1000,0),1),IF(COUNTIF(Нормы!$A$2:$A$1000,C2336)&gt;=Лист8!I2336,INDEX(Нормы!$D$2:$D$1000,MATCH(C2336,Нормы!$A$2:$A$1000,0)+I2335,1),0))*INDEX('Готовый продукция'!$E$2:$E$500,MATCH(A2336,'Готовый продукция'!$A$2:$A$500,0),1)</f>
        <v>#DIV/0!</v>
      </c>
      <c r="H2336" t="e">
        <f>IF(LEN(D2336)&gt;1,MAX($H$2:H2335)+1,0)</f>
        <v>#DIV/0!</v>
      </c>
      <c r="I2336">
        <f>COUNTIF($A$3:A2336,A2336)</f>
        <v>2334</v>
      </c>
    </row>
    <row r="2337" spans="1:9">
      <c r="A2337" s="2" t="e">
        <f>INDEX('Готовый продукция'!$A$2:$A$500,CEILING(ROW($A2335)/MAX('Готовый продукция'!$J$2:$J$500),1))</f>
        <v>#DIV/0!</v>
      </c>
      <c r="B2337" s="1" t="str">
        <f>IFERROR(INDEX('Готовый продукция'!$B$2:$E$500,MATCH(A2337,'Готовый продукция'!$A$2:$A$500,0),1),"")</f>
        <v/>
      </c>
      <c r="C2337" t="str">
        <f>IFERROR(INDEX('Готовый продукция'!$B$2:$E$500,MATCH(A2337,'Готовый продукция'!$A$2:$A$500,0),2),"")</f>
        <v/>
      </c>
      <c r="D2337" t="e">
        <f>IF(A2337&gt;A2336,INDEX(Нормы!$B$2:$B$1000,MATCH(C2337,Нормы!$A$2:$A$1000,0),1),IF(COUNTIF(Нормы!$A$2:$A$1000,C2337)&gt;=Лист8!I2337,INDEX(Нормы!$B$2:$B$1000,MATCH(C2337,Нормы!$A$2:$A$1000,0)+I2336,1),0))</f>
        <v>#DIV/0!</v>
      </c>
      <c r="E2337" t="e">
        <f>IF(A2337&gt;A2336,INDEX(Нормы!$C$2:$C$1000,MATCH(C2337,Нормы!$A$2:$A$1000,0),1),IF(COUNTIF(Нормы!$A$2:$A$1000,C2337)&gt;=Лист8!I2337,INDEX(Нормы!$C$2:$C$1000,MATCH(C2337,Нормы!$A$2:$A$1000,0)+I2336,1),0))</f>
        <v>#DIV/0!</v>
      </c>
      <c r="F2337" t="e">
        <f>IF(A2337&gt;A2336,INDEX(Нормы!$D$2:$D$1000,MATCH(C2337,Нормы!$A$2:$A$1000,0),1),IF(COUNTIF(Нормы!$A$2:$A$1000,C2337)&gt;=Лист8!I2337,INDEX(Нормы!$D$2:$D$1000,MATCH(C2337,Нормы!$A$2:$A$1000,0)+I2336,1),0))*INDEX('Готовый продукция'!$E$2:$E$500,MATCH(A2337,'Готовый продукция'!$A$2:$A$500,0),1)</f>
        <v>#DIV/0!</v>
      </c>
      <c r="H2337" t="e">
        <f>IF(LEN(D2337)&gt;1,MAX($H$2:H2336)+1,0)</f>
        <v>#DIV/0!</v>
      </c>
      <c r="I2337">
        <f>COUNTIF($A$3:A2337,A2337)</f>
        <v>2335</v>
      </c>
    </row>
    <row r="2338" spans="1:9">
      <c r="A2338" s="2" t="e">
        <f>INDEX('Готовый продукция'!$A$2:$A$500,CEILING(ROW($A2336)/MAX('Готовый продукция'!$J$2:$J$500),1))</f>
        <v>#DIV/0!</v>
      </c>
      <c r="B2338" s="1" t="str">
        <f>IFERROR(INDEX('Готовый продукция'!$B$2:$E$500,MATCH(A2338,'Готовый продукция'!$A$2:$A$500,0),1),"")</f>
        <v/>
      </c>
      <c r="C2338" t="str">
        <f>IFERROR(INDEX('Готовый продукция'!$B$2:$E$500,MATCH(A2338,'Готовый продукция'!$A$2:$A$500,0),2),"")</f>
        <v/>
      </c>
      <c r="D2338" t="e">
        <f>IF(A2338&gt;A2337,INDEX(Нормы!$B$2:$B$1000,MATCH(C2338,Нормы!$A$2:$A$1000,0),1),IF(COUNTIF(Нормы!$A$2:$A$1000,C2338)&gt;=Лист8!I2338,INDEX(Нормы!$B$2:$B$1000,MATCH(C2338,Нормы!$A$2:$A$1000,0)+I2337,1),0))</f>
        <v>#DIV/0!</v>
      </c>
      <c r="E2338" t="e">
        <f>IF(A2338&gt;A2337,INDEX(Нормы!$C$2:$C$1000,MATCH(C2338,Нормы!$A$2:$A$1000,0),1),IF(COUNTIF(Нормы!$A$2:$A$1000,C2338)&gt;=Лист8!I2338,INDEX(Нормы!$C$2:$C$1000,MATCH(C2338,Нормы!$A$2:$A$1000,0)+I2337,1),0))</f>
        <v>#DIV/0!</v>
      </c>
      <c r="F2338" t="e">
        <f>IF(A2338&gt;A2337,INDEX(Нормы!$D$2:$D$1000,MATCH(C2338,Нормы!$A$2:$A$1000,0),1),IF(COUNTIF(Нормы!$A$2:$A$1000,C2338)&gt;=Лист8!I2338,INDEX(Нормы!$D$2:$D$1000,MATCH(C2338,Нормы!$A$2:$A$1000,0)+I2337,1),0))*INDEX('Готовый продукция'!$E$2:$E$500,MATCH(A2338,'Готовый продукция'!$A$2:$A$500,0),1)</f>
        <v>#DIV/0!</v>
      </c>
      <c r="H2338" t="e">
        <f>IF(LEN(D2338)&gt;1,MAX($H$2:H2337)+1,0)</f>
        <v>#DIV/0!</v>
      </c>
      <c r="I2338">
        <f>COUNTIF($A$3:A2338,A2338)</f>
        <v>2336</v>
      </c>
    </row>
    <row r="2339" spans="1:9">
      <c r="A2339" s="2" t="e">
        <f>INDEX('Готовый продукция'!$A$2:$A$500,CEILING(ROW($A2337)/MAX('Готовый продукция'!$J$2:$J$500),1))</f>
        <v>#DIV/0!</v>
      </c>
      <c r="B2339" s="1" t="str">
        <f>IFERROR(INDEX('Готовый продукция'!$B$2:$E$500,MATCH(A2339,'Готовый продукция'!$A$2:$A$500,0),1),"")</f>
        <v/>
      </c>
      <c r="C2339" t="str">
        <f>IFERROR(INDEX('Готовый продукция'!$B$2:$E$500,MATCH(A2339,'Готовый продукция'!$A$2:$A$500,0),2),"")</f>
        <v/>
      </c>
      <c r="D2339" t="e">
        <f>IF(A2339&gt;A2338,INDEX(Нормы!$B$2:$B$1000,MATCH(C2339,Нормы!$A$2:$A$1000,0),1),IF(COUNTIF(Нормы!$A$2:$A$1000,C2339)&gt;=Лист8!I2339,INDEX(Нормы!$B$2:$B$1000,MATCH(C2339,Нормы!$A$2:$A$1000,0)+I2338,1),0))</f>
        <v>#DIV/0!</v>
      </c>
      <c r="E2339" t="e">
        <f>IF(A2339&gt;A2338,INDEX(Нормы!$C$2:$C$1000,MATCH(C2339,Нормы!$A$2:$A$1000,0),1),IF(COUNTIF(Нормы!$A$2:$A$1000,C2339)&gt;=Лист8!I2339,INDEX(Нормы!$C$2:$C$1000,MATCH(C2339,Нормы!$A$2:$A$1000,0)+I2338,1),0))</f>
        <v>#DIV/0!</v>
      </c>
      <c r="F2339" t="e">
        <f>IF(A2339&gt;A2338,INDEX(Нормы!$D$2:$D$1000,MATCH(C2339,Нормы!$A$2:$A$1000,0),1),IF(COUNTIF(Нормы!$A$2:$A$1000,C2339)&gt;=Лист8!I2339,INDEX(Нормы!$D$2:$D$1000,MATCH(C2339,Нормы!$A$2:$A$1000,0)+I2338,1),0))*INDEX('Готовый продукция'!$E$2:$E$500,MATCH(A2339,'Готовый продукция'!$A$2:$A$500,0),1)</f>
        <v>#DIV/0!</v>
      </c>
      <c r="H2339" t="e">
        <f>IF(LEN(D2339)&gt;1,MAX($H$2:H2338)+1,0)</f>
        <v>#DIV/0!</v>
      </c>
      <c r="I2339">
        <f>COUNTIF($A$3:A2339,A2339)</f>
        <v>2337</v>
      </c>
    </row>
    <row r="2340" spans="1:9">
      <c r="A2340" s="2" t="e">
        <f>INDEX('Готовый продукция'!$A$2:$A$500,CEILING(ROW($A2338)/MAX('Готовый продукция'!$J$2:$J$500),1))</f>
        <v>#DIV/0!</v>
      </c>
      <c r="B2340" s="1" t="str">
        <f>IFERROR(INDEX('Готовый продукция'!$B$2:$E$500,MATCH(A2340,'Готовый продукция'!$A$2:$A$500,0),1),"")</f>
        <v/>
      </c>
      <c r="C2340" t="str">
        <f>IFERROR(INDEX('Готовый продукция'!$B$2:$E$500,MATCH(A2340,'Готовый продукция'!$A$2:$A$500,0),2),"")</f>
        <v/>
      </c>
      <c r="D2340" t="e">
        <f>IF(A2340&gt;A2339,INDEX(Нормы!$B$2:$B$1000,MATCH(C2340,Нормы!$A$2:$A$1000,0),1),IF(COUNTIF(Нормы!$A$2:$A$1000,C2340)&gt;=Лист8!I2340,INDEX(Нормы!$B$2:$B$1000,MATCH(C2340,Нормы!$A$2:$A$1000,0)+I2339,1),0))</f>
        <v>#DIV/0!</v>
      </c>
      <c r="E2340" t="e">
        <f>IF(A2340&gt;A2339,INDEX(Нормы!$C$2:$C$1000,MATCH(C2340,Нормы!$A$2:$A$1000,0),1),IF(COUNTIF(Нормы!$A$2:$A$1000,C2340)&gt;=Лист8!I2340,INDEX(Нормы!$C$2:$C$1000,MATCH(C2340,Нормы!$A$2:$A$1000,0)+I2339,1),0))</f>
        <v>#DIV/0!</v>
      </c>
      <c r="F2340" t="e">
        <f>IF(A2340&gt;A2339,INDEX(Нормы!$D$2:$D$1000,MATCH(C2340,Нормы!$A$2:$A$1000,0),1),IF(COUNTIF(Нормы!$A$2:$A$1000,C2340)&gt;=Лист8!I2340,INDEX(Нормы!$D$2:$D$1000,MATCH(C2340,Нормы!$A$2:$A$1000,0)+I2339,1),0))*INDEX('Готовый продукция'!$E$2:$E$500,MATCH(A2340,'Готовый продукция'!$A$2:$A$500,0),1)</f>
        <v>#DIV/0!</v>
      </c>
      <c r="H2340" t="e">
        <f>IF(LEN(D2340)&gt;1,MAX($H$2:H2339)+1,0)</f>
        <v>#DIV/0!</v>
      </c>
      <c r="I2340">
        <f>COUNTIF($A$3:A2340,A2340)</f>
        <v>2338</v>
      </c>
    </row>
    <row r="2341" spans="1:9">
      <c r="A2341" s="2" t="e">
        <f>INDEX('Готовый продукция'!$A$2:$A$500,CEILING(ROW($A2339)/MAX('Готовый продукция'!$J$2:$J$500),1))</f>
        <v>#DIV/0!</v>
      </c>
      <c r="B2341" s="1" t="str">
        <f>IFERROR(INDEX('Готовый продукция'!$B$2:$E$500,MATCH(A2341,'Готовый продукция'!$A$2:$A$500,0),1),"")</f>
        <v/>
      </c>
      <c r="C2341" t="str">
        <f>IFERROR(INDEX('Готовый продукция'!$B$2:$E$500,MATCH(A2341,'Готовый продукция'!$A$2:$A$500,0),2),"")</f>
        <v/>
      </c>
      <c r="D2341" t="e">
        <f>IF(A2341&gt;A2340,INDEX(Нормы!$B$2:$B$1000,MATCH(C2341,Нормы!$A$2:$A$1000,0),1),IF(COUNTIF(Нормы!$A$2:$A$1000,C2341)&gt;=Лист8!I2341,INDEX(Нормы!$B$2:$B$1000,MATCH(C2341,Нормы!$A$2:$A$1000,0)+I2340,1),0))</f>
        <v>#DIV/0!</v>
      </c>
      <c r="E2341" t="e">
        <f>IF(A2341&gt;A2340,INDEX(Нормы!$C$2:$C$1000,MATCH(C2341,Нормы!$A$2:$A$1000,0),1),IF(COUNTIF(Нормы!$A$2:$A$1000,C2341)&gt;=Лист8!I2341,INDEX(Нормы!$C$2:$C$1000,MATCH(C2341,Нормы!$A$2:$A$1000,0)+I2340,1),0))</f>
        <v>#DIV/0!</v>
      </c>
      <c r="F2341" t="e">
        <f>IF(A2341&gt;A2340,INDEX(Нормы!$D$2:$D$1000,MATCH(C2341,Нормы!$A$2:$A$1000,0),1),IF(COUNTIF(Нормы!$A$2:$A$1000,C2341)&gt;=Лист8!I2341,INDEX(Нормы!$D$2:$D$1000,MATCH(C2341,Нормы!$A$2:$A$1000,0)+I2340,1),0))*INDEX('Готовый продукция'!$E$2:$E$500,MATCH(A2341,'Готовый продукция'!$A$2:$A$500,0),1)</f>
        <v>#DIV/0!</v>
      </c>
      <c r="H2341" t="e">
        <f>IF(LEN(D2341)&gt;1,MAX($H$2:H2340)+1,0)</f>
        <v>#DIV/0!</v>
      </c>
      <c r="I2341">
        <f>COUNTIF($A$3:A2341,A2341)</f>
        <v>2339</v>
      </c>
    </row>
    <row r="2342" spans="1:9">
      <c r="A2342" s="2" t="e">
        <f>INDEX('Готовый продукция'!$A$2:$A$500,CEILING(ROW($A2340)/MAX('Готовый продукция'!$J$2:$J$500),1))</f>
        <v>#DIV/0!</v>
      </c>
      <c r="B2342" s="1" t="str">
        <f>IFERROR(INDEX('Готовый продукция'!$B$2:$E$500,MATCH(A2342,'Готовый продукция'!$A$2:$A$500,0),1),"")</f>
        <v/>
      </c>
      <c r="C2342" t="str">
        <f>IFERROR(INDEX('Готовый продукция'!$B$2:$E$500,MATCH(A2342,'Готовый продукция'!$A$2:$A$500,0),2),"")</f>
        <v/>
      </c>
      <c r="D2342" t="e">
        <f>IF(A2342&gt;A2341,INDEX(Нормы!$B$2:$B$1000,MATCH(C2342,Нормы!$A$2:$A$1000,0),1),IF(COUNTIF(Нормы!$A$2:$A$1000,C2342)&gt;=Лист8!I2342,INDEX(Нормы!$B$2:$B$1000,MATCH(C2342,Нормы!$A$2:$A$1000,0)+I2341,1),0))</f>
        <v>#DIV/0!</v>
      </c>
      <c r="E2342" t="e">
        <f>IF(A2342&gt;A2341,INDEX(Нормы!$C$2:$C$1000,MATCH(C2342,Нормы!$A$2:$A$1000,0),1),IF(COUNTIF(Нормы!$A$2:$A$1000,C2342)&gt;=Лист8!I2342,INDEX(Нормы!$C$2:$C$1000,MATCH(C2342,Нормы!$A$2:$A$1000,0)+I2341,1),0))</f>
        <v>#DIV/0!</v>
      </c>
      <c r="F2342" t="e">
        <f>IF(A2342&gt;A2341,INDEX(Нормы!$D$2:$D$1000,MATCH(C2342,Нормы!$A$2:$A$1000,0),1),IF(COUNTIF(Нормы!$A$2:$A$1000,C2342)&gt;=Лист8!I2342,INDEX(Нормы!$D$2:$D$1000,MATCH(C2342,Нормы!$A$2:$A$1000,0)+I2341,1),0))*INDEX('Готовый продукция'!$E$2:$E$500,MATCH(A2342,'Готовый продукция'!$A$2:$A$500,0),1)</f>
        <v>#DIV/0!</v>
      </c>
      <c r="H2342" t="e">
        <f>IF(LEN(D2342)&gt;1,MAX($H$2:H2341)+1,0)</f>
        <v>#DIV/0!</v>
      </c>
      <c r="I2342">
        <f>COUNTIF($A$3:A2342,A2342)</f>
        <v>2340</v>
      </c>
    </row>
    <row r="2343" spans="1:9">
      <c r="A2343" s="2" t="e">
        <f>INDEX('Готовый продукция'!$A$2:$A$500,CEILING(ROW($A2341)/MAX('Готовый продукция'!$J$2:$J$500),1))</f>
        <v>#DIV/0!</v>
      </c>
      <c r="B2343" s="1" t="str">
        <f>IFERROR(INDEX('Готовый продукция'!$B$2:$E$500,MATCH(A2343,'Готовый продукция'!$A$2:$A$500,0),1),"")</f>
        <v/>
      </c>
      <c r="C2343" t="str">
        <f>IFERROR(INDEX('Готовый продукция'!$B$2:$E$500,MATCH(A2343,'Готовый продукция'!$A$2:$A$500,0),2),"")</f>
        <v/>
      </c>
      <c r="D2343" t="e">
        <f>IF(A2343&gt;A2342,INDEX(Нормы!$B$2:$B$1000,MATCH(C2343,Нормы!$A$2:$A$1000,0),1),IF(COUNTIF(Нормы!$A$2:$A$1000,C2343)&gt;=Лист8!I2343,INDEX(Нормы!$B$2:$B$1000,MATCH(C2343,Нормы!$A$2:$A$1000,0)+I2342,1),0))</f>
        <v>#DIV/0!</v>
      </c>
      <c r="E2343" t="e">
        <f>IF(A2343&gt;A2342,INDEX(Нормы!$C$2:$C$1000,MATCH(C2343,Нормы!$A$2:$A$1000,0),1),IF(COUNTIF(Нормы!$A$2:$A$1000,C2343)&gt;=Лист8!I2343,INDEX(Нормы!$C$2:$C$1000,MATCH(C2343,Нормы!$A$2:$A$1000,0)+I2342,1),0))</f>
        <v>#DIV/0!</v>
      </c>
      <c r="F2343" t="e">
        <f>IF(A2343&gt;A2342,INDEX(Нормы!$D$2:$D$1000,MATCH(C2343,Нормы!$A$2:$A$1000,0),1),IF(COUNTIF(Нормы!$A$2:$A$1000,C2343)&gt;=Лист8!I2343,INDEX(Нормы!$D$2:$D$1000,MATCH(C2343,Нормы!$A$2:$A$1000,0)+I2342,1),0))*INDEX('Готовый продукция'!$E$2:$E$500,MATCH(A2343,'Готовый продукция'!$A$2:$A$500,0),1)</f>
        <v>#DIV/0!</v>
      </c>
      <c r="H2343" t="e">
        <f>IF(LEN(D2343)&gt;1,MAX($H$2:H2342)+1,0)</f>
        <v>#DIV/0!</v>
      </c>
      <c r="I2343">
        <f>COUNTIF($A$3:A2343,A2343)</f>
        <v>2341</v>
      </c>
    </row>
    <row r="2344" spans="1:9">
      <c r="A2344" s="2" t="e">
        <f>INDEX('Готовый продукция'!$A$2:$A$500,CEILING(ROW($A2342)/MAX('Готовый продукция'!$J$2:$J$500),1))</f>
        <v>#DIV/0!</v>
      </c>
      <c r="B2344" s="1" t="str">
        <f>IFERROR(INDEX('Готовый продукция'!$B$2:$E$500,MATCH(A2344,'Готовый продукция'!$A$2:$A$500,0),1),"")</f>
        <v/>
      </c>
      <c r="C2344" t="str">
        <f>IFERROR(INDEX('Готовый продукция'!$B$2:$E$500,MATCH(A2344,'Готовый продукция'!$A$2:$A$500,0),2),"")</f>
        <v/>
      </c>
      <c r="D2344" t="e">
        <f>IF(A2344&gt;A2343,INDEX(Нормы!$B$2:$B$1000,MATCH(C2344,Нормы!$A$2:$A$1000,0),1),IF(COUNTIF(Нормы!$A$2:$A$1000,C2344)&gt;=Лист8!I2344,INDEX(Нормы!$B$2:$B$1000,MATCH(C2344,Нормы!$A$2:$A$1000,0)+I2343,1),0))</f>
        <v>#DIV/0!</v>
      </c>
      <c r="E2344" t="e">
        <f>IF(A2344&gt;A2343,INDEX(Нормы!$C$2:$C$1000,MATCH(C2344,Нормы!$A$2:$A$1000,0),1),IF(COUNTIF(Нормы!$A$2:$A$1000,C2344)&gt;=Лист8!I2344,INDEX(Нормы!$C$2:$C$1000,MATCH(C2344,Нормы!$A$2:$A$1000,0)+I2343,1),0))</f>
        <v>#DIV/0!</v>
      </c>
      <c r="F2344" t="e">
        <f>IF(A2344&gt;A2343,INDEX(Нормы!$D$2:$D$1000,MATCH(C2344,Нормы!$A$2:$A$1000,0),1),IF(COUNTIF(Нормы!$A$2:$A$1000,C2344)&gt;=Лист8!I2344,INDEX(Нормы!$D$2:$D$1000,MATCH(C2344,Нормы!$A$2:$A$1000,0)+I2343,1),0))*INDEX('Готовый продукция'!$E$2:$E$500,MATCH(A2344,'Готовый продукция'!$A$2:$A$500,0),1)</f>
        <v>#DIV/0!</v>
      </c>
      <c r="H2344" t="e">
        <f>IF(LEN(D2344)&gt;1,MAX($H$2:H2343)+1,0)</f>
        <v>#DIV/0!</v>
      </c>
      <c r="I2344">
        <f>COUNTIF($A$3:A2344,A2344)</f>
        <v>2342</v>
      </c>
    </row>
    <row r="2345" spans="1:9">
      <c r="A2345" s="2" t="e">
        <f>INDEX('Готовый продукция'!$A$2:$A$500,CEILING(ROW($A2343)/MAX('Готовый продукция'!$J$2:$J$500),1))</f>
        <v>#DIV/0!</v>
      </c>
      <c r="B2345" s="1" t="str">
        <f>IFERROR(INDEX('Готовый продукция'!$B$2:$E$500,MATCH(A2345,'Готовый продукция'!$A$2:$A$500,0),1),"")</f>
        <v/>
      </c>
      <c r="C2345" t="str">
        <f>IFERROR(INDEX('Готовый продукция'!$B$2:$E$500,MATCH(A2345,'Готовый продукция'!$A$2:$A$500,0),2),"")</f>
        <v/>
      </c>
      <c r="D2345" t="e">
        <f>IF(A2345&gt;A2344,INDEX(Нормы!$B$2:$B$1000,MATCH(C2345,Нормы!$A$2:$A$1000,0),1),IF(COUNTIF(Нормы!$A$2:$A$1000,C2345)&gt;=Лист8!I2345,INDEX(Нормы!$B$2:$B$1000,MATCH(C2345,Нормы!$A$2:$A$1000,0)+I2344,1),0))</f>
        <v>#DIV/0!</v>
      </c>
      <c r="E2345" t="e">
        <f>IF(A2345&gt;A2344,INDEX(Нормы!$C$2:$C$1000,MATCH(C2345,Нормы!$A$2:$A$1000,0),1),IF(COUNTIF(Нормы!$A$2:$A$1000,C2345)&gt;=Лист8!I2345,INDEX(Нормы!$C$2:$C$1000,MATCH(C2345,Нормы!$A$2:$A$1000,0)+I2344,1),0))</f>
        <v>#DIV/0!</v>
      </c>
      <c r="F2345" t="e">
        <f>IF(A2345&gt;A2344,INDEX(Нормы!$D$2:$D$1000,MATCH(C2345,Нормы!$A$2:$A$1000,0),1),IF(COUNTIF(Нормы!$A$2:$A$1000,C2345)&gt;=Лист8!I2345,INDEX(Нормы!$D$2:$D$1000,MATCH(C2345,Нормы!$A$2:$A$1000,0)+I2344,1),0))*INDEX('Готовый продукция'!$E$2:$E$500,MATCH(A2345,'Готовый продукция'!$A$2:$A$500,0),1)</f>
        <v>#DIV/0!</v>
      </c>
      <c r="H2345" t="e">
        <f>IF(LEN(D2345)&gt;1,MAX($H$2:H2344)+1,0)</f>
        <v>#DIV/0!</v>
      </c>
      <c r="I2345">
        <f>COUNTIF($A$3:A2345,A2345)</f>
        <v>2343</v>
      </c>
    </row>
    <row r="2346" spans="1:9">
      <c r="A2346" s="2" t="e">
        <f>INDEX('Готовый продукция'!$A$2:$A$500,CEILING(ROW($A2344)/MAX('Готовый продукция'!$J$2:$J$500),1))</f>
        <v>#DIV/0!</v>
      </c>
      <c r="B2346" s="1" t="str">
        <f>IFERROR(INDEX('Готовый продукция'!$B$2:$E$500,MATCH(A2346,'Готовый продукция'!$A$2:$A$500,0),1),"")</f>
        <v/>
      </c>
      <c r="C2346" t="str">
        <f>IFERROR(INDEX('Готовый продукция'!$B$2:$E$500,MATCH(A2346,'Готовый продукция'!$A$2:$A$500,0),2),"")</f>
        <v/>
      </c>
      <c r="D2346" t="e">
        <f>IF(A2346&gt;A2345,INDEX(Нормы!$B$2:$B$1000,MATCH(C2346,Нормы!$A$2:$A$1000,0),1),IF(COUNTIF(Нормы!$A$2:$A$1000,C2346)&gt;=Лист8!I2346,INDEX(Нормы!$B$2:$B$1000,MATCH(C2346,Нормы!$A$2:$A$1000,0)+I2345,1),0))</f>
        <v>#DIV/0!</v>
      </c>
      <c r="E2346" t="e">
        <f>IF(A2346&gt;A2345,INDEX(Нормы!$C$2:$C$1000,MATCH(C2346,Нормы!$A$2:$A$1000,0),1),IF(COUNTIF(Нормы!$A$2:$A$1000,C2346)&gt;=Лист8!I2346,INDEX(Нормы!$C$2:$C$1000,MATCH(C2346,Нормы!$A$2:$A$1000,0)+I2345,1),0))</f>
        <v>#DIV/0!</v>
      </c>
      <c r="F2346" t="e">
        <f>IF(A2346&gt;A2345,INDEX(Нормы!$D$2:$D$1000,MATCH(C2346,Нормы!$A$2:$A$1000,0),1),IF(COUNTIF(Нормы!$A$2:$A$1000,C2346)&gt;=Лист8!I2346,INDEX(Нормы!$D$2:$D$1000,MATCH(C2346,Нормы!$A$2:$A$1000,0)+I2345,1),0))*INDEX('Готовый продукция'!$E$2:$E$500,MATCH(A2346,'Готовый продукция'!$A$2:$A$500,0),1)</f>
        <v>#DIV/0!</v>
      </c>
      <c r="H2346" t="e">
        <f>IF(LEN(D2346)&gt;1,MAX($H$2:H2345)+1,0)</f>
        <v>#DIV/0!</v>
      </c>
      <c r="I2346">
        <f>COUNTIF($A$3:A2346,A2346)</f>
        <v>2344</v>
      </c>
    </row>
    <row r="2347" spans="1:9">
      <c r="A2347" s="2" t="e">
        <f>INDEX('Готовый продукция'!$A$2:$A$500,CEILING(ROW($A2345)/MAX('Готовый продукция'!$J$2:$J$500),1))</f>
        <v>#DIV/0!</v>
      </c>
      <c r="B2347" s="1" t="str">
        <f>IFERROR(INDEX('Готовый продукция'!$B$2:$E$500,MATCH(A2347,'Готовый продукция'!$A$2:$A$500,0),1),"")</f>
        <v/>
      </c>
      <c r="C2347" t="str">
        <f>IFERROR(INDEX('Готовый продукция'!$B$2:$E$500,MATCH(A2347,'Готовый продукция'!$A$2:$A$500,0),2),"")</f>
        <v/>
      </c>
      <c r="D2347" t="e">
        <f>IF(A2347&gt;A2346,INDEX(Нормы!$B$2:$B$1000,MATCH(C2347,Нормы!$A$2:$A$1000,0),1),IF(COUNTIF(Нормы!$A$2:$A$1000,C2347)&gt;=Лист8!I2347,INDEX(Нормы!$B$2:$B$1000,MATCH(C2347,Нормы!$A$2:$A$1000,0)+I2346,1),0))</f>
        <v>#DIV/0!</v>
      </c>
      <c r="E2347" t="e">
        <f>IF(A2347&gt;A2346,INDEX(Нормы!$C$2:$C$1000,MATCH(C2347,Нормы!$A$2:$A$1000,0),1),IF(COUNTIF(Нормы!$A$2:$A$1000,C2347)&gt;=Лист8!I2347,INDEX(Нормы!$C$2:$C$1000,MATCH(C2347,Нормы!$A$2:$A$1000,0)+I2346,1),0))</f>
        <v>#DIV/0!</v>
      </c>
      <c r="F2347" t="e">
        <f>IF(A2347&gt;A2346,INDEX(Нормы!$D$2:$D$1000,MATCH(C2347,Нормы!$A$2:$A$1000,0),1),IF(COUNTIF(Нормы!$A$2:$A$1000,C2347)&gt;=Лист8!I2347,INDEX(Нормы!$D$2:$D$1000,MATCH(C2347,Нормы!$A$2:$A$1000,0)+I2346,1),0))*INDEX('Готовый продукция'!$E$2:$E$500,MATCH(A2347,'Готовый продукция'!$A$2:$A$500,0),1)</f>
        <v>#DIV/0!</v>
      </c>
      <c r="H2347" t="e">
        <f>IF(LEN(D2347)&gt;1,MAX($H$2:H2346)+1,0)</f>
        <v>#DIV/0!</v>
      </c>
      <c r="I2347">
        <f>COUNTIF($A$3:A2347,A2347)</f>
        <v>2345</v>
      </c>
    </row>
    <row r="2348" spans="1:9">
      <c r="A2348" s="2" t="e">
        <f>INDEX('Готовый продукция'!$A$2:$A$500,CEILING(ROW($A2346)/MAX('Готовый продукция'!$J$2:$J$500),1))</f>
        <v>#DIV/0!</v>
      </c>
      <c r="B2348" s="1" t="str">
        <f>IFERROR(INDEX('Готовый продукция'!$B$2:$E$500,MATCH(A2348,'Готовый продукция'!$A$2:$A$500,0),1),"")</f>
        <v/>
      </c>
      <c r="C2348" t="str">
        <f>IFERROR(INDEX('Готовый продукция'!$B$2:$E$500,MATCH(A2348,'Готовый продукция'!$A$2:$A$500,0),2),"")</f>
        <v/>
      </c>
      <c r="D2348" t="e">
        <f>IF(A2348&gt;A2347,INDEX(Нормы!$B$2:$B$1000,MATCH(C2348,Нормы!$A$2:$A$1000,0),1),IF(COUNTIF(Нормы!$A$2:$A$1000,C2348)&gt;=Лист8!I2348,INDEX(Нормы!$B$2:$B$1000,MATCH(C2348,Нормы!$A$2:$A$1000,0)+I2347,1),0))</f>
        <v>#DIV/0!</v>
      </c>
      <c r="E2348" t="e">
        <f>IF(A2348&gt;A2347,INDEX(Нормы!$C$2:$C$1000,MATCH(C2348,Нормы!$A$2:$A$1000,0),1),IF(COUNTIF(Нормы!$A$2:$A$1000,C2348)&gt;=Лист8!I2348,INDEX(Нормы!$C$2:$C$1000,MATCH(C2348,Нормы!$A$2:$A$1000,0)+I2347,1),0))</f>
        <v>#DIV/0!</v>
      </c>
      <c r="F2348" t="e">
        <f>IF(A2348&gt;A2347,INDEX(Нормы!$D$2:$D$1000,MATCH(C2348,Нормы!$A$2:$A$1000,0),1),IF(COUNTIF(Нормы!$A$2:$A$1000,C2348)&gt;=Лист8!I2348,INDEX(Нормы!$D$2:$D$1000,MATCH(C2348,Нормы!$A$2:$A$1000,0)+I2347,1),0))*INDEX('Готовый продукция'!$E$2:$E$500,MATCH(A2348,'Готовый продукция'!$A$2:$A$500,0),1)</f>
        <v>#DIV/0!</v>
      </c>
      <c r="H2348" t="e">
        <f>IF(LEN(D2348)&gt;1,MAX($H$2:H2347)+1,0)</f>
        <v>#DIV/0!</v>
      </c>
      <c r="I2348">
        <f>COUNTIF($A$3:A2348,A2348)</f>
        <v>2346</v>
      </c>
    </row>
    <row r="2349" spans="1:9">
      <c r="A2349" s="2" t="e">
        <f>INDEX('Готовый продукция'!$A$2:$A$500,CEILING(ROW($A2347)/MAX('Готовый продукция'!$J$2:$J$500),1))</f>
        <v>#DIV/0!</v>
      </c>
      <c r="B2349" s="1" t="str">
        <f>IFERROR(INDEX('Готовый продукция'!$B$2:$E$500,MATCH(A2349,'Готовый продукция'!$A$2:$A$500,0),1),"")</f>
        <v/>
      </c>
      <c r="C2349" t="str">
        <f>IFERROR(INDEX('Готовый продукция'!$B$2:$E$500,MATCH(A2349,'Готовый продукция'!$A$2:$A$500,0),2),"")</f>
        <v/>
      </c>
      <c r="D2349" t="e">
        <f>IF(A2349&gt;A2348,INDEX(Нормы!$B$2:$B$1000,MATCH(C2349,Нормы!$A$2:$A$1000,0),1),IF(COUNTIF(Нормы!$A$2:$A$1000,C2349)&gt;=Лист8!I2349,INDEX(Нормы!$B$2:$B$1000,MATCH(C2349,Нормы!$A$2:$A$1000,0)+I2348,1),0))</f>
        <v>#DIV/0!</v>
      </c>
      <c r="E2349" t="e">
        <f>IF(A2349&gt;A2348,INDEX(Нормы!$C$2:$C$1000,MATCH(C2349,Нормы!$A$2:$A$1000,0),1),IF(COUNTIF(Нормы!$A$2:$A$1000,C2349)&gt;=Лист8!I2349,INDEX(Нормы!$C$2:$C$1000,MATCH(C2349,Нормы!$A$2:$A$1000,0)+I2348,1),0))</f>
        <v>#DIV/0!</v>
      </c>
      <c r="F2349" t="e">
        <f>IF(A2349&gt;A2348,INDEX(Нормы!$D$2:$D$1000,MATCH(C2349,Нормы!$A$2:$A$1000,0),1),IF(COUNTIF(Нормы!$A$2:$A$1000,C2349)&gt;=Лист8!I2349,INDEX(Нормы!$D$2:$D$1000,MATCH(C2349,Нормы!$A$2:$A$1000,0)+I2348,1),0))*INDEX('Готовый продукция'!$E$2:$E$500,MATCH(A2349,'Готовый продукция'!$A$2:$A$500,0),1)</f>
        <v>#DIV/0!</v>
      </c>
      <c r="H2349" t="e">
        <f>IF(LEN(D2349)&gt;1,MAX($H$2:H2348)+1,0)</f>
        <v>#DIV/0!</v>
      </c>
      <c r="I2349">
        <f>COUNTIF($A$3:A2349,A2349)</f>
        <v>2347</v>
      </c>
    </row>
    <row r="2350" spans="1:9">
      <c r="A2350" s="2" t="e">
        <f>INDEX('Готовый продукция'!$A$2:$A$500,CEILING(ROW($A2348)/MAX('Готовый продукция'!$J$2:$J$500),1))</f>
        <v>#DIV/0!</v>
      </c>
      <c r="B2350" s="1" t="str">
        <f>IFERROR(INDEX('Готовый продукция'!$B$2:$E$500,MATCH(A2350,'Готовый продукция'!$A$2:$A$500,0),1),"")</f>
        <v/>
      </c>
      <c r="C2350" t="str">
        <f>IFERROR(INDEX('Готовый продукция'!$B$2:$E$500,MATCH(A2350,'Готовый продукция'!$A$2:$A$500,0),2),"")</f>
        <v/>
      </c>
      <c r="D2350" t="e">
        <f>IF(A2350&gt;A2349,INDEX(Нормы!$B$2:$B$1000,MATCH(C2350,Нормы!$A$2:$A$1000,0),1),IF(COUNTIF(Нормы!$A$2:$A$1000,C2350)&gt;=Лист8!I2350,INDEX(Нормы!$B$2:$B$1000,MATCH(C2350,Нормы!$A$2:$A$1000,0)+I2349,1),0))</f>
        <v>#DIV/0!</v>
      </c>
      <c r="E2350" t="e">
        <f>IF(A2350&gt;A2349,INDEX(Нормы!$C$2:$C$1000,MATCH(C2350,Нормы!$A$2:$A$1000,0),1),IF(COUNTIF(Нормы!$A$2:$A$1000,C2350)&gt;=Лист8!I2350,INDEX(Нормы!$C$2:$C$1000,MATCH(C2350,Нормы!$A$2:$A$1000,0)+I2349,1),0))</f>
        <v>#DIV/0!</v>
      </c>
      <c r="F2350" t="e">
        <f>IF(A2350&gt;A2349,INDEX(Нормы!$D$2:$D$1000,MATCH(C2350,Нормы!$A$2:$A$1000,0),1),IF(COUNTIF(Нормы!$A$2:$A$1000,C2350)&gt;=Лист8!I2350,INDEX(Нормы!$D$2:$D$1000,MATCH(C2350,Нормы!$A$2:$A$1000,0)+I2349,1),0))*INDEX('Готовый продукция'!$E$2:$E$500,MATCH(A2350,'Готовый продукция'!$A$2:$A$500,0),1)</f>
        <v>#DIV/0!</v>
      </c>
      <c r="H2350" t="e">
        <f>IF(LEN(D2350)&gt;1,MAX($H$2:H2349)+1,0)</f>
        <v>#DIV/0!</v>
      </c>
      <c r="I2350">
        <f>COUNTIF($A$3:A2350,A2350)</f>
        <v>2348</v>
      </c>
    </row>
    <row r="2351" spans="1:9">
      <c r="A2351" s="2" t="e">
        <f>INDEX('Готовый продукция'!$A$2:$A$500,CEILING(ROW($A2349)/MAX('Готовый продукция'!$J$2:$J$500),1))</f>
        <v>#DIV/0!</v>
      </c>
      <c r="B2351" s="1" t="str">
        <f>IFERROR(INDEX('Готовый продукция'!$B$2:$E$500,MATCH(A2351,'Готовый продукция'!$A$2:$A$500,0),1),"")</f>
        <v/>
      </c>
      <c r="C2351" t="str">
        <f>IFERROR(INDEX('Готовый продукция'!$B$2:$E$500,MATCH(A2351,'Готовый продукция'!$A$2:$A$500,0),2),"")</f>
        <v/>
      </c>
      <c r="D2351" t="e">
        <f>IF(A2351&gt;A2350,INDEX(Нормы!$B$2:$B$1000,MATCH(C2351,Нормы!$A$2:$A$1000,0),1),IF(COUNTIF(Нормы!$A$2:$A$1000,C2351)&gt;=Лист8!I2351,INDEX(Нормы!$B$2:$B$1000,MATCH(C2351,Нормы!$A$2:$A$1000,0)+I2350,1),0))</f>
        <v>#DIV/0!</v>
      </c>
      <c r="E2351" t="e">
        <f>IF(A2351&gt;A2350,INDEX(Нормы!$C$2:$C$1000,MATCH(C2351,Нормы!$A$2:$A$1000,0),1),IF(COUNTIF(Нормы!$A$2:$A$1000,C2351)&gt;=Лист8!I2351,INDEX(Нормы!$C$2:$C$1000,MATCH(C2351,Нормы!$A$2:$A$1000,0)+I2350,1),0))</f>
        <v>#DIV/0!</v>
      </c>
      <c r="F2351" t="e">
        <f>IF(A2351&gt;A2350,INDEX(Нормы!$D$2:$D$1000,MATCH(C2351,Нормы!$A$2:$A$1000,0),1),IF(COUNTIF(Нормы!$A$2:$A$1000,C2351)&gt;=Лист8!I2351,INDEX(Нормы!$D$2:$D$1000,MATCH(C2351,Нормы!$A$2:$A$1000,0)+I2350,1),0))*INDEX('Готовый продукция'!$E$2:$E$500,MATCH(A2351,'Готовый продукция'!$A$2:$A$500,0),1)</f>
        <v>#DIV/0!</v>
      </c>
      <c r="H2351" t="e">
        <f>IF(LEN(D2351)&gt;1,MAX($H$2:H2350)+1,0)</f>
        <v>#DIV/0!</v>
      </c>
      <c r="I2351">
        <f>COUNTIF($A$3:A2351,A2351)</f>
        <v>2349</v>
      </c>
    </row>
    <row r="2352" spans="1:9">
      <c r="A2352" s="2" t="e">
        <f>INDEX('Готовый продукция'!$A$2:$A$500,CEILING(ROW($A2350)/MAX('Готовый продукция'!$J$2:$J$500),1))</f>
        <v>#DIV/0!</v>
      </c>
      <c r="B2352" s="1" t="str">
        <f>IFERROR(INDEX('Готовый продукция'!$B$2:$E$500,MATCH(A2352,'Готовый продукция'!$A$2:$A$500,0),1),"")</f>
        <v/>
      </c>
      <c r="C2352" t="str">
        <f>IFERROR(INDEX('Готовый продукция'!$B$2:$E$500,MATCH(A2352,'Готовый продукция'!$A$2:$A$500,0),2),"")</f>
        <v/>
      </c>
      <c r="D2352" t="e">
        <f>IF(A2352&gt;A2351,INDEX(Нормы!$B$2:$B$1000,MATCH(C2352,Нормы!$A$2:$A$1000,0),1),IF(COUNTIF(Нормы!$A$2:$A$1000,C2352)&gt;=Лист8!I2352,INDEX(Нормы!$B$2:$B$1000,MATCH(C2352,Нормы!$A$2:$A$1000,0)+I2351,1),0))</f>
        <v>#DIV/0!</v>
      </c>
      <c r="E2352" t="e">
        <f>IF(A2352&gt;A2351,INDEX(Нормы!$C$2:$C$1000,MATCH(C2352,Нормы!$A$2:$A$1000,0),1),IF(COUNTIF(Нормы!$A$2:$A$1000,C2352)&gt;=Лист8!I2352,INDEX(Нормы!$C$2:$C$1000,MATCH(C2352,Нормы!$A$2:$A$1000,0)+I2351,1),0))</f>
        <v>#DIV/0!</v>
      </c>
      <c r="F2352" t="e">
        <f>IF(A2352&gt;A2351,INDEX(Нормы!$D$2:$D$1000,MATCH(C2352,Нормы!$A$2:$A$1000,0),1),IF(COUNTIF(Нормы!$A$2:$A$1000,C2352)&gt;=Лист8!I2352,INDEX(Нормы!$D$2:$D$1000,MATCH(C2352,Нормы!$A$2:$A$1000,0)+I2351,1),0))*INDEX('Готовый продукция'!$E$2:$E$500,MATCH(A2352,'Готовый продукция'!$A$2:$A$500,0),1)</f>
        <v>#DIV/0!</v>
      </c>
      <c r="H2352" t="e">
        <f>IF(LEN(D2352)&gt;1,MAX($H$2:H2351)+1,0)</f>
        <v>#DIV/0!</v>
      </c>
      <c r="I2352">
        <f>COUNTIF($A$3:A2352,A2352)</f>
        <v>2350</v>
      </c>
    </row>
    <row r="2353" spans="1:9">
      <c r="A2353" s="2" t="e">
        <f>INDEX('Готовый продукция'!$A$2:$A$500,CEILING(ROW($A2351)/MAX('Готовый продукция'!$J$2:$J$500),1))</f>
        <v>#DIV/0!</v>
      </c>
      <c r="B2353" s="1" t="str">
        <f>IFERROR(INDEX('Готовый продукция'!$B$2:$E$500,MATCH(A2353,'Готовый продукция'!$A$2:$A$500,0),1),"")</f>
        <v/>
      </c>
      <c r="C2353" t="str">
        <f>IFERROR(INDEX('Готовый продукция'!$B$2:$E$500,MATCH(A2353,'Готовый продукция'!$A$2:$A$500,0),2),"")</f>
        <v/>
      </c>
      <c r="D2353" t="e">
        <f>IF(A2353&gt;A2352,INDEX(Нормы!$B$2:$B$1000,MATCH(C2353,Нормы!$A$2:$A$1000,0),1),IF(COUNTIF(Нормы!$A$2:$A$1000,C2353)&gt;=Лист8!I2353,INDEX(Нормы!$B$2:$B$1000,MATCH(C2353,Нормы!$A$2:$A$1000,0)+I2352,1),0))</f>
        <v>#DIV/0!</v>
      </c>
      <c r="E2353" t="e">
        <f>IF(A2353&gt;A2352,INDEX(Нормы!$C$2:$C$1000,MATCH(C2353,Нормы!$A$2:$A$1000,0),1),IF(COUNTIF(Нормы!$A$2:$A$1000,C2353)&gt;=Лист8!I2353,INDEX(Нормы!$C$2:$C$1000,MATCH(C2353,Нормы!$A$2:$A$1000,0)+I2352,1),0))</f>
        <v>#DIV/0!</v>
      </c>
      <c r="F2353" t="e">
        <f>IF(A2353&gt;A2352,INDEX(Нормы!$D$2:$D$1000,MATCH(C2353,Нормы!$A$2:$A$1000,0),1),IF(COUNTIF(Нормы!$A$2:$A$1000,C2353)&gt;=Лист8!I2353,INDEX(Нормы!$D$2:$D$1000,MATCH(C2353,Нормы!$A$2:$A$1000,0)+I2352,1),0))*INDEX('Готовый продукция'!$E$2:$E$500,MATCH(A2353,'Готовый продукция'!$A$2:$A$500,0),1)</f>
        <v>#DIV/0!</v>
      </c>
      <c r="H2353" t="e">
        <f>IF(LEN(D2353)&gt;1,MAX($H$2:H2352)+1,0)</f>
        <v>#DIV/0!</v>
      </c>
      <c r="I2353">
        <f>COUNTIF($A$3:A2353,A2353)</f>
        <v>2351</v>
      </c>
    </row>
    <row r="2354" spans="1:9">
      <c r="A2354" s="2" t="e">
        <f>INDEX('Готовый продукция'!$A$2:$A$500,CEILING(ROW($A2352)/MAX('Готовый продукция'!$J$2:$J$500),1))</f>
        <v>#DIV/0!</v>
      </c>
      <c r="B2354" s="1" t="str">
        <f>IFERROR(INDEX('Готовый продукция'!$B$2:$E$500,MATCH(A2354,'Готовый продукция'!$A$2:$A$500,0),1),"")</f>
        <v/>
      </c>
      <c r="C2354" t="str">
        <f>IFERROR(INDEX('Готовый продукция'!$B$2:$E$500,MATCH(A2354,'Готовый продукция'!$A$2:$A$500,0),2),"")</f>
        <v/>
      </c>
      <c r="D2354" t="e">
        <f>IF(A2354&gt;A2353,INDEX(Нормы!$B$2:$B$1000,MATCH(C2354,Нормы!$A$2:$A$1000,0),1),IF(COUNTIF(Нормы!$A$2:$A$1000,C2354)&gt;=Лист8!I2354,INDEX(Нормы!$B$2:$B$1000,MATCH(C2354,Нормы!$A$2:$A$1000,0)+I2353,1),0))</f>
        <v>#DIV/0!</v>
      </c>
      <c r="E2354" t="e">
        <f>IF(A2354&gt;A2353,INDEX(Нормы!$C$2:$C$1000,MATCH(C2354,Нормы!$A$2:$A$1000,0),1),IF(COUNTIF(Нормы!$A$2:$A$1000,C2354)&gt;=Лист8!I2354,INDEX(Нормы!$C$2:$C$1000,MATCH(C2354,Нормы!$A$2:$A$1000,0)+I2353,1),0))</f>
        <v>#DIV/0!</v>
      </c>
      <c r="F2354" t="e">
        <f>IF(A2354&gt;A2353,INDEX(Нормы!$D$2:$D$1000,MATCH(C2354,Нормы!$A$2:$A$1000,0),1),IF(COUNTIF(Нормы!$A$2:$A$1000,C2354)&gt;=Лист8!I2354,INDEX(Нормы!$D$2:$D$1000,MATCH(C2354,Нормы!$A$2:$A$1000,0)+I2353,1),0))*INDEX('Готовый продукция'!$E$2:$E$500,MATCH(A2354,'Готовый продукция'!$A$2:$A$500,0),1)</f>
        <v>#DIV/0!</v>
      </c>
      <c r="H2354" t="e">
        <f>IF(LEN(D2354)&gt;1,MAX($H$2:H2353)+1,0)</f>
        <v>#DIV/0!</v>
      </c>
      <c r="I2354">
        <f>COUNTIF($A$3:A2354,A2354)</f>
        <v>2352</v>
      </c>
    </row>
    <row r="2355" spans="1:9">
      <c r="A2355" s="2" t="e">
        <f>INDEX('Готовый продукция'!$A$2:$A$500,CEILING(ROW($A2353)/MAX('Готовый продукция'!$J$2:$J$500),1))</f>
        <v>#DIV/0!</v>
      </c>
      <c r="B2355" s="1" t="str">
        <f>IFERROR(INDEX('Готовый продукция'!$B$2:$E$500,MATCH(A2355,'Готовый продукция'!$A$2:$A$500,0),1),"")</f>
        <v/>
      </c>
      <c r="C2355" t="str">
        <f>IFERROR(INDEX('Готовый продукция'!$B$2:$E$500,MATCH(A2355,'Готовый продукция'!$A$2:$A$500,0),2),"")</f>
        <v/>
      </c>
      <c r="D2355" t="e">
        <f>IF(A2355&gt;A2354,INDEX(Нормы!$B$2:$B$1000,MATCH(C2355,Нормы!$A$2:$A$1000,0),1),IF(COUNTIF(Нормы!$A$2:$A$1000,C2355)&gt;=Лист8!I2355,INDEX(Нормы!$B$2:$B$1000,MATCH(C2355,Нормы!$A$2:$A$1000,0)+I2354,1),0))</f>
        <v>#DIV/0!</v>
      </c>
      <c r="E2355" t="e">
        <f>IF(A2355&gt;A2354,INDEX(Нормы!$C$2:$C$1000,MATCH(C2355,Нормы!$A$2:$A$1000,0),1),IF(COUNTIF(Нормы!$A$2:$A$1000,C2355)&gt;=Лист8!I2355,INDEX(Нормы!$C$2:$C$1000,MATCH(C2355,Нормы!$A$2:$A$1000,0)+I2354,1),0))</f>
        <v>#DIV/0!</v>
      </c>
      <c r="F2355" t="e">
        <f>IF(A2355&gt;A2354,INDEX(Нормы!$D$2:$D$1000,MATCH(C2355,Нормы!$A$2:$A$1000,0),1),IF(COUNTIF(Нормы!$A$2:$A$1000,C2355)&gt;=Лист8!I2355,INDEX(Нормы!$D$2:$D$1000,MATCH(C2355,Нормы!$A$2:$A$1000,0)+I2354,1),0))*INDEX('Готовый продукция'!$E$2:$E$500,MATCH(A2355,'Готовый продукция'!$A$2:$A$500,0),1)</f>
        <v>#DIV/0!</v>
      </c>
      <c r="H2355" t="e">
        <f>IF(LEN(D2355)&gt;1,MAX($H$2:H2354)+1,0)</f>
        <v>#DIV/0!</v>
      </c>
      <c r="I2355">
        <f>COUNTIF($A$3:A2355,A2355)</f>
        <v>2353</v>
      </c>
    </row>
    <row r="2356" spans="1:9">
      <c r="A2356" s="2" t="e">
        <f>INDEX('Готовый продукция'!$A$2:$A$500,CEILING(ROW($A2354)/MAX('Готовый продукция'!$J$2:$J$500),1))</f>
        <v>#DIV/0!</v>
      </c>
      <c r="B2356" s="1" t="str">
        <f>IFERROR(INDEX('Готовый продукция'!$B$2:$E$500,MATCH(A2356,'Готовый продукция'!$A$2:$A$500,0),1),"")</f>
        <v/>
      </c>
      <c r="C2356" t="str">
        <f>IFERROR(INDEX('Готовый продукция'!$B$2:$E$500,MATCH(A2356,'Готовый продукция'!$A$2:$A$500,0),2),"")</f>
        <v/>
      </c>
      <c r="D2356" t="e">
        <f>IF(A2356&gt;A2355,INDEX(Нормы!$B$2:$B$1000,MATCH(C2356,Нормы!$A$2:$A$1000,0),1),IF(COUNTIF(Нормы!$A$2:$A$1000,C2356)&gt;=Лист8!I2356,INDEX(Нормы!$B$2:$B$1000,MATCH(C2356,Нормы!$A$2:$A$1000,0)+I2355,1),0))</f>
        <v>#DIV/0!</v>
      </c>
      <c r="E2356" t="e">
        <f>IF(A2356&gt;A2355,INDEX(Нормы!$C$2:$C$1000,MATCH(C2356,Нормы!$A$2:$A$1000,0),1),IF(COUNTIF(Нормы!$A$2:$A$1000,C2356)&gt;=Лист8!I2356,INDEX(Нормы!$C$2:$C$1000,MATCH(C2356,Нормы!$A$2:$A$1000,0)+I2355,1),0))</f>
        <v>#DIV/0!</v>
      </c>
      <c r="F2356" t="e">
        <f>IF(A2356&gt;A2355,INDEX(Нормы!$D$2:$D$1000,MATCH(C2356,Нормы!$A$2:$A$1000,0),1),IF(COUNTIF(Нормы!$A$2:$A$1000,C2356)&gt;=Лист8!I2356,INDEX(Нормы!$D$2:$D$1000,MATCH(C2356,Нормы!$A$2:$A$1000,0)+I2355,1),0))*INDEX('Готовый продукция'!$E$2:$E$500,MATCH(A2356,'Готовый продукция'!$A$2:$A$500,0),1)</f>
        <v>#DIV/0!</v>
      </c>
      <c r="H2356" t="e">
        <f>IF(LEN(D2356)&gt;1,MAX($H$2:H2355)+1,0)</f>
        <v>#DIV/0!</v>
      </c>
      <c r="I2356">
        <f>COUNTIF($A$3:A2356,A2356)</f>
        <v>2354</v>
      </c>
    </row>
    <row r="2357" spans="1:9">
      <c r="A2357" s="2" t="e">
        <f>INDEX('Готовый продукция'!$A$2:$A$500,CEILING(ROW($A2355)/MAX('Готовый продукция'!$J$2:$J$500),1))</f>
        <v>#DIV/0!</v>
      </c>
      <c r="B2357" s="1" t="str">
        <f>IFERROR(INDEX('Готовый продукция'!$B$2:$E$500,MATCH(A2357,'Готовый продукция'!$A$2:$A$500,0),1),"")</f>
        <v/>
      </c>
      <c r="C2357" t="str">
        <f>IFERROR(INDEX('Готовый продукция'!$B$2:$E$500,MATCH(A2357,'Готовый продукция'!$A$2:$A$500,0),2),"")</f>
        <v/>
      </c>
      <c r="D2357" t="e">
        <f>IF(A2357&gt;A2356,INDEX(Нормы!$B$2:$B$1000,MATCH(C2357,Нормы!$A$2:$A$1000,0),1),IF(COUNTIF(Нормы!$A$2:$A$1000,C2357)&gt;=Лист8!I2357,INDEX(Нормы!$B$2:$B$1000,MATCH(C2357,Нормы!$A$2:$A$1000,0)+I2356,1),0))</f>
        <v>#DIV/0!</v>
      </c>
      <c r="E2357" t="e">
        <f>IF(A2357&gt;A2356,INDEX(Нормы!$C$2:$C$1000,MATCH(C2357,Нормы!$A$2:$A$1000,0),1),IF(COUNTIF(Нормы!$A$2:$A$1000,C2357)&gt;=Лист8!I2357,INDEX(Нормы!$C$2:$C$1000,MATCH(C2357,Нормы!$A$2:$A$1000,0)+I2356,1),0))</f>
        <v>#DIV/0!</v>
      </c>
      <c r="F2357" t="e">
        <f>IF(A2357&gt;A2356,INDEX(Нормы!$D$2:$D$1000,MATCH(C2357,Нормы!$A$2:$A$1000,0),1),IF(COUNTIF(Нормы!$A$2:$A$1000,C2357)&gt;=Лист8!I2357,INDEX(Нормы!$D$2:$D$1000,MATCH(C2357,Нормы!$A$2:$A$1000,0)+I2356,1),0))*INDEX('Готовый продукция'!$E$2:$E$500,MATCH(A2357,'Готовый продукция'!$A$2:$A$500,0),1)</f>
        <v>#DIV/0!</v>
      </c>
      <c r="H2357" t="e">
        <f>IF(LEN(D2357)&gt;1,MAX($H$2:H2356)+1,0)</f>
        <v>#DIV/0!</v>
      </c>
      <c r="I2357">
        <f>COUNTIF($A$3:A2357,A2357)</f>
        <v>2355</v>
      </c>
    </row>
    <row r="2358" spans="1:9">
      <c r="A2358" s="2" t="e">
        <f>INDEX('Готовый продукция'!$A$2:$A$500,CEILING(ROW($A2356)/MAX('Готовый продукция'!$J$2:$J$500),1))</f>
        <v>#DIV/0!</v>
      </c>
      <c r="B2358" s="1" t="str">
        <f>IFERROR(INDEX('Готовый продукция'!$B$2:$E$500,MATCH(A2358,'Готовый продукция'!$A$2:$A$500,0),1),"")</f>
        <v/>
      </c>
      <c r="C2358" t="str">
        <f>IFERROR(INDEX('Готовый продукция'!$B$2:$E$500,MATCH(A2358,'Готовый продукция'!$A$2:$A$500,0),2),"")</f>
        <v/>
      </c>
      <c r="D2358" t="e">
        <f>IF(A2358&gt;A2357,INDEX(Нормы!$B$2:$B$1000,MATCH(C2358,Нормы!$A$2:$A$1000,0),1),IF(COUNTIF(Нормы!$A$2:$A$1000,C2358)&gt;=Лист8!I2358,INDEX(Нормы!$B$2:$B$1000,MATCH(C2358,Нормы!$A$2:$A$1000,0)+I2357,1),0))</f>
        <v>#DIV/0!</v>
      </c>
      <c r="E2358" t="e">
        <f>IF(A2358&gt;A2357,INDEX(Нормы!$C$2:$C$1000,MATCH(C2358,Нормы!$A$2:$A$1000,0),1),IF(COUNTIF(Нормы!$A$2:$A$1000,C2358)&gt;=Лист8!I2358,INDEX(Нормы!$C$2:$C$1000,MATCH(C2358,Нормы!$A$2:$A$1000,0)+I2357,1),0))</f>
        <v>#DIV/0!</v>
      </c>
      <c r="F2358" t="e">
        <f>IF(A2358&gt;A2357,INDEX(Нормы!$D$2:$D$1000,MATCH(C2358,Нормы!$A$2:$A$1000,0),1),IF(COUNTIF(Нормы!$A$2:$A$1000,C2358)&gt;=Лист8!I2358,INDEX(Нормы!$D$2:$D$1000,MATCH(C2358,Нормы!$A$2:$A$1000,0)+I2357,1),0))*INDEX('Готовый продукция'!$E$2:$E$500,MATCH(A2358,'Готовый продукция'!$A$2:$A$500,0),1)</f>
        <v>#DIV/0!</v>
      </c>
      <c r="H2358" t="e">
        <f>IF(LEN(D2358)&gt;1,MAX($H$2:H2357)+1,0)</f>
        <v>#DIV/0!</v>
      </c>
      <c r="I2358">
        <f>COUNTIF($A$3:A2358,A2358)</f>
        <v>2356</v>
      </c>
    </row>
    <row r="2359" spans="1:9">
      <c r="A2359" s="2" t="e">
        <f>INDEX('Готовый продукция'!$A$2:$A$500,CEILING(ROW($A2357)/MAX('Готовый продукция'!$J$2:$J$500),1))</f>
        <v>#DIV/0!</v>
      </c>
      <c r="B2359" s="1" t="str">
        <f>IFERROR(INDEX('Готовый продукция'!$B$2:$E$500,MATCH(A2359,'Готовый продукция'!$A$2:$A$500,0),1),"")</f>
        <v/>
      </c>
      <c r="C2359" t="str">
        <f>IFERROR(INDEX('Готовый продукция'!$B$2:$E$500,MATCH(A2359,'Готовый продукция'!$A$2:$A$500,0),2),"")</f>
        <v/>
      </c>
      <c r="D2359" t="e">
        <f>IF(A2359&gt;A2358,INDEX(Нормы!$B$2:$B$1000,MATCH(C2359,Нормы!$A$2:$A$1000,0),1),IF(COUNTIF(Нормы!$A$2:$A$1000,C2359)&gt;=Лист8!I2359,INDEX(Нормы!$B$2:$B$1000,MATCH(C2359,Нормы!$A$2:$A$1000,0)+I2358,1),0))</f>
        <v>#DIV/0!</v>
      </c>
      <c r="E2359" t="e">
        <f>IF(A2359&gt;A2358,INDEX(Нормы!$C$2:$C$1000,MATCH(C2359,Нормы!$A$2:$A$1000,0),1),IF(COUNTIF(Нормы!$A$2:$A$1000,C2359)&gt;=Лист8!I2359,INDEX(Нормы!$C$2:$C$1000,MATCH(C2359,Нормы!$A$2:$A$1000,0)+I2358,1),0))</f>
        <v>#DIV/0!</v>
      </c>
      <c r="F2359" t="e">
        <f>IF(A2359&gt;A2358,INDEX(Нормы!$D$2:$D$1000,MATCH(C2359,Нормы!$A$2:$A$1000,0),1),IF(COUNTIF(Нормы!$A$2:$A$1000,C2359)&gt;=Лист8!I2359,INDEX(Нормы!$D$2:$D$1000,MATCH(C2359,Нормы!$A$2:$A$1000,0)+I2358,1),0))*INDEX('Готовый продукция'!$E$2:$E$500,MATCH(A2359,'Готовый продукция'!$A$2:$A$500,0),1)</f>
        <v>#DIV/0!</v>
      </c>
      <c r="H2359" t="e">
        <f>IF(LEN(D2359)&gt;1,MAX($H$2:H2358)+1,0)</f>
        <v>#DIV/0!</v>
      </c>
      <c r="I2359">
        <f>COUNTIF($A$3:A2359,A2359)</f>
        <v>2357</v>
      </c>
    </row>
    <row r="2360" spans="1:9">
      <c r="A2360" s="2" t="e">
        <f>INDEX('Готовый продукция'!$A$2:$A$500,CEILING(ROW($A2358)/MAX('Готовый продукция'!$J$2:$J$500),1))</f>
        <v>#DIV/0!</v>
      </c>
      <c r="B2360" s="1" t="str">
        <f>IFERROR(INDEX('Готовый продукция'!$B$2:$E$500,MATCH(A2360,'Готовый продукция'!$A$2:$A$500,0),1),"")</f>
        <v/>
      </c>
      <c r="C2360" t="str">
        <f>IFERROR(INDEX('Готовый продукция'!$B$2:$E$500,MATCH(A2360,'Готовый продукция'!$A$2:$A$500,0),2),"")</f>
        <v/>
      </c>
      <c r="D2360" t="e">
        <f>IF(A2360&gt;A2359,INDEX(Нормы!$B$2:$B$1000,MATCH(C2360,Нормы!$A$2:$A$1000,0),1),IF(COUNTIF(Нормы!$A$2:$A$1000,C2360)&gt;=Лист8!I2360,INDEX(Нормы!$B$2:$B$1000,MATCH(C2360,Нормы!$A$2:$A$1000,0)+I2359,1),0))</f>
        <v>#DIV/0!</v>
      </c>
      <c r="E2360" t="e">
        <f>IF(A2360&gt;A2359,INDEX(Нормы!$C$2:$C$1000,MATCH(C2360,Нормы!$A$2:$A$1000,0),1),IF(COUNTIF(Нормы!$A$2:$A$1000,C2360)&gt;=Лист8!I2360,INDEX(Нормы!$C$2:$C$1000,MATCH(C2360,Нормы!$A$2:$A$1000,0)+I2359,1),0))</f>
        <v>#DIV/0!</v>
      </c>
      <c r="F2360" t="e">
        <f>IF(A2360&gt;A2359,INDEX(Нормы!$D$2:$D$1000,MATCH(C2360,Нормы!$A$2:$A$1000,0),1),IF(COUNTIF(Нормы!$A$2:$A$1000,C2360)&gt;=Лист8!I2360,INDEX(Нормы!$D$2:$D$1000,MATCH(C2360,Нормы!$A$2:$A$1000,0)+I2359,1),0))*INDEX('Готовый продукция'!$E$2:$E$500,MATCH(A2360,'Готовый продукция'!$A$2:$A$500,0),1)</f>
        <v>#DIV/0!</v>
      </c>
      <c r="H2360" t="e">
        <f>IF(LEN(D2360)&gt;1,MAX($H$2:H2359)+1,0)</f>
        <v>#DIV/0!</v>
      </c>
      <c r="I2360">
        <f>COUNTIF($A$3:A2360,A2360)</f>
        <v>2358</v>
      </c>
    </row>
    <row r="2361" spans="1:9">
      <c r="A2361" s="2" t="e">
        <f>INDEX('Готовый продукция'!$A$2:$A$500,CEILING(ROW($A2359)/MAX('Готовый продукция'!$J$2:$J$500),1))</f>
        <v>#DIV/0!</v>
      </c>
      <c r="B2361" s="1" t="str">
        <f>IFERROR(INDEX('Готовый продукция'!$B$2:$E$500,MATCH(A2361,'Готовый продукция'!$A$2:$A$500,0),1),"")</f>
        <v/>
      </c>
      <c r="C2361" t="str">
        <f>IFERROR(INDEX('Готовый продукция'!$B$2:$E$500,MATCH(A2361,'Готовый продукция'!$A$2:$A$500,0),2),"")</f>
        <v/>
      </c>
      <c r="D2361" t="e">
        <f>IF(A2361&gt;A2360,INDEX(Нормы!$B$2:$B$1000,MATCH(C2361,Нормы!$A$2:$A$1000,0),1),IF(COUNTIF(Нормы!$A$2:$A$1000,C2361)&gt;=Лист8!I2361,INDEX(Нормы!$B$2:$B$1000,MATCH(C2361,Нормы!$A$2:$A$1000,0)+I2360,1),0))</f>
        <v>#DIV/0!</v>
      </c>
      <c r="E2361" t="e">
        <f>IF(A2361&gt;A2360,INDEX(Нормы!$C$2:$C$1000,MATCH(C2361,Нормы!$A$2:$A$1000,0),1),IF(COUNTIF(Нормы!$A$2:$A$1000,C2361)&gt;=Лист8!I2361,INDEX(Нормы!$C$2:$C$1000,MATCH(C2361,Нормы!$A$2:$A$1000,0)+I2360,1),0))</f>
        <v>#DIV/0!</v>
      </c>
      <c r="F2361" t="e">
        <f>IF(A2361&gt;A2360,INDEX(Нормы!$D$2:$D$1000,MATCH(C2361,Нормы!$A$2:$A$1000,0),1),IF(COUNTIF(Нормы!$A$2:$A$1000,C2361)&gt;=Лист8!I2361,INDEX(Нормы!$D$2:$D$1000,MATCH(C2361,Нормы!$A$2:$A$1000,0)+I2360,1),0))*INDEX('Готовый продукция'!$E$2:$E$500,MATCH(A2361,'Готовый продукция'!$A$2:$A$500,0),1)</f>
        <v>#DIV/0!</v>
      </c>
      <c r="H2361" t="e">
        <f>IF(LEN(D2361)&gt;1,MAX($H$2:H2360)+1,0)</f>
        <v>#DIV/0!</v>
      </c>
      <c r="I2361">
        <f>COUNTIF($A$3:A2361,A2361)</f>
        <v>2359</v>
      </c>
    </row>
    <row r="2362" spans="1:9">
      <c r="A2362" s="2" t="e">
        <f>INDEX('Готовый продукция'!$A$2:$A$500,CEILING(ROW($A2360)/MAX('Готовый продукция'!$J$2:$J$500),1))</f>
        <v>#DIV/0!</v>
      </c>
      <c r="B2362" s="1" t="str">
        <f>IFERROR(INDEX('Готовый продукция'!$B$2:$E$500,MATCH(A2362,'Готовый продукция'!$A$2:$A$500,0),1),"")</f>
        <v/>
      </c>
      <c r="C2362" t="str">
        <f>IFERROR(INDEX('Готовый продукция'!$B$2:$E$500,MATCH(A2362,'Готовый продукция'!$A$2:$A$500,0),2),"")</f>
        <v/>
      </c>
      <c r="D2362" t="e">
        <f>IF(A2362&gt;A2361,INDEX(Нормы!$B$2:$B$1000,MATCH(C2362,Нормы!$A$2:$A$1000,0),1),IF(COUNTIF(Нормы!$A$2:$A$1000,C2362)&gt;=Лист8!I2362,INDEX(Нормы!$B$2:$B$1000,MATCH(C2362,Нормы!$A$2:$A$1000,0)+I2361,1),0))</f>
        <v>#DIV/0!</v>
      </c>
      <c r="E2362" t="e">
        <f>IF(A2362&gt;A2361,INDEX(Нормы!$C$2:$C$1000,MATCH(C2362,Нормы!$A$2:$A$1000,0),1),IF(COUNTIF(Нормы!$A$2:$A$1000,C2362)&gt;=Лист8!I2362,INDEX(Нормы!$C$2:$C$1000,MATCH(C2362,Нормы!$A$2:$A$1000,0)+I2361,1),0))</f>
        <v>#DIV/0!</v>
      </c>
      <c r="F2362" t="e">
        <f>IF(A2362&gt;A2361,INDEX(Нормы!$D$2:$D$1000,MATCH(C2362,Нормы!$A$2:$A$1000,0),1),IF(COUNTIF(Нормы!$A$2:$A$1000,C2362)&gt;=Лист8!I2362,INDEX(Нормы!$D$2:$D$1000,MATCH(C2362,Нормы!$A$2:$A$1000,0)+I2361,1),0))*INDEX('Готовый продукция'!$E$2:$E$500,MATCH(A2362,'Готовый продукция'!$A$2:$A$500,0),1)</f>
        <v>#DIV/0!</v>
      </c>
      <c r="H2362" t="e">
        <f>IF(LEN(D2362)&gt;1,MAX($H$2:H2361)+1,0)</f>
        <v>#DIV/0!</v>
      </c>
      <c r="I2362">
        <f>COUNTIF($A$3:A2362,A2362)</f>
        <v>2360</v>
      </c>
    </row>
    <row r="2363" spans="1:9">
      <c r="A2363" s="2" t="e">
        <f>INDEX('Готовый продукция'!$A$2:$A$500,CEILING(ROW($A2361)/MAX('Готовый продукция'!$J$2:$J$500),1))</f>
        <v>#DIV/0!</v>
      </c>
      <c r="B2363" s="1" t="str">
        <f>IFERROR(INDEX('Готовый продукция'!$B$2:$E$500,MATCH(A2363,'Готовый продукция'!$A$2:$A$500,0),1),"")</f>
        <v/>
      </c>
      <c r="C2363" t="str">
        <f>IFERROR(INDEX('Готовый продукция'!$B$2:$E$500,MATCH(A2363,'Готовый продукция'!$A$2:$A$500,0),2),"")</f>
        <v/>
      </c>
      <c r="D2363" t="e">
        <f>IF(A2363&gt;A2362,INDEX(Нормы!$B$2:$B$1000,MATCH(C2363,Нормы!$A$2:$A$1000,0),1),IF(COUNTIF(Нормы!$A$2:$A$1000,C2363)&gt;=Лист8!I2363,INDEX(Нормы!$B$2:$B$1000,MATCH(C2363,Нормы!$A$2:$A$1000,0)+I2362,1),0))</f>
        <v>#DIV/0!</v>
      </c>
      <c r="E2363" t="e">
        <f>IF(A2363&gt;A2362,INDEX(Нормы!$C$2:$C$1000,MATCH(C2363,Нормы!$A$2:$A$1000,0),1),IF(COUNTIF(Нормы!$A$2:$A$1000,C2363)&gt;=Лист8!I2363,INDEX(Нормы!$C$2:$C$1000,MATCH(C2363,Нормы!$A$2:$A$1000,0)+I2362,1),0))</f>
        <v>#DIV/0!</v>
      </c>
      <c r="F2363" t="e">
        <f>IF(A2363&gt;A2362,INDEX(Нормы!$D$2:$D$1000,MATCH(C2363,Нормы!$A$2:$A$1000,0),1),IF(COUNTIF(Нормы!$A$2:$A$1000,C2363)&gt;=Лист8!I2363,INDEX(Нормы!$D$2:$D$1000,MATCH(C2363,Нормы!$A$2:$A$1000,0)+I2362,1),0))*INDEX('Готовый продукция'!$E$2:$E$500,MATCH(A2363,'Готовый продукция'!$A$2:$A$500,0),1)</f>
        <v>#DIV/0!</v>
      </c>
      <c r="H2363" t="e">
        <f>IF(LEN(D2363)&gt;1,MAX($H$2:H2362)+1,0)</f>
        <v>#DIV/0!</v>
      </c>
      <c r="I2363">
        <f>COUNTIF($A$3:A2363,A2363)</f>
        <v>2361</v>
      </c>
    </row>
    <row r="2364" spans="1:9">
      <c r="A2364" s="2" t="e">
        <f>INDEX('Готовый продукция'!$A$2:$A$500,CEILING(ROW($A2362)/MAX('Готовый продукция'!$J$2:$J$500),1))</f>
        <v>#DIV/0!</v>
      </c>
      <c r="B2364" s="1" t="str">
        <f>IFERROR(INDEX('Готовый продукция'!$B$2:$E$500,MATCH(A2364,'Готовый продукция'!$A$2:$A$500,0),1),"")</f>
        <v/>
      </c>
      <c r="C2364" t="str">
        <f>IFERROR(INDEX('Готовый продукция'!$B$2:$E$500,MATCH(A2364,'Готовый продукция'!$A$2:$A$500,0),2),"")</f>
        <v/>
      </c>
      <c r="D2364" t="e">
        <f>IF(A2364&gt;A2363,INDEX(Нормы!$B$2:$B$1000,MATCH(C2364,Нормы!$A$2:$A$1000,0),1),IF(COUNTIF(Нормы!$A$2:$A$1000,C2364)&gt;=Лист8!I2364,INDEX(Нормы!$B$2:$B$1000,MATCH(C2364,Нормы!$A$2:$A$1000,0)+I2363,1),0))</f>
        <v>#DIV/0!</v>
      </c>
      <c r="E2364" t="e">
        <f>IF(A2364&gt;A2363,INDEX(Нормы!$C$2:$C$1000,MATCH(C2364,Нормы!$A$2:$A$1000,0),1),IF(COUNTIF(Нормы!$A$2:$A$1000,C2364)&gt;=Лист8!I2364,INDEX(Нормы!$C$2:$C$1000,MATCH(C2364,Нормы!$A$2:$A$1000,0)+I2363,1),0))</f>
        <v>#DIV/0!</v>
      </c>
      <c r="F2364" t="e">
        <f>IF(A2364&gt;A2363,INDEX(Нормы!$D$2:$D$1000,MATCH(C2364,Нормы!$A$2:$A$1000,0),1),IF(COUNTIF(Нормы!$A$2:$A$1000,C2364)&gt;=Лист8!I2364,INDEX(Нормы!$D$2:$D$1000,MATCH(C2364,Нормы!$A$2:$A$1000,0)+I2363,1),0))*INDEX('Готовый продукция'!$E$2:$E$500,MATCH(A2364,'Готовый продукция'!$A$2:$A$500,0),1)</f>
        <v>#DIV/0!</v>
      </c>
      <c r="H2364" t="e">
        <f>IF(LEN(D2364)&gt;1,MAX($H$2:H2363)+1,0)</f>
        <v>#DIV/0!</v>
      </c>
      <c r="I2364">
        <f>COUNTIF($A$3:A2364,A2364)</f>
        <v>2362</v>
      </c>
    </row>
    <row r="2365" spans="1:9">
      <c r="A2365" s="2" t="e">
        <f>INDEX('Готовый продукция'!$A$2:$A$500,CEILING(ROW($A2363)/MAX('Готовый продукция'!$J$2:$J$500),1))</f>
        <v>#DIV/0!</v>
      </c>
      <c r="B2365" s="1" t="str">
        <f>IFERROR(INDEX('Готовый продукция'!$B$2:$E$500,MATCH(A2365,'Готовый продукция'!$A$2:$A$500,0),1),"")</f>
        <v/>
      </c>
      <c r="C2365" t="str">
        <f>IFERROR(INDEX('Готовый продукция'!$B$2:$E$500,MATCH(A2365,'Готовый продукция'!$A$2:$A$500,0),2),"")</f>
        <v/>
      </c>
      <c r="D2365" t="e">
        <f>IF(A2365&gt;A2364,INDEX(Нормы!$B$2:$B$1000,MATCH(C2365,Нормы!$A$2:$A$1000,0),1),IF(COUNTIF(Нормы!$A$2:$A$1000,C2365)&gt;=Лист8!I2365,INDEX(Нормы!$B$2:$B$1000,MATCH(C2365,Нормы!$A$2:$A$1000,0)+I2364,1),0))</f>
        <v>#DIV/0!</v>
      </c>
      <c r="E2365" t="e">
        <f>IF(A2365&gt;A2364,INDEX(Нормы!$C$2:$C$1000,MATCH(C2365,Нормы!$A$2:$A$1000,0),1),IF(COUNTIF(Нормы!$A$2:$A$1000,C2365)&gt;=Лист8!I2365,INDEX(Нормы!$C$2:$C$1000,MATCH(C2365,Нормы!$A$2:$A$1000,0)+I2364,1),0))</f>
        <v>#DIV/0!</v>
      </c>
      <c r="F2365" t="e">
        <f>IF(A2365&gt;A2364,INDEX(Нормы!$D$2:$D$1000,MATCH(C2365,Нормы!$A$2:$A$1000,0),1),IF(COUNTIF(Нормы!$A$2:$A$1000,C2365)&gt;=Лист8!I2365,INDEX(Нормы!$D$2:$D$1000,MATCH(C2365,Нормы!$A$2:$A$1000,0)+I2364,1),0))*INDEX('Готовый продукция'!$E$2:$E$500,MATCH(A2365,'Готовый продукция'!$A$2:$A$500,0),1)</f>
        <v>#DIV/0!</v>
      </c>
      <c r="H2365" t="e">
        <f>IF(LEN(D2365)&gt;1,MAX($H$2:H2364)+1,0)</f>
        <v>#DIV/0!</v>
      </c>
      <c r="I2365">
        <f>COUNTIF($A$3:A2365,A2365)</f>
        <v>2363</v>
      </c>
    </row>
    <row r="2366" spans="1:9">
      <c r="A2366" s="2" t="e">
        <f>INDEX('Готовый продукция'!$A$2:$A$500,CEILING(ROW($A2364)/MAX('Готовый продукция'!$J$2:$J$500),1))</f>
        <v>#DIV/0!</v>
      </c>
      <c r="B2366" s="1" t="str">
        <f>IFERROR(INDEX('Готовый продукция'!$B$2:$E$500,MATCH(A2366,'Готовый продукция'!$A$2:$A$500,0),1),"")</f>
        <v/>
      </c>
      <c r="C2366" t="str">
        <f>IFERROR(INDEX('Готовый продукция'!$B$2:$E$500,MATCH(A2366,'Готовый продукция'!$A$2:$A$500,0),2),"")</f>
        <v/>
      </c>
      <c r="D2366" t="e">
        <f>IF(A2366&gt;A2365,INDEX(Нормы!$B$2:$B$1000,MATCH(C2366,Нормы!$A$2:$A$1000,0),1),IF(COUNTIF(Нормы!$A$2:$A$1000,C2366)&gt;=Лист8!I2366,INDEX(Нормы!$B$2:$B$1000,MATCH(C2366,Нормы!$A$2:$A$1000,0)+I2365,1),0))</f>
        <v>#DIV/0!</v>
      </c>
      <c r="E2366" t="e">
        <f>IF(A2366&gt;A2365,INDEX(Нормы!$C$2:$C$1000,MATCH(C2366,Нормы!$A$2:$A$1000,0),1),IF(COUNTIF(Нормы!$A$2:$A$1000,C2366)&gt;=Лист8!I2366,INDEX(Нормы!$C$2:$C$1000,MATCH(C2366,Нормы!$A$2:$A$1000,0)+I2365,1),0))</f>
        <v>#DIV/0!</v>
      </c>
      <c r="F2366" t="e">
        <f>IF(A2366&gt;A2365,INDEX(Нормы!$D$2:$D$1000,MATCH(C2366,Нормы!$A$2:$A$1000,0),1),IF(COUNTIF(Нормы!$A$2:$A$1000,C2366)&gt;=Лист8!I2366,INDEX(Нормы!$D$2:$D$1000,MATCH(C2366,Нормы!$A$2:$A$1000,0)+I2365,1),0))*INDEX('Готовый продукция'!$E$2:$E$500,MATCH(A2366,'Готовый продукция'!$A$2:$A$500,0),1)</f>
        <v>#DIV/0!</v>
      </c>
      <c r="H2366" t="e">
        <f>IF(LEN(D2366)&gt;1,MAX($H$2:H2365)+1,0)</f>
        <v>#DIV/0!</v>
      </c>
      <c r="I2366">
        <f>COUNTIF($A$3:A2366,A2366)</f>
        <v>2364</v>
      </c>
    </row>
    <row r="2367" spans="1:9">
      <c r="A2367" s="2" t="e">
        <f>INDEX('Готовый продукция'!$A$2:$A$500,CEILING(ROW($A2365)/MAX('Готовый продукция'!$J$2:$J$500),1))</f>
        <v>#DIV/0!</v>
      </c>
      <c r="B2367" s="1" t="str">
        <f>IFERROR(INDEX('Готовый продукция'!$B$2:$E$500,MATCH(A2367,'Готовый продукция'!$A$2:$A$500,0),1),"")</f>
        <v/>
      </c>
      <c r="C2367" t="str">
        <f>IFERROR(INDEX('Готовый продукция'!$B$2:$E$500,MATCH(A2367,'Готовый продукция'!$A$2:$A$500,0),2),"")</f>
        <v/>
      </c>
      <c r="D2367" t="e">
        <f>IF(A2367&gt;A2366,INDEX(Нормы!$B$2:$B$1000,MATCH(C2367,Нормы!$A$2:$A$1000,0),1),IF(COUNTIF(Нормы!$A$2:$A$1000,C2367)&gt;=Лист8!I2367,INDEX(Нормы!$B$2:$B$1000,MATCH(C2367,Нормы!$A$2:$A$1000,0)+I2366,1),0))</f>
        <v>#DIV/0!</v>
      </c>
      <c r="E2367" t="e">
        <f>IF(A2367&gt;A2366,INDEX(Нормы!$C$2:$C$1000,MATCH(C2367,Нормы!$A$2:$A$1000,0),1),IF(COUNTIF(Нормы!$A$2:$A$1000,C2367)&gt;=Лист8!I2367,INDEX(Нормы!$C$2:$C$1000,MATCH(C2367,Нормы!$A$2:$A$1000,0)+I2366,1),0))</f>
        <v>#DIV/0!</v>
      </c>
      <c r="F2367" t="e">
        <f>IF(A2367&gt;A2366,INDEX(Нормы!$D$2:$D$1000,MATCH(C2367,Нормы!$A$2:$A$1000,0),1),IF(COUNTIF(Нормы!$A$2:$A$1000,C2367)&gt;=Лист8!I2367,INDEX(Нормы!$D$2:$D$1000,MATCH(C2367,Нормы!$A$2:$A$1000,0)+I2366,1),0))*INDEX('Готовый продукция'!$E$2:$E$500,MATCH(A2367,'Готовый продукция'!$A$2:$A$500,0),1)</f>
        <v>#DIV/0!</v>
      </c>
      <c r="H2367" t="e">
        <f>IF(LEN(D2367)&gt;1,MAX($H$2:H2366)+1,0)</f>
        <v>#DIV/0!</v>
      </c>
      <c r="I2367">
        <f>COUNTIF($A$3:A2367,A2367)</f>
        <v>2365</v>
      </c>
    </row>
    <row r="2368" spans="1:9">
      <c r="A2368" s="2" t="e">
        <f>INDEX('Готовый продукция'!$A$2:$A$500,CEILING(ROW($A2366)/MAX('Готовый продукция'!$J$2:$J$500),1))</f>
        <v>#DIV/0!</v>
      </c>
      <c r="B2368" s="1" t="str">
        <f>IFERROR(INDEX('Готовый продукция'!$B$2:$E$500,MATCH(A2368,'Готовый продукция'!$A$2:$A$500,0),1),"")</f>
        <v/>
      </c>
      <c r="C2368" t="str">
        <f>IFERROR(INDEX('Готовый продукция'!$B$2:$E$500,MATCH(A2368,'Готовый продукция'!$A$2:$A$500,0),2),"")</f>
        <v/>
      </c>
      <c r="D2368" t="e">
        <f>IF(A2368&gt;A2367,INDEX(Нормы!$B$2:$B$1000,MATCH(C2368,Нормы!$A$2:$A$1000,0),1),IF(COUNTIF(Нормы!$A$2:$A$1000,C2368)&gt;=Лист8!I2368,INDEX(Нормы!$B$2:$B$1000,MATCH(C2368,Нормы!$A$2:$A$1000,0)+I2367,1),0))</f>
        <v>#DIV/0!</v>
      </c>
      <c r="E2368" t="e">
        <f>IF(A2368&gt;A2367,INDEX(Нормы!$C$2:$C$1000,MATCH(C2368,Нормы!$A$2:$A$1000,0),1),IF(COUNTIF(Нормы!$A$2:$A$1000,C2368)&gt;=Лист8!I2368,INDEX(Нормы!$C$2:$C$1000,MATCH(C2368,Нормы!$A$2:$A$1000,0)+I2367,1),0))</f>
        <v>#DIV/0!</v>
      </c>
      <c r="F2368" t="e">
        <f>IF(A2368&gt;A2367,INDEX(Нормы!$D$2:$D$1000,MATCH(C2368,Нормы!$A$2:$A$1000,0),1),IF(COUNTIF(Нормы!$A$2:$A$1000,C2368)&gt;=Лист8!I2368,INDEX(Нормы!$D$2:$D$1000,MATCH(C2368,Нормы!$A$2:$A$1000,0)+I2367,1),0))*INDEX('Готовый продукция'!$E$2:$E$500,MATCH(A2368,'Готовый продукция'!$A$2:$A$500,0),1)</f>
        <v>#DIV/0!</v>
      </c>
      <c r="H2368" t="e">
        <f>IF(LEN(D2368)&gt;1,MAX($H$2:H2367)+1,0)</f>
        <v>#DIV/0!</v>
      </c>
      <c r="I2368">
        <f>COUNTIF($A$3:A2368,A2368)</f>
        <v>2366</v>
      </c>
    </row>
    <row r="2369" spans="1:9">
      <c r="A2369" s="2" t="e">
        <f>INDEX('Готовый продукция'!$A$2:$A$500,CEILING(ROW($A2367)/MAX('Готовый продукция'!$J$2:$J$500),1))</f>
        <v>#DIV/0!</v>
      </c>
      <c r="B2369" s="1" t="str">
        <f>IFERROR(INDEX('Готовый продукция'!$B$2:$E$500,MATCH(A2369,'Готовый продукция'!$A$2:$A$500,0),1),"")</f>
        <v/>
      </c>
      <c r="C2369" t="str">
        <f>IFERROR(INDEX('Готовый продукция'!$B$2:$E$500,MATCH(A2369,'Готовый продукция'!$A$2:$A$500,0),2),"")</f>
        <v/>
      </c>
      <c r="D2369" t="e">
        <f>IF(A2369&gt;A2368,INDEX(Нормы!$B$2:$B$1000,MATCH(C2369,Нормы!$A$2:$A$1000,0),1),IF(COUNTIF(Нормы!$A$2:$A$1000,C2369)&gt;=Лист8!I2369,INDEX(Нормы!$B$2:$B$1000,MATCH(C2369,Нормы!$A$2:$A$1000,0)+I2368,1),0))</f>
        <v>#DIV/0!</v>
      </c>
      <c r="E2369" t="e">
        <f>IF(A2369&gt;A2368,INDEX(Нормы!$C$2:$C$1000,MATCH(C2369,Нормы!$A$2:$A$1000,0),1),IF(COUNTIF(Нормы!$A$2:$A$1000,C2369)&gt;=Лист8!I2369,INDEX(Нормы!$C$2:$C$1000,MATCH(C2369,Нормы!$A$2:$A$1000,0)+I2368,1),0))</f>
        <v>#DIV/0!</v>
      </c>
      <c r="F2369" t="e">
        <f>IF(A2369&gt;A2368,INDEX(Нормы!$D$2:$D$1000,MATCH(C2369,Нормы!$A$2:$A$1000,0),1),IF(COUNTIF(Нормы!$A$2:$A$1000,C2369)&gt;=Лист8!I2369,INDEX(Нормы!$D$2:$D$1000,MATCH(C2369,Нормы!$A$2:$A$1000,0)+I2368,1),0))*INDEX('Готовый продукция'!$E$2:$E$500,MATCH(A2369,'Готовый продукция'!$A$2:$A$500,0),1)</f>
        <v>#DIV/0!</v>
      </c>
      <c r="H2369" t="e">
        <f>IF(LEN(D2369)&gt;1,MAX($H$2:H2368)+1,0)</f>
        <v>#DIV/0!</v>
      </c>
      <c r="I2369">
        <f>COUNTIF($A$3:A2369,A2369)</f>
        <v>2367</v>
      </c>
    </row>
    <row r="2370" spans="1:9">
      <c r="A2370" s="2" t="e">
        <f>INDEX('Готовый продукция'!$A$2:$A$500,CEILING(ROW($A2368)/MAX('Готовый продукция'!$J$2:$J$500),1))</f>
        <v>#DIV/0!</v>
      </c>
      <c r="B2370" s="1" t="str">
        <f>IFERROR(INDEX('Готовый продукция'!$B$2:$E$500,MATCH(A2370,'Готовый продукция'!$A$2:$A$500,0),1),"")</f>
        <v/>
      </c>
      <c r="C2370" t="str">
        <f>IFERROR(INDEX('Готовый продукция'!$B$2:$E$500,MATCH(A2370,'Готовый продукция'!$A$2:$A$500,0),2),"")</f>
        <v/>
      </c>
      <c r="D2370" t="e">
        <f>IF(A2370&gt;A2369,INDEX(Нормы!$B$2:$B$1000,MATCH(C2370,Нормы!$A$2:$A$1000,0),1),IF(COUNTIF(Нормы!$A$2:$A$1000,C2370)&gt;=Лист8!I2370,INDEX(Нормы!$B$2:$B$1000,MATCH(C2370,Нормы!$A$2:$A$1000,0)+I2369,1),0))</f>
        <v>#DIV/0!</v>
      </c>
      <c r="E2370" t="e">
        <f>IF(A2370&gt;A2369,INDEX(Нормы!$C$2:$C$1000,MATCH(C2370,Нормы!$A$2:$A$1000,0),1),IF(COUNTIF(Нормы!$A$2:$A$1000,C2370)&gt;=Лист8!I2370,INDEX(Нормы!$C$2:$C$1000,MATCH(C2370,Нормы!$A$2:$A$1000,0)+I2369,1),0))</f>
        <v>#DIV/0!</v>
      </c>
      <c r="F2370" t="e">
        <f>IF(A2370&gt;A2369,INDEX(Нормы!$D$2:$D$1000,MATCH(C2370,Нормы!$A$2:$A$1000,0),1),IF(COUNTIF(Нормы!$A$2:$A$1000,C2370)&gt;=Лист8!I2370,INDEX(Нормы!$D$2:$D$1000,MATCH(C2370,Нормы!$A$2:$A$1000,0)+I2369,1),0))*INDEX('Готовый продукция'!$E$2:$E$500,MATCH(A2370,'Готовый продукция'!$A$2:$A$500,0),1)</f>
        <v>#DIV/0!</v>
      </c>
      <c r="H2370" t="e">
        <f>IF(LEN(D2370)&gt;1,MAX($H$2:H2369)+1,0)</f>
        <v>#DIV/0!</v>
      </c>
      <c r="I2370">
        <f>COUNTIF($A$3:A2370,A2370)</f>
        <v>2368</v>
      </c>
    </row>
    <row r="2371" spans="1:9">
      <c r="A2371" s="2" t="e">
        <f>INDEX('Готовый продукция'!$A$2:$A$500,CEILING(ROW($A2369)/MAX('Готовый продукция'!$J$2:$J$500),1))</f>
        <v>#DIV/0!</v>
      </c>
      <c r="B2371" s="1" t="str">
        <f>IFERROR(INDEX('Готовый продукция'!$B$2:$E$500,MATCH(A2371,'Готовый продукция'!$A$2:$A$500,0),1),"")</f>
        <v/>
      </c>
      <c r="C2371" t="str">
        <f>IFERROR(INDEX('Готовый продукция'!$B$2:$E$500,MATCH(A2371,'Готовый продукция'!$A$2:$A$500,0),2),"")</f>
        <v/>
      </c>
      <c r="D2371" t="e">
        <f>IF(A2371&gt;A2370,INDEX(Нормы!$B$2:$B$1000,MATCH(C2371,Нормы!$A$2:$A$1000,0),1),IF(COUNTIF(Нормы!$A$2:$A$1000,C2371)&gt;=Лист8!I2371,INDEX(Нормы!$B$2:$B$1000,MATCH(C2371,Нормы!$A$2:$A$1000,0)+I2370,1),0))</f>
        <v>#DIV/0!</v>
      </c>
      <c r="E2371" t="e">
        <f>IF(A2371&gt;A2370,INDEX(Нормы!$C$2:$C$1000,MATCH(C2371,Нормы!$A$2:$A$1000,0),1),IF(COUNTIF(Нормы!$A$2:$A$1000,C2371)&gt;=Лист8!I2371,INDEX(Нормы!$C$2:$C$1000,MATCH(C2371,Нормы!$A$2:$A$1000,0)+I2370,1),0))</f>
        <v>#DIV/0!</v>
      </c>
      <c r="F2371" t="e">
        <f>IF(A2371&gt;A2370,INDEX(Нормы!$D$2:$D$1000,MATCH(C2371,Нормы!$A$2:$A$1000,0),1),IF(COUNTIF(Нормы!$A$2:$A$1000,C2371)&gt;=Лист8!I2371,INDEX(Нормы!$D$2:$D$1000,MATCH(C2371,Нормы!$A$2:$A$1000,0)+I2370,1),0))*INDEX('Готовый продукция'!$E$2:$E$500,MATCH(A2371,'Готовый продукция'!$A$2:$A$500,0),1)</f>
        <v>#DIV/0!</v>
      </c>
      <c r="H2371" t="e">
        <f>IF(LEN(D2371)&gt;1,MAX($H$2:H2370)+1,0)</f>
        <v>#DIV/0!</v>
      </c>
      <c r="I2371">
        <f>COUNTIF($A$3:A2371,A2371)</f>
        <v>2369</v>
      </c>
    </row>
    <row r="2372" spans="1:9">
      <c r="A2372" s="2" t="e">
        <f>INDEX('Готовый продукция'!$A$2:$A$500,CEILING(ROW($A2370)/MAX('Готовый продукция'!$J$2:$J$500),1))</f>
        <v>#DIV/0!</v>
      </c>
      <c r="B2372" s="1" t="str">
        <f>IFERROR(INDEX('Готовый продукция'!$B$2:$E$500,MATCH(A2372,'Готовый продукция'!$A$2:$A$500,0),1),"")</f>
        <v/>
      </c>
      <c r="C2372" t="str">
        <f>IFERROR(INDEX('Готовый продукция'!$B$2:$E$500,MATCH(A2372,'Готовый продукция'!$A$2:$A$500,0),2),"")</f>
        <v/>
      </c>
      <c r="D2372" t="e">
        <f>IF(A2372&gt;A2371,INDEX(Нормы!$B$2:$B$1000,MATCH(C2372,Нормы!$A$2:$A$1000,0),1),IF(COUNTIF(Нормы!$A$2:$A$1000,C2372)&gt;=Лист8!I2372,INDEX(Нормы!$B$2:$B$1000,MATCH(C2372,Нормы!$A$2:$A$1000,0)+I2371,1),0))</f>
        <v>#DIV/0!</v>
      </c>
      <c r="E2372" t="e">
        <f>IF(A2372&gt;A2371,INDEX(Нормы!$C$2:$C$1000,MATCH(C2372,Нормы!$A$2:$A$1000,0),1),IF(COUNTIF(Нормы!$A$2:$A$1000,C2372)&gt;=Лист8!I2372,INDEX(Нормы!$C$2:$C$1000,MATCH(C2372,Нормы!$A$2:$A$1000,0)+I2371,1),0))</f>
        <v>#DIV/0!</v>
      </c>
      <c r="F2372" t="e">
        <f>IF(A2372&gt;A2371,INDEX(Нормы!$D$2:$D$1000,MATCH(C2372,Нормы!$A$2:$A$1000,0),1),IF(COUNTIF(Нормы!$A$2:$A$1000,C2372)&gt;=Лист8!I2372,INDEX(Нормы!$D$2:$D$1000,MATCH(C2372,Нормы!$A$2:$A$1000,0)+I2371,1),0))*INDEX('Готовый продукция'!$E$2:$E$500,MATCH(A2372,'Готовый продукция'!$A$2:$A$500,0),1)</f>
        <v>#DIV/0!</v>
      </c>
      <c r="H2372" t="e">
        <f>IF(LEN(D2372)&gt;1,MAX($H$2:H2371)+1,0)</f>
        <v>#DIV/0!</v>
      </c>
      <c r="I2372">
        <f>COUNTIF($A$3:A2372,A2372)</f>
        <v>2370</v>
      </c>
    </row>
    <row r="2373" spans="1:9">
      <c r="A2373" s="2" t="e">
        <f>INDEX('Готовый продукция'!$A$2:$A$500,CEILING(ROW($A2371)/MAX('Готовый продукция'!$J$2:$J$500),1))</f>
        <v>#DIV/0!</v>
      </c>
      <c r="B2373" s="1" t="str">
        <f>IFERROR(INDEX('Готовый продукция'!$B$2:$E$500,MATCH(A2373,'Готовый продукция'!$A$2:$A$500,0),1),"")</f>
        <v/>
      </c>
      <c r="C2373" t="str">
        <f>IFERROR(INDEX('Готовый продукция'!$B$2:$E$500,MATCH(A2373,'Готовый продукция'!$A$2:$A$500,0),2),"")</f>
        <v/>
      </c>
      <c r="D2373" t="e">
        <f>IF(A2373&gt;A2372,INDEX(Нормы!$B$2:$B$1000,MATCH(C2373,Нормы!$A$2:$A$1000,0),1),IF(COUNTIF(Нормы!$A$2:$A$1000,C2373)&gt;=Лист8!I2373,INDEX(Нормы!$B$2:$B$1000,MATCH(C2373,Нормы!$A$2:$A$1000,0)+I2372,1),0))</f>
        <v>#DIV/0!</v>
      </c>
      <c r="E2373" t="e">
        <f>IF(A2373&gt;A2372,INDEX(Нормы!$C$2:$C$1000,MATCH(C2373,Нормы!$A$2:$A$1000,0),1),IF(COUNTIF(Нормы!$A$2:$A$1000,C2373)&gt;=Лист8!I2373,INDEX(Нормы!$C$2:$C$1000,MATCH(C2373,Нормы!$A$2:$A$1000,0)+I2372,1),0))</f>
        <v>#DIV/0!</v>
      </c>
      <c r="F2373" t="e">
        <f>IF(A2373&gt;A2372,INDEX(Нормы!$D$2:$D$1000,MATCH(C2373,Нормы!$A$2:$A$1000,0),1),IF(COUNTIF(Нормы!$A$2:$A$1000,C2373)&gt;=Лист8!I2373,INDEX(Нормы!$D$2:$D$1000,MATCH(C2373,Нормы!$A$2:$A$1000,0)+I2372,1),0))*INDEX('Готовый продукция'!$E$2:$E$500,MATCH(A2373,'Готовый продукция'!$A$2:$A$500,0),1)</f>
        <v>#DIV/0!</v>
      </c>
      <c r="H2373" t="e">
        <f>IF(LEN(D2373)&gt;1,MAX($H$2:H2372)+1,0)</f>
        <v>#DIV/0!</v>
      </c>
      <c r="I2373">
        <f>COUNTIF($A$3:A2373,A2373)</f>
        <v>2371</v>
      </c>
    </row>
    <row r="2374" spans="1:9">
      <c r="A2374" s="2" t="e">
        <f>INDEX('Готовый продукция'!$A$2:$A$500,CEILING(ROW($A2372)/MAX('Готовый продукция'!$J$2:$J$500),1))</f>
        <v>#DIV/0!</v>
      </c>
      <c r="B2374" s="1" t="str">
        <f>IFERROR(INDEX('Готовый продукция'!$B$2:$E$500,MATCH(A2374,'Готовый продукция'!$A$2:$A$500,0),1),"")</f>
        <v/>
      </c>
      <c r="C2374" t="str">
        <f>IFERROR(INDEX('Готовый продукция'!$B$2:$E$500,MATCH(A2374,'Готовый продукция'!$A$2:$A$500,0),2),"")</f>
        <v/>
      </c>
      <c r="D2374" t="e">
        <f>IF(A2374&gt;A2373,INDEX(Нормы!$B$2:$B$1000,MATCH(C2374,Нормы!$A$2:$A$1000,0),1),IF(COUNTIF(Нормы!$A$2:$A$1000,C2374)&gt;=Лист8!I2374,INDEX(Нормы!$B$2:$B$1000,MATCH(C2374,Нормы!$A$2:$A$1000,0)+I2373,1),0))</f>
        <v>#DIV/0!</v>
      </c>
      <c r="E2374" t="e">
        <f>IF(A2374&gt;A2373,INDEX(Нормы!$C$2:$C$1000,MATCH(C2374,Нормы!$A$2:$A$1000,0),1),IF(COUNTIF(Нормы!$A$2:$A$1000,C2374)&gt;=Лист8!I2374,INDEX(Нормы!$C$2:$C$1000,MATCH(C2374,Нормы!$A$2:$A$1000,0)+I2373,1),0))</f>
        <v>#DIV/0!</v>
      </c>
      <c r="F2374" t="e">
        <f>IF(A2374&gt;A2373,INDEX(Нормы!$D$2:$D$1000,MATCH(C2374,Нормы!$A$2:$A$1000,0),1),IF(COUNTIF(Нормы!$A$2:$A$1000,C2374)&gt;=Лист8!I2374,INDEX(Нормы!$D$2:$D$1000,MATCH(C2374,Нормы!$A$2:$A$1000,0)+I2373,1),0))*INDEX('Готовый продукция'!$E$2:$E$500,MATCH(A2374,'Готовый продукция'!$A$2:$A$500,0),1)</f>
        <v>#DIV/0!</v>
      </c>
      <c r="H2374" t="e">
        <f>IF(LEN(D2374)&gt;1,MAX($H$2:H2373)+1,0)</f>
        <v>#DIV/0!</v>
      </c>
      <c r="I2374">
        <f>COUNTIF($A$3:A2374,A2374)</f>
        <v>2372</v>
      </c>
    </row>
    <row r="2375" spans="1:9">
      <c r="A2375" s="2" t="e">
        <f>INDEX('Готовый продукция'!$A$2:$A$500,CEILING(ROW($A2373)/MAX('Готовый продукция'!$J$2:$J$500),1))</f>
        <v>#DIV/0!</v>
      </c>
      <c r="B2375" s="1" t="str">
        <f>IFERROR(INDEX('Готовый продукция'!$B$2:$E$500,MATCH(A2375,'Готовый продукция'!$A$2:$A$500,0),1),"")</f>
        <v/>
      </c>
      <c r="C2375" t="str">
        <f>IFERROR(INDEX('Готовый продукция'!$B$2:$E$500,MATCH(A2375,'Готовый продукция'!$A$2:$A$500,0),2),"")</f>
        <v/>
      </c>
      <c r="D2375" t="e">
        <f>IF(A2375&gt;A2374,INDEX(Нормы!$B$2:$B$1000,MATCH(C2375,Нормы!$A$2:$A$1000,0),1),IF(COUNTIF(Нормы!$A$2:$A$1000,C2375)&gt;=Лист8!I2375,INDEX(Нормы!$B$2:$B$1000,MATCH(C2375,Нормы!$A$2:$A$1000,0)+I2374,1),0))</f>
        <v>#DIV/0!</v>
      </c>
      <c r="E2375" t="e">
        <f>IF(A2375&gt;A2374,INDEX(Нормы!$C$2:$C$1000,MATCH(C2375,Нормы!$A$2:$A$1000,0),1),IF(COUNTIF(Нормы!$A$2:$A$1000,C2375)&gt;=Лист8!I2375,INDEX(Нормы!$C$2:$C$1000,MATCH(C2375,Нормы!$A$2:$A$1000,0)+I2374,1),0))</f>
        <v>#DIV/0!</v>
      </c>
      <c r="F2375" t="e">
        <f>IF(A2375&gt;A2374,INDEX(Нормы!$D$2:$D$1000,MATCH(C2375,Нормы!$A$2:$A$1000,0),1),IF(COUNTIF(Нормы!$A$2:$A$1000,C2375)&gt;=Лист8!I2375,INDEX(Нормы!$D$2:$D$1000,MATCH(C2375,Нормы!$A$2:$A$1000,0)+I2374,1),0))*INDEX('Готовый продукция'!$E$2:$E$500,MATCH(A2375,'Готовый продукция'!$A$2:$A$500,0),1)</f>
        <v>#DIV/0!</v>
      </c>
      <c r="H2375" t="e">
        <f>IF(LEN(D2375)&gt;1,MAX($H$2:H2374)+1,0)</f>
        <v>#DIV/0!</v>
      </c>
      <c r="I2375">
        <f>COUNTIF($A$3:A2375,A2375)</f>
        <v>2373</v>
      </c>
    </row>
    <row r="2376" spans="1:9">
      <c r="A2376" s="2" t="e">
        <f>INDEX('Готовый продукция'!$A$2:$A$500,CEILING(ROW($A2374)/MAX('Готовый продукция'!$J$2:$J$500),1))</f>
        <v>#DIV/0!</v>
      </c>
      <c r="B2376" s="1" t="str">
        <f>IFERROR(INDEX('Готовый продукция'!$B$2:$E$500,MATCH(A2376,'Готовый продукция'!$A$2:$A$500,0),1),"")</f>
        <v/>
      </c>
      <c r="C2376" t="str">
        <f>IFERROR(INDEX('Готовый продукция'!$B$2:$E$500,MATCH(A2376,'Готовый продукция'!$A$2:$A$500,0),2),"")</f>
        <v/>
      </c>
      <c r="D2376" t="e">
        <f>IF(A2376&gt;A2375,INDEX(Нормы!$B$2:$B$1000,MATCH(C2376,Нормы!$A$2:$A$1000,0),1),IF(COUNTIF(Нормы!$A$2:$A$1000,C2376)&gt;=Лист8!I2376,INDEX(Нормы!$B$2:$B$1000,MATCH(C2376,Нормы!$A$2:$A$1000,0)+I2375,1),0))</f>
        <v>#DIV/0!</v>
      </c>
      <c r="E2376" t="e">
        <f>IF(A2376&gt;A2375,INDEX(Нормы!$C$2:$C$1000,MATCH(C2376,Нормы!$A$2:$A$1000,0),1),IF(COUNTIF(Нормы!$A$2:$A$1000,C2376)&gt;=Лист8!I2376,INDEX(Нормы!$C$2:$C$1000,MATCH(C2376,Нормы!$A$2:$A$1000,0)+I2375,1),0))</f>
        <v>#DIV/0!</v>
      </c>
      <c r="F2376" t="e">
        <f>IF(A2376&gt;A2375,INDEX(Нормы!$D$2:$D$1000,MATCH(C2376,Нормы!$A$2:$A$1000,0),1),IF(COUNTIF(Нормы!$A$2:$A$1000,C2376)&gt;=Лист8!I2376,INDEX(Нормы!$D$2:$D$1000,MATCH(C2376,Нормы!$A$2:$A$1000,0)+I2375,1),0))*INDEX('Готовый продукция'!$E$2:$E$500,MATCH(A2376,'Готовый продукция'!$A$2:$A$500,0),1)</f>
        <v>#DIV/0!</v>
      </c>
      <c r="H2376" t="e">
        <f>IF(LEN(D2376)&gt;1,MAX($H$2:H2375)+1,0)</f>
        <v>#DIV/0!</v>
      </c>
      <c r="I2376">
        <f>COUNTIF($A$3:A2376,A2376)</f>
        <v>2374</v>
      </c>
    </row>
    <row r="2377" spans="1:9">
      <c r="A2377" s="2" t="e">
        <f>INDEX('Готовый продукция'!$A$2:$A$500,CEILING(ROW($A2375)/MAX('Готовый продукция'!$J$2:$J$500),1))</f>
        <v>#DIV/0!</v>
      </c>
      <c r="B2377" s="1" t="str">
        <f>IFERROR(INDEX('Готовый продукция'!$B$2:$E$500,MATCH(A2377,'Готовый продукция'!$A$2:$A$500,0),1),"")</f>
        <v/>
      </c>
      <c r="C2377" t="str">
        <f>IFERROR(INDEX('Готовый продукция'!$B$2:$E$500,MATCH(A2377,'Готовый продукция'!$A$2:$A$500,0),2),"")</f>
        <v/>
      </c>
      <c r="D2377" t="e">
        <f>IF(A2377&gt;A2376,INDEX(Нормы!$B$2:$B$1000,MATCH(C2377,Нормы!$A$2:$A$1000,0),1),IF(COUNTIF(Нормы!$A$2:$A$1000,C2377)&gt;=Лист8!I2377,INDEX(Нормы!$B$2:$B$1000,MATCH(C2377,Нормы!$A$2:$A$1000,0)+I2376,1),0))</f>
        <v>#DIV/0!</v>
      </c>
      <c r="E2377" t="e">
        <f>IF(A2377&gt;A2376,INDEX(Нормы!$C$2:$C$1000,MATCH(C2377,Нормы!$A$2:$A$1000,0),1),IF(COUNTIF(Нормы!$A$2:$A$1000,C2377)&gt;=Лист8!I2377,INDEX(Нормы!$C$2:$C$1000,MATCH(C2377,Нормы!$A$2:$A$1000,0)+I2376,1),0))</f>
        <v>#DIV/0!</v>
      </c>
      <c r="F2377" t="e">
        <f>IF(A2377&gt;A2376,INDEX(Нормы!$D$2:$D$1000,MATCH(C2377,Нормы!$A$2:$A$1000,0),1),IF(COUNTIF(Нормы!$A$2:$A$1000,C2377)&gt;=Лист8!I2377,INDEX(Нормы!$D$2:$D$1000,MATCH(C2377,Нормы!$A$2:$A$1000,0)+I2376,1),0))*INDEX('Готовый продукция'!$E$2:$E$500,MATCH(A2377,'Готовый продукция'!$A$2:$A$500,0),1)</f>
        <v>#DIV/0!</v>
      </c>
      <c r="H2377" t="e">
        <f>IF(LEN(D2377)&gt;1,MAX($H$2:H2376)+1,0)</f>
        <v>#DIV/0!</v>
      </c>
      <c r="I2377">
        <f>COUNTIF($A$3:A2377,A2377)</f>
        <v>2375</v>
      </c>
    </row>
    <row r="2378" spans="1:9">
      <c r="A2378" s="2" t="e">
        <f>INDEX('Готовый продукция'!$A$2:$A$500,CEILING(ROW($A2376)/MAX('Готовый продукция'!$J$2:$J$500),1))</f>
        <v>#DIV/0!</v>
      </c>
      <c r="B2378" s="1" t="str">
        <f>IFERROR(INDEX('Готовый продукция'!$B$2:$E$500,MATCH(A2378,'Готовый продукция'!$A$2:$A$500,0),1),"")</f>
        <v/>
      </c>
      <c r="C2378" t="str">
        <f>IFERROR(INDEX('Готовый продукция'!$B$2:$E$500,MATCH(A2378,'Готовый продукция'!$A$2:$A$500,0),2),"")</f>
        <v/>
      </c>
      <c r="D2378" t="e">
        <f>IF(A2378&gt;A2377,INDEX(Нормы!$B$2:$B$1000,MATCH(C2378,Нормы!$A$2:$A$1000,0),1),IF(COUNTIF(Нормы!$A$2:$A$1000,C2378)&gt;=Лист8!I2378,INDEX(Нормы!$B$2:$B$1000,MATCH(C2378,Нормы!$A$2:$A$1000,0)+I2377,1),0))</f>
        <v>#DIV/0!</v>
      </c>
      <c r="E2378" t="e">
        <f>IF(A2378&gt;A2377,INDEX(Нормы!$C$2:$C$1000,MATCH(C2378,Нормы!$A$2:$A$1000,0),1),IF(COUNTIF(Нормы!$A$2:$A$1000,C2378)&gt;=Лист8!I2378,INDEX(Нормы!$C$2:$C$1000,MATCH(C2378,Нормы!$A$2:$A$1000,0)+I2377,1),0))</f>
        <v>#DIV/0!</v>
      </c>
      <c r="F2378" t="e">
        <f>IF(A2378&gt;A2377,INDEX(Нормы!$D$2:$D$1000,MATCH(C2378,Нормы!$A$2:$A$1000,0),1),IF(COUNTIF(Нормы!$A$2:$A$1000,C2378)&gt;=Лист8!I2378,INDEX(Нормы!$D$2:$D$1000,MATCH(C2378,Нормы!$A$2:$A$1000,0)+I2377,1),0))*INDEX('Готовый продукция'!$E$2:$E$500,MATCH(A2378,'Готовый продукция'!$A$2:$A$500,0),1)</f>
        <v>#DIV/0!</v>
      </c>
      <c r="H2378" t="e">
        <f>IF(LEN(D2378)&gt;1,MAX($H$2:H2377)+1,0)</f>
        <v>#DIV/0!</v>
      </c>
      <c r="I2378">
        <f>COUNTIF($A$3:A2378,A2378)</f>
        <v>2376</v>
      </c>
    </row>
    <row r="2379" spans="1:9">
      <c r="A2379" s="2" t="e">
        <f>INDEX('Готовый продукция'!$A$2:$A$500,CEILING(ROW($A2377)/MAX('Готовый продукция'!$J$2:$J$500),1))</f>
        <v>#DIV/0!</v>
      </c>
      <c r="B2379" s="1" t="str">
        <f>IFERROR(INDEX('Готовый продукция'!$B$2:$E$500,MATCH(A2379,'Готовый продукция'!$A$2:$A$500,0),1),"")</f>
        <v/>
      </c>
      <c r="C2379" t="str">
        <f>IFERROR(INDEX('Готовый продукция'!$B$2:$E$500,MATCH(A2379,'Готовый продукция'!$A$2:$A$500,0),2),"")</f>
        <v/>
      </c>
      <c r="D2379" t="e">
        <f>IF(A2379&gt;A2378,INDEX(Нормы!$B$2:$B$1000,MATCH(C2379,Нормы!$A$2:$A$1000,0),1),IF(COUNTIF(Нормы!$A$2:$A$1000,C2379)&gt;=Лист8!I2379,INDEX(Нормы!$B$2:$B$1000,MATCH(C2379,Нормы!$A$2:$A$1000,0)+I2378,1),0))</f>
        <v>#DIV/0!</v>
      </c>
      <c r="E2379" t="e">
        <f>IF(A2379&gt;A2378,INDEX(Нормы!$C$2:$C$1000,MATCH(C2379,Нормы!$A$2:$A$1000,0),1),IF(COUNTIF(Нормы!$A$2:$A$1000,C2379)&gt;=Лист8!I2379,INDEX(Нормы!$C$2:$C$1000,MATCH(C2379,Нормы!$A$2:$A$1000,0)+I2378,1),0))</f>
        <v>#DIV/0!</v>
      </c>
      <c r="F2379" t="e">
        <f>IF(A2379&gt;A2378,INDEX(Нормы!$D$2:$D$1000,MATCH(C2379,Нормы!$A$2:$A$1000,0),1),IF(COUNTIF(Нормы!$A$2:$A$1000,C2379)&gt;=Лист8!I2379,INDEX(Нормы!$D$2:$D$1000,MATCH(C2379,Нормы!$A$2:$A$1000,0)+I2378,1),0))*INDEX('Готовый продукция'!$E$2:$E$500,MATCH(A2379,'Готовый продукция'!$A$2:$A$500,0),1)</f>
        <v>#DIV/0!</v>
      </c>
      <c r="H2379" t="e">
        <f>IF(LEN(D2379)&gt;1,MAX($H$2:H2378)+1,0)</f>
        <v>#DIV/0!</v>
      </c>
      <c r="I2379">
        <f>COUNTIF($A$3:A2379,A2379)</f>
        <v>2377</v>
      </c>
    </row>
    <row r="2380" spans="1:9">
      <c r="A2380" s="2" t="e">
        <f>INDEX('Готовый продукция'!$A$2:$A$500,CEILING(ROW($A2378)/MAX('Готовый продукция'!$J$2:$J$500),1))</f>
        <v>#DIV/0!</v>
      </c>
      <c r="B2380" s="1" t="str">
        <f>IFERROR(INDEX('Готовый продукция'!$B$2:$E$500,MATCH(A2380,'Готовый продукция'!$A$2:$A$500,0),1),"")</f>
        <v/>
      </c>
      <c r="C2380" t="str">
        <f>IFERROR(INDEX('Готовый продукция'!$B$2:$E$500,MATCH(A2380,'Готовый продукция'!$A$2:$A$500,0),2),"")</f>
        <v/>
      </c>
      <c r="D2380" t="e">
        <f>IF(A2380&gt;A2379,INDEX(Нормы!$B$2:$B$1000,MATCH(C2380,Нормы!$A$2:$A$1000,0),1),IF(COUNTIF(Нормы!$A$2:$A$1000,C2380)&gt;=Лист8!I2380,INDEX(Нормы!$B$2:$B$1000,MATCH(C2380,Нормы!$A$2:$A$1000,0)+I2379,1),0))</f>
        <v>#DIV/0!</v>
      </c>
      <c r="E2380" t="e">
        <f>IF(A2380&gt;A2379,INDEX(Нормы!$C$2:$C$1000,MATCH(C2380,Нормы!$A$2:$A$1000,0),1),IF(COUNTIF(Нормы!$A$2:$A$1000,C2380)&gt;=Лист8!I2380,INDEX(Нормы!$C$2:$C$1000,MATCH(C2380,Нормы!$A$2:$A$1000,0)+I2379,1),0))</f>
        <v>#DIV/0!</v>
      </c>
      <c r="F2380" t="e">
        <f>IF(A2380&gt;A2379,INDEX(Нормы!$D$2:$D$1000,MATCH(C2380,Нормы!$A$2:$A$1000,0),1),IF(COUNTIF(Нормы!$A$2:$A$1000,C2380)&gt;=Лист8!I2380,INDEX(Нормы!$D$2:$D$1000,MATCH(C2380,Нормы!$A$2:$A$1000,0)+I2379,1),0))*INDEX('Готовый продукция'!$E$2:$E$500,MATCH(A2380,'Готовый продукция'!$A$2:$A$500,0),1)</f>
        <v>#DIV/0!</v>
      </c>
      <c r="H2380" t="e">
        <f>IF(LEN(D2380)&gt;1,MAX($H$2:H2379)+1,0)</f>
        <v>#DIV/0!</v>
      </c>
      <c r="I2380">
        <f>COUNTIF($A$3:A2380,A2380)</f>
        <v>2378</v>
      </c>
    </row>
    <row r="2381" spans="1:9">
      <c r="A2381" s="2" t="e">
        <f>INDEX('Готовый продукция'!$A$2:$A$500,CEILING(ROW($A2379)/MAX('Готовый продукция'!$J$2:$J$500),1))</f>
        <v>#DIV/0!</v>
      </c>
      <c r="B2381" s="1" t="str">
        <f>IFERROR(INDEX('Готовый продукция'!$B$2:$E$500,MATCH(A2381,'Готовый продукция'!$A$2:$A$500,0),1),"")</f>
        <v/>
      </c>
      <c r="C2381" t="str">
        <f>IFERROR(INDEX('Готовый продукция'!$B$2:$E$500,MATCH(A2381,'Готовый продукция'!$A$2:$A$500,0),2),"")</f>
        <v/>
      </c>
      <c r="D2381" t="e">
        <f>IF(A2381&gt;A2380,INDEX(Нормы!$B$2:$B$1000,MATCH(C2381,Нормы!$A$2:$A$1000,0),1),IF(COUNTIF(Нормы!$A$2:$A$1000,C2381)&gt;=Лист8!I2381,INDEX(Нормы!$B$2:$B$1000,MATCH(C2381,Нормы!$A$2:$A$1000,0)+I2380,1),0))</f>
        <v>#DIV/0!</v>
      </c>
      <c r="E2381" t="e">
        <f>IF(A2381&gt;A2380,INDEX(Нормы!$C$2:$C$1000,MATCH(C2381,Нормы!$A$2:$A$1000,0),1),IF(COUNTIF(Нормы!$A$2:$A$1000,C2381)&gt;=Лист8!I2381,INDEX(Нормы!$C$2:$C$1000,MATCH(C2381,Нормы!$A$2:$A$1000,0)+I2380,1),0))</f>
        <v>#DIV/0!</v>
      </c>
      <c r="F2381" t="e">
        <f>IF(A2381&gt;A2380,INDEX(Нормы!$D$2:$D$1000,MATCH(C2381,Нормы!$A$2:$A$1000,0),1),IF(COUNTIF(Нормы!$A$2:$A$1000,C2381)&gt;=Лист8!I2381,INDEX(Нормы!$D$2:$D$1000,MATCH(C2381,Нормы!$A$2:$A$1000,0)+I2380,1),0))*INDEX('Готовый продукция'!$E$2:$E$500,MATCH(A2381,'Готовый продукция'!$A$2:$A$500,0),1)</f>
        <v>#DIV/0!</v>
      </c>
      <c r="H2381" t="e">
        <f>IF(LEN(D2381)&gt;1,MAX($H$2:H2380)+1,0)</f>
        <v>#DIV/0!</v>
      </c>
      <c r="I2381">
        <f>COUNTIF($A$3:A2381,A2381)</f>
        <v>2379</v>
      </c>
    </row>
    <row r="2382" spans="1:9">
      <c r="A2382" s="2" t="e">
        <f>INDEX('Готовый продукция'!$A$2:$A$500,CEILING(ROW($A2380)/MAX('Готовый продукция'!$J$2:$J$500),1))</f>
        <v>#DIV/0!</v>
      </c>
      <c r="B2382" s="1" t="str">
        <f>IFERROR(INDEX('Готовый продукция'!$B$2:$E$500,MATCH(A2382,'Готовый продукция'!$A$2:$A$500,0),1),"")</f>
        <v/>
      </c>
      <c r="C2382" t="str">
        <f>IFERROR(INDEX('Готовый продукция'!$B$2:$E$500,MATCH(A2382,'Готовый продукция'!$A$2:$A$500,0),2),"")</f>
        <v/>
      </c>
      <c r="D2382" t="e">
        <f>IF(A2382&gt;A2381,INDEX(Нормы!$B$2:$B$1000,MATCH(C2382,Нормы!$A$2:$A$1000,0),1),IF(COUNTIF(Нормы!$A$2:$A$1000,C2382)&gt;=Лист8!I2382,INDEX(Нормы!$B$2:$B$1000,MATCH(C2382,Нормы!$A$2:$A$1000,0)+I2381,1),0))</f>
        <v>#DIV/0!</v>
      </c>
      <c r="E2382" t="e">
        <f>IF(A2382&gt;A2381,INDEX(Нормы!$C$2:$C$1000,MATCH(C2382,Нормы!$A$2:$A$1000,0),1),IF(COUNTIF(Нормы!$A$2:$A$1000,C2382)&gt;=Лист8!I2382,INDEX(Нормы!$C$2:$C$1000,MATCH(C2382,Нормы!$A$2:$A$1000,0)+I2381,1),0))</f>
        <v>#DIV/0!</v>
      </c>
      <c r="F2382" t="e">
        <f>IF(A2382&gt;A2381,INDEX(Нормы!$D$2:$D$1000,MATCH(C2382,Нормы!$A$2:$A$1000,0),1),IF(COUNTIF(Нормы!$A$2:$A$1000,C2382)&gt;=Лист8!I2382,INDEX(Нормы!$D$2:$D$1000,MATCH(C2382,Нормы!$A$2:$A$1000,0)+I2381,1),0))*INDEX('Готовый продукция'!$E$2:$E$500,MATCH(A2382,'Готовый продукция'!$A$2:$A$500,0),1)</f>
        <v>#DIV/0!</v>
      </c>
      <c r="H2382" t="e">
        <f>IF(LEN(D2382)&gt;1,MAX($H$2:H2381)+1,0)</f>
        <v>#DIV/0!</v>
      </c>
      <c r="I2382">
        <f>COUNTIF($A$3:A2382,A2382)</f>
        <v>2380</v>
      </c>
    </row>
    <row r="2383" spans="1:9">
      <c r="A2383" s="2" t="e">
        <f>INDEX('Готовый продукция'!$A$2:$A$500,CEILING(ROW($A2381)/MAX('Готовый продукция'!$J$2:$J$500),1))</f>
        <v>#DIV/0!</v>
      </c>
      <c r="B2383" s="1" t="str">
        <f>IFERROR(INDEX('Готовый продукция'!$B$2:$E$500,MATCH(A2383,'Готовый продукция'!$A$2:$A$500,0),1),"")</f>
        <v/>
      </c>
      <c r="C2383" t="str">
        <f>IFERROR(INDEX('Готовый продукция'!$B$2:$E$500,MATCH(A2383,'Готовый продукция'!$A$2:$A$500,0),2),"")</f>
        <v/>
      </c>
      <c r="D2383" t="e">
        <f>IF(A2383&gt;A2382,INDEX(Нормы!$B$2:$B$1000,MATCH(C2383,Нормы!$A$2:$A$1000,0),1),IF(COUNTIF(Нормы!$A$2:$A$1000,C2383)&gt;=Лист8!I2383,INDEX(Нормы!$B$2:$B$1000,MATCH(C2383,Нормы!$A$2:$A$1000,0)+I2382,1),0))</f>
        <v>#DIV/0!</v>
      </c>
      <c r="E2383" t="e">
        <f>IF(A2383&gt;A2382,INDEX(Нормы!$C$2:$C$1000,MATCH(C2383,Нормы!$A$2:$A$1000,0),1),IF(COUNTIF(Нормы!$A$2:$A$1000,C2383)&gt;=Лист8!I2383,INDEX(Нормы!$C$2:$C$1000,MATCH(C2383,Нормы!$A$2:$A$1000,0)+I2382,1),0))</f>
        <v>#DIV/0!</v>
      </c>
      <c r="F2383" t="e">
        <f>IF(A2383&gt;A2382,INDEX(Нормы!$D$2:$D$1000,MATCH(C2383,Нормы!$A$2:$A$1000,0),1),IF(COUNTIF(Нормы!$A$2:$A$1000,C2383)&gt;=Лист8!I2383,INDEX(Нормы!$D$2:$D$1000,MATCH(C2383,Нормы!$A$2:$A$1000,0)+I2382,1),0))*INDEX('Готовый продукция'!$E$2:$E$500,MATCH(A2383,'Готовый продукция'!$A$2:$A$500,0),1)</f>
        <v>#DIV/0!</v>
      </c>
      <c r="H2383" t="e">
        <f>IF(LEN(D2383)&gt;1,MAX($H$2:H2382)+1,0)</f>
        <v>#DIV/0!</v>
      </c>
      <c r="I2383">
        <f>COUNTIF($A$3:A2383,A2383)</f>
        <v>2381</v>
      </c>
    </row>
    <row r="2384" spans="1:9">
      <c r="A2384" s="2" t="e">
        <f>INDEX('Готовый продукция'!$A$2:$A$500,CEILING(ROW($A2382)/MAX('Готовый продукция'!$J$2:$J$500),1))</f>
        <v>#DIV/0!</v>
      </c>
      <c r="B2384" s="1" t="str">
        <f>IFERROR(INDEX('Готовый продукция'!$B$2:$E$500,MATCH(A2384,'Готовый продукция'!$A$2:$A$500,0),1),"")</f>
        <v/>
      </c>
      <c r="C2384" t="str">
        <f>IFERROR(INDEX('Готовый продукция'!$B$2:$E$500,MATCH(A2384,'Готовый продукция'!$A$2:$A$500,0),2),"")</f>
        <v/>
      </c>
      <c r="D2384" t="e">
        <f>IF(A2384&gt;A2383,INDEX(Нормы!$B$2:$B$1000,MATCH(C2384,Нормы!$A$2:$A$1000,0),1),IF(COUNTIF(Нормы!$A$2:$A$1000,C2384)&gt;=Лист8!I2384,INDEX(Нормы!$B$2:$B$1000,MATCH(C2384,Нормы!$A$2:$A$1000,0)+I2383,1),0))</f>
        <v>#DIV/0!</v>
      </c>
      <c r="E2384" t="e">
        <f>IF(A2384&gt;A2383,INDEX(Нормы!$C$2:$C$1000,MATCH(C2384,Нормы!$A$2:$A$1000,0),1),IF(COUNTIF(Нормы!$A$2:$A$1000,C2384)&gt;=Лист8!I2384,INDEX(Нормы!$C$2:$C$1000,MATCH(C2384,Нормы!$A$2:$A$1000,0)+I2383,1),0))</f>
        <v>#DIV/0!</v>
      </c>
      <c r="F2384" t="e">
        <f>IF(A2384&gt;A2383,INDEX(Нормы!$D$2:$D$1000,MATCH(C2384,Нормы!$A$2:$A$1000,0),1),IF(COUNTIF(Нормы!$A$2:$A$1000,C2384)&gt;=Лист8!I2384,INDEX(Нормы!$D$2:$D$1000,MATCH(C2384,Нормы!$A$2:$A$1000,0)+I2383,1),0))*INDEX('Готовый продукция'!$E$2:$E$500,MATCH(A2384,'Готовый продукция'!$A$2:$A$500,0),1)</f>
        <v>#DIV/0!</v>
      </c>
      <c r="H2384" t="e">
        <f>IF(LEN(D2384)&gt;1,MAX($H$2:H2383)+1,0)</f>
        <v>#DIV/0!</v>
      </c>
      <c r="I2384">
        <f>COUNTIF($A$3:A2384,A2384)</f>
        <v>2382</v>
      </c>
    </row>
    <row r="2385" spans="1:9">
      <c r="A2385" s="2" t="e">
        <f>INDEX('Готовый продукция'!$A$2:$A$500,CEILING(ROW($A2383)/MAX('Готовый продукция'!$J$2:$J$500),1))</f>
        <v>#DIV/0!</v>
      </c>
      <c r="B2385" s="1" t="str">
        <f>IFERROR(INDEX('Готовый продукция'!$B$2:$E$500,MATCH(A2385,'Готовый продукция'!$A$2:$A$500,0),1),"")</f>
        <v/>
      </c>
      <c r="C2385" t="str">
        <f>IFERROR(INDEX('Готовый продукция'!$B$2:$E$500,MATCH(A2385,'Готовый продукция'!$A$2:$A$500,0),2),"")</f>
        <v/>
      </c>
      <c r="D2385" t="e">
        <f>IF(A2385&gt;A2384,INDEX(Нормы!$B$2:$B$1000,MATCH(C2385,Нормы!$A$2:$A$1000,0),1),IF(COUNTIF(Нормы!$A$2:$A$1000,C2385)&gt;=Лист8!I2385,INDEX(Нормы!$B$2:$B$1000,MATCH(C2385,Нормы!$A$2:$A$1000,0)+I2384,1),0))</f>
        <v>#DIV/0!</v>
      </c>
      <c r="E2385" t="e">
        <f>IF(A2385&gt;A2384,INDEX(Нормы!$C$2:$C$1000,MATCH(C2385,Нормы!$A$2:$A$1000,0),1),IF(COUNTIF(Нормы!$A$2:$A$1000,C2385)&gt;=Лист8!I2385,INDEX(Нормы!$C$2:$C$1000,MATCH(C2385,Нормы!$A$2:$A$1000,0)+I2384,1),0))</f>
        <v>#DIV/0!</v>
      </c>
      <c r="F2385" t="e">
        <f>IF(A2385&gt;A2384,INDEX(Нормы!$D$2:$D$1000,MATCH(C2385,Нормы!$A$2:$A$1000,0),1),IF(COUNTIF(Нормы!$A$2:$A$1000,C2385)&gt;=Лист8!I2385,INDEX(Нормы!$D$2:$D$1000,MATCH(C2385,Нормы!$A$2:$A$1000,0)+I2384,1),0))*INDEX('Готовый продукция'!$E$2:$E$500,MATCH(A2385,'Готовый продукция'!$A$2:$A$500,0),1)</f>
        <v>#DIV/0!</v>
      </c>
      <c r="H2385" t="e">
        <f>IF(LEN(D2385)&gt;1,MAX($H$2:H2384)+1,0)</f>
        <v>#DIV/0!</v>
      </c>
      <c r="I2385">
        <f>COUNTIF($A$3:A2385,A2385)</f>
        <v>2383</v>
      </c>
    </row>
    <row r="2386" spans="1:9">
      <c r="A2386" s="2" t="e">
        <f>INDEX('Готовый продукция'!$A$2:$A$500,CEILING(ROW($A2384)/MAX('Готовый продукция'!$J$2:$J$500),1))</f>
        <v>#DIV/0!</v>
      </c>
      <c r="B2386" s="1" t="str">
        <f>IFERROR(INDEX('Готовый продукция'!$B$2:$E$500,MATCH(A2386,'Готовый продукция'!$A$2:$A$500,0),1),"")</f>
        <v/>
      </c>
      <c r="C2386" t="str">
        <f>IFERROR(INDEX('Готовый продукция'!$B$2:$E$500,MATCH(A2386,'Готовый продукция'!$A$2:$A$500,0),2),"")</f>
        <v/>
      </c>
      <c r="D2386" t="e">
        <f>IF(A2386&gt;A2385,INDEX(Нормы!$B$2:$B$1000,MATCH(C2386,Нормы!$A$2:$A$1000,0),1),IF(COUNTIF(Нормы!$A$2:$A$1000,C2386)&gt;=Лист8!I2386,INDEX(Нормы!$B$2:$B$1000,MATCH(C2386,Нормы!$A$2:$A$1000,0)+I2385,1),0))</f>
        <v>#DIV/0!</v>
      </c>
      <c r="E2386" t="e">
        <f>IF(A2386&gt;A2385,INDEX(Нормы!$C$2:$C$1000,MATCH(C2386,Нормы!$A$2:$A$1000,0),1),IF(COUNTIF(Нормы!$A$2:$A$1000,C2386)&gt;=Лист8!I2386,INDEX(Нормы!$C$2:$C$1000,MATCH(C2386,Нормы!$A$2:$A$1000,0)+I2385,1),0))</f>
        <v>#DIV/0!</v>
      </c>
      <c r="F2386" t="e">
        <f>IF(A2386&gt;A2385,INDEX(Нормы!$D$2:$D$1000,MATCH(C2386,Нормы!$A$2:$A$1000,0),1),IF(COUNTIF(Нормы!$A$2:$A$1000,C2386)&gt;=Лист8!I2386,INDEX(Нормы!$D$2:$D$1000,MATCH(C2386,Нормы!$A$2:$A$1000,0)+I2385,1),0))*INDEX('Готовый продукция'!$E$2:$E$500,MATCH(A2386,'Готовый продукция'!$A$2:$A$500,0),1)</f>
        <v>#DIV/0!</v>
      </c>
      <c r="H2386" t="e">
        <f>IF(LEN(D2386)&gt;1,MAX($H$2:H2385)+1,0)</f>
        <v>#DIV/0!</v>
      </c>
      <c r="I2386">
        <f>COUNTIF($A$3:A2386,A2386)</f>
        <v>2384</v>
      </c>
    </row>
    <row r="2387" spans="1:9">
      <c r="A2387" s="2" t="e">
        <f>INDEX('Готовый продукция'!$A$2:$A$500,CEILING(ROW($A2385)/MAX('Готовый продукция'!$J$2:$J$500),1))</f>
        <v>#DIV/0!</v>
      </c>
      <c r="B2387" s="1" t="str">
        <f>IFERROR(INDEX('Готовый продукция'!$B$2:$E$500,MATCH(A2387,'Готовый продукция'!$A$2:$A$500,0),1),"")</f>
        <v/>
      </c>
      <c r="C2387" t="str">
        <f>IFERROR(INDEX('Готовый продукция'!$B$2:$E$500,MATCH(A2387,'Готовый продукция'!$A$2:$A$500,0),2),"")</f>
        <v/>
      </c>
      <c r="D2387" t="e">
        <f>IF(A2387&gt;A2386,INDEX(Нормы!$B$2:$B$1000,MATCH(C2387,Нормы!$A$2:$A$1000,0),1),IF(COUNTIF(Нормы!$A$2:$A$1000,C2387)&gt;=Лист8!I2387,INDEX(Нормы!$B$2:$B$1000,MATCH(C2387,Нормы!$A$2:$A$1000,0)+I2386,1),0))</f>
        <v>#DIV/0!</v>
      </c>
      <c r="E2387" t="e">
        <f>IF(A2387&gt;A2386,INDEX(Нормы!$C$2:$C$1000,MATCH(C2387,Нормы!$A$2:$A$1000,0),1),IF(COUNTIF(Нормы!$A$2:$A$1000,C2387)&gt;=Лист8!I2387,INDEX(Нормы!$C$2:$C$1000,MATCH(C2387,Нормы!$A$2:$A$1000,0)+I2386,1),0))</f>
        <v>#DIV/0!</v>
      </c>
      <c r="F2387" t="e">
        <f>IF(A2387&gt;A2386,INDEX(Нормы!$D$2:$D$1000,MATCH(C2387,Нормы!$A$2:$A$1000,0),1),IF(COUNTIF(Нормы!$A$2:$A$1000,C2387)&gt;=Лист8!I2387,INDEX(Нормы!$D$2:$D$1000,MATCH(C2387,Нормы!$A$2:$A$1000,0)+I2386,1),0))*INDEX('Готовый продукция'!$E$2:$E$500,MATCH(A2387,'Готовый продукция'!$A$2:$A$500,0),1)</f>
        <v>#DIV/0!</v>
      </c>
      <c r="H2387" t="e">
        <f>IF(LEN(D2387)&gt;1,MAX($H$2:H2386)+1,0)</f>
        <v>#DIV/0!</v>
      </c>
      <c r="I2387">
        <f>COUNTIF($A$3:A2387,A2387)</f>
        <v>2385</v>
      </c>
    </row>
    <row r="2388" spans="1:9">
      <c r="A2388" s="2" t="e">
        <f>INDEX('Готовый продукция'!$A$2:$A$500,CEILING(ROW($A2386)/MAX('Готовый продукция'!$J$2:$J$500),1))</f>
        <v>#DIV/0!</v>
      </c>
      <c r="B2388" s="1" t="str">
        <f>IFERROR(INDEX('Готовый продукция'!$B$2:$E$500,MATCH(A2388,'Готовый продукция'!$A$2:$A$500,0),1),"")</f>
        <v/>
      </c>
      <c r="C2388" t="str">
        <f>IFERROR(INDEX('Готовый продукция'!$B$2:$E$500,MATCH(A2388,'Готовый продукция'!$A$2:$A$500,0),2),"")</f>
        <v/>
      </c>
      <c r="D2388" t="e">
        <f>IF(A2388&gt;A2387,INDEX(Нормы!$B$2:$B$1000,MATCH(C2388,Нормы!$A$2:$A$1000,0),1),IF(COUNTIF(Нормы!$A$2:$A$1000,C2388)&gt;=Лист8!I2388,INDEX(Нормы!$B$2:$B$1000,MATCH(C2388,Нормы!$A$2:$A$1000,0)+I2387,1),0))</f>
        <v>#DIV/0!</v>
      </c>
      <c r="E2388" t="e">
        <f>IF(A2388&gt;A2387,INDEX(Нормы!$C$2:$C$1000,MATCH(C2388,Нормы!$A$2:$A$1000,0),1),IF(COUNTIF(Нормы!$A$2:$A$1000,C2388)&gt;=Лист8!I2388,INDEX(Нормы!$C$2:$C$1000,MATCH(C2388,Нормы!$A$2:$A$1000,0)+I2387,1),0))</f>
        <v>#DIV/0!</v>
      </c>
      <c r="F2388" t="e">
        <f>IF(A2388&gt;A2387,INDEX(Нормы!$D$2:$D$1000,MATCH(C2388,Нормы!$A$2:$A$1000,0),1),IF(COUNTIF(Нормы!$A$2:$A$1000,C2388)&gt;=Лист8!I2388,INDEX(Нормы!$D$2:$D$1000,MATCH(C2388,Нормы!$A$2:$A$1000,0)+I2387,1),0))*INDEX('Готовый продукция'!$E$2:$E$500,MATCH(A2388,'Готовый продукция'!$A$2:$A$500,0),1)</f>
        <v>#DIV/0!</v>
      </c>
      <c r="H2388" t="e">
        <f>IF(LEN(D2388)&gt;1,MAX($H$2:H2387)+1,0)</f>
        <v>#DIV/0!</v>
      </c>
      <c r="I2388">
        <f>COUNTIF($A$3:A2388,A2388)</f>
        <v>2386</v>
      </c>
    </row>
    <row r="2389" spans="1:9">
      <c r="A2389" s="2" t="e">
        <f>INDEX('Готовый продукция'!$A$2:$A$500,CEILING(ROW($A2387)/MAX('Готовый продукция'!$J$2:$J$500),1))</f>
        <v>#DIV/0!</v>
      </c>
      <c r="B2389" s="1" t="str">
        <f>IFERROR(INDEX('Готовый продукция'!$B$2:$E$500,MATCH(A2389,'Готовый продукция'!$A$2:$A$500,0),1),"")</f>
        <v/>
      </c>
      <c r="C2389" t="str">
        <f>IFERROR(INDEX('Готовый продукция'!$B$2:$E$500,MATCH(A2389,'Готовый продукция'!$A$2:$A$500,0),2),"")</f>
        <v/>
      </c>
      <c r="D2389" t="e">
        <f>IF(A2389&gt;A2388,INDEX(Нормы!$B$2:$B$1000,MATCH(C2389,Нормы!$A$2:$A$1000,0),1),IF(COUNTIF(Нормы!$A$2:$A$1000,C2389)&gt;=Лист8!I2389,INDEX(Нормы!$B$2:$B$1000,MATCH(C2389,Нормы!$A$2:$A$1000,0)+I2388,1),0))</f>
        <v>#DIV/0!</v>
      </c>
      <c r="E2389" t="e">
        <f>IF(A2389&gt;A2388,INDEX(Нормы!$C$2:$C$1000,MATCH(C2389,Нормы!$A$2:$A$1000,0),1),IF(COUNTIF(Нормы!$A$2:$A$1000,C2389)&gt;=Лист8!I2389,INDEX(Нормы!$C$2:$C$1000,MATCH(C2389,Нормы!$A$2:$A$1000,0)+I2388,1),0))</f>
        <v>#DIV/0!</v>
      </c>
      <c r="F2389" t="e">
        <f>IF(A2389&gt;A2388,INDEX(Нормы!$D$2:$D$1000,MATCH(C2389,Нормы!$A$2:$A$1000,0),1),IF(COUNTIF(Нормы!$A$2:$A$1000,C2389)&gt;=Лист8!I2389,INDEX(Нормы!$D$2:$D$1000,MATCH(C2389,Нормы!$A$2:$A$1000,0)+I2388,1),0))*INDEX('Готовый продукция'!$E$2:$E$500,MATCH(A2389,'Готовый продукция'!$A$2:$A$500,0),1)</f>
        <v>#DIV/0!</v>
      </c>
      <c r="H2389" t="e">
        <f>IF(LEN(D2389)&gt;1,MAX($H$2:H2388)+1,0)</f>
        <v>#DIV/0!</v>
      </c>
      <c r="I2389">
        <f>COUNTIF($A$3:A2389,A2389)</f>
        <v>2387</v>
      </c>
    </row>
    <row r="2390" spans="1:9">
      <c r="A2390" s="2" t="e">
        <f>INDEX('Готовый продукция'!$A$2:$A$500,CEILING(ROW($A2388)/MAX('Готовый продукция'!$J$2:$J$500),1))</f>
        <v>#DIV/0!</v>
      </c>
      <c r="B2390" s="1" t="str">
        <f>IFERROR(INDEX('Готовый продукция'!$B$2:$E$500,MATCH(A2390,'Готовый продукция'!$A$2:$A$500,0),1),"")</f>
        <v/>
      </c>
      <c r="C2390" t="str">
        <f>IFERROR(INDEX('Готовый продукция'!$B$2:$E$500,MATCH(A2390,'Готовый продукция'!$A$2:$A$500,0),2),"")</f>
        <v/>
      </c>
      <c r="D2390" t="e">
        <f>IF(A2390&gt;A2389,INDEX(Нормы!$B$2:$B$1000,MATCH(C2390,Нормы!$A$2:$A$1000,0),1),IF(COUNTIF(Нормы!$A$2:$A$1000,C2390)&gt;=Лист8!I2390,INDEX(Нормы!$B$2:$B$1000,MATCH(C2390,Нормы!$A$2:$A$1000,0)+I2389,1),0))</f>
        <v>#DIV/0!</v>
      </c>
      <c r="E2390" t="e">
        <f>IF(A2390&gt;A2389,INDEX(Нормы!$C$2:$C$1000,MATCH(C2390,Нормы!$A$2:$A$1000,0),1),IF(COUNTIF(Нормы!$A$2:$A$1000,C2390)&gt;=Лист8!I2390,INDEX(Нормы!$C$2:$C$1000,MATCH(C2390,Нормы!$A$2:$A$1000,0)+I2389,1),0))</f>
        <v>#DIV/0!</v>
      </c>
      <c r="F2390" t="e">
        <f>IF(A2390&gt;A2389,INDEX(Нормы!$D$2:$D$1000,MATCH(C2390,Нормы!$A$2:$A$1000,0),1),IF(COUNTIF(Нормы!$A$2:$A$1000,C2390)&gt;=Лист8!I2390,INDEX(Нормы!$D$2:$D$1000,MATCH(C2390,Нормы!$A$2:$A$1000,0)+I2389,1),0))*INDEX('Готовый продукция'!$E$2:$E$500,MATCH(A2390,'Готовый продукция'!$A$2:$A$500,0),1)</f>
        <v>#DIV/0!</v>
      </c>
      <c r="H2390" t="e">
        <f>IF(LEN(D2390)&gt;1,MAX($H$2:H2389)+1,0)</f>
        <v>#DIV/0!</v>
      </c>
      <c r="I2390">
        <f>COUNTIF($A$3:A2390,A2390)</f>
        <v>2388</v>
      </c>
    </row>
    <row r="2391" spans="1:9">
      <c r="A2391" s="2" t="e">
        <f>INDEX('Готовый продукция'!$A$2:$A$500,CEILING(ROW($A2389)/MAX('Готовый продукция'!$J$2:$J$500),1))</f>
        <v>#DIV/0!</v>
      </c>
      <c r="B2391" s="1" t="str">
        <f>IFERROR(INDEX('Готовый продукция'!$B$2:$E$500,MATCH(A2391,'Готовый продукция'!$A$2:$A$500,0),1),"")</f>
        <v/>
      </c>
      <c r="C2391" t="str">
        <f>IFERROR(INDEX('Готовый продукция'!$B$2:$E$500,MATCH(A2391,'Готовый продукция'!$A$2:$A$500,0),2),"")</f>
        <v/>
      </c>
      <c r="D2391" t="e">
        <f>IF(A2391&gt;A2390,INDEX(Нормы!$B$2:$B$1000,MATCH(C2391,Нормы!$A$2:$A$1000,0),1),IF(COUNTIF(Нормы!$A$2:$A$1000,C2391)&gt;=Лист8!I2391,INDEX(Нормы!$B$2:$B$1000,MATCH(C2391,Нормы!$A$2:$A$1000,0)+I2390,1),0))</f>
        <v>#DIV/0!</v>
      </c>
      <c r="E2391" t="e">
        <f>IF(A2391&gt;A2390,INDEX(Нормы!$C$2:$C$1000,MATCH(C2391,Нормы!$A$2:$A$1000,0),1),IF(COUNTIF(Нормы!$A$2:$A$1000,C2391)&gt;=Лист8!I2391,INDEX(Нормы!$C$2:$C$1000,MATCH(C2391,Нормы!$A$2:$A$1000,0)+I2390,1),0))</f>
        <v>#DIV/0!</v>
      </c>
      <c r="F2391" t="e">
        <f>IF(A2391&gt;A2390,INDEX(Нормы!$D$2:$D$1000,MATCH(C2391,Нормы!$A$2:$A$1000,0),1),IF(COUNTIF(Нормы!$A$2:$A$1000,C2391)&gt;=Лист8!I2391,INDEX(Нормы!$D$2:$D$1000,MATCH(C2391,Нормы!$A$2:$A$1000,0)+I2390,1),0))*INDEX('Готовый продукция'!$E$2:$E$500,MATCH(A2391,'Готовый продукция'!$A$2:$A$500,0),1)</f>
        <v>#DIV/0!</v>
      </c>
      <c r="H2391" t="e">
        <f>IF(LEN(D2391)&gt;1,MAX($H$2:H2390)+1,0)</f>
        <v>#DIV/0!</v>
      </c>
      <c r="I2391">
        <f>COUNTIF($A$3:A2391,A2391)</f>
        <v>2389</v>
      </c>
    </row>
    <row r="2392" spans="1:9">
      <c r="A2392" s="2" t="e">
        <f>INDEX('Готовый продукция'!$A$2:$A$500,CEILING(ROW($A2390)/MAX('Готовый продукция'!$J$2:$J$500),1))</f>
        <v>#DIV/0!</v>
      </c>
      <c r="B2392" s="1" t="str">
        <f>IFERROR(INDEX('Готовый продукция'!$B$2:$E$500,MATCH(A2392,'Готовый продукция'!$A$2:$A$500,0),1),"")</f>
        <v/>
      </c>
      <c r="C2392" t="str">
        <f>IFERROR(INDEX('Готовый продукция'!$B$2:$E$500,MATCH(A2392,'Готовый продукция'!$A$2:$A$500,0),2),"")</f>
        <v/>
      </c>
      <c r="D2392" t="e">
        <f>IF(A2392&gt;A2391,INDEX(Нормы!$B$2:$B$1000,MATCH(C2392,Нормы!$A$2:$A$1000,0),1),IF(COUNTIF(Нормы!$A$2:$A$1000,C2392)&gt;=Лист8!I2392,INDEX(Нормы!$B$2:$B$1000,MATCH(C2392,Нормы!$A$2:$A$1000,0)+I2391,1),0))</f>
        <v>#DIV/0!</v>
      </c>
      <c r="E2392" t="e">
        <f>IF(A2392&gt;A2391,INDEX(Нормы!$C$2:$C$1000,MATCH(C2392,Нормы!$A$2:$A$1000,0),1),IF(COUNTIF(Нормы!$A$2:$A$1000,C2392)&gt;=Лист8!I2392,INDEX(Нормы!$C$2:$C$1000,MATCH(C2392,Нормы!$A$2:$A$1000,0)+I2391,1),0))</f>
        <v>#DIV/0!</v>
      </c>
      <c r="F2392" t="e">
        <f>IF(A2392&gt;A2391,INDEX(Нормы!$D$2:$D$1000,MATCH(C2392,Нормы!$A$2:$A$1000,0),1),IF(COUNTIF(Нормы!$A$2:$A$1000,C2392)&gt;=Лист8!I2392,INDEX(Нормы!$D$2:$D$1000,MATCH(C2392,Нормы!$A$2:$A$1000,0)+I2391,1),0))*INDEX('Готовый продукция'!$E$2:$E$500,MATCH(A2392,'Готовый продукция'!$A$2:$A$500,0),1)</f>
        <v>#DIV/0!</v>
      </c>
      <c r="H2392" t="e">
        <f>IF(LEN(D2392)&gt;1,MAX($H$2:H2391)+1,0)</f>
        <v>#DIV/0!</v>
      </c>
      <c r="I2392">
        <f>COUNTIF($A$3:A2392,A2392)</f>
        <v>2390</v>
      </c>
    </row>
    <row r="2393" spans="1:9">
      <c r="A2393" s="2" t="e">
        <f>INDEX('Готовый продукция'!$A$2:$A$500,CEILING(ROW($A2391)/MAX('Готовый продукция'!$J$2:$J$500),1))</f>
        <v>#DIV/0!</v>
      </c>
      <c r="B2393" s="1" t="str">
        <f>IFERROR(INDEX('Готовый продукция'!$B$2:$E$500,MATCH(A2393,'Готовый продукция'!$A$2:$A$500,0),1),"")</f>
        <v/>
      </c>
      <c r="C2393" t="str">
        <f>IFERROR(INDEX('Готовый продукция'!$B$2:$E$500,MATCH(A2393,'Готовый продукция'!$A$2:$A$500,0),2),"")</f>
        <v/>
      </c>
      <c r="D2393" t="e">
        <f>IF(A2393&gt;A2392,INDEX(Нормы!$B$2:$B$1000,MATCH(C2393,Нормы!$A$2:$A$1000,0),1),IF(COUNTIF(Нормы!$A$2:$A$1000,C2393)&gt;=Лист8!I2393,INDEX(Нормы!$B$2:$B$1000,MATCH(C2393,Нормы!$A$2:$A$1000,0)+I2392,1),0))</f>
        <v>#DIV/0!</v>
      </c>
      <c r="E2393" t="e">
        <f>IF(A2393&gt;A2392,INDEX(Нормы!$C$2:$C$1000,MATCH(C2393,Нормы!$A$2:$A$1000,0),1),IF(COUNTIF(Нормы!$A$2:$A$1000,C2393)&gt;=Лист8!I2393,INDEX(Нормы!$C$2:$C$1000,MATCH(C2393,Нормы!$A$2:$A$1000,0)+I2392,1),0))</f>
        <v>#DIV/0!</v>
      </c>
      <c r="F2393" t="e">
        <f>IF(A2393&gt;A2392,INDEX(Нормы!$D$2:$D$1000,MATCH(C2393,Нормы!$A$2:$A$1000,0),1),IF(COUNTIF(Нормы!$A$2:$A$1000,C2393)&gt;=Лист8!I2393,INDEX(Нормы!$D$2:$D$1000,MATCH(C2393,Нормы!$A$2:$A$1000,0)+I2392,1),0))*INDEX('Готовый продукция'!$E$2:$E$500,MATCH(A2393,'Готовый продукция'!$A$2:$A$500,0),1)</f>
        <v>#DIV/0!</v>
      </c>
      <c r="H2393" t="e">
        <f>IF(LEN(D2393)&gt;1,MAX($H$2:H2392)+1,0)</f>
        <v>#DIV/0!</v>
      </c>
      <c r="I2393">
        <f>COUNTIF($A$3:A2393,A2393)</f>
        <v>2391</v>
      </c>
    </row>
    <row r="2394" spans="1:9">
      <c r="A2394" s="2" t="e">
        <f>INDEX('Готовый продукция'!$A$2:$A$500,CEILING(ROW($A2392)/MAX('Готовый продукция'!$J$2:$J$500),1))</f>
        <v>#DIV/0!</v>
      </c>
      <c r="B2394" s="1" t="str">
        <f>IFERROR(INDEX('Готовый продукция'!$B$2:$E$500,MATCH(A2394,'Готовый продукция'!$A$2:$A$500,0),1),"")</f>
        <v/>
      </c>
      <c r="C2394" t="str">
        <f>IFERROR(INDEX('Готовый продукция'!$B$2:$E$500,MATCH(A2394,'Готовый продукция'!$A$2:$A$500,0),2),"")</f>
        <v/>
      </c>
      <c r="D2394" t="e">
        <f>IF(A2394&gt;A2393,INDEX(Нормы!$B$2:$B$1000,MATCH(C2394,Нормы!$A$2:$A$1000,0),1),IF(COUNTIF(Нормы!$A$2:$A$1000,C2394)&gt;=Лист8!I2394,INDEX(Нормы!$B$2:$B$1000,MATCH(C2394,Нормы!$A$2:$A$1000,0)+I2393,1),0))</f>
        <v>#DIV/0!</v>
      </c>
      <c r="E2394" t="e">
        <f>IF(A2394&gt;A2393,INDEX(Нормы!$C$2:$C$1000,MATCH(C2394,Нормы!$A$2:$A$1000,0),1),IF(COUNTIF(Нормы!$A$2:$A$1000,C2394)&gt;=Лист8!I2394,INDEX(Нормы!$C$2:$C$1000,MATCH(C2394,Нормы!$A$2:$A$1000,0)+I2393,1),0))</f>
        <v>#DIV/0!</v>
      </c>
      <c r="F2394" t="e">
        <f>IF(A2394&gt;A2393,INDEX(Нормы!$D$2:$D$1000,MATCH(C2394,Нормы!$A$2:$A$1000,0),1),IF(COUNTIF(Нормы!$A$2:$A$1000,C2394)&gt;=Лист8!I2394,INDEX(Нормы!$D$2:$D$1000,MATCH(C2394,Нормы!$A$2:$A$1000,0)+I2393,1),0))*INDEX('Готовый продукция'!$E$2:$E$500,MATCH(A2394,'Готовый продукция'!$A$2:$A$500,0),1)</f>
        <v>#DIV/0!</v>
      </c>
      <c r="H2394" t="e">
        <f>IF(LEN(D2394)&gt;1,MAX($H$2:H2393)+1,0)</f>
        <v>#DIV/0!</v>
      </c>
      <c r="I2394">
        <f>COUNTIF($A$3:A2394,A2394)</f>
        <v>2392</v>
      </c>
    </row>
    <row r="2395" spans="1:9">
      <c r="A2395" s="2" t="e">
        <f>INDEX('Готовый продукция'!$A$2:$A$500,CEILING(ROW($A2393)/MAX('Готовый продукция'!$J$2:$J$500),1))</f>
        <v>#DIV/0!</v>
      </c>
      <c r="B2395" s="1" t="str">
        <f>IFERROR(INDEX('Готовый продукция'!$B$2:$E$500,MATCH(A2395,'Готовый продукция'!$A$2:$A$500,0),1),"")</f>
        <v/>
      </c>
      <c r="C2395" t="str">
        <f>IFERROR(INDEX('Готовый продукция'!$B$2:$E$500,MATCH(A2395,'Готовый продукция'!$A$2:$A$500,0),2),"")</f>
        <v/>
      </c>
      <c r="D2395" t="e">
        <f>IF(A2395&gt;A2394,INDEX(Нормы!$B$2:$B$1000,MATCH(C2395,Нормы!$A$2:$A$1000,0),1),IF(COUNTIF(Нормы!$A$2:$A$1000,C2395)&gt;=Лист8!I2395,INDEX(Нормы!$B$2:$B$1000,MATCH(C2395,Нормы!$A$2:$A$1000,0)+I2394,1),0))</f>
        <v>#DIV/0!</v>
      </c>
      <c r="E2395" t="e">
        <f>IF(A2395&gt;A2394,INDEX(Нормы!$C$2:$C$1000,MATCH(C2395,Нормы!$A$2:$A$1000,0),1),IF(COUNTIF(Нормы!$A$2:$A$1000,C2395)&gt;=Лист8!I2395,INDEX(Нормы!$C$2:$C$1000,MATCH(C2395,Нормы!$A$2:$A$1000,0)+I2394,1),0))</f>
        <v>#DIV/0!</v>
      </c>
      <c r="F2395" t="e">
        <f>IF(A2395&gt;A2394,INDEX(Нормы!$D$2:$D$1000,MATCH(C2395,Нормы!$A$2:$A$1000,0),1),IF(COUNTIF(Нормы!$A$2:$A$1000,C2395)&gt;=Лист8!I2395,INDEX(Нормы!$D$2:$D$1000,MATCH(C2395,Нормы!$A$2:$A$1000,0)+I2394,1),0))*INDEX('Готовый продукция'!$E$2:$E$500,MATCH(A2395,'Готовый продукция'!$A$2:$A$500,0),1)</f>
        <v>#DIV/0!</v>
      </c>
      <c r="H2395" t="e">
        <f>IF(LEN(D2395)&gt;1,MAX($H$2:H2394)+1,0)</f>
        <v>#DIV/0!</v>
      </c>
      <c r="I2395">
        <f>COUNTIF($A$3:A2395,A2395)</f>
        <v>2393</v>
      </c>
    </row>
    <row r="2396" spans="1:9">
      <c r="A2396" s="2" t="e">
        <f>INDEX('Готовый продукция'!$A$2:$A$500,CEILING(ROW($A2394)/MAX('Готовый продукция'!$J$2:$J$500),1))</f>
        <v>#DIV/0!</v>
      </c>
      <c r="B2396" s="1" t="str">
        <f>IFERROR(INDEX('Готовый продукция'!$B$2:$E$500,MATCH(A2396,'Готовый продукция'!$A$2:$A$500,0),1),"")</f>
        <v/>
      </c>
      <c r="C2396" t="str">
        <f>IFERROR(INDEX('Готовый продукция'!$B$2:$E$500,MATCH(A2396,'Готовый продукция'!$A$2:$A$500,0),2),"")</f>
        <v/>
      </c>
      <c r="D2396" t="e">
        <f>IF(A2396&gt;A2395,INDEX(Нормы!$B$2:$B$1000,MATCH(C2396,Нормы!$A$2:$A$1000,0),1),IF(COUNTIF(Нормы!$A$2:$A$1000,C2396)&gt;=Лист8!I2396,INDEX(Нормы!$B$2:$B$1000,MATCH(C2396,Нормы!$A$2:$A$1000,0)+I2395,1),0))</f>
        <v>#DIV/0!</v>
      </c>
      <c r="E2396" t="e">
        <f>IF(A2396&gt;A2395,INDEX(Нормы!$C$2:$C$1000,MATCH(C2396,Нормы!$A$2:$A$1000,0),1),IF(COUNTIF(Нормы!$A$2:$A$1000,C2396)&gt;=Лист8!I2396,INDEX(Нормы!$C$2:$C$1000,MATCH(C2396,Нормы!$A$2:$A$1000,0)+I2395,1),0))</f>
        <v>#DIV/0!</v>
      </c>
      <c r="F2396" t="e">
        <f>IF(A2396&gt;A2395,INDEX(Нормы!$D$2:$D$1000,MATCH(C2396,Нормы!$A$2:$A$1000,0),1),IF(COUNTIF(Нормы!$A$2:$A$1000,C2396)&gt;=Лист8!I2396,INDEX(Нормы!$D$2:$D$1000,MATCH(C2396,Нормы!$A$2:$A$1000,0)+I2395,1),0))*INDEX('Готовый продукция'!$E$2:$E$500,MATCH(A2396,'Готовый продукция'!$A$2:$A$500,0),1)</f>
        <v>#DIV/0!</v>
      </c>
      <c r="H2396" t="e">
        <f>IF(LEN(D2396)&gt;1,MAX($H$2:H2395)+1,0)</f>
        <v>#DIV/0!</v>
      </c>
      <c r="I2396">
        <f>COUNTIF($A$3:A2396,A2396)</f>
        <v>2394</v>
      </c>
    </row>
    <row r="2397" spans="1:9">
      <c r="A2397" s="2" t="e">
        <f>INDEX('Готовый продукция'!$A$2:$A$500,CEILING(ROW($A2395)/MAX('Готовый продукция'!$J$2:$J$500),1))</f>
        <v>#DIV/0!</v>
      </c>
      <c r="B2397" s="1" t="str">
        <f>IFERROR(INDEX('Готовый продукция'!$B$2:$E$500,MATCH(A2397,'Готовый продукция'!$A$2:$A$500,0),1),"")</f>
        <v/>
      </c>
      <c r="C2397" t="str">
        <f>IFERROR(INDEX('Готовый продукция'!$B$2:$E$500,MATCH(A2397,'Готовый продукция'!$A$2:$A$500,0),2),"")</f>
        <v/>
      </c>
      <c r="D2397" t="e">
        <f>IF(A2397&gt;A2396,INDEX(Нормы!$B$2:$B$1000,MATCH(C2397,Нормы!$A$2:$A$1000,0),1),IF(COUNTIF(Нормы!$A$2:$A$1000,C2397)&gt;=Лист8!I2397,INDEX(Нормы!$B$2:$B$1000,MATCH(C2397,Нормы!$A$2:$A$1000,0)+I2396,1),0))</f>
        <v>#DIV/0!</v>
      </c>
      <c r="E2397" t="e">
        <f>IF(A2397&gt;A2396,INDEX(Нормы!$C$2:$C$1000,MATCH(C2397,Нормы!$A$2:$A$1000,0),1),IF(COUNTIF(Нормы!$A$2:$A$1000,C2397)&gt;=Лист8!I2397,INDEX(Нормы!$C$2:$C$1000,MATCH(C2397,Нормы!$A$2:$A$1000,0)+I2396,1),0))</f>
        <v>#DIV/0!</v>
      </c>
      <c r="F2397" t="e">
        <f>IF(A2397&gt;A2396,INDEX(Нормы!$D$2:$D$1000,MATCH(C2397,Нормы!$A$2:$A$1000,0),1),IF(COUNTIF(Нормы!$A$2:$A$1000,C2397)&gt;=Лист8!I2397,INDEX(Нормы!$D$2:$D$1000,MATCH(C2397,Нормы!$A$2:$A$1000,0)+I2396,1),0))*INDEX('Готовый продукция'!$E$2:$E$500,MATCH(A2397,'Готовый продукция'!$A$2:$A$500,0),1)</f>
        <v>#DIV/0!</v>
      </c>
      <c r="H2397" t="e">
        <f>IF(LEN(D2397)&gt;1,MAX($H$2:H2396)+1,0)</f>
        <v>#DIV/0!</v>
      </c>
      <c r="I2397">
        <f>COUNTIF($A$3:A2397,A2397)</f>
        <v>2395</v>
      </c>
    </row>
    <row r="2398" spans="1:9">
      <c r="A2398" s="2" t="e">
        <f>INDEX('Готовый продукция'!$A$2:$A$500,CEILING(ROW($A2396)/MAX('Готовый продукция'!$J$2:$J$500),1))</f>
        <v>#DIV/0!</v>
      </c>
      <c r="B2398" s="1" t="str">
        <f>IFERROR(INDEX('Готовый продукция'!$B$2:$E$500,MATCH(A2398,'Готовый продукция'!$A$2:$A$500,0),1),"")</f>
        <v/>
      </c>
      <c r="C2398" t="str">
        <f>IFERROR(INDEX('Готовый продукция'!$B$2:$E$500,MATCH(A2398,'Готовый продукция'!$A$2:$A$500,0),2),"")</f>
        <v/>
      </c>
      <c r="D2398" t="e">
        <f>IF(A2398&gt;A2397,INDEX(Нормы!$B$2:$B$1000,MATCH(C2398,Нормы!$A$2:$A$1000,0),1),IF(COUNTIF(Нормы!$A$2:$A$1000,C2398)&gt;=Лист8!I2398,INDEX(Нормы!$B$2:$B$1000,MATCH(C2398,Нормы!$A$2:$A$1000,0)+I2397,1),0))</f>
        <v>#DIV/0!</v>
      </c>
      <c r="E2398" t="e">
        <f>IF(A2398&gt;A2397,INDEX(Нормы!$C$2:$C$1000,MATCH(C2398,Нормы!$A$2:$A$1000,0),1),IF(COUNTIF(Нормы!$A$2:$A$1000,C2398)&gt;=Лист8!I2398,INDEX(Нормы!$C$2:$C$1000,MATCH(C2398,Нормы!$A$2:$A$1000,0)+I2397,1),0))</f>
        <v>#DIV/0!</v>
      </c>
      <c r="F2398" t="e">
        <f>IF(A2398&gt;A2397,INDEX(Нормы!$D$2:$D$1000,MATCH(C2398,Нормы!$A$2:$A$1000,0),1),IF(COUNTIF(Нормы!$A$2:$A$1000,C2398)&gt;=Лист8!I2398,INDEX(Нормы!$D$2:$D$1000,MATCH(C2398,Нормы!$A$2:$A$1000,0)+I2397,1),0))*INDEX('Готовый продукция'!$E$2:$E$500,MATCH(A2398,'Готовый продукция'!$A$2:$A$500,0),1)</f>
        <v>#DIV/0!</v>
      </c>
      <c r="H2398" t="e">
        <f>IF(LEN(D2398)&gt;1,MAX($H$2:H2397)+1,0)</f>
        <v>#DIV/0!</v>
      </c>
      <c r="I2398">
        <f>COUNTIF($A$3:A2398,A2398)</f>
        <v>2396</v>
      </c>
    </row>
    <row r="2399" spans="1:9">
      <c r="A2399" s="2" t="e">
        <f>INDEX('Готовый продукция'!$A$2:$A$500,CEILING(ROW($A2397)/MAX('Готовый продукция'!$J$2:$J$500),1))</f>
        <v>#DIV/0!</v>
      </c>
      <c r="B2399" s="1" t="str">
        <f>IFERROR(INDEX('Готовый продукция'!$B$2:$E$500,MATCH(A2399,'Готовый продукция'!$A$2:$A$500,0),1),"")</f>
        <v/>
      </c>
      <c r="C2399" t="str">
        <f>IFERROR(INDEX('Готовый продукция'!$B$2:$E$500,MATCH(A2399,'Готовый продукция'!$A$2:$A$500,0),2),"")</f>
        <v/>
      </c>
      <c r="D2399" t="e">
        <f>IF(A2399&gt;A2398,INDEX(Нормы!$B$2:$B$1000,MATCH(C2399,Нормы!$A$2:$A$1000,0),1),IF(COUNTIF(Нормы!$A$2:$A$1000,C2399)&gt;=Лист8!I2399,INDEX(Нормы!$B$2:$B$1000,MATCH(C2399,Нормы!$A$2:$A$1000,0)+I2398,1),0))</f>
        <v>#DIV/0!</v>
      </c>
      <c r="E2399" t="e">
        <f>IF(A2399&gt;A2398,INDEX(Нормы!$C$2:$C$1000,MATCH(C2399,Нормы!$A$2:$A$1000,0),1),IF(COUNTIF(Нормы!$A$2:$A$1000,C2399)&gt;=Лист8!I2399,INDEX(Нормы!$C$2:$C$1000,MATCH(C2399,Нормы!$A$2:$A$1000,0)+I2398,1),0))</f>
        <v>#DIV/0!</v>
      </c>
      <c r="F2399" t="e">
        <f>IF(A2399&gt;A2398,INDEX(Нормы!$D$2:$D$1000,MATCH(C2399,Нормы!$A$2:$A$1000,0),1),IF(COUNTIF(Нормы!$A$2:$A$1000,C2399)&gt;=Лист8!I2399,INDEX(Нормы!$D$2:$D$1000,MATCH(C2399,Нормы!$A$2:$A$1000,0)+I2398,1),0))*INDEX('Готовый продукция'!$E$2:$E$500,MATCH(A2399,'Готовый продукция'!$A$2:$A$500,0),1)</f>
        <v>#DIV/0!</v>
      </c>
      <c r="H2399" t="e">
        <f>IF(LEN(D2399)&gt;1,MAX($H$2:H2398)+1,0)</f>
        <v>#DIV/0!</v>
      </c>
      <c r="I2399">
        <f>COUNTIF($A$3:A2399,A2399)</f>
        <v>2397</v>
      </c>
    </row>
    <row r="2400" spans="1:9">
      <c r="A2400" s="2" t="e">
        <f>INDEX('Готовый продукция'!$A$2:$A$500,CEILING(ROW($A2398)/MAX('Готовый продукция'!$J$2:$J$500),1))</f>
        <v>#DIV/0!</v>
      </c>
      <c r="B2400" s="1" t="str">
        <f>IFERROR(INDEX('Готовый продукция'!$B$2:$E$500,MATCH(A2400,'Готовый продукция'!$A$2:$A$500,0),1),"")</f>
        <v/>
      </c>
      <c r="C2400" t="str">
        <f>IFERROR(INDEX('Готовый продукция'!$B$2:$E$500,MATCH(A2400,'Готовый продукция'!$A$2:$A$500,0),2),"")</f>
        <v/>
      </c>
      <c r="D2400" t="e">
        <f>IF(A2400&gt;A2399,INDEX(Нормы!$B$2:$B$1000,MATCH(C2400,Нормы!$A$2:$A$1000,0),1),IF(COUNTIF(Нормы!$A$2:$A$1000,C2400)&gt;=Лист8!I2400,INDEX(Нормы!$B$2:$B$1000,MATCH(C2400,Нормы!$A$2:$A$1000,0)+I2399,1),0))</f>
        <v>#DIV/0!</v>
      </c>
      <c r="E2400" t="e">
        <f>IF(A2400&gt;A2399,INDEX(Нормы!$C$2:$C$1000,MATCH(C2400,Нормы!$A$2:$A$1000,0),1),IF(COUNTIF(Нормы!$A$2:$A$1000,C2400)&gt;=Лист8!I2400,INDEX(Нормы!$C$2:$C$1000,MATCH(C2400,Нормы!$A$2:$A$1000,0)+I2399,1),0))</f>
        <v>#DIV/0!</v>
      </c>
      <c r="F2400" t="e">
        <f>IF(A2400&gt;A2399,INDEX(Нормы!$D$2:$D$1000,MATCH(C2400,Нормы!$A$2:$A$1000,0),1),IF(COUNTIF(Нормы!$A$2:$A$1000,C2400)&gt;=Лист8!I2400,INDEX(Нормы!$D$2:$D$1000,MATCH(C2400,Нормы!$A$2:$A$1000,0)+I2399,1),0))*INDEX('Готовый продукция'!$E$2:$E$500,MATCH(A2400,'Готовый продукция'!$A$2:$A$500,0),1)</f>
        <v>#DIV/0!</v>
      </c>
      <c r="H2400" t="e">
        <f>IF(LEN(D2400)&gt;1,MAX($H$2:H2399)+1,0)</f>
        <v>#DIV/0!</v>
      </c>
      <c r="I2400">
        <f>COUNTIF($A$3:A2400,A2400)</f>
        <v>2398</v>
      </c>
    </row>
    <row r="2401" spans="1:9">
      <c r="A2401" s="2" t="e">
        <f>INDEX('Готовый продукция'!$A$2:$A$500,CEILING(ROW($A2399)/MAX('Готовый продукция'!$J$2:$J$500),1))</f>
        <v>#DIV/0!</v>
      </c>
      <c r="B2401" s="1" t="str">
        <f>IFERROR(INDEX('Готовый продукция'!$B$2:$E$500,MATCH(A2401,'Готовый продукция'!$A$2:$A$500,0),1),"")</f>
        <v/>
      </c>
      <c r="C2401" t="str">
        <f>IFERROR(INDEX('Готовый продукция'!$B$2:$E$500,MATCH(A2401,'Готовый продукция'!$A$2:$A$500,0),2),"")</f>
        <v/>
      </c>
      <c r="D2401" t="e">
        <f>IF(A2401&gt;A2400,INDEX(Нормы!$B$2:$B$1000,MATCH(C2401,Нормы!$A$2:$A$1000,0),1),IF(COUNTIF(Нормы!$A$2:$A$1000,C2401)&gt;=Лист8!I2401,INDEX(Нормы!$B$2:$B$1000,MATCH(C2401,Нормы!$A$2:$A$1000,0)+I2400,1),0))</f>
        <v>#DIV/0!</v>
      </c>
      <c r="E2401" t="e">
        <f>IF(A2401&gt;A2400,INDEX(Нормы!$C$2:$C$1000,MATCH(C2401,Нормы!$A$2:$A$1000,0),1),IF(COUNTIF(Нормы!$A$2:$A$1000,C2401)&gt;=Лист8!I2401,INDEX(Нормы!$C$2:$C$1000,MATCH(C2401,Нормы!$A$2:$A$1000,0)+I2400,1),0))</f>
        <v>#DIV/0!</v>
      </c>
      <c r="F2401" t="e">
        <f>IF(A2401&gt;A2400,INDEX(Нормы!$D$2:$D$1000,MATCH(C2401,Нормы!$A$2:$A$1000,0),1),IF(COUNTIF(Нормы!$A$2:$A$1000,C2401)&gt;=Лист8!I2401,INDEX(Нормы!$D$2:$D$1000,MATCH(C2401,Нормы!$A$2:$A$1000,0)+I2400,1),0))*INDEX('Готовый продукция'!$E$2:$E$500,MATCH(A2401,'Готовый продукция'!$A$2:$A$500,0),1)</f>
        <v>#DIV/0!</v>
      </c>
      <c r="H2401" t="e">
        <f>IF(LEN(D2401)&gt;1,MAX($H$2:H2400)+1,0)</f>
        <v>#DIV/0!</v>
      </c>
      <c r="I2401">
        <f>COUNTIF($A$3:A2401,A2401)</f>
        <v>2399</v>
      </c>
    </row>
    <row r="2402" spans="1:9">
      <c r="A2402" s="2" t="e">
        <f>INDEX('Готовый продукция'!$A$2:$A$500,CEILING(ROW($A2400)/MAX('Готовый продукция'!$J$2:$J$500),1))</f>
        <v>#DIV/0!</v>
      </c>
      <c r="B2402" s="1" t="str">
        <f>IFERROR(INDEX('Готовый продукция'!$B$2:$E$500,MATCH(A2402,'Готовый продукция'!$A$2:$A$500,0),1),"")</f>
        <v/>
      </c>
      <c r="C2402" t="str">
        <f>IFERROR(INDEX('Готовый продукция'!$B$2:$E$500,MATCH(A2402,'Готовый продукция'!$A$2:$A$500,0),2),"")</f>
        <v/>
      </c>
      <c r="D2402" t="e">
        <f>IF(A2402&gt;A2401,INDEX(Нормы!$B$2:$B$1000,MATCH(C2402,Нормы!$A$2:$A$1000,0),1),IF(COUNTIF(Нормы!$A$2:$A$1000,C2402)&gt;=Лист8!I2402,INDEX(Нормы!$B$2:$B$1000,MATCH(C2402,Нормы!$A$2:$A$1000,0)+I2401,1),0))</f>
        <v>#DIV/0!</v>
      </c>
      <c r="E2402" t="e">
        <f>IF(A2402&gt;A2401,INDEX(Нормы!$C$2:$C$1000,MATCH(C2402,Нормы!$A$2:$A$1000,0),1),IF(COUNTIF(Нормы!$A$2:$A$1000,C2402)&gt;=Лист8!I2402,INDEX(Нормы!$C$2:$C$1000,MATCH(C2402,Нормы!$A$2:$A$1000,0)+I2401,1),0))</f>
        <v>#DIV/0!</v>
      </c>
      <c r="F2402" t="e">
        <f>IF(A2402&gt;A2401,INDEX(Нормы!$D$2:$D$1000,MATCH(C2402,Нормы!$A$2:$A$1000,0),1),IF(COUNTIF(Нормы!$A$2:$A$1000,C2402)&gt;=Лист8!I2402,INDEX(Нормы!$D$2:$D$1000,MATCH(C2402,Нормы!$A$2:$A$1000,0)+I2401,1),0))*INDEX('Готовый продукция'!$E$2:$E$500,MATCH(A2402,'Готовый продукция'!$A$2:$A$500,0),1)</f>
        <v>#DIV/0!</v>
      </c>
      <c r="H2402" t="e">
        <f>IF(LEN(D2402)&gt;1,MAX($H$2:H2401)+1,0)</f>
        <v>#DIV/0!</v>
      </c>
      <c r="I2402">
        <f>COUNTIF($A$3:A2402,A2402)</f>
        <v>2400</v>
      </c>
    </row>
    <row r="2403" spans="1:9">
      <c r="A2403" s="2" t="e">
        <f>INDEX('Готовый продукция'!$A$2:$A$500,CEILING(ROW($A2401)/MAX('Готовый продукция'!$J$2:$J$500),1))</f>
        <v>#DIV/0!</v>
      </c>
      <c r="B2403" s="1" t="str">
        <f>IFERROR(INDEX('Готовый продукция'!$B$2:$E$500,MATCH(A2403,'Готовый продукция'!$A$2:$A$500,0),1),"")</f>
        <v/>
      </c>
      <c r="C2403" t="str">
        <f>IFERROR(INDEX('Готовый продукция'!$B$2:$E$500,MATCH(A2403,'Готовый продукция'!$A$2:$A$500,0),2),"")</f>
        <v/>
      </c>
      <c r="D2403" t="e">
        <f>IF(A2403&gt;A2402,INDEX(Нормы!$B$2:$B$1000,MATCH(C2403,Нормы!$A$2:$A$1000,0),1),IF(COUNTIF(Нормы!$A$2:$A$1000,C2403)&gt;=Лист8!I2403,INDEX(Нормы!$B$2:$B$1000,MATCH(C2403,Нормы!$A$2:$A$1000,0)+I2402,1),0))</f>
        <v>#DIV/0!</v>
      </c>
      <c r="E2403" t="e">
        <f>IF(A2403&gt;A2402,INDEX(Нормы!$C$2:$C$1000,MATCH(C2403,Нормы!$A$2:$A$1000,0),1),IF(COUNTIF(Нормы!$A$2:$A$1000,C2403)&gt;=Лист8!I2403,INDEX(Нормы!$C$2:$C$1000,MATCH(C2403,Нормы!$A$2:$A$1000,0)+I2402,1),0))</f>
        <v>#DIV/0!</v>
      </c>
      <c r="F2403" t="e">
        <f>IF(A2403&gt;A2402,INDEX(Нормы!$D$2:$D$1000,MATCH(C2403,Нормы!$A$2:$A$1000,0),1),IF(COUNTIF(Нормы!$A$2:$A$1000,C2403)&gt;=Лист8!I2403,INDEX(Нормы!$D$2:$D$1000,MATCH(C2403,Нормы!$A$2:$A$1000,0)+I2402,1),0))*INDEX('Готовый продукция'!$E$2:$E$500,MATCH(A2403,'Готовый продукция'!$A$2:$A$500,0),1)</f>
        <v>#DIV/0!</v>
      </c>
      <c r="H2403" t="e">
        <f>IF(LEN(D2403)&gt;1,MAX($H$2:H2402)+1,0)</f>
        <v>#DIV/0!</v>
      </c>
      <c r="I2403">
        <f>COUNTIF($A$3:A2403,A2403)</f>
        <v>2401</v>
      </c>
    </row>
    <row r="2404" spans="1:9">
      <c r="A2404" s="2" t="e">
        <f>INDEX('Готовый продукция'!$A$2:$A$500,CEILING(ROW($A2402)/MAX('Готовый продукция'!$J$2:$J$500),1))</f>
        <v>#DIV/0!</v>
      </c>
      <c r="B2404" s="1" t="str">
        <f>IFERROR(INDEX('Готовый продукция'!$B$2:$E$500,MATCH(A2404,'Готовый продукция'!$A$2:$A$500,0),1),"")</f>
        <v/>
      </c>
      <c r="C2404" t="str">
        <f>IFERROR(INDEX('Готовый продукция'!$B$2:$E$500,MATCH(A2404,'Готовый продукция'!$A$2:$A$500,0),2),"")</f>
        <v/>
      </c>
      <c r="D2404" t="e">
        <f>IF(A2404&gt;A2403,INDEX(Нормы!$B$2:$B$1000,MATCH(C2404,Нормы!$A$2:$A$1000,0),1),IF(COUNTIF(Нормы!$A$2:$A$1000,C2404)&gt;=Лист8!I2404,INDEX(Нормы!$B$2:$B$1000,MATCH(C2404,Нормы!$A$2:$A$1000,0)+I2403,1),0))</f>
        <v>#DIV/0!</v>
      </c>
      <c r="E2404" t="e">
        <f>IF(A2404&gt;A2403,INDEX(Нормы!$C$2:$C$1000,MATCH(C2404,Нормы!$A$2:$A$1000,0),1),IF(COUNTIF(Нормы!$A$2:$A$1000,C2404)&gt;=Лист8!I2404,INDEX(Нормы!$C$2:$C$1000,MATCH(C2404,Нормы!$A$2:$A$1000,0)+I2403,1),0))</f>
        <v>#DIV/0!</v>
      </c>
      <c r="F2404" t="e">
        <f>IF(A2404&gt;A2403,INDEX(Нормы!$D$2:$D$1000,MATCH(C2404,Нормы!$A$2:$A$1000,0),1),IF(COUNTIF(Нормы!$A$2:$A$1000,C2404)&gt;=Лист8!I2404,INDEX(Нормы!$D$2:$D$1000,MATCH(C2404,Нормы!$A$2:$A$1000,0)+I2403,1),0))*INDEX('Готовый продукция'!$E$2:$E$500,MATCH(A2404,'Готовый продукция'!$A$2:$A$500,0),1)</f>
        <v>#DIV/0!</v>
      </c>
      <c r="H2404" t="e">
        <f>IF(LEN(D2404)&gt;1,MAX($H$2:H2403)+1,0)</f>
        <v>#DIV/0!</v>
      </c>
      <c r="I2404">
        <f>COUNTIF($A$3:A2404,A2404)</f>
        <v>2402</v>
      </c>
    </row>
    <row r="2405" spans="1:9">
      <c r="A2405" s="2" t="e">
        <f>INDEX('Готовый продукция'!$A$2:$A$500,CEILING(ROW($A2403)/MAX('Готовый продукция'!$J$2:$J$500),1))</f>
        <v>#DIV/0!</v>
      </c>
      <c r="B2405" s="1" t="str">
        <f>IFERROR(INDEX('Готовый продукция'!$B$2:$E$500,MATCH(A2405,'Готовый продукция'!$A$2:$A$500,0),1),"")</f>
        <v/>
      </c>
      <c r="C2405" t="str">
        <f>IFERROR(INDEX('Готовый продукция'!$B$2:$E$500,MATCH(A2405,'Готовый продукция'!$A$2:$A$500,0),2),"")</f>
        <v/>
      </c>
      <c r="D2405" t="e">
        <f>IF(A2405&gt;A2404,INDEX(Нормы!$B$2:$B$1000,MATCH(C2405,Нормы!$A$2:$A$1000,0),1),IF(COUNTIF(Нормы!$A$2:$A$1000,C2405)&gt;=Лист8!I2405,INDEX(Нормы!$B$2:$B$1000,MATCH(C2405,Нормы!$A$2:$A$1000,0)+I2404,1),0))</f>
        <v>#DIV/0!</v>
      </c>
      <c r="E2405" t="e">
        <f>IF(A2405&gt;A2404,INDEX(Нормы!$C$2:$C$1000,MATCH(C2405,Нормы!$A$2:$A$1000,0),1),IF(COUNTIF(Нормы!$A$2:$A$1000,C2405)&gt;=Лист8!I2405,INDEX(Нормы!$C$2:$C$1000,MATCH(C2405,Нормы!$A$2:$A$1000,0)+I2404,1),0))</f>
        <v>#DIV/0!</v>
      </c>
      <c r="F2405" t="e">
        <f>IF(A2405&gt;A2404,INDEX(Нормы!$D$2:$D$1000,MATCH(C2405,Нормы!$A$2:$A$1000,0),1),IF(COUNTIF(Нормы!$A$2:$A$1000,C2405)&gt;=Лист8!I2405,INDEX(Нормы!$D$2:$D$1000,MATCH(C2405,Нормы!$A$2:$A$1000,0)+I2404,1),0))*INDEX('Готовый продукция'!$E$2:$E$500,MATCH(A2405,'Готовый продукция'!$A$2:$A$500,0),1)</f>
        <v>#DIV/0!</v>
      </c>
      <c r="H2405" t="e">
        <f>IF(LEN(D2405)&gt;1,MAX($H$2:H2404)+1,0)</f>
        <v>#DIV/0!</v>
      </c>
      <c r="I2405">
        <f>COUNTIF($A$3:A2405,A2405)</f>
        <v>2403</v>
      </c>
    </row>
    <row r="2406" spans="1:9">
      <c r="A2406" s="2" t="e">
        <f>INDEX('Готовый продукция'!$A$2:$A$500,CEILING(ROW($A2404)/MAX('Готовый продукция'!$J$2:$J$500),1))</f>
        <v>#DIV/0!</v>
      </c>
      <c r="B2406" s="1" t="str">
        <f>IFERROR(INDEX('Готовый продукция'!$B$2:$E$500,MATCH(A2406,'Готовый продукция'!$A$2:$A$500,0),1),"")</f>
        <v/>
      </c>
      <c r="C2406" t="str">
        <f>IFERROR(INDEX('Готовый продукция'!$B$2:$E$500,MATCH(A2406,'Готовый продукция'!$A$2:$A$500,0),2),"")</f>
        <v/>
      </c>
      <c r="D2406" t="e">
        <f>IF(A2406&gt;A2405,INDEX(Нормы!$B$2:$B$1000,MATCH(C2406,Нормы!$A$2:$A$1000,0),1),IF(COUNTIF(Нормы!$A$2:$A$1000,C2406)&gt;=Лист8!I2406,INDEX(Нормы!$B$2:$B$1000,MATCH(C2406,Нормы!$A$2:$A$1000,0)+I2405,1),0))</f>
        <v>#DIV/0!</v>
      </c>
      <c r="E2406" t="e">
        <f>IF(A2406&gt;A2405,INDEX(Нормы!$C$2:$C$1000,MATCH(C2406,Нормы!$A$2:$A$1000,0),1),IF(COUNTIF(Нормы!$A$2:$A$1000,C2406)&gt;=Лист8!I2406,INDEX(Нормы!$C$2:$C$1000,MATCH(C2406,Нормы!$A$2:$A$1000,0)+I2405,1),0))</f>
        <v>#DIV/0!</v>
      </c>
      <c r="F2406" t="e">
        <f>IF(A2406&gt;A2405,INDEX(Нормы!$D$2:$D$1000,MATCH(C2406,Нормы!$A$2:$A$1000,0),1),IF(COUNTIF(Нормы!$A$2:$A$1000,C2406)&gt;=Лист8!I2406,INDEX(Нормы!$D$2:$D$1000,MATCH(C2406,Нормы!$A$2:$A$1000,0)+I2405,1),0))*INDEX('Готовый продукция'!$E$2:$E$500,MATCH(A2406,'Готовый продукция'!$A$2:$A$500,0),1)</f>
        <v>#DIV/0!</v>
      </c>
      <c r="H2406" t="e">
        <f>IF(LEN(D2406)&gt;1,MAX($H$2:H2405)+1,0)</f>
        <v>#DIV/0!</v>
      </c>
      <c r="I2406">
        <f>COUNTIF($A$3:A2406,A2406)</f>
        <v>2404</v>
      </c>
    </row>
    <row r="2407" spans="1:9">
      <c r="A2407" s="2" t="e">
        <f>INDEX('Готовый продукция'!$A$2:$A$500,CEILING(ROW($A2405)/MAX('Готовый продукция'!$J$2:$J$500),1))</f>
        <v>#DIV/0!</v>
      </c>
      <c r="B2407" s="1" t="str">
        <f>IFERROR(INDEX('Готовый продукция'!$B$2:$E$500,MATCH(A2407,'Готовый продукция'!$A$2:$A$500,0),1),"")</f>
        <v/>
      </c>
      <c r="C2407" t="str">
        <f>IFERROR(INDEX('Готовый продукция'!$B$2:$E$500,MATCH(A2407,'Готовый продукция'!$A$2:$A$500,0),2),"")</f>
        <v/>
      </c>
      <c r="D2407" t="e">
        <f>IF(A2407&gt;A2406,INDEX(Нормы!$B$2:$B$1000,MATCH(C2407,Нормы!$A$2:$A$1000,0),1),IF(COUNTIF(Нормы!$A$2:$A$1000,C2407)&gt;=Лист8!I2407,INDEX(Нормы!$B$2:$B$1000,MATCH(C2407,Нормы!$A$2:$A$1000,0)+I2406,1),0))</f>
        <v>#DIV/0!</v>
      </c>
      <c r="E2407" t="e">
        <f>IF(A2407&gt;A2406,INDEX(Нормы!$C$2:$C$1000,MATCH(C2407,Нормы!$A$2:$A$1000,0),1),IF(COUNTIF(Нормы!$A$2:$A$1000,C2407)&gt;=Лист8!I2407,INDEX(Нормы!$C$2:$C$1000,MATCH(C2407,Нормы!$A$2:$A$1000,0)+I2406,1),0))</f>
        <v>#DIV/0!</v>
      </c>
      <c r="F2407" t="e">
        <f>IF(A2407&gt;A2406,INDEX(Нормы!$D$2:$D$1000,MATCH(C2407,Нормы!$A$2:$A$1000,0),1),IF(COUNTIF(Нормы!$A$2:$A$1000,C2407)&gt;=Лист8!I2407,INDEX(Нормы!$D$2:$D$1000,MATCH(C2407,Нормы!$A$2:$A$1000,0)+I2406,1),0))*INDEX('Готовый продукция'!$E$2:$E$500,MATCH(A2407,'Готовый продукция'!$A$2:$A$500,0),1)</f>
        <v>#DIV/0!</v>
      </c>
      <c r="H2407" t="e">
        <f>IF(LEN(D2407)&gt;1,MAX($H$2:H2406)+1,0)</f>
        <v>#DIV/0!</v>
      </c>
      <c r="I2407">
        <f>COUNTIF($A$3:A2407,A2407)</f>
        <v>2405</v>
      </c>
    </row>
    <row r="2408" spans="1:9">
      <c r="A2408" s="2" t="e">
        <f>INDEX('Готовый продукция'!$A$2:$A$500,CEILING(ROW($A2406)/MAX('Готовый продукция'!$J$2:$J$500),1))</f>
        <v>#DIV/0!</v>
      </c>
      <c r="B2408" s="1" t="str">
        <f>IFERROR(INDEX('Готовый продукция'!$B$2:$E$500,MATCH(A2408,'Готовый продукция'!$A$2:$A$500,0),1),"")</f>
        <v/>
      </c>
      <c r="C2408" t="str">
        <f>IFERROR(INDEX('Готовый продукция'!$B$2:$E$500,MATCH(A2408,'Готовый продукция'!$A$2:$A$500,0),2),"")</f>
        <v/>
      </c>
      <c r="D2408" t="e">
        <f>IF(A2408&gt;A2407,INDEX(Нормы!$B$2:$B$1000,MATCH(C2408,Нормы!$A$2:$A$1000,0),1),IF(COUNTIF(Нормы!$A$2:$A$1000,C2408)&gt;=Лист8!I2408,INDEX(Нормы!$B$2:$B$1000,MATCH(C2408,Нормы!$A$2:$A$1000,0)+I2407,1),0))</f>
        <v>#DIV/0!</v>
      </c>
      <c r="E2408" t="e">
        <f>IF(A2408&gt;A2407,INDEX(Нормы!$C$2:$C$1000,MATCH(C2408,Нормы!$A$2:$A$1000,0),1),IF(COUNTIF(Нормы!$A$2:$A$1000,C2408)&gt;=Лист8!I2408,INDEX(Нормы!$C$2:$C$1000,MATCH(C2408,Нормы!$A$2:$A$1000,0)+I2407,1),0))</f>
        <v>#DIV/0!</v>
      </c>
      <c r="F2408" t="e">
        <f>IF(A2408&gt;A2407,INDEX(Нормы!$D$2:$D$1000,MATCH(C2408,Нормы!$A$2:$A$1000,0),1),IF(COUNTIF(Нормы!$A$2:$A$1000,C2408)&gt;=Лист8!I2408,INDEX(Нормы!$D$2:$D$1000,MATCH(C2408,Нормы!$A$2:$A$1000,0)+I2407,1),0))*INDEX('Готовый продукция'!$E$2:$E$500,MATCH(A2408,'Готовый продукция'!$A$2:$A$500,0),1)</f>
        <v>#DIV/0!</v>
      </c>
      <c r="H2408" t="e">
        <f>IF(LEN(D2408)&gt;1,MAX($H$2:H2407)+1,0)</f>
        <v>#DIV/0!</v>
      </c>
      <c r="I2408">
        <f>COUNTIF($A$3:A2408,A2408)</f>
        <v>2406</v>
      </c>
    </row>
    <row r="2409" spans="1:9">
      <c r="A2409" s="2" t="e">
        <f>INDEX('Готовый продукция'!$A$2:$A$500,CEILING(ROW($A2407)/MAX('Готовый продукция'!$J$2:$J$500),1))</f>
        <v>#DIV/0!</v>
      </c>
      <c r="B2409" s="1" t="str">
        <f>IFERROR(INDEX('Готовый продукция'!$B$2:$E$500,MATCH(A2409,'Готовый продукция'!$A$2:$A$500,0),1),"")</f>
        <v/>
      </c>
      <c r="C2409" t="str">
        <f>IFERROR(INDEX('Готовый продукция'!$B$2:$E$500,MATCH(A2409,'Готовый продукция'!$A$2:$A$500,0),2),"")</f>
        <v/>
      </c>
      <c r="D2409" t="e">
        <f>IF(A2409&gt;A2408,INDEX(Нормы!$B$2:$B$1000,MATCH(C2409,Нормы!$A$2:$A$1000,0),1),IF(COUNTIF(Нормы!$A$2:$A$1000,C2409)&gt;=Лист8!I2409,INDEX(Нормы!$B$2:$B$1000,MATCH(C2409,Нормы!$A$2:$A$1000,0)+I2408,1),0))</f>
        <v>#DIV/0!</v>
      </c>
      <c r="E2409" t="e">
        <f>IF(A2409&gt;A2408,INDEX(Нормы!$C$2:$C$1000,MATCH(C2409,Нормы!$A$2:$A$1000,0),1),IF(COUNTIF(Нормы!$A$2:$A$1000,C2409)&gt;=Лист8!I2409,INDEX(Нормы!$C$2:$C$1000,MATCH(C2409,Нормы!$A$2:$A$1000,0)+I2408,1),0))</f>
        <v>#DIV/0!</v>
      </c>
      <c r="F2409" t="e">
        <f>IF(A2409&gt;A2408,INDEX(Нормы!$D$2:$D$1000,MATCH(C2409,Нормы!$A$2:$A$1000,0),1),IF(COUNTIF(Нормы!$A$2:$A$1000,C2409)&gt;=Лист8!I2409,INDEX(Нормы!$D$2:$D$1000,MATCH(C2409,Нормы!$A$2:$A$1000,0)+I2408,1),0))*INDEX('Готовый продукция'!$E$2:$E$500,MATCH(A2409,'Готовый продукция'!$A$2:$A$500,0),1)</f>
        <v>#DIV/0!</v>
      </c>
      <c r="H2409" t="e">
        <f>IF(LEN(D2409)&gt;1,MAX($H$2:H2408)+1,0)</f>
        <v>#DIV/0!</v>
      </c>
      <c r="I2409">
        <f>COUNTIF($A$3:A2409,A2409)</f>
        <v>2407</v>
      </c>
    </row>
    <row r="2410" spans="1:9">
      <c r="A2410" s="2" t="e">
        <f>INDEX('Готовый продукция'!$A$2:$A$500,CEILING(ROW($A2408)/MAX('Готовый продукция'!$J$2:$J$500),1))</f>
        <v>#DIV/0!</v>
      </c>
      <c r="B2410" s="1" t="str">
        <f>IFERROR(INDEX('Готовый продукция'!$B$2:$E$500,MATCH(A2410,'Готовый продукция'!$A$2:$A$500,0),1),"")</f>
        <v/>
      </c>
      <c r="C2410" t="str">
        <f>IFERROR(INDEX('Готовый продукция'!$B$2:$E$500,MATCH(A2410,'Готовый продукция'!$A$2:$A$500,0),2),"")</f>
        <v/>
      </c>
      <c r="D2410" t="e">
        <f>IF(A2410&gt;A2409,INDEX(Нормы!$B$2:$B$1000,MATCH(C2410,Нормы!$A$2:$A$1000,0),1),IF(COUNTIF(Нормы!$A$2:$A$1000,C2410)&gt;=Лист8!I2410,INDEX(Нормы!$B$2:$B$1000,MATCH(C2410,Нормы!$A$2:$A$1000,0)+I2409,1),0))</f>
        <v>#DIV/0!</v>
      </c>
      <c r="E2410" t="e">
        <f>IF(A2410&gt;A2409,INDEX(Нормы!$C$2:$C$1000,MATCH(C2410,Нормы!$A$2:$A$1000,0),1),IF(COUNTIF(Нормы!$A$2:$A$1000,C2410)&gt;=Лист8!I2410,INDEX(Нормы!$C$2:$C$1000,MATCH(C2410,Нормы!$A$2:$A$1000,0)+I2409,1),0))</f>
        <v>#DIV/0!</v>
      </c>
      <c r="F2410" t="e">
        <f>IF(A2410&gt;A2409,INDEX(Нормы!$D$2:$D$1000,MATCH(C2410,Нормы!$A$2:$A$1000,0),1),IF(COUNTIF(Нормы!$A$2:$A$1000,C2410)&gt;=Лист8!I2410,INDEX(Нормы!$D$2:$D$1000,MATCH(C2410,Нормы!$A$2:$A$1000,0)+I2409,1),0))*INDEX('Готовый продукция'!$E$2:$E$500,MATCH(A2410,'Готовый продукция'!$A$2:$A$500,0),1)</f>
        <v>#DIV/0!</v>
      </c>
      <c r="H2410" t="e">
        <f>IF(LEN(D2410)&gt;1,MAX($H$2:H2409)+1,0)</f>
        <v>#DIV/0!</v>
      </c>
      <c r="I2410">
        <f>COUNTIF($A$3:A2410,A2410)</f>
        <v>2408</v>
      </c>
    </row>
    <row r="2411" spans="1:9">
      <c r="A2411" s="2" t="e">
        <f>INDEX('Готовый продукция'!$A$2:$A$500,CEILING(ROW($A2409)/MAX('Готовый продукция'!$J$2:$J$500),1))</f>
        <v>#DIV/0!</v>
      </c>
      <c r="B2411" s="1" t="str">
        <f>IFERROR(INDEX('Готовый продукция'!$B$2:$E$500,MATCH(A2411,'Готовый продукция'!$A$2:$A$500,0),1),"")</f>
        <v/>
      </c>
      <c r="C2411" t="str">
        <f>IFERROR(INDEX('Готовый продукция'!$B$2:$E$500,MATCH(A2411,'Готовый продукция'!$A$2:$A$500,0),2),"")</f>
        <v/>
      </c>
      <c r="D2411" t="e">
        <f>IF(A2411&gt;A2410,INDEX(Нормы!$B$2:$B$1000,MATCH(C2411,Нормы!$A$2:$A$1000,0),1),IF(COUNTIF(Нормы!$A$2:$A$1000,C2411)&gt;=Лист8!I2411,INDEX(Нормы!$B$2:$B$1000,MATCH(C2411,Нормы!$A$2:$A$1000,0)+I2410,1),0))</f>
        <v>#DIV/0!</v>
      </c>
      <c r="E2411" t="e">
        <f>IF(A2411&gt;A2410,INDEX(Нормы!$C$2:$C$1000,MATCH(C2411,Нормы!$A$2:$A$1000,0),1),IF(COUNTIF(Нормы!$A$2:$A$1000,C2411)&gt;=Лист8!I2411,INDEX(Нормы!$C$2:$C$1000,MATCH(C2411,Нормы!$A$2:$A$1000,0)+I2410,1),0))</f>
        <v>#DIV/0!</v>
      </c>
      <c r="F2411" t="e">
        <f>IF(A2411&gt;A2410,INDEX(Нормы!$D$2:$D$1000,MATCH(C2411,Нормы!$A$2:$A$1000,0),1),IF(COUNTIF(Нормы!$A$2:$A$1000,C2411)&gt;=Лист8!I2411,INDEX(Нормы!$D$2:$D$1000,MATCH(C2411,Нормы!$A$2:$A$1000,0)+I2410,1),0))*INDEX('Готовый продукция'!$E$2:$E$500,MATCH(A2411,'Готовый продукция'!$A$2:$A$500,0),1)</f>
        <v>#DIV/0!</v>
      </c>
      <c r="H2411" t="e">
        <f>IF(LEN(D2411)&gt;1,MAX($H$2:H2410)+1,0)</f>
        <v>#DIV/0!</v>
      </c>
      <c r="I2411">
        <f>COUNTIF($A$3:A2411,A2411)</f>
        <v>2409</v>
      </c>
    </row>
    <row r="2412" spans="1:9">
      <c r="A2412" s="2" t="e">
        <f>INDEX('Готовый продукция'!$A$2:$A$500,CEILING(ROW($A2410)/MAX('Готовый продукция'!$J$2:$J$500),1))</f>
        <v>#DIV/0!</v>
      </c>
      <c r="B2412" s="1" t="str">
        <f>IFERROR(INDEX('Готовый продукция'!$B$2:$E$500,MATCH(A2412,'Готовый продукция'!$A$2:$A$500,0),1),"")</f>
        <v/>
      </c>
      <c r="C2412" t="str">
        <f>IFERROR(INDEX('Готовый продукция'!$B$2:$E$500,MATCH(A2412,'Готовый продукция'!$A$2:$A$500,0),2),"")</f>
        <v/>
      </c>
      <c r="D2412" t="e">
        <f>IF(A2412&gt;A2411,INDEX(Нормы!$B$2:$B$1000,MATCH(C2412,Нормы!$A$2:$A$1000,0),1),IF(COUNTIF(Нормы!$A$2:$A$1000,C2412)&gt;=Лист8!I2412,INDEX(Нормы!$B$2:$B$1000,MATCH(C2412,Нормы!$A$2:$A$1000,0)+I2411,1),0))</f>
        <v>#DIV/0!</v>
      </c>
      <c r="E2412" t="e">
        <f>IF(A2412&gt;A2411,INDEX(Нормы!$C$2:$C$1000,MATCH(C2412,Нормы!$A$2:$A$1000,0),1),IF(COUNTIF(Нормы!$A$2:$A$1000,C2412)&gt;=Лист8!I2412,INDEX(Нормы!$C$2:$C$1000,MATCH(C2412,Нормы!$A$2:$A$1000,0)+I2411,1),0))</f>
        <v>#DIV/0!</v>
      </c>
      <c r="F2412" t="e">
        <f>IF(A2412&gt;A2411,INDEX(Нормы!$D$2:$D$1000,MATCH(C2412,Нормы!$A$2:$A$1000,0),1),IF(COUNTIF(Нормы!$A$2:$A$1000,C2412)&gt;=Лист8!I2412,INDEX(Нормы!$D$2:$D$1000,MATCH(C2412,Нормы!$A$2:$A$1000,0)+I2411,1),0))*INDEX('Готовый продукция'!$E$2:$E$500,MATCH(A2412,'Готовый продукция'!$A$2:$A$500,0),1)</f>
        <v>#DIV/0!</v>
      </c>
      <c r="H2412" t="e">
        <f>IF(LEN(D2412)&gt;1,MAX($H$2:H2411)+1,0)</f>
        <v>#DIV/0!</v>
      </c>
      <c r="I2412">
        <f>COUNTIF($A$3:A2412,A2412)</f>
        <v>2410</v>
      </c>
    </row>
    <row r="2413" spans="1:9">
      <c r="A2413" s="2" t="e">
        <f>INDEX('Готовый продукция'!$A$2:$A$500,CEILING(ROW($A2411)/MAX('Готовый продукция'!$J$2:$J$500),1))</f>
        <v>#DIV/0!</v>
      </c>
      <c r="B2413" s="1" t="str">
        <f>IFERROR(INDEX('Готовый продукция'!$B$2:$E$500,MATCH(A2413,'Готовый продукция'!$A$2:$A$500,0),1),"")</f>
        <v/>
      </c>
      <c r="C2413" t="str">
        <f>IFERROR(INDEX('Готовый продукция'!$B$2:$E$500,MATCH(A2413,'Готовый продукция'!$A$2:$A$500,0),2),"")</f>
        <v/>
      </c>
      <c r="D2413" t="e">
        <f>IF(A2413&gt;A2412,INDEX(Нормы!$B$2:$B$1000,MATCH(C2413,Нормы!$A$2:$A$1000,0),1),IF(COUNTIF(Нормы!$A$2:$A$1000,C2413)&gt;=Лист8!I2413,INDEX(Нормы!$B$2:$B$1000,MATCH(C2413,Нормы!$A$2:$A$1000,0)+I2412,1),0))</f>
        <v>#DIV/0!</v>
      </c>
      <c r="E2413" t="e">
        <f>IF(A2413&gt;A2412,INDEX(Нормы!$C$2:$C$1000,MATCH(C2413,Нормы!$A$2:$A$1000,0),1),IF(COUNTIF(Нормы!$A$2:$A$1000,C2413)&gt;=Лист8!I2413,INDEX(Нормы!$C$2:$C$1000,MATCH(C2413,Нормы!$A$2:$A$1000,0)+I2412,1),0))</f>
        <v>#DIV/0!</v>
      </c>
      <c r="F2413" t="e">
        <f>IF(A2413&gt;A2412,INDEX(Нормы!$D$2:$D$1000,MATCH(C2413,Нормы!$A$2:$A$1000,0),1),IF(COUNTIF(Нормы!$A$2:$A$1000,C2413)&gt;=Лист8!I2413,INDEX(Нормы!$D$2:$D$1000,MATCH(C2413,Нормы!$A$2:$A$1000,0)+I2412,1),0))*INDEX('Готовый продукция'!$E$2:$E$500,MATCH(A2413,'Готовый продукция'!$A$2:$A$500,0),1)</f>
        <v>#DIV/0!</v>
      </c>
      <c r="H2413" t="e">
        <f>IF(LEN(D2413)&gt;1,MAX($H$2:H2412)+1,0)</f>
        <v>#DIV/0!</v>
      </c>
      <c r="I2413">
        <f>COUNTIF($A$3:A2413,A2413)</f>
        <v>2411</v>
      </c>
    </row>
    <row r="2414" spans="1:9">
      <c r="A2414" s="2" t="e">
        <f>INDEX('Готовый продукция'!$A$2:$A$500,CEILING(ROW($A2412)/MAX('Готовый продукция'!$J$2:$J$500),1))</f>
        <v>#DIV/0!</v>
      </c>
      <c r="B2414" s="1" t="str">
        <f>IFERROR(INDEX('Готовый продукция'!$B$2:$E$500,MATCH(A2414,'Готовый продукция'!$A$2:$A$500,0),1),"")</f>
        <v/>
      </c>
      <c r="C2414" t="str">
        <f>IFERROR(INDEX('Готовый продукция'!$B$2:$E$500,MATCH(A2414,'Готовый продукция'!$A$2:$A$500,0),2),"")</f>
        <v/>
      </c>
      <c r="D2414" t="e">
        <f>IF(A2414&gt;A2413,INDEX(Нормы!$B$2:$B$1000,MATCH(C2414,Нормы!$A$2:$A$1000,0),1),IF(COUNTIF(Нормы!$A$2:$A$1000,C2414)&gt;=Лист8!I2414,INDEX(Нормы!$B$2:$B$1000,MATCH(C2414,Нормы!$A$2:$A$1000,0)+I2413,1),0))</f>
        <v>#DIV/0!</v>
      </c>
      <c r="E2414" t="e">
        <f>IF(A2414&gt;A2413,INDEX(Нормы!$C$2:$C$1000,MATCH(C2414,Нормы!$A$2:$A$1000,0),1),IF(COUNTIF(Нормы!$A$2:$A$1000,C2414)&gt;=Лист8!I2414,INDEX(Нормы!$C$2:$C$1000,MATCH(C2414,Нормы!$A$2:$A$1000,0)+I2413,1),0))</f>
        <v>#DIV/0!</v>
      </c>
      <c r="F2414" t="e">
        <f>IF(A2414&gt;A2413,INDEX(Нормы!$D$2:$D$1000,MATCH(C2414,Нормы!$A$2:$A$1000,0),1),IF(COUNTIF(Нормы!$A$2:$A$1000,C2414)&gt;=Лист8!I2414,INDEX(Нормы!$D$2:$D$1000,MATCH(C2414,Нормы!$A$2:$A$1000,0)+I2413,1),0))*INDEX('Готовый продукция'!$E$2:$E$500,MATCH(A2414,'Готовый продукция'!$A$2:$A$500,0),1)</f>
        <v>#DIV/0!</v>
      </c>
      <c r="H2414" t="e">
        <f>IF(LEN(D2414)&gt;1,MAX($H$2:H2413)+1,0)</f>
        <v>#DIV/0!</v>
      </c>
      <c r="I2414">
        <f>COUNTIF($A$3:A2414,A2414)</f>
        <v>2412</v>
      </c>
    </row>
    <row r="2415" spans="1:9">
      <c r="A2415" s="2" t="e">
        <f>INDEX('Готовый продукция'!$A$2:$A$500,CEILING(ROW($A2413)/MAX('Готовый продукция'!$J$2:$J$500),1))</f>
        <v>#DIV/0!</v>
      </c>
      <c r="B2415" s="1" t="str">
        <f>IFERROR(INDEX('Готовый продукция'!$B$2:$E$500,MATCH(A2415,'Готовый продукция'!$A$2:$A$500,0),1),"")</f>
        <v/>
      </c>
      <c r="C2415" t="str">
        <f>IFERROR(INDEX('Готовый продукция'!$B$2:$E$500,MATCH(A2415,'Готовый продукция'!$A$2:$A$500,0),2),"")</f>
        <v/>
      </c>
      <c r="D2415" t="e">
        <f>IF(A2415&gt;A2414,INDEX(Нормы!$B$2:$B$1000,MATCH(C2415,Нормы!$A$2:$A$1000,0),1),IF(COUNTIF(Нормы!$A$2:$A$1000,C2415)&gt;=Лист8!I2415,INDEX(Нормы!$B$2:$B$1000,MATCH(C2415,Нормы!$A$2:$A$1000,0)+I2414,1),0))</f>
        <v>#DIV/0!</v>
      </c>
      <c r="E2415" t="e">
        <f>IF(A2415&gt;A2414,INDEX(Нормы!$C$2:$C$1000,MATCH(C2415,Нормы!$A$2:$A$1000,0),1),IF(COUNTIF(Нормы!$A$2:$A$1000,C2415)&gt;=Лист8!I2415,INDEX(Нормы!$C$2:$C$1000,MATCH(C2415,Нормы!$A$2:$A$1000,0)+I2414,1),0))</f>
        <v>#DIV/0!</v>
      </c>
      <c r="F2415" t="e">
        <f>IF(A2415&gt;A2414,INDEX(Нормы!$D$2:$D$1000,MATCH(C2415,Нормы!$A$2:$A$1000,0),1),IF(COUNTIF(Нормы!$A$2:$A$1000,C2415)&gt;=Лист8!I2415,INDEX(Нормы!$D$2:$D$1000,MATCH(C2415,Нормы!$A$2:$A$1000,0)+I2414,1),0))*INDEX('Готовый продукция'!$E$2:$E$500,MATCH(A2415,'Готовый продукция'!$A$2:$A$500,0),1)</f>
        <v>#DIV/0!</v>
      </c>
      <c r="H2415" t="e">
        <f>IF(LEN(D2415)&gt;1,MAX($H$2:H2414)+1,0)</f>
        <v>#DIV/0!</v>
      </c>
      <c r="I2415">
        <f>COUNTIF($A$3:A2415,A2415)</f>
        <v>2413</v>
      </c>
    </row>
    <row r="2416" spans="1:9">
      <c r="A2416" s="2" t="e">
        <f>INDEX('Готовый продукция'!$A$2:$A$500,CEILING(ROW($A2414)/MAX('Готовый продукция'!$J$2:$J$500),1))</f>
        <v>#DIV/0!</v>
      </c>
      <c r="B2416" s="1" t="str">
        <f>IFERROR(INDEX('Готовый продукция'!$B$2:$E$500,MATCH(A2416,'Готовый продукция'!$A$2:$A$500,0),1),"")</f>
        <v/>
      </c>
      <c r="C2416" t="str">
        <f>IFERROR(INDEX('Готовый продукция'!$B$2:$E$500,MATCH(A2416,'Готовый продукция'!$A$2:$A$500,0),2),"")</f>
        <v/>
      </c>
      <c r="D2416" t="e">
        <f>IF(A2416&gt;A2415,INDEX(Нормы!$B$2:$B$1000,MATCH(C2416,Нормы!$A$2:$A$1000,0),1),IF(COUNTIF(Нормы!$A$2:$A$1000,C2416)&gt;=Лист8!I2416,INDEX(Нормы!$B$2:$B$1000,MATCH(C2416,Нормы!$A$2:$A$1000,0)+I2415,1),0))</f>
        <v>#DIV/0!</v>
      </c>
      <c r="E2416" t="e">
        <f>IF(A2416&gt;A2415,INDEX(Нормы!$C$2:$C$1000,MATCH(C2416,Нормы!$A$2:$A$1000,0),1),IF(COUNTIF(Нормы!$A$2:$A$1000,C2416)&gt;=Лист8!I2416,INDEX(Нормы!$C$2:$C$1000,MATCH(C2416,Нормы!$A$2:$A$1000,0)+I2415,1),0))</f>
        <v>#DIV/0!</v>
      </c>
      <c r="F2416" t="e">
        <f>IF(A2416&gt;A2415,INDEX(Нормы!$D$2:$D$1000,MATCH(C2416,Нормы!$A$2:$A$1000,0),1),IF(COUNTIF(Нормы!$A$2:$A$1000,C2416)&gt;=Лист8!I2416,INDEX(Нормы!$D$2:$D$1000,MATCH(C2416,Нормы!$A$2:$A$1000,0)+I2415,1),0))*INDEX('Готовый продукция'!$E$2:$E$500,MATCH(A2416,'Готовый продукция'!$A$2:$A$500,0),1)</f>
        <v>#DIV/0!</v>
      </c>
      <c r="H2416" t="e">
        <f>IF(LEN(D2416)&gt;1,MAX($H$2:H2415)+1,0)</f>
        <v>#DIV/0!</v>
      </c>
      <c r="I2416">
        <f>COUNTIF($A$3:A2416,A2416)</f>
        <v>2414</v>
      </c>
    </row>
    <row r="2417" spans="1:9">
      <c r="A2417" s="2" t="e">
        <f>INDEX('Готовый продукция'!$A$2:$A$500,CEILING(ROW($A2415)/MAX('Готовый продукция'!$J$2:$J$500),1))</f>
        <v>#DIV/0!</v>
      </c>
      <c r="B2417" s="1" t="str">
        <f>IFERROR(INDEX('Готовый продукция'!$B$2:$E$500,MATCH(A2417,'Готовый продукция'!$A$2:$A$500,0),1),"")</f>
        <v/>
      </c>
      <c r="C2417" t="str">
        <f>IFERROR(INDEX('Готовый продукция'!$B$2:$E$500,MATCH(A2417,'Готовый продукция'!$A$2:$A$500,0),2),"")</f>
        <v/>
      </c>
      <c r="D2417" t="e">
        <f>IF(A2417&gt;A2416,INDEX(Нормы!$B$2:$B$1000,MATCH(C2417,Нормы!$A$2:$A$1000,0),1),IF(COUNTIF(Нормы!$A$2:$A$1000,C2417)&gt;=Лист8!I2417,INDEX(Нормы!$B$2:$B$1000,MATCH(C2417,Нормы!$A$2:$A$1000,0)+I2416,1),0))</f>
        <v>#DIV/0!</v>
      </c>
      <c r="E2417" t="e">
        <f>IF(A2417&gt;A2416,INDEX(Нормы!$C$2:$C$1000,MATCH(C2417,Нормы!$A$2:$A$1000,0),1),IF(COUNTIF(Нормы!$A$2:$A$1000,C2417)&gt;=Лист8!I2417,INDEX(Нормы!$C$2:$C$1000,MATCH(C2417,Нормы!$A$2:$A$1000,0)+I2416,1),0))</f>
        <v>#DIV/0!</v>
      </c>
      <c r="F2417" t="e">
        <f>IF(A2417&gt;A2416,INDEX(Нормы!$D$2:$D$1000,MATCH(C2417,Нормы!$A$2:$A$1000,0),1),IF(COUNTIF(Нормы!$A$2:$A$1000,C2417)&gt;=Лист8!I2417,INDEX(Нормы!$D$2:$D$1000,MATCH(C2417,Нормы!$A$2:$A$1000,0)+I2416,1),0))*INDEX('Готовый продукция'!$E$2:$E$500,MATCH(A2417,'Готовый продукция'!$A$2:$A$500,0),1)</f>
        <v>#DIV/0!</v>
      </c>
      <c r="H2417" t="e">
        <f>IF(LEN(D2417)&gt;1,MAX($H$2:H2416)+1,0)</f>
        <v>#DIV/0!</v>
      </c>
      <c r="I2417">
        <f>COUNTIF($A$3:A2417,A2417)</f>
        <v>2415</v>
      </c>
    </row>
    <row r="2418" spans="1:9">
      <c r="A2418" s="2" t="e">
        <f>INDEX('Готовый продукция'!$A$2:$A$500,CEILING(ROW($A2416)/MAX('Готовый продукция'!$J$2:$J$500),1))</f>
        <v>#DIV/0!</v>
      </c>
      <c r="B2418" s="1" t="str">
        <f>IFERROR(INDEX('Готовый продукция'!$B$2:$E$500,MATCH(A2418,'Готовый продукция'!$A$2:$A$500,0),1),"")</f>
        <v/>
      </c>
      <c r="C2418" t="str">
        <f>IFERROR(INDEX('Готовый продукция'!$B$2:$E$500,MATCH(A2418,'Готовый продукция'!$A$2:$A$500,0),2),"")</f>
        <v/>
      </c>
      <c r="D2418" t="e">
        <f>IF(A2418&gt;A2417,INDEX(Нормы!$B$2:$B$1000,MATCH(C2418,Нормы!$A$2:$A$1000,0),1),IF(COUNTIF(Нормы!$A$2:$A$1000,C2418)&gt;=Лист8!I2418,INDEX(Нормы!$B$2:$B$1000,MATCH(C2418,Нормы!$A$2:$A$1000,0)+I2417,1),0))</f>
        <v>#DIV/0!</v>
      </c>
      <c r="E2418" t="e">
        <f>IF(A2418&gt;A2417,INDEX(Нормы!$C$2:$C$1000,MATCH(C2418,Нормы!$A$2:$A$1000,0),1),IF(COUNTIF(Нормы!$A$2:$A$1000,C2418)&gt;=Лист8!I2418,INDEX(Нормы!$C$2:$C$1000,MATCH(C2418,Нормы!$A$2:$A$1000,0)+I2417,1),0))</f>
        <v>#DIV/0!</v>
      </c>
      <c r="F2418" t="e">
        <f>IF(A2418&gt;A2417,INDEX(Нормы!$D$2:$D$1000,MATCH(C2418,Нормы!$A$2:$A$1000,0),1),IF(COUNTIF(Нормы!$A$2:$A$1000,C2418)&gt;=Лист8!I2418,INDEX(Нормы!$D$2:$D$1000,MATCH(C2418,Нормы!$A$2:$A$1000,0)+I2417,1),0))*INDEX('Готовый продукция'!$E$2:$E$500,MATCH(A2418,'Готовый продукция'!$A$2:$A$500,0),1)</f>
        <v>#DIV/0!</v>
      </c>
      <c r="H2418" t="e">
        <f>IF(LEN(D2418)&gt;1,MAX($H$2:H2417)+1,0)</f>
        <v>#DIV/0!</v>
      </c>
      <c r="I2418">
        <f>COUNTIF($A$3:A2418,A2418)</f>
        <v>2416</v>
      </c>
    </row>
    <row r="2419" spans="1:9">
      <c r="A2419" s="2" t="e">
        <f>INDEX('Готовый продукция'!$A$2:$A$500,CEILING(ROW($A2417)/MAX('Готовый продукция'!$J$2:$J$500),1))</f>
        <v>#DIV/0!</v>
      </c>
      <c r="B2419" s="1" t="str">
        <f>IFERROR(INDEX('Готовый продукция'!$B$2:$E$500,MATCH(A2419,'Готовый продукция'!$A$2:$A$500,0),1),"")</f>
        <v/>
      </c>
      <c r="C2419" t="str">
        <f>IFERROR(INDEX('Готовый продукция'!$B$2:$E$500,MATCH(A2419,'Готовый продукция'!$A$2:$A$500,0),2),"")</f>
        <v/>
      </c>
      <c r="D2419" t="e">
        <f>IF(A2419&gt;A2418,INDEX(Нормы!$B$2:$B$1000,MATCH(C2419,Нормы!$A$2:$A$1000,0),1),IF(COUNTIF(Нормы!$A$2:$A$1000,C2419)&gt;=Лист8!I2419,INDEX(Нормы!$B$2:$B$1000,MATCH(C2419,Нормы!$A$2:$A$1000,0)+I2418,1),0))</f>
        <v>#DIV/0!</v>
      </c>
      <c r="E2419" t="e">
        <f>IF(A2419&gt;A2418,INDEX(Нормы!$C$2:$C$1000,MATCH(C2419,Нормы!$A$2:$A$1000,0),1),IF(COUNTIF(Нормы!$A$2:$A$1000,C2419)&gt;=Лист8!I2419,INDEX(Нормы!$C$2:$C$1000,MATCH(C2419,Нормы!$A$2:$A$1000,0)+I2418,1),0))</f>
        <v>#DIV/0!</v>
      </c>
      <c r="F2419" t="e">
        <f>IF(A2419&gt;A2418,INDEX(Нормы!$D$2:$D$1000,MATCH(C2419,Нормы!$A$2:$A$1000,0),1),IF(COUNTIF(Нормы!$A$2:$A$1000,C2419)&gt;=Лист8!I2419,INDEX(Нормы!$D$2:$D$1000,MATCH(C2419,Нормы!$A$2:$A$1000,0)+I2418,1),0))*INDEX('Готовый продукция'!$E$2:$E$500,MATCH(A2419,'Готовый продукция'!$A$2:$A$500,0),1)</f>
        <v>#DIV/0!</v>
      </c>
      <c r="H2419" t="e">
        <f>IF(LEN(D2419)&gt;1,MAX($H$2:H2418)+1,0)</f>
        <v>#DIV/0!</v>
      </c>
      <c r="I2419">
        <f>COUNTIF($A$3:A2419,A2419)</f>
        <v>2417</v>
      </c>
    </row>
    <row r="2420" spans="1:9">
      <c r="A2420" s="2" t="e">
        <f>INDEX('Готовый продукция'!$A$2:$A$500,CEILING(ROW($A2418)/MAX('Готовый продукция'!$J$2:$J$500),1))</f>
        <v>#DIV/0!</v>
      </c>
      <c r="B2420" s="1" t="str">
        <f>IFERROR(INDEX('Готовый продукция'!$B$2:$E$500,MATCH(A2420,'Готовый продукция'!$A$2:$A$500,0),1),"")</f>
        <v/>
      </c>
      <c r="C2420" t="str">
        <f>IFERROR(INDEX('Готовый продукция'!$B$2:$E$500,MATCH(A2420,'Готовый продукция'!$A$2:$A$500,0),2),"")</f>
        <v/>
      </c>
      <c r="D2420" t="e">
        <f>IF(A2420&gt;A2419,INDEX(Нормы!$B$2:$B$1000,MATCH(C2420,Нормы!$A$2:$A$1000,0),1),IF(COUNTIF(Нормы!$A$2:$A$1000,C2420)&gt;=Лист8!I2420,INDEX(Нормы!$B$2:$B$1000,MATCH(C2420,Нормы!$A$2:$A$1000,0)+I2419,1),0))</f>
        <v>#DIV/0!</v>
      </c>
      <c r="E2420" t="e">
        <f>IF(A2420&gt;A2419,INDEX(Нормы!$C$2:$C$1000,MATCH(C2420,Нормы!$A$2:$A$1000,0),1),IF(COUNTIF(Нормы!$A$2:$A$1000,C2420)&gt;=Лист8!I2420,INDEX(Нормы!$C$2:$C$1000,MATCH(C2420,Нормы!$A$2:$A$1000,0)+I2419,1),0))</f>
        <v>#DIV/0!</v>
      </c>
      <c r="F2420" t="e">
        <f>IF(A2420&gt;A2419,INDEX(Нормы!$D$2:$D$1000,MATCH(C2420,Нормы!$A$2:$A$1000,0),1),IF(COUNTIF(Нормы!$A$2:$A$1000,C2420)&gt;=Лист8!I2420,INDEX(Нормы!$D$2:$D$1000,MATCH(C2420,Нормы!$A$2:$A$1000,0)+I2419,1),0))*INDEX('Готовый продукция'!$E$2:$E$500,MATCH(A2420,'Готовый продукция'!$A$2:$A$500,0),1)</f>
        <v>#DIV/0!</v>
      </c>
      <c r="H2420" t="e">
        <f>IF(LEN(D2420)&gt;1,MAX($H$2:H2419)+1,0)</f>
        <v>#DIV/0!</v>
      </c>
      <c r="I2420">
        <f>COUNTIF($A$3:A2420,A2420)</f>
        <v>2418</v>
      </c>
    </row>
    <row r="2421" spans="1:9">
      <c r="A2421" s="2" t="e">
        <f>INDEX('Готовый продукция'!$A$2:$A$500,CEILING(ROW($A2419)/MAX('Готовый продукция'!$J$2:$J$500),1))</f>
        <v>#DIV/0!</v>
      </c>
      <c r="B2421" s="1" t="str">
        <f>IFERROR(INDEX('Готовый продукция'!$B$2:$E$500,MATCH(A2421,'Готовый продукция'!$A$2:$A$500,0),1),"")</f>
        <v/>
      </c>
      <c r="C2421" t="str">
        <f>IFERROR(INDEX('Готовый продукция'!$B$2:$E$500,MATCH(A2421,'Готовый продукция'!$A$2:$A$500,0),2),"")</f>
        <v/>
      </c>
      <c r="D2421" t="e">
        <f>IF(A2421&gt;A2420,INDEX(Нормы!$B$2:$B$1000,MATCH(C2421,Нормы!$A$2:$A$1000,0),1),IF(COUNTIF(Нормы!$A$2:$A$1000,C2421)&gt;=Лист8!I2421,INDEX(Нормы!$B$2:$B$1000,MATCH(C2421,Нормы!$A$2:$A$1000,0)+I2420,1),0))</f>
        <v>#DIV/0!</v>
      </c>
      <c r="E2421" t="e">
        <f>IF(A2421&gt;A2420,INDEX(Нормы!$C$2:$C$1000,MATCH(C2421,Нормы!$A$2:$A$1000,0),1),IF(COUNTIF(Нормы!$A$2:$A$1000,C2421)&gt;=Лист8!I2421,INDEX(Нормы!$C$2:$C$1000,MATCH(C2421,Нормы!$A$2:$A$1000,0)+I2420,1),0))</f>
        <v>#DIV/0!</v>
      </c>
      <c r="F2421" t="e">
        <f>IF(A2421&gt;A2420,INDEX(Нормы!$D$2:$D$1000,MATCH(C2421,Нормы!$A$2:$A$1000,0),1),IF(COUNTIF(Нормы!$A$2:$A$1000,C2421)&gt;=Лист8!I2421,INDEX(Нормы!$D$2:$D$1000,MATCH(C2421,Нормы!$A$2:$A$1000,0)+I2420,1),0))*INDEX('Готовый продукция'!$E$2:$E$500,MATCH(A2421,'Готовый продукция'!$A$2:$A$500,0),1)</f>
        <v>#DIV/0!</v>
      </c>
      <c r="H2421" t="e">
        <f>IF(LEN(D2421)&gt;1,MAX($H$2:H2420)+1,0)</f>
        <v>#DIV/0!</v>
      </c>
      <c r="I2421">
        <f>COUNTIF($A$3:A2421,A2421)</f>
        <v>2419</v>
      </c>
    </row>
    <row r="2422" spans="1:9">
      <c r="A2422" s="2" t="e">
        <f>INDEX('Готовый продукция'!$A$2:$A$500,CEILING(ROW($A2420)/MAX('Готовый продукция'!$J$2:$J$500),1))</f>
        <v>#DIV/0!</v>
      </c>
      <c r="B2422" s="1" t="str">
        <f>IFERROR(INDEX('Готовый продукция'!$B$2:$E$500,MATCH(A2422,'Готовый продукция'!$A$2:$A$500,0),1),"")</f>
        <v/>
      </c>
      <c r="C2422" t="str">
        <f>IFERROR(INDEX('Готовый продукция'!$B$2:$E$500,MATCH(A2422,'Готовый продукция'!$A$2:$A$500,0),2),"")</f>
        <v/>
      </c>
      <c r="D2422" t="e">
        <f>IF(A2422&gt;A2421,INDEX(Нормы!$B$2:$B$1000,MATCH(C2422,Нормы!$A$2:$A$1000,0),1),IF(COUNTIF(Нормы!$A$2:$A$1000,C2422)&gt;=Лист8!I2422,INDEX(Нормы!$B$2:$B$1000,MATCH(C2422,Нормы!$A$2:$A$1000,0)+I2421,1),0))</f>
        <v>#DIV/0!</v>
      </c>
      <c r="E2422" t="e">
        <f>IF(A2422&gt;A2421,INDEX(Нормы!$C$2:$C$1000,MATCH(C2422,Нормы!$A$2:$A$1000,0),1),IF(COUNTIF(Нормы!$A$2:$A$1000,C2422)&gt;=Лист8!I2422,INDEX(Нормы!$C$2:$C$1000,MATCH(C2422,Нормы!$A$2:$A$1000,0)+I2421,1),0))</f>
        <v>#DIV/0!</v>
      </c>
      <c r="F2422" t="e">
        <f>IF(A2422&gt;A2421,INDEX(Нормы!$D$2:$D$1000,MATCH(C2422,Нормы!$A$2:$A$1000,0),1),IF(COUNTIF(Нормы!$A$2:$A$1000,C2422)&gt;=Лист8!I2422,INDEX(Нормы!$D$2:$D$1000,MATCH(C2422,Нормы!$A$2:$A$1000,0)+I2421,1),0))*INDEX('Готовый продукция'!$E$2:$E$500,MATCH(A2422,'Готовый продукция'!$A$2:$A$500,0),1)</f>
        <v>#DIV/0!</v>
      </c>
      <c r="H2422" t="e">
        <f>IF(LEN(D2422)&gt;1,MAX($H$2:H2421)+1,0)</f>
        <v>#DIV/0!</v>
      </c>
      <c r="I2422">
        <f>COUNTIF($A$3:A2422,A2422)</f>
        <v>2420</v>
      </c>
    </row>
    <row r="2423" spans="1:9">
      <c r="A2423" s="2" t="e">
        <f>INDEX('Готовый продукция'!$A$2:$A$500,CEILING(ROW($A2421)/MAX('Готовый продукция'!$J$2:$J$500),1))</f>
        <v>#DIV/0!</v>
      </c>
      <c r="B2423" s="1" t="str">
        <f>IFERROR(INDEX('Готовый продукция'!$B$2:$E$500,MATCH(A2423,'Готовый продукция'!$A$2:$A$500,0),1),"")</f>
        <v/>
      </c>
      <c r="C2423" t="str">
        <f>IFERROR(INDEX('Готовый продукция'!$B$2:$E$500,MATCH(A2423,'Готовый продукция'!$A$2:$A$500,0),2),"")</f>
        <v/>
      </c>
      <c r="D2423" t="e">
        <f>IF(A2423&gt;A2422,INDEX(Нормы!$B$2:$B$1000,MATCH(C2423,Нормы!$A$2:$A$1000,0),1),IF(COUNTIF(Нормы!$A$2:$A$1000,C2423)&gt;=Лист8!I2423,INDEX(Нормы!$B$2:$B$1000,MATCH(C2423,Нормы!$A$2:$A$1000,0)+I2422,1),0))</f>
        <v>#DIV/0!</v>
      </c>
      <c r="E2423" t="e">
        <f>IF(A2423&gt;A2422,INDEX(Нормы!$C$2:$C$1000,MATCH(C2423,Нормы!$A$2:$A$1000,0),1),IF(COUNTIF(Нормы!$A$2:$A$1000,C2423)&gt;=Лист8!I2423,INDEX(Нормы!$C$2:$C$1000,MATCH(C2423,Нормы!$A$2:$A$1000,0)+I2422,1),0))</f>
        <v>#DIV/0!</v>
      </c>
      <c r="F2423" t="e">
        <f>IF(A2423&gt;A2422,INDEX(Нормы!$D$2:$D$1000,MATCH(C2423,Нормы!$A$2:$A$1000,0),1),IF(COUNTIF(Нормы!$A$2:$A$1000,C2423)&gt;=Лист8!I2423,INDEX(Нормы!$D$2:$D$1000,MATCH(C2423,Нормы!$A$2:$A$1000,0)+I2422,1),0))*INDEX('Готовый продукция'!$E$2:$E$500,MATCH(A2423,'Готовый продукция'!$A$2:$A$500,0),1)</f>
        <v>#DIV/0!</v>
      </c>
      <c r="H2423" t="e">
        <f>IF(LEN(D2423)&gt;1,MAX($H$2:H2422)+1,0)</f>
        <v>#DIV/0!</v>
      </c>
      <c r="I2423">
        <f>COUNTIF($A$3:A2423,A2423)</f>
        <v>2421</v>
      </c>
    </row>
    <row r="2424" spans="1:9">
      <c r="A2424" s="2" t="e">
        <f>INDEX('Готовый продукция'!$A$2:$A$500,CEILING(ROW($A2422)/MAX('Готовый продукция'!$J$2:$J$500),1))</f>
        <v>#DIV/0!</v>
      </c>
      <c r="B2424" s="1" t="str">
        <f>IFERROR(INDEX('Готовый продукция'!$B$2:$E$500,MATCH(A2424,'Готовый продукция'!$A$2:$A$500,0),1),"")</f>
        <v/>
      </c>
      <c r="C2424" t="str">
        <f>IFERROR(INDEX('Готовый продукция'!$B$2:$E$500,MATCH(A2424,'Готовый продукция'!$A$2:$A$500,0),2),"")</f>
        <v/>
      </c>
      <c r="D2424" t="e">
        <f>IF(A2424&gt;A2423,INDEX(Нормы!$B$2:$B$1000,MATCH(C2424,Нормы!$A$2:$A$1000,0),1),IF(COUNTIF(Нормы!$A$2:$A$1000,C2424)&gt;=Лист8!I2424,INDEX(Нормы!$B$2:$B$1000,MATCH(C2424,Нормы!$A$2:$A$1000,0)+I2423,1),0))</f>
        <v>#DIV/0!</v>
      </c>
      <c r="E2424" t="e">
        <f>IF(A2424&gt;A2423,INDEX(Нормы!$C$2:$C$1000,MATCH(C2424,Нормы!$A$2:$A$1000,0),1),IF(COUNTIF(Нормы!$A$2:$A$1000,C2424)&gt;=Лист8!I2424,INDEX(Нормы!$C$2:$C$1000,MATCH(C2424,Нормы!$A$2:$A$1000,0)+I2423,1),0))</f>
        <v>#DIV/0!</v>
      </c>
      <c r="F2424" t="e">
        <f>IF(A2424&gt;A2423,INDEX(Нормы!$D$2:$D$1000,MATCH(C2424,Нормы!$A$2:$A$1000,0),1),IF(COUNTIF(Нормы!$A$2:$A$1000,C2424)&gt;=Лист8!I2424,INDEX(Нормы!$D$2:$D$1000,MATCH(C2424,Нормы!$A$2:$A$1000,0)+I2423,1),0))*INDEX('Готовый продукция'!$E$2:$E$500,MATCH(A2424,'Готовый продукция'!$A$2:$A$500,0),1)</f>
        <v>#DIV/0!</v>
      </c>
      <c r="H2424" t="e">
        <f>IF(LEN(D2424)&gt;1,MAX($H$2:H2423)+1,0)</f>
        <v>#DIV/0!</v>
      </c>
      <c r="I2424">
        <f>COUNTIF($A$3:A2424,A2424)</f>
        <v>2422</v>
      </c>
    </row>
    <row r="2425" spans="1:9">
      <c r="A2425" s="2" t="e">
        <f>INDEX('Готовый продукция'!$A$2:$A$500,CEILING(ROW($A2423)/MAX('Готовый продукция'!$J$2:$J$500),1))</f>
        <v>#DIV/0!</v>
      </c>
      <c r="B2425" s="1" t="str">
        <f>IFERROR(INDEX('Готовый продукция'!$B$2:$E$500,MATCH(A2425,'Готовый продукция'!$A$2:$A$500,0),1),"")</f>
        <v/>
      </c>
      <c r="C2425" t="str">
        <f>IFERROR(INDEX('Готовый продукция'!$B$2:$E$500,MATCH(A2425,'Готовый продукция'!$A$2:$A$500,0),2),"")</f>
        <v/>
      </c>
      <c r="D2425" t="e">
        <f>IF(A2425&gt;A2424,INDEX(Нормы!$B$2:$B$1000,MATCH(C2425,Нормы!$A$2:$A$1000,0),1),IF(COUNTIF(Нормы!$A$2:$A$1000,C2425)&gt;=Лист8!I2425,INDEX(Нормы!$B$2:$B$1000,MATCH(C2425,Нормы!$A$2:$A$1000,0)+I2424,1),0))</f>
        <v>#DIV/0!</v>
      </c>
      <c r="E2425" t="e">
        <f>IF(A2425&gt;A2424,INDEX(Нормы!$C$2:$C$1000,MATCH(C2425,Нормы!$A$2:$A$1000,0),1),IF(COUNTIF(Нормы!$A$2:$A$1000,C2425)&gt;=Лист8!I2425,INDEX(Нормы!$C$2:$C$1000,MATCH(C2425,Нормы!$A$2:$A$1000,0)+I2424,1),0))</f>
        <v>#DIV/0!</v>
      </c>
      <c r="F2425" t="e">
        <f>IF(A2425&gt;A2424,INDEX(Нормы!$D$2:$D$1000,MATCH(C2425,Нормы!$A$2:$A$1000,0),1),IF(COUNTIF(Нормы!$A$2:$A$1000,C2425)&gt;=Лист8!I2425,INDEX(Нормы!$D$2:$D$1000,MATCH(C2425,Нормы!$A$2:$A$1000,0)+I2424,1),0))*INDEX('Готовый продукция'!$E$2:$E$500,MATCH(A2425,'Готовый продукция'!$A$2:$A$500,0),1)</f>
        <v>#DIV/0!</v>
      </c>
      <c r="H2425" t="e">
        <f>IF(LEN(D2425)&gt;1,MAX($H$2:H2424)+1,0)</f>
        <v>#DIV/0!</v>
      </c>
      <c r="I2425">
        <f>COUNTIF($A$3:A2425,A2425)</f>
        <v>2423</v>
      </c>
    </row>
    <row r="2426" spans="1:9">
      <c r="A2426" s="2" t="e">
        <f>INDEX('Готовый продукция'!$A$2:$A$500,CEILING(ROW($A2424)/MAX('Готовый продукция'!$J$2:$J$500),1))</f>
        <v>#DIV/0!</v>
      </c>
      <c r="B2426" s="1" t="str">
        <f>IFERROR(INDEX('Готовый продукция'!$B$2:$E$500,MATCH(A2426,'Готовый продукция'!$A$2:$A$500,0),1),"")</f>
        <v/>
      </c>
      <c r="C2426" t="str">
        <f>IFERROR(INDEX('Готовый продукция'!$B$2:$E$500,MATCH(A2426,'Готовый продукция'!$A$2:$A$500,0),2),"")</f>
        <v/>
      </c>
      <c r="D2426" t="e">
        <f>IF(A2426&gt;A2425,INDEX(Нормы!$B$2:$B$1000,MATCH(C2426,Нормы!$A$2:$A$1000,0),1),IF(COUNTIF(Нормы!$A$2:$A$1000,C2426)&gt;=Лист8!I2426,INDEX(Нормы!$B$2:$B$1000,MATCH(C2426,Нормы!$A$2:$A$1000,0)+I2425,1),0))</f>
        <v>#DIV/0!</v>
      </c>
      <c r="E2426" t="e">
        <f>IF(A2426&gt;A2425,INDEX(Нормы!$C$2:$C$1000,MATCH(C2426,Нормы!$A$2:$A$1000,0),1),IF(COUNTIF(Нормы!$A$2:$A$1000,C2426)&gt;=Лист8!I2426,INDEX(Нормы!$C$2:$C$1000,MATCH(C2426,Нормы!$A$2:$A$1000,0)+I2425,1),0))</f>
        <v>#DIV/0!</v>
      </c>
      <c r="F2426" t="e">
        <f>IF(A2426&gt;A2425,INDEX(Нормы!$D$2:$D$1000,MATCH(C2426,Нормы!$A$2:$A$1000,0),1),IF(COUNTIF(Нормы!$A$2:$A$1000,C2426)&gt;=Лист8!I2426,INDEX(Нормы!$D$2:$D$1000,MATCH(C2426,Нормы!$A$2:$A$1000,0)+I2425,1),0))*INDEX('Готовый продукция'!$E$2:$E$500,MATCH(A2426,'Готовый продукция'!$A$2:$A$500,0),1)</f>
        <v>#DIV/0!</v>
      </c>
      <c r="H2426" t="e">
        <f>IF(LEN(D2426)&gt;1,MAX($H$2:H2425)+1,0)</f>
        <v>#DIV/0!</v>
      </c>
      <c r="I2426">
        <f>COUNTIF($A$3:A2426,A2426)</f>
        <v>2424</v>
      </c>
    </row>
    <row r="2427" spans="1:9">
      <c r="A2427" s="2" t="e">
        <f>INDEX('Готовый продукция'!$A$2:$A$500,CEILING(ROW($A2425)/MAX('Готовый продукция'!$J$2:$J$500),1))</f>
        <v>#DIV/0!</v>
      </c>
      <c r="B2427" s="1" t="str">
        <f>IFERROR(INDEX('Готовый продукция'!$B$2:$E$500,MATCH(A2427,'Готовый продукция'!$A$2:$A$500,0),1),"")</f>
        <v/>
      </c>
      <c r="C2427" t="str">
        <f>IFERROR(INDEX('Готовый продукция'!$B$2:$E$500,MATCH(A2427,'Готовый продукция'!$A$2:$A$500,0),2),"")</f>
        <v/>
      </c>
      <c r="D2427" t="e">
        <f>IF(A2427&gt;A2426,INDEX(Нормы!$B$2:$B$1000,MATCH(C2427,Нормы!$A$2:$A$1000,0),1),IF(COUNTIF(Нормы!$A$2:$A$1000,C2427)&gt;=Лист8!I2427,INDEX(Нормы!$B$2:$B$1000,MATCH(C2427,Нормы!$A$2:$A$1000,0)+I2426,1),0))</f>
        <v>#DIV/0!</v>
      </c>
      <c r="E2427" t="e">
        <f>IF(A2427&gt;A2426,INDEX(Нормы!$C$2:$C$1000,MATCH(C2427,Нормы!$A$2:$A$1000,0),1),IF(COUNTIF(Нормы!$A$2:$A$1000,C2427)&gt;=Лист8!I2427,INDEX(Нормы!$C$2:$C$1000,MATCH(C2427,Нормы!$A$2:$A$1000,0)+I2426,1),0))</f>
        <v>#DIV/0!</v>
      </c>
      <c r="F2427" t="e">
        <f>IF(A2427&gt;A2426,INDEX(Нормы!$D$2:$D$1000,MATCH(C2427,Нормы!$A$2:$A$1000,0),1),IF(COUNTIF(Нормы!$A$2:$A$1000,C2427)&gt;=Лист8!I2427,INDEX(Нормы!$D$2:$D$1000,MATCH(C2427,Нормы!$A$2:$A$1000,0)+I2426,1),0))*INDEX('Готовый продукция'!$E$2:$E$500,MATCH(A2427,'Готовый продукция'!$A$2:$A$500,0),1)</f>
        <v>#DIV/0!</v>
      </c>
      <c r="H2427" t="e">
        <f>IF(LEN(D2427)&gt;1,MAX($H$2:H2426)+1,0)</f>
        <v>#DIV/0!</v>
      </c>
      <c r="I2427">
        <f>COUNTIF($A$3:A2427,A2427)</f>
        <v>2425</v>
      </c>
    </row>
    <row r="2428" spans="1:9">
      <c r="A2428" s="2" t="e">
        <f>INDEX('Готовый продукция'!$A$2:$A$500,CEILING(ROW($A2426)/MAX('Готовый продукция'!$J$2:$J$500),1))</f>
        <v>#DIV/0!</v>
      </c>
      <c r="B2428" s="1" t="str">
        <f>IFERROR(INDEX('Готовый продукция'!$B$2:$E$500,MATCH(A2428,'Готовый продукция'!$A$2:$A$500,0),1),"")</f>
        <v/>
      </c>
      <c r="C2428" t="str">
        <f>IFERROR(INDEX('Готовый продукция'!$B$2:$E$500,MATCH(A2428,'Готовый продукция'!$A$2:$A$500,0),2),"")</f>
        <v/>
      </c>
      <c r="D2428" t="e">
        <f>IF(A2428&gt;A2427,INDEX(Нормы!$B$2:$B$1000,MATCH(C2428,Нормы!$A$2:$A$1000,0),1),IF(COUNTIF(Нормы!$A$2:$A$1000,C2428)&gt;=Лист8!I2428,INDEX(Нормы!$B$2:$B$1000,MATCH(C2428,Нормы!$A$2:$A$1000,0)+I2427,1),0))</f>
        <v>#DIV/0!</v>
      </c>
      <c r="E2428" t="e">
        <f>IF(A2428&gt;A2427,INDEX(Нормы!$C$2:$C$1000,MATCH(C2428,Нормы!$A$2:$A$1000,0),1),IF(COUNTIF(Нормы!$A$2:$A$1000,C2428)&gt;=Лист8!I2428,INDEX(Нормы!$C$2:$C$1000,MATCH(C2428,Нормы!$A$2:$A$1000,0)+I2427,1),0))</f>
        <v>#DIV/0!</v>
      </c>
      <c r="F2428" t="e">
        <f>IF(A2428&gt;A2427,INDEX(Нормы!$D$2:$D$1000,MATCH(C2428,Нормы!$A$2:$A$1000,0),1),IF(COUNTIF(Нормы!$A$2:$A$1000,C2428)&gt;=Лист8!I2428,INDEX(Нормы!$D$2:$D$1000,MATCH(C2428,Нормы!$A$2:$A$1000,0)+I2427,1),0))*INDEX('Готовый продукция'!$E$2:$E$500,MATCH(A2428,'Готовый продукция'!$A$2:$A$500,0),1)</f>
        <v>#DIV/0!</v>
      </c>
      <c r="H2428" t="e">
        <f>IF(LEN(D2428)&gt;1,MAX($H$2:H2427)+1,0)</f>
        <v>#DIV/0!</v>
      </c>
      <c r="I2428">
        <f>COUNTIF($A$3:A2428,A2428)</f>
        <v>2426</v>
      </c>
    </row>
    <row r="2429" spans="1:9">
      <c r="A2429" s="2" t="e">
        <f>INDEX('Готовый продукция'!$A$2:$A$500,CEILING(ROW($A2427)/MAX('Готовый продукция'!$J$2:$J$500),1))</f>
        <v>#DIV/0!</v>
      </c>
      <c r="B2429" s="1" t="str">
        <f>IFERROR(INDEX('Готовый продукция'!$B$2:$E$500,MATCH(A2429,'Готовый продукция'!$A$2:$A$500,0),1),"")</f>
        <v/>
      </c>
      <c r="C2429" t="str">
        <f>IFERROR(INDEX('Готовый продукция'!$B$2:$E$500,MATCH(A2429,'Готовый продукция'!$A$2:$A$500,0),2),"")</f>
        <v/>
      </c>
      <c r="D2429" t="e">
        <f>IF(A2429&gt;A2428,INDEX(Нормы!$B$2:$B$1000,MATCH(C2429,Нормы!$A$2:$A$1000,0),1),IF(COUNTIF(Нормы!$A$2:$A$1000,C2429)&gt;=Лист8!I2429,INDEX(Нормы!$B$2:$B$1000,MATCH(C2429,Нормы!$A$2:$A$1000,0)+I2428,1),0))</f>
        <v>#DIV/0!</v>
      </c>
      <c r="E2429" t="e">
        <f>IF(A2429&gt;A2428,INDEX(Нормы!$C$2:$C$1000,MATCH(C2429,Нормы!$A$2:$A$1000,0),1),IF(COUNTIF(Нормы!$A$2:$A$1000,C2429)&gt;=Лист8!I2429,INDEX(Нормы!$C$2:$C$1000,MATCH(C2429,Нормы!$A$2:$A$1000,0)+I2428,1),0))</f>
        <v>#DIV/0!</v>
      </c>
      <c r="F2429" t="e">
        <f>IF(A2429&gt;A2428,INDEX(Нормы!$D$2:$D$1000,MATCH(C2429,Нормы!$A$2:$A$1000,0),1),IF(COUNTIF(Нормы!$A$2:$A$1000,C2429)&gt;=Лист8!I2429,INDEX(Нормы!$D$2:$D$1000,MATCH(C2429,Нормы!$A$2:$A$1000,0)+I2428,1),0))*INDEX('Готовый продукция'!$E$2:$E$500,MATCH(A2429,'Готовый продукция'!$A$2:$A$500,0),1)</f>
        <v>#DIV/0!</v>
      </c>
      <c r="H2429" t="e">
        <f>IF(LEN(D2429)&gt;1,MAX($H$2:H2428)+1,0)</f>
        <v>#DIV/0!</v>
      </c>
      <c r="I2429">
        <f>COUNTIF($A$3:A2429,A2429)</f>
        <v>2427</v>
      </c>
    </row>
    <row r="2430" spans="1:9">
      <c r="A2430" s="2" t="e">
        <f>INDEX('Готовый продукция'!$A$2:$A$500,CEILING(ROW($A2428)/MAX('Готовый продукция'!$J$2:$J$500),1))</f>
        <v>#DIV/0!</v>
      </c>
      <c r="B2430" s="1" t="str">
        <f>IFERROR(INDEX('Готовый продукция'!$B$2:$E$500,MATCH(A2430,'Готовый продукция'!$A$2:$A$500,0),1),"")</f>
        <v/>
      </c>
      <c r="C2430" t="str">
        <f>IFERROR(INDEX('Готовый продукция'!$B$2:$E$500,MATCH(A2430,'Готовый продукция'!$A$2:$A$500,0),2),"")</f>
        <v/>
      </c>
      <c r="D2430" t="e">
        <f>IF(A2430&gt;A2429,INDEX(Нормы!$B$2:$B$1000,MATCH(C2430,Нормы!$A$2:$A$1000,0),1),IF(COUNTIF(Нормы!$A$2:$A$1000,C2430)&gt;=Лист8!I2430,INDEX(Нормы!$B$2:$B$1000,MATCH(C2430,Нормы!$A$2:$A$1000,0)+I2429,1),0))</f>
        <v>#DIV/0!</v>
      </c>
      <c r="E2430" t="e">
        <f>IF(A2430&gt;A2429,INDEX(Нормы!$C$2:$C$1000,MATCH(C2430,Нормы!$A$2:$A$1000,0),1),IF(COUNTIF(Нормы!$A$2:$A$1000,C2430)&gt;=Лист8!I2430,INDEX(Нормы!$C$2:$C$1000,MATCH(C2430,Нормы!$A$2:$A$1000,0)+I2429,1),0))</f>
        <v>#DIV/0!</v>
      </c>
      <c r="F2430" t="e">
        <f>IF(A2430&gt;A2429,INDEX(Нормы!$D$2:$D$1000,MATCH(C2430,Нормы!$A$2:$A$1000,0),1),IF(COUNTIF(Нормы!$A$2:$A$1000,C2430)&gt;=Лист8!I2430,INDEX(Нормы!$D$2:$D$1000,MATCH(C2430,Нормы!$A$2:$A$1000,0)+I2429,1),0))*INDEX('Готовый продукция'!$E$2:$E$500,MATCH(A2430,'Готовый продукция'!$A$2:$A$500,0),1)</f>
        <v>#DIV/0!</v>
      </c>
      <c r="H2430" t="e">
        <f>IF(LEN(D2430)&gt;1,MAX($H$2:H2429)+1,0)</f>
        <v>#DIV/0!</v>
      </c>
      <c r="I2430">
        <f>COUNTIF($A$3:A2430,A2430)</f>
        <v>2428</v>
      </c>
    </row>
    <row r="2431" spans="1:9">
      <c r="A2431" s="2" t="e">
        <f>INDEX('Готовый продукция'!$A$2:$A$500,CEILING(ROW($A2429)/MAX('Готовый продукция'!$J$2:$J$500),1))</f>
        <v>#DIV/0!</v>
      </c>
      <c r="B2431" s="1" t="str">
        <f>IFERROR(INDEX('Готовый продукция'!$B$2:$E$500,MATCH(A2431,'Готовый продукция'!$A$2:$A$500,0),1),"")</f>
        <v/>
      </c>
      <c r="C2431" t="str">
        <f>IFERROR(INDEX('Готовый продукция'!$B$2:$E$500,MATCH(A2431,'Готовый продукция'!$A$2:$A$500,0),2),"")</f>
        <v/>
      </c>
      <c r="D2431" t="e">
        <f>IF(A2431&gt;A2430,INDEX(Нормы!$B$2:$B$1000,MATCH(C2431,Нормы!$A$2:$A$1000,0),1),IF(COUNTIF(Нормы!$A$2:$A$1000,C2431)&gt;=Лист8!I2431,INDEX(Нормы!$B$2:$B$1000,MATCH(C2431,Нормы!$A$2:$A$1000,0)+I2430,1),0))</f>
        <v>#DIV/0!</v>
      </c>
      <c r="E2431" t="e">
        <f>IF(A2431&gt;A2430,INDEX(Нормы!$C$2:$C$1000,MATCH(C2431,Нормы!$A$2:$A$1000,0),1),IF(COUNTIF(Нормы!$A$2:$A$1000,C2431)&gt;=Лист8!I2431,INDEX(Нормы!$C$2:$C$1000,MATCH(C2431,Нормы!$A$2:$A$1000,0)+I2430,1),0))</f>
        <v>#DIV/0!</v>
      </c>
      <c r="F2431" t="e">
        <f>IF(A2431&gt;A2430,INDEX(Нормы!$D$2:$D$1000,MATCH(C2431,Нормы!$A$2:$A$1000,0),1),IF(COUNTIF(Нормы!$A$2:$A$1000,C2431)&gt;=Лист8!I2431,INDEX(Нормы!$D$2:$D$1000,MATCH(C2431,Нормы!$A$2:$A$1000,0)+I2430,1),0))*INDEX('Готовый продукция'!$E$2:$E$500,MATCH(A2431,'Готовый продукция'!$A$2:$A$500,0),1)</f>
        <v>#DIV/0!</v>
      </c>
      <c r="H2431" t="e">
        <f>IF(LEN(D2431)&gt;1,MAX($H$2:H2430)+1,0)</f>
        <v>#DIV/0!</v>
      </c>
      <c r="I2431">
        <f>COUNTIF($A$3:A2431,A2431)</f>
        <v>2429</v>
      </c>
    </row>
    <row r="2432" spans="1:9">
      <c r="A2432" s="2" t="e">
        <f>INDEX('Готовый продукция'!$A$2:$A$500,CEILING(ROW($A2430)/MAX('Готовый продукция'!$J$2:$J$500),1))</f>
        <v>#DIV/0!</v>
      </c>
      <c r="B2432" s="1" t="str">
        <f>IFERROR(INDEX('Готовый продукция'!$B$2:$E$500,MATCH(A2432,'Готовый продукция'!$A$2:$A$500,0),1),"")</f>
        <v/>
      </c>
      <c r="C2432" t="str">
        <f>IFERROR(INDEX('Готовый продукция'!$B$2:$E$500,MATCH(A2432,'Готовый продукция'!$A$2:$A$500,0),2),"")</f>
        <v/>
      </c>
      <c r="D2432" t="e">
        <f>IF(A2432&gt;A2431,INDEX(Нормы!$B$2:$B$1000,MATCH(C2432,Нормы!$A$2:$A$1000,0),1),IF(COUNTIF(Нормы!$A$2:$A$1000,C2432)&gt;=Лист8!I2432,INDEX(Нормы!$B$2:$B$1000,MATCH(C2432,Нормы!$A$2:$A$1000,0)+I2431,1),0))</f>
        <v>#DIV/0!</v>
      </c>
      <c r="E2432" t="e">
        <f>IF(A2432&gt;A2431,INDEX(Нормы!$C$2:$C$1000,MATCH(C2432,Нормы!$A$2:$A$1000,0),1),IF(COUNTIF(Нормы!$A$2:$A$1000,C2432)&gt;=Лист8!I2432,INDEX(Нормы!$C$2:$C$1000,MATCH(C2432,Нормы!$A$2:$A$1000,0)+I2431,1),0))</f>
        <v>#DIV/0!</v>
      </c>
      <c r="F2432" t="e">
        <f>IF(A2432&gt;A2431,INDEX(Нормы!$D$2:$D$1000,MATCH(C2432,Нормы!$A$2:$A$1000,0),1),IF(COUNTIF(Нормы!$A$2:$A$1000,C2432)&gt;=Лист8!I2432,INDEX(Нормы!$D$2:$D$1000,MATCH(C2432,Нормы!$A$2:$A$1000,0)+I2431,1),0))*INDEX('Готовый продукция'!$E$2:$E$500,MATCH(A2432,'Готовый продукция'!$A$2:$A$500,0),1)</f>
        <v>#DIV/0!</v>
      </c>
      <c r="H2432" t="e">
        <f>IF(LEN(D2432)&gt;1,MAX($H$2:H2431)+1,0)</f>
        <v>#DIV/0!</v>
      </c>
      <c r="I2432">
        <f>COUNTIF($A$3:A2432,A2432)</f>
        <v>2430</v>
      </c>
    </row>
    <row r="2433" spans="1:9">
      <c r="A2433" s="2" t="e">
        <f>INDEX('Готовый продукция'!$A$2:$A$500,CEILING(ROW($A2431)/MAX('Готовый продукция'!$J$2:$J$500),1))</f>
        <v>#DIV/0!</v>
      </c>
      <c r="B2433" s="1" t="str">
        <f>IFERROR(INDEX('Готовый продукция'!$B$2:$E$500,MATCH(A2433,'Готовый продукция'!$A$2:$A$500,0),1),"")</f>
        <v/>
      </c>
      <c r="C2433" t="str">
        <f>IFERROR(INDEX('Готовый продукция'!$B$2:$E$500,MATCH(A2433,'Готовый продукция'!$A$2:$A$500,0),2),"")</f>
        <v/>
      </c>
      <c r="D2433" t="e">
        <f>IF(A2433&gt;A2432,INDEX(Нормы!$B$2:$B$1000,MATCH(C2433,Нормы!$A$2:$A$1000,0),1),IF(COUNTIF(Нормы!$A$2:$A$1000,C2433)&gt;=Лист8!I2433,INDEX(Нормы!$B$2:$B$1000,MATCH(C2433,Нормы!$A$2:$A$1000,0)+I2432,1),0))</f>
        <v>#DIV/0!</v>
      </c>
      <c r="E2433" t="e">
        <f>IF(A2433&gt;A2432,INDEX(Нормы!$C$2:$C$1000,MATCH(C2433,Нормы!$A$2:$A$1000,0),1),IF(COUNTIF(Нормы!$A$2:$A$1000,C2433)&gt;=Лист8!I2433,INDEX(Нормы!$C$2:$C$1000,MATCH(C2433,Нормы!$A$2:$A$1000,0)+I2432,1),0))</f>
        <v>#DIV/0!</v>
      </c>
      <c r="F2433" t="e">
        <f>IF(A2433&gt;A2432,INDEX(Нормы!$D$2:$D$1000,MATCH(C2433,Нормы!$A$2:$A$1000,0),1),IF(COUNTIF(Нормы!$A$2:$A$1000,C2433)&gt;=Лист8!I2433,INDEX(Нормы!$D$2:$D$1000,MATCH(C2433,Нормы!$A$2:$A$1000,0)+I2432,1),0))*INDEX('Готовый продукция'!$E$2:$E$500,MATCH(A2433,'Готовый продукция'!$A$2:$A$500,0),1)</f>
        <v>#DIV/0!</v>
      </c>
      <c r="H2433" t="e">
        <f>IF(LEN(D2433)&gt;1,MAX($H$2:H2432)+1,0)</f>
        <v>#DIV/0!</v>
      </c>
      <c r="I2433">
        <f>COUNTIF($A$3:A2433,A2433)</f>
        <v>2431</v>
      </c>
    </row>
    <row r="2434" spans="1:9">
      <c r="A2434" s="2" t="e">
        <f>INDEX('Готовый продукция'!$A$2:$A$500,CEILING(ROW($A2432)/MAX('Готовый продукция'!$J$2:$J$500),1))</f>
        <v>#DIV/0!</v>
      </c>
      <c r="B2434" s="1" t="str">
        <f>IFERROR(INDEX('Готовый продукция'!$B$2:$E$500,MATCH(A2434,'Готовый продукция'!$A$2:$A$500,0),1),"")</f>
        <v/>
      </c>
      <c r="C2434" t="str">
        <f>IFERROR(INDEX('Готовый продукция'!$B$2:$E$500,MATCH(A2434,'Готовый продукция'!$A$2:$A$500,0),2),"")</f>
        <v/>
      </c>
      <c r="D2434" t="e">
        <f>IF(A2434&gt;A2433,INDEX(Нормы!$B$2:$B$1000,MATCH(C2434,Нормы!$A$2:$A$1000,0),1),IF(COUNTIF(Нормы!$A$2:$A$1000,C2434)&gt;=Лист8!I2434,INDEX(Нормы!$B$2:$B$1000,MATCH(C2434,Нормы!$A$2:$A$1000,0)+I2433,1),0))</f>
        <v>#DIV/0!</v>
      </c>
      <c r="E2434" t="e">
        <f>IF(A2434&gt;A2433,INDEX(Нормы!$C$2:$C$1000,MATCH(C2434,Нормы!$A$2:$A$1000,0),1),IF(COUNTIF(Нормы!$A$2:$A$1000,C2434)&gt;=Лист8!I2434,INDEX(Нормы!$C$2:$C$1000,MATCH(C2434,Нормы!$A$2:$A$1000,0)+I2433,1),0))</f>
        <v>#DIV/0!</v>
      </c>
      <c r="F2434" t="e">
        <f>IF(A2434&gt;A2433,INDEX(Нормы!$D$2:$D$1000,MATCH(C2434,Нормы!$A$2:$A$1000,0),1),IF(COUNTIF(Нормы!$A$2:$A$1000,C2434)&gt;=Лист8!I2434,INDEX(Нормы!$D$2:$D$1000,MATCH(C2434,Нормы!$A$2:$A$1000,0)+I2433,1),0))*INDEX('Готовый продукция'!$E$2:$E$500,MATCH(A2434,'Готовый продукция'!$A$2:$A$500,0),1)</f>
        <v>#DIV/0!</v>
      </c>
      <c r="H2434" t="e">
        <f>IF(LEN(D2434)&gt;1,MAX($H$2:H2433)+1,0)</f>
        <v>#DIV/0!</v>
      </c>
      <c r="I2434">
        <f>COUNTIF($A$3:A2434,A2434)</f>
        <v>2432</v>
      </c>
    </row>
    <row r="2435" spans="1:9">
      <c r="A2435" s="2" t="e">
        <f>INDEX('Готовый продукция'!$A$2:$A$500,CEILING(ROW($A2433)/MAX('Готовый продукция'!$J$2:$J$500),1))</f>
        <v>#DIV/0!</v>
      </c>
      <c r="B2435" s="1" t="str">
        <f>IFERROR(INDEX('Готовый продукция'!$B$2:$E$500,MATCH(A2435,'Готовый продукция'!$A$2:$A$500,0),1),"")</f>
        <v/>
      </c>
      <c r="C2435" t="str">
        <f>IFERROR(INDEX('Готовый продукция'!$B$2:$E$500,MATCH(A2435,'Готовый продукция'!$A$2:$A$500,0),2),"")</f>
        <v/>
      </c>
      <c r="D2435" t="e">
        <f>IF(A2435&gt;A2434,INDEX(Нормы!$B$2:$B$1000,MATCH(C2435,Нормы!$A$2:$A$1000,0),1),IF(COUNTIF(Нормы!$A$2:$A$1000,C2435)&gt;=Лист8!I2435,INDEX(Нормы!$B$2:$B$1000,MATCH(C2435,Нормы!$A$2:$A$1000,0)+I2434,1),0))</f>
        <v>#DIV/0!</v>
      </c>
      <c r="E2435" t="e">
        <f>IF(A2435&gt;A2434,INDEX(Нормы!$C$2:$C$1000,MATCH(C2435,Нормы!$A$2:$A$1000,0),1),IF(COUNTIF(Нормы!$A$2:$A$1000,C2435)&gt;=Лист8!I2435,INDEX(Нормы!$C$2:$C$1000,MATCH(C2435,Нормы!$A$2:$A$1000,0)+I2434,1),0))</f>
        <v>#DIV/0!</v>
      </c>
      <c r="F2435" t="e">
        <f>IF(A2435&gt;A2434,INDEX(Нормы!$D$2:$D$1000,MATCH(C2435,Нормы!$A$2:$A$1000,0),1),IF(COUNTIF(Нормы!$A$2:$A$1000,C2435)&gt;=Лист8!I2435,INDEX(Нормы!$D$2:$D$1000,MATCH(C2435,Нормы!$A$2:$A$1000,0)+I2434,1),0))*INDEX('Готовый продукция'!$E$2:$E$500,MATCH(A2435,'Готовый продукция'!$A$2:$A$500,0),1)</f>
        <v>#DIV/0!</v>
      </c>
      <c r="H2435" t="e">
        <f>IF(LEN(D2435)&gt;1,MAX($H$2:H2434)+1,0)</f>
        <v>#DIV/0!</v>
      </c>
      <c r="I2435">
        <f>COUNTIF($A$3:A2435,A2435)</f>
        <v>2433</v>
      </c>
    </row>
    <row r="2436" spans="1:9">
      <c r="A2436" s="2" t="e">
        <f>INDEX('Готовый продукция'!$A$2:$A$500,CEILING(ROW($A2434)/MAX('Готовый продукция'!$J$2:$J$500),1))</f>
        <v>#DIV/0!</v>
      </c>
      <c r="B2436" s="1" t="str">
        <f>IFERROR(INDEX('Готовый продукция'!$B$2:$E$500,MATCH(A2436,'Готовый продукция'!$A$2:$A$500,0),1),"")</f>
        <v/>
      </c>
      <c r="C2436" t="str">
        <f>IFERROR(INDEX('Готовый продукция'!$B$2:$E$500,MATCH(A2436,'Готовый продукция'!$A$2:$A$500,0),2),"")</f>
        <v/>
      </c>
      <c r="D2436" t="e">
        <f>IF(A2436&gt;A2435,INDEX(Нормы!$B$2:$B$1000,MATCH(C2436,Нормы!$A$2:$A$1000,0),1),IF(COUNTIF(Нормы!$A$2:$A$1000,C2436)&gt;=Лист8!I2436,INDEX(Нормы!$B$2:$B$1000,MATCH(C2436,Нормы!$A$2:$A$1000,0)+I2435,1),0))</f>
        <v>#DIV/0!</v>
      </c>
      <c r="E2436" t="e">
        <f>IF(A2436&gt;A2435,INDEX(Нормы!$C$2:$C$1000,MATCH(C2436,Нормы!$A$2:$A$1000,0),1),IF(COUNTIF(Нормы!$A$2:$A$1000,C2436)&gt;=Лист8!I2436,INDEX(Нормы!$C$2:$C$1000,MATCH(C2436,Нормы!$A$2:$A$1000,0)+I2435,1),0))</f>
        <v>#DIV/0!</v>
      </c>
      <c r="F2436" t="e">
        <f>IF(A2436&gt;A2435,INDEX(Нормы!$D$2:$D$1000,MATCH(C2436,Нормы!$A$2:$A$1000,0),1),IF(COUNTIF(Нормы!$A$2:$A$1000,C2436)&gt;=Лист8!I2436,INDEX(Нормы!$D$2:$D$1000,MATCH(C2436,Нормы!$A$2:$A$1000,0)+I2435,1),0))*INDEX('Готовый продукция'!$E$2:$E$500,MATCH(A2436,'Готовый продукция'!$A$2:$A$500,0),1)</f>
        <v>#DIV/0!</v>
      </c>
      <c r="H2436" t="e">
        <f>IF(LEN(D2436)&gt;1,MAX($H$2:H2435)+1,0)</f>
        <v>#DIV/0!</v>
      </c>
      <c r="I2436">
        <f>COUNTIF($A$3:A2436,A2436)</f>
        <v>2434</v>
      </c>
    </row>
    <row r="2437" spans="1:9">
      <c r="A2437" s="2" t="e">
        <f>INDEX('Готовый продукция'!$A$2:$A$500,CEILING(ROW($A2435)/MAX('Готовый продукция'!$J$2:$J$500),1))</f>
        <v>#DIV/0!</v>
      </c>
      <c r="B2437" s="1" t="str">
        <f>IFERROR(INDEX('Готовый продукция'!$B$2:$E$500,MATCH(A2437,'Готовый продукция'!$A$2:$A$500,0),1),"")</f>
        <v/>
      </c>
      <c r="C2437" t="str">
        <f>IFERROR(INDEX('Готовый продукция'!$B$2:$E$500,MATCH(A2437,'Готовый продукция'!$A$2:$A$500,0),2),"")</f>
        <v/>
      </c>
      <c r="D2437" t="e">
        <f>IF(A2437&gt;A2436,INDEX(Нормы!$B$2:$B$1000,MATCH(C2437,Нормы!$A$2:$A$1000,0),1),IF(COUNTIF(Нормы!$A$2:$A$1000,C2437)&gt;=Лист8!I2437,INDEX(Нормы!$B$2:$B$1000,MATCH(C2437,Нормы!$A$2:$A$1000,0)+I2436,1),0))</f>
        <v>#DIV/0!</v>
      </c>
      <c r="E2437" t="e">
        <f>IF(A2437&gt;A2436,INDEX(Нормы!$C$2:$C$1000,MATCH(C2437,Нормы!$A$2:$A$1000,0),1),IF(COUNTIF(Нормы!$A$2:$A$1000,C2437)&gt;=Лист8!I2437,INDEX(Нормы!$C$2:$C$1000,MATCH(C2437,Нормы!$A$2:$A$1000,0)+I2436,1),0))</f>
        <v>#DIV/0!</v>
      </c>
      <c r="F2437" t="e">
        <f>IF(A2437&gt;A2436,INDEX(Нормы!$D$2:$D$1000,MATCH(C2437,Нормы!$A$2:$A$1000,0),1),IF(COUNTIF(Нормы!$A$2:$A$1000,C2437)&gt;=Лист8!I2437,INDEX(Нормы!$D$2:$D$1000,MATCH(C2437,Нормы!$A$2:$A$1000,0)+I2436,1),0))*INDEX('Готовый продукция'!$E$2:$E$500,MATCH(A2437,'Готовый продукция'!$A$2:$A$500,0),1)</f>
        <v>#DIV/0!</v>
      </c>
      <c r="H2437" t="e">
        <f>IF(LEN(D2437)&gt;1,MAX($H$2:H2436)+1,0)</f>
        <v>#DIV/0!</v>
      </c>
      <c r="I2437">
        <f>COUNTIF($A$3:A2437,A2437)</f>
        <v>2435</v>
      </c>
    </row>
    <row r="2438" spans="1:9">
      <c r="A2438" s="2" t="e">
        <f>INDEX('Готовый продукция'!$A$2:$A$500,CEILING(ROW($A2436)/MAX('Готовый продукция'!$J$2:$J$500),1))</f>
        <v>#DIV/0!</v>
      </c>
      <c r="B2438" s="1" t="str">
        <f>IFERROR(INDEX('Готовый продукция'!$B$2:$E$500,MATCH(A2438,'Готовый продукция'!$A$2:$A$500,0),1),"")</f>
        <v/>
      </c>
      <c r="C2438" t="str">
        <f>IFERROR(INDEX('Готовый продукция'!$B$2:$E$500,MATCH(A2438,'Готовый продукция'!$A$2:$A$500,0),2),"")</f>
        <v/>
      </c>
      <c r="D2438" t="e">
        <f>IF(A2438&gt;A2437,INDEX(Нормы!$B$2:$B$1000,MATCH(C2438,Нормы!$A$2:$A$1000,0),1),IF(COUNTIF(Нормы!$A$2:$A$1000,C2438)&gt;=Лист8!I2438,INDEX(Нормы!$B$2:$B$1000,MATCH(C2438,Нормы!$A$2:$A$1000,0)+I2437,1),0))</f>
        <v>#DIV/0!</v>
      </c>
      <c r="E2438" t="e">
        <f>IF(A2438&gt;A2437,INDEX(Нормы!$C$2:$C$1000,MATCH(C2438,Нормы!$A$2:$A$1000,0),1),IF(COUNTIF(Нормы!$A$2:$A$1000,C2438)&gt;=Лист8!I2438,INDEX(Нормы!$C$2:$C$1000,MATCH(C2438,Нормы!$A$2:$A$1000,0)+I2437,1),0))</f>
        <v>#DIV/0!</v>
      </c>
      <c r="F2438" t="e">
        <f>IF(A2438&gt;A2437,INDEX(Нормы!$D$2:$D$1000,MATCH(C2438,Нормы!$A$2:$A$1000,0),1),IF(COUNTIF(Нормы!$A$2:$A$1000,C2438)&gt;=Лист8!I2438,INDEX(Нормы!$D$2:$D$1000,MATCH(C2438,Нормы!$A$2:$A$1000,0)+I2437,1),0))*INDEX('Готовый продукция'!$E$2:$E$500,MATCH(A2438,'Готовый продукция'!$A$2:$A$500,0),1)</f>
        <v>#DIV/0!</v>
      </c>
      <c r="H2438" t="e">
        <f>IF(LEN(D2438)&gt;1,MAX($H$2:H2437)+1,0)</f>
        <v>#DIV/0!</v>
      </c>
      <c r="I2438">
        <f>COUNTIF($A$3:A2438,A2438)</f>
        <v>2436</v>
      </c>
    </row>
    <row r="2439" spans="1:9">
      <c r="A2439" s="2" t="e">
        <f>INDEX('Готовый продукция'!$A$2:$A$500,CEILING(ROW($A2437)/MAX('Готовый продукция'!$J$2:$J$500),1))</f>
        <v>#DIV/0!</v>
      </c>
      <c r="B2439" s="1" t="str">
        <f>IFERROR(INDEX('Готовый продукция'!$B$2:$E$500,MATCH(A2439,'Готовый продукция'!$A$2:$A$500,0),1),"")</f>
        <v/>
      </c>
      <c r="C2439" t="str">
        <f>IFERROR(INDEX('Готовый продукция'!$B$2:$E$500,MATCH(A2439,'Готовый продукция'!$A$2:$A$500,0),2),"")</f>
        <v/>
      </c>
      <c r="D2439" t="e">
        <f>IF(A2439&gt;A2438,INDEX(Нормы!$B$2:$B$1000,MATCH(C2439,Нормы!$A$2:$A$1000,0),1),IF(COUNTIF(Нормы!$A$2:$A$1000,C2439)&gt;=Лист8!I2439,INDEX(Нормы!$B$2:$B$1000,MATCH(C2439,Нормы!$A$2:$A$1000,0)+I2438,1),0))</f>
        <v>#DIV/0!</v>
      </c>
      <c r="E2439" t="e">
        <f>IF(A2439&gt;A2438,INDEX(Нормы!$C$2:$C$1000,MATCH(C2439,Нормы!$A$2:$A$1000,0),1),IF(COUNTIF(Нормы!$A$2:$A$1000,C2439)&gt;=Лист8!I2439,INDEX(Нормы!$C$2:$C$1000,MATCH(C2439,Нормы!$A$2:$A$1000,0)+I2438,1),0))</f>
        <v>#DIV/0!</v>
      </c>
      <c r="F2439" t="e">
        <f>IF(A2439&gt;A2438,INDEX(Нормы!$D$2:$D$1000,MATCH(C2439,Нормы!$A$2:$A$1000,0),1),IF(COUNTIF(Нормы!$A$2:$A$1000,C2439)&gt;=Лист8!I2439,INDEX(Нормы!$D$2:$D$1000,MATCH(C2439,Нормы!$A$2:$A$1000,0)+I2438,1),0))*INDEX('Готовый продукция'!$E$2:$E$500,MATCH(A2439,'Готовый продукция'!$A$2:$A$500,0),1)</f>
        <v>#DIV/0!</v>
      </c>
      <c r="H2439" t="e">
        <f>IF(LEN(D2439)&gt;1,MAX($H$2:H2438)+1,0)</f>
        <v>#DIV/0!</v>
      </c>
      <c r="I2439">
        <f>COUNTIF($A$3:A2439,A2439)</f>
        <v>2437</v>
      </c>
    </row>
    <row r="2440" spans="1:9">
      <c r="A2440" s="2" t="e">
        <f>INDEX('Готовый продукция'!$A$2:$A$500,CEILING(ROW($A2438)/MAX('Готовый продукция'!$J$2:$J$500),1))</f>
        <v>#DIV/0!</v>
      </c>
      <c r="B2440" s="1" t="str">
        <f>IFERROR(INDEX('Готовый продукция'!$B$2:$E$500,MATCH(A2440,'Готовый продукция'!$A$2:$A$500,0),1),"")</f>
        <v/>
      </c>
      <c r="C2440" t="str">
        <f>IFERROR(INDEX('Готовый продукция'!$B$2:$E$500,MATCH(A2440,'Готовый продукция'!$A$2:$A$500,0),2),"")</f>
        <v/>
      </c>
      <c r="D2440" t="e">
        <f>IF(A2440&gt;A2439,INDEX(Нормы!$B$2:$B$1000,MATCH(C2440,Нормы!$A$2:$A$1000,0),1),IF(COUNTIF(Нормы!$A$2:$A$1000,C2440)&gt;=Лист8!I2440,INDEX(Нормы!$B$2:$B$1000,MATCH(C2440,Нормы!$A$2:$A$1000,0)+I2439,1),0))</f>
        <v>#DIV/0!</v>
      </c>
      <c r="E2440" t="e">
        <f>IF(A2440&gt;A2439,INDEX(Нормы!$C$2:$C$1000,MATCH(C2440,Нормы!$A$2:$A$1000,0),1),IF(COUNTIF(Нормы!$A$2:$A$1000,C2440)&gt;=Лист8!I2440,INDEX(Нормы!$C$2:$C$1000,MATCH(C2440,Нормы!$A$2:$A$1000,0)+I2439,1),0))</f>
        <v>#DIV/0!</v>
      </c>
      <c r="F2440" t="e">
        <f>IF(A2440&gt;A2439,INDEX(Нормы!$D$2:$D$1000,MATCH(C2440,Нормы!$A$2:$A$1000,0),1),IF(COUNTIF(Нормы!$A$2:$A$1000,C2440)&gt;=Лист8!I2440,INDEX(Нормы!$D$2:$D$1000,MATCH(C2440,Нормы!$A$2:$A$1000,0)+I2439,1),0))*INDEX('Готовый продукция'!$E$2:$E$500,MATCH(A2440,'Готовый продукция'!$A$2:$A$500,0),1)</f>
        <v>#DIV/0!</v>
      </c>
      <c r="H2440" t="e">
        <f>IF(LEN(D2440)&gt;1,MAX($H$2:H2439)+1,0)</f>
        <v>#DIV/0!</v>
      </c>
      <c r="I2440">
        <f>COUNTIF($A$3:A2440,A2440)</f>
        <v>2438</v>
      </c>
    </row>
    <row r="2441" spans="1:9">
      <c r="A2441" s="2" t="e">
        <f>INDEX('Готовый продукция'!$A$2:$A$500,CEILING(ROW($A2439)/MAX('Готовый продукция'!$J$2:$J$500),1))</f>
        <v>#DIV/0!</v>
      </c>
      <c r="B2441" s="1" t="str">
        <f>IFERROR(INDEX('Готовый продукция'!$B$2:$E$500,MATCH(A2441,'Готовый продукция'!$A$2:$A$500,0),1),"")</f>
        <v/>
      </c>
      <c r="C2441" t="str">
        <f>IFERROR(INDEX('Готовый продукция'!$B$2:$E$500,MATCH(A2441,'Готовый продукция'!$A$2:$A$500,0),2),"")</f>
        <v/>
      </c>
      <c r="D2441" t="e">
        <f>IF(A2441&gt;A2440,INDEX(Нормы!$B$2:$B$1000,MATCH(C2441,Нормы!$A$2:$A$1000,0),1),IF(COUNTIF(Нормы!$A$2:$A$1000,C2441)&gt;=Лист8!I2441,INDEX(Нормы!$B$2:$B$1000,MATCH(C2441,Нормы!$A$2:$A$1000,0)+I2440,1),0))</f>
        <v>#DIV/0!</v>
      </c>
      <c r="E2441" t="e">
        <f>IF(A2441&gt;A2440,INDEX(Нормы!$C$2:$C$1000,MATCH(C2441,Нормы!$A$2:$A$1000,0),1),IF(COUNTIF(Нормы!$A$2:$A$1000,C2441)&gt;=Лист8!I2441,INDEX(Нормы!$C$2:$C$1000,MATCH(C2441,Нормы!$A$2:$A$1000,0)+I2440,1),0))</f>
        <v>#DIV/0!</v>
      </c>
      <c r="F2441" t="e">
        <f>IF(A2441&gt;A2440,INDEX(Нормы!$D$2:$D$1000,MATCH(C2441,Нормы!$A$2:$A$1000,0),1),IF(COUNTIF(Нормы!$A$2:$A$1000,C2441)&gt;=Лист8!I2441,INDEX(Нормы!$D$2:$D$1000,MATCH(C2441,Нормы!$A$2:$A$1000,0)+I2440,1),0))*INDEX('Готовый продукция'!$E$2:$E$500,MATCH(A2441,'Готовый продукция'!$A$2:$A$500,0),1)</f>
        <v>#DIV/0!</v>
      </c>
      <c r="H2441" t="e">
        <f>IF(LEN(D2441)&gt;1,MAX($H$2:H2440)+1,0)</f>
        <v>#DIV/0!</v>
      </c>
      <c r="I2441">
        <f>COUNTIF($A$3:A2441,A2441)</f>
        <v>2439</v>
      </c>
    </row>
    <row r="2442" spans="1:9">
      <c r="A2442" s="2" t="e">
        <f>INDEX('Готовый продукция'!$A$2:$A$500,CEILING(ROW($A2440)/MAX('Готовый продукция'!$J$2:$J$500),1))</f>
        <v>#DIV/0!</v>
      </c>
      <c r="B2442" s="1" t="str">
        <f>IFERROR(INDEX('Готовый продукция'!$B$2:$E$500,MATCH(A2442,'Готовый продукция'!$A$2:$A$500,0),1),"")</f>
        <v/>
      </c>
      <c r="C2442" t="str">
        <f>IFERROR(INDEX('Готовый продукция'!$B$2:$E$500,MATCH(A2442,'Готовый продукция'!$A$2:$A$500,0),2),"")</f>
        <v/>
      </c>
      <c r="D2442" t="e">
        <f>IF(A2442&gt;A2441,INDEX(Нормы!$B$2:$B$1000,MATCH(C2442,Нормы!$A$2:$A$1000,0),1),IF(COUNTIF(Нормы!$A$2:$A$1000,C2442)&gt;=Лист8!I2442,INDEX(Нормы!$B$2:$B$1000,MATCH(C2442,Нормы!$A$2:$A$1000,0)+I2441,1),0))</f>
        <v>#DIV/0!</v>
      </c>
      <c r="E2442" t="e">
        <f>IF(A2442&gt;A2441,INDEX(Нормы!$C$2:$C$1000,MATCH(C2442,Нормы!$A$2:$A$1000,0),1),IF(COUNTIF(Нормы!$A$2:$A$1000,C2442)&gt;=Лист8!I2442,INDEX(Нормы!$C$2:$C$1000,MATCH(C2442,Нормы!$A$2:$A$1000,0)+I2441,1),0))</f>
        <v>#DIV/0!</v>
      </c>
      <c r="F2442" t="e">
        <f>IF(A2442&gt;A2441,INDEX(Нормы!$D$2:$D$1000,MATCH(C2442,Нормы!$A$2:$A$1000,0),1),IF(COUNTIF(Нормы!$A$2:$A$1000,C2442)&gt;=Лист8!I2442,INDEX(Нормы!$D$2:$D$1000,MATCH(C2442,Нормы!$A$2:$A$1000,0)+I2441,1),0))*INDEX('Готовый продукция'!$E$2:$E$500,MATCH(A2442,'Готовый продукция'!$A$2:$A$500,0),1)</f>
        <v>#DIV/0!</v>
      </c>
      <c r="H2442" t="e">
        <f>IF(LEN(D2442)&gt;1,MAX($H$2:H2441)+1,0)</f>
        <v>#DIV/0!</v>
      </c>
      <c r="I2442">
        <f>COUNTIF($A$3:A2442,A2442)</f>
        <v>2440</v>
      </c>
    </row>
    <row r="2443" spans="1:9">
      <c r="A2443" s="2" t="e">
        <f>INDEX('Готовый продукция'!$A$2:$A$500,CEILING(ROW($A2441)/MAX('Готовый продукция'!$J$2:$J$500),1))</f>
        <v>#DIV/0!</v>
      </c>
      <c r="B2443" s="1" t="str">
        <f>IFERROR(INDEX('Готовый продукция'!$B$2:$E$500,MATCH(A2443,'Готовый продукция'!$A$2:$A$500,0),1),"")</f>
        <v/>
      </c>
      <c r="C2443" t="str">
        <f>IFERROR(INDEX('Готовый продукция'!$B$2:$E$500,MATCH(A2443,'Готовый продукция'!$A$2:$A$500,0),2),"")</f>
        <v/>
      </c>
      <c r="D2443" t="e">
        <f>IF(A2443&gt;A2442,INDEX(Нормы!$B$2:$B$1000,MATCH(C2443,Нормы!$A$2:$A$1000,0),1),IF(COUNTIF(Нормы!$A$2:$A$1000,C2443)&gt;=Лист8!I2443,INDEX(Нормы!$B$2:$B$1000,MATCH(C2443,Нормы!$A$2:$A$1000,0)+I2442,1),0))</f>
        <v>#DIV/0!</v>
      </c>
      <c r="E2443" t="e">
        <f>IF(A2443&gt;A2442,INDEX(Нормы!$C$2:$C$1000,MATCH(C2443,Нормы!$A$2:$A$1000,0),1),IF(COUNTIF(Нормы!$A$2:$A$1000,C2443)&gt;=Лист8!I2443,INDEX(Нормы!$C$2:$C$1000,MATCH(C2443,Нормы!$A$2:$A$1000,0)+I2442,1),0))</f>
        <v>#DIV/0!</v>
      </c>
      <c r="F2443" t="e">
        <f>IF(A2443&gt;A2442,INDEX(Нормы!$D$2:$D$1000,MATCH(C2443,Нормы!$A$2:$A$1000,0),1),IF(COUNTIF(Нормы!$A$2:$A$1000,C2443)&gt;=Лист8!I2443,INDEX(Нормы!$D$2:$D$1000,MATCH(C2443,Нормы!$A$2:$A$1000,0)+I2442,1),0))*INDEX('Готовый продукция'!$E$2:$E$500,MATCH(A2443,'Готовый продукция'!$A$2:$A$500,0),1)</f>
        <v>#DIV/0!</v>
      </c>
      <c r="H2443" t="e">
        <f>IF(LEN(D2443)&gt;1,MAX($H$2:H2442)+1,0)</f>
        <v>#DIV/0!</v>
      </c>
      <c r="I2443">
        <f>COUNTIF($A$3:A2443,A2443)</f>
        <v>2441</v>
      </c>
    </row>
    <row r="2444" spans="1:9">
      <c r="A2444" s="2" t="e">
        <f>INDEX('Готовый продукция'!$A$2:$A$500,CEILING(ROW($A2442)/MAX('Готовый продукция'!$J$2:$J$500),1))</f>
        <v>#DIV/0!</v>
      </c>
      <c r="B2444" s="1" t="str">
        <f>IFERROR(INDEX('Готовый продукция'!$B$2:$E$500,MATCH(A2444,'Готовый продукция'!$A$2:$A$500,0),1),"")</f>
        <v/>
      </c>
      <c r="C2444" t="str">
        <f>IFERROR(INDEX('Готовый продукция'!$B$2:$E$500,MATCH(A2444,'Готовый продукция'!$A$2:$A$500,0),2),"")</f>
        <v/>
      </c>
      <c r="D2444" t="e">
        <f>IF(A2444&gt;A2443,INDEX(Нормы!$B$2:$B$1000,MATCH(C2444,Нормы!$A$2:$A$1000,0),1),IF(COUNTIF(Нормы!$A$2:$A$1000,C2444)&gt;=Лист8!I2444,INDEX(Нормы!$B$2:$B$1000,MATCH(C2444,Нормы!$A$2:$A$1000,0)+I2443,1),0))</f>
        <v>#DIV/0!</v>
      </c>
      <c r="E2444" t="e">
        <f>IF(A2444&gt;A2443,INDEX(Нормы!$C$2:$C$1000,MATCH(C2444,Нормы!$A$2:$A$1000,0),1),IF(COUNTIF(Нормы!$A$2:$A$1000,C2444)&gt;=Лист8!I2444,INDEX(Нормы!$C$2:$C$1000,MATCH(C2444,Нормы!$A$2:$A$1000,0)+I2443,1),0))</f>
        <v>#DIV/0!</v>
      </c>
      <c r="F2444" t="e">
        <f>IF(A2444&gt;A2443,INDEX(Нормы!$D$2:$D$1000,MATCH(C2444,Нормы!$A$2:$A$1000,0),1),IF(COUNTIF(Нормы!$A$2:$A$1000,C2444)&gt;=Лист8!I2444,INDEX(Нормы!$D$2:$D$1000,MATCH(C2444,Нормы!$A$2:$A$1000,0)+I2443,1),0))*INDEX('Готовый продукция'!$E$2:$E$500,MATCH(A2444,'Готовый продукция'!$A$2:$A$500,0),1)</f>
        <v>#DIV/0!</v>
      </c>
      <c r="H2444" t="e">
        <f>IF(LEN(D2444)&gt;1,MAX($H$2:H2443)+1,0)</f>
        <v>#DIV/0!</v>
      </c>
      <c r="I2444">
        <f>COUNTIF($A$3:A2444,A2444)</f>
        <v>2442</v>
      </c>
    </row>
    <row r="2445" spans="1:9">
      <c r="A2445" s="2" t="e">
        <f>INDEX('Готовый продукция'!$A$2:$A$500,CEILING(ROW($A2443)/MAX('Готовый продукция'!$J$2:$J$500),1))</f>
        <v>#DIV/0!</v>
      </c>
      <c r="B2445" s="1" t="str">
        <f>IFERROR(INDEX('Готовый продукция'!$B$2:$E$500,MATCH(A2445,'Готовый продукция'!$A$2:$A$500,0),1),"")</f>
        <v/>
      </c>
      <c r="C2445" t="str">
        <f>IFERROR(INDEX('Готовый продукция'!$B$2:$E$500,MATCH(A2445,'Готовый продукция'!$A$2:$A$500,0),2),"")</f>
        <v/>
      </c>
      <c r="D2445" t="e">
        <f>IF(A2445&gt;A2444,INDEX(Нормы!$B$2:$B$1000,MATCH(C2445,Нормы!$A$2:$A$1000,0),1),IF(COUNTIF(Нормы!$A$2:$A$1000,C2445)&gt;=Лист8!I2445,INDEX(Нормы!$B$2:$B$1000,MATCH(C2445,Нормы!$A$2:$A$1000,0)+I2444,1),0))</f>
        <v>#DIV/0!</v>
      </c>
      <c r="E2445" t="e">
        <f>IF(A2445&gt;A2444,INDEX(Нормы!$C$2:$C$1000,MATCH(C2445,Нормы!$A$2:$A$1000,0),1),IF(COUNTIF(Нормы!$A$2:$A$1000,C2445)&gt;=Лист8!I2445,INDEX(Нормы!$C$2:$C$1000,MATCH(C2445,Нормы!$A$2:$A$1000,0)+I2444,1),0))</f>
        <v>#DIV/0!</v>
      </c>
      <c r="F2445" t="e">
        <f>IF(A2445&gt;A2444,INDEX(Нормы!$D$2:$D$1000,MATCH(C2445,Нормы!$A$2:$A$1000,0),1),IF(COUNTIF(Нормы!$A$2:$A$1000,C2445)&gt;=Лист8!I2445,INDEX(Нормы!$D$2:$D$1000,MATCH(C2445,Нормы!$A$2:$A$1000,0)+I2444,1),0))*INDEX('Готовый продукция'!$E$2:$E$500,MATCH(A2445,'Готовый продукция'!$A$2:$A$500,0),1)</f>
        <v>#DIV/0!</v>
      </c>
      <c r="H2445" t="e">
        <f>IF(LEN(D2445)&gt;1,MAX($H$2:H2444)+1,0)</f>
        <v>#DIV/0!</v>
      </c>
      <c r="I2445">
        <f>COUNTIF($A$3:A2445,A2445)</f>
        <v>2443</v>
      </c>
    </row>
    <row r="2446" spans="1:9">
      <c r="A2446" s="2" t="e">
        <f>INDEX('Готовый продукция'!$A$2:$A$500,CEILING(ROW($A2444)/MAX('Готовый продукция'!$J$2:$J$500),1))</f>
        <v>#DIV/0!</v>
      </c>
      <c r="B2446" s="1" t="str">
        <f>IFERROR(INDEX('Готовый продукция'!$B$2:$E$500,MATCH(A2446,'Готовый продукция'!$A$2:$A$500,0),1),"")</f>
        <v/>
      </c>
      <c r="C2446" t="str">
        <f>IFERROR(INDEX('Готовый продукция'!$B$2:$E$500,MATCH(A2446,'Готовый продукция'!$A$2:$A$500,0),2),"")</f>
        <v/>
      </c>
      <c r="D2446" t="e">
        <f>IF(A2446&gt;A2445,INDEX(Нормы!$B$2:$B$1000,MATCH(C2446,Нормы!$A$2:$A$1000,0),1),IF(COUNTIF(Нормы!$A$2:$A$1000,C2446)&gt;=Лист8!I2446,INDEX(Нормы!$B$2:$B$1000,MATCH(C2446,Нормы!$A$2:$A$1000,0)+I2445,1),0))</f>
        <v>#DIV/0!</v>
      </c>
      <c r="E2446" t="e">
        <f>IF(A2446&gt;A2445,INDEX(Нормы!$C$2:$C$1000,MATCH(C2446,Нормы!$A$2:$A$1000,0),1),IF(COUNTIF(Нормы!$A$2:$A$1000,C2446)&gt;=Лист8!I2446,INDEX(Нормы!$C$2:$C$1000,MATCH(C2446,Нормы!$A$2:$A$1000,0)+I2445,1),0))</f>
        <v>#DIV/0!</v>
      </c>
      <c r="F2446" t="e">
        <f>IF(A2446&gt;A2445,INDEX(Нормы!$D$2:$D$1000,MATCH(C2446,Нормы!$A$2:$A$1000,0),1),IF(COUNTIF(Нормы!$A$2:$A$1000,C2446)&gt;=Лист8!I2446,INDEX(Нормы!$D$2:$D$1000,MATCH(C2446,Нормы!$A$2:$A$1000,0)+I2445,1),0))*INDEX('Готовый продукция'!$E$2:$E$500,MATCH(A2446,'Готовый продукция'!$A$2:$A$500,0),1)</f>
        <v>#DIV/0!</v>
      </c>
      <c r="H2446" t="e">
        <f>IF(LEN(D2446)&gt;1,MAX($H$2:H2445)+1,0)</f>
        <v>#DIV/0!</v>
      </c>
      <c r="I2446">
        <f>COUNTIF($A$3:A2446,A2446)</f>
        <v>2444</v>
      </c>
    </row>
    <row r="2447" spans="1:9">
      <c r="A2447" s="2" t="e">
        <f>INDEX('Готовый продукция'!$A$2:$A$500,CEILING(ROW($A2445)/MAX('Готовый продукция'!$J$2:$J$500),1))</f>
        <v>#DIV/0!</v>
      </c>
      <c r="B2447" s="1" t="str">
        <f>IFERROR(INDEX('Готовый продукция'!$B$2:$E$500,MATCH(A2447,'Готовый продукция'!$A$2:$A$500,0),1),"")</f>
        <v/>
      </c>
      <c r="C2447" t="str">
        <f>IFERROR(INDEX('Готовый продукция'!$B$2:$E$500,MATCH(A2447,'Готовый продукция'!$A$2:$A$500,0),2),"")</f>
        <v/>
      </c>
      <c r="D2447" t="e">
        <f>IF(A2447&gt;A2446,INDEX(Нормы!$B$2:$B$1000,MATCH(C2447,Нормы!$A$2:$A$1000,0),1),IF(COUNTIF(Нормы!$A$2:$A$1000,C2447)&gt;=Лист8!I2447,INDEX(Нормы!$B$2:$B$1000,MATCH(C2447,Нормы!$A$2:$A$1000,0)+I2446,1),0))</f>
        <v>#DIV/0!</v>
      </c>
      <c r="E2447" t="e">
        <f>IF(A2447&gt;A2446,INDEX(Нормы!$C$2:$C$1000,MATCH(C2447,Нормы!$A$2:$A$1000,0),1),IF(COUNTIF(Нормы!$A$2:$A$1000,C2447)&gt;=Лист8!I2447,INDEX(Нормы!$C$2:$C$1000,MATCH(C2447,Нормы!$A$2:$A$1000,0)+I2446,1),0))</f>
        <v>#DIV/0!</v>
      </c>
      <c r="F2447" t="e">
        <f>IF(A2447&gt;A2446,INDEX(Нормы!$D$2:$D$1000,MATCH(C2447,Нормы!$A$2:$A$1000,0),1),IF(COUNTIF(Нормы!$A$2:$A$1000,C2447)&gt;=Лист8!I2447,INDEX(Нормы!$D$2:$D$1000,MATCH(C2447,Нормы!$A$2:$A$1000,0)+I2446,1),0))*INDEX('Готовый продукция'!$E$2:$E$500,MATCH(A2447,'Готовый продукция'!$A$2:$A$500,0),1)</f>
        <v>#DIV/0!</v>
      </c>
      <c r="H2447" t="e">
        <f>IF(LEN(D2447)&gt;1,MAX($H$2:H2446)+1,0)</f>
        <v>#DIV/0!</v>
      </c>
      <c r="I2447">
        <f>COUNTIF($A$3:A2447,A2447)</f>
        <v>2445</v>
      </c>
    </row>
    <row r="2448" spans="1:9">
      <c r="A2448" s="2" t="e">
        <f>INDEX('Готовый продукция'!$A$2:$A$500,CEILING(ROW($A2446)/MAX('Готовый продукция'!$J$2:$J$500),1))</f>
        <v>#DIV/0!</v>
      </c>
      <c r="B2448" s="1" t="str">
        <f>IFERROR(INDEX('Готовый продукция'!$B$2:$E$500,MATCH(A2448,'Готовый продукция'!$A$2:$A$500,0),1),"")</f>
        <v/>
      </c>
      <c r="C2448" t="str">
        <f>IFERROR(INDEX('Готовый продукция'!$B$2:$E$500,MATCH(A2448,'Готовый продукция'!$A$2:$A$500,0),2),"")</f>
        <v/>
      </c>
      <c r="D2448" t="e">
        <f>IF(A2448&gt;A2447,INDEX(Нормы!$B$2:$B$1000,MATCH(C2448,Нормы!$A$2:$A$1000,0),1),IF(COUNTIF(Нормы!$A$2:$A$1000,C2448)&gt;=Лист8!I2448,INDEX(Нормы!$B$2:$B$1000,MATCH(C2448,Нормы!$A$2:$A$1000,0)+I2447,1),0))</f>
        <v>#DIV/0!</v>
      </c>
      <c r="E2448" t="e">
        <f>IF(A2448&gt;A2447,INDEX(Нормы!$C$2:$C$1000,MATCH(C2448,Нормы!$A$2:$A$1000,0),1),IF(COUNTIF(Нормы!$A$2:$A$1000,C2448)&gt;=Лист8!I2448,INDEX(Нормы!$C$2:$C$1000,MATCH(C2448,Нормы!$A$2:$A$1000,0)+I2447,1),0))</f>
        <v>#DIV/0!</v>
      </c>
      <c r="F2448" t="e">
        <f>IF(A2448&gt;A2447,INDEX(Нормы!$D$2:$D$1000,MATCH(C2448,Нормы!$A$2:$A$1000,0),1),IF(COUNTIF(Нормы!$A$2:$A$1000,C2448)&gt;=Лист8!I2448,INDEX(Нормы!$D$2:$D$1000,MATCH(C2448,Нормы!$A$2:$A$1000,0)+I2447,1),0))*INDEX('Готовый продукция'!$E$2:$E$500,MATCH(A2448,'Готовый продукция'!$A$2:$A$500,0),1)</f>
        <v>#DIV/0!</v>
      </c>
      <c r="H2448" t="e">
        <f>IF(LEN(D2448)&gt;1,MAX($H$2:H2447)+1,0)</f>
        <v>#DIV/0!</v>
      </c>
      <c r="I2448">
        <f>COUNTIF($A$3:A2448,A2448)</f>
        <v>2446</v>
      </c>
    </row>
    <row r="2449" spans="1:9">
      <c r="A2449" s="2" t="e">
        <f>INDEX('Готовый продукция'!$A$2:$A$500,CEILING(ROW($A2447)/MAX('Готовый продукция'!$J$2:$J$500),1))</f>
        <v>#DIV/0!</v>
      </c>
      <c r="B2449" s="1" t="str">
        <f>IFERROR(INDEX('Готовый продукция'!$B$2:$E$500,MATCH(A2449,'Готовый продукция'!$A$2:$A$500,0),1),"")</f>
        <v/>
      </c>
      <c r="C2449" t="str">
        <f>IFERROR(INDEX('Готовый продукция'!$B$2:$E$500,MATCH(A2449,'Готовый продукция'!$A$2:$A$500,0),2),"")</f>
        <v/>
      </c>
      <c r="D2449" t="e">
        <f>IF(A2449&gt;A2448,INDEX(Нормы!$B$2:$B$1000,MATCH(C2449,Нормы!$A$2:$A$1000,0),1),IF(COUNTIF(Нормы!$A$2:$A$1000,C2449)&gt;=Лист8!I2449,INDEX(Нормы!$B$2:$B$1000,MATCH(C2449,Нормы!$A$2:$A$1000,0)+I2448,1),0))</f>
        <v>#DIV/0!</v>
      </c>
      <c r="E2449" t="e">
        <f>IF(A2449&gt;A2448,INDEX(Нормы!$C$2:$C$1000,MATCH(C2449,Нормы!$A$2:$A$1000,0),1),IF(COUNTIF(Нормы!$A$2:$A$1000,C2449)&gt;=Лист8!I2449,INDEX(Нормы!$C$2:$C$1000,MATCH(C2449,Нормы!$A$2:$A$1000,0)+I2448,1),0))</f>
        <v>#DIV/0!</v>
      </c>
      <c r="F2449" t="e">
        <f>IF(A2449&gt;A2448,INDEX(Нормы!$D$2:$D$1000,MATCH(C2449,Нормы!$A$2:$A$1000,0),1),IF(COUNTIF(Нормы!$A$2:$A$1000,C2449)&gt;=Лист8!I2449,INDEX(Нормы!$D$2:$D$1000,MATCH(C2449,Нормы!$A$2:$A$1000,0)+I2448,1),0))*INDEX('Готовый продукция'!$E$2:$E$500,MATCH(A2449,'Готовый продукция'!$A$2:$A$500,0),1)</f>
        <v>#DIV/0!</v>
      </c>
      <c r="H2449" t="e">
        <f>IF(LEN(D2449)&gt;1,MAX($H$2:H2448)+1,0)</f>
        <v>#DIV/0!</v>
      </c>
      <c r="I2449">
        <f>COUNTIF($A$3:A2449,A2449)</f>
        <v>2447</v>
      </c>
    </row>
    <row r="2450" spans="1:9">
      <c r="A2450" s="2" t="e">
        <f>INDEX('Готовый продукция'!$A$2:$A$500,CEILING(ROW($A2448)/MAX('Готовый продукция'!$J$2:$J$500),1))</f>
        <v>#DIV/0!</v>
      </c>
      <c r="B2450" s="1" t="str">
        <f>IFERROR(INDEX('Готовый продукция'!$B$2:$E$500,MATCH(A2450,'Готовый продукция'!$A$2:$A$500,0),1),"")</f>
        <v/>
      </c>
      <c r="C2450" t="str">
        <f>IFERROR(INDEX('Готовый продукция'!$B$2:$E$500,MATCH(A2450,'Готовый продукция'!$A$2:$A$500,0),2),"")</f>
        <v/>
      </c>
      <c r="D2450" t="e">
        <f>IF(A2450&gt;A2449,INDEX(Нормы!$B$2:$B$1000,MATCH(C2450,Нормы!$A$2:$A$1000,0),1),IF(COUNTIF(Нормы!$A$2:$A$1000,C2450)&gt;=Лист8!I2450,INDEX(Нормы!$B$2:$B$1000,MATCH(C2450,Нормы!$A$2:$A$1000,0)+I2449,1),0))</f>
        <v>#DIV/0!</v>
      </c>
      <c r="E2450" t="e">
        <f>IF(A2450&gt;A2449,INDEX(Нормы!$C$2:$C$1000,MATCH(C2450,Нормы!$A$2:$A$1000,0),1),IF(COUNTIF(Нормы!$A$2:$A$1000,C2450)&gt;=Лист8!I2450,INDEX(Нормы!$C$2:$C$1000,MATCH(C2450,Нормы!$A$2:$A$1000,0)+I2449,1),0))</f>
        <v>#DIV/0!</v>
      </c>
      <c r="F2450" t="e">
        <f>IF(A2450&gt;A2449,INDEX(Нормы!$D$2:$D$1000,MATCH(C2450,Нормы!$A$2:$A$1000,0),1),IF(COUNTIF(Нормы!$A$2:$A$1000,C2450)&gt;=Лист8!I2450,INDEX(Нормы!$D$2:$D$1000,MATCH(C2450,Нормы!$A$2:$A$1000,0)+I2449,1),0))*INDEX('Готовый продукция'!$E$2:$E$500,MATCH(A2450,'Готовый продукция'!$A$2:$A$500,0),1)</f>
        <v>#DIV/0!</v>
      </c>
      <c r="H2450" t="e">
        <f>IF(LEN(D2450)&gt;1,MAX($H$2:H2449)+1,0)</f>
        <v>#DIV/0!</v>
      </c>
      <c r="I2450">
        <f>COUNTIF($A$3:A2450,A2450)</f>
        <v>2448</v>
      </c>
    </row>
    <row r="2451" spans="1:9">
      <c r="A2451" s="2" t="e">
        <f>INDEX('Готовый продукция'!$A$2:$A$500,CEILING(ROW($A2449)/MAX('Готовый продукция'!$J$2:$J$500),1))</f>
        <v>#DIV/0!</v>
      </c>
      <c r="B2451" s="1" t="str">
        <f>IFERROR(INDEX('Готовый продукция'!$B$2:$E$500,MATCH(A2451,'Готовый продукция'!$A$2:$A$500,0),1),"")</f>
        <v/>
      </c>
      <c r="C2451" t="str">
        <f>IFERROR(INDEX('Готовый продукция'!$B$2:$E$500,MATCH(A2451,'Готовый продукция'!$A$2:$A$500,0),2),"")</f>
        <v/>
      </c>
      <c r="D2451" t="e">
        <f>IF(A2451&gt;A2450,INDEX(Нормы!$B$2:$B$1000,MATCH(C2451,Нормы!$A$2:$A$1000,0),1),IF(COUNTIF(Нормы!$A$2:$A$1000,C2451)&gt;=Лист8!I2451,INDEX(Нормы!$B$2:$B$1000,MATCH(C2451,Нормы!$A$2:$A$1000,0)+I2450,1),0))</f>
        <v>#DIV/0!</v>
      </c>
      <c r="E2451" t="e">
        <f>IF(A2451&gt;A2450,INDEX(Нормы!$C$2:$C$1000,MATCH(C2451,Нормы!$A$2:$A$1000,0),1),IF(COUNTIF(Нормы!$A$2:$A$1000,C2451)&gt;=Лист8!I2451,INDEX(Нормы!$C$2:$C$1000,MATCH(C2451,Нормы!$A$2:$A$1000,0)+I2450,1),0))</f>
        <v>#DIV/0!</v>
      </c>
      <c r="F2451" t="e">
        <f>IF(A2451&gt;A2450,INDEX(Нормы!$D$2:$D$1000,MATCH(C2451,Нормы!$A$2:$A$1000,0),1),IF(COUNTIF(Нормы!$A$2:$A$1000,C2451)&gt;=Лист8!I2451,INDEX(Нормы!$D$2:$D$1000,MATCH(C2451,Нормы!$A$2:$A$1000,0)+I2450,1),0))*INDEX('Готовый продукция'!$E$2:$E$500,MATCH(A2451,'Готовый продукция'!$A$2:$A$500,0),1)</f>
        <v>#DIV/0!</v>
      </c>
      <c r="H2451" t="e">
        <f>IF(LEN(D2451)&gt;1,MAX($H$2:H2450)+1,0)</f>
        <v>#DIV/0!</v>
      </c>
      <c r="I2451">
        <f>COUNTIF($A$3:A2451,A2451)</f>
        <v>2449</v>
      </c>
    </row>
    <row r="2452" spans="1:9">
      <c r="A2452" s="2" t="e">
        <f>INDEX('Готовый продукция'!$A$2:$A$500,CEILING(ROW($A2450)/MAX('Готовый продукция'!$J$2:$J$500),1))</f>
        <v>#DIV/0!</v>
      </c>
      <c r="B2452" s="1" t="str">
        <f>IFERROR(INDEX('Готовый продукция'!$B$2:$E$500,MATCH(A2452,'Готовый продукция'!$A$2:$A$500,0),1),"")</f>
        <v/>
      </c>
      <c r="C2452" t="str">
        <f>IFERROR(INDEX('Готовый продукция'!$B$2:$E$500,MATCH(A2452,'Готовый продукция'!$A$2:$A$500,0),2),"")</f>
        <v/>
      </c>
      <c r="D2452" t="e">
        <f>IF(A2452&gt;A2451,INDEX(Нормы!$B$2:$B$1000,MATCH(C2452,Нормы!$A$2:$A$1000,0),1),IF(COUNTIF(Нормы!$A$2:$A$1000,C2452)&gt;=Лист8!I2452,INDEX(Нормы!$B$2:$B$1000,MATCH(C2452,Нормы!$A$2:$A$1000,0)+I2451,1),0))</f>
        <v>#DIV/0!</v>
      </c>
      <c r="E2452" t="e">
        <f>IF(A2452&gt;A2451,INDEX(Нормы!$C$2:$C$1000,MATCH(C2452,Нормы!$A$2:$A$1000,0),1),IF(COUNTIF(Нормы!$A$2:$A$1000,C2452)&gt;=Лист8!I2452,INDEX(Нормы!$C$2:$C$1000,MATCH(C2452,Нормы!$A$2:$A$1000,0)+I2451,1),0))</f>
        <v>#DIV/0!</v>
      </c>
      <c r="F2452" t="e">
        <f>IF(A2452&gt;A2451,INDEX(Нормы!$D$2:$D$1000,MATCH(C2452,Нормы!$A$2:$A$1000,0),1),IF(COUNTIF(Нормы!$A$2:$A$1000,C2452)&gt;=Лист8!I2452,INDEX(Нормы!$D$2:$D$1000,MATCH(C2452,Нормы!$A$2:$A$1000,0)+I2451,1),0))*INDEX('Готовый продукция'!$E$2:$E$500,MATCH(A2452,'Готовый продукция'!$A$2:$A$500,0),1)</f>
        <v>#DIV/0!</v>
      </c>
      <c r="H2452" t="e">
        <f>IF(LEN(D2452)&gt;1,MAX($H$2:H2451)+1,0)</f>
        <v>#DIV/0!</v>
      </c>
      <c r="I2452">
        <f>COUNTIF($A$3:A2452,A2452)</f>
        <v>2450</v>
      </c>
    </row>
    <row r="2453" spans="1:9">
      <c r="A2453" s="2" t="e">
        <f>INDEX('Готовый продукция'!$A$2:$A$500,CEILING(ROW($A2451)/MAX('Готовый продукция'!$J$2:$J$500),1))</f>
        <v>#DIV/0!</v>
      </c>
      <c r="B2453" s="1" t="str">
        <f>IFERROR(INDEX('Готовый продукция'!$B$2:$E$500,MATCH(A2453,'Готовый продукция'!$A$2:$A$500,0),1),"")</f>
        <v/>
      </c>
      <c r="C2453" t="str">
        <f>IFERROR(INDEX('Готовый продукция'!$B$2:$E$500,MATCH(A2453,'Готовый продукция'!$A$2:$A$500,0),2),"")</f>
        <v/>
      </c>
      <c r="D2453" t="e">
        <f>IF(A2453&gt;A2452,INDEX(Нормы!$B$2:$B$1000,MATCH(C2453,Нормы!$A$2:$A$1000,0),1),IF(COUNTIF(Нормы!$A$2:$A$1000,C2453)&gt;=Лист8!I2453,INDEX(Нормы!$B$2:$B$1000,MATCH(C2453,Нормы!$A$2:$A$1000,0)+I2452,1),0))</f>
        <v>#DIV/0!</v>
      </c>
      <c r="E2453" t="e">
        <f>IF(A2453&gt;A2452,INDEX(Нормы!$C$2:$C$1000,MATCH(C2453,Нормы!$A$2:$A$1000,0),1),IF(COUNTIF(Нормы!$A$2:$A$1000,C2453)&gt;=Лист8!I2453,INDEX(Нормы!$C$2:$C$1000,MATCH(C2453,Нормы!$A$2:$A$1000,0)+I2452,1),0))</f>
        <v>#DIV/0!</v>
      </c>
      <c r="F2453" t="e">
        <f>IF(A2453&gt;A2452,INDEX(Нормы!$D$2:$D$1000,MATCH(C2453,Нормы!$A$2:$A$1000,0),1),IF(COUNTIF(Нормы!$A$2:$A$1000,C2453)&gt;=Лист8!I2453,INDEX(Нормы!$D$2:$D$1000,MATCH(C2453,Нормы!$A$2:$A$1000,0)+I2452,1),0))*INDEX('Готовый продукция'!$E$2:$E$500,MATCH(A2453,'Готовый продукция'!$A$2:$A$500,0),1)</f>
        <v>#DIV/0!</v>
      </c>
      <c r="H2453" t="e">
        <f>IF(LEN(D2453)&gt;1,MAX($H$2:H2452)+1,0)</f>
        <v>#DIV/0!</v>
      </c>
      <c r="I2453">
        <f>COUNTIF($A$3:A2453,A2453)</f>
        <v>2451</v>
      </c>
    </row>
    <row r="2454" spans="1:9">
      <c r="A2454" s="2" t="e">
        <f>INDEX('Готовый продукция'!$A$2:$A$500,CEILING(ROW($A2452)/MAX('Готовый продукция'!$J$2:$J$500),1))</f>
        <v>#DIV/0!</v>
      </c>
      <c r="B2454" s="1" t="str">
        <f>IFERROR(INDEX('Готовый продукция'!$B$2:$E$500,MATCH(A2454,'Готовый продукция'!$A$2:$A$500,0),1),"")</f>
        <v/>
      </c>
      <c r="C2454" t="str">
        <f>IFERROR(INDEX('Готовый продукция'!$B$2:$E$500,MATCH(A2454,'Готовый продукция'!$A$2:$A$500,0),2),"")</f>
        <v/>
      </c>
      <c r="D2454" t="e">
        <f>IF(A2454&gt;A2453,INDEX(Нормы!$B$2:$B$1000,MATCH(C2454,Нормы!$A$2:$A$1000,0),1),IF(COUNTIF(Нормы!$A$2:$A$1000,C2454)&gt;=Лист8!I2454,INDEX(Нормы!$B$2:$B$1000,MATCH(C2454,Нормы!$A$2:$A$1000,0)+I2453,1),0))</f>
        <v>#DIV/0!</v>
      </c>
      <c r="E2454" t="e">
        <f>IF(A2454&gt;A2453,INDEX(Нормы!$C$2:$C$1000,MATCH(C2454,Нормы!$A$2:$A$1000,0),1),IF(COUNTIF(Нормы!$A$2:$A$1000,C2454)&gt;=Лист8!I2454,INDEX(Нормы!$C$2:$C$1000,MATCH(C2454,Нормы!$A$2:$A$1000,0)+I2453,1),0))</f>
        <v>#DIV/0!</v>
      </c>
      <c r="F2454" t="e">
        <f>IF(A2454&gt;A2453,INDEX(Нормы!$D$2:$D$1000,MATCH(C2454,Нормы!$A$2:$A$1000,0),1),IF(COUNTIF(Нормы!$A$2:$A$1000,C2454)&gt;=Лист8!I2454,INDEX(Нормы!$D$2:$D$1000,MATCH(C2454,Нормы!$A$2:$A$1000,0)+I2453,1),0))*INDEX('Готовый продукция'!$E$2:$E$500,MATCH(A2454,'Готовый продукция'!$A$2:$A$500,0),1)</f>
        <v>#DIV/0!</v>
      </c>
      <c r="H2454" t="e">
        <f>IF(LEN(D2454)&gt;1,MAX($H$2:H2453)+1,0)</f>
        <v>#DIV/0!</v>
      </c>
      <c r="I2454">
        <f>COUNTIF($A$3:A2454,A2454)</f>
        <v>2452</v>
      </c>
    </row>
    <row r="2455" spans="1:9">
      <c r="A2455" s="2" t="e">
        <f>INDEX('Готовый продукция'!$A$2:$A$500,CEILING(ROW($A2453)/MAX('Готовый продукция'!$J$2:$J$500),1))</f>
        <v>#DIV/0!</v>
      </c>
      <c r="B2455" s="1" t="str">
        <f>IFERROR(INDEX('Готовый продукция'!$B$2:$E$500,MATCH(A2455,'Готовый продукция'!$A$2:$A$500,0),1),"")</f>
        <v/>
      </c>
      <c r="C2455" t="str">
        <f>IFERROR(INDEX('Готовый продукция'!$B$2:$E$500,MATCH(A2455,'Готовый продукция'!$A$2:$A$500,0),2),"")</f>
        <v/>
      </c>
      <c r="D2455" t="e">
        <f>IF(A2455&gt;A2454,INDEX(Нормы!$B$2:$B$1000,MATCH(C2455,Нормы!$A$2:$A$1000,0),1),IF(COUNTIF(Нормы!$A$2:$A$1000,C2455)&gt;=Лист8!I2455,INDEX(Нормы!$B$2:$B$1000,MATCH(C2455,Нормы!$A$2:$A$1000,0)+I2454,1),0))</f>
        <v>#DIV/0!</v>
      </c>
      <c r="E2455" t="e">
        <f>IF(A2455&gt;A2454,INDEX(Нормы!$C$2:$C$1000,MATCH(C2455,Нормы!$A$2:$A$1000,0),1),IF(COUNTIF(Нормы!$A$2:$A$1000,C2455)&gt;=Лист8!I2455,INDEX(Нормы!$C$2:$C$1000,MATCH(C2455,Нормы!$A$2:$A$1000,0)+I2454,1),0))</f>
        <v>#DIV/0!</v>
      </c>
      <c r="F2455" t="e">
        <f>IF(A2455&gt;A2454,INDEX(Нормы!$D$2:$D$1000,MATCH(C2455,Нормы!$A$2:$A$1000,0),1),IF(COUNTIF(Нормы!$A$2:$A$1000,C2455)&gt;=Лист8!I2455,INDEX(Нормы!$D$2:$D$1000,MATCH(C2455,Нормы!$A$2:$A$1000,0)+I2454,1),0))*INDEX('Готовый продукция'!$E$2:$E$500,MATCH(A2455,'Готовый продукция'!$A$2:$A$500,0),1)</f>
        <v>#DIV/0!</v>
      </c>
      <c r="H2455" t="e">
        <f>IF(LEN(D2455)&gt;1,MAX($H$2:H2454)+1,0)</f>
        <v>#DIV/0!</v>
      </c>
      <c r="I2455">
        <f>COUNTIF($A$3:A2455,A2455)</f>
        <v>2453</v>
      </c>
    </row>
    <row r="2456" spans="1:9">
      <c r="A2456" s="2" t="e">
        <f>INDEX('Готовый продукция'!$A$2:$A$500,CEILING(ROW($A2454)/MAX('Готовый продукция'!$J$2:$J$500),1))</f>
        <v>#DIV/0!</v>
      </c>
      <c r="B2456" s="1" t="str">
        <f>IFERROR(INDEX('Готовый продукция'!$B$2:$E$500,MATCH(A2456,'Готовый продукция'!$A$2:$A$500,0),1),"")</f>
        <v/>
      </c>
      <c r="C2456" t="str">
        <f>IFERROR(INDEX('Готовый продукция'!$B$2:$E$500,MATCH(A2456,'Готовый продукция'!$A$2:$A$500,0),2),"")</f>
        <v/>
      </c>
      <c r="D2456" t="e">
        <f>IF(A2456&gt;A2455,INDEX(Нормы!$B$2:$B$1000,MATCH(C2456,Нормы!$A$2:$A$1000,0),1),IF(COUNTIF(Нормы!$A$2:$A$1000,C2456)&gt;=Лист8!I2456,INDEX(Нормы!$B$2:$B$1000,MATCH(C2456,Нормы!$A$2:$A$1000,0)+I2455,1),0))</f>
        <v>#DIV/0!</v>
      </c>
      <c r="E2456" t="e">
        <f>IF(A2456&gt;A2455,INDEX(Нормы!$C$2:$C$1000,MATCH(C2456,Нормы!$A$2:$A$1000,0),1),IF(COUNTIF(Нормы!$A$2:$A$1000,C2456)&gt;=Лист8!I2456,INDEX(Нормы!$C$2:$C$1000,MATCH(C2456,Нормы!$A$2:$A$1000,0)+I2455,1),0))</f>
        <v>#DIV/0!</v>
      </c>
      <c r="F2456" t="e">
        <f>IF(A2456&gt;A2455,INDEX(Нормы!$D$2:$D$1000,MATCH(C2456,Нормы!$A$2:$A$1000,0),1),IF(COUNTIF(Нормы!$A$2:$A$1000,C2456)&gt;=Лист8!I2456,INDEX(Нормы!$D$2:$D$1000,MATCH(C2456,Нормы!$A$2:$A$1000,0)+I2455,1),0))*INDEX('Готовый продукция'!$E$2:$E$500,MATCH(A2456,'Готовый продукция'!$A$2:$A$500,0),1)</f>
        <v>#DIV/0!</v>
      </c>
      <c r="H2456" t="e">
        <f>IF(LEN(D2456)&gt;1,MAX($H$2:H2455)+1,0)</f>
        <v>#DIV/0!</v>
      </c>
      <c r="I2456">
        <f>COUNTIF($A$3:A2456,A2456)</f>
        <v>2454</v>
      </c>
    </row>
    <row r="2457" spans="1:9">
      <c r="A2457" s="2" t="e">
        <f>INDEX('Готовый продукция'!$A$2:$A$500,CEILING(ROW($A2455)/MAX('Готовый продукция'!$J$2:$J$500),1))</f>
        <v>#DIV/0!</v>
      </c>
      <c r="B2457" s="1" t="str">
        <f>IFERROR(INDEX('Готовый продукция'!$B$2:$E$500,MATCH(A2457,'Готовый продукция'!$A$2:$A$500,0),1),"")</f>
        <v/>
      </c>
      <c r="C2457" t="str">
        <f>IFERROR(INDEX('Готовый продукция'!$B$2:$E$500,MATCH(A2457,'Готовый продукция'!$A$2:$A$500,0),2),"")</f>
        <v/>
      </c>
      <c r="D2457" t="e">
        <f>IF(A2457&gt;A2456,INDEX(Нормы!$B$2:$B$1000,MATCH(C2457,Нормы!$A$2:$A$1000,0),1),IF(COUNTIF(Нормы!$A$2:$A$1000,C2457)&gt;=Лист8!I2457,INDEX(Нормы!$B$2:$B$1000,MATCH(C2457,Нормы!$A$2:$A$1000,0)+I2456,1),0))</f>
        <v>#DIV/0!</v>
      </c>
      <c r="E2457" t="e">
        <f>IF(A2457&gt;A2456,INDEX(Нормы!$C$2:$C$1000,MATCH(C2457,Нормы!$A$2:$A$1000,0),1),IF(COUNTIF(Нормы!$A$2:$A$1000,C2457)&gt;=Лист8!I2457,INDEX(Нормы!$C$2:$C$1000,MATCH(C2457,Нормы!$A$2:$A$1000,0)+I2456,1),0))</f>
        <v>#DIV/0!</v>
      </c>
      <c r="F2457" t="e">
        <f>IF(A2457&gt;A2456,INDEX(Нормы!$D$2:$D$1000,MATCH(C2457,Нормы!$A$2:$A$1000,0),1),IF(COUNTIF(Нормы!$A$2:$A$1000,C2457)&gt;=Лист8!I2457,INDEX(Нормы!$D$2:$D$1000,MATCH(C2457,Нормы!$A$2:$A$1000,0)+I2456,1),0))*INDEX('Готовый продукция'!$E$2:$E$500,MATCH(A2457,'Готовый продукция'!$A$2:$A$500,0),1)</f>
        <v>#DIV/0!</v>
      </c>
      <c r="H2457" t="e">
        <f>IF(LEN(D2457)&gt;1,MAX($H$2:H2456)+1,0)</f>
        <v>#DIV/0!</v>
      </c>
      <c r="I2457">
        <f>COUNTIF($A$3:A2457,A2457)</f>
        <v>2455</v>
      </c>
    </row>
    <row r="2458" spans="1:9">
      <c r="A2458" s="2" t="e">
        <f>INDEX('Готовый продукция'!$A$2:$A$500,CEILING(ROW($A2456)/MAX('Готовый продукция'!$J$2:$J$500),1))</f>
        <v>#DIV/0!</v>
      </c>
      <c r="B2458" s="1" t="str">
        <f>IFERROR(INDEX('Готовый продукция'!$B$2:$E$500,MATCH(A2458,'Готовый продукция'!$A$2:$A$500,0),1),"")</f>
        <v/>
      </c>
      <c r="C2458" t="str">
        <f>IFERROR(INDEX('Готовый продукция'!$B$2:$E$500,MATCH(A2458,'Готовый продукция'!$A$2:$A$500,0),2),"")</f>
        <v/>
      </c>
      <c r="D2458" t="e">
        <f>IF(A2458&gt;A2457,INDEX(Нормы!$B$2:$B$1000,MATCH(C2458,Нормы!$A$2:$A$1000,0),1),IF(COUNTIF(Нормы!$A$2:$A$1000,C2458)&gt;=Лист8!I2458,INDEX(Нормы!$B$2:$B$1000,MATCH(C2458,Нормы!$A$2:$A$1000,0)+I2457,1),0))</f>
        <v>#DIV/0!</v>
      </c>
      <c r="E2458" t="e">
        <f>IF(A2458&gt;A2457,INDEX(Нормы!$C$2:$C$1000,MATCH(C2458,Нормы!$A$2:$A$1000,0),1),IF(COUNTIF(Нормы!$A$2:$A$1000,C2458)&gt;=Лист8!I2458,INDEX(Нормы!$C$2:$C$1000,MATCH(C2458,Нормы!$A$2:$A$1000,0)+I2457,1),0))</f>
        <v>#DIV/0!</v>
      </c>
      <c r="F2458" t="e">
        <f>IF(A2458&gt;A2457,INDEX(Нормы!$D$2:$D$1000,MATCH(C2458,Нормы!$A$2:$A$1000,0),1),IF(COUNTIF(Нормы!$A$2:$A$1000,C2458)&gt;=Лист8!I2458,INDEX(Нормы!$D$2:$D$1000,MATCH(C2458,Нормы!$A$2:$A$1000,0)+I2457,1),0))*INDEX('Готовый продукция'!$E$2:$E$500,MATCH(A2458,'Готовый продукция'!$A$2:$A$500,0),1)</f>
        <v>#DIV/0!</v>
      </c>
      <c r="H2458" t="e">
        <f>IF(LEN(D2458)&gt;1,MAX($H$2:H2457)+1,0)</f>
        <v>#DIV/0!</v>
      </c>
      <c r="I2458">
        <f>COUNTIF($A$3:A2458,A2458)</f>
        <v>2456</v>
      </c>
    </row>
    <row r="2459" spans="1:9">
      <c r="A2459" s="2" t="e">
        <f>INDEX('Готовый продукция'!$A$2:$A$500,CEILING(ROW($A2457)/MAX('Готовый продукция'!$J$2:$J$500),1))</f>
        <v>#DIV/0!</v>
      </c>
      <c r="B2459" s="1" t="str">
        <f>IFERROR(INDEX('Готовый продукция'!$B$2:$E$500,MATCH(A2459,'Готовый продукция'!$A$2:$A$500,0),1),"")</f>
        <v/>
      </c>
      <c r="C2459" t="str">
        <f>IFERROR(INDEX('Готовый продукция'!$B$2:$E$500,MATCH(A2459,'Готовый продукция'!$A$2:$A$500,0),2),"")</f>
        <v/>
      </c>
      <c r="D2459" t="e">
        <f>IF(A2459&gt;A2458,INDEX(Нормы!$B$2:$B$1000,MATCH(C2459,Нормы!$A$2:$A$1000,0),1),IF(COUNTIF(Нормы!$A$2:$A$1000,C2459)&gt;=Лист8!I2459,INDEX(Нормы!$B$2:$B$1000,MATCH(C2459,Нормы!$A$2:$A$1000,0)+I2458,1),0))</f>
        <v>#DIV/0!</v>
      </c>
      <c r="E2459" t="e">
        <f>IF(A2459&gt;A2458,INDEX(Нормы!$C$2:$C$1000,MATCH(C2459,Нормы!$A$2:$A$1000,0),1),IF(COUNTIF(Нормы!$A$2:$A$1000,C2459)&gt;=Лист8!I2459,INDEX(Нормы!$C$2:$C$1000,MATCH(C2459,Нормы!$A$2:$A$1000,0)+I2458,1),0))</f>
        <v>#DIV/0!</v>
      </c>
      <c r="F2459" t="e">
        <f>IF(A2459&gt;A2458,INDEX(Нормы!$D$2:$D$1000,MATCH(C2459,Нормы!$A$2:$A$1000,0),1),IF(COUNTIF(Нормы!$A$2:$A$1000,C2459)&gt;=Лист8!I2459,INDEX(Нормы!$D$2:$D$1000,MATCH(C2459,Нормы!$A$2:$A$1000,0)+I2458,1),0))*INDEX('Готовый продукция'!$E$2:$E$500,MATCH(A2459,'Готовый продукция'!$A$2:$A$500,0),1)</f>
        <v>#DIV/0!</v>
      </c>
      <c r="H2459" t="e">
        <f>IF(LEN(D2459)&gt;1,MAX($H$2:H2458)+1,0)</f>
        <v>#DIV/0!</v>
      </c>
      <c r="I2459">
        <f>COUNTIF($A$3:A2459,A2459)</f>
        <v>2457</v>
      </c>
    </row>
    <row r="2460" spans="1:9">
      <c r="A2460" s="2" t="e">
        <f>INDEX('Готовый продукция'!$A$2:$A$500,CEILING(ROW($A2458)/MAX('Готовый продукция'!$J$2:$J$500),1))</f>
        <v>#DIV/0!</v>
      </c>
      <c r="B2460" s="1" t="str">
        <f>IFERROR(INDEX('Готовый продукция'!$B$2:$E$500,MATCH(A2460,'Готовый продукция'!$A$2:$A$500,0),1),"")</f>
        <v/>
      </c>
      <c r="C2460" t="str">
        <f>IFERROR(INDEX('Готовый продукция'!$B$2:$E$500,MATCH(A2460,'Готовый продукция'!$A$2:$A$500,0),2),"")</f>
        <v/>
      </c>
      <c r="D2460" t="e">
        <f>IF(A2460&gt;A2459,INDEX(Нормы!$B$2:$B$1000,MATCH(C2460,Нормы!$A$2:$A$1000,0),1),IF(COUNTIF(Нормы!$A$2:$A$1000,C2460)&gt;=Лист8!I2460,INDEX(Нормы!$B$2:$B$1000,MATCH(C2460,Нормы!$A$2:$A$1000,0)+I2459,1),0))</f>
        <v>#DIV/0!</v>
      </c>
      <c r="E2460" t="e">
        <f>IF(A2460&gt;A2459,INDEX(Нормы!$C$2:$C$1000,MATCH(C2460,Нормы!$A$2:$A$1000,0),1),IF(COUNTIF(Нормы!$A$2:$A$1000,C2460)&gt;=Лист8!I2460,INDEX(Нормы!$C$2:$C$1000,MATCH(C2460,Нормы!$A$2:$A$1000,0)+I2459,1),0))</f>
        <v>#DIV/0!</v>
      </c>
      <c r="F2460" t="e">
        <f>IF(A2460&gt;A2459,INDEX(Нормы!$D$2:$D$1000,MATCH(C2460,Нормы!$A$2:$A$1000,0),1),IF(COUNTIF(Нормы!$A$2:$A$1000,C2460)&gt;=Лист8!I2460,INDEX(Нормы!$D$2:$D$1000,MATCH(C2460,Нормы!$A$2:$A$1000,0)+I2459,1),0))*INDEX('Готовый продукция'!$E$2:$E$500,MATCH(A2460,'Готовый продукция'!$A$2:$A$500,0),1)</f>
        <v>#DIV/0!</v>
      </c>
      <c r="H2460" t="e">
        <f>IF(LEN(D2460)&gt;1,MAX($H$2:H2459)+1,0)</f>
        <v>#DIV/0!</v>
      </c>
      <c r="I2460">
        <f>COUNTIF($A$3:A2460,A2460)</f>
        <v>2458</v>
      </c>
    </row>
    <row r="2461" spans="1:9">
      <c r="A2461" s="2" t="e">
        <f>INDEX('Готовый продукция'!$A$2:$A$500,CEILING(ROW($A2459)/MAX('Готовый продукция'!$J$2:$J$500),1))</f>
        <v>#DIV/0!</v>
      </c>
      <c r="B2461" s="1" t="str">
        <f>IFERROR(INDEX('Готовый продукция'!$B$2:$E$500,MATCH(A2461,'Готовый продукция'!$A$2:$A$500,0),1),"")</f>
        <v/>
      </c>
      <c r="C2461" t="str">
        <f>IFERROR(INDEX('Готовый продукция'!$B$2:$E$500,MATCH(A2461,'Готовый продукция'!$A$2:$A$500,0),2),"")</f>
        <v/>
      </c>
      <c r="D2461" t="e">
        <f>IF(A2461&gt;A2460,INDEX(Нормы!$B$2:$B$1000,MATCH(C2461,Нормы!$A$2:$A$1000,0),1),IF(COUNTIF(Нормы!$A$2:$A$1000,C2461)&gt;=Лист8!I2461,INDEX(Нормы!$B$2:$B$1000,MATCH(C2461,Нормы!$A$2:$A$1000,0)+I2460,1),0))</f>
        <v>#DIV/0!</v>
      </c>
      <c r="E2461" t="e">
        <f>IF(A2461&gt;A2460,INDEX(Нормы!$C$2:$C$1000,MATCH(C2461,Нормы!$A$2:$A$1000,0),1),IF(COUNTIF(Нормы!$A$2:$A$1000,C2461)&gt;=Лист8!I2461,INDEX(Нормы!$C$2:$C$1000,MATCH(C2461,Нормы!$A$2:$A$1000,0)+I2460,1),0))</f>
        <v>#DIV/0!</v>
      </c>
      <c r="F2461" t="e">
        <f>IF(A2461&gt;A2460,INDEX(Нормы!$D$2:$D$1000,MATCH(C2461,Нормы!$A$2:$A$1000,0),1),IF(COUNTIF(Нормы!$A$2:$A$1000,C2461)&gt;=Лист8!I2461,INDEX(Нормы!$D$2:$D$1000,MATCH(C2461,Нормы!$A$2:$A$1000,0)+I2460,1),0))*INDEX('Готовый продукция'!$E$2:$E$500,MATCH(A2461,'Готовый продукция'!$A$2:$A$500,0),1)</f>
        <v>#DIV/0!</v>
      </c>
      <c r="H2461" t="e">
        <f>IF(LEN(D2461)&gt;1,MAX($H$2:H2460)+1,0)</f>
        <v>#DIV/0!</v>
      </c>
      <c r="I2461">
        <f>COUNTIF($A$3:A2461,A2461)</f>
        <v>2459</v>
      </c>
    </row>
    <row r="2462" spans="1:9">
      <c r="A2462" s="2" t="e">
        <f>INDEX('Готовый продукция'!$A$2:$A$500,CEILING(ROW($A2460)/MAX('Готовый продукция'!$J$2:$J$500),1))</f>
        <v>#DIV/0!</v>
      </c>
      <c r="B2462" s="1" t="str">
        <f>IFERROR(INDEX('Готовый продукция'!$B$2:$E$500,MATCH(A2462,'Готовый продукция'!$A$2:$A$500,0),1),"")</f>
        <v/>
      </c>
      <c r="C2462" t="str">
        <f>IFERROR(INDEX('Готовый продукция'!$B$2:$E$500,MATCH(A2462,'Готовый продукция'!$A$2:$A$500,0),2),"")</f>
        <v/>
      </c>
      <c r="D2462" t="e">
        <f>IF(A2462&gt;A2461,INDEX(Нормы!$B$2:$B$1000,MATCH(C2462,Нормы!$A$2:$A$1000,0),1),IF(COUNTIF(Нормы!$A$2:$A$1000,C2462)&gt;=Лист8!I2462,INDEX(Нормы!$B$2:$B$1000,MATCH(C2462,Нормы!$A$2:$A$1000,0)+I2461,1),0))</f>
        <v>#DIV/0!</v>
      </c>
      <c r="E2462" t="e">
        <f>IF(A2462&gt;A2461,INDEX(Нормы!$C$2:$C$1000,MATCH(C2462,Нормы!$A$2:$A$1000,0),1),IF(COUNTIF(Нормы!$A$2:$A$1000,C2462)&gt;=Лист8!I2462,INDEX(Нормы!$C$2:$C$1000,MATCH(C2462,Нормы!$A$2:$A$1000,0)+I2461,1),0))</f>
        <v>#DIV/0!</v>
      </c>
      <c r="F2462" t="e">
        <f>IF(A2462&gt;A2461,INDEX(Нормы!$D$2:$D$1000,MATCH(C2462,Нормы!$A$2:$A$1000,0),1),IF(COUNTIF(Нормы!$A$2:$A$1000,C2462)&gt;=Лист8!I2462,INDEX(Нормы!$D$2:$D$1000,MATCH(C2462,Нормы!$A$2:$A$1000,0)+I2461,1),0))*INDEX('Готовый продукция'!$E$2:$E$500,MATCH(A2462,'Готовый продукция'!$A$2:$A$500,0),1)</f>
        <v>#DIV/0!</v>
      </c>
      <c r="H2462" t="e">
        <f>IF(LEN(D2462)&gt;1,MAX($H$2:H2461)+1,0)</f>
        <v>#DIV/0!</v>
      </c>
      <c r="I2462">
        <f>COUNTIF($A$3:A2462,A2462)</f>
        <v>2460</v>
      </c>
    </row>
    <row r="2463" spans="1:9">
      <c r="A2463" s="2" t="e">
        <f>INDEX('Готовый продукция'!$A$2:$A$500,CEILING(ROW($A2461)/MAX('Готовый продукция'!$J$2:$J$500),1))</f>
        <v>#DIV/0!</v>
      </c>
      <c r="B2463" s="1" t="str">
        <f>IFERROR(INDEX('Готовый продукция'!$B$2:$E$500,MATCH(A2463,'Готовый продукция'!$A$2:$A$500,0),1),"")</f>
        <v/>
      </c>
      <c r="C2463" t="str">
        <f>IFERROR(INDEX('Готовый продукция'!$B$2:$E$500,MATCH(A2463,'Готовый продукция'!$A$2:$A$500,0),2),"")</f>
        <v/>
      </c>
      <c r="D2463" t="e">
        <f>IF(A2463&gt;A2462,INDEX(Нормы!$B$2:$B$1000,MATCH(C2463,Нормы!$A$2:$A$1000,0),1),IF(COUNTIF(Нормы!$A$2:$A$1000,C2463)&gt;=Лист8!I2463,INDEX(Нормы!$B$2:$B$1000,MATCH(C2463,Нормы!$A$2:$A$1000,0)+I2462,1),0))</f>
        <v>#DIV/0!</v>
      </c>
      <c r="E2463" t="e">
        <f>IF(A2463&gt;A2462,INDEX(Нормы!$C$2:$C$1000,MATCH(C2463,Нормы!$A$2:$A$1000,0),1),IF(COUNTIF(Нормы!$A$2:$A$1000,C2463)&gt;=Лист8!I2463,INDEX(Нормы!$C$2:$C$1000,MATCH(C2463,Нормы!$A$2:$A$1000,0)+I2462,1),0))</f>
        <v>#DIV/0!</v>
      </c>
      <c r="F2463" t="e">
        <f>IF(A2463&gt;A2462,INDEX(Нормы!$D$2:$D$1000,MATCH(C2463,Нормы!$A$2:$A$1000,0),1),IF(COUNTIF(Нормы!$A$2:$A$1000,C2463)&gt;=Лист8!I2463,INDEX(Нормы!$D$2:$D$1000,MATCH(C2463,Нормы!$A$2:$A$1000,0)+I2462,1),0))*INDEX('Готовый продукция'!$E$2:$E$500,MATCH(A2463,'Готовый продукция'!$A$2:$A$500,0),1)</f>
        <v>#DIV/0!</v>
      </c>
      <c r="H2463" t="e">
        <f>IF(LEN(D2463)&gt;1,MAX($H$2:H2462)+1,0)</f>
        <v>#DIV/0!</v>
      </c>
      <c r="I2463">
        <f>COUNTIF($A$3:A2463,A2463)</f>
        <v>2461</v>
      </c>
    </row>
    <row r="2464" spans="1:9">
      <c r="A2464" s="2" t="e">
        <f>INDEX('Готовый продукция'!$A$2:$A$500,CEILING(ROW($A2462)/MAX('Готовый продукция'!$J$2:$J$500),1))</f>
        <v>#DIV/0!</v>
      </c>
      <c r="B2464" s="1" t="str">
        <f>IFERROR(INDEX('Готовый продукция'!$B$2:$E$500,MATCH(A2464,'Готовый продукция'!$A$2:$A$500,0),1),"")</f>
        <v/>
      </c>
      <c r="C2464" t="str">
        <f>IFERROR(INDEX('Готовый продукция'!$B$2:$E$500,MATCH(A2464,'Готовый продукция'!$A$2:$A$500,0),2),"")</f>
        <v/>
      </c>
      <c r="D2464" t="e">
        <f>IF(A2464&gt;A2463,INDEX(Нормы!$B$2:$B$1000,MATCH(C2464,Нормы!$A$2:$A$1000,0),1),IF(COUNTIF(Нормы!$A$2:$A$1000,C2464)&gt;=Лист8!I2464,INDEX(Нормы!$B$2:$B$1000,MATCH(C2464,Нормы!$A$2:$A$1000,0)+I2463,1),0))</f>
        <v>#DIV/0!</v>
      </c>
      <c r="E2464" t="e">
        <f>IF(A2464&gt;A2463,INDEX(Нормы!$C$2:$C$1000,MATCH(C2464,Нормы!$A$2:$A$1000,0),1),IF(COUNTIF(Нормы!$A$2:$A$1000,C2464)&gt;=Лист8!I2464,INDEX(Нормы!$C$2:$C$1000,MATCH(C2464,Нормы!$A$2:$A$1000,0)+I2463,1),0))</f>
        <v>#DIV/0!</v>
      </c>
      <c r="F2464" t="e">
        <f>IF(A2464&gt;A2463,INDEX(Нормы!$D$2:$D$1000,MATCH(C2464,Нормы!$A$2:$A$1000,0),1),IF(COUNTIF(Нормы!$A$2:$A$1000,C2464)&gt;=Лист8!I2464,INDEX(Нормы!$D$2:$D$1000,MATCH(C2464,Нормы!$A$2:$A$1000,0)+I2463,1),0))*INDEX('Готовый продукция'!$E$2:$E$500,MATCH(A2464,'Готовый продукция'!$A$2:$A$500,0),1)</f>
        <v>#DIV/0!</v>
      </c>
      <c r="H2464" t="e">
        <f>IF(LEN(D2464)&gt;1,MAX($H$2:H2463)+1,0)</f>
        <v>#DIV/0!</v>
      </c>
      <c r="I2464">
        <f>COUNTIF($A$3:A2464,A2464)</f>
        <v>2462</v>
      </c>
    </row>
    <row r="2465" spans="1:9">
      <c r="A2465" s="2" t="e">
        <f>INDEX('Готовый продукция'!$A$2:$A$500,CEILING(ROW($A2463)/MAX('Готовый продукция'!$J$2:$J$500),1))</f>
        <v>#DIV/0!</v>
      </c>
      <c r="B2465" s="1" t="str">
        <f>IFERROR(INDEX('Готовый продукция'!$B$2:$E$500,MATCH(A2465,'Готовый продукция'!$A$2:$A$500,0),1),"")</f>
        <v/>
      </c>
      <c r="C2465" t="str">
        <f>IFERROR(INDEX('Готовый продукция'!$B$2:$E$500,MATCH(A2465,'Готовый продукция'!$A$2:$A$500,0),2),"")</f>
        <v/>
      </c>
      <c r="D2465" t="e">
        <f>IF(A2465&gt;A2464,INDEX(Нормы!$B$2:$B$1000,MATCH(C2465,Нормы!$A$2:$A$1000,0),1),IF(COUNTIF(Нормы!$A$2:$A$1000,C2465)&gt;=Лист8!I2465,INDEX(Нормы!$B$2:$B$1000,MATCH(C2465,Нормы!$A$2:$A$1000,0)+I2464,1),0))</f>
        <v>#DIV/0!</v>
      </c>
      <c r="E2465" t="e">
        <f>IF(A2465&gt;A2464,INDEX(Нормы!$C$2:$C$1000,MATCH(C2465,Нормы!$A$2:$A$1000,0),1),IF(COUNTIF(Нормы!$A$2:$A$1000,C2465)&gt;=Лист8!I2465,INDEX(Нормы!$C$2:$C$1000,MATCH(C2465,Нормы!$A$2:$A$1000,0)+I2464,1),0))</f>
        <v>#DIV/0!</v>
      </c>
      <c r="F2465" t="e">
        <f>IF(A2465&gt;A2464,INDEX(Нормы!$D$2:$D$1000,MATCH(C2465,Нормы!$A$2:$A$1000,0),1),IF(COUNTIF(Нормы!$A$2:$A$1000,C2465)&gt;=Лист8!I2465,INDEX(Нормы!$D$2:$D$1000,MATCH(C2465,Нормы!$A$2:$A$1000,0)+I2464,1),0))*INDEX('Готовый продукция'!$E$2:$E$500,MATCH(A2465,'Готовый продукция'!$A$2:$A$500,0),1)</f>
        <v>#DIV/0!</v>
      </c>
      <c r="H2465" t="e">
        <f>IF(LEN(D2465)&gt;1,MAX($H$2:H2464)+1,0)</f>
        <v>#DIV/0!</v>
      </c>
      <c r="I2465">
        <f>COUNTIF($A$3:A2465,A2465)</f>
        <v>2463</v>
      </c>
    </row>
    <row r="2466" spans="1:9">
      <c r="A2466" s="2" t="e">
        <f>INDEX('Готовый продукция'!$A$2:$A$500,CEILING(ROW($A2464)/MAX('Готовый продукция'!$J$2:$J$500),1))</f>
        <v>#DIV/0!</v>
      </c>
      <c r="B2466" s="1" t="str">
        <f>IFERROR(INDEX('Готовый продукция'!$B$2:$E$500,MATCH(A2466,'Готовый продукция'!$A$2:$A$500,0),1),"")</f>
        <v/>
      </c>
      <c r="C2466" t="str">
        <f>IFERROR(INDEX('Готовый продукция'!$B$2:$E$500,MATCH(A2466,'Готовый продукция'!$A$2:$A$500,0),2),"")</f>
        <v/>
      </c>
      <c r="D2466" t="e">
        <f>IF(A2466&gt;A2465,INDEX(Нормы!$B$2:$B$1000,MATCH(C2466,Нормы!$A$2:$A$1000,0),1),IF(COUNTIF(Нормы!$A$2:$A$1000,C2466)&gt;=Лист8!I2466,INDEX(Нормы!$B$2:$B$1000,MATCH(C2466,Нормы!$A$2:$A$1000,0)+I2465,1),0))</f>
        <v>#DIV/0!</v>
      </c>
      <c r="E2466" t="e">
        <f>IF(A2466&gt;A2465,INDEX(Нормы!$C$2:$C$1000,MATCH(C2466,Нормы!$A$2:$A$1000,0),1),IF(COUNTIF(Нормы!$A$2:$A$1000,C2466)&gt;=Лист8!I2466,INDEX(Нормы!$C$2:$C$1000,MATCH(C2466,Нормы!$A$2:$A$1000,0)+I2465,1),0))</f>
        <v>#DIV/0!</v>
      </c>
      <c r="F2466" t="e">
        <f>IF(A2466&gt;A2465,INDEX(Нормы!$D$2:$D$1000,MATCH(C2466,Нормы!$A$2:$A$1000,0),1),IF(COUNTIF(Нормы!$A$2:$A$1000,C2466)&gt;=Лист8!I2466,INDEX(Нормы!$D$2:$D$1000,MATCH(C2466,Нормы!$A$2:$A$1000,0)+I2465,1),0))*INDEX('Готовый продукция'!$E$2:$E$500,MATCH(A2466,'Готовый продукция'!$A$2:$A$500,0),1)</f>
        <v>#DIV/0!</v>
      </c>
      <c r="H2466" t="e">
        <f>IF(LEN(D2466)&gt;1,MAX($H$2:H2465)+1,0)</f>
        <v>#DIV/0!</v>
      </c>
      <c r="I2466">
        <f>COUNTIF($A$3:A2466,A2466)</f>
        <v>2464</v>
      </c>
    </row>
    <row r="2467" spans="1:9">
      <c r="A2467" s="2" t="e">
        <f>INDEX('Готовый продукция'!$A$2:$A$500,CEILING(ROW($A2465)/MAX('Готовый продукция'!$J$2:$J$500),1))</f>
        <v>#DIV/0!</v>
      </c>
      <c r="B2467" s="1" t="str">
        <f>IFERROR(INDEX('Готовый продукция'!$B$2:$E$500,MATCH(A2467,'Готовый продукция'!$A$2:$A$500,0),1),"")</f>
        <v/>
      </c>
      <c r="C2467" t="str">
        <f>IFERROR(INDEX('Готовый продукция'!$B$2:$E$500,MATCH(A2467,'Готовый продукция'!$A$2:$A$500,0),2),"")</f>
        <v/>
      </c>
      <c r="D2467" t="e">
        <f>IF(A2467&gt;A2466,INDEX(Нормы!$B$2:$B$1000,MATCH(C2467,Нормы!$A$2:$A$1000,0),1),IF(COUNTIF(Нормы!$A$2:$A$1000,C2467)&gt;=Лист8!I2467,INDEX(Нормы!$B$2:$B$1000,MATCH(C2467,Нормы!$A$2:$A$1000,0)+I2466,1),0))</f>
        <v>#DIV/0!</v>
      </c>
      <c r="E2467" t="e">
        <f>IF(A2467&gt;A2466,INDEX(Нормы!$C$2:$C$1000,MATCH(C2467,Нормы!$A$2:$A$1000,0),1),IF(COUNTIF(Нормы!$A$2:$A$1000,C2467)&gt;=Лист8!I2467,INDEX(Нормы!$C$2:$C$1000,MATCH(C2467,Нормы!$A$2:$A$1000,0)+I2466,1),0))</f>
        <v>#DIV/0!</v>
      </c>
      <c r="F2467" t="e">
        <f>IF(A2467&gt;A2466,INDEX(Нормы!$D$2:$D$1000,MATCH(C2467,Нормы!$A$2:$A$1000,0),1),IF(COUNTIF(Нормы!$A$2:$A$1000,C2467)&gt;=Лист8!I2467,INDEX(Нормы!$D$2:$D$1000,MATCH(C2467,Нормы!$A$2:$A$1000,0)+I2466,1),0))*INDEX('Готовый продукция'!$E$2:$E$500,MATCH(A2467,'Готовый продукция'!$A$2:$A$500,0),1)</f>
        <v>#DIV/0!</v>
      </c>
      <c r="H2467" t="e">
        <f>IF(LEN(D2467)&gt;1,MAX($H$2:H2466)+1,0)</f>
        <v>#DIV/0!</v>
      </c>
      <c r="I2467">
        <f>COUNTIF($A$3:A2467,A2467)</f>
        <v>2465</v>
      </c>
    </row>
    <row r="2468" spans="1:9">
      <c r="A2468" s="2" t="e">
        <f>INDEX('Готовый продукция'!$A$2:$A$500,CEILING(ROW($A2466)/MAX('Готовый продукция'!$J$2:$J$500),1))</f>
        <v>#DIV/0!</v>
      </c>
      <c r="B2468" s="1" t="str">
        <f>IFERROR(INDEX('Готовый продукция'!$B$2:$E$500,MATCH(A2468,'Готовый продукция'!$A$2:$A$500,0),1),"")</f>
        <v/>
      </c>
      <c r="C2468" t="str">
        <f>IFERROR(INDEX('Готовый продукция'!$B$2:$E$500,MATCH(A2468,'Готовый продукция'!$A$2:$A$500,0),2),"")</f>
        <v/>
      </c>
      <c r="D2468" t="e">
        <f>IF(A2468&gt;A2467,INDEX(Нормы!$B$2:$B$1000,MATCH(C2468,Нормы!$A$2:$A$1000,0),1),IF(COUNTIF(Нормы!$A$2:$A$1000,C2468)&gt;=Лист8!I2468,INDEX(Нормы!$B$2:$B$1000,MATCH(C2468,Нормы!$A$2:$A$1000,0)+I2467,1),0))</f>
        <v>#DIV/0!</v>
      </c>
      <c r="E2468" t="e">
        <f>IF(A2468&gt;A2467,INDEX(Нормы!$C$2:$C$1000,MATCH(C2468,Нормы!$A$2:$A$1000,0),1),IF(COUNTIF(Нормы!$A$2:$A$1000,C2468)&gt;=Лист8!I2468,INDEX(Нормы!$C$2:$C$1000,MATCH(C2468,Нормы!$A$2:$A$1000,0)+I2467,1),0))</f>
        <v>#DIV/0!</v>
      </c>
      <c r="F2468" t="e">
        <f>IF(A2468&gt;A2467,INDEX(Нормы!$D$2:$D$1000,MATCH(C2468,Нормы!$A$2:$A$1000,0),1),IF(COUNTIF(Нормы!$A$2:$A$1000,C2468)&gt;=Лист8!I2468,INDEX(Нормы!$D$2:$D$1000,MATCH(C2468,Нормы!$A$2:$A$1000,0)+I2467,1),0))*INDEX('Готовый продукция'!$E$2:$E$500,MATCH(A2468,'Готовый продукция'!$A$2:$A$500,0),1)</f>
        <v>#DIV/0!</v>
      </c>
      <c r="H2468" t="e">
        <f>IF(LEN(D2468)&gt;1,MAX($H$2:H2467)+1,0)</f>
        <v>#DIV/0!</v>
      </c>
      <c r="I2468">
        <f>COUNTIF($A$3:A2468,A2468)</f>
        <v>2466</v>
      </c>
    </row>
    <row r="2469" spans="1:9">
      <c r="A2469" s="2" t="e">
        <f>INDEX('Готовый продукция'!$A$2:$A$500,CEILING(ROW($A2467)/MAX('Готовый продукция'!$J$2:$J$500),1))</f>
        <v>#DIV/0!</v>
      </c>
      <c r="B2469" s="1" t="str">
        <f>IFERROR(INDEX('Готовый продукция'!$B$2:$E$500,MATCH(A2469,'Готовый продукция'!$A$2:$A$500,0),1),"")</f>
        <v/>
      </c>
      <c r="C2469" t="str">
        <f>IFERROR(INDEX('Готовый продукция'!$B$2:$E$500,MATCH(A2469,'Готовый продукция'!$A$2:$A$500,0),2),"")</f>
        <v/>
      </c>
      <c r="D2469" t="e">
        <f>IF(A2469&gt;A2468,INDEX(Нормы!$B$2:$B$1000,MATCH(C2469,Нормы!$A$2:$A$1000,0),1),IF(COUNTIF(Нормы!$A$2:$A$1000,C2469)&gt;=Лист8!I2469,INDEX(Нормы!$B$2:$B$1000,MATCH(C2469,Нормы!$A$2:$A$1000,0)+I2468,1),0))</f>
        <v>#DIV/0!</v>
      </c>
      <c r="E2469" t="e">
        <f>IF(A2469&gt;A2468,INDEX(Нормы!$C$2:$C$1000,MATCH(C2469,Нормы!$A$2:$A$1000,0),1),IF(COUNTIF(Нормы!$A$2:$A$1000,C2469)&gt;=Лист8!I2469,INDEX(Нормы!$C$2:$C$1000,MATCH(C2469,Нормы!$A$2:$A$1000,0)+I2468,1),0))</f>
        <v>#DIV/0!</v>
      </c>
      <c r="F2469" t="e">
        <f>IF(A2469&gt;A2468,INDEX(Нормы!$D$2:$D$1000,MATCH(C2469,Нормы!$A$2:$A$1000,0),1),IF(COUNTIF(Нормы!$A$2:$A$1000,C2469)&gt;=Лист8!I2469,INDEX(Нормы!$D$2:$D$1000,MATCH(C2469,Нормы!$A$2:$A$1000,0)+I2468,1),0))*INDEX('Готовый продукция'!$E$2:$E$500,MATCH(A2469,'Готовый продукция'!$A$2:$A$500,0),1)</f>
        <v>#DIV/0!</v>
      </c>
      <c r="H2469" t="e">
        <f>IF(LEN(D2469)&gt;1,MAX($H$2:H2468)+1,0)</f>
        <v>#DIV/0!</v>
      </c>
      <c r="I2469">
        <f>COUNTIF($A$3:A2469,A2469)</f>
        <v>2467</v>
      </c>
    </row>
    <row r="2470" spans="1:9">
      <c r="A2470" s="2" t="e">
        <f>INDEX('Готовый продукция'!$A$2:$A$500,CEILING(ROW($A2468)/MAX('Готовый продукция'!$J$2:$J$500),1))</f>
        <v>#DIV/0!</v>
      </c>
      <c r="B2470" s="1" t="str">
        <f>IFERROR(INDEX('Готовый продукция'!$B$2:$E$500,MATCH(A2470,'Готовый продукция'!$A$2:$A$500,0),1),"")</f>
        <v/>
      </c>
      <c r="C2470" t="str">
        <f>IFERROR(INDEX('Готовый продукция'!$B$2:$E$500,MATCH(A2470,'Готовый продукция'!$A$2:$A$500,0),2),"")</f>
        <v/>
      </c>
      <c r="D2470" t="e">
        <f>IF(A2470&gt;A2469,INDEX(Нормы!$B$2:$B$1000,MATCH(C2470,Нормы!$A$2:$A$1000,0),1),IF(COUNTIF(Нормы!$A$2:$A$1000,C2470)&gt;=Лист8!I2470,INDEX(Нормы!$B$2:$B$1000,MATCH(C2470,Нормы!$A$2:$A$1000,0)+I2469,1),0))</f>
        <v>#DIV/0!</v>
      </c>
      <c r="E2470" t="e">
        <f>IF(A2470&gt;A2469,INDEX(Нормы!$C$2:$C$1000,MATCH(C2470,Нормы!$A$2:$A$1000,0),1),IF(COUNTIF(Нормы!$A$2:$A$1000,C2470)&gt;=Лист8!I2470,INDEX(Нормы!$C$2:$C$1000,MATCH(C2470,Нормы!$A$2:$A$1000,0)+I2469,1),0))</f>
        <v>#DIV/0!</v>
      </c>
      <c r="F2470" t="e">
        <f>IF(A2470&gt;A2469,INDEX(Нормы!$D$2:$D$1000,MATCH(C2470,Нормы!$A$2:$A$1000,0),1),IF(COUNTIF(Нормы!$A$2:$A$1000,C2470)&gt;=Лист8!I2470,INDEX(Нормы!$D$2:$D$1000,MATCH(C2470,Нормы!$A$2:$A$1000,0)+I2469,1),0))*INDEX('Готовый продукция'!$E$2:$E$500,MATCH(A2470,'Готовый продукция'!$A$2:$A$500,0),1)</f>
        <v>#DIV/0!</v>
      </c>
      <c r="H2470" t="e">
        <f>IF(LEN(D2470)&gt;1,MAX($H$2:H2469)+1,0)</f>
        <v>#DIV/0!</v>
      </c>
      <c r="I2470">
        <f>COUNTIF($A$3:A2470,A2470)</f>
        <v>2468</v>
      </c>
    </row>
    <row r="2471" spans="1:9">
      <c r="A2471" s="2" t="e">
        <f>INDEX('Готовый продукция'!$A$2:$A$500,CEILING(ROW($A2469)/MAX('Готовый продукция'!$J$2:$J$500),1))</f>
        <v>#DIV/0!</v>
      </c>
      <c r="B2471" s="1" t="str">
        <f>IFERROR(INDEX('Готовый продукция'!$B$2:$E$500,MATCH(A2471,'Готовый продукция'!$A$2:$A$500,0),1),"")</f>
        <v/>
      </c>
      <c r="C2471" t="str">
        <f>IFERROR(INDEX('Готовый продукция'!$B$2:$E$500,MATCH(A2471,'Готовый продукция'!$A$2:$A$500,0),2),"")</f>
        <v/>
      </c>
      <c r="D2471" t="e">
        <f>IF(A2471&gt;A2470,INDEX(Нормы!$B$2:$B$1000,MATCH(C2471,Нормы!$A$2:$A$1000,0),1),IF(COUNTIF(Нормы!$A$2:$A$1000,C2471)&gt;=Лист8!I2471,INDEX(Нормы!$B$2:$B$1000,MATCH(C2471,Нормы!$A$2:$A$1000,0)+I2470,1),0))</f>
        <v>#DIV/0!</v>
      </c>
      <c r="E2471" t="e">
        <f>IF(A2471&gt;A2470,INDEX(Нормы!$C$2:$C$1000,MATCH(C2471,Нормы!$A$2:$A$1000,0),1),IF(COUNTIF(Нормы!$A$2:$A$1000,C2471)&gt;=Лист8!I2471,INDEX(Нормы!$C$2:$C$1000,MATCH(C2471,Нормы!$A$2:$A$1000,0)+I2470,1),0))</f>
        <v>#DIV/0!</v>
      </c>
      <c r="F2471" t="e">
        <f>IF(A2471&gt;A2470,INDEX(Нормы!$D$2:$D$1000,MATCH(C2471,Нормы!$A$2:$A$1000,0),1),IF(COUNTIF(Нормы!$A$2:$A$1000,C2471)&gt;=Лист8!I2471,INDEX(Нормы!$D$2:$D$1000,MATCH(C2471,Нормы!$A$2:$A$1000,0)+I2470,1),0))*INDEX('Готовый продукция'!$E$2:$E$500,MATCH(A2471,'Готовый продукция'!$A$2:$A$500,0),1)</f>
        <v>#DIV/0!</v>
      </c>
      <c r="H2471" t="e">
        <f>IF(LEN(D2471)&gt;1,MAX($H$2:H2470)+1,0)</f>
        <v>#DIV/0!</v>
      </c>
      <c r="I2471">
        <f>COUNTIF($A$3:A2471,A2471)</f>
        <v>2469</v>
      </c>
    </row>
    <row r="2472" spans="1:9">
      <c r="A2472" s="2" t="e">
        <f>INDEX('Готовый продукция'!$A$2:$A$500,CEILING(ROW($A2470)/MAX('Готовый продукция'!$J$2:$J$500),1))</f>
        <v>#DIV/0!</v>
      </c>
      <c r="B2472" s="1" t="str">
        <f>IFERROR(INDEX('Готовый продукция'!$B$2:$E$500,MATCH(A2472,'Готовый продукция'!$A$2:$A$500,0),1),"")</f>
        <v/>
      </c>
      <c r="C2472" t="str">
        <f>IFERROR(INDEX('Готовый продукция'!$B$2:$E$500,MATCH(A2472,'Готовый продукция'!$A$2:$A$500,0),2),"")</f>
        <v/>
      </c>
      <c r="D2472" t="e">
        <f>IF(A2472&gt;A2471,INDEX(Нормы!$B$2:$B$1000,MATCH(C2472,Нормы!$A$2:$A$1000,0),1),IF(COUNTIF(Нормы!$A$2:$A$1000,C2472)&gt;=Лист8!I2472,INDEX(Нормы!$B$2:$B$1000,MATCH(C2472,Нормы!$A$2:$A$1000,0)+I2471,1),0))</f>
        <v>#DIV/0!</v>
      </c>
      <c r="E2472" t="e">
        <f>IF(A2472&gt;A2471,INDEX(Нормы!$C$2:$C$1000,MATCH(C2472,Нормы!$A$2:$A$1000,0),1),IF(COUNTIF(Нормы!$A$2:$A$1000,C2472)&gt;=Лист8!I2472,INDEX(Нормы!$C$2:$C$1000,MATCH(C2472,Нормы!$A$2:$A$1000,0)+I2471,1),0))</f>
        <v>#DIV/0!</v>
      </c>
      <c r="F2472" t="e">
        <f>IF(A2472&gt;A2471,INDEX(Нормы!$D$2:$D$1000,MATCH(C2472,Нормы!$A$2:$A$1000,0),1),IF(COUNTIF(Нормы!$A$2:$A$1000,C2472)&gt;=Лист8!I2472,INDEX(Нормы!$D$2:$D$1000,MATCH(C2472,Нормы!$A$2:$A$1000,0)+I2471,1),0))*INDEX('Готовый продукция'!$E$2:$E$500,MATCH(A2472,'Готовый продукция'!$A$2:$A$500,0),1)</f>
        <v>#DIV/0!</v>
      </c>
      <c r="H2472" t="e">
        <f>IF(LEN(D2472)&gt;1,MAX($H$2:H2471)+1,0)</f>
        <v>#DIV/0!</v>
      </c>
      <c r="I2472">
        <f>COUNTIF($A$3:A2472,A2472)</f>
        <v>2470</v>
      </c>
    </row>
    <row r="2473" spans="1:9">
      <c r="A2473" s="2" t="e">
        <f>INDEX('Готовый продукция'!$A$2:$A$500,CEILING(ROW($A2471)/MAX('Готовый продукция'!$J$2:$J$500),1))</f>
        <v>#DIV/0!</v>
      </c>
      <c r="B2473" s="1" t="str">
        <f>IFERROR(INDEX('Готовый продукция'!$B$2:$E$500,MATCH(A2473,'Готовый продукция'!$A$2:$A$500,0),1),"")</f>
        <v/>
      </c>
      <c r="C2473" t="str">
        <f>IFERROR(INDEX('Готовый продукция'!$B$2:$E$500,MATCH(A2473,'Готовый продукция'!$A$2:$A$500,0),2),"")</f>
        <v/>
      </c>
      <c r="D2473" t="e">
        <f>IF(A2473&gt;A2472,INDEX(Нормы!$B$2:$B$1000,MATCH(C2473,Нормы!$A$2:$A$1000,0),1),IF(COUNTIF(Нормы!$A$2:$A$1000,C2473)&gt;=Лист8!I2473,INDEX(Нормы!$B$2:$B$1000,MATCH(C2473,Нормы!$A$2:$A$1000,0)+I2472,1),0))</f>
        <v>#DIV/0!</v>
      </c>
      <c r="E2473" t="e">
        <f>IF(A2473&gt;A2472,INDEX(Нормы!$C$2:$C$1000,MATCH(C2473,Нормы!$A$2:$A$1000,0),1),IF(COUNTIF(Нормы!$A$2:$A$1000,C2473)&gt;=Лист8!I2473,INDEX(Нормы!$C$2:$C$1000,MATCH(C2473,Нормы!$A$2:$A$1000,0)+I2472,1),0))</f>
        <v>#DIV/0!</v>
      </c>
      <c r="F2473" t="e">
        <f>IF(A2473&gt;A2472,INDEX(Нормы!$D$2:$D$1000,MATCH(C2473,Нормы!$A$2:$A$1000,0),1),IF(COUNTIF(Нормы!$A$2:$A$1000,C2473)&gt;=Лист8!I2473,INDEX(Нормы!$D$2:$D$1000,MATCH(C2473,Нормы!$A$2:$A$1000,0)+I2472,1),0))*INDEX('Готовый продукция'!$E$2:$E$500,MATCH(A2473,'Готовый продукция'!$A$2:$A$500,0),1)</f>
        <v>#DIV/0!</v>
      </c>
      <c r="H2473" t="e">
        <f>IF(LEN(D2473)&gt;1,MAX($H$2:H2472)+1,0)</f>
        <v>#DIV/0!</v>
      </c>
      <c r="I2473">
        <f>COUNTIF($A$3:A2473,A2473)</f>
        <v>2471</v>
      </c>
    </row>
    <row r="2474" spans="1:9">
      <c r="A2474" s="2" t="e">
        <f>INDEX('Готовый продукция'!$A$2:$A$500,CEILING(ROW($A2472)/MAX('Готовый продукция'!$J$2:$J$500),1))</f>
        <v>#DIV/0!</v>
      </c>
      <c r="B2474" s="1" t="str">
        <f>IFERROR(INDEX('Готовый продукция'!$B$2:$E$500,MATCH(A2474,'Готовый продукция'!$A$2:$A$500,0),1),"")</f>
        <v/>
      </c>
      <c r="C2474" t="str">
        <f>IFERROR(INDEX('Готовый продукция'!$B$2:$E$500,MATCH(A2474,'Готовый продукция'!$A$2:$A$500,0),2),"")</f>
        <v/>
      </c>
      <c r="D2474" t="e">
        <f>IF(A2474&gt;A2473,INDEX(Нормы!$B$2:$B$1000,MATCH(C2474,Нормы!$A$2:$A$1000,0),1),IF(COUNTIF(Нормы!$A$2:$A$1000,C2474)&gt;=Лист8!I2474,INDEX(Нормы!$B$2:$B$1000,MATCH(C2474,Нормы!$A$2:$A$1000,0)+I2473,1),0))</f>
        <v>#DIV/0!</v>
      </c>
      <c r="E2474" t="e">
        <f>IF(A2474&gt;A2473,INDEX(Нормы!$C$2:$C$1000,MATCH(C2474,Нормы!$A$2:$A$1000,0),1),IF(COUNTIF(Нормы!$A$2:$A$1000,C2474)&gt;=Лист8!I2474,INDEX(Нормы!$C$2:$C$1000,MATCH(C2474,Нормы!$A$2:$A$1000,0)+I2473,1),0))</f>
        <v>#DIV/0!</v>
      </c>
      <c r="F2474" t="e">
        <f>IF(A2474&gt;A2473,INDEX(Нормы!$D$2:$D$1000,MATCH(C2474,Нормы!$A$2:$A$1000,0),1),IF(COUNTIF(Нормы!$A$2:$A$1000,C2474)&gt;=Лист8!I2474,INDEX(Нормы!$D$2:$D$1000,MATCH(C2474,Нормы!$A$2:$A$1000,0)+I2473,1),0))*INDEX('Готовый продукция'!$E$2:$E$500,MATCH(A2474,'Готовый продукция'!$A$2:$A$500,0),1)</f>
        <v>#DIV/0!</v>
      </c>
      <c r="H2474" t="e">
        <f>IF(LEN(D2474)&gt;1,MAX($H$2:H2473)+1,0)</f>
        <v>#DIV/0!</v>
      </c>
      <c r="I2474">
        <f>COUNTIF($A$3:A2474,A2474)</f>
        <v>2472</v>
      </c>
    </row>
    <row r="2475" spans="1:9">
      <c r="A2475" s="2" t="e">
        <f>INDEX('Готовый продукция'!$A$2:$A$500,CEILING(ROW($A2473)/MAX('Готовый продукция'!$J$2:$J$500),1))</f>
        <v>#DIV/0!</v>
      </c>
      <c r="B2475" s="1" t="str">
        <f>IFERROR(INDEX('Готовый продукция'!$B$2:$E$500,MATCH(A2475,'Готовый продукция'!$A$2:$A$500,0),1),"")</f>
        <v/>
      </c>
      <c r="C2475" t="str">
        <f>IFERROR(INDEX('Готовый продукция'!$B$2:$E$500,MATCH(A2475,'Готовый продукция'!$A$2:$A$500,0),2),"")</f>
        <v/>
      </c>
      <c r="D2475" t="e">
        <f>IF(A2475&gt;A2474,INDEX(Нормы!$B$2:$B$1000,MATCH(C2475,Нормы!$A$2:$A$1000,0),1),IF(COUNTIF(Нормы!$A$2:$A$1000,C2475)&gt;=Лист8!I2475,INDEX(Нормы!$B$2:$B$1000,MATCH(C2475,Нормы!$A$2:$A$1000,0)+I2474,1),0))</f>
        <v>#DIV/0!</v>
      </c>
      <c r="E2475" t="e">
        <f>IF(A2475&gt;A2474,INDEX(Нормы!$C$2:$C$1000,MATCH(C2475,Нормы!$A$2:$A$1000,0),1),IF(COUNTIF(Нормы!$A$2:$A$1000,C2475)&gt;=Лист8!I2475,INDEX(Нормы!$C$2:$C$1000,MATCH(C2475,Нормы!$A$2:$A$1000,0)+I2474,1),0))</f>
        <v>#DIV/0!</v>
      </c>
      <c r="F2475" t="e">
        <f>IF(A2475&gt;A2474,INDEX(Нормы!$D$2:$D$1000,MATCH(C2475,Нормы!$A$2:$A$1000,0),1),IF(COUNTIF(Нормы!$A$2:$A$1000,C2475)&gt;=Лист8!I2475,INDEX(Нормы!$D$2:$D$1000,MATCH(C2475,Нормы!$A$2:$A$1000,0)+I2474,1),0))*INDEX('Готовый продукция'!$E$2:$E$500,MATCH(A2475,'Готовый продукция'!$A$2:$A$500,0),1)</f>
        <v>#DIV/0!</v>
      </c>
      <c r="H2475" t="e">
        <f>IF(LEN(D2475)&gt;1,MAX($H$2:H2474)+1,0)</f>
        <v>#DIV/0!</v>
      </c>
      <c r="I2475">
        <f>COUNTIF($A$3:A2475,A2475)</f>
        <v>2473</v>
      </c>
    </row>
    <row r="2476" spans="1:9">
      <c r="A2476" s="2" t="e">
        <f>INDEX('Готовый продукция'!$A$2:$A$500,CEILING(ROW($A2474)/MAX('Готовый продукция'!$J$2:$J$500),1))</f>
        <v>#DIV/0!</v>
      </c>
      <c r="B2476" s="1" t="str">
        <f>IFERROR(INDEX('Готовый продукция'!$B$2:$E$500,MATCH(A2476,'Готовый продукция'!$A$2:$A$500,0),1),"")</f>
        <v/>
      </c>
      <c r="C2476" t="str">
        <f>IFERROR(INDEX('Готовый продукция'!$B$2:$E$500,MATCH(A2476,'Готовый продукция'!$A$2:$A$500,0),2),"")</f>
        <v/>
      </c>
      <c r="D2476" t="e">
        <f>IF(A2476&gt;A2475,INDEX(Нормы!$B$2:$B$1000,MATCH(C2476,Нормы!$A$2:$A$1000,0),1),IF(COUNTIF(Нормы!$A$2:$A$1000,C2476)&gt;=Лист8!I2476,INDEX(Нормы!$B$2:$B$1000,MATCH(C2476,Нормы!$A$2:$A$1000,0)+I2475,1),0))</f>
        <v>#DIV/0!</v>
      </c>
      <c r="E2476" t="e">
        <f>IF(A2476&gt;A2475,INDEX(Нормы!$C$2:$C$1000,MATCH(C2476,Нормы!$A$2:$A$1000,0),1),IF(COUNTIF(Нормы!$A$2:$A$1000,C2476)&gt;=Лист8!I2476,INDEX(Нормы!$C$2:$C$1000,MATCH(C2476,Нормы!$A$2:$A$1000,0)+I2475,1),0))</f>
        <v>#DIV/0!</v>
      </c>
      <c r="F2476" t="e">
        <f>IF(A2476&gt;A2475,INDEX(Нормы!$D$2:$D$1000,MATCH(C2476,Нормы!$A$2:$A$1000,0),1),IF(COUNTIF(Нормы!$A$2:$A$1000,C2476)&gt;=Лист8!I2476,INDEX(Нормы!$D$2:$D$1000,MATCH(C2476,Нормы!$A$2:$A$1000,0)+I2475,1),0))*INDEX('Готовый продукция'!$E$2:$E$500,MATCH(A2476,'Готовый продукция'!$A$2:$A$500,0),1)</f>
        <v>#DIV/0!</v>
      </c>
      <c r="H2476" t="e">
        <f>IF(LEN(D2476)&gt;1,MAX($H$2:H2475)+1,0)</f>
        <v>#DIV/0!</v>
      </c>
      <c r="I2476">
        <f>COUNTIF($A$3:A2476,A2476)</f>
        <v>2474</v>
      </c>
    </row>
    <row r="2477" spans="1:9">
      <c r="A2477" s="2" t="e">
        <f>INDEX('Готовый продукция'!$A$2:$A$500,CEILING(ROW($A2475)/MAX('Готовый продукция'!$J$2:$J$500),1))</f>
        <v>#DIV/0!</v>
      </c>
      <c r="B2477" s="1" t="str">
        <f>IFERROR(INDEX('Готовый продукция'!$B$2:$E$500,MATCH(A2477,'Готовый продукция'!$A$2:$A$500,0),1),"")</f>
        <v/>
      </c>
      <c r="C2477" t="str">
        <f>IFERROR(INDEX('Готовый продукция'!$B$2:$E$500,MATCH(A2477,'Готовый продукция'!$A$2:$A$500,0),2),"")</f>
        <v/>
      </c>
      <c r="D2477" t="e">
        <f>IF(A2477&gt;A2476,INDEX(Нормы!$B$2:$B$1000,MATCH(C2477,Нормы!$A$2:$A$1000,0),1),IF(COUNTIF(Нормы!$A$2:$A$1000,C2477)&gt;=Лист8!I2477,INDEX(Нормы!$B$2:$B$1000,MATCH(C2477,Нормы!$A$2:$A$1000,0)+I2476,1),0))</f>
        <v>#DIV/0!</v>
      </c>
      <c r="E2477" t="e">
        <f>IF(A2477&gt;A2476,INDEX(Нормы!$C$2:$C$1000,MATCH(C2477,Нормы!$A$2:$A$1000,0),1),IF(COUNTIF(Нормы!$A$2:$A$1000,C2477)&gt;=Лист8!I2477,INDEX(Нормы!$C$2:$C$1000,MATCH(C2477,Нормы!$A$2:$A$1000,0)+I2476,1),0))</f>
        <v>#DIV/0!</v>
      </c>
      <c r="F2477" t="e">
        <f>IF(A2477&gt;A2476,INDEX(Нормы!$D$2:$D$1000,MATCH(C2477,Нормы!$A$2:$A$1000,0),1),IF(COUNTIF(Нормы!$A$2:$A$1000,C2477)&gt;=Лист8!I2477,INDEX(Нормы!$D$2:$D$1000,MATCH(C2477,Нормы!$A$2:$A$1000,0)+I2476,1),0))*INDEX('Готовый продукция'!$E$2:$E$500,MATCH(A2477,'Готовый продукция'!$A$2:$A$500,0),1)</f>
        <v>#DIV/0!</v>
      </c>
      <c r="H2477" t="e">
        <f>IF(LEN(D2477)&gt;1,MAX($H$2:H2476)+1,0)</f>
        <v>#DIV/0!</v>
      </c>
      <c r="I2477">
        <f>COUNTIF($A$3:A2477,A2477)</f>
        <v>2475</v>
      </c>
    </row>
    <row r="2478" spans="1:9">
      <c r="A2478" s="2" t="e">
        <f>INDEX('Готовый продукция'!$A$2:$A$500,CEILING(ROW($A2476)/MAX('Готовый продукция'!$J$2:$J$500),1))</f>
        <v>#DIV/0!</v>
      </c>
      <c r="B2478" s="1" t="str">
        <f>IFERROR(INDEX('Готовый продукция'!$B$2:$E$500,MATCH(A2478,'Готовый продукция'!$A$2:$A$500,0),1),"")</f>
        <v/>
      </c>
      <c r="C2478" t="str">
        <f>IFERROR(INDEX('Готовый продукция'!$B$2:$E$500,MATCH(A2478,'Готовый продукция'!$A$2:$A$500,0),2),"")</f>
        <v/>
      </c>
      <c r="D2478" t="e">
        <f>IF(A2478&gt;A2477,INDEX(Нормы!$B$2:$B$1000,MATCH(C2478,Нормы!$A$2:$A$1000,0),1),IF(COUNTIF(Нормы!$A$2:$A$1000,C2478)&gt;=Лист8!I2478,INDEX(Нормы!$B$2:$B$1000,MATCH(C2478,Нормы!$A$2:$A$1000,0)+I2477,1),0))</f>
        <v>#DIV/0!</v>
      </c>
      <c r="E2478" t="e">
        <f>IF(A2478&gt;A2477,INDEX(Нормы!$C$2:$C$1000,MATCH(C2478,Нормы!$A$2:$A$1000,0),1),IF(COUNTIF(Нормы!$A$2:$A$1000,C2478)&gt;=Лист8!I2478,INDEX(Нормы!$C$2:$C$1000,MATCH(C2478,Нормы!$A$2:$A$1000,0)+I2477,1),0))</f>
        <v>#DIV/0!</v>
      </c>
      <c r="F2478" t="e">
        <f>IF(A2478&gt;A2477,INDEX(Нормы!$D$2:$D$1000,MATCH(C2478,Нормы!$A$2:$A$1000,0),1),IF(COUNTIF(Нормы!$A$2:$A$1000,C2478)&gt;=Лист8!I2478,INDEX(Нормы!$D$2:$D$1000,MATCH(C2478,Нормы!$A$2:$A$1000,0)+I2477,1),0))*INDEX('Готовый продукция'!$E$2:$E$500,MATCH(A2478,'Готовый продукция'!$A$2:$A$500,0),1)</f>
        <v>#DIV/0!</v>
      </c>
      <c r="H2478" t="e">
        <f>IF(LEN(D2478)&gt;1,MAX($H$2:H2477)+1,0)</f>
        <v>#DIV/0!</v>
      </c>
      <c r="I2478">
        <f>COUNTIF($A$3:A2478,A2478)</f>
        <v>2476</v>
      </c>
    </row>
    <row r="2479" spans="1:9">
      <c r="A2479" s="2" t="e">
        <f>INDEX('Готовый продукция'!$A$2:$A$500,CEILING(ROW($A2477)/MAX('Готовый продукция'!$J$2:$J$500),1))</f>
        <v>#DIV/0!</v>
      </c>
      <c r="B2479" s="1" t="str">
        <f>IFERROR(INDEX('Готовый продукция'!$B$2:$E$500,MATCH(A2479,'Готовый продукция'!$A$2:$A$500,0),1),"")</f>
        <v/>
      </c>
      <c r="C2479" t="str">
        <f>IFERROR(INDEX('Готовый продукция'!$B$2:$E$500,MATCH(A2479,'Готовый продукция'!$A$2:$A$500,0),2),"")</f>
        <v/>
      </c>
      <c r="D2479" t="e">
        <f>IF(A2479&gt;A2478,INDEX(Нормы!$B$2:$B$1000,MATCH(C2479,Нормы!$A$2:$A$1000,0),1),IF(COUNTIF(Нормы!$A$2:$A$1000,C2479)&gt;=Лист8!I2479,INDEX(Нормы!$B$2:$B$1000,MATCH(C2479,Нормы!$A$2:$A$1000,0)+I2478,1),0))</f>
        <v>#DIV/0!</v>
      </c>
      <c r="E2479" t="e">
        <f>IF(A2479&gt;A2478,INDEX(Нормы!$C$2:$C$1000,MATCH(C2479,Нормы!$A$2:$A$1000,0),1),IF(COUNTIF(Нормы!$A$2:$A$1000,C2479)&gt;=Лист8!I2479,INDEX(Нормы!$C$2:$C$1000,MATCH(C2479,Нормы!$A$2:$A$1000,0)+I2478,1),0))</f>
        <v>#DIV/0!</v>
      </c>
      <c r="F2479" t="e">
        <f>IF(A2479&gt;A2478,INDEX(Нормы!$D$2:$D$1000,MATCH(C2479,Нормы!$A$2:$A$1000,0),1),IF(COUNTIF(Нормы!$A$2:$A$1000,C2479)&gt;=Лист8!I2479,INDEX(Нормы!$D$2:$D$1000,MATCH(C2479,Нормы!$A$2:$A$1000,0)+I2478,1),0))*INDEX('Готовый продукция'!$E$2:$E$500,MATCH(A2479,'Готовый продукция'!$A$2:$A$500,0),1)</f>
        <v>#DIV/0!</v>
      </c>
      <c r="H2479" t="e">
        <f>IF(LEN(D2479)&gt;1,MAX($H$2:H2478)+1,0)</f>
        <v>#DIV/0!</v>
      </c>
      <c r="I2479">
        <f>COUNTIF($A$3:A2479,A2479)</f>
        <v>2477</v>
      </c>
    </row>
    <row r="2480" spans="1:9">
      <c r="A2480" s="2" t="e">
        <f>INDEX('Готовый продукция'!$A$2:$A$500,CEILING(ROW($A2478)/MAX('Готовый продукция'!$J$2:$J$500),1))</f>
        <v>#DIV/0!</v>
      </c>
      <c r="B2480" s="1" t="str">
        <f>IFERROR(INDEX('Готовый продукция'!$B$2:$E$500,MATCH(A2480,'Готовый продукция'!$A$2:$A$500,0),1),"")</f>
        <v/>
      </c>
      <c r="C2480" t="str">
        <f>IFERROR(INDEX('Готовый продукция'!$B$2:$E$500,MATCH(A2480,'Готовый продукция'!$A$2:$A$500,0),2),"")</f>
        <v/>
      </c>
      <c r="D2480" t="e">
        <f>IF(A2480&gt;A2479,INDEX(Нормы!$B$2:$B$1000,MATCH(C2480,Нормы!$A$2:$A$1000,0),1),IF(COUNTIF(Нормы!$A$2:$A$1000,C2480)&gt;=Лист8!I2480,INDEX(Нормы!$B$2:$B$1000,MATCH(C2480,Нормы!$A$2:$A$1000,0)+I2479,1),0))</f>
        <v>#DIV/0!</v>
      </c>
      <c r="E2480" t="e">
        <f>IF(A2480&gt;A2479,INDEX(Нормы!$C$2:$C$1000,MATCH(C2480,Нормы!$A$2:$A$1000,0),1),IF(COUNTIF(Нормы!$A$2:$A$1000,C2480)&gt;=Лист8!I2480,INDEX(Нормы!$C$2:$C$1000,MATCH(C2480,Нормы!$A$2:$A$1000,0)+I2479,1),0))</f>
        <v>#DIV/0!</v>
      </c>
      <c r="F2480" t="e">
        <f>IF(A2480&gt;A2479,INDEX(Нормы!$D$2:$D$1000,MATCH(C2480,Нормы!$A$2:$A$1000,0),1),IF(COUNTIF(Нормы!$A$2:$A$1000,C2480)&gt;=Лист8!I2480,INDEX(Нормы!$D$2:$D$1000,MATCH(C2480,Нормы!$A$2:$A$1000,0)+I2479,1),0))*INDEX('Готовый продукция'!$E$2:$E$500,MATCH(A2480,'Готовый продукция'!$A$2:$A$500,0),1)</f>
        <v>#DIV/0!</v>
      </c>
      <c r="H2480" t="e">
        <f>IF(LEN(D2480)&gt;1,MAX($H$2:H2479)+1,0)</f>
        <v>#DIV/0!</v>
      </c>
      <c r="I2480">
        <f>COUNTIF($A$3:A2480,A2480)</f>
        <v>2478</v>
      </c>
    </row>
    <row r="2481" spans="1:9">
      <c r="A2481" s="2" t="e">
        <f>INDEX('Готовый продукция'!$A$2:$A$500,CEILING(ROW($A2479)/MAX('Готовый продукция'!$J$2:$J$500),1))</f>
        <v>#DIV/0!</v>
      </c>
      <c r="B2481" s="1" t="str">
        <f>IFERROR(INDEX('Готовый продукция'!$B$2:$E$500,MATCH(A2481,'Готовый продукция'!$A$2:$A$500,0),1),"")</f>
        <v/>
      </c>
      <c r="C2481" t="str">
        <f>IFERROR(INDEX('Готовый продукция'!$B$2:$E$500,MATCH(A2481,'Готовый продукция'!$A$2:$A$500,0),2),"")</f>
        <v/>
      </c>
      <c r="D2481" t="e">
        <f>IF(A2481&gt;A2480,INDEX(Нормы!$B$2:$B$1000,MATCH(C2481,Нормы!$A$2:$A$1000,0),1),IF(COUNTIF(Нормы!$A$2:$A$1000,C2481)&gt;=Лист8!I2481,INDEX(Нормы!$B$2:$B$1000,MATCH(C2481,Нормы!$A$2:$A$1000,0)+I2480,1),0))</f>
        <v>#DIV/0!</v>
      </c>
      <c r="E2481" t="e">
        <f>IF(A2481&gt;A2480,INDEX(Нормы!$C$2:$C$1000,MATCH(C2481,Нормы!$A$2:$A$1000,0),1),IF(COUNTIF(Нормы!$A$2:$A$1000,C2481)&gt;=Лист8!I2481,INDEX(Нормы!$C$2:$C$1000,MATCH(C2481,Нормы!$A$2:$A$1000,0)+I2480,1),0))</f>
        <v>#DIV/0!</v>
      </c>
      <c r="F2481" t="e">
        <f>IF(A2481&gt;A2480,INDEX(Нормы!$D$2:$D$1000,MATCH(C2481,Нормы!$A$2:$A$1000,0),1),IF(COUNTIF(Нормы!$A$2:$A$1000,C2481)&gt;=Лист8!I2481,INDEX(Нормы!$D$2:$D$1000,MATCH(C2481,Нормы!$A$2:$A$1000,0)+I2480,1),0))*INDEX('Готовый продукция'!$E$2:$E$500,MATCH(A2481,'Готовый продукция'!$A$2:$A$500,0),1)</f>
        <v>#DIV/0!</v>
      </c>
      <c r="H2481" t="e">
        <f>IF(LEN(D2481)&gt;1,MAX($H$2:H2480)+1,0)</f>
        <v>#DIV/0!</v>
      </c>
      <c r="I2481">
        <f>COUNTIF($A$3:A2481,A2481)</f>
        <v>2479</v>
      </c>
    </row>
    <row r="2482" spans="1:9">
      <c r="A2482" s="2" t="e">
        <f>INDEX('Готовый продукция'!$A$2:$A$500,CEILING(ROW($A2480)/MAX('Готовый продукция'!$J$2:$J$500),1))</f>
        <v>#DIV/0!</v>
      </c>
      <c r="B2482" s="1" t="str">
        <f>IFERROR(INDEX('Готовый продукция'!$B$2:$E$500,MATCH(A2482,'Готовый продукция'!$A$2:$A$500,0),1),"")</f>
        <v/>
      </c>
      <c r="C2482" t="str">
        <f>IFERROR(INDEX('Готовый продукция'!$B$2:$E$500,MATCH(A2482,'Готовый продукция'!$A$2:$A$500,0),2),"")</f>
        <v/>
      </c>
      <c r="D2482" t="e">
        <f>IF(A2482&gt;A2481,INDEX(Нормы!$B$2:$B$1000,MATCH(C2482,Нормы!$A$2:$A$1000,0),1),IF(COUNTIF(Нормы!$A$2:$A$1000,C2482)&gt;=Лист8!I2482,INDEX(Нормы!$B$2:$B$1000,MATCH(C2482,Нормы!$A$2:$A$1000,0)+I2481,1),0))</f>
        <v>#DIV/0!</v>
      </c>
      <c r="E2482" t="e">
        <f>IF(A2482&gt;A2481,INDEX(Нормы!$C$2:$C$1000,MATCH(C2482,Нормы!$A$2:$A$1000,0),1),IF(COUNTIF(Нормы!$A$2:$A$1000,C2482)&gt;=Лист8!I2482,INDEX(Нормы!$C$2:$C$1000,MATCH(C2482,Нормы!$A$2:$A$1000,0)+I2481,1),0))</f>
        <v>#DIV/0!</v>
      </c>
      <c r="F2482" t="e">
        <f>IF(A2482&gt;A2481,INDEX(Нормы!$D$2:$D$1000,MATCH(C2482,Нормы!$A$2:$A$1000,0),1),IF(COUNTIF(Нормы!$A$2:$A$1000,C2482)&gt;=Лист8!I2482,INDEX(Нормы!$D$2:$D$1000,MATCH(C2482,Нормы!$A$2:$A$1000,0)+I2481,1),0))*INDEX('Готовый продукция'!$E$2:$E$500,MATCH(A2482,'Готовый продукция'!$A$2:$A$500,0),1)</f>
        <v>#DIV/0!</v>
      </c>
      <c r="H2482" t="e">
        <f>IF(LEN(D2482)&gt;1,MAX($H$2:H2481)+1,0)</f>
        <v>#DIV/0!</v>
      </c>
      <c r="I2482">
        <f>COUNTIF($A$3:A2482,A2482)</f>
        <v>2480</v>
      </c>
    </row>
    <row r="2483" spans="1:9">
      <c r="A2483" s="2" t="e">
        <f>INDEX('Готовый продукция'!$A$2:$A$500,CEILING(ROW($A2481)/MAX('Готовый продукция'!$J$2:$J$500),1))</f>
        <v>#DIV/0!</v>
      </c>
      <c r="B2483" s="1" t="str">
        <f>IFERROR(INDEX('Готовый продукция'!$B$2:$E$500,MATCH(A2483,'Готовый продукция'!$A$2:$A$500,0),1),"")</f>
        <v/>
      </c>
      <c r="C2483" t="str">
        <f>IFERROR(INDEX('Готовый продукция'!$B$2:$E$500,MATCH(A2483,'Готовый продукция'!$A$2:$A$500,0),2),"")</f>
        <v/>
      </c>
      <c r="D2483" t="e">
        <f>IF(A2483&gt;A2482,INDEX(Нормы!$B$2:$B$1000,MATCH(C2483,Нормы!$A$2:$A$1000,0),1),IF(COUNTIF(Нормы!$A$2:$A$1000,C2483)&gt;=Лист8!I2483,INDEX(Нормы!$B$2:$B$1000,MATCH(C2483,Нормы!$A$2:$A$1000,0)+I2482,1),0))</f>
        <v>#DIV/0!</v>
      </c>
      <c r="E2483" t="e">
        <f>IF(A2483&gt;A2482,INDEX(Нормы!$C$2:$C$1000,MATCH(C2483,Нормы!$A$2:$A$1000,0),1),IF(COUNTIF(Нормы!$A$2:$A$1000,C2483)&gt;=Лист8!I2483,INDEX(Нормы!$C$2:$C$1000,MATCH(C2483,Нормы!$A$2:$A$1000,0)+I2482,1),0))</f>
        <v>#DIV/0!</v>
      </c>
      <c r="F2483" t="e">
        <f>IF(A2483&gt;A2482,INDEX(Нормы!$D$2:$D$1000,MATCH(C2483,Нормы!$A$2:$A$1000,0),1),IF(COUNTIF(Нормы!$A$2:$A$1000,C2483)&gt;=Лист8!I2483,INDEX(Нормы!$D$2:$D$1000,MATCH(C2483,Нормы!$A$2:$A$1000,0)+I2482,1),0))*INDEX('Готовый продукция'!$E$2:$E$500,MATCH(A2483,'Готовый продукция'!$A$2:$A$500,0),1)</f>
        <v>#DIV/0!</v>
      </c>
      <c r="H2483" t="e">
        <f>IF(LEN(D2483)&gt;1,MAX($H$2:H2482)+1,0)</f>
        <v>#DIV/0!</v>
      </c>
      <c r="I2483">
        <f>COUNTIF($A$3:A2483,A2483)</f>
        <v>2481</v>
      </c>
    </row>
    <row r="2484" spans="1:9">
      <c r="A2484" s="2" t="e">
        <f>INDEX('Готовый продукция'!$A$2:$A$500,CEILING(ROW($A2482)/MAX('Готовый продукция'!$J$2:$J$500),1))</f>
        <v>#DIV/0!</v>
      </c>
      <c r="B2484" s="1" t="str">
        <f>IFERROR(INDEX('Готовый продукция'!$B$2:$E$500,MATCH(A2484,'Готовый продукция'!$A$2:$A$500,0),1),"")</f>
        <v/>
      </c>
      <c r="C2484" t="str">
        <f>IFERROR(INDEX('Готовый продукция'!$B$2:$E$500,MATCH(A2484,'Готовый продукция'!$A$2:$A$500,0),2),"")</f>
        <v/>
      </c>
      <c r="D2484" t="e">
        <f>IF(A2484&gt;A2483,INDEX(Нормы!$B$2:$B$1000,MATCH(C2484,Нормы!$A$2:$A$1000,0),1),IF(COUNTIF(Нормы!$A$2:$A$1000,C2484)&gt;=Лист8!I2484,INDEX(Нормы!$B$2:$B$1000,MATCH(C2484,Нормы!$A$2:$A$1000,0)+I2483,1),0))</f>
        <v>#DIV/0!</v>
      </c>
      <c r="E2484" t="e">
        <f>IF(A2484&gt;A2483,INDEX(Нормы!$C$2:$C$1000,MATCH(C2484,Нормы!$A$2:$A$1000,0),1),IF(COUNTIF(Нормы!$A$2:$A$1000,C2484)&gt;=Лист8!I2484,INDEX(Нормы!$C$2:$C$1000,MATCH(C2484,Нормы!$A$2:$A$1000,0)+I2483,1),0))</f>
        <v>#DIV/0!</v>
      </c>
      <c r="F2484" t="e">
        <f>IF(A2484&gt;A2483,INDEX(Нормы!$D$2:$D$1000,MATCH(C2484,Нормы!$A$2:$A$1000,0),1),IF(COUNTIF(Нормы!$A$2:$A$1000,C2484)&gt;=Лист8!I2484,INDEX(Нормы!$D$2:$D$1000,MATCH(C2484,Нормы!$A$2:$A$1000,0)+I2483,1),0))*INDEX('Готовый продукция'!$E$2:$E$500,MATCH(A2484,'Готовый продукция'!$A$2:$A$500,0),1)</f>
        <v>#DIV/0!</v>
      </c>
      <c r="H2484" t="e">
        <f>IF(LEN(D2484)&gt;1,MAX($H$2:H2483)+1,0)</f>
        <v>#DIV/0!</v>
      </c>
      <c r="I2484">
        <f>COUNTIF($A$3:A2484,A2484)</f>
        <v>2482</v>
      </c>
    </row>
    <row r="2485" spans="1:9">
      <c r="A2485" s="2" t="e">
        <f>INDEX('Готовый продукция'!$A$2:$A$500,CEILING(ROW($A2483)/MAX('Готовый продукция'!$J$2:$J$500),1))</f>
        <v>#DIV/0!</v>
      </c>
      <c r="B2485" s="1" t="str">
        <f>IFERROR(INDEX('Готовый продукция'!$B$2:$E$500,MATCH(A2485,'Готовый продукция'!$A$2:$A$500,0),1),"")</f>
        <v/>
      </c>
      <c r="C2485" t="str">
        <f>IFERROR(INDEX('Готовый продукция'!$B$2:$E$500,MATCH(A2485,'Готовый продукция'!$A$2:$A$500,0),2),"")</f>
        <v/>
      </c>
      <c r="D2485" t="e">
        <f>IF(A2485&gt;A2484,INDEX(Нормы!$B$2:$B$1000,MATCH(C2485,Нормы!$A$2:$A$1000,0),1),IF(COUNTIF(Нормы!$A$2:$A$1000,C2485)&gt;=Лист8!I2485,INDEX(Нормы!$B$2:$B$1000,MATCH(C2485,Нормы!$A$2:$A$1000,0)+I2484,1),0))</f>
        <v>#DIV/0!</v>
      </c>
      <c r="E2485" t="e">
        <f>IF(A2485&gt;A2484,INDEX(Нормы!$C$2:$C$1000,MATCH(C2485,Нормы!$A$2:$A$1000,0),1),IF(COUNTIF(Нормы!$A$2:$A$1000,C2485)&gt;=Лист8!I2485,INDEX(Нормы!$C$2:$C$1000,MATCH(C2485,Нормы!$A$2:$A$1000,0)+I2484,1),0))</f>
        <v>#DIV/0!</v>
      </c>
      <c r="F2485" t="e">
        <f>IF(A2485&gt;A2484,INDEX(Нормы!$D$2:$D$1000,MATCH(C2485,Нормы!$A$2:$A$1000,0),1),IF(COUNTIF(Нормы!$A$2:$A$1000,C2485)&gt;=Лист8!I2485,INDEX(Нормы!$D$2:$D$1000,MATCH(C2485,Нормы!$A$2:$A$1000,0)+I2484,1),0))*INDEX('Готовый продукция'!$E$2:$E$500,MATCH(A2485,'Готовый продукция'!$A$2:$A$500,0),1)</f>
        <v>#DIV/0!</v>
      </c>
      <c r="H2485" t="e">
        <f>IF(LEN(D2485)&gt;1,MAX($H$2:H2484)+1,0)</f>
        <v>#DIV/0!</v>
      </c>
      <c r="I2485">
        <f>COUNTIF($A$3:A2485,A2485)</f>
        <v>2483</v>
      </c>
    </row>
    <row r="2486" spans="1:9">
      <c r="A2486" s="2" t="e">
        <f>INDEX('Готовый продукция'!$A$2:$A$500,CEILING(ROW($A2484)/MAX('Готовый продукция'!$J$2:$J$500),1))</f>
        <v>#DIV/0!</v>
      </c>
      <c r="B2486" s="1" t="str">
        <f>IFERROR(INDEX('Готовый продукция'!$B$2:$E$500,MATCH(A2486,'Готовый продукция'!$A$2:$A$500,0),1),"")</f>
        <v/>
      </c>
      <c r="C2486" t="str">
        <f>IFERROR(INDEX('Готовый продукция'!$B$2:$E$500,MATCH(A2486,'Готовый продукция'!$A$2:$A$500,0),2),"")</f>
        <v/>
      </c>
      <c r="D2486" t="e">
        <f>IF(A2486&gt;A2485,INDEX(Нормы!$B$2:$B$1000,MATCH(C2486,Нормы!$A$2:$A$1000,0),1),IF(COUNTIF(Нормы!$A$2:$A$1000,C2486)&gt;=Лист8!I2486,INDEX(Нормы!$B$2:$B$1000,MATCH(C2486,Нормы!$A$2:$A$1000,0)+I2485,1),0))</f>
        <v>#DIV/0!</v>
      </c>
      <c r="E2486" t="e">
        <f>IF(A2486&gt;A2485,INDEX(Нормы!$C$2:$C$1000,MATCH(C2486,Нормы!$A$2:$A$1000,0),1),IF(COUNTIF(Нормы!$A$2:$A$1000,C2486)&gt;=Лист8!I2486,INDEX(Нормы!$C$2:$C$1000,MATCH(C2486,Нормы!$A$2:$A$1000,0)+I2485,1),0))</f>
        <v>#DIV/0!</v>
      </c>
      <c r="F2486" t="e">
        <f>IF(A2486&gt;A2485,INDEX(Нормы!$D$2:$D$1000,MATCH(C2486,Нормы!$A$2:$A$1000,0),1),IF(COUNTIF(Нормы!$A$2:$A$1000,C2486)&gt;=Лист8!I2486,INDEX(Нормы!$D$2:$D$1000,MATCH(C2486,Нормы!$A$2:$A$1000,0)+I2485,1),0))*INDEX('Готовый продукция'!$E$2:$E$500,MATCH(A2486,'Готовый продукция'!$A$2:$A$500,0),1)</f>
        <v>#DIV/0!</v>
      </c>
      <c r="H2486" t="e">
        <f>IF(LEN(D2486)&gt;1,MAX($H$2:H2485)+1,0)</f>
        <v>#DIV/0!</v>
      </c>
      <c r="I2486">
        <f>COUNTIF($A$3:A2486,A2486)</f>
        <v>2484</v>
      </c>
    </row>
    <row r="2487" spans="1:9">
      <c r="A2487" s="2" t="e">
        <f>INDEX('Готовый продукция'!$A$2:$A$500,CEILING(ROW($A2485)/MAX('Готовый продукция'!$J$2:$J$500),1))</f>
        <v>#DIV/0!</v>
      </c>
      <c r="B2487" s="1" t="str">
        <f>IFERROR(INDEX('Готовый продукция'!$B$2:$E$500,MATCH(A2487,'Готовый продукция'!$A$2:$A$500,0),1),"")</f>
        <v/>
      </c>
      <c r="C2487" t="str">
        <f>IFERROR(INDEX('Готовый продукция'!$B$2:$E$500,MATCH(A2487,'Готовый продукция'!$A$2:$A$500,0),2),"")</f>
        <v/>
      </c>
      <c r="D2487" t="e">
        <f>IF(A2487&gt;A2486,INDEX(Нормы!$B$2:$B$1000,MATCH(C2487,Нормы!$A$2:$A$1000,0),1),IF(COUNTIF(Нормы!$A$2:$A$1000,C2487)&gt;=Лист8!I2487,INDEX(Нормы!$B$2:$B$1000,MATCH(C2487,Нормы!$A$2:$A$1000,0)+I2486,1),0))</f>
        <v>#DIV/0!</v>
      </c>
      <c r="E2487" t="e">
        <f>IF(A2487&gt;A2486,INDEX(Нормы!$C$2:$C$1000,MATCH(C2487,Нормы!$A$2:$A$1000,0),1),IF(COUNTIF(Нормы!$A$2:$A$1000,C2487)&gt;=Лист8!I2487,INDEX(Нормы!$C$2:$C$1000,MATCH(C2487,Нормы!$A$2:$A$1000,0)+I2486,1),0))</f>
        <v>#DIV/0!</v>
      </c>
      <c r="F2487" t="e">
        <f>IF(A2487&gt;A2486,INDEX(Нормы!$D$2:$D$1000,MATCH(C2487,Нормы!$A$2:$A$1000,0),1),IF(COUNTIF(Нормы!$A$2:$A$1000,C2487)&gt;=Лист8!I2487,INDEX(Нормы!$D$2:$D$1000,MATCH(C2487,Нормы!$A$2:$A$1000,0)+I2486,1),0))*INDEX('Готовый продукция'!$E$2:$E$500,MATCH(A2487,'Готовый продукция'!$A$2:$A$500,0),1)</f>
        <v>#DIV/0!</v>
      </c>
      <c r="H2487" t="e">
        <f>IF(LEN(D2487)&gt;1,MAX($H$2:H2486)+1,0)</f>
        <v>#DIV/0!</v>
      </c>
      <c r="I2487">
        <f>COUNTIF($A$3:A2487,A2487)</f>
        <v>2485</v>
      </c>
    </row>
    <row r="2488" spans="1:9">
      <c r="A2488" s="2" t="e">
        <f>INDEX('Готовый продукция'!$A$2:$A$500,CEILING(ROW($A2486)/MAX('Готовый продукция'!$J$2:$J$500),1))</f>
        <v>#DIV/0!</v>
      </c>
      <c r="B2488" s="1" t="str">
        <f>IFERROR(INDEX('Готовый продукция'!$B$2:$E$500,MATCH(A2488,'Готовый продукция'!$A$2:$A$500,0),1),"")</f>
        <v/>
      </c>
      <c r="C2488" t="str">
        <f>IFERROR(INDEX('Готовый продукция'!$B$2:$E$500,MATCH(A2488,'Готовый продукция'!$A$2:$A$500,0),2),"")</f>
        <v/>
      </c>
      <c r="D2488" t="e">
        <f>IF(A2488&gt;A2487,INDEX(Нормы!$B$2:$B$1000,MATCH(C2488,Нормы!$A$2:$A$1000,0),1),IF(COUNTIF(Нормы!$A$2:$A$1000,C2488)&gt;=Лист8!I2488,INDEX(Нормы!$B$2:$B$1000,MATCH(C2488,Нормы!$A$2:$A$1000,0)+I2487,1),0))</f>
        <v>#DIV/0!</v>
      </c>
      <c r="E2488" t="e">
        <f>IF(A2488&gt;A2487,INDEX(Нормы!$C$2:$C$1000,MATCH(C2488,Нормы!$A$2:$A$1000,0),1),IF(COUNTIF(Нормы!$A$2:$A$1000,C2488)&gt;=Лист8!I2488,INDEX(Нормы!$C$2:$C$1000,MATCH(C2488,Нормы!$A$2:$A$1000,0)+I2487,1),0))</f>
        <v>#DIV/0!</v>
      </c>
      <c r="F2488" t="e">
        <f>IF(A2488&gt;A2487,INDEX(Нормы!$D$2:$D$1000,MATCH(C2488,Нормы!$A$2:$A$1000,0),1),IF(COUNTIF(Нормы!$A$2:$A$1000,C2488)&gt;=Лист8!I2488,INDEX(Нормы!$D$2:$D$1000,MATCH(C2488,Нормы!$A$2:$A$1000,0)+I2487,1),0))*INDEX('Готовый продукция'!$E$2:$E$500,MATCH(A2488,'Готовый продукция'!$A$2:$A$500,0),1)</f>
        <v>#DIV/0!</v>
      </c>
      <c r="H2488" t="e">
        <f>IF(LEN(D2488)&gt;1,MAX($H$2:H2487)+1,0)</f>
        <v>#DIV/0!</v>
      </c>
      <c r="I2488">
        <f>COUNTIF($A$3:A2488,A2488)</f>
        <v>2486</v>
      </c>
    </row>
    <row r="2489" spans="1:9">
      <c r="A2489" s="2" t="e">
        <f>INDEX('Готовый продукция'!$A$2:$A$500,CEILING(ROW($A2487)/MAX('Готовый продукция'!$J$2:$J$500),1))</f>
        <v>#DIV/0!</v>
      </c>
      <c r="B2489" s="1" t="str">
        <f>IFERROR(INDEX('Готовый продукция'!$B$2:$E$500,MATCH(A2489,'Готовый продукция'!$A$2:$A$500,0),1),"")</f>
        <v/>
      </c>
      <c r="C2489" t="str">
        <f>IFERROR(INDEX('Готовый продукция'!$B$2:$E$500,MATCH(A2489,'Готовый продукция'!$A$2:$A$500,0),2),"")</f>
        <v/>
      </c>
      <c r="D2489" t="e">
        <f>IF(A2489&gt;A2488,INDEX(Нормы!$B$2:$B$1000,MATCH(C2489,Нормы!$A$2:$A$1000,0),1),IF(COUNTIF(Нормы!$A$2:$A$1000,C2489)&gt;=Лист8!I2489,INDEX(Нормы!$B$2:$B$1000,MATCH(C2489,Нормы!$A$2:$A$1000,0)+I2488,1),0))</f>
        <v>#DIV/0!</v>
      </c>
      <c r="E2489" t="e">
        <f>IF(A2489&gt;A2488,INDEX(Нормы!$C$2:$C$1000,MATCH(C2489,Нормы!$A$2:$A$1000,0),1),IF(COUNTIF(Нормы!$A$2:$A$1000,C2489)&gt;=Лист8!I2489,INDEX(Нормы!$C$2:$C$1000,MATCH(C2489,Нормы!$A$2:$A$1000,0)+I2488,1),0))</f>
        <v>#DIV/0!</v>
      </c>
      <c r="F2489" t="e">
        <f>IF(A2489&gt;A2488,INDEX(Нормы!$D$2:$D$1000,MATCH(C2489,Нормы!$A$2:$A$1000,0),1),IF(COUNTIF(Нормы!$A$2:$A$1000,C2489)&gt;=Лист8!I2489,INDEX(Нормы!$D$2:$D$1000,MATCH(C2489,Нормы!$A$2:$A$1000,0)+I2488,1),0))*INDEX('Готовый продукция'!$E$2:$E$500,MATCH(A2489,'Готовый продукция'!$A$2:$A$500,0),1)</f>
        <v>#DIV/0!</v>
      </c>
      <c r="H2489" t="e">
        <f>IF(LEN(D2489)&gt;1,MAX($H$2:H2488)+1,0)</f>
        <v>#DIV/0!</v>
      </c>
      <c r="I2489">
        <f>COUNTIF($A$3:A2489,A2489)</f>
        <v>2487</v>
      </c>
    </row>
    <row r="2490" spans="1:9">
      <c r="A2490" s="2" t="e">
        <f>INDEX('Готовый продукция'!$A$2:$A$500,CEILING(ROW($A2488)/MAX('Готовый продукция'!$J$2:$J$500),1))</f>
        <v>#DIV/0!</v>
      </c>
      <c r="B2490" s="1" t="str">
        <f>IFERROR(INDEX('Готовый продукция'!$B$2:$E$500,MATCH(A2490,'Готовый продукция'!$A$2:$A$500,0),1),"")</f>
        <v/>
      </c>
      <c r="C2490" t="str">
        <f>IFERROR(INDEX('Готовый продукция'!$B$2:$E$500,MATCH(A2490,'Готовый продукция'!$A$2:$A$500,0),2),"")</f>
        <v/>
      </c>
      <c r="D2490" t="e">
        <f>IF(A2490&gt;A2489,INDEX(Нормы!$B$2:$B$1000,MATCH(C2490,Нормы!$A$2:$A$1000,0),1),IF(COUNTIF(Нормы!$A$2:$A$1000,C2490)&gt;=Лист8!I2490,INDEX(Нормы!$B$2:$B$1000,MATCH(C2490,Нормы!$A$2:$A$1000,0)+I2489,1),0))</f>
        <v>#DIV/0!</v>
      </c>
      <c r="E2490" t="e">
        <f>IF(A2490&gt;A2489,INDEX(Нормы!$C$2:$C$1000,MATCH(C2490,Нормы!$A$2:$A$1000,0),1),IF(COUNTIF(Нормы!$A$2:$A$1000,C2490)&gt;=Лист8!I2490,INDEX(Нормы!$C$2:$C$1000,MATCH(C2490,Нормы!$A$2:$A$1000,0)+I2489,1),0))</f>
        <v>#DIV/0!</v>
      </c>
      <c r="F2490" t="e">
        <f>IF(A2490&gt;A2489,INDEX(Нормы!$D$2:$D$1000,MATCH(C2490,Нормы!$A$2:$A$1000,0),1),IF(COUNTIF(Нормы!$A$2:$A$1000,C2490)&gt;=Лист8!I2490,INDEX(Нормы!$D$2:$D$1000,MATCH(C2490,Нормы!$A$2:$A$1000,0)+I2489,1),0))*INDEX('Готовый продукция'!$E$2:$E$500,MATCH(A2490,'Готовый продукция'!$A$2:$A$500,0),1)</f>
        <v>#DIV/0!</v>
      </c>
      <c r="H2490" t="e">
        <f>IF(LEN(D2490)&gt;1,MAX($H$2:H2489)+1,0)</f>
        <v>#DIV/0!</v>
      </c>
      <c r="I2490">
        <f>COUNTIF($A$3:A2490,A2490)</f>
        <v>2488</v>
      </c>
    </row>
    <row r="2491" spans="1:9">
      <c r="A2491" s="2" t="e">
        <f>INDEX('Готовый продукция'!$A$2:$A$500,CEILING(ROW($A2489)/MAX('Готовый продукция'!$J$2:$J$500),1))</f>
        <v>#DIV/0!</v>
      </c>
      <c r="B2491" s="1" t="str">
        <f>IFERROR(INDEX('Готовый продукция'!$B$2:$E$500,MATCH(A2491,'Готовый продукция'!$A$2:$A$500,0),1),"")</f>
        <v/>
      </c>
      <c r="C2491" t="str">
        <f>IFERROR(INDEX('Готовый продукция'!$B$2:$E$500,MATCH(A2491,'Готовый продукция'!$A$2:$A$500,0),2),"")</f>
        <v/>
      </c>
      <c r="D2491" t="e">
        <f>IF(A2491&gt;A2490,INDEX(Нормы!$B$2:$B$1000,MATCH(C2491,Нормы!$A$2:$A$1000,0),1),IF(COUNTIF(Нормы!$A$2:$A$1000,C2491)&gt;=Лист8!I2491,INDEX(Нормы!$B$2:$B$1000,MATCH(C2491,Нормы!$A$2:$A$1000,0)+I2490,1),0))</f>
        <v>#DIV/0!</v>
      </c>
      <c r="E2491" t="e">
        <f>IF(A2491&gt;A2490,INDEX(Нормы!$C$2:$C$1000,MATCH(C2491,Нормы!$A$2:$A$1000,0),1),IF(COUNTIF(Нормы!$A$2:$A$1000,C2491)&gt;=Лист8!I2491,INDEX(Нормы!$C$2:$C$1000,MATCH(C2491,Нормы!$A$2:$A$1000,0)+I2490,1),0))</f>
        <v>#DIV/0!</v>
      </c>
      <c r="F2491" t="e">
        <f>IF(A2491&gt;A2490,INDEX(Нормы!$D$2:$D$1000,MATCH(C2491,Нормы!$A$2:$A$1000,0),1),IF(COUNTIF(Нормы!$A$2:$A$1000,C2491)&gt;=Лист8!I2491,INDEX(Нормы!$D$2:$D$1000,MATCH(C2491,Нормы!$A$2:$A$1000,0)+I2490,1),0))*INDEX('Готовый продукция'!$E$2:$E$500,MATCH(A2491,'Готовый продукция'!$A$2:$A$500,0),1)</f>
        <v>#DIV/0!</v>
      </c>
      <c r="H2491" t="e">
        <f>IF(LEN(D2491)&gt;1,MAX($H$2:H2490)+1,0)</f>
        <v>#DIV/0!</v>
      </c>
      <c r="I2491">
        <f>COUNTIF($A$3:A2491,A2491)</f>
        <v>2489</v>
      </c>
    </row>
    <row r="2492" spans="1:9">
      <c r="A2492" s="2" t="e">
        <f>INDEX('Готовый продукция'!$A$2:$A$500,CEILING(ROW($A2490)/MAX('Готовый продукция'!$J$2:$J$500),1))</f>
        <v>#DIV/0!</v>
      </c>
      <c r="B2492" s="1" t="str">
        <f>IFERROR(INDEX('Готовый продукция'!$B$2:$E$500,MATCH(A2492,'Готовый продукция'!$A$2:$A$500,0),1),"")</f>
        <v/>
      </c>
      <c r="C2492" t="str">
        <f>IFERROR(INDEX('Готовый продукция'!$B$2:$E$500,MATCH(A2492,'Готовый продукция'!$A$2:$A$500,0),2),"")</f>
        <v/>
      </c>
      <c r="D2492" t="e">
        <f>IF(A2492&gt;A2491,INDEX(Нормы!$B$2:$B$1000,MATCH(C2492,Нормы!$A$2:$A$1000,0),1),IF(COUNTIF(Нормы!$A$2:$A$1000,C2492)&gt;=Лист8!I2492,INDEX(Нормы!$B$2:$B$1000,MATCH(C2492,Нормы!$A$2:$A$1000,0)+I2491,1),0))</f>
        <v>#DIV/0!</v>
      </c>
      <c r="E2492" t="e">
        <f>IF(A2492&gt;A2491,INDEX(Нормы!$C$2:$C$1000,MATCH(C2492,Нормы!$A$2:$A$1000,0),1),IF(COUNTIF(Нормы!$A$2:$A$1000,C2492)&gt;=Лист8!I2492,INDEX(Нормы!$C$2:$C$1000,MATCH(C2492,Нормы!$A$2:$A$1000,0)+I2491,1),0))</f>
        <v>#DIV/0!</v>
      </c>
      <c r="F2492" t="e">
        <f>IF(A2492&gt;A2491,INDEX(Нормы!$D$2:$D$1000,MATCH(C2492,Нормы!$A$2:$A$1000,0),1),IF(COUNTIF(Нормы!$A$2:$A$1000,C2492)&gt;=Лист8!I2492,INDEX(Нормы!$D$2:$D$1000,MATCH(C2492,Нормы!$A$2:$A$1000,0)+I2491,1),0))*INDEX('Готовый продукция'!$E$2:$E$500,MATCH(A2492,'Готовый продукция'!$A$2:$A$500,0),1)</f>
        <v>#DIV/0!</v>
      </c>
      <c r="H2492" t="e">
        <f>IF(LEN(D2492)&gt;1,MAX($H$2:H2491)+1,0)</f>
        <v>#DIV/0!</v>
      </c>
      <c r="I2492">
        <f>COUNTIF($A$3:A2492,A2492)</f>
        <v>2490</v>
      </c>
    </row>
    <row r="2493" spans="1:9">
      <c r="A2493" s="2" t="e">
        <f>INDEX('Готовый продукция'!$A$2:$A$500,CEILING(ROW($A2491)/MAX('Готовый продукция'!$J$2:$J$500),1))</f>
        <v>#DIV/0!</v>
      </c>
      <c r="B2493" s="1" t="str">
        <f>IFERROR(INDEX('Готовый продукция'!$B$2:$E$500,MATCH(A2493,'Готовый продукция'!$A$2:$A$500,0),1),"")</f>
        <v/>
      </c>
      <c r="C2493" t="str">
        <f>IFERROR(INDEX('Готовый продукция'!$B$2:$E$500,MATCH(A2493,'Готовый продукция'!$A$2:$A$500,0),2),"")</f>
        <v/>
      </c>
      <c r="D2493" t="e">
        <f>IF(A2493&gt;A2492,INDEX(Нормы!$B$2:$B$1000,MATCH(C2493,Нормы!$A$2:$A$1000,0),1),IF(COUNTIF(Нормы!$A$2:$A$1000,C2493)&gt;=Лист8!I2493,INDEX(Нормы!$B$2:$B$1000,MATCH(C2493,Нормы!$A$2:$A$1000,0)+I2492,1),0))</f>
        <v>#DIV/0!</v>
      </c>
      <c r="E2493" t="e">
        <f>IF(A2493&gt;A2492,INDEX(Нормы!$C$2:$C$1000,MATCH(C2493,Нормы!$A$2:$A$1000,0),1),IF(COUNTIF(Нормы!$A$2:$A$1000,C2493)&gt;=Лист8!I2493,INDEX(Нормы!$C$2:$C$1000,MATCH(C2493,Нормы!$A$2:$A$1000,0)+I2492,1),0))</f>
        <v>#DIV/0!</v>
      </c>
      <c r="F2493" t="e">
        <f>IF(A2493&gt;A2492,INDEX(Нормы!$D$2:$D$1000,MATCH(C2493,Нормы!$A$2:$A$1000,0),1),IF(COUNTIF(Нормы!$A$2:$A$1000,C2493)&gt;=Лист8!I2493,INDEX(Нормы!$D$2:$D$1000,MATCH(C2493,Нормы!$A$2:$A$1000,0)+I2492,1),0))*INDEX('Готовый продукция'!$E$2:$E$500,MATCH(A2493,'Готовый продукция'!$A$2:$A$500,0),1)</f>
        <v>#DIV/0!</v>
      </c>
      <c r="H2493" t="e">
        <f>IF(LEN(D2493)&gt;1,MAX($H$2:H2492)+1,0)</f>
        <v>#DIV/0!</v>
      </c>
      <c r="I2493">
        <f>COUNTIF($A$3:A2493,A2493)</f>
        <v>2491</v>
      </c>
    </row>
    <row r="2494" spans="1:9">
      <c r="A2494" s="2" t="e">
        <f>INDEX('Готовый продукция'!$A$2:$A$500,CEILING(ROW($A2492)/MAX('Готовый продукция'!$J$2:$J$500),1))</f>
        <v>#DIV/0!</v>
      </c>
      <c r="B2494" s="1" t="str">
        <f>IFERROR(INDEX('Готовый продукция'!$B$2:$E$500,MATCH(A2494,'Готовый продукция'!$A$2:$A$500,0),1),"")</f>
        <v/>
      </c>
      <c r="C2494" t="str">
        <f>IFERROR(INDEX('Готовый продукция'!$B$2:$E$500,MATCH(A2494,'Готовый продукция'!$A$2:$A$500,0),2),"")</f>
        <v/>
      </c>
      <c r="D2494" t="e">
        <f>IF(A2494&gt;A2493,INDEX(Нормы!$B$2:$B$1000,MATCH(C2494,Нормы!$A$2:$A$1000,0),1),IF(COUNTIF(Нормы!$A$2:$A$1000,C2494)&gt;=Лист8!I2494,INDEX(Нормы!$B$2:$B$1000,MATCH(C2494,Нормы!$A$2:$A$1000,0)+I2493,1),0))</f>
        <v>#DIV/0!</v>
      </c>
      <c r="E2494" t="e">
        <f>IF(A2494&gt;A2493,INDEX(Нормы!$C$2:$C$1000,MATCH(C2494,Нормы!$A$2:$A$1000,0),1),IF(COUNTIF(Нормы!$A$2:$A$1000,C2494)&gt;=Лист8!I2494,INDEX(Нормы!$C$2:$C$1000,MATCH(C2494,Нормы!$A$2:$A$1000,0)+I2493,1),0))</f>
        <v>#DIV/0!</v>
      </c>
      <c r="F2494" t="e">
        <f>IF(A2494&gt;A2493,INDEX(Нормы!$D$2:$D$1000,MATCH(C2494,Нормы!$A$2:$A$1000,0),1),IF(COUNTIF(Нормы!$A$2:$A$1000,C2494)&gt;=Лист8!I2494,INDEX(Нормы!$D$2:$D$1000,MATCH(C2494,Нормы!$A$2:$A$1000,0)+I2493,1),0))*INDEX('Готовый продукция'!$E$2:$E$500,MATCH(A2494,'Готовый продукция'!$A$2:$A$500,0),1)</f>
        <v>#DIV/0!</v>
      </c>
      <c r="H2494" t="e">
        <f>IF(LEN(D2494)&gt;1,MAX($H$2:H2493)+1,0)</f>
        <v>#DIV/0!</v>
      </c>
      <c r="I2494">
        <f>COUNTIF($A$3:A2494,A2494)</f>
        <v>2492</v>
      </c>
    </row>
    <row r="2495" spans="1:9">
      <c r="A2495" s="2" t="e">
        <f>INDEX('Готовый продукция'!$A$2:$A$500,CEILING(ROW($A2493)/MAX('Готовый продукция'!$J$2:$J$500),1))</f>
        <v>#DIV/0!</v>
      </c>
      <c r="B2495" s="1" t="str">
        <f>IFERROR(INDEX('Готовый продукция'!$B$2:$E$500,MATCH(A2495,'Готовый продукция'!$A$2:$A$500,0),1),"")</f>
        <v/>
      </c>
      <c r="C2495" t="str">
        <f>IFERROR(INDEX('Готовый продукция'!$B$2:$E$500,MATCH(A2495,'Готовый продукция'!$A$2:$A$500,0),2),"")</f>
        <v/>
      </c>
      <c r="D2495" t="e">
        <f>IF(A2495&gt;A2494,INDEX(Нормы!$B$2:$B$1000,MATCH(C2495,Нормы!$A$2:$A$1000,0),1),IF(COUNTIF(Нормы!$A$2:$A$1000,C2495)&gt;=Лист8!I2495,INDEX(Нормы!$B$2:$B$1000,MATCH(C2495,Нормы!$A$2:$A$1000,0)+I2494,1),0))</f>
        <v>#DIV/0!</v>
      </c>
      <c r="E2495" t="e">
        <f>IF(A2495&gt;A2494,INDEX(Нормы!$C$2:$C$1000,MATCH(C2495,Нормы!$A$2:$A$1000,0),1),IF(COUNTIF(Нормы!$A$2:$A$1000,C2495)&gt;=Лист8!I2495,INDEX(Нормы!$C$2:$C$1000,MATCH(C2495,Нормы!$A$2:$A$1000,0)+I2494,1),0))</f>
        <v>#DIV/0!</v>
      </c>
      <c r="F2495" t="e">
        <f>IF(A2495&gt;A2494,INDEX(Нормы!$D$2:$D$1000,MATCH(C2495,Нормы!$A$2:$A$1000,0),1),IF(COUNTIF(Нормы!$A$2:$A$1000,C2495)&gt;=Лист8!I2495,INDEX(Нормы!$D$2:$D$1000,MATCH(C2495,Нормы!$A$2:$A$1000,0)+I2494,1),0))*INDEX('Готовый продукция'!$E$2:$E$500,MATCH(A2495,'Готовый продукция'!$A$2:$A$500,0),1)</f>
        <v>#DIV/0!</v>
      </c>
      <c r="H2495" t="e">
        <f>IF(LEN(D2495)&gt;1,MAX($H$2:H2494)+1,0)</f>
        <v>#DIV/0!</v>
      </c>
      <c r="I2495">
        <f>COUNTIF($A$3:A2495,A2495)</f>
        <v>2493</v>
      </c>
    </row>
    <row r="2496" spans="1:9">
      <c r="A2496" s="2" t="e">
        <f>INDEX('Готовый продукция'!$A$2:$A$500,CEILING(ROW($A2494)/MAX('Готовый продукция'!$J$2:$J$500),1))</f>
        <v>#DIV/0!</v>
      </c>
      <c r="B2496" s="1" t="str">
        <f>IFERROR(INDEX('Готовый продукция'!$B$2:$E$500,MATCH(A2496,'Готовый продукция'!$A$2:$A$500,0),1),"")</f>
        <v/>
      </c>
      <c r="C2496" t="str">
        <f>IFERROR(INDEX('Готовый продукция'!$B$2:$E$500,MATCH(A2496,'Готовый продукция'!$A$2:$A$500,0),2),"")</f>
        <v/>
      </c>
      <c r="D2496" t="e">
        <f>IF(A2496&gt;A2495,INDEX(Нормы!$B$2:$B$1000,MATCH(C2496,Нормы!$A$2:$A$1000,0),1),IF(COUNTIF(Нормы!$A$2:$A$1000,C2496)&gt;=Лист8!I2496,INDEX(Нормы!$B$2:$B$1000,MATCH(C2496,Нормы!$A$2:$A$1000,0)+I2495,1),0))</f>
        <v>#DIV/0!</v>
      </c>
      <c r="E2496" t="e">
        <f>IF(A2496&gt;A2495,INDEX(Нормы!$C$2:$C$1000,MATCH(C2496,Нормы!$A$2:$A$1000,0),1),IF(COUNTIF(Нормы!$A$2:$A$1000,C2496)&gt;=Лист8!I2496,INDEX(Нормы!$C$2:$C$1000,MATCH(C2496,Нормы!$A$2:$A$1000,0)+I2495,1),0))</f>
        <v>#DIV/0!</v>
      </c>
      <c r="F2496" t="e">
        <f>IF(A2496&gt;A2495,INDEX(Нормы!$D$2:$D$1000,MATCH(C2496,Нормы!$A$2:$A$1000,0),1),IF(COUNTIF(Нормы!$A$2:$A$1000,C2496)&gt;=Лист8!I2496,INDEX(Нормы!$D$2:$D$1000,MATCH(C2496,Нормы!$A$2:$A$1000,0)+I2495,1),0))*INDEX('Готовый продукция'!$E$2:$E$500,MATCH(A2496,'Готовый продукция'!$A$2:$A$500,0),1)</f>
        <v>#DIV/0!</v>
      </c>
      <c r="H2496" t="e">
        <f>IF(LEN(D2496)&gt;1,MAX($H$2:H2495)+1,0)</f>
        <v>#DIV/0!</v>
      </c>
      <c r="I2496">
        <f>COUNTIF($A$3:A2496,A2496)</f>
        <v>2494</v>
      </c>
    </row>
    <row r="2497" spans="1:9">
      <c r="A2497" s="2" t="e">
        <f>INDEX('Готовый продукция'!$A$2:$A$500,CEILING(ROW($A2495)/MAX('Готовый продукция'!$J$2:$J$500),1))</f>
        <v>#DIV/0!</v>
      </c>
      <c r="B2497" s="1" t="str">
        <f>IFERROR(INDEX('Готовый продукция'!$B$2:$E$500,MATCH(A2497,'Готовый продукция'!$A$2:$A$500,0),1),"")</f>
        <v/>
      </c>
      <c r="C2497" t="str">
        <f>IFERROR(INDEX('Готовый продукция'!$B$2:$E$500,MATCH(A2497,'Готовый продукция'!$A$2:$A$500,0),2),"")</f>
        <v/>
      </c>
      <c r="D2497" t="e">
        <f>IF(A2497&gt;A2496,INDEX(Нормы!$B$2:$B$1000,MATCH(C2497,Нормы!$A$2:$A$1000,0),1),IF(COUNTIF(Нормы!$A$2:$A$1000,C2497)&gt;=Лист8!I2497,INDEX(Нормы!$B$2:$B$1000,MATCH(C2497,Нормы!$A$2:$A$1000,0)+I2496,1),0))</f>
        <v>#DIV/0!</v>
      </c>
      <c r="E2497" t="e">
        <f>IF(A2497&gt;A2496,INDEX(Нормы!$C$2:$C$1000,MATCH(C2497,Нормы!$A$2:$A$1000,0),1),IF(COUNTIF(Нормы!$A$2:$A$1000,C2497)&gt;=Лист8!I2497,INDEX(Нормы!$C$2:$C$1000,MATCH(C2497,Нормы!$A$2:$A$1000,0)+I2496,1),0))</f>
        <v>#DIV/0!</v>
      </c>
      <c r="F2497" t="e">
        <f>IF(A2497&gt;A2496,INDEX(Нормы!$D$2:$D$1000,MATCH(C2497,Нормы!$A$2:$A$1000,0),1),IF(COUNTIF(Нормы!$A$2:$A$1000,C2497)&gt;=Лист8!I2497,INDEX(Нормы!$D$2:$D$1000,MATCH(C2497,Нормы!$A$2:$A$1000,0)+I2496,1),0))*INDEX('Готовый продукция'!$E$2:$E$500,MATCH(A2497,'Готовый продукция'!$A$2:$A$500,0),1)</f>
        <v>#DIV/0!</v>
      </c>
      <c r="H2497" t="e">
        <f>IF(LEN(D2497)&gt;1,MAX($H$2:H2496)+1,0)</f>
        <v>#DIV/0!</v>
      </c>
      <c r="I2497">
        <f>COUNTIF($A$3:A2497,A2497)</f>
        <v>2495</v>
      </c>
    </row>
    <row r="2498" spans="1:9">
      <c r="A2498" s="2" t="e">
        <f>INDEX('Готовый продукция'!$A$2:$A$500,CEILING(ROW($A2496)/MAX('Готовый продукция'!$J$2:$J$500),1))</f>
        <v>#DIV/0!</v>
      </c>
      <c r="B2498" s="1" t="str">
        <f>IFERROR(INDEX('Готовый продукция'!$B$2:$E$500,MATCH(A2498,'Готовый продукция'!$A$2:$A$500,0),1),"")</f>
        <v/>
      </c>
      <c r="C2498" t="str">
        <f>IFERROR(INDEX('Готовый продукция'!$B$2:$E$500,MATCH(A2498,'Готовый продукция'!$A$2:$A$500,0),2),"")</f>
        <v/>
      </c>
      <c r="D2498" t="e">
        <f>IF(A2498&gt;A2497,INDEX(Нормы!$B$2:$B$1000,MATCH(C2498,Нормы!$A$2:$A$1000,0),1),IF(COUNTIF(Нормы!$A$2:$A$1000,C2498)&gt;=Лист8!I2498,INDEX(Нормы!$B$2:$B$1000,MATCH(C2498,Нормы!$A$2:$A$1000,0)+I2497,1),0))</f>
        <v>#DIV/0!</v>
      </c>
      <c r="E2498" t="e">
        <f>IF(A2498&gt;A2497,INDEX(Нормы!$C$2:$C$1000,MATCH(C2498,Нормы!$A$2:$A$1000,0),1),IF(COUNTIF(Нормы!$A$2:$A$1000,C2498)&gt;=Лист8!I2498,INDEX(Нормы!$C$2:$C$1000,MATCH(C2498,Нормы!$A$2:$A$1000,0)+I2497,1),0))</f>
        <v>#DIV/0!</v>
      </c>
      <c r="F2498" t="e">
        <f>IF(A2498&gt;A2497,INDEX(Нормы!$D$2:$D$1000,MATCH(C2498,Нормы!$A$2:$A$1000,0),1),IF(COUNTIF(Нормы!$A$2:$A$1000,C2498)&gt;=Лист8!I2498,INDEX(Нормы!$D$2:$D$1000,MATCH(C2498,Нормы!$A$2:$A$1000,0)+I2497,1),0))*INDEX('Готовый продукция'!$E$2:$E$500,MATCH(A2498,'Готовый продукция'!$A$2:$A$500,0),1)</f>
        <v>#DIV/0!</v>
      </c>
      <c r="H2498" t="e">
        <f>IF(LEN(D2498)&gt;1,MAX($H$2:H2497)+1,0)</f>
        <v>#DIV/0!</v>
      </c>
      <c r="I2498">
        <f>COUNTIF($A$3:A2498,A2498)</f>
        <v>2496</v>
      </c>
    </row>
    <row r="2499" spans="1:9">
      <c r="A2499" s="2" t="e">
        <f>INDEX('Готовый продукция'!$A$2:$A$500,CEILING(ROW($A2497)/MAX('Готовый продукция'!$J$2:$J$500),1))</f>
        <v>#DIV/0!</v>
      </c>
      <c r="B2499" s="1" t="str">
        <f>IFERROR(INDEX('Готовый продукция'!$B$2:$E$500,MATCH(A2499,'Готовый продукция'!$A$2:$A$500,0),1),"")</f>
        <v/>
      </c>
      <c r="C2499" t="str">
        <f>IFERROR(INDEX('Готовый продукция'!$B$2:$E$500,MATCH(A2499,'Готовый продукция'!$A$2:$A$500,0),2),"")</f>
        <v/>
      </c>
      <c r="D2499" t="e">
        <f>IF(A2499&gt;A2498,INDEX(Нормы!$B$2:$B$1000,MATCH(C2499,Нормы!$A$2:$A$1000,0),1),IF(COUNTIF(Нормы!$A$2:$A$1000,C2499)&gt;=Лист8!I2499,INDEX(Нормы!$B$2:$B$1000,MATCH(C2499,Нормы!$A$2:$A$1000,0)+I2498,1),0))</f>
        <v>#DIV/0!</v>
      </c>
      <c r="E2499" t="e">
        <f>IF(A2499&gt;A2498,INDEX(Нормы!$C$2:$C$1000,MATCH(C2499,Нормы!$A$2:$A$1000,0),1),IF(COUNTIF(Нормы!$A$2:$A$1000,C2499)&gt;=Лист8!I2499,INDEX(Нормы!$C$2:$C$1000,MATCH(C2499,Нормы!$A$2:$A$1000,0)+I2498,1),0))</f>
        <v>#DIV/0!</v>
      </c>
      <c r="F2499" t="e">
        <f>IF(A2499&gt;A2498,INDEX(Нормы!$D$2:$D$1000,MATCH(C2499,Нормы!$A$2:$A$1000,0),1),IF(COUNTIF(Нормы!$A$2:$A$1000,C2499)&gt;=Лист8!I2499,INDEX(Нормы!$D$2:$D$1000,MATCH(C2499,Нормы!$A$2:$A$1000,0)+I2498,1),0))*INDEX('Готовый продукция'!$E$2:$E$500,MATCH(A2499,'Готовый продукция'!$A$2:$A$500,0),1)</f>
        <v>#DIV/0!</v>
      </c>
      <c r="H2499" t="e">
        <f>IF(LEN(D2499)&gt;1,MAX($H$2:H2498)+1,0)</f>
        <v>#DIV/0!</v>
      </c>
      <c r="I2499">
        <f>COUNTIF($A$3:A2499,A2499)</f>
        <v>2497</v>
      </c>
    </row>
    <row r="2500" spans="1:9">
      <c r="A2500" s="2" t="e">
        <f>INDEX('Готовый продукция'!$A$2:$A$500,CEILING(ROW($A2498)/MAX('Готовый продукция'!$J$2:$J$500),1))</f>
        <v>#DIV/0!</v>
      </c>
      <c r="B2500" s="1" t="str">
        <f>IFERROR(INDEX('Готовый продукция'!$B$2:$E$500,MATCH(A2500,'Готовый продукция'!$A$2:$A$500,0),1),"")</f>
        <v/>
      </c>
      <c r="C2500" t="str">
        <f>IFERROR(INDEX('Готовый продукция'!$B$2:$E$500,MATCH(A2500,'Готовый продукция'!$A$2:$A$500,0),2),"")</f>
        <v/>
      </c>
      <c r="D2500" t="e">
        <f>IF(A2500&gt;A2499,INDEX(Нормы!$B$2:$B$1000,MATCH(C2500,Нормы!$A$2:$A$1000,0),1),IF(COUNTIF(Нормы!$A$2:$A$1000,C2500)&gt;=Лист8!I2500,INDEX(Нормы!$B$2:$B$1000,MATCH(C2500,Нормы!$A$2:$A$1000,0)+I2499,1),0))</f>
        <v>#DIV/0!</v>
      </c>
      <c r="E2500" t="e">
        <f>IF(A2500&gt;A2499,INDEX(Нормы!$C$2:$C$1000,MATCH(C2500,Нормы!$A$2:$A$1000,0),1),IF(COUNTIF(Нормы!$A$2:$A$1000,C2500)&gt;=Лист8!I2500,INDEX(Нормы!$C$2:$C$1000,MATCH(C2500,Нормы!$A$2:$A$1000,0)+I2499,1),0))</f>
        <v>#DIV/0!</v>
      </c>
      <c r="F2500" t="e">
        <f>IF(A2500&gt;A2499,INDEX(Нормы!$D$2:$D$1000,MATCH(C2500,Нормы!$A$2:$A$1000,0),1),IF(COUNTIF(Нормы!$A$2:$A$1000,C2500)&gt;=Лист8!I2500,INDEX(Нормы!$D$2:$D$1000,MATCH(C2500,Нормы!$A$2:$A$1000,0)+I2499,1),0))*INDEX('Готовый продукция'!$E$2:$E$500,MATCH(A2500,'Готовый продукция'!$A$2:$A$500,0),1)</f>
        <v>#DIV/0!</v>
      </c>
      <c r="H2500" t="e">
        <f>IF(LEN(D2500)&gt;1,MAX($H$2:H2499)+1,0)</f>
        <v>#DIV/0!</v>
      </c>
      <c r="I2500">
        <f>COUNTIF($A$3:A2500,A2500)</f>
        <v>2498</v>
      </c>
    </row>
    <row r="2501" spans="1:9">
      <c r="A2501" s="2" t="e">
        <f>INDEX('Готовый продукция'!$A$2:$A$500,CEILING(ROW($A2499)/MAX('Готовый продукция'!$J$2:$J$500),1))</f>
        <v>#DIV/0!</v>
      </c>
      <c r="B2501" s="1" t="str">
        <f>IFERROR(INDEX('Готовый продукция'!$B$2:$E$500,MATCH(A2501,'Готовый продукция'!$A$2:$A$500,0),1),"")</f>
        <v/>
      </c>
      <c r="C2501" t="str">
        <f>IFERROR(INDEX('Готовый продукция'!$B$2:$E$500,MATCH(A2501,'Готовый продукция'!$A$2:$A$500,0),2),"")</f>
        <v/>
      </c>
      <c r="D2501" t="e">
        <f>IF(A2501&gt;A2500,INDEX(Нормы!$B$2:$B$1000,MATCH(C2501,Нормы!$A$2:$A$1000,0),1),IF(COUNTIF(Нормы!$A$2:$A$1000,C2501)&gt;=Лист8!I2501,INDEX(Нормы!$B$2:$B$1000,MATCH(C2501,Нормы!$A$2:$A$1000,0)+I2500,1),0))</f>
        <v>#DIV/0!</v>
      </c>
      <c r="E2501" t="e">
        <f>IF(A2501&gt;A2500,INDEX(Нормы!$C$2:$C$1000,MATCH(C2501,Нормы!$A$2:$A$1000,0),1),IF(COUNTIF(Нормы!$A$2:$A$1000,C2501)&gt;=Лист8!I2501,INDEX(Нормы!$C$2:$C$1000,MATCH(C2501,Нормы!$A$2:$A$1000,0)+I2500,1),0))</f>
        <v>#DIV/0!</v>
      </c>
      <c r="F2501" t="e">
        <f>IF(A2501&gt;A2500,INDEX(Нормы!$D$2:$D$1000,MATCH(C2501,Нормы!$A$2:$A$1000,0),1),IF(COUNTIF(Нормы!$A$2:$A$1000,C2501)&gt;=Лист8!I2501,INDEX(Нормы!$D$2:$D$1000,MATCH(C2501,Нормы!$A$2:$A$1000,0)+I2500,1),0))*INDEX('Готовый продукция'!$E$2:$E$500,MATCH(A2501,'Готовый продукция'!$A$2:$A$500,0),1)</f>
        <v>#DIV/0!</v>
      </c>
      <c r="H2501" t="e">
        <f>IF(LEN(D2501)&gt;1,MAX($H$2:H2500)+1,0)</f>
        <v>#DIV/0!</v>
      </c>
      <c r="I2501">
        <f>COUNTIF($A$3:A2501,A2501)</f>
        <v>2499</v>
      </c>
    </row>
    <row r="2502" spans="1:9">
      <c r="A2502" s="2" t="e">
        <f>INDEX('Готовый продукция'!$A$2:$A$500,CEILING(ROW($A2500)/MAX('Готовый продукция'!$J$2:$J$500),1))</f>
        <v>#DIV/0!</v>
      </c>
      <c r="B2502" s="1" t="str">
        <f>IFERROR(INDEX('Готовый продукция'!$B$2:$E$500,MATCH(A2502,'Готовый продукция'!$A$2:$A$500,0),1),"")</f>
        <v/>
      </c>
      <c r="C2502" t="str">
        <f>IFERROR(INDEX('Готовый продукция'!$B$2:$E$500,MATCH(A2502,'Готовый продукция'!$A$2:$A$500,0),2),"")</f>
        <v/>
      </c>
      <c r="D2502" t="e">
        <f>IF(A2502&gt;A2501,INDEX(Нормы!$B$2:$B$1000,MATCH(C2502,Нормы!$A$2:$A$1000,0),1),IF(COUNTIF(Нормы!$A$2:$A$1000,C2502)&gt;=Лист8!I2502,INDEX(Нормы!$B$2:$B$1000,MATCH(C2502,Нормы!$A$2:$A$1000,0)+I2501,1),0))</f>
        <v>#DIV/0!</v>
      </c>
      <c r="E2502" t="e">
        <f>IF(A2502&gt;A2501,INDEX(Нормы!$C$2:$C$1000,MATCH(C2502,Нормы!$A$2:$A$1000,0),1),IF(COUNTIF(Нормы!$A$2:$A$1000,C2502)&gt;=Лист8!I2502,INDEX(Нормы!$C$2:$C$1000,MATCH(C2502,Нормы!$A$2:$A$1000,0)+I2501,1),0))</f>
        <v>#DIV/0!</v>
      </c>
      <c r="F2502" t="e">
        <f>IF(A2502&gt;A2501,INDEX(Нормы!$D$2:$D$1000,MATCH(C2502,Нормы!$A$2:$A$1000,0),1),IF(COUNTIF(Нормы!$A$2:$A$1000,C2502)&gt;=Лист8!I2502,INDEX(Нормы!$D$2:$D$1000,MATCH(C2502,Нормы!$A$2:$A$1000,0)+I2501,1),0))*INDEX('Готовый продукция'!$E$2:$E$500,MATCH(A2502,'Готовый продукция'!$A$2:$A$500,0),1)</f>
        <v>#DIV/0!</v>
      </c>
      <c r="H2502" t="e">
        <f>IF(LEN(D2502)&gt;1,MAX($H$2:H2501)+1,0)</f>
        <v>#DIV/0!</v>
      </c>
      <c r="I2502">
        <f>COUNTIF($A$3:A2502,A2502)</f>
        <v>2500</v>
      </c>
    </row>
    <row r="2503" spans="1:9">
      <c r="A2503" s="2" t="e">
        <f>INDEX('Готовый продукция'!$A$2:$A$500,CEILING(ROW($A2501)/MAX('Готовый продукция'!$J$2:$J$500),1))</f>
        <v>#DIV/0!</v>
      </c>
      <c r="B2503" s="1" t="str">
        <f>IFERROR(INDEX('Готовый продукция'!$B$2:$E$500,MATCH(A2503,'Готовый продукция'!$A$2:$A$500,0),1),"")</f>
        <v/>
      </c>
      <c r="C2503" t="str">
        <f>IFERROR(INDEX('Готовый продукция'!$B$2:$E$500,MATCH(A2503,'Готовый продукция'!$A$2:$A$500,0),2),"")</f>
        <v/>
      </c>
      <c r="D2503" t="e">
        <f>IF(A2503&gt;A2502,INDEX(Нормы!$B$2:$B$1000,MATCH(C2503,Нормы!$A$2:$A$1000,0),1),IF(COUNTIF(Нормы!$A$2:$A$1000,C2503)&gt;=Лист8!I2503,INDEX(Нормы!$B$2:$B$1000,MATCH(C2503,Нормы!$A$2:$A$1000,0)+I2502,1),0))</f>
        <v>#DIV/0!</v>
      </c>
      <c r="E2503" t="e">
        <f>IF(A2503&gt;A2502,INDEX(Нормы!$C$2:$C$1000,MATCH(C2503,Нормы!$A$2:$A$1000,0),1),IF(COUNTIF(Нормы!$A$2:$A$1000,C2503)&gt;=Лист8!I2503,INDEX(Нормы!$C$2:$C$1000,MATCH(C2503,Нормы!$A$2:$A$1000,0)+I2502,1),0))</f>
        <v>#DIV/0!</v>
      </c>
      <c r="F2503" t="e">
        <f>IF(A2503&gt;A2502,INDEX(Нормы!$D$2:$D$1000,MATCH(C2503,Нормы!$A$2:$A$1000,0),1),IF(COUNTIF(Нормы!$A$2:$A$1000,C2503)&gt;=Лист8!I2503,INDEX(Нормы!$D$2:$D$1000,MATCH(C2503,Нормы!$A$2:$A$1000,0)+I2502,1),0))*INDEX('Готовый продукция'!$E$2:$E$500,MATCH(A2503,'Готовый продукция'!$A$2:$A$500,0),1)</f>
        <v>#DIV/0!</v>
      </c>
      <c r="H2503" t="e">
        <f>IF(LEN(D2503)&gt;1,MAX($H$2:H2502)+1,0)</f>
        <v>#DIV/0!</v>
      </c>
      <c r="I2503">
        <f>COUNTIF($A$3:A2503,A2503)</f>
        <v>2501</v>
      </c>
    </row>
    <row r="2504" spans="1:9">
      <c r="A2504" s="2" t="e">
        <f>INDEX('Готовый продукция'!$A$2:$A$500,CEILING(ROW($A2502)/MAX('Готовый продукция'!$J$2:$J$500),1))</f>
        <v>#DIV/0!</v>
      </c>
      <c r="B2504" s="1" t="str">
        <f>IFERROR(INDEX('Готовый продукция'!$B$2:$E$500,MATCH(A2504,'Готовый продукция'!$A$2:$A$500,0),1),"")</f>
        <v/>
      </c>
      <c r="C2504" t="str">
        <f>IFERROR(INDEX('Готовый продукция'!$B$2:$E$500,MATCH(A2504,'Готовый продукция'!$A$2:$A$500,0),2),"")</f>
        <v/>
      </c>
      <c r="D2504" t="e">
        <f>IF(A2504&gt;A2503,INDEX(Нормы!$B$2:$B$1000,MATCH(C2504,Нормы!$A$2:$A$1000,0),1),IF(COUNTIF(Нормы!$A$2:$A$1000,C2504)&gt;=Лист8!I2504,INDEX(Нормы!$B$2:$B$1000,MATCH(C2504,Нормы!$A$2:$A$1000,0)+I2503,1),0))</f>
        <v>#DIV/0!</v>
      </c>
      <c r="E2504" t="e">
        <f>IF(A2504&gt;A2503,INDEX(Нормы!$C$2:$C$1000,MATCH(C2504,Нормы!$A$2:$A$1000,0),1),IF(COUNTIF(Нормы!$A$2:$A$1000,C2504)&gt;=Лист8!I2504,INDEX(Нормы!$C$2:$C$1000,MATCH(C2504,Нормы!$A$2:$A$1000,0)+I2503,1),0))</f>
        <v>#DIV/0!</v>
      </c>
      <c r="F2504" t="e">
        <f>IF(A2504&gt;A2503,INDEX(Нормы!$D$2:$D$1000,MATCH(C2504,Нормы!$A$2:$A$1000,0),1),IF(COUNTIF(Нормы!$A$2:$A$1000,C2504)&gt;=Лист8!I2504,INDEX(Нормы!$D$2:$D$1000,MATCH(C2504,Нормы!$A$2:$A$1000,0)+I2503,1),0))*INDEX('Готовый продукция'!$E$2:$E$500,MATCH(A2504,'Готовый продукция'!$A$2:$A$500,0),1)</f>
        <v>#DIV/0!</v>
      </c>
      <c r="H2504" t="e">
        <f>IF(LEN(D2504)&gt;1,MAX($H$2:H2503)+1,0)</f>
        <v>#DIV/0!</v>
      </c>
      <c r="I2504">
        <f>COUNTIF($A$3:A2504,A2504)</f>
        <v>2502</v>
      </c>
    </row>
    <row r="2505" spans="1:9">
      <c r="A2505" s="2" t="e">
        <f>INDEX('Готовый продукция'!$A$2:$A$500,CEILING(ROW($A2503)/MAX('Готовый продукция'!$J$2:$J$500),1))</f>
        <v>#DIV/0!</v>
      </c>
      <c r="B2505" s="1" t="str">
        <f>IFERROR(INDEX('Готовый продукция'!$B$2:$E$500,MATCH(A2505,'Готовый продукция'!$A$2:$A$500,0),1),"")</f>
        <v/>
      </c>
      <c r="C2505" t="str">
        <f>IFERROR(INDEX('Готовый продукция'!$B$2:$E$500,MATCH(A2505,'Готовый продукция'!$A$2:$A$500,0),2),"")</f>
        <v/>
      </c>
      <c r="D2505" t="e">
        <f>IF(A2505&gt;A2504,INDEX(Нормы!$B$2:$B$1000,MATCH(C2505,Нормы!$A$2:$A$1000,0),1),IF(COUNTIF(Нормы!$A$2:$A$1000,C2505)&gt;=Лист8!I2505,INDEX(Нормы!$B$2:$B$1000,MATCH(C2505,Нормы!$A$2:$A$1000,0)+I2504,1),0))</f>
        <v>#DIV/0!</v>
      </c>
      <c r="E2505" t="e">
        <f>IF(A2505&gt;A2504,INDEX(Нормы!$C$2:$C$1000,MATCH(C2505,Нормы!$A$2:$A$1000,0),1),IF(COUNTIF(Нормы!$A$2:$A$1000,C2505)&gt;=Лист8!I2505,INDEX(Нормы!$C$2:$C$1000,MATCH(C2505,Нормы!$A$2:$A$1000,0)+I2504,1),0))</f>
        <v>#DIV/0!</v>
      </c>
      <c r="F2505" t="e">
        <f>IF(A2505&gt;A2504,INDEX(Нормы!$D$2:$D$1000,MATCH(C2505,Нормы!$A$2:$A$1000,0),1),IF(COUNTIF(Нормы!$A$2:$A$1000,C2505)&gt;=Лист8!I2505,INDEX(Нормы!$D$2:$D$1000,MATCH(C2505,Нормы!$A$2:$A$1000,0)+I2504,1),0))*INDEX('Готовый продукция'!$E$2:$E$500,MATCH(A2505,'Готовый продукция'!$A$2:$A$500,0),1)</f>
        <v>#DIV/0!</v>
      </c>
      <c r="H2505" t="e">
        <f>IF(LEN(D2505)&gt;1,MAX($H$2:H2504)+1,0)</f>
        <v>#DIV/0!</v>
      </c>
      <c r="I2505">
        <f>COUNTIF($A$3:A2505,A2505)</f>
        <v>2503</v>
      </c>
    </row>
    <row r="2506" spans="1:9">
      <c r="A2506" s="2" t="e">
        <f>INDEX('Готовый продукция'!$A$2:$A$500,CEILING(ROW($A2504)/MAX('Готовый продукция'!$J$2:$J$500),1))</f>
        <v>#DIV/0!</v>
      </c>
      <c r="B2506" s="1" t="str">
        <f>IFERROR(INDEX('Готовый продукция'!$B$2:$E$500,MATCH(A2506,'Готовый продукция'!$A$2:$A$500,0),1),"")</f>
        <v/>
      </c>
      <c r="C2506" t="str">
        <f>IFERROR(INDEX('Готовый продукция'!$B$2:$E$500,MATCH(A2506,'Готовый продукция'!$A$2:$A$500,0),2),"")</f>
        <v/>
      </c>
      <c r="D2506" t="e">
        <f>IF(A2506&gt;A2505,INDEX(Нормы!$B$2:$B$1000,MATCH(C2506,Нормы!$A$2:$A$1000,0),1),IF(COUNTIF(Нормы!$A$2:$A$1000,C2506)&gt;=Лист8!I2506,INDEX(Нормы!$B$2:$B$1000,MATCH(C2506,Нормы!$A$2:$A$1000,0)+I2505,1),0))</f>
        <v>#DIV/0!</v>
      </c>
      <c r="E2506" t="e">
        <f>IF(A2506&gt;A2505,INDEX(Нормы!$C$2:$C$1000,MATCH(C2506,Нормы!$A$2:$A$1000,0),1),IF(COUNTIF(Нормы!$A$2:$A$1000,C2506)&gt;=Лист8!I2506,INDEX(Нормы!$C$2:$C$1000,MATCH(C2506,Нормы!$A$2:$A$1000,0)+I2505,1),0))</f>
        <v>#DIV/0!</v>
      </c>
      <c r="F2506" t="e">
        <f>IF(A2506&gt;A2505,INDEX(Нормы!$D$2:$D$1000,MATCH(C2506,Нормы!$A$2:$A$1000,0),1),IF(COUNTIF(Нормы!$A$2:$A$1000,C2506)&gt;=Лист8!I2506,INDEX(Нормы!$D$2:$D$1000,MATCH(C2506,Нормы!$A$2:$A$1000,0)+I2505,1),0))*INDEX('Готовый продукция'!$E$2:$E$500,MATCH(A2506,'Готовый продукция'!$A$2:$A$500,0),1)</f>
        <v>#DIV/0!</v>
      </c>
      <c r="H2506" t="e">
        <f>IF(LEN(D2506)&gt;1,MAX($H$2:H2505)+1,0)</f>
        <v>#DIV/0!</v>
      </c>
      <c r="I2506">
        <f>COUNTIF($A$3:A2506,A2506)</f>
        <v>2504</v>
      </c>
    </row>
    <row r="2507" spans="1:9">
      <c r="A2507" s="2" t="e">
        <f>INDEX('Готовый продукция'!$A$2:$A$500,CEILING(ROW($A2505)/MAX('Готовый продукция'!$J$2:$J$500),1))</f>
        <v>#DIV/0!</v>
      </c>
      <c r="B2507" s="1" t="str">
        <f>IFERROR(INDEX('Готовый продукция'!$B$2:$E$500,MATCH(A2507,'Готовый продукция'!$A$2:$A$500,0),1),"")</f>
        <v/>
      </c>
      <c r="C2507" t="str">
        <f>IFERROR(INDEX('Готовый продукция'!$B$2:$E$500,MATCH(A2507,'Готовый продукция'!$A$2:$A$500,0),2),"")</f>
        <v/>
      </c>
      <c r="D2507" t="e">
        <f>IF(A2507&gt;A2506,INDEX(Нормы!$B$2:$B$1000,MATCH(C2507,Нормы!$A$2:$A$1000,0),1),IF(COUNTIF(Нормы!$A$2:$A$1000,C2507)&gt;=Лист8!I2507,INDEX(Нормы!$B$2:$B$1000,MATCH(C2507,Нормы!$A$2:$A$1000,0)+I2506,1),0))</f>
        <v>#DIV/0!</v>
      </c>
      <c r="E2507" t="e">
        <f>IF(A2507&gt;A2506,INDEX(Нормы!$C$2:$C$1000,MATCH(C2507,Нормы!$A$2:$A$1000,0),1),IF(COUNTIF(Нормы!$A$2:$A$1000,C2507)&gt;=Лист8!I2507,INDEX(Нормы!$C$2:$C$1000,MATCH(C2507,Нормы!$A$2:$A$1000,0)+I2506,1),0))</f>
        <v>#DIV/0!</v>
      </c>
      <c r="F2507" t="e">
        <f>IF(A2507&gt;A2506,INDEX(Нормы!$D$2:$D$1000,MATCH(C2507,Нормы!$A$2:$A$1000,0),1),IF(COUNTIF(Нормы!$A$2:$A$1000,C2507)&gt;=Лист8!I2507,INDEX(Нормы!$D$2:$D$1000,MATCH(C2507,Нормы!$A$2:$A$1000,0)+I2506,1),0))*INDEX('Готовый продукция'!$E$2:$E$500,MATCH(A2507,'Готовый продукция'!$A$2:$A$500,0),1)</f>
        <v>#DIV/0!</v>
      </c>
      <c r="H2507" t="e">
        <f>IF(LEN(D2507)&gt;1,MAX($H$2:H2506)+1,0)</f>
        <v>#DIV/0!</v>
      </c>
      <c r="I2507">
        <f>COUNTIF($A$3:A2507,A2507)</f>
        <v>2505</v>
      </c>
    </row>
    <row r="2508" spans="1:9">
      <c r="A2508" s="2" t="e">
        <f>INDEX('Готовый продукция'!$A$2:$A$500,CEILING(ROW($A2506)/MAX('Готовый продукция'!$J$2:$J$500),1))</f>
        <v>#DIV/0!</v>
      </c>
      <c r="B2508" s="1" t="str">
        <f>IFERROR(INDEX('Готовый продукция'!$B$2:$E$500,MATCH(A2508,'Готовый продукция'!$A$2:$A$500,0),1),"")</f>
        <v/>
      </c>
      <c r="C2508" t="str">
        <f>IFERROR(INDEX('Готовый продукция'!$B$2:$E$500,MATCH(A2508,'Готовый продукция'!$A$2:$A$500,0),2),"")</f>
        <v/>
      </c>
      <c r="D2508" t="e">
        <f>IF(A2508&gt;A2507,INDEX(Нормы!$B$2:$B$1000,MATCH(C2508,Нормы!$A$2:$A$1000,0),1),IF(COUNTIF(Нормы!$A$2:$A$1000,C2508)&gt;=Лист8!I2508,INDEX(Нормы!$B$2:$B$1000,MATCH(C2508,Нормы!$A$2:$A$1000,0)+I2507,1),0))</f>
        <v>#DIV/0!</v>
      </c>
      <c r="E2508" t="e">
        <f>IF(A2508&gt;A2507,INDEX(Нормы!$C$2:$C$1000,MATCH(C2508,Нормы!$A$2:$A$1000,0),1),IF(COUNTIF(Нормы!$A$2:$A$1000,C2508)&gt;=Лист8!I2508,INDEX(Нормы!$C$2:$C$1000,MATCH(C2508,Нормы!$A$2:$A$1000,0)+I2507,1),0))</f>
        <v>#DIV/0!</v>
      </c>
      <c r="F2508" t="e">
        <f>IF(A2508&gt;A2507,INDEX(Нормы!$D$2:$D$1000,MATCH(C2508,Нормы!$A$2:$A$1000,0),1),IF(COUNTIF(Нормы!$A$2:$A$1000,C2508)&gt;=Лист8!I2508,INDEX(Нормы!$D$2:$D$1000,MATCH(C2508,Нормы!$A$2:$A$1000,0)+I2507,1),0))*INDEX('Готовый продукция'!$E$2:$E$500,MATCH(A2508,'Готовый продукция'!$A$2:$A$500,0),1)</f>
        <v>#DIV/0!</v>
      </c>
      <c r="H2508" t="e">
        <f>IF(LEN(D2508)&gt;1,MAX($H$2:H2507)+1,0)</f>
        <v>#DIV/0!</v>
      </c>
      <c r="I2508">
        <f>COUNTIF($A$3:A2508,A2508)</f>
        <v>2506</v>
      </c>
    </row>
    <row r="2509" spans="1:9">
      <c r="A2509" s="2" t="e">
        <f>INDEX('Готовый продукция'!$A$2:$A$500,CEILING(ROW($A2507)/MAX('Готовый продукция'!$J$2:$J$500),1))</f>
        <v>#DIV/0!</v>
      </c>
      <c r="B2509" s="1" t="str">
        <f>IFERROR(INDEX('Готовый продукция'!$B$2:$E$500,MATCH(A2509,'Готовый продукция'!$A$2:$A$500,0),1),"")</f>
        <v/>
      </c>
      <c r="C2509" t="str">
        <f>IFERROR(INDEX('Готовый продукция'!$B$2:$E$500,MATCH(A2509,'Готовый продукция'!$A$2:$A$500,0),2),"")</f>
        <v/>
      </c>
      <c r="D2509" t="e">
        <f>IF(A2509&gt;A2508,INDEX(Нормы!$B$2:$B$1000,MATCH(C2509,Нормы!$A$2:$A$1000,0),1),IF(COUNTIF(Нормы!$A$2:$A$1000,C2509)&gt;=Лист8!I2509,INDEX(Нормы!$B$2:$B$1000,MATCH(C2509,Нормы!$A$2:$A$1000,0)+I2508,1),0))</f>
        <v>#DIV/0!</v>
      </c>
      <c r="E2509" t="e">
        <f>IF(A2509&gt;A2508,INDEX(Нормы!$C$2:$C$1000,MATCH(C2509,Нормы!$A$2:$A$1000,0),1),IF(COUNTIF(Нормы!$A$2:$A$1000,C2509)&gt;=Лист8!I2509,INDEX(Нормы!$C$2:$C$1000,MATCH(C2509,Нормы!$A$2:$A$1000,0)+I2508,1),0))</f>
        <v>#DIV/0!</v>
      </c>
      <c r="F2509" t="e">
        <f>IF(A2509&gt;A2508,INDEX(Нормы!$D$2:$D$1000,MATCH(C2509,Нормы!$A$2:$A$1000,0),1),IF(COUNTIF(Нормы!$A$2:$A$1000,C2509)&gt;=Лист8!I2509,INDEX(Нормы!$D$2:$D$1000,MATCH(C2509,Нормы!$A$2:$A$1000,0)+I2508,1),0))*INDEX('Готовый продукция'!$E$2:$E$500,MATCH(A2509,'Готовый продукция'!$A$2:$A$500,0),1)</f>
        <v>#DIV/0!</v>
      </c>
      <c r="H2509" t="e">
        <f>IF(LEN(D2509)&gt;1,MAX($H$2:H2508)+1,0)</f>
        <v>#DIV/0!</v>
      </c>
      <c r="I2509">
        <f>COUNTIF($A$3:A2509,A2509)</f>
        <v>2507</v>
      </c>
    </row>
    <row r="2510" spans="1:9">
      <c r="A2510" s="2" t="e">
        <f>INDEX('Готовый продукция'!$A$2:$A$500,CEILING(ROW($A2508)/MAX('Готовый продукция'!$J$2:$J$500),1))</f>
        <v>#DIV/0!</v>
      </c>
      <c r="B2510" s="1" t="str">
        <f>IFERROR(INDEX('Готовый продукция'!$B$2:$E$500,MATCH(A2510,'Готовый продукция'!$A$2:$A$500,0),1),"")</f>
        <v/>
      </c>
      <c r="C2510" t="str">
        <f>IFERROR(INDEX('Готовый продукция'!$B$2:$E$500,MATCH(A2510,'Готовый продукция'!$A$2:$A$500,0),2),"")</f>
        <v/>
      </c>
      <c r="D2510" t="e">
        <f>IF(A2510&gt;A2509,INDEX(Нормы!$B$2:$B$1000,MATCH(C2510,Нормы!$A$2:$A$1000,0),1),IF(COUNTIF(Нормы!$A$2:$A$1000,C2510)&gt;=Лист8!I2510,INDEX(Нормы!$B$2:$B$1000,MATCH(C2510,Нормы!$A$2:$A$1000,0)+I2509,1),0))</f>
        <v>#DIV/0!</v>
      </c>
      <c r="E2510" t="e">
        <f>IF(A2510&gt;A2509,INDEX(Нормы!$C$2:$C$1000,MATCH(C2510,Нормы!$A$2:$A$1000,0),1),IF(COUNTIF(Нормы!$A$2:$A$1000,C2510)&gt;=Лист8!I2510,INDEX(Нормы!$C$2:$C$1000,MATCH(C2510,Нормы!$A$2:$A$1000,0)+I2509,1),0))</f>
        <v>#DIV/0!</v>
      </c>
      <c r="F2510" t="e">
        <f>IF(A2510&gt;A2509,INDEX(Нормы!$D$2:$D$1000,MATCH(C2510,Нормы!$A$2:$A$1000,0),1),IF(COUNTIF(Нормы!$A$2:$A$1000,C2510)&gt;=Лист8!I2510,INDEX(Нормы!$D$2:$D$1000,MATCH(C2510,Нормы!$A$2:$A$1000,0)+I2509,1),0))*INDEX('Готовый продукция'!$E$2:$E$500,MATCH(A2510,'Готовый продукция'!$A$2:$A$500,0),1)</f>
        <v>#DIV/0!</v>
      </c>
      <c r="H2510" t="e">
        <f>IF(LEN(D2510)&gt;1,MAX($H$2:H2509)+1,0)</f>
        <v>#DIV/0!</v>
      </c>
      <c r="I2510">
        <f>COUNTIF($A$3:A2510,A2510)</f>
        <v>2508</v>
      </c>
    </row>
    <row r="2511" spans="1:9">
      <c r="A2511" s="2" t="e">
        <f>INDEX('Готовый продукция'!$A$2:$A$500,CEILING(ROW($A2509)/MAX('Готовый продукция'!$J$2:$J$500),1))</f>
        <v>#DIV/0!</v>
      </c>
      <c r="B2511" s="1" t="str">
        <f>IFERROR(INDEX('Готовый продукция'!$B$2:$E$500,MATCH(A2511,'Готовый продукция'!$A$2:$A$500,0),1),"")</f>
        <v/>
      </c>
      <c r="C2511" t="str">
        <f>IFERROR(INDEX('Готовый продукция'!$B$2:$E$500,MATCH(A2511,'Готовый продукция'!$A$2:$A$500,0),2),"")</f>
        <v/>
      </c>
      <c r="D2511" t="e">
        <f>IF(A2511&gt;A2510,INDEX(Нормы!$B$2:$B$1000,MATCH(C2511,Нормы!$A$2:$A$1000,0),1),IF(COUNTIF(Нормы!$A$2:$A$1000,C2511)&gt;=Лист8!I2511,INDEX(Нормы!$B$2:$B$1000,MATCH(C2511,Нормы!$A$2:$A$1000,0)+I2510,1),0))</f>
        <v>#DIV/0!</v>
      </c>
      <c r="E2511" t="e">
        <f>IF(A2511&gt;A2510,INDEX(Нормы!$C$2:$C$1000,MATCH(C2511,Нормы!$A$2:$A$1000,0),1),IF(COUNTIF(Нормы!$A$2:$A$1000,C2511)&gt;=Лист8!I2511,INDEX(Нормы!$C$2:$C$1000,MATCH(C2511,Нормы!$A$2:$A$1000,0)+I2510,1),0))</f>
        <v>#DIV/0!</v>
      </c>
      <c r="F2511" t="e">
        <f>IF(A2511&gt;A2510,INDEX(Нормы!$D$2:$D$1000,MATCH(C2511,Нормы!$A$2:$A$1000,0),1),IF(COUNTIF(Нормы!$A$2:$A$1000,C2511)&gt;=Лист8!I2511,INDEX(Нормы!$D$2:$D$1000,MATCH(C2511,Нормы!$A$2:$A$1000,0)+I2510,1),0))*INDEX('Готовый продукция'!$E$2:$E$500,MATCH(A2511,'Готовый продукция'!$A$2:$A$500,0),1)</f>
        <v>#DIV/0!</v>
      </c>
      <c r="H2511" t="e">
        <f>IF(LEN(D2511)&gt;1,MAX($H$2:H2510)+1,0)</f>
        <v>#DIV/0!</v>
      </c>
      <c r="I2511">
        <f>COUNTIF($A$3:A2511,A2511)</f>
        <v>2509</v>
      </c>
    </row>
    <row r="2512" spans="1:9">
      <c r="A2512" s="2" t="e">
        <f>INDEX('Готовый продукция'!$A$2:$A$500,CEILING(ROW($A2510)/MAX('Готовый продукция'!$J$2:$J$500),1))</f>
        <v>#DIV/0!</v>
      </c>
      <c r="B2512" s="1" t="str">
        <f>IFERROR(INDEX('Готовый продукция'!$B$2:$E$500,MATCH(A2512,'Готовый продукция'!$A$2:$A$500,0),1),"")</f>
        <v/>
      </c>
      <c r="C2512" t="str">
        <f>IFERROR(INDEX('Готовый продукция'!$B$2:$E$500,MATCH(A2512,'Готовый продукция'!$A$2:$A$500,0),2),"")</f>
        <v/>
      </c>
      <c r="D2512" t="e">
        <f>IF(A2512&gt;A2511,INDEX(Нормы!$B$2:$B$1000,MATCH(C2512,Нормы!$A$2:$A$1000,0),1),IF(COUNTIF(Нормы!$A$2:$A$1000,C2512)&gt;=Лист8!I2512,INDEX(Нормы!$B$2:$B$1000,MATCH(C2512,Нормы!$A$2:$A$1000,0)+I2511,1),0))</f>
        <v>#DIV/0!</v>
      </c>
      <c r="E2512" t="e">
        <f>IF(A2512&gt;A2511,INDEX(Нормы!$C$2:$C$1000,MATCH(C2512,Нормы!$A$2:$A$1000,0),1),IF(COUNTIF(Нормы!$A$2:$A$1000,C2512)&gt;=Лист8!I2512,INDEX(Нормы!$C$2:$C$1000,MATCH(C2512,Нормы!$A$2:$A$1000,0)+I2511,1),0))</f>
        <v>#DIV/0!</v>
      </c>
      <c r="F2512" t="e">
        <f>IF(A2512&gt;A2511,INDEX(Нормы!$D$2:$D$1000,MATCH(C2512,Нормы!$A$2:$A$1000,0),1),IF(COUNTIF(Нормы!$A$2:$A$1000,C2512)&gt;=Лист8!I2512,INDEX(Нормы!$D$2:$D$1000,MATCH(C2512,Нормы!$A$2:$A$1000,0)+I2511,1),0))*INDEX('Готовый продукция'!$E$2:$E$500,MATCH(A2512,'Готовый продукция'!$A$2:$A$500,0),1)</f>
        <v>#DIV/0!</v>
      </c>
      <c r="H2512" t="e">
        <f>IF(LEN(D2512)&gt;1,MAX($H$2:H2511)+1,0)</f>
        <v>#DIV/0!</v>
      </c>
      <c r="I2512">
        <f>COUNTIF($A$3:A2512,A2512)</f>
        <v>2510</v>
      </c>
    </row>
    <row r="2513" spans="1:9">
      <c r="A2513" s="2" t="e">
        <f>INDEX('Готовый продукция'!$A$2:$A$500,CEILING(ROW($A2511)/MAX('Готовый продукция'!$J$2:$J$500),1))</f>
        <v>#DIV/0!</v>
      </c>
      <c r="B2513" s="1" t="str">
        <f>IFERROR(INDEX('Готовый продукция'!$B$2:$E$500,MATCH(A2513,'Готовый продукция'!$A$2:$A$500,0),1),"")</f>
        <v/>
      </c>
      <c r="C2513" t="str">
        <f>IFERROR(INDEX('Готовый продукция'!$B$2:$E$500,MATCH(A2513,'Готовый продукция'!$A$2:$A$500,0),2),"")</f>
        <v/>
      </c>
      <c r="D2513" t="e">
        <f>IF(A2513&gt;A2512,INDEX(Нормы!$B$2:$B$1000,MATCH(C2513,Нормы!$A$2:$A$1000,0),1),IF(COUNTIF(Нормы!$A$2:$A$1000,C2513)&gt;=Лист8!I2513,INDEX(Нормы!$B$2:$B$1000,MATCH(C2513,Нормы!$A$2:$A$1000,0)+I2512,1),0))</f>
        <v>#DIV/0!</v>
      </c>
      <c r="E2513" t="e">
        <f>IF(A2513&gt;A2512,INDEX(Нормы!$C$2:$C$1000,MATCH(C2513,Нормы!$A$2:$A$1000,0),1),IF(COUNTIF(Нормы!$A$2:$A$1000,C2513)&gt;=Лист8!I2513,INDEX(Нормы!$C$2:$C$1000,MATCH(C2513,Нормы!$A$2:$A$1000,0)+I2512,1),0))</f>
        <v>#DIV/0!</v>
      </c>
      <c r="F2513" t="e">
        <f>IF(A2513&gt;A2512,INDEX(Нормы!$D$2:$D$1000,MATCH(C2513,Нормы!$A$2:$A$1000,0),1),IF(COUNTIF(Нормы!$A$2:$A$1000,C2513)&gt;=Лист8!I2513,INDEX(Нормы!$D$2:$D$1000,MATCH(C2513,Нормы!$A$2:$A$1000,0)+I2512,1),0))*INDEX('Готовый продукция'!$E$2:$E$500,MATCH(A2513,'Готовый продукция'!$A$2:$A$500,0),1)</f>
        <v>#DIV/0!</v>
      </c>
      <c r="H2513" t="e">
        <f>IF(LEN(D2513)&gt;1,MAX($H$2:H2512)+1,0)</f>
        <v>#DIV/0!</v>
      </c>
      <c r="I2513">
        <f>COUNTIF($A$3:A2513,A2513)</f>
        <v>2511</v>
      </c>
    </row>
    <row r="2514" spans="1:9">
      <c r="A2514" s="2" t="e">
        <f>INDEX('Готовый продукция'!$A$2:$A$500,CEILING(ROW($A2512)/MAX('Готовый продукция'!$J$2:$J$500),1))</f>
        <v>#DIV/0!</v>
      </c>
      <c r="B2514" s="1" t="str">
        <f>IFERROR(INDEX('Готовый продукция'!$B$2:$E$500,MATCH(A2514,'Готовый продукция'!$A$2:$A$500,0),1),"")</f>
        <v/>
      </c>
      <c r="C2514" t="str">
        <f>IFERROR(INDEX('Готовый продукция'!$B$2:$E$500,MATCH(A2514,'Готовый продукция'!$A$2:$A$500,0),2),"")</f>
        <v/>
      </c>
      <c r="D2514" t="e">
        <f>IF(A2514&gt;A2513,INDEX(Нормы!$B$2:$B$1000,MATCH(C2514,Нормы!$A$2:$A$1000,0),1),IF(COUNTIF(Нормы!$A$2:$A$1000,C2514)&gt;=Лист8!I2514,INDEX(Нормы!$B$2:$B$1000,MATCH(C2514,Нормы!$A$2:$A$1000,0)+I2513,1),0))</f>
        <v>#DIV/0!</v>
      </c>
      <c r="E2514" t="e">
        <f>IF(A2514&gt;A2513,INDEX(Нормы!$C$2:$C$1000,MATCH(C2514,Нормы!$A$2:$A$1000,0),1),IF(COUNTIF(Нормы!$A$2:$A$1000,C2514)&gt;=Лист8!I2514,INDEX(Нормы!$C$2:$C$1000,MATCH(C2514,Нормы!$A$2:$A$1000,0)+I2513,1),0))</f>
        <v>#DIV/0!</v>
      </c>
      <c r="F2514" t="e">
        <f>IF(A2514&gt;A2513,INDEX(Нормы!$D$2:$D$1000,MATCH(C2514,Нормы!$A$2:$A$1000,0),1),IF(COUNTIF(Нормы!$A$2:$A$1000,C2514)&gt;=Лист8!I2514,INDEX(Нормы!$D$2:$D$1000,MATCH(C2514,Нормы!$A$2:$A$1000,0)+I2513,1),0))*INDEX('Готовый продукция'!$E$2:$E$500,MATCH(A2514,'Готовый продукция'!$A$2:$A$500,0),1)</f>
        <v>#DIV/0!</v>
      </c>
      <c r="H2514" t="e">
        <f>IF(LEN(D2514)&gt;1,MAX($H$2:H2513)+1,0)</f>
        <v>#DIV/0!</v>
      </c>
      <c r="I2514">
        <f>COUNTIF($A$3:A2514,A2514)</f>
        <v>2512</v>
      </c>
    </row>
    <row r="2515" spans="1:9">
      <c r="A2515" s="2" t="e">
        <f>INDEX('Готовый продукция'!$A$2:$A$500,CEILING(ROW($A2513)/MAX('Готовый продукция'!$J$2:$J$500),1))</f>
        <v>#DIV/0!</v>
      </c>
      <c r="B2515" s="1" t="str">
        <f>IFERROR(INDEX('Готовый продукция'!$B$2:$E$500,MATCH(A2515,'Готовый продукция'!$A$2:$A$500,0),1),"")</f>
        <v/>
      </c>
      <c r="C2515" t="str">
        <f>IFERROR(INDEX('Готовый продукция'!$B$2:$E$500,MATCH(A2515,'Готовый продукция'!$A$2:$A$500,0),2),"")</f>
        <v/>
      </c>
      <c r="D2515" t="e">
        <f>IF(A2515&gt;A2514,INDEX(Нормы!$B$2:$B$1000,MATCH(C2515,Нормы!$A$2:$A$1000,0),1),IF(COUNTIF(Нормы!$A$2:$A$1000,C2515)&gt;=Лист8!I2515,INDEX(Нормы!$B$2:$B$1000,MATCH(C2515,Нормы!$A$2:$A$1000,0)+I2514,1),0))</f>
        <v>#DIV/0!</v>
      </c>
      <c r="E2515" t="e">
        <f>IF(A2515&gt;A2514,INDEX(Нормы!$C$2:$C$1000,MATCH(C2515,Нормы!$A$2:$A$1000,0),1),IF(COUNTIF(Нормы!$A$2:$A$1000,C2515)&gt;=Лист8!I2515,INDEX(Нормы!$C$2:$C$1000,MATCH(C2515,Нормы!$A$2:$A$1000,0)+I2514,1),0))</f>
        <v>#DIV/0!</v>
      </c>
      <c r="F2515" t="e">
        <f>IF(A2515&gt;A2514,INDEX(Нормы!$D$2:$D$1000,MATCH(C2515,Нормы!$A$2:$A$1000,0),1),IF(COUNTIF(Нормы!$A$2:$A$1000,C2515)&gt;=Лист8!I2515,INDEX(Нормы!$D$2:$D$1000,MATCH(C2515,Нормы!$A$2:$A$1000,0)+I2514,1),0))*INDEX('Готовый продукция'!$E$2:$E$500,MATCH(A2515,'Готовый продукция'!$A$2:$A$500,0),1)</f>
        <v>#DIV/0!</v>
      </c>
      <c r="H2515" t="e">
        <f>IF(LEN(D2515)&gt;1,MAX($H$2:H2514)+1,0)</f>
        <v>#DIV/0!</v>
      </c>
      <c r="I2515">
        <f>COUNTIF($A$3:A2515,A2515)</f>
        <v>2513</v>
      </c>
    </row>
    <row r="2516" spans="1:9">
      <c r="A2516" s="2" t="e">
        <f>INDEX('Готовый продукция'!$A$2:$A$500,CEILING(ROW($A2514)/MAX('Готовый продукция'!$J$2:$J$500),1))</f>
        <v>#DIV/0!</v>
      </c>
      <c r="B2516" s="1" t="str">
        <f>IFERROR(INDEX('Готовый продукция'!$B$2:$E$500,MATCH(A2516,'Готовый продукция'!$A$2:$A$500,0),1),"")</f>
        <v/>
      </c>
      <c r="C2516" t="str">
        <f>IFERROR(INDEX('Готовый продукция'!$B$2:$E$500,MATCH(A2516,'Готовый продукция'!$A$2:$A$500,0),2),"")</f>
        <v/>
      </c>
      <c r="D2516" t="e">
        <f>IF(A2516&gt;A2515,INDEX(Нормы!$B$2:$B$1000,MATCH(C2516,Нормы!$A$2:$A$1000,0),1),IF(COUNTIF(Нормы!$A$2:$A$1000,C2516)&gt;=Лист8!I2516,INDEX(Нормы!$B$2:$B$1000,MATCH(C2516,Нормы!$A$2:$A$1000,0)+I2515,1),0))</f>
        <v>#DIV/0!</v>
      </c>
      <c r="E2516" t="e">
        <f>IF(A2516&gt;A2515,INDEX(Нормы!$C$2:$C$1000,MATCH(C2516,Нормы!$A$2:$A$1000,0),1),IF(COUNTIF(Нормы!$A$2:$A$1000,C2516)&gt;=Лист8!I2516,INDEX(Нормы!$C$2:$C$1000,MATCH(C2516,Нормы!$A$2:$A$1000,0)+I2515,1),0))</f>
        <v>#DIV/0!</v>
      </c>
      <c r="F2516" t="e">
        <f>IF(A2516&gt;A2515,INDEX(Нормы!$D$2:$D$1000,MATCH(C2516,Нормы!$A$2:$A$1000,0),1),IF(COUNTIF(Нормы!$A$2:$A$1000,C2516)&gt;=Лист8!I2516,INDEX(Нормы!$D$2:$D$1000,MATCH(C2516,Нормы!$A$2:$A$1000,0)+I2515,1),0))*INDEX('Готовый продукция'!$E$2:$E$500,MATCH(A2516,'Готовый продукция'!$A$2:$A$500,0),1)</f>
        <v>#DIV/0!</v>
      </c>
      <c r="H2516" t="e">
        <f>IF(LEN(D2516)&gt;1,MAX($H$2:H2515)+1,0)</f>
        <v>#DIV/0!</v>
      </c>
      <c r="I2516">
        <f>COUNTIF($A$3:A2516,A2516)</f>
        <v>2514</v>
      </c>
    </row>
    <row r="2517" spans="1:9">
      <c r="A2517" s="2" t="e">
        <f>INDEX('Готовый продукция'!$A$2:$A$500,CEILING(ROW($A2515)/MAX('Готовый продукция'!$J$2:$J$500),1))</f>
        <v>#DIV/0!</v>
      </c>
      <c r="B2517" s="1" t="str">
        <f>IFERROR(INDEX('Готовый продукция'!$B$2:$E$500,MATCH(A2517,'Готовый продукция'!$A$2:$A$500,0),1),"")</f>
        <v/>
      </c>
      <c r="C2517" t="str">
        <f>IFERROR(INDEX('Готовый продукция'!$B$2:$E$500,MATCH(A2517,'Готовый продукция'!$A$2:$A$500,0),2),"")</f>
        <v/>
      </c>
      <c r="D2517" t="e">
        <f>IF(A2517&gt;A2516,INDEX(Нормы!$B$2:$B$1000,MATCH(C2517,Нормы!$A$2:$A$1000,0),1),IF(COUNTIF(Нормы!$A$2:$A$1000,C2517)&gt;=Лист8!I2517,INDEX(Нормы!$B$2:$B$1000,MATCH(C2517,Нормы!$A$2:$A$1000,0)+I2516,1),0))</f>
        <v>#DIV/0!</v>
      </c>
      <c r="E2517" t="e">
        <f>IF(A2517&gt;A2516,INDEX(Нормы!$C$2:$C$1000,MATCH(C2517,Нормы!$A$2:$A$1000,0),1),IF(COUNTIF(Нормы!$A$2:$A$1000,C2517)&gt;=Лист8!I2517,INDEX(Нормы!$C$2:$C$1000,MATCH(C2517,Нормы!$A$2:$A$1000,0)+I2516,1),0))</f>
        <v>#DIV/0!</v>
      </c>
      <c r="F2517" t="e">
        <f>IF(A2517&gt;A2516,INDEX(Нормы!$D$2:$D$1000,MATCH(C2517,Нормы!$A$2:$A$1000,0),1),IF(COUNTIF(Нормы!$A$2:$A$1000,C2517)&gt;=Лист8!I2517,INDEX(Нормы!$D$2:$D$1000,MATCH(C2517,Нормы!$A$2:$A$1000,0)+I2516,1),0))*INDEX('Готовый продукция'!$E$2:$E$500,MATCH(A2517,'Готовый продукция'!$A$2:$A$500,0),1)</f>
        <v>#DIV/0!</v>
      </c>
      <c r="H2517" t="e">
        <f>IF(LEN(D2517)&gt;1,MAX($H$2:H2516)+1,0)</f>
        <v>#DIV/0!</v>
      </c>
      <c r="I2517">
        <f>COUNTIF($A$3:A2517,A2517)</f>
        <v>2515</v>
      </c>
    </row>
    <row r="2518" spans="1:9">
      <c r="A2518" s="2" t="e">
        <f>INDEX('Готовый продукция'!$A$2:$A$500,CEILING(ROW($A2516)/MAX('Готовый продукция'!$J$2:$J$500),1))</f>
        <v>#DIV/0!</v>
      </c>
      <c r="B2518" s="1" t="str">
        <f>IFERROR(INDEX('Готовый продукция'!$B$2:$E$500,MATCH(A2518,'Готовый продукция'!$A$2:$A$500,0),1),"")</f>
        <v/>
      </c>
      <c r="C2518" t="str">
        <f>IFERROR(INDEX('Готовый продукция'!$B$2:$E$500,MATCH(A2518,'Готовый продукция'!$A$2:$A$500,0),2),"")</f>
        <v/>
      </c>
      <c r="D2518" t="e">
        <f>IF(A2518&gt;A2517,INDEX(Нормы!$B$2:$B$1000,MATCH(C2518,Нормы!$A$2:$A$1000,0),1),IF(COUNTIF(Нормы!$A$2:$A$1000,C2518)&gt;=Лист8!I2518,INDEX(Нормы!$B$2:$B$1000,MATCH(C2518,Нормы!$A$2:$A$1000,0)+I2517,1),0))</f>
        <v>#DIV/0!</v>
      </c>
      <c r="E2518" t="e">
        <f>IF(A2518&gt;A2517,INDEX(Нормы!$C$2:$C$1000,MATCH(C2518,Нормы!$A$2:$A$1000,0),1),IF(COUNTIF(Нормы!$A$2:$A$1000,C2518)&gt;=Лист8!I2518,INDEX(Нормы!$C$2:$C$1000,MATCH(C2518,Нормы!$A$2:$A$1000,0)+I2517,1),0))</f>
        <v>#DIV/0!</v>
      </c>
      <c r="F2518" t="e">
        <f>IF(A2518&gt;A2517,INDEX(Нормы!$D$2:$D$1000,MATCH(C2518,Нормы!$A$2:$A$1000,0),1),IF(COUNTIF(Нормы!$A$2:$A$1000,C2518)&gt;=Лист8!I2518,INDEX(Нормы!$D$2:$D$1000,MATCH(C2518,Нормы!$A$2:$A$1000,0)+I2517,1),0))*INDEX('Готовый продукция'!$E$2:$E$500,MATCH(A2518,'Готовый продукция'!$A$2:$A$500,0),1)</f>
        <v>#DIV/0!</v>
      </c>
      <c r="H2518" t="e">
        <f>IF(LEN(D2518)&gt;1,MAX($H$2:H2517)+1,0)</f>
        <v>#DIV/0!</v>
      </c>
      <c r="I2518">
        <f>COUNTIF($A$3:A2518,A2518)</f>
        <v>2516</v>
      </c>
    </row>
    <row r="2519" spans="1:9">
      <c r="A2519" s="2" t="e">
        <f>INDEX('Готовый продукция'!$A$2:$A$500,CEILING(ROW($A2517)/MAX('Готовый продукция'!$J$2:$J$500),1))</f>
        <v>#DIV/0!</v>
      </c>
      <c r="B2519" s="1" t="str">
        <f>IFERROR(INDEX('Готовый продукция'!$B$2:$E$500,MATCH(A2519,'Готовый продукция'!$A$2:$A$500,0),1),"")</f>
        <v/>
      </c>
      <c r="C2519" t="str">
        <f>IFERROR(INDEX('Готовый продукция'!$B$2:$E$500,MATCH(A2519,'Готовый продукция'!$A$2:$A$500,0),2),"")</f>
        <v/>
      </c>
      <c r="D2519" t="e">
        <f>IF(A2519&gt;A2518,INDEX(Нормы!$B$2:$B$1000,MATCH(C2519,Нормы!$A$2:$A$1000,0),1),IF(COUNTIF(Нормы!$A$2:$A$1000,C2519)&gt;=Лист8!I2519,INDEX(Нормы!$B$2:$B$1000,MATCH(C2519,Нормы!$A$2:$A$1000,0)+I2518,1),0))</f>
        <v>#DIV/0!</v>
      </c>
      <c r="E2519" t="e">
        <f>IF(A2519&gt;A2518,INDEX(Нормы!$C$2:$C$1000,MATCH(C2519,Нормы!$A$2:$A$1000,0),1),IF(COUNTIF(Нормы!$A$2:$A$1000,C2519)&gt;=Лист8!I2519,INDEX(Нормы!$C$2:$C$1000,MATCH(C2519,Нормы!$A$2:$A$1000,0)+I2518,1),0))</f>
        <v>#DIV/0!</v>
      </c>
      <c r="F2519" t="e">
        <f>IF(A2519&gt;A2518,INDEX(Нормы!$D$2:$D$1000,MATCH(C2519,Нормы!$A$2:$A$1000,0),1),IF(COUNTIF(Нормы!$A$2:$A$1000,C2519)&gt;=Лист8!I2519,INDEX(Нормы!$D$2:$D$1000,MATCH(C2519,Нормы!$A$2:$A$1000,0)+I2518,1),0))*INDEX('Готовый продукция'!$E$2:$E$500,MATCH(A2519,'Готовый продукция'!$A$2:$A$500,0),1)</f>
        <v>#DIV/0!</v>
      </c>
      <c r="H2519" t="e">
        <f>IF(LEN(D2519)&gt;1,MAX($H$2:H2518)+1,0)</f>
        <v>#DIV/0!</v>
      </c>
      <c r="I2519">
        <f>COUNTIF($A$3:A2519,A2519)</f>
        <v>2517</v>
      </c>
    </row>
    <row r="2520" spans="1:9">
      <c r="A2520" s="2" t="e">
        <f>INDEX('Готовый продукция'!$A$2:$A$500,CEILING(ROW($A2518)/MAX('Готовый продукция'!$J$2:$J$500),1))</f>
        <v>#DIV/0!</v>
      </c>
      <c r="B2520" s="1" t="str">
        <f>IFERROR(INDEX('Готовый продукция'!$B$2:$E$500,MATCH(A2520,'Готовый продукция'!$A$2:$A$500,0),1),"")</f>
        <v/>
      </c>
      <c r="C2520" t="str">
        <f>IFERROR(INDEX('Готовый продукция'!$B$2:$E$500,MATCH(A2520,'Готовый продукция'!$A$2:$A$500,0),2),"")</f>
        <v/>
      </c>
      <c r="D2520" t="e">
        <f>IF(A2520&gt;A2519,INDEX(Нормы!$B$2:$B$1000,MATCH(C2520,Нормы!$A$2:$A$1000,0),1),IF(COUNTIF(Нормы!$A$2:$A$1000,C2520)&gt;=Лист8!I2520,INDEX(Нормы!$B$2:$B$1000,MATCH(C2520,Нормы!$A$2:$A$1000,0)+I2519,1),0))</f>
        <v>#DIV/0!</v>
      </c>
      <c r="E2520" t="e">
        <f>IF(A2520&gt;A2519,INDEX(Нормы!$C$2:$C$1000,MATCH(C2520,Нормы!$A$2:$A$1000,0),1),IF(COUNTIF(Нормы!$A$2:$A$1000,C2520)&gt;=Лист8!I2520,INDEX(Нормы!$C$2:$C$1000,MATCH(C2520,Нормы!$A$2:$A$1000,0)+I2519,1),0))</f>
        <v>#DIV/0!</v>
      </c>
      <c r="F2520" t="e">
        <f>IF(A2520&gt;A2519,INDEX(Нормы!$D$2:$D$1000,MATCH(C2520,Нормы!$A$2:$A$1000,0),1),IF(COUNTIF(Нормы!$A$2:$A$1000,C2520)&gt;=Лист8!I2520,INDEX(Нормы!$D$2:$D$1000,MATCH(C2520,Нормы!$A$2:$A$1000,0)+I2519,1),0))*INDEX('Готовый продукция'!$E$2:$E$500,MATCH(A2520,'Готовый продукция'!$A$2:$A$500,0),1)</f>
        <v>#DIV/0!</v>
      </c>
      <c r="H2520" t="e">
        <f>IF(LEN(D2520)&gt;1,MAX($H$2:H2519)+1,0)</f>
        <v>#DIV/0!</v>
      </c>
      <c r="I2520">
        <f>COUNTIF($A$3:A2520,A2520)</f>
        <v>2518</v>
      </c>
    </row>
    <row r="2521" spans="1:9">
      <c r="A2521" s="2" t="e">
        <f>INDEX('Готовый продукция'!$A$2:$A$500,CEILING(ROW($A2519)/MAX('Готовый продукция'!$J$2:$J$500),1))</f>
        <v>#DIV/0!</v>
      </c>
      <c r="B2521" s="1" t="str">
        <f>IFERROR(INDEX('Готовый продукция'!$B$2:$E$500,MATCH(A2521,'Готовый продукция'!$A$2:$A$500,0),1),"")</f>
        <v/>
      </c>
      <c r="C2521" t="str">
        <f>IFERROR(INDEX('Готовый продукция'!$B$2:$E$500,MATCH(A2521,'Готовый продукция'!$A$2:$A$500,0),2),"")</f>
        <v/>
      </c>
      <c r="D2521" t="e">
        <f>IF(A2521&gt;A2520,INDEX(Нормы!$B$2:$B$1000,MATCH(C2521,Нормы!$A$2:$A$1000,0),1),IF(COUNTIF(Нормы!$A$2:$A$1000,C2521)&gt;=Лист8!I2521,INDEX(Нормы!$B$2:$B$1000,MATCH(C2521,Нормы!$A$2:$A$1000,0)+I2520,1),0))</f>
        <v>#DIV/0!</v>
      </c>
      <c r="E2521" t="e">
        <f>IF(A2521&gt;A2520,INDEX(Нормы!$C$2:$C$1000,MATCH(C2521,Нормы!$A$2:$A$1000,0),1),IF(COUNTIF(Нормы!$A$2:$A$1000,C2521)&gt;=Лист8!I2521,INDEX(Нормы!$C$2:$C$1000,MATCH(C2521,Нормы!$A$2:$A$1000,0)+I2520,1),0))</f>
        <v>#DIV/0!</v>
      </c>
      <c r="F2521" t="e">
        <f>IF(A2521&gt;A2520,INDEX(Нормы!$D$2:$D$1000,MATCH(C2521,Нормы!$A$2:$A$1000,0),1),IF(COUNTIF(Нормы!$A$2:$A$1000,C2521)&gt;=Лист8!I2521,INDEX(Нормы!$D$2:$D$1000,MATCH(C2521,Нормы!$A$2:$A$1000,0)+I2520,1),0))*INDEX('Готовый продукция'!$E$2:$E$500,MATCH(A2521,'Готовый продукция'!$A$2:$A$500,0),1)</f>
        <v>#DIV/0!</v>
      </c>
      <c r="H2521" t="e">
        <f>IF(LEN(D2521)&gt;1,MAX($H$2:H2520)+1,0)</f>
        <v>#DIV/0!</v>
      </c>
      <c r="I2521">
        <f>COUNTIF($A$3:A2521,A2521)</f>
        <v>2519</v>
      </c>
    </row>
    <row r="2522" spans="1:9">
      <c r="A2522" s="2" t="e">
        <f>INDEX('Готовый продукция'!$A$2:$A$500,CEILING(ROW($A2520)/MAX('Готовый продукция'!$J$2:$J$500),1))</f>
        <v>#DIV/0!</v>
      </c>
      <c r="B2522" s="1" t="str">
        <f>IFERROR(INDEX('Готовый продукция'!$B$2:$E$500,MATCH(A2522,'Готовый продукция'!$A$2:$A$500,0),1),"")</f>
        <v/>
      </c>
      <c r="C2522" t="str">
        <f>IFERROR(INDEX('Готовый продукция'!$B$2:$E$500,MATCH(A2522,'Готовый продукция'!$A$2:$A$500,0),2),"")</f>
        <v/>
      </c>
      <c r="D2522" t="e">
        <f>IF(A2522&gt;A2521,INDEX(Нормы!$B$2:$B$1000,MATCH(C2522,Нормы!$A$2:$A$1000,0),1),IF(COUNTIF(Нормы!$A$2:$A$1000,C2522)&gt;=Лист8!I2522,INDEX(Нормы!$B$2:$B$1000,MATCH(C2522,Нормы!$A$2:$A$1000,0)+I2521,1),0))</f>
        <v>#DIV/0!</v>
      </c>
      <c r="E2522" t="e">
        <f>IF(A2522&gt;A2521,INDEX(Нормы!$C$2:$C$1000,MATCH(C2522,Нормы!$A$2:$A$1000,0),1),IF(COUNTIF(Нормы!$A$2:$A$1000,C2522)&gt;=Лист8!I2522,INDEX(Нормы!$C$2:$C$1000,MATCH(C2522,Нормы!$A$2:$A$1000,0)+I2521,1),0))</f>
        <v>#DIV/0!</v>
      </c>
      <c r="F2522" t="e">
        <f>IF(A2522&gt;A2521,INDEX(Нормы!$D$2:$D$1000,MATCH(C2522,Нормы!$A$2:$A$1000,0),1),IF(COUNTIF(Нормы!$A$2:$A$1000,C2522)&gt;=Лист8!I2522,INDEX(Нормы!$D$2:$D$1000,MATCH(C2522,Нормы!$A$2:$A$1000,0)+I2521,1),0))*INDEX('Готовый продукция'!$E$2:$E$500,MATCH(A2522,'Готовый продукция'!$A$2:$A$500,0),1)</f>
        <v>#DIV/0!</v>
      </c>
      <c r="H2522" t="e">
        <f>IF(LEN(D2522)&gt;1,MAX($H$2:H2521)+1,0)</f>
        <v>#DIV/0!</v>
      </c>
      <c r="I2522">
        <f>COUNTIF($A$3:A2522,A2522)</f>
        <v>2520</v>
      </c>
    </row>
    <row r="2523" spans="1:9">
      <c r="A2523" s="2" t="e">
        <f>INDEX('Готовый продукция'!$A$2:$A$500,CEILING(ROW($A2521)/MAX('Готовый продукция'!$J$2:$J$500),1))</f>
        <v>#DIV/0!</v>
      </c>
      <c r="B2523" s="1" t="str">
        <f>IFERROR(INDEX('Готовый продукция'!$B$2:$E$500,MATCH(A2523,'Готовый продукция'!$A$2:$A$500,0),1),"")</f>
        <v/>
      </c>
      <c r="C2523" t="str">
        <f>IFERROR(INDEX('Готовый продукция'!$B$2:$E$500,MATCH(A2523,'Готовый продукция'!$A$2:$A$500,0),2),"")</f>
        <v/>
      </c>
      <c r="D2523" t="e">
        <f>IF(A2523&gt;A2522,INDEX(Нормы!$B$2:$B$1000,MATCH(C2523,Нормы!$A$2:$A$1000,0),1),IF(COUNTIF(Нормы!$A$2:$A$1000,C2523)&gt;=Лист8!I2523,INDEX(Нормы!$B$2:$B$1000,MATCH(C2523,Нормы!$A$2:$A$1000,0)+I2522,1),0))</f>
        <v>#DIV/0!</v>
      </c>
      <c r="E2523" t="e">
        <f>IF(A2523&gt;A2522,INDEX(Нормы!$C$2:$C$1000,MATCH(C2523,Нормы!$A$2:$A$1000,0),1),IF(COUNTIF(Нормы!$A$2:$A$1000,C2523)&gt;=Лист8!I2523,INDEX(Нормы!$C$2:$C$1000,MATCH(C2523,Нормы!$A$2:$A$1000,0)+I2522,1),0))</f>
        <v>#DIV/0!</v>
      </c>
      <c r="F2523" t="e">
        <f>IF(A2523&gt;A2522,INDEX(Нормы!$D$2:$D$1000,MATCH(C2523,Нормы!$A$2:$A$1000,0),1),IF(COUNTIF(Нормы!$A$2:$A$1000,C2523)&gt;=Лист8!I2523,INDEX(Нормы!$D$2:$D$1000,MATCH(C2523,Нормы!$A$2:$A$1000,0)+I2522,1),0))*INDEX('Готовый продукция'!$E$2:$E$500,MATCH(A2523,'Готовый продукция'!$A$2:$A$500,0),1)</f>
        <v>#DIV/0!</v>
      </c>
      <c r="H2523" t="e">
        <f>IF(LEN(D2523)&gt;1,MAX($H$2:H2522)+1,0)</f>
        <v>#DIV/0!</v>
      </c>
      <c r="I2523">
        <f>COUNTIF($A$3:A2523,A2523)</f>
        <v>2521</v>
      </c>
    </row>
    <row r="2524" spans="1:9">
      <c r="A2524" s="2" t="e">
        <f>INDEX('Готовый продукция'!$A$2:$A$500,CEILING(ROW($A2522)/MAX('Готовый продукция'!$J$2:$J$500),1))</f>
        <v>#DIV/0!</v>
      </c>
      <c r="B2524" s="1" t="str">
        <f>IFERROR(INDEX('Готовый продукция'!$B$2:$E$500,MATCH(A2524,'Готовый продукция'!$A$2:$A$500,0),1),"")</f>
        <v/>
      </c>
      <c r="C2524" t="str">
        <f>IFERROR(INDEX('Готовый продукция'!$B$2:$E$500,MATCH(A2524,'Готовый продукция'!$A$2:$A$500,0),2),"")</f>
        <v/>
      </c>
      <c r="D2524" t="e">
        <f>IF(A2524&gt;A2523,INDEX(Нормы!$B$2:$B$1000,MATCH(C2524,Нормы!$A$2:$A$1000,0),1),IF(COUNTIF(Нормы!$A$2:$A$1000,C2524)&gt;=Лист8!I2524,INDEX(Нормы!$B$2:$B$1000,MATCH(C2524,Нормы!$A$2:$A$1000,0)+I2523,1),0))</f>
        <v>#DIV/0!</v>
      </c>
      <c r="E2524" t="e">
        <f>IF(A2524&gt;A2523,INDEX(Нормы!$C$2:$C$1000,MATCH(C2524,Нормы!$A$2:$A$1000,0),1),IF(COUNTIF(Нормы!$A$2:$A$1000,C2524)&gt;=Лист8!I2524,INDEX(Нормы!$C$2:$C$1000,MATCH(C2524,Нормы!$A$2:$A$1000,0)+I2523,1),0))</f>
        <v>#DIV/0!</v>
      </c>
      <c r="F2524" t="e">
        <f>IF(A2524&gt;A2523,INDEX(Нормы!$D$2:$D$1000,MATCH(C2524,Нормы!$A$2:$A$1000,0),1),IF(COUNTIF(Нормы!$A$2:$A$1000,C2524)&gt;=Лист8!I2524,INDEX(Нормы!$D$2:$D$1000,MATCH(C2524,Нормы!$A$2:$A$1000,0)+I2523,1),0))*INDEX('Готовый продукция'!$E$2:$E$500,MATCH(A2524,'Готовый продукция'!$A$2:$A$500,0),1)</f>
        <v>#DIV/0!</v>
      </c>
      <c r="H2524" t="e">
        <f>IF(LEN(D2524)&gt;1,MAX($H$2:H2523)+1,0)</f>
        <v>#DIV/0!</v>
      </c>
      <c r="I2524">
        <f>COUNTIF($A$3:A2524,A2524)</f>
        <v>2522</v>
      </c>
    </row>
    <row r="2525" spans="1:9">
      <c r="A2525" s="2" t="e">
        <f>INDEX('Готовый продукция'!$A$2:$A$500,CEILING(ROW($A2523)/MAX('Готовый продукция'!$J$2:$J$500),1))</f>
        <v>#DIV/0!</v>
      </c>
      <c r="B2525" s="1" t="str">
        <f>IFERROR(INDEX('Готовый продукция'!$B$2:$E$500,MATCH(A2525,'Готовый продукция'!$A$2:$A$500,0),1),"")</f>
        <v/>
      </c>
      <c r="C2525" t="str">
        <f>IFERROR(INDEX('Готовый продукция'!$B$2:$E$500,MATCH(A2525,'Готовый продукция'!$A$2:$A$500,0),2),"")</f>
        <v/>
      </c>
      <c r="D2525" t="e">
        <f>IF(A2525&gt;A2524,INDEX(Нормы!$B$2:$B$1000,MATCH(C2525,Нормы!$A$2:$A$1000,0),1),IF(COUNTIF(Нормы!$A$2:$A$1000,C2525)&gt;=Лист8!I2525,INDEX(Нормы!$B$2:$B$1000,MATCH(C2525,Нормы!$A$2:$A$1000,0)+I2524,1),0))</f>
        <v>#DIV/0!</v>
      </c>
      <c r="E2525" t="e">
        <f>IF(A2525&gt;A2524,INDEX(Нормы!$C$2:$C$1000,MATCH(C2525,Нормы!$A$2:$A$1000,0),1),IF(COUNTIF(Нормы!$A$2:$A$1000,C2525)&gt;=Лист8!I2525,INDEX(Нормы!$C$2:$C$1000,MATCH(C2525,Нормы!$A$2:$A$1000,0)+I2524,1),0))</f>
        <v>#DIV/0!</v>
      </c>
      <c r="F2525" t="e">
        <f>IF(A2525&gt;A2524,INDEX(Нормы!$D$2:$D$1000,MATCH(C2525,Нормы!$A$2:$A$1000,0),1),IF(COUNTIF(Нормы!$A$2:$A$1000,C2525)&gt;=Лист8!I2525,INDEX(Нормы!$D$2:$D$1000,MATCH(C2525,Нормы!$A$2:$A$1000,0)+I2524,1),0))*INDEX('Готовый продукция'!$E$2:$E$500,MATCH(A2525,'Готовый продукция'!$A$2:$A$500,0),1)</f>
        <v>#DIV/0!</v>
      </c>
      <c r="H2525" t="e">
        <f>IF(LEN(D2525)&gt;1,MAX($H$2:H2524)+1,0)</f>
        <v>#DIV/0!</v>
      </c>
      <c r="I2525">
        <f>COUNTIF($A$3:A2525,A2525)</f>
        <v>2523</v>
      </c>
    </row>
    <row r="2526" spans="1:9">
      <c r="A2526" s="2" t="e">
        <f>INDEX('Готовый продукция'!$A$2:$A$500,CEILING(ROW($A2524)/MAX('Готовый продукция'!$J$2:$J$500),1))</f>
        <v>#DIV/0!</v>
      </c>
      <c r="B2526" s="1" t="str">
        <f>IFERROR(INDEX('Готовый продукция'!$B$2:$E$500,MATCH(A2526,'Готовый продукция'!$A$2:$A$500,0),1),"")</f>
        <v/>
      </c>
      <c r="C2526" t="str">
        <f>IFERROR(INDEX('Готовый продукция'!$B$2:$E$500,MATCH(A2526,'Готовый продукция'!$A$2:$A$500,0),2),"")</f>
        <v/>
      </c>
      <c r="D2526" t="e">
        <f>IF(A2526&gt;A2525,INDEX(Нормы!$B$2:$B$1000,MATCH(C2526,Нормы!$A$2:$A$1000,0),1),IF(COUNTIF(Нормы!$A$2:$A$1000,C2526)&gt;=Лист8!I2526,INDEX(Нормы!$B$2:$B$1000,MATCH(C2526,Нормы!$A$2:$A$1000,0)+I2525,1),0))</f>
        <v>#DIV/0!</v>
      </c>
      <c r="E2526" t="e">
        <f>IF(A2526&gt;A2525,INDEX(Нормы!$C$2:$C$1000,MATCH(C2526,Нормы!$A$2:$A$1000,0),1),IF(COUNTIF(Нормы!$A$2:$A$1000,C2526)&gt;=Лист8!I2526,INDEX(Нормы!$C$2:$C$1000,MATCH(C2526,Нормы!$A$2:$A$1000,0)+I2525,1),0))</f>
        <v>#DIV/0!</v>
      </c>
      <c r="F2526" t="e">
        <f>IF(A2526&gt;A2525,INDEX(Нормы!$D$2:$D$1000,MATCH(C2526,Нормы!$A$2:$A$1000,0),1),IF(COUNTIF(Нормы!$A$2:$A$1000,C2526)&gt;=Лист8!I2526,INDEX(Нормы!$D$2:$D$1000,MATCH(C2526,Нормы!$A$2:$A$1000,0)+I2525,1),0))*INDEX('Готовый продукция'!$E$2:$E$500,MATCH(A2526,'Готовый продукция'!$A$2:$A$500,0),1)</f>
        <v>#DIV/0!</v>
      </c>
      <c r="H2526" t="e">
        <f>IF(LEN(D2526)&gt;1,MAX($H$2:H2525)+1,0)</f>
        <v>#DIV/0!</v>
      </c>
      <c r="I2526">
        <f>COUNTIF($A$3:A2526,A2526)</f>
        <v>2524</v>
      </c>
    </row>
    <row r="2527" spans="1:9">
      <c r="A2527" s="2" t="e">
        <f>INDEX('Готовый продукция'!$A$2:$A$500,CEILING(ROW($A2525)/MAX('Готовый продукция'!$J$2:$J$500),1))</f>
        <v>#DIV/0!</v>
      </c>
      <c r="B2527" s="1" t="str">
        <f>IFERROR(INDEX('Готовый продукция'!$B$2:$E$500,MATCH(A2527,'Готовый продукция'!$A$2:$A$500,0),1),"")</f>
        <v/>
      </c>
      <c r="C2527" t="str">
        <f>IFERROR(INDEX('Готовый продукция'!$B$2:$E$500,MATCH(A2527,'Готовый продукция'!$A$2:$A$500,0),2),"")</f>
        <v/>
      </c>
      <c r="D2527" t="e">
        <f>IF(A2527&gt;A2526,INDEX(Нормы!$B$2:$B$1000,MATCH(C2527,Нормы!$A$2:$A$1000,0),1),IF(COUNTIF(Нормы!$A$2:$A$1000,C2527)&gt;=Лист8!I2527,INDEX(Нормы!$B$2:$B$1000,MATCH(C2527,Нормы!$A$2:$A$1000,0)+I2526,1),0))</f>
        <v>#DIV/0!</v>
      </c>
      <c r="E2527" t="e">
        <f>IF(A2527&gt;A2526,INDEX(Нормы!$C$2:$C$1000,MATCH(C2527,Нормы!$A$2:$A$1000,0),1),IF(COUNTIF(Нормы!$A$2:$A$1000,C2527)&gt;=Лист8!I2527,INDEX(Нормы!$C$2:$C$1000,MATCH(C2527,Нормы!$A$2:$A$1000,0)+I2526,1),0))</f>
        <v>#DIV/0!</v>
      </c>
      <c r="F2527" t="e">
        <f>IF(A2527&gt;A2526,INDEX(Нормы!$D$2:$D$1000,MATCH(C2527,Нормы!$A$2:$A$1000,0),1),IF(COUNTIF(Нормы!$A$2:$A$1000,C2527)&gt;=Лист8!I2527,INDEX(Нормы!$D$2:$D$1000,MATCH(C2527,Нормы!$A$2:$A$1000,0)+I2526,1),0))*INDEX('Готовый продукция'!$E$2:$E$500,MATCH(A2527,'Готовый продукция'!$A$2:$A$500,0),1)</f>
        <v>#DIV/0!</v>
      </c>
      <c r="H2527" t="e">
        <f>IF(LEN(D2527)&gt;1,MAX($H$2:H2526)+1,0)</f>
        <v>#DIV/0!</v>
      </c>
      <c r="I2527">
        <f>COUNTIF($A$3:A2527,A2527)</f>
        <v>2525</v>
      </c>
    </row>
    <row r="2528" spans="1:9">
      <c r="A2528" s="2" t="e">
        <f>INDEX('Готовый продукция'!$A$2:$A$500,CEILING(ROW($A2526)/MAX('Готовый продукция'!$J$2:$J$500),1))</f>
        <v>#DIV/0!</v>
      </c>
      <c r="B2528" s="1" t="str">
        <f>IFERROR(INDEX('Готовый продукция'!$B$2:$E$500,MATCH(A2528,'Готовый продукция'!$A$2:$A$500,0),1),"")</f>
        <v/>
      </c>
      <c r="C2528" t="str">
        <f>IFERROR(INDEX('Готовый продукция'!$B$2:$E$500,MATCH(A2528,'Готовый продукция'!$A$2:$A$500,0),2),"")</f>
        <v/>
      </c>
      <c r="D2528" t="e">
        <f>IF(A2528&gt;A2527,INDEX(Нормы!$B$2:$B$1000,MATCH(C2528,Нормы!$A$2:$A$1000,0),1),IF(COUNTIF(Нормы!$A$2:$A$1000,C2528)&gt;=Лист8!I2528,INDEX(Нормы!$B$2:$B$1000,MATCH(C2528,Нормы!$A$2:$A$1000,0)+I2527,1),0))</f>
        <v>#DIV/0!</v>
      </c>
      <c r="E2528" t="e">
        <f>IF(A2528&gt;A2527,INDEX(Нормы!$C$2:$C$1000,MATCH(C2528,Нормы!$A$2:$A$1000,0),1),IF(COUNTIF(Нормы!$A$2:$A$1000,C2528)&gt;=Лист8!I2528,INDEX(Нормы!$C$2:$C$1000,MATCH(C2528,Нормы!$A$2:$A$1000,0)+I2527,1),0))</f>
        <v>#DIV/0!</v>
      </c>
      <c r="F2528" t="e">
        <f>IF(A2528&gt;A2527,INDEX(Нормы!$D$2:$D$1000,MATCH(C2528,Нормы!$A$2:$A$1000,0),1),IF(COUNTIF(Нормы!$A$2:$A$1000,C2528)&gt;=Лист8!I2528,INDEX(Нормы!$D$2:$D$1000,MATCH(C2528,Нормы!$A$2:$A$1000,0)+I2527,1),0))*INDEX('Готовый продукция'!$E$2:$E$500,MATCH(A2528,'Готовый продукция'!$A$2:$A$500,0),1)</f>
        <v>#DIV/0!</v>
      </c>
      <c r="H2528" t="e">
        <f>IF(LEN(D2528)&gt;1,MAX($H$2:H2527)+1,0)</f>
        <v>#DIV/0!</v>
      </c>
      <c r="I2528">
        <f>COUNTIF($A$3:A2528,A2528)</f>
        <v>2526</v>
      </c>
    </row>
    <row r="2529" spans="1:9">
      <c r="A2529" s="2" t="e">
        <f>INDEX('Готовый продукция'!$A$2:$A$500,CEILING(ROW($A2527)/MAX('Готовый продукция'!$J$2:$J$500),1))</f>
        <v>#DIV/0!</v>
      </c>
      <c r="B2529" s="1" t="str">
        <f>IFERROR(INDEX('Готовый продукция'!$B$2:$E$500,MATCH(A2529,'Готовый продукция'!$A$2:$A$500,0),1),"")</f>
        <v/>
      </c>
      <c r="C2529" t="str">
        <f>IFERROR(INDEX('Готовый продукция'!$B$2:$E$500,MATCH(A2529,'Готовый продукция'!$A$2:$A$500,0),2),"")</f>
        <v/>
      </c>
      <c r="D2529" t="e">
        <f>IF(A2529&gt;A2528,INDEX(Нормы!$B$2:$B$1000,MATCH(C2529,Нормы!$A$2:$A$1000,0),1),IF(COUNTIF(Нормы!$A$2:$A$1000,C2529)&gt;=Лист8!I2529,INDEX(Нормы!$B$2:$B$1000,MATCH(C2529,Нормы!$A$2:$A$1000,0)+I2528,1),0))</f>
        <v>#DIV/0!</v>
      </c>
      <c r="E2529" t="e">
        <f>IF(A2529&gt;A2528,INDEX(Нормы!$C$2:$C$1000,MATCH(C2529,Нормы!$A$2:$A$1000,0),1),IF(COUNTIF(Нормы!$A$2:$A$1000,C2529)&gt;=Лист8!I2529,INDEX(Нормы!$C$2:$C$1000,MATCH(C2529,Нормы!$A$2:$A$1000,0)+I2528,1),0))</f>
        <v>#DIV/0!</v>
      </c>
      <c r="F2529" t="e">
        <f>IF(A2529&gt;A2528,INDEX(Нормы!$D$2:$D$1000,MATCH(C2529,Нормы!$A$2:$A$1000,0),1),IF(COUNTIF(Нормы!$A$2:$A$1000,C2529)&gt;=Лист8!I2529,INDEX(Нормы!$D$2:$D$1000,MATCH(C2529,Нормы!$A$2:$A$1000,0)+I2528,1),0))*INDEX('Готовый продукция'!$E$2:$E$500,MATCH(A2529,'Готовый продукция'!$A$2:$A$500,0),1)</f>
        <v>#DIV/0!</v>
      </c>
      <c r="H2529" t="e">
        <f>IF(LEN(D2529)&gt;1,MAX($H$2:H2528)+1,0)</f>
        <v>#DIV/0!</v>
      </c>
      <c r="I2529">
        <f>COUNTIF($A$3:A2529,A2529)</f>
        <v>2527</v>
      </c>
    </row>
    <row r="2530" spans="1:9">
      <c r="A2530" s="2" t="e">
        <f>INDEX('Готовый продукция'!$A$2:$A$500,CEILING(ROW($A2528)/MAX('Готовый продукция'!$J$2:$J$500),1))</f>
        <v>#DIV/0!</v>
      </c>
      <c r="B2530" s="1" t="str">
        <f>IFERROR(INDEX('Готовый продукция'!$B$2:$E$500,MATCH(A2530,'Готовый продукция'!$A$2:$A$500,0),1),"")</f>
        <v/>
      </c>
      <c r="C2530" t="str">
        <f>IFERROR(INDEX('Готовый продукция'!$B$2:$E$500,MATCH(A2530,'Готовый продукция'!$A$2:$A$500,0),2),"")</f>
        <v/>
      </c>
      <c r="D2530" t="e">
        <f>IF(A2530&gt;A2529,INDEX(Нормы!$B$2:$B$1000,MATCH(C2530,Нормы!$A$2:$A$1000,0),1),IF(COUNTIF(Нормы!$A$2:$A$1000,C2530)&gt;=Лист8!I2530,INDEX(Нормы!$B$2:$B$1000,MATCH(C2530,Нормы!$A$2:$A$1000,0)+I2529,1),0))</f>
        <v>#DIV/0!</v>
      </c>
      <c r="E2530" t="e">
        <f>IF(A2530&gt;A2529,INDEX(Нормы!$C$2:$C$1000,MATCH(C2530,Нормы!$A$2:$A$1000,0),1),IF(COUNTIF(Нормы!$A$2:$A$1000,C2530)&gt;=Лист8!I2530,INDEX(Нормы!$C$2:$C$1000,MATCH(C2530,Нормы!$A$2:$A$1000,0)+I2529,1),0))</f>
        <v>#DIV/0!</v>
      </c>
      <c r="F2530" t="e">
        <f>IF(A2530&gt;A2529,INDEX(Нормы!$D$2:$D$1000,MATCH(C2530,Нормы!$A$2:$A$1000,0),1),IF(COUNTIF(Нормы!$A$2:$A$1000,C2530)&gt;=Лист8!I2530,INDEX(Нормы!$D$2:$D$1000,MATCH(C2530,Нормы!$A$2:$A$1000,0)+I2529,1),0))*INDEX('Готовый продукция'!$E$2:$E$500,MATCH(A2530,'Готовый продукция'!$A$2:$A$500,0),1)</f>
        <v>#DIV/0!</v>
      </c>
      <c r="H2530" t="e">
        <f>IF(LEN(D2530)&gt;1,MAX($H$2:H2529)+1,0)</f>
        <v>#DIV/0!</v>
      </c>
      <c r="I2530">
        <f>COUNTIF($A$3:A2530,A2530)</f>
        <v>2528</v>
      </c>
    </row>
    <row r="2531" spans="1:9">
      <c r="A2531" s="2" t="e">
        <f>INDEX('Готовый продукция'!$A$2:$A$500,CEILING(ROW($A2529)/MAX('Готовый продукция'!$J$2:$J$500),1))</f>
        <v>#DIV/0!</v>
      </c>
      <c r="B2531" s="1" t="str">
        <f>IFERROR(INDEX('Готовый продукция'!$B$2:$E$500,MATCH(A2531,'Готовый продукция'!$A$2:$A$500,0),1),"")</f>
        <v/>
      </c>
      <c r="C2531" t="str">
        <f>IFERROR(INDEX('Готовый продукция'!$B$2:$E$500,MATCH(A2531,'Готовый продукция'!$A$2:$A$500,0),2),"")</f>
        <v/>
      </c>
      <c r="D2531" t="e">
        <f>IF(A2531&gt;A2530,INDEX(Нормы!$B$2:$B$1000,MATCH(C2531,Нормы!$A$2:$A$1000,0),1),IF(COUNTIF(Нормы!$A$2:$A$1000,C2531)&gt;=Лист8!I2531,INDEX(Нормы!$B$2:$B$1000,MATCH(C2531,Нормы!$A$2:$A$1000,0)+I2530,1),0))</f>
        <v>#DIV/0!</v>
      </c>
      <c r="E2531" t="e">
        <f>IF(A2531&gt;A2530,INDEX(Нормы!$C$2:$C$1000,MATCH(C2531,Нормы!$A$2:$A$1000,0),1),IF(COUNTIF(Нормы!$A$2:$A$1000,C2531)&gt;=Лист8!I2531,INDEX(Нормы!$C$2:$C$1000,MATCH(C2531,Нормы!$A$2:$A$1000,0)+I2530,1),0))</f>
        <v>#DIV/0!</v>
      </c>
      <c r="F2531" t="e">
        <f>IF(A2531&gt;A2530,INDEX(Нормы!$D$2:$D$1000,MATCH(C2531,Нормы!$A$2:$A$1000,0),1),IF(COUNTIF(Нормы!$A$2:$A$1000,C2531)&gt;=Лист8!I2531,INDEX(Нормы!$D$2:$D$1000,MATCH(C2531,Нормы!$A$2:$A$1000,0)+I2530,1),0))*INDEX('Готовый продукция'!$E$2:$E$500,MATCH(A2531,'Готовый продукция'!$A$2:$A$500,0),1)</f>
        <v>#DIV/0!</v>
      </c>
      <c r="H2531" t="e">
        <f>IF(LEN(D2531)&gt;1,MAX($H$2:H2530)+1,0)</f>
        <v>#DIV/0!</v>
      </c>
      <c r="I2531">
        <f>COUNTIF($A$3:A2531,A2531)</f>
        <v>2529</v>
      </c>
    </row>
    <row r="2532" spans="1:9">
      <c r="A2532" s="2" t="e">
        <f>INDEX('Готовый продукция'!$A$2:$A$500,CEILING(ROW($A2530)/MAX('Готовый продукция'!$J$2:$J$500),1))</f>
        <v>#DIV/0!</v>
      </c>
      <c r="B2532" s="1" t="str">
        <f>IFERROR(INDEX('Готовый продукция'!$B$2:$E$500,MATCH(A2532,'Готовый продукция'!$A$2:$A$500,0),1),"")</f>
        <v/>
      </c>
      <c r="C2532" t="str">
        <f>IFERROR(INDEX('Готовый продукция'!$B$2:$E$500,MATCH(A2532,'Готовый продукция'!$A$2:$A$500,0),2),"")</f>
        <v/>
      </c>
      <c r="D2532" t="e">
        <f>IF(A2532&gt;A2531,INDEX(Нормы!$B$2:$B$1000,MATCH(C2532,Нормы!$A$2:$A$1000,0),1),IF(COUNTIF(Нормы!$A$2:$A$1000,C2532)&gt;=Лист8!I2532,INDEX(Нормы!$B$2:$B$1000,MATCH(C2532,Нормы!$A$2:$A$1000,0)+I2531,1),0))</f>
        <v>#DIV/0!</v>
      </c>
      <c r="E2532" t="e">
        <f>IF(A2532&gt;A2531,INDEX(Нормы!$C$2:$C$1000,MATCH(C2532,Нормы!$A$2:$A$1000,0),1),IF(COUNTIF(Нормы!$A$2:$A$1000,C2532)&gt;=Лист8!I2532,INDEX(Нормы!$C$2:$C$1000,MATCH(C2532,Нормы!$A$2:$A$1000,0)+I2531,1),0))</f>
        <v>#DIV/0!</v>
      </c>
      <c r="F2532" t="e">
        <f>IF(A2532&gt;A2531,INDEX(Нормы!$D$2:$D$1000,MATCH(C2532,Нормы!$A$2:$A$1000,0),1),IF(COUNTIF(Нормы!$A$2:$A$1000,C2532)&gt;=Лист8!I2532,INDEX(Нормы!$D$2:$D$1000,MATCH(C2532,Нормы!$A$2:$A$1000,0)+I2531,1),0))*INDEX('Готовый продукция'!$E$2:$E$500,MATCH(A2532,'Готовый продукция'!$A$2:$A$500,0),1)</f>
        <v>#DIV/0!</v>
      </c>
      <c r="H2532" t="e">
        <f>IF(LEN(D2532)&gt;1,MAX($H$2:H2531)+1,0)</f>
        <v>#DIV/0!</v>
      </c>
      <c r="I2532">
        <f>COUNTIF($A$3:A2532,A2532)</f>
        <v>2530</v>
      </c>
    </row>
    <row r="2533" spans="1:9">
      <c r="A2533" s="2" t="e">
        <f>INDEX('Готовый продукция'!$A$2:$A$500,CEILING(ROW($A2531)/MAX('Готовый продукция'!$J$2:$J$500),1))</f>
        <v>#DIV/0!</v>
      </c>
      <c r="B2533" s="1" t="str">
        <f>IFERROR(INDEX('Готовый продукция'!$B$2:$E$500,MATCH(A2533,'Готовый продукция'!$A$2:$A$500,0),1),"")</f>
        <v/>
      </c>
      <c r="C2533" t="str">
        <f>IFERROR(INDEX('Готовый продукция'!$B$2:$E$500,MATCH(A2533,'Готовый продукция'!$A$2:$A$500,0),2),"")</f>
        <v/>
      </c>
      <c r="D2533" t="e">
        <f>IF(A2533&gt;A2532,INDEX(Нормы!$B$2:$B$1000,MATCH(C2533,Нормы!$A$2:$A$1000,0),1),IF(COUNTIF(Нормы!$A$2:$A$1000,C2533)&gt;=Лист8!I2533,INDEX(Нормы!$B$2:$B$1000,MATCH(C2533,Нормы!$A$2:$A$1000,0)+I2532,1),0))</f>
        <v>#DIV/0!</v>
      </c>
      <c r="E2533" t="e">
        <f>IF(A2533&gt;A2532,INDEX(Нормы!$C$2:$C$1000,MATCH(C2533,Нормы!$A$2:$A$1000,0),1),IF(COUNTIF(Нормы!$A$2:$A$1000,C2533)&gt;=Лист8!I2533,INDEX(Нормы!$C$2:$C$1000,MATCH(C2533,Нормы!$A$2:$A$1000,0)+I2532,1),0))</f>
        <v>#DIV/0!</v>
      </c>
      <c r="F2533" t="e">
        <f>IF(A2533&gt;A2532,INDEX(Нормы!$D$2:$D$1000,MATCH(C2533,Нормы!$A$2:$A$1000,0),1),IF(COUNTIF(Нормы!$A$2:$A$1000,C2533)&gt;=Лист8!I2533,INDEX(Нормы!$D$2:$D$1000,MATCH(C2533,Нормы!$A$2:$A$1000,0)+I2532,1),0))*INDEX('Готовый продукция'!$E$2:$E$500,MATCH(A2533,'Готовый продукция'!$A$2:$A$500,0),1)</f>
        <v>#DIV/0!</v>
      </c>
      <c r="H2533" t="e">
        <f>IF(LEN(D2533)&gt;1,MAX($H$2:H2532)+1,0)</f>
        <v>#DIV/0!</v>
      </c>
      <c r="I2533">
        <f>COUNTIF($A$3:A2533,A2533)</f>
        <v>2531</v>
      </c>
    </row>
    <row r="2534" spans="1:9">
      <c r="A2534" s="2" t="e">
        <f>INDEX('Готовый продукция'!$A$2:$A$500,CEILING(ROW($A2532)/MAX('Готовый продукция'!$J$2:$J$500),1))</f>
        <v>#DIV/0!</v>
      </c>
      <c r="B2534" s="1" t="str">
        <f>IFERROR(INDEX('Готовый продукция'!$B$2:$E$500,MATCH(A2534,'Готовый продукция'!$A$2:$A$500,0),1),"")</f>
        <v/>
      </c>
      <c r="C2534" t="str">
        <f>IFERROR(INDEX('Готовый продукция'!$B$2:$E$500,MATCH(A2534,'Готовый продукция'!$A$2:$A$500,0),2),"")</f>
        <v/>
      </c>
      <c r="D2534" t="e">
        <f>IF(A2534&gt;A2533,INDEX(Нормы!$B$2:$B$1000,MATCH(C2534,Нормы!$A$2:$A$1000,0),1),IF(COUNTIF(Нормы!$A$2:$A$1000,C2534)&gt;=Лист8!I2534,INDEX(Нормы!$B$2:$B$1000,MATCH(C2534,Нормы!$A$2:$A$1000,0)+I2533,1),0))</f>
        <v>#DIV/0!</v>
      </c>
      <c r="E2534" t="e">
        <f>IF(A2534&gt;A2533,INDEX(Нормы!$C$2:$C$1000,MATCH(C2534,Нормы!$A$2:$A$1000,0),1),IF(COUNTIF(Нормы!$A$2:$A$1000,C2534)&gt;=Лист8!I2534,INDEX(Нормы!$C$2:$C$1000,MATCH(C2534,Нормы!$A$2:$A$1000,0)+I2533,1),0))</f>
        <v>#DIV/0!</v>
      </c>
      <c r="F2534" t="e">
        <f>IF(A2534&gt;A2533,INDEX(Нормы!$D$2:$D$1000,MATCH(C2534,Нормы!$A$2:$A$1000,0),1),IF(COUNTIF(Нормы!$A$2:$A$1000,C2534)&gt;=Лист8!I2534,INDEX(Нормы!$D$2:$D$1000,MATCH(C2534,Нормы!$A$2:$A$1000,0)+I2533,1),0))*INDEX('Готовый продукция'!$E$2:$E$500,MATCH(A2534,'Готовый продукция'!$A$2:$A$500,0),1)</f>
        <v>#DIV/0!</v>
      </c>
      <c r="H2534" t="e">
        <f>IF(LEN(D2534)&gt;1,MAX($H$2:H2533)+1,0)</f>
        <v>#DIV/0!</v>
      </c>
      <c r="I2534">
        <f>COUNTIF($A$3:A2534,A2534)</f>
        <v>2532</v>
      </c>
    </row>
    <row r="2535" spans="1:9">
      <c r="A2535" s="2" t="e">
        <f>INDEX('Готовый продукция'!$A$2:$A$500,CEILING(ROW($A2533)/MAX('Готовый продукция'!$J$2:$J$500),1))</f>
        <v>#DIV/0!</v>
      </c>
      <c r="B2535" s="1" t="str">
        <f>IFERROR(INDEX('Готовый продукция'!$B$2:$E$500,MATCH(A2535,'Готовый продукция'!$A$2:$A$500,0),1),"")</f>
        <v/>
      </c>
      <c r="C2535" t="str">
        <f>IFERROR(INDEX('Готовый продукция'!$B$2:$E$500,MATCH(A2535,'Готовый продукция'!$A$2:$A$500,0),2),"")</f>
        <v/>
      </c>
      <c r="D2535" t="e">
        <f>IF(A2535&gt;A2534,INDEX(Нормы!$B$2:$B$1000,MATCH(C2535,Нормы!$A$2:$A$1000,0),1),IF(COUNTIF(Нормы!$A$2:$A$1000,C2535)&gt;=Лист8!I2535,INDEX(Нормы!$B$2:$B$1000,MATCH(C2535,Нормы!$A$2:$A$1000,0)+I2534,1),0))</f>
        <v>#DIV/0!</v>
      </c>
      <c r="E2535" t="e">
        <f>IF(A2535&gt;A2534,INDEX(Нормы!$C$2:$C$1000,MATCH(C2535,Нормы!$A$2:$A$1000,0),1),IF(COUNTIF(Нормы!$A$2:$A$1000,C2535)&gt;=Лист8!I2535,INDEX(Нормы!$C$2:$C$1000,MATCH(C2535,Нормы!$A$2:$A$1000,0)+I2534,1),0))</f>
        <v>#DIV/0!</v>
      </c>
      <c r="F2535" t="e">
        <f>IF(A2535&gt;A2534,INDEX(Нормы!$D$2:$D$1000,MATCH(C2535,Нормы!$A$2:$A$1000,0),1),IF(COUNTIF(Нормы!$A$2:$A$1000,C2535)&gt;=Лист8!I2535,INDEX(Нормы!$D$2:$D$1000,MATCH(C2535,Нормы!$A$2:$A$1000,0)+I2534,1),0))*INDEX('Готовый продукция'!$E$2:$E$500,MATCH(A2535,'Готовый продукция'!$A$2:$A$500,0),1)</f>
        <v>#DIV/0!</v>
      </c>
      <c r="H2535" t="e">
        <f>IF(LEN(D2535)&gt;1,MAX($H$2:H2534)+1,0)</f>
        <v>#DIV/0!</v>
      </c>
      <c r="I2535">
        <f>COUNTIF($A$3:A2535,A2535)</f>
        <v>2533</v>
      </c>
    </row>
    <row r="2536" spans="1:9">
      <c r="A2536" s="2" t="e">
        <f>INDEX('Готовый продукция'!$A$2:$A$500,CEILING(ROW($A2534)/MAX('Готовый продукция'!$J$2:$J$500),1))</f>
        <v>#DIV/0!</v>
      </c>
      <c r="B2536" s="1" t="str">
        <f>IFERROR(INDEX('Готовый продукция'!$B$2:$E$500,MATCH(A2536,'Готовый продукция'!$A$2:$A$500,0),1),"")</f>
        <v/>
      </c>
      <c r="C2536" t="str">
        <f>IFERROR(INDEX('Готовый продукция'!$B$2:$E$500,MATCH(A2536,'Готовый продукция'!$A$2:$A$500,0),2),"")</f>
        <v/>
      </c>
      <c r="D2536" t="e">
        <f>IF(A2536&gt;A2535,INDEX(Нормы!$B$2:$B$1000,MATCH(C2536,Нормы!$A$2:$A$1000,0),1),IF(COUNTIF(Нормы!$A$2:$A$1000,C2536)&gt;=Лист8!I2536,INDEX(Нормы!$B$2:$B$1000,MATCH(C2536,Нормы!$A$2:$A$1000,0)+I2535,1),0))</f>
        <v>#DIV/0!</v>
      </c>
      <c r="E2536" t="e">
        <f>IF(A2536&gt;A2535,INDEX(Нормы!$C$2:$C$1000,MATCH(C2536,Нормы!$A$2:$A$1000,0),1),IF(COUNTIF(Нормы!$A$2:$A$1000,C2536)&gt;=Лист8!I2536,INDEX(Нормы!$C$2:$C$1000,MATCH(C2536,Нормы!$A$2:$A$1000,0)+I2535,1),0))</f>
        <v>#DIV/0!</v>
      </c>
      <c r="F2536" t="e">
        <f>IF(A2536&gt;A2535,INDEX(Нормы!$D$2:$D$1000,MATCH(C2536,Нормы!$A$2:$A$1000,0),1),IF(COUNTIF(Нормы!$A$2:$A$1000,C2536)&gt;=Лист8!I2536,INDEX(Нормы!$D$2:$D$1000,MATCH(C2536,Нормы!$A$2:$A$1000,0)+I2535,1),0))*INDEX('Готовый продукция'!$E$2:$E$500,MATCH(A2536,'Готовый продукция'!$A$2:$A$500,0),1)</f>
        <v>#DIV/0!</v>
      </c>
      <c r="H2536" t="e">
        <f>IF(LEN(D2536)&gt;1,MAX($H$2:H2535)+1,0)</f>
        <v>#DIV/0!</v>
      </c>
      <c r="I2536">
        <f>COUNTIF($A$3:A2536,A2536)</f>
        <v>2534</v>
      </c>
    </row>
    <row r="2537" spans="1:9">
      <c r="A2537" s="2" t="e">
        <f>INDEX('Готовый продукция'!$A$2:$A$500,CEILING(ROW($A2535)/MAX('Готовый продукция'!$J$2:$J$500),1))</f>
        <v>#DIV/0!</v>
      </c>
      <c r="B2537" s="1" t="str">
        <f>IFERROR(INDEX('Готовый продукция'!$B$2:$E$500,MATCH(A2537,'Готовый продукция'!$A$2:$A$500,0),1),"")</f>
        <v/>
      </c>
      <c r="C2537" t="str">
        <f>IFERROR(INDEX('Готовый продукция'!$B$2:$E$500,MATCH(A2537,'Готовый продукция'!$A$2:$A$500,0),2),"")</f>
        <v/>
      </c>
      <c r="D2537" t="e">
        <f>IF(A2537&gt;A2536,INDEX(Нормы!$B$2:$B$1000,MATCH(C2537,Нормы!$A$2:$A$1000,0),1),IF(COUNTIF(Нормы!$A$2:$A$1000,C2537)&gt;=Лист8!I2537,INDEX(Нормы!$B$2:$B$1000,MATCH(C2537,Нормы!$A$2:$A$1000,0)+I2536,1),0))</f>
        <v>#DIV/0!</v>
      </c>
      <c r="E2537" t="e">
        <f>IF(A2537&gt;A2536,INDEX(Нормы!$C$2:$C$1000,MATCH(C2537,Нормы!$A$2:$A$1000,0),1),IF(COUNTIF(Нормы!$A$2:$A$1000,C2537)&gt;=Лист8!I2537,INDEX(Нормы!$C$2:$C$1000,MATCH(C2537,Нормы!$A$2:$A$1000,0)+I2536,1),0))</f>
        <v>#DIV/0!</v>
      </c>
      <c r="F2537" t="e">
        <f>IF(A2537&gt;A2536,INDEX(Нормы!$D$2:$D$1000,MATCH(C2537,Нормы!$A$2:$A$1000,0),1),IF(COUNTIF(Нормы!$A$2:$A$1000,C2537)&gt;=Лист8!I2537,INDEX(Нормы!$D$2:$D$1000,MATCH(C2537,Нормы!$A$2:$A$1000,0)+I2536,1),0))*INDEX('Готовый продукция'!$E$2:$E$500,MATCH(A2537,'Готовый продукция'!$A$2:$A$500,0),1)</f>
        <v>#DIV/0!</v>
      </c>
      <c r="H2537" t="e">
        <f>IF(LEN(D2537)&gt;1,MAX($H$2:H2536)+1,0)</f>
        <v>#DIV/0!</v>
      </c>
      <c r="I2537">
        <f>COUNTIF($A$3:A2537,A2537)</f>
        <v>2535</v>
      </c>
    </row>
    <row r="2538" spans="1:9">
      <c r="A2538" s="2" t="e">
        <f>INDEX('Готовый продукция'!$A$2:$A$500,CEILING(ROW($A2536)/MAX('Готовый продукция'!$J$2:$J$500),1))</f>
        <v>#DIV/0!</v>
      </c>
      <c r="B2538" s="1" t="str">
        <f>IFERROR(INDEX('Готовый продукция'!$B$2:$E$500,MATCH(A2538,'Готовый продукция'!$A$2:$A$500,0),1),"")</f>
        <v/>
      </c>
      <c r="C2538" t="str">
        <f>IFERROR(INDEX('Готовый продукция'!$B$2:$E$500,MATCH(A2538,'Готовый продукция'!$A$2:$A$500,0),2),"")</f>
        <v/>
      </c>
      <c r="D2538" t="e">
        <f>IF(A2538&gt;A2537,INDEX(Нормы!$B$2:$B$1000,MATCH(C2538,Нормы!$A$2:$A$1000,0),1),IF(COUNTIF(Нормы!$A$2:$A$1000,C2538)&gt;=Лист8!I2538,INDEX(Нормы!$B$2:$B$1000,MATCH(C2538,Нормы!$A$2:$A$1000,0)+I2537,1),0))</f>
        <v>#DIV/0!</v>
      </c>
      <c r="E2538" t="e">
        <f>IF(A2538&gt;A2537,INDEX(Нормы!$C$2:$C$1000,MATCH(C2538,Нормы!$A$2:$A$1000,0),1),IF(COUNTIF(Нормы!$A$2:$A$1000,C2538)&gt;=Лист8!I2538,INDEX(Нормы!$C$2:$C$1000,MATCH(C2538,Нормы!$A$2:$A$1000,0)+I2537,1),0))</f>
        <v>#DIV/0!</v>
      </c>
      <c r="F2538" t="e">
        <f>IF(A2538&gt;A2537,INDEX(Нормы!$D$2:$D$1000,MATCH(C2538,Нормы!$A$2:$A$1000,0),1),IF(COUNTIF(Нормы!$A$2:$A$1000,C2538)&gt;=Лист8!I2538,INDEX(Нормы!$D$2:$D$1000,MATCH(C2538,Нормы!$A$2:$A$1000,0)+I2537,1),0))*INDEX('Готовый продукция'!$E$2:$E$500,MATCH(A2538,'Готовый продукция'!$A$2:$A$500,0),1)</f>
        <v>#DIV/0!</v>
      </c>
      <c r="H2538" t="e">
        <f>IF(LEN(D2538)&gt;1,MAX($H$2:H2537)+1,0)</f>
        <v>#DIV/0!</v>
      </c>
      <c r="I2538">
        <f>COUNTIF($A$3:A2538,A2538)</f>
        <v>2536</v>
      </c>
    </row>
    <row r="2539" spans="1:9">
      <c r="A2539" s="2" t="e">
        <f>INDEX('Готовый продукция'!$A$2:$A$500,CEILING(ROW($A2537)/MAX('Готовый продукция'!$J$2:$J$500),1))</f>
        <v>#DIV/0!</v>
      </c>
      <c r="B2539" s="1" t="str">
        <f>IFERROR(INDEX('Готовый продукция'!$B$2:$E$500,MATCH(A2539,'Готовый продукция'!$A$2:$A$500,0),1),"")</f>
        <v/>
      </c>
      <c r="C2539" t="str">
        <f>IFERROR(INDEX('Готовый продукция'!$B$2:$E$500,MATCH(A2539,'Готовый продукция'!$A$2:$A$500,0),2),"")</f>
        <v/>
      </c>
      <c r="D2539" t="e">
        <f>IF(A2539&gt;A2538,INDEX(Нормы!$B$2:$B$1000,MATCH(C2539,Нормы!$A$2:$A$1000,0),1),IF(COUNTIF(Нормы!$A$2:$A$1000,C2539)&gt;=Лист8!I2539,INDEX(Нормы!$B$2:$B$1000,MATCH(C2539,Нормы!$A$2:$A$1000,0)+I2538,1),0))</f>
        <v>#DIV/0!</v>
      </c>
      <c r="E2539" t="e">
        <f>IF(A2539&gt;A2538,INDEX(Нормы!$C$2:$C$1000,MATCH(C2539,Нормы!$A$2:$A$1000,0),1),IF(COUNTIF(Нормы!$A$2:$A$1000,C2539)&gt;=Лист8!I2539,INDEX(Нормы!$C$2:$C$1000,MATCH(C2539,Нормы!$A$2:$A$1000,0)+I2538,1),0))</f>
        <v>#DIV/0!</v>
      </c>
      <c r="F2539" t="e">
        <f>IF(A2539&gt;A2538,INDEX(Нормы!$D$2:$D$1000,MATCH(C2539,Нормы!$A$2:$A$1000,0),1),IF(COUNTIF(Нормы!$A$2:$A$1000,C2539)&gt;=Лист8!I2539,INDEX(Нормы!$D$2:$D$1000,MATCH(C2539,Нормы!$A$2:$A$1000,0)+I2538,1),0))*INDEX('Готовый продукция'!$E$2:$E$500,MATCH(A2539,'Готовый продукция'!$A$2:$A$500,0),1)</f>
        <v>#DIV/0!</v>
      </c>
      <c r="H2539" t="e">
        <f>IF(LEN(D2539)&gt;1,MAX($H$2:H2538)+1,0)</f>
        <v>#DIV/0!</v>
      </c>
      <c r="I2539">
        <f>COUNTIF($A$3:A2539,A2539)</f>
        <v>2537</v>
      </c>
    </row>
    <row r="2540" spans="1:9">
      <c r="A2540" s="2" t="e">
        <f>INDEX('Готовый продукция'!$A$2:$A$500,CEILING(ROW($A2538)/MAX('Готовый продукция'!$J$2:$J$500),1))</f>
        <v>#DIV/0!</v>
      </c>
      <c r="B2540" s="1" t="str">
        <f>IFERROR(INDEX('Готовый продукция'!$B$2:$E$500,MATCH(A2540,'Готовый продукция'!$A$2:$A$500,0),1),"")</f>
        <v/>
      </c>
      <c r="C2540" t="str">
        <f>IFERROR(INDEX('Готовый продукция'!$B$2:$E$500,MATCH(A2540,'Готовый продукция'!$A$2:$A$500,0),2),"")</f>
        <v/>
      </c>
      <c r="D2540" t="e">
        <f>IF(A2540&gt;A2539,INDEX(Нормы!$B$2:$B$1000,MATCH(C2540,Нормы!$A$2:$A$1000,0),1),IF(COUNTIF(Нормы!$A$2:$A$1000,C2540)&gt;=Лист8!I2540,INDEX(Нормы!$B$2:$B$1000,MATCH(C2540,Нормы!$A$2:$A$1000,0)+I2539,1),0))</f>
        <v>#DIV/0!</v>
      </c>
      <c r="E2540" t="e">
        <f>IF(A2540&gt;A2539,INDEX(Нормы!$C$2:$C$1000,MATCH(C2540,Нормы!$A$2:$A$1000,0),1),IF(COUNTIF(Нормы!$A$2:$A$1000,C2540)&gt;=Лист8!I2540,INDEX(Нормы!$C$2:$C$1000,MATCH(C2540,Нормы!$A$2:$A$1000,0)+I2539,1),0))</f>
        <v>#DIV/0!</v>
      </c>
      <c r="F2540" t="e">
        <f>IF(A2540&gt;A2539,INDEX(Нормы!$D$2:$D$1000,MATCH(C2540,Нормы!$A$2:$A$1000,0),1),IF(COUNTIF(Нормы!$A$2:$A$1000,C2540)&gt;=Лист8!I2540,INDEX(Нормы!$D$2:$D$1000,MATCH(C2540,Нормы!$A$2:$A$1000,0)+I2539,1),0))*INDEX('Готовый продукция'!$E$2:$E$500,MATCH(A2540,'Готовый продукция'!$A$2:$A$500,0),1)</f>
        <v>#DIV/0!</v>
      </c>
      <c r="H2540" t="e">
        <f>IF(LEN(D2540)&gt;1,MAX($H$2:H2539)+1,0)</f>
        <v>#DIV/0!</v>
      </c>
      <c r="I2540">
        <f>COUNTIF($A$3:A2540,A2540)</f>
        <v>2538</v>
      </c>
    </row>
    <row r="2541" spans="1:9">
      <c r="A2541" s="2" t="e">
        <f>INDEX('Готовый продукция'!$A$2:$A$500,CEILING(ROW($A2539)/MAX('Готовый продукция'!$J$2:$J$500),1))</f>
        <v>#DIV/0!</v>
      </c>
      <c r="B2541" s="1" t="str">
        <f>IFERROR(INDEX('Готовый продукция'!$B$2:$E$500,MATCH(A2541,'Готовый продукция'!$A$2:$A$500,0),1),"")</f>
        <v/>
      </c>
      <c r="C2541" t="str">
        <f>IFERROR(INDEX('Готовый продукция'!$B$2:$E$500,MATCH(A2541,'Готовый продукция'!$A$2:$A$500,0),2),"")</f>
        <v/>
      </c>
      <c r="D2541" t="e">
        <f>IF(A2541&gt;A2540,INDEX(Нормы!$B$2:$B$1000,MATCH(C2541,Нормы!$A$2:$A$1000,0),1),IF(COUNTIF(Нормы!$A$2:$A$1000,C2541)&gt;=Лист8!I2541,INDEX(Нормы!$B$2:$B$1000,MATCH(C2541,Нормы!$A$2:$A$1000,0)+I2540,1),0))</f>
        <v>#DIV/0!</v>
      </c>
      <c r="E2541" t="e">
        <f>IF(A2541&gt;A2540,INDEX(Нормы!$C$2:$C$1000,MATCH(C2541,Нормы!$A$2:$A$1000,0),1),IF(COUNTIF(Нормы!$A$2:$A$1000,C2541)&gt;=Лист8!I2541,INDEX(Нормы!$C$2:$C$1000,MATCH(C2541,Нормы!$A$2:$A$1000,0)+I2540,1),0))</f>
        <v>#DIV/0!</v>
      </c>
      <c r="F2541" t="e">
        <f>IF(A2541&gt;A2540,INDEX(Нормы!$D$2:$D$1000,MATCH(C2541,Нормы!$A$2:$A$1000,0),1),IF(COUNTIF(Нормы!$A$2:$A$1000,C2541)&gt;=Лист8!I2541,INDEX(Нормы!$D$2:$D$1000,MATCH(C2541,Нормы!$A$2:$A$1000,0)+I2540,1),0))*INDEX('Готовый продукция'!$E$2:$E$500,MATCH(A2541,'Готовый продукция'!$A$2:$A$500,0),1)</f>
        <v>#DIV/0!</v>
      </c>
      <c r="H2541" t="e">
        <f>IF(LEN(D2541)&gt;1,MAX($H$2:H2540)+1,0)</f>
        <v>#DIV/0!</v>
      </c>
      <c r="I2541">
        <f>COUNTIF($A$3:A2541,A2541)</f>
        <v>2539</v>
      </c>
    </row>
    <row r="2542" spans="1:9">
      <c r="A2542" s="2" t="e">
        <f>INDEX('Готовый продукция'!$A$2:$A$500,CEILING(ROW($A2540)/MAX('Готовый продукция'!$J$2:$J$500),1))</f>
        <v>#DIV/0!</v>
      </c>
      <c r="B2542" s="1" t="str">
        <f>IFERROR(INDEX('Готовый продукция'!$B$2:$E$500,MATCH(A2542,'Готовый продукция'!$A$2:$A$500,0),1),"")</f>
        <v/>
      </c>
      <c r="C2542" t="str">
        <f>IFERROR(INDEX('Готовый продукция'!$B$2:$E$500,MATCH(A2542,'Готовый продукция'!$A$2:$A$500,0),2),"")</f>
        <v/>
      </c>
      <c r="D2542" t="e">
        <f>IF(A2542&gt;A2541,INDEX(Нормы!$B$2:$B$1000,MATCH(C2542,Нормы!$A$2:$A$1000,0),1),IF(COUNTIF(Нормы!$A$2:$A$1000,C2542)&gt;=Лист8!I2542,INDEX(Нормы!$B$2:$B$1000,MATCH(C2542,Нормы!$A$2:$A$1000,0)+I2541,1),0))</f>
        <v>#DIV/0!</v>
      </c>
      <c r="E2542" t="e">
        <f>IF(A2542&gt;A2541,INDEX(Нормы!$C$2:$C$1000,MATCH(C2542,Нормы!$A$2:$A$1000,0),1),IF(COUNTIF(Нормы!$A$2:$A$1000,C2542)&gt;=Лист8!I2542,INDEX(Нормы!$C$2:$C$1000,MATCH(C2542,Нормы!$A$2:$A$1000,0)+I2541,1),0))</f>
        <v>#DIV/0!</v>
      </c>
      <c r="F2542" t="e">
        <f>IF(A2542&gt;A2541,INDEX(Нормы!$D$2:$D$1000,MATCH(C2542,Нормы!$A$2:$A$1000,0),1),IF(COUNTIF(Нормы!$A$2:$A$1000,C2542)&gt;=Лист8!I2542,INDEX(Нормы!$D$2:$D$1000,MATCH(C2542,Нормы!$A$2:$A$1000,0)+I2541,1),0))*INDEX('Готовый продукция'!$E$2:$E$500,MATCH(A2542,'Готовый продукция'!$A$2:$A$500,0),1)</f>
        <v>#DIV/0!</v>
      </c>
      <c r="H2542" t="e">
        <f>IF(LEN(D2542)&gt;1,MAX($H$2:H2541)+1,0)</f>
        <v>#DIV/0!</v>
      </c>
      <c r="I2542">
        <f>COUNTIF($A$3:A2542,A2542)</f>
        <v>2540</v>
      </c>
    </row>
    <row r="2543" spans="1:9">
      <c r="A2543" s="2" t="e">
        <f>INDEX('Готовый продукция'!$A$2:$A$500,CEILING(ROW($A2541)/MAX('Готовый продукция'!$J$2:$J$500),1))</f>
        <v>#DIV/0!</v>
      </c>
      <c r="B2543" s="1" t="str">
        <f>IFERROR(INDEX('Готовый продукция'!$B$2:$E$500,MATCH(A2543,'Готовый продукция'!$A$2:$A$500,0),1),"")</f>
        <v/>
      </c>
      <c r="C2543" t="str">
        <f>IFERROR(INDEX('Готовый продукция'!$B$2:$E$500,MATCH(A2543,'Готовый продукция'!$A$2:$A$500,0),2),"")</f>
        <v/>
      </c>
      <c r="D2543" t="e">
        <f>IF(A2543&gt;A2542,INDEX(Нормы!$B$2:$B$1000,MATCH(C2543,Нормы!$A$2:$A$1000,0),1),IF(COUNTIF(Нормы!$A$2:$A$1000,C2543)&gt;=Лист8!I2543,INDEX(Нормы!$B$2:$B$1000,MATCH(C2543,Нормы!$A$2:$A$1000,0)+I2542,1),0))</f>
        <v>#DIV/0!</v>
      </c>
      <c r="E2543" t="e">
        <f>IF(A2543&gt;A2542,INDEX(Нормы!$C$2:$C$1000,MATCH(C2543,Нормы!$A$2:$A$1000,0),1),IF(COUNTIF(Нормы!$A$2:$A$1000,C2543)&gt;=Лист8!I2543,INDEX(Нормы!$C$2:$C$1000,MATCH(C2543,Нормы!$A$2:$A$1000,0)+I2542,1),0))</f>
        <v>#DIV/0!</v>
      </c>
      <c r="F2543" t="e">
        <f>IF(A2543&gt;A2542,INDEX(Нормы!$D$2:$D$1000,MATCH(C2543,Нормы!$A$2:$A$1000,0),1),IF(COUNTIF(Нормы!$A$2:$A$1000,C2543)&gt;=Лист8!I2543,INDEX(Нормы!$D$2:$D$1000,MATCH(C2543,Нормы!$A$2:$A$1000,0)+I2542,1),0))*INDEX('Готовый продукция'!$E$2:$E$500,MATCH(A2543,'Готовый продукция'!$A$2:$A$500,0),1)</f>
        <v>#DIV/0!</v>
      </c>
      <c r="H2543" t="e">
        <f>IF(LEN(D2543)&gt;1,MAX($H$2:H2542)+1,0)</f>
        <v>#DIV/0!</v>
      </c>
      <c r="I2543">
        <f>COUNTIF($A$3:A2543,A2543)</f>
        <v>2541</v>
      </c>
    </row>
    <row r="2544" spans="1:9">
      <c r="A2544" s="2" t="e">
        <f>INDEX('Готовый продукция'!$A$2:$A$500,CEILING(ROW($A2542)/MAX('Готовый продукция'!$J$2:$J$500),1))</f>
        <v>#DIV/0!</v>
      </c>
      <c r="B2544" s="1" t="str">
        <f>IFERROR(INDEX('Готовый продукция'!$B$2:$E$500,MATCH(A2544,'Готовый продукция'!$A$2:$A$500,0),1),"")</f>
        <v/>
      </c>
      <c r="C2544" t="str">
        <f>IFERROR(INDEX('Готовый продукция'!$B$2:$E$500,MATCH(A2544,'Готовый продукция'!$A$2:$A$500,0),2),"")</f>
        <v/>
      </c>
      <c r="D2544" t="e">
        <f>IF(A2544&gt;A2543,INDEX(Нормы!$B$2:$B$1000,MATCH(C2544,Нормы!$A$2:$A$1000,0),1),IF(COUNTIF(Нормы!$A$2:$A$1000,C2544)&gt;=Лист8!I2544,INDEX(Нормы!$B$2:$B$1000,MATCH(C2544,Нормы!$A$2:$A$1000,0)+I2543,1),0))</f>
        <v>#DIV/0!</v>
      </c>
      <c r="E2544" t="e">
        <f>IF(A2544&gt;A2543,INDEX(Нормы!$C$2:$C$1000,MATCH(C2544,Нормы!$A$2:$A$1000,0),1),IF(COUNTIF(Нормы!$A$2:$A$1000,C2544)&gt;=Лист8!I2544,INDEX(Нормы!$C$2:$C$1000,MATCH(C2544,Нормы!$A$2:$A$1000,0)+I2543,1),0))</f>
        <v>#DIV/0!</v>
      </c>
      <c r="F2544" t="e">
        <f>IF(A2544&gt;A2543,INDEX(Нормы!$D$2:$D$1000,MATCH(C2544,Нормы!$A$2:$A$1000,0),1),IF(COUNTIF(Нормы!$A$2:$A$1000,C2544)&gt;=Лист8!I2544,INDEX(Нормы!$D$2:$D$1000,MATCH(C2544,Нормы!$A$2:$A$1000,0)+I2543,1),0))*INDEX('Готовый продукция'!$E$2:$E$500,MATCH(A2544,'Готовый продукция'!$A$2:$A$500,0),1)</f>
        <v>#DIV/0!</v>
      </c>
      <c r="H2544" t="e">
        <f>IF(LEN(D2544)&gt;1,MAX($H$2:H2543)+1,0)</f>
        <v>#DIV/0!</v>
      </c>
      <c r="I2544">
        <f>COUNTIF($A$3:A2544,A2544)</f>
        <v>2542</v>
      </c>
    </row>
    <row r="2545" spans="1:9">
      <c r="A2545" s="2" t="e">
        <f>INDEX('Готовый продукция'!$A$2:$A$500,CEILING(ROW($A2543)/MAX('Готовый продукция'!$J$2:$J$500),1))</f>
        <v>#DIV/0!</v>
      </c>
      <c r="B2545" s="1" t="str">
        <f>IFERROR(INDEX('Готовый продукция'!$B$2:$E$500,MATCH(A2545,'Готовый продукция'!$A$2:$A$500,0),1),"")</f>
        <v/>
      </c>
      <c r="C2545" t="str">
        <f>IFERROR(INDEX('Готовый продукция'!$B$2:$E$500,MATCH(A2545,'Готовый продукция'!$A$2:$A$500,0),2),"")</f>
        <v/>
      </c>
      <c r="D2545" t="e">
        <f>IF(A2545&gt;A2544,INDEX(Нормы!$B$2:$B$1000,MATCH(C2545,Нормы!$A$2:$A$1000,0),1),IF(COUNTIF(Нормы!$A$2:$A$1000,C2545)&gt;=Лист8!I2545,INDEX(Нормы!$B$2:$B$1000,MATCH(C2545,Нормы!$A$2:$A$1000,0)+I2544,1),0))</f>
        <v>#DIV/0!</v>
      </c>
      <c r="E2545" t="e">
        <f>IF(A2545&gt;A2544,INDEX(Нормы!$C$2:$C$1000,MATCH(C2545,Нормы!$A$2:$A$1000,0),1),IF(COUNTIF(Нормы!$A$2:$A$1000,C2545)&gt;=Лист8!I2545,INDEX(Нормы!$C$2:$C$1000,MATCH(C2545,Нормы!$A$2:$A$1000,0)+I2544,1),0))</f>
        <v>#DIV/0!</v>
      </c>
      <c r="F2545" t="e">
        <f>IF(A2545&gt;A2544,INDEX(Нормы!$D$2:$D$1000,MATCH(C2545,Нормы!$A$2:$A$1000,0),1),IF(COUNTIF(Нормы!$A$2:$A$1000,C2545)&gt;=Лист8!I2545,INDEX(Нормы!$D$2:$D$1000,MATCH(C2545,Нормы!$A$2:$A$1000,0)+I2544,1),0))*INDEX('Готовый продукция'!$E$2:$E$500,MATCH(A2545,'Готовый продукция'!$A$2:$A$500,0),1)</f>
        <v>#DIV/0!</v>
      </c>
      <c r="H2545" t="e">
        <f>IF(LEN(D2545)&gt;1,MAX($H$2:H2544)+1,0)</f>
        <v>#DIV/0!</v>
      </c>
      <c r="I2545">
        <f>COUNTIF($A$3:A2545,A2545)</f>
        <v>2543</v>
      </c>
    </row>
    <row r="2546" spans="1:9">
      <c r="A2546" s="2" t="e">
        <f>INDEX('Готовый продукция'!$A$2:$A$500,CEILING(ROW($A2544)/MAX('Готовый продукция'!$J$2:$J$500),1))</f>
        <v>#DIV/0!</v>
      </c>
      <c r="B2546" s="1" t="str">
        <f>IFERROR(INDEX('Готовый продукция'!$B$2:$E$500,MATCH(A2546,'Готовый продукция'!$A$2:$A$500,0),1),"")</f>
        <v/>
      </c>
      <c r="C2546" t="str">
        <f>IFERROR(INDEX('Готовый продукция'!$B$2:$E$500,MATCH(A2546,'Готовый продукция'!$A$2:$A$500,0),2),"")</f>
        <v/>
      </c>
      <c r="D2546" t="e">
        <f>IF(A2546&gt;A2545,INDEX(Нормы!$B$2:$B$1000,MATCH(C2546,Нормы!$A$2:$A$1000,0),1),IF(COUNTIF(Нормы!$A$2:$A$1000,C2546)&gt;=Лист8!I2546,INDEX(Нормы!$B$2:$B$1000,MATCH(C2546,Нормы!$A$2:$A$1000,0)+I2545,1),0))</f>
        <v>#DIV/0!</v>
      </c>
      <c r="E2546" t="e">
        <f>IF(A2546&gt;A2545,INDEX(Нормы!$C$2:$C$1000,MATCH(C2546,Нормы!$A$2:$A$1000,0),1),IF(COUNTIF(Нормы!$A$2:$A$1000,C2546)&gt;=Лист8!I2546,INDEX(Нормы!$C$2:$C$1000,MATCH(C2546,Нормы!$A$2:$A$1000,0)+I2545,1),0))</f>
        <v>#DIV/0!</v>
      </c>
      <c r="F2546" t="e">
        <f>IF(A2546&gt;A2545,INDEX(Нормы!$D$2:$D$1000,MATCH(C2546,Нормы!$A$2:$A$1000,0),1),IF(COUNTIF(Нормы!$A$2:$A$1000,C2546)&gt;=Лист8!I2546,INDEX(Нормы!$D$2:$D$1000,MATCH(C2546,Нормы!$A$2:$A$1000,0)+I2545,1),0))*INDEX('Готовый продукция'!$E$2:$E$500,MATCH(A2546,'Готовый продукция'!$A$2:$A$500,0),1)</f>
        <v>#DIV/0!</v>
      </c>
      <c r="H2546" t="e">
        <f>IF(LEN(D2546)&gt;1,MAX($H$2:H2545)+1,0)</f>
        <v>#DIV/0!</v>
      </c>
      <c r="I2546">
        <f>COUNTIF($A$3:A2546,A2546)</f>
        <v>2544</v>
      </c>
    </row>
    <row r="2547" spans="1:9">
      <c r="A2547" s="2" t="e">
        <f>INDEX('Готовый продукция'!$A$2:$A$500,CEILING(ROW($A2545)/MAX('Готовый продукция'!$J$2:$J$500),1))</f>
        <v>#DIV/0!</v>
      </c>
      <c r="B2547" s="1" t="str">
        <f>IFERROR(INDEX('Готовый продукция'!$B$2:$E$500,MATCH(A2547,'Готовый продукция'!$A$2:$A$500,0),1),"")</f>
        <v/>
      </c>
      <c r="C2547" t="str">
        <f>IFERROR(INDEX('Готовый продукция'!$B$2:$E$500,MATCH(A2547,'Готовый продукция'!$A$2:$A$500,0),2),"")</f>
        <v/>
      </c>
      <c r="D2547" t="e">
        <f>IF(A2547&gt;A2546,INDEX(Нормы!$B$2:$B$1000,MATCH(C2547,Нормы!$A$2:$A$1000,0),1),IF(COUNTIF(Нормы!$A$2:$A$1000,C2547)&gt;=Лист8!I2547,INDEX(Нормы!$B$2:$B$1000,MATCH(C2547,Нормы!$A$2:$A$1000,0)+I2546,1),0))</f>
        <v>#DIV/0!</v>
      </c>
      <c r="E2547" t="e">
        <f>IF(A2547&gt;A2546,INDEX(Нормы!$C$2:$C$1000,MATCH(C2547,Нормы!$A$2:$A$1000,0),1),IF(COUNTIF(Нормы!$A$2:$A$1000,C2547)&gt;=Лист8!I2547,INDEX(Нормы!$C$2:$C$1000,MATCH(C2547,Нормы!$A$2:$A$1000,0)+I2546,1),0))</f>
        <v>#DIV/0!</v>
      </c>
      <c r="F2547" t="e">
        <f>IF(A2547&gt;A2546,INDEX(Нормы!$D$2:$D$1000,MATCH(C2547,Нормы!$A$2:$A$1000,0),1),IF(COUNTIF(Нормы!$A$2:$A$1000,C2547)&gt;=Лист8!I2547,INDEX(Нормы!$D$2:$D$1000,MATCH(C2547,Нормы!$A$2:$A$1000,0)+I2546,1),0))*INDEX('Готовый продукция'!$E$2:$E$500,MATCH(A2547,'Готовый продукция'!$A$2:$A$500,0),1)</f>
        <v>#DIV/0!</v>
      </c>
      <c r="H2547" t="e">
        <f>IF(LEN(D2547)&gt;1,MAX($H$2:H2546)+1,0)</f>
        <v>#DIV/0!</v>
      </c>
      <c r="I2547">
        <f>COUNTIF($A$3:A2547,A2547)</f>
        <v>2545</v>
      </c>
    </row>
    <row r="2548" spans="1:9">
      <c r="A2548" s="2" t="e">
        <f>INDEX('Готовый продукция'!$A$2:$A$500,CEILING(ROW($A2546)/MAX('Готовый продукция'!$J$2:$J$500),1))</f>
        <v>#DIV/0!</v>
      </c>
      <c r="B2548" s="1" t="str">
        <f>IFERROR(INDEX('Готовый продукция'!$B$2:$E$500,MATCH(A2548,'Готовый продукция'!$A$2:$A$500,0),1),"")</f>
        <v/>
      </c>
      <c r="C2548" t="str">
        <f>IFERROR(INDEX('Готовый продукция'!$B$2:$E$500,MATCH(A2548,'Готовый продукция'!$A$2:$A$500,0),2),"")</f>
        <v/>
      </c>
      <c r="D2548" t="e">
        <f>IF(A2548&gt;A2547,INDEX(Нормы!$B$2:$B$1000,MATCH(C2548,Нормы!$A$2:$A$1000,0),1),IF(COUNTIF(Нормы!$A$2:$A$1000,C2548)&gt;=Лист8!I2548,INDEX(Нормы!$B$2:$B$1000,MATCH(C2548,Нормы!$A$2:$A$1000,0)+I2547,1),0))</f>
        <v>#DIV/0!</v>
      </c>
      <c r="E2548" t="e">
        <f>IF(A2548&gt;A2547,INDEX(Нормы!$C$2:$C$1000,MATCH(C2548,Нормы!$A$2:$A$1000,0),1),IF(COUNTIF(Нормы!$A$2:$A$1000,C2548)&gt;=Лист8!I2548,INDEX(Нормы!$C$2:$C$1000,MATCH(C2548,Нормы!$A$2:$A$1000,0)+I2547,1),0))</f>
        <v>#DIV/0!</v>
      </c>
      <c r="F2548" t="e">
        <f>IF(A2548&gt;A2547,INDEX(Нормы!$D$2:$D$1000,MATCH(C2548,Нормы!$A$2:$A$1000,0),1),IF(COUNTIF(Нормы!$A$2:$A$1000,C2548)&gt;=Лист8!I2548,INDEX(Нормы!$D$2:$D$1000,MATCH(C2548,Нормы!$A$2:$A$1000,0)+I2547,1),0))*INDEX('Готовый продукция'!$E$2:$E$500,MATCH(A2548,'Готовый продукция'!$A$2:$A$500,0),1)</f>
        <v>#DIV/0!</v>
      </c>
      <c r="H2548" t="e">
        <f>IF(LEN(D2548)&gt;1,MAX($H$2:H2547)+1,0)</f>
        <v>#DIV/0!</v>
      </c>
      <c r="I2548">
        <f>COUNTIF($A$3:A2548,A2548)</f>
        <v>2546</v>
      </c>
    </row>
    <row r="2549" spans="1:9">
      <c r="A2549" s="2" t="e">
        <f>INDEX('Готовый продукция'!$A$2:$A$500,CEILING(ROW($A2547)/MAX('Готовый продукция'!$J$2:$J$500),1))</f>
        <v>#DIV/0!</v>
      </c>
      <c r="B2549" s="1" t="str">
        <f>IFERROR(INDEX('Готовый продукция'!$B$2:$E$500,MATCH(A2549,'Готовый продукция'!$A$2:$A$500,0),1),"")</f>
        <v/>
      </c>
      <c r="C2549" t="str">
        <f>IFERROR(INDEX('Готовый продукция'!$B$2:$E$500,MATCH(A2549,'Готовый продукция'!$A$2:$A$500,0),2),"")</f>
        <v/>
      </c>
      <c r="D2549" t="e">
        <f>IF(A2549&gt;A2548,INDEX(Нормы!$B$2:$B$1000,MATCH(C2549,Нормы!$A$2:$A$1000,0),1),IF(COUNTIF(Нормы!$A$2:$A$1000,C2549)&gt;=Лист8!I2549,INDEX(Нормы!$B$2:$B$1000,MATCH(C2549,Нормы!$A$2:$A$1000,0)+I2548,1),0))</f>
        <v>#DIV/0!</v>
      </c>
      <c r="E2549" t="e">
        <f>IF(A2549&gt;A2548,INDEX(Нормы!$C$2:$C$1000,MATCH(C2549,Нормы!$A$2:$A$1000,0),1),IF(COUNTIF(Нормы!$A$2:$A$1000,C2549)&gt;=Лист8!I2549,INDEX(Нормы!$C$2:$C$1000,MATCH(C2549,Нормы!$A$2:$A$1000,0)+I2548,1),0))</f>
        <v>#DIV/0!</v>
      </c>
      <c r="F2549" t="e">
        <f>IF(A2549&gt;A2548,INDEX(Нормы!$D$2:$D$1000,MATCH(C2549,Нормы!$A$2:$A$1000,0),1),IF(COUNTIF(Нормы!$A$2:$A$1000,C2549)&gt;=Лист8!I2549,INDEX(Нормы!$D$2:$D$1000,MATCH(C2549,Нормы!$A$2:$A$1000,0)+I2548,1),0))*INDEX('Готовый продукция'!$E$2:$E$500,MATCH(A2549,'Готовый продукция'!$A$2:$A$500,0),1)</f>
        <v>#DIV/0!</v>
      </c>
      <c r="H2549" t="e">
        <f>IF(LEN(D2549)&gt;1,MAX($H$2:H2548)+1,0)</f>
        <v>#DIV/0!</v>
      </c>
      <c r="I2549">
        <f>COUNTIF($A$3:A2549,A2549)</f>
        <v>2547</v>
      </c>
    </row>
    <row r="2550" spans="1:9">
      <c r="A2550" s="2" t="e">
        <f>INDEX('Готовый продукция'!$A$2:$A$500,CEILING(ROW($A2548)/MAX('Готовый продукция'!$J$2:$J$500),1))</f>
        <v>#DIV/0!</v>
      </c>
      <c r="B2550" s="1" t="str">
        <f>IFERROR(INDEX('Готовый продукция'!$B$2:$E$500,MATCH(A2550,'Готовый продукция'!$A$2:$A$500,0),1),"")</f>
        <v/>
      </c>
      <c r="C2550" t="str">
        <f>IFERROR(INDEX('Готовый продукция'!$B$2:$E$500,MATCH(A2550,'Готовый продукция'!$A$2:$A$500,0),2),"")</f>
        <v/>
      </c>
      <c r="D2550" t="e">
        <f>IF(A2550&gt;A2549,INDEX(Нормы!$B$2:$B$1000,MATCH(C2550,Нормы!$A$2:$A$1000,0),1),IF(COUNTIF(Нормы!$A$2:$A$1000,C2550)&gt;=Лист8!I2550,INDEX(Нормы!$B$2:$B$1000,MATCH(C2550,Нормы!$A$2:$A$1000,0)+I2549,1),0))</f>
        <v>#DIV/0!</v>
      </c>
      <c r="E2550" t="e">
        <f>IF(A2550&gt;A2549,INDEX(Нормы!$C$2:$C$1000,MATCH(C2550,Нормы!$A$2:$A$1000,0),1),IF(COUNTIF(Нормы!$A$2:$A$1000,C2550)&gt;=Лист8!I2550,INDEX(Нормы!$C$2:$C$1000,MATCH(C2550,Нормы!$A$2:$A$1000,0)+I2549,1),0))</f>
        <v>#DIV/0!</v>
      </c>
      <c r="F2550" t="e">
        <f>IF(A2550&gt;A2549,INDEX(Нормы!$D$2:$D$1000,MATCH(C2550,Нормы!$A$2:$A$1000,0),1),IF(COUNTIF(Нормы!$A$2:$A$1000,C2550)&gt;=Лист8!I2550,INDEX(Нормы!$D$2:$D$1000,MATCH(C2550,Нормы!$A$2:$A$1000,0)+I2549,1),0))*INDEX('Готовый продукция'!$E$2:$E$500,MATCH(A2550,'Готовый продукция'!$A$2:$A$500,0),1)</f>
        <v>#DIV/0!</v>
      </c>
      <c r="H2550" t="e">
        <f>IF(LEN(D2550)&gt;1,MAX($H$2:H2549)+1,0)</f>
        <v>#DIV/0!</v>
      </c>
      <c r="I2550">
        <f>COUNTIF($A$3:A2550,A2550)</f>
        <v>2548</v>
      </c>
    </row>
    <row r="2551" spans="1:9">
      <c r="A2551" s="2" t="e">
        <f>INDEX('Готовый продукция'!$A$2:$A$500,CEILING(ROW($A2549)/MAX('Готовый продукция'!$J$2:$J$500),1))</f>
        <v>#DIV/0!</v>
      </c>
      <c r="B2551" s="1" t="str">
        <f>IFERROR(INDEX('Готовый продукция'!$B$2:$E$500,MATCH(A2551,'Готовый продукция'!$A$2:$A$500,0),1),"")</f>
        <v/>
      </c>
      <c r="C2551" t="str">
        <f>IFERROR(INDEX('Готовый продукция'!$B$2:$E$500,MATCH(A2551,'Готовый продукция'!$A$2:$A$500,0),2),"")</f>
        <v/>
      </c>
      <c r="D2551" t="e">
        <f>IF(A2551&gt;A2550,INDEX(Нормы!$B$2:$B$1000,MATCH(C2551,Нормы!$A$2:$A$1000,0),1),IF(COUNTIF(Нормы!$A$2:$A$1000,C2551)&gt;=Лист8!I2551,INDEX(Нормы!$B$2:$B$1000,MATCH(C2551,Нормы!$A$2:$A$1000,0)+I2550,1),0))</f>
        <v>#DIV/0!</v>
      </c>
      <c r="E2551" t="e">
        <f>IF(A2551&gt;A2550,INDEX(Нормы!$C$2:$C$1000,MATCH(C2551,Нормы!$A$2:$A$1000,0),1),IF(COUNTIF(Нормы!$A$2:$A$1000,C2551)&gt;=Лист8!I2551,INDEX(Нормы!$C$2:$C$1000,MATCH(C2551,Нормы!$A$2:$A$1000,0)+I2550,1),0))</f>
        <v>#DIV/0!</v>
      </c>
      <c r="F2551" t="e">
        <f>IF(A2551&gt;A2550,INDEX(Нормы!$D$2:$D$1000,MATCH(C2551,Нормы!$A$2:$A$1000,0),1),IF(COUNTIF(Нормы!$A$2:$A$1000,C2551)&gt;=Лист8!I2551,INDEX(Нормы!$D$2:$D$1000,MATCH(C2551,Нормы!$A$2:$A$1000,0)+I2550,1),0))*INDEX('Готовый продукция'!$E$2:$E$500,MATCH(A2551,'Готовый продукция'!$A$2:$A$500,0),1)</f>
        <v>#DIV/0!</v>
      </c>
      <c r="H2551" t="e">
        <f>IF(LEN(D2551)&gt;1,MAX($H$2:H2550)+1,0)</f>
        <v>#DIV/0!</v>
      </c>
      <c r="I2551">
        <f>COUNTIF($A$3:A2551,A2551)</f>
        <v>2549</v>
      </c>
    </row>
    <row r="2552" spans="1:9">
      <c r="A2552" s="2" t="e">
        <f>INDEX('Готовый продукция'!$A$2:$A$500,CEILING(ROW($A2550)/MAX('Готовый продукция'!$J$2:$J$500),1))</f>
        <v>#DIV/0!</v>
      </c>
      <c r="B2552" s="1" t="str">
        <f>IFERROR(INDEX('Готовый продукция'!$B$2:$E$500,MATCH(A2552,'Готовый продукция'!$A$2:$A$500,0),1),"")</f>
        <v/>
      </c>
      <c r="C2552" t="str">
        <f>IFERROR(INDEX('Готовый продукция'!$B$2:$E$500,MATCH(A2552,'Готовый продукция'!$A$2:$A$500,0),2),"")</f>
        <v/>
      </c>
      <c r="D2552" t="e">
        <f>IF(A2552&gt;A2551,INDEX(Нормы!$B$2:$B$1000,MATCH(C2552,Нормы!$A$2:$A$1000,0),1),IF(COUNTIF(Нормы!$A$2:$A$1000,C2552)&gt;=Лист8!I2552,INDEX(Нормы!$B$2:$B$1000,MATCH(C2552,Нормы!$A$2:$A$1000,0)+I2551,1),0))</f>
        <v>#DIV/0!</v>
      </c>
      <c r="E2552" t="e">
        <f>IF(A2552&gt;A2551,INDEX(Нормы!$C$2:$C$1000,MATCH(C2552,Нормы!$A$2:$A$1000,0),1),IF(COUNTIF(Нормы!$A$2:$A$1000,C2552)&gt;=Лист8!I2552,INDEX(Нормы!$C$2:$C$1000,MATCH(C2552,Нормы!$A$2:$A$1000,0)+I2551,1),0))</f>
        <v>#DIV/0!</v>
      </c>
      <c r="F2552" t="e">
        <f>IF(A2552&gt;A2551,INDEX(Нормы!$D$2:$D$1000,MATCH(C2552,Нормы!$A$2:$A$1000,0),1),IF(COUNTIF(Нормы!$A$2:$A$1000,C2552)&gt;=Лист8!I2552,INDEX(Нормы!$D$2:$D$1000,MATCH(C2552,Нормы!$A$2:$A$1000,0)+I2551,1),0))*INDEX('Готовый продукция'!$E$2:$E$500,MATCH(A2552,'Готовый продукция'!$A$2:$A$500,0),1)</f>
        <v>#DIV/0!</v>
      </c>
      <c r="H2552" t="e">
        <f>IF(LEN(D2552)&gt;1,MAX($H$2:H2551)+1,0)</f>
        <v>#DIV/0!</v>
      </c>
      <c r="I2552">
        <f>COUNTIF($A$3:A2552,A2552)</f>
        <v>2550</v>
      </c>
    </row>
    <row r="2553" spans="1:9">
      <c r="A2553" s="2" t="e">
        <f>INDEX('Готовый продукция'!$A$2:$A$500,CEILING(ROW($A2551)/MAX('Готовый продукция'!$J$2:$J$500),1))</f>
        <v>#DIV/0!</v>
      </c>
      <c r="B2553" s="1" t="str">
        <f>IFERROR(INDEX('Готовый продукция'!$B$2:$E$500,MATCH(A2553,'Готовый продукция'!$A$2:$A$500,0),1),"")</f>
        <v/>
      </c>
      <c r="C2553" t="str">
        <f>IFERROR(INDEX('Готовый продукция'!$B$2:$E$500,MATCH(A2553,'Готовый продукция'!$A$2:$A$500,0),2),"")</f>
        <v/>
      </c>
      <c r="D2553" t="e">
        <f>IF(A2553&gt;A2552,INDEX(Нормы!$B$2:$B$1000,MATCH(C2553,Нормы!$A$2:$A$1000,0),1),IF(COUNTIF(Нормы!$A$2:$A$1000,C2553)&gt;=Лист8!I2553,INDEX(Нормы!$B$2:$B$1000,MATCH(C2553,Нормы!$A$2:$A$1000,0)+I2552,1),0))</f>
        <v>#DIV/0!</v>
      </c>
      <c r="E2553" t="e">
        <f>IF(A2553&gt;A2552,INDEX(Нормы!$C$2:$C$1000,MATCH(C2553,Нормы!$A$2:$A$1000,0),1),IF(COUNTIF(Нормы!$A$2:$A$1000,C2553)&gt;=Лист8!I2553,INDEX(Нормы!$C$2:$C$1000,MATCH(C2553,Нормы!$A$2:$A$1000,0)+I2552,1),0))</f>
        <v>#DIV/0!</v>
      </c>
      <c r="F2553" t="e">
        <f>IF(A2553&gt;A2552,INDEX(Нормы!$D$2:$D$1000,MATCH(C2553,Нормы!$A$2:$A$1000,0),1),IF(COUNTIF(Нормы!$A$2:$A$1000,C2553)&gt;=Лист8!I2553,INDEX(Нормы!$D$2:$D$1000,MATCH(C2553,Нормы!$A$2:$A$1000,0)+I2552,1),0))*INDEX('Готовый продукция'!$E$2:$E$500,MATCH(A2553,'Готовый продукция'!$A$2:$A$500,0),1)</f>
        <v>#DIV/0!</v>
      </c>
      <c r="H2553" t="e">
        <f>IF(LEN(D2553)&gt;1,MAX($H$2:H2552)+1,0)</f>
        <v>#DIV/0!</v>
      </c>
      <c r="I2553">
        <f>COUNTIF($A$3:A2553,A2553)</f>
        <v>2551</v>
      </c>
    </row>
    <row r="2554" spans="1:9">
      <c r="A2554" s="2" t="e">
        <f>INDEX('Готовый продукция'!$A$2:$A$500,CEILING(ROW($A2552)/MAX('Готовый продукция'!$J$2:$J$500),1))</f>
        <v>#DIV/0!</v>
      </c>
      <c r="B2554" s="1" t="str">
        <f>IFERROR(INDEX('Готовый продукция'!$B$2:$E$500,MATCH(A2554,'Готовый продукция'!$A$2:$A$500,0),1),"")</f>
        <v/>
      </c>
      <c r="C2554" t="str">
        <f>IFERROR(INDEX('Готовый продукция'!$B$2:$E$500,MATCH(A2554,'Готовый продукция'!$A$2:$A$500,0),2),"")</f>
        <v/>
      </c>
      <c r="D2554" t="e">
        <f>IF(A2554&gt;A2553,INDEX(Нормы!$B$2:$B$1000,MATCH(C2554,Нормы!$A$2:$A$1000,0),1),IF(COUNTIF(Нормы!$A$2:$A$1000,C2554)&gt;=Лист8!I2554,INDEX(Нормы!$B$2:$B$1000,MATCH(C2554,Нормы!$A$2:$A$1000,0)+I2553,1),0))</f>
        <v>#DIV/0!</v>
      </c>
      <c r="E2554" t="e">
        <f>IF(A2554&gt;A2553,INDEX(Нормы!$C$2:$C$1000,MATCH(C2554,Нормы!$A$2:$A$1000,0),1),IF(COUNTIF(Нормы!$A$2:$A$1000,C2554)&gt;=Лист8!I2554,INDEX(Нормы!$C$2:$C$1000,MATCH(C2554,Нормы!$A$2:$A$1000,0)+I2553,1),0))</f>
        <v>#DIV/0!</v>
      </c>
      <c r="F2554" t="e">
        <f>IF(A2554&gt;A2553,INDEX(Нормы!$D$2:$D$1000,MATCH(C2554,Нормы!$A$2:$A$1000,0),1),IF(COUNTIF(Нормы!$A$2:$A$1000,C2554)&gt;=Лист8!I2554,INDEX(Нормы!$D$2:$D$1000,MATCH(C2554,Нормы!$A$2:$A$1000,0)+I2553,1),0))*INDEX('Готовый продукция'!$E$2:$E$500,MATCH(A2554,'Готовый продукция'!$A$2:$A$500,0),1)</f>
        <v>#DIV/0!</v>
      </c>
      <c r="H2554" t="e">
        <f>IF(LEN(D2554)&gt;1,MAX($H$2:H2553)+1,0)</f>
        <v>#DIV/0!</v>
      </c>
      <c r="I2554">
        <f>COUNTIF($A$3:A2554,A2554)</f>
        <v>2552</v>
      </c>
    </row>
    <row r="2555" spans="1:9">
      <c r="A2555" s="2" t="e">
        <f>INDEX('Готовый продукция'!$A$2:$A$500,CEILING(ROW($A2553)/MAX('Готовый продукция'!$J$2:$J$500),1))</f>
        <v>#DIV/0!</v>
      </c>
      <c r="B2555" s="1" t="str">
        <f>IFERROR(INDEX('Готовый продукция'!$B$2:$E$500,MATCH(A2555,'Готовый продукция'!$A$2:$A$500,0),1),"")</f>
        <v/>
      </c>
      <c r="C2555" t="str">
        <f>IFERROR(INDEX('Готовый продукция'!$B$2:$E$500,MATCH(A2555,'Готовый продукция'!$A$2:$A$500,0),2),"")</f>
        <v/>
      </c>
      <c r="D2555" t="e">
        <f>IF(A2555&gt;A2554,INDEX(Нормы!$B$2:$B$1000,MATCH(C2555,Нормы!$A$2:$A$1000,0),1),IF(COUNTIF(Нормы!$A$2:$A$1000,C2555)&gt;=Лист8!I2555,INDEX(Нормы!$B$2:$B$1000,MATCH(C2555,Нормы!$A$2:$A$1000,0)+I2554,1),0))</f>
        <v>#DIV/0!</v>
      </c>
      <c r="E2555" t="e">
        <f>IF(A2555&gt;A2554,INDEX(Нормы!$C$2:$C$1000,MATCH(C2555,Нормы!$A$2:$A$1000,0),1),IF(COUNTIF(Нормы!$A$2:$A$1000,C2555)&gt;=Лист8!I2555,INDEX(Нормы!$C$2:$C$1000,MATCH(C2555,Нормы!$A$2:$A$1000,0)+I2554,1),0))</f>
        <v>#DIV/0!</v>
      </c>
      <c r="F2555" t="e">
        <f>IF(A2555&gt;A2554,INDEX(Нормы!$D$2:$D$1000,MATCH(C2555,Нормы!$A$2:$A$1000,0),1),IF(COUNTIF(Нормы!$A$2:$A$1000,C2555)&gt;=Лист8!I2555,INDEX(Нормы!$D$2:$D$1000,MATCH(C2555,Нормы!$A$2:$A$1000,0)+I2554,1),0))*INDEX('Готовый продукция'!$E$2:$E$500,MATCH(A2555,'Готовый продукция'!$A$2:$A$500,0),1)</f>
        <v>#DIV/0!</v>
      </c>
      <c r="H2555" t="e">
        <f>IF(LEN(D2555)&gt;1,MAX($H$2:H2554)+1,0)</f>
        <v>#DIV/0!</v>
      </c>
      <c r="I2555">
        <f>COUNTIF($A$3:A2555,A2555)</f>
        <v>2553</v>
      </c>
    </row>
    <row r="2556" spans="1:9">
      <c r="A2556" s="2" t="e">
        <f>INDEX('Готовый продукция'!$A$2:$A$500,CEILING(ROW($A2554)/MAX('Готовый продукция'!$J$2:$J$500),1))</f>
        <v>#DIV/0!</v>
      </c>
      <c r="B2556" s="1" t="str">
        <f>IFERROR(INDEX('Готовый продукция'!$B$2:$E$500,MATCH(A2556,'Готовый продукция'!$A$2:$A$500,0),1),"")</f>
        <v/>
      </c>
      <c r="C2556" t="str">
        <f>IFERROR(INDEX('Готовый продукция'!$B$2:$E$500,MATCH(A2556,'Готовый продукция'!$A$2:$A$500,0),2),"")</f>
        <v/>
      </c>
      <c r="D2556" t="e">
        <f>IF(A2556&gt;A2555,INDEX(Нормы!$B$2:$B$1000,MATCH(C2556,Нормы!$A$2:$A$1000,0),1),IF(COUNTIF(Нормы!$A$2:$A$1000,C2556)&gt;=Лист8!I2556,INDEX(Нормы!$B$2:$B$1000,MATCH(C2556,Нормы!$A$2:$A$1000,0)+I2555,1),0))</f>
        <v>#DIV/0!</v>
      </c>
      <c r="E2556" t="e">
        <f>IF(A2556&gt;A2555,INDEX(Нормы!$C$2:$C$1000,MATCH(C2556,Нормы!$A$2:$A$1000,0),1),IF(COUNTIF(Нормы!$A$2:$A$1000,C2556)&gt;=Лист8!I2556,INDEX(Нормы!$C$2:$C$1000,MATCH(C2556,Нормы!$A$2:$A$1000,0)+I2555,1),0))</f>
        <v>#DIV/0!</v>
      </c>
      <c r="F2556" t="e">
        <f>IF(A2556&gt;A2555,INDEX(Нормы!$D$2:$D$1000,MATCH(C2556,Нормы!$A$2:$A$1000,0),1),IF(COUNTIF(Нормы!$A$2:$A$1000,C2556)&gt;=Лист8!I2556,INDEX(Нормы!$D$2:$D$1000,MATCH(C2556,Нормы!$A$2:$A$1000,0)+I2555,1),0))*INDEX('Готовый продукция'!$E$2:$E$500,MATCH(A2556,'Готовый продукция'!$A$2:$A$500,0),1)</f>
        <v>#DIV/0!</v>
      </c>
      <c r="H2556" t="e">
        <f>IF(LEN(D2556)&gt;1,MAX($H$2:H2555)+1,0)</f>
        <v>#DIV/0!</v>
      </c>
      <c r="I2556">
        <f>COUNTIF($A$3:A2556,A2556)</f>
        <v>2554</v>
      </c>
    </row>
    <row r="2557" spans="1:9">
      <c r="A2557" s="2" t="e">
        <f>INDEX('Готовый продукция'!$A$2:$A$500,CEILING(ROW($A2555)/MAX('Готовый продукция'!$J$2:$J$500),1))</f>
        <v>#DIV/0!</v>
      </c>
      <c r="B2557" s="1" t="str">
        <f>IFERROR(INDEX('Готовый продукция'!$B$2:$E$500,MATCH(A2557,'Готовый продукция'!$A$2:$A$500,0),1),"")</f>
        <v/>
      </c>
      <c r="C2557" t="str">
        <f>IFERROR(INDEX('Готовый продукция'!$B$2:$E$500,MATCH(A2557,'Готовый продукция'!$A$2:$A$500,0),2),"")</f>
        <v/>
      </c>
      <c r="D2557" t="e">
        <f>IF(A2557&gt;A2556,INDEX(Нормы!$B$2:$B$1000,MATCH(C2557,Нормы!$A$2:$A$1000,0),1),IF(COUNTIF(Нормы!$A$2:$A$1000,C2557)&gt;=Лист8!I2557,INDEX(Нормы!$B$2:$B$1000,MATCH(C2557,Нормы!$A$2:$A$1000,0)+I2556,1),0))</f>
        <v>#DIV/0!</v>
      </c>
      <c r="E2557" t="e">
        <f>IF(A2557&gt;A2556,INDEX(Нормы!$C$2:$C$1000,MATCH(C2557,Нормы!$A$2:$A$1000,0),1),IF(COUNTIF(Нормы!$A$2:$A$1000,C2557)&gt;=Лист8!I2557,INDEX(Нормы!$C$2:$C$1000,MATCH(C2557,Нормы!$A$2:$A$1000,0)+I2556,1),0))</f>
        <v>#DIV/0!</v>
      </c>
      <c r="F2557" t="e">
        <f>IF(A2557&gt;A2556,INDEX(Нормы!$D$2:$D$1000,MATCH(C2557,Нормы!$A$2:$A$1000,0),1),IF(COUNTIF(Нормы!$A$2:$A$1000,C2557)&gt;=Лист8!I2557,INDEX(Нормы!$D$2:$D$1000,MATCH(C2557,Нормы!$A$2:$A$1000,0)+I2556,1),0))*INDEX('Готовый продукция'!$E$2:$E$500,MATCH(A2557,'Готовый продукция'!$A$2:$A$500,0),1)</f>
        <v>#DIV/0!</v>
      </c>
      <c r="H2557" t="e">
        <f>IF(LEN(D2557)&gt;1,MAX($H$2:H2556)+1,0)</f>
        <v>#DIV/0!</v>
      </c>
      <c r="I2557">
        <f>COUNTIF($A$3:A2557,A2557)</f>
        <v>2555</v>
      </c>
    </row>
    <row r="2558" spans="1:9">
      <c r="A2558" s="2" t="e">
        <f>INDEX('Готовый продукция'!$A$2:$A$500,CEILING(ROW($A2556)/MAX('Готовый продукция'!$J$2:$J$500),1))</f>
        <v>#DIV/0!</v>
      </c>
      <c r="B2558" s="1" t="str">
        <f>IFERROR(INDEX('Готовый продукция'!$B$2:$E$500,MATCH(A2558,'Готовый продукция'!$A$2:$A$500,0),1),"")</f>
        <v/>
      </c>
      <c r="C2558" t="str">
        <f>IFERROR(INDEX('Готовый продукция'!$B$2:$E$500,MATCH(A2558,'Готовый продукция'!$A$2:$A$500,0),2),"")</f>
        <v/>
      </c>
      <c r="D2558" t="e">
        <f>IF(A2558&gt;A2557,INDEX(Нормы!$B$2:$B$1000,MATCH(C2558,Нормы!$A$2:$A$1000,0),1),IF(COUNTIF(Нормы!$A$2:$A$1000,C2558)&gt;=Лист8!I2558,INDEX(Нормы!$B$2:$B$1000,MATCH(C2558,Нормы!$A$2:$A$1000,0)+I2557,1),0))</f>
        <v>#DIV/0!</v>
      </c>
      <c r="E2558" t="e">
        <f>IF(A2558&gt;A2557,INDEX(Нормы!$C$2:$C$1000,MATCH(C2558,Нормы!$A$2:$A$1000,0),1),IF(COUNTIF(Нормы!$A$2:$A$1000,C2558)&gt;=Лист8!I2558,INDEX(Нормы!$C$2:$C$1000,MATCH(C2558,Нормы!$A$2:$A$1000,0)+I2557,1),0))</f>
        <v>#DIV/0!</v>
      </c>
      <c r="F2558" t="e">
        <f>IF(A2558&gt;A2557,INDEX(Нормы!$D$2:$D$1000,MATCH(C2558,Нормы!$A$2:$A$1000,0),1),IF(COUNTIF(Нормы!$A$2:$A$1000,C2558)&gt;=Лист8!I2558,INDEX(Нормы!$D$2:$D$1000,MATCH(C2558,Нормы!$A$2:$A$1000,0)+I2557,1),0))*INDEX('Готовый продукция'!$E$2:$E$500,MATCH(A2558,'Готовый продукция'!$A$2:$A$500,0),1)</f>
        <v>#DIV/0!</v>
      </c>
      <c r="H2558" t="e">
        <f>IF(LEN(D2558)&gt;1,MAX($H$2:H2557)+1,0)</f>
        <v>#DIV/0!</v>
      </c>
      <c r="I2558">
        <f>COUNTIF($A$3:A2558,A2558)</f>
        <v>2556</v>
      </c>
    </row>
    <row r="2559" spans="1:9">
      <c r="A2559" s="2" t="e">
        <f>INDEX('Готовый продукция'!$A$2:$A$500,CEILING(ROW($A2557)/MAX('Готовый продукция'!$J$2:$J$500),1))</f>
        <v>#DIV/0!</v>
      </c>
      <c r="B2559" s="1" t="str">
        <f>IFERROR(INDEX('Готовый продукция'!$B$2:$E$500,MATCH(A2559,'Готовый продукция'!$A$2:$A$500,0),1),"")</f>
        <v/>
      </c>
      <c r="C2559" t="str">
        <f>IFERROR(INDEX('Готовый продукция'!$B$2:$E$500,MATCH(A2559,'Готовый продукция'!$A$2:$A$500,0),2),"")</f>
        <v/>
      </c>
      <c r="D2559" t="e">
        <f>IF(A2559&gt;A2558,INDEX(Нормы!$B$2:$B$1000,MATCH(C2559,Нормы!$A$2:$A$1000,0),1),IF(COUNTIF(Нормы!$A$2:$A$1000,C2559)&gt;=Лист8!I2559,INDEX(Нормы!$B$2:$B$1000,MATCH(C2559,Нормы!$A$2:$A$1000,0)+I2558,1),0))</f>
        <v>#DIV/0!</v>
      </c>
      <c r="E2559" t="e">
        <f>IF(A2559&gt;A2558,INDEX(Нормы!$C$2:$C$1000,MATCH(C2559,Нормы!$A$2:$A$1000,0),1),IF(COUNTIF(Нормы!$A$2:$A$1000,C2559)&gt;=Лист8!I2559,INDEX(Нормы!$C$2:$C$1000,MATCH(C2559,Нормы!$A$2:$A$1000,0)+I2558,1),0))</f>
        <v>#DIV/0!</v>
      </c>
      <c r="F2559" t="e">
        <f>IF(A2559&gt;A2558,INDEX(Нормы!$D$2:$D$1000,MATCH(C2559,Нормы!$A$2:$A$1000,0),1),IF(COUNTIF(Нормы!$A$2:$A$1000,C2559)&gt;=Лист8!I2559,INDEX(Нормы!$D$2:$D$1000,MATCH(C2559,Нормы!$A$2:$A$1000,0)+I2558,1),0))*INDEX('Готовый продукция'!$E$2:$E$500,MATCH(A2559,'Готовый продукция'!$A$2:$A$500,0),1)</f>
        <v>#DIV/0!</v>
      </c>
      <c r="H2559" t="e">
        <f>IF(LEN(D2559)&gt;1,MAX($H$2:H2558)+1,0)</f>
        <v>#DIV/0!</v>
      </c>
      <c r="I2559">
        <f>COUNTIF($A$3:A2559,A2559)</f>
        <v>2557</v>
      </c>
    </row>
    <row r="2560" spans="1:9">
      <c r="A2560" s="2" t="e">
        <f>INDEX('Готовый продукция'!$A$2:$A$500,CEILING(ROW($A2558)/MAX('Готовый продукция'!$J$2:$J$500),1))</f>
        <v>#DIV/0!</v>
      </c>
      <c r="B2560" s="1" t="str">
        <f>IFERROR(INDEX('Готовый продукция'!$B$2:$E$500,MATCH(A2560,'Готовый продукция'!$A$2:$A$500,0),1),"")</f>
        <v/>
      </c>
      <c r="C2560" t="str">
        <f>IFERROR(INDEX('Готовый продукция'!$B$2:$E$500,MATCH(A2560,'Готовый продукция'!$A$2:$A$500,0),2),"")</f>
        <v/>
      </c>
      <c r="D2560" t="e">
        <f>IF(A2560&gt;A2559,INDEX(Нормы!$B$2:$B$1000,MATCH(C2560,Нормы!$A$2:$A$1000,0),1),IF(COUNTIF(Нормы!$A$2:$A$1000,C2560)&gt;=Лист8!I2560,INDEX(Нормы!$B$2:$B$1000,MATCH(C2560,Нормы!$A$2:$A$1000,0)+I2559,1),0))</f>
        <v>#DIV/0!</v>
      </c>
      <c r="E2560" t="e">
        <f>IF(A2560&gt;A2559,INDEX(Нормы!$C$2:$C$1000,MATCH(C2560,Нормы!$A$2:$A$1000,0),1),IF(COUNTIF(Нормы!$A$2:$A$1000,C2560)&gt;=Лист8!I2560,INDEX(Нормы!$C$2:$C$1000,MATCH(C2560,Нормы!$A$2:$A$1000,0)+I2559,1),0))</f>
        <v>#DIV/0!</v>
      </c>
      <c r="F2560" t="e">
        <f>IF(A2560&gt;A2559,INDEX(Нормы!$D$2:$D$1000,MATCH(C2560,Нормы!$A$2:$A$1000,0),1),IF(COUNTIF(Нормы!$A$2:$A$1000,C2560)&gt;=Лист8!I2560,INDEX(Нормы!$D$2:$D$1000,MATCH(C2560,Нормы!$A$2:$A$1000,0)+I2559,1),0))*INDEX('Готовый продукция'!$E$2:$E$500,MATCH(A2560,'Готовый продукция'!$A$2:$A$500,0),1)</f>
        <v>#DIV/0!</v>
      </c>
      <c r="H2560" t="e">
        <f>IF(LEN(D2560)&gt;1,MAX($H$2:H2559)+1,0)</f>
        <v>#DIV/0!</v>
      </c>
      <c r="I2560">
        <f>COUNTIF($A$3:A2560,A2560)</f>
        <v>2558</v>
      </c>
    </row>
    <row r="2561" spans="1:9">
      <c r="A2561" s="2" t="e">
        <f>INDEX('Готовый продукция'!$A$2:$A$500,CEILING(ROW($A2559)/MAX('Готовый продукция'!$J$2:$J$500),1))</f>
        <v>#DIV/0!</v>
      </c>
      <c r="B2561" s="1" t="str">
        <f>IFERROR(INDEX('Готовый продукция'!$B$2:$E$500,MATCH(A2561,'Готовый продукция'!$A$2:$A$500,0),1),"")</f>
        <v/>
      </c>
      <c r="C2561" t="str">
        <f>IFERROR(INDEX('Готовый продукция'!$B$2:$E$500,MATCH(A2561,'Готовый продукция'!$A$2:$A$500,0),2),"")</f>
        <v/>
      </c>
      <c r="D2561" t="e">
        <f>IF(A2561&gt;A2560,INDEX(Нормы!$B$2:$B$1000,MATCH(C2561,Нормы!$A$2:$A$1000,0),1),IF(COUNTIF(Нормы!$A$2:$A$1000,C2561)&gt;=Лист8!I2561,INDEX(Нормы!$B$2:$B$1000,MATCH(C2561,Нормы!$A$2:$A$1000,0)+I2560,1),0))</f>
        <v>#DIV/0!</v>
      </c>
      <c r="E2561" t="e">
        <f>IF(A2561&gt;A2560,INDEX(Нормы!$C$2:$C$1000,MATCH(C2561,Нормы!$A$2:$A$1000,0),1),IF(COUNTIF(Нормы!$A$2:$A$1000,C2561)&gt;=Лист8!I2561,INDEX(Нормы!$C$2:$C$1000,MATCH(C2561,Нормы!$A$2:$A$1000,0)+I2560,1),0))</f>
        <v>#DIV/0!</v>
      </c>
      <c r="F2561" t="e">
        <f>IF(A2561&gt;A2560,INDEX(Нормы!$D$2:$D$1000,MATCH(C2561,Нормы!$A$2:$A$1000,0),1),IF(COUNTIF(Нормы!$A$2:$A$1000,C2561)&gt;=Лист8!I2561,INDEX(Нормы!$D$2:$D$1000,MATCH(C2561,Нормы!$A$2:$A$1000,0)+I2560,1),0))*INDEX('Готовый продукция'!$E$2:$E$500,MATCH(A2561,'Готовый продукция'!$A$2:$A$500,0),1)</f>
        <v>#DIV/0!</v>
      </c>
      <c r="H2561" t="e">
        <f>IF(LEN(D2561)&gt;1,MAX($H$2:H2560)+1,0)</f>
        <v>#DIV/0!</v>
      </c>
      <c r="I2561">
        <f>COUNTIF($A$3:A2561,A2561)</f>
        <v>2559</v>
      </c>
    </row>
    <row r="2562" spans="1:9">
      <c r="A2562" s="2" t="e">
        <f>INDEX('Готовый продукция'!$A$2:$A$500,CEILING(ROW($A2560)/MAX('Готовый продукция'!$J$2:$J$500),1))</f>
        <v>#DIV/0!</v>
      </c>
      <c r="B2562" s="1" t="str">
        <f>IFERROR(INDEX('Готовый продукция'!$B$2:$E$500,MATCH(A2562,'Готовый продукция'!$A$2:$A$500,0),1),"")</f>
        <v/>
      </c>
      <c r="C2562" t="str">
        <f>IFERROR(INDEX('Готовый продукция'!$B$2:$E$500,MATCH(A2562,'Готовый продукция'!$A$2:$A$500,0),2),"")</f>
        <v/>
      </c>
      <c r="D2562" t="e">
        <f>IF(A2562&gt;A2561,INDEX(Нормы!$B$2:$B$1000,MATCH(C2562,Нормы!$A$2:$A$1000,0),1),IF(COUNTIF(Нормы!$A$2:$A$1000,C2562)&gt;=Лист8!I2562,INDEX(Нормы!$B$2:$B$1000,MATCH(C2562,Нормы!$A$2:$A$1000,0)+I2561,1),0))</f>
        <v>#DIV/0!</v>
      </c>
      <c r="E2562" t="e">
        <f>IF(A2562&gt;A2561,INDEX(Нормы!$C$2:$C$1000,MATCH(C2562,Нормы!$A$2:$A$1000,0),1),IF(COUNTIF(Нормы!$A$2:$A$1000,C2562)&gt;=Лист8!I2562,INDEX(Нормы!$C$2:$C$1000,MATCH(C2562,Нормы!$A$2:$A$1000,0)+I2561,1),0))</f>
        <v>#DIV/0!</v>
      </c>
      <c r="F2562" t="e">
        <f>IF(A2562&gt;A2561,INDEX(Нормы!$D$2:$D$1000,MATCH(C2562,Нормы!$A$2:$A$1000,0),1),IF(COUNTIF(Нормы!$A$2:$A$1000,C2562)&gt;=Лист8!I2562,INDEX(Нормы!$D$2:$D$1000,MATCH(C2562,Нормы!$A$2:$A$1000,0)+I2561,1),0))*INDEX('Готовый продукция'!$E$2:$E$500,MATCH(A2562,'Готовый продукция'!$A$2:$A$500,0),1)</f>
        <v>#DIV/0!</v>
      </c>
      <c r="H2562" t="e">
        <f>IF(LEN(D2562)&gt;1,MAX($H$2:H2561)+1,0)</f>
        <v>#DIV/0!</v>
      </c>
      <c r="I2562">
        <f>COUNTIF($A$3:A2562,A2562)</f>
        <v>2560</v>
      </c>
    </row>
    <row r="2563" spans="1:9">
      <c r="A2563" s="2" t="e">
        <f>INDEX('Готовый продукция'!$A$2:$A$500,CEILING(ROW($A2561)/MAX('Готовый продукция'!$J$2:$J$500),1))</f>
        <v>#DIV/0!</v>
      </c>
      <c r="B2563" s="1" t="str">
        <f>IFERROR(INDEX('Готовый продукция'!$B$2:$E$500,MATCH(A2563,'Готовый продукция'!$A$2:$A$500,0),1),"")</f>
        <v/>
      </c>
      <c r="C2563" t="str">
        <f>IFERROR(INDEX('Готовый продукция'!$B$2:$E$500,MATCH(A2563,'Готовый продукция'!$A$2:$A$500,0),2),"")</f>
        <v/>
      </c>
      <c r="D2563" t="e">
        <f>IF(A2563&gt;A2562,INDEX(Нормы!$B$2:$B$1000,MATCH(C2563,Нормы!$A$2:$A$1000,0),1),IF(COUNTIF(Нормы!$A$2:$A$1000,C2563)&gt;=Лист8!I2563,INDEX(Нормы!$B$2:$B$1000,MATCH(C2563,Нормы!$A$2:$A$1000,0)+I2562,1),0))</f>
        <v>#DIV/0!</v>
      </c>
      <c r="E2563" t="e">
        <f>IF(A2563&gt;A2562,INDEX(Нормы!$C$2:$C$1000,MATCH(C2563,Нормы!$A$2:$A$1000,0),1),IF(COUNTIF(Нормы!$A$2:$A$1000,C2563)&gt;=Лист8!I2563,INDEX(Нормы!$C$2:$C$1000,MATCH(C2563,Нормы!$A$2:$A$1000,0)+I2562,1),0))</f>
        <v>#DIV/0!</v>
      </c>
      <c r="F2563" t="e">
        <f>IF(A2563&gt;A2562,INDEX(Нормы!$D$2:$D$1000,MATCH(C2563,Нормы!$A$2:$A$1000,0),1),IF(COUNTIF(Нормы!$A$2:$A$1000,C2563)&gt;=Лист8!I2563,INDEX(Нормы!$D$2:$D$1000,MATCH(C2563,Нормы!$A$2:$A$1000,0)+I2562,1),0))*INDEX('Готовый продукция'!$E$2:$E$500,MATCH(A2563,'Готовый продукция'!$A$2:$A$500,0),1)</f>
        <v>#DIV/0!</v>
      </c>
      <c r="H2563" t="e">
        <f>IF(LEN(D2563)&gt;1,MAX($H$2:H2562)+1,0)</f>
        <v>#DIV/0!</v>
      </c>
      <c r="I2563">
        <f>COUNTIF($A$3:A2563,A2563)</f>
        <v>2561</v>
      </c>
    </row>
    <row r="2564" spans="1:9">
      <c r="A2564" s="2" t="e">
        <f>INDEX('Готовый продукция'!$A$2:$A$500,CEILING(ROW($A2562)/MAX('Готовый продукция'!$J$2:$J$500),1))</f>
        <v>#DIV/0!</v>
      </c>
      <c r="B2564" s="1" t="str">
        <f>IFERROR(INDEX('Готовый продукция'!$B$2:$E$500,MATCH(A2564,'Готовый продукция'!$A$2:$A$500,0),1),"")</f>
        <v/>
      </c>
      <c r="C2564" t="str">
        <f>IFERROR(INDEX('Готовый продукция'!$B$2:$E$500,MATCH(A2564,'Готовый продукция'!$A$2:$A$500,0),2),"")</f>
        <v/>
      </c>
      <c r="D2564" t="e">
        <f>IF(A2564&gt;A2563,INDEX(Нормы!$B$2:$B$1000,MATCH(C2564,Нормы!$A$2:$A$1000,0),1),IF(COUNTIF(Нормы!$A$2:$A$1000,C2564)&gt;=Лист8!I2564,INDEX(Нормы!$B$2:$B$1000,MATCH(C2564,Нормы!$A$2:$A$1000,0)+I2563,1),0))</f>
        <v>#DIV/0!</v>
      </c>
      <c r="E2564" t="e">
        <f>IF(A2564&gt;A2563,INDEX(Нормы!$C$2:$C$1000,MATCH(C2564,Нормы!$A$2:$A$1000,0),1),IF(COUNTIF(Нормы!$A$2:$A$1000,C2564)&gt;=Лист8!I2564,INDEX(Нормы!$C$2:$C$1000,MATCH(C2564,Нормы!$A$2:$A$1000,0)+I2563,1),0))</f>
        <v>#DIV/0!</v>
      </c>
      <c r="F2564" t="e">
        <f>IF(A2564&gt;A2563,INDEX(Нормы!$D$2:$D$1000,MATCH(C2564,Нормы!$A$2:$A$1000,0),1),IF(COUNTIF(Нормы!$A$2:$A$1000,C2564)&gt;=Лист8!I2564,INDEX(Нормы!$D$2:$D$1000,MATCH(C2564,Нормы!$A$2:$A$1000,0)+I2563,1),0))*INDEX('Готовый продукция'!$E$2:$E$500,MATCH(A2564,'Готовый продукция'!$A$2:$A$500,0),1)</f>
        <v>#DIV/0!</v>
      </c>
      <c r="H2564" t="e">
        <f>IF(LEN(D2564)&gt;1,MAX($H$2:H2563)+1,0)</f>
        <v>#DIV/0!</v>
      </c>
      <c r="I2564">
        <f>COUNTIF($A$3:A2564,A2564)</f>
        <v>2562</v>
      </c>
    </row>
    <row r="2565" spans="1:9">
      <c r="A2565" s="2" t="e">
        <f>INDEX('Готовый продукция'!$A$2:$A$500,CEILING(ROW($A2563)/MAX('Готовый продукция'!$J$2:$J$500),1))</f>
        <v>#DIV/0!</v>
      </c>
      <c r="B2565" s="1" t="str">
        <f>IFERROR(INDEX('Готовый продукция'!$B$2:$E$500,MATCH(A2565,'Готовый продукция'!$A$2:$A$500,0),1),"")</f>
        <v/>
      </c>
      <c r="C2565" t="str">
        <f>IFERROR(INDEX('Готовый продукция'!$B$2:$E$500,MATCH(A2565,'Готовый продукция'!$A$2:$A$500,0),2),"")</f>
        <v/>
      </c>
      <c r="D2565" t="e">
        <f>IF(A2565&gt;A2564,INDEX(Нормы!$B$2:$B$1000,MATCH(C2565,Нормы!$A$2:$A$1000,0),1),IF(COUNTIF(Нормы!$A$2:$A$1000,C2565)&gt;=Лист8!I2565,INDEX(Нормы!$B$2:$B$1000,MATCH(C2565,Нормы!$A$2:$A$1000,0)+I2564,1),0))</f>
        <v>#DIV/0!</v>
      </c>
      <c r="E2565" t="e">
        <f>IF(A2565&gt;A2564,INDEX(Нормы!$C$2:$C$1000,MATCH(C2565,Нормы!$A$2:$A$1000,0),1),IF(COUNTIF(Нормы!$A$2:$A$1000,C2565)&gt;=Лист8!I2565,INDEX(Нормы!$C$2:$C$1000,MATCH(C2565,Нормы!$A$2:$A$1000,0)+I2564,1),0))</f>
        <v>#DIV/0!</v>
      </c>
      <c r="F2565" t="e">
        <f>IF(A2565&gt;A2564,INDEX(Нормы!$D$2:$D$1000,MATCH(C2565,Нормы!$A$2:$A$1000,0),1),IF(COUNTIF(Нормы!$A$2:$A$1000,C2565)&gt;=Лист8!I2565,INDEX(Нормы!$D$2:$D$1000,MATCH(C2565,Нормы!$A$2:$A$1000,0)+I2564,1),0))*INDEX('Готовый продукция'!$E$2:$E$500,MATCH(A2565,'Готовый продукция'!$A$2:$A$500,0),1)</f>
        <v>#DIV/0!</v>
      </c>
      <c r="H2565" t="e">
        <f>IF(LEN(D2565)&gt;1,MAX($H$2:H2564)+1,0)</f>
        <v>#DIV/0!</v>
      </c>
      <c r="I2565">
        <f>COUNTIF($A$3:A2565,A2565)</f>
        <v>2563</v>
      </c>
    </row>
    <row r="2566" spans="1:9">
      <c r="A2566" s="2" t="e">
        <f>INDEX('Готовый продукция'!$A$2:$A$500,CEILING(ROW($A2564)/MAX('Готовый продукция'!$J$2:$J$500),1))</f>
        <v>#DIV/0!</v>
      </c>
      <c r="B2566" s="1" t="str">
        <f>IFERROR(INDEX('Готовый продукция'!$B$2:$E$500,MATCH(A2566,'Готовый продукция'!$A$2:$A$500,0),1),"")</f>
        <v/>
      </c>
      <c r="C2566" t="str">
        <f>IFERROR(INDEX('Готовый продукция'!$B$2:$E$500,MATCH(A2566,'Готовый продукция'!$A$2:$A$500,0),2),"")</f>
        <v/>
      </c>
      <c r="D2566" t="e">
        <f>IF(A2566&gt;A2565,INDEX(Нормы!$B$2:$B$1000,MATCH(C2566,Нормы!$A$2:$A$1000,0),1),IF(COUNTIF(Нормы!$A$2:$A$1000,C2566)&gt;=Лист8!I2566,INDEX(Нормы!$B$2:$B$1000,MATCH(C2566,Нормы!$A$2:$A$1000,0)+I2565,1),0))</f>
        <v>#DIV/0!</v>
      </c>
      <c r="E2566" t="e">
        <f>IF(A2566&gt;A2565,INDEX(Нормы!$C$2:$C$1000,MATCH(C2566,Нормы!$A$2:$A$1000,0),1),IF(COUNTIF(Нормы!$A$2:$A$1000,C2566)&gt;=Лист8!I2566,INDEX(Нормы!$C$2:$C$1000,MATCH(C2566,Нормы!$A$2:$A$1000,0)+I2565,1),0))</f>
        <v>#DIV/0!</v>
      </c>
      <c r="F2566" t="e">
        <f>IF(A2566&gt;A2565,INDEX(Нормы!$D$2:$D$1000,MATCH(C2566,Нормы!$A$2:$A$1000,0),1),IF(COUNTIF(Нормы!$A$2:$A$1000,C2566)&gt;=Лист8!I2566,INDEX(Нормы!$D$2:$D$1000,MATCH(C2566,Нормы!$A$2:$A$1000,0)+I2565,1),0))*INDEX('Готовый продукция'!$E$2:$E$500,MATCH(A2566,'Готовый продукция'!$A$2:$A$500,0),1)</f>
        <v>#DIV/0!</v>
      </c>
      <c r="H2566" t="e">
        <f>IF(LEN(D2566)&gt;1,MAX($H$2:H2565)+1,0)</f>
        <v>#DIV/0!</v>
      </c>
      <c r="I2566">
        <f>COUNTIF($A$3:A2566,A2566)</f>
        <v>2564</v>
      </c>
    </row>
    <row r="2567" spans="1:9">
      <c r="A2567" s="2" t="e">
        <f>INDEX('Готовый продукция'!$A$2:$A$500,CEILING(ROW($A2565)/MAX('Готовый продукция'!$J$2:$J$500),1))</f>
        <v>#DIV/0!</v>
      </c>
      <c r="B2567" s="1" t="str">
        <f>IFERROR(INDEX('Готовый продукция'!$B$2:$E$500,MATCH(A2567,'Готовый продукция'!$A$2:$A$500,0),1),"")</f>
        <v/>
      </c>
      <c r="C2567" t="str">
        <f>IFERROR(INDEX('Готовый продукция'!$B$2:$E$500,MATCH(A2567,'Готовый продукция'!$A$2:$A$500,0),2),"")</f>
        <v/>
      </c>
      <c r="D2567" t="e">
        <f>IF(A2567&gt;A2566,INDEX(Нормы!$B$2:$B$1000,MATCH(C2567,Нормы!$A$2:$A$1000,0),1),IF(COUNTIF(Нормы!$A$2:$A$1000,C2567)&gt;=Лист8!I2567,INDEX(Нормы!$B$2:$B$1000,MATCH(C2567,Нормы!$A$2:$A$1000,0)+I2566,1),0))</f>
        <v>#DIV/0!</v>
      </c>
      <c r="E2567" t="e">
        <f>IF(A2567&gt;A2566,INDEX(Нормы!$C$2:$C$1000,MATCH(C2567,Нормы!$A$2:$A$1000,0),1),IF(COUNTIF(Нормы!$A$2:$A$1000,C2567)&gt;=Лист8!I2567,INDEX(Нормы!$C$2:$C$1000,MATCH(C2567,Нормы!$A$2:$A$1000,0)+I2566,1),0))</f>
        <v>#DIV/0!</v>
      </c>
      <c r="F2567" t="e">
        <f>IF(A2567&gt;A2566,INDEX(Нормы!$D$2:$D$1000,MATCH(C2567,Нормы!$A$2:$A$1000,0),1),IF(COUNTIF(Нормы!$A$2:$A$1000,C2567)&gt;=Лист8!I2567,INDEX(Нормы!$D$2:$D$1000,MATCH(C2567,Нормы!$A$2:$A$1000,0)+I2566,1),0))*INDEX('Готовый продукция'!$E$2:$E$500,MATCH(A2567,'Готовый продукция'!$A$2:$A$500,0),1)</f>
        <v>#DIV/0!</v>
      </c>
      <c r="H2567" t="e">
        <f>IF(LEN(D2567)&gt;1,MAX($H$2:H2566)+1,0)</f>
        <v>#DIV/0!</v>
      </c>
      <c r="I2567">
        <f>COUNTIF($A$3:A2567,A2567)</f>
        <v>2565</v>
      </c>
    </row>
    <row r="2568" spans="1:9">
      <c r="A2568" s="2" t="e">
        <f>INDEX('Готовый продукция'!$A$2:$A$500,CEILING(ROW($A2566)/MAX('Готовый продукция'!$J$2:$J$500),1))</f>
        <v>#DIV/0!</v>
      </c>
      <c r="B2568" s="1" t="str">
        <f>IFERROR(INDEX('Готовый продукция'!$B$2:$E$500,MATCH(A2568,'Готовый продукция'!$A$2:$A$500,0),1),"")</f>
        <v/>
      </c>
      <c r="C2568" t="str">
        <f>IFERROR(INDEX('Готовый продукция'!$B$2:$E$500,MATCH(A2568,'Готовый продукция'!$A$2:$A$500,0),2),"")</f>
        <v/>
      </c>
      <c r="D2568" t="e">
        <f>IF(A2568&gt;A2567,INDEX(Нормы!$B$2:$B$1000,MATCH(C2568,Нормы!$A$2:$A$1000,0),1),IF(COUNTIF(Нормы!$A$2:$A$1000,C2568)&gt;=Лист8!I2568,INDEX(Нормы!$B$2:$B$1000,MATCH(C2568,Нормы!$A$2:$A$1000,0)+I2567,1),0))</f>
        <v>#DIV/0!</v>
      </c>
      <c r="E2568" t="e">
        <f>IF(A2568&gt;A2567,INDEX(Нормы!$C$2:$C$1000,MATCH(C2568,Нормы!$A$2:$A$1000,0),1),IF(COUNTIF(Нормы!$A$2:$A$1000,C2568)&gt;=Лист8!I2568,INDEX(Нормы!$C$2:$C$1000,MATCH(C2568,Нормы!$A$2:$A$1000,0)+I2567,1),0))</f>
        <v>#DIV/0!</v>
      </c>
      <c r="F2568" t="e">
        <f>IF(A2568&gt;A2567,INDEX(Нормы!$D$2:$D$1000,MATCH(C2568,Нормы!$A$2:$A$1000,0),1),IF(COUNTIF(Нормы!$A$2:$A$1000,C2568)&gt;=Лист8!I2568,INDEX(Нормы!$D$2:$D$1000,MATCH(C2568,Нормы!$A$2:$A$1000,0)+I2567,1),0))*INDEX('Готовый продукция'!$E$2:$E$500,MATCH(A2568,'Готовый продукция'!$A$2:$A$500,0),1)</f>
        <v>#DIV/0!</v>
      </c>
      <c r="H2568" t="e">
        <f>IF(LEN(D2568)&gt;1,MAX($H$2:H2567)+1,0)</f>
        <v>#DIV/0!</v>
      </c>
      <c r="I2568">
        <f>COUNTIF($A$3:A2568,A2568)</f>
        <v>2566</v>
      </c>
    </row>
    <row r="2569" spans="1:9">
      <c r="A2569" s="2" t="e">
        <f>INDEX('Готовый продукция'!$A$2:$A$500,CEILING(ROW($A2567)/MAX('Готовый продукция'!$J$2:$J$500),1))</f>
        <v>#DIV/0!</v>
      </c>
      <c r="B2569" s="1" t="str">
        <f>IFERROR(INDEX('Готовый продукция'!$B$2:$E$500,MATCH(A2569,'Готовый продукция'!$A$2:$A$500,0),1),"")</f>
        <v/>
      </c>
      <c r="C2569" t="str">
        <f>IFERROR(INDEX('Готовый продукция'!$B$2:$E$500,MATCH(A2569,'Готовый продукция'!$A$2:$A$500,0),2),"")</f>
        <v/>
      </c>
      <c r="D2569" t="e">
        <f>IF(A2569&gt;A2568,INDEX(Нормы!$B$2:$B$1000,MATCH(C2569,Нормы!$A$2:$A$1000,0),1),IF(COUNTIF(Нормы!$A$2:$A$1000,C2569)&gt;=Лист8!I2569,INDEX(Нормы!$B$2:$B$1000,MATCH(C2569,Нормы!$A$2:$A$1000,0)+I2568,1),0))</f>
        <v>#DIV/0!</v>
      </c>
      <c r="E2569" t="e">
        <f>IF(A2569&gt;A2568,INDEX(Нормы!$C$2:$C$1000,MATCH(C2569,Нормы!$A$2:$A$1000,0),1),IF(COUNTIF(Нормы!$A$2:$A$1000,C2569)&gt;=Лист8!I2569,INDEX(Нормы!$C$2:$C$1000,MATCH(C2569,Нормы!$A$2:$A$1000,0)+I2568,1),0))</f>
        <v>#DIV/0!</v>
      </c>
      <c r="F2569" t="e">
        <f>IF(A2569&gt;A2568,INDEX(Нормы!$D$2:$D$1000,MATCH(C2569,Нормы!$A$2:$A$1000,0),1),IF(COUNTIF(Нормы!$A$2:$A$1000,C2569)&gt;=Лист8!I2569,INDEX(Нормы!$D$2:$D$1000,MATCH(C2569,Нормы!$A$2:$A$1000,0)+I2568,1),0))*INDEX('Готовый продукция'!$E$2:$E$500,MATCH(A2569,'Готовый продукция'!$A$2:$A$500,0),1)</f>
        <v>#DIV/0!</v>
      </c>
      <c r="H2569" t="e">
        <f>IF(LEN(D2569)&gt;1,MAX($H$2:H2568)+1,0)</f>
        <v>#DIV/0!</v>
      </c>
      <c r="I2569">
        <f>COUNTIF($A$3:A2569,A2569)</f>
        <v>2567</v>
      </c>
    </row>
    <row r="2570" spans="1:9">
      <c r="A2570" s="2" t="e">
        <f>INDEX('Готовый продукция'!$A$2:$A$500,CEILING(ROW($A2568)/MAX('Готовый продукция'!$J$2:$J$500),1))</f>
        <v>#DIV/0!</v>
      </c>
      <c r="B2570" s="1" t="str">
        <f>IFERROR(INDEX('Готовый продукция'!$B$2:$E$500,MATCH(A2570,'Готовый продукция'!$A$2:$A$500,0),1),"")</f>
        <v/>
      </c>
      <c r="C2570" t="str">
        <f>IFERROR(INDEX('Готовый продукция'!$B$2:$E$500,MATCH(A2570,'Готовый продукция'!$A$2:$A$500,0),2),"")</f>
        <v/>
      </c>
      <c r="D2570" t="e">
        <f>IF(A2570&gt;A2569,INDEX(Нормы!$B$2:$B$1000,MATCH(C2570,Нормы!$A$2:$A$1000,0),1),IF(COUNTIF(Нормы!$A$2:$A$1000,C2570)&gt;=Лист8!I2570,INDEX(Нормы!$B$2:$B$1000,MATCH(C2570,Нормы!$A$2:$A$1000,0)+I2569,1),0))</f>
        <v>#DIV/0!</v>
      </c>
      <c r="E2570" t="e">
        <f>IF(A2570&gt;A2569,INDEX(Нормы!$C$2:$C$1000,MATCH(C2570,Нормы!$A$2:$A$1000,0),1),IF(COUNTIF(Нормы!$A$2:$A$1000,C2570)&gt;=Лист8!I2570,INDEX(Нормы!$C$2:$C$1000,MATCH(C2570,Нормы!$A$2:$A$1000,0)+I2569,1),0))</f>
        <v>#DIV/0!</v>
      </c>
      <c r="F2570" t="e">
        <f>IF(A2570&gt;A2569,INDEX(Нормы!$D$2:$D$1000,MATCH(C2570,Нормы!$A$2:$A$1000,0),1),IF(COUNTIF(Нормы!$A$2:$A$1000,C2570)&gt;=Лист8!I2570,INDEX(Нормы!$D$2:$D$1000,MATCH(C2570,Нормы!$A$2:$A$1000,0)+I2569,1),0))*INDEX('Готовый продукция'!$E$2:$E$500,MATCH(A2570,'Готовый продукция'!$A$2:$A$500,0),1)</f>
        <v>#DIV/0!</v>
      </c>
      <c r="H2570" t="e">
        <f>IF(LEN(D2570)&gt;1,MAX($H$2:H2569)+1,0)</f>
        <v>#DIV/0!</v>
      </c>
      <c r="I2570">
        <f>COUNTIF($A$3:A2570,A2570)</f>
        <v>2568</v>
      </c>
    </row>
    <row r="2571" spans="1:9">
      <c r="A2571" s="2" t="e">
        <f>INDEX('Готовый продукция'!$A$2:$A$500,CEILING(ROW($A2569)/MAX('Готовый продукция'!$J$2:$J$500),1))</f>
        <v>#DIV/0!</v>
      </c>
      <c r="B2571" s="1" t="str">
        <f>IFERROR(INDEX('Готовый продукция'!$B$2:$E$500,MATCH(A2571,'Готовый продукция'!$A$2:$A$500,0),1),"")</f>
        <v/>
      </c>
      <c r="C2571" t="str">
        <f>IFERROR(INDEX('Готовый продукция'!$B$2:$E$500,MATCH(A2571,'Готовый продукция'!$A$2:$A$500,0),2),"")</f>
        <v/>
      </c>
      <c r="D2571" t="e">
        <f>IF(A2571&gt;A2570,INDEX(Нормы!$B$2:$B$1000,MATCH(C2571,Нормы!$A$2:$A$1000,0),1),IF(COUNTIF(Нормы!$A$2:$A$1000,C2571)&gt;=Лист8!I2571,INDEX(Нормы!$B$2:$B$1000,MATCH(C2571,Нормы!$A$2:$A$1000,0)+I2570,1),0))</f>
        <v>#DIV/0!</v>
      </c>
      <c r="E2571" t="e">
        <f>IF(A2571&gt;A2570,INDEX(Нормы!$C$2:$C$1000,MATCH(C2571,Нормы!$A$2:$A$1000,0),1),IF(COUNTIF(Нормы!$A$2:$A$1000,C2571)&gt;=Лист8!I2571,INDEX(Нормы!$C$2:$C$1000,MATCH(C2571,Нормы!$A$2:$A$1000,0)+I2570,1),0))</f>
        <v>#DIV/0!</v>
      </c>
      <c r="F2571" t="e">
        <f>IF(A2571&gt;A2570,INDEX(Нормы!$D$2:$D$1000,MATCH(C2571,Нормы!$A$2:$A$1000,0),1),IF(COUNTIF(Нормы!$A$2:$A$1000,C2571)&gt;=Лист8!I2571,INDEX(Нормы!$D$2:$D$1000,MATCH(C2571,Нормы!$A$2:$A$1000,0)+I2570,1),0))*INDEX('Готовый продукция'!$E$2:$E$500,MATCH(A2571,'Готовый продукция'!$A$2:$A$500,0),1)</f>
        <v>#DIV/0!</v>
      </c>
      <c r="H2571" t="e">
        <f>IF(LEN(D2571)&gt;1,MAX($H$2:H2570)+1,0)</f>
        <v>#DIV/0!</v>
      </c>
      <c r="I2571">
        <f>COUNTIF($A$3:A2571,A2571)</f>
        <v>2569</v>
      </c>
    </row>
    <row r="2572" spans="1:9">
      <c r="A2572" s="2" t="e">
        <f>INDEX('Готовый продукция'!$A$2:$A$500,CEILING(ROW($A2570)/MAX('Готовый продукция'!$J$2:$J$500),1))</f>
        <v>#DIV/0!</v>
      </c>
      <c r="B2572" s="1" t="str">
        <f>IFERROR(INDEX('Готовый продукция'!$B$2:$E$500,MATCH(A2572,'Готовый продукция'!$A$2:$A$500,0),1),"")</f>
        <v/>
      </c>
      <c r="C2572" t="str">
        <f>IFERROR(INDEX('Готовый продукция'!$B$2:$E$500,MATCH(A2572,'Готовый продукция'!$A$2:$A$500,0),2),"")</f>
        <v/>
      </c>
      <c r="D2572" t="e">
        <f>IF(A2572&gt;A2571,INDEX(Нормы!$B$2:$B$1000,MATCH(C2572,Нормы!$A$2:$A$1000,0),1),IF(COUNTIF(Нормы!$A$2:$A$1000,C2572)&gt;=Лист8!I2572,INDEX(Нормы!$B$2:$B$1000,MATCH(C2572,Нормы!$A$2:$A$1000,0)+I2571,1),0))</f>
        <v>#DIV/0!</v>
      </c>
      <c r="E2572" t="e">
        <f>IF(A2572&gt;A2571,INDEX(Нормы!$C$2:$C$1000,MATCH(C2572,Нормы!$A$2:$A$1000,0),1),IF(COUNTIF(Нормы!$A$2:$A$1000,C2572)&gt;=Лист8!I2572,INDEX(Нормы!$C$2:$C$1000,MATCH(C2572,Нормы!$A$2:$A$1000,0)+I2571,1),0))</f>
        <v>#DIV/0!</v>
      </c>
      <c r="F2572" t="e">
        <f>IF(A2572&gt;A2571,INDEX(Нормы!$D$2:$D$1000,MATCH(C2572,Нормы!$A$2:$A$1000,0),1),IF(COUNTIF(Нормы!$A$2:$A$1000,C2572)&gt;=Лист8!I2572,INDEX(Нормы!$D$2:$D$1000,MATCH(C2572,Нормы!$A$2:$A$1000,0)+I2571,1),0))*INDEX('Готовый продукция'!$E$2:$E$500,MATCH(A2572,'Готовый продукция'!$A$2:$A$500,0),1)</f>
        <v>#DIV/0!</v>
      </c>
      <c r="H2572" t="e">
        <f>IF(LEN(D2572)&gt;1,MAX($H$2:H2571)+1,0)</f>
        <v>#DIV/0!</v>
      </c>
      <c r="I2572">
        <f>COUNTIF($A$3:A2572,A2572)</f>
        <v>2570</v>
      </c>
    </row>
    <row r="2573" spans="1:9">
      <c r="A2573" s="2" t="e">
        <f>INDEX('Готовый продукция'!$A$2:$A$500,CEILING(ROW($A2571)/MAX('Готовый продукция'!$J$2:$J$500),1))</f>
        <v>#DIV/0!</v>
      </c>
      <c r="B2573" s="1" t="str">
        <f>IFERROR(INDEX('Готовый продукция'!$B$2:$E$500,MATCH(A2573,'Готовый продукция'!$A$2:$A$500,0),1),"")</f>
        <v/>
      </c>
      <c r="C2573" t="str">
        <f>IFERROR(INDEX('Готовый продукция'!$B$2:$E$500,MATCH(A2573,'Готовый продукция'!$A$2:$A$500,0),2),"")</f>
        <v/>
      </c>
      <c r="D2573" t="e">
        <f>IF(A2573&gt;A2572,INDEX(Нормы!$B$2:$B$1000,MATCH(C2573,Нормы!$A$2:$A$1000,0),1),IF(COUNTIF(Нормы!$A$2:$A$1000,C2573)&gt;=Лист8!I2573,INDEX(Нормы!$B$2:$B$1000,MATCH(C2573,Нормы!$A$2:$A$1000,0)+I2572,1),0))</f>
        <v>#DIV/0!</v>
      </c>
      <c r="E2573" t="e">
        <f>IF(A2573&gt;A2572,INDEX(Нормы!$C$2:$C$1000,MATCH(C2573,Нормы!$A$2:$A$1000,0),1),IF(COUNTIF(Нормы!$A$2:$A$1000,C2573)&gt;=Лист8!I2573,INDEX(Нормы!$C$2:$C$1000,MATCH(C2573,Нормы!$A$2:$A$1000,0)+I2572,1),0))</f>
        <v>#DIV/0!</v>
      </c>
      <c r="F2573" t="e">
        <f>IF(A2573&gt;A2572,INDEX(Нормы!$D$2:$D$1000,MATCH(C2573,Нормы!$A$2:$A$1000,0),1),IF(COUNTIF(Нормы!$A$2:$A$1000,C2573)&gt;=Лист8!I2573,INDEX(Нормы!$D$2:$D$1000,MATCH(C2573,Нормы!$A$2:$A$1000,0)+I2572,1),0))*INDEX('Готовый продукция'!$E$2:$E$500,MATCH(A2573,'Готовый продукция'!$A$2:$A$500,0),1)</f>
        <v>#DIV/0!</v>
      </c>
      <c r="H2573" t="e">
        <f>IF(LEN(D2573)&gt;1,MAX($H$2:H2572)+1,0)</f>
        <v>#DIV/0!</v>
      </c>
      <c r="I2573">
        <f>COUNTIF($A$3:A2573,A2573)</f>
        <v>2571</v>
      </c>
    </row>
    <row r="2574" spans="1:9">
      <c r="A2574" s="2" t="e">
        <f>INDEX('Готовый продукция'!$A$2:$A$500,CEILING(ROW($A2572)/MAX('Готовый продукция'!$J$2:$J$500),1))</f>
        <v>#DIV/0!</v>
      </c>
      <c r="B2574" s="1" t="str">
        <f>IFERROR(INDEX('Готовый продукция'!$B$2:$E$500,MATCH(A2574,'Готовый продукция'!$A$2:$A$500,0),1),"")</f>
        <v/>
      </c>
      <c r="C2574" t="str">
        <f>IFERROR(INDEX('Готовый продукция'!$B$2:$E$500,MATCH(A2574,'Готовый продукция'!$A$2:$A$500,0),2),"")</f>
        <v/>
      </c>
      <c r="D2574" t="e">
        <f>IF(A2574&gt;A2573,INDEX(Нормы!$B$2:$B$1000,MATCH(C2574,Нормы!$A$2:$A$1000,0),1),IF(COUNTIF(Нормы!$A$2:$A$1000,C2574)&gt;=Лист8!I2574,INDEX(Нормы!$B$2:$B$1000,MATCH(C2574,Нормы!$A$2:$A$1000,0)+I2573,1),0))</f>
        <v>#DIV/0!</v>
      </c>
      <c r="E2574" t="e">
        <f>IF(A2574&gt;A2573,INDEX(Нормы!$C$2:$C$1000,MATCH(C2574,Нормы!$A$2:$A$1000,0),1),IF(COUNTIF(Нормы!$A$2:$A$1000,C2574)&gt;=Лист8!I2574,INDEX(Нормы!$C$2:$C$1000,MATCH(C2574,Нормы!$A$2:$A$1000,0)+I2573,1),0))</f>
        <v>#DIV/0!</v>
      </c>
      <c r="F2574" t="e">
        <f>IF(A2574&gt;A2573,INDEX(Нормы!$D$2:$D$1000,MATCH(C2574,Нормы!$A$2:$A$1000,0),1),IF(COUNTIF(Нормы!$A$2:$A$1000,C2574)&gt;=Лист8!I2574,INDEX(Нормы!$D$2:$D$1000,MATCH(C2574,Нормы!$A$2:$A$1000,0)+I2573,1),0))*INDEX('Готовый продукция'!$E$2:$E$500,MATCH(A2574,'Готовый продукция'!$A$2:$A$500,0),1)</f>
        <v>#DIV/0!</v>
      </c>
      <c r="H2574" t="e">
        <f>IF(LEN(D2574)&gt;1,MAX($H$2:H2573)+1,0)</f>
        <v>#DIV/0!</v>
      </c>
      <c r="I2574">
        <f>COUNTIF($A$3:A2574,A2574)</f>
        <v>2572</v>
      </c>
    </row>
    <row r="2575" spans="1:9">
      <c r="A2575" s="2" t="e">
        <f>INDEX('Готовый продукция'!$A$2:$A$500,CEILING(ROW($A2573)/MAX('Готовый продукция'!$J$2:$J$500),1))</f>
        <v>#DIV/0!</v>
      </c>
      <c r="B2575" s="1" t="str">
        <f>IFERROR(INDEX('Готовый продукция'!$B$2:$E$500,MATCH(A2575,'Готовый продукция'!$A$2:$A$500,0),1),"")</f>
        <v/>
      </c>
      <c r="C2575" t="str">
        <f>IFERROR(INDEX('Готовый продукция'!$B$2:$E$500,MATCH(A2575,'Готовый продукция'!$A$2:$A$500,0),2),"")</f>
        <v/>
      </c>
      <c r="D2575" t="e">
        <f>IF(A2575&gt;A2574,INDEX(Нормы!$B$2:$B$1000,MATCH(C2575,Нормы!$A$2:$A$1000,0),1),IF(COUNTIF(Нормы!$A$2:$A$1000,C2575)&gt;=Лист8!I2575,INDEX(Нормы!$B$2:$B$1000,MATCH(C2575,Нормы!$A$2:$A$1000,0)+I2574,1),0))</f>
        <v>#DIV/0!</v>
      </c>
      <c r="E2575" t="e">
        <f>IF(A2575&gt;A2574,INDEX(Нормы!$C$2:$C$1000,MATCH(C2575,Нормы!$A$2:$A$1000,0),1),IF(COUNTIF(Нормы!$A$2:$A$1000,C2575)&gt;=Лист8!I2575,INDEX(Нормы!$C$2:$C$1000,MATCH(C2575,Нормы!$A$2:$A$1000,0)+I2574,1),0))</f>
        <v>#DIV/0!</v>
      </c>
      <c r="F2575" t="e">
        <f>IF(A2575&gt;A2574,INDEX(Нормы!$D$2:$D$1000,MATCH(C2575,Нормы!$A$2:$A$1000,0),1),IF(COUNTIF(Нормы!$A$2:$A$1000,C2575)&gt;=Лист8!I2575,INDEX(Нормы!$D$2:$D$1000,MATCH(C2575,Нормы!$A$2:$A$1000,0)+I2574,1),0))*INDEX('Готовый продукция'!$E$2:$E$500,MATCH(A2575,'Готовый продукция'!$A$2:$A$500,0),1)</f>
        <v>#DIV/0!</v>
      </c>
      <c r="H2575" t="e">
        <f>IF(LEN(D2575)&gt;1,MAX($H$2:H2574)+1,0)</f>
        <v>#DIV/0!</v>
      </c>
      <c r="I2575">
        <f>COUNTIF($A$3:A2575,A2575)</f>
        <v>2573</v>
      </c>
    </row>
    <row r="2576" spans="1:9">
      <c r="A2576" s="2" t="e">
        <f>INDEX('Готовый продукция'!$A$2:$A$500,CEILING(ROW($A2574)/MAX('Готовый продукция'!$J$2:$J$500),1))</f>
        <v>#DIV/0!</v>
      </c>
      <c r="B2576" s="1" t="str">
        <f>IFERROR(INDEX('Готовый продукция'!$B$2:$E$500,MATCH(A2576,'Готовый продукция'!$A$2:$A$500,0),1),"")</f>
        <v/>
      </c>
      <c r="C2576" t="str">
        <f>IFERROR(INDEX('Готовый продукция'!$B$2:$E$500,MATCH(A2576,'Готовый продукция'!$A$2:$A$500,0),2),"")</f>
        <v/>
      </c>
      <c r="D2576" t="e">
        <f>IF(A2576&gt;A2575,INDEX(Нормы!$B$2:$B$1000,MATCH(C2576,Нормы!$A$2:$A$1000,0),1),IF(COUNTIF(Нормы!$A$2:$A$1000,C2576)&gt;=Лист8!I2576,INDEX(Нормы!$B$2:$B$1000,MATCH(C2576,Нормы!$A$2:$A$1000,0)+I2575,1),0))</f>
        <v>#DIV/0!</v>
      </c>
      <c r="E2576" t="e">
        <f>IF(A2576&gt;A2575,INDEX(Нормы!$C$2:$C$1000,MATCH(C2576,Нормы!$A$2:$A$1000,0),1),IF(COUNTIF(Нормы!$A$2:$A$1000,C2576)&gt;=Лист8!I2576,INDEX(Нормы!$C$2:$C$1000,MATCH(C2576,Нормы!$A$2:$A$1000,0)+I2575,1),0))</f>
        <v>#DIV/0!</v>
      </c>
      <c r="F2576" t="e">
        <f>IF(A2576&gt;A2575,INDEX(Нормы!$D$2:$D$1000,MATCH(C2576,Нормы!$A$2:$A$1000,0),1),IF(COUNTIF(Нормы!$A$2:$A$1000,C2576)&gt;=Лист8!I2576,INDEX(Нормы!$D$2:$D$1000,MATCH(C2576,Нормы!$A$2:$A$1000,0)+I2575,1),0))*INDEX('Готовый продукция'!$E$2:$E$500,MATCH(A2576,'Готовый продукция'!$A$2:$A$500,0),1)</f>
        <v>#DIV/0!</v>
      </c>
      <c r="H2576" t="e">
        <f>IF(LEN(D2576)&gt;1,MAX($H$2:H2575)+1,0)</f>
        <v>#DIV/0!</v>
      </c>
      <c r="I2576">
        <f>COUNTIF($A$3:A2576,A2576)</f>
        <v>2574</v>
      </c>
    </row>
    <row r="2577" spans="1:9">
      <c r="A2577" s="2" t="e">
        <f>INDEX('Готовый продукция'!$A$2:$A$500,CEILING(ROW($A2575)/MAX('Готовый продукция'!$J$2:$J$500),1))</f>
        <v>#DIV/0!</v>
      </c>
      <c r="B2577" s="1" t="str">
        <f>IFERROR(INDEX('Готовый продукция'!$B$2:$E$500,MATCH(A2577,'Готовый продукция'!$A$2:$A$500,0),1),"")</f>
        <v/>
      </c>
      <c r="C2577" t="str">
        <f>IFERROR(INDEX('Готовый продукция'!$B$2:$E$500,MATCH(A2577,'Готовый продукция'!$A$2:$A$500,0),2),"")</f>
        <v/>
      </c>
      <c r="D2577" t="e">
        <f>IF(A2577&gt;A2576,INDEX(Нормы!$B$2:$B$1000,MATCH(C2577,Нормы!$A$2:$A$1000,0),1),IF(COUNTIF(Нормы!$A$2:$A$1000,C2577)&gt;=Лист8!I2577,INDEX(Нормы!$B$2:$B$1000,MATCH(C2577,Нормы!$A$2:$A$1000,0)+I2576,1),0))</f>
        <v>#DIV/0!</v>
      </c>
      <c r="E2577" t="e">
        <f>IF(A2577&gt;A2576,INDEX(Нормы!$C$2:$C$1000,MATCH(C2577,Нормы!$A$2:$A$1000,0),1),IF(COUNTIF(Нормы!$A$2:$A$1000,C2577)&gt;=Лист8!I2577,INDEX(Нормы!$C$2:$C$1000,MATCH(C2577,Нормы!$A$2:$A$1000,0)+I2576,1),0))</f>
        <v>#DIV/0!</v>
      </c>
      <c r="F2577" t="e">
        <f>IF(A2577&gt;A2576,INDEX(Нормы!$D$2:$D$1000,MATCH(C2577,Нормы!$A$2:$A$1000,0),1),IF(COUNTIF(Нормы!$A$2:$A$1000,C2577)&gt;=Лист8!I2577,INDEX(Нормы!$D$2:$D$1000,MATCH(C2577,Нормы!$A$2:$A$1000,0)+I2576,1),0))*INDEX('Готовый продукция'!$E$2:$E$500,MATCH(A2577,'Готовый продукция'!$A$2:$A$500,0),1)</f>
        <v>#DIV/0!</v>
      </c>
      <c r="H2577" t="e">
        <f>IF(LEN(D2577)&gt;1,MAX($H$2:H2576)+1,0)</f>
        <v>#DIV/0!</v>
      </c>
      <c r="I2577">
        <f>COUNTIF($A$3:A2577,A2577)</f>
        <v>2575</v>
      </c>
    </row>
    <row r="2578" spans="1:9">
      <c r="A2578" s="2" t="e">
        <f>INDEX('Готовый продукция'!$A$2:$A$500,CEILING(ROW($A2576)/MAX('Готовый продукция'!$J$2:$J$500),1))</f>
        <v>#DIV/0!</v>
      </c>
      <c r="B2578" s="1" t="str">
        <f>IFERROR(INDEX('Готовый продукция'!$B$2:$E$500,MATCH(A2578,'Готовый продукция'!$A$2:$A$500,0),1),"")</f>
        <v/>
      </c>
      <c r="C2578" t="str">
        <f>IFERROR(INDEX('Готовый продукция'!$B$2:$E$500,MATCH(A2578,'Готовый продукция'!$A$2:$A$500,0),2),"")</f>
        <v/>
      </c>
      <c r="D2578" t="e">
        <f>IF(A2578&gt;A2577,INDEX(Нормы!$B$2:$B$1000,MATCH(C2578,Нормы!$A$2:$A$1000,0),1),IF(COUNTIF(Нормы!$A$2:$A$1000,C2578)&gt;=Лист8!I2578,INDEX(Нормы!$B$2:$B$1000,MATCH(C2578,Нормы!$A$2:$A$1000,0)+I2577,1),0))</f>
        <v>#DIV/0!</v>
      </c>
      <c r="E2578" t="e">
        <f>IF(A2578&gt;A2577,INDEX(Нормы!$C$2:$C$1000,MATCH(C2578,Нормы!$A$2:$A$1000,0),1),IF(COUNTIF(Нормы!$A$2:$A$1000,C2578)&gt;=Лист8!I2578,INDEX(Нормы!$C$2:$C$1000,MATCH(C2578,Нормы!$A$2:$A$1000,0)+I2577,1),0))</f>
        <v>#DIV/0!</v>
      </c>
      <c r="F2578" t="e">
        <f>IF(A2578&gt;A2577,INDEX(Нормы!$D$2:$D$1000,MATCH(C2578,Нормы!$A$2:$A$1000,0),1),IF(COUNTIF(Нормы!$A$2:$A$1000,C2578)&gt;=Лист8!I2578,INDEX(Нормы!$D$2:$D$1000,MATCH(C2578,Нормы!$A$2:$A$1000,0)+I2577,1),0))*INDEX('Готовый продукция'!$E$2:$E$500,MATCH(A2578,'Готовый продукция'!$A$2:$A$500,0),1)</f>
        <v>#DIV/0!</v>
      </c>
      <c r="H2578" t="e">
        <f>IF(LEN(D2578)&gt;1,MAX($H$2:H2577)+1,0)</f>
        <v>#DIV/0!</v>
      </c>
      <c r="I2578">
        <f>COUNTIF($A$3:A2578,A2578)</f>
        <v>2576</v>
      </c>
    </row>
    <row r="2579" spans="1:9">
      <c r="A2579" s="2" t="e">
        <f>INDEX('Готовый продукция'!$A$2:$A$500,CEILING(ROW($A2577)/MAX('Готовый продукция'!$J$2:$J$500),1))</f>
        <v>#DIV/0!</v>
      </c>
      <c r="B2579" s="1" t="str">
        <f>IFERROR(INDEX('Готовый продукция'!$B$2:$E$500,MATCH(A2579,'Готовый продукция'!$A$2:$A$500,0),1),"")</f>
        <v/>
      </c>
      <c r="C2579" t="str">
        <f>IFERROR(INDEX('Готовый продукция'!$B$2:$E$500,MATCH(A2579,'Готовый продукция'!$A$2:$A$500,0),2),"")</f>
        <v/>
      </c>
      <c r="D2579" t="e">
        <f>IF(A2579&gt;A2578,INDEX(Нормы!$B$2:$B$1000,MATCH(C2579,Нормы!$A$2:$A$1000,0),1),IF(COUNTIF(Нормы!$A$2:$A$1000,C2579)&gt;=Лист8!I2579,INDEX(Нормы!$B$2:$B$1000,MATCH(C2579,Нормы!$A$2:$A$1000,0)+I2578,1),0))</f>
        <v>#DIV/0!</v>
      </c>
      <c r="E2579" t="e">
        <f>IF(A2579&gt;A2578,INDEX(Нормы!$C$2:$C$1000,MATCH(C2579,Нормы!$A$2:$A$1000,0),1),IF(COUNTIF(Нормы!$A$2:$A$1000,C2579)&gt;=Лист8!I2579,INDEX(Нормы!$C$2:$C$1000,MATCH(C2579,Нормы!$A$2:$A$1000,0)+I2578,1),0))</f>
        <v>#DIV/0!</v>
      </c>
      <c r="F2579" t="e">
        <f>IF(A2579&gt;A2578,INDEX(Нормы!$D$2:$D$1000,MATCH(C2579,Нормы!$A$2:$A$1000,0),1),IF(COUNTIF(Нормы!$A$2:$A$1000,C2579)&gt;=Лист8!I2579,INDEX(Нормы!$D$2:$D$1000,MATCH(C2579,Нормы!$A$2:$A$1000,0)+I2578,1),0))*INDEX('Готовый продукция'!$E$2:$E$500,MATCH(A2579,'Готовый продукция'!$A$2:$A$500,0),1)</f>
        <v>#DIV/0!</v>
      </c>
      <c r="H2579" t="e">
        <f>IF(LEN(D2579)&gt;1,MAX($H$2:H2578)+1,0)</f>
        <v>#DIV/0!</v>
      </c>
      <c r="I2579">
        <f>COUNTIF($A$3:A2579,A2579)</f>
        <v>2577</v>
      </c>
    </row>
    <row r="2580" spans="1:9">
      <c r="A2580" s="2" t="e">
        <f>INDEX('Готовый продукция'!$A$2:$A$500,CEILING(ROW($A2578)/MAX('Готовый продукция'!$J$2:$J$500),1))</f>
        <v>#DIV/0!</v>
      </c>
      <c r="B2580" s="1" t="str">
        <f>IFERROR(INDEX('Готовый продукция'!$B$2:$E$500,MATCH(A2580,'Готовый продукция'!$A$2:$A$500,0),1),"")</f>
        <v/>
      </c>
      <c r="C2580" t="str">
        <f>IFERROR(INDEX('Готовый продукция'!$B$2:$E$500,MATCH(A2580,'Готовый продукция'!$A$2:$A$500,0),2),"")</f>
        <v/>
      </c>
      <c r="D2580" t="e">
        <f>IF(A2580&gt;A2579,INDEX(Нормы!$B$2:$B$1000,MATCH(C2580,Нормы!$A$2:$A$1000,0),1),IF(COUNTIF(Нормы!$A$2:$A$1000,C2580)&gt;=Лист8!I2580,INDEX(Нормы!$B$2:$B$1000,MATCH(C2580,Нормы!$A$2:$A$1000,0)+I2579,1),0))</f>
        <v>#DIV/0!</v>
      </c>
      <c r="E2580" t="e">
        <f>IF(A2580&gt;A2579,INDEX(Нормы!$C$2:$C$1000,MATCH(C2580,Нормы!$A$2:$A$1000,0),1),IF(COUNTIF(Нормы!$A$2:$A$1000,C2580)&gt;=Лист8!I2580,INDEX(Нормы!$C$2:$C$1000,MATCH(C2580,Нормы!$A$2:$A$1000,0)+I2579,1),0))</f>
        <v>#DIV/0!</v>
      </c>
      <c r="F2580" t="e">
        <f>IF(A2580&gt;A2579,INDEX(Нормы!$D$2:$D$1000,MATCH(C2580,Нормы!$A$2:$A$1000,0),1),IF(COUNTIF(Нормы!$A$2:$A$1000,C2580)&gt;=Лист8!I2580,INDEX(Нормы!$D$2:$D$1000,MATCH(C2580,Нормы!$A$2:$A$1000,0)+I2579,1),0))*INDEX('Готовый продукция'!$E$2:$E$500,MATCH(A2580,'Готовый продукция'!$A$2:$A$500,0),1)</f>
        <v>#DIV/0!</v>
      </c>
      <c r="H2580" t="e">
        <f>IF(LEN(D2580)&gt;1,MAX($H$2:H2579)+1,0)</f>
        <v>#DIV/0!</v>
      </c>
      <c r="I2580">
        <f>COUNTIF($A$3:A2580,A2580)</f>
        <v>2578</v>
      </c>
    </row>
    <row r="2581" spans="1:9">
      <c r="A2581" s="2" t="e">
        <f>INDEX('Готовый продукция'!$A$2:$A$500,CEILING(ROW($A2579)/MAX('Готовый продукция'!$J$2:$J$500),1))</f>
        <v>#DIV/0!</v>
      </c>
      <c r="B2581" s="1" t="str">
        <f>IFERROR(INDEX('Готовый продукция'!$B$2:$E$500,MATCH(A2581,'Готовый продукция'!$A$2:$A$500,0),1),"")</f>
        <v/>
      </c>
      <c r="C2581" t="str">
        <f>IFERROR(INDEX('Готовый продукция'!$B$2:$E$500,MATCH(A2581,'Готовый продукция'!$A$2:$A$500,0),2),"")</f>
        <v/>
      </c>
      <c r="D2581" t="e">
        <f>IF(A2581&gt;A2580,INDEX(Нормы!$B$2:$B$1000,MATCH(C2581,Нормы!$A$2:$A$1000,0),1),IF(COUNTIF(Нормы!$A$2:$A$1000,C2581)&gt;=Лист8!I2581,INDEX(Нормы!$B$2:$B$1000,MATCH(C2581,Нормы!$A$2:$A$1000,0)+I2580,1),0))</f>
        <v>#DIV/0!</v>
      </c>
      <c r="E2581" t="e">
        <f>IF(A2581&gt;A2580,INDEX(Нормы!$C$2:$C$1000,MATCH(C2581,Нормы!$A$2:$A$1000,0),1),IF(COUNTIF(Нормы!$A$2:$A$1000,C2581)&gt;=Лист8!I2581,INDEX(Нормы!$C$2:$C$1000,MATCH(C2581,Нормы!$A$2:$A$1000,0)+I2580,1),0))</f>
        <v>#DIV/0!</v>
      </c>
      <c r="F2581" t="e">
        <f>IF(A2581&gt;A2580,INDEX(Нормы!$D$2:$D$1000,MATCH(C2581,Нормы!$A$2:$A$1000,0),1),IF(COUNTIF(Нормы!$A$2:$A$1000,C2581)&gt;=Лист8!I2581,INDEX(Нормы!$D$2:$D$1000,MATCH(C2581,Нормы!$A$2:$A$1000,0)+I2580,1),0))*INDEX('Готовый продукция'!$E$2:$E$500,MATCH(A2581,'Готовый продукция'!$A$2:$A$500,0),1)</f>
        <v>#DIV/0!</v>
      </c>
      <c r="H2581" t="e">
        <f>IF(LEN(D2581)&gt;1,MAX($H$2:H2580)+1,0)</f>
        <v>#DIV/0!</v>
      </c>
      <c r="I2581">
        <f>COUNTIF($A$3:A2581,A2581)</f>
        <v>2579</v>
      </c>
    </row>
    <row r="2582" spans="1:9">
      <c r="A2582" s="2" t="e">
        <f>INDEX('Готовый продукция'!$A$2:$A$500,CEILING(ROW($A2580)/MAX('Готовый продукция'!$J$2:$J$500),1))</f>
        <v>#DIV/0!</v>
      </c>
      <c r="B2582" s="1" t="str">
        <f>IFERROR(INDEX('Готовый продукция'!$B$2:$E$500,MATCH(A2582,'Готовый продукция'!$A$2:$A$500,0),1),"")</f>
        <v/>
      </c>
      <c r="C2582" t="str">
        <f>IFERROR(INDEX('Готовый продукция'!$B$2:$E$500,MATCH(A2582,'Готовый продукция'!$A$2:$A$500,0),2),"")</f>
        <v/>
      </c>
      <c r="D2582" t="e">
        <f>IF(A2582&gt;A2581,INDEX(Нормы!$B$2:$B$1000,MATCH(C2582,Нормы!$A$2:$A$1000,0),1),IF(COUNTIF(Нормы!$A$2:$A$1000,C2582)&gt;=Лист8!I2582,INDEX(Нормы!$B$2:$B$1000,MATCH(C2582,Нормы!$A$2:$A$1000,0)+I2581,1),0))</f>
        <v>#DIV/0!</v>
      </c>
      <c r="E2582" t="e">
        <f>IF(A2582&gt;A2581,INDEX(Нормы!$C$2:$C$1000,MATCH(C2582,Нормы!$A$2:$A$1000,0),1),IF(COUNTIF(Нормы!$A$2:$A$1000,C2582)&gt;=Лист8!I2582,INDEX(Нормы!$C$2:$C$1000,MATCH(C2582,Нормы!$A$2:$A$1000,0)+I2581,1),0))</f>
        <v>#DIV/0!</v>
      </c>
      <c r="F2582" t="e">
        <f>IF(A2582&gt;A2581,INDEX(Нормы!$D$2:$D$1000,MATCH(C2582,Нормы!$A$2:$A$1000,0),1),IF(COUNTIF(Нормы!$A$2:$A$1000,C2582)&gt;=Лист8!I2582,INDEX(Нормы!$D$2:$D$1000,MATCH(C2582,Нормы!$A$2:$A$1000,0)+I2581,1),0))*INDEX('Готовый продукция'!$E$2:$E$500,MATCH(A2582,'Готовый продукция'!$A$2:$A$500,0),1)</f>
        <v>#DIV/0!</v>
      </c>
      <c r="H2582" t="e">
        <f>IF(LEN(D2582)&gt;1,MAX($H$2:H2581)+1,0)</f>
        <v>#DIV/0!</v>
      </c>
      <c r="I2582">
        <f>COUNTIF($A$3:A2582,A2582)</f>
        <v>2580</v>
      </c>
    </row>
    <row r="2583" spans="1:9">
      <c r="A2583" s="2" t="e">
        <f>INDEX('Готовый продукция'!$A$2:$A$500,CEILING(ROW($A2581)/MAX('Готовый продукция'!$J$2:$J$500),1))</f>
        <v>#DIV/0!</v>
      </c>
      <c r="B2583" s="1" t="str">
        <f>IFERROR(INDEX('Готовый продукция'!$B$2:$E$500,MATCH(A2583,'Готовый продукция'!$A$2:$A$500,0),1),"")</f>
        <v/>
      </c>
      <c r="C2583" t="str">
        <f>IFERROR(INDEX('Готовый продукция'!$B$2:$E$500,MATCH(A2583,'Готовый продукция'!$A$2:$A$500,0),2),"")</f>
        <v/>
      </c>
      <c r="D2583" t="e">
        <f>IF(A2583&gt;A2582,INDEX(Нормы!$B$2:$B$1000,MATCH(C2583,Нормы!$A$2:$A$1000,0),1),IF(COUNTIF(Нормы!$A$2:$A$1000,C2583)&gt;=Лист8!I2583,INDEX(Нормы!$B$2:$B$1000,MATCH(C2583,Нормы!$A$2:$A$1000,0)+I2582,1),0))</f>
        <v>#DIV/0!</v>
      </c>
      <c r="E2583" t="e">
        <f>IF(A2583&gt;A2582,INDEX(Нормы!$C$2:$C$1000,MATCH(C2583,Нормы!$A$2:$A$1000,0),1),IF(COUNTIF(Нормы!$A$2:$A$1000,C2583)&gt;=Лист8!I2583,INDEX(Нормы!$C$2:$C$1000,MATCH(C2583,Нормы!$A$2:$A$1000,0)+I2582,1),0))</f>
        <v>#DIV/0!</v>
      </c>
      <c r="F2583" t="e">
        <f>IF(A2583&gt;A2582,INDEX(Нормы!$D$2:$D$1000,MATCH(C2583,Нормы!$A$2:$A$1000,0),1),IF(COUNTIF(Нормы!$A$2:$A$1000,C2583)&gt;=Лист8!I2583,INDEX(Нормы!$D$2:$D$1000,MATCH(C2583,Нормы!$A$2:$A$1000,0)+I2582,1),0))*INDEX('Готовый продукция'!$E$2:$E$500,MATCH(A2583,'Готовый продукция'!$A$2:$A$500,0),1)</f>
        <v>#DIV/0!</v>
      </c>
      <c r="H2583" t="e">
        <f>IF(LEN(D2583)&gt;1,MAX($H$2:H2582)+1,0)</f>
        <v>#DIV/0!</v>
      </c>
      <c r="I2583">
        <f>COUNTIF($A$3:A2583,A2583)</f>
        <v>2581</v>
      </c>
    </row>
    <row r="2584" spans="1:9">
      <c r="A2584" s="2" t="e">
        <f>INDEX('Готовый продукция'!$A$2:$A$500,CEILING(ROW($A2582)/MAX('Готовый продукция'!$J$2:$J$500),1))</f>
        <v>#DIV/0!</v>
      </c>
      <c r="B2584" s="1" t="str">
        <f>IFERROR(INDEX('Готовый продукция'!$B$2:$E$500,MATCH(A2584,'Готовый продукция'!$A$2:$A$500,0),1),"")</f>
        <v/>
      </c>
      <c r="C2584" t="str">
        <f>IFERROR(INDEX('Готовый продукция'!$B$2:$E$500,MATCH(A2584,'Готовый продукция'!$A$2:$A$500,0),2),"")</f>
        <v/>
      </c>
      <c r="D2584" t="e">
        <f>IF(A2584&gt;A2583,INDEX(Нормы!$B$2:$B$1000,MATCH(C2584,Нормы!$A$2:$A$1000,0),1),IF(COUNTIF(Нормы!$A$2:$A$1000,C2584)&gt;=Лист8!I2584,INDEX(Нормы!$B$2:$B$1000,MATCH(C2584,Нормы!$A$2:$A$1000,0)+I2583,1),0))</f>
        <v>#DIV/0!</v>
      </c>
      <c r="E2584" t="e">
        <f>IF(A2584&gt;A2583,INDEX(Нормы!$C$2:$C$1000,MATCH(C2584,Нормы!$A$2:$A$1000,0),1),IF(COUNTIF(Нормы!$A$2:$A$1000,C2584)&gt;=Лист8!I2584,INDEX(Нормы!$C$2:$C$1000,MATCH(C2584,Нормы!$A$2:$A$1000,0)+I2583,1),0))</f>
        <v>#DIV/0!</v>
      </c>
      <c r="F2584" t="e">
        <f>IF(A2584&gt;A2583,INDEX(Нормы!$D$2:$D$1000,MATCH(C2584,Нормы!$A$2:$A$1000,0),1),IF(COUNTIF(Нормы!$A$2:$A$1000,C2584)&gt;=Лист8!I2584,INDEX(Нормы!$D$2:$D$1000,MATCH(C2584,Нормы!$A$2:$A$1000,0)+I2583,1),0))*INDEX('Готовый продукция'!$E$2:$E$500,MATCH(A2584,'Готовый продукция'!$A$2:$A$500,0),1)</f>
        <v>#DIV/0!</v>
      </c>
      <c r="H2584" t="e">
        <f>IF(LEN(D2584)&gt;1,MAX($H$2:H2583)+1,0)</f>
        <v>#DIV/0!</v>
      </c>
      <c r="I2584">
        <f>COUNTIF($A$3:A2584,A2584)</f>
        <v>2582</v>
      </c>
    </row>
    <row r="2585" spans="1:9">
      <c r="A2585" s="2" t="e">
        <f>INDEX('Готовый продукция'!$A$2:$A$500,CEILING(ROW($A2583)/MAX('Готовый продукция'!$J$2:$J$500),1))</f>
        <v>#DIV/0!</v>
      </c>
      <c r="B2585" s="1" t="str">
        <f>IFERROR(INDEX('Готовый продукция'!$B$2:$E$500,MATCH(A2585,'Готовый продукция'!$A$2:$A$500,0),1),"")</f>
        <v/>
      </c>
      <c r="C2585" t="str">
        <f>IFERROR(INDEX('Готовый продукция'!$B$2:$E$500,MATCH(A2585,'Готовый продукция'!$A$2:$A$500,0),2),"")</f>
        <v/>
      </c>
      <c r="D2585" t="e">
        <f>IF(A2585&gt;A2584,INDEX(Нормы!$B$2:$B$1000,MATCH(C2585,Нормы!$A$2:$A$1000,0),1),IF(COUNTIF(Нормы!$A$2:$A$1000,C2585)&gt;=Лист8!I2585,INDEX(Нормы!$B$2:$B$1000,MATCH(C2585,Нормы!$A$2:$A$1000,0)+I2584,1),0))</f>
        <v>#DIV/0!</v>
      </c>
      <c r="E2585" t="e">
        <f>IF(A2585&gt;A2584,INDEX(Нормы!$C$2:$C$1000,MATCH(C2585,Нормы!$A$2:$A$1000,0),1),IF(COUNTIF(Нормы!$A$2:$A$1000,C2585)&gt;=Лист8!I2585,INDEX(Нормы!$C$2:$C$1000,MATCH(C2585,Нормы!$A$2:$A$1000,0)+I2584,1),0))</f>
        <v>#DIV/0!</v>
      </c>
      <c r="F2585" t="e">
        <f>IF(A2585&gt;A2584,INDEX(Нормы!$D$2:$D$1000,MATCH(C2585,Нормы!$A$2:$A$1000,0),1),IF(COUNTIF(Нормы!$A$2:$A$1000,C2585)&gt;=Лист8!I2585,INDEX(Нормы!$D$2:$D$1000,MATCH(C2585,Нормы!$A$2:$A$1000,0)+I2584,1),0))*INDEX('Готовый продукция'!$E$2:$E$500,MATCH(A2585,'Готовый продукция'!$A$2:$A$500,0),1)</f>
        <v>#DIV/0!</v>
      </c>
      <c r="H2585" t="e">
        <f>IF(LEN(D2585)&gt;1,MAX($H$2:H2584)+1,0)</f>
        <v>#DIV/0!</v>
      </c>
      <c r="I2585">
        <f>COUNTIF($A$3:A2585,A2585)</f>
        <v>2583</v>
      </c>
    </row>
    <row r="2586" spans="1:9">
      <c r="A2586" s="2" t="e">
        <f>INDEX('Готовый продукция'!$A$2:$A$500,CEILING(ROW($A2584)/MAX('Готовый продукция'!$J$2:$J$500),1))</f>
        <v>#DIV/0!</v>
      </c>
      <c r="B2586" s="1" t="str">
        <f>IFERROR(INDEX('Готовый продукция'!$B$2:$E$500,MATCH(A2586,'Готовый продукция'!$A$2:$A$500,0),1),"")</f>
        <v/>
      </c>
      <c r="C2586" t="str">
        <f>IFERROR(INDEX('Готовый продукция'!$B$2:$E$500,MATCH(A2586,'Готовый продукция'!$A$2:$A$500,0),2),"")</f>
        <v/>
      </c>
      <c r="D2586" t="e">
        <f>IF(A2586&gt;A2585,INDEX(Нормы!$B$2:$B$1000,MATCH(C2586,Нормы!$A$2:$A$1000,0),1),IF(COUNTIF(Нормы!$A$2:$A$1000,C2586)&gt;=Лист8!I2586,INDEX(Нормы!$B$2:$B$1000,MATCH(C2586,Нормы!$A$2:$A$1000,0)+I2585,1),0))</f>
        <v>#DIV/0!</v>
      </c>
      <c r="E2586" t="e">
        <f>IF(A2586&gt;A2585,INDEX(Нормы!$C$2:$C$1000,MATCH(C2586,Нормы!$A$2:$A$1000,0),1),IF(COUNTIF(Нормы!$A$2:$A$1000,C2586)&gt;=Лист8!I2586,INDEX(Нормы!$C$2:$C$1000,MATCH(C2586,Нормы!$A$2:$A$1000,0)+I2585,1),0))</f>
        <v>#DIV/0!</v>
      </c>
      <c r="F2586" t="e">
        <f>IF(A2586&gt;A2585,INDEX(Нормы!$D$2:$D$1000,MATCH(C2586,Нормы!$A$2:$A$1000,0),1),IF(COUNTIF(Нормы!$A$2:$A$1000,C2586)&gt;=Лист8!I2586,INDEX(Нормы!$D$2:$D$1000,MATCH(C2586,Нормы!$A$2:$A$1000,0)+I2585,1),0))*INDEX('Готовый продукция'!$E$2:$E$500,MATCH(A2586,'Готовый продукция'!$A$2:$A$500,0),1)</f>
        <v>#DIV/0!</v>
      </c>
      <c r="H2586" t="e">
        <f>IF(LEN(D2586)&gt;1,MAX($H$2:H2585)+1,0)</f>
        <v>#DIV/0!</v>
      </c>
      <c r="I2586">
        <f>COUNTIF($A$3:A2586,A2586)</f>
        <v>2584</v>
      </c>
    </row>
    <row r="2587" spans="1:9">
      <c r="A2587" s="2" t="e">
        <f>INDEX('Готовый продукция'!$A$2:$A$500,CEILING(ROW($A2585)/MAX('Готовый продукция'!$J$2:$J$500),1))</f>
        <v>#DIV/0!</v>
      </c>
      <c r="B2587" s="1" t="str">
        <f>IFERROR(INDEX('Готовый продукция'!$B$2:$E$500,MATCH(A2587,'Готовый продукция'!$A$2:$A$500,0),1),"")</f>
        <v/>
      </c>
      <c r="C2587" t="str">
        <f>IFERROR(INDEX('Готовый продукция'!$B$2:$E$500,MATCH(A2587,'Готовый продукция'!$A$2:$A$500,0),2),"")</f>
        <v/>
      </c>
      <c r="D2587" t="e">
        <f>IF(A2587&gt;A2586,INDEX(Нормы!$B$2:$B$1000,MATCH(C2587,Нормы!$A$2:$A$1000,0),1),IF(COUNTIF(Нормы!$A$2:$A$1000,C2587)&gt;=Лист8!I2587,INDEX(Нормы!$B$2:$B$1000,MATCH(C2587,Нормы!$A$2:$A$1000,0)+I2586,1),0))</f>
        <v>#DIV/0!</v>
      </c>
      <c r="E2587" t="e">
        <f>IF(A2587&gt;A2586,INDEX(Нормы!$C$2:$C$1000,MATCH(C2587,Нормы!$A$2:$A$1000,0),1),IF(COUNTIF(Нормы!$A$2:$A$1000,C2587)&gt;=Лист8!I2587,INDEX(Нормы!$C$2:$C$1000,MATCH(C2587,Нормы!$A$2:$A$1000,0)+I2586,1),0))</f>
        <v>#DIV/0!</v>
      </c>
      <c r="F2587" t="e">
        <f>IF(A2587&gt;A2586,INDEX(Нормы!$D$2:$D$1000,MATCH(C2587,Нормы!$A$2:$A$1000,0),1),IF(COUNTIF(Нормы!$A$2:$A$1000,C2587)&gt;=Лист8!I2587,INDEX(Нормы!$D$2:$D$1000,MATCH(C2587,Нормы!$A$2:$A$1000,0)+I2586,1),0))*INDEX('Готовый продукция'!$E$2:$E$500,MATCH(A2587,'Готовый продукция'!$A$2:$A$500,0),1)</f>
        <v>#DIV/0!</v>
      </c>
      <c r="H2587" t="e">
        <f>IF(LEN(D2587)&gt;1,MAX($H$2:H2586)+1,0)</f>
        <v>#DIV/0!</v>
      </c>
      <c r="I2587">
        <f>COUNTIF($A$3:A2587,A2587)</f>
        <v>2585</v>
      </c>
    </row>
    <row r="2588" spans="1:9">
      <c r="A2588" s="2" t="e">
        <f>INDEX('Готовый продукция'!$A$2:$A$500,CEILING(ROW($A2586)/MAX('Готовый продукция'!$J$2:$J$500),1))</f>
        <v>#DIV/0!</v>
      </c>
      <c r="B2588" s="1" t="str">
        <f>IFERROR(INDEX('Готовый продукция'!$B$2:$E$500,MATCH(A2588,'Готовый продукция'!$A$2:$A$500,0),1),"")</f>
        <v/>
      </c>
      <c r="C2588" t="str">
        <f>IFERROR(INDEX('Готовый продукция'!$B$2:$E$500,MATCH(A2588,'Готовый продукция'!$A$2:$A$500,0),2),"")</f>
        <v/>
      </c>
      <c r="D2588" t="e">
        <f>IF(A2588&gt;A2587,INDEX(Нормы!$B$2:$B$1000,MATCH(C2588,Нормы!$A$2:$A$1000,0),1),IF(COUNTIF(Нормы!$A$2:$A$1000,C2588)&gt;=Лист8!I2588,INDEX(Нормы!$B$2:$B$1000,MATCH(C2588,Нормы!$A$2:$A$1000,0)+I2587,1),0))</f>
        <v>#DIV/0!</v>
      </c>
      <c r="E2588" t="e">
        <f>IF(A2588&gt;A2587,INDEX(Нормы!$C$2:$C$1000,MATCH(C2588,Нормы!$A$2:$A$1000,0),1),IF(COUNTIF(Нормы!$A$2:$A$1000,C2588)&gt;=Лист8!I2588,INDEX(Нормы!$C$2:$C$1000,MATCH(C2588,Нормы!$A$2:$A$1000,0)+I2587,1),0))</f>
        <v>#DIV/0!</v>
      </c>
      <c r="F2588" t="e">
        <f>IF(A2588&gt;A2587,INDEX(Нормы!$D$2:$D$1000,MATCH(C2588,Нормы!$A$2:$A$1000,0),1),IF(COUNTIF(Нормы!$A$2:$A$1000,C2588)&gt;=Лист8!I2588,INDEX(Нормы!$D$2:$D$1000,MATCH(C2588,Нормы!$A$2:$A$1000,0)+I2587,1),0))*INDEX('Готовый продукция'!$E$2:$E$500,MATCH(A2588,'Готовый продукция'!$A$2:$A$500,0),1)</f>
        <v>#DIV/0!</v>
      </c>
      <c r="H2588" t="e">
        <f>IF(LEN(D2588)&gt;1,MAX($H$2:H2587)+1,0)</f>
        <v>#DIV/0!</v>
      </c>
      <c r="I2588">
        <f>COUNTIF($A$3:A2588,A2588)</f>
        <v>2586</v>
      </c>
    </row>
    <row r="2589" spans="1:9">
      <c r="A2589" s="2" t="e">
        <f>INDEX('Готовый продукция'!$A$2:$A$500,CEILING(ROW($A2587)/MAX('Готовый продукция'!$J$2:$J$500),1))</f>
        <v>#DIV/0!</v>
      </c>
      <c r="B2589" s="1" t="str">
        <f>IFERROR(INDEX('Готовый продукция'!$B$2:$E$500,MATCH(A2589,'Готовый продукция'!$A$2:$A$500,0),1),"")</f>
        <v/>
      </c>
      <c r="C2589" t="str">
        <f>IFERROR(INDEX('Готовый продукция'!$B$2:$E$500,MATCH(A2589,'Готовый продукция'!$A$2:$A$500,0),2),"")</f>
        <v/>
      </c>
      <c r="D2589" t="e">
        <f>IF(A2589&gt;A2588,INDEX(Нормы!$B$2:$B$1000,MATCH(C2589,Нормы!$A$2:$A$1000,0),1),IF(COUNTIF(Нормы!$A$2:$A$1000,C2589)&gt;=Лист8!I2589,INDEX(Нормы!$B$2:$B$1000,MATCH(C2589,Нормы!$A$2:$A$1000,0)+I2588,1),0))</f>
        <v>#DIV/0!</v>
      </c>
      <c r="E2589" t="e">
        <f>IF(A2589&gt;A2588,INDEX(Нормы!$C$2:$C$1000,MATCH(C2589,Нормы!$A$2:$A$1000,0),1),IF(COUNTIF(Нормы!$A$2:$A$1000,C2589)&gt;=Лист8!I2589,INDEX(Нормы!$C$2:$C$1000,MATCH(C2589,Нормы!$A$2:$A$1000,0)+I2588,1),0))</f>
        <v>#DIV/0!</v>
      </c>
      <c r="F2589" t="e">
        <f>IF(A2589&gt;A2588,INDEX(Нормы!$D$2:$D$1000,MATCH(C2589,Нормы!$A$2:$A$1000,0),1),IF(COUNTIF(Нормы!$A$2:$A$1000,C2589)&gt;=Лист8!I2589,INDEX(Нормы!$D$2:$D$1000,MATCH(C2589,Нормы!$A$2:$A$1000,0)+I2588,1),0))*INDEX('Готовый продукция'!$E$2:$E$500,MATCH(A2589,'Готовый продукция'!$A$2:$A$500,0),1)</f>
        <v>#DIV/0!</v>
      </c>
      <c r="H2589" t="e">
        <f>IF(LEN(D2589)&gt;1,MAX($H$2:H2588)+1,0)</f>
        <v>#DIV/0!</v>
      </c>
      <c r="I2589">
        <f>COUNTIF($A$3:A2589,A2589)</f>
        <v>2587</v>
      </c>
    </row>
    <row r="2590" spans="1:9">
      <c r="A2590" s="2" t="e">
        <f>INDEX('Готовый продукция'!$A$2:$A$500,CEILING(ROW($A2588)/MAX('Готовый продукция'!$J$2:$J$500),1))</f>
        <v>#DIV/0!</v>
      </c>
      <c r="B2590" s="1" t="str">
        <f>IFERROR(INDEX('Готовый продукция'!$B$2:$E$500,MATCH(A2590,'Готовый продукция'!$A$2:$A$500,0),1),"")</f>
        <v/>
      </c>
      <c r="C2590" t="str">
        <f>IFERROR(INDEX('Готовый продукция'!$B$2:$E$500,MATCH(A2590,'Готовый продукция'!$A$2:$A$500,0),2),"")</f>
        <v/>
      </c>
      <c r="D2590" t="e">
        <f>IF(A2590&gt;A2589,INDEX(Нормы!$B$2:$B$1000,MATCH(C2590,Нормы!$A$2:$A$1000,0),1),IF(COUNTIF(Нормы!$A$2:$A$1000,C2590)&gt;=Лист8!I2590,INDEX(Нормы!$B$2:$B$1000,MATCH(C2590,Нормы!$A$2:$A$1000,0)+I2589,1),0))</f>
        <v>#DIV/0!</v>
      </c>
      <c r="E2590" t="e">
        <f>IF(A2590&gt;A2589,INDEX(Нормы!$C$2:$C$1000,MATCH(C2590,Нормы!$A$2:$A$1000,0),1),IF(COUNTIF(Нормы!$A$2:$A$1000,C2590)&gt;=Лист8!I2590,INDEX(Нормы!$C$2:$C$1000,MATCH(C2590,Нормы!$A$2:$A$1000,0)+I2589,1),0))</f>
        <v>#DIV/0!</v>
      </c>
      <c r="F2590" t="e">
        <f>IF(A2590&gt;A2589,INDEX(Нормы!$D$2:$D$1000,MATCH(C2590,Нормы!$A$2:$A$1000,0),1),IF(COUNTIF(Нормы!$A$2:$A$1000,C2590)&gt;=Лист8!I2590,INDEX(Нормы!$D$2:$D$1000,MATCH(C2590,Нормы!$A$2:$A$1000,0)+I2589,1),0))*INDEX('Готовый продукция'!$E$2:$E$500,MATCH(A2590,'Готовый продукция'!$A$2:$A$500,0),1)</f>
        <v>#DIV/0!</v>
      </c>
      <c r="H2590" t="e">
        <f>IF(LEN(D2590)&gt;1,MAX($H$2:H2589)+1,0)</f>
        <v>#DIV/0!</v>
      </c>
      <c r="I2590">
        <f>COUNTIF($A$3:A2590,A2590)</f>
        <v>2588</v>
      </c>
    </row>
    <row r="2591" spans="1:9">
      <c r="A2591" s="2" t="e">
        <f>INDEX('Готовый продукция'!$A$2:$A$500,CEILING(ROW($A2589)/MAX('Готовый продукция'!$J$2:$J$500),1))</f>
        <v>#DIV/0!</v>
      </c>
      <c r="B2591" s="1" t="str">
        <f>IFERROR(INDEX('Готовый продукция'!$B$2:$E$500,MATCH(A2591,'Готовый продукция'!$A$2:$A$500,0),1),"")</f>
        <v/>
      </c>
      <c r="C2591" t="str">
        <f>IFERROR(INDEX('Готовый продукция'!$B$2:$E$500,MATCH(A2591,'Готовый продукция'!$A$2:$A$500,0),2),"")</f>
        <v/>
      </c>
      <c r="D2591" t="e">
        <f>IF(A2591&gt;A2590,INDEX(Нормы!$B$2:$B$1000,MATCH(C2591,Нормы!$A$2:$A$1000,0),1),IF(COUNTIF(Нормы!$A$2:$A$1000,C2591)&gt;=Лист8!I2591,INDEX(Нормы!$B$2:$B$1000,MATCH(C2591,Нормы!$A$2:$A$1000,0)+I2590,1),0))</f>
        <v>#DIV/0!</v>
      </c>
      <c r="E2591" t="e">
        <f>IF(A2591&gt;A2590,INDEX(Нормы!$C$2:$C$1000,MATCH(C2591,Нормы!$A$2:$A$1000,0),1),IF(COUNTIF(Нормы!$A$2:$A$1000,C2591)&gt;=Лист8!I2591,INDEX(Нормы!$C$2:$C$1000,MATCH(C2591,Нормы!$A$2:$A$1000,0)+I2590,1),0))</f>
        <v>#DIV/0!</v>
      </c>
      <c r="F2591" t="e">
        <f>IF(A2591&gt;A2590,INDEX(Нормы!$D$2:$D$1000,MATCH(C2591,Нормы!$A$2:$A$1000,0),1),IF(COUNTIF(Нормы!$A$2:$A$1000,C2591)&gt;=Лист8!I2591,INDEX(Нормы!$D$2:$D$1000,MATCH(C2591,Нормы!$A$2:$A$1000,0)+I2590,1),0))*INDEX('Готовый продукция'!$E$2:$E$500,MATCH(A2591,'Готовый продукция'!$A$2:$A$500,0),1)</f>
        <v>#DIV/0!</v>
      </c>
      <c r="H2591" t="e">
        <f>IF(LEN(D2591)&gt;1,MAX($H$2:H2590)+1,0)</f>
        <v>#DIV/0!</v>
      </c>
      <c r="I2591">
        <f>COUNTIF($A$3:A2591,A2591)</f>
        <v>2589</v>
      </c>
    </row>
    <row r="2592" spans="1:9">
      <c r="A2592" s="2" t="e">
        <f>INDEX('Готовый продукция'!$A$2:$A$500,CEILING(ROW($A2590)/MAX('Готовый продукция'!$J$2:$J$500),1))</f>
        <v>#DIV/0!</v>
      </c>
      <c r="B2592" s="1" t="str">
        <f>IFERROR(INDEX('Готовый продукция'!$B$2:$E$500,MATCH(A2592,'Готовый продукция'!$A$2:$A$500,0),1),"")</f>
        <v/>
      </c>
      <c r="C2592" t="str">
        <f>IFERROR(INDEX('Готовый продукция'!$B$2:$E$500,MATCH(A2592,'Готовый продукция'!$A$2:$A$500,0),2),"")</f>
        <v/>
      </c>
      <c r="D2592" t="e">
        <f>IF(A2592&gt;A2591,INDEX(Нормы!$B$2:$B$1000,MATCH(C2592,Нормы!$A$2:$A$1000,0),1),IF(COUNTIF(Нормы!$A$2:$A$1000,C2592)&gt;=Лист8!I2592,INDEX(Нормы!$B$2:$B$1000,MATCH(C2592,Нормы!$A$2:$A$1000,0)+I2591,1),0))</f>
        <v>#DIV/0!</v>
      </c>
      <c r="E2592" t="e">
        <f>IF(A2592&gt;A2591,INDEX(Нормы!$C$2:$C$1000,MATCH(C2592,Нормы!$A$2:$A$1000,0),1),IF(COUNTIF(Нормы!$A$2:$A$1000,C2592)&gt;=Лист8!I2592,INDEX(Нормы!$C$2:$C$1000,MATCH(C2592,Нормы!$A$2:$A$1000,0)+I2591,1),0))</f>
        <v>#DIV/0!</v>
      </c>
      <c r="F2592" t="e">
        <f>IF(A2592&gt;A2591,INDEX(Нормы!$D$2:$D$1000,MATCH(C2592,Нормы!$A$2:$A$1000,0),1),IF(COUNTIF(Нормы!$A$2:$A$1000,C2592)&gt;=Лист8!I2592,INDEX(Нормы!$D$2:$D$1000,MATCH(C2592,Нормы!$A$2:$A$1000,0)+I2591,1),0))*INDEX('Готовый продукция'!$E$2:$E$500,MATCH(A2592,'Готовый продукция'!$A$2:$A$500,0),1)</f>
        <v>#DIV/0!</v>
      </c>
      <c r="H2592" t="e">
        <f>IF(LEN(D2592)&gt;1,MAX($H$2:H2591)+1,0)</f>
        <v>#DIV/0!</v>
      </c>
      <c r="I2592">
        <f>COUNTIF($A$3:A2592,A2592)</f>
        <v>2590</v>
      </c>
    </row>
    <row r="2593" spans="1:9">
      <c r="A2593" s="2" t="e">
        <f>INDEX('Готовый продукция'!$A$2:$A$500,CEILING(ROW($A2591)/MAX('Готовый продукция'!$J$2:$J$500),1))</f>
        <v>#DIV/0!</v>
      </c>
      <c r="B2593" s="1" t="str">
        <f>IFERROR(INDEX('Готовый продукция'!$B$2:$E$500,MATCH(A2593,'Готовый продукция'!$A$2:$A$500,0),1),"")</f>
        <v/>
      </c>
      <c r="C2593" t="str">
        <f>IFERROR(INDEX('Готовый продукция'!$B$2:$E$500,MATCH(A2593,'Готовый продукция'!$A$2:$A$500,0),2),"")</f>
        <v/>
      </c>
      <c r="D2593" t="e">
        <f>IF(A2593&gt;A2592,INDEX(Нормы!$B$2:$B$1000,MATCH(C2593,Нормы!$A$2:$A$1000,0),1),IF(COUNTIF(Нормы!$A$2:$A$1000,C2593)&gt;=Лист8!I2593,INDEX(Нормы!$B$2:$B$1000,MATCH(C2593,Нормы!$A$2:$A$1000,0)+I2592,1),0))</f>
        <v>#DIV/0!</v>
      </c>
      <c r="E2593" t="e">
        <f>IF(A2593&gt;A2592,INDEX(Нормы!$C$2:$C$1000,MATCH(C2593,Нормы!$A$2:$A$1000,0),1),IF(COUNTIF(Нормы!$A$2:$A$1000,C2593)&gt;=Лист8!I2593,INDEX(Нормы!$C$2:$C$1000,MATCH(C2593,Нормы!$A$2:$A$1000,0)+I2592,1),0))</f>
        <v>#DIV/0!</v>
      </c>
      <c r="F2593" t="e">
        <f>IF(A2593&gt;A2592,INDEX(Нормы!$D$2:$D$1000,MATCH(C2593,Нормы!$A$2:$A$1000,0),1),IF(COUNTIF(Нормы!$A$2:$A$1000,C2593)&gt;=Лист8!I2593,INDEX(Нормы!$D$2:$D$1000,MATCH(C2593,Нормы!$A$2:$A$1000,0)+I2592,1),0))*INDEX('Готовый продукция'!$E$2:$E$500,MATCH(A2593,'Готовый продукция'!$A$2:$A$500,0),1)</f>
        <v>#DIV/0!</v>
      </c>
      <c r="H2593" t="e">
        <f>IF(LEN(D2593)&gt;1,MAX($H$2:H2592)+1,0)</f>
        <v>#DIV/0!</v>
      </c>
      <c r="I2593">
        <f>COUNTIF($A$3:A2593,A2593)</f>
        <v>2591</v>
      </c>
    </row>
    <row r="2594" spans="1:9">
      <c r="A2594" s="2" t="e">
        <f>INDEX('Готовый продукция'!$A$2:$A$500,CEILING(ROW($A2592)/MAX('Готовый продукция'!$J$2:$J$500),1))</f>
        <v>#DIV/0!</v>
      </c>
      <c r="B2594" s="1" t="str">
        <f>IFERROR(INDEX('Готовый продукция'!$B$2:$E$500,MATCH(A2594,'Готовый продукция'!$A$2:$A$500,0),1),"")</f>
        <v/>
      </c>
      <c r="C2594" t="str">
        <f>IFERROR(INDEX('Готовый продукция'!$B$2:$E$500,MATCH(A2594,'Готовый продукция'!$A$2:$A$500,0),2),"")</f>
        <v/>
      </c>
      <c r="D2594" t="e">
        <f>IF(A2594&gt;A2593,INDEX(Нормы!$B$2:$B$1000,MATCH(C2594,Нормы!$A$2:$A$1000,0),1),IF(COUNTIF(Нормы!$A$2:$A$1000,C2594)&gt;=Лист8!I2594,INDEX(Нормы!$B$2:$B$1000,MATCH(C2594,Нормы!$A$2:$A$1000,0)+I2593,1),0))</f>
        <v>#DIV/0!</v>
      </c>
      <c r="E2594" t="e">
        <f>IF(A2594&gt;A2593,INDEX(Нормы!$C$2:$C$1000,MATCH(C2594,Нормы!$A$2:$A$1000,0),1),IF(COUNTIF(Нормы!$A$2:$A$1000,C2594)&gt;=Лист8!I2594,INDEX(Нормы!$C$2:$C$1000,MATCH(C2594,Нормы!$A$2:$A$1000,0)+I2593,1),0))</f>
        <v>#DIV/0!</v>
      </c>
      <c r="F2594" t="e">
        <f>IF(A2594&gt;A2593,INDEX(Нормы!$D$2:$D$1000,MATCH(C2594,Нормы!$A$2:$A$1000,0),1),IF(COUNTIF(Нормы!$A$2:$A$1000,C2594)&gt;=Лист8!I2594,INDEX(Нормы!$D$2:$D$1000,MATCH(C2594,Нормы!$A$2:$A$1000,0)+I2593,1),0))*INDEX('Готовый продукция'!$E$2:$E$500,MATCH(A2594,'Готовый продукция'!$A$2:$A$500,0),1)</f>
        <v>#DIV/0!</v>
      </c>
      <c r="H2594" t="e">
        <f>IF(LEN(D2594)&gt;1,MAX($H$2:H2593)+1,0)</f>
        <v>#DIV/0!</v>
      </c>
      <c r="I2594">
        <f>COUNTIF($A$3:A2594,A2594)</f>
        <v>2592</v>
      </c>
    </row>
    <row r="2595" spans="1:9">
      <c r="A2595" s="2" t="e">
        <f>INDEX('Готовый продукция'!$A$2:$A$500,CEILING(ROW($A2593)/MAX('Готовый продукция'!$J$2:$J$500),1))</f>
        <v>#DIV/0!</v>
      </c>
      <c r="B2595" s="1" t="str">
        <f>IFERROR(INDEX('Готовый продукция'!$B$2:$E$500,MATCH(A2595,'Готовый продукция'!$A$2:$A$500,0),1),"")</f>
        <v/>
      </c>
      <c r="C2595" t="str">
        <f>IFERROR(INDEX('Готовый продукция'!$B$2:$E$500,MATCH(A2595,'Готовый продукция'!$A$2:$A$500,0),2),"")</f>
        <v/>
      </c>
      <c r="D2595" t="e">
        <f>IF(A2595&gt;A2594,INDEX(Нормы!$B$2:$B$1000,MATCH(C2595,Нормы!$A$2:$A$1000,0),1),IF(COUNTIF(Нормы!$A$2:$A$1000,C2595)&gt;=Лист8!I2595,INDEX(Нормы!$B$2:$B$1000,MATCH(C2595,Нормы!$A$2:$A$1000,0)+I2594,1),0))</f>
        <v>#DIV/0!</v>
      </c>
      <c r="E2595" t="e">
        <f>IF(A2595&gt;A2594,INDEX(Нормы!$C$2:$C$1000,MATCH(C2595,Нормы!$A$2:$A$1000,0),1),IF(COUNTIF(Нормы!$A$2:$A$1000,C2595)&gt;=Лист8!I2595,INDEX(Нормы!$C$2:$C$1000,MATCH(C2595,Нормы!$A$2:$A$1000,0)+I2594,1),0))</f>
        <v>#DIV/0!</v>
      </c>
      <c r="F2595" t="e">
        <f>IF(A2595&gt;A2594,INDEX(Нормы!$D$2:$D$1000,MATCH(C2595,Нормы!$A$2:$A$1000,0),1),IF(COUNTIF(Нормы!$A$2:$A$1000,C2595)&gt;=Лист8!I2595,INDEX(Нормы!$D$2:$D$1000,MATCH(C2595,Нормы!$A$2:$A$1000,0)+I2594,1),0))*INDEX('Готовый продукция'!$E$2:$E$500,MATCH(A2595,'Готовый продукция'!$A$2:$A$500,0),1)</f>
        <v>#DIV/0!</v>
      </c>
      <c r="H2595" t="e">
        <f>IF(LEN(D2595)&gt;1,MAX($H$2:H2594)+1,0)</f>
        <v>#DIV/0!</v>
      </c>
      <c r="I2595">
        <f>COUNTIF($A$3:A2595,A2595)</f>
        <v>2593</v>
      </c>
    </row>
    <row r="2596" spans="1:9">
      <c r="A2596" s="2" t="e">
        <f>INDEX('Готовый продукция'!$A$2:$A$500,CEILING(ROW($A2594)/MAX('Готовый продукция'!$J$2:$J$500),1))</f>
        <v>#DIV/0!</v>
      </c>
      <c r="B2596" s="1" t="str">
        <f>IFERROR(INDEX('Готовый продукция'!$B$2:$E$500,MATCH(A2596,'Готовый продукция'!$A$2:$A$500,0),1),"")</f>
        <v/>
      </c>
      <c r="C2596" t="str">
        <f>IFERROR(INDEX('Готовый продукция'!$B$2:$E$500,MATCH(A2596,'Готовый продукция'!$A$2:$A$500,0),2),"")</f>
        <v/>
      </c>
      <c r="D2596" t="e">
        <f>IF(A2596&gt;A2595,INDEX(Нормы!$B$2:$B$1000,MATCH(C2596,Нормы!$A$2:$A$1000,0),1),IF(COUNTIF(Нормы!$A$2:$A$1000,C2596)&gt;=Лист8!I2596,INDEX(Нормы!$B$2:$B$1000,MATCH(C2596,Нормы!$A$2:$A$1000,0)+I2595,1),0))</f>
        <v>#DIV/0!</v>
      </c>
      <c r="E2596" t="e">
        <f>IF(A2596&gt;A2595,INDEX(Нормы!$C$2:$C$1000,MATCH(C2596,Нормы!$A$2:$A$1000,0),1),IF(COUNTIF(Нормы!$A$2:$A$1000,C2596)&gt;=Лист8!I2596,INDEX(Нормы!$C$2:$C$1000,MATCH(C2596,Нормы!$A$2:$A$1000,0)+I2595,1),0))</f>
        <v>#DIV/0!</v>
      </c>
      <c r="F2596" t="e">
        <f>IF(A2596&gt;A2595,INDEX(Нормы!$D$2:$D$1000,MATCH(C2596,Нормы!$A$2:$A$1000,0),1),IF(COUNTIF(Нормы!$A$2:$A$1000,C2596)&gt;=Лист8!I2596,INDEX(Нормы!$D$2:$D$1000,MATCH(C2596,Нормы!$A$2:$A$1000,0)+I2595,1),0))*INDEX('Готовый продукция'!$E$2:$E$500,MATCH(A2596,'Готовый продукция'!$A$2:$A$500,0),1)</f>
        <v>#DIV/0!</v>
      </c>
      <c r="H2596" t="e">
        <f>IF(LEN(D2596)&gt;1,MAX($H$2:H2595)+1,0)</f>
        <v>#DIV/0!</v>
      </c>
      <c r="I2596">
        <f>COUNTIF($A$3:A2596,A2596)</f>
        <v>2594</v>
      </c>
    </row>
    <row r="2597" spans="1:9">
      <c r="A2597" s="2" t="e">
        <f>INDEX('Готовый продукция'!$A$2:$A$500,CEILING(ROW($A2595)/MAX('Готовый продукция'!$J$2:$J$500),1))</f>
        <v>#DIV/0!</v>
      </c>
      <c r="B2597" s="1" t="str">
        <f>IFERROR(INDEX('Готовый продукция'!$B$2:$E$500,MATCH(A2597,'Готовый продукция'!$A$2:$A$500,0),1),"")</f>
        <v/>
      </c>
      <c r="C2597" t="str">
        <f>IFERROR(INDEX('Готовый продукция'!$B$2:$E$500,MATCH(A2597,'Готовый продукция'!$A$2:$A$500,0),2),"")</f>
        <v/>
      </c>
      <c r="D2597" t="e">
        <f>IF(A2597&gt;A2596,INDEX(Нормы!$B$2:$B$1000,MATCH(C2597,Нормы!$A$2:$A$1000,0),1),IF(COUNTIF(Нормы!$A$2:$A$1000,C2597)&gt;=Лист8!I2597,INDEX(Нормы!$B$2:$B$1000,MATCH(C2597,Нормы!$A$2:$A$1000,0)+I2596,1),0))</f>
        <v>#DIV/0!</v>
      </c>
      <c r="E2597" t="e">
        <f>IF(A2597&gt;A2596,INDEX(Нормы!$C$2:$C$1000,MATCH(C2597,Нормы!$A$2:$A$1000,0),1),IF(COUNTIF(Нормы!$A$2:$A$1000,C2597)&gt;=Лист8!I2597,INDEX(Нормы!$C$2:$C$1000,MATCH(C2597,Нормы!$A$2:$A$1000,0)+I2596,1),0))</f>
        <v>#DIV/0!</v>
      </c>
      <c r="F2597" t="e">
        <f>IF(A2597&gt;A2596,INDEX(Нормы!$D$2:$D$1000,MATCH(C2597,Нормы!$A$2:$A$1000,0),1),IF(COUNTIF(Нормы!$A$2:$A$1000,C2597)&gt;=Лист8!I2597,INDEX(Нормы!$D$2:$D$1000,MATCH(C2597,Нормы!$A$2:$A$1000,0)+I2596,1),0))*INDEX('Готовый продукция'!$E$2:$E$500,MATCH(A2597,'Готовый продукция'!$A$2:$A$500,0),1)</f>
        <v>#DIV/0!</v>
      </c>
      <c r="H2597" t="e">
        <f>IF(LEN(D2597)&gt;1,MAX($H$2:H2596)+1,0)</f>
        <v>#DIV/0!</v>
      </c>
      <c r="I2597">
        <f>COUNTIF($A$3:A2597,A2597)</f>
        <v>2595</v>
      </c>
    </row>
    <row r="2598" spans="1:9">
      <c r="A2598" s="2" t="e">
        <f>INDEX('Готовый продукция'!$A$2:$A$500,CEILING(ROW($A2596)/MAX('Готовый продукция'!$J$2:$J$500),1))</f>
        <v>#DIV/0!</v>
      </c>
      <c r="B2598" s="1" t="str">
        <f>IFERROR(INDEX('Готовый продукция'!$B$2:$E$500,MATCH(A2598,'Готовый продукция'!$A$2:$A$500,0),1),"")</f>
        <v/>
      </c>
      <c r="C2598" t="str">
        <f>IFERROR(INDEX('Готовый продукция'!$B$2:$E$500,MATCH(A2598,'Готовый продукция'!$A$2:$A$500,0),2),"")</f>
        <v/>
      </c>
      <c r="D2598" t="e">
        <f>IF(A2598&gt;A2597,INDEX(Нормы!$B$2:$B$1000,MATCH(C2598,Нормы!$A$2:$A$1000,0),1),IF(COUNTIF(Нормы!$A$2:$A$1000,C2598)&gt;=Лист8!I2598,INDEX(Нормы!$B$2:$B$1000,MATCH(C2598,Нормы!$A$2:$A$1000,0)+I2597,1),0))</f>
        <v>#DIV/0!</v>
      </c>
      <c r="E2598" t="e">
        <f>IF(A2598&gt;A2597,INDEX(Нормы!$C$2:$C$1000,MATCH(C2598,Нормы!$A$2:$A$1000,0),1),IF(COUNTIF(Нормы!$A$2:$A$1000,C2598)&gt;=Лист8!I2598,INDEX(Нормы!$C$2:$C$1000,MATCH(C2598,Нормы!$A$2:$A$1000,0)+I2597,1),0))</f>
        <v>#DIV/0!</v>
      </c>
      <c r="F2598" t="e">
        <f>IF(A2598&gt;A2597,INDEX(Нормы!$D$2:$D$1000,MATCH(C2598,Нормы!$A$2:$A$1000,0),1),IF(COUNTIF(Нормы!$A$2:$A$1000,C2598)&gt;=Лист8!I2598,INDEX(Нормы!$D$2:$D$1000,MATCH(C2598,Нормы!$A$2:$A$1000,0)+I2597,1),0))*INDEX('Готовый продукция'!$E$2:$E$500,MATCH(A2598,'Готовый продукция'!$A$2:$A$500,0),1)</f>
        <v>#DIV/0!</v>
      </c>
      <c r="H2598" t="e">
        <f>IF(LEN(D2598)&gt;1,MAX($H$2:H2597)+1,0)</f>
        <v>#DIV/0!</v>
      </c>
      <c r="I2598">
        <f>COUNTIF($A$3:A2598,A2598)</f>
        <v>2596</v>
      </c>
    </row>
    <row r="2599" spans="1:9">
      <c r="A2599" s="2" t="e">
        <f>INDEX('Готовый продукция'!$A$2:$A$500,CEILING(ROW($A2597)/MAX('Готовый продукция'!$J$2:$J$500),1))</f>
        <v>#DIV/0!</v>
      </c>
      <c r="B2599" s="1" t="str">
        <f>IFERROR(INDEX('Готовый продукция'!$B$2:$E$500,MATCH(A2599,'Готовый продукция'!$A$2:$A$500,0),1),"")</f>
        <v/>
      </c>
      <c r="C2599" t="str">
        <f>IFERROR(INDEX('Готовый продукция'!$B$2:$E$500,MATCH(A2599,'Готовый продукция'!$A$2:$A$500,0),2),"")</f>
        <v/>
      </c>
      <c r="D2599" t="e">
        <f>IF(A2599&gt;A2598,INDEX(Нормы!$B$2:$B$1000,MATCH(C2599,Нормы!$A$2:$A$1000,0),1),IF(COUNTIF(Нормы!$A$2:$A$1000,C2599)&gt;=Лист8!I2599,INDEX(Нормы!$B$2:$B$1000,MATCH(C2599,Нормы!$A$2:$A$1000,0)+I2598,1),0))</f>
        <v>#DIV/0!</v>
      </c>
      <c r="E2599" t="e">
        <f>IF(A2599&gt;A2598,INDEX(Нормы!$C$2:$C$1000,MATCH(C2599,Нормы!$A$2:$A$1000,0),1),IF(COUNTIF(Нормы!$A$2:$A$1000,C2599)&gt;=Лист8!I2599,INDEX(Нормы!$C$2:$C$1000,MATCH(C2599,Нормы!$A$2:$A$1000,0)+I2598,1),0))</f>
        <v>#DIV/0!</v>
      </c>
      <c r="F2599" t="e">
        <f>IF(A2599&gt;A2598,INDEX(Нормы!$D$2:$D$1000,MATCH(C2599,Нормы!$A$2:$A$1000,0),1),IF(COUNTIF(Нормы!$A$2:$A$1000,C2599)&gt;=Лист8!I2599,INDEX(Нормы!$D$2:$D$1000,MATCH(C2599,Нормы!$A$2:$A$1000,0)+I2598,1),0))*INDEX('Готовый продукция'!$E$2:$E$500,MATCH(A2599,'Готовый продукция'!$A$2:$A$500,0),1)</f>
        <v>#DIV/0!</v>
      </c>
      <c r="H2599" t="e">
        <f>IF(LEN(D2599)&gt;1,MAX($H$2:H2598)+1,0)</f>
        <v>#DIV/0!</v>
      </c>
      <c r="I2599">
        <f>COUNTIF($A$3:A2599,A2599)</f>
        <v>2597</v>
      </c>
    </row>
    <row r="2600" spans="1:9">
      <c r="A2600" s="2" t="e">
        <f>INDEX('Готовый продукция'!$A$2:$A$500,CEILING(ROW($A2598)/MAX('Готовый продукция'!$J$2:$J$500),1))</f>
        <v>#DIV/0!</v>
      </c>
      <c r="B2600" s="1" t="str">
        <f>IFERROR(INDEX('Готовый продукция'!$B$2:$E$500,MATCH(A2600,'Готовый продукция'!$A$2:$A$500,0),1),"")</f>
        <v/>
      </c>
      <c r="C2600" t="str">
        <f>IFERROR(INDEX('Готовый продукция'!$B$2:$E$500,MATCH(A2600,'Готовый продукция'!$A$2:$A$500,0),2),"")</f>
        <v/>
      </c>
      <c r="D2600" t="e">
        <f>IF(A2600&gt;A2599,INDEX(Нормы!$B$2:$B$1000,MATCH(C2600,Нормы!$A$2:$A$1000,0),1),IF(COUNTIF(Нормы!$A$2:$A$1000,C2600)&gt;=Лист8!I2600,INDEX(Нормы!$B$2:$B$1000,MATCH(C2600,Нормы!$A$2:$A$1000,0)+I2599,1),0))</f>
        <v>#DIV/0!</v>
      </c>
      <c r="E2600" t="e">
        <f>IF(A2600&gt;A2599,INDEX(Нормы!$C$2:$C$1000,MATCH(C2600,Нормы!$A$2:$A$1000,0),1),IF(COUNTIF(Нормы!$A$2:$A$1000,C2600)&gt;=Лист8!I2600,INDEX(Нормы!$C$2:$C$1000,MATCH(C2600,Нормы!$A$2:$A$1000,0)+I2599,1),0))</f>
        <v>#DIV/0!</v>
      </c>
      <c r="F2600" t="e">
        <f>IF(A2600&gt;A2599,INDEX(Нормы!$D$2:$D$1000,MATCH(C2600,Нормы!$A$2:$A$1000,0),1),IF(COUNTIF(Нормы!$A$2:$A$1000,C2600)&gt;=Лист8!I2600,INDEX(Нормы!$D$2:$D$1000,MATCH(C2600,Нормы!$A$2:$A$1000,0)+I2599,1),0))*INDEX('Готовый продукция'!$E$2:$E$500,MATCH(A2600,'Готовый продукция'!$A$2:$A$500,0),1)</f>
        <v>#DIV/0!</v>
      </c>
      <c r="H2600" t="e">
        <f>IF(LEN(D2600)&gt;1,MAX($H$2:H2599)+1,0)</f>
        <v>#DIV/0!</v>
      </c>
      <c r="I2600">
        <f>COUNTIF($A$3:A2600,A2600)</f>
        <v>2598</v>
      </c>
    </row>
    <row r="2601" spans="1:9">
      <c r="A2601" s="2" t="e">
        <f>INDEX('Готовый продукция'!$A$2:$A$500,CEILING(ROW($A2599)/MAX('Готовый продукция'!$J$2:$J$500),1))</f>
        <v>#DIV/0!</v>
      </c>
      <c r="B2601" s="1" t="str">
        <f>IFERROR(INDEX('Готовый продукция'!$B$2:$E$500,MATCH(A2601,'Готовый продукция'!$A$2:$A$500,0),1),"")</f>
        <v/>
      </c>
      <c r="C2601" t="str">
        <f>IFERROR(INDEX('Готовый продукция'!$B$2:$E$500,MATCH(A2601,'Готовый продукция'!$A$2:$A$500,0),2),"")</f>
        <v/>
      </c>
      <c r="D2601" t="e">
        <f>IF(A2601&gt;A2600,INDEX(Нормы!$B$2:$B$1000,MATCH(C2601,Нормы!$A$2:$A$1000,0),1),IF(COUNTIF(Нормы!$A$2:$A$1000,C2601)&gt;=Лист8!I2601,INDEX(Нормы!$B$2:$B$1000,MATCH(C2601,Нормы!$A$2:$A$1000,0)+I2600,1),0))</f>
        <v>#DIV/0!</v>
      </c>
      <c r="E2601" t="e">
        <f>IF(A2601&gt;A2600,INDEX(Нормы!$C$2:$C$1000,MATCH(C2601,Нормы!$A$2:$A$1000,0),1),IF(COUNTIF(Нормы!$A$2:$A$1000,C2601)&gt;=Лист8!I2601,INDEX(Нормы!$C$2:$C$1000,MATCH(C2601,Нормы!$A$2:$A$1000,0)+I2600,1),0))</f>
        <v>#DIV/0!</v>
      </c>
      <c r="F2601" t="e">
        <f>IF(A2601&gt;A2600,INDEX(Нормы!$D$2:$D$1000,MATCH(C2601,Нормы!$A$2:$A$1000,0),1),IF(COUNTIF(Нормы!$A$2:$A$1000,C2601)&gt;=Лист8!I2601,INDEX(Нормы!$D$2:$D$1000,MATCH(C2601,Нормы!$A$2:$A$1000,0)+I2600,1),0))*INDEX('Готовый продукция'!$E$2:$E$500,MATCH(A2601,'Готовый продукция'!$A$2:$A$500,0),1)</f>
        <v>#DIV/0!</v>
      </c>
      <c r="H2601" t="e">
        <f>IF(LEN(D2601)&gt;1,MAX($H$2:H2600)+1,0)</f>
        <v>#DIV/0!</v>
      </c>
      <c r="I2601">
        <f>COUNTIF($A$3:A2601,A2601)</f>
        <v>2599</v>
      </c>
    </row>
    <row r="2602" spans="1:9">
      <c r="A2602" s="2" t="e">
        <f>INDEX('Готовый продукция'!$A$2:$A$500,CEILING(ROW($A2600)/MAX('Готовый продукция'!$J$2:$J$500),1))</f>
        <v>#DIV/0!</v>
      </c>
      <c r="B2602" s="1" t="str">
        <f>IFERROR(INDEX('Готовый продукция'!$B$2:$E$500,MATCH(A2602,'Готовый продукция'!$A$2:$A$500,0),1),"")</f>
        <v/>
      </c>
      <c r="C2602" t="str">
        <f>IFERROR(INDEX('Готовый продукция'!$B$2:$E$500,MATCH(A2602,'Готовый продукция'!$A$2:$A$500,0),2),"")</f>
        <v/>
      </c>
      <c r="D2602" t="e">
        <f>IF(A2602&gt;A2601,INDEX(Нормы!$B$2:$B$1000,MATCH(C2602,Нормы!$A$2:$A$1000,0),1),IF(COUNTIF(Нормы!$A$2:$A$1000,C2602)&gt;=Лист8!I2602,INDEX(Нормы!$B$2:$B$1000,MATCH(C2602,Нормы!$A$2:$A$1000,0)+I2601,1),0))</f>
        <v>#DIV/0!</v>
      </c>
      <c r="E2602" t="e">
        <f>IF(A2602&gt;A2601,INDEX(Нормы!$C$2:$C$1000,MATCH(C2602,Нормы!$A$2:$A$1000,0),1),IF(COUNTIF(Нормы!$A$2:$A$1000,C2602)&gt;=Лист8!I2602,INDEX(Нормы!$C$2:$C$1000,MATCH(C2602,Нормы!$A$2:$A$1000,0)+I2601,1),0))</f>
        <v>#DIV/0!</v>
      </c>
      <c r="F2602" t="e">
        <f>IF(A2602&gt;A2601,INDEX(Нормы!$D$2:$D$1000,MATCH(C2602,Нормы!$A$2:$A$1000,0),1),IF(COUNTIF(Нормы!$A$2:$A$1000,C2602)&gt;=Лист8!I2602,INDEX(Нормы!$D$2:$D$1000,MATCH(C2602,Нормы!$A$2:$A$1000,0)+I2601,1),0))*INDEX('Готовый продукция'!$E$2:$E$500,MATCH(A2602,'Готовый продукция'!$A$2:$A$500,0),1)</f>
        <v>#DIV/0!</v>
      </c>
      <c r="H2602" t="e">
        <f>IF(LEN(D2602)&gt;1,MAX($H$2:H2601)+1,0)</f>
        <v>#DIV/0!</v>
      </c>
      <c r="I2602">
        <f>COUNTIF($A$3:A2602,A2602)</f>
        <v>2600</v>
      </c>
    </row>
    <row r="2603" spans="1:9">
      <c r="A2603" s="2" t="e">
        <f>INDEX('Готовый продукция'!$A$2:$A$500,CEILING(ROW($A2601)/MAX('Готовый продукция'!$J$2:$J$500),1))</f>
        <v>#DIV/0!</v>
      </c>
      <c r="B2603" s="1" t="str">
        <f>IFERROR(INDEX('Готовый продукция'!$B$2:$E$500,MATCH(A2603,'Готовый продукция'!$A$2:$A$500,0),1),"")</f>
        <v/>
      </c>
      <c r="C2603" t="str">
        <f>IFERROR(INDEX('Готовый продукция'!$B$2:$E$500,MATCH(A2603,'Готовый продукция'!$A$2:$A$500,0),2),"")</f>
        <v/>
      </c>
      <c r="D2603" t="e">
        <f>IF(A2603&gt;A2602,INDEX(Нормы!$B$2:$B$1000,MATCH(C2603,Нормы!$A$2:$A$1000,0),1),IF(COUNTIF(Нормы!$A$2:$A$1000,C2603)&gt;=Лист8!I2603,INDEX(Нормы!$B$2:$B$1000,MATCH(C2603,Нормы!$A$2:$A$1000,0)+I2602,1),0))</f>
        <v>#DIV/0!</v>
      </c>
      <c r="E2603" t="e">
        <f>IF(A2603&gt;A2602,INDEX(Нормы!$C$2:$C$1000,MATCH(C2603,Нормы!$A$2:$A$1000,0),1),IF(COUNTIF(Нормы!$A$2:$A$1000,C2603)&gt;=Лист8!I2603,INDEX(Нормы!$C$2:$C$1000,MATCH(C2603,Нормы!$A$2:$A$1000,0)+I2602,1),0))</f>
        <v>#DIV/0!</v>
      </c>
      <c r="F2603" t="e">
        <f>IF(A2603&gt;A2602,INDEX(Нормы!$D$2:$D$1000,MATCH(C2603,Нормы!$A$2:$A$1000,0),1),IF(COUNTIF(Нормы!$A$2:$A$1000,C2603)&gt;=Лист8!I2603,INDEX(Нормы!$D$2:$D$1000,MATCH(C2603,Нормы!$A$2:$A$1000,0)+I2602,1),0))*INDEX('Готовый продукция'!$E$2:$E$500,MATCH(A2603,'Готовый продукция'!$A$2:$A$500,0),1)</f>
        <v>#DIV/0!</v>
      </c>
      <c r="H2603" t="e">
        <f>IF(LEN(D2603)&gt;1,MAX($H$2:H2602)+1,0)</f>
        <v>#DIV/0!</v>
      </c>
      <c r="I2603">
        <f>COUNTIF($A$3:A2603,A2603)</f>
        <v>2601</v>
      </c>
    </row>
    <row r="2604" spans="1:9">
      <c r="A2604" s="2" t="e">
        <f>INDEX('Готовый продукция'!$A$2:$A$500,CEILING(ROW($A2602)/MAX('Готовый продукция'!$J$2:$J$500),1))</f>
        <v>#DIV/0!</v>
      </c>
      <c r="B2604" s="1" t="str">
        <f>IFERROR(INDEX('Готовый продукция'!$B$2:$E$500,MATCH(A2604,'Готовый продукция'!$A$2:$A$500,0),1),"")</f>
        <v/>
      </c>
      <c r="C2604" t="str">
        <f>IFERROR(INDEX('Готовый продукция'!$B$2:$E$500,MATCH(A2604,'Готовый продукция'!$A$2:$A$500,0),2),"")</f>
        <v/>
      </c>
      <c r="D2604" t="e">
        <f>IF(A2604&gt;A2603,INDEX(Нормы!$B$2:$B$1000,MATCH(C2604,Нормы!$A$2:$A$1000,0),1),IF(COUNTIF(Нормы!$A$2:$A$1000,C2604)&gt;=Лист8!I2604,INDEX(Нормы!$B$2:$B$1000,MATCH(C2604,Нормы!$A$2:$A$1000,0)+I2603,1),0))</f>
        <v>#DIV/0!</v>
      </c>
      <c r="E2604" t="e">
        <f>IF(A2604&gt;A2603,INDEX(Нормы!$C$2:$C$1000,MATCH(C2604,Нормы!$A$2:$A$1000,0),1),IF(COUNTIF(Нормы!$A$2:$A$1000,C2604)&gt;=Лист8!I2604,INDEX(Нормы!$C$2:$C$1000,MATCH(C2604,Нормы!$A$2:$A$1000,0)+I2603,1),0))</f>
        <v>#DIV/0!</v>
      </c>
      <c r="F2604" t="e">
        <f>IF(A2604&gt;A2603,INDEX(Нормы!$D$2:$D$1000,MATCH(C2604,Нормы!$A$2:$A$1000,0),1),IF(COUNTIF(Нормы!$A$2:$A$1000,C2604)&gt;=Лист8!I2604,INDEX(Нормы!$D$2:$D$1000,MATCH(C2604,Нормы!$A$2:$A$1000,0)+I2603,1),0))*INDEX('Готовый продукция'!$E$2:$E$500,MATCH(A2604,'Готовый продукция'!$A$2:$A$500,0),1)</f>
        <v>#DIV/0!</v>
      </c>
      <c r="H2604" t="e">
        <f>IF(LEN(D2604)&gt;1,MAX($H$2:H2603)+1,0)</f>
        <v>#DIV/0!</v>
      </c>
      <c r="I2604">
        <f>COUNTIF($A$3:A2604,A2604)</f>
        <v>2602</v>
      </c>
    </row>
    <row r="2605" spans="1:9">
      <c r="A2605" s="2" t="e">
        <f>INDEX('Готовый продукция'!$A$2:$A$500,CEILING(ROW($A2603)/MAX('Готовый продукция'!$J$2:$J$500),1))</f>
        <v>#DIV/0!</v>
      </c>
      <c r="B2605" s="1" t="str">
        <f>IFERROR(INDEX('Готовый продукция'!$B$2:$E$500,MATCH(A2605,'Готовый продукция'!$A$2:$A$500,0),1),"")</f>
        <v/>
      </c>
      <c r="C2605" t="str">
        <f>IFERROR(INDEX('Готовый продукция'!$B$2:$E$500,MATCH(A2605,'Готовый продукция'!$A$2:$A$500,0),2),"")</f>
        <v/>
      </c>
      <c r="D2605" t="e">
        <f>IF(A2605&gt;A2604,INDEX(Нормы!$B$2:$B$1000,MATCH(C2605,Нормы!$A$2:$A$1000,0),1),IF(COUNTIF(Нормы!$A$2:$A$1000,C2605)&gt;=Лист8!I2605,INDEX(Нормы!$B$2:$B$1000,MATCH(C2605,Нормы!$A$2:$A$1000,0)+I2604,1),0))</f>
        <v>#DIV/0!</v>
      </c>
      <c r="E2605" t="e">
        <f>IF(A2605&gt;A2604,INDEX(Нормы!$C$2:$C$1000,MATCH(C2605,Нормы!$A$2:$A$1000,0),1),IF(COUNTIF(Нормы!$A$2:$A$1000,C2605)&gt;=Лист8!I2605,INDEX(Нормы!$C$2:$C$1000,MATCH(C2605,Нормы!$A$2:$A$1000,0)+I2604,1),0))</f>
        <v>#DIV/0!</v>
      </c>
      <c r="F2605" t="e">
        <f>IF(A2605&gt;A2604,INDEX(Нормы!$D$2:$D$1000,MATCH(C2605,Нормы!$A$2:$A$1000,0),1),IF(COUNTIF(Нормы!$A$2:$A$1000,C2605)&gt;=Лист8!I2605,INDEX(Нормы!$D$2:$D$1000,MATCH(C2605,Нормы!$A$2:$A$1000,0)+I2604,1),0))*INDEX('Готовый продукция'!$E$2:$E$500,MATCH(A2605,'Готовый продукция'!$A$2:$A$500,0),1)</f>
        <v>#DIV/0!</v>
      </c>
      <c r="H2605" t="e">
        <f>IF(LEN(D2605)&gt;1,MAX($H$2:H2604)+1,0)</f>
        <v>#DIV/0!</v>
      </c>
      <c r="I2605">
        <f>COUNTIF($A$3:A2605,A2605)</f>
        <v>2603</v>
      </c>
    </row>
    <row r="2606" spans="1:9">
      <c r="A2606" s="2" t="e">
        <f>INDEX('Готовый продукция'!$A$2:$A$500,CEILING(ROW($A2604)/MAX('Готовый продукция'!$J$2:$J$500),1))</f>
        <v>#DIV/0!</v>
      </c>
      <c r="B2606" s="1" t="str">
        <f>IFERROR(INDEX('Готовый продукция'!$B$2:$E$500,MATCH(A2606,'Готовый продукция'!$A$2:$A$500,0),1),"")</f>
        <v/>
      </c>
      <c r="C2606" t="str">
        <f>IFERROR(INDEX('Готовый продукция'!$B$2:$E$500,MATCH(A2606,'Готовый продукция'!$A$2:$A$500,0),2),"")</f>
        <v/>
      </c>
      <c r="D2606" t="e">
        <f>IF(A2606&gt;A2605,INDEX(Нормы!$B$2:$B$1000,MATCH(C2606,Нормы!$A$2:$A$1000,0),1),IF(COUNTIF(Нормы!$A$2:$A$1000,C2606)&gt;=Лист8!I2606,INDEX(Нормы!$B$2:$B$1000,MATCH(C2606,Нормы!$A$2:$A$1000,0)+I2605,1),0))</f>
        <v>#DIV/0!</v>
      </c>
      <c r="E2606" t="e">
        <f>IF(A2606&gt;A2605,INDEX(Нормы!$C$2:$C$1000,MATCH(C2606,Нормы!$A$2:$A$1000,0),1),IF(COUNTIF(Нормы!$A$2:$A$1000,C2606)&gt;=Лист8!I2606,INDEX(Нормы!$C$2:$C$1000,MATCH(C2606,Нормы!$A$2:$A$1000,0)+I2605,1),0))</f>
        <v>#DIV/0!</v>
      </c>
      <c r="F2606" t="e">
        <f>IF(A2606&gt;A2605,INDEX(Нормы!$D$2:$D$1000,MATCH(C2606,Нормы!$A$2:$A$1000,0),1),IF(COUNTIF(Нормы!$A$2:$A$1000,C2606)&gt;=Лист8!I2606,INDEX(Нормы!$D$2:$D$1000,MATCH(C2606,Нормы!$A$2:$A$1000,0)+I2605,1),0))*INDEX('Готовый продукция'!$E$2:$E$500,MATCH(A2606,'Готовый продукция'!$A$2:$A$500,0),1)</f>
        <v>#DIV/0!</v>
      </c>
      <c r="H2606" t="e">
        <f>IF(LEN(D2606)&gt;1,MAX($H$2:H2605)+1,0)</f>
        <v>#DIV/0!</v>
      </c>
      <c r="I2606">
        <f>COUNTIF($A$3:A2606,A2606)</f>
        <v>2604</v>
      </c>
    </row>
    <row r="2607" spans="1:9">
      <c r="A2607" s="2" t="e">
        <f>INDEX('Готовый продукция'!$A$2:$A$500,CEILING(ROW($A2605)/MAX('Готовый продукция'!$J$2:$J$500),1))</f>
        <v>#DIV/0!</v>
      </c>
      <c r="B2607" s="1" t="str">
        <f>IFERROR(INDEX('Готовый продукция'!$B$2:$E$500,MATCH(A2607,'Готовый продукция'!$A$2:$A$500,0),1),"")</f>
        <v/>
      </c>
      <c r="C2607" t="str">
        <f>IFERROR(INDEX('Готовый продукция'!$B$2:$E$500,MATCH(A2607,'Готовый продукция'!$A$2:$A$500,0),2),"")</f>
        <v/>
      </c>
      <c r="D2607" t="e">
        <f>IF(A2607&gt;A2606,INDEX(Нормы!$B$2:$B$1000,MATCH(C2607,Нормы!$A$2:$A$1000,0),1),IF(COUNTIF(Нормы!$A$2:$A$1000,C2607)&gt;=Лист8!I2607,INDEX(Нормы!$B$2:$B$1000,MATCH(C2607,Нормы!$A$2:$A$1000,0)+I2606,1),0))</f>
        <v>#DIV/0!</v>
      </c>
      <c r="E2607" t="e">
        <f>IF(A2607&gt;A2606,INDEX(Нормы!$C$2:$C$1000,MATCH(C2607,Нормы!$A$2:$A$1000,0),1),IF(COUNTIF(Нормы!$A$2:$A$1000,C2607)&gt;=Лист8!I2607,INDEX(Нормы!$C$2:$C$1000,MATCH(C2607,Нормы!$A$2:$A$1000,0)+I2606,1),0))</f>
        <v>#DIV/0!</v>
      </c>
      <c r="F2607" t="e">
        <f>IF(A2607&gt;A2606,INDEX(Нормы!$D$2:$D$1000,MATCH(C2607,Нормы!$A$2:$A$1000,0),1),IF(COUNTIF(Нормы!$A$2:$A$1000,C2607)&gt;=Лист8!I2607,INDEX(Нормы!$D$2:$D$1000,MATCH(C2607,Нормы!$A$2:$A$1000,0)+I2606,1),0))*INDEX('Готовый продукция'!$E$2:$E$500,MATCH(A2607,'Готовый продукция'!$A$2:$A$500,0),1)</f>
        <v>#DIV/0!</v>
      </c>
      <c r="H2607" t="e">
        <f>IF(LEN(D2607)&gt;1,MAX($H$2:H2606)+1,0)</f>
        <v>#DIV/0!</v>
      </c>
      <c r="I2607">
        <f>COUNTIF($A$3:A2607,A2607)</f>
        <v>2605</v>
      </c>
    </row>
    <row r="2608" spans="1:9">
      <c r="A2608" s="2" t="e">
        <f>INDEX('Готовый продукция'!$A$2:$A$500,CEILING(ROW($A2606)/MAX('Готовый продукция'!$J$2:$J$500),1))</f>
        <v>#DIV/0!</v>
      </c>
      <c r="B2608" s="1" t="str">
        <f>IFERROR(INDEX('Готовый продукция'!$B$2:$E$500,MATCH(A2608,'Готовый продукция'!$A$2:$A$500,0),1),"")</f>
        <v/>
      </c>
      <c r="C2608" t="str">
        <f>IFERROR(INDEX('Готовый продукция'!$B$2:$E$500,MATCH(A2608,'Готовый продукция'!$A$2:$A$500,0),2),"")</f>
        <v/>
      </c>
      <c r="D2608" t="e">
        <f>IF(A2608&gt;A2607,INDEX(Нормы!$B$2:$B$1000,MATCH(C2608,Нормы!$A$2:$A$1000,0),1),IF(COUNTIF(Нормы!$A$2:$A$1000,C2608)&gt;=Лист8!I2608,INDEX(Нормы!$B$2:$B$1000,MATCH(C2608,Нормы!$A$2:$A$1000,0)+I2607,1),0))</f>
        <v>#DIV/0!</v>
      </c>
      <c r="E2608" t="e">
        <f>IF(A2608&gt;A2607,INDEX(Нормы!$C$2:$C$1000,MATCH(C2608,Нормы!$A$2:$A$1000,0),1),IF(COUNTIF(Нормы!$A$2:$A$1000,C2608)&gt;=Лист8!I2608,INDEX(Нормы!$C$2:$C$1000,MATCH(C2608,Нормы!$A$2:$A$1000,0)+I2607,1),0))</f>
        <v>#DIV/0!</v>
      </c>
      <c r="F2608" t="e">
        <f>IF(A2608&gt;A2607,INDEX(Нормы!$D$2:$D$1000,MATCH(C2608,Нормы!$A$2:$A$1000,0),1),IF(COUNTIF(Нормы!$A$2:$A$1000,C2608)&gt;=Лист8!I2608,INDEX(Нормы!$D$2:$D$1000,MATCH(C2608,Нормы!$A$2:$A$1000,0)+I2607,1),0))*INDEX('Готовый продукция'!$E$2:$E$500,MATCH(A2608,'Готовый продукция'!$A$2:$A$500,0),1)</f>
        <v>#DIV/0!</v>
      </c>
      <c r="H2608" t="e">
        <f>IF(LEN(D2608)&gt;1,MAX($H$2:H2607)+1,0)</f>
        <v>#DIV/0!</v>
      </c>
      <c r="I2608">
        <f>COUNTIF($A$3:A2608,A2608)</f>
        <v>2606</v>
      </c>
    </row>
    <row r="2609" spans="1:9">
      <c r="A2609" s="2" t="e">
        <f>INDEX('Готовый продукция'!$A$2:$A$500,CEILING(ROW($A2607)/MAX('Готовый продукция'!$J$2:$J$500),1))</f>
        <v>#DIV/0!</v>
      </c>
      <c r="B2609" s="1" t="str">
        <f>IFERROR(INDEX('Готовый продукция'!$B$2:$E$500,MATCH(A2609,'Готовый продукция'!$A$2:$A$500,0),1),"")</f>
        <v/>
      </c>
      <c r="C2609" t="str">
        <f>IFERROR(INDEX('Готовый продукция'!$B$2:$E$500,MATCH(A2609,'Готовый продукция'!$A$2:$A$500,0),2),"")</f>
        <v/>
      </c>
      <c r="D2609" t="e">
        <f>IF(A2609&gt;A2608,INDEX(Нормы!$B$2:$B$1000,MATCH(C2609,Нормы!$A$2:$A$1000,0),1),IF(COUNTIF(Нормы!$A$2:$A$1000,C2609)&gt;=Лист8!I2609,INDEX(Нормы!$B$2:$B$1000,MATCH(C2609,Нормы!$A$2:$A$1000,0)+I2608,1),0))</f>
        <v>#DIV/0!</v>
      </c>
      <c r="E2609" t="e">
        <f>IF(A2609&gt;A2608,INDEX(Нормы!$C$2:$C$1000,MATCH(C2609,Нормы!$A$2:$A$1000,0),1),IF(COUNTIF(Нормы!$A$2:$A$1000,C2609)&gt;=Лист8!I2609,INDEX(Нормы!$C$2:$C$1000,MATCH(C2609,Нормы!$A$2:$A$1000,0)+I2608,1),0))</f>
        <v>#DIV/0!</v>
      </c>
      <c r="F2609" t="e">
        <f>IF(A2609&gt;A2608,INDEX(Нормы!$D$2:$D$1000,MATCH(C2609,Нормы!$A$2:$A$1000,0),1),IF(COUNTIF(Нормы!$A$2:$A$1000,C2609)&gt;=Лист8!I2609,INDEX(Нормы!$D$2:$D$1000,MATCH(C2609,Нормы!$A$2:$A$1000,0)+I2608,1),0))*INDEX('Готовый продукция'!$E$2:$E$500,MATCH(A2609,'Готовый продукция'!$A$2:$A$500,0),1)</f>
        <v>#DIV/0!</v>
      </c>
      <c r="H2609" t="e">
        <f>IF(LEN(D2609)&gt;1,MAX($H$2:H2608)+1,0)</f>
        <v>#DIV/0!</v>
      </c>
      <c r="I2609">
        <f>COUNTIF($A$3:A2609,A2609)</f>
        <v>2607</v>
      </c>
    </row>
    <row r="2610" spans="1:9">
      <c r="A2610" s="2" t="e">
        <f>INDEX('Готовый продукция'!$A$2:$A$500,CEILING(ROW($A2608)/MAX('Готовый продукция'!$J$2:$J$500),1))</f>
        <v>#DIV/0!</v>
      </c>
      <c r="B2610" s="1" t="str">
        <f>IFERROR(INDEX('Готовый продукция'!$B$2:$E$500,MATCH(A2610,'Готовый продукция'!$A$2:$A$500,0),1),"")</f>
        <v/>
      </c>
      <c r="C2610" t="str">
        <f>IFERROR(INDEX('Готовый продукция'!$B$2:$E$500,MATCH(A2610,'Готовый продукция'!$A$2:$A$500,0),2),"")</f>
        <v/>
      </c>
      <c r="D2610" t="e">
        <f>IF(A2610&gt;A2609,INDEX(Нормы!$B$2:$B$1000,MATCH(C2610,Нормы!$A$2:$A$1000,0),1),IF(COUNTIF(Нормы!$A$2:$A$1000,C2610)&gt;=Лист8!I2610,INDEX(Нормы!$B$2:$B$1000,MATCH(C2610,Нормы!$A$2:$A$1000,0)+I2609,1),0))</f>
        <v>#DIV/0!</v>
      </c>
      <c r="E2610" t="e">
        <f>IF(A2610&gt;A2609,INDEX(Нормы!$C$2:$C$1000,MATCH(C2610,Нормы!$A$2:$A$1000,0),1),IF(COUNTIF(Нормы!$A$2:$A$1000,C2610)&gt;=Лист8!I2610,INDEX(Нормы!$C$2:$C$1000,MATCH(C2610,Нормы!$A$2:$A$1000,0)+I2609,1),0))</f>
        <v>#DIV/0!</v>
      </c>
      <c r="F2610" t="e">
        <f>IF(A2610&gt;A2609,INDEX(Нормы!$D$2:$D$1000,MATCH(C2610,Нормы!$A$2:$A$1000,0),1),IF(COUNTIF(Нормы!$A$2:$A$1000,C2610)&gt;=Лист8!I2610,INDEX(Нормы!$D$2:$D$1000,MATCH(C2610,Нормы!$A$2:$A$1000,0)+I2609,1),0))*INDEX('Готовый продукция'!$E$2:$E$500,MATCH(A2610,'Готовый продукция'!$A$2:$A$500,0),1)</f>
        <v>#DIV/0!</v>
      </c>
      <c r="H2610" t="e">
        <f>IF(LEN(D2610)&gt;1,MAX($H$2:H2609)+1,0)</f>
        <v>#DIV/0!</v>
      </c>
      <c r="I2610">
        <f>COUNTIF($A$3:A2610,A2610)</f>
        <v>2608</v>
      </c>
    </row>
    <row r="2611" spans="1:9">
      <c r="A2611" s="2" t="e">
        <f>INDEX('Готовый продукция'!$A$2:$A$500,CEILING(ROW($A2609)/MAX('Готовый продукция'!$J$2:$J$500),1))</f>
        <v>#DIV/0!</v>
      </c>
      <c r="B2611" s="1" t="str">
        <f>IFERROR(INDEX('Готовый продукция'!$B$2:$E$500,MATCH(A2611,'Готовый продукция'!$A$2:$A$500,0),1),"")</f>
        <v/>
      </c>
      <c r="C2611" t="str">
        <f>IFERROR(INDEX('Готовый продукция'!$B$2:$E$500,MATCH(A2611,'Готовый продукция'!$A$2:$A$500,0),2),"")</f>
        <v/>
      </c>
      <c r="D2611" t="e">
        <f>IF(A2611&gt;A2610,INDEX(Нормы!$B$2:$B$1000,MATCH(C2611,Нормы!$A$2:$A$1000,0),1),IF(COUNTIF(Нормы!$A$2:$A$1000,C2611)&gt;=Лист8!I2611,INDEX(Нормы!$B$2:$B$1000,MATCH(C2611,Нормы!$A$2:$A$1000,0)+I2610,1),0))</f>
        <v>#DIV/0!</v>
      </c>
      <c r="E2611" t="e">
        <f>IF(A2611&gt;A2610,INDEX(Нормы!$C$2:$C$1000,MATCH(C2611,Нормы!$A$2:$A$1000,0),1),IF(COUNTIF(Нормы!$A$2:$A$1000,C2611)&gt;=Лист8!I2611,INDEX(Нормы!$C$2:$C$1000,MATCH(C2611,Нормы!$A$2:$A$1000,0)+I2610,1),0))</f>
        <v>#DIV/0!</v>
      </c>
      <c r="F2611" t="e">
        <f>IF(A2611&gt;A2610,INDEX(Нормы!$D$2:$D$1000,MATCH(C2611,Нормы!$A$2:$A$1000,0),1),IF(COUNTIF(Нормы!$A$2:$A$1000,C2611)&gt;=Лист8!I2611,INDEX(Нормы!$D$2:$D$1000,MATCH(C2611,Нормы!$A$2:$A$1000,0)+I2610,1),0))*INDEX('Готовый продукция'!$E$2:$E$500,MATCH(A2611,'Готовый продукция'!$A$2:$A$500,0),1)</f>
        <v>#DIV/0!</v>
      </c>
      <c r="H2611" t="e">
        <f>IF(LEN(D2611)&gt;1,MAX($H$2:H2610)+1,0)</f>
        <v>#DIV/0!</v>
      </c>
      <c r="I2611">
        <f>COUNTIF($A$3:A2611,A2611)</f>
        <v>2609</v>
      </c>
    </row>
    <row r="2612" spans="1:9">
      <c r="A2612" s="2" t="e">
        <f>INDEX('Готовый продукция'!$A$2:$A$500,CEILING(ROW($A2610)/MAX('Готовый продукция'!$J$2:$J$500),1))</f>
        <v>#DIV/0!</v>
      </c>
      <c r="B2612" s="1" t="str">
        <f>IFERROR(INDEX('Готовый продукция'!$B$2:$E$500,MATCH(A2612,'Готовый продукция'!$A$2:$A$500,0),1),"")</f>
        <v/>
      </c>
      <c r="C2612" t="str">
        <f>IFERROR(INDEX('Готовый продукция'!$B$2:$E$500,MATCH(A2612,'Готовый продукция'!$A$2:$A$500,0),2),"")</f>
        <v/>
      </c>
      <c r="D2612" t="e">
        <f>IF(A2612&gt;A2611,INDEX(Нормы!$B$2:$B$1000,MATCH(C2612,Нормы!$A$2:$A$1000,0),1),IF(COUNTIF(Нормы!$A$2:$A$1000,C2612)&gt;=Лист8!I2612,INDEX(Нормы!$B$2:$B$1000,MATCH(C2612,Нормы!$A$2:$A$1000,0)+I2611,1),0))</f>
        <v>#DIV/0!</v>
      </c>
      <c r="E2612" t="e">
        <f>IF(A2612&gt;A2611,INDEX(Нормы!$C$2:$C$1000,MATCH(C2612,Нормы!$A$2:$A$1000,0),1),IF(COUNTIF(Нормы!$A$2:$A$1000,C2612)&gt;=Лист8!I2612,INDEX(Нормы!$C$2:$C$1000,MATCH(C2612,Нормы!$A$2:$A$1000,0)+I2611,1),0))</f>
        <v>#DIV/0!</v>
      </c>
      <c r="F2612" t="e">
        <f>IF(A2612&gt;A2611,INDEX(Нормы!$D$2:$D$1000,MATCH(C2612,Нормы!$A$2:$A$1000,0),1),IF(COUNTIF(Нормы!$A$2:$A$1000,C2612)&gt;=Лист8!I2612,INDEX(Нормы!$D$2:$D$1000,MATCH(C2612,Нормы!$A$2:$A$1000,0)+I2611,1),0))*INDEX('Готовый продукция'!$E$2:$E$500,MATCH(A2612,'Готовый продукция'!$A$2:$A$500,0),1)</f>
        <v>#DIV/0!</v>
      </c>
      <c r="H2612" t="e">
        <f>IF(LEN(D2612)&gt;1,MAX($H$2:H2611)+1,0)</f>
        <v>#DIV/0!</v>
      </c>
      <c r="I2612">
        <f>COUNTIF($A$3:A2612,A2612)</f>
        <v>2610</v>
      </c>
    </row>
    <row r="2613" spans="1:9">
      <c r="A2613" s="2" t="e">
        <f>INDEX('Готовый продукция'!$A$2:$A$500,CEILING(ROW($A2611)/MAX('Готовый продукция'!$J$2:$J$500),1))</f>
        <v>#DIV/0!</v>
      </c>
      <c r="B2613" s="1" t="str">
        <f>IFERROR(INDEX('Готовый продукция'!$B$2:$E$500,MATCH(A2613,'Готовый продукция'!$A$2:$A$500,0),1),"")</f>
        <v/>
      </c>
      <c r="C2613" t="str">
        <f>IFERROR(INDEX('Готовый продукция'!$B$2:$E$500,MATCH(A2613,'Готовый продукция'!$A$2:$A$500,0),2),"")</f>
        <v/>
      </c>
      <c r="D2613" t="e">
        <f>IF(A2613&gt;A2612,INDEX(Нормы!$B$2:$B$1000,MATCH(C2613,Нормы!$A$2:$A$1000,0),1),IF(COUNTIF(Нормы!$A$2:$A$1000,C2613)&gt;=Лист8!I2613,INDEX(Нормы!$B$2:$B$1000,MATCH(C2613,Нормы!$A$2:$A$1000,0)+I2612,1),0))</f>
        <v>#DIV/0!</v>
      </c>
      <c r="E2613" t="e">
        <f>IF(A2613&gt;A2612,INDEX(Нормы!$C$2:$C$1000,MATCH(C2613,Нормы!$A$2:$A$1000,0),1),IF(COUNTIF(Нормы!$A$2:$A$1000,C2613)&gt;=Лист8!I2613,INDEX(Нормы!$C$2:$C$1000,MATCH(C2613,Нормы!$A$2:$A$1000,0)+I2612,1),0))</f>
        <v>#DIV/0!</v>
      </c>
      <c r="F2613" t="e">
        <f>IF(A2613&gt;A2612,INDEX(Нормы!$D$2:$D$1000,MATCH(C2613,Нормы!$A$2:$A$1000,0),1),IF(COUNTIF(Нормы!$A$2:$A$1000,C2613)&gt;=Лист8!I2613,INDEX(Нормы!$D$2:$D$1000,MATCH(C2613,Нормы!$A$2:$A$1000,0)+I2612,1),0))*INDEX('Готовый продукция'!$E$2:$E$500,MATCH(A2613,'Готовый продукция'!$A$2:$A$500,0),1)</f>
        <v>#DIV/0!</v>
      </c>
      <c r="H2613" t="e">
        <f>IF(LEN(D2613)&gt;1,MAX($H$2:H2612)+1,0)</f>
        <v>#DIV/0!</v>
      </c>
      <c r="I2613">
        <f>COUNTIF($A$3:A2613,A2613)</f>
        <v>2611</v>
      </c>
    </row>
    <row r="2614" spans="1:9">
      <c r="A2614" s="2" t="e">
        <f>INDEX('Готовый продукция'!$A$2:$A$500,CEILING(ROW($A2612)/MAX('Готовый продукция'!$J$2:$J$500),1))</f>
        <v>#DIV/0!</v>
      </c>
      <c r="B2614" s="1" t="str">
        <f>IFERROR(INDEX('Готовый продукция'!$B$2:$E$500,MATCH(A2614,'Готовый продукция'!$A$2:$A$500,0),1),"")</f>
        <v/>
      </c>
      <c r="C2614" t="str">
        <f>IFERROR(INDEX('Готовый продукция'!$B$2:$E$500,MATCH(A2614,'Готовый продукция'!$A$2:$A$500,0),2),"")</f>
        <v/>
      </c>
      <c r="D2614" t="e">
        <f>IF(A2614&gt;A2613,INDEX(Нормы!$B$2:$B$1000,MATCH(C2614,Нормы!$A$2:$A$1000,0),1),IF(COUNTIF(Нормы!$A$2:$A$1000,C2614)&gt;=Лист8!I2614,INDEX(Нормы!$B$2:$B$1000,MATCH(C2614,Нормы!$A$2:$A$1000,0)+I2613,1),0))</f>
        <v>#DIV/0!</v>
      </c>
      <c r="E2614" t="e">
        <f>IF(A2614&gt;A2613,INDEX(Нормы!$C$2:$C$1000,MATCH(C2614,Нормы!$A$2:$A$1000,0),1),IF(COUNTIF(Нормы!$A$2:$A$1000,C2614)&gt;=Лист8!I2614,INDEX(Нормы!$C$2:$C$1000,MATCH(C2614,Нормы!$A$2:$A$1000,0)+I2613,1),0))</f>
        <v>#DIV/0!</v>
      </c>
      <c r="F2614" t="e">
        <f>IF(A2614&gt;A2613,INDEX(Нормы!$D$2:$D$1000,MATCH(C2614,Нормы!$A$2:$A$1000,0),1),IF(COUNTIF(Нормы!$A$2:$A$1000,C2614)&gt;=Лист8!I2614,INDEX(Нормы!$D$2:$D$1000,MATCH(C2614,Нормы!$A$2:$A$1000,0)+I2613,1),0))*INDEX('Готовый продукция'!$E$2:$E$500,MATCH(A2614,'Готовый продукция'!$A$2:$A$500,0),1)</f>
        <v>#DIV/0!</v>
      </c>
      <c r="H2614" t="e">
        <f>IF(LEN(D2614)&gt;1,MAX($H$2:H2613)+1,0)</f>
        <v>#DIV/0!</v>
      </c>
      <c r="I2614">
        <f>COUNTIF($A$3:A2614,A2614)</f>
        <v>2612</v>
      </c>
    </row>
    <row r="2615" spans="1:9">
      <c r="A2615" s="2" t="e">
        <f>INDEX('Готовый продукция'!$A$2:$A$500,CEILING(ROW($A2613)/MAX('Готовый продукция'!$J$2:$J$500),1))</f>
        <v>#DIV/0!</v>
      </c>
      <c r="B2615" s="1" t="str">
        <f>IFERROR(INDEX('Готовый продукция'!$B$2:$E$500,MATCH(A2615,'Готовый продукция'!$A$2:$A$500,0),1),"")</f>
        <v/>
      </c>
      <c r="C2615" t="str">
        <f>IFERROR(INDEX('Готовый продукция'!$B$2:$E$500,MATCH(A2615,'Готовый продукция'!$A$2:$A$500,0),2),"")</f>
        <v/>
      </c>
      <c r="D2615" t="e">
        <f>IF(A2615&gt;A2614,INDEX(Нормы!$B$2:$B$1000,MATCH(C2615,Нормы!$A$2:$A$1000,0),1),IF(COUNTIF(Нормы!$A$2:$A$1000,C2615)&gt;=Лист8!I2615,INDEX(Нормы!$B$2:$B$1000,MATCH(C2615,Нормы!$A$2:$A$1000,0)+I2614,1),0))</f>
        <v>#DIV/0!</v>
      </c>
      <c r="E2615" t="e">
        <f>IF(A2615&gt;A2614,INDEX(Нормы!$C$2:$C$1000,MATCH(C2615,Нормы!$A$2:$A$1000,0),1),IF(COUNTIF(Нормы!$A$2:$A$1000,C2615)&gt;=Лист8!I2615,INDEX(Нормы!$C$2:$C$1000,MATCH(C2615,Нормы!$A$2:$A$1000,0)+I2614,1),0))</f>
        <v>#DIV/0!</v>
      </c>
      <c r="F2615" t="e">
        <f>IF(A2615&gt;A2614,INDEX(Нормы!$D$2:$D$1000,MATCH(C2615,Нормы!$A$2:$A$1000,0),1),IF(COUNTIF(Нормы!$A$2:$A$1000,C2615)&gt;=Лист8!I2615,INDEX(Нормы!$D$2:$D$1000,MATCH(C2615,Нормы!$A$2:$A$1000,0)+I2614,1),0))*INDEX('Готовый продукция'!$E$2:$E$500,MATCH(A2615,'Готовый продукция'!$A$2:$A$500,0),1)</f>
        <v>#DIV/0!</v>
      </c>
      <c r="H2615" t="e">
        <f>IF(LEN(D2615)&gt;1,MAX($H$2:H2614)+1,0)</f>
        <v>#DIV/0!</v>
      </c>
      <c r="I2615">
        <f>COUNTIF($A$3:A2615,A2615)</f>
        <v>2613</v>
      </c>
    </row>
    <row r="2616" spans="1:9">
      <c r="A2616" s="2" t="e">
        <f>INDEX('Готовый продукция'!$A$2:$A$500,CEILING(ROW($A2614)/MAX('Готовый продукция'!$J$2:$J$500),1))</f>
        <v>#DIV/0!</v>
      </c>
      <c r="B2616" s="1" t="str">
        <f>IFERROR(INDEX('Готовый продукция'!$B$2:$E$500,MATCH(A2616,'Готовый продукция'!$A$2:$A$500,0),1),"")</f>
        <v/>
      </c>
      <c r="C2616" t="str">
        <f>IFERROR(INDEX('Готовый продукция'!$B$2:$E$500,MATCH(A2616,'Готовый продукция'!$A$2:$A$500,0),2),"")</f>
        <v/>
      </c>
      <c r="D2616" t="e">
        <f>IF(A2616&gt;A2615,INDEX(Нормы!$B$2:$B$1000,MATCH(C2616,Нормы!$A$2:$A$1000,0),1),IF(COUNTIF(Нормы!$A$2:$A$1000,C2616)&gt;=Лист8!I2616,INDEX(Нормы!$B$2:$B$1000,MATCH(C2616,Нормы!$A$2:$A$1000,0)+I2615,1),0))</f>
        <v>#DIV/0!</v>
      </c>
      <c r="E2616" t="e">
        <f>IF(A2616&gt;A2615,INDEX(Нормы!$C$2:$C$1000,MATCH(C2616,Нормы!$A$2:$A$1000,0),1),IF(COUNTIF(Нормы!$A$2:$A$1000,C2616)&gt;=Лист8!I2616,INDEX(Нормы!$C$2:$C$1000,MATCH(C2616,Нормы!$A$2:$A$1000,0)+I2615,1),0))</f>
        <v>#DIV/0!</v>
      </c>
      <c r="F2616" t="e">
        <f>IF(A2616&gt;A2615,INDEX(Нормы!$D$2:$D$1000,MATCH(C2616,Нормы!$A$2:$A$1000,0),1),IF(COUNTIF(Нормы!$A$2:$A$1000,C2616)&gt;=Лист8!I2616,INDEX(Нормы!$D$2:$D$1000,MATCH(C2616,Нормы!$A$2:$A$1000,0)+I2615,1),0))*INDEX('Готовый продукция'!$E$2:$E$500,MATCH(A2616,'Готовый продукция'!$A$2:$A$500,0),1)</f>
        <v>#DIV/0!</v>
      </c>
      <c r="H2616" t="e">
        <f>IF(LEN(D2616)&gt;1,MAX($H$2:H2615)+1,0)</f>
        <v>#DIV/0!</v>
      </c>
      <c r="I2616">
        <f>COUNTIF($A$3:A2616,A2616)</f>
        <v>2614</v>
      </c>
    </row>
    <row r="2617" spans="1:9">
      <c r="A2617" s="2" t="e">
        <f>INDEX('Готовый продукция'!$A$2:$A$500,CEILING(ROW($A2615)/MAX('Готовый продукция'!$J$2:$J$500),1))</f>
        <v>#DIV/0!</v>
      </c>
      <c r="B2617" s="1" t="str">
        <f>IFERROR(INDEX('Готовый продукция'!$B$2:$E$500,MATCH(A2617,'Готовый продукция'!$A$2:$A$500,0),1),"")</f>
        <v/>
      </c>
      <c r="C2617" t="str">
        <f>IFERROR(INDEX('Готовый продукция'!$B$2:$E$500,MATCH(A2617,'Готовый продукция'!$A$2:$A$500,0),2),"")</f>
        <v/>
      </c>
      <c r="D2617" t="e">
        <f>IF(A2617&gt;A2616,INDEX(Нормы!$B$2:$B$1000,MATCH(C2617,Нормы!$A$2:$A$1000,0),1),IF(COUNTIF(Нормы!$A$2:$A$1000,C2617)&gt;=Лист8!I2617,INDEX(Нормы!$B$2:$B$1000,MATCH(C2617,Нормы!$A$2:$A$1000,0)+I2616,1),0))</f>
        <v>#DIV/0!</v>
      </c>
      <c r="E2617" t="e">
        <f>IF(A2617&gt;A2616,INDEX(Нормы!$C$2:$C$1000,MATCH(C2617,Нормы!$A$2:$A$1000,0),1),IF(COUNTIF(Нормы!$A$2:$A$1000,C2617)&gt;=Лист8!I2617,INDEX(Нормы!$C$2:$C$1000,MATCH(C2617,Нормы!$A$2:$A$1000,0)+I2616,1),0))</f>
        <v>#DIV/0!</v>
      </c>
      <c r="F2617" t="e">
        <f>IF(A2617&gt;A2616,INDEX(Нормы!$D$2:$D$1000,MATCH(C2617,Нормы!$A$2:$A$1000,0),1),IF(COUNTIF(Нормы!$A$2:$A$1000,C2617)&gt;=Лист8!I2617,INDEX(Нормы!$D$2:$D$1000,MATCH(C2617,Нормы!$A$2:$A$1000,0)+I2616,1),0))*INDEX('Готовый продукция'!$E$2:$E$500,MATCH(A2617,'Готовый продукция'!$A$2:$A$500,0),1)</f>
        <v>#DIV/0!</v>
      </c>
      <c r="H2617" t="e">
        <f>IF(LEN(D2617)&gt;1,MAX($H$2:H2616)+1,0)</f>
        <v>#DIV/0!</v>
      </c>
      <c r="I2617">
        <f>COUNTIF($A$3:A2617,A2617)</f>
        <v>2615</v>
      </c>
    </row>
    <row r="2618" spans="1:9">
      <c r="A2618" s="2" t="e">
        <f>INDEX('Готовый продукция'!$A$2:$A$500,CEILING(ROW($A2616)/MAX('Готовый продукция'!$J$2:$J$500),1))</f>
        <v>#DIV/0!</v>
      </c>
      <c r="B2618" s="1" t="str">
        <f>IFERROR(INDEX('Готовый продукция'!$B$2:$E$500,MATCH(A2618,'Готовый продукция'!$A$2:$A$500,0),1),"")</f>
        <v/>
      </c>
      <c r="C2618" t="str">
        <f>IFERROR(INDEX('Готовый продукция'!$B$2:$E$500,MATCH(A2618,'Готовый продукция'!$A$2:$A$500,0),2),"")</f>
        <v/>
      </c>
      <c r="D2618" t="e">
        <f>IF(A2618&gt;A2617,INDEX(Нормы!$B$2:$B$1000,MATCH(C2618,Нормы!$A$2:$A$1000,0),1),IF(COUNTIF(Нормы!$A$2:$A$1000,C2618)&gt;=Лист8!I2618,INDEX(Нормы!$B$2:$B$1000,MATCH(C2618,Нормы!$A$2:$A$1000,0)+I2617,1),0))</f>
        <v>#DIV/0!</v>
      </c>
      <c r="E2618" t="e">
        <f>IF(A2618&gt;A2617,INDEX(Нормы!$C$2:$C$1000,MATCH(C2618,Нормы!$A$2:$A$1000,0),1),IF(COUNTIF(Нормы!$A$2:$A$1000,C2618)&gt;=Лист8!I2618,INDEX(Нормы!$C$2:$C$1000,MATCH(C2618,Нормы!$A$2:$A$1000,0)+I2617,1),0))</f>
        <v>#DIV/0!</v>
      </c>
      <c r="F2618" t="e">
        <f>IF(A2618&gt;A2617,INDEX(Нормы!$D$2:$D$1000,MATCH(C2618,Нормы!$A$2:$A$1000,0),1),IF(COUNTIF(Нормы!$A$2:$A$1000,C2618)&gt;=Лист8!I2618,INDEX(Нормы!$D$2:$D$1000,MATCH(C2618,Нормы!$A$2:$A$1000,0)+I2617,1),0))*INDEX('Готовый продукция'!$E$2:$E$500,MATCH(A2618,'Готовый продукция'!$A$2:$A$500,0),1)</f>
        <v>#DIV/0!</v>
      </c>
      <c r="H2618" t="e">
        <f>IF(LEN(D2618)&gt;1,MAX($H$2:H2617)+1,0)</f>
        <v>#DIV/0!</v>
      </c>
      <c r="I2618">
        <f>COUNTIF($A$3:A2618,A2618)</f>
        <v>2616</v>
      </c>
    </row>
    <row r="2619" spans="1:9">
      <c r="A2619" s="2" t="e">
        <f>INDEX('Готовый продукция'!$A$2:$A$500,CEILING(ROW($A2617)/MAX('Готовый продукция'!$J$2:$J$500),1))</f>
        <v>#DIV/0!</v>
      </c>
      <c r="B2619" s="1" t="str">
        <f>IFERROR(INDEX('Готовый продукция'!$B$2:$E$500,MATCH(A2619,'Готовый продукция'!$A$2:$A$500,0),1),"")</f>
        <v/>
      </c>
      <c r="C2619" t="str">
        <f>IFERROR(INDEX('Готовый продукция'!$B$2:$E$500,MATCH(A2619,'Готовый продукция'!$A$2:$A$500,0),2),"")</f>
        <v/>
      </c>
      <c r="D2619" t="e">
        <f>IF(A2619&gt;A2618,INDEX(Нормы!$B$2:$B$1000,MATCH(C2619,Нормы!$A$2:$A$1000,0),1),IF(COUNTIF(Нормы!$A$2:$A$1000,C2619)&gt;=Лист8!I2619,INDEX(Нормы!$B$2:$B$1000,MATCH(C2619,Нормы!$A$2:$A$1000,0)+I2618,1),0))</f>
        <v>#DIV/0!</v>
      </c>
      <c r="E2619" t="e">
        <f>IF(A2619&gt;A2618,INDEX(Нормы!$C$2:$C$1000,MATCH(C2619,Нормы!$A$2:$A$1000,0),1),IF(COUNTIF(Нормы!$A$2:$A$1000,C2619)&gt;=Лист8!I2619,INDEX(Нормы!$C$2:$C$1000,MATCH(C2619,Нормы!$A$2:$A$1000,0)+I2618,1),0))</f>
        <v>#DIV/0!</v>
      </c>
      <c r="F2619" t="e">
        <f>IF(A2619&gt;A2618,INDEX(Нормы!$D$2:$D$1000,MATCH(C2619,Нормы!$A$2:$A$1000,0),1),IF(COUNTIF(Нормы!$A$2:$A$1000,C2619)&gt;=Лист8!I2619,INDEX(Нормы!$D$2:$D$1000,MATCH(C2619,Нормы!$A$2:$A$1000,0)+I2618,1),0))*INDEX('Готовый продукция'!$E$2:$E$500,MATCH(A2619,'Готовый продукция'!$A$2:$A$500,0),1)</f>
        <v>#DIV/0!</v>
      </c>
      <c r="H2619" t="e">
        <f>IF(LEN(D2619)&gt;1,MAX($H$2:H2618)+1,0)</f>
        <v>#DIV/0!</v>
      </c>
      <c r="I2619">
        <f>COUNTIF($A$3:A2619,A2619)</f>
        <v>2617</v>
      </c>
    </row>
    <row r="2620" spans="1:9">
      <c r="A2620" s="2" t="e">
        <f>INDEX('Готовый продукция'!$A$2:$A$500,CEILING(ROW($A2618)/MAX('Готовый продукция'!$J$2:$J$500),1))</f>
        <v>#DIV/0!</v>
      </c>
      <c r="B2620" s="1" t="str">
        <f>IFERROR(INDEX('Готовый продукция'!$B$2:$E$500,MATCH(A2620,'Готовый продукция'!$A$2:$A$500,0),1),"")</f>
        <v/>
      </c>
      <c r="C2620" t="str">
        <f>IFERROR(INDEX('Готовый продукция'!$B$2:$E$500,MATCH(A2620,'Готовый продукция'!$A$2:$A$500,0),2),"")</f>
        <v/>
      </c>
      <c r="D2620" t="e">
        <f>IF(A2620&gt;A2619,INDEX(Нормы!$B$2:$B$1000,MATCH(C2620,Нормы!$A$2:$A$1000,0),1),IF(COUNTIF(Нормы!$A$2:$A$1000,C2620)&gt;=Лист8!I2620,INDEX(Нормы!$B$2:$B$1000,MATCH(C2620,Нормы!$A$2:$A$1000,0)+I2619,1),0))</f>
        <v>#DIV/0!</v>
      </c>
      <c r="E2620" t="e">
        <f>IF(A2620&gt;A2619,INDEX(Нормы!$C$2:$C$1000,MATCH(C2620,Нормы!$A$2:$A$1000,0),1),IF(COUNTIF(Нормы!$A$2:$A$1000,C2620)&gt;=Лист8!I2620,INDEX(Нормы!$C$2:$C$1000,MATCH(C2620,Нормы!$A$2:$A$1000,0)+I2619,1),0))</f>
        <v>#DIV/0!</v>
      </c>
      <c r="F2620" t="e">
        <f>IF(A2620&gt;A2619,INDEX(Нормы!$D$2:$D$1000,MATCH(C2620,Нормы!$A$2:$A$1000,0),1),IF(COUNTIF(Нормы!$A$2:$A$1000,C2620)&gt;=Лист8!I2620,INDEX(Нормы!$D$2:$D$1000,MATCH(C2620,Нормы!$A$2:$A$1000,0)+I2619,1),0))*INDEX('Готовый продукция'!$E$2:$E$500,MATCH(A2620,'Готовый продукция'!$A$2:$A$500,0),1)</f>
        <v>#DIV/0!</v>
      </c>
      <c r="H2620" t="e">
        <f>IF(LEN(D2620)&gt;1,MAX($H$2:H2619)+1,0)</f>
        <v>#DIV/0!</v>
      </c>
      <c r="I2620">
        <f>COUNTIF($A$3:A2620,A2620)</f>
        <v>2618</v>
      </c>
    </row>
    <row r="2621" spans="1:9">
      <c r="A2621" s="2" t="e">
        <f>INDEX('Готовый продукция'!$A$2:$A$500,CEILING(ROW($A2619)/MAX('Готовый продукция'!$J$2:$J$500),1))</f>
        <v>#DIV/0!</v>
      </c>
      <c r="B2621" s="1" t="str">
        <f>IFERROR(INDEX('Готовый продукция'!$B$2:$E$500,MATCH(A2621,'Готовый продукция'!$A$2:$A$500,0),1),"")</f>
        <v/>
      </c>
      <c r="C2621" t="str">
        <f>IFERROR(INDEX('Готовый продукция'!$B$2:$E$500,MATCH(A2621,'Готовый продукция'!$A$2:$A$500,0),2),"")</f>
        <v/>
      </c>
      <c r="D2621" t="e">
        <f>IF(A2621&gt;A2620,INDEX(Нормы!$B$2:$B$1000,MATCH(C2621,Нормы!$A$2:$A$1000,0),1),IF(COUNTIF(Нормы!$A$2:$A$1000,C2621)&gt;=Лист8!I2621,INDEX(Нормы!$B$2:$B$1000,MATCH(C2621,Нормы!$A$2:$A$1000,0)+I2620,1),0))</f>
        <v>#DIV/0!</v>
      </c>
      <c r="E2621" t="e">
        <f>IF(A2621&gt;A2620,INDEX(Нормы!$C$2:$C$1000,MATCH(C2621,Нормы!$A$2:$A$1000,0),1),IF(COUNTIF(Нормы!$A$2:$A$1000,C2621)&gt;=Лист8!I2621,INDEX(Нормы!$C$2:$C$1000,MATCH(C2621,Нормы!$A$2:$A$1000,0)+I2620,1),0))</f>
        <v>#DIV/0!</v>
      </c>
      <c r="F2621" t="e">
        <f>IF(A2621&gt;A2620,INDEX(Нормы!$D$2:$D$1000,MATCH(C2621,Нормы!$A$2:$A$1000,0),1),IF(COUNTIF(Нормы!$A$2:$A$1000,C2621)&gt;=Лист8!I2621,INDEX(Нормы!$D$2:$D$1000,MATCH(C2621,Нормы!$A$2:$A$1000,0)+I2620,1),0))*INDEX('Готовый продукция'!$E$2:$E$500,MATCH(A2621,'Готовый продукция'!$A$2:$A$500,0),1)</f>
        <v>#DIV/0!</v>
      </c>
      <c r="H2621" t="e">
        <f>IF(LEN(D2621)&gt;1,MAX($H$2:H2620)+1,0)</f>
        <v>#DIV/0!</v>
      </c>
      <c r="I2621">
        <f>COUNTIF($A$3:A2621,A2621)</f>
        <v>2619</v>
      </c>
    </row>
    <row r="2622" spans="1:9">
      <c r="A2622" s="2" t="e">
        <f>INDEX('Готовый продукция'!$A$2:$A$500,CEILING(ROW($A2620)/MAX('Готовый продукция'!$J$2:$J$500),1))</f>
        <v>#DIV/0!</v>
      </c>
      <c r="B2622" s="1" t="str">
        <f>IFERROR(INDEX('Готовый продукция'!$B$2:$E$500,MATCH(A2622,'Готовый продукция'!$A$2:$A$500,0),1),"")</f>
        <v/>
      </c>
      <c r="C2622" t="str">
        <f>IFERROR(INDEX('Готовый продукция'!$B$2:$E$500,MATCH(A2622,'Готовый продукция'!$A$2:$A$500,0),2),"")</f>
        <v/>
      </c>
      <c r="D2622" t="e">
        <f>IF(A2622&gt;A2621,INDEX(Нормы!$B$2:$B$1000,MATCH(C2622,Нормы!$A$2:$A$1000,0),1),IF(COUNTIF(Нормы!$A$2:$A$1000,C2622)&gt;=Лист8!I2622,INDEX(Нормы!$B$2:$B$1000,MATCH(C2622,Нормы!$A$2:$A$1000,0)+I2621,1),0))</f>
        <v>#DIV/0!</v>
      </c>
      <c r="E2622" t="e">
        <f>IF(A2622&gt;A2621,INDEX(Нормы!$C$2:$C$1000,MATCH(C2622,Нормы!$A$2:$A$1000,0),1),IF(COUNTIF(Нормы!$A$2:$A$1000,C2622)&gt;=Лист8!I2622,INDEX(Нормы!$C$2:$C$1000,MATCH(C2622,Нормы!$A$2:$A$1000,0)+I2621,1),0))</f>
        <v>#DIV/0!</v>
      </c>
      <c r="F2622" t="e">
        <f>IF(A2622&gt;A2621,INDEX(Нормы!$D$2:$D$1000,MATCH(C2622,Нормы!$A$2:$A$1000,0),1),IF(COUNTIF(Нормы!$A$2:$A$1000,C2622)&gt;=Лист8!I2622,INDEX(Нормы!$D$2:$D$1000,MATCH(C2622,Нормы!$A$2:$A$1000,0)+I2621,1),0))*INDEX('Готовый продукция'!$E$2:$E$500,MATCH(A2622,'Готовый продукция'!$A$2:$A$500,0),1)</f>
        <v>#DIV/0!</v>
      </c>
      <c r="H2622" t="e">
        <f>IF(LEN(D2622)&gt;1,MAX($H$2:H2621)+1,0)</f>
        <v>#DIV/0!</v>
      </c>
      <c r="I2622">
        <f>COUNTIF($A$3:A2622,A2622)</f>
        <v>2620</v>
      </c>
    </row>
    <row r="2623" spans="1:9">
      <c r="A2623" s="2" t="e">
        <f>INDEX('Готовый продукция'!$A$2:$A$500,CEILING(ROW($A2621)/MAX('Готовый продукция'!$J$2:$J$500),1))</f>
        <v>#DIV/0!</v>
      </c>
      <c r="B2623" s="1" t="str">
        <f>IFERROR(INDEX('Готовый продукция'!$B$2:$E$500,MATCH(A2623,'Готовый продукция'!$A$2:$A$500,0),1),"")</f>
        <v/>
      </c>
      <c r="C2623" t="str">
        <f>IFERROR(INDEX('Готовый продукция'!$B$2:$E$500,MATCH(A2623,'Готовый продукция'!$A$2:$A$500,0),2),"")</f>
        <v/>
      </c>
      <c r="D2623" t="e">
        <f>IF(A2623&gt;A2622,INDEX(Нормы!$B$2:$B$1000,MATCH(C2623,Нормы!$A$2:$A$1000,0),1),IF(COUNTIF(Нормы!$A$2:$A$1000,C2623)&gt;=Лист8!I2623,INDEX(Нормы!$B$2:$B$1000,MATCH(C2623,Нормы!$A$2:$A$1000,0)+I2622,1),0))</f>
        <v>#DIV/0!</v>
      </c>
      <c r="E2623" t="e">
        <f>IF(A2623&gt;A2622,INDEX(Нормы!$C$2:$C$1000,MATCH(C2623,Нормы!$A$2:$A$1000,0),1),IF(COUNTIF(Нормы!$A$2:$A$1000,C2623)&gt;=Лист8!I2623,INDEX(Нормы!$C$2:$C$1000,MATCH(C2623,Нормы!$A$2:$A$1000,0)+I2622,1),0))</f>
        <v>#DIV/0!</v>
      </c>
      <c r="F2623" t="e">
        <f>IF(A2623&gt;A2622,INDEX(Нормы!$D$2:$D$1000,MATCH(C2623,Нормы!$A$2:$A$1000,0),1),IF(COUNTIF(Нормы!$A$2:$A$1000,C2623)&gt;=Лист8!I2623,INDEX(Нормы!$D$2:$D$1000,MATCH(C2623,Нормы!$A$2:$A$1000,0)+I2622,1),0))*INDEX('Готовый продукция'!$E$2:$E$500,MATCH(A2623,'Готовый продукция'!$A$2:$A$500,0),1)</f>
        <v>#DIV/0!</v>
      </c>
      <c r="H2623" t="e">
        <f>IF(LEN(D2623)&gt;1,MAX($H$2:H2622)+1,0)</f>
        <v>#DIV/0!</v>
      </c>
      <c r="I2623">
        <f>COUNTIF($A$3:A2623,A2623)</f>
        <v>2621</v>
      </c>
    </row>
    <row r="2624" spans="1:9">
      <c r="A2624" s="2" t="e">
        <f>INDEX('Готовый продукция'!$A$2:$A$500,CEILING(ROW($A2622)/MAX('Готовый продукция'!$J$2:$J$500),1))</f>
        <v>#DIV/0!</v>
      </c>
      <c r="B2624" s="1" t="str">
        <f>IFERROR(INDEX('Готовый продукция'!$B$2:$E$500,MATCH(A2624,'Готовый продукция'!$A$2:$A$500,0),1),"")</f>
        <v/>
      </c>
      <c r="C2624" t="str">
        <f>IFERROR(INDEX('Готовый продукция'!$B$2:$E$500,MATCH(A2624,'Готовый продукция'!$A$2:$A$500,0),2),"")</f>
        <v/>
      </c>
      <c r="D2624" t="e">
        <f>IF(A2624&gt;A2623,INDEX(Нормы!$B$2:$B$1000,MATCH(C2624,Нормы!$A$2:$A$1000,0),1),IF(COUNTIF(Нормы!$A$2:$A$1000,C2624)&gt;=Лист8!I2624,INDEX(Нормы!$B$2:$B$1000,MATCH(C2624,Нормы!$A$2:$A$1000,0)+I2623,1),0))</f>
        <v>#DIV/0!</v>
      </c>
      <c r="E2624" t="e">
        <f>IF(A2624&gt;A2623,INDEX(Нормы!$C$2:$C$1000,MATCH(C2624,Нормы!$A$2:$A$1000,0),1),IF(COUNTIF(Нормы!$A$2:$A$1000,C2624)&gt;=Лист8!I2624,INDEX(Нормы!$C$2:$C$1000,MATCH(C2624,Нормы!$A$2:$A$1000,0)+I2623,1),0))</f>
        <v>#DIV/0!</v>
      </c>
      <c r="F2624" t="e">
        <f>IF(A2624&gt;A2623,INDEX(Нормы!$D$2:$D$1000,MATCH(C2624,Нормы!$A$2:$A$1000,0),1),IF(COUNTIF(Нормы!$A$2:$A$1000,C2624)&gt;=Лист8!I2624,INDEX(Нормы!$D$2:$D$1000,MATCH(C2624,Нормы!$A$2:$A$1000,0)+I2623,1),0))*INDEX('Готовый продукция'!$E$2:$E$500,MATCH(A2624,'Готовый продукция'!$A$2:$A$500,0),1)</f>
        <v>#DIV/0!</v>
      </c>
      <c r="H2624" t="e">
        <f>IF(LEN(D2624)&gt;1,MAX($H$2:H2623)+1,0)</f>
        <v>#DIV/0!</v>
      </c>
      <c r="I2624">
        <f>COUNTIF($A$3:A2624,A2624)</f>
        <v>2622</v>
      </c>
    </row>
    <row r="2625" spans="1:9">
      <c r="A2625" s="2" t="e">
        <f>INDEX('Готовый продукция'!$A$2:$A$500,CEILING(ROW($A2623)/MAX('Готовый продукция'!$J$2:$J$500),1))</f>
        <v>#DIV/0!</v>
      </c>
      <c r="B2625" s="1" t="str">
        <f>IFERROR(INDEX('Готовый продукция'!$B$2:$E$500,MATCH(A2625,'Готовый продукция'!$A$2:$A$500,0),1),"")</f>
        <v/>
      </c>
      <c r="C2625" t="str">
        <f>IFERROR(INDEX('Готовый продукция'!$B$2:$E$500,MATCH(A2625,'Готовый продукция'!$A$2:$A$500,0),2),"")</f>
        <v/>
      </c>
      <c r="D2625" t="e">
        <f>IF(A2625&gt;A2624,INDEX(Нормы!$B$2:$B$1000,MATCH(C2625,Нормы!$A$2:$A$1000,0),1),IF(COUNTIF(Нормы!$A$2:$A$1000,C2625)&gt;=Лист8!I2625,INDEX(Нормы!$B$2:$B$1000,MATCH(C2625,Нормы!$A$2:$A$1000,0)+I2624,1),0))</f>
        <v>#DIV/0!</v>
      </c>
      <c r="E2625" t="e">
        <f>IF(A2625&gt;A2624,INDEX(Нормы!$C$2:$C$1000,MATCH(C2625,Нормы!$A$2:$A$1000,0),1),IF(COUNTIF(Нормы!$A$2:$A$1000,C2625)&gt;=Лист8!I2625,INDEX(Нормы!$C$2:$C$1000,MATCH(C2625,Нормы!$A$2:$A$1000,0)+I2624,1),0))</f>
        <v>#DIV/0!</v>
      </c>
      <c r="F2625" t="e">
        <f>IF(A2625&gt;A2624,INDEX(Нормы!$D$2:$D$1000,MATCH(C2625,Нормы!$A$2:$A$1000,0),1),IF(COUNTIF(Нормы!$A$2:$A$1000,C2625)&gt;=Лист8!I2625,INDEX(Нормы!$D$2:$D$1000,MATCH(C2625,Нормы!$A$2:$A$1000,0)+I2624,1),0))*INDEX('Готовый продукция'!$E$2:$E$500,MATCH(A2625,'Готовый продукция'!$A$2:$A$500,0),1)</f>
        <v>#DIV/0!</v>
      </c>
      <c r="H2625" t="e">
        <f>IF(LEN(D2625)&gt;1,MAX($H$2:H2624)+1,0)</f>
        <v>#DIV/0!</v>
      </c>
      <c r="I2625">
        <f>COUNTIF($A$3:A2625,A2625)</f>
        <v>2623</v>
      </c>
    </row>
    <row r="2626" spans="1:9">
      <c r="A2626" s="2" t="e">
        <f>INDEX('Готовый продукция'!$A$2:$A$500,CEILING(ROW($A2624)/MAX('Готовый продукция'!$J$2:$J$500),1))</f>
        <v>#DIV/0!</v>
      </c>
      <c r="B2626" s="1" t="str">
        <f>IFERROR(INDEX('Готовый продукция'!$B$2:$E$500,MATCH(A2626,'Готовый продукция'!$A$2:$A$500,0),1),"")</f>
        <v/>
      </c>
      <c r="C2626" t="str">
        <f>IFERROR(INDEX('Готовый продукция'!$B$2:$E$500,MATCH(A2626,'Готовый продукция'!$A$2:$A$500,0),2),"")</f>
        <v/>
      </c>
      <c r="D2626" t="e">
        <f>IF(A2626&gt;A2625,INDEX(Нормы!$B$2:$B$1000,MATCH(C2626,Нормы!$A$2:$A$1000,0),1),IF(COUNTIF(Нормы!$A$2:$A$1000,C2626)&gt;=Лист8!I2626,INDEX(Нормы!$B$2:$B$1000,MATCH(C2626,Нормы!$A$2:$A$1000,0)+I2625,1),0))</f>
        <v>#DIV/0!</v>
      </c>
      <c r="E2626" t="e">
        <f>IF(A2626&gt;A2625,INDEX(Нормы!$C$2:$C$1000,MATCH(C2626,Нормы!$A$2:$A$1000,0),1),IF(COUNTIF(Нормы!$A$2:$A$1000,C2626)&gt;=Лист8!I2626,INDEX(Нормы!$C$2:$C$1000,MATCH(C2626,Нормы!$A$2:$A$1000,0)+I2625,1),0))</f>
        <v>#DIV/0!</v>
      </c>
      <c r="F2626" t="e">
        <f>IF(A2626&gt;A2625,INDEX(Нормы!$D$2:$D$1000,MATCH(C2626,Нормы!$A$2:$A$1000,0),1),IF(COUNTIF(Нормы!$A$2:$A$1000,C2626)&gt;=Лист8!I2626,INDEX(Нормы!$D$2:$D$1000,MATCH(C2626,Нормы!$A$2:$A$1000,0)+I2625,1),0))*INDEX('Готовый продукция'!$E$2:$E$500,MATCH(A2626,'Готовый продукция'!$A$2:$A$500,0),1)</f>
        <v>#DIV/0!</v>
      </c>
      <c r="H2626" t="e">
        <f>IF(LEN(D2626)&gt;1,MAX($H$2:H2625)+1,0)</f>
        <v>#DIV/0!</v>
      </c>
      <c r="I2626">
        <f>COUNTIF($A$3:A2626,A2626)</f>
        <v>2624</v>
      </c>
    </row>
    <row r="2627" spans="1:9">
      <c r="A2627" s="2" t="e">
        <f>INDEX('Готовый продукция'!$A$2:$A$500,CEILING(ROW($A2625)/MAX('Готовый продукция'!$J$2:$J$500),1))</f>
        <v>#DIV/0!</v>
      </c>
      <c r="B2627" s="1" t="str">
        <f>IFERROR(INDEX('Готовый продукция'!$B$2:$E$500,MATCH(A2627,'Готовый продукция'!$A$2:$A$500,0),1),"")</f>
        <v/>
      </c>
      <c r="C2627" t="str">
        <f>IFERROR(INDEX('Готовый продукция'!$B$2:$E$500,MATCH(A2627,'Готовый продукция'!$A$2:$A$500,0),2),"")</f>
        <v/>
      </c>
      <c r="D2627" t="e">
        <f>IF(A2627&gt;A2626,INDEX(Нормы!$B$2:$B$1000,MATCH(C2627,Нормы!$A$2:$A$1000,0),1),IF(COUNTIF(Нормы!$A$2:$A$1000,C2627)&gt;=Лист8!I2627,INDEX(Нормы!$B$2:$B$1000,MATCH(C2627,Нормы!$A$2:$A$1000,0)+I2626,1),0))</f>
        <v>#DIV/0!</v>
      </c>
      <c r="E2627" t="e">
        <f>IF(A2627&gt;A2626,INDEX(Нормы!$C$2:$C$1000,MATCH(C2627,Нормы!$A$2:$A$1000,0),1),IF(COUNTIF(Нормы!$A$2:$A$1000,C2627)&gt;=Лист8!I2627,INDEX(Нормы!$C$2:$C$1000,MATCH(C2627,Нормы!$A$2:$A$1000,0)+I2626,1),0))</f>
        <v>#DIV/0!</v>
      </c>
      <c r="F2627" t="e">
        <f>IF(A2627&gt;A2626,INDEX(Нормы!$D$2:$D$1000,MATCH(C2627,Нормы!$A$2:$A$1000,0),1),IF(COUNTIF(Нормы!$A$2:$A$1000,C2627)&gt;=Лист8!I2627,INDEX(Нормы!$D$2:$D$1000,MATCH(C2627,Нормы!$A$2:$A$1000,0)+I2626,1),0))*INDEX('Готовый продукция'!$E$2:$E$500,MATCH(A2627,'Готовый продукция'!$A$2:$A$500,0),1)</f>
        <v>#DIV/0!</v>
      </c>
      <c r="H2627" t="e">
        <f>IF(LEN(D2627)&gt;1,MAX($H$2:H2626)+1,0)</f>
        <v>#DIV/0!</v>
      </c>
      <c r="I2627">
        <f>COUNTIF($A$3:A2627,A2627)</f>
        <v>2625</v>
      </c>
    </row>
    <row r="2628" spans="1:9">
      <c r="A2628" s="2" t="e">
        <f>INDEX('Готовый продукция'!$A$2:$A$500,CEILING(ROW($A2626)/MAX('Готовый продукция'!$J$2:$J$500),1))</f>
        <v>#DIV/0!</v>
      </c>
      <c r="B2628" s="1" t="str">
        <f>IFERROR(INDEX('Готовый продукция'!$B$2:$E$500,MATCH(A2628,'Готовый продукция'!$A$2:$A$500,0),1),"")</f>
        <v/>
      </c>
      <c r="C2628" t="str">
        <f>IFERROR(INDEX('Готовый продукция'!$B$2:$E$500,MATCH(A2628,'Готовый продукция'!$A$2:$A$500,0),2),"")</f>
        <v/>
      </c>
      <c r="D2628" t="e">
        <f>IF(A2628&gt;A2627,INDEX(Нормы!$B$2:$B$1000,MATCH(C2628,Нормы!$A$2:$A$1000,0),1),IF(COUNTIF(Нормы!$A$2:$A$1000,C2628)&gt;=Лист8!I2628,INDEX(Нормы!$B$2:$B$1000,MATCH(C2628,Нормы!$A$2:$A$1000,0)+I2627,1),0))</f>
        <v>#DIV/0!</v>
      </c>
      <c r="E2628" t="e">
        <f>IF(A2628&gt;A2627,INDEX(Нормы!$C$2:$C$1000,MATCH(C2628,Нормы!$A$2:$A$1000,0),1),IF(COUNTIF(Нормы!$A$2:$A$1000,C2628)&gt;=Лист8!I2628,INDEX(Нормы!$C$2:$C$1000,MATCH(C2628,Нормы!$A$2:$A$1000,0)+I2627,1),0))</f>
        <v>#DIV/0!</v>
      </c>
      <c r="F2628" t="e">
        <f>IF(A2628&gt;A2627,INDEX(Нормы!$D$2:$D$1000,MATCH(C2628,Нормы!$A$2:$A$1000,0),1),IF(COUNTIF(Нормы!$A$2:$A$1000,C2628)&gt;=Лист8!I2628,INDEX(Нормы!$D$2:$D$1000,MATCH(C2628,Нормы!$A$2:$A$1000,0)+I2627,1),0))*INDEX('Готовый продукция'!$E$2:$E$500,MATCH(A2628,'Готовый продукция'!$A$2:$A$500,0),1)</f>
        <v>#DIV/0!</v>
      </c>
      <c r="H2628" t="e">
        <f>IF(LEN(D2628)&gt;1,MAX($H$2:H2627)+1,0)</f>
        <v>#DIV/0!</v>
      </c>
      <c r="I2628">
        <f>COUNTIF($A$3:A2628,A2628)</f>
        <v>2626</v>
      </c>
    </row>
    <row r="2629" spans="1:9">
      <c r="A2629" s="2" t="e">
        <f>INDEX('Готовый продукция'!$A$2:$A$500,CEILING(ROW($A2627)/MAX('Готовый продукция'!$J$2:$J$500),1))</f>
        <v>#DIV/0!</v>
      </c>
      <c r="B2629" s="1" t="str">
        <f>IFERROR(INDEX('Готовый продукция'!$B$2:$E$500,MATCH(A2629,'Готовый продукция'!$A$2:$A$500,0),1),"")</f>
        <v/>
      </c>
      <c r="C2629" t="str">
        <f>IFERROR(INDEX('Готовый продукция'!$B$2:$E$500,MATCH(A2629,'Готовый продукция'!$A$2:$A$500,0),2),"")</f>
        <v/>
      </c>
      <c r="D2629" t="e">
        <f>IF(A2629&gt;A2628,INDEX(Нормы!$B$2:$B$1000,MATCH(C2629,Нормы!$A$2:$A$1000,0),1),IF(COUNTIF(Нормы!$A$2:$A$1000,C2629)&gt;=Лист8!I2629,INDEX(Нормы!$B$2:$B$1000,MATCH(C2629,Нормы!$A$2:$A$1000,0)+I2628,1),0))</f>
        <v>#DIV/0!</v>
      </c>
      <c r="E2629" t="e">
        <f>IF(A2629&gt;A2628,INDEX(Нормы!$C$2:$C$1000,MATCH(C2629,Нормы!$A$2:$A$1000,0),1),IF(COUNTIF(Нормы!$A$2:$A$1000,C2629)&gt;=Лист8!I2629,INDEX(Нормы!$C$2:$C$1000,MATCH(C2629,Нормы!$A$2:$A$1000,0)+I2628,1),0))</f>
        <v>#DIV/0!</v>
      </c>
      <c r="F2629" t="e">
        <f>IF(A2629&gt;A2628,INDEX(Нормы!$D$2:$D$1000,MATCH(C2629,Нормы!$A$2:$A$1000,0),1),IF(COUNTIF(Нормы!$A$2:$A$1000,C2629)&gt;=Лист8!I2629,INDEX(Нормы!$D$2:$D$1000,MATCH(C2629,Нормы!$A$2:$A$1000,0)+I2628,1),0))*INDEX('Готовый продукция'!$E$2:$E$500,MATCH(A2629,'Готовый продукция'!$A$2:$A$500,0),1)</f>
        <v>#DIV/0!</v>
      </c>
      <c r="H2629" t="e">
        <f>IF(LEN(D2629)&gt;1,MAX($H$2:H2628)+1,0)</f>
        <v>#DIV/0!</v>
      </c>
      <c r="I2629">
        <f>COUNTIF($A$3:A2629,A2629)</f>
        <v>2627</v>
      </c>
    </row>
    <row r="2630" spans="1:9">
      <c r="A2630" s="2" t="e">
        <f>INDEX('Готовый продукция'!$A$2:$A$500,CEILING(ROW($A2628)/MAX('Готовый продукция'!$J$2:$J$500),1))</f>
        <v>#DIV/0!</v>
      </c>
      <c r="B2630" s="1" t="str">
        <f>IFERROR(INDEX('Готовый продукция'!$B$2:$E$500,MATCH(A2630,'Готовый продукция'!$A$2:$A$500,0),1),"")</f>
        <v/>
      </c>
      <c r="C2630" t="str">
        <f>IFERROR(INDEX('Готовый продукция'!$B$2:$E$500,MATCH(A2630,'Готовый продукция'!$A$2:$A$500,0),2),"")</f>
        <v/>
      </c>
      <c r="D2630" t="e">
        <f>IF(A2630&gt;A2629,INDEX(Нормы!$B$2:$B$1000,MATCH(C2630,Нормы!$A$2:$A$1000,0),1),IF(COUNTIF(Нормы!$A$2:$A$1000,C2630)&gt;=Лист8!I2630,INDEX(Нормы!$B$2:$B$1000,MATCH(C2630,Нормы!$A$2:$A$1000,0)+I2629,1),0))</f>
        <v>#DIV/0!</v>
      </c>
      <c r="E2630" t="e">
        <f>IF(A2630&gt;A2629,INDEX(Нормы!$C$2:$C$1000,MATCH(C2630,Нормы!$A$2:$A$1000,0),1),IF(COUNTIF(Нормы!$A$2:$A$1000,C2630)&gt;=Лист8!I2630,INDEX(Нормы!$C$2:$C$1000,MATCH(C2630,Нормы!$A$2:$A$1000,0)+I2629,1),0))</f>
        <v>#DIV/0!</v>
      </c>
      <c r="F2630" t="e">
        <f>IF(A2630&gt;A2629,INDEX(Нормы!$D$2:$D$1000,MATCH(C2630,Нормы!$A$2:$A$1000,0),1),IF(COUNTIF(Нормы!$A$2:$A$1000,C2630)&gt;=Лист8!I2630,INDEX(Нормы!$D$2:$D$1000,MATCH(C2630,Нормы!$A$2:$A$1000,0)+I2629,1),0))*INDEX('Готовый продукция'!$E$2:$E$500,MATCH(A2630,'Готовый продукция'!$A$2:$A$500,0),1)</f>
        <v>#DIV/0!</v>
      </c>
      <c r="H2630" t="e">
        <f>IF(LEN(D2630)&gt;1,MAX($H$2:H2629)+1,0)</f>
        <v>#DIV/0!</v>
      </c>
      <c r="I2630">
        <f>COUNTIF($A$3:A2630,A2630)</f>
        <v>2628</v>
      </c>
    </row>
    <row r="2631" spans="1:9">
      <c r="A2631" s="2" t="e">
        <f>INDEX('Готовый продукция'!$A$2:$A$500,CEILING(ROW($A2629)/MAX('Готовый продукция'!$J$2:$J$500),1))</f>
        <v>#DIV/0!</v>
      </c>
      <c r="B2631" s="1" t="str">
        <f>IFERROR(INDEX('Готовый продукция'!$B$2:$E$500,MATCH(A2631,'Готовый продукция'!$A$2:$A$500,0),1),"")</f>
        <v/>
      </c>
      <c r="C2631" t="str">
        <f>IFERROR(INDEX('Готовый продукция'!$B$2:$E$500,MATCH(A2631,'Готовый продукция'!$A$2:$A$500,0),2),"")</f>
        <v/>
      </c>
      <c r="D2631" t="e">
        <f>IF(A2631&gt;A2630,INDEX(Нормы!$B$2:$B$1000,MATCH(C2631,Нормы!$A$2:$A$1000,0),1),IF(COUNTIF(Нормы!$A$2:$A$1000,C2631)&gt;=Лист8!I2631,INDEX(Нормы!$B$2:$B$1000,MATCH(C2631,Нормы!$A$2:$A$1000,0)+I2630,1),0))</f>
        <v>#DIV/0!</v>
      </c>
      <c r="E2631" t="e">
        <f>IF(A2631&gt;A2630,INDEX(Нормы!$C$2:$C$1000,MATCH(C2631,Нормы!$A$2:$A$1000,0),1),IF(COUNTIF(Нормы!$A$2:$A$1000,C2631)&gt;=Лист8!I2631,INDEX(Нормы!$C$2:$C$1000,MATCH(C2631,Нормы!$A$2:$A$1000,0)+I2630,1),0))</f>
        <v>#DIV/0!</v>
      </c>
      <c r="F2631" t="e">
        <f>IF(A2631&gt;A2630,INDEX(Нормы!$D$2:$D$1000,MATCH(C2631,Нормы!$A$2:$A$1000,0),1),IF(COUNTIF(Нормы!$A$2:$A$1000,C2631)&gt;=Лист8!I2631,INDEX(Нормы!$D$2:$D$1000,MATCH(C2631,Нормы!$A$2:$A$1000,0)+I2630,1),0))*INDEX('Готовый продукция'!$E$2:$E$500,MATCH(A2631,'Готовый продукция'!$A$2:$A$500,0),1)</f>
        <v>#DIV/0!</v>
      </c>
      <c r="H2631" t="e">
        <f>IF(LEN(D2631)&gt;1,MAX($H$2:H2630)+1,0)</f>
        <v>#DIV/0!</v>
      </c>
      <c r="I2631">
        <f>COUNTIF($A$3:A2631,A2631)</f>
        <v>2629</v>
      </c>
    </row>
    <row r="2632" spans="1:9">
      <c r="A2632" s="2" t="e">
        <f>INDEX('Готовый продукция'!$A$2:$A$500,CEILING(ROW($A2630)/MAX('Готовый продукция'!$J$2:$J$500),1))</f>
        <v>#DIV/0!</v>
      </c>
      <c r="B2632" s="1" t="str">
        <f>IFERROR(INDEX('Готовый продукция'!$B$2:$E$500,MATCH(A2632,'Готовый продукция'!$A$2:$A$500,0),1),"")</f>
        <v/>
      </c>
      <c r="C2632" t="str">
        <f>IFERROR(INDEX('Готовый продукция'!$B$2:$E$500,MATCH(A2632,'Готовый продукция'!$A$2:$A$500,0),2),"")</f>
        <v/>
      </c>
      <c r="D2632" t="e">
        <f>IF(A2632&gt;A2631,INDEX(Нормы!$B$2:$B$1000,MATCH(C2632,Нормы!$A$2:$A$1000,0),1),IF(COUNTIF(Нормы!$A$2:$A$1000,C2632)&gt;=Лист8!I2632,INDEX(Нормы!$B$2:$B$1000,MATCH(C2632,Нормы!$A$2:$A$1000,0)+I2631,1),0))</f>
        <v>#DIV/0!</v>
      </c>
      <c r="E2632" t="e">
        <f>IF(A2632&gt;A2631,INDEX(Нормы!$C$2:$C$1000,MATCH(C2632,Нормы!$A$2:$A$1000,0),1),IF(COUNTIF(Нормы!$A$2:$A$1000,C2632)&gt;=Лист8!I2632,INDEX(Нормы!$C$2:$C$1000,MATCH(C2632,Нормы!$A$2:$A$1000,0)+I2631,1),0))</f>
        <v>#DIV/0!</v>
      </c>
      <c r="F2632" t="e">
        <f>IF(A2632&gt;A2631,INDEX(Нормы!$D$2:$D$1000,MATCH(C2632,Нормы!$A$2:$A$1000,0),1),IF(COUNTIF(Нормы!$A$2:$A$1000,C2632)&gt;=Лист8!I2632,INDEX(Нормы!$D$2:$D$1000,MATCH(C2632,Нормы!$A$2:$A$1000,0)+I2631,1),0))*INDEX('Готовый продукция'!$E$2:$E$500,MATCH(A2632,'Готовый продукция'!$A$2:$A$500,0),1)</f>
        <v>#DIV/0!</v>
      </c>
      <c r="H2632" t="e">
        <f>IF(LEN(D2632)&gt;1,MAX($H$2:H2631)+1,0)</f>
        <v>#DIV/0!</v>
      </c>
      <c r="I2632">
        <f>COUNTIF($A$3:A2632,A2632)</f>
        <v>2630</v>
      </c>
    </row>
    <row r="2633" spans="1:9">
      <c r="A2633" s="2" t="e">
        <f>INDEX('Готовый продукция'!$A$2:$A$500,CEILING(ROW($A2631)/MAX('Готовый продукция'!$J$2:$J$500),1))</f>
        <v>#DIV/0!</v>
      </c>
      <c r="B2633" s="1" t="str">
        <f>IFERROR(INDEX('Готовый продукция'!$B$2:$E$500,MATCH(A2633,'Готовый продукция'!$A$2:$A$500,0),1),"")</f>
        <v/>
      </c>
      <c r="C2633" t="str">
        <f>IFERROR(INDEX('Готовый продукция'!$B$2:$E$500,MATCH(A2633,'Готовый продукция'!$A$2:$A$500,0),2),"")</f>
        <v/>
      </c>
      <c r="D2633" t="e">
        <f>IF(A2633&gt;A2632,INDEX(Нормы!$B$2:$B$1000,MATCH(C2633,Нормы!$A$2:$A$1000,0),1),IF(COUNTIF(Нормы!$A$2:$A$1000,C2633)&gt;=Лист8!I2633,INDEX(Нормы!$B$2:$B$1000,MATCH(C2633,Нормы!$A$2:$A$1000,0)+I2632,1),0))</f>
        <v>#DIV/0!</v>
      </c>
      <c r="E2633" t="e">
        <f>IF(A2633&gt;A2632,INDEX(Нормы!$C$2:$C$1000,MATCH(C2633,Нормы!$A$2:$A$1000,0),1),IF(COUNTIF(Нормы!$A$2:$A$1000,C2633)&gt;=Лист8!I2633,INDEX(Нормы!$C$2:$C$1000,MATCH(C2633,Нормы!$A$2:$A$1000,0)+I2632,1),0))</f>
        <v>#DIV/0!</v>
      </c>
      <c r="F2633" t="e">
        <f>IF(A2633&gt;A2632,INDEX(Нормы!$D$2:$D$1000,MATCH(C2633,Нормы!$A$2:$A$1000,0),1),IF(COUNTIF(Нормы!$A$2:$A$1000,C2633)&gt;=Лист8!I2633,INDEX(Нормы!$D$2:$D$1000,MATCH(C2633,Нормы!$A$2:$A$1000,0)+I2632,1),0))*INDEX('Готовый продукция'!$E$2:$E$500,MATCH(A2633,'Готовый продукция'!$A$2:$A$500,0),1)</f>
        <v>#DIV/0!</v>
      </c>
      <c r="H2633" t="e">
        <f>IF(LEN(D2633)&gt;1,MAX($H$2:H2632)+1,0)</f>
        <v>#DIV/0!</v>
      </c>
      <c r="I2633">
        <f>COUNTIF($A$3:A2633,A2633)</f>
        <v>2631</v>
      </c>
    </row>
    <row r="2634" spans="1:9">
      <c r="A2634" s="2" t="e">
        <f>INDEX('Готовый продукция'!$A$2:$A$500,CEILING(ROW($A2632)/MAX('Готовый продукция'!$J$2:$J$500),1))</f>
        <v>#DIV/0!</v>
      </c>
      <c r="B2634" s="1" t="str">
        <f>IFERROR(INDEX('Готовый продукция'!$B$2:$E$500,MATCH(A2634,'Готовый продукция'!$A$2:$A$500,0),1),"")</f>
        <v/>
      </c>
      <c r="C2634" t="str">
        <f>IFERROR(INDEX('Готовый продукция'!$B$2:$E$500,MATCH(A2634,'Готовый продукция'!$A$2:$A$500,0),2),"")</f>
        <v/>
      </c>
      <c r="D2634" t="e">
        <f>IF(A2634&gt;A2633,INDEX(Нормы!$B$2:$B$1000,MATCH(C2634,Нормы!$A$2:$A$1000,0),1),IF(COUNTIF(Нормы!$A$2:$A$1000,C2634)&gt;=Лист8!I2634,INDEX(Нормы!$B$2:$B$1000,MATCH(C2634,Нормы!$A$2:$A$1000,0)+I2633,1),0))</f>
        <v>#DIV/0!</v>
      </c>
      <c r="E2634" t="e">
        <f>IF(A2634&gt;A2633,INDEX(Нормы!$C$2:$C$1000,MATCH(C2634,Нормы!$A$2:$A$1000,0),1),IF(COUNTIF(Нормы!$A$2:$A$1000,C2634)&gt;=Лист8!I2634,INDEX(Нормы!$C$2:$C$1000,MATCH(C2634,Нормы!$A$2:$A$1000,0)+I2633,1),0))</f>
        <v>#DIV/0!</v>
      </c>
      <c r="F2634" t="e">
        <f>IF(A2634&gt;A2633,INDEX(Нормы!$D$2:$D$1000,MATCH(C2634,Нормы!$A$2:$A$1000,0),1),IF(COUNTIF(Нормы!$A$2:$A$1000,C2634)&gt;=Лист8!I2634,INDEX(Нормы!$D$2:$D$1000,MATCH(C2634,Нормы!$A$2:$A$1000,0)+I2633,1),0))*INDEX('Готовый продукция'!$E$2:$E$500,MATCH(A2634,'Готовый продукция'!$A$2:$A$500,0),1)</f>
        <v>#DIV/0!</v>
      </c>
      <c r="H2634" t="e">
        <f>IF(LEN(D2634)&gt;1,MAX($H$2:H2633)+1,0)</f>
        <v>#DIV/0!</v>
      </c>
      <c r="I2634">
        <f>COUNTIF($A$3:A2634,A2634)</f>
        <v>2632</v>
      </c>
    </row>
    <row r="2635" spans="1:9">
      <c r="A2635" s="2" t="e">
        <f>INDEX('Готовый продукция'!$A$2:$A$500,CEILING(ROW($A2633)/MAX('Готовый продукция'!$J$2:$J$500),1))</f>
        <v>#DIV/0!</v>
      </c>
      <c r="B2635" s="1" t="str">
        <f>IFERROR(INDEX('Готовый продукция'!$B$2:$E$500,MATCH(A2635,'Готовый продукция'!$A$2:$A$500,0),1),"")</f>
        <v/>
      </c>
      <c r="C2635" t="str">
        <f>IFERROR(INDEX('Готовый продукция'!$B$2:$E$500,MATCH(A2635,'Готовый продукция'!$A$2:$A$500,0),2),"")</f>
        <v/>
      </c>
      <c r="D2635" t="e">
        <f>IF(A2635&gt;A2634,INDEX(Нормы!$B$2:$B$1000,MATCH(C2635,Нормы!$A$2:$A$1000,0),1),IF(COUNTIF(Нормы!$A$2:$A$1000,C2635)&gt;=Лист8!I2635,INDEX(Нормы!$B$2:$B$1000,MATCH(C2635,Нормы!$A$2:$A$1000,0)+I2634,1),0))</f>
        <v>#DIV/0!</v>
      </c>
      <c r="E2635" t="e">
        <f>IF(A2635&gt;A2634,INDEX(Нормы!$C$2:$C$1000,MATCH(C2635,Нормы!$A$2:$A$1000,0),1),IF(COUNTIF(Нормы!$A$2:$A$1000,C2635)&gt;=Лист8!I2635,INDEX(Нормы!$C$2:$C$1000,MATCH(C2635,Нормы!$A$2:$A$1000,0)+I2634,1),0))</f>
        <v>#DIV/0!</v>
      </c>
      <c r="F2635" t="e">
        <f>IF(A2635&gt;A2634,INDEX(Нормы!$D$2:$D$1000,MATCH(C2635,Нормы!$A$2:$A$1000,0),1),IF(COUNTIF(Нормы!$A$2:$A$1000,C2635)&gt;=Лист8!I2635,INDEX(Нормы!$D$2:$D$1000,MATCH(C2635,Нормы!$A$2:$A$1000,0)+I2634,1),0))*INDEX('Готовый продукция'!$E$2:$E$500,MATCH(A2635,'Готовый продукция'!$A$2:$A$500,0),1)</f>
        <v>#DIV/0!</v>
      </c>
      <c r="H2635" t="e">
        <f>IF(LEN(D2635)&gt;1,MAX($H$2:H2634)+1,0)</f>
        <v>#DIV/0!</v>
      </c>
      <c r="I2635">
        <f>COUNTIF($A$3:A2635,A2635)</f>
        <v>2633</v>
      </c>
    </row>
    <row r="2636" spans="1:9">
      <c r="A2636" s="2" t="e">
        <f>INDEX('Готовый продукция'!$A$2:$A$500,CEILING(ROW($A2634)/MAX('Готовый продукция'!$J$2:$J$500),1))</f>
        <v>#DIV/0!</v>
      </c>
      <c r="B2636" s="1" t="str">
        <f>IFERROR(INDEX('Готовый продукция'!$B$2:$E$500,MATCH(A2636,'Готовый продукция'!$A$2:$A$500,0),1),"")</f>
        <v/>
      </c>
      <c r="C2636" t="str">
        <f>IFERROR(INDEX('Готовый продукция'!$B$2:$E$500,MATCH(A2636,'Готовый продукция'!$A$2:$A$500,0),2),"")</f>
        <v/>
      </c>
      <c r="D2636" t="e">
        <f>IF(A2636&gt;A2635,INDEX(Нормы!$B$2:$B$1000,MATCH(C2636,Нормы!$A$2:$A$1000,0),1),IF(COUNTIF(Нормы!$A$2:$A$1000,C2636)&gt;=Лист8!I2636,INDEX(Нормы!$B$2:$B$1000,MATCH(C2636,Нормы!$A$2:$A$1000,0)+I2635,1),0))</f>
        <v>#DIV/0!</v>
      </c>
      <c r="E2636" t="e">
        <f>IF(A2636&gt;A2635,INDEX(Нормы!$C$2:$C$1000,MATCH(C2636,Нормы!$A$2:$A$1000,0),1),IF(COUNTIF(Нормы!$A$2:$A$1000,C2636)&gt;=Лист8!I2636,INDEX(Нормы!$C$2:$C$1000,MATCH(C2636,Нормы!$A$2:$A$1000,0)+I2635,1),0))</f>
        <v>#DIV/0!</v>
      </c>
      <c r="F2636" t="e">
        <f>IF(A2636&gt;A2635,INDEX(Нормы!$D$2:$D$1000,MATCH(C2636,Нормы!$A$2:$A$1000,0),1),IF(COUNTIF(Нормы!$A$2:$A$1000,C2636)&gt;=Лист8!I2636,INDEX(Нормы!$D$2:$D$1000,MATCH(C2636,Нормы!$A$2:$A$1000,0)+I2635,1),0))*INDEX('Готовый продукция'!$E$2:$E$500,MATCH(A2636,'Готовый продукция'!$A$2:$A$500,0),1)</f>
        <v>#DIV/0!</v>
      </c>
      <c r="H2636" t="e">
        <f>IF(LEN(D2636)&gt;1,MAX($H$2:H2635)+1,0)</f>
        <v>#DIV/0!</v>
      </c>
      <c r="I2636">
        <f>COUNTIF($A$3:A2636,A2636)</f>
        <v>2634</v>
      </c>
    </row>
    <row r="2637" spans="1:9">
      <c r="A2637" s="2" t="e">
        <f>INDEX('Готовый продукция'!$A$2:$A$500,CEILING(ROW($A2635)/MAX('Готовый продукция'!$J$2:$J$500),1))</f>
        <v>#DIV/0!</v>
      </c>
      <c r="B2637" s="1" t="str">
        <f>IFERROR(INDEX('Готовый продукция'!$B$2:$E$500,MATCH(A2637,'Готовый продукция'!$A$2:$A$500,0),1),"")</f>
        <v/>
      </c>
      <c r="C2637" t="str">
        <f>IFERROR(INDEX('Готовый продукция'!$B$2:$E$500,MATCH(A2637,'Готовый продукция'!$A$2:$A$500,0),2),"")</f>
        <v/>
      </c>
      <c r="D2637" t="e">
        <f>IF(A2637&gt;A2636,INDEX(Нормы!$B$2:$B$1000,MATCH(C2637,Нормы!$A$2:$A$1000,0),1),IF(COUNTIF(Нормы!$A$2:$A$1000,C2637)&gt;=Лист8!I2637,INDEX(Нормы!$B$2:$B$1000,MATCH(C2637,Нормы!$A$2:$A$1000,0)+I2636,1),0))</f>
        <v>#DIV/0!</v>
      </c>
      <c r="E2637" t="e">
        <f>IF(A2637&gt;A2636,INDEX(Нормы!$C$2:$C$1000,MATCH(C2637,Нормы!$A$2:$A$1000,0),1),IF(COUNTIF(Нормы!$A$2:$A$1000,C2637)&gt;=Лист8!I2637,INDEX(Нормы!$C$2:$C$1000,MATCH(C2637,Нормы!$A$2:$A$1000,0)+I2636,1),0))</f>
        <v>#DIV/0!</v>
      </c>
      <c r="F2637" t="e">
        <f>IF(A2637&gt;A2636,INDEX(Нормы!$D$2:$D$1000,MATCH(C2637,Нормы!$A$2:$A$1000,0),1),IF(COUNTIF(Нормы!$A$2:$A$1000,C2637)&gt;=Лист8!I2637,INDEX(Нормы!$D$2:$D$1000,MATCH(C2637,Нормы!$A$2:$A$1000,0)+I2636,1),0))*INDEX('Готовый продукция'!$E$2:$E$500,MATCH(A2637,'Готовый продукция'!$A$2:$A$500,0),1)</f>
        <v>#DIV/0!</v>
      </c>
      <c r="H2637" t="e">
        <f>IF(LEN(D2637)&gt;1,MAX($H$2:H2636)+1,0)</f>
        <v>#DIV/0!</v>
      </c>
      <c r="I2637">
        <f>COUNTIF($A$3:A2637,A2637)</f>
        <v>2635</v>
      </c>
    </row>
    <row r="2638" spans="1:9">
      <c r="A2638" s="2" t="e">
        <f>INDEX('Готовый продукция'!$A$2:$A$500,CEILING(ROW($A2636)/MAX('Готовый продукция'!$J$2:$J$500),1))</f>
        <v>#DIV/0!</v>
      </c>
      <c r="B2638" s="1" t="str">
        <f>IFERROR(INDEX('Готовый продукция'!$B$2:$E$500,MATCH(A2638,'Готовый продукция'!$A$2:$A$500,0),1),"")</f>
        <v/>
      </c>
      <c r="C2638" t="str">
        <f>IFERROR(INDEX('Готовый продукция'!$B$2:$E$500,MATCH(A2638,'Готовый продукция'!$A$2:$A$500,0),2),"")</f>
        <v/>
      </c>
      <c r="D2638" t="e">
        <f>IF(A2638&gt;A2637,INDEX(Нормы!$B$2:$B$1000,MATCH(C2638,Нормы!$A$2:$A$1000,0),1),IF(COUNTIF(Нормы!$A$2:$A$1000,C2638)&gt;=Лист8!I2638,INDEX(Нормы!$B$2:$B$1000,MATCH(C2638,Нормы!$A$2:$A$1000,0)+I2637,1),0))</f>
        <v>#DIV/0!</v>
      </c>
      <c r="E2638" t="e">
        <f>IF(A2638&gt;A2637,INDEX(Нормы!$C$2:$C$1000,MATCH(C2638,Нормы!$A$2:$A$1000,0),1),IF(COUNTIF(Нормы!$A$2:$A$1000,C2638)&gt;=Лист8!I2638,INDEX(Нормы!$C$2:$C$1000,MATCH(C2638,Нормы!$A$2:$A$1000,0)+I2637,1),0))</f>
        <v>#DIV/0!</v>
      </c>
      <c r="F2638" t="e">
        <f>IF(A2638&gt;A2637,INDEX(Нормы!$D$2:$D$1000,MATCH(C2638,Нормы!$A$2:$A$1000,0),1),IF(COUNTIF(Нормы!$A$2:$A$1000,C2638)&gt;=Лист8!I2638,INDEX(Нормы!$D$2:$D$1000,MATCH(C2638,Нормы!$A$2:$A$1000,0)+I2637,1),0))*INDEX('Готовый продукция'!$E$2:$E$500,MATCH(A2638,'Готовый продукция'!$A$2:$A$500,0),1)</f>
        <v>#DIV/0!</v>
      </c>
      <c r="H2638" t="e">
        <f>IF(LEN(D2638)&gt;1,MAX($H$2:H2637)+1,0)</f>
        <v>#DIV/0!</v>
      </c>
      <c r="I2638">
        <f>COUNTIF($A$3:A2638,A2638)</f>
        <v>2636</v>
      </c>
    </row>
    <row r="2639" spans="1:9">
      <c r="A2639" s="2" t="e">
        <f>INDEX('Готовый продукция'!$A$2:$A$500,CEILING(ROW($A2637)/MAX('Готовый продукция'!$J$2:$J$500),1))</f>
        <v>#DIV/0!</v>
      </c>
      <c r="B2639" s="1" t="str">
        <f>IFERROR(INDEX('Готовый продукция'!$B$2:$E$500,MATCH(A2639,'Готовый продукция'!$A$2:$A$500,0),1),"")</f>
        <v/>
      </c>
      <c r="C2639" t="str">
        <f>IFERROR(INDEX('Готовый продукция'!$B$2:$E$500,MATCH(A2639,'Готовый продукция'!$A$2:$A$500,0),2),"")</f>
        <v/>
      </c>
      <c r="D2639" t="e">
        <f>IF(A2639&gt;A2638,INDEX(Нормы!$B$2:$B$1000,MATCH(C2639,Нормы!$A$2:$A$1000,0),1),IF(COUNTIF(Нормы!$A$2:$A$1000,C2639)&gt;=Лист8!I2639,INDEX(Нормы!$B$2:$B$1000,MATCH(C2639,Нормы!$A$2:$A$1000,0)+I2638,1),0))</f>
        <v>#DIV/0!</v>
      </c>
      <c r="E2639" t="e">
        <f>IF(A2639&gt;A2638,INDEX(Нормы!$C$2:$C$1000,MATCH(C2639,Нормы!$A$2:$A$1000,0),1),IF(COUNTIF(Нормы!$A$2:$A$1000,C2639)&gt;=Лист8!I2639,INDEX(Нормы!$C$2:$C$1000,MATCH(C2639,Нормы!$A$2:$A$1000,0)+I2638,1),0))</f>
        <v>#DIV/0!</v>
      </c>
      <c r="F2639" t="e">
        <f>IF(A2639&gt;A2638,INDEX(Нормы!$D$2:$D$1000,MATCH(C2639,Нормы!$A$2:$A$1000,0),1),IF(COUNTIF(Нормы!$A$2:$A$1000,C2639)&gt;=Лист8!I2639,INDEX(Нормы!$D$2:$D$1000,MATCH(C2639,Нормы!$A$2:$A$1000,0)+I2638,1),0))*INDEX('Готовый продукция'!$E$2:$E$500,MATCH(A2639,'Готовый продукция'!$A$2:$A$500,0),1)</f>
        <v>#DIV/0!</v>
      </c>
      <c r="H2639" t="e">
        <f>IF(LEN(D2639)&gt;1,MAX($H$2:H2638)+1,0)</f>
        <v>#DIV/0!</v>
      </c>
      <c r="I2639">
        <f>COUNTIF($A$3:A2639,A2639)</f>
        <v>2637</v>
      </c>
    </row>
    <row r="2640" spans="1:9">
      <c r="A2640" s="2" t="e">
        <f>INDEX('Готовый продукция'!$A$2:$A$500,CEILING(ROW($A2638)/MAX('Готовый продукция'!$J$2:$J$500),1))</f>
        <v>#DIV/0!</v>
      </c>
      <c r="B2640" s="1" t="str">
        <f>IFERROR(INDEX('Готовый продукция'!$B$2:$E$500,MATCH(A2640,'Готовый продукция'!$A$2:$A$500,0),1),"")</f>
        <v/>
      </c>
      <c r="C2640" t="str">
        <f>IFERROR(INDEX('Готовый продукция'!$B$2:$E$500,MATCH(A2640,'Готовый продукция'!$A$2:$A$500,0),2),"")</f>
        <v/>
      </c>
      <c r="D2640" t="e">
        <f>IF(A2640&gt;A2639,INDEX(Нормы!$B$2:$B$1000,MATCH(C2640,Нормы!$A$2:$A$1000,0),1),IF(COUNTIF(Нормы!$A$2:$A$1000,C2640)&gt;=Лист8!I2640,INDEX(Нормы!$B$2:$B$1000,MATCH(C2640,Нормы!$A$2:$A$1000,0)+I2639,1),0))</f>
        <v>#DIV/0!</v>
      </c>
      <c r="E2640" t="e">
        <f>IF(A2640&gt;A2639,INDEX(Нормы!$C$2:$C$1000,MATCH(C2640,Нормы!$A$2:$A$1000,0),1),IF(COUNTIF(Нормы!$A$2:$A$1000,C2640)&gt;=Лист8!I2640,INDEX(Нормы!$C$2:$C$1000,MATCH(C2640,Нормы!$A$2:$A$1000,0)+I2639,1),0))</f>
        <v>#DIV/0!</v>
      </c>
      <c r="F2640" t="e">
        <f>IF(A2640&gt;A2639,INDEX(Нормы!$D$2:$D$1000,MATCH(C2640,Нормы!$A$2:$A$1000,0),1),IF(COUNTIF(Нормы!$A$2:$A$1000,C2640)&gt;=Лист8!I2640,INDEX(Нормы!$D$2:$D$1000,MATCH(C2640,Нормы!$A$2:$A$1000,0)+I2639,1),0))*INDEX('Готовый продукция'!$E$2:$E$500,MATCH(A2640,'Готовый продукция'!$A$2:$A$500,0),1)</f>
        <v>#DIV/0!</v>
      </c>
      <c r="H2640" t="e">
        <f>IF(LEN(D2640)&gt;1,MAX($H$2:H2639)+1,0)</f>
        <v>#DIV/0!</v>
      </c>
      <c r="I2640">
        <f>COUNTIF($A$3:A2640,A2640)</f>
        <v>2638</v>
      </c>
    </row>
    <row r="2641" spans="1:9">
      <c r="A2641" s="2" t="e">
        <f>INDEX('Готовый продукция'!$A$2:$A$500,CEILING(ROW($A2639)/MAX('Готовый продукция'!$J$2:$J$500),1))</f>
        <v>#DIV/0!</v>
      </c>
      <c r="B2641" s="1" t="str">
        <f>IFERROR(INDEX('Готовый продукция'!$B$2:$E$500,MATCH(A2641,'Готовый продукция'!$A$2:$A$500,0),1),"")</f>
        <v/>
      </c>
      <c r="C2641" t="str">
        <f>IFERROR(INDEX('Готовый продукция'!$B$2:$E$500,MATCH(A2641,'Готовый продукция'!$A$2:$A$500,0),2),"")</f>
        <v/>
      </c>
      <c r="D2641" t="e">
        <f>IF(A2641&gt;A2640,INDEX(Нормы!$B$2:$B$1000,MATCH(C2641,Нормы!$A$2:$A$1000,0),1),IF(COUNTIF(Нормы!$A$2:$A$1000,C2641)&gt;=Лист8!I2641,INDEX(Нормы!$B$2:$B$1000,MATCH(C2641,Нормы!$A$2:$A$1000,0)+I2640,1),0))</f>
        <v>#DIV/0!</v>
      </c>
      <c r="E2641" t="e">
        <f>IF(A2641&gt;A2640,INDEX(Нормы!$C$2:$C$1000,MATCH(C2641,Нормы!$A$2:$A$1000,0),1),IF(COUNTIF(Нормы!$A$2:$A$1000,C2641)&gt;=Лист8!I2641,INDEX(Нормы!$C$2:$C$1000,MATCH(C2641,Нормы!$A$2:$A$1000,0)+I2640,1),0))</f>
        <v>#DIV/0!</v>
      </c>
      <c r="F2641" t="e">
        <f>IF(A2641&gt;A2640,INDEX(Нормы!$D$2:$D$1000,MATCH(C2641,Нормы!$A$2:$A$1000,0),1),IF(COUNTIF(Нормы!$A$2:$A$1000,C2641)&gt;=Лист8!I2641,INDEX(Нормы!$D$2:$D$1000,MATCH(C2641,Нормы!$A$2:$A$1000,0)+I2640,1),0))*INDEX('Готовый продукция'!$E$2:$E$500,MATCH(A2641,'Готовый продукция'!$A$2:$A$500,0),1)</f>
        <v>#DIV/0!</v>
      </c>
      <c r="H2641" t="e">
        <f>IF(LEN(D2641)&gt;1,MAX($H$2:H2640)+1,0)</f>
        <v>#DIV/0!</v>
      </c>
      <c r="I2641">
        <f>COUNTIF($A$3:A2641,A2641)</f>
        <v>2639</v>
      </c>
    </row>
    <row r="2642" spans="1:9">
      <c r="A2642" s="2" t="e">
        <f>INDEX('Готовый продукция'!$A$2:$A$500,CEILING(ROW($A2640)/MAX('Готовый продукция'!$J$2:$J$500),1))</f>
        <v>#DIV/0!</v>
      </c>
      <c r="B2642" s="1" t="str">
        <f>IFERROR(INDEX('Готовый продукция'!$B$2:$E$500,MATCH(A2642,'Готовый продукция'!$A$2:$A$500,0),1),"")</f>
        <v/>
      </c>
      <c r="C2642" t="str">
        <f>IFERROR(INDEX('Готовый продукция'!$B$2:$E$500,MATCH(A2642,'Готовый продукция'!$A$2:$A$500,0),2),"")</f>
        <v/>
      </c>
      <c r="D2642" t="e">
        <f>IF(A2642&gt;A2641,INDEX(Нормы!$B$2:$B$1000,MATCH(C2642,Нормы!$A$2:$A$1000,0),1),IF(COUNTIF(Нормы!$A$2:$A$1000,C2642)&gt;=Лист8!I2642,INDEX(Нормы!$B$2:$B$1000,MATCH(C2642,Нормы!$A$2:$A$1000,0)+I2641,1),0))</f>
        <v>#DIV/0!</v>
      </c>
      <c r="E2642" t="e">
        <f>IF(A2642&gt;A2641,INDEX(Нормы!$C$2:$C$1000,MATCH(C2642,Нормы!$A$2:$A$1000,0),1),IF(COUNTIF(Нормы!$A$2:$A$1000,C2642)&gt;=Лист8!I2642,INDEX(Нормы!$C$2:$C$1000,MATCH(C2642,Нормы!$A$2:$A$1000,0)+I2641,1),0))</f>
        <v>#DIV/0!</v>
      </c>
      <c r="F2642" t="e">
        <f>IF(A2642&gt;A2641,INDEX(Нормы!$D$2:$D$1000,MATCH(C2642,Нормы!$A$2:$A$1000,0),1),IF(COUNTIF(Нормы!$A$2:$A$1000,C2642)&gt;=Лист8!I2642,INDEX(Нормы!$D$2:$D$1000,MATCH(C2642,Нормы!$A$2:$A$1000,0)+I2641,1),0))*INDEX('Готовый продукция'!$E$2:$E$500,MATCH(A2642,'Готовый продукция'!$A$2:$A$500,0),1)</f>
        <v>#DIV/0!</v>
      </c>
      <c r="H2642" t="e">
        <f>IF(LEN(D2642)&gt;1,MAX($H$2:H2641)+1,0)</f>
        <v>#DIV/0!</v>
      </c>
      <c r="I2642">
        <f>COUNTIF($A$3:A2642,A2642)</f>
        <v>2640</v>
      </c>
    </row>
    <row r="2643" spans="1:9">
      <c r="A2643" s="2" t="e">
        <f>INDEX('Готовый продукция'!$A$2:$A$500,CEILING(ROW($A2641)/MAX('Готовый продукция'!$J$2:$J$500),1))</f>
        <v>#DIV/0!</v>
      </c>
      <c r="B2643" s="1" t="str">
        <f>IFERROR(INDEX('Готовый продукция'!$B$2:$E$500,MATCH(A2643,'Готовый продукция'!$A$2:$A$500,0),1),"")</f>
        <v/>
      </c>
      <c r="C2643" t="str">
        <f>IFERROR(INDEX('Готовый продукция'!$B$2:$E$500,MATCH(A2643,'Готовый продукция'!$A$2:$A$500,0),2),"")</f>
        <v/>
      </c>
      <c r="D2643" t="e">
        <f>IF(A2643&gt;A2642,INDEX(Нормы!$B$2:$B$1000,MATCH(C2643,Нормы!$A$2:$A$1000,0),1),IF(COUNTIF(Нормы!$A$2:$A$1000,C2643)&gt;=Лист8!I2643,INDEX(Нормы!$B$2:$B$1000,MATCH(C2643,Нормы!$A$2:$A$1000,0)+I2642,1),0))</f>
        <v>#DIV/0!</v>
      </c>
      <c r="E2643" t="e">
        <f>IF(A2643&gt;A2642,INDEX(Нормы!$C$2:$C$1000,MATCH(C2643,Нормы!$A$2:$A$1000,0),1),IF(COUNTIF(Нормы!$A$2:$A$1000,C2643)&gt;=Лист8!I2643,INDEX(Нормы!$C$2:$C$1000,MATCH(C2643,Нормы!$A$2:$A$1000,0)+I2642,1),0))</f>
        <v>#DIV/0!</v>
      </c>
      <c r="F2643" t="e">
        <f>IF(A2643&gt;A2642,INDEX(Нормы!$D$2:$D$1000,MATCH(C2643,Нормы!$A$2:$A$1000,0),1),IF(COUNTIF(Нормы!$A$2:$A$1000,C2643)&gt;=Лист8!I2643,INDEX(Нормы!$D$2:$D$1000,MATCH(C2643,Нормы!$A$2:$A$1000,0)+I2642,1),0))*INDEX('Готовый продукция'!$E$2:$E$500,MATCH(A2643,'Готовый продукция'!$A$2:$A$500,0),1)</f>
        <v>#DIV/0!</v>
      </c>
      <c r="H2643" t="e">
        <f>IF(LEN(D2643)&gt;1,MAX($H$2:H2642)+1,0)</f>
        <v>#DIV/0!</v>
      </c>
      <c r="I2643">
        <f>COUNTIF($A$3:A2643,A2643)</f>
        <v>2641</v>
      </c>
    </row>
    <row r="2644" spans="1:9">
      <c r="A2644" s="2" t="e">
        <f>INDEX('Готовый продукция'!$A$2:$A$500,CEILING(ROW($A2642)/MAX('Готовый продукция'!$J$2:$J$500),1))</f>
        <v>#DIV/0!</v>
      </c>
      <c r="B2644" s="1" t="str">
        <f>IFERROR(INDEX('Готовый продукция'!$B$2:$E$500,MATCH(A2644,'Готовый продукция'!$A$2:$A$500,0),1),"")</f>
        <v/>
      </c>
      <c r="C2644" t="str">
        <f>IFERROR(INDEX('Готовый продукция'!$B$2:$E$500,MATCH(A2644,'Готовый продукция'!$A$2:$A$500,0),2),"")</f>
        <v/>
      </c>
      <c r="D2644" t="e">
        <f>IF(A2644&gt;A2643,INDEX(Нормы!$B$2:$B$1000,MATCH(C2644,Нормы!$A$2:$A$1000,0),1),IF(COUNTIF(Нормы!$A$2:$A$1000,C2644)&gt;=Лист8!I2644,INDEX(Нормы!$B$2:$B$1000,MATCH(C2644,Нормы!$A$2:$A$1000,0)+I2643,1),0))</f>
        <v>#DIV/0!</v>
      </c>
      <c r="E2644" t="e">
        <f>IF(A2644&gt;A2643,INDEX(Нормы!$C$2:$C$1000,MATCH(C2644,Нормы!$A$2:$A$1000,0),1),IF(COUNTIF(Нормы!$A$2:$A$1000,C2644)&gt;=Лист8!I2644,INDEX(Нормы!$C$2:$C$1000,MATCH(C2644,Нормы!$A$2:$A$1000,0)+I2643,1),0))</f>
        <v>#DIV/0!</v>
      </c>
      <c r="F2644" t="e">
        <f>IF(A2644&gt;A2643,INDEX(Нормы!$D$2:$D$1000,MATCH(C2644,Нормы!$A$2:$A$1000,0),1),IF(COUNTIF(Нормы!$A$2:$A$1000,C2644)&gt;=Лист8!I2644,INDEX(Нормы!$D$2:$D$1000,MATCH(C2644,Нормы!$A$2:$A$1000,0)+I2643,1),0))*INDEX('Готовый продукция'!$E$2:$E$500,MATCH(A2644,'Готовый продукция'!$A$2:$A$500,0),1)</f>
        <v>#DIV/0!</v>
      </c>
      <c r="H2644" t="e">
        <f>IF(LEN(D2644)&gt;1,MAX($H$2:H2643)+1,0)</f>
        <v>#DIV/0!</v>
      </c>
      <c r="I2644">
        <f>COUNTIF($A$3:A2644,A2644)</f>
        <v>2642</v>
      </c>
    </row>
    <row r="2645" spans="1:9">
      <c r="A2645" s="2" t="e">
        <f>INDEX('Готовый продукция'!$A$2:$A$500,CEILING(ROW($A2643)/MAX('Готовый продукция'!$J$2:$J$500),1))</f>
        <v>#DIV/0!</v>
      </c>
      <c r="B2645" s="1" t="str">
        <f>IFERROR(INDEX('Готовый продукция'!$B$2:$E$500,MATCH(A2645,'Готовый продукция'!$A$2:$A$500,0),1),"")</f>
        <v/>
      </c>
      <c r="C2645" t="str">
        <f>IFERROR(INDEX('Готовый продукция'!$B$2:$E$500,MATCH(A2645,'Готовый продукция'!$A$2:$A$500,0),2),"")</f>
        <v/>
      </c>
      <c r="D2645" t="e">
        <f>IF(A2645&gt;A2644,INDEX(Нормы!$B$2:$B$1000,MATCH(C2645,Нормы!$A$2:$A$1000,0),1),IF(COUNTIF(Нормы!$A$2:$A$1000,C2645)&gt;=Лист8!I2645,INDEX(Нормы!$B$2:$B$1000,MATCH(C2645,Нормы!$A$2:$A$1000,0)+I2644,1),0))</f>
        <v>#DIV/0!</v>
      </c>
      <c r="E2645" t="e">
        <f>IF(A2645&gt;A2644,INDEX(Нормы!$C$2:$C$1000,MATCH(C2645,Нормы!$A$2:$A$1000,0),1),IF(COUNTIF(Нормы!$A$2:$A$1000,C2645)&gt;=Лист8!I2645,INDEX(Нормы!$C$2:$C$1000,MATCH(C2645,Нормы!$A$2:$A$1000,0)+I2644,1),0))</f>
        <v>#DIV/0!</v>
      </c>
      <c r="F2645" t="e">
        <f>IF(A2645&gt;A2644,INDEX(Нормы!$D$2:$D$1000,MATCH(C2645,Нормы!$A$2:$A$1000,0),1),IF(COUNTIF(Нормы!$A$2:$A$1000,C2645)&gt;=Лист8!I2645,INDEX(Нормы!$D$2:$D$1000,MATCH(C2645,Нормы!$A$2:$A$1000,0)+I2644,1),0))*INDEX('Готовый продукция'!$E$2:$E$500,MATCH(A2645,'Готовый продукция'!$A$2:$A$500,0),1)</f>
        <v>#DIV/0!</v>
      </c>
      <c r="H2645" t="e">
        <f>IF(LEN(D2645)&gt;1,MAX($H$2:H2644)+1,0)</f>
        <v>#DIV/0!</v>
      </c>
      <c r="I2645">
        <f>COUNTIF($A$3:A2645,A2645)</f>
        <v>2643</v>
      </c>
    </row>
    <row r="2646" spans="1:9">
      <c r="A2646" s="2" t="e">
        <f>INDEX('Готовый продукция'!$A$2:$A$500,CEILING(ROW($A2644)/MAX('Готовый продукция'!$J$2:$J$500),1))</f>
        <v>#DIV/0!</v>
      </c>
      <c r="B2646" s="1" t="str">
        <f>IFERROR(INDEX('Готовый продукция'!$B$2:$E$500,MATCH(A2646,'Готовый продукция'!$A$2:$A$500,0),1),"")</f>
        <v/>
      </c>
      <c r="C2646" t="str">
        <f>IFERROR(INDEX('Готовый продукция'!$B$2:$E$500,MATCH(A2646,'Готовый продукция'!$A$2:$A$500,0),2),"")</f>
        <v/>
      </c>
      <c r="D2646" t="e">
        <f>IF(A2646&gt;A2645,INDEX(Нормы!$B$2:$B$1000,MATCH(C2646,Нормы!$A$2:$A$1000,0),1),IF(COUNTIF(Нормы!$A$2:$A$1000,C2646)&gt;=Лист8!I2646,INDEX(Нормы!$B$2:$B$1000,MATCH(C2646,Нормы!$A$2:$A$1000,0)+I2645,1),0))</f>
        <v>#DIV/0!</v>
      </c>
      <c r="E2646" t="e">
        <f>IF(A2646&gt;A2645,INDEX(Нормы!$C$2:$C$1000,MATCH(C2646,Нормы!$A$2:$A$1000,0),1),IF(COUNTIF(Нормы!$A$2:$A$1000,C2646)&gt;=Лист8!I2646,INDEX(Нормы!$C$2:$C$1000,MATCH(C2646,Нормы!$A$2:$A$1000,0)+I2645,1),0))</f>
        <v>#DIV/0!</v>
      </c>
      <c r="F2646" t="e">
        <f>IF(A2646&gt;A2645,INDEX(Нормы!$D$2:$D$1000,MATCH(C2646,Нормы!$A$2:$A$1000,0),1),IF(COUNTIF(Нормы!$A$2:$A$1000,C2646)&gt;=Лист8!I2646,INDEX(Нормы!$D$2:$D$1000,MATCH(C2646,Нормы!$A$2:$A$1000,0)+I2645,1),0))*INDEX('Готовый продукция'!$E$2:$E$500,MATCH(A2646,'Готовый продукция'!$A$2:$A$500,0),1)</f>
        <v>#DIV/0!</v>
      </c>
      <c r="H2646" t="e">
        <f>IF(LEN(D2646)&gt;1,MAX($H$2:H2645)+1,0)</f>
        <v>#DIV/0!</v>
      </c>
      <c r="I2646">
        <f>COUNTIF($A$3:A2646,A2646)</f>
        <v>2644</v>
      </c>
    </row>
    <row r="2647" spans="1:9">
      <c r="A2647" s="2" t="e">
        <f>INDEX('Готовый продукция'!$A$2:$A$500,CEILING(ROW($A2645)/MAX('Готовый продукция'!$J$2:$J$500),1))</f>
        <v>#DIV/0!</v>
      </c>
      <c r="B2647" s="1" t="str">
        <f>IFERROR(INDEX('Готовый продукция'!$B$2:$E$500,MATCH(A2647,'Готовый продукция'!$A$2:$A$500,0),1),"")</f>
        <v/>
      </c>
      <c r="C2647" t="str">
        <f>IFERROR(INDEX('Готовый продукция'!$B$2:$E$500,MATCH(A2647,'Готовый продукция'!$A$2:$A$500,0),2),"")</f>
        <v/>
      </c>
      <c r="D2647" t="e">
        <f>IF(A2647&gt;A2646,INDEX(Нормы!$B$2:$B$1000,MATCH(C2647,Нормы!$A$2:$A$1000,0),1),IF(COUNTIF(Нормы!$A$2:$A$1000,C2647)&gt;=Лист8!I2647,INDEX(Нормы!$B$2:$B$1000,MATCH(C2647,Нормы!$A$2:$A$1000,0)+I2646,1),0))</f>
        <v>#DIV/0!</v>
      </c>
      <c r="E2647" t="e">
        <f>IF(A2647&gt;A2646,INDEX(Нормы!$C$2:$C$1000,MATCH(C2647,Нормы!$A$2:$A$1000,0),1),IF(COUNTIF(Нормы!$A$2:$A$1000,C2647)&gt;=Лист8!I2647,INDEX(Нормы!$C$2:$C$1000,MATCH(C2647,Нормы!$A$2:$A$1000,0)+I2646,1),0))</f>
        <v>#DIV/0!</v>
      </c>
      <c r="F2647" t="e">
        <f>IF(A2647&gt;A2646,INDEX(Нормы!$D$2:$D$1000,MATCH(C2647,Нормы!$A$2:$A$1000,0),1),IF(COUNTIF(Нормы!$A$2:$A$1000,C2647)&gt;=Лист8!I2647,INDEX(Нормы!$D$2:$D$1000,MATCH(C2647,Нормы!$A$2:$A$1000,0)+I2646,1),0))*INDEX('Готовый продукция'!$E$2:$E$500,MATCH(A2647,'Готовый продукция'!$A$2:$A$500,0),1)</f>
        <v>#DIV/0!</v>
      </c>
      <c r="H2647" t="e">
        <f>IF(LEN(D2647)&gt;1,MAX($H$2:H2646)+1,0)</f>
        <v>#DIV/0!</v>
      </c>
      <c r="I2647">
        <f>COUNTIF($A$3:A2647,A2647)</f>
        <v>2645</v>
      </c>
    </row>
    <row r="2648" spans="1:9">
      <c r="A2648" s="2" t="e">
        <f>INDEX('Готовый продукция'!$A$2:$A$500,CEILING(ROW($A2646)/MAX('Готовый продукция'!$J$2:$J$500),1))</f>
        <v>#DIV/0!</v>
      </c>
      <c r="B2648" s="1" t="str">
        <f>IFERROR(INDEX('Готовый продукция'!$B$2:$E$500,MATCH(A2648,'Готовый продукция'!$A$2:$A$500,0),1),"")</f>
        <v/>
      </c>
      <c r="C2648" t="str">
        <f>IFERROR(INDEX('Готовый продукция'!$B$2:$E$500,MATCH(A2648,'Готовый продукция'!$A$2:$A$500,0),2),"")</f>
        <v/>
      </c>
      <c r="D2648" t="e">
        <f>IF(A2648&gt;A2647,INDEX(Нормы!$B$2:$B$1000,MATCH(C2648,Нормы!$A$2:$A$1000,0),1),IF(COUNTIF(Нормы!$A$2:$A$1000,C2648)&gt;=Лист8!I2648,INDEX(Нормы!$B$2:$B$1000,MATCH(C2648,Нормы!$A$2:$A$1000,0)+I2647,1),0))</f>
        <v>#DIV/0!</v>
      </c>
      <c r="E2648" t="e">
        <f>IF(A2648&gt;A2647,INDEX(Нормы!$C$2:$C$1000,MATCH(C2648,Нормы!$A$2:$A$1000,0),1),IF(COUNTIF(Нормы!$A$2:$A$1000,C2648)&gt;=Лист8!I2648,INDEX(Нормы!$C$2:$C$1000,MATCH(C2648,Нормы!$A$2:$A$1000,0)+I2647,1),0))</f>
        <v>#DIV/0!</v>
      </c>
      <c r="F2648" t="e">
        <f>IF(A2648&gt;A2647,INDEX(Нормы!$D$2:$D$1000,MATCH(C2648,Нормы!$A$2:$A$1000,0),1),IF(COUNTIF(Нормы!$A$2:$A$1000,C2648)&gt;=Лист8!I2648,INDEX(Нормы!$D$2:$D$1000,MATCH(C2648,Нормы!$A$2:$A$1000,0)+I2647,1),0))*INDEX('Готовый продукция'!$E$2:$E$500,MATCH(A2648,'Готовый продукция'!$A$2:$A$500,0),1)</f>
        <v>#DIV/0!</v>
      </c>
      <c r="H2648" t="e">
        <f>IF(LEN(D2648)&gt;1,MAX($H$2:H2647)+1,0)</f>
        <v>#DIV/0!</v>
      </c>
      <c r="I2648">
        <f>COUNTIF($A$3:A2648,A2648)</f>
        <v>2646</v>
      </c>
    </row>
    <row r="2649" spans="1:9">
      <c r="A2649" s="2" t="e">
        <f>INDEX('Готовый продукция'!$A$2:$A$500,CEILING(ROW($A2647)/MAX('Готовый продукция'!$J$2:$J$500),1))</f>
        <v>#DIV/0!</v>
      </c>
      <c r="B2649" s="1" t="str">
        <f>IFERROR(INDEX('Готовый продукция'!$B$2:$E$500,MATCH(A2649,'Готовый продукция'!$A$2:$A$500,0),1),"")</f>
        <v/>
      </c>
      <c r="C2649" t="str">
        <f>IFERROR(INDEX('Готовый продукция'!$B$2:$E$500,MATCH(A2649,'Готовый продукция'!$A$2:$A$500,0),2),"")</f>
        <v/>
      </c>
      <c r="D2649" t="e">
        <f>IF(A2649&gt;A2648,INDEX(Нормы!$B$2:$B$1000,MATCH(C2649,Нормы!$A$2:$A$1000,0),1),IF(COUNTIF(Нормы!$A$2:$A$1000,C2649)&gt;=Лист8!I2649,INDEX(Нормы!$B$2:$B$1000,MATCH(C2649,Нормы!$A$2:$A$1000,0)+I2648,1),0))</f>
        <v>#DIV/0!</v>
      </c>
      <c r="E2649" t="e">
        <f>IF(A2649&gt;A2648,INDEX(Нормы!$C$2:$C$1000,MATCH(C2649,Нормы!$A$2:$A$1000,0),1),IF(COUNTIF(Нормы!$A$2:$A$1000,C2649)&gt;=Лист8!I2649,INDEX(Нормы!$C$2:$C$1000,MATCH(C2649,Нормы!$A$2:$A$1000,0)+I2648,1),0))</f>
        <v>#DIV/0!</v>
      </c>
      <c r="F2649" t="e">
        <f>IF(A2649&gt;A2648,INDEX(Нормы!$D$2:$D$1000,MATCH(C2649,Нормы!$A$2:$A$1000,0),1),IF(COUNTIF(Нормы!$A$2:$A$1000,C2649)&gt;=Лист8!I2649,INDEX(Нормы!$D$2:$D$1000,MATCH(C2649,Нормы!$A$2:$A$1000,0)+I2648,1),0))*INDEX('Готовый продукция'!$E$2:$E$500,MATCH(A2649,'Готовый продукция'!$A$2:$A$500,0),1)</f>
        <v>#DIV/0!</v>
      </c>
      <c r="H2649" t="e">
        <f>IF(LEN(D2649)&gt;1,MAX($H$2:H2648)+1,0)</f>
        <v>#DIV/0!</v>
      </c>
      <c r="I2649">
        <f>COUNTIF($A$3:A2649,A2649)</f>
        <v>2647</v>
      </c>
    </row>
    <row r="2650" spans="1:9">
      <c r="A2650" s="2" t="e">
        <f>INDEX('Готовый продукция'!$A$2:$A$500,CEILING(ROW($A2648)/MAX('Готовый продукция'!$J$2:$J$500),1))</f>
        <v>#DIV/0!</v>
      </c>
      <c r="B2650" s="1" t="str">
        <f>IFERROR(INDEX('Готовый продукция'!$B$2:$E$500,MATCH(A2650,'Готовый продукция'!$A$2:$A$500,0),1),"")</f>
        <v/>
      </c>
      <c r="C2650" t="str">
        <f>IFERROR(INDEX('Готовый продукция'!$B$2:$E$500,MATCH(A2650,'Готовый продукция'!$A$2:$A$500,0),2),"")</f>
        <v/>
      </c>
      <c r="D2650" t="e">
        <f>IF(A2650&gt;A2649,INDEX(Нормы!$B$2:$B$1000,MATCH(C2650,Нормы!$A$2:$A$1000,0),1),IF(COUNTIF(Нормы!$A$2:$A$1000,C2650)&gt;=Лист8!I2650,INDEX(Нормы!$B$2:$B$1000,MATCH(C2650,Нормы!$A$2:$A$1000,0)+I2649,1),0))</f>
        <v>#DIV/0!</v>
      </c>
      <c r="E2650" t="e">
        <f>IF(A2650&gt;A2649,INDEX(Нормы!$C$2:$C$1000,MATCH(C2650,Нормы!$A$2:$A$1000,0),1),IF(COUNTIF(Нормы!$A$2:$A$1000,C2650)&gt;=Лист8!I2650,INDEX(Нормы!$C$2:$C$1000,MATCH(C2650,Нормы!$A$2:$A$1000,0)+I2649,1),0))</f>
        <v>#DIV/0!</v>
      </c>
      <c r="F2650" t="e">
        <f>IF(A2650&gt;A2649,INDEX(Нормы!$D$2:$D$1000,MATCH(C2650,Нормы!$A$2:$A$1000,0),1),IF(COUNTIF(Нормы!$A$2:$A$1000,C2650)&gt;=Лист8!I2650,INDEX(Нормы!$D$2:$D$1000,MATCH(C2650,Нормы!$A$2:$A$1000,0)+I2649,1),0))*INDEX('Готовый продукция'!$E$2:$E$500,MATCH(A2650,'Готовый продукция'!$A$2:$A$500,0),1)</f>
        <v>#DIV/0!</v>
      </c>
      <c r="H2650" t="e">
        <f>IF(LEN(D2650)&gt;1,MAX($H$2:H2649)+1,0)</f>
        <v>#DIV/0!</v>
      </c>
      <c r="I2650">
        <f>COUNTIF($A$3:A2650,A2650)</f>
        <v>2648</v>
      </c>
    </row>
    <row r="2651" spans="1:9">
      <c r="A2651" s="2" t="e">
        <f>INDEX('Готовый продукция'!$A$2:$A$500,CEILING(ROW($A2649)/MAX('Готовый продукция'!$J$2:$J$500),1))</f>
        <v>#DIV/0!</v>
      </c>
      <c r="B2651" s="1" t="str">
        <f>IFERROR(INDEX('Готовый продукция'!$B$2:$E$500,MATCH(A2651,'Готовый продукция'!$A$2:$A$500,0),1),"")</f>
        <v/>
      </c>
      <c r="C2651" t="str">
        <f>IFERROR(INDEX('Готовый продукция'!$B$2:$E$500,MATCH(A2651,'Готовый продукция'!$A$2:$A$500,0),2),"")</f>
        <v/>
      </c>
      <c r="D2651" t="e">
        <f>IF(A2651&gt;A2650,INDEX(Нормы!$B$2:$B$1000,MATCH(C2651,Нормы!$A$2:$A$1000,0),1),IF(COUNTIF(Нормы!$A$2:$A$1000,C2651)&gt;=Лист8!I2651,INDEX(Нормы!$B$2:$B$1000,MATCH(C2651,Нормы!$A$2:$A$1000,0)+I2650,1),0))</f>
        <v>#DIV/0!</v>
      </c>
      <c r="E2651" t="e">
        <f>IF(A2651&gt;A2650,INDEX(Нормы!$C$2:$C$1000,MATCH(C2651,Нормы!$A$2:$A$1000,0),1),IF(COUNTIF(Нормы!$A$2:$A$1000,C2651)&gt;=Лист8!I2651,INDEX(Нормы!$C$2:$C$1000,MATCH(C2651,Нормы!$A$2:$A$1000,0)+I2650,1),0))</f>
        <v>#DIV/0!</v>
      </c>
      <c r="F2651" t="e">
        <f>IF(A2651&gt;A2650,INDEX(Нормы!$D$2:$D$1000,MATCH(C2651,Нормы!$A$2:$A$1000,0),1),IF(COUNTIF(Нормы!$A$2:$A$1000,C2651)&gt;=Лист8!I2651,INDEX(Нормы!$D$2:$D$1000,MATCH(C2651,Нормы!$A$2:$A$1000,0)+I2650,1),0))*INDEX('Готовый продукция'!$E$2:$E$500,MATCH(A2651,'Готовый продукция'!$A$2:$A$500,0),1)</f>
        <v>#DIV/0!</v>
      </c>
      <c r="H2651" t="e">
        <f>IF(LEN(D2651)&gt;1,MAX($H$2:H2650)+1,0)</f>
        <v>#DIV/0!</v>
      </c>
      <c r="I2651">
        <f>COUNTIF($A$3:A2651,A2651)</f>
        <v>2649</v>
      </c>
    </row>
    <row r="2652" spans="1:9">
      <c r="A2652" s="2" t="e">
        <f>INDEX('Готовый продукция'!$A$2:$A$500,CEILING(ROW($A2650)/MAX('Готовый продукция'!$J$2:$J$500),1))</f>
        <v>#DIV/0!</v>
      </c>
      <c r="B2652" s="1" t="str">
        <f>IFERROR(INDEX('Готовый продукция'!$B$2:$E$500,MATCH(A2652,'Готовый продукция'!$A$2:$A$500,0),1),"")</f>
        <v/>
      </c>
      <c r="C2652" t="str">
        <f>IFERROR(INDEX('Готовый продукция'!$B$2:$E$500,MATCH(A2652,'Готовый продукция'!$A$2:$A$500,0),2),"")</f>
        <v/>
      </c>
      <c r="D2652" t="e">
        <f>IF(A2652&gt;A2651,INDEX(Нормы!$B$2:$B$1000,MATCH(C2652,Нормы!$A$2:$A$1000,0),1),IF(COUNTIF(Нормы!$A$2:$A$1000,C2652)&gt;=Лист8!I2652,INDEX(Нормы!$B$2:$B$1000,MATCH(C2652,Нормы!$A$2:$A$1000,0)+I2651,1),0))</f>
        <v>#DIV/0!</v>
      </c>
      <c r="E2652" t="e">
        <f>IF(A2652&gt;A2651,INDEX(Нормы!$C$2:$C$1000,MATCH(C2652,Нормы!$A$2:$A$1000,0),1),IF(COUNTIF(Нормы!$A$2:$A$1000,C2652)&gt;=Лист8!I2652,INDEX(Нормы!$C$2:$C$1000,MATCH(C2652,Нормы!$A$2:$A$1000,0)+I2651,1),0))</f>
        <v>#DIV/0!</v>
      </c>
      <c r="F2652" t="e">
        <f>IF(A2652&gt;A2651,INDEX(Нормы!$D$2:$D$1000,MATCH(C2652,Нормы!$A$2:$A$1000,0),1),IF(COUNTIF(Нормы!$A$2:$A$1000,C2652)&gt;=Лист8!I2652,INDEX(Нормы!$D$2:$D$1000,MATCH(C2652,Нормы!$A$2:$A$1000,0)+I2651,1),0))*INDEX('Готовый продукция'!$E$2:$E$500,MATCH(A2652,'Готовый продукция'!$A$2:$A$500,0),1)</f>
        <v>#DIV/0!</v>
      </c>
      <c r="H2652" t="e">
        <f>IF(LEN(D2652)&gt;1,MAX($H$2:H2651)+1,0)</f>
        <v>#DIV/0!</v>
      </c>
      <c r="I2652">
        <f>COUNTIF($A$3:A2652,A2652)</f>
        <v>2650</v>
      </c>
    </row>
    <row r="2653" spans="1:9">
      <c r="A2653" s="2" t="e">
        <f>INDEX('Готовый продукция'!$A$2:$A$500,CEILING(ROW($A2651)/MAX('Готовый продукция'!$J$2:$J$500),1))</f>
        <v>#DIV/0!</v>
      </c>
      <c r="B2653" s="1" t="str">
        <f>IFERROR(INDEX('Готовый продукция'!$B$2:$E$500,MATCH(A2653,'Готовый продукция'!$A$2:$A$500,0),1),"")</f>
        <v/>
      </c>
      <c r="C2653" t="str">
        <f>IFERROR(INDEX('Готовый продукция'!$B$2:$E$500,MATCH(A2653,'Готовый продукция'!$A$2:$A$500,0),2),"")</f>
        <v/>
      </c>
      <c r="D2653" t="e">
        <f>IF(A2653&gt;A2652,INDEX(Нормы!$B$2:$B$1000,MATCH(C2653,Нормы!$A$2:$A$1000,0),1),IF(COUNTIF(Нормы!$A$2:$A$1000,C2653)&gt;=Лист8!I2653,INDEX(Нормы!$B$2:$B$1000,MATCH(C2653,Нормы!$A$2:$A$1000,0)+I2652,1),0))</f>
        <v>#DIV/0!</v>
      </c>
      <c r="E2653" t="e">
        <f>IF(A2653&gt;A2652,INDEX(Нормы!$C$2:$C$1000,MATCH(C2653,Нормы!$A$2:$A$1000,0),1),IF(COUNTIF(Нормы!$A$2:$A$1000,C2653)&gt;=Лист8!I2653,INDEX(Нормы!$C$2:$C$1000,MATCH(C2653,Нормы!$A$2:$A$1000,0)+I2652,1),0))</f>
        <v>#DIV/0!</v>
      </c>
      <c r="F2653" t="e">
        <f>IF(A2653&gt;A2652,INDEX(Нормы!$D$2:$D$1000,MATCH(C2653,Нормы!$A$2:$A$1000,0),1),IF(COUNTIF(Нормы!$A$2:$A$1000,C2653)&gt;=Лист8!I2653,INDEX(Нормы!$D$2:$D$1000,MATCH(C2653,Нормы!$A$2:$A$1000,0)+I2652,1),0))*INDEX('Готовый продукция'!$E$2:$E$500,MATCH(A2653,'Готовый продукция'!$A$2:$A$500,0),1)</f>
        <v>#DIV/0!</v>
      </c>
      <c r="H2653" t="e">
        <f>IF(LEN(D2653)&gt;1,MAX($H$2:H2652)+1,0)</f>
        <v>#DIV/0!</v>
      </c>
      <c r="I2653">
        <f>COUNTIF($A$3:A2653,A2653)</f>
        <v>2651</v>
      </c>
    </row>
    <row r="2654" spans="1:9">
      <c r="A2654" s="2" t="e">
        <f>INDEX('Готовый продукция'!$A$2:$A$500,CEILING(ROW($A2652)/MAX('Готовый продукция'!$J$2:$J$500),1))</f>
        <v>#DIV/0!</v>
      </c>
      <c r="B2654" s="1" t="str">
        <f>IFERROR(INDEX('Готовый продукция'!$B$2:$E$500,MATCH(A2654,'Готовый продукция'!$A$2:$A$500,0),1),"")</f>
        <v/>
      </c>
      <c r="C2654" t="str">
        <f>IFERROR(INDEX('Готовый продукция'!$B$2:$E$500,MATCH(A2654,'Готовый продукция'!$A$2:$A$500,0),2),"")</f>
        <v/>
      </c>
      <c r="D2654" t="e">
        <f>IF(A2654&gt;A2653,INDEX(Нормы!$B$2:$B$1000,MATCH(C2654,Нормы!$A$2:$A$1000,0),1),IF(COUNTIF(Нормы!$A$2:$A$1000,C2654)&gt;=Лист8!I2654,INDEX(Нормы!$B$2:$B$1000,MATCH(C2654,Нормы!$A$2:$A$1000,0)+I2653,1),0))</f>
        <v>#DIV/0!</v>
      </c>
      <c r="E2654" t="e">
        <f>IF(A2654&gt;A2653,INDEX(Нормы!$C$2:$C$1000,MATCH(C2654,Нормы!$A$2:$A$1000,0),1),IF(COUNTIF(Нормы!$A$2:$A$1000,C2654)&gt;=Лист8!I2654,INDEX(Нормы!$C$2:$C$1000,MATCH(C2654,Нормы!$A$2:$A$1000,0)+I2653,1),0))</f>
        <v>#DIV/0!</v>
      </c>
      <c r="F2654" t="e">
        <f>IF(A2654&gt;A2653,INDEX(Нормы!$D$2:$D$1000,MATCH(C2654,Нормы!$A$2:$A$1000,0),1),IF(COUNTIF(Нормы!$A$2:$A$1000,C2654)&gt;=Лист8!I2654,INDEX(Нормы!$D$2:$D$1000,MATCH(C2654,Нормы!$A$2:$A$1000,0)+I2653,1),0))*INDEX('Готовый продукция'!$E$2:$E$500,MATCH(A2654,'Готовый продукция'!$A$2:$A$500,0),1)</f>
        <v>#DIV/0!</v>
      </c>
      <c r="H2654" t="e">
        <f>IF(LEN(D2654)&gt;1,MAX($H$2:H2653)+1,0)</f>
        <v>#DIV/0!</v>
      </c>
      <c r="I2654">
        <f>COUNTIF($A$3:A2654,A2654)</f>
        <v>2652</v>
      </c>
    </row>
    <row r="2655" spans="1:9">
      <c r="A2655" s="2" t="e">
        <f>INDEX('Готовый продукция'!$A$2:$A$500,CEILING(ROW($A2653)/MAX('Готовый продукция'!$J$2:$J$500),1))</f>
        <v>#DIV/0!</v>
      </c>
      <c r="B2655" s="1" t="str">
        <f>IFERROR(INDEX('Готовый продукция'!$B$2:$E$500,MATCH(A2655,'Готовый продукция'!$A$2:$A$500,0),1),"")</f>
        <v/>
      </c>
      <c r="C2655" t="str">
        <f>IFERROR(INDEX('Готовый продукция'!$B$2:$E$500,MATCH(A2655,'Готовый продукция'!$A$2:$A$500,0),2),"")</f>
        <v/>
      </c>
      <c r="D2655" t="e">
        <f>IF(A2655&gt;A2654,INDEX(Нормы!$B$2:$B$1000,MATCH(C2655,Нормы!$A$2:$A$1000,0),1),IF(COUNTIF(Нормы!$A$2:$A$1000,C2655)&gt;=Лист8!I2655,INDEX(Нормы!$B$2:$B$1000,MATCH(C2655,Нормы!$A$2:$A$1000,0)+I2654,1),0))</f>
        <v>#DIV/0!</v>
      </c>
      <c r="E2655" t="e">
        <f>IF(A2655&gt;A2654,INDEX(Нормы!$C$2:$C$1000,MATCH(C2655,Нормы!$A$2:$A$1000,0),1),IF(COUNTIF(Нормы!$A$2:$A$1000,C2655)&gt;=Лист8!I2655,INDEX(Нормы!$C$2:$C$1000,MATCH(C2655,Нормы!$A$2:$A$1000,0)+I2654,1),0))</f>
        <v>#DIV/0!</v>
      </c>
      <c r="F2655" t="e">
        <f>IF(A2655&gt;A2654,INDEX(Нормы!$D$2:$D$1000,MATCH(C2655,Нормы!$A$2:$A$1000,0),1),IF(COUNTIF(Нормы!$A$2:$A$1000,C2655)&gt;=Лист8!I2655,INDEX(Нормы!$D$2:$D$1000,MATCH(C2655,Нормы!$A$2:$A$1000,0)+I2654,1),0))*INDEX('Готовый продукция'!$E$2:$E$500,MATCH(A2655,'Готовый продукция'!$A$2:$A$500,0),1)</f>
        <v>#DIV/0!</v>
      </c>
      <c r="H2655" t="e">
        <f>IF(LEN(D2655)&gt;1,MAX($H$2:H2654)+1,0)</f>
        <v>#DIV/0!</v>
      </c>
      <c r="I2655">
        <f>COUNTIF($A$3:A2655,A2655)</f>
        <v>2653</v>
      </c>
    </row>
    <row r="2656" spans="1:9">
      <c r="A2656" s="2" t="e">
        <f>INDEX('Готовый продукция'!$A$2:$A$500,CEILING(ROW($A2654)/MAX('Готовый продукция'!$J$2:$J$500),1))</f>
        <v>#DIV/0!</v>
      </c>
      <c r="B2656" s="1" t="str">
        <f>IFERROR(INDEX('Готовый продукция'!$B$2:$E$500,MATCH(A2656,'Готовый продукция'!$A$2:$A$500,0),1),"")</f>
        <v/>
      </c>
      <c r="C2656" t="str">
        <f>IFERROR(INDEX('Готовый продукция'!$B$2:$E$500,MATCH(A2656,'Готовый продукция'!$A$2:$A$500,0),2),"")</f>
        <v/>
      </c>
      <c r="D2656" t="e">
        <f>IF(A2656&gt;A2655,INDEX(Нормы!$B$2:$B$1000,MATCH(C2656,Нормы!$A$2:$A$1000,0),1),IF(COUNTIF(Нормы!$A$2:$A$1000,C2656)&gt;=Лист8!I2656,INDEX(Нормы!$B$2:$B$1000,MATCH(C2656,Нормы!$A$2:$A$1000,0)+I2655,1),0))</f>
        <v>#DIV/0!</v>
      </c>
      <c r="E2656" t="e">
        <f>IF(A2656&gt;A2655,INDEX(Нормы!$C$2:$C$1000,MATCH(C2656,Нормы!$A$2:$A$1000,0),1),IF(COUNTIF(Нормы!$A$2:$A$1000,C2656)&gt;=Лист8!I2656,INDEX(Нормы!$C$2:$C$1000,MATCH(C2656,Нормы!$A$2:$A$1000,0)+I2655,1),0))</f>
        <v>#DIV/0!</v>
      </c>
      <c r="F2656" t="e">
        <f>IF(A2656&gt;A2655,INDEX(Нормы!$D$2:$D$1000,MATCH(C2656,Нормы!$A$2:$A$1000,0),1),IF(COUNTIF(Нормы!$A$2:$A$1000,C2656)&gt;=Лист8!I2656,INDEX(Нормы!$D$2:$D$1000,MATCH(C2656,Нормы!$A$2:$A$1000,0)+I2655,1),0))*INDEX('Готовый продукция'!$E$2:$E$500,MATCH(A2656,'Готовый продукция'!$A$2:$A$500,0),1)</f>
        <v>#DIV/0!</v>
      </c>
      <c r="H2656" t="e">
        <f>IF(LEN(D2656)&gt;1,MAX($H$2:H2655)+1,0)</f>
        <v>#DIV/0!</v>
      </c>
      <c r="I2656">
        <f>COUNTIF($A$3:A2656,A2656)</f>
        <v>2654</v>
      </c>
    </row>
    <row r="2657" spans="1:9">
      <c r="A2657" s="2" t="e">
        <f>INDEX('Готовый продукция'!$A$2:$A$500,CEILING(ROW($A2655)/MAX('Готовый продукция'!$J$2:$J$500),1))</f>
        <v>#DIV/0!</v>
      </c>
      <c r="B2657" s="1" t="str">
        <f>IFERROR(INDEX('Готовый продукция'!$B$2:$E$500,MATCH(A2657,'Готовый продукция'!$A$2:$A$500,0),1),"")</f>
        <v/>
      </c>
      <c r="C2657" t="str">
        <f>IFERROR(INDEX('Готовый продукция'!$B$2:$E$500,MATCH(A2657,'Готовый продукция'!$A$2:$A$500,0),2),"")</f>
        <v/>
      </c>
      <c r="D2657" t="e">
        <f>IF(A2657&gt;A2656,INDEX(Нормы!$B$2:$B$1000,MATCH(C2657,Нормы!$A$2:$A$1000,0),1),IF(COUNTIF(Нормы!$A$2:$A$1000,C2657)&gt;=Лист8!I2657,INDEX(Нормы!$B$2:$B$1000,MATCH(C2657,Нормы!$A$2:$A$1000,0)+I2656,1),0))</f>
        <v>#DIV/0!</v>
      </c>
      <c r="E2657" t="e">
        <f>IF(A2657&gt;A2656,INDEX(Нормы!$C$2:$C$1000,MATCH(C2657,Нормы!$A$2:$A$1000,0),1),IF(COUNTIF(Нормы!$A$2:$A$1000,C2657)&gt;=Лист8!I2657,INDEX(Нормы!$C$2:$C$1000,MATCH(C2657,Нормы!$A$2:$A$1000,0)+I2656,1),0))</f>
        <v>#DIV/0!</v>
      </c>
      <c r="F2657" t="e">
        <f>IF(A2657&gt;A2656,INDEX(Нормы!$D$2:$D$1000,MATCH(C2657,Нормы!$A$2:$A$1000,0),1),IF(COUNTIF(Нормы!$A$2:$A$1000,C2657)&gt;=Лист8!I2657,INDEX(Нормы!$D$2:$D$1000,MATCH(C2657,Нормы!$A$2:$A$1000,0)+I2656,1),0))*INDEX('Готовый продукция'!$E$2:$E$500,MATCH(A2657,'Готовый продукция'!$A$2:$A$500,0),1)</f>
        <v>#DIV/0!</v>
      </c>
      <c r="H2657" t="e">
        <f>IF(LEN(D2657)&gt;1,MAX($H$2:H2656)+1,0)</f>
        <v>#DIV/0!</v>
      </c>
      <c r="I2657">
        <f>COUNTIF($A$3:A2657,A2657)</f>
        <v>2655</v>
      </c>
    </row>
    <row r="2658" spans="1:9">
      <c r="A2658" s="2" t="e">
        <f>INDEX('Готовый продукция'!$A$2:$A$500,CEILING(ROW($A2656)/MAX('Готовый продукция'!$J$2:$J$500),1))</f>
        <v>#DIV/0!</v>
      </c>
      <c r="B2658" s="1" t="str">
        <f>IFERROR(INDEX('Готовый продукция'!$B$2:$E$500,MATCH(A2658,'Готовый продукция'!$A$2:$A$500,0),1),"")</f>
        <v/>
      </c>
      <c r="C2658" t="str">
        <f>IFERROR(INDEX('Готовый продукция'!$B$2:$E$500,MATCH(A2658,'Готовый продукция'!$A$2:$A$500,0),2),"")</f>
        <v/>
      </c>
      <c r="D2658" t="e">
        <f>IF(A2658&gt;A2657,INDEX(Нормы!$B$2:$B$1000,MATCH(C2658,Нормы!$A$2:$A$1000,0),1),IF(COUNTIF(Нормы!$A$2:$A$1000,C2658)&gt;=Лист8!I2658,INDEX(Нормы!$B$2:$B$1000,MATCH(C2658,Нормы!$A$2:$A$1000,0)+I2657,1),0))</f>
        <v>#DIV/0!</v>
      </c>
      <c r="E2658" t="e">
        <f>IF(A2658&gt;A2657,INDEX(Нормы!$C$2:$C$1000,MATCH(C2658,Нормы!$A$2:$A$1000,0),1),IF(COUNTIF(Нормы!$A$2:$A$1000,C2658)&gt;=Лист8!I2658,INDEX(Нормы!$C$2:$C$1000,MATCH(C2658,Нормы!$A$2:$A$1000,0)+I2657,1),0))</f>
        <v>#DIV/0!</v>
      </c>
      <c r="F2658" t="e">
        <f>IF(A2658&gt;A2657,INDEX(Нормы!$D$2:$D$1000,MATCH(C2658,Нормы!$A$2:$A$1000,0),1),IF(COUNTIF(Нормы!$A$2:$A$1000,C2658)&gt;=Лист8!I2658,INDEX(Нормы!$D$2:$D$1000,MATCH(C2658,Нормы!$A$2:$A$1000,0)+I2657,1),0))*INDEX('Готовый продукция'!$E$2:$E$500,MATCH(A2658,'Готовый продукция'!$A$2:$A$500,0),1)</f>
        <v>#DIV/0!</v>
      </c>
      <c r="H2658" t="e">
        <f>IF(LEN(D2658)&gt;1,MAX($H$2:H2657)+1,0)</f>
        <v>#DIV/0!</v>
      </c>
      <c r="I2658">
        <f>COUNTIF($A$3:A2658,A2658)</f>
        <v>2656</v>
      </c>
    </row>
    <row r="2659" spans="1:9">
      <c r="A2659" s="2" t="e">
        <f>INDEX('Готовый продукция'!$A$2:$A$500,CEILING(ROW($A2657)/MAX('Готовый продукция'!$J$2:$J$500),1))</f>
        <v>#DIV/0!</v>
      </c>
      <c r="B2659" s="1" t="str">
        <f>IFERROR(INDEX('Готовый продукция'!$B$2:$E$500,MATCH(A2659,'Готовый продукция'!$A$2:$A$500,0),1),"")</f>
        <v/>
      </c>
      <c r="C2659" t="str">
        <f>IFERROR(INDEX('Готовый продукция'!$B$2:$E$500,MATCH(A2659,'Готовый продукция'!$A$2:$A$500,0),2),"")</f>
        <v/>
      </c>
      <c r="D2659" t="e">
        <f>IF(A2659&gt;A2658,INDEX(Нормы!$B$2:$B$1000,MATCH(C2659,Нормы!$A$2:$A$1000,0),1),IF(COUNTIF(Нормы!$A$2:$A$1000,C2659)&gt;=Лист8!I2659,INDEX(Нормы!$B$2:$B$1000,MATCH(C2659,Нормы!$A$2:$A$1000,0)+I2658,1),0))</f>
        <v>#DIV/0!</v>
      </c>
      <c r="E2659" t="e">
        <f>IF(A2659&gt;A2658,INDEX(Нормы!$C$2:$C$1000,MATCH(C2659,Нормы!$A$2:$A$1000,0),1),IF(COUNTIF(Нормы!$A$2:$A$1000,C2659)&gt;=Лист8!I2659,INDEX(Нормы!$C$2:$C$1000,MATCH(C2659,Нормы!$A$2:$A$1000,0)+I2658,1),0))</f>
        <v>#DIV/0!</v>
      </c>
      <c r="F2659" t="e">
        <f>IF(A2659&gt;A2658,INDEX(Нормы!$D$2:$D$1000,MATCH(C2659,Нормы!$A$2:$A$1000,0),1),IF(COUNTIF(Нормы!$A$2:$A$1000,C2659)&gt;=Лист8!I2659,INDEX(Нормы!$D$2:$D$1000,MATCH(C2659,Нормы!$A$2:$A$1000,0)+I2658,1),0))*INDEX('Готовый продукция'!$E$2:$E$500,MATCH(A2659,'Готовый продукция'!$A$2:$A$500,0),1)</f>
        <v>#DIV/0!</v>
      </c>
      <c r="H2659" t="e">
        <f>IF(LEN(D2659)&gt;1,MAX($H$2:H2658)+1,0)</f>
        <v>#DIV/0!</v>
      </c>
      <c r="I2659">
        <f>COUNTIF($A$3:A2659,A2659)</f>
        <v>2657</v>
      </c>
    </row>
    <row r="2660" spans="1:9">
      <c r="A2660" s="2" t="e">
        <f>INDEX('Готовый продукция'!$A$2:$A$500,CEILING(ROW($A2658)/MAX('Готовый продукция'!$J$2:$J$500),1))</f>
        <v>#DIV/0!</v>
      </c>
      <c r="B2660" s="1" t="str">
        <f>IFERROR(INDEX('Готовый продукция'!$B$2:$E$500,MATCH(A2660,'Готовый продукция'!$A$2:$A$500,0),1),"")</f>
        <v/>
      </c>
      <c r="C2660" t="str">
        <f>IFERROR(INDEX('Готовый продукция'!$B$2:$E$500,MATCH(A2660,'Готовый продукция'!$A$2:$A$500,0),2),"")</f>
        <v/>
      </c>
      <c r="D2660" t="e">
        <f>IF(A2660&gt;A2659,INDEX(Нормы!$B$2:$B$1000,MATCH(C2660,Нормы!$A$2:$A$1000,0),1),IF(COUNTIF(Нормы!$A$2:$A$1000,C2660)&gt;=Лист8!I2660,INDEX(Нормы!$B$2:$B$1000,MATCH(C2660,Нормы!$A$2:$A$1000,0)+I2659,1),0))</f>
        <v>#DIV/0!</v>
      </c>
      <c r="E2660" t="e">
        <f>IF(A2660&gt;A2659,INDEX(Нормы!$C$2:$C$1000,MATCH(C2660,Нормы!$A$2:$A$1000,0),1),IF(COUNTIF(Нормы!$A$2:$A$1000,C2660)&gt;=Лист8!I2660,INDEX(Нормы!$C$2:$C$1000,MATCH(C2660,Нормы!$A$2:$A$1000,0)+I2659,1),0))</f>
        <v>#DIV/0!</v>
      </c>
      <c r="F2660" t="e">
        <f>IF(A2660&gt;A2659,INDEX(Нормы!$D$2:$D$1000,MATCH(C2660,Нормы!$A$2:$A$1000,0),1),IF(COUNTIF(Нормы!$A$2:$A$1000,C2660)&gt;=Лист8!I2660,INDEX(Нормы!$D$2:$D$1000,MATCH(C2660,Нормы!$A$2:$A$1000,0)+I2659,1),0))*INDEX('Готовый продукция'!$E$2:$E$500,MATCH(A2660,'Готовый продукция'!$A$2:$A$500,0),1)</f>
        <v>#DIV/0!</v>
      </c>
      <c r="H2660" t="e">
        <f>IF(LEN(D2660)&gt;1,MAX($H$2:H2659)+1,0)</f>
        <v>#DIV/0!</v>
      </c>
      <c r="I2660">
        <f>COUNTIF($A$3:A2660,A2660)</f>
        <v>2658</v>
      </c>
    </row>
    <row r="2661" spans="1:9">
      <c r="A2661" s="2" t="e">
        <f>INDEX('Готовый продукция'!$A$2:$A$500,CEILING(ROW($A2659)/MAX('Готовый продукция'!$J$2:$J$500),1))</f>
        <v>#DIV/0!</v>
      </c>
      <c r="B2661" s="1" t="str">
        <f>IFERROR(INDEX('Готовый продукция'!$B$2:$E$500,MATCH(A2661,'Готовый продукция'!$A$2:$A$500,0),1),"")</f>
        <v/>
      </c>
      <c r="C2661" t="str">
        <f>IFERROR(INDEX('Готовый продукция'!$B$2:$E$500,MATCH(A2661,'Готовый продукция'!$A$2:$A$500,0),2),"")</f>
        <v/>
      </c>
      <c r="D2661" t="e">
        <f>IF(A2661&gt;A2660,INDEX(Нормы!$B$2:$B$1000,MATCH(C2661,Нормы!$A$2:$A$1000,0),1),IF(COUNTIF(Нормы!$A$2:$A$1000,C2661)&gt;=Лист8!I2661,INDEX(Нормы!$B$2:$B$1000,MATCH(C2661,Нормы!$A$2:$A$1000,0)+I2660,1),0))</f>
        <v>#DIV/0!</v>
      </c>
      <c r="E2661" t="e">
        <f>IF(A2661&gt;A2660,INDEX(Нормы!$C$2:$C$1000,MATCH(C2661,Нормы!$A$2:$A$1000,0),1),IF(COUNTIF(Нормы!$A$2:$A$1000,C2661)&gt;=Лист8!I2661,INDEX(Нормы!$C$2:$C$1000,MATCH(C2661,Нормы!$A$2:$A$1000,0)+I2660,1),0))</f>
        <v>#DIV/0!</v>
      </c>
      <c r="F2661" t="e">
        <f>IF(A2661&gt;A2660,INDEX(Нормы!$D$2:$D$1000,MATCH(C2661,Нормы!$A$2:$A$1000,0),1),IF(COUNTIF(Нормы!$A$2:$A$1000,C2661)&gt;=Лист8!I2661,INDEX(Нормы!$D$2:$D$1000,MATCH(C2661,Нормы!$A$2:$A$1000,0)+I2660,1),0))*INDEX('Готовый продукция'!$E$2:$E$500,MATCH(A2661,'Готовый продукция'!$A$2:$A$500,0),1)</f>
        <v>#DIV/0!</v>
      </c>
      <c r="H2661" t="e">
        <f>IF(LEN(D2661)&gt;1,MAX($H$2:H2660)+1,0)</f>
        <v>#DIV/0!</v>
      </c>
      <c r="I2661">
        <f>COUNTIF($A$3:A2661,A2661)</f>
        <v>2659</v>
      </c>
    </row>
    <row r="2662" spans="1:9">
      <c r="A2662" s="2" t="e">
        <f>INDEX('Готовый продукция'!$A$2:$A$500,CEILING(ROW($A2660)/MAX('Готовый продукция'!$J$2:$J$500),1))</f>
        <v>#DIV/0!</v>
      </c>
      <c r="B2662" s="1" t="str">
        <f>IFERROR(INDEX('Готовый продукция'!$B$2:$E$500,MATCH(A2662,'Готовый продукция'!$A$2:$A$500,0),1),"")</f>
        <v/>
      </c>
      <c r="C2662" t="str">
        <f>IFERROR(INDEX('Готовый продукция'!$B$2:$E$500,MATCH(A2662,'Готовый продукция'!$A$2:$A$500,0),2),"")</f>
        <v/>
      </c>
      <c r="D2662" t="e">
        <f>IF(A2662&gt;A2661,INDEX(Нормы!$B$2:$B$1000,MATCH(C2662,Нормы!$A$2:$A$1000,0),1),IF(COUNTIF(Нормы!$A$2:$A$1000,C2662)&gt;=Лист8!I2662,INDEX(Нормы!$B$2:$B$1000,MATCH(C2662,Нормы!$A$2:$A$1000,0)+I2661,1),0))</f>
        <v>#DIV/0!</v>
      </c>
      <c r="E2662" t="e">
        <f>IF(A2662&gt;A2661,INDEX(Нормы!$C$2:$C$1000,MATCH(C2662,Нормы!$A$2:$A$1000,0),1),IF(COUNTIF(Нормы!$A$2:$A$1000,C2662)&gt;=Лист8!I2662,INDEX(Нормы!$C$2:$C$1000,MATCH(C2662,Нормы!$A$2:$A$1000,0)+I2661,1),0))</f>
        <v>#DIV/0!</v>
      </c>
      <c r="F2662" t="e">
        <f>IF(A2662&gt;A2661,INDEX(Нормы!$D$2:$D$1000,MATCH(C2662,Нормы!$A$2:$A$1000,0),1),IF(COUNTIF(Нормы!$A$2:$A$1000,C2662)&gt;=Лист8!I2662,INDEX(Нормы!$D$2:$D$1000,MATCH(C2662,Нормы!$A$2:$A$1000,0)+I2661,1),0))*INDEX('Готовый продукция'!$E$2:$E$500,MATCH(A2662,'Готовый продукция'!$A$2:$A$500,0),1)</f>
        <v>#DIV/0!</v>
      </c>
      <c r="H2662" t="e">
        <f>IF(LEN(D2662)&gt;1,MAX($H$2:H2661)+1,0)</f>
        <v>#DIV/0!</v>
      </c>
      <c r="I2662">
        <f>COUNTIF($A$3:A2662,A2662)</f>
        <v>2660</v>
      </c>
    </row>
    <row r="2663" spans="1:9">
      <c r="A2663" s="2" t="e">
        <f>INDEX('Готовый продукция'!$A$2:$A$500,CEILING(ROW($A2661)/MAX('Готовый продукция'!$J$2:$J$500),1))</f>
        <v>#DIV/0!</v>
      </c>
      <c r="B2663" s="1" t="str">
        <f>IFERROR(INDEX('Готовый продукция'!$B$2:$E$500,MATCH(A2663,'Готовый продукция'!$A$2:$A$500,0),1),"")</f>
        <v/>
      </c>
      <c r="C2663" t="str">
        <f>IFERROR(INDEX('Готовый продукция'!$B$2:$E$500,MATCH(A2663,'Готовый продукция'!$A$2:$A$500,0),2),"")</f>
        <v/>
      </c>
      <c r="D2663" t="e">
        <f>IF(A2663&gt;A2662,INDEX(Нормы!$B$2:$B$1000,MATCH(C2663,Нормы!$A$2:$A$1000,0),1),IF(COUNTIF(Нормы!$A$2:$A$1000,C2663)&gt;=Лист8!I2663,INDEX(Нормы!$B$2:$B$1000,MATCH(C2663,Нормы!$A$2:$A$1000,0)+I2662,1),0))</f>
        <v>#DIV/0!</v>
      </c>
      <c r="E2663" t="e">
        <f>IF(A2663&gt;A2662,INDEX(Нормы!$C$2:$C$1000,MATCH(C2663,Нормы!$A$2:$A$1000,0),1),IF(COUNTIF(Нормы!$A$2:$A$1000,C2663)&gt;=Лист8!I2663,INDEX(Нормы!$C$2:$C$1000,MATCH(C2663,Нормы!$A$2:$A$1000,0)+I2662,1),0))</f>
        <v>#DIV/0!</v>
      </c>
      <c r="F2663" t="e">
        <f>IF(A2663&gt;A2662,INDEX(Нормы!$D$2:$D$1000,MATCH(C2663,Нормы!$A$2:$A$1000,0),1),IF(COUNTIF(Нормы!$A$2:$A$1000,C2663)&gt;=Лист8!I2663,INDEX(Нормы!$D$2:$D$1000,MATCH(C2663,Нормы!$A$2:$A$1000,0)+I2662,1),0))*INDEX('Готовый продукция'!$E$2:$E$500,MATCH(A2663,'Готовый продукция'!$A$2:$A$500,0),1)</f>
        <v>#DIV/0!</v>
      </c>
      <c r="H2663" t="e">
        <f>IF(LEN(D2663)&gt;1,MAX($H$2:H2662)+1,0)</f>
        <v>#DIV/0!</v>
      </c>
      <c r="I2663">
        <f>COUNTIF($A$3:A2663,A2663)</f>
        <v>2661</v>
      </c>
    </row>
    <row r="2664" spans="1:9">
      <c r="A2664" s="2" t="e">
        <f>INDEX('Готовый продукция'!$A$2:$A$500,CEILING(ROW($A2662)/MAX('Готовый продукция'!$J$2:$J$500),1))</f>
        <v>#DIV/0!</v>
      </c>
      <c r="B2664" s="1" t="str">
        <f>IFERROR(INDEX('Готовый продукция'!$B$2:$E$500,MATCH(A2664,'Готовый продукция'!$A$2:$A$500,0),1),"")</f>
        <v/>
      </c>
      <c r="C2664" t="str">
        <f>IFERROR(INDEX('Готовый продукция'!$B$2:$E$500,MATCH(A2664,'Готовый продукция'!$A$2:$A$500,0),2),"")</f>
        <v/>
      </c>
      <c r="D2664" t="e">
        <f>IF(A2664&gt;A2663,INDEX(Нормы!$B$2:$B$1000,MATCH(C2664,Нормы!$A$2:$A$1000,0),1),IF(COUNTIF(Нормы!$A$2:$A$1000,C2664)&gt;=Лист8!I2664,INDEX(Нормы!$B$2:$B$1000,MATCH(C2664,Нормы!$A$2:$A$1000,0)+I2663,1),0))</f>
        <v>#DIV/0!</v>
      </c>
      <c r="E2664" t="e">
        <f>IF(A2664&gt;A2663,INDEX(Нормы!$C$2:$C$1000,MATCH(C2664,Нормы!$A$2:$A$1000,0),1),IF(COUNTIF(Нормы!$A$2:$A$1000,C2664)&gt;=Лист8!I2664,INDEX(Нормы!$C$2:$C$1000,MATCH(C2664,Нормы!$A$2:$A$1000,0)+I2663,1),0))</f>
        <v>#DIV/0!</v>
      </c>
      <c r="F2664" t="e">
        <f>IF(A2664&gt;A2663,INDEX(Нормы!$D$2:$D$1000,MATCH(C2664,Нормы!$A$2:$A$1000,0),1),IF(COUNTIF(Нормы!$A$2:$A$1000,C2664)&gt;=Лист8!I2664,INDEX(Нормы!$D$2:$D$1000,MATCH(C2664,Нормы!$A$2:$A$1000,0)+I2663,1),0))*INDEX('Готовый продукция'!$E$2:$E$500,MATCH(A2664,'Готовый продукция'!$A$2:$A$500,0),1)</f>
        <v>#DIV/0!</v>
      </c>
      <c r="H2664" t="e">
        <f>IF(LEN(D2664)&gt;1,MAX($H$2:H2663)+1,0)</f>
        <v>#DIV/0!</v>
      </c>
      <c r="I2664">
        <f>COUNTIF($A$3:A2664,A2664)</f>
        <v>2662</v>
      </c>
    </row>
    <row r="2665" spans="1:9">
      <c r="A2665" s="2" t="e">
        <f>INDEX('Готовый продукция'!$A$2:$A$500,CEILING(ROW($A2663)/MAX('Готовый продукция'!$J$2:$J$500),1))</f>
        <v>#DIV/0!</v>
      </c>
      <c r="B2665" s="1" t="str">
        <f>IFERROR(INDEX('Готовый продукция'!$B$2:$E$500,MATCH(A2665,'Готовый продукция'!$A$2:$A$500,0),1),"")</f>
        <v/>
      </c>
      <c r="C2665" t="str">
        <f>IFERROR(INDEX('Готовый продукция'!$B$2:$E$500,MATCH(A2665,'Готовый продукция'!$A$2:$A$500,0),2),"")</f>
        <v/>
      </c>
      <c r="D2665" t="e">
        <f>IF(A2665&gt;A2664,INDEX(Нормы!$B$2:$B$1000,MATCH(C2665,Нормы!$A$2:$A$1000,0),1),IF(COUNTIF(Нормы!$A$2:$A$1000,C2665)&gt;=Лист8!I2665,INDEX(Нормы!$B$2:$B$1000,MATCH(C2665,Нормы!$A$2:$A$1000,0)+I2664,1),0))</f>
        <v>#DIV/0!</v>
      </c>
      <c r="E2665" t="e">
        <f>IF(A2665&gt;A2664,INDEX(Нормы!$C$2:$C$1000,MATCH(C2665,Нормы!$A$2:$A$1000,0),1),IF(COUNTIF(Нормы!$A$2:$A$1000,C2665)&gt;=Лист8!I2665,INDEX(Нормы!$C$2:$C$1000,MATCH(C2665,Нормы!$A$2:$A$1000,0)+I2664,1),0))</f>
        <v>#DIV/0!</v>
      </c>
      <c r="F2665" t="e">
        <f>IF(A2665&gt;A2664,INDEX(Нормы!$D$2:$D$1000,MATCH(C2665,Нормы!$A$2:$A$1000,0),1),IF(COUNTIF(Нормы!$A$2:$A$1000,C2665)&gt;=Лист8!I2665,INDEX(Нормы!$D$2:$D$1000,MATCH(C2665,Нормы!$A$2:$A$1000,0)+I2664,1),0))*INDEX('Готовый продукция'!$E$2:$E$500,MATCH(A2665,'Готовый продукция'!$A$2:$A$500,0),1)</f>
        <v>#DIV/0!</v>
      </c>
      <c r="H2665" t="e">
        <f>IF(LEN(D2665)&gt;1,MAX($H$2:H2664)+1,0)</f>
        <v>#DIV/0!</v>
      </c>
      <c r="I2665">
        <f>COUNTIF($A$3:A2665,A2665)</f>
        <v>2663</v>
      </c>
    </row>
    <row r="2666" spans="1:9">
      <c r="A2666" s="2" t="e">
        <f>INDEX('Готовый продукция'!$A$2:$A$500,CEILING(ROW($A2664)/MAX('Готовый продукция'!$J$2:$J$500),1))</f>
        <v>#DIV/0!</v>
      </c>
      <c r="B2666" s="1" t="str">
        <f>IFERROR(INDEX('Готовый продукция'!$B$2:$E$500,MATCH(A2666,'Готовый продукция'!$A$2:$A$500,0),1),"")</f>
        <v/>
      </c>
      <c r="C2666" t="str">
        <f>IFERROR(INDEX('Готовый продукция'!$B$2:$E$500,MATCH(A2666,'Готовый продукция'!$A$2:$A$500,0),2),"")</f>
        <v/>
      </c>
      <c r="D2666" t="e">
        <f>IF(A2666&gt;A2665,INDEX(Нормы!$B$2:$B$1000,MATCH(C2666,Нормы!$A$2:$A$1000,0),1),IF(COUNTIF(Нормы!$A$2:$A$1000,C2666)&gt;=Лист8!I2666,INDEX(Нормы!$B$2:$B$1000,MATCH(C2666,Нормы!$A$2:$A$1000,0)+I2665,1),0))</f>
        <v>#DIV/0!</v>
      </c>
      <c r="E2666" t="e">
        <f>IF(A2666&gt;A2665,INDEX(Нормы!$C$2:$C$1000,MATCH(C2666,Нормы!$A$2:$A$1000,0),1),IF(COUNTIF(Нормы!$A$2:$A$1000,C2666)&gt;=Лист8!I2666,INDEX(Нормы!$C$2:$C$1000,MATCH(C2666,Нормы!$A$2:$A$1000,0)+I2665,1),0))</f>
        <v>#DIV/0!</v>
      </c>
      <c r="F2666" t="e">
        <f>IF(A2666&gt;A2665,INDEX(Нормы!$D$2:$D$1000,MATCH(C2666,Нормы!$A$2:$A$1000,0),1),IF(COUNTIF(Нормы!$A$2:$A$1000,C2666)&gt;=Лист8!I2666,INDEX(Нормы!$D$2:$D$1000,MATCH(C2666,Нормы!$A$2:$A$1000,0)+I2665,1),0))*INDEX('Готовый продукция'!$E$2:$E$500,MATCH(A2666,'Готовый продукция'!$A$2:$A$500,0),1)</f>
        <v>#DIV/0!</v>
      </c>
      <c r="H2666" t="e">
        <f>IF(LEN(D2666)&gt;1,MAX($H$2:H2665)+1,0)</f>
        <v>#DIV/0!</v>
      </c>
      <c r="I2666">
        <f>COUNTIF($A$3:A2666,A2666)</f>
        <v>2664</v>
      </c>
    </row>
    <row r="2667" spans="1:9">
      <c r="A2667" s="2" t="e">
        <f>INDEX('Готовый продукция'!$A$2:$A$500,CEILING(ROW($A2665)/MAX('Готовый продукция'!$J$2:$J$500),1))</f>
        <v>#DIV/0!</v>
      </c>
      <c r="B2667" s="1" t="str">
        <f>IFERROR(INDEX('Готовый продукция'!$B$2:$E$500,MATCH(A2667,'Готовый продукция'!$A$2:$A$500,0),1),"")</f>
        <v/>
      </c>
      <c r="C2667" t="str">
        <f>IFERROR(INDEX('Готовый продукция'!$B$2:$E$500,MATCH(A2667,'Готовый продукция'!$A$2:$A$500,0),2),"")</f>
        <v/>
      </c>
      <c r="D2667" t="e">
        <f>IF(A2667&gt;A2666,INDEX(Нормы!$B$2:$B$1000,MATCH(C2667,Нормы!$A$2:$A$1000,0),1),IF(COUNTIF(Нормы!$A$2:$A$1000,C2667)&gt;=Лист8!I2667,INDEX(Нормы!$B$2:$B$1000,MATCH(C2667,Нормы!$A$2:$A$1000,0)+I2666,1),0))</f>
        <v>#DIV/0!</v>
      </c>
      <c r="E2667" t="e">
        <f>IF(A2667&gt;A2666,INDEX(Нормы!$C$2:$C$1000,MATCH(C2667,Нормы!$A$2:$A$1000,0),1),IF(COUNTIF(Нормы!$A$2:$A$1000,C2667)&gt;=Лист8!I2667,INDEX(Нормы!$C$2:$C$1000,MATCH(C2667,Нормы!$A$2:$A$1000,0)+I2666,1),0))</f>
        <v>#DIV/0!</v>
      </c>
      <c r="F2667" t="e">
        <f>IF(A2667&gt;A2666,INDEX(Нормы!$D$2:$D$1000,MATCH(C2667,Нормы!$A$2:$A$1000,0),1),IF(COUNTIF(Нормы!$A$2:$A$1000,C2667)&gt;=Лист8!I2667,INDEX(Нормы!$D$2:$D$1000,MATCH(C2667,Нормы!$A$2:$A$1000,0)+I2666,1),0))*INDEX('Готовый продукция'!$E$2:$E$500,MATCH(A2667,'Готовый продукция'!$A$2:$A$500,0),1)</f>
        <v>#DIV/0!</v>
      </c>
      <c r="H2667" t="e">
        <f>IF(LEN(D2667)&gt;1,MAX($H$2:H2666)+1,0)</f>
        <v>#DIV/0!</v>
      </c>
      <c r="I2667">
        <f>COUNTIF($A$3:A2667,A2667)</f>
        <v>2665</v>
      </c>
    </row>
    <row r="2668" spans="1:9">
      <c r="A2668" s="2" t="e">
        <f>INDEX('Готовый продукция'!$A$2:$A$500,CEILING(ROW($A2666)/MAX('Готовый продукция'!$J$2:$J$500),1))</f>
        <v>#DIV/0!</v>
      </c>
      <c r="B2668" s="1" t="str">
        <f>IFERROR(INDEX('Готовый продукция'!$B$2:$E$500,MATCH(A2668,'Готовый продукция'!$A$2:$A$500,0),1),"")</f>
        <v/>
      </c>
      <c r="C2668" t="str">
        <f>IFERROR(INDEX('Готовый продукция'!$B$2:$E$500,MATCH(A2668,'Готовый продукция'!$A$2:$A$500,0),2),"")</f>
        <v/>
      </c>
      <c r="D2668" t="e">
        <f>IF(A2668&gt;A2667,INDEX(Нормы!$B$2:$B$1000,MATCH(C2668,Нормы!$A$2:$A$1000,0),1),IF(COUNTIF(Нормы!$A$2:$A$1000,C2668)&gt;=Лист8!I2668,INDEX(Нормы!$B$2:$B$1000,MATCH(C2668,Нормы!$A$2:$A$1000,0)+I2667,1),0))</f>
        <v>#DIV/0!</v>
      </c>
      <c r="E2668" t="e">
        <f>IF(A2668&gt;A2667,INDEX(Нормы!$C$2:$C$1000,MATCH(C2668,Нормы!$A$2:$A$1000,0),1),IF(COUNTIF(Нормы!$A$2:$A$1000,C2668)&gt;=Лист8!I2668,INDEX(Нормы!$C$2:$C$1000,MATCH(C2668,Нормы!$A$2:$A$1000,0)+I2667,1),0))</f>
        <v>#DIV/0!</v>
      </c>
      <c r="F2668" t="e">
        <f>IF(A2668&gt;A2667,INDEX(Нормы!$D$2:$D$1000,MATCH(C2668,Нормы!$A$2:$A$1000,0),1),IF(COUNTIF(Нормы!$A$2:$A$1000,C2668)&gt;=Лист8!I2668,INDEX(Нормы!$D$2:$D$1000,MATCH(C2668,Нормы!$A$2:$A$1000,0)+I2667,1),0))*INDEX('Готовый продукция'!$E$2:$E$500,MATCH(A2668,'Готовый продукция'!$A$2:$A$500,0),1)</f>
        <v>#DIV/0!</v>
      </c>
      <c r="H2668" t="e">
        <f>IF(LEN(D2668)&gt;1,MAX($H$2:H2667)+1,0)</f>
        <v>#DIV/0!</v>
      </c>
      <c r="I2668">
        <f>COUNTIF($A$3:A2668,A2668)</f>
        <v>2666</v>
      </c>
    </row>
    <row r="2669" spans="1:9">
      <c r="A2669" s="2" t="e">
        <f>INDEX('Готовый продукция'!$A$2:$A$500,CEILING(ROW($A2667)/MAX('Готовый продукция'!$J$2:$J$500),1))</f>
        <v>#DIV/0!</v>
      </c>
      <c r="B2669" s="1" t="str">
        <f>IFERROR(INDEX('Готовый продукция'!$B$2:$E$500,MATCH(A2669,'Готовый продукция'!$A$2:$A$500,0),1),"")</f>
        <v/>
      </c>
      <c r="C2669" t="str">
        <f>IFERROR(INDEX('Готовый продукция'!$B$2:$E$500,MATCH(A2669,'Готовый продукция'!$A$2:$A$500,0),2),"")</f>
        <v/>
      </c>
      <c r="D2669" t="e">
        <f>IF(A2669&gt;A2668,INDEX(Нормы!$B$2:$B$1000,MATCH(C2669,Нормы!$A$2:$A$1000,0),1),IF(COUNTIF(Нормы!$A$2:$A$1000,C2669)&gt;=Лист8!I2669,INDEX(Нормы!$B$2:$B$1000,MATCH(C2669,Нормы!$A$2:$A$1000,0)+I2668,1),0))</f>
        <v>#DIV/0!</v>
      </c>
      <c r="E2669" t="e">
        <f>IF(A2669&gt;A2668,INDEX(Нормы!$C$2:$C$1000,MATCH(C2669,Нормы!$A$2:$A$1000,0),1),IF(COUNTIF(Нормы!$A$2:$A$1000,C2669)&gt;=Лист8!I2669,INDEX(Нормы!$C$2:$C$1000,MATCH(C2669,Нормы!$A$2:$A$1000,0)+I2668,1),0))</f>
        <v>#DIV/0!</v>
      </c>
      <c r="F2669" t="e">
        <f>IF(A2669&gt;A2668,INDEX(Нормы!$D$2:$D$1000,MATCH(C2669,Нормы!$A$2:$A$1000,0),1),IF(COUNTIF(Нормы!$A$2:$A$1000,C2669)&gt;=Лист8!I2669,INDEX(Нормы!$D$2:$D$1000,MATCH(C2669,Нормы!$A$2:$A$1000,0)+I2668,1),0))*INDEX('Готовый продукция'!$E$2:$E$500,MATCH(A2669,'Готовый продукция'!$A$2:$A$500,0),1)</f>
        <v>#DIV/0!</v>
      </c>
      <c r="H2669" t="e">
        <f>IF(LEN(D2669)&gt;1,MAX($H$2:H2668)+1,0)</f>
        <v>#DIV/0!</v>
      </c>
      <c r="I2669">
        <f>COUNTIF($A$3:A2669,A2669)</f>
        <v>2667</v>
      </c>
    </row>
    <row r="2670" spans="1:9">
      <c r="A2670" s="2" t="e">
        <f>INDEX('Готовый продукция'!$A$2:$A$500,CEILING(ROW($A2668)/MAX('Готовый продукция'!$J$2:$J$500),1))</f>
        <v>#DIV/0!</v>
      </c>
      <c r="B2670" s="1" t="str">
        <f>IFERROR(INDEX('Готовый продукция'!$B$2:$E$500,MATCH(A2670,'Готовый продукция'!$A$2:$A$500,0),1),"")</f>
        <v/>
      </c>
      <c r="C2670" t="str">
        <f>IFERROR(INDEX('Готовый продукция'!$B$2:$E$500,MATCH(A2670,'Готовый продукция'!$A$2:$A$500,0),2),"")</f>
        <v/>
      </c>
      <c r="D2670" t="e">
        <f>IF(A2670&gt;A2669,INDEX(Нормы!$B$2:$B$1000,MATCH(C2670,Нормы!$A$2:$A$1000,0),1),IF(COUNTIF(Нормы!$A$2:$A$1000,C2670)&gt;=Лист8!I2670,INDEX(Нормы!$B$2:$B$1000,MATCH(C2670,Нормы!$A$2:$A$1000,0)+I2669,1),0))</f>
        <v>#DIV/0!</v>
      </c>
      <c r="E2670" t="e">
        <f>IF(A2670&gt;A2669,INDEX(Нормы!$C$2:$C$1000,MATCH(C2670,Нормы!$A$2:$A$1000,0),1),IF(COUNTIF(Нормы!$A$2:$A$1000,C2670)&gt;=Лист8!I2670,INDEX(Нормы!$C$2:$C$1000,MATCH(C2670,Нормы!$A$2:$A$1000,0)+I2669,1),0))</f>
        <v>#DIV/0!</v>
      </c>
      <c r="F2670" t="e">
        <f>IF(A2670&gt;A2669,INDEX(Нормы!$D$2:$D$1000,MATCH(C2670,Нормы!$A$2:$A$1000,0),1),IF(COUNTIF(Нормы!$A$2:$A$1000,C2670)&gt;=Лист8!I2670,INDEX(Нормы!$D$2:$D$1000,MATCH(C2670,Нормы!$A$2:$A$1000,0)+I2669,1),0))*INDEX('Готовый продукция'!$E$2:$E$500,MATCH(A2670,'Готовый продукция'!$A$2:$A$500,0),1)</f>
        <v>#DIV/0!</v>
      </c>
      <c r="H2670" t="e">
        <f>IF(LEN(D2670)&gt;1,MAX($H$2:H2669)+1,0)</f>
        <v>#DIV/0!</v>
      </c>
      <c r="I2670">
        <f>COUNTIF($A$3:A2670,A2670)</f>
        <v>2668</v>
      </c>
    </row>
    <row r="2671" spans="1:9">
      <c r="A2671" s="2" t="e">
        <f>INDEX('Готовый продукция'!$A$2:$A$500,CEILING(ROW($A2669)/MAX('Готовый продукция'!$J$2:$J$500),1))</f>
        <v>#DIV/0!</v>
      </c>
      <c r="B2671" s="1" t="str">
        <f>IFERROR(INDEX('Готовый продукция'!$B$2:$E$500,MATCH(A2671,'Готовый продукция'!$A$2:$A$500,0),1),"")</f>
        <v/>
      </c>
      <c r="C2671" t="str">
        <f>IFERROR(INDEX('Готовый продукция'!$B$2:$E$500,MATCH(A2671,'Готовый продукция'!$A$2:$A$500,0),2),"")</f>
        <v/>
      </c>
      <c r="D2671" t="e">
        <f>IF(A2671&gt;A2670,INDEX(Нормы!$B$2:$B$1000,MATCH(C2671,Нормы!$A$2:$A$1000,0),1),IF(COUNTIF(Нормы!$A$2:$A$1000,C2671)&gt;=Лист8!I2671,INDEX(Нормы!$B$2:$B$1000,MATCH(C2671,Нормы!$A$2:$A$1000,0)+I2670,1),0))</f>
        <v>#DIV/0!</v>
      </c>
      <c r="E2671" t="e">
        <f>IF(A2671&gt;A2670,INDEX(Нормы!$C$2:$C$1000,MATCH(C2671,Нормы!$A$2:$A$1000,0),1),IF(COUNTIF(Нормы!$A$2:$A$1000,C2671)&gt;=Лист8!I2671,INDEX(Нормы!$C$2:$C$1000,MATCH(C2671,Нормы!$A$2:$A$1000,0)+I2670,1),0))</f>
        <v>#DIV/0!</v>
      </c>
      <c r="F2671" t="e">
        <f>IF(A2671&gt;A2670,INDEX(Нормы!$D$2:$D$1000,MATCH(C2671,Нормы!$A$2:$A$1000,0),1),IF(COUNTIF(Нормы!$A$2:$A$1000,C2671)&gt;=Лист8!I2671,INDEX(Нормы!$D$2:$D$1000,MATCH(C2671,Нормы!$A$2:$A$1000,0)+I2670,1),0))*INDEX('Готовый продукция'!$E$2:$E$500,MATCH(A2671,'Готовый продукция'!$A$2:$A$500,0),1)</f>
        <v>#DIV/0!</v>
      </c>
      <c r="H2671" t="e">
        <f>IF(LEN(D2671)&gt;1,MAX($H$2:H2670)+1,0)</f>
        <v>#DIV/0!</v>
      </c>
      <c r="I2671">
        <f>COUNTIF($A$3:A2671,A2671)</f>
        <v>2669</v>
      </c>
    </row>
    <row r="2672" spans="1:9">
      <c r="A2672" s="2" t="e">
        <f>INDEX('Готовый продукция'!$A$2:$A$500,CEILING(ROW($A2670)/MAX('Готовый продукция'!$J$2:$J$500),1))</f>
        <v>#DIV/0!</v>
      </c>
      <c r="B2672" s="1" t="str">
        <f>IFERROR(INDEX('Готовый продукция'!$B$2:$E$500,MATCH(A2672,'Готовый продукция'!$A$2:$A$500,0),1),"")</f>
        <v/>
      </c>
      <c r="C2672" t="str">
        <f>IFERROR(INDEX('Готовый продукция'!$B$2:$E$500,MATCH(A2672,'Готовый продукция'!$A$2:$A$500,0),2),"")</f>
        <v/>
      </c>
      <c r="D2672" t="e">
        <f>IF(A2672&gt;A2671,INDEX(Нормы!$B$2:$B$1000,MATCH(C2672,Нормы!$A$2:$A$1000,0),1),IF(COUNTIF(Нормы!$A$2:$A$1000,C2672)&gt;=Лист8!I2672,INDEX(Нормы!$B$2:$B$1000,MATCH(C2672,Нормы!$A$2:$A$1000,0)+I2671,1),0))</f>
        <v>#DIV/0!</v>
      </c>
      <c r="E2672" t="e">
        <f>IF(A2672&gt;A2671,INDEX(Нормы!$C$2:$C$1000,MATCH(C2672,Нормы!$A$2:$A$1000,0),1),IF(COUNTIF(Нормы!$A$2:$A$1000,C2672)&gt;=Лист8!I2672,INDEX(Нормы!$C$2:$C$1000,MATCH(C2672,Нормы!$A$2:$A$1000,0)+I2671,1),0))</f>
        <v>#DIV/0!</v>
      </c>
      <c r="F2672" t="e">
        <f>IF(A2672&gt;A2671,INDEX(Нормы!$D$2:$D$1000,MATCH(C2672,Нормы!$A$2:$A$1000,0),1),IF(COUNTIF(Нормы!$A$2:$A$1000,C2672)&gt;=Лист8!I2672,INDEX(Нормы!$D$2:$D$1000,MATCH(C2672,Нормы!$A$2:$A$1000,0)+I2671,1),0))*INDEX('Готовый продукция'!$E$2:$E$500,MATCH(A2672,'Готовый продукция'!$A$2:$A$500,0),1)</f>
        <v>#DIV/0!</v>
      </c>
      <c r="H2672" t="e">
        <f>IF(LEN(D2672)&gt;1,MAX($H$2:H2671)+1,0)</f>
        <v>#DIV/0!</v>
      </c>
      <c r="I2672">
        <f>COUNTIF($A$3:A2672,A2672)</f>
        <v>2670</v>
      </c>
    </row>
    <row r="2673" spans="1:9">
      <c r="A2673" s="2" t="e">
        <f>INDEX('Готовый продукция'!$A$2:$A$500,CEILING(ROW($A2671)/MAX('Готовый продукция'!$J$2:$J$500),1))</f>
        <v>#DIV/0!</v>
      </c>
      <c r="B2673" s="1" t="str">
        <f>IFERROR(INDEX('Готовый продукция'!$B$2:$E$500,MATCH(A2673,'Готовый продукция'!$A$2:$A$500,0),1),"")</f>
        <v/>
      </c>
      <c r="C2673" t="str">
        <f>IFERROR(INDEX('Готовый продукция'!$B$2:$E$500,MATCH(A2673,'Готовый продукция'!$A$2:$A$500,0),2),"")</f>
        <v/>
      </c>
      <c r="D2673" t="e">
        <f>IF(A2673&gt;A2672,INDEX(Нормы!$B$2:$B$1000,MATCH(C2673,Нормы!$A$2:$A$1000,0),1),IF(COUNTIF(Нормы!$A$2:$A$1000,C2673)&gt;=Лист8!I2673,INDEX(Нормы!$B$2:$B$1000,MATCH(C2673,Нормы!$A$2:$A$1000,0)+I2672,1),0))</f>
        <v>#DIV/0!</v>
      </c>
      <c r="E2673" t="e">
        <f>IF(A2673&gt;A2672,INDEX(Нормы!$C$2:$C$1000,MATCH(C2673,Нормы!$A$2:$A$1000,0),1),IF(COUNTIF(Нормы!$A$2:$A$1000,C2673)&gt;=Лист8!I2673,INDEX(Нормы!$C$2:$C$1000,MATCH(C2673,Нормы!$A$2:$A$1000,0)+I2672,1),0))</f>
        <v>#DIV/0!</v>
      </c>
      <c r="F2673" t="e">
        <f>IF(A2673&gt;A2672,INDEX(Нормы!$D$2:$D$1000,MATCH(C2673,Нормы!$A$2:$A$1000,0),1),IF(COUNTIF(Нормы!$A$2:$A$1000,C2673)&gt;=Лист8!I2673,INDEX(Нормы!$D$2:$D$1000,MATCH(C2673,Нормы!$A$2:$A$1000,0)+I2672,1),0))*INDEX('Готовый продукция'!$E$2:$E$500,MATCH(A2673,'Готовый продукция'!$A$2:$A$500,0),1)</f>
        <v>#DIV/0!</v>
      </c>
      <c r="H2673" t="e">
        <f>IF(LEN(D2673)&gt;1,MAX($H$2:H2672)+1,0)</f>
        <v>#DIV/0!</v>
      </c>
      <c r="I2673">
        <f>COUNTIF($A$3:A2673,A2673)</f>
        <v>2671</v>
      </c>
    </row>
    <row r="2674" spans="1:9">
      <c r="A2674" s="2" t="e">
        <f>INDEX('Готовый продукция'!$A$2:$A$500,CEILING(ROW($A2672)/MAX('Готовый продукция'!$J$2:$J$500),1))</f>
        <v>#DIV/0!</v>
      </c>
      <c r="B2674" s="1" t="str">
        <f>IFERROR(INDEX('Готовый продукция'!$B$2:$E$500,MATCH(A2674,'Готовый продукция'!$A$2:$A$500,0),1),"")</f>
        <v/>
      </c>
      <c r="C2674" t="str">
        <f>IFERROR(INDEX('Готовый продукция'!$B$2:$E$500,MATCH(A2674,'Готовый продукция'!$A$2:$A$500,0),2),"")</f>
        <v/>
      </c>
      <c r="D2674" t="e">
        <f>IF(A2674&gt;A2673,INDEX(Нормы!$B$2:$B$1000,MATCH(C2674,Нормы!$A$2:$A$1000,0),1),IF(COUNTIF(Нормы!$A$2:$A$1000,C2674)&gt;=Лист8!I2674,INDEX(Нормы!$B$2:$B$1000,MATCH(C2674,Нормы!$A$2:$A$1000,0)+I2673,1),0))</f>
        <v>#DIV/0!</v>
      </c>
      <c r="E2674" t="e">
        <f>IF(A2674&gt;A2673,INDEX(Нормы!$C$2:$C$1000,MATCH(C2674,Нормы!$A$2:$A$1000,0),1),IF(COUNTIF(Нормы!$A$2:$A$1000,C2674)&gt;=Лист8!I2674,INDEX(Нормы!$C$2:$C$1000,MATCH(C2674,Нормы!$A$2:$A$1000,0)+I2673,1),0))</f>
        <v>#DIV/0!</v>
      </c>
      <c r="F2674" t="e">
        <f>IF(A2674&gt;A2673,INDEX(Нормы!$D$2:$D$1000,MATCH(C2674,Нормы!$A$2:$A$1000,0),1),IF(COUNTIF(Нормы!$A$2:$A$1000,C2674)&gt;=Лист8!I2674,INDEX(Нормы!$D$2:$D$1000,MATCH(C2674,Нормы!$A$2:$A$1000,0)+I2673,1),0))*INDEX('Готовый продукция'!$E$2:$E$500,MATCH(A2674,'Готовый продукция'!$A$2:$A$500,0),1)</f>
        <v>#DIV/0!</v>
      </c>
      <c r="H2674" t="e">
        <f>IF(LEN(D2674)&gt;1,MAX($H$2:H2673)+1,0)</f>
        <v>#DIV/0!</v>
      </c>
      <c r="I2674">
        <f>COUNTIF($A$3:A2674,A2674)</f>
        <v>2672</v>
      </c>
    </row>
    <row r="2675" spans="1:9">
      <c r="A2675" s="2" t="e">
        <f>INDEX('Готовый продукция'!$A$2:$A$500,CEILING(ROW($A2673)/MAX('Готовый продукция'!$J$2:$J$500),1))</f>
        <v>#DIV/0!</v>
      </c>
      <c r="B2675" s="1" t="str">
        <f>IFERROR(INDEX('Готовый продукция'!$B$2:$E$500,MATCH(A2675,'Готовый продукция'!$A$2:$A$500,0),1),"")</f>
        <v/>
      </c>
      <c r="C2675" t="str">
        <f>IFERROR(INDEX('Готовый продукция'!$B$2:$E$500,MATCH(A2675,'Готовый продукция'!$A$2:$A$500,0),2),"")</f>
        <v/>
      </c>
      <c r="D2675" t="e">
        <f>IF(A2675&gt;A2674,INDEX(Нормы!$B$2:$B$1000,MATCH(C2675,Нормы!$A$2:$A$1000,0),1),IF(COUNTIF(Нормы!$A$2:$A$1000,C2675)&gt;=Лист8!I2675,INDEX(Нормы!$B$2:$B$1000,MATCH(C2675,Нормы!$A$2:$A$1000,0)+I2674,1),0))</f>
        <v>#DIV/0!</v>
      </c>
      <c r="E2675" t="e">
        <f>IF(A2675&gt;A2674,INDEX(Нормы!$C$2:$C$1000,MATCH(C2675,Нормы!$A$2:$A$1000,0),1),IF(COUNTIF(Нормы!$A$2:$A$1000,C2675)&gt;=Лист8!I2675,INDEX(Нормы!$C$2:$C$1000,MATCH(C2675,Нормы!$A$2:$A$1000,0)+I2674,1),0))</f>
        <v>#DIV/0!</v>
      </c>
      <c r="F2675" t="e">
        <f>IF(A2675&gt;A2674,INDEX(Нормы!$D$2:$D$1000,MATCH(C2675,Нормы!$A$2:$A$1000,0),1),IF(COUNTIF(Нормы!$A$2:$A$1000,C2675)&gt;=Лист8!I2675,INDEX(Нормы!$D$2:$D$1000,MATCH(C2675,Нормы!$A$2:$A$1000,0)+I2674,1),0))*INDEX('Готовый продукция'!$E$2:$E$500,MATCH(A2675,'Готовый продукция'!$A$2:$A$500,0),1)</f>
        <v>#DIV/0!</v>
      </c>
      <c r="H2675" t="e">
        <f>IF(LEN(D2675)&gt;1,MAX($H$2:H2674)+1,0)</f>
        <v>#DIV/0!</v>
      </c>
      <c r="I2675">
        <f>COUNTIF($A$3:A2675,A2675)</f>
        <v>2673</v>
      </c>
    </row>
    <row r="2676" spans="1:9">
      <c r="A2676" s="2" t="e">
        <f>INDEX('Готовый продукция'!$A$2:$A$500,CEILING(ROW($A2674)/MAX('Готовый продукция'!$J$2:$J$500),1))</f>
        <v>#DIV/0!</v>
      </c>
      <c r="B2676" s="1" t="str">
        <f>IFERROR(INDEX('Готовый продукция'!$B$2:$E$500,MATCH(A2676,'Готовый продукция'!$A$2:$A$500,0),1),"")</f>
        <v/>
      </c>
      <c r="C2676" t="str">
        <f>IFERROR(INDEX('Готовый продукция'!$B$2:$E$500,MATCH(A2676,'Готовый продукция'!$A$2:$A$500,0),2),"")</f>
        <v/>
      </c>
      <c r="D2676" t="e">
        <f>IF(A2676&gt;A2675,INDEX(Нормы!$B$2:$B$1000,MATCH(C2676,Нормы!$A$2:$A$1000,0),1),IF(COUNTIF(Нормы!$A$2:$A$1000,C2676)&gt;=Лист8!I2676,INDEX(Нормы!$B$2:$B$1000,MATCH(C2676,Нормы!$A$2:$A$1000,0)+I2675,1),0))</f>
        <v>#DIV/0!</v>
      </c>
      <c r="E2676" t="e">
        <f>IF(A2676&gt;A2675,INDEX(Нормы!$C$2:$C$1000,MATCH(C2676,Нормы!$A$2:$A$1000,0),1),IF(COUNTIF(Нормы!$A$2:$A$1000,C2676)&gt;=Лист8!I2676,INDEX(Нормы!$C$2:$C$1000,MATCH(C2676,Нормы!$A$2:$A$1000,0)+I2675,1),0))</f>
        <v>#DIV/0!</v>
      </c>
      <c r="F2676" t="e">
        <f>IF(A2676&gt;A2675,INDEX(Нормы!$D$2:$D$1000,MATCH(C2676,Нормы!$A$2:$A$1000,0),1),IF(COUNTIF(Нормы!$A$2:$A$1000,C2676)&gt;=Лист8!I2676,INDEX(Нормы!$D$2:$D$1000,MATCH(C2676,Нормы!$A$2:$A$1000,0)+I2675,1),0))*INDEX('Готовый продукция'!$E$2:$E$500,MATCH(A2676,'Готовый продукция'!$A$2:$A$500,0),1)</f>
        <v>#DIV/0!</v>
      </c>
      <c r="H2676" t="e">
        <f>IF(LEN(D2676)&gt;1,MAX($H$2:H2675)+1,0)</f>
        <v>#DIV/0!</v>
      </c>
      <c r="I2676">
        <f>COUNTIF($A$3:A2676,A2676)</f>
        <v>2674</v>
      </c>
    </row>
    <row r="2677" spans="1:9">
      <c r="A2677" s="2" t="e">
        <f>INDEX('Готовый продукция'!$A$2:$A$500,CEILING(ROW($A2675)/MAX('Готовый продукция'!$J$2:$J$500),1))</f>
        <v>#DIV/0!</v>
      </c>
      <c r="B2677" s="1" t="str">
        <f>IFERROR(INDEX('Готовый продукция'!$B$2:$E$500,MATCH(A2677,'Готовый продукция'!$A$2:$A$500,0),1),"")</f>
        <v/>
      </c>
      <c r="C2677" t="str">
        <f>IFERROR(INDEX('Готовый продукция'!$B$2:$E$500,MATCH(A2677,'Готовый продукция'!$A$2:$A$500,0),2),"")</f>
        <v/>
      </c>
      <c r="D2677" t="e">
        <f>IF(A2677&gt;A2676,INDEX(Нормы!$B$2:$B$1000,MATCH(C2677,Нормы!$A$2:$A$1000,0),1),IF(COUNTIF(Нормы!$A$2:$A$1000,C2677)&gt;=Лист8!I2677,INDEX(Нормы!$B$2:$B$1000,MATCH(C2677,Нормы!$A$2:$A$1000,0)+I2676,1),0))</f>
        <v>#DIV/0!</v>
      </c>
      <c r="E2677" t="e">
        <f>IF(A2677&gt;A2676,INDEX(Нормы!$C$2:$C$1000,MATCH(C2677,Нормы!$A$2:$A$1000,0),1),IF(COUNTIF(Нормы!$A$2:$A$1000,C2677)&gt;=Лист8!I2677,INDEX(Нормы!$C$2:$C$1000,MATCH(C2677,Нормы!$A$2:$A$1000,0)+I2676,1),0))</f>
        <v>#DIV/0!</v>
      </c>
      <c r="F2677" t="e">
        <f>IF(A2677&gt;A2676,INDEX(Нормы!$D$2:$D$1000,MATCH(C2677,Нормы!$A$2:$A$1000,0),1),IF(COUNTIF(Нормы!$A$2:$A$1000,C2677)&gt;=Лист8!I2677,INDEX(Нормы!$D$2:$D$1000,MATCH(C2677,Нормы!$A$2:$A$1000,0)+I2676,1),0))*INDEX('Готовый продукция'!$E$2:$E$500,MATCH(A2677,'Готовый продукция'!$A$2:$A$500,0),1)</f>
        <v>#DIV/0!</v>
      </c>
      <c r="H2677" t="e">
        <f>IF(LEN(D2677)&gt;1,MAX($H$2:H2676)+1,0)</f>
        <v>#DIV/0!</v>
      </c>
      <c r="I2677">
        <f>COUNTIF($A$3:A2677,A2677)</f>
        <v>2675</v>
      </c>
    </row>
    <row r="2678" spans="1:9">
      <c r="A2678" s="2" t="e">
        <f>INDEX('Готовый продукция'!$A$2:$A$500,CEILING(ROW($A2676)/MAX('Готовый продукция'!$J$2:$J$500),1))</f>
        <v>#DIV/0!</v>
      </c>
      <c r="B2678" s="1" t="str">
        <f>IFERROR(INDEX('Готовый продукция'!$B$2:$E$500,MATCH(A2678,'Готовый продукция'!$A$2:$A$500,0),1),"")</f>
        <v/>
      </c>
      <c r="C2678" t="str">
        <f>IFERROR(INDEX('Готовый продукция'!$B$2:$E$500,MATCH(A2678,'Готовый продукция'!$A$2:$A$500,0),2),"")</f>
        <v/>
      </c>
      <c r="D2678" t="e">
        <f>IF(A2678&gt;A2677,INDEX(Нормы!$B$2:$B$1000,MATCH(C2678,Нормы!$A$2:$A$1000,0),1),IF(COUNTIF(Нормы!$A$2:$A$1000,C2678)&gt;=Лист8!I2678,INDEX(Нормы!$B$2:$B$1000,MATCH(C2678,Нормы!$A$2:$A$1000,0)+I2677,1),0))</f>
        <v>#DIV/0!</v>
      </c>
      <c r="E2678" t="e">
        <f>IF(A2678&gt;A2677,INDEX(Нормы!$C$2:$C$1000,MATCH(C2678,Нормы!$A$2:$A$1000,0),1),IF(COUNTIF(Нормы!$A$2:$A$1000,C2678)&gt;=Лист8!I2678,INDEX(Нормы!$C$2:$C$1000,MATCH(C2678,Нормы!$A$2:$A$1000,0)+I2677,1),0))</f>
        <v>#DIV/0!</v>
      </c>
      <c r="F2678" t="e">
        <f>IF(A2678&gt;A2677,INDEX(Нормы!$D$2:$D$1000,MATCH(C2678,Нормы!$A$2:$A$1000,0),1),IF(COUNTIF(Нормы!$A$2:$A$1000,C2678)&gt;=Лист8!I2678,INDEX(Нормы!$D$2:$D$1000,MATCH(C2678,Нормы!$A$2:$A$1000,0)+I2677,1),0))*INDEX('Готовый продукция'!$E$2:$E$500,MATCH(A2678,'Готовый продукция'!$A$2:$A$500,0),1)</f>
        <v>#DIV/0!</v>
      </c>
      <c r="H2678" t="e">
        <f>IF(LEN(D2678)&gt;1,MAX($H$2:H2677)+1,0)</f>
        <v>#DIV/0!</v>
      </c>
      <c r="I2678">
        <f>COUNTIF($A$3:A2678,A2678)</f>
        <v>2676</v>
      </c>
    </row>
    <row r="2679" spans="1:9">
      <c r="A2679" s="2" t="e">
        <f>INDEX('Готовый продукция'!$A$2:$A$500,CEILING(ROW($A2677)/MAX('Готовый продукция'!$J$2:$J$500),1))</f>
        <v>#DIV/0!</v>
      </c>
      <c r="B2679" s="1" t="str">
        <f>IFERROR(INDEX('Готовый продукция'!$B$2:$E$500,MATCH(A2679,'Готовый продукция'!$A$2:$A$500,0),1),"")</f>
        <v/>
      </c>
      <c r="C2679" t="str">
        <f>IFERROR(INDEX('Готовый продукция'!$B$2:$E$500,MATCH(A2679,'Готовый продукция'!$A$2:$A$500,0),2),"")</f>
        <v/>
      </c>
      <c r="D2679" t="e">
        <f>IF(A2679&gt;A2678,INDEX(Нормы!$B$2:$B$1000,MATCH(C2679,Нормы!$A$2:$A$1000,0),1),IF(COUNTIF(Нормы!$A$2:$A$1000,C2679)&gt;=Лист8!I2679,INDEX(Нормы!$B$2:$B$1000,MATCH(C2679,Нормы!$A$2:$A$1000,0)+I2678,1),0))</f>
        <v>#DIV/0!</v>
      </c>
      <c r="E2679" t="e">
        <f>IF(A2679&gt;A2678,INDEX(Нормы!$C$2:$C$1000,MATCH(C2679,Нормы!$A$2:$A$1000,0),1),IF(COUNTIF(Нормы!$A$2:$A$1000,C2679)&gt;=Лист8!I2679,INDEX(Нормы!$C$2:$C$1000,MATCH(C2679,Нормы!$A$2:$A$1000,0)+I2678,1),0))</f>
        <v>#DIV/0!</v>
      </c>
      <c r="F2679" t="e">
        <f>IF(A2679&gt;A2678,INDEX(Нормы!$D$2:$D$1000,MATCH(C2679,Нормы!$A$2:$A$1000,0),1),IF(COUNTIF(Нормы!$A$2:$A$1000,C2679)&gt;=Лист8!I2679,INDEX(Нормы!$D$2:$D$1000,MATCH(C2679,Нормы!$A$2:$A$1000,0)+I2678,1),0))*INDEX('Готовый продукция'!$E$2:$E$500,MATCH(A2679,'Готовый продукция'!$A$2:$A$500,0),1)</f>
        <v>#DIV/0!</v>
      </c>
      <c r="H2679" t="e">
        <f>IF(LEN(D2679)&gt;1,MAX($H$2:H2678)+1,0)</f>
        <v>#DIV/0!</v>
      </c>
      <c r="I2679">
        <f>COUNTIF($A$3:A2679,A2679)</f>
        <v>2677</v>
      </c>
    </row>
    <row r="2680" spans="1:9">
      <c r="A2680" s="2" t="e">
        <f>INDEX('Готовый продукция'!$A$2:$A$500,CEILING(ROW($A2678)/MAX('Готовый продукция'!$J$2:$J$500),1))</f>
        <v>#DIV/0!</v>
      </c>
      <c r="B2680" s="1" t="str">
        <f>IFERROR(INDEX('Готовый продукция'!$B$2:$E$500,MATCH(A2680,'Готовый продукция'!$A$2:$A$500,0),1),"")</f>
        <v/>
      </c>
      <c r="C2680" t="str">
        <f>IFERROR(INDEX('Готовый продукция'!$B$2:$E$500,MATCH(A2680,'Готовый продукция'!$A$2:$A$500,0),2),"")</f>
        <v/>
      </c>
      <c r="D2680" t="e">
        <f>IF(A2680&gt;A2679,INDEX(Нормы!$B$2:$B$1000,MATCH(C2680,Нормы!$A$2:$A$1000,0),1),IF(COUNTIF(Нормы!$A$2:$A$1000,C2680)&gt;=Лист8!I2680,INDEX(Нормы!$B$2:$B$1000,MATCH(C2680,Нормы!$A$2:$A$1000,0)+I2679,1),0))</f>
        <v>#DIV/0!</v>
      </c>
      <c r="E2680" t="e">
        <f>IF(A2680&gt;A2679,INDEX(Нормы!$C$2:$C$1000,MATCH(C2680,Нормы!$A$2:$A$1000,0),1),IF(COUNTIF(Нормы!$A$2:$A$1000,C2680)&gt;=Лист8!I2680,INDEX(Нормы!$C$2:$C$1000,MATCH(C2680,Нормы!$A$2:$A$1000,0)+I2679,1),0))</f>
        <v>#DIV/0!</v>
      </c>
      <c r="F2680" t="e">
        <f>IF(A2680&gt;A2679,INDEX(Нормы!$D$2:$D$1000,MATCH(C2680,Нормы!$A$2:$A$1000,0),1),IF(COUNTIF(Нормы!$A$2:$A$1000,C2680)&gt;=Лист8!I2680,INDEX(Нормы!$D$2:$D$1000,MATCH(C2680,Нормы!$A$2:$A$1000,0)+I2679,1),0))*INDEX('Готовый продукция'!$E$2:$E$500,MATCH(A2680,'Готовый продукция'!$A$2:$A$500,0),1)</f>
        <v>#DIV/0!</v>
      </c>
      <c r="H2680" t="e">
        <f>IF(LEN(D2680)&gt;1,MAX($H$2:H2679)+1,0)</f>
        <v>#DIV/0!</v>
      </c>
      <c r="I2680">
        <f>COUNTIF($A$3:A2680,A2680)</f>
        <v>2678</v>
      </c>
    </row>
    <row r="2681" spans="1:9">
      <c r="A2681" s="2" t="e">
        <f>INDEX('Готовый продукция'!$A$2:$A$500,CEILING(ROW($A2679)/MAX('Готовый продукция'!$J$2:$J$500),1))</f>
        <v>#DIV/0!</v>
      </c>
      <c r="B2681" s="1" t="str">
        <f>IFERROR(INDEX('Готовый продукция'!$B$2:$E$500,MATCH(A2681,'Готовый продукция'!$A$2:$A$500,0),1),"")</f>
        <v/>
      </c>
      <c r="C2681" t="str">
        <f>IFERROR(INDEX('Готовый продукция'!$B$2:$E$500,MATCH(A2681,'Готовый продукция'!$A$2:$A$500,0),2),"")</f>
        <v/>
      </c>
      <c r="D2681" t="e">
        <f>IF(A2681&gt;A2680,INDEX(Нормы!$B$2:$B$1000,MATCH(C2681,Нормы!$A$2:$A$1000,0),1),IF(COUNTIF(Нормы!$A$2:$A$1000,C2681)&gt;=Лист8!I2681,INDEX(Нормы!$B$2:$B$1000,MATCH(C2681,Нормы!$A$2:$A$1000,0)+I2680,1),0))</f>
        <v>#DIV/0!</v>
      </c>
      <c r="E2681" t="e">
        <f>IF(A2681&gt;A2680,INDEX(Нормы!$C$2:$C$1000,MATCH(C2681,Нормы!$A$2:$A$1000,0),1),IF(COUNTIF(Нормы!$A$2:$A$1000,C2681)&gt;=Лист8!I2681,INDEX(Нормы!$C$2:$C$1000,MATCH(C2681,Нормы!$A$2:$A$1000,0)+I2680,1),0))</f>
        <v>#DIV/0!</v>
      </c>
      <c r="F2681" t="e">
        <f>IF(A2681&gt;A2680,INDEX(Нормы!$D$2:$D$1000,MATCH(C2681,Нормы!$A$2:$A$1000,0),1),IF(COUNTIF(Нормы!$A$2:$A$1000,C2681)&gt;=Лист8!I2681,INDEX(Нормы!$D$2:$D$1000,MATCH(C2681,Нормы!$A$2:$A$1000,0)+I2680,1),0))*INDEX('Готовый продукция'!$E$2:$E$500,MATCH(A2681,'Готовый продукция'!$A$2:$A$500,0),1)</f>
        <v>#DIV/0!</v>
      </c>
      <c r="H2681" t="e">
        <f>IF(LEN(D2681)&gt;1,MAX($H$2:H2680)+1,0)</f>
        <v>#DIV/0!</v>
      </c>
      <c r="I2681">
        <f>COUNTIF($A$3:A2681,A2681)</f>
        <v>2679</v>
      </c>
    </row>
    <row r="2682" spans="1:9">
      <c r="A2682" s="2" t="e">
        <f>INDEX('Готовый продукция'!$A$2:$A$500,CEILING(ROW($A2680)/MAX('Готовый продукция'!$J$2:$J$500),1))</f>
        <v>#DIV/0!</v>
      </c>
      <c r="B2682" s="1" t="str">
        <f>IFERROR(INDEX('Готовый продукция'!$B$2:$E$500,MATCH(A2682,'Готовый продукция'!$A$2:$A$500,0),1),"")</f>
        <v/>
      </c>
      <c r="C2682" t="str">
        <f>IFERROR(INDEX('Готовый продукция'!$B$2:$E$500,MATCH(A2682,'Готовый продукция'!$A$2:$A$500,0),2),"")</f>
        <v/>
      </c>
      <c r="D2682" t="e">
        <f>IF(A2682&gt;A2681,INDEX(Нормы!$B$2:$B$1000,MATCH(C2682,Нормы!$A$2:$A$1000,0),1),IF(COUNTIF(Нормы!$A$2:$A$1000,C2682)&gt;=Лист8!I2682,INDEX(Нормы!$B$2:$B$1000,MATCH(C2682,Нормы!$A$2:$A$1000,0)+I2681,1),0))</f>
        <v>#DIV/0!</v>
      </c>
      <c r="E2682" t="e">
        <f>IF(A2682&gt;A2681,INDEX(Нормы!$C$2:$C$1000,MATCH(C2682,Нормы!$A$2:$A$1000,0),1),IF(COUNTIF(Нормы!$A$2:$A$1000,C2682)&gt;=Лист8!I2682,INDEX(Нормы!$C$2:$C$1000,MATCH(C2682,Нормы!$A$2:$A$1000,0)+I2681,1),0))</f>
        <v>#DIV/0!</v>
      </c>
      <c r="F2682" t="e">
        <f>IF(A2682&gt;A2681,INDEX(Нормы!$D$2:$D$1000,MATCH(C2682,Нормы!$A$2:$A$1000,0),1),IF(COUNTIF(Нормы!$A$2:$A$1000,C2682)&gt;=Лист8!I2682,INDEX(Нормы!$D$2:$D$1000,MATCH(C2682,Нормы!$A$2:$A$1000,0)+I2681,1),0))*INDEX('Готовый продукция'!$E$2:$E$500,MATCH(A2682,'Готовый продукция'!$A$2:$A$500,0),1)</f>
        <v>#DIV/0!</v>
      </c>
      <c r="H2682" t="e">
        <f>IF(LEN(D2682)&gt;1,MAX($H$2:H2681)+1,0)</f>
        <v>#DIV/0!</v>
      </c>
      <c r="I2682">
        <f>COUNTIF($A$3:A2682,A2682)</f>
        <v>2680</v>
      </c>
    </row>
    <row r="2683" spans="1:9">
      <c r="A2683" s="2" t="e">
        <f>INDEX('Готовый продукция'!$A$2:$A$500,CEILING(ROW($A2681)/MAX('Готовый продукция'!$J$2:$J$500),1))</f>
        <v>#DIV/0!</v>
      </c>
      <c r="B2683" s="1" t="str">
        <f>IFERROR(INDEX('Готовый продукция'!$B$2:$E$500,MATCH(A2683,'Готовый продукция'!$A$2:$A$500,0),1),"")</f>
        <v/>
      </c>
      <c r="C2683" t="str">
        <f>IFERROR(INDEX('Готовый продукция'!$B$2:$E$500,MATCH(A2683,'Готовый продукция'!$A$2:$A$500,0),2),"")</f>
        <v/>
      </c>
      <c r="D2683" t="e">
        <f>IF(A2683&gt;A2682,INDEX(Нормы!$B$2:$B$1000,MATCH(C2683,Нормы!$A$2:$A$1000,0),1),IF(COUNTIF(Нормы!$A$2:$A$1000,C2683)&gt;=Лист8!I2683,INDEX(Нормы!$B$2:$B$1000,MATCH(C2683,Нормы!$A$2:$A$1000,0)+I2682,1),0))</f>
        <v>#DIV/0!</v>
      </c>
      <c r="E2683" t="e">
        <f>IF(A2683&gt;A2682,INDEX(Нормы!$C$2:$C$1000,MATCH(C2683,Нормы!$A$2:$A$1000,0),1),IF(COUNTIF(Нормы!$A$2:$A$1000,C2683)&gt;=Лист8!I2683,INDEX(Нормы!$C$2:$C$1000,MATCH(C2683,Нормы!$A$2:$A$1000,0)+I2682,1),0))</f>
        <v>#DIV/0!</v>
      </c>
      <c r="F2683" t="e">
        <f>IF(A2683&gt;A2682,INDEX(Нормы!$D$2:$D$1000,MATCH(C2683,Нормы!$A$2:$A$1000,0),1),IF(COUNTIF(Нормы!$A$2:$A$1000,C2683)&gt;=Лист8!I2683,INDEX(Нормы!$D$2:$D$1000,MATCH(C2683,Нормы!$A$2:$A$1000,0)+I2682,1),0))*INDEX('Готовый продукция'!$E$2:$E$500,MATCH(A2683,'Готовый продукция'!$A$2:$A$500,0),1)</f>
        <v>#DIV/0!</v>
      </c>
      <c r="H2683" t="e">
        <f>IF(LEN(D2683)&gt;1,MAX($H$2:H2682)+1,0)</f>
        <v>#DIV/0!</v>
      </c>
      <c r="I2683">
        <f>COUNTIF($A$3:A2683,A2683)</f>
        <v>2681</v>
      </c>
    </row>
    <row r="2684" spans="1:9">
      <c r="A2684" s="2" t="e">
        <f>INDEX('Готовый продукция'!$A$2:$A$500,CEILING(ROW($A2682)/MAX('Готовый продукция'!$J$2:$J$500),1))</f>
        <v>#DIV/0!</v>
      </c>
      <c r="B2684" s="1" t="str">
        <f>IFERROR(INDEX('Готовый продукция'!$B$2:$E$500,MATCH(A2684,'Готовый продукция'!$A$2:$A$500,0),1),"")</f>
        <v/>
      </c>
      <c r="C2684" t="str">
        <f>IFERROR(INDEX('Готовый продукция'!$B$2:$E$500,MATCH(A2684,'Готовый продукция'!$A$2:$A$500,0),2),"")</f>
        <v/>
      </c>
      <c r="D2684" t="e">
        <f>IF(A2684&gt;A2683,INDEX(Нормы!$B$2:$B$1000,MATCH(C2684,Нормы!$A$2:$A$1000,0),1),IF(COUNTIF(Нормы!$A$2:$A$1000,C2684)&gt;=Лист8!I2684,INDEX(Нормы!$B$2:$B$1000,MATCH(C2684,Нормы!$A$2:$A$1000,0)+I2683,1),0))</f>
        <v>#DIV/0!</v>
      </c>
      <c r="E2684" t="e">
        <f>IF(A2684&gt;A2683,INDEX(Нормы!$C$2:$C$1000,MATCH(C2684,Нормы!$A$2:$A$1000,0),1),IF(COUNTIF(Нормы!$A$2:$A$1000,C2684)&gt;=Лист8!I2684,INDEX(Нормы!$C$2:$C$1000,MATCH(C2684,Нормы!$A$2:$A$1000,0)+I2683,1),0))</f>
        <v>#DIV/0!</v>
      </c>
      <c r="F2684" t="e">
        <f>IF(A2684&gt;A2683,INDEX(Нормы!$D$2:$D$1000,MATCH(C2684,Нормы!$A$2:$A$1000,0),1),IF(COUNTIF(Нормы!$A$2:$A$1000,C2684)&gt;=Лист8!I2684,INDEX(Нормы!$D$2:$D$1000,MATCH(C2684,Нормы!$A$2:$A$1000,0)+I2683,1),0))*INDEX('Готовый продукция'!$E$2:$E$500,MATCH(A2684,'Готовый продукция'!$A$2:$A$500,0),1)</f>
        <v>#DIV/0!</v>
      </c>
      <c r="H2684" t="e">
        <f>IF(LEN(D2684)&gt;1,MAX($H$2:H2683)+1,0)</f>
        <v>#DIV/0!</v>
      </c>
      <c r="I2684">
        <f>COUNTIF($A$3:A2684,A2684)</f>
        <v>2682</v>
      </c>
    </row>
    <row r="2685" spans="1:9">
      <c r="A2685" s="2" t="e">
        <f>INDEX('Готовый продукция'!$A$2:$A$500,CEILING(ROW($A2683)/MAX('Готовый продукция'!$J$2:$J$500),1))</f>
        <v>#DIV/0!</v>
      </c>
      <c r="B2685" s="1" t="str">
        <f>IFERROR(INDEX('Готовый продукция'!$B$2:$E$500,MATCH(A2685,'Готовый продукция'!$A$2:$A$500,0),1),"")</f>
        <v/>
      </c>
      <c r="C2685" t="str">
        <f>IFERROR(INDEX('Готовый продукция'!$B$2:$E$500,MATCH(A2685,'Готовый продукция'!$A$2:$A$500,0),2),"")</f>
        <v/>
      </c>
      <c r="D2685" t="e">
        <f>IF(A2685&gt;A2684,INDEX(Нормы!$B$2:$B$1000,MATCH(C2685,Нормы!$A$2:$A$1000,0),1),IF(COUNTIF(Нормы!$A$2:$A$1000,C2685)&gt;=Лист8!I2685,INDEX(Нормы!$B$2:$B$1000,MATCH(C2685,Нормы!$A$2:$A$1000,0)+I2684,1),0))</f>
        <v>#DIV/0!</v>
      </c>
      <c r="E2685" t="e">
        <f>IF(A2685&gt;A2684,INDEX(Нормы!$C$2:$C$1000,MATCH(C2685,Нормы!$A$2:$A$1000,0),1),IF(COUNTIF(Нормы!$A$2:$A$1000,C2685)&gt;=Лист8!I2685,INDEX(Нормы!$C$2:$C$1000,MATCH(C2685,Нормы!$A$2:$A$1000,0)+I2684,1),0))</f>
        <v>#DIV/0!</v>
      </c>
      <c r="F2685" t="e">
        <f>IF(A2685&gt;A2684,INDEX(Нормы!$D$2:$D$1000,MATCH(C2685,Нормы!$A$2:$A$1000,0),1),IF(COUNTIF(Нормы!$A$2:$A$1000,C2685)&gt;=Лист8!I2685,INDEX(Нормы!$D$2:$D$1000,MATCH(C2685,Нормы!$A$2:$A$1000,0)+I2684,1),0))*INDEX('Готовый продукция'!$E$2:$E$500,MATCH(A2685,'Готовый продукция'!$A$2:$A$500,0),1)</f>
        <v>#DIV/0!</v>
      </c>
      <c r="H2685" t="e">
        <f>IF(LEN(D2685)&gt;1,MAX($H$2:H2684)+1,0)</f>
        <v>#DIV/0!</v>
      </c>
      <c r="I2685">
        <f>COUNTIF($A$3:A2685,A2685)</f>
        <v>2683</v>
      </c>
    </row>
    <row r="2686" spans="1:9">
      <c r="A2686" s="2" t="e">
        <f>INDEX('Готовый продукция'!$A$2:$A$500,CEILING(ROW($A2684)/MAX('Готовый продукция'!$J$2:$J$500),1))</f>
        <v>#DIV/0!</v>
      </c>
      <c r="B2686" s="1" t="str">
        <f>IFERROR(INDEX('Готовый продукция'!$B$2:$E$500,MATCH(A2686,'Готовый продукция'!$A$2:$A$500,0),1),"")</f>
        <v/>
      </c>
      <c r="C2686" t="str">
        <f>IFERROR(INDEX('Готовый продукция'!$B$2:$E$500,MATCH(A2686,'Готовый продукция'!$A$2:$A$500,0),2),"")</f>
        <v/>
      </c>
      <c r="D2686" t="e">
        <f>IF(A2686&gt;A2685,INDEX(Нормы!$B$2:$B$1000,MATCH(C2686,Нормы!$A$2:$A$1000,0),1),IF(COUNTIF(Нормы!$A$2:$A$1000,C2686)&gt;=Лист8!I2686,INDEX(Нормы!$B$2:$B$1000,MATCH(C2686,Нормы!$A$2:$A$1000,0)+I2685,1),0))</f>
        <v>#DIV/0!</v>
      </c>
      <c r="E2686" t="e">
        <f>IF(A2686&gt;A2685,INDEX(Нормы!$C$2:$C$1000,MATCH(C2686,Нормы!$A$2:$A$1000,0),1),IF(COUNTIF(Нормы!$A$2:$A$1000,C2686)&gt;=Лист8!I2686,INDEX(Нормы!$C$2:$C$1000,MATCH(C2686,Нормы!$A$2:$A$1000,0)+I2685,1),0))</f>
        <v>#DIV/0!</v>
      </c>
      <c r="F2686" t="e">
        <f>IF(A2686&gt;A2685,INDEX(Нормы!$D$2:$D$1000,MATCH(C2686,Нормы!$A$2:$A$1000,0),1),IF(COUNTIF(Нормы!$A$2:$A$1000,C2686)&gt;=Лист8!I2686,INDEX(Нормы!$D$2:$D$1000,MATCH(C2686,Нормы!$A$2:$A$1000,0)+I2685,1),0))*INDEX('Готовый продукция'!$E$2:$E$500,MATCH(A2686,'Готовый продукция'!$A$2:$A$500,0),1)</f>
        <v>#DIV/0!</v>
      </c>
      <c r="H2686" t="e">
        <f>IF(LEN(D2686)&gt;1,MAX($H$2:H2685)+1,0)</f>
        <v>#DIV/0!</v>
      </c>
      <c r="I2686">
        <f>COUNTIF($A$3:A2686,A2686)</f>
        <v>2684</v>
      </c>
    </row>
    <row r="2687" spans="1:9">
      <c r="A2687" s="2" t="e">
        <f>INDEX('Готовый продукция'!$A$2:$A$500,CEILING(ROW($A2685)/MAX('Готовый продукция'!$J$2:$J$500),1))</f>
        <v>#DIV/0!</v>
      </c>
      <c r="B2687" s="1" t="str">
        <f>IFERROR(INDEX('Готовый продукция'!$B$2:$E$500,MATCH(A2687,'Готовый продукция'!$A$2:$A$500,0),1),"")</f>
        <v/>
      </c>
      <c r="C2687" t="str">
        <f>IFERROR(INDEX('Готовый продукция'!$B$2:$E$500,MATCH(A2687,'Готовый продукция'!$A$2:$A$500,0),2),"")</f>
        <v/>
      </c>
      <c r="D2687" t="e">
        <f>IF(A2687&gt;A2686,INDEX(Нормы!$B$2:$B$1000,MATCH(C2687,Нормы!$A$2:$A$1000,0),1),IF(COUNTIF(Нормы!$A$2:$A$1000,C2687)&gt;=Лист8!I2687,INDEX(Нормы!$B$2:$B$1000,MATCH(C2687,Нормы!$A$2:$A$1000,0)+I2686,1),0))</f>
        <v>#DIV/0!</v>
      </c>
      <c r="E2687" t="e">
        <f>IF(A2687&gt;A2686,INDEX(Нормы!$C$2:$C$1000,MATCH(C2687,Нормы!$A$2:$A$1000,0),1),IF(COUNTIF(Нормы!$A$2:$A$1000,C2687)&gt;=Лист8!I2687,INDEX(Нормы!$C$2:$C$1000,MATCH(C2687,Нормы!$A$2:$A$1000,0)+I2686,1),0))</f>
        <v>#DIV/0!</v>
      </c>
      <c r="F2687" t="e">
        <f>IF(A2687&gt;A2686,INDEX(Нормы!$D$2:$D$1000,MATCH(C2687,Нормы!$A$2:$A$1000,0),1),IF(COUNTIF(Нормы!$A$2:$A$1000,C2687)&gt;=Лист8!I2687,INDEX(Нормы!$D$2:$D$1000,MATCH(C2687,Нормы!$A$2:$A$1000,0)+I2686,1),0))*INDEX('Готовый продукция'!$E$2:$E$500,MATCH(A2687,'Готовый продукция'!$A$2:$A$500,0),1)</f>
        <v>#DIV/0!</v>
      </c>
      <c r="H2687" t="e">
        <f>IF(LEN(D2687)&gt;1,MAX($H$2:H2686)+1,0)</f>
        <v>#DIV/0!</v>
      </c>
      <c r="I2687">
        <f>COUNTIF($A$3:A2687,A2687)</f>
        <v>2685</v>
      </c>
    </row>
    <row r="2688" spans="1:9">
      <c r="A2688" s="2" t="e">
        <f>INDEX('Готовый продукция'!$A$2:$A$500,CEILING(ROW($A2686)/MAX('Готовый продукция'!$J$2:$J$500),1))</f>
        <v>#DIV/0!</v>
      </c>
      <c r="B2688" s="1" t="str">
        <f>IFERROR(INDEX('Готовый продукция'!$B$2:$E$500,MATCH(A2688,'Готовый продукция'!$A$2:$A$500,0),1),"")</f>
        <v/>
      </c>
      <c r="C2688" t="str">
        <f>IFERROR(INDEX('Готовый продукция'!$B$2:$E$500,MATCH(A2688,'Готовый продукция'!$A$2:$A$500,0),2),"")</f>
        <v/>
      </c>
      <c r="D2688" t="e">
        <f>IF(A2688&gt;A2687,INDEX(Нормы!$B$2:$B$1000,MATCH(C2688,Нормы!$A$2:$A$1000,0),1),IF(COUNTIF(Нормы!$A$2:$A$1000,C2688)&gt;=Лист8!I2688,INDEX(Нормы!$B$2:$B$1000,MATCH(C2688,Нормы!$A$2:$A$1000,0)+I2687,1),0))</f>
        <v>#DIV/0!</v>
      </c>
      <c r="E2688" t="e">
        <f>IF(A2688&gt;A2687,INDEX(Нормы!$C$2:$C$1000,MATCH(C2688,Нормы!$A$2:$A$1000,0),1),IF(COUNTIF(Нормы!$A$2:$A$1000,C2688)&gt;=Лист8!I2688,INDEX(Нормы!$C$2:$C$1000,MATCH(C2688,Нормы!$A$2:$A$1000,0)+I2687,1),0))</f>
        <v>#DIV/0!</v>
      </c>
      <c r="F2688" t="e">
        <f>IF(A2688&gt;A2687,INDEX(Нормы!$D$2:$D$1000,MATCH(C2688,Нормы!$A$2:$A$1000,0),1),IF(COUNTIF(Нормы!$A$2:$A$1000,C2688)&gt;=Лист8!I2688,INDEX(Нормы!$D$2:$D$1000,MATCH(C2688,Нормы!$A$2:$A$1000,0)+I2687,1),0))*INDEX('Готовый продукция'!$E$2:$E$500,MATCH(A2688,'Готовый продукция'!$A$2:$A$500,0),1)</f>
        <v>#DIV/0!</v>
      </c>
      <c r="H2688" t="e">
        <f>IF(LEN(D2688)&gt;1,MAX($H$2:H2687)+1,0)</f>
        <v>#DIV/0!</v>
      </c>
      <c r="I2688">
        <f>COUNTIF($A$3:A2688,A2688)</f>
        <v>2686</v>
      </c>
    </row>
    <row r="2689" spans="1:9">
      <c r="A2689" s="2" t="e">
        <f>INDEX('Готовый продукция'!$A$2:$A$500,CEILING(ROW($A2687)/MAX('Готовый продукция'!$J$2:$J$500),1))</f>
        <v>#DIV/0!</v>
      </c>
      <c r="B2689" s="1" t="str">
        <f>IFERROR(INDEX('Готовый продукция'!$B$2:$E$500,MATCH(A2689,'Готовый продукция'!$A$2:$A$500,0),1),"")</f>
        <v/>
      </c>
      <c r="C2689" t="str">
        <f>IFERROR(INDEX('Готовый продукция'!$B$2:$E$500,MATCH(A2689,'Готовый продукция'!$A$2:$A$500,0),2),"")</f>
        <v/>
      </c>
      <c r="D2689" t="e">
        <f>IF(A2689&gt;A2688,INDEX(Нормы!$B$2:$B$1000,MATCH(C2689,Нормы!$A$2:$A$1000,0),1),IF(COUNTIF(Нормы!$A$2:$A$1000,C2689)&gt;=Лист8!I2689,INDEX(Нормы!$B$2:$B$1000,MATCH(C2689,Нормы!$A$2:$A$1000,0)+I2688,1),0))</f>
        <v>#DIV/0!</v>
      </c>
      <c r="E2689" t="e">
        <f>IF(A2689&gt;A2688,INDEX(Нормы!$C$2:$C$1000,MATCH(C2689,Нормы!$A$2:$A$1000,0),1),IF(COUNTIF(Нормы!$A$2:$A$1000,C2689)&gt;=Лист8!I2689,INDEX(Нормы!$C$2:$C$1000,MATCH(C2689,Нормы!$A$2:$A$1000,0)+I2688,1),0))</f>
        <v>#DIV/0!</v>
      </c>
      <c r="F2689" t="e">
        <f>IF(A2689&gt;A2688,INDEX(Нормы!$D$2:$D$1000,MATCH(C2689,Нормы!$A$2:$A$1000,0),1),IF(COUNTIF(Нормы!$A$2:$A$1000,C2689)&gt;=Лист8!I2689,INDEX(Нормы!$D$2:$D$1000,MATCH(C2689,Нормы!$A$2:$A$1000,0)+I2688,1),0))*INDEX('Готовый продукция'!$E$2:$E$500,MATCH(A2689,'Готовый продукция'!$A$2:$A$500,0),1)</f>
        <v>#DIV/0!</v>
      </c>
      <c r="H2689" t="e">
        <f>IF(LEN(D2689)&gt;1,MAX($H$2:H2688)+1,0)</f>
        <v>#DIV/0!</v>
      </c>
      <c r="I2689">
        <f>COUNTIF($A$3:A2689,A2689)</f>
        <v>2687</v>
      </c>
    </row>
    <row r="2690" spans="1:9">
      <c r="A2690" s="2" t="e">
        <f>INDEX('Готовый продукция'!$A$2:$A$500,CEILING(ROW($A2688)/MAX('Готовый продукция'!$J$2:$J$500),1))</f>
        <v>#DIV/0!</v>
      </c>
      <c r="B2690" s="1" t="str">
        <f>IFERROR(INDEX('Готовый продукция'!$B$2:$E$500,MATCH(A2690,'Готовый продукция'!$A$2:$A$500,0),1),"")</f>
        <v/>
      </c>
      <c r="C2690" t="str">
        <f>IFERROR(INDEX('Готовый продукция'!$B$2:$E$500,MATCH(A2690,'Готовый продукция'!$A$2:$A$500,0),2),"")</f>
        <v/>
      </c>
      <c r="D2690" t="e">
        <f>IF(A2690&gt;A2689,INDEX(Нормы!$B$2:$B$1000,MATCH(C2690,Нормы!$A$2:$A$1000,0),1),IF(COUNTIF(Нормы!$A$2:$A$1000,C2690)&gt;=Лист8!I2690,INDEX(Нормы!$B$2:$B$1000,MATCH(C2690,Нормы!$A$2:$A$1000,0)+I2689,1),0))</f>
        <v>#DIV/0!</v>
      </c>
      <c r="E2690" t="e">
        <f>IF(A2690&gt;A2689,INDEX(Нормы!$C$2:$C$1000,MATCH(C2690,Нормы!$A$2:$A$1000,0),1),IF(COUNTIF(Нормы!$A$2:$A$1000,C2690)&gt;=Лист8!I2690,INDEX(Нормы!$C$2:$C$1000,MATCH(C2690,Нормы!$A$2:$A$1000,0)+I2689,1),0))</f>
        <v>#DIV/0!</v>
      </c>
      <c r="F2690" t="e">
        <f>IF(A2690&gt;A2689,INDEX(Нормы!$D$2:$D$1000,MATCH(C2690,Нормы!$A$2:$A$1000,0),1),IF(COUNTIF(Нормы!$A$2:$A$1000,C2690)&gt;=Лист8!I2690,INDEX(Нормы!$D$2:$D$1000,MATCH(C2690,Нормы!$A$2:$A$1000,0)+I2689,1),0))*INDEX('Готовый продукция'!$E$2:$E$500,MATCH(A2690,'Готовый продукция'!$A$2:$A$500,0),1)</f>
        <v>#DIV/0!</v>
      </c>
      <c r="H2690" t="e">
        <f>IF(LEN(D2690)&gt;1,MAX($H$2:H2689)+1,0)</f>
        <v>#DIV/0!</v>
      </c>
      <c r="I2690">
        <f>COUNTIF($A$3:A2690,A2690)</f>
        <v>2688</v>
      </c>
    </row>
    <row r="2691" spans="1:9">
      <c r="A2691" s="2" t="e">
        <f>INDEX('Готовый продукция'!$A$2:$A$500,CEILING(ROW($A2689)/MAX('Готовый продукция'!$J$2:$J$500),1))</f>
        <v>#DIV/0!</v>
      </c>
      <c r="B2691" s="1" t="str">
        <f>IFERROR(INDEX('Готовый продукция'!$B$2:$E$500,MATCH(A2691,'Готовый продукция'!$A$2:$A$500,0),1),"")</f>
        <v/>
      </c>
      <c r="C2691" t="str">
        <f>IFERROR(INDEX('Готовый продукция'!$B$2:$E$500,MATCH(A2691,'Готовый продукция'!$A$2:$A$500,0),2),"")</f>
        <v/>
      </c>
      <c r="D2691" t="e">
        <f>IF(A2691&gt;A2690,INDEX(Нормы!$B$2:$B$1000,MATCH(C2691,Нормы!$A$2:$A$1000,0),1),IF(COUNTIF(Нормы!$A$2:$A$1000,C2691)&gt;=Лист8!I2691,INDEX(Нормы!$B$2:$B$1000,MATCH(C2691,Нормы!$A$2:$A$1000,0)+I2690,1),0))</f>
        <v>#DIV/0!</v>
      </c>
      <c r="E2691" t="e">
        <f>IF(A2691&gt;A2690,INDEX(Нормы!$C$2:$C$1000,MATCH(C2691,Нормы!$A$2:$A$1000,0),1),IF(COUNTIF(Нормы!$A$2:$A$1000,C2691)&gt;=Лист8!I2691,INDEX(Нормы!$C$2:$C$1000,MATCH(C2691,Нормы!$A$2:$A$1000,0)+I2690,1),0))</f>
        <v>#DIV/0!</v>
      </c>
      <c r="F2691" t="e">
        <f>IF(A2691&gt;A2690,INDEX(Нормы!$D$2:$D$1000,MATCH(C2691,Нормы!$A$2:$A$1000,0),1),IF(COUNTIF(Нормы!$A$2:$A$1000,C2691)&gt;=Лист8!I2691,INDEX(Нормы!$D$2:$D$1000,MATCH(C2691,Нормы!$A$2:$A$1000,0)+I2690,1),0))*INDEX('Готовый продукция'!$E$2:$E$500,MATCH(A2691,'Готовый продукция'!$A$2:$A$500,0),1)</f>
        <v>#DIV/0!</v>
      </c>
      <c r="H2691" t="e">
        <f>IF(LEN(D2691)&gt;1,MAX($H$2:H2690)+1,0)</f>
        <v>#DIV/0!</v>
      </c>
      <c r="I2691">
        <f>COUNTIF($A$3:A2691,A2691)</f>
        <v>2689</v>
      </c>
    </row>
    <row r="2692" spans="1:9">
      <c r="A2692" s="2" t="e">
        <f>INDEX('Готовый продукция'!$A$2:$A$500,CEILING(ROW($A2690)/MAX('Готовый продукция'!$J$2:$J$500),1))</f>
        <v>#DIV/0!</v>
      </c>
      <c r="B2692" s="1" t="str">
        <f>IFERROR(INDEX('Готовый продукция'!$B$2:$E$500,MATCH(A2692,'Готовый продукция'!$A$2:$A$500,0),1),"")</f>
        <v/>
      </c>
      <c r="C2692" t="str">
        <f>IFERROR(INDEX('Готовый продукция'!$B$2:$E$500,MATCH(A2692,'Готовый продукция'!$A$2:$A$500,0),2),"")</f>
        <v/>
      </c>
      <c r="D2692" t="e">
        <f>IF(A2692&gt;A2691,INDEX(Нормы!$B$2:$B$1000,MATCH(C2692,Нормы!$A$2:$A$1000,0),1),IF(COUNTIF(Нормы!$A$2:$A$1000,C2692)&gt;=Лист8!I2692,INDEX(Нормы!$B$2:$B$1000,MATCH(C2692,Нормы!$A$2:$A$1000,0)+I2691,1),0))</f>
        <v>#DIV/0!</v>
      </c>
      <c r="E2692" t="e">
        <f>IF(A2692&gt;A2691,INDEX(Нормы!$C$2:$C$1000,MATCH(C2692,Нормы!$A$2:$A$1000,0),1),IF(COUNTIF(Нормы!$A$2:$A$1000,C2692)&gt;=Лист8!I2692,INDEX(Нормы!$C$2:$C$1000,MATCH(C2692,Нормы!$A$2:$A$1000,0)+I2691,1),0))</f>
        <v>#DIV/0!</v>
      </c>
      <c r="F2692" t="e">
        <f>IF(A2692&gt;A2691,INDEX(Нормы!$D$2:$D$1000,MATCH(C2692,Нормы!$A$2:$A$1000,0),1),IF(COUNTIF(Нормы!$A$2:$A$1000,C2692)&gt;=Лист8!I2692,INDEX(Нормы!$D$2:$D$1000,MATCH(C2692,Нормы!$A$2:$A$1000,0)+I2691,1),0))*INDEX('Готовый продукция'!$E$2:$E$500,MATCH(A2692,'Готовый продукция'!$A$2:$A$500,0),1)</f>
        <v>#DIV/0!</v>
      </c>
      <c r="H2692" t="e">
        <f>IF(LEN(D2692)&gt;1,MAX($H$2:H2691)+1,0)</f>
        <v>#DIV/0!</v>
      </c>
      <c r="I2692">
        <f>COUNTIF($A$3:A2692,A2692)</f>
        <v>2690</v>
      </c>
    </row>
    <row r="2693" spans="1:9">
      <c r="A2693" s="2" t="e">
        <f>INDEX('Готовый продукция'!$A$2:$A$500,CEILING(ROW($A2691)/MAX('Готовый продукция'!$J$2:$J$500),1))</f>
        <v>#DIV/0!</v>
      </c>
      <c r="B2693" s="1" t="str">
        <f>IFERROR(INDEX('Готовый продукция'!$B$2:$E$500,MATCH(A2693,'Готовый продукция'!$A$2:$A$500,0),1),"")</f>
        <v/>
      </c>
      <c r="C2693" t="str">
        <f>IFERROR(INDEX('Готовый продукция'!$B$2:$E$500,MATCH(A2693,'Готовый продукция'!$A$2:$A$500,0),2),"")</f>
        <v/>
      </c>
      <c r="D2693" t="e">
        <f>IF(A2693&gt;A2692,INDEX(Нормы!$B$2:$B$1000,MATCH(C2693,Нормы!$A$2:$A$1000,0),1),IF(COUNTIF(Нормы!$A$2:$A$1000,C2693)&gt;=Лист8!I2693,INDEX(Нормы!$B$2:$B$1000,MATCH(C2693,Нормы!$A$2:$A$1000,0)+I2692,1),0))</f>
        <v>#DIV/0!</v>
      </c>
      <c r="E2693" t="e">
        <f>IF(A2693&gt;A2692,INDEX(Нормы!$C$2:$C$1000,MATCH(C2693,Нормы!$A$2:$A$1000,0),1),IF(COUNTIF(Нормы!$A$2:$A$1000,C2693)&gt;=Лист8!I2693,INDEX(Нормы!$C$2:$C$1000,MATCH(C2693,Нормы!$A$2:$A$1000,0)+I2692,1),0))</f>
        <v>#DIV/0!</v>
      </c>
      <c r="F2693" t="e">
        <f>IF(A2693&gt;A2692,INDEX(Нормы!$D$2:$D$1000,MATCH(C2693,Нормы!$A$2:$A$1000,0),1),IF(COUNTIF(Нормы!$A$2:$A$1000,C2693)&gt;=Лист8!I2693,INDEX(Нормы!$D$2:$D$1000,MATCH(C2693,Нормы!$A$2:$A$1000,0)+I2692,1),0))*INDEX('Готовый продукция'!$E$2:$E$500,MATCH(A2693,'Готовый продукция'!$A$2:$A$500,0),1)</f>
        <v>#DIV/0!</v>
      </c>
      <c r="H2693" t="e">
        <f>IF(LEN(D2693)&gt;1,MAX($H$2:H2692)+1,0)</f>
        <v>#DIV/0!</v>
      </c>
      <c r="I2693">
        <f>COUNTIF($A$3:A2693,A2693)</f>
        <v>2691</v>
      </c>
    </row>
    <row r="2694" spans="1:9">
      <c r="A2694" s="2" t="e">
        <f>INDEX('Готовый продукция'!$A$2:$A$500,CEILING(ROW($A2692)/MAX('Готовый продукция'!$J$2:$J$500),1))</f>
        <v>#DIV/0!</v>
      </c>
      <c r="B2694" s="1" t="str">
        <f>IFERROR(INDEX('Готовый продукция'!$B$2:$E$500,MATCH(A2694,'Готовый продукция'!$A$2:$A$500,0),1),"")</f>
        <v/>
      </c>
      <c r="C2694" t="str">
        <f>IFERROR(INDEX('Готовый продукция'!$B$2:$E$500,MATCH(A2694,'Готовый продукция'!$A$2:$A$500,0),2),"")</f>
        <v/>
      </c>
      <c r="D2694" t="e">
        <f>IF(A2694&gt;A2693,INDEX(Нормы!$B$2:$B$1000,MATCH(C2694,Нормы!$A$2:$A$1000,0),1),IF(COUNTIF(Нормы!$A$2:$A$1000,C2694)&gt;=Лист8!I2694,INDEX(Нормы!$B$2:$B$1000,MATCH(C2694,Нормы!$A$2:$A$1000,0)+I2693,1),0))</f>
        <v>#DIV/0!</v>
      </c>
      <c r="E2694" t="e">
        <f>IF(A2694&gt;A2693,INDEX(Нормы!$C$2:$C$1000,MATCH(C2694,Нормы!$A$2:$A$1000,0),1),IF(COUNTIF(Нормы!$A$2:$A$1000,C2694)&gt;=Лист8!I2694,INDEX(Нормы!$C$2:$C$1000,MATCH(C2694,Нормы!$A$2:$A$1000,0)+I2693,1),0))</f>
        <v>#DIV/0!</v>
      </c>
      <c r="F2694" t="e">
        <f>IF(A2694&gt;A2693,INDEX(Нормы!$D$2:$D$1000,MATCH(C2694,Нормы!$A$2:$A$1000,0),1),IF(COUNTIF(Нормы!$A$2:$A$1000,C2694)&gt;=Лист8!I2694,INDEX(Нормы!$D$2:$D$1000,MATCH(C2694,Нормы!$A$2:$A$1000,0)+I2693,1),0))*INDEX('Готовый продукция'!$E$2:$E$500,MATCH(A2694,'Готовый продукция'!$A$2:$A$500,0),1)</f>
        <v>#DIV/0!</v>
      </c>
      <c r="H2694" t="e">
        <f>IF(LEN(D2694)&gt;1,MAX($H$2:H2693)+1,0)</f>
        <v>#DIV/0!</v>
      </c>
      <c r="I2694">
        <f>COUNTIF($A$3:A2694,A2694)</f>
        <v>2692</v>
      </c>
    </row>
    <row r="2695" spans="1:9">
      <c r="A2695" s="2" t="e">
        <f>INDEX('Готовый продукция'!$A$2:$A$500,CEILING(ROW($A2693)/MAX('Готовый продукция'!$J$2:$J$500),1))</f>
        <v>#DIV/0!</v>
      </c>
      <c r="B2695" s="1" t="str">
        <f>IFERROR(INDEX('Готовый продукция'!$B$2:$E$500,MATCH(A2695,'Готовый продукция'!$A$2:$A$500,0),1),"")</f>
        <v/>
      </c>
      <c r="C2695" t="str">
        <f>IFERROR(INDEX('Готовый продукция'!$B$2:$E$500,MATCH(A2695,'Готовый продукция'!$A$2:$A$500,0),2),"")</f>
        <v/>
      </c>
      <c r="D2695" t="e">
        <f>IF(A2695&gt;A2694,INDEX(Нормы!$B$2:$B$1000,MATCH(C2695,Нормы!$A$2:$A$1000,0),1),IF(COUNTIF(Нормы!$A$2:$A$1000,C2695)&gt;=Лист8!I2695,INDEX(Нормы!$B$2:$B$1000,MATCH(C2695,Нормы!$A$2:$A$1000,0)+I2694,1),0))</f>
        <v>#DIV/0!</v>
      </c>
      <c r="E2695" t="e">
        <f>IF(A2695&gt;A2694,INDEX(Нормы!$C$2:$C$1000,MATCH(C2695,Нормы!$A$2:$A$1000,0),1),IF(COUNTIF(Нормы!$A$2:$A$1000,C2695)&gt;=Лист8!I2695,INDEX(Нормы!$C$2:$C$1000,MATCH(C2695,Нормы!$A$2:$A$1000,0)+I2694,1),0))</f>
        <v>#DIV/0!</v>
      </c>
      <c r="F2695" t="e">
        <f>IF(A2695&gt;A2694,INDEX(Нормы!$D$2:$D$1000,MATCH(C2695,Нормы!$A$2:$A$1000,0),1),IF(COUNTIF(Нормы!$A$2:$A$1000,C2695)&gt;=Лист8!I2695,INDEX(Нормы!$D$2:$D$1000,MATCH(C2695,Нормы!$A$2:$A$1000,0)+I2694,1),0))*INDEX('Готовый продукция'!$E$2:$E$500,MATCH(A2695,'Готовый продукция'!$A$2:$A$500,0),1)</f>
        <v>#DIV/0!</v>
      </c>
      <c r="H2695" t="e">
        <f>IF(LEN(D2695)&gt;1,MAX($H$2:H2694)+1,0)</f>
        <v>#DIV/0!</v>
      </c>
      <c r="I2695">
        <f>COUNTIF($A$3:A2695,A2695)</f>
        <v>2693</v>
      </c>
    </row>
    <row r="2696" spans="1:9">
      <c r="A2696" s="2" t="e">
        <f>INDEX('Готовый продукция'!$A$2:$A$500,CEILING(ROW($A2694)/MAX('Готовый продукция'!$J$2:$J$500),1))</f>
        <v>#DIV/0!</v>
      </c>
      <c r="B2696" s="1" t="str">
        <f>IFERROR(INDEX('Готовый продукция'!$B$2:$E$500,MATCH(A2696,'Готовый продукция'!$A$2:$A$500,0),1),"")</f>
        <v/>
      </c>
      <c r="C2696" t="str">
        <f>IFERROR(INDEX('Готовый продукция'!$B$2:$E$500,MATCH(A2696,'Готовый продукция'!$A$2:$A$500,0),2),"")</f>
        <v/>
      </c>
      <c r="D2696" t="e">
        <f>IF(A2696&gt;A2695,INDEX(Нормы!$B$2:$B$1000,MATCH(C2696,Нормы!$A$2:$A$1000,0),1),IF(COUNTIF(Нормы!$A$2:$A$1000,C2696)&gt;=Лист8!I2696,INDEX(Нормы!$B$2:$B$1000,MATCH(C2696,Нормы!$A$2:$A$1000,0)+I2695,1),0))</f>
        <v>#DIV/0!</v>
      </c>
      <c r="E2696" t="e">
        <f>IF(A2696&gt;A2695,INDEX(Нормы!$C$2:$C$1000,MATCH(C2696,Нормы!$A$2:$A$1000,0),1),IF(COUNTIF(Нормы!$A$2:$A$1000,C2696)&gt;=Лист8!I2696,INDEX(Нормы!$C$2:$C$1000,MATCH(C2696,Нормы!$A$2:$A$1000,0)+I2695,1),0))</f>
        <v>#DIV/0!</v>
      </c>
      <c r="F2696" t="e">
        <f>IF(A2696&gt;A2695,INDEX(Нормы!$D$2:$D$1000,MATCH(C2696,Нормы!$A$2:$A$1000,0),1),IF(COUNTIF(Нормы!$A$2:$A$1000,C2696)&gt;=Лист8!I2696,INDEX(Нормы!$D$2:$D$1000,MATCH(C2696,Нормы!$A$2:$A$1000,0)+I2695,1),0))*INDEX('Готовый продукция'!$E$2:$E$500,MATCH(A2696,'Готовый продукция'!$A$2:$A$500,0),1)</f>
        <v>#DIV/0!</v>
      </c>
      <c r="H2696" t="e">
        <f>IF(LEN(D2696)&gt;1,MAX($H$2:H2695)+1,0)</f>
        <v>#DIV/0!</v>
      </c>
      <c r="I2696">
        <f>COUNTIF($A$3:A2696,A2696)</f>
        <v>2694</v>
      </c>
    </row>
    <row r="2697" spans="1:9">
      <c r="A2697" s="2" t="e">
        <f>INDEX('Готовый продукция'!$A$2:$A$500,CEILING(ROW($A2695)/MAX('Готовый продукция'!$J$2:$J$500),1))</f>
        <v>#DIV/0!</v>
      </c>
      <c r="B2697" s="1" t="str">
        <f>IFERROR(INDEX('Готовый продукция'!$B$2:$E$500,MATCH(A2697,'Готовый продукция'!$A$2:$A$500,0),1),"")</f>
        <v/>
      </c>
      <c r="C2697" t="str">
        <f>IFERROR(INDEX('Готовый продукция'!$B$2:$E$500,MATCH(A2697,'Готовый продукция'!$A$2:$A$500,0),2),"")</f>
        <v/>
      </c>
      <c r="D2697" t="e">
        <f>IF(A2697&gt;A2696,INDEX(Нормы!$B$2:$B$1000,MATCH(C2697,Нормы!$A$2:$A$1000,0),1),IF(COUNTIF(Нормы!$A$2:$A$1000,C2697)&gt;=Лист8!I2697,INDEX(Нормы!$B$2:$B$1000,MATCH(C2697,Нормы!$A$2:$A$1000,0)+I2696,1),0))</f>
        <v>#DIV/0!</v>
      </c>
      <c r="E2697" t="e">
        <f>IF(A2697&gt;A2696,INDEX(Нормы!$C$2:$C$1000,MATCH(C2697,Нормы!$A$2:$A$1000,0),1),IF(COUNTIF(Нормы!$A$2:$A$1000,C2697)&gt;=Лист8!I2697,INDEX(Нормы!$C$2:$C$1000,MATCH(C2697,Нормы!$A$2:$A$1000,0)+I2696,1),0))</f>
        <v>#DIV/0!</v>
      </c>
      <c r="F2697" t="e">
        <f>IF(A2697&gt;A2696,INDEX(Нормы!$D$2:$D$1000,MATCH(C2697,Нормы!$A$2:$A$1000,0),1),IF(COUNTIF(Нормы!$A$2:$A$1000,C2697)&gt;=Лист8!I2697,INDEX(Нормы!$D$2:$D$1000,MATCH(C2697,Нормы!$A$2:$A$1000,0)+I2696,1),0))*INDEX('Готовый продукция'!$E$2:$E$500,MATCH(A2697,'Готовый продукция'!$A$2:$A$500,0),1)</f>
        <v>#DIV/0!</v>
      </c>
      <c r="H2697" t="e">
        <f>IF(LEN(D2697)&gt;1,MAX($H$2:H2696)+1,0)</f>
        <v>#DIV/0!</v>
      </c>
      <c r="I2697">
        <f>COUNTIF($A$3:A2697,A2697)</f>
        <v>2695</v>
      </c>
    </row>
    <row r="2698" spans="1:9">
      <c r="A2698" s="2" t="e">
        <f>INDEX('Готовый продукция'!$A$2:$A$500,CEILING(ROW($A2696)/MAX('Готовый продукция'!$J$2:$J$500),1))</f>
        <v>#DIV/0!</v>
      </c>
      <c r="B2698" s="1" t="str">
        <f>IFERROR(INDEX('Готовый продукция'!$B$2:$E$500,MATCH(A2698,'Готовый продукция'!$A$2:$A$500,0),1),"")</f>
        <v/>
      </c>
      <c r="C2698" t="str">
        <f>IFERROR(INDEX('Готовый продукция'!$B$2:$E$500,MATCH(A2698,'Готовый продукция'!$A$2:$A$500,0),2),"")</f>
        <v/>
      </c>
      <c r="D2698" t="e">
        <f>IF(A2698&gt;A2697,INDEX(Нормы!$B$2:$B$1000,MATCH(C2698,Нормы!$A$2:$A$1000,0),1),IF(COUNTIF(Нормы!$A$2:$A$1000,C2698)&gt;=Лист8!I2698,INDEX(Нормы!$B$2:$B$1000,MATCH(C2698,Нормы!$A$2:$A$1000,0)+I2697,1),0))</f>
        <v>#DIV/0!</v>
      </c>
      <c r="E2698" t="e">
        <f>IF(A2698&gt;A2697,INDEX(Нормы!$C$2:$C$1000,MATCH(C2698,Нормы!$A$2:$A$1000,0),1),IF(COUNTIF(Нормы!$A$2:$A$1000,C2698)&gt;=Лист8!I2698,INDEX(Нормы!$C$2:$C$1000,MATCH(C2698,Нормы!$A$2:$A$1000,0)+I2697,1),0))</f>
        <v>#DIV/0!</v>
      </c>
      <c r="F2698" t="e">
        <f>IF(A2698&gt;A2697,INDEX(Нормы!$D$2:$D$1000,MATCH(C2698,Нормы!$A$2:$A$1000,0),1),IF(COUNTIF(Нормы!$A$2:$A$1000,C2698)&gt;=Лист8!I2698,INDEX(Нормы!$D$2:$D$1000,MATCH(C2698,Нормы!$A$2:$A$1000,0)+I2697,1),0))*INDEX('Готовый продукция'!$E$2:$E$500,MATCH(A2698,'Готовый продукция'!$A$2:$A$500,0),1)</f>
        <v>#DIV/0!</v>
      </c>
      <c r="H2698" t="e">
        <f>IF(LEN(D2698)&gt;1,MAX($H$2:H2697)+1,0)</f>
        <v>#DIV/0!</v>
      </c>
      <c r="I2698">
        <f>COUNTIF($A$3:A2698,A2698)</f>
        <v>2696</v>
      </c>
    </row>
    <row r="2699" spans="1:9">
      <c r="A2699" s="2" t="e">
        <f>INDEX('Готовый продукция'!$A$2:$A$500,CEILING(ROW($A2697)/MAX('Готовый продукция'!$J$2:$J$500),1))</f>
        <v>#DIV/0!</v>
      </c>
      <c r="B2699" s="1" t="str">
        <f>IFERROR(INDEX('Готовый продукция'!$B$2:$E$500,MATCH(A2699,'Готовый продукция'!$A$2:$A$500,0),1),"")</f>
        <v/>
      </c>
      <c r="C2699" t="str">
        <f>IFERROR(INDEX('Готовый продукция'!$B$2:$E$500,MATCH(A2699,'Готовый продукция'!$A$2:$A$500,0),2),"")</f>
        <v/>
      </c>
      <c r="D2699" t="e">
        <f>IF(A2699&gt;A2698,INDEX(Нормы!$B$2:$B$1000,MATCH(C2699,Нормы!$A$2:$A$1000,0),1),IF(COUNTIF(Нормы!$A$2:$A$1000,C2699)&gt;=Лист8!I2699,INDEX(Нормы!$B$2:$B$1000,MATCH(C2699,Нормы!$A$2:$A$1000,0)+I2698,1),0))</f>
        <v>#DIV/0!</v>
      </c>
      <c r="E2699" t="e">
        <f>IF(A2699&gt;A2698,INDEX(Нормы!$C$2:$C$1000,MATCH(C2699,Нормы!$A$2:$A$1000,0),1),IF(COUNTIF(Нормы!$A$2:$A$1000,C2699)&gt;=Лист8!I2699,INDEX(Нормы!$C$2:$C$1000,MATCH(C2699,Нормы!$A$2:$A$1000,0)+I2698,1),0))</f>
        <v>#DIV/0!</v>
      </c>
      <c r="F2699" t="e">
        <f>IF(A2699&gt;A2698,INDEX(Нормы!$D$2:$D$1000,MATCH(C2699,Нормы!$A$2:$A$1000,0),1),IF(COUNTIF(Нормы!$A$2:$A$1000,C2699)&gt;=Лист8!I2699,INDEX(Нормы!$D$2:$D$1000,MATCH(C2699,Нормы!$A$2:$A$1000,0)+I2698,1),0))*INDEX('Готовый продукция'!$E$2:$E$500,MATCH(A2699,'Готовый продукция'!$A$2:$A$500,0),1)</f>
        <v>#DIV/0!</v>
      </c>
      <c r="H2699" t="e">
        <f>IF(LEN(D2699)&gt;1,MAX($H$2:H2698)+1,0)</f>
        <v>#DIV/0!</v>
      </c>
      <c r="I2699">
        <f>COUNTIF($A$3:A2699,A2699)</f>
        <v>2697</v>
      </c>
    </row>
    <row r="2700" spans="1:9">
      <c r="A2700" s="2" t="e">
        <f>INDEX('Готовый продукция'!$A$2:$A$500,CEILING(ROW($A2698)/MAX('Готовый продукция'!$J$2:$J$500),1))</f>
        <v>#DIV/0!</v>
      </c>
      <c r="B2700" s="1" t="str">
        <f>IFERROR(INDEX('Готовый продукция'!$B$2:$E$500,MATCH(A2700,'Готовый продукция'!$A$2:$A$500,0),1),"")</f>
        <v/>
      </c>
      <c r="C2700" t="str">
        <f>IFERROR(INDEX('Готовый продукция'!$B$2:$E$500,MATCH(A2700,'Готовый продукция'!$A$2:$A$500,0),2),"")</f>
        <v/>
      </c>
      <c r="D2700" t="e">
        <f>IF(A2700&gt;A2699,INDEX(Нормы!$B$2:$B$1000,MATCH(C2700,Нормы!$A$2:$A$1000,0),1),IF(COUNTIF(Нормы!$A$2:$A$1000,C2700)&gt;=Лист8!I2700,INDEX(Нормы!$B$2:$B$1000,MATCH(C2700,Нормы!$A$2:$A$1000,0)+I2699,1),0))</f>
        <v>#DIV/0!</v>
      </c>
      <c r="E2700" t="e">
        <f>IF(A2700&gt;A2699,INDEX(Нормы!$C$2:$C$1000,MATCH(C2700,Нормы!$A$2:$A$1000,0),1),IF(COUNTIF(Нормы!$A$2:$A$1000,C2700)&gt;=Лист8!I2700,INDEX(Нормы!$C$2:$C$1000,MATCH(C2700,Нормы!$A$2:$A$1000,0)+I2699,1),0))</f>
        <v>#DIV/0!</v>
      </c>
      <c r="F2700" t="e">
        <f>IF(A2700&gt;A2699,INDEX(Нормы!$D$2:$D$1000,MATCH(C2700,Нормы!$A$2:$A$1000,0),1),IF(COUNTIF(Нормы!$A$2:$A$1000,C2700)&gt;=Лист8!I2700,INDEX(Нормы!$D$2:$D$1000,MATCH(C2700,Нормы!$A$2:$A$1000,0)+I2699,1),0))*INDEX('Готовый продукция'!$E$2:$E$500,MATCH(A2700,'Готовый продукция'!$A$2:$A$500,0),1)</f>
        <v>#DIV/0!</v>
      </c>
      <c r="H2700" t="e">
        <f>IF(LEN(D2700)&gt;1,MAX($H$2:H2699)+1,0)</f>
        <v>#DIV/0!</v>
      </c>
      <c r="I2700">
        <f>COUNTIF($A$3:A2700,A2700)</f>
        <v>2698</v>
      </c>
    </row>
    <row r="2701" spans="1:9">
      <c r="A2701" s="2" t="e">
        <f>INDEX('Готовый продукция'!$A$2:$A$500,CEILING(ROW($A2699)/MAX('Готовый продукция'!$J$2:$J$500),1))</f>
        <v>#DIV/0!</v>
      </c>
      <c r="B2701" s="1" t="str">
        <f>IFERROR(INDEX('Готовый продукция'!$B$2:$E$500,MATCH(A2701,'Готовый продукция'!$A$2:$A$500,0),1),"")</f>
        <v/>
      </c>
      <c r="C2701" t="str">
        <f>IFERROR(INDEX('Готовый продукция'!$B$2:$E$500,MATCH(A2701,'Готовый продукция'!$A$2:$A$500,0),2),"")</f>
        <v/>
      </c>
      <c r="D2701" t="e">
        <f>IF(A2701&gt;A2700,INDEX(Нормы!$B$2:$B$1000,MATCH(C2701,Нормы!$A$2:$A$1000,0),1),IF(COUNTIF(Нормы!$A$2:$A$1000,C2701)&gt;=Лист8!I2701,INDEX(Нормы!$B$2:$B$1000,MATCH(C2701,Нормы!$A$2:$A$1000,0)+I2700,1),0))</f>
        <v>#DIV/0!</v>
      </c>
      <c r="E2701" t="e">
        <f>IF(A2701&gt;A2700,INDEX(Нормы!$C$2:$C$1000,MATCH(C2701,Нормы!$A$2:$A$1000,0),1),IF(COUNTIF(Нормы!$A$2:$A$1000,C2701)&gt;=Лист8!I2701,INDEX(Нормы!$C$2:$C$1000,MATCH(C2701,Нормы!$A$2:$A$1000,0)+I2700,1),0))</f>
        <v>#DIV/0!</v>
      </c>
      <c r="F2701" t="e">
        <f>IF(A2701&gt;A2700,INDEX(Нормы!$D$2:$D$1000,MATCH(C2701,Нормы!$A$2:$A$1000,0),1),IF(COUNTIF(Нормы!$A$2:$A$1000,C2701)&gt;=Лист8!I2701,INDEX(Нормы!$D$2:$D$1000,MATCH(C2701,Нормы!$A$2:$A$1000,0)+I2700,1),0))*INDEX('Готовый продукция'!$E$2:$E$500,MATCH(A2701,'Готовый продукция'!$A$2:$A$500,0),1)</f>
        <v>#DIV/0!</v>
      </c>
      <c r="H2701" t="e">
        <f>IF(LEN(D2701)&gt;1,MAX($H$2:H2700)+1,0)</f>
        <v>#DIV/0!</v>
      </c>
      <c r="I2701">
        <f>COUNTIF($A$3:A2701,A2701)</f>
        <v>2699</v>
      </c>
    </row>
    <row r="2702" spans="1:9">
      <c r="A2702" s="2" t="e">
        <f>INDEX('Готовый продукция'!$A$2:$A$500,CEILING(ROW($A2700)/MAX('Готовый продукция'!$J$2:$J$500),1))</f>
        <v>#DIV/0!</v>
      </c>
      <c r="B2702" s="1" t="str">
        <f>IFERROR(INDEX('Готовый продукция'!$B$2:$E$500,MATCH(A2702,'Готовый продукция'!$A$2:$A$500,0),1),"")</f>
        <v/>
      </c>
      <c r="C2702" t="str">
        <f>IFERROR(INDEX('Готовый продукция'!$B$2:$E$500,MATCH(A2702,'Готовый продукция'!$A$2:$A$500,0),2),"")</f>
        <v/>
      </c>
      <c r="D2702" t="e">
        <f>IF(A2702&gt;A2701,INDEX(Нормы!$B$2:$B$1000,MATCH(C2702,Нормы!$A$2:$A$1000,0),1),IF(COUNTIF(Нормы!$A$2:$A$1000,C2702)&gt;=Лист8!I2702,INDEX(Нормы!$B$2:$B$1000,MATCH(C2702,Нормы!$A$2:$A$1000,0)+I2701,1),0))</f>
        <v>#DIV/0!</v>
      </c>
      <c r="E2702" t="e">
        <f>IF(A2702&gt;A2701,INDEX(Нормы!$C$2:$C$1000,MATCH(C2702,Нормы!$A$2:$A$1000,0),1),IF(COUNTIF(Нормы!$A$2:$A$1000,C2702)&gt;=Лист8!I2702,INDEX(Нормы!$C$2:$C$1000,MATCH(C2702,Нормы!$A$2:$A$1000,0)+I2701,1),0))</f>
        <v>#DIV/0!</v>
      </c>
      <c r="F2702" t="e">
        <f>IF(A2702&gt;A2701,INDEX(Нормы!$D$2:$D$1000,MATCH(C2702,Нормы!$A$2:$A$1000,0),1),IF(COUNTIF(Нормы!$A$2:$A$1000,C2702)&gt;=Лист8!I2702,INDEX(Нормы!$D$2:$D$1000,MATCH(C2702,Нормы!$A$2:$A$1000,0)+I2701,1),0))*INDEX('Готовый продукция'!$E$2:$E$500,MATCH(A2702,'Готовый продукция'!$A$2:$A$500,0),1)</f>
        <v>#DIV/0!</v>
      </c>
      <c r="H2702" t="e">
        <f>IF(LEN(D2702)&gt;1,MAX($H$2:H2701)+1,0)</f>
        <v>#DIV/0!</v>
      </c>
      <c r="I2702">
        <f>COUNTIF($A$3:A2702,A2702)</f>
        <v>2700</v>
      </c>
    </row>
    <row r="2703" spans="1:9">
      <c r="A2703" s="2" t="e">
        <f>INDEX('Готовый продукция'!$A$2:$A$500,CEILING(ROW($A2701)/MAX('Готовый продукция'!$J$2:$J$500),1))</f>
        <v>#DIV/0!</v>
      </c>
      <c r="B2703" s="1" t="str">
        <f>IFERROR(INDEX('Готовый продукция'!$B$2:$E$500,MATCH(A2703,'Готовый продукция'!$A$2:$A$500,0),1),"")</f>
        <v/>
      </c>
      <c r="C2703" t="str">
        <f>IFERROR(INDEX('Готовый продукция'!$B$2:$E$500,MATCH(A2703,'Готовый продукция'!$A$2:$A$500,0),2),"")</f>
        <v/>
      </c>
      <c r="D2703" t="e">
        <f>IF(A2703&gt;A2702,INDEX(Нормы!$B$2:$B$1000,MATCH(C2703,Нормы!$A$2:$A$1000,0),1),IF(COUNTIF(Нормы!$A$2:$A$1000,C2703)&gt;=Лист8!I2703,INDEX(Нормы!$B$2:$B$1000,MATCH(C2703,Нормы!$A$2:$A$1000,0)+I2702,1),0))</f>
        <v>#DIV/0!</v>
      </c>
      <c r="E2703" t="e">
        <f>IF(A2703&gt;A2702,INDEX(Нормы!$C$2:$C$1000,MATCH(C2703,Нормы!$A$2:$A$1000,0),1),IF(COUNTIF(Нормы!$A$2:$A$1000,C2703)&gt;=Лист8!I2703,INDEX(Нормы!$C$2:$C$1000,MATCH(C2703,Нормы!$A$2:$A$1000,0)+I2702,1),0))</f>
        <v>#DIV/0!</v>
      </c>
      <c r="F2703" t="e">
        <f>IF(A2703&gt;A2702,INDEX(Нормы!$D$2:$D$1000,MATCH(C2703,Нормы!$A$2:$A$1000,0),1),IF(COUNTIF(Нормы!$A$2:$A$1000,C2703)&gt;=Лист8!I2703,INDEX(Нормы!$D$2:$D$1000,MATCH(C2703,Нормы!$A$2:$A$1000,0)+I2702,1),0))*INDEX('Готовый продукция'!$E$2:$E$500,MATCH(A2703,'Готовый продукция'!$A$2:$A$500,0),1)</f>
        <v>#DIV/0!</v>
      </c>
      <c r="H2703" t="e">
        <f>IF(LEN(D2703)&gt;1,MAX($H$2:H2702)+1,0)</f>
        <v>#DIV/0!</v>
      </c>
      <c r="I2703">
        <f>COUNTIF($A$3:A2703,A2703)</f>
        <v>2701</v>
      </c>
    </row>
    <row r="2704" spans="1:9">
      <c r="A2704" s="2" t="e">
        <f>INDEX('Готовый продукция'!$A$2:$A$500,CEILING(ROW($A2702)/MAX('Готовый продукция'!$J$2:$J$500),1))</f>
        <v>#DIV/0!</v>
      </c>
      <c r="B2704" s="1" t="str">
        <f>IFERROR(INDEX('Готовый продукция'!$B$2:$E$500,MATCH(A2704,'Готовый продукция'!$A$2:$A$500,0),1),"")</f>
        <v/>
      </c>
      <c r="C2704" t="str">
        <f>IFERROR(INDEX('Готовый продукция'!$B$2:$E$500,MATCH(A2704,'Готовый продукция'!$A$2:$A$500,0),2),"")</f>
        <v/>
      </c>
      <c r="D2704" t="e">
        <f>IF(A2704&gt;A2703,INDEX(Нормы!$B$2:$B$1000,MATCH(C2704,Нормы!$A$2:$A$1000,0),1),IF(COUNTIF(Нормы!$A$2:$A$1000,C2704)&gt;=Лист8!I2704,INDEX(Нормы!$B$2:$B$1000,MATCH(C2704,Нормы!$A$2:$A$1000,0)+I2703,1),0))</f>
        <v>#DIV/0!</v>
      </c>
      <c r="E2704" t="e">
        <f>IF(A2704&gt;A2703,INDEX(Нормы!$C$2:$C$1000,MATCH(C2704,Нормы!$A$2:$A$1000,0),1),IF(COUNTIF(Нормы!$A$2:$A$1000,C2704)&gt;=Лист8!I2704,INDEX(Нормы!$C$2:$C$1000,MATCH(C2704,Нормы!$A$2:$A$1000,0)+I2703,1),0))</f>
        <v>#DIV/0!</v>
      </c>
      <c r="F2704" t="e">
        <f>IF(A2704&gt;A2703,INDEX(Нормы!$D$2:$D$1000,MATCH(C2704,Нормы!$A$2:$A$1000,0),1),IF(COUNTIF(Нормы!$A$2:$A$1000,C2704)&gt;=Лист8!I2704,INDEX(Нормы!$D$2:$D$1000,MATCH(C2704,Нормы!$A$2:$A$1000,0)+I2703,1),0))*INDEX('Готовый продукция'!$E$2:$E$500,MATCH(A2704,'Готовый продукция'!$A$2:$A$500,0),1)</f>
        <v>#DIV/0!</v>
      </c>
      <c r="H2704" t="e">
        <f>IF(LEN(D2704)&gt;1,MAX($H$2:H2703)+1,0)</f>
        <v>#DIV/0!</v>
      </c>
      <c r="I2704">
        <f>COUNTIF($A$3:A2704,A2704)</f>
        <v>2702</v>
      </c>
    </row>
    <row r="2705" spans="1:9">
      <c r="A2705" s="2" t="e">
        <f>INDEX('Готовый продукция'!$A$2:$A$500,CEILING(ROW($A2703)/MAX('Готовый продукция'!$J$2:$J$500),1))</f>
        <v>#DIV/0!</v>
      </c>
      <c r="B2705" s="1" t="str">
        <f>IFERROR(INDEX('Готовый продукция'!$B$2:$E$500,MATCH(A2705,'Готовый продукция'!$A$2:$A$500,0),1),"")</f>
        <v/>
      </c>
      <c r="C2705" t="str">
        <f>IFERROR(INDEX('Готовый продукция'!$B$2:$E$500,MATCH(A2705,'Готовый продукция'!$A$2:$A$500,0),2),"")</f>
        <v/>
      </c>
      <c r="D2705" t="e">
        <f>IF(A2705&gt;A2704,INDEX(Нормы!$B$2:$B$1000,MATCH(C2705,Нормы!$A$2:$A$1000,0),1),IF(COUNTIF(Нормы!$A$2:$A$1000,C2705)&gt;=Лист8!I2705,INDEX(Нормы!$B$2:$B$1000,MATCH(C2705,Нормы!$A$2:$A$1000,0)+I2704,1),0))</f>
        <v>#DIV/0!</v>
      </c>
      <c r="E2705" t="e">
        <f>IF(A2705&gt;A2704,INDEX(Нормы!$C$2:$C$1000,MATCH(C2705,Нормы!$A$2:$A$1000,0),1),IF(COUNTIF(Нормы!$A$2:$A$1000,C2705)&gt;=Лист8!I2705,INDEX(Нормы!$C$2:$C$1000,MATCH(C2705,Нормы!$A$2:$A$1000,0)+I2704,1),0))</f>
        <v>#DIV/0!</v>
      </c>
      <c r="F2705" t="e">
        <f>IF(A2705&gt;A2704,INDEX(Нормы!$D$2:$D$1000,MATCH(C2705,Нормы!$A$2:$A$1000,0),1),IF(COUNTIF(Нормы!$A$2:$A$1000,C2705)&gt;=Лист8!I2705,INDEX(Нормы!$D$2:$D$1000,MATCH(C2705,Нормы!$A$2:$A$1000,0)+I2704,1),0))*INDEX('Готовый продукция'!$E$2:$E$500,MATCH(A2705,'Готовый продукция'!$A$2:$A$500,0),1)</f>
        <v>#DIV/0!</v>
      </c>
      <c r="H2705" t="e">
        <f>IF(LEN(D2705)&gt;1,MAX($H$2:H2704)+1,0)</f>
        <v>#DIV/0!</v>
      </c>
      <c r="I2705">
        <f>COUNTIF($A$3:A2705,A2705)</f>
        <v>2703</v>
      </c>
    </row>
    <row r="2706" spans="1:9">
      <c r="A2706" s="2" t="e">
        <f>INDEX('Готовый продукция'!$A$2:$A$500,CEILING(ROW($A2704)/MAX('Готовый продукция'!$J$2:$J$500),1))</f>
        <v>#DIV/0!</v>
      </c>
      <c r="B2706" s="1" t="str">
        <f>IFERROR(INDEX('Готовый продукция'!$B$2:$E$500,MATCH(A2706,'Готовый продукция'!$A$2:$A$500,0),1),"")</f>
        <v/>
      </c>
      <c r="C2706" t="str">
        <f>IFERROR(INDEX('Готовый продукция'!$B$2:$E$500,MATCH(A2706,'Готовый продукция'!$A$2:$A$500,0),2),"")</f>
        <v/>
      </c>
      <c r="D2706" t="e">
        <f>IF(A2706&gt;A2705,INDEX(Нормы!$B$2:$B$1000,MATCH(C2706,Нормы!$A$2:$A$1000,0),1),IF(COUNTIF(Нормы!$A$2:$A$1000,C2706)&gt;=Лист8!I2706,INDEX(Нормы!$B$2:$B$1000,MATCH(C2706,Нормы!$A$2:$A$1000,0)+I2705,1),0))</f>
        <v>#DIV/0!</v>
      </c>
      <c r="E2706" t="e">
        <f>IF(A2706&gt;A2705,INDEX(Нормы!$C$2:$C$1000,MATCH(C2706,Нормы!$A$2:$A$1000,0),1),IF(COUNTIF(Нормы!$A$2:$A$1000,C2706)&gt;=Лист8!I2706,INDEX(Нормы!$C$2:$C$1000,MATCH(C2706,Нормы!$A$2:$A$1000,0)+I2705,1),0))</f>
        <v>#DIV/0!</v>
      </c>
      <c r="F2706" t="e">
        <f>IF(A2706&gt;A2705,INDEX(Нормы!$D$2:$D$1000,MATCH(C2706,Нормы!$A$2:$A$1000,0),1),IF(COUNTIF(Нормы!$A$2:$A$1000,C2706)&gt;=Лист8!I2706,INDEX(Нормы!$D$2:$D$1000,MATCH(C2706,Нормы!$A$2:$A$1000,0)+I2705,1),0))*INDEX('Готовый продукция'!$E$2:$E$500,MATCH(A2706,'Готовый продукция'!$A$2:$A$500,0),1)</f>
        <v>#DIV/0!</v>
      </c>
      <c r="H2706" t="e">
        <f>IF(LEN(D2706)&gt;1,MAX($H$2:H2705)+1,0)</f>
        <v>#DIV/0!</v>
      </c>
      <c r="I2706">
        <f>COUNTIF($A$3:A2706,A2706)</f>
        <v>2704</v>
      </c>
    </row>
    <row r="2707" spans="1:9">
      <c r="A2707" s="2" t="e">
        <f>INDEX('Готовый продукция'!$A$2:$A$500,CEILING(ROW($A2705)/MAX('Готовый продукция'!$J$2:$J$500),1))</f>
        <v>#DIV/0!</v>
      </c>
      <c r="B2707" s="1" t="str">
        <f>IFERROR(INDEX('Готовый продукция'!$B$2:$E$500,MATCH(A2707,'Готовый продукция'!$A$2:$A$500,0),1),"")</f>
        <v/>
      </c>
      <c r="C2707" t="str">
        <f>IFERROR(INDEX('Готовый продукция'!$B$2:$E$500,MATCH(A2707,'Готовый продукция'!$A$2:$A$500,0),2),"")</f>
        <v/>
      </c>
      <c r="D2707" t="e">
        <f>IF(A2707&gt;A2706,INDEX(Нормы!$B$2:$B$1000,MATCH(C2707,Нормы!$A$2:$A$1000,0),1),IF(COUNTIF(Нормы!$A$2:$A$1000,C2707)&gt;=Лист8!I2707,INDEX(Нормы!$B$2:$B$1000,MATCH(C2707,Нормы!$A$2:$A$1000,0)+I2706,1),0))</f>
        <v>#DIV/0!</v>
      </c>
      <c r="E2707" t="e">
        <f>IF(A2707&gt;A2706,INDEX(Нормы!$C$2:$C$1000,MATCH(C2707,Нормы!$A$2:$A$1000,0),1),IF(COUNTIF(Нормы!$A$2:$A$1000,C2707)&gt;=Лист8!I2707,INDEX(Нормы!$C$2:$C$1000,MATCH(C2707,Нормы!$A$2:$A$1000,0)+I2706,1),0))</f>
        <v>#DIV/0!</v>
      </c>
      <c r="F2707" t="e">
        <f>IF(A2707&gt;A2706,INDEX(Нормы!$D$2:$D$1000,MATCH(C2707,Нормы!$A$2:$A$1000,0),1),IF(COUNTIF(Нормы!$A$2:$A$1000,C2707)&gt;=Лист8!I2707,INDEX(Нормы!$D$2:$D$1000,MATCH(C2707,Нормы!$A$2:$A$1000,0)+I2706,1),0))*INDEX('Готовый продукция'!$E$2:$E$500,MATCH(A2707,'Готовый продукция'!$A$2:$A$500,0),1)</f>
        <v>#DIV/0!</v>
      </c>
      <c r="H2707" t="e">
        <f>IF(LEN(D2707)&gt;1,MAX($H$2:H2706)+1,0)</f>
        <v>#DIV/0!</v>
      </c>
      <c r="I2707">
        <f>COUNTIF($A$3:A2707,A2707)</f>
        <v>2705</v>
      </c>
    </row>
    <row r="2708" spans="1:9">
      <c r="A2708" s="2" t="e">
        <f>INDEX('Готовый продукция'!$A$2:$A$500,CEILING(ROW($A2706)/MAX('Готовый продукция'!$J$2:$J$500),1))</f>
        <v>#DIV/0!</v>
      </c>
      <c r="B2708" s="1" t="str">
        <f>IFERROR(INDEX('Готовый продукция'!$B$2:$E$500,MATCH(A2708,'Готовый продукция'!$A$2:$A$500,0),1),"")</f>
        <v/>
      </c>
      <c r="C2708" t="str">
        <f>IFERROR(INDEX('Готовый продукция'!$B$2:$E$500,MATCH(A2708,'Готовый продукция'!$A$2:$A$500,0),2),"")</f>
        <v/>
      </c>
      <c r="D2708" t="e">
        <f>IF(A2708&gt;A2707,INDEX(Нормы!$B$2:$B$1000,MATCH(C2708,Нормы!$A$2:$A$1000,0),1),IF(COUNTIF(Нормы!$A$2:$A$1000,C2708)&gt;=Лист8!I2708,INDEX(Нормы!$B$2:$B$1000,MATCH(C2708,Нормы!$A$2:$A$1000,0)+I2707,1),0))</f>
        <v>#DIV/0!</v>
      </c>
      <c r="E2708" t="e">
        <f>IF(A2708&gt;A2707,INDEX(Нормы!$C$2:$C$1000,MATCH(C2708,Нормы!$A$2:$A$1000,0),1),IF(COUNTIF(Нормы!$A$2:$A$1000,C2708)&gt;=Лист8!I2708,INDEX(Нормы!$C$2:$C$1000,MATCH(C2708,Нормы!$A$2:$A$1000,0)+I2707,1),0))</f>
        <v>#DIV/0!</v>
      </c>
      <c r="F2708" t="e">
        <f>IF(A2708&gt;A2707,INDEX(Нормы!$D$2:$D$1000,MATCH(C2708,Нормы!$A$2:$A$1000,0),1),IF(COUNTIF(Нормы!$A$2:$A$1000,C2708)&gt;=Лист8!I2708,INDEX(Нормы!$D$2:$D$1000,MATCH(C2708,Нормы!$A$2:$A$1000,0)+I2707,1),0))*INDEX('Готовый продукция'!$E$2:$E$500,MATCH(A2708,'Готовый продукция'!$A$2:$A$500,0),1)</f>
        <v>#DIV/0!</v>
      </c>
      <c r="H2708" t="e">
        <f>IF(LEN(D2708)&gt;1,MAX($H$2:H2707)+1,0)</f>
        <v>#DIV/0!</v>
      </c>
      <c r="I2708">
        <f>COUNTIF($A$3:A2708,A2708)</f>
        <v>2706</v>
      </c>
    </row>
    <row r="2709" spans="1:9">
      <c r="A2709" s="2" t="e">
        <f>INDEX('Готовый продукция'!$A$2:$A$500,CEILING(ROW($A2707)/MAX('Готовый продукция'!$J$2:$J$500),1))</f>
        <v>#DIV/0!</v>
      </c>
      <c r="B2709" s="1" t="str">
        <f>IFERROR(INDEX('Готовый продукция'!$B$2:$E$500,MATCH(A2709,'Готовый продукция'!$A$2:$A$500,0),1),"")</f>
        <v/>
      </c>
      <c r="C2709" t="str">
        <f>IFERROR(INDEX('Готовый продукция'!$B$2:$E$500,MATCH(A2709,'Готовый продукция'!$A$2:$A$500,0),2),"")</f>
        <v/>
      </c>
      <c r="D2709" t="e">
        <f>IF(A2709&gt;A2708,INDEX(Нормы!$B$2:$B$1000,MATCH(C2709,Нормы!$A$2:$A$1000,0),1),IF(COUNTIF(Нормы!$A$2:$A$1000,C2709)&gt;=Лист8!I2709,INDEX(Нормы!$B$2:$B$1000,MATCH(C2709,Нормы!$A$2:$A$1000,0)+I2708,1),0))</f>
        <v>#DIV/0!</v>
      </c>
      <c r="E2709" t="e">
        <f>IF(A2709&gt;A2708,INDEX(Нормы!$C$2:$C$1000,MATCH(C2709,Нормы!$A$2:$A$1000,0),1),IF(COUNTIF(Нормы!$A$2:$A$1000,C2709)&gt;=Лист8!I2709,INDEX(Нормы!$C$2:$C$1000,MATCH(C2709,Нормы!$A$2:$A$1000,0)+I2708,1),0))</f>
        <v>#DIV/0!</v>
      </c>
      <c r="F2709" t="e">
        <f>IF(A2709&gt;A2708,INDEX(Нормы!$D$2:$D$1000,MATCH(C2709,Нормы!$A$2:$A$1000,0),1),IF(COUNTIF(Нормы!$A$2:$A$1000,C2709)&gt;=Лист8!I2709,INDEX(Нормы!$D$2:$D$1000,MATCH(C2709,Нормы!$A$2:$A$1000,0)+I2708,1),0))*INDEX('Готовый продукция'!$E$2:$E$500,MATCH(A2709,'Готовый продукция'!$A$2:$A$500,0),1)</f>
        <v>#DIV/0!</v>
      </c>
      <c r="H2709" t="e">
        <f>IF(LEN(D2709)&gt;1,MAX($H$2:H2708)+1,0)</f>
        <v>#DIV/0!</v>
      </c>
      <c r="I2709">
        <f>COUNTIF($A$3:A2709,A2709)</f>
        <v>2707</v>
      </c>
    </row>
    <row r="2710" spans="1:9">
      <c r="A2710" s="2" t="e">
        <f>INDEX('Готовый продукция'!$A$2:$A$500,CEILING(ROW($A2708)/MAX('Готовый продукция'!$J$2:$J$500),1))</f>
        <v>#DIV/0!</v>
      </c>
      <c r="B2710" s="1" t="str">
        <f>IFERROR(INDEX('Готовый продукция'!$B$2:$E$500,MATCH(A2710,'Готовый продукция'!$A$2:$A$500,0),1),"")</f>
        <v/>
      </c>
      <c r="C2710" t="str">
        <f>IFERROR(INDEX('Готовый продукция'!$B$2:$E$500,MATCH(A2710,'Готовый продукция'!$A$2:$A$500,0),2),"")</f>
        <v/>
      </c>
      <c r="D2710" t="e">
        <f>IF(A2710&gt;A2709,INDEX(Нормы!$B$2:$B$1000,MATCH(C2710,Нормы!$A$2:$A$1000,0),1),IF(COUNTIF(Нормы!$A$2:$A$1000,C2710)&gt;=Лист8!I2710,INDEX(Нормы!$B$2:$B$1000,MATCH(C2710,Нормы!$A$2:$A$1000,0)+I2709,1),0))</f>
        <v>#DIV/0!</v>
      </c>
      <c r="E2710" t="e">
        <f>IF(A2710&gt;A2709,INDEX(Нормы!$C$2:$C$1000,MATCH(C2710,Нормы!$A$2:$A$1000,0),1),IF(COUNTIF(Нормы!$A$2:$A$1000,C2710)&gt;=Лист8!I2710,INDEX(Нормы!$C$2:$C$1000,MATCH(C2710,Нормы!$A$2:$A$1000,0)+I2709,1),0))</f>
        <v>#DIV/0!</v>
      </c>
      <c r="F2710" t="e">
        <f>IF(A2710&gt;A2709,INDEX(Нормы!$D$2:$D$1000,MATCH(C2710,Нормы!$A$2:$A$1000,0),1),IF(COUNTIF(Нормы!$A$2:$A$1000,C2710)&gt;=Лист8!I2710,INDEX(Нормы!$D$2:$D$1000,MATCH(C2710,Нормы!$A$2:$A$1000,0)+I2709,1),0))*INDEX('Готовый продукция'!$E$2:$E$500,MATCH(A2710,'Готовый продукция'!$A$2:$A$500,0),1)</f>
        <v>#DIV/0!</v>
      </c>
      <c r="H2710" t="e">
        <f>IF(LEN(D2710)&gt;1,MAX($H$2:H2709)+1,0)</f>
        <v>#DIV/0!</v>
      </c>
      <c r="I2710">
        <f>COUNTIF($A$3:A2710,A2710)</f>
        <v>2708</v>
      </c>
    </row>
    <row r="2711" spans="1:9">
      <c r="A2711" s="2" t="e">
        <f>INDEX('Готовый продукция'!$A$2:$A$500,CEILING(ROW($A2709)/MAX('Готовый продукция'!$J$2:$J$500),1))</f>
        <v>#DIV/0!</v>
      </c>
      <c r="B2711" s="1" t="str">
        <f>IFERROR(INDEX('Готовый продукция'!$B$2:$E$500,MATCH(A2711,'Готовый продукция'!$A$2:$A$500,0),1),"")</f>
        <v/>
      </c>
      <c r="C2711" t="str">
        <f>IFERROR(INDEX('Готовый продукция'!$B$2:$E$500,MATCH(A2711,'Готовый продукция'!$A$2:$A$500,0),2),"")</f>
        <v/>
      </c>
      <c r="D2711" t="e">
        <f>IF(A2711&gt;A2710,INDEX(Нормы!$B$2:$B$1000,MATCH(C2711,Нормы!$A$2:$A$1000,0),1),IF(COUNTIF(Нормы!$A$2:$A$1000,C2711)&gt;=Лист8!I2711,INDEX(Нормы!$B$2:$B$1000,MATCH(C2711,Нормы!$A$2:$A$1000,0)+I2710,1),0))</f>
        <v>#DIV/0!</v>
      </c>
      <c r="E2711" t="e">
        <f>IF(A2711&gt;A2710,INDEX(Нормы!$C$2:$C$1000,MATCH(C2711,Нормы!$A$2:$A$1000,0),1),IF(COUNTIF(Нормы!$A$2:$A$1000,C2711)&gt;=Лист8!I2711,INDEX(Нормы!$C$2:$C$1000,MATCH(C2711,Нормы!$A$2:$A$1000,0)+I2710,1),0))</f>
        <v>#DIV/0!</v>
      </c>
      <c r="F2711" t="e">
        <f>IF(A2711&gt;A2710,INDEX(Нормы!$D$2:$D$1000,MATCH(C2711,Нормы!$A$2:$A$1000,0),1),IF(COUNTIF(Нормы!$A$2:$A$1000,C2711)&gt;=Лист8!I2711,INDEX(Нормы!$D$2:$D$1000,MATCH(C2711,Нормы!$A$2:$A$1000,0)+I2710,1),0))*INDEX('Готовый продукция'!$E$2:$E$500,MATCH(A2711,'Готовый продукция'!$A$2:$A$500,0),1)</f>
        <v>#DIV/0!</v>
      </c>
      <c r="H2711" t="e">
        <f>IF(LEN(D2711)&gt;1,MAX($H$2:H2710)+1,0)</f>
        <v>#DIV/0!</v>
      </c>
      <c r="I2711">
        <f>COUNTIF($A$3:A2711,A2711)</f>
        <v>2709</v>
      </c>
    </row>
    <row r="2712" spans="1:9">
      <c r="A2712" s="2" t="e">
        <f>INDEX('Готовый продукция'!$A$2:$A$500,CEILING(ROW($A2710)/MAX('Готовый продукция'!$J$2:$J$500),1))</f>
        <v>#DIV/0!</v>
      </c>
      <c r="B2712" s="1" t="str">
        <f>IFERROR(INDEX('Готовый продукция'!$B$2:$E$500,MATCH(A2712,'Готовый продукция'!$A$2:$A$500,0),1),"")</f>
        <v/>
      </c>
      <c r="C2712" t="str">
        <f>IFERROR(INDEX('Готовый продукция'!$B$2:$E$500,MATCH(A2712,'Готовый продукция'!$A$2:$A$500,0),2),"")</f>
        <v/>
      </c>
      <c r="D2712" t="e">
        <f>IF(A2712&gt;A2711,INDEX(Нормы!$B$2:$B$1000,MATCH(C2712,Нормы!$A$2:$A$1000,0),1),IF(COUNTIF(Нормы!$A$2:$A$1000,C2712)&gt;=Лист8!I2712,INDEX(Нормы!$B$2:$B$1000,MATCH(C2712,Нормы!$A$2:$A$1000,0)+I2711,1),0))</f>
        <v>#DIV/0!</v>
      </c>
      <c r="E2712" t="e">
        <f>IF(A2712&gt;A2711,INDEX(Нормы!$C$2:$C$1000,MATCH(C2712,Нормы!$A$2:$A$1000,0),1),IF(COUNTIF(Нормы!$A$2:$A$1000,C2712)&gt;=Лист8!I2712,INDEX(Нормы!$C$2:$C$1000,MATCH(C2712,Нормы!$A$2:$A$1000,0)+I2711,1),0))</f>
        <v>#DIV/0!</v>
      </c>
      <c r="F2712" t="e">
        <f>IF(A2712&gt;A2711,INDEX(Нормы!$D$2:$D$1000,MATCH(C2712,Нормы!$A$2:$A$1000,0),1),IF(COUNTIF(Нормы!$A$2:$A$1000,C2712)&gt;=Лист8!I2712,INDEX(Нормы!$D$2:$D$1000,MATCH(C2712,Нормы!$A$2:$A$1000,0)+I2711,1),0))*INDEX('Готовый продукция'!$E$2:$E$500,MATCH(A2712,'Готовый продукция'!$A$2:$A$500,0),1)</f>
        <v>#DIV/0!</v>
      </c>
      <c r="H2712" t="e">
        <f>IF(LEN(D2712)&gt;1,MAX($H$2:H2711)+1,0)</f>
        <v>#DIV/0!</v>
      </c>
      <c r="I2712">
        <f>COUNTIF($A$3:A2712,A2712)</f>
        <v>2710</v>
      </c>
    </row>
    <row r="2713" spans="1:9">
      <c r="A2713" s="2" t="e">
        <f>INDEX('Готовый продукция'!$A$2:$A$500,CEILING(ROW($A2711)/MAX('Готовый продукция'!$J$2:$J$500),1))</f>
        <v>#DIV/0!</v>
      </c>
      <c r="B2713" s="1" t="str">
        <f>IFERROR(INDEX('Готовый продукция'!$B$2:$E$500,MATCH(A2713,'Готовый продукция'!$A$2:$A$500,0),1),"")</f>
        <v/>
      </c>
      <c r="C2713" t="str">
        <f>IFERROR(INDEX('Готовый продукция'!$B$2:$E$500,MATCH(A2713,'Готовый продукция'!$A$2:$A$500,0),2),"")</f>
        <v/>
      </c>
      <c r="D2713" t="e">
        <f>IF(A2713&gt;A2712,INDEX(Нормы!$B$2:$B$1000,MATCH(C2713,Нормы!$A$2:$A$1000,0),1),IF(COUNTIF(Нормы!$A$2:$A$1000,C2713)&gt;=Лист8!I2713,INDEX(Нормы!$B$2:$B$1000,MATCH(C2713,Нормы!$A$2:$A$1000,0)+I2712,1),0))</f>
        <v>#DIV/0!</v>
      </c>
      <c r="E2713" t="e">
        <f>IF(A2713&gt;A2712,INDEX(Нормы!$C$2:$C$1000,MATCH(C2713,Нормы!$A$2:$A$1000,0),1),IF(COUNTIF(Нормы!$A$2:$A$1000,C2713)&gt;=Лист8!I2713,INDEX(Нормы!$C$2:$C$1000,MATCH(C2713,Нормы!$A$2:$A$1000,0)+I2712,1),0))</f>
        <v>#DIV/0!</v>
      </c>
      <c r="F2713" t="e">
        <f>IF(A2713&gt;A2712,INDEX(Нормы!$D$2:$D$1000,MATCH(C2713,Нормы!$A$2:$A$1000,0),1),IF(COUNTIF(Нормы!$A$2:$A$1000,C2713)&gt;=Лист8!I2713,INDEX(Нормы!$D$2:$D$1000,MATCH(C2713,Нормы!$A$2:$A$1000,0)+I2712,1),0))*INDEX('Готовый продукция'!$E$2:$E$500,MATCH(A2713,'Готовый продукция'!$A$2:$A$500,0),1)</f>
        <v>#DIV/0!</v>
      </c>
      <c r="H2713" t="e">
        <f>IF(LEN(D2713)&gt;1,MAX($H$2:H2712)+1,0)</f>
        <v>#DIV/0!</v>
      </c>
      <c r="I2713">
        <f>COUNTIF($A$3:A2713,A2713)</f>
        <v>2711</v>
      </c>
    </row>
    <row r="2714" spans="1:9">
      <c r="A2714" s="2" t="e">
        <f>INDEX('Готовый продукция'!$A$2:$A$500,CEILING(ROW($A2712)/MAX('Готовый продукция'!$J$2:$J$500),1))</f>
        <v>#DIV/0!</v>
      </c>
      <c r="B2714" s="1" t="str">
        <f>IFERROR(INDEX('Готовый продукция'!$B$2:$E$500,MATCH(A2714,'Готовый продукция'!$A$2:$A$500,0),1),"")</f>
        <v/>
      </c>
      <c r="C2714" t="str">
        <f>IFERROR(INDEX('Готовый продукция'!$B$2:$E$500,MATCH(A2714,'Готовый продукция'!$A$2:$A$500,0),2),"")</f>
        <v/>
      </c>
      <c r="D2714" t="e">
        <f>IF(A2714&gt;A2713,INDEX(Нормы!$B$2:$B$1000,MATCH(C2714,Нормы!$A$2:$A$1000,0),1),IF(COUNTIF(Нормы!$A$2:$A$1000,C2714)&gt;=Лист8!I2714,INDEX(Нормы!$B$2:$B$1000,MATCH(C2714,Нормы!$A$2:$A$1000,0)+I2713,1),0))</f>
        <v>#DIV/0!</v>
      </c>
      <c r="E2714" t="e">
        <f>IF(A2714&gt;A2713,INDEX(Нормы!$C$2:$C$1000,MATCH(C2714,Нормы!$A$2:$A$1000,0),1),IF(COUNTIF(Нормы!$A$2:$A$1000,C2714)&gt;=Лист8!I2714,INDEX(Нормы!$C$2:$C$1000,MATCH(C2714,Нормы!$A$2:$A$1000,0)+I2713,1),0))</f>
        <v>#DIV/0!</v>
      </c>
      <c r="F2714" t="e">
        <f>IF(A2714&gt;A2713,INDEX(Нормы!$D$2:$D$1000,MATCH(C2714,Нормы!$A$2:$A$1000,0),1),IF(COUNTIF(Нормы!$A$2:$A$1000,C2714)&gt;=Лист8!I2714,INDEX(Нормы!$D$2:$D$1000,MATCH(C2714,Нормы!$A$2:$A$1000,0)+I2713,1),0))*INDEX('Готовый продукция'!$E$2:$E$500,MATCH(A2714,'Готовый продукция'!$A$2:$A$500,0),1)</f>
        <v>#DIV/0!</v>
      </c>
      <c r="H2714" t="e">
        <f>IF(LEN(D2714)&gt;1,MAX($H$2:H2713)+1,0)</f>
        <v>#DIV/0!</v>
      </c>
      <c r="I2714">
        <f>COUNTIF($A$3:A2714,A2714)</f>
        <v>2712</v>
      </c>
    </row>
    <row r="2715" spans="1:9">
      <c r="A2715" s="2" t="e">
        <f>INDEX('Готовый продукция'!$A$2:$A$500,CEILING(ROW($A2713)/MAX('Готовый продукция'!$J$2:$J$500),1))</f>
        <v>#DIV/0!</v>
      </c>
      <c r="B2715" s="1" t="str">
        <f>IFERROR(INDEX('Готовый продукция'!$B$2:$E$500,MATCH(A2715,'Готовый продукция'!$A$2:$A$500,0),1),"")</f>
        <v/>
      </c>
      <c r="C2715" t="str">
        <f>IFERROR(INDEX('Готовый продукция'!$B$2:$E$500,MATCH(A2715,'Готовый продукция'!$A$2:$A$500,0),2),"")</f>
        <v/>
      </c>
      <c r="D2715" t="e">
        <f>IF(A2715&gt;A2714,INDEX(Нормы!$B$2:$B$1000,MATCH(C2715,Нормы!$A$2:$A$1000,0),1),IF(COUNTIF(Нормы!$A$2:$A$1000,C2715)&gt;=Лист8!I2715,INDEX(Нормы!$B$2:$B$1000,MATCH(C2715,Нормы!$A$2:$A$1000,0)+I2714,1),0))</f>
        <v>#DIV/0!</v>
      </c>
      <c r="E2715" t="e">
        <f>IF(A2715&gt;A2714,INDEX(Нормы!$C$2:$C$1000,MATCH(C2715,Нормы!$A$2:$A$1000,0),1),IF(COUNTIF(Нормы!$A$2:$A$1000,C2715)&gt;=Лист8!I2715,INDEX(Нормы!$C$2:$C$1000,MATCH(C2715,Нормы!$A$2:$A$1000,0)+I2714,1),0))</f>
        <v>#DIV/0!</v>
      </c>
      <c r="F2715" t="e">
        <f>IF(A2715&gt;A2714,INDEX(Нормы!$D$2:$D$1000,MATCH(C2715,Нормы!$A$2:$A$1000,0),1),IF(COUNTIF(Нормы!$A$2:$A$1000,C2715)&gt;=Лист8!I2715,INDEX(Нормы!$D$2:$D$1000,MATCH(C2715,Нормы!$A$2:$A$1000,0)+I2714,1),0))*INDEX('Готовый продукция'!$E$2:$E$500,MATCH(A2715,'Готовый продукция'!$A$2:$A$500,0),1)</f>
        <v>#DIV/0!</v>
      </c>
      <c r="H2715" t="e">
        <f>IF(LEN(D2715)&gt;1,MAX($H$2:H2714)+1,0)</f>
        <v>#DIV/0!</v>
      </c>
      <c r="I2715">
        <f>COUNTIF($A$3:A2715,A2715)</f>
        <v>2713</v>
      </c>
    </row>
    <row r="2716" spans="1:9">
      <c r="A2716" s="2" t="e">
        <f>INDEX('Готовый продукция'!$A$2:$A$500,CEILING(ROW($A2714)/MAX('Готовый продукция'!$J$2:$J$500),1))</f>
        <v>#DIV/0!</v>
      </c>
      <c r="B2716" s="1" t="str">
        <f>IFERROR(INDEX('Готовый продукция'!$B$2:$E$500,MATCH(A2716,'Готовый продукция'!$A$2:$A$500,0),1),"")</f>
        <v/>
      </c>
      <c r="C2716" t="str">
        <f>IFERROR(INDEX('Готовый продукция'!$B$2:$E$500,MATCH(A2716,'Готовый продукция'!$A$2:$A$500,0),2),"")</f>
        <v/>
      </c>
      <c r="D2716" t="e">
        <f>IF(A2716&gt;A2715,INDEX(Нормы!$B$2:$B$1000,MATCH(C2716,Нормы!$A$2:$A$1000,0),1),IF(COUNTIF(Нормы!$A$2:$A$1000,C2716)&gt;=Лист8!I2716,INDEX(Нормы!$B$2:$B$1000,MATCH(C2716,Нормы!$A$2:$A$1000,0)+I2715,1),0))</f>
        <v>#DIV/0!</v>
      </c>
      <c r="E2716" t="e">
        <f>IF(A2716&gt;A2715,INDEX(Нормы!$C$2:$C$1000,MATCH(C2716,Нормы!$A$2:$A$1000,0),1),IF(COUNTIF(Нормы!$A$2:$A$1000,C2716)&gt;=Лист8!I2716,INDEX(Нормы!$C$2:$C$1000,MATCH(C2716,Нормы!$A$2:$A$1000,0)+I2715,1),0))</f>
        <v>#DIV/0!</v>
      </c>
      <c r="F2716" t="e">
        <f>IF(A2716&gt;A2715,INDEX(Нормы!$D$2:$D$1000,MATCH(C2716,Нормы!$A$2:$A$1000,0),1),IF(COUNTIF(Нормы!$A$2:$A$1000,C2716)&gt;=Лист8!I2716,INDEX(Нормы!$D$2:$D$1000,MATCH(C2716,Нормы!$A$2:$A$1000,0)+I2715,1),0))*INDEX('Готовый продукция'!$E$2:$E$500,MATCH(A2716,'Готовый продукция'!$A$2:$A$500,0),1)</f>
        <v>#DIV/0!</v>
      </c>
      <c r="H2716" t="e">
        <f>IF(LEN(D2716)&gt;1,MAX($H$2:H2715)+1,0)</f>
        <v>#DIV/0!</v>
      </c>
      <c r="I2716">
        <f>COUNTIF($A$3:A2716,A2716)</f>
        <v>2714</v>
      </c>
    </row>
    <row r="2717" spans="1:9">
      <c r="A2717" s="2" t="e">
        <f>INDEX('Готовый продукция'!$A$2:$A$500,CEILING(ROW($A2715)/MAX('Готовый продукция'!$J$2:$J$500),1))</f>
        <v>#DIV/0!</v>
      </c>
      <c r="B2717" s="1" t="str">
        <f>IFERROR(INDEX('Готовый продукция'!$B$2:$E$500,MATCH(A2717,'Готовый продукция'!$A$2:$A$500,0),1),"")</f>
        <v/>
      </c>
      <c r="C2717" t="str">
        <f>IFERROR(INDEX('Готовый продукция'!$B$2:$E$500,MATCH(A2717,'Готовый продукция'!$A$2:$A$500,0),2),"")</f>
        <v/>
      </c>
      <c r="D2717" t="e">
        <f>IF(A2717&gt;A2716,INDEX(Нормы!$B$2:$B$1000,MATCH(C2717,Нормы!$A$2:$A$1000,0),1),IF(COUNTIF(Нормы!$A$2:$A$1000,C2717)&gt;=Лист8!I2717,INDEX(Нормы!$B$2:$B$1000,MATCH(C2717,Нормы!$A$2:$A$1000,0)+I2716,1),0))</f>
        <v>#DIV/0!</v>
      </c>
      <c r="E2717" t="e">
        <f>IF(A2717&gt;A2716,INDEX(Нормы!$C$2:$C$1000,MATCH(C2717,Нормы!$A$2:$A$1000,0),1),IF(COUNTIF(Нормы!$A$2:$A$1000,C2717)&gt;=Лист8!I2717,INDEX(Нормы!$C$2:$C$1000,MATCH(C2717,Нормы!$A$2:$A$1000,0)+I2716,1),0))</f>
        <v>#DIV/0!</v>
      </c>
      <c r="F2717" t="e">
        <f>IF(A2717&gt;A2716,INDEX(Нормы!$D$2:$D$1000,MATCH(C2717,Нормы!$A$2:$A$1000,0),1),IF(COUNTIF(Нормы!$A$2:$A$1000,C2717)&gt;=Лист8!I2717,INDEX(Нормы!$D$2:$D$1000,MATCH(C2717,Нормы!$A$2:$A$1000,0)+I2716,1),0))*INDEX('Готовый продукция'!$E$2:$E$500,MATCH(A2717,'Готовый продукция'!$A$2:$A$500,0),1)</f>
        <v>#DIV/0!</v>
      </c>
      <c r="H2717" t="e">
        <f>IF(LEN(D2717)&gt;1,MAX($H$2:H2716)+1,0)</f>
        <v>#DIV/0!</v>
      </c>
      <c r="I2717">
        <f>COUNTIF($A$3:A2717,A2717)</f>
        <v>2715</v>
      </c>
    </row>
    <row r="2718" spans="1:9">
      <c r="A2718" s="2" t="e">
        <f>INDEX('Готовый продукция'!$A$2:$A$500,CEILING(ROW($A2716)/MAX('Готовый продукция'!$J$2:$J$500),1))</f>
        <v>#DIV/0!</v>
      </c>
      <c r="B2718" s="1" t="str">
        <f>IFERROR(INDEX('Готовый продукция'!$B$2:$E$500,MATCH(A2718,'Готовый продукция'!$A$2:$A$500,0),1),"")</f>
        <v/>
      </c>
      <c r="C2718" t="str">
        <f>IFERROR(INDEX('Готовый продукция'!$B$2:$E$500,MATCH(A2718,'Готовый продукция'!$A$2:$A$500,0),2),"")</f>
        <v/>
      </c>
      <c r="D2718" t="e">
        <f>IF(A2718&gt;A2717,INDEX(Нормы!$B$2:$B$1000,MATCH(C2718,Нормы!$A$2:$A$1000,0),1),IF(COUNTIF(Нормы!$A$2:$A$1000,C2718)&gt;=Лист8!I2718,INDEX(Нормы!$B$2:$B$1000,MATCH(C2718,Нормы!$A$2:$A$1000,0)+I2717,1),0))</f>
        <v>#DIV/0!</v>
      </c>
      <c r="E2718" t="e">
        <f>IF(A2718&gt;A2717,INDEX(Нормы!$C$2:$C$1000,MATCH(C2718,Нормы!$A$2:$A$1000,0),1),IF(COUNTIF(Нормы!$A$2:$A$1000,C2718)&gt;=Лист8!I2718,INDEX(Нормы!$C$2:$C$1000,MATCH(C2718,Нормы!$A$2:$A$1000,0)+I2717,1),0))</f>
        <v>#DIV/0!</v>
      </c>
      <c r="F2718" t="e">
        <f>IF(A2718&gt;A2717,INDEX(Нормы!$D$2:$D$1000,MATCH(C2718,Нормы!$A$2:$A$1000,0),1),IF(COUNTIF(Нормы!$A$2:$A$1000,C2718)&gt;=Лист8!I2718,INDEX(Нормы!$D$2:$D$1000,MATCH(C2718,Нормы!$A$2:$A$1000,0)+I2717,1),0))*INDEX('Готовый продукция'!$E$2:$E$500,MATCH(A2718,'Готовый продукция'!$A$2:$A$500,0),1)</f>
        <v>#DIV/0!</v>
      </c>
      <c r="H2718" t="e">
        <f>IF(LEN(D2718)&gt;1,MAX($H$2:H2717)+1,0)</f>
        <v>#DIV/0!</v>
      </c>
      <c r="I2718">
        <f>COUNTIF($A$3:A2718,A2718)</f>
        <v>2716</v>
      </c>
    </row>
    <row r="2719" spans="1:9">
      <c r="A2719" s="2" t="e">
        <f>INDEX('Готовый продукция'!$A$2:$A$500,CEILING(ROW($A2717)/MAX('Готовый продукция'!$J$2:$J$500),1))</f>
        <v>#DIV/0!</v>
      </c>
      <c r="B2719" s="1" t="str">
        <f>IFERROR(INDEX('Готовый продукция'!$B$2:$E$500,MATCH(A2719,'Готовый продукция'!$A$2:$A$500,0),1),"")</f>
        <v/>
      </c>
      <c r="C2719" t="str">
        <f>IFERROR(INDEX('Готовый продукция'!$B$2:$E$500,MATCH(A2719,'Готовый продукция'!$A$2:$A$500,0),2),"")</f>
        <v/>
      </c>
      <c r="D2719" t="e">
        <f>IF(A2719&gt;A2718,INDEX(Нормы!$B$2:$B$1000,MATCH(C2719,Нормы!$A$2:$A$1000,0),1),IF(COUNTIF(Нормы!$A$2:$A$1000,C2719)&gt;=Лист8!I2719,INDEX(Нормы!$B$2:$B$1000,MATCH(C2719,Нормы!$A$2:$A$1000,0)+I2718,1),0))</f>
        <v>#DIV/0!</v>
      </c>
      <c r="E2719" t="e">
        <f>IF(A2719&gt;A2718,INDEX(Нормы!$C$2:$C$1000,MATCH(C2719,Нормы!$A$2:$A$1000,0),1),IF(COUNTIF(Нормы!$A$2:$A$1000,C2719)&gt;=Лист8!I2719,INDEX(Нормы!$C$2:$C$1000,MATCH(C2719,Нормы!$A$2:$A$1000,0)+I2718,1),0))</f>
        <v>#DIV/0!</v>
      </c>
      <c r="F2719" t="e">
        <f>IF(A2719&gt;A2718,INDEX(Нормы!$D$2:$D$1000,MATCH(C2719,Нормы!$A$2:$A$1000,0),1),IF(COUNTIF(Нормы!$A$2:$A$1000,C2719)&gt;=Лист8!I2719,INDEX(Нормы!$D$2:$D$1000,MATCH(C2719,Нормы!$A$2:$A$1000,0)+I2718,1),0))*INDEX('Готовый продукция'!$E$2:$E$500,MATCH(A2719,'Готовый продукция'!$A$2:$A$500,0),1)</f>
        <v>#DIV/0!</v>
      </c>
      <c r="H2719" t="e">
        <f>IF(LEN(D2719)&gt;1,MAX($H$2:H2718)+1,0)</f>
        <v>#DIV/0!</v>
      </c>
      <c r="I2719">
        <f>COUNTIF($A$3:A2719,A2719)</f>
        <v>2717</v>
      </c>
    </row>
    <row r="2720" spans="1:9">
      <c r="A2720" s="2" t="e">
        <f>INDEX('Готовый продукция'!$A$2:$A$500,CEILING(ROW($A2718)/MAX('Готовый продукция'!$J$2:$J$500),1))</f>
        <v>#DIV/0!</v>
      </c>
      <c r="B2720" s="1" t="str">
        <f>IFERROR(INDEX('Готовый продукция'!$B$2:$E$500,MATCH(A2720,'Готовый продукция'!$A$2:$A$500,0),1),"")</f>
        <v/>
      </c>
      <c r="C2720" t="str">
        <f>IFERROR(INDEX('Готовый продукция'!$B$2:$E$500,MATCH(A2720,'Готовый продукция'!$A$2:$A$500,0),2),"")</f>
        <v/>
      </c>
      <c r="D2720" t="e">
        <f>IF(A2720&gt;A2719,INDEX(Нормы!$B$2:$B$1000,MATCH(C2720,Нормы!$A$2:$A$1000,0),1),IF(COUNTIF(Нормы!$A$2:$A$1000,C2720)&gt;=Лист8!I2720,INDEX(Нормы!$B$2:$B$1000,MATCH(C2720,Нормы!$A$2:$A$1000,0)+I2719,1),0))</f>
        <v>#DIV/0!</v>
      </c>
      <c r="E2720" t="e">
        <f>IF(A2720&gt;A2719,INDEX(Нормы!$C$2:$C$1000,MATCH(C2720,Нормы!$A$2:$A$1000,0),1),IF(COUNTIF(Нормы!$A$2:$A$1000,C2720)&gt;=Лист8!I2720,INDEX(Нормы!$C$2:$C$1000,MATCH(C2720,Нормы!$A$2:$A$1000,0)+I2719,1),0))</f>
        <v>#DIV/0!</v>
      </c>
      <c r="F2720" t="e">
        <f>IF(A2720&gt;A2719,INDEX(Нормы!$D$2:$D$1000,MATCH(C2720,Нормы!$A$2:$A$1000,0),1),IF(COUNTIF(Нормы!$A$2:$A$1000,C2720)&gt;=Лист8!I2720,INDEX(Нормы!$D$2:$D$1000,MATCH(C2720,Нормы!$A$2:$A$1000,0)+I2719,1),0))*INDEX('Готовый продукция'!$E$2:$E$500,MATCH(A2720,'Готовый продукция'!$A$2:$A$500,0),1)</f>
        <v>#DIV/0!</v>
      </c>
      <c r="H2720" t="e">
        <f>IF(LEN(D2720)&gt;1,MAX($H$2:H2719)+1,0)</f>
        <v>#DIV/0!</v>
      </c>
      <c r="I2720">
        <f>COUNTIF($A$3:A2720,A2720)</f>
        <v>2718</v>
      </c>
    </row>
    <row r="2721" spans="1:9">
      <c r="A2721" s="2" t="e">
        <f>INDEX('Готовый продукция'!$A$2:$A$500,CEILING(ROW($A2719)/MAX('Готовый продукция'!$J$2:$J$500),1))</f>
        <v>#DIV/0!</v>
      </c>
      <c r="B2721" s="1" t="str">
        <f>IFERROR(INDEX('Готовый продукция'!$B$2:$E$500,MATCH(A2721,'Готовый продукция'!$A$2:$A$500,0),1),"")</f>
        <v/>
      </c>
      <c r="C2721" t="str">
        <f>IFERROR(INDEX('Готовый продукция'!$B$2:$E$500,MATCH(A2721,'Готовый продукция'!$A$2:$A$500,0),2),"")</f>
        <v/>
      </c>
      <c r="D2721" t="e">
        <f>IF(A2721&gt;A2720,INDEX(Нормы!$B$2:$B$1000,MATCH(C2721,Нормы!$A$2:$A$1000,0),1),IF(COUNTIF(Нормы!$A$2:$A$1000,C2721)&gt;=Лист8!I2721,INDEX(Нормы!$B$2:$B$1000,MATCH(C2721,Нормы!$A$2:$A$1000,0)+I2720,1),0))</f>
        <v>#DIV/0!</v>
      </c>
      <c r="E2721" t="e">
        <f>IF(A2721&gt;A2720,INDEX(Нормы!$C$2:$C$1000,MATCH(C2721,Нормы!$A$2:$A$1000,0),1),IF(COUNTIF(Нормы!$A$2:$A$1000,C2721)&gt;=Лист8!I2721,INDEX(Нормы!$C$2:$C$1000,MATCH(C2721,Нормы!$A$2:$A$1000,0)+I2720,1),0))</f>
        <v>#DIV/0!</v>
      </c>
      <c r="F2721" t="e">
        <f>IF(A2721&gt;A2720,INDEX(Нормы!$D$2:$D$1000,MATCH(C2721,Нормы!$A$2:$A$1000,0),1),IF(COUNTIF(Нормы!$A$2:$A$1000,C2721)&gt;=Лист8!I2721,INDEX(Нормы!$D$2:$D$1000,MATCH(C2721,Нормы!$A$2:$A$1000,0)+I2720,1),0))*INDEX('Готовый продукция'!$E$2:$E$500,MATCH(A2721,'Готовый продукция'!$A$2:$A$500,0),1)</f>
        <v>#DIV/0!</v>
      </c>
      <c r="H2721" t="e">
        <f>IF(LEN(D2721)&gt;1,MAX($H$2:H2720)+1,0)</f>
        <v>#DIV/0!</v>
      </c>
      <c r="I2721">
        <f>COUNTIF($A$3:A2721,A2721)</f>
        <v>2719</v>
      </c>
    </row>
    <row r="2722" spans="1:9">
      <c r="A2722" s="2" t="e">
        <f>INDEX('Готовый продукция'!$A$2:$A$500,CEILING(ROW($A2720)/MAX('Готовый продукция'!$J$2:$J$500),1))</f>
        <v>#DIV/0!</v>
      </c>
      <c r="B2722" s="1" t="str">
        <f>IFERROR(INDEX('Готовый продукция'!$B$2:$E$500,MATCH(A2722,'Готовый продукция'!$A$2:$A$500,0),1),"")</f>
        <v/>
      </c>
      <c r="C2722" t="str">
        <f>IFERROR(INDEX('Готовый продукция'!$B$2:$E$500,MATCH(A2722,'Готовый продукция'!$A$2:$A$500,0),2),"")</f>
        <v/>
      </c>
      <c r="D2722" t="e">
        <f>IF(A2722&gt;A2721,INDEX(Нормы!$B$2:$B$1000,MATCH(C2722,Нормы!$A$2:$A$1000,0),1),IF(COUNTIF(Нормы!$A$2:$A$1000,C2722)&gt;=Лист8!I2722,INDEX(Нормы!$B$2:$B$1000,MATCH(C2722,Нормы!$A$2:$A$1000,0)+I2721,1),0))</f>
        <v>#DIV/0!</v>
      </c>
      <c r="E2722" t="e">
        <f>IF(A2722&gt;A2721,INDEX(Нормы!$C$2:$C$1000,MATCH(C2722,Нормы!$A$2:$A$1000,0),1),IF(COUNTIF(Нормы!$A$2:$A$1000,C2722)&gt;=Лист8!I2722,INDEX(Нормы!$C$2:$C$1000,MATCH(C2722,Нормы!$A$2:$A$1000,0)+I2721,1),0))</f>
        <v>#DIV/0!</v>
      </c>
      <c r="F2722" t="e">
        <f>IF(A2722&gt;A2721,INDEX(Нормы!$D$2:$D$1000,MATCH(C2722,Нормы!$A$2:$A$1000,0),1),IF(COUNTIF(Нормы!$A$2:$A$1000,C2722)&gt;=Лист8!I2722,INDEX(Нормы!$D$2:$D$1000,MATCH(C2722,Нормы!$A$2:$A$1000,0)+I2721,1),0))*INDEX('Готовый продукция'!$E$2:$E$500,MATCH(A2722,'Готовый продукция'!$A$2:$A$500,0),1)</f>
        <v>#DIV/0!</v>
      </c>
      <c r="H2722" t="e">
        <f>IF(LEN(D2722)&gt;1,MAX($H$2:H2721)+1,0)</f>
        <v>#DIV/0!</v>
      </c>
      <c r="I2722">
        <f>COUNTIF($A$3:A2722,A2722)</f>
        <v>2720</v>
      </c>
    </row>
    <row r="2723" spans="1:9">
      <c r="A2723" s="2" t="e">
        <f>INDEX('Готовый продукция'!$A$2:$A$500,CEILING(ROW($A2721)/MAX('Готовый продукция'!$J$2:$J$500),1))</f>
        <v>#DIV/0!</v>
      </c>
      <c r="B2723" s="1" t="str">
        <f>IFERROR(INDEX('Готовый продукция'!$B$2:$E$500,MATCH(A2723,'Готовый продукция'!$A$2:$A$500,0),1),"")</f>
        <v/>
      </c>
      <c r="C2723" t="str">
        <f>IFERROR(INDEX('Готовый продукция'!$B$2:$E$500,MATCH(A2723,'Готовый продукция'!$A$2:$A$500,0),2),"")</f>
        <v/>
      </c>
      <c r="D2723" t="e">
        <f>IF(A2723&gt;A2722,INDEX(Нормы!$B$2:$B$1000,MATCH(C2723,Нормы!$A$2:$A$1000,0),1),IF(COUNTIF(Нормы!$A$2:$A$1000,C2723)&gt;=Лист8!I2723,INDEX(Нормы!$B$2:$B$1000,MATCH(C2723,Нормы!$A$2:$A$1000,0)+I2722,1),0))</f>
        <v>#DIV/0!</v>
      </c>
      <c r="E2723" t="e">
        <f>IF(A2723&gt;A2722,INDEX(Нормы!$C$2:$C$1000,MATCH(C2723,Нормы!$A$2:$A$1000,0),1),IF(COUNTIF(Нормы!$A$2:$A$1000,C2723)&gt;=Лист8!I2723,INDEX(Нормы!$C$2:$C$1000,MATCH(C2723,Нормы!$A$2:$A$1000,0)+I2722,1),0))</f>
        <v>#DIV/0!</v>
      </c>
      <c r="F2723" t="e">
        <f>IF(A2723&gt;A2722,INDEX(Нормы!$D$2:$D$1000,MATCH(C2723,Нормы!$A$2:$A$1000,0),1),IF(COUNTIF(Нормы!$A$2:$A$1000,C2723)&gt;=Лист8!I2723,INDEX(Нормы!$D$2:$D$1000,MATCH(C2723,Нормы!$A$2:$A$1000,0)+I2722,1),0))*INDEX('Готовый продукция'!$E$2:$E$500,MATCH(A2723,'Готовый продукция'!$A$2:$A$500,0),1)</f>
        <v>#DIV/0!</v>
      </c>
      <c r="H2723" t="e">
        <f>IF(LEN(D2723)&gt;1,MAX($H$2:H2722)+1,0)</f>
        <v>#DIV/0!</v>
      </c>
      <c r="I2723">
        <f>COUNTIF($A$3:A2723,A2723)</f>
        <v>2721</v>
      </c>
    </row>
    <row r="2724" spans="1:9">
      <c r="A2724" s="2" t="e">
        <f>INDEX('Готовый продукция'!$A$2:$A$500,CEILING(ROW($A2722)/MAX('Готовый продукция'!$J$2:$J$500),1))</f>
        <v>#DIV/0!</v>
      </c>
      <c r="B2724" s="1" t="str">
        <f>IFERROR(INDEX('Готовый продукция'!$B$2:$E$500,MATCH(A2724,'Готовый продукция'!$A$2:$A$500,0),1),"")</f>
        <v/>
      </c>
      <c r="C2724" t="str">
        <f>IFERROR(INDEX('Готовый продукция'!$B$2:$E$500,MATCH(A2724,'Готовый продукция'!$A$2:$A$500,0),2),"")</f>
        <v/>
      </c>
      <c r="D2724" t="e">
        <f>IF(A2724&gt;A2723,INDEX(Нормы!$B$2:$B$1000,MATCH(C2724,Нормы!$A$2:$A$1000,0),1),IF(COUNTIF(Нормы!$A$2:$A$1000,C2724)&gt;=Лист8!I2724,INDEX(Нормы!$B$2:$B$1000,MATCH(C2724,Нормы!$A$2:$A$1000,0)+I2723,1),0))</f>
        <v>#DIV/0!</v>
      </c>
      <c r="E2724" t="e">
        <f>IF(A2724&gt;A2723,INDEX(Нормы!$C$2:$C$1000,MATCH(C2724,Нормы!$A$2:$A$1000,0),1),IF(COUNTIF(Нормы!$A$2:$A$1000,C2724)&gt;=Лист8!I2724,INDEX(Нормы!$C$2:$C$1000,MATCH(C2724,Нормы!$A$2:$A$1000,0)+I2723,1),0))</f>
        <v>#DIV/0!</v>
      </c>
      <c r="F2724" t="e">
        <f>IF(A2724&gt;A2723,INDEX(Нормы!$D$2:$D$1000,MATCH(C2724,Нормы!$A$2:$A$1000,0),1),IF(COUNTIF(Нормы!$A$2:$A$1000,C2724)&gt;=Лист8!I2724,INDEX(Нормы!$D$2:$D$1000,MATCH(C2724,Нормы!$A$2:$A$1000,0)+I2723,1),0))*INDEX('Готовый продукция'!$E$2:$E$500,MATCH(A2724,'Готовый продукция'!$A$2:$A$500,0),1)</f>
        <v>#DIV/0!</v>
      </c>
      <c r="H2724" t="e">
        <f>IF(LEN(D2724)&gt;1,MAX($H$2:H2723)+1,0)</f>
        <v>#DIV/0!</v>
      </c>
      <c r="I2724">
        <f>COUNTIF($A$3:A2724,A2724)</f>
        <v>2722</v>
      </c>
    </row>
    <row r="2725" spans="1:9">
      <c r="A2725" s="2" t="e">
        <f>INDEX('Готовый продукция'!$A$2:$A$500,CEILING(ROW($A2723)/MAX('Готовый продукция'!$J$2:$J$500),1))</f>
        <v>#DIV/0!</v>
      </c>
      <c r="B2725" s="1" t="str">
        <f>IFERROR(INDEX('Готовый продукция'!$B$2:$E$500,MATCH(A2725,'Готовый продукция'!$A$2:$A$500,0),1),"")</f>
        <v/>
      </c>
      <c r="C2725" t="str">
        <f>IFERROR(INDEX('Готовый продукция'!$B$2:$E$500,MATCH(A2725,'Готовый продукция'!$A$2:$A$500,0),2),"")</f>
        <v/>
      </c>
      <c r="D2725" t="e">
        <f>IF(A2725&gt;A2724,INDEX(Нормы!$B$2:$B$1000,MATCH(C2725,Нормы!$A$2:$A$1000,0),1),IF(COUNTIF(Нормы!$A$2:$A$1000,C2725)&gt;=Лист8!I2725,INDEX(Нормы!$B$2:$B$1000,MATCH(C2725,Нормы!$A$2:$A$1000,0)+I2724,1),0))</f>
        <v>#DIV/0!</v>
      </c>
      <c r="E2725" t="e">
        <f>IF(A2725&gt;A2724,INDEX(Нормы!$C$2:$C$1000,MATCH(C2725,Нормы!$A$2:$A$1000,0),1),IF(COUNTIF(Нормы!$A$2:$A$1000,C2725)&gt;=Лист8!I2725,INDEX(Нормы!$C$2:$C$1000,MATCH(C2725,Нормы!$A$2:$A$1000,0)+I2724,1),0))</f>
        <v>#DIV/0!</v>
      </c>
      <c r="F2725" t="e">
        <f>IF(A2725&gt;A2724,INDEX(Нормы!$D$2:$D$1000,MATCH(C2725,Нормы!$A$2:$A$1000,0),1),IF(COUNTIF(Нормы!$A$2:$A$1000,C2725)&gt;=Лист8!I2725,INDEX(Нормы!$D$2:$D$1000,MATCH(C2725,Нормы!$A$2:$A$1000,0)+I2724,1),0))*INDEX('Готовый продукция'!$E$2:$E$500,MATCH(A2725,'Готовый продукция'!$A$2:$A$500,0),1)</f>
        <v>#DIV/0!</v>
      </c>
      <c r="H2725" t="e">
        <f>IF(LEN(D2725)&gt;1,MAX($H$2:H2724)+1,0)</f>
        <v>#DIV/0!</v>
      </c>
      <c r="I2725">
        <f>COUNTIF($A$3:A2725,A2725)</f>
        <v>2723</v>
      </c>
    </row>
    <row r="2726" spans="1:9">
      <c r="A2726" s="2" t="e">
        <f>INDEX('Готовый продукция'!$A$2:$A$500,CEILING(ROW($A2724)/MAX('Готовый продукция'!$J$2:$J$500),1))</f>
        <v>#DIV/0!</v>
      </c>
      <c r="B2726" s="1" t="str">
        <f>IFERROR(INDEX('Готовый продукция'!$B$2:$E$500,MATCH(A2726,'Готовый продукция'!$A$2:$A$500,0),1),"")</f>
        <v/>
      </c>
      <c r="C2726" t="str">
        <f>IFERROR(INDEX('Готовый продукция'!$B$2:$E$500,MATCH(A2726,'Готовый продукция'!$A$2:$A$500,0),2),"")</f>
        <v/>
      </c>
      <c r="D2726" t="e">
        <f>IF(A2726&gt;A2725,INDEX(Нормы!$B$2:$B$1000,MATCH(C2726,Нормы!$A$2:$A$1000,0),1),IF(COUNTIF(Нормы!$A$2:$A$1000,C2726)&gt;=Лист8!I2726,INDEX(Нормы!$B$2:$B$1000,MATCH(C2726,Нормы!$A$2:$A$1000,0)+I2725,1),0))</f>
        <v>#DIV/0!</v>
      </c>
      <c r="E2726" t="e">
        <f>IF(A2726&gt;A2725,INDEX(Нормы!$C$2:$C$1000,MATCH(C2726,Нормы!$A$2:$A$1000,0),1),IF(COUNTIF(Нормы!$A$2:$A$1000,C2726)&gt;=Лист8!I2726,INDEX(Нормы!$C$2:$C$1000,MATCH(C2726,Нормы!$A$2:$A$1000,0)+I2725,1),0))</f>
        <v>#DIV/0!</v>
      </c>
      <c r="F2726" t="e">
        <f>IF(A2726&gt;A2725,INDEX(Нормы!$D$2:$D$1000,MATCH(C2726,Нормы!$A$2:$A$1000,0),1),IF(COUNTIF(Нормы!$A$2:$A$1000,C2726)&gt;=Лист8!I2726,INDEX(Нормы!$D$2:$D$1000,MATCH(C2726,Нормы!$A$2:$A$1000,0)+I2725,1),0))*INDEX('Готовый продукция'!$E$2:$E$500,MATCH(A2726,'Готовый продукция'!$A$2:$A$500,0),1)</f>
        <v>#DIV/0!</v>
      </c>
      <c r="H2726" t="e">
        <f>IF(LEN(D2726)&gt;1,MAX($H$2:H2725)+1,0)</f>
        <v>#DIV/0!</v>
      </c>
      <c r="I2726">
        <f>COUNTIF($A$3:A2726,A2726)</f>
        <v>2724</v>
      </c>
    </row>
    <row r="2727" spans="1:9">
      <c r="A2727" s="2" t="e">
        <f>INDEX('Готовый продукция'!$A$2:$A$500,CEILING(ROW($A2725)/MAX('Готовый продукция'!$J$2:$J$500),1))</f>
        <v>#DIV/0!</v>
      </c>
      <c r="B2727" s="1" t="str">
        <f>IFERROR(INDEX('Готовый продукция'!$B$2:$E$500,MATCH(A2727,'Готовый продукция'!$A$2:$A$500,0),1),"")</f>
        <v/>
      </c>
      <c r="C2727" t="str">
        <f>IFERROR(INDEX('Готовый продукция'!$B$2:$E$500,MATCH(A2727,'Готовый продукция'!$A$2:$A$500,0),2),"")</f>
        <v/>
      </c>
      <c r="D2727" t="e">
        <f>IF(A2727&gt;A2726,INDEX(Нормы!$B$2:$B$1000,MATCH(C2727,Нормы!$A$2:$A$1000,0),1),IF(COUNTIF(Нормы!$A$2:$A$1000,C2727)&gt;=Лист8!I2727,INDEX(Нормы!$B$2:$B$1000,MATCH(C2727,Нормы!$A$2:$A$1000,0)+I2726,1),0))</f>
        <v>#DIV/0!</v>
      </c>
      <c r="E2727" t="e">
        <f>IF(A2727&gt;A2726,INDEX(Нормы!$C$2:$C$1000,MATCH(C2727,Нормы!$A$2:$A$1000,0),1),IF(COUNTIF(Нормы!$A$2:$A$1000,C2727)&gt;=Лист8!I2727,INDEX(Нормы!$C$2:$C$1000,MATCH(C2727,Нормы!$A$2:$A$1000,0)+I2726,1),0))</f>
        <v>#DIV/0!</v>
      </c>
      <c r="F2727" t="e">
        <f>IF(A2727&gt;A2726,INDEX(Нормы!$D$2:$D$1000,MATCH(C2727,Нормы!$A$2:$A$1000,0),1),IF(COUNTIF(Нормы!$A$2:$A$1000,C2727)&gt;=Лист8!I2727,INDEX(Нормы!$D$2:$D$1000,MATCH(C2727,Нормы!$A$2:$A$1000,0)+I2726,1),0))*INDEX('Готовый продукция'!$E$2:$E$500,MATCH(A2727,'Готовый продукция'!$A$2:$A$500,0),1)</f>
        <v>#DIV/0!</v>
      </c>
      <c r="H2727" t="e">
        <f>IF(LEN(D2727)&gt;1,MAX($H$2:H2726)+1,0)</f>
        <v>#DIV/0!</v>
      </c>
      <c r="I2727">
        <f>COUNTIF($A$3:A2727,A2727)</f>
        <v>2725</v>
      </c>
    </row>
    <row r="2728" spans="1:9">
      <c r="A2728" s="2" t="e">
        <f>INDEX('Готовый продукция'!$A$2:$A$500,CEILING(ROW($A2726)/MAX('Готовый продукция'!$J$2:$J$500),1))</f>
        <v>#DIV/0!</v>
      </c>
      <c r="B2728" s="1" t="str">
        <f>IFERROR(INDEX('Готовый продукция'!$B$2:$E$500,MATCH(A2728,'Готовый продукция'!$A$2:$A$500,0),1),"")</f>
        <v/>
      </c>
      <c r="C2728" t="str">
        <f>IFERROR(INDEX('Готовый продукция'!$B$2:$E$500,MATCH(A2728,'Готовый продукция'!$A$2:$A$500,0),2),"")</f>
        <v/>
      </c>
      <c r="D2728" t="e">
        <f>IF(A2728&gt;A2727,INDEX(Нормы!$B$2:$B$1000,MATCH(C2728,Нормы!$A$2:$A$1000,0),1),IF(COUNTIF(Нормы!$A$2:$A$1000,C2728)&gt;=Лист8!I2728,INDEX(Нормы!$B$2:$B$1000,MATCH(C2728,Нормы!$A$2:$A$1000,0)+I2727,1),0))</f>
        <v>#DIV/0!</v>
      </c>
      <c r="E2728" t="e">
        <f>IF(A2728&gt;A2727,INDEX(Нормы!$C$2:$C$1000,MATCH(C2728,Нормы!$A$2:$A$1000,0),1),IF(COUNTIF(Нормы!$A$2:$A$1000,C2728)&gt;=Лист8!I2728,INDEX(Нормы!$C$2:$C$1000,MATCH(C2728,Нормы!$A$2:$A$1000,0)+I2727,1),0))</f>
        <v>#DIV/0!</v>
      </c>
      <c r="F2728" t="e">
        <f>IF(A2728&gt;A2727,INDEX(Нормы!$D$2:$D$1000,MATCH(C2728,Нормы!$A$2:$A$1000,0),1),IF(COUNTIF(Нормы!$A$2:$A$1000,C2728)&gt;=Лист8!I2728,INDEX(Нормы!$D$2:$D$1000,MATCH(C2728,Нормы!$A$2:$A$1000,0)+I2727,1),0))*INDEX('Готовый продукция'!$E$2:$E$500,MATCH(A2728,'Готовый продукция'!$A$2:$A$500,0),1)</f>
        <v>#DIV/0!</v>
      </c>
      <c r="H2728" t="e">
        <f>IF(LEN(D2728)&gt;1,MAX($H$2:H2727)+1,0)</f>
        <v>#DIV/0!</v>
      </c>
      <c r="I2728">
        <f>COUNTIF($A$3:A2728,A2728)</f>
        <v>2726</v>
      </c>
    </row>
    <row r="2729" spans="1:9">
      <c r="A2729" s="2" t="e">
        <f>INDEX('Готовый продукция'!$A$2:$A$500,CEILING(ROW($A2727)/MAX('Готовый продукция'!$J$2:$J$500),1))</f>
        <v>#DIV/0!</v>
      </c>
      <c r="B2729" s="1" t="str">
        <f>IFERROR(INDEX('Готовый продукция'!$B$2:$E$500,MATCH(A2729,'Готовый продукция'!$A$2:$A$500,0),1),"")</f>
        <v/>
      </c>
      <c r="C2729" t="str">
        <f>IFERROR(INDEX('Готовый продукция'!$B$2:$E$500,MATCH(A2729,'Готовый продукция'!$A$2:$A$500,0),2),"")</f>
        <v/>
      </c>
      <c r="D2729" t="e">
        <f>IF(A2729&gt;A2728,INDEX(Нормы!$B$2:$B$1000,MATCH(C2729,Нормы!$A$2:$A$1000,0),1),IF(COUNTIF(Нормы!$A$2:$A$1000,C2729)&gt;=Лист8!I2729,INDEX(Нормы!$B$2:$B$1000,MATCH(C2729,Нормы!$A$2:$A$1000,0)+I2728,1),0))</f>
        <v>#DIV/0!</v>
      </c>
      <c r="E2729" t="e">
        <f>IF(A2729&gt;A2728,INDEX(Нормы!$C$2:$C$1000,MATCH(C2729,Нормы!$A$2:$A$1000,0),1),IF(COUNTIF(Нормы!$A$2:$A$1000,C2729)&gt;=Лист8!I2729,INDEX(Нормы!$C$2:$C$1000,MATCH(C2729,Нормы!$A$2:$A$1000,0)+I2728,1),0))</f>
        <v>#DIV/0!</v>
      </c>
      <c r="F2729" t="e">
        <f>IF(A2729&gt;A2728,INDEX(Нормы!$D$2:$D$1000,MATCH(C2729,Нормы!$A$2:$A$1000,0),1),IF(COUNTIF(Нормы!$A$2:$A$1000,C2729)&gt;=Лист8!I2729,INDEX(Нормы!$D$2:$D$1000,MATCH(C2729,Нормы!$A$2:$A$1000,0)+I2728,1),0))*INDEX('Готовый продукция'!$E$2:$E$500,MATCH(A2729,'Готовый продукция'!$A$2:$A$500,0),1)</f>
        <v>#DIV/0!</v>
      </c>
      <c r="H2729" t="e">
        <f>IF(LEN(D2729)&gt;1,MAX($H$2:H2728)+1,0)</f>
        <v>#DIV/0!</v>
      </c>
      <c r="I2729">
        <f>COUNTIF($A$3:A2729,A2729)</f>
        <v>2727</v>
      </c>
    </row>
    <row r="2730" spans="1:9">
      <c r="A2730" s="2" t="e">
        <f>INDEX('Готовый продукция'!$A$2:$A$500,CEILING(ROW($A2728)/MAX('Готовый продукция'!$J$2:$J$500),1))</f>
        <v>#DIV/0!</v>
      </c>
      <c r="B2730" s="1" t="str">
        <f>IFERROR(INDEX('Готовый продукция'!$B$2:$E$500,MATCH(A2730,'Готовый продукция'!$A$2:$A$500,0),1),"")</f>
        <v/>
      </c>
      <c r="C2730" t="str">
        <f>IFERROR(INDEX('Готовый продукция'!$B$2:$E$500,MATCH(A2730,'Готовый продукция'!$A$2:$A$500,0),2),"")</f>
        <v/>
      </c>
      <c r="D2730" t="e">
        <f>IF(A2730&gt;A2729,INDEX(Нормы!$B$2:$B$1000,MATCH(C2730,Нормы!$A$2:$A$1000,0),1),IF(COUNTIF(Нормы!$A$2:$A$1000,C2730)&gt;=Лист8!I2730,INDEX(Нормы!$B$2:$B$1000,MATCH(C2730,Нормы!$A$2:$A$1000,0)+I2729,1),0))</f>
        <v>#DIV/0!</v>
      </c>
      <c r="E2730" t="e">
        <f>IF(A2730&gt;A2729,INDEX(Нормы!$C$2:$C$1000,MATCH(C2730,Нормы!$A$2:$A$1000,0),1),IF(COUNTIF(Нормы!$A$2:$A$1000,C2730)&gt;=Лист8!I2730,INDEX(Нормы!$C$2:$C$1000,MATCH(C2730,Нормы!$A$2:$A$1000,0)+I2729,1),0))</f>
        <v>#DIV/0!</v>
      </c>
      <c r="F2730" t="e">
        <f>IF(A2730&gt;A2729,INDEX(Нормы!$D$2:$D$1000,MATCH(C2730,Нормы!$A$2:$A$1000,0),1),IF(COUNTIF(Нормы!$A$2:$A$1000,C2730)&gt;=Лист8!I2730,INDEX(Нормы!$D$2:$D$1000,MATCH(C2730,Нормы!$A$2:$A$1000,0)+I2729,1),0))*INDEX('Готовый продукция'!$E$2:$E$500,MATCH(A2730,'Готовый продукция'!$A$2:$A$500,0),1)</f>
        <v>#DIV/0!</v>
      </c>
      <c r="H2730" t="e">
        <f>IF(LEN(D2730)&gt;1,MAX($H$2:H2729)+1,0)</f>
        <v>#DIV/0!</v>
      </c>
      <c r="I2730">
        <f>COUNTIF($A$3:A2730,A2730)</f>
        <v>2728</v>
      </c>
    </row>
    <row r="2731" spans="1:9">
      <c r="A2731" s="2" t="e">
        <f>INDEX('Готовый продукция'!$A$2:$A$500,CEILING(ROW($A2729)/MAX('Готовый продукция'!$J$2:$J$500),1))</f>
        <v>#DIV/0!</v>
      </c>
      <c r="B2731" s="1" t="str">
        <f>IFERROR(INDEX('Готовый продукция'!$B$2:$E$500,MATCH(A2731,'Готовый продукция'!$A$2:$A$500,0),1),"")</f>
        <v/>
      </c>
      <c r="C2731" t="str">
        <f>IFERROR(INDEX('Готовый продукция'!$B$2:$E$500,MATCH(A2731,'Готовый продукция'!$A$2:$A$500,0),2),"")</f>
        <v/>
      </c>
      <c r="D2731" t="e">
        <f>IF(A2731&gt;A2730,INDEX(Нормы!$B$2:$B$1000,MATCH(C2731,Нормы!$A$2:$A$1000,0),1),IF(COUNTIF(Нормы!$A$2:$A$1000,C2731)&gt;=Лист8!I2731,INDEX(Нормы!$B$2:$B$1000,MATCH(C2731,Нормы!$A$2:$A$1000,0)+I2730,1),0))</f>
        <v>#DIV/0!</v>
      </c>
      <c r="E2731" t="e">
        <f>IF(A2731&gt;A2730,INDEX(Нормы!$C$2:$C$1000,MATCH(C2731,Нормы!$A$2:$A$1000,0),1),IF(COUNTIF(Нормы!$A$2:$A$1000,C2731)&gt;=Лист8!I2731,INDEX(Нормы!$C$2:$C$1000,MATCH(C2731,Нормы!$A$2:$A$1000,0)+I2730,1),0))</f>
        <v>#DIV/0!</v>
      </c>
      <c r="F2731" t="e">
        <f>IF(A2731&gt;A2730,INDEX(Нормы!$D$2:$D$1000,MATCH(C2731,Нормы!$A$2:$A$1000,0),1),IF(COUNTIF(Нормы!$A$2:$A$1000,C2731)&gt;=Лист8!I2731,INDEX(Нормы!$D$2:$D$1000,MATCH(C2731,Нормы!$A$2:$A$1000,0)+I2730,1),0))*INDEX('Готовый продукция'!$E$2:$E$500,MATCH(A2731,'Готовый продукция'!$A$2:$A$500,0),1)</f>
        <v>#DIV/0!</v>
      </c>
      <c r="H2731" t="e">
        <f>IF(LEN(D2731)&gt;1,MAX($H$2:H2730)+1,0)</f>
        <v>#DIV/0!</v>
      </c>
      <c r="I2731">
        <f>COUNTIF($A$3:A2731,A2731)</f>
        <v>2729</v>
      </c>
    </row>
    <row r="2732" spans="1:9">
      <c r="A2732" s="2" t="e">
        <f>INDEX('Готовый продукция'!$A$2:$A$500,CEILING(ROW($A2730)/MAX('Готовый продукция'!$J$2:$J$500),1))</f>
        <v>#DIV/0!</v>
      </c>
      <c r="B2732" s="1" t="str">
        <f>IFERROR(INDEX('Готовый продукция'!$B$2:$E$500,MATCH(A2732,'Готовый продукция'!$A$2:$A$500,0),1),"")</f>
        <v/>
      </c>
      <c r="C2732" t="str">
        <f>IFERROR(INDEX('Готовый продукция'!$B$2:$E$500,MATCH(A2732,'Готовый продукция'!$A$2:$A$500,0),2),"")</f>
        <v/>
      </c>
      <c r="D2732" t="e">
        <f>IF(A2732&gt;A2731,INDEX(Нормы!$B$2:$B$1000,MATCH(C2732,Нормы!$A$2:$A$1000,0),1),IF(COUNTIF(Нормы!$A$2:$A$1000,C2732)&gt;=Лист8!I2732,INDEX(Нормы!$B$2:$B$1000,MATCH(C2732,Нормы!$A$2:$A$1000,0)+I2731,1),0))</f>
        <v>#DIV/0!</v>
      </c>
      <c r="E2732" t="e">
        <f>IF(A2732&gt;A2731,INDEX(Нормы!$C$2:$C$1000,MATCH(C2732,Нормы!$A$2:$A$1000,0),1),IF(COUNTIF(Нормы!$A$2:$A$1000,C2732)&gt;=Лист8!I2732,INDEX(Нормы!$C$2:$C$1000,MATCH(C2732,Нормы!$A$2:$A$1000,0)+I2731,1),0))</f>
        <v>#DIV/0!</v>
      </c>
      <c r="F2732" t="e">
        <f>IF(A2732&gt;A2731,INDEX(Нормы!$D$2:$D$1000,MATCH(C2732,Нормы!$A$2:$A$1000,0),1),IF(COUNTIF(Нормы!$A$2:$A$1000,C2732)&gt;=Лист8!I2732,INDEX(Нормы!$D$2:$D$1000,MATCH(C2732,Нормы!$A$2:$A$1000,0)+I2731,1),0))*INDEX('Готовый продукция'!$E$2:$E$500,MATCH(A2732,'Готовый продукция'!$A$2:$A$500,0),1)</f>
        <v>#DIV/0!</v>
      </c>
      <c r="H2732" t="e">
        <f>IF(LEN(D2732)&gt;1,MAX($H$2:H2731)+1,0)</f>
        <v>#DIV/0!</v>
      </c>
      <c r="I2732">
        <f>COUNTIF($A$3:A2732,A2732)</f>
        <v>2730</v>
      </c>
    </row>
    <row r="2733" spans="1:9">
      <c r="A2733" s="2" t="e">
        <f>INDEX('Готовый продукция'!$A$2:$A$500,CEILING(ROW($A2731)/MAX('Готовый продукция'!$J$2:$J$500),1))</f>
        <v>#DIV/0!</v>
      </c>
      <c r="B2733" s="1" t="str">
        <f>IFERROR(INDEX('Готовый продукция'!$B$2:$E$500,MATCH(A2733,'Готовый продукция'!$A$2:$A$500,0),1),"")</f>
        <v/>
      </c>
      <c r="C2733" t="str">
        <f>IFERROR(INDEX('Готовый продукция'!$B$2:$E$500,MATCH(A2733,'Готовый продукция'!$A$2:$A$500,0),2),"")</f>
        <v/>
      </c>
      <c r="D2733" t="e">
        <f>IF(A2733&gt;A2732,INDEX(Нормы!$B$2:$B$1000,MATCH(C2733,Нормы!$A$2:$A$1000,0),1),IF(COUNTIF(Нормы!$A$2:$A$1000,C2733)&gt;=Лист8!I2733,INDEX(Нормы!$B$2:$B$1000,MATCH(C2733,Нормы!$A$2:$A$1000,0)+I2732,1),0))</f>
        <v>#DIV/0!</v>
      </c>
      <c r="E2733" t="e">
        <f>IF(A2733&gt;A2732,INDEX(Нормы!$C$2:$C$1000,MATCH(C2733,Нормы!$A$2:$A$1000,0),1),IF(COUNTIF(Нормы!$A$2:$A$1000,C2733)&gt;=Лист8!I2733,INDEX(Нормы!$C$2:$C$1000,MATCH(C2733,Нормы!$A$2:$A$1000,0)+I2732,1),0))</f>
        <v>#DIV/0!</v>
      </c>
      <c r="F2733" t="e">
        <f>IF(A2733&gt;A2732,INDEX(Нормы!$D$2:$D$1000,MATCH(C2733,Нормы!$A$2:$A$1000,0),1),IF(COUNTIF(Нормы!$A$2:$A$1000,C2733)&gt;=Лист8!I2733,INDEX(Нормы!$D$2:$D$1000,MATCH(C2733,Нормы!$A$2:$A$1000,0)+I2732,1),0))*INDEX('Готовый продукция'!$E$2:$E$500,MATCH(A2733,'Готовый продукция'!$A$2:$A$500,0),1)</f>
        <v>#DIV/0!</v>
      </c>
      <c r="H2733" t="e">
        <f>IF(LEN(D2733)&gt;1,MAX($H$2:H2732)+1,0)</f>
        <v>#DIV/0!</v>
      </c>
      <c r="I2733">
        <f>COUNTIF($A$3:A2733,A2733)</f>
        <v>2731</v>
      </c>
    </row>
    <row r="2734" spans="1:9">
      <c r="A2734" s="2" t="e">
        <f>INDEX('Готовый продукция'!$A$2:$A$500,CEILING(ROW($A2732)/MAX('Готовый продукция'!$J$2:$J$500),1))</f>
        <v>#DIV/0!</v>
      </c>
      <c r="B2734" s="1" t="str">
        <f>IFERROR(INDEX('Готовый продукция'!$B$2:$E$500,MATCH(A2734,'Готовый продукция'!$A$2:$A$500,0),1),"")</f>
        <v/>
      </c>
      <c r="C2734" t="str">
        <f>IFERROR(INDEX('Готовый продукция'!$B$2:$E$500,MATCH(A2734,'Готовый продукция'!$A$2:$A$500,0),2),"")</f>
        <v/>
      </c>
      <c r="D2734" t="e">
        <f>IF(A2734&gt;A2733,INDEX(Нормы!$B$2:$B$1000,MATCH(C2734,Нормы!$A$2:$A$1000,0),1),IF(COUNTIF(Нормы!$A$2:$A$1000,C2734)&gt;=Лист8!I2734,INDEX(Нормы!$B$2:$B$1000,MATCH(C2734,Нормы!$A$2:$A$1000,0)+I2733,1),0))</f>
        <v>#DIV/0!</v>
      </c>
      <c r="E2734" t="e">
        <f>IF(A2734&gt;A2733,INDEX(Нормы!$C$2:$C$1000,MATCH(C2734,Нормы!$A$2:$A$1000,0),1),IF(COUNTIF(Нормы!$A$2:$A$1000,C2734)&gt;=Лист8!I2734,INDEX(Нормы!$C$2:$C$1000,MATCH(C2734,Нормы!$A$2:$A$1000,0)+I2733,1),0))</f>
        <v>#DIV/0!</v>
      </c>
      <c r="F2734" t="e">
        <f>IF(A2734&gt;A2733,INDEX(Нормы!$D$2:$D$1000,MATCH(C2734,Нормы!$A$2:$A$1000,0),1),IF(COUNTIF(Нормы!$A$2:$A$1000,C2734)&gt;=Лист8!I2734,INDEX(Нормы!$D$2:$D$1000,MATCH(C2734,Нормы!$A$2:$A$1000,0)+I2733,1),0))*INDEX('Готовый продукция'!$E$2:$E$500,MATCH(A2734,'Готовый продукция'!$A$2:$A$500,0),1)</f>
        <v>#DIV/0!</v>
      </c>
      <c r="H2734" t="e">
        <f>IF(LEN(D2734)&gt;1,MAX($H$2:H2733)+1,0)</f>
        <v>#DIV/0!</v>
      </c>
      <c r="I2734">
        <f>COUNTIF($A$3:A2734,A2734)</f>
        <v>2732</v>
      </c>
    </row>
    <row r="2735" spans="1:9">
      <c r="A2735" s="2" t="e">
        <f>INDEX('Готовый продукция'!$A$2:$A$500,CEILING(ROW($A2733)/MAX('Готовый продукция'!$J$2:$J$500),1))</f>
        <v>#DIV/0!</v>
      </c>
      <c r="B2735" s="1" t="str">
        <f>IFERROR(INDEX('Готовый продукция'!$B$2:$E$500,MATCH(A2735,'Готовый продукция'!$A$2:$A$500,0),1),"")</f>
        <v/>
      </c>
      <c r="C2735" t="str">
        <f>IFERROR(INDEX('Готовый продукция'!$B$2:$E$500,MATCH(A2735,'Готовый продукция'!$A$2:$A$500,0),2),"")</f>
        <v/>
      </c>
      <c r="D2735" t="e">
        <f>IF(A2735&gt;A2734,INDEX(Нормы!$B$2:$B$1000,MATCH(C2735,Нормы!$A$2:$A$1000,0),1),IF(COUNTIF(Нормы!$A$2:$A$1000,C2735)&gt;=Лист8!I2735,INDEX(Нормы!$B$2:$B$1000,MATCH(C2735,Нормы!$A$2:$A$1000,0)+I2734,1),0))</f>
        <v>#DIV/0!</v>
      </c>
      <c r="E2735" t="e">
        <f>IF(A2735&gt;A2734,INDEX(Нормы!$C$2:$C$1000,MATCH(C2735,Нормы!$A$2:$A$1000,0),1),IF(COUNTIF(Нормы!$A$2:$A$1000,C2735)&gt;=Лист8!I2735,INDEX(Нормы!$C$2:$C$1000,MATCH(C2735,Нормы!$A$2:$A$1000,0)+I2734,1),0))</f>
        <v>#DIV/0!</v>
      </c>
      <c r="F2735" t="e">
        <f>IF(A2735&gt;A2734,INDEX(Нормы!$D$2:$D$1000,MATCH(C2735,Нормы!$A$2:$A$1000,0),1),IF(COUNTIF(Нормы!$A$2:$A$1000,C2735)&gt;=Лист8!I2735,INDEX(Нормы!$D$2:$D$1000,MATCH(C2735,Нормы!$A$2:$A$1000,0)+I2734,1),0))*INDEX('Готовый продукция'!$E$2:$E$500,MATCH(A2735,'Готовый продукция'!$A$2:$A$500,0),1)</f>
        <v>#DIV/0!</v>
      </c>
      <c r="H2735" t="e">
        <f>IF(LEN(D2735)&gt;1,MAX($H$2:H2734)+1,0)</f>
        <v>#DIV/0!</v>
      </c>
      <c r="I2735">
        <f>COUNTIF($A$3:A2735,A2735)</f>
        <v>2733</v>
      </c>
    </row>
    <row r="2736" spans="1:9">
      <c r="A2736" s="2" t="e">
        <f>INDEX('Готовый продукция'!$A$2:$A$500,CEILING(ROW($A2734)/MAX('Готовый продукция'!$J$2:$J$500),1))</f>
        <v>#DIV/0!</v>
      </c>
      <c r="B2736" s="1" t="str">
        <f>IFERROR(INDEX('Готовый продукция'!$B$2:$E$500,MATCH(A2736,'Готовый продукция'!$A$2:$A$500,0),1),"")</f>
        <v/>
      </c>
      <c r="C2736" t="str">
        <f>IFERROR(INDEX('Готовый продукция'!$B$2:$E$500,MATCH(A2736,'Готовый продукция'!$A$2:$A$500,0),2),"")</f>
        <v/>
      </c>
      <c r="D2736" t="e">
        <f>IF(A2736&gt;A2735,INDEX(Нормы!$B$2:$B$1000,MATCH(C2736,Нормы!$A$2:$A$1000,0),1),IF(COUNTIF(Нормы!$A$2:$A$1000,C2736)&gt;=Лист8!I2736,INDEX(Нормы!$B$2:$B$1000,MATCH(C2736,Нормы!$A$2:$A$1000,0)+I2735,1),0))</f>
        <v>#DIV/0!</v>
      </c>
      <c r="E2736" t="e">
        <f>IF(A2736&gt;A2735,INDEX(Нормы!$C$2:$C$1000,MATCH(C2736,Нормы!$A$2:$A$1000,0),1),IF(COUNTIF(Нормы!$A$2:$A$1000,C2736)&gt;=Лист8!I2736,INDEX(Нормы!$C$2:$C$1000,MATCH(C2736,Нормы!$A$2:$A$1000,0)+I2735,1),0))</f>
        <v>#DIV/0!</v>
      </c>
      <c r="F2736" t="e">
        <f>IF(A2736&gt;A2735,INDEX(Нормы!$D$2:$D$1000,MATCH(C2736,Нормы!$A$2:$A$1000,0),1),IF(COUNTIF(Нормы!$A$2:$A$1000,C2736)&gt;=Лист8!I2736,INDEX(Нормы!$D$2:$D$1000,MATCH(C2736,Нормы!$A$2:$A$1000,0)+I2735,1),0))*INDEX('Готовый продукция'!$E$2:$E$500,MATCH(A2736,'Готовый продукция'!$A$2:$A$500,0),1)</f>
        <v>#DIV/0!</v>
      </c>
      <c r="H2736" t="e">
        <f>IF(LEN(D2736)&gt;1,MAX($H$2:H2735)+1,0)</f>
        <v>#DIV/0!</v>
      </c>
      <c r="I2736">
        <f>COUNTIF($A$3:A2736,A2736)</f>
        <v>2734</v>
      </c>
    </row>
    <row r="2737" spans="1:9">
      <c r="A2737" s="2" t="e">
        <f>INDEX('Готовый продукция'!$A$2:$A$500,CEILING(ROW($A2735)/MAX('Готовый продукция'!$J$2:$J$500),1))</f>
        <v>#DIV/0!</v>
      </c>
      <c r="B2737" s="1" t="str">
        <f>IFERROR(INDEX('Готовый продукция'!$B$2:$E$500,MATCH(A2737,'Готовый продукция'!$A$2:$A$500,0),1),"")</f>
        <v/>
      </c>
      <c r="C2737" t="str">
        <f>IFERROR(INDEX('Готовый продукция'!$B$2:$E$500,MATCH(A2737,'Готовый продукция'!$A$2:$A$500,0),2),"")</f>
        <v/>
      </c>
      <c r="D2737" t="e">
        <f>IF(A2737&gt;A2736,INDEX(Нормы!$B$2:$B$1000,MATCH(C2737,Нормы!$A$2:$A$1000,0),1),IF(COUNTIF(Нормы!$A$2:$A$1000,C2737)&gt;=Лист8!I2737,INDEX(Нормы!$B$2:$B$1000,MATCH(C2737,Нормы!$A$2:$A$1000,0)+I2736,1),0))</f>
        <v>#DIV/0!</v>
      </c>
      <c r="E2737" t="e">
        <f>IF(A2737&gt;A2736,INDEX(Нормы!$C$2:$C$1000,MATCH(C2737,Нормы!$A$2:$A$1000,0),1),IF(COUNTIF(Нормы!$A$2:$A$1000,C2737)&gt;=Лист8!I2737,INDEX(Нормы!$C$2:$C$1000,MATCH(C2737,Нормы!$A$2:$A$1000,0)+I2736,1),0))</f>
        <v>#DIV/0!</v>
      </c>
      <c r="F2737" t="e">
        <f>IF(A2737&gt;A2736,INDEX(Нормы!$D$2:$D$1000,MATCH(C2737,Нормы!$A$2:$A$1000,0),1),IF(COUNTIF(Нормы!$A$2:$A$1000,C2737)&gt;=Лист8!I2737,INDEX(Нормы!$D$2:$D$1000,MATCH(C2737,Нормы!$A$2:$A$1000,0)+I2736,1),0))*INDEX('Готовый продукция'!$E$2:$E$500,MATCH(A2737,'Готовый продукция'!$A$2:$A$500,0),1)</f>
        <v>#DIV/0!</v>
      </c>
      <c r="H2737" t="e">
        <f>IF(LEN(D2737)&gt;1,MAX($H$2:H2736)+1,0)</f>
        <v>#DIV/0!</v>
      </c>
      <c r="I2737">
        <f>COUNTIF($A$3:A2737,A2737)</f>
        <v>2735</v>
      </c>
    </row>
    <row r="2738" spans="1:9">
      <c r="A2738" s="2" t="e">
        <f>INDEX('Готовый продукция'!$A$2:$A$500,CEILING(ROW($A2736)/MAX('Готовый продукция'!$J$2:$J$500),1))</f>
        <v>#DIV/0!</v>
      </c>
      <c r="B2738" s="1" t="str">
        <f>IFERROR(INDEX('Готовый продукция'!$B$2:$E$500,MATCH(A2738,'Готовый продукция'!$A$2:$A$500,0),1),"")</f>
        <v/>
      </c>
      <c r="C2738" t="str">
        <f>IFERROR(INDEX('Готовый продукция'!$B$2:$E$500,MATCH(A2738,'Готовый продукция'!$A$2:$A$500,0),2),"")</f>
        <v/>
      </c>
      <c r="D2738" t="e">
        <f>IF(A2738&gt;A2737,INDEX(Нормы!$B$2:$B$1000,MATCH(C2738,Нормы!$A$2:$A$1000,0),1),IF(COUNTIF(Нормы!$A$2:$A$1000,C2738)&gt;=Лист8!I2738,INDEX(Нормы!$B$2:$B$1000,MATCH(C2738,Нормы!$A$2:$A$1000,0)+I2737,1),0))</f>
        <v>#DIV/0!</v>
      </c>
      <c r="E2738" t="e">
        <f>IF(A2738&gt;A2737,INDEX(Нормы!$C$2:$C$1000,MATCH(C2738,Нормы!$A$2:$A$1000,0),1),IF(COUNTIF(Нормы!$A$2:$A$1000,C2738)&gt;=Лист8!I2738,INDEX(Нормы!$C$2:$C$1000,MATCH(C2738,Нормы!$A$2:$A$1000,0)+I2737,1),0))</f>
        <v>#DIV/0!</v>
      </c>
      <c r="F2738" t="e">
        <f>IF(A2738&gt;A2737,INDEX(Нормы!$D$2:$D$1000,MATCH(C2738,Нормы!$A$2:$A$1000,0),1),IF(COUNTIF(Нормы!$A$2:$A$1000,C2738)&gt;=Лист8!I2738,INDEX(Нормы!$D$2:$D$1000,MATCH(C2738,Нормы!$A$2:$A$1000,0)+I2737,1),0))*INDEX('Готовый продукция'!$E$2:$E$500,MATCH(A2738,'Готовый продукция'!$A$2:$A$500,0),1)</f>
        <v>#DIV/0!</v>
      </c>
      <c r="H2738" t="e">
        <f>IF(LEN(D2738)&gt;1,MAX($H$2:H2737)+1,0)</f>
        <v>#DIV/0!</v>
      </c>
      <c r="I2738">
        <f>COUNTIF($A$3:A2738,A2738)</f>
        <v>2736</v>
      </c>
    </row>
    <row r="2739" spans="1:9">
      <c r="A2739" s="2" t="e">
        <f>INDEX('Готовый продукция'!$A$2:$A$500,CEILING(ROW($A2737)/MAX('Готовый продукция'!$J$2:$J$500),1))</f>
        <v>#DIV/0!</v>
      </c>
      <c r="B2739" s="1" t="str">
        <f>IFERROR(INDEX('Готовый продукция'!$B$2:$E$500,MATCH(A2739,'Готовый продукция'!$A$2:$A$500,0),1),"")</f>
        <v/>
      </c>
      <c r="C2739" t="str">
        <f>IFERROR(INDEX('Готовый продукция'!$B$2:$E$500,MATCH(A2739,'Готовый продукция'!$A$2:$A$500,0),2),"")</f>
        <v/>
      </c>
      <c r="D2739" t="e">
        <f>IF(A2739&gt;A2738,INDEX(Нормы!$B$2:$B$1000,MATCH(C2739,Нормы!$A$2:$A$1000,0),1),IF(COUNTIF(Нормы!$A$2:$A$1000,C2739)&gt;=Лист8!I2739,INDEX(Нормы!$B$2:$B$1000,MATCH(C2739,Нормы!$A$2:$A$1000,0)+I2738,1),0))</f>
        <v>#DIV/0!</v>
      </c>
      <c r="E2739" t="e">
        <f>IF(A2739&gt;A2738,INDEX(Нормы!$C$2:$C$1000,MATCH(C2739,Нормы!$A$2:$A$1000,0),1),IF(COUNTIF(Нормы!$A$2:$A$1000,C2739)&gt;=Лист8!I2739,INDEX(Нормы!$C$2:$C$1000,MATCH(C2739,Нормы!$A$2:$A$1000,0)+I2738,1),0))</f>
        <v>#DIV/0!</v>
      </c>
      <c r="F2739" t="e">
        <f>IF(A2739&gt;A2738,INDEX(Нормы!$D$2:$D$1000,MATCH(C2739,Нормы!$A$2:$A$1000,0),1),IF(COUNTIF(Нормы!$A$2:$A$1000,C2739)&gt;=Лист8!I2739,INDEX(Нормы!$D$2:$D$1000,MATCH(C2739,Нормы!$A$2:$A$1000,0)+I2738,1),0))*INDEX('Готовый продукция'!$E$2:$E$500,MATCH(A2739,'Готовый продукция'!$A$2:$A$500,0),1)</f>
        <v>#DIV/0!</v>
      </c>
      <c r="H2739" t="e">
        <f>IF(LEN(D2739)&gt;1,MAX($H$2:H2738)+1,0)</f>
        <v>#DIV/0!</v>
      </c>
      <c r="I2739">
        <f>COUNTIF($A$3:A2739,A2739)</f>
        <v>2737</v>
      </c>
    </row>
    <row r="2740" spans="1:9">
      <c r="A2740" s="2" t="e">
        <f>INDEX('Готовый продукция'!$A$2:$A$500,CEILING(ROW($A2738)/MAX('Готовый продукция'!$J$2:$J$500),1))</f>
        <v>#DIV/0!</v>
      </c>
      <c r="B2740" s="1" t="str">
        <f>IFERROR(INDEX('Готовый продукция'!$B$2:$E$500,MATCH(A2740,'Готовый продукция'!$A$2:$A$500,0),1),"")</f>
        <v/>
      </c>
      <c r="C2740" t="str">
        <f>IFERROR(INDEX('Готовый продукция'!$B$2:$E$500,MATCH(A2740,'Готовый продукция'!$A$2:$A$500,0),2),"")</f>
        <v/>
      </c>
      <c r="D2740" t="e">
        <f>IF(A2740&gt;A2739,INDEX(Нормы!$B$2:$B$1000,MATCH(C2740,Нормы!$A$2:$A$1000,0),1),IF(COUNTIF(Нормы!$A$2:$A$1000,C2740)&gt;=Лист8!I2740,INDEX(Нормы!$B$2:$B$1000,MATCH(C2740,Нормы!$A$2:$A$1000,0)+I2739,1),0))</f>
        <v>#DIV/0!</v>
      </c>
      <c r="E2740" t="e">
        <f>IF(A2740&gt;A2739,INDEX(Нормы!$C$2:$C$1000,MATCH(C2740,Нормы!$A$2:$A$1000,0),1),IF(COUNTIF(Нормы!$A$2:$A$1000,C2740)&gt;=Лист8!I2740,INDEX(Нормы!$C$2:$C$1000,MATCH(C2740,Нормы!$A$2:$A$1000,0)+I2739,1),0))</f>
        <v>#DIV/0!</v>
      </c>
      <c r="F2740" t="e">
        <f>IF(A2740&gt;A2739,INDEX(Нормы!$D$2:$D$1000,MATCH(C2740,Нормы!$A$2:$A$1000,0),1),IF(COUNTIF(Нормы!$A$2:$A$1000,C2740)&gt;=Лист8!I2740,INDEX(Нормы!$D$2:$D$1000,MATCH(C2740,Нормы!$A$2:$A$1000,0)+I2739,1),0))*INDEX('Готовый продукция'!$E$2:$E$500,MATCH(A2740,'Готовый продукция'!$A$2:$A$500,0),1)</f>
        <v>#DIV/0!</v>
      </c>
      <c r="H2740" t="e">
        <f>IF(LEN(D2740)&gt;1,MAX($H$2:H2739)+1,0)</f>
        <v>#DIV/0!</v>
      </c>
      <c r="I2740">
        <f>COUNTIF($A$3:A2740,A2740)</f>
        <v>2738</v>
      </c>
    </row>
    <row r="2741" spans="1:9">
      <c r="A2741" s="2" t="e">
        <f>INDEX('Готовый продукция'!$A$2:$A$500,CEILING(ROW($A2739)/MAX('Готовый продукция'!$J$2:$J$500),1))</f>
        <v>#DIV/0!</v>
      </c>
      <c r="B2741" s="1" t="str">
        <f>IFERROR(INDEX('Готовый продукция'!$B$2:$E$500,MATCH(A2741,'Готовый продукция'!$A$2:$A$500,0),1),"")</f>
        <v/>
      </c>
      <c r="C2741" t="str">
        <f>IFERROR(INDEX('Готовый продукция'!$B$2:$E$500,MATCH(A2741,'Готовый продукция'!$A$2:$A$500,0),2),"")</f>
        <v/>
      </c>
      <c r="D2741" t="e">
        <f>IF(A2741&gt;A2740,INDEX(Нормы!$B$2:$B$1000,MATCH(C2741,Нормы!$A$2:$A$1000,0),1),IF(COUNTIF(Нормы!$A$2:$A$1000,C2741)&gt;=Лист8!I2741,INDEX(Нормы!$B$2:$B$1000,MATCH(C2741,Нормы!$A$2:$A$1000,0)+I2740,1),0))</f>
        <v>#DIV/0!</v>
      </c>
      <c r="E2741" t="e">
        <f>IF(A2741&gt;A2740,INDEX(Нормы!$C$2:$C$1000,MATCH(C2741,Нормы!$A$2:$A$1000,0),1),IF(COUNTIF(Нормы!$A$2:$A$1000,C2741)&gt;=Лист8!I2741,INDEX(Нормы!$C$2:$C$1000,MATCH(C2741,Нормы!$A$2:$A$1000,0)+I2740,1),0))</f>
        <v>#DIV/0!</v>
      </c>
      <c r="F2741" t="e">
        <f>IF(A2741&gt;A2740,INDEX(Нормы!$D$2:$D$1000,MATCH(C2741,Нормы!$A$2:$A$1000,0),1),IF(COUNTIF(Нормы!$A$2:$A$1000,C2741)&gt;=Лист8!I2741,INDEX(Нормы!$D$2:$D$1000,MATCH(C2741,Нормы!$A$2:$A$1000,0)+I2740,1),0))*INDEX('Готовый продукция'!$E$2:$E$500,MATCH(A2741,'Готовый продукция'!$A$2:$A$500,0),1)</f>
        <v>#DIV/0!</v>
      </c>
      <c r="H2741" t="e">
        <f>IF(LEN(D2741)&gt;1,MAX($H$2:H2740)+1,0)</f>
        <v>#DIV/0!</v>
      </c>
      <c r="I2741">
        <f>COUNTIF($A$3:A2741,A2741)</f>
        <v>2739</v>
      </c>
    </row>
    <row r="2742" spans="1:9">
      <c r="A2742" s="2" t="e">
        <f>INDEX('Готовый продукция'!$A$2:$A$500,CEILING(ROW($A2740)/MAX('Готовый продукция'!$J$2:$J$500),1))</f>
        <v>#DIV/0!</v>
      </c>
      <c r="B2742" s="1" t="str">
        <f>IFERROR(INDEX('Готовый продукция'!$B$2:$E$500,MATCH(A2742,'Готовый продукция'!$A$2:$A$500,0),1),"")</f>
        <v/>
      </c>
      <c r="C2742" t="str">
        <f>IFERROR(INDEX('Готовый продукция'!$B$2:$E$500,MATCH(A2742,'Готовый продукция'!$A$2:$A$500,0),2),"")</f>
        <v/>
      </c>
      <c r="D2742" t="e">
        <f>IF(A2742&gt;A2741,INDEX(Нормы!$B$2:$B$1000,MATCH(C2742,Нормы!$A$2:$A$1000,0),1),IF(COUNTIF(Нормы!$A$2:$A$1000,C2742)&gt;=Лист8!I2742,INDEX(Нормы!$B$2:$B$1000,MATCH(C2742,Нормы!$A$2:$A$1000,0)+I2741,1),0))</f>
        <v>#DIV/0!</v>
      </c>
      <c r="E2742" t="e">
        <f>IF(A2742&gt;A2741,INDEX(Нормы!$C$2:$C$1000,MATCH(C2742,Нормы!$A$2:$A$1000,0),1),IF(COUNTIF(Нормы!$A$2:$A$1000,C2742)&gt;=Лист8!I2742,INDEX(Нормы!$C$2:$C$1000,MATCH(C2742,Нормы!$A$2:$A$1000,0)+I2741,1),0))</f>
        <v>#DIV/0!</v>
      </c>
      <c r="F2742" t="e">
        <f>IF(A2742&gt;A2741,INDEX(Нормы!$D$2:$D$1000,MATCH(C2742,Нормы!$A$2:$A$1000,0),1),IF(COUNTIF(Нормы!$A$2:$A$1000,C2742)&gt;=Лист8!I2742,INDEX(Нормы!$D$2:$D$1000,MATCH(C2742,Нормы!$A$2:$A$1000,0)+I2741,1),0))*INDEX('Готовый продукция'!$E$2:$E$500,MATCH(A2742,'Готовый продукция'!$A$2:$A$500,0),1)</f>
        <v>#DIV/0!</v>
      </c>
      <c r="H2742" t="e">
        <f>IF(LEN(D2742)&gt;1,MAX($H$2:H2741)+1,0)</f>
        <v>#DIV/0!</v>
      </c>
      <c r="I2742">
        <f>COUNTIF($A$3:A2742,A2742)</f>
        <v>2740</v>
      </c>
    </row>
    <row r="2743" spans="1:9">
      <c r="A2743" s="2" t="e">
        <f>INDEX('Готовый продукция'!$A$2:$A$500,CEILING(ROW($A2741)/MAX('Готовый продукция'!$J$2:$J$500),1))</f>
        <v>#DIV/0!</v>
      </c>
      <c r="B2743" s="1" t="str">
        <f>IFERROR(INDEX('Готовый продукция'!$B$2:$E$500,MATCH(A2743,'Готовый продукция'!$A$2:$A$500,0),1),"")</f>
        <v/>
      </c>
      <c r="C2743" t="str">
        <f>IFERROR(INDEX('Готовый продукция'!$B$2:$E$500,MATCH(A2743,'Готовый продукция'!$A$2:$A$500,0),2),"")</f>
        <v/>
      </c>
      <c r="D2743" t="e">
        <f>IF(A2743&gt;A2742,INDEX(Нормы!$B$2:$B$1000,MATCH(C2743,Нормы!$A$2:$A$1000,0),1),IF(COUNTIF(Нормы!$A$2:$A$1000,C2743)&gt;=Лист8!I2743,INDEX(Нормы!$B$2:$B$1000,MATCH(C2743,Нормы!$A$2:$A$1000,0)+I2742,1),0))</f>
        <v>#DIV/0!</v>
      </c>
      <c r="E2743" t="e">
        <f>IF(A2743&gt;A2742,INDEX(Нормы!$C$2:$C$1000,MATCH(C2743,Нормы!$A$2:$A$1000,0),1),IF(COUNTIF(Нормы!$A$2:$A$1000,C2743)&gt;=Лист8!I2743,INDEX(Нормы!$C$2:$C$1000,MATCH(C2743,Нормы!$A$2:$A$1000,0)+I2742,1),0))</f>
        <v>#DIV/0!</v>
      </c>
      <c r="F2743" t="e">
        <f>IF(A2743&gt;A2742,INDEX(Нормы!$D$2:$D$1000,MATCH(C2743,Нормы!$A$2:$A$1000,0),1),IF(COUNTIF(Нормы!$A$2:$A$1000,C2743)&gt;=Лист8!I2743,INDEX(Нормы!$D$2:$D$1000,MATCH(C2743,Нормы!$A$2:$A$1000,0)+I2742,1),0))*INDEX('Готовый продукция'!$E$2:$E$500,MATCH(A2743,'Готовый продукция'!$A$2:$A$500,0),1)</f>
        <v>#DIV/0!</v>
      </c>
      <c r="H2743" t="e">
        <f>IF(LEN(D2743)&gt;1,MAX($H$2:H2742)+1,0)</f>
        <v>#DIV/0!</v>
      </c>
      <c r="I2743">
        <f>COUNTIF($A$3:A2743,A2743)</f>
        <v>2741</v>
      </c>
    </row>
    <row r="2744" spans="1:9">
      <c r="A2744" s="2" t="e">
        <f>INDEX('Готовый продукция'!$A$2:$A$500,CEILING(ROW($A2742)/MAX('Готовый продукция'!$J$2:$J$500),1))</f>
        <v>#DIV/0!</v>
      </c>
      <c r="B2744" s="1" t="str">
        <f>IFERROR(INDEX('Готовый продукция'!$B$2:$E$500,MATCH(A2744,'Готовый продукция'!$A$2:$A$500,0),1),"")</f>
        <v/>
      </c>
      <c r="C2744" t="str">
        <f>IFERROR(INDEX('Готовый продукция'!$B$2:$E$500,MATCH(A2744,'Готовый продукция'!$A$2:$A$500,0),2),"")</f>
        <v/>
      </c>
      <c r="D2744" t="e">
        <f>IF(A2744&gt;A2743,INDEX(Нормы!$B$2:$B$1000,MATCH(C2744,Нормы!$A$2:$A$1000,0),1),IF(COUNTIF(Нормы!$A$2:$A$1000,C2744)&gt;=Лист8!I2744,INDEX(Нормы!$B$2:$B$1000,MATCH(C2744,Нормы!$A$2:$A$1000,0)+I2743,1),0))</f>
        <v>#DIV/0!</v>
      </c>
      <c r="E2744" t="e">
        <f>IF(A2744&gt;A2743,INDEX(Нормы!$C$2:$C$1000,MATCH(C2744,Нормы!$A$2:$A$1000,0),1),IF(COUNTIF(Нормы!$A$2:$A$1000,C2744)&gt;=Лист8!I2744,INDEX(Нормы!$C$2:$C$1000,MATCH(C2744,Нормы!$A$2:$A$1000,0)+I2743,1),0))</f>
        <v>#DIV/0!</v>
      </c>
      <c r="F2744" t="e">
        <f>IF(A2744&gt;A2743,INDEX(Нормы!$D$2:$D$1000,MATCH(C2744,Нормы!$A$2:$A$1000,0),1),IF(COUNTIF(Нормы!$A$2:$A$1000,C2744)&gt;=Лист8!I2744,INDEX(Нормы!$D$2:$D$1000,MATCH(C2744,Нормы!$A$2:$A$1000,0)+I2743,1),0))*INDEX('Готовый продукция'!$E$2:$E$500,MATCH(A2744,'Готовый продукция'!$A$2:$A$500,0),1)</f>
        <v>#DIV/0!</v>
      </c>
      <c r="H2744" t="e">
        <f>IF(LEN(D2744)&gt;1,MAX($H$2:H2743)+1,0)</f>
        <v>#DIV/0!</v>
      </c>
      <c r="I2744">
        <f>COUNTIF($A$3:A2744,A2744)</f>
        <v>2742</v>
      </c>
    </row>
    <row r="2745" spans="1:9">
      <c r="A2745" s="2" t="e">
        <f>INDEX('Готовый продукция'!$A$2:$A$500,CEILING(ROW($A2743)/MAX('Готовый продукция'!$J$2:$J$500),1))</f>
        <v>#DIV/0!</v>
      </c>
      <c r="B2745" s="1" t="str">
        <f>IFERROR(INDEX('Готовый продукция'!$B$2:$E$500,MATCH(A2745,'Готовый продукция'!$A$2:$A$500,0),1),"")</f>
        <v/>
      </c>
      <c r="C2745" t="str">
        <f>IFERROR(INDEX('Готовый продукция'!$B$2:$E$500,MATCH(A2745,'Готовый продукция'!$A$2:$A$500,0),2),"")</f>
        <v/>
      </c>
      <c r="D2745" t="e">
        <f>IF(A2745&gt;A2744,INDEX(Нормы!$B$2:$B$1000,MATCH(C2745,Нормы!$A$2:$A$1000,0),1),IF(COUNTIF(Нормы!$A$2:$A$1000,C2745)&gt;=Лист8!I2745,INDEX(Нормы!$B$2:$B$1000,MATCH(C2745,Нормы!$A$2:$A$1000,0)+I2744,1),0))</f>
        <v>#DIV/0!</v>
      </c>
      <c r="E2745" t="e">
        <f>IF(A2745&gt;A2744,INDEX(Нормы!$C$2:$C$1000,MATCH(C2745,Нормы!$A$2:$A$1000,0),1),IF(COUNTIF(Нормы!$A$2:$A$1000,C2745)&gt;=Лист8!I2745,INDEX(Нормы!$C$2:$C$1000,MATCH(C2745,Нормы!$A$2:$A$1000,0)+I2744,1),0))</f>
        <v>#DIV/0!</v>
      </c>
      <c r="F2745" t="e">
        <f>IF(A2745&gt;A2744,INDEX(Нормы!$D$2:$D$1000,MATCH(C2745,Нормы!$A$2:$A$1000,0),1),IF(COUNTIF(Нормы!$A$2:$A$1000,C2745)&gt;=Лист8!I2745,INDEX(Нормы!$D$2:$D$1000,MATCH(C2745,Нормы!$A$2:$A$1000,0)+I2744,1),0))*INDEX('Готовый продукция'!$E$2:$E$500,MATCH(A2745,'Готовый продукция'!$A$2:$A$500,0),1)</f>
        <v>#DIV/0!</v>
      </c>
      <c r="H2745" t="e">
        <f>IF(LEN(D2745)&gt;1,MAX($H$2:H2744)+1,0)</f>
        <v>#DIV/0!</v>
      </c>
      <c r="I2745">
        <f>COUNTIF($A$3:A2745,A2745)</f>
        <v>2743</v>
      </c>
    </row>
    <row r="2746" spans="1:9">
      <c r="A2746" s="2" t="e">
        <f>INDEX('Готовый продукция'!$A$2:$A$500,CEILING(ROW($A2744)/MAX('Готовый продукция'!$J$2:$J$500),1))</f>
        <v>#DIV/0!</v>
      </c>
      <c r="B2746" s="1" t="str">
        <f>IFERROR(INDEX('Готовый продукция'!$B$2:$E$500,MATCH(A2746,'Готовый продукция'!$A$2:$A$500,0),1),"")</f>
        <v/>
      </c>
      <c r="C2746" t="str">
        <f>IFERROR(INDEX('Готовый продукция'!$B$2:$E$500,MATCH(A2746,'Готовый продукция'!$A$2:$A$500,0),2),"")</f>
        <v/>
      </c>
      <c r="D2746" t="e">
        <f>IF(A2746&gt;A2745,INDEX(Нормы!$B$2:$B$1000,MATCH(C2746,Нормы!$A$2:$A$1000,0),1),IF(COUNTIF(Нормы!$A$2:$A$1000,C2746)&gt;=Лист8!I2746,INDEX(Нормы!$B$2:$B$1000,MATCH(C2746,Нормы!$A$2:$A$1000,0)+I2745,1),0))</f>
        <v>#DIV/0!</v>
      </c>
      <c r="E2746" t="e">
        <f>IF(A2746&gt;A2745,INDEX(Нормы!$C$2:$C$1000,MATCH(C2746,Нормы!$A$2:$A$1000,0),1),IF(COUNTIF(Нормы!$A$2:$A$1000,C2746)&gt;=Лист8!I2746,INDEX(Нормы!$C$2:$C$1000,MATCH(C2746,Нормы!$A$2:$A$1000,0)+I2745,1),0))</f>
        <v>#DIV/0!</v>
      </c>
      <c r="F2746" t="e">
        <f>IF(A2746&gt;A2745,INDEX(Нормы!$D$2:$D$1000,MATCH(C2746,Нормы!$A$2:$A$1000,0),1),IF(COUNTIF(Нормы!$A$2:$A$1000,C2746)&gt;=Лист8!I2746,INDEX(Нормы!$D$2:$D$1000,MATCH(C2746,Нормы!$A$2:$A$1000,0)+I2745,1),0))*INDEX('Готовый продукция'!$E$2:$E$500,MATCH(A2746,'Готовый продукция'!$A$2:$A$500,0),1)</f>
        <v>#DIV/0!</v>
      </c>
      <c r="H2746" t="e">
        <f>IF(LEN(D2746)&gt;1,MAX($H$2:H2745)+1,0)</f>
        <v>#DIV/0!</v>
      </c>
      <c r="I2746">
        <f>COUNTIF($A$3:A2746,A2746)</f>
        <v>2744</v>
      </c>
    </row>
    <row r="2747" spans="1:9">
      <c r="A2747" s="2" t="e">
        <f>INDEX('Готовый продукция'!$A$2:$A$500,CEILING(ROW($A2745)/MAX('Готовый продукция'!$J$2:$J$500),1))</f>
        <v>#DIV/0!</v>
      </c>
      <c r="B2747" s="1" t="str">
        <f>IFERROR(INDEX('Готовый продукция'!$B$2:$E$500,MATCH(A2747,'Готовый продукция'!$A$2:$A$500,0),1),"")</f>
        <v/>
      </c>
      <c r="C2747" t="str">
        <f>IFERROR(INDEX('Готовый продукция'!$B$2:$E$500,MATCH(A2747,'Готовый продукция'!$A$2:$A$500,0),2),"")</f>
        <v/>
      </c>
      <c r="D2747" t="e">
        <f>IF(A2747&gt;A2746,INDEX(Нормы!$B$2:$B$1000,MATCH(C2747,Нормы!$A$2:$A$1000,0),1),IF(COUNTIF(Нормы!$A$2:$A$1000,C2747)&gt;=Лист8!I2747,INDEX(Нормы!$B$2:$B$1000,MATCH(C2747,Нормы!$A$2:$A$1000,0)+I2746,1),0))</f>
        <v>#DIV/0!</v>
      </c>
      <c r="E2747" t="e">
        <f>IF(A2747&gt;A2746,INDEX(Нормы!$C$2:$C$1000,MATCH(C2747,Нормы!$A$2:$A$1000,0),1),IF(COUNTIF(Нормы!$A$2:$A$1000,C2747)&gt;=Лист8!I2747,INDEX(Нормы!$C$2:$C$1000,MATCH(C2747,Нормы!$A$2:$A$1000,0)+I2746,1),0))</f>
        <v>#DIV/0!</v>
      </c>
      <c r="F2747" t="e">
        <f>IF(A2747&gt;A2746,INDEX(Нормы!$D$2:$D$1000,MATCH(C2747,Нормы!$A$2:$A$1000,0),1),IF(COUNTIF(Нормы!$A$2:$A$1000,C2747)&gt;=Лист8!I2747,INDEX(Нормы!$D$2:$D$1000,MATCH(C2747,Нормы!$A$2:$A$1000,0)+I2746,1),0))*INDEX('Готовый продукция'!$E$2:$E$500,MATCH(A2747,'Готовый продукция'!$A$2:$A$500,0),1)</f>
        <v>#DIV/0!</v>
      </c>
      <c r="H2747" t="e">
        <f>IF(LEN(D2747)&gt;1,MAX($H$2:H2746)+1,0)</f>
        <v>#DIV/0!</v>
      </c>
      <c r="I2747">
        <f>COUNTIF($A$3:A2747,A2747)</f>
        <v>2745</v>
      </c>
    </row>
    <row r="2748" spans="1:9">
      <c r="A2748" s="2" t="e">
        <f>INDEX('Готовый продукция'!$A$2:$A$500,CEILING(ROW($A2746)/MAX('Готовый продукция'!$J$2:$J$500),1))</f>
        <v>#DIV/0!</v>
      </c>
      <c r="B2748" s="1" t="str">
        <f>IFERROR(INDEX('Готовый продукция'!$B$2:$E$500,MATCH(A2748,'Готовый продукция'!$A$2:$A$500,0),1),"")</f>
        <v/>
      </c>
      <c r="C2748" t="str">
        <f>IFERROR(INDEX('Готовый продукция'!$B$2:$E$500,MATCH(A2748,'Готовый продукция'!$A$2:$A$500,0),2),"")</f>
        <v/>
      </c>
      <c r="D2748" t="e">
        <f>IF(A2748&gt;A2747,INDEX(Нормы!$B$2:$B$1000,MATCH(C2748,Нормы!$A$2:$A$1000,0),1),IF(COUNTIF(Нормы!$A$2:$A$1000,C2748)&gt;=Лист8!I2748,INDEX(Нормы!$B$2:$B$1000,MATCH(C2748,Нормы!$A$2:$A$1000,0)+I2747,1),0))</f>
        <v>#DIV/0!</v>
      </c>
      <c r="E2748" t="e">
        <f>IF(A2748&gt;A2747,INDEX(Нормы!$C$2:$C$1000,MATCH(C2748,Нормы!$A$2:$A$1000,0),1),IF(COUNTIF(Нормы!$A$2:$A$1000,C2748)&gt;=Лист8!I2748,INDEX(Нормы!$C$2:$C$1000,MATCH(C2748,Нормы!$A$2:$A$1000,0)+I2747,1),0))</f>
        <v>#DIV/0!</v>
      </c>
      <c r="F2748" t="e">
        <f>IF(A2748&gt;A2747,INDEX(Нормы!$D$2:$D$1000,MATCH(C2748,Нормы!$A$2:$A$1000,0),1),IF(COUNTIF(Нормы!$A$2:$A$1000,C2748)&gt;=Лист8!I2748,INDEX(Нормы!$D$2:$D$1000,MATCH(C2748,Нормы!$A$2:$A$1000,0)+I2747,1),0))*INDEX('Готовый продукция'!$E$2:$E$500,MATCH(A2748,'Готовый продукция'!$A$2:$A$500,0),1)</f>
        <v>#DIV/0!</v>
      </c>
      <c r="H2748" t="e">
        <f>IF(LEN(D2748)&gt;1,MAX($H$2:H2747)+1,0)</f>
        <v>#DIV/0!</v>
      </c>
      <c r="I2748">
        <f>COUNTIF($A$3:A2748,A2748)</f>
        <v>2746</v>
      </c>
    </row>
    <row r="2749" spans="1:9">
      <c r="A2749" s="2" t="e">
        <f>INDEX('Готовый продукция'!$A$2:$A$500,CEILING(ROW($A2747)/MAX('Готовый продукция'!$J$2:$J$500),1))</f>
        <v>#DIV/0!</v>
      </c>
      <c r="B2749" s="1" t="str">
        <f>IFERROR(INDEX('Готовый продукция'!$B$2:$E$500,MATCH(A2749,'Готовый продукция'!$A$2:$A$500,0),1),"")</f>
        <v/>
      </c>
      <c r="C2749" t="str">
        <f>IFERROR(INDEX('Готовый продукция'!$B$2:$E$500,MATCH(A2749,'Готовый продукция'!$A$2:$A$500,0),2),"")</f>
        <v/>
      </c>
      <c r="D2749" t="e">
        <f>IF(A2749&gt;A2748,INDEX(Нормы!$B$2:$B$1000,MATCH(C2749,Нормы!$A$2:$A$1000,0),1),IF(COUNTIF(Нормы!$A$2:$A$1000,C2749)&gt;=Лист8!I2749,INDEX(Нормы!$B$2:$B$1000,MATCH(C2749,Нормы!$A$2:$A$1000,0)+I2748,1),0))</f>
        <v>#DIV/0!</v>
      </c>
      <c r="E2749" t="e">
        <f>IF(A2749&gt;A2748,INDEX(Нормы!$C$2:$C$1000,MATCH(C2749,Нормы!$A$2:$A$1000,0),1),IF(COUNTIF(Нормы!$A$2:$A$1000,C2749)&gt;=Лист8!I2749,INDEX(Нормы!$C$2:$C$1000,MATCH(C2749,Нормы!$A$2:$A$1000,0)+I2748,1),0))</f>
        <v>#DIV/0!</v>
      </c>
      <c r="F2749" t="e">
        <f>IF(A2749&gt;A2748,INDEX(Нормы!$D$2:$D$1000,MATCH(C2749,Нормы!$A$2:$A$1000,0),1),IF(COUNTIF(Нормы!$A$2:$A$1000,C2749)&gt;=Лист8!I2749,INDEX(Нормы!$D$2:$D$1000,MATCH(C2749,Нормы!$A$2:$A$1000,0)+I2748,1),0))*INDEX('Готовый продукция'!$E$2:$E$500,MATCH(A2749,'Готовый продукция'!$A$2:$A$500,0),1)</f>
        <v>#DIV/0!</v>
      </c>
      <c r="H2749" t="e">
        <f>IF(LEN(D2749)&gt;1,MAX($H$2:H2748)+1,0)</f>
        <v>#DIV/0!</v>
      </c>
      <c r="I2749">
        <f>COUNTIF($A$3:A2749,A2749)</f>
        <v>2747</v>
      </c>
    </row>
    <row r="2750" spans="1:9">
      <c r="A2750" s="2" t="e">
        <f>INDEX('Готовый продукция'!$A$2:$A$500,CEILING(ROW($A2748)/MAX('Готовый продукция'!$J$2:$J$500),1))</f>
        <v>#DIV/0!</v>
      </c>
      <c r="B2750" s="1" t="str">
        <f>IFERROR(INDEX('Готовый продукция'!$B$2:$E$500,MATCH(A2750,'Готовый продукция'!$A$2:$A$500,0),1),"")</f>
        <v/>
      </c>
      <c r="C2750" t="str">
        <f>IFERROR(INDEX('Готовый продукция'!$B$2:$E$500,MATCH(A2750,'Готовый продукция'!$A$2:$A$500,0),2),"")</f>
        <v/>
      </c>
      <c r="D2750" t="e">
        <f>IF(A2750&gt;A2749,INDEX(Нормы!$B$2:$B$1000,MATCH(C2750,Нормы!$A$2:$A$1000,0),1),IF(COUNTIF(Нормы!$A$2:$A$1000,C2750)&gt;=Лист8!I2750,INDEX(Нормы!$B$2:$B$1000,MATCH(C2750,Нормы!$A$2:$A$1000,0)+I2749,1),0))</f>
        <v>#DIV/0!</v>
      </c>
      <c r="E2750" t="e">
        <f>IF(A2750&gt;A2749,INDEX(Нормы!$C$2:$C$1000,MATCH(C2750,Нормы!$A$2:$A$1000,0),1),IF(COUNTIF(Нормы!$A$2:$A$1000,C2750)&gt;=Лист8!I2750,INDEX(Нормы!$C$2:$C$1000,MATCH(C2750,Нормы!$A$2:$A$1000,0)+I2749,1),0))</f>
        <v>#DIV/0!</v>
      </c>
      <c r="F2750" t="e">
        <f>IF(A2750&gt;A2749,INDEX(Нормы!$D$2:$D$1000,MATCH(C2750,Нормы!$A$2:$A$1000,0),1),IF(COUNTIF(Нормы!$A$2:$A$1000,C2750)&gt;=Лист8!I2750,INDEX(Нормы!$D$2:$D$1000,MATCH(C2750,Нормы!$A$2:$A$1000,0)+I2749,1),0))*INDEX('Готовый продукция'!$E$2:$E$500,MATCH(A2750,'Готовый продукция'!$A$2:$A$500,0),1)</f>
        <v>#DIV/0!</v>
      </c>
      <c r="H2750" t="e">
        <f>IF(LEN(D2750)&gt;1,MAX($H$2:H2749)+1,0)</f>
        <v>#DIV/0!</v>
      </c>
      <c r="I2750">
        <f>COUNTIF($A$3:A2750,A2750)</f>
        <v>2748</v>
      </c>
    </row>
    <row r="2751" spans="1:9">
      <c r="A2751" s="2" t="e">
        <f>INDEX('Готовый продукция'!$A$2:$A$500,CEILING(ROW($A2749)/MAX('Готовый продукция'!$J$2:$J$500),1))</f>
        <v>#DIV/0!</v>
      </c>
      <c r="B2751" s="1" t="str">
        <f>IFERROR(INDEX('Готовый продукция'!$B$2:$E$500,MATCH(A2751,'Готовый продукция'!$A$2:$A$500,0),1),"")</f>
        <v/>
      </c>
      <c r="C2751" t="str">
        <f>IFERROR(INDEX('Готовый продукция'!$B$2:$E$500,MATCH(A2751,'Готовый продукция'!$A$2:$A$500,0),2),"")</f>
        <v/>
      </c>
      <c r="D2751" t="e">
        <f>IF(A2751&gt;A2750,INDEX(Нормы!$B$2:$B$1000,MATCH(C2751,Нормы!$A$2:$A$1000,0),1),IF(COUNTIF(Нормы!$A$2:$A$1000,C2751)&gt;=Лист8!I2751,INDEX(Нормы!$B$2:$B$1000,MATCH(C2751,Нормы!$A$2:$A$1000,0)+I2750,1),0))</f>
        <v>#DIV/0!</v>
      </c>
      <c r="E2751" t="e">
        <f>IF(A2751&gt;A2750,INDEX(Нормы!$C$2:$C$1000,MATCH(C2751,Нормы!$A$2:$A$1000,0),1),IF(COUNTIF(Нормы!$A$2:$A$1000,C2751)&gt;=Лист8!I2751,INDEX(Нормы!$C$2:$C$1000,MATCH(C2751,Нормы!$A$2:$A$1000,0)+I2750,1),0))</f>
        <v>#DIV/0!</v>
      </c>
      <c r="F2751" t="e">
        <f>IF(A2751&gt;A2750,INDEX(Нормы!$D$2:$D$1000,MATCH(C2751,Нормы!$A$2:$A$1000,0),1),IF(COUNTIF(Нормы!$A$2:$A$1000,C2751)&gt;=Лист8!I2751,INDEX(Нормы!$D$2:$D$1000,MATCH(C2751,Нормы!$A$2:$A$1000,0)+I2750,1),0))*INDEX('Готовый продукция'!$E$2:$E$500,MATCH(A2751,'Готовый продукция'!$A$2:$A$500,0),1)</f>
        <v>#DIV/0!</v>
      </c>
      <c r="H2751" t="e">
        <f>IF(LEN(D2751)&gt;1,MAX($H$2:H2750)+1,0)</f>
        <v>#DIV/0!</v>
      </c>
      <c r="I2751">
        <f>COUNTIF($A$3:A2751,A2751)</f>
        <v>2749</v>
      </c>
    </row>
    <row r="2752" spans="1:9">
      <c r="A2752" s="2" t="e">
        <f>INDEX('Готовый продукция'!$A$2:$A$500,CEILING(ROW($A2750)/MAX('Готовый продукция'!$J$2:$J$500),1))</f>
        <v>#DIV/0!</v>
      </c>
      <c r="B2752" s="1" t="str">
        <f>IFERROR(INDEX('Готовый продукция'!$B$2:$E$500,MATCH(A2752,'Готовый продукция'!$A$2:$A$500,0),1),"")</f>
        <v/>
      </c>
      <c r="C2752" t="str">
        <f>IFERROR(INDEX('Готовый продукция'!$B$2:$E$500,MATCH(A2752,'Готовый продукция'!$A$2:$A$500,0),2),"")</f>
        <v/>
      </c>
      <c r="D2752" t="e">
        <f>IF(A2752&gt;A2751,INDEX(Нормы!$B$2:$B$1000,MATCH(C2752,Нормы!$A$2:$A$1000,0),1),IF(COUNTIF(Нормы!$A$2:$A$1000,C2752)&gt;=Лист8!I2752,INDEX(Нормы!$B$2:$B$1000,MATCH(C2752,Нормы!$A$2:$A$1000,0)+I2751,1),0))</f>
        <v>#DIV/0!</v>
      </c>
      <c r="E2752" t="e">
        <f>IF(A2752&gt;A2751,INDEX(Нормы!$C$2:$C$1000,MATCH(C2752,Нормы!$A$2:$A$1000,0),1),IF(COUNTIF(Нормы!$A$2:$A$1000,C2752)&gt;=Лист8!I2752,INDEX(Нормы!$C$2:$C$1000,MATCH(C2752,Нормы!$A$2:$A$1000,0)+I2751,1),0))</f>
        <v>#DIV/0!</v>
      </c>
      <c r="F2752" t="e">
        <f>IF(A2752&gt;A2751,INDEX(Нормы!$D$2:$D$1000,MATCH(C2752,Нормы!$A$2:$A$1000,0),1),IF(COUNTIF(Нормы!$A$2:$A$1000,C2752)&gt;=Лист8!I2752,INDEX(Нормы!$D$2:$D$1000,MATCH(C2752,Нормы!$A$2:$A$1000,0)+I2751,1),0))*INDEX('Готовый продукция'!$E$2:$E$500,MATCH(A2752,'Готовый продукция'!$A$2:$A$500,0),1)</f>
        <v>#DIV/0!</v>
      </c>
      <c r="H2752" t="e">
        <f>IF(LEN(D2752)&gt;1,MAX($H$2:H2751)+1,0)</f>
        <v>#DIV/0!</v>
      </c>
      <c r="I2752">
        <f>COUNTIF($A$3:A2752,A2752)</f>
        <v>2750</v>
      </c>
    </row>
    <row r="2753" spans="1:9">
      <c r="A2753" s="2" t="e">
        <f>INDEX('Готовый продукция'!$A$2:$A$500,CEILING(ROW($A2751)/MAX('Готовый продукция'!$J$2:$J$500),1))</f>
        <v>#DIV/0!</v>
      </c>
      <c r="B2753" s="1" t="str">
        <f>IFERROR(INDEX('Готовый продукция'!$B$2:$E$500,MATCH(A2753,'Готовый продукция'!$A$2:$A$500,0),1),"")</f>
        <v/>
      </c>
      <c r="C2753" t="str">
        <f>IFERROR(INDEX('Готовый продукция'!$B$2:$E$500,MATCH(A2753,'Готовый продукция'!$A$2:$A$500,0),2),"")</f>
        <v/>
      </c>
      <c r="D2753" t="e">
        <f>IF(A2753&gt;A2752,INDEX(Нормы!$B$2:$B$1000,MATCH(C2753,Нормы!$A$2:$A$1000,0),1),IF(COUNTIF(Нормы!$A$2:$A$1000,C2753)&gt;=Лист8!I2753,INDEX(Нормы!$B$2:$B$1000,MATCH(C2753,Нормы!$A$2:$A$1000,0)+I2752,1),0))</f>
        <v>#DIV/0!</v>
      </c>
      <c r="E2753" t="e">
        <f>IF(A2753&gt;A2752,INDEX(Нормы!$C$2:$C$1000,MATCH(C2753,Нормы!$A$2:$A$1000,0),1),IF(COUNTIF(Нормы!$A$2:$A$1000,C2753)&gt;=Лист8!I2753,INDEX(Нормы!$C$2:$C$1000,MATCH(C2753,Нормы!$A$2:$A$1000,0)+I2752,1),0))</f>
        <v>#DIV/0!</v>
      </c>
      <c r="F2753" t="e">
        <f>IF(A2753&gt;A2752,INDEX(Нормы!$D$2:$D$1000,MATCH(C2753,Нормы!$A$2:$A$1000,0),1),IF(COUNTIF(Нормы!$A$2:$A$1000,C2753)&gt;=Лист8!I2753,INDEX(Нормы!$D$2:$D$1000,MATCH(C2753,Нормы!$A$2:$A$1000,0)+I2752,1),0))*INDEX('Готовый продукция'!$E$2:$E$500,MATCH(A2753,'Готовый продукция'!$A$2:$A$500,0),1)</f>
        <v>#DIV/0!</v>
      </c>
      <c r="H2753" t="e">
        <f>IF(LEN(D2753)&gt;1,MAX($H$2:H2752)+1,0)</f>
        <v>#DIV/0!</v>
      </c>
      <c r="I2753">
        <f>COUNTIF($A$3:A2753,A2753)</f>
        <v>2751</v>
      </c>
    </row>
    <row r="2754" spans="1:9">
      <c r="A2754" s="2" t="e">
        <f>INDEX('Готовый продукция'!$A$2:$A$500,CEILING(ROW($A2752)/MAX('Готовый продукция'!$J$2:$J$500),1))</f>
        <v>#DIV/0!</v>
      </c>
      <c r="B2754" s="1" t="str">
        <f>IFERROR(INDEX('Готовый продукция'!$B$2:$E$500,MATCH(A2754,'Готовый продукция'!$A$2:$A$500,0),1),"")</f>
        <v/>
      </c>
      <c r="C2754" t="str">
        <f>IFERROR(INDEX('Готовый продукция'!$B$2:$E$500,MATCH(A2754,'Готовый продукция'!$A$2:$A$500,0),2),"")</f>
        <v/>
      </c>
      <c r="D2754" t="e">
        <f>IF(A2754&gt;A2753,INDEX(Нормы!$B$2:$B$1000,MATCH(C2754,Нормы!$A$2:$A$1000,0),1),IF(COUNTIF(Нормы!$A$2:$A$1000,C2754)&gt;=Лист8!I2754,INDEX(Нормы!$B$2:$B$1000,MATCH(C2754,Нормы!$A$2:$A$1000,0)+I2753,1),0))</f>
        <v>#DIV/0!</v>
      </c>
      <c r="E2754" t="e">
        <f>IF(A2754&gt;A2753,INDEX(Нормы!$C$2:$C$1000,MATCH(C2754,Нормы!$A$2:$A$1000,0),1),IF(COUNTIF(Нормы!$A$2:$A$1000,C2754)&gt;=Лист8!I2754,INDEX(Нормы!$C$2:$C$1000,MATCH(C2754,Нормы!$A$2:$A$1000,0)+I2753,1),0))</f>
        <v>#DIV/0!</v>
      </c>
      <c r="F2754" t="e">
        <f>IF(A2754&gt;A2753,INDEX(Нормы!$D$2:$D$1000,MATCH(C2754,Нормы!$A$2:$A$1000,0),1),IF(COUNTIF(Нормы!$A$2:$A$1000,C2754)&gt;=Лист8!I2754,INDEX(Нормы!$D$2:$D$1000,MATCH(C2754,Нормы!$A$2:$A$1000,0)+I2753,1),0))*INDEX('Готовый продукция'!$E$2:$E$500,MATCH(A2754,'Готовый продукция'!$A$2:$A$500,0),1)</f>
        <v>#DIV/0!</v>
      </c>
      <c r="H2754" t="e">
        <f>IF(LEN(D2754)&gt;1,MAX($H$2:H2753)+1,0)</f>
        <v>#DIV/0!</v>
      </c>
      <c r="I2754">
        <f>COUNTIF($A$3:A2754,A2754)</f>
        <v>2752</v>
      </c>
    </row>
    <row r="2755" spans="1:9">
      <c r="A2755" s="2" t="e">
        <f>INDEX('Готовый продукция'!$A$2:$A$500,CEILING(ROW($A2753)/MAX('Готовый продукция'!$J$2:$J$500),1))</f>
        <v>#DIV/0!</v>
      </c>
      <c r="B2755" s="1" t="str">
        <f>IFERROR(INDEX('Готовый продукция'!$B$2:$E$500,MATCH(A2755,'Готовый продукция'!$A$2:$A$500,0),1),"")</f>
        <v/>
      </c>
      <c r="C2755" t="str">
        <f>IFERROR(INDEX('Готовый продукция'!$B$2:$E$500,MATCH(A2755,'Готовый продукция'!$A$2:$A$500,0),2),"")</f>
        <v/>
      </c>
      <c r="D2755" t="e">
        <f>IF(A2755&gt;A2754,INDEX(Нормы!$B$2:$B$1000,MATCH(C2755,Нормы!$A$2:$A$1000,0),1),IF(COUNTIF(Нормы!$A$2:$A$1000,C2755)&gt;=Лист8!I2755,INDEX(Нормы!$B$2:$B$1000,MATCH(C2755,Нормы!$A$2:$A$1000,0)+I2754,1),0))</f>
        <v>#DIV/0!</v>
      </c>
      <c r="E2755" t="e">
        <f>IF(A2755&gt;A2754,INDEX(Нормы!$C$2:$C$1000,MATCH(C2755,Нормы!$A$2:$A$1000,0),1),IF(COUNTIF(Нормы!$A$2:$A$1000,C2755)&gt;=Лист8!I2755,INDEX(Нормы!$C$2:$C$1000,MATCH(C2755,Нормы!$A$2:$A$1000,0)+I2754,1),0))</f>
        <v>#DIV/0!</v>
      </c>
      <c r="F2755" t="e">
        <f>IF(A2755&gt;A2754,INDEX(Нормы!$D$2:$D$1000,MATCH(C2755,Нормы!$A$2:$A$1000,0),1),IF(COUNTIF(Нормы!$A$2:$A$1000,C2755)&gt;=Лист8!I2755,INDEX(Нормы!$D$2:$D$1000,MATCH(C2755,Нормы!$A$2:$A$1000,0)+I2754,1),0))*INDEX('Готовый продукция'!$E$2:$E$500,MATCH(A2755,'Готовый продукция'!$A$2:$A$500,0),1)</f>
        <v>#DIV/0!</v>
      </c>
      <c r="H2755" t="e">
        <f>IF(LEN(D2755)&gt;1,MAX($H$2:H2754)+1,0)</f>
        <v>#DIV/0!</v>
      </c>
      <c r="I2755">
        <f>COUNTIF($A$3:A2755,A2755)</f>
        <v>2753</v>
      </c>
    </row>
    <row r="2756" spans="1:9">
      <c r="A2756" s="2" t="e">
        <f>INDEX('Готовый продукция'!$A$2:$A$500,CEILING(ROW($A2754)/MAX('Готовый продукция'!$J$2:$J$500),1))</f>
        <v>#DIV/0!</v>
      </c>
      <c r="B2756" s="1" t="str">
        <f>IFERROR(INDEX('Готовый продукция'!$B$2:$E$500,MATCH(A2756,'Готовый продукция'!$A$2:$A$500,0),1),"")</f>
        <v/>
      </c>
      <c r="C2756" t="str">
        <f>IFERROR(INDEX('Готовый продукция'!$B$2:$E$500,MATCH(A2756,'Готовый продукция'!$A$2:$A$500,0),2),"")</f>
        <v/>
      </c>
      <c r="D2756" t="e">
        <f>IF(A2756&gt;A2755,INDEX(Нормы!$B$2:$B$1000,MATCH(C2756,Нормы!$A$2:$A$1000,0),1),IF(COUNTIF(Нормы!$A$2:$A$1000,C2756)&gt;=Лист8!I2756,INDEX(Нормы!$B$2:$B$1000,MATCH(C2756,Нормы!$A$2:$A$1000,0)+I2755,1),0))</f>
        <v>#DIV/0!</v>
      </c>
      <c r="E2756" t="e">
        <f>IF(A2756&gt;A2755,INDEX(Нормы!$C$2:$C$1000,MATCH(C2756,Нормы!$A$2:$A$1000,0),1),IF(COUNTIF(Нормы!$A$2:$A$1000,C2756)&gt;=Лист8!I2756,INDEX(Нормы!$C$2:$C$1000,MATCH(C2756,Нормы!$A$2:$A$1000,0)+I2755,1),0))</f>
        <v>#DIV/0!</v>
      </c>
      <c r="F2756" t="e">
        <f>IF(A2756&gt;A2755,INDEX(Нормы!$D$2:$D$1000,MATCH(C2756,Нормы!$A$2:$A$1000,0),1),IF(COUNTIF(Нормы!$A$2:$A$1000,C2756)&gt;=Лист8!I2756,INDEX(Нормы!$D$2:$D$1000,MATCH(C2756,Нормы!$A$2:$A$1000,0)+I2755,1),0))*INDEX('Готовый продукция'!$E$2:$E$500,MATCH(A2756,'Готовый продукция'!$A$2:$A$500,0),1)</f>
        <v>#DIV/0!</v>
      </c>
      <c r="H2756" t="e">
        <f>IF(LEN(D2756)&gt;1,MAX($H$2:H2755)+1,0)</f>
        <v>#DIV/0!</v>
      </c>
      <c r="I2756">
        <f>COUNTIF($A$3:A2756,A2756)</f>
        <v>2754</v>
      </c>
    </row>
    <row r="2757" spans="1:9">
      <c r="A2757" s="2" t="e">
        <f>INDEX('Готовый продукция'!$A$2:$A$500,CEILING(ROW($A2755)/MAX('Готовый продукция'!$J$2:$J$500),1))</f>
        <v>#DIV/0!</v>
      </c>
      <c r="B2757" s="1" t="str">
        <f>IFERROR(INDEX('Готовый продукция'!$B$2:$E$500,MATCH(A2757,'Готовый продукция'!$A$2:$A$500,0),1),"")</f>
        <v/>
      </c>
      <c r="C2757" t="str">
        <f>IFERROR(INDEX('Готовый продукция'!$B$2:$E$500,MATCH(A2757,'Готовый продукция'!$A$2:$A$500,0),2),"")</f>
        <v/>
      </c>
      <c r="D2757" t="e">
        <f>IF(A2757&gt;A2756,INDEX(Нормы!$B$2:$B$1000,MATCH(C2757,Нормы!$A$2:$A$1000,0),1),IF(COUNTIF(Нормы!$A$2:$A$1000,C2757)&gt;=Лист8!I2757,INDEX(Нормы!$B$2:$B$1000,MATCH(C2757,Нормы!$A$2:$A$1000,0)+I2756,1),0))</f>
        <v>#DIV/0!</v>
      </c>
      <c r="E2757" t="e">
        <f>IF(A2757&gt;A2756,INDEX(Нормы!$C$2:$C$1000,MATCH(C2757,Нормы!$A$2:$A$1000,0),1),IF(COUNTIF(Нормы!$A$2:$A$1000,C2757)&gt;=Лист8!I2757,INDEX(Нормы!$C$2:$C$1000,MATCH(C2757,Нормы!$A$2:$A$1000,0)+I2756,1),0))</f>
        <v>#DIV/0!</v>
      </c>
      <c r="F2757" t="e">
        <f>IF(A2757&gt;A2756,INDEX(Нормы!$D$2:$D$1000,MATCH(C2757,Нормы!$A$2:$A$1000,0),1),IF(COUNTIF(Нормы!$A$2:$A$1000,C2757)&gt;=Лист8!I2757,INDEX(Нормы!$D$2:$D$1000,MATCH(C2757,Нормы!$A$2:$A$1000,0)+I2756,1),0))*INDEX('Готовый продукция'!$E$2:$E$500,MATCH(A2757,'Готовый продукция'!$A$2:$A$500,0),1)</f>
        <v>#DIV/0!</v>
      </c>
      <c r="H2757" t="e">
        <f>IF(LEN(D2757)&gt;1,MAX($H$2:H2756)+1,0)</f>
        <v>#DIV/0!</v>
      </c>
      <c r="I2757">
        <f>COUNTIF($A$3:A2757,A2757)</f>
        <v>2755</v>
      </c>
    </row>
    <row r="2758" spans="1:9">
      <c r="A2758" s="2" t="e">
        <f>INDEX('Готовый продукция'!$A$2:$A$500,CEILING(ROW($A2756)/MAX('Готовый продукция'!$J$2:$J$500),1))</f>
        <v>#DIV/0!</v>
      </c>
      <c r="B2758" s="1" t="str">
        <f>IFERROR(INDEX('Готовый продукция'!$B$2:$E$500,MATCH(A2758,'Готовый продукция'!$A$2:$A$500,0),1),"")</f>
        <v/>
      </c>
      <c r="C2758" t="str">
        <f>IFERROR(INDEX('Готовый продукция'!$B$2:$E$500,MATCH(A2758,'Готовый продукция'!$A$2:$A$500,0),2),"")</f>
        <v/>
      </c>
      <c r="D2758" t="e">
        <f>IF(A2758&gt;A2757,INDEX(Нормы!$B$2:$B$1000,MATCH(C2758,Нормы!$A$2:$A$1000,0),1),IF(COUNTIF(Нормы!$A$2:$A$1000,C2758)&gt;=Лист8!I2758,INDEX(Нормы!$B$2:$B$1000,MATCH(C2758,Нормы!$A$2:$A$1000,0)+I2757,1),0))</f>
        <v>#DIV/0!</v>
      </c>
      <c r="E2758" t="e">
        <f>IF(A2758&gt;A2757,INDEX(Нормы!$C$2:$C$1000,MATCH(C2758,Нормы!$A$2:$A$1000,0),1),IF(COUNTIF(Нормы!$A$2:$A$1000,C2758)&gt;=Лист8!I2758,INDEX(Нормы!$C$2:$C$1000,MATCH(C2758,Нормы!$A$2:$A$1000,0)+I2757,1),0))</f>
        <v>#DIV/0!</v>
      </c>
      <c r="F2758" t="e">
        <f>IF(A2758&gt;A2757,INDEX(Нормы!$D$2:$D$1000,MATCH(C2758,Нормы!$A$2:$A$1000,0),1),IF(COUNTIF(Нормы!$A$2:$A$1000,C2758)&gt;=Лист8!I2758,INDEX(Нормы!$D$2:$D$1000,MATCH(C2758,Нормы!$A$2:$A$1000,0)+I2757,1),0))*INDEX('Готовый продукция'!$E$2:$E$500,MATCH(A2758,'Готовый продукция'!$A$2:$A$500,0),1)</f>
        <v>#DIV/0!</v>
      </c>
      <c r="H2758" t="e">
        <f>IF(LEN(D2758)&gt;1,MAX($H$2:H2757)+1,0)</f>
        <v>#DIV/0!</v>
      </c>
      <c r="I2758">
        <f>COUNTIF($A$3:A2758,A2758)</f>
        <v>2756</v>
      </c>
    </row>
    <row r="2759" spans="1:9">
      <c r="A2759" s="2" t="e">
        <f>INDEX('Готовый продукция'!$A$2:$A$500,CEILING(ROW($A2757)/MAX('Готовый продукция'!$J$2:$J$500),1))</f>
        <v>#DIV/0!</v>
      </c>
      <c r="B2759" s="1" t="str">
        <f>IFERROR(INDEX('Готовый продукция'!$B$2:$E$500,MATCH(A2759,'Готовый продукция'!$A$2:$A$500,0),1),"")</f>
        <v/>
      </c>
      <c r="C2759" t="str">
        <f>IFERROR(INDEX('Готовый продукция'!$B$2:$E$500,MATCH(A2759,'Готовый продукция'!$A$2:$A$500,0),2),"")</f>
        <v/>
      </c>
      <c r="D2759" t="e">
        <f>IF(A2759&gt;A2758,INDEX(Нормы!$B$2:$B$1000,MATCH(C2759,Нормы!$A$2:$A$1000,0),1),IF(COUNTIF(Нормы!$A$2:$A$1000,C2759)&gt;=Лист8!I2759,INDEX(Нормы!$B$2:$B$1000,MATCH(C2759,Нормы!$A$2:$A$1000,0)+I2758,1),0))</f>
        <v>#DIV/0!</v>
      </c>
      <c r="E2759" t="e">
        <f>IF(A2759&gt;A2758,INDEX(Нормы!$C$2:$C$1000,MATCH(C2759,Нормы!$A$2:$A$1000,0),1),IF(COUNTIF(Нормы!$A$2:$A$1000,C2759)&gt;=Лист8!I2759,INDEX(Нормы!$C$2:$C$1000,MATCH(C2759,Нормы!$A$2:$A$1000,0)+I2758,1),0))</f>
        <v>#DIV/0!</v>
      </c>
      <c r="F2759" t="e">
        <f>IF(A2759&gt;A2758,INDEX(Нормы!$D$2:$D$1000,MATCH(C2759,Нормы!$A$2:$A$1000,0),1),IF(COUNTIF(Нормы!$A$2:$A$1000,C2759)&gt;=Лист8!I2759,INDEX(Нормы!$D$2:$D$1000,MATCH(C2759,Нормы!$A$2:$A$1000,0)+I2758,1),0))*INDEX('Готовый продукция'!$E$2:$E$500,MATCH(A2759,'Готовый продукция'!$A$2:$A$500,0),1)</f>
        <v>#DIV/0!</v>
      </c>
      <c r="H2759" t="e">
        <f>IF(LEN(D2759)&gt;1,MAX($H$2:H2758)+1,0)</f>
        <v>#DIV/0!</v>
      </c>
      <c r="I2759">
        <f>COUNTIF($A$3:A2759,A2759)</f>
        <v>2757</v>
      </c>
    </row>
    <row r="2760" spans="1:9">
      <c r="A2760" s="2" t="e">
        <f>INDEX('Готовый продукция'!$A$2:$A$500,CEILING(ROW($A2758)/MAX('Готовый продукция'!$J$2:$J$500),1))</f>
        <v>#DIV/0!</v>
      </c>
      <c r="B2760" s="1" t="str">
        <f>IFERROR(INDEX('Готовый продукция'!$B$2:$E$500,MATCH(A2760,'Готовый продукция'!$A$2:$A$500,0),1),"")</f>
        <v/>
      </c>
      <c r="C2760" t="str">
        <f>IFERROR(INDEX('Готовый продукция'!$B$2:$E$500,MATCH(A2760,'Готовый продукция'!$A$2:$A$500,0),2),"")</f>
        <v/>
      </c>
      <c r="D2760" t="e">
        <f>IF(A2760&gt;A2759,INDEX(Нормы!$B$2:$B$1000,MATCH(C2760,Нормы!$A$2:$A$1000,0),1),IF(COUNTIF(Нормы!$A$2:$A$1000,C2760)&gt;=Лист8!I2760,INDEX(Нормы!$B$2:$B$1000,MATCH(C2760,Нормы!$A$2:$A$1000,0)+I2759,1),0))</f>
        <v>#DIV/0!</v>
      </c>
      <c r="E2760" t="e">
        <f>IF(A2760&gt;A2759,INDEX(Нормы!$C$2:$C$1000,MATCH(C2760,Нормы!$A$2:$A$1000,0),1),IF(COUNTIF(Нормы!$A$2:$A$1000,C2760)&gt;=Лист8!I2760,INDEX(Нормы!$C$2:$C$1000,MATCH(C2760,Нормы!$A$2:$A$1000,0)+I2759,1),0))</f>
        <v>#DIV/0!</v>
      </c>
      <c r="F2760" t="e">
        <f>IF(A2760&gt;A2759,INDEX(Нормы!$D$2:$D$1000,MATCH(C2760,Нормы!$A$2:$A$1000,0),1),IF(COUNTIF(Нормы!$A$2:$A$1000,C2760)&gt;=Лист8!I2760,INDEX(Нормы!$D$2:$D$1000,MATCH(C2760,Нормы!$A$2:$A$1000,0)+I2759,1),0))*INDEX('Готовый продукция'!$E$2:$E$500,MATCH(A2760,'Готовый продукция'!$A$2:$A$500,0),1)</f>
        <v>#DIV/0!</v>
      </c>
      <c r="H2760" t="e">
        <f>IF(LEN(D2760)&gt;1,MAX($H$2:H2759)+1,0)</f>
        <v>#DIV/0!</v>
      </c>
      <c r="I2760">
        <f>COUNTIF($A$3:A2760,A2760)</f>
        <v>2758</v>
      </c>
    </row>
    <row r="2761" spans="1:9">
      <c r="A2761" s="2" t="e">
        <f>INDEX('Готовый продукция'!$A$2:$A$500,CEILING(ROW($A2759)/MAX('Готовый продукция'!$J$2:$J$500),1))</f>
        <v>#DIV/0!</v>
      </c>
      <c r="B2761" s="1" t="str">
        <f>IFERROR(INDEX('Готовый продукция'!$B$2:$E$500,MATCH(A2761,'Готовый продукция'!$A$2:$A$500,0),1),"")</f>
        <v/>
      </c>
      <c r="C2761" t="str">
        <f>IFERROR(INDEX('Готовый продукция'!$B$2:$E$500,MATCH(A2761,'Готовый продукция'!$A$2:$A$500,0),2),"")</f>
        <v/>
      </c>
      <c r="D2761" t="e">
        <f>IF(A2761&gt;A2760,INDEX(Нормы!$B$2:$B$1000,MATCH(C2761,Нормы!$A$2:$A$1000,0),1),IF(COUNTIF(Нормы!$A$2:$A$1000,C2761)&gt;=Лист8!I2761,INDEX(Нормы!$B$2:$B$1000,MATCH(C2761,Нормы!$A$2:$A$1000,0)+I2760,1),0))</f>
        <v>#DIV/0!</v>
      </c>
      <c r="E2761" t="e">
        <f>IF(A2761&gt;A2760,INDEX(Нормы!$C$2:$C$1000,MATCH(C2761,Нормы!$A$2:$A$1000,0),1),IF(COUNTIF(Нормы!$A$2:$A$1000,C2761)&gt;=Лист8!I2761,INDEX(Нормы!$C$2:$C$1000,MATCH(C2761,Нормы!$A$2:$A$1000,0)+I2760,1),0))</f>
        <v>#DIV/0!</v>
      </c>
      <c r="F2761" t="e">
        <f>IF(A2761&gt;A2760,INDEX(Нормы!$D$2:$D$1000,MATCH(C2761,Нормы!$A$2:$A$1000,0),1),IF(COUNTIF(Нормы!$A$2:$A$1000,C2761)&gt;=Лист8!I2761,INDEX(Нормы!$D$2:$D$1000,MATCH(C2761,Нормы!$A$2:$A$1000,0)+I2760,1),0))*INDEX('Готовый продукция'!$E$2:$E$500,MATCH(A2761,'Готовый продукция'!$A$2:$A$500,0),1)</f>
        <v>#DIV/0!</v>
      </c>
      <c r="H2761" t="e">
        <f>IF(LEN(D2761)&gt;1,MAX($H$2:H2760)+1,0)</f>
        <v>#DIV/0!</v>
      </c>
      <c r="I2761">
        <f>COUNTIF($A$3:A2761,A2761)</f>
        <v>2759</v>
      </c>
    </row>
    <row r="2762" spans="1:9">
      <c r="A2762" s="2" t="e">
        <f>INDEX('Готовый продукция'!$A$2:$A$500,CEILING(ROW($A2760)/MAX('Готовый продукция'!$J$2:$J$500),1))</f>
        <v>#DIV/0!</v>
      </c>
      <c r="B2762" s="1" t="str">
        <f>IFERROR(INDEX('Готовый продукция'!$B$2:$E$500,MATCH(A2762,'Готовый продукция'!$A$2:$A$500,0),1),"")</f>
        <v/>
      </c>
      <c r="C2762" t="str">
        <f>IFERROR(INDEX('Готовый продукция'!$B$2:$E$500,MATCH(A2762,'Готовый продукция'!$A$2:$A$500,0),2),"")</f>
        <v/>
      </c>
      <c r="D2762" t="e">
        <f>IF(A2762&gt;A2761,INDEX(Нормы!$B$2:$B$1000,MATCH(C2762,Нормы!$A$2:$A$1000,0),1),IF(COUNTIF(Нормы!$A$2:$A$1000,C2762)&gt;=Лист8!I2762,INDEX(Нормы!$B$2:$B$1000,MATCH(C2762,Нормы!$A$2:$A$1000,0)+I2761,1),0))</f>
        <v>#DIV/0!</v>
      </c>
      <c r="E2762" t="e">
        <f>IF(A2762&gt;A2761,INDEX(Нормы!$C$2:$C$1000,MATCH(C2762,Нормы!$A$2:$A$1000,0),1),IF(COUNTIF(Нормы!$A$2:$A$1000,C2762)&gt;=Лист8!I2762,INDEX(Нормы!$C$2:$C$1000,MATCH(C2762,Нормы!$A$2:$A$1000,0)+I2761,1),0))</f>
        <v>#DIV/0!</v>
      </c>
      <c r="F2762" t="e">
        <f>IF(A2762&gt;A2761,INDEX(Нормы!$D$2:$D$1000,MATCH(C2762,Нормы!$A$2:$A$1000,0),1),IF(COUNTIF(Нормы!$A$2:$A$1000,C2762)&gt;=Лист8!I2762,INDEX(Нормы!$D$2:$D$1000,MATCH(C2762,Нормы!$A$2:$A$1000,0)+I2761,1),0))*INDEX('Готовый продукция'!$E$2:$E$500,MATCH(A2762,'Готовый продукция'!$A$2:$A$500,0),1)</f>
        <v>#DIV/0!</v>
      </c>
      <c r="H2762" t="e">
        <f>IF(LEN(D2762)&gt;1,MAX($H$2:H2761)+1,0)</f>
        <v>#DIV/0!</v>
      </c>
      <c r="I2762">
        <f>COUNTIF($A$3:A2762,A2762)</f>
        <v>2760</v>
      </c>
    </row>
    <row r="2763" spans="1:9">
      <c r="A2763" s="2" t="e">
        <f>INDEX('Готовый продукция'!$A$2:$A$500,CEILING(ROW($A2761)/MAX('Готовый продукция'!$J$2:$J$500),1))</f>
        <v>#DIV/0!</v>
      </c>
      <c r="B2763" s="1" t="str">
        <f>IFERROR(INDEX('Готовый продукция'!$B$2:$E$500,MATCH(A2763,'Готовый продукция'!$A$2:$A$500,0),1),"")</f>
        <v/>
      </c>
      <c r="C2763" t="str">
        <f>IFERROR(INDEX('Готовый продукция'!$B$2:$E$500,MATCH(A2763,'Готовый продукция'!$A$2:$A$500,0),2),"")</f>
        <v/>
      </c>
      <c r="D2763" t="e">
        <f>IF(A2763&gt;A2762,INDEX(Нормы!$B$2:$B$1000,MATCH(C2763,Нормы!$A$2:$A$1000,0),1),IF(COUNTIF(Нормы!$A$2:$A$1000,C2763)&gt;=Лист8!I2763,INDEX(Нормы!$B$2:$B$1000,MATCH(C2763,Нормы!$A$2:$A$1000,0)+I2762,1),0))</f>
        <v>#DIV/0!</v>
      </c>
      <c r="E2763" t="e">
        <f>IF(A2763&gt;A2762,INDEX(Нормы!$C$2:$C$1000,MATCH(C2763,Нормы!$A$2:$A$1000,0),1),IF(COUNTIF(Нормы!$A$2:$A$1000,C2763)&gt;=Лист8!I2763,INDEX(Нормы!$C$2:$C$1000,MATCH(C2763,Нормы!$A$2:$A$1000,0)+I2762,1),0))</f>
        <v>#DIV/0!</v>
      </c>
      <c r="F2763" t="e">
        <f>IF(A2763&gt;A2762,INDEX(Нормы!$D$2:$D$1000,MATCH(C2763,Нормы!$A$2:$A$1000,0),1),IF(COUNTIF(Нормы!$A$2:$A$1000,C2763)&gt;=Лист8!I2763,INDEX(Нормы!$D$2:$D$1000,MATCH(C2763,Нормы!$A$2:$A$1000,0)+I2762,1),0))*INDEX('Готовый продукция'!$E$2:$E$500,MATCH(A2763,'Готовый продукция'!$A$2:$A$500,0),1)</f>
        <v>#DIV/0!</v>
      </c>
      <c r="H2763" t="e">
        <f>IF(LEN(D2763)&gt;1,MAX($H$2:H2762)+1,0)</f>
        <v>#DIV/0!</v>
      </c>
      <c r="I2763">
        <f>COUNTIF($A$3:A2763,A2763)</f>
        <v>2761</v>
      </c>
    </row>
    <row r="2764" spans="1:9">
      <c r="A2764" s="2" t="e">
        <f>INDEX('Готовый продукция'!$A$2:$A$500,CEILING(ROW($A2762)/MAX('Готовый продукция'!$J$2:$J$500),1))</f>
        <v>#DIV/0!</v>
      </c>
      <c r="B2764" s="1" t="str">
        <f>IFERROR(INDEX('Готовый продукция'!$B$2:$E$500,MATCH(A2764,'Готовый продукция'!$A$2:$A$500,0),1),"")</f>
        <v/>
      </c>
      <c r="C2764" t="str">
        <f>IFERROR(INDEX('Готовый продукция'!$B$2:$E$500,MATCH(A2764,'Готовый продукция'!$A$2:$A$500,0),2),"")</f>
        <v/>
      </c>
      <c r="D2764" t="e">
        <f>IF(A2764&gt;A2763,INDEX(Нормы!$B$2:$B$1000,MATCH(C2764,Нормы!$A$2:$A$1000,0),1),IF(COUNTIF(Нормы!$A$2:$A$1000,C2764)&gt;=Лист8!I2764,INDEX(Нормы!$B$2:$B$1000,MATCH(C2764,Нормы!$A$2:$A$1000,0)+I2763,1),0))</f>
        <v>#DIV/0!</v>
      </c>
      <c r="E2764" t="e">
        <f>IF(A2764&gt;A2763,INDEX(Нормы!$C$2:$C$1000,MATCH(C2764,Нормы!$A$2:$A$1000,0),1),IF(COUNTIF(Нормы!$A$2:$A$1000,C2764)&gt;=Лист8!I2764,INDEX(Нормы!$C$2:$C$1000,MATCH(C2764,Нормы!$A$2:$A$1000,0)+I2763,1),0))</f>
        <v>#DIV/0!</v>
      </c>
      <c r="F2764" t="e">
        <f>IF(A2764&gt;A2763,INDEX(Нормы!$D$2:$D$1000,MATCH(C2764,Нормы!$A$2:$A$1000,0),1),IF(COUNTIF(Нормы!$A$2:$A$1000,C2764)&gt;=Лист8!I2764,INDEX(Нормы!$D$2:$D$1000,MATCH(C2764,Нормы!$A$2:$A$1000,0)+I2763,1),0))*INDEX('Готовый продукция'!$E$2:$E$500,MATCH(A2764,'Готовый продукция'!$A$2:$A$500,0),1)</f>
        <v>#DIV/0!</v>
      </c>
      <c r="H2764" t="e">
        <f>IF(LEN(D2764)&gt;1,MAX($H$2:H2763)+1,0)</f>
        <v>#DIV/0!</v>
      </c>
      <c r="I2764">
        <f>COUNTIF($A$3:A2764,A2764)</f>
        <v>2762</v>
      </c>
    </row>
    <row r="2765" spans="1:9">
      <c r="A2765" s="2" t="e">
        <f>INDEX('Готовый продукция'!$A$2:$A$500,CEILING(ROW($A2763)/MAX('Готовый продукция'!$J$2:$J$500),1))</f>
        <v>#DIV/0!</v>
      </c>
      <c r="B2765" s="1" t="str">
        <f>IFERROR(INDEX('Готовый продукция'!$B$2:$E$500,MATCH(A2765,'Готовый продукция'!$A$2:$A$500,0),1),"")</f>
        <v/>
      </c>
      <c r="C2765" t="str">
        <f>IFERROR(INDEX('Готовый продукция'!$B$2:$E$500,MATCH(A2765,'Готовый продукция'!$A$2:$A$500,0),2),"")</f>
        <v/>
      </c>
      <c r="D2765" t="e">
        <f>IF(A2765&gt;A2764,INDEX(Нормы!$B$2:$B$1000,MATCH(C2765,Нормы!$A$2:$A$1000,0),1),IF(COUNTIF(Нормы!$A$2:$A$1000,C2765)&gt;=Лист8!I2765,INDEX(Нормы!$B$2:$B$1000,MATCH(C2765,Нормы!$A$2:$A$1000,0)+I2764,1),0))</f>
        <v>#DIV/0!</v>
      </c>
      <c r="E2765" t="e">
        <f>IF(A2765&gt;A2764,INDEX(Нормы!$C$2:$C$1000,MATCH(C2765,Нормы!$A$2:$A$1000,0),1),IF(COUNTIF(Нормы!$A$2:$A$1000,C2765)&gt;=Лист8!I2765,INDEX(Нормы!$C$2:$C$1000,MATCH(C2765,Нормы!$A$2:$A$1000,0)+I2764,1),0))</f>
        <v>#DIV/0!</v>
      </c>
      <c r="F2765" t="e">
        <f>IF(A2765&gt;A2764,INDEX(Нормы!$D$2:$D$1000,MATCH(C2765,Нормы!$A$2:$A$1000,0),1),IF(COUNTIF(Нормы!$A$2:$A$1000,C2765)&gt;=Лист8!I2765,INDEX(Нормы!$D$2:$D$1000,MATCH(C2765,Нормы!$A$2:$A$1000,0)+I2764,1),0))*INDEX('Готовый продукция'!$E$2:$E$500,MATCH(A2765,'Готовый продукция'!$A$2:$A$500,0),1)</f>
        <v>#DIV/0!</v>
      </c>
      <c r="H2765" t="e">
        <f>IF(LEN(D2765)&gt;1,MAX($H$2:H2764)+1,0)</f>
        <v>#DIV/0!</v>
      </c>
      <c r="I2765">
        <f>COUNTIF($A$3:A2765,A2765)</f>
        <v>2763</v>
      </c>
    </row>
    <row r="2766" spans="1:9">
      <c r="A2766" s="2" t="e">
        <f>INDEX('Готовый продукция'!$A$2:$A$500,CEILING(ROW($A2764)/MAX('Готовый продукция'!$J$2:$J$500),1))</f>
        <v>#DIV/0!</v>
      </c>
      <c r="B2766" s="1" t="str">
        <f>IFERROR(INDEX('Готовый продукция'!$B$2:$E$500,MATCH(A2766,'Готовый продукция'!$A$2:$A$500,0),1),"")</f>
        <v/>
      </c>
      <c r="C2766" t="str">
        <f>IFERROR(INDEX('Готовый продукция'!$B$2:$E$500,MATCH(A2766,'Готовый продукция'!$A$2:$A$500,0),2),"")</f>
        <v/>
      </c>
      <c r="D2766" t="e">
        <f>IF(A2766&gt;A2765,INDEX(Нормы!$B$2:$B$1000,MATCH(C2766,Нормы!$A$2:$A$1000,0),1),IF(COUNTIF(Нормы!$A$2:$A$1000,C2766)&gt;=Лист8!I2766,INDEX(Нормы!$B$2:$B$1000,MATCH(C2766,Нормы!$A$2:$A$1000,0)+I2765,1),0))</f>
        <v>#DIV/0!</v>
      </c>
      <c r="E2766" t="e">
        <f>IF(A2766&gt;A2765,INDEX(Нормы!$C$2:$C$1000,MATCH(C2766,Нормы!$A$2:$A$1000,0),1),IF(COUNTIF(Нормы!$A$2:$A$1000,C2766)&gt;=Лист8!I2766,INDEX(Нормы!$C$2:$C$1000,MATCH(C2766,Нормы!$A$2:$A$1000,0)+I2765,1),0))</f>
        <v>#DIV/0!</v>
      </c>
      <c r="F2766" t="e">
        <f>IF(A2766&gt;A2765,INDEX(Нормы!$D$2:$D$1000,MATCH(C2766,Нормы!$A$2:$A$1000,0),1),IF(COUNTIF(Нормы!$A$2:$A$1000,C2766)&gt;=Лист8!I2766,INDEX(Нормы!$D$2:$D$1000,MATCH(C2766,Нормы!$A$2:$A$1000,0)+I2765,1),0))*INDEX('Готовый продукция'!$E$2:$E$500,MATCH(A2766,'Готовый продукция'!$A$2:$A$500,0),1)</f>
        <v>#DIV/0!</v>
      </c>
      <c r="H2766" t="e">
        <f>IF(LEN(D2766)&gt;1,MAX($H$2:H2765)+1,0)</f>
        <v>#DIV/0!</v>
      </c>
      <c r="I2766">
        <f>COUNTIF($A$3:A2766,A2766)</f>
        <v>2764</v>
      </c>
    </row>
    <row r="2767" spans="1:9">
      <c r="A2767" s="2" t="e">
        <f>INDEX('Готовый продукция'!$A$2:$A$500,CEILING(ROW($A2765)/MAX('Готовый продукция'!$J$2:$J$500),1))</f>
        <v>#DIV/0!</v>
      </c>
      <c r="B2767" s="1" t="str">
        <f>IFERROR(INDEX('Готовый продукция'!$B$2:$E$500,MATCH(A2767,'Готовый продукция'!$A$2:$A$500,0),1),"")</f>
        <v/>
      </c>
      <c r="C2767" t="str">
        <f>IFERROR(INDEX('Готовый продукция'!$B$2:$E$500,MATCH(A2767,'Готовый продукция'!$A$2:$A$500,0),2),"")</f>
        <v/>
      </c>
      <c r="D2767" t="e">
        <f>IF(A2767&gt;A2766,INDEX(Нормы!$B$2:$B$1000,MATCH(C2767,Нормы!$A$2:$A$1000,0),1),IF(COUNTIF(Нормы!$A$2:$A$1000,C2767)&gt;=Лист8!I2767,INDEX(Нормы!$B$2:$B$1000,MATCH(C2767,Нормы!$A$2:$A$1000,0)+I2766,1),0))</f>
        <v>#DIV/0!</v>
      </c>
      <c r="E2767" t="e">
        <f>IF(A2767&gt;A2766,INDEX(Нормы!$C$2:$C$1000,MATCH(C2767,Нормы!$A$2:$A$1000,0),1),IF(COUNTIF(Нормы!$A$2:$A$1000,C2767)&gt;=Лист8!I2767,INDEX(Нормы!$C$2:$C$1000,MATCH(C2767,Нормы!$A$2:$A$1000,0)+I2766,1),0))</f>
        <v>#DIV/0!</v>
      </c>
      <c r="F2767" t="e">
        <f>IF(A2767&gt;A2766,INDEX(Нормы!$D$2:$D$1000,MATCH(C2767,Нормы!$A$2:$A$1000,0),1),IF(COUNTIF(Нормы!$A$2:$A$1000,C2767)&gt;=Лист8!I2767,INDEX(Нормы!$D$2:$D$1000,MATCH(C2767,Нормы!$A$2:$A$1000,0)+I2766,1),0))*INDEX('Готовый продукция'!$E$2:$E$500,MATCH(A2767,'Готовый продукция'!$A$2:$A$500,0),1)</f>
        <v>#DIV/0!</v>
      </c>
      <c r="H2767" t="e">
        <f>IF(LEN(D2767)&gt;1,MAX($H$2:H2766)+1,0)</f>
        <v>#DIV/0!</v>
      </c>
      <c r="I2767">
        <f>COUNTIF($A$3:A2767,A2767)</f>
        <v>2765</v>
      </c>
    </row>
    <row r="2768" spans="1:9">
      <c r="A2768" s="2" t="e">
        <f>INDEX('Готовый продукция'!$A$2:$A$500,CEILING(ROW($A2766)/MAX('Готовый продукция'!$J$2:$J$500),1))</f>
        <v>#DIV/0!</v>
      </c>
      <c r="B2768" s="1" t="str">
        <f>IFERROR(INDEX('Готовый продукция'!$B$2:$E$500,MATCH(A2768,'Готовый продукция'!$A$2:$A$500,0),1),"")</f>
        <v/>
      </c>
      <c r="C2768" t="str">
        <f>IFERROR(INDEX('Готовый продукция'!$B$2:$E$500,MATCH(A2768,'Готовый продукция'!$A$2:$A$500,0),2),"")</f>
        <v/>
      </c>
      <c r="D2768" t="e">
        <f>IF(A2768&gt;A2767,INDEX(Нормы!$B$2:$B$1000,MATCH(C2768,Нормы!$A$2:$A$1000,0),1),IF(COUNTIF(Нормы!$A$2:$A$1000,C2768)&gt;=Лист8!I2768,INDEX(Нормы!$B$2:$B$1000,MATCH(C2768,Нормы!$A$2:$A$1000,0)+I2767,1),0))</f>
        <v>#DIV/0!</v>
      </c>
      <c r="E2768" t="e">
        <f>IF(A2768&gt;A2767,INDEX(Нормы!$C$2:$C$1000,MATCH(C2768,Нормы!$A$2:$A$1000,0),1),IF(COUNTIF(Нормы!$A$2:$A$1000,C2768)&gt;=Лист8!I2768,INDEX(Нормы!$C$2:$C$1000,MATCH(C2768,Нормы!$A$2:$A$1000,0)+I2767,1),0))</f>
        <v>#DIV/0!</v>
      </c>
      <c r="F2768" t="e">
        <f>IF(A2768&gt;A2767,INDEX(Нормы!$D$2:$D$1000,MATCH(C2768,Нормы!$A$2:$A$1000,0),1),IF(COUNTIF(Нормы!$A$2:$A$1000,C2768)&gt;=Лист8!I2768,INDEX(Нормы!$D$2:$D$1000,MATCH(C2768,Нормы!$A$2:$A$1000,0)+I2767,1),0))*INDEX('Готовый продукция'!$E$2:$E$500,MATCH(A2768,'Готовый продукция'!$A$2:$A$500,0),1)</f>
        <v>#DIV/0!</v>
      </c>
      <c r="H2768" t="e">
        <f>IF(LEN(D2768)&gt;1,MAX($H$2:H2767)+1,0)</f>
        <v>#DIV/0!</v>
      </c>
      <c r="I2768">
        <f>COUNTIF($A$3:A2768,A2768)</f>
        <v>2766</v>
      </c>
    </row>
    <row r="2769" spans="1:9">
      <c r="A2769" s="2" t="e">
        <f>INDEX('Готовый продукция'!$A$2:$A$500,CEILING(ROW($A2767)/MAX('Готовый продукция'!$J$2:$J$500),1))</f>
        <v>#DIV/0!</v>
      </c>
      <c r="B2769" s="1" t="str">
        <f>IFERROR(INDEX('Готовый продукция'!$B$2:$E$500,MATCH(A2769,'Готовый продукция'!$A$2:$A$500,0),1),"")</f>
        <v/>
      </c>
      <c r="C2769" t="str">
        <f>IFERROR(INDEX('Готовый продукция'!$B$2:$E$500,MATCH(A2769,'Готовый продукция'!$A$2:$A$500,0),2),"")</f>
        <v/>
      </c>
      <c r="D2769" t="e">
        <f>IF(A2769&gt;A2768,INDEX(Нормы!$B$2:$B$1000,MATCH(C2769,Нормы!$A$2:$A$1000,0),1),IF(COUNTIF(Нормы!$A$2:$A$1000,C2769)&gt;=Лист8!I2769,INDEX(Нормы!$B$2:$B$1000,MATCH(C2769,Нормы!$A$2:$A$1000,0)+I2768,1),0))</f>
        <v>#DIV/0!</v>
      </c>
      <c r="E2769" t="e">
        <f>IF(A2769&gt;A2768,INDEX(Нормы!$C$2:$C$1000,MATCH(C2769,Нормы!$A$2:$A$1000,0),1),IF(COUNTIF(Нормы!$A$2:$A$1000,C2769)&gt;=Лист8!I2769,INDEX(Нормы!$C$2:$C$1000,MATCH(C2769,Нормы!$A$2:$A$1000,0)+I2768,1),0))</f>
        <v>#DIV/0!</v>
      </c>
      <c r="F2769" t="e">
        <f>IF(A2769&gt;A2768,INDEX(Нормы!$D$2:$D$1000,MATCH(C2769,Нормы!$A$2:$A$1000,0),1),IF(COUNTIF(Нормы!$A$2:$A$1000,C2769)&gt;=Лист8!I2769,INDEX(Нормы!$D$2:$D$1000,MATCH(C2769,Нормы!$A$2:$A$1000,0)+I2768,1),0))*INDEX('Готовый продукция'!$E$2:$E$500,MATCH(A2769,'Готовый продукция'!$A$2:$A$500,0),1)</f>
        <v>#DIV/0!</v>
      </c>
      <c r="H2769" t="e">
        <f>IF(LEN(D2769)&gt;1,MAX($H$2:H2768)+1,0)</f>
        <v>#DIV/0!</v>
      </c>
      <c r="I2769">
        <f>COUNTIF($A$3:A2769,A2769)</f>
        <v>2767</v>
      </c>
    </row>
    <row r="2770" spans="1:9">
      <c r="A2770" s="2" t="e">
        <f>INDEX('Готовый продукция'!$A$2:$A$500,CEILING(ROW($A2768)/MAX('Готовый продукция'!$J$2:$J$500),1))</f>
        <v>#DIV/0!</v>
      </c>
      <c r="B2770" s="1" t="str">
        <f>IFERROR(INDEX('Готовый продукция'!$B$2:$E$500,MATCH(A2770,'Готовый продукция'!$A$2:$A$500,0),1),"")</f>
        <v/>
      </c>
      <c r="C2770" t="str">
        <f>IFERROR(INDEX('Готовый продукция'!$B$2:$E$500,MATCH(A2770,'Готовый продукция'!$A$2:$A$500,0),2),"")</f>
        <v/>
      </c>
      <c r="D2770" t="e">
        <f>IF(A2770&gt;A2769,INDEX(Нормы!$B$2:$B$1000,MATCH(C2770,Нормы!$A$2:$A$1000,0),1),IF(COUNTIF(Нормы!$A$2:$A$1000,C2770)&gt;=Лист8!I2770,INDEX(Нормы!$B$2:$B$1000,MATCH(C2770,Нормы!$A$2:$A$1000,0)+I2769,1),0))</f>
        <v>#DIV/0!</v>
      </c>
      <c r="E2770" t="e">
        <f>IF(A2770&gt;A2769,INDEX(Нормы!$C$2:$C$1000,MATCH(C2770,Нормы!$A$2:$A$1000,0),1),IF(COUNTIF(Нормы!$A$2:$A$1000,C2770)&gt;=Лист8!I2770,INDEX(Нормы!$C$2:$C$1000,MATCH(C2770,Нормы!$A$2:$A$1000,0)+I2769,1),0))</f>
        <v>#DIV/0!</v>
      </c>
      <c r="F2770" t="e">
        <f>IF(A2770&gt;A2769,INDEX(Нормы!$D$2:$D$1000,MATCH(C2770,Нормы!$A$2:$A$1000,0),1),IF(COUNTIF(Нормы!$A$2:$A$1000,C2770)&gt;=Лист8!I2770,INDEX(Нормы!$D$2:$D$1000,MATCH(C2770,Нормы!$A$2:$A$1000,0)+I2769,1),0))*INDEX('Готовый продукция'!$E$2:$E$500,MATCH(A2770,'Готовый продукция'!$A$2:$A$500,0),1)</f>
        <v>#DIV/0!</v>
      </c>
      <c r="H2770" t="e">
        <f>IF(LEN(D2770)&gt;1,MAX($H$2:H2769)+1,0)</f>
        <v>#DIV/0!</v>
      </c>
      <c r="I2770">
        <f>COUNTIF($A$3:A2770,A2770)</f>
        <v>2768</v>
      </c>
    </row>
    <row r="2771" spans="1:9">
      <c r="A2771" s="2" t="e">
        <f>INDEX('Готовый продукция'!$A$2:$A$500,CEILING(ROW($A2769)/MAX('Готовый продукция'!$J$2:$J$500),1))</f>
        <v>#DIV/0!</v>
      </c>
      <c r="B2771" s="1" t="str">
        <f>IFERROR(INDEX('Готовый продукция'!$B$2:$E$500,MATCH(A2771,'Готовый продукция'!$A$2:$A$500,0),1),"")</f>
        <v/>
      </c>
      <c r="C2771" t="str">
        <f>IFERROR(INDEX('Готовый продукция'!$B$2:$E$500,MATCH(A2771,'Готовый продукция'!$A$2:$A$500,0),2),"")</f>
        <v/>
      </c>
      <c r="D2771" t="e">
        <f>IF(A2771&gt;A2770,INDEX(Нормы!$B$2:$B$1000,MATCH(C2771,Нормы!$A$2:$A$1000,0),1),IF(COUNTIF(Нормы!$A$2:$A$1000,C2771)&gt;=Лист8!I2771,INDEX(Нормы!$B$2:$B$1000,MATCH(C2771,Нормы!$A$2:$A$1000,0)+I2770,1),0))</f>
        <v>#DIV/0!</v>
      </c>
      <c r="E2771" t="e">
        <f>IF(A2771&gt;A2770,INDEX(Нормы!$C$2:$C$1000,MATCH(C2771,Нормы!$A$2:$A$1000,0),1),IF(COUNTIF(Нормы!$A$2:$A$1000,C2771)&gt;=Лист8!I2771,INDEX(Нормы!$C$2:$C$1000,MATCH(C2771,Нормы!$A$2:$A$1000,0)+I2770,1),0))</f>
        <v>#DIV/0!</v>
      </c>
      <c r="F2771" t="e">
        <f>IF(A2771&gt;A2770,INDEX(Нормы!$D$2:$D$1000,MATCH(C2771,Нормы!$A$2:$A$1000,0),1),IF(COUNTIF(Нормы!$A$2:$A$1000,C2771)&gt;=Лист8!I2771,INDEX(Нормы!$D$2:$D$1000,MATCH(C2771,Нормы!$A$2:$A$1000,0)+I2770,1),0))*INDEX('Готовый продукция'!$E$2:$E$500,MATCH(A2771,'Готовый продукция'!$A$2:$A$500,0),1)</f>
        <v>#DIV/0!</v>
      </c>
      <c r="H2771" t="e">
        <f>IF(LEN(D2771)&gt;1,MAX($H$2:H2770)+1,0)</f>
        <v>#DIV/0!</v>
      </c>
      <c r="I2771">
        <f>COUNTIF($A$3:A2771,A2771)</f>
        <v>2769</v>
      </c>
    </row>
    <row r="2772" spans="1:9">
      <c r="A2772" s="2" t="e">
        <f>INDEX('Готовый продукция'!$A$2:$A$500,CEILING(ROW($A2770)/MAX('Готовый продукция'!$J$2:$J$500),1))</f>
        <v>#DIV/0!</v>
      </c>
      <c r="B2772" s="1" t="str">
        <f>IFERROR(INDEX('Готовый продукция'!$B$2:$E$500,MATCH(A2772,'Готовый продукция'!$A$2:$A$500,0),1),"")</f>
        <v/>
      </c>
      <c r="C2772" t="str">
        <f>IFERROR(INDEX('Готовый продукция'!$B$2:$E$500,MATCH(A2772,'Готовый продукция'!$A$2:$A$500,0),2),"")</f>
        <v/>
      </c>
      <c r="D2772" t="e">
        <f>IF(A2772&gt;A2771,INDEX(Нормы!$B$2:$B$1000,MATCH(C2772,Нормы!$A$2:$A$1000,0),1),IF(COUNTIF(Нормы!$A$2:$A$1000,C2772)&gt;=Лист8!I2772,INDEX(Нормы!$B$2:$B$1000,MATCH(C2772,Нормы!$A$2:$A$1000,0)+I2771,1),0))</f>
        <v>#DIV/0!</v>
      </c>
      <c r="E2772" t="e">
        <f>IF(A2772&gt;A2771,INDEX(Нормы!$C$2:$C$1000,MATCH(C2772,Нормы!$A$2:$A$1000,0),1),IF(COUNTIF(Нормы!$A$2:$A$1000,C2772)&gt;=Лист8!I2772,INDEX(Нормы!$C$2:$C$1000,MATCH(C2772,Нормы!$A$2:$A$1000,0)+I2771,1),0))</f>
        <v>#DIV/0!</v>
      </c>
      <c r="F2772" t="e">
        <f>IF(A2772&gt;A2771,INDEX(Нормы!$D$2:$D$1000,MATCH(C2772,Нормы!$A$2:$A$1000,0),1),IF(COUNTIF(Нормы!$A$2:$A$1000,C2772)&gt;=Лист8!I2772,INDEX(Нормы!$D$2:$D$1000,MATCH(C2772,Нормы!$A$2:$A$1000,0)+I2771,1),0))*INDEX('Готовый продукция'!$E$2:$E$500,MATCH(A2772,'Готовый продукция'!$A$2:$A$500,0),1)</f>
        <v>#DIV/0!</v>
      </c>
      <c r="H2772" t="e">
        <f>IF(LEN(D2772)&gt;1,MAX($H$2:H2771)+1,0)</f>
        <v>#DIV/0!</v>
      </c>
      <c r="I2772">
        <f>COUNTIF($A$3:A2772,A2772)</f>
        <v>2770</v>
      </c>
    </row>
    <row r="2773" spans="1:9">
      <c r="A2773" s="2" t="e">
        <f>INDEX('Готовый продукция'!$A$2:$A$500,CEILING(ROW($A2771)/MAX('Готовый продукция'!$J$2:$J$500),1))</f>
        <v>#DIV/0!</v>
      </c>
      <c r="B2773" s="1" t="str">
        <f>IFERROR(INDEX('Готовый продукция'!$B$2:$E$500,MATCH(A2773,'Готовый продукция'!$A$2:$A$500,0),1),"")</f>
        <v/>
      </c>
      <c r="C2773" t="str">
        <f>IFERROR(INDEX('Готовый продукция'!$B$2:$E$500,MATCH(A2773,'Готовый продукция'!$A$2:$A$500,0),2),"")</f>
        <v/>
      </c>
      <c r="D2773" t="e">
        <f>IF(A2773&gt;A2772,INDEX(Нормы!$B$2:$B$1000,MATCH(C2773,Нормы!$A$2:$A$1000,0),1),IF(COUNTIF(Нормы!$A$2:$A$1000,C2773)&gt;=Лист8!I2773,INDEX(Нормы!$B$2:$B$1000,MATCH(C2773,Нормы!$A$2:$A$1000,0)+I2772,1),0))</f>
        <v>#DIV/0!</v>
      </c>
      <c r="E2773" t="e">
        <f>IF(A2773&gt;A2772,INDEX(Нормы!$C$2:$C$1000,MATCH(C2773,Нормы!$A$2:$A$1000,0),1),IF(COUNTIF(Нормы!$A$2:$A$1000,C2773)&gt;=Лист8!I2773,INDEX(Нормы!$C$2:$C$1000,MATCH(C2773,Нормы!$A$2:$A$1000,0)+I2772,1),0))</f>
        <v>#DIV/0!</v>
      </c>
      <c r="F2773" t="e">
        <f>IF(A2773&gt;A2772,INDEX(Нормы!$D$2:$D$1000,MATCH(C2773,Нормы!$A$2:$A$1000,0),1),IF(COUNTIF(Нормы!$A$2:$A$1000,C2773)&gt;=Лист8!I2773,INDEX(Нормы!$D$2:$D$1000,MATCH(C2773,Нормы!$A$2:$A$1000,0)+I2772,1),0))*INDEX('Готовый продукция'!$E$2:$E$500,MATCH(A2773,'Готовый продукция'!$A$2:$A$500,0),1)</f>
        <v>#DIV/0!</v>
      </c>
      <c r="H2773" t="e">
        <f>IF(LEN(D2773)&gt;1,MAX($H$2:H2772)+1,0)</f>
        <v>#DIV/0!</v>
      </c>
      <c r="I2773">
        <f>COUNTIF($A$3:A2773,A2773)</f>
        <v>2771</v>
      </c>
    </row>
    <row r="2774" spans="1:9">
      <c r="A2774" s="2" t="e">
        <f>INDEX('Готовый продукция'!$A$2:$A$500,CEILING(ROW($A2772)/MAX('Готовый продукция'!$J$2:$J$500),1))</f>
        <v>#DIV/0!</v>
      </c>
      <c r="B2774" s="1" t="str">
        <f>IFERROR(INDEX('Готовый продукция'!$B$2:$E$500,MATCH(A2774,'Готовый продукция'!$A$2:$A$500,0),1),"")</f>
        <v/>
      </c>
      <c r="C2774" t="str">
        <f>IFERROR(INDEX('Готовый продукция'!$B$2:$E$500,MATCH(A2774,'Готовый продукция'!$A$2:$A$500,0),2),"")</f>
        <v/>
      </c>
      <c r="D2774" t="e">
        <f>IF(A2774&gt;A2773,INDEX(Нормы!$B$2:$B$1000,MATCH(C2774,Нормы!$A$2:$A$1000,0),1),IF(COUNTIF(Нормы!$A$2:$A$1000,C2774)&gt;=Лист8!I2774,INDEX(Нормы!$B$2:$B$1000,MATCH(C2774,Нормы!$A$2:$A$1000,0)+I2773,1),0))</f>
        <v>#DIV/0!</v>
      </c>
      <c r="E2774" t="e">
        <f>IF(A2774&gt;A2773,INDEX(Нормы!$C$2:$C$1000,MATCH(C2774,Нормы!$A$2:$A$1000,0),1),IF(COUNTIF(Нормы!$A$2:$A$1000,C2774)&gt;=Лист8!I2774,INDEX(Нормы!$C$2:$C$1000,MATCH(C2774,Нормы!$A$2:$A$1000,0)+I2773,1),0))</f>
        <v>#DIV/0!</v>
      </c>
      <c r="F2774" t="e">
        <f>IF(A2774&gt;A2773,INDEX(Нормы!$D$2:$D$1000,MATCH(C2774,Нормы!$A$2:$A$1000,0),1),IF(COUNTIF(Нормы!$A$2:$A$1000,C2774)&gt;=Лист8!I2774,INDEX(Нормы!$D$2:$D$1000,MATCH(C2774,Нормы!$A$2:$A$1000,0)+I2773,1),0))*INDEX('Готовый продукция'!$E$2:$E$500,MATCH(A2774,'Готовый продукция'!$A$2:$A$500,0),1)</f>
        <v>#DIV/0!</v>
      </c>
      <c r="H2774" t="e">
        <f>IF(LEN(D2774)&gt;1,MAX($H$2:H2773)+1,0)</f>
        <v>#DIV/0!</v>
      </c>
      <c r="I2774">
        <f>COUNTIF($A$3:A2774,A2774)</f>
        <v>2772</v>
      </c>
    </row>
    <row r="2775" spans="1:9">
      <c r="A2775" s="2" t="e">
        <f>INDEX('Готовый продукция'!$A$2:$A$500,CEILING(ROW($A2773)/MAX('Готовый продукция'!$J$2:$J$500),1))</f>
        <v>#DIV/0!</v>
      </c>
      <c r="B2775" s="1" t="str">
        <f>IFERROR(INDEX('Готовый продукция'!$B$2:$E$500,MATCH(A2775,'Готовый продукция'!$A$2:$A$500,0),1),"")</f>
        <v/>
      </c>
      <c r="C2775" t="str">
        <f>IFERROR(INDEX('Готовый продукция'!$B$2:$E$500,MATCH(A2775,'Готовый продукция'!$A$2:$A$500,0),2),"")</f>
        <v/>
      </c>
      <c r="D2775" t="e">
        <f>IF(A2775&gt;A2774,INDEX(Нормы!$B$2:$B$1000,MATCH(C2775,Нормы!$A$2:$A$1000,0),1),IF(COUNTIF(Нормы!$A$2:$A$1000,C2775)&gt;=Лист8!I2775,INDEX(Нормы!$B$2:$B$1000,MATCH(C2775,Нормы!$A$2:$A$1000,0)+I2774,1),0))</f>
        <v>#DIV/0!</v>
      </c>
      <c r="E2775" t="e">
        <f>IF(A2775&gt;A2774,INDEX(Нормы!$C$2:$C$1000,MATCH(C2775,Нормы!$A$2:$A$1000,0),1),IF(COUNTIF(Нормы!$A$2:$A$1000,C2775)&gt;=Лист8!I2775,INDEX(Нормы!$C$2:$C$1000,MATCH(C2775,Нормы!$A$2:$A$1000,0)+I2774,1),0))</f>
        <v>#DIV/0!</v>
      </c>
      <c r="F2775" t="e">
        <f>IF(A2775&gt;A2774,INDEX(Нормы!$D$2:$D$1000,MATCH(C2775,Нормы!$A$2:$A$1000,0),1),IF(COUNTIF(Нормы!$A$2:$A$1000,C2775)&gt;=Лист8!I2775,INDEX(Нормы!$D$2:$D$1000,MATCH(C2775,Нормы!$A$2:$A$1000,0)+I2774,1),0))*INDEX('Готовый продукция'!$E$2:$E$500,MATCH(A2775,'Готовый продукция'!$A$2:$A$500,0),1)</f>
        <v>#DIV/0!</v>
      </c>
      <c r="H2775" t="e">
        <f>IF(LEN(D2775)&gt;1,MAX($H$2:H2774)+1,0)</f>
        <v>#DIV/0!</v>
      </c>
      <c r="I2775">
        <f>COUNTIF($A$3:A2775,A2775)</f>
        <v>2773</v>
      </c>
    </row>
    <row r="2776" spans="1:9">
      <c r="A2776" s="2" t="e">
        <f>INDEX('Готовый продукция'!$A$2:$A$500,CEILING(ROW($A2774)/MAX('Готовый продукция'!$J$2:$J$500),1))</f>
        <v>#DIV/0!</v>
      </c>
      <c r="B2776" s="1" t="str">
        <f>IFERROR(INDEX('Готовый продукция'!$B$2:$E$500,MATCH(A2776,'Готовый продукция'!$A$2:$A$500,0),1),"")</f>
        <v/>
      </c>
      <c r="C2776" t="str">
        <f>IFERROR(INDEX('Готовый продукция'!$B$2:$E$500,MATCH(A2776,'Готовый продукция'!$A$2:$A$500,0),2),"")</f>
        <v/>
      </c>
      <c r="D2776" t="e">
        <f>IF(A2776&gt;A2775,INDEX(Нормы!$B$2:$B$1000,MATCH(C2776,Нормы!$A$2:$A$1000,0),1),IF(COUNTIF(Нормы!$A$2:$A$1000,C2776)&gt;=Лист8!I2776,INDEX(Нормы!$B$2:$B$1000,MATCH(C2776,Нормы!$A$2:$A$1000,0)+I2775,1),0))</f>
        <v>#DIV/0!</v>
      </c>
      <c r="E2776" t="e">
        <f>IF(A2776&gt;A2775,INDEX(Нормы!$C$2:$C$1000,MATCH(C2776,Нормы!$A$2:$A$1000,0),1),IF(COUNTIF(Нормы!$A$2:$A$1000,C2776)&gt;=Лист8!I2776,INDEX(Нормы!$C$2:$C$1000,MATCH(C2776,Нормы!$A$2:$A$1000,0)+I2775,1),0))</f>
        <v>#DIV/0!</v>
      </c>
      <c r="F2776" t="e">
        <f>IF(A2776&gt;A2775,INDEX(Нормы!$D$2:$D$1000,MATCH(C2776,Нормы!$A$2:$A$1000,0),1),IF(COUNTIF(Нормы!$A$2:$A$1000,C2776)&gt;=Лист8!I2776,INDEX(Нормы!$D$2:$D$1000,MATCH(C2776,Нормы!$A$2:$A$1000,0)+I2775,1),0))*INDEX('Готовый продукция'!$E$2:$E$500,MATCH(A2776,'Готовый продукция'!$A$2:$A$500,0),1)</f>
        <v>#DIV/0!</v>
      </c>
      <c r="H2776" t="e">
        <f>IF(LEN(D2776)&gt;1,MAX($H$2:H2775)+1,0)</f>
        <v>#DIV/0!</v>
      </c>
      <c r="I2776">
        <f>COUNTIF($A$3:A2776,A2776)</f>
        <v>2774</v>
      </c>
    </row>
    <row r="2777" spans="1:9">
      <c r="A2777" s="2" t="e">
        <f>INDEX('Готовый продукция'!$A$2:$A$500,CEILING(ROW($A2775)/MAX('Готовый продукция'!$J$2:$J$500),1))</f>
        <v>#DIV/0!</v>
      </c>
      <c r="B2777" s="1" t="str">
        <f>IFERROR(INDEX('Готовый продукция'!$B$2:$E$500,MATCH(A2777,'Готовый продукция'!$A$2:$A$500,0),1),"")</f>
        <v/>
      </c>
      <c r="C2777" t="str">
        <f>IFERROR(INDEX('Готовый продукция'!$B$2:$E$500,MATCH(A2777,'Готовый продукция'!$A$2:$A$500,0),2),"")</f>
        <v/>
      </c>
      <c r="D2777" t="e">
        <f>IF(A2777&gt;A2776,INDEX(Нормы!$B$2:$B$1000,MATCH(C2777,Нормы!$A$2:$A$1000,0),1),IF(COUNTIF(Нормы!$A$2:$A$1000,C2777)&gt;=Лист8!I2777,INDEX(Нормы!$B$2:$B$1000,MATCH(C2777,Нормы!$A$2:$A$1000,0)+I2776,1),0))</f>
        <v>#DIV/0!</v>
      </c>
      <c r="E2777" t="e">
        <f>IF(A2777&gt;A2776,INDEX(Нормы!$C$2:$C$1000,MATCH(C2777,Нормы!$A$2:$A$1000,0),1),IF(COUNTIF(Нормы!$A$2:$A$1000,C2777)&gt;=Лист8!I2777,INDEX(Нормы!$C$2:$C$1000,MATCH(C2777,Нормы!$A$2:$A$1000,0)+I2776,1),0))</f>
        <v>#DIV/0!</v>
      </c>
      <c r="F2777" t="e">
        <f>IF(A2777&gt;A2776,INDEX(Нормы!$D$2:$D$1000,MATCH(C2777,Нормы!$A$2:$A$1000,0),1),IF(COUNTIF(Нормы!$A$2:$A$1000,C2777)&gt;=Лист8!I2777,INDEX(Нормы!$D$2:$D$1000,MATCH(C2777,Нормы!$A$2:$A$1000,0)+I2776,1),0))*INDEX('Готовый продукция'!$E$2:$E$500,MATCH(A2777,'Готовый продукция'!$A$2:$A$500,0),1)</f>
        <v>#DIV/0!</v>
      </c>
      <c r="H2777" t="e">
        <f>IF(LEN(D2777)&gt;1,MAX($H$2:H2776)+1,0)</f>
        <v>#DIV/0!</v>
      </c>
      <c r="I2777">
        <f>COUNTIF($A$3:A2777,A2777)</f>
        <v>2775</v>
      </c>
    </row>
    <row r="2778" spans="1:9">
      <c r="A2778" s="2" t="e">
        <f>INDEX('Готовый продукция'!$A$2:$A$500,CEILING(ROW($A2776)/MAX('Готовый продукция'!$J$2:$J$500),1))</f>
        <v>#DIV/0!</v>
      </c>
      <c r="B2778" s="1" t="str">
        <f>IFERROR(INDEX('Готовый продукция'!$B$2:$E$500,MATCH(A2778,'Готовый продукция'!$A$2:$A$500,0),1),"")</f>
        <v/>
      </c>
      <c r="C2778" t="str">
        <f>IFERROR(INDEX('Готовый продукция'!$B$2:$E$500,MATCH(A2778,'Готовый продукция'!$A$2:$A$500,0),2),"")</f>
        <v/>
      </c>
      <c r="D2778" t="e">
        <f>IF(A2778&gt;A2777,INDEX(Нормы!$B$2:$B$1000,MATCH(C2778,Нормы!$A$2:$A$1000,0),1),IF(COUNTIF(Нормы!$A$2:$A$1000,C2778)&gt;=Лист8!I2778,INDEX(Нормы!$B$2:$B$1000,MATCH(C2778,Нормы!$A$2:$A$1000,0)+I2777,1),0))</f>
        <v>#DIV/0!</v>
      </c>
      <c r="E2778" t="e">
        <f>IF(A2778&gt;A2777,INDEX(Нормы!$C$2:$C$1000,MATCH(C2778,Нормы!$A$2:$A$1000,0),1),IF(COUNTIF(Нормы!$A$2:$A$1000,C2778)&gt;=Лист8!I2778,INDEX(Нормы!$C$2:$C$1000,MATCH(C2778,Нормы!$A$2:$A$1000,0)+I2777,1),0))</f>
        <v>#DIV/0!</v>
      </c>
      <c r="F2778" t="e">
        <f>IF(A2778&gt;A2777,INDEX(Нормы!$D$2:$D$1000,MATCH(C2778,Нормы!$A$2:$A$1000,0),1),IF(COUNTIF(Нормы!$A$2:$A$1000,C2778)&gt;=Лист8!I2778,INDEX(Нормы!$D$2:$D$1000,MATCH(C2778,Нормы!$A$2:$A$1000,0)+I2777,1),0))*INDEX('Готовый продукция'!$E$2:$E$500,MATCH(A2778,'Готовый продукция'!$A$2:$A$500,0),1)</f>
        <v>#DIV/0!</v>
      </c>
      <c r="H2778" t="e">
        <f>IF(LEN(D2778)&gt;1,MAX($H$2:H2777)+1,0)</f>
        <v>#DIV/0!</v>
      </c>
      <c r="I2778">
        <f>COUNTIF($A$3:A2778,A2778)</f>
        <v>2776</v>
      </c>
    </row>
    <row r="2779" spans="1:9">
      <c r="A2779" s="2" t="e">
        <f>INDEX('Готовый продукция'!$A$2:$A$500,CEILING(ROW($A2777)/MAX('Готовый продукция'!$J$2:$J$500),1))</f>
        <v>#DIV/0!</v>
      </c>
      <c r="B2779" s="1" t="str">
        <f>IFERROR(INDEX('Готовый продукция'!$B$2:$E$500,MATCH(A2779,'Готовый продукция'!$A$2:$A$500,0),1),"")</f>
        <v/>
      </c>
      <c r="C2779" t="str">
        <f>IFERROR(INDEX('Готовый продукция'!$B$2:$E$500,MATCH(A2779,'Готовый продукция'!$A$2:$A$500,0),2),"")</f>
        <v/>
      </c>
      <c r="D2779" t="e">
        <f>IF(A2779&gt;A2778,INDEX(Нормы!$B$2:$B$1000,MATCH(C2779,Нормы!$A$2:$A$1000,0),1),IF(COUNTIF(Нормы!$A$2:$A$1000,C2779)&gt;=Лист8!I2779,INDEX(Нормы!$B$2:$B$1000,MATCH(C2779,Нормы!$A$2:$A$1000,0)+I2778,1),0))</f>
        <v>#DIV/0!</v>
      </c>
      <c r="E2779" t="e">
        <f>IF(A2779&gt;A2778,INDEX(Нормы!$C$2:$C$1000,MATCH(C2779,Нормы!$A$2:$A$1000,0),1),IF(COUNTIF(Нормы!$A$2:$A$1000,C2779)&gt;=Лист8!I2779,INDEX(Нормы!$C$2:$C$1000,MATCH(C2779,Нормы!$A$2:$A$1000,0)+I2778,1),0))</f>
        <v>#DIV/0!</v>
      </c>
      <c r="F2779" t="e">
        <f>IF(A2779&gt;A2778,INDEX(Нормы!$D$2:$D$1000,MATCH(C2779,Нормы!$A$2:$A$1000,0),1),IF(COUNTIF(Нормы!$A$2:$A$1000,C2779)&gt;=Лист8!I2779,INDEX(Нормы!$D$2:$D$1000,MATCH(C2779,Нормы!$A$2:$A$1000,0)+I2778,1),0))*INDEX('Готовый продукция'!$E$2:$E$500,MATCH(A2779,'Готовый продукция'!$A$2:$A$500,0),1)</f>
        <v>#DIV/0!</v>
      </c>
      <c r="H2779" t="e">
        <f>IF(LEN(D2779)&gt;1,MAX($H$2:H2778)+1,0)</f>
        <v>#DIV/0!</v>
      </c>
      <c r="I2779">
        <f>COUNTIF($A$3:A2779,A2779)</f>
        <v>2777</v>
      </c>
    </row>
    <row r="2780" spans="1:9">
      <c r="A2780" s="2" t="e">
        <f>INDEX('Готовый продукция'!$A$2:$A$500,CEILING(ROW($A2778)/MAX('Готовый продукция'!$J$2:$J$500),1))</f>
        <v>#DIV/0!</v>
      </c>
      <c r="B2780" s="1" t="str">
        <f>IFERROR(INDEX('Готовый продукция'!$B$2:$E$500,MATCH(A2780,'Готовый продукция'!$A$2:$A$500,0),1),"")</f>
        <v/>
      </c>
      <c r="C2780" t="str">
        <f>IFERROR(INDEX('Готовый продукция'!$B$2:$E$500,MATCH(A2780,'Готовый продукция'!$A$2:$A$500,0),2),"")</f>
        <v/>
      </c>
      <c r="D2780" t="e">
        <f>IF(A2780&gt;A2779,INDEX(Нормы!$B$2:$B$1000,MATCH(C2780,Нормы!$A$2:$A$1000,0),1),IF(COUNTIF(Нормы!$A$2:$A$1000,C2780)&gt;=Лист8!I2780,INDEX(Нормы!$B$2:$B$1000,MATCH(C2780,Нормы!$A$2:$A$1000,0)+I2779,1),0))</f>
        <v>#DIV/0!</v>
      </c>
      <c r="E2780" t="e">
        <f>IF(A2780&gt;A2779,INDEX(Нормы!$C$2:$C$1000,MATCH(C2780,Нормы!$A$2:$A$1000,0),1),IF(COUNTIF(Нормы!$A$2:$A$1000,C2780)&gt;=Лист8!I2780,INDEX(Нормы!$C$2:$C$1000,MATCH(C2780,Нормы!$A$2:$A$1000,0)+I2779,1),0))</f>
        <v>#DIV/0!</v>
      </c>
      <c r="F2780" t="e">
        <f>IF(A2780&gt;A2779,INDEX(Нормы!$D$2:$D$1000,MATCH(C2780,Нормы!$A$2:$A$1000,0),1),IF(COUNTIF(Нормы!$A$2:$A$1000,C2780)&gt;=Лист8!I2780,INDEX(Нормы!$D$2:$D$1000,MATCH(C2780,Нормы!$A$2:$A$1000,0)+I2779,1),0))*INDEX('Готовый продукция'!$E$2:$E$500,MATCH(A2780,'Готовый продукция'!$A$2:$A$500,0),1)</f>
        <v>#DIV/0!</v>
      </c>
      <c r="H2780" t="e">
        <f>IF(LEN(D2780)&gt;1,MAX($H$2:H2779)+1,0)</f>
        <v>#DIV/0!</v>
      </c>
      <c r="I2780">
        <f>COUNTIF($A$3:A2780,A2780)</f>
        <v>2778</v>
      </c>
    </row>
    <row r="2781" spans="1:9">
      <c r="A2781" s="2" t="e">
        <f>INDEX('Готовый продукция'!$A$2:$A$500,CEILING(ROW($A2779)/MAX('Готовый продукция'!$J$2:$J$500),1))</f>
        <v>#DIV/0!</v>
      </c>
      <c r="B2781" s="1" t="str">
        <f>IFERROR(INDEX('Готовый продукция'!$B$2:$E$500,MATCH(A2781,'Готовый продукция'!$A$2:$A$500,0),1),"")</f>
        <v/>
      </c>
      <c r="C2781" t="str">
        <f>IFERROR(INDEX('Готовый продукция'!$B$2:$E$500,MATCH(A2781,'Готовый продукция'!$A$2:$A$500,0),2),"")</f>
        <v/>
      </c>
      <c r="D2781" t="e">
        <f>IF(A2781&gt;A2780,INDEX(Нормы!$B$2:$B$1000,MATCH(C2781,Нормы!$A$2:$A$1000,0),1),IF(COUNTIF(Нормы!$A$2:$A$1000,C2781)&gt;=Лист8!I2781,INDEX(Нормы!$B$2:$B$1000,MATCH(C2781,Нормы!$A$2:$A$1000,0)+I2780,1),0))</f>
        <v>#DIV/0!</v>
      </c>
      <c r="E2781" t="e">
        <f>IF(A2781&gt;A2780,INDEX(Нормы!$C$2:$C$1000,MATCH(C2781,Нормы!$A$2:$A$1000,0),1),IF(COUNTIF(Нормы!$A$2:$A$1000,C2781)&gt;=Лист8!I2781,INDEX(Нормы!$C$2:$C$1000,MATCH(C2781,Нормы!$A$2:$A$1000,0)+I2780,1),0))</f>
        <v>#DIV/0!</v>
      </c>
      <c r="F2781" t="e">
        <f>IF(A2781&gt;A2780,INDEX(Нормы!$D$2:$D$1000,MATCH(C2781,Нормы!$A$2:$A$1000,0),1),IF(COUNTIF(Нормы!$A$2:$A$1000,C2781)&gt;=Лист8!I2781,INDEX(Нормы!$D$2:$D$1000,MATCH(C2781,Нормы!$A$2:$A$1000,0)+I2780,1),0))*INDEX('Готовый продукция'!$E$2:$E$500,MATCH(A2781,'Готовый продукция'!$A$2:$A$500,0),1)</f>
        <v>#DIV/0!</v>
      </c>
      <c r="H2781" t="e">
        <f>IF(LEN(D2781)&gt;1,MAX($H$2:H2780)+1,0)</f>
        <v>#DIV/0!</v>
      </c>
      <c r="I2781">
        <f>COUNTIF($A$3:A2781,A2781)</f>
        <v>2779</v>
      </c>
    </row>
    <row r="2782" spans="1:9">
      <c r="A2782" s="2" t="e">
        <f>INDEX('Готовый продукция'!$A$2:$A$500,CEILING(ROW($A2780)/MAX('Готовый продукция'!$J$2:$J$500),1))</f>
        <v>#DIV/0!</v>
      </c>
      <c r="B2782" s="1" t="str">
        <f>IFERROR(INDEX('Готовый продукция'!$B$2:$E$500,MATCH(A2782,'Готовый продукция'!$A$2:$A$500,0),1),"")</f>
        <v/>
      </c>
      <c r="C2782" t="str">
        <f>IFERROR(INDEX('Готовый продукция'!$B$2:$E$500,MATCH(A2782,'Готовый продукция'!$A$2:$A$500,0),2),"")</f>
        <v/>
      </c>
      <c r="D2782" t="e">
        <f>IF(A2782&gt;A2781,INDEX(Нормы!$B$2:$B$1000,MATCH(C2782,Нормы!$A$2:$A$1000,0),1),IF(COUNTIF(Нормы!$A$2:$A$1000,C2782)&gt;=Лист8!I2782,INDEX(Нормы!$B$2:$B$1000,MATCH(C2782,Нормы!$A$2:$A$1000,0)+I2781,1),0))</f>
        <v>#DIV/0!</v>
      </c>
      <c r="E2782" t="e">
        <f>IF(A2782&gt;A2781,INDEX(Нормы!$C$2:$C$1000,MATCH(C2782,Нормы!$A$2:$A$1000,0),1),IF(COUNTIF(Нормы!$A$2:$A$1000,C2782)&gt;=Лист8!I2782,INDEX(Нормы!$C$2:$C$1000,MATCH(C2782,Нормы!$A$2:$A$1000,0)+I2781,1),0))</f>
        <v>#DIV/0!</v>
      </c>
      <c r="F2782" t="e">
        <f>IF(A2782&gt;A2781,INDEX(Нормы!$D$2:$D$1000,MATCH(C2782,Нормы!$A$2:$A$1000,0),1),IF(COUNTIF(Нормы!$A$2:$A$1000,C2782)&gt;=Лист8!I2782,INDEX(Нормы!$D$2:$D$1000,MATCH(C2782,Нормы!$A$2:$A$1000,0)+I2781,1),0))*INDEX('Готовый продукция'!$E$2:$E$500,MATCH(A2782,'Готовый продукция'!$A$2:$A$500,0),1)</f>
        <v>#DIV/0!</v>
      </c>
      <c r="H2782" t="e">
        <f>IF(LEN(D2782)&gt;1,MAX($H$2:H2781)+1,0)</f>
        <v>#DIV/0!</v>
      </c>
      <c r="I2782">
        <f>COUNTIF($A$3:A2782,A2782)</f>
        <v>2780</v>
      </c>
    </row>
    <row r="2783" spans="1:9">
      <c r="A2783" s="2" t="e">
        <f>INDEX('Готовый продукция'!$A$2:$A$500,CEILING(ROW($A2781)/MAX('Готовый продукция'!$J$2:$J$500),1))</f>
        <v>#DIV/0!</v>
      </c>
      <c r="B2783" s="1" t="str">
        <f>IFERROR(INDEX('Готовый продукция'!$B$2:$E$500,MATCH(A2783,'Готовый продукция'!$A$2:$A$500,0),1),"")</f>
        <v/>
      </c>
      <c r="C2783" t="str">
        <f>IFERROR(INDEX('Готовый продукция'!$B$2:$E$500,MATCH(A2783,'Готовый продукция'!$A$2:$A$500,0),2),"")</f>
        <v/>
      </c>
      <c r="D2783" t="e">
        <f>IF(A2783&gt;A2782,INDEX(Нормы!$B$2:$B$1000,MATCH(C2783,Нормы!$A$2:$A$1000,0),1),IF(COUNTIF(Нормы!$A$2:$A$1000,C2783)&gt;=Лист8!I2783,INDEX(Нормы!$B$2:$B$1000,MATCH(C2783,Нормы!$A$2:$A$1000,0)+I2782,1),0))</f>
        <v>#DIV/0!</v>
      </c>
      <c r="E2783" t="e">
        <f>IF(A2783&gt;A2782,INDEX(Нормы!$C$2:$C$1000,MATCH(C2783,Нормы!$A$2:$A$1000,0),1),IF(COUNTIF(Нормы!$A$2:$A$1000,C2783)&gt;=Лист8!I2783,INDEX(Нормы!$C$2:$C$1000,MATCH(C2783,Нормы!$A$2:$A$1000,0)+I2782,1),0))</f>
        <v>#DIV/0!</v>
      </c>
      <c r="F2783" t="e">
        <f>IF(A2783&gt;A2782,INDEX(Нормы!$D$2:$D$1000,MATCH(C2783,Нормы!$A$2:$A$1000,0),1),IF(COUNTIF(Нормы!$A$2:$A$1000,C2783)&gt;=Лист8!I2783,INDEX(Нормы!$D$2:$D$1000,MATCH(C2783,Нормы!$A$2:$A$1000,0)+I2782,1),0))*INDEX('Готовый продукция'!$E$2:$E$500,MATCH(A2783,'Готовый продукция'!$A$2:$A$500,0),1)</f>
        <v>#DIV/0!</v>
      </c>
      <c r="H2783" t="e">
        <f>IF(LEN(D2783)&gt;1,MAX($H$2:H2782)+1,0)</f>
        <v>#DIV/0!</v>
      </c>
      <c r="I2783">
        <f>COUNTIF($A$3:A2783,A2783)</f>
        <v>2781</v>
      </c>
    </row>
    <row r="2784" spans="1:9">
      <c r="A2784" s="2" t="e">
        <f>INDEX('Готовый продукция'!$A$2:$A$500,CEILING(ROW($A2782)/MAX('Готовый продукция'!$J$2:$J$500),1))</f>
        <v>#DIV/0!</v>
      </c>
      <c r="B2784" s="1" t="str">
        <f>IFERROR(INDEX('Готовый продукция'!$B$2:$E$500,MATCH(A2784,'Готовый продукция'!$A$2:$A$500,0),1),"")</f>
        <v/>
      </c>
      <c r="C2784" t="str">
        <f>IFERROR(INDEX('Готовый продукция'!$B$2:$E$500,MATCH(A2784,'Готовый продукция'!$A$2:$A$500,0),2),"")</f>
        <v/>
      </c>
      <c r="D2784" t="e">
        <f>IF(A2784&gt;A2783,INDEX(Нормы!$B$2:$B$1000,MATCH(C2784,Нормы!$A$2:$A$1000,0),1),IF(COUNTIF(Нормы!$A$2:$A$1000,C2784)&gt;=Лист8!I2784,INDEX(Нормы!$B$2:$B$1000,MATCH(C2784,Нормы!$A$2:$A$1000,0)+I2783,1),0))</f>
        <v>#DIV/0!</v>
      </c>
      <c r="E2784" t="e">
        <f>IF(A2784&gt;A2783,INDEX(Нормы!$C$2:$C$1000,MATCH(C2784,Нормы!$A$2:$A$1000,0),1),IF(COUNTIF(Нормы!$A$2:$A$1000,C2784)&gt;=Лист8!I2784,INDEX(Нормы!$C$2:$C$1000,MATCH(C2784,Нормы!$A$2:$A$1000,0)+I2783,1),0))</f>
        <v>#DIV/0!</v>
      </c>
      <c r="F2784" t="e">
        <f>IF(A2784&gt;A2783,INDEX(Нормы!$D$2:$D$1000,MATCH(C2784,Нормы!$A$2:$A$1000,0),1),IF(COUNTIF(Нормы!$A$2:$A$1000,C2784)&gt;=Лист8!I2784,INDEX(Нормы!$D$2:$D$1000,MATCH(C2784,Нормы!$A$2:$A$1000,0)+I2783,1),0))*INDEX('Готовый продукция'!$E$2:$E$500,MATCH(A2784,'Готовый продукция'!$A$2:$A$500,0),1)</f>
        <v>#DIV/0!</v>
      </c>
      <c r="H2784" t="e">
        <f>IF(LEN(D2784)&gt;1,MAX($H$2:H2783)+1,0)</f>
        <v>#DIV/0!</v>
      </c>
      <c r="I2784">
        <f>COUNTIF($A$3:A2784,A2784)</f>
        <v>2782</v>
      </c>
    </row>
    <row r="2785" spans="1:9">
      <c r="A2785" s="2" t="e">
        <f>INDEX('Готовый продукция'!$A$2:$A$500,CEILING(ROW($A2783)/MAX('Готовый продукция'!$J$2:$J$500),1))</f>
        <v>#DIV/0!</v>
      </c>
      <c r="B2785" s="1" t="str">
        <f>IFERROR(INDEX('Готовый продукция'!$B$2:$E$500,MATCH(A2785,'Готовый продукция'!$A$2:$A$500,0),1),"")</f>
        <v/>
      </c>
      <c r="C2785" t="str">
        <f>IFERROR(INDEX('Готовый продукция'!$B$2:$E$500,MATCH(A2785,'Готовый продукция'!$A$2:$A$500,0),2),"")</f>
        <v/>
      </c>
      <c r="D2785" t="e">
        <f>IF(A2785&gt;A2784,INDEX(Нормы!$B$2:$B$1000,MATCH(C2785,Нормы!$A$2:$A$1000,0),1),IF(COUNTIF(Нормы!$A$2:$A$1000,C2785)&gt;=Лист8!I2785,INDEX(Нормы!$B$2:$B$1000,MATCH(C2785,Нормы!$A$2:$A$1000,0)+I2784,1),0))</f>
        <v>#DIV/0!</v>
      </c>
      <c r="E2785" t="e">
        <f>IF(A2785&gt;A2784,INDEX(Нормы!$C$2:$C$1000,MATCH(C2785,Нормы!$A$2:$A$1000,0),1),IF(COUNTIF(Нормы!$A$2:$A$1000,C2785)&gt;=Лист8!I2785,INDEX(Нормы!$C$2:$C$1000,MATCH(C2785,Нормы!$A$2:$A$1000,0)+I2784,1),0))</f>
        <v>#DIV/0!</v>
      </c>
      <c r="F2785" t="e">
        <f>IF(A2785&gt;A2784,INDEX(Нормы!$D$2:$D$1000,MATCH(C2785,Нормы!$A$2:$A$1000,0),1),IF(COUNTIF(Нормы!$A$2:$A$1000,C2785)&gt;=Лист8!I2785,INDEX(Нормы!$D$2:$D$1000,MATCH(C2785,Нормы!$A$2:$A$1000,0)+I2784,1),0))*INDEX('Готовый продукция'!$E$2:$E$500,MATCH(A2785,'Готовый продукция'!$A$2:$A$500,0),1)</f>
        <v>#DIV/0!</v>
      </c>
      <c r="H2785" t="e">
        <f>IF(LEN(D2785)&gt;1,MAX($H$2:H2784)+1,0)</f>
        <v>#DIV/0!</v>
      </c>
      <c r="I2785">
        <f>COUNTIF($A$3:A2785,A2785)</f>
        <v>2783</v>
      </c>
    </row>
    <row r="2786" spans="1:9">
      <c r="A2786" s="2" t="e">
        <f>INDEX('Готовый продукция'!$A$2:$A$500,CEILING(ROW($A2784)/MAX('Готовый продукция'!$J$2:$J$500),1))</f>
        <v>#DIV/0!</v>
      </c>
      <c r="B2786" s="1" t="str">
        <f>IFERROR(INDEX('Готовый продукция'!$B$2:$E$500,MATCH(A2786,'Готовый продукция'!$A$2:$A$500,0),1),"")</f>
        <v/>
      </c>
      <c r="C2786" t="str">
        <f>IFERROR(INDEX('Готовый продукция'!$B$2:$E$500,MATCH(A2786,'Готовый продукция'!$A$2:$A$500,0),2),"")</f>
        <v/>
      </c>
      <c r="D2786" t="e">
        <f>IF(A2786&gt;A2785,INDEX(Нормы!$B$2:$B$1000,MATCH(C2786,Нормы!$A$2:$A$1000,0),1),IF(COUNTIF(Нормы!$A$2:$A$1000,C2786)&gt;=Лист8!I2786,INDEX(Нормы!$B$2:$B$1000,MATCH(C2786,Нормы!$A$2:$A$1000,0)+I2785,1),0))</f>
        <v>#DIV/0!</v>
      </c>
      <c r="E2786" t="e">
        <f>IF(A2786&gt;A2785,INDEX(Нормы!$C$2:$C$1000,MATCH(C2786,Нормы!$A$2:$A$1000,0),1),IF(COUNTIF(Нормы!$A$2:$A$1000,C2786)&gt;=Лист8!I2786,INDEX(Нормы!$C$2:$C$1000,MATCH(C2786,Нормы!$A$2:$A$1000,0)+I2785,1),0))</f>
        <v>#DIV/0!</v>
      </c>
      <c r="F2786" t="e">
        <f>IF(A2786&gt;A2785,INDEX(Нормы!$D$2:$D$1000,MATCH(C2786,Нормы!$A$2:$A$1000,0),1),IF(COUNTIF(Нормы!$A$2:$A$1000,C2786)&gt;=Лист8!I2786,INDEX(Нормы!$D$2:$D$1000,MATCH(C2786,Нормы!$A$2:$A$1000,0)+I2785,1),0))*INDEX('Готовый продукция'!$E$2:$E$500,MATCH(A2786,'Готовый продукция'!$A$2:$A$500,0),1)</f>
        <v>#DIV/0!</v>
      </c>
      <c r="H2786" t="e">
        <f>IF(LEN(D2786)&gt;1,MAX($H$2:H2785)+1,0)</f>
        <v>#DIV/0!</v>
      </c>
      <c r="I2786">
        <f>COUNTIF($A$3:A2786,A2786)</f>
        <v>2784</v>
      </c>
    </row>
    <row r="2787" spans="1:9">
      <c r="A2787" s="2" t="e">
        <f>INDEX('Готовый продукция'!$A$2:$A$500,CEILING(ROW($A2785)/MAX('Готовый продукция'!$J$2:$J$500),1))</f>
        <v>#DIV/0!</v>
      </c>
      <c r="B2787" s="1" t="str">
        <f>IFERROR(INDEX('Готовый продукция'!$B$2:$E$500,MATCH(A2787,'Готовый продукция'!$A$2:$A$500,0),1),"")</f>
        <v/>
      </c>
      <c r="C2787" t="str">
        <f>IFERROR(INDEX('Готовый продукция'!$B$2:$E$500,MATCH(A2787,'Готовый продукция'!$A$2:$A$500,0),2),"")</f>
        <v/>
      </c>
      <c r="D2787" t="e">
        <f>IF(A2787&gt;A2786,INDEX(Нормы!$B$2:$B$1000,MATCH(C2787,Нормы!$A$2:$A$1000,0),1),IF(COUNTIF(Нормы!$A$2:$A$1000,C2787)&gt;=Лист8!I2787,INDEX(Нормы!$B$2:$B$1000,MATCH(C2787,Нормы!$A$2:$A$1000,0)+I2786,1),0))</f>
        <v>#DIV/0!</v>
      </c>
      <c r="E2787" t="e">
        <f>IF(A2787&gt;A2786,INDEX(Нормы!$C$2:$C$1000,MATCH(C2787,Нормы!$A$2:$A$1000,0),1),IF(COUNTIF(Нормы!$A$2:$A$1000,C2787)&gt;=Лист8!I2787,INDEX(Нормы!$C$2:$C$1000,MATCH(C2787,Нормы!$A$2:$A$1000,0)+I2786,1),0))</f>
        <v>#DIV/0!</v>
      </c>
      <c r="F2787" t="e">
        <f>IF(A2787&gt;A2786,INDEX(Нормы!$D$2:$D$1000,MATCH(C2787,Нормы!$A$2:$A$1000,0),1),IF(COUNTIF(Нормы!$A$2:$A$1000,C2787)&gt;=Лист8!I2787,INDEX(Нормы!$D$2:$D$1000,MATCH(C2787,Нормы!$A$2:$A$1000,0)+I2786,1),0))*INDEX('Готовый продукция'!$E$2:$E$500,MATCH(A2787,'Готовый продукция'!$A$2:$A$500,0),1)</f>
        <v>#DIV/0!</v>
      </c>
      <c r="H2787" t="e">
        <f>IF(LEN(D2787)&gt;1,MAX($H$2:H2786)+1,0)</f>
        <v>#DIV/0!</v>
      </c>
      <c r="I2787">
        <f>COUNTIF($A$3:A2787,A2787)</f>
        <v>2785</v>
      </c>
    </row>
    <row r="2788" spans="1:9">
      <c r="A2788" s="2" t="e">
        <f>INDEX('Готовый продукция'!$A$2:$A$500,CEILING(ROW($A2786)/MAX('Готовый продукция'!$J$2:$J$500),1))</f>
        <v>#DIV/0!</v>
      </c>
      <c r="B2788" s="1" t="str">
        <f>IFERROR(INDEX('Готовый продукция'!$B$2:$E$500,MATCH(A2788,'Готовый продукция'!$A$2:$A$500,0),1),"")</f>
        <v/>
      </c>
      <c r="C2788" t="str">
        <f>IFERROR(INDEX('Готовый продукция'!$B$2:$E$500,MATCH(A2788,'Готовый продукция'!$A$2:$A$500,0),2),"")</f>
        <v/>
      </c>
      <c r="D2788" t="e">
        <f>IF(A2788&gt;A2787,INDEX(Нормы!$B$2:$B$1000,MATCH(C2788,Нормы!$A$2:$A$1000,0),1),IF(COUNTIF(Нормы!$A$2:$A$1000,C2788)&gt;=Лист8!I2788,INDEX(Нормы!$B$2:$B$1000,MATCH(C2788,Нормы!$A$2:$A$1000,0)+I2787,1),0))</f>
        <v>#DIV/0!</v>
      </c>
      <c r="E2788" t="e">
        <f>IF(A2788&gt;A2787,INDEX(Нормы!$C$2:$C$1000,MATCH(C2788,Нормы!$A$2:$A$1000,0),1),IF(COUNTIF(Нормы!$A$2:$A$1000,C2788)&gt;=Лист8!I2788,INDEX(Нормы!$C$2:$C$1000,MATCH(C2788,Нормы!$A$2:$A$1000,0)+I2787,1),0))</f>
        <v>#DIV/0!</v>
      </c>
      <c r="F2788" t="e">
        <f>IF(A2788&gt;A2787,INDEX(Нормы!$D$2:$D$1000,MATCH(C2788,Нормы!$A$2:$A$1000,0),1),IF(COUNTIF(Нормы!$A$2:$A$1000,C2788)&gt;=Лист8!I2788,INDEX(Нормы!$D$2:$D$1000,MATCH(C2788,Нормы!$A$2:$A$1000,0)+I2787,1),0))*INDEX('Готовый продукция'!$E$2:$E$500,MATCH(A2788,'Готовый продукция'!$A$2:$A$500,0),1)</f>
        <v>#DIV/0!</v>
      </c>
      <c r="H2788" t="e">
        <f>IF(LEN(D2788)&gt;1,MAX($H$2:H2787)+1,0)</f>
        <v>#DIV/0!</v>
      </c>
      <c r="I2788">
        <f>COUNTIF($A$3:A2788,A2788)</f>
        <v>2786</v>
      </c>
    </row>
    <row r="2789" spans="1:9">
      <c r="A2789" s="2" t="e">
        <f>INDEX('Готовый продукция'!$A$2:$A$500,CEILING(ROW($A2787)/MAX('Готовый продукция'!$J$2:$J$500),1))</f>
        <v>#DIV/0!</v>
      </c>
      <c r="B2789" s="1" t="str">
        <f>IFERROR(INDEX('Готовый продукция'!$B$2:$E$500,MATCH(A2789,'Готовый продукция'!$A$2:$A$500,0),1),"")</f>
        <v/>
      </c>
      <c r="C2789" t="str">
        <f>IFERROR(INDEX('Готовый продукция'!$B$2:$E$500,MATCH(A2789,'Готовый продукция'!$A$2:$A$500,0),2),"")</f>
        <v/>
      </c>
      <c r="D2789" t="e">
        <f>IF(A2789&gt;A2788,INDEX(Нормы!$B$2:$B$1000,MATCH(C2789,Нормы!$A$2:$A$1000,0),1),IF(COUNTIF(Нормы!$A$2:$A$1000,C2789)&gt;=Лист8!I2789,INDEX(Нормы!$B$2:$B$1000,MATCH(C2789,Нормы!$A$2:$A$1000,0)+I2788,1),0))</f>
        <v>#DIV/0!</v>
      </c>
      <c r="E2789" t="e">
        <f>IF(A2789&gt;A2788,INDEX(Нормы!$C$2:$C$1000,MATCH(C2789,Нормы!$A$2:$A$1000,0),1),IF(COUNTIF(Нормы!$A$2:$A$1000,C2789)&gt;=Лист8!I2789,INDEX(Нормы!$C$2:$C$1000,MATCH(C2789,Нормы!$A$2:$A$1000,0)+I2788,1),0))</f>
        <v>#DIV/0!</v>
      </c>
      <c r="F2789" t="e">
        <f>IF(A2789&gt;A2788,INDEX(Нормы!$D$2:$D$1000,MATCH(C2789,Нормы!$A$2:$A$1000,0),1),IF(COUNTIF(Нормы!$A$2:$A$1000,C2789)&gt;=Лист8!I2789,INDEX(Нормы!$D$2:$D$1000,MATCH(C2789,Нормы!$A$2:$A$1000,0)+I2788,1),0))*INDEX('Готовый продукция'!$E$2:$E$500,MATCH(A2789,'Готовый продукция'!$A$2:$A$500,0),1)</f>
        <v>#DIV/0!</v>
      </c>
      <c r="H2789" t="e">
        <f>IF(LEN(D2789)&gt;1,MAX($H$2:H2788)+1,0)</f>
        <v>#DIV/0!</v>
      </c>
      <c r="I2789">
        <f>COUNTIF($A$3:A2789,A2789)</f>
        <v>2787</v>
      </c>
    </row>
    <row r="2790" spans="1:9">
      <c r="A2790" s="2" t="e">
        <f>INDEX('Готовый продукция'!$A$2:$A$500,CEILING(ROW($A2788)/MAX('Готовый продукция'!$J$2:$J$500),1))</f>
        <v>#DIV/0!</v>
      </c>
      <c r="B2790" s="1" t="str">
        <f>IFERROR(INDEX('Готовый продукция'!$B$2:$E$500,MATCH(A2790,'Готовый продукция'!$A$2:$A$500,0),1),"")</f>
        <v/>
      </c>
      <c r="C2790" t="str">
        <f>IFERROR(INDEX('Готовый продукция'!$B$2:$E$500,MATCH(A2790,'Готовый продукция'!$A$2:$A$500,0),2),"")</f>
        <v/>
      </c>
      <c r="D2790" t="e">
        <f>IF(A2790&gt;A2789,INDEX(Нормы!$B$2:$B$1000,MATCH(C2790,Нормы!$A$2:$A$1000,0),1),IF(COUNTIF(Нормы!$A$2:$A$1000,C2790)&gt;=Лист8!I2790,INDEX(Нормы!$B$2:$B$1000,MATCH(C2790,Нормы!$A$2:$A$1000,0)+I2789,1),0))</f>
        <v>#DIV/0!</v>
      </c>
      <c r="E2790" t="e">
        <f>IF(A2790&gt;A2789,INDEX(Нормы!$C$2:$C$1000,MATCH(C2790,Нормы!$A$2:$A$1000,0),1),IF(COUNTIF(Нормы!$A$2:$A$1000,C2790)&gt;=Лист8!I2790,INDEX(Нормы!$C$2:$C$1000,MATCH(C2790,Нормы!$A$2:$A$1000,0)+I2789,1),0))</f>
        <v>#DIV/0!</v>
      </c>
      <c r="F2790" t="e">
        <f>IF(A2790&gt;A2789,INDEX(Нормы!$D$2:$D$1000,MATCH(C2790,Нормы!$A$2:$A$1000,0),1),IF(COUNTIF(Нормы!$A$2:$A$1000,C2790)&gt;=Лист8!I2790,INDEX(Нормы!$D$2:$D$1000,MATCH(C2790,Нормы!$A$2:$A$1000,0)+I2789,1),0))*INDEX('Готовый продукция'!$E$2:$E$500,MATCH(A2790,'Готовый продукция'!$A$2:$A$500,0),1)</f>
        <v>#DIV/0!</v>
      </c>
      <c r="H2790" t="e">
        <f>IF(LEN(D2790)&gt;1,MAX($H$2:H2789)+1,0)</f>
        <v>#DIV/0!</v>
      </c>
      <c r="I2790">
        <f>COUNTIF($A$3:A2790,A2790)</f>
        <v>2788</v>
      </c>
    </row>
    <row r="2791" spans="1:9">
      <c r="A2791" s="2" t="e">
        <f>INDEX('Готовый продукция'!$A$2:$A$500,CEILING(ROW($A2789)/MAX('Готовый продукция'!$J$2:$J$500),1))</f>
        <v>#DIV/0!</v>
      </c>
      <c r="B2791" s="1" t="str">
        <f>IFERROR(INDEX('Готовый продукция'!$B$2:$E$500,MATCH(A2791,'Готовый продукция'!$A$2:$A$500,0),1),"")</f>
        <v/>
      </c>
      <c r="C2791" t="str">
        <f>IFERROR(INDEX('Готовый продукция'!$B$2:$E$500,MATCH(A2791,'Готовый продукция'!$A$2:$A$500,0),2),"")</f>
        <v/>
      </c>
      <c r="D2791" t="e">
        <f>IF(A2791&gt;A2790,INDEX(Нормы!$B$2:$B$1000,MATCH(C2791,Нормы!$A$2:$A$1000,0),1),IF(COUNTIF(Нормы!$A$2:$A$1000,C2791)&gt;=Лист8!I2791,INDEX(Нормы!$B$2:$B$1000,MATCH(C2791,Нормы!$A$2:$A$1000,0)+I2790,1),0))</f>
        <v>#DIV/0!</v>
      </c>
      <c r="E2791" t="e">
        <f>IF(A2791&gt;A2790,INDEX(Нормы!$C$2:$C$1000,MATCH(C2791,Нормы!$A$2:$A$1000,0),1),IF(COUNTIF(Нормы!$A$2:$A$1000,C2791)&gt;=Лист8!I2791,INDEX(Нормы!$C$2:$C$1000,MATCH(C2791,Нормы!$A$2:$A$1000,0)+I2790,1),0))</f>
        <v>#DIV/0!</v>
      </c>
      <c r="F2791" t="e">
        <f>IF(A2791&gt;A2790,INDEX(Нормы!$D$2:$D$1000,MATCH(C2791,Нормы!$A$2:$A$1000,0),1),IF(COUNTIF(Нормы!$A$2:$A$1000,C2791)&gt;=Лист8!I2791,INDEX(Нормы!$D$2:$D$1000,MATCH(C2791,Нормы!$A$2:$A$1000,0)+I2790,1),0))*INDEX('Готовый продукция'!$E$2:$E$500,MATCH(A2791,'Готовый продукция'!$A$2:$A$500,0),1)</f>
        <v>#DIV/0!</v>
      </c>
      <c r="H2791" t="e">
        <f>IF(LEN(D2791)&gt;1,MAX($H$2:H2790)+1,0)</f>
        <v>#DIV/0!</v>
      </c>
      <c r="I2791">
        <f>COUNTIF($A$3:A2791,A2791)</f>
        <v>2789</v>
      </c>
    </row>
    <row r="2792" spans="1:9">
      <c r="A2792" s="2" t="e">
        <f>INDEX('Готовый продукция'!$A$2:$A$500,CEILING(ROW($A2790)/MAX('Готовый продукция'!$J$2:$J$500),1))</f>
        <v>#DIV/0!</v>
      </c>
      <c r="B2792" s="1" t="str">
        <f>IFERROR(INDEX('Готовый продукция'!$B$2:$E$500,MATCH(A2792,'Готовый продукция'!$A$2:$A$500,0),1),"")</f>
        <v/>
      </c>
      <c r="C2792" t="str">
        <f>IFERROR(INDEX('Готовый продукция'!$B$2:$E$500,MATCH(A2792,'Готовый продукция'!$A$2:$A$500,0),2),"")</f>
        <v/>
      </c>
      <c r="D2792" t="e">
        <f>IF(A2792&gt;A2791,INDEX(Нормы!$B$2:$B$1000,MATCH(C2792,Нормы!$A$2:$A$1000,0),1),IF(COUNTIF(Нормы!$A$2:$A$1000,C2792)&gt;=Лист8!I2792,INDEX(Нормы!$B$2:$B$1000,MATCH(C2792,Нормы!$A$2:$A$1000,0)+I2791,1),0))</f>
        <v>#DIV/0!</v>
      </c>
      <c r="E2792" t="e">
        <f>IF(A2792&gt;A2791,INDEX(Нормы!$C$2:$C$1000,MATCH(C2792,Нормы!$A$2:$A$1000,0),1),IF(COUNTIF(Нормы!$A$2:$A$1000,C2792)&gt;=Лист8!I2792,INDEX(Нормы!$C$2:$C$1000,MATCH(C2792,Нормы!$A$2:$A$1000,0)+I2791,1),0))</f>
        <v>#DIV/0!</v>
      </c>
      <c r="F2792" t="e">
        <f>IF(A2792&gt;A2791,INDEX(Нормы!$D$2:$D$1000,MATCH(C2792,Нормы!$A$2:$A$1000,0),1),IF(COUNTIF(Нормы!$A$2:$A$1000,C2792)&gt;=Лист8!I2792,INDEX(Нормы!$D$2:$D$1000,MATCH(C2792,Нормы!$A$2:$A$1000,0)+I2791,1),0))*INDEX('Готовый продукция'!$E$2:$E$500,MATCH(A2792,'Готовый продукция'!$A$2:$A$500,0),1)</f>
        <v>#DIV/0!</v>
      </c>
      <c r="H2792" t="e">
        <f>IF(LEN(D2792)&gt;1,MAX($H$2:H2791)+1,0)</f>
        <v>#DIV/0!</v>
      </c>
      <c r="I2792">
        <f>COUNTIF($A$3:A2792,A2792)</f>
        <v>2790</v>
      </c>
    </row>
    <row r="2793" spans="1:9">
      <c r="A2793" s="2" t="e">
        <f>INDEX('Готовый продукция'!$A$2:$A$500,CEILING(ROW($A2791)/MAX('Готовый продукция'!$J$2:$J$500),1))</f>
        <v>#DIV/0!</v>
      </c>
      <c r="B2793" s="1" t="str">
        <f>IFERROR(INDEX('Готовый продукция'!$B$2:$E$500,MATCH(A2793,'Готовый продукция'!$A$2:$A$500,0),1),"")</f>
        <v/>
      </c>
      <c r="C2793" t="str">
        <f>IFERROR(INDEX('Готовый продукция'!$B$2:$E$500,MATCH(A2793,'Готовый продукция'!$A$2:$A$500,0),2),"")</f>
        <v/>
      </c>
      <c r="D2793" t="e">
        <f>IF(A2793&gt;A2792,INDEX(Нормы!$B$2:$B$1000,MATCH(C2793,Нормы!$A$2:$A$1000,0),1),IF(COUNTIF(Нормы!$A$2:$A$1000,C2793)&gt;=Лист8!I2793,INDEX(Нормы!$B$2:$B$1000,MATCH(C2793,Нормы!$A$2:$A$1000,0)+I2792,1),0))</f>
        <v>#DIV/0!</v>
      </c>
      <c r="E2793" t="e">
        <f>IF(A2793&gt;A2792,INDEX(Нормы!$C$2:$C$1000,MATCH(C2793,Нормы!$A$2:$A$1000,0),1),IF(COUNTIF(Нормы!$A$2:$A$1000,C2793)&gt;=Лист8!I2793,INDEX(Нормы!$C$2:$C$1000,MATCH(C2793,Нормы!$A$2:$A$1000,0)+I2792,1),0))</f>
        <v>#DIV/0!</v>
      </c>
      <c r="F2793" t="e">
        <f>IF(A2793&gt;A2792,INDEX(Нормы!$D$2:$D$1000,MATCH(C2793,Нормы!$A$2:$A$1000,0),1),IF(COUNTIF(Нормы!$A$2:$A$1000,C2793)&gt;=Лист8!I2793,INDEX(Нормы!$D$2:$D$1000,MATCH(C2793,Нормы!$A$2:$A$1000,0)+I2792,1),0))*INDEX('Готовый продукция'!$E$2:$E$500,MATCH(A2793,'Готовый продукция'!$A$2:$A$500,0),1)</f>
        <v>#DIV/0!</v>
      </c>
      <c r="H2793" t="e">
        <f>IF(LEN(D2793)&gt;1,MAX($H$2:H2792)+1,0)</f>
        <v>#DIV/0!</v>
      </c>
      <c r="I2793">
        <f>COUNTIF($A$3:A2793,A2793)</f>
        <v>2791</v>
      </c>
    </row>
    <row r="2794" spans="1:9">
      <c r="A2794" s="2" t="e">
        <f>INDEX('Готовый продукция'!$A$2:$A$500,CEILING(ROW($A2792)/MAX('Готовый продукция'!$J$2:$J$500),1))</f>
        <v>#DIV/0!</v>
      </c>
      <c r="B2794" s="1" t="str">
        <f>IFERROR(INDEX('Готовый продукция'!$B$2:$E$500,MATCH(A2794,'Готовый продукция'!$A$2:$A$500,0),1),"")</f>
        <v/>
      </c>
      <c r="C2794" t="str">
        <f>IFERROR(INDEX('Готовый продукция'!$B$2:$E$500,MATCH(A2794,'Готовый продукция'!$A$2:$A$500,0),2),"")</f>
        <v/>
      </c>
      <c r="D2794" t="e">
        <f>IF(A2794&gt;A2793,INDEX(Нормы!$B$2:$B$1000,MATCH(C2794,Нормы!$A$2:$A$1000,0),1),IF(COUNTIF(Нормы!$A$2:$A$1000,C2794)&gt;=Лист8!I2794,INDEX(Нормы!$B$2:$B$1000,MATCH(C2794,Нормы!$A$2:$A$1000,0)+I2793,1),0))</f>
        <v>#DIV/0!</v>
      </c>
      <c r="E2794" t="e">
        <f>IF(A2794&gt;A2793,INDEX(Нормы!$C$2:$C$1000,MATCH(C2794,Нормы!$A$2:$A$1000,0),1),IF(COUNTIF(Нормы!$A$2:$A$1000,C2794)&gt;=Лист8!I2794,INDEX(Нормы!$C$2:$C$1000,MATCH(C2794,Нормы!$A$2:$A$1000,0)+I2793,1),0))</f>
        <v>#DIV/0!</v>
      </c>
      <c r="F2794" t="e">
        <f>IF(A2794&gt;A2793,INDEX(Нормы!$D$2:$D$1000,MATCH(C2794,Нормы!$A$2:$A$1000,0),1),IF(COUNTIF(Нормы!$A$2:$A$1000,C2794)&gt;=Лист8!I2794,INDEX(Нормы!$D$2:$D$1000,MATCH(C2794,Нормы!$A$2:$A$1000,0)+I2793,1),0))*INDEX('Готовый продукция'!$E$2:$E$500,MATCH(A2794,'Готовый продукция'!$A$2:$A$500,0),1)</f>
        <v>#DIV/0!</v>
      </c>
      <c r="H2794" t="e">
        <f>IF(LEN(D2794)&gt;1,MAX($H$2:H2793)+1,0)</f>
        <v>#DIV/0!</v>
      </c>
      <c r="I2794">
        <f>COUNTIF($A$3:A2794,A2794)</f>
        <v>2792</v>
      </c>
    </row>
    <row r="2795" spans="1:9">
      <c r="A2795" s="2" t="e">
        <f>INDEX('Готовый продукция'!$A$2:$A$500,CEILING(ROW($A2793)/MAX('Готовый продукция'!$J$2:$J$500),1))</f>
        <v>#DIV/0!</v>
      </c>
      <c r="B2795" s="1" t="str">
        <f>IFERROR(INDEX('Готовый продукция'!$B$2:$E$500,MATCH(A2795,'Готовый продукция'!$A$2:$A$500,0),1),"")</f>
        <v/>
      </c>
      <c r="C2795" t="str">
        <f>IFERROR(INDEX('Готовый продукция'!$B$2:$E$500,MATCH(A2795,'Готовый продукция'!$A$2:$A$500,0),2),"")</f>
        <v/>
      </c>
      <c r="D2795" t="e">
        <f>IF(A2795&gt;A2794,INDEX(Нормы!$B$2:$B$1000,MATCH(C2795,Нормы!$A$2:$A$1000,0),1),IF(COUNTIF(Нормы!$A$2:$A$1000,C2795)&gt;=Лист8!I2795,INDEX(Нормы!$B$2:$B$1000,MATCH(C2795,Нормы!$A$2:$A$1000,0)+I2794,1),0))</f>
        <v>#DIV/0!</v>
      </c>
      <c r="E2795" t="e">
        <f>IF(A2795&gt;A2794,INDEX(Нормы!$C$2:$C$1000,MATCH(C2795,Нормы!$A$2:$A$1000,0),1),IF(COUNTIF(Нормы!$A$2:$A$1000,C2795)&gt;=Лист8!I2795,INDEX(Нормы!$C$2:$C$1000,MATCH(C2795,Нормы!$A$2:$A$1000,0)+I2794,1),0))</f>
        <v>#DIV/0!</v>
      </c>
      <c r="F2795" t="e">
        <f>IF(A2795&gt;A2794,INDEX(Нормы!$D$2:$D$1000,MATCH(C2795,Нормы!$A$2:$A$1000,0),1),IF(COUNTIF(Нормы!$A$2:$A$1000,C2795)&gt;=Лист8!I2795,INDEX(Нормы!$D$2:$D$1000,MATCH(C2795,Нормы!$A$2:$A$1000,0)+I2794,1),0))*INDEX('Готовый продукция'!$E$2:$E$500,MATCH(A2795,'Готовый продукция'!$A$2:$A$500,0),1)</f>
        <v>#DIV/0!</v>
      </c>
      <c r="H2795" t="e">
        <f>IF(LEN(D2795)&gt;1,MAX($H$2:H2794)+1,0)</f>
        <v>#DIV/0!</v>
      </c>
      <c r="I2795">
        <f>COUNTIF($A$3:A2795,A2795)</f>
        <v>2793</v>
      </c>
    </row>
    <row r="2796" spans="1:9">
      <c r="A2796" s="2" t="e">
        <f>INDEX('Готовый продукция'!$A$2:$A$500,CEILING(ROW($A2794)/MAX('Готовый продукция'!$J$2:$J$500),1))</f>
        <v>#DIV/0!</v>
      </c>
      <c r="B2796" s="1" t="str">
        <f>IFERROR(INDEX('Готовый продукция'!$B$2:$E$500,MATCH(A2796,'Готовый продукция'!$A$2:$A$500,0),1),"")</f>
        <v/>
      </c>
      <c r="C2796" t="str">
        <f>IFERROR(INDEX('Готовый продукция'!$B$2:$E$500,MATCH(A2796,'Готовый продукция'!$A$2:$A$500,0),2),"")</f>
        <v/>
      </c>
      <c r="D2796" t="e">
        <f>IF(A2796&gt;A2795,INDEX(Нормы!$B$2:$B$1000,MATCH(C2796,Нормы!$A$2:$A$1000,0),1),IF(COUNTIF(Нормы!$A$2:$A$1000,C2796)&gt;=Лист8!I2796,INDEX(Нормы!$B$2:$B$1000,MATCH(C2796,Нормы!$A$2:$A$1000,0)+I2795,1),0))</f>
        <v>#DIV/0!</v>
      </c>
      <c r="E2796" t="e">
        <f>IF(A2796&gt;A2795,INDEX(Нормы!$C$2:$C$1000,MATCH(C2796,Нормы!$A$2:$A$1000,0),1),IF(COUNTIF(Нормы!$A$2:$A$1000,C2796)&gt;=Лист8!I2796,INDEX(Нормы!$C$2:$C$1000,MATCH(C2796,Нормы!$A$2:$A$1000,0)+I2795,1),0))</f>
        <v>#DIV/0!</v>
      </c>
      <c r="F2796" t="e">
        <f>IF(A2796&gt;A2795,INDEX(Нормы!$D$2:$D$1000,MATCH(C2796,Нормы!$A$2:$A$1000,0),1),IF(COUNTIF(Нормы!$A$2:$A$1000,C2796)&gt;=Лист8!I2796,INDEX(Нормы!$D$2:$D$1000,MATCH(C2796,Нормы!$A$2:$A$1000,0)+I2795,1),0))*INDEX('Готовый продукция'!$E$2:$E$500,MATCH(A2796,'Готовый продукция'!$A$2:$A$500,0),1)</f>
        <v>#DIV/0!</v>
      </c>
      <c r="H2796" t="e">
        <f>IF(LEN(D2796)&gt;1,MAX($H$2:H2795)+1,0)</f>
        <v>#DIV/0!</v>
      </c>
      <c r="I2796">
        <f>COUNTIF($A$3:A2796,A2796)</f>
        <v>2794</v>
      </c>
    </row>
    <row r="2797" spans="1:9">
      <c r="A2797" s="2" t="e">
        <f>INDEX('Готовый продукция'!$A$2:$A$500,CEILING(ROW($A2795)/MAX('Готовый продукция'!$J$2:$J$500),1))</f>
        <v>#DIV/0!</v>
      </c>
      <c r="B2797" s="1" t="str">
        <f>IFERROR(INDEX('Готовый продукция'!$B$2:$E$500,MATCH(A2797,'Готовый продукция'!$A$2:$A$500,0),1),"")</f>
        <v/>
      </c>
      <c r="C2797" t="str">
        <f>IFERROR(INDEX('Готовый продукция'!$B$2:$E$500,MATCH(A2797,'Готовый продукция'!$A$2:$A$500,0),2),"")</f>
        <v/>
      </c>
      <c r="D2797" t="e">
        <f>IF(A2797&gt;A2796,INDEX(Нормы!$B$2:$B$1000,MATCH(C2797,Нормы!$A$2:$A$1000,0),1),IF(COUNTIF(Нормы!$A$2:$A$1000,C2797)&gt;=Лист8!I2797,INDEX(Нормы!$B$2:$B$1000,MATCH(C2797,Нормы!$A$2:$A$1000,0)+I2796,1),0))</f>
        <v>#DIV/0!</v>
      </c>
      <c r="E2797" t="e">
        <f>IF(A2797&gt;A2796,INDEX(Нормы!$C$2:$C$1000,MATCH(C2797,Нормы!$A$2:$A$1000,0),1),IF(COUNTIF(Нормы!$A$2:$A$1000,C2797)&gt;=Лист8!I2797,INDEX(Нормы!$C$2:$C$1000,MATCH(C2797,Нормы!$A$2:$A$1000,0)+I2796,1),0))</f>
        <v>#DIV/0!</v>
      </c>
      <c r="F2797" t="e">
        <f>IF(A2797&gt;A2796,INDEX(Нормы!$D$2:$D$1000,MATCH(C2797,Нормы!$A$2:$A$1000,0),1),IF(COUNTIF(Нормы!$A$2:$A$1000,C2797)&gt;=Лист8!I2797,INDEX(Нормы!$D$2:$D$1000,MATCH(C2797,Нормы!$A$2:$A$1000,0)+I2796,1),0))*INDEX('Готовый продукция'!$E$2:$E$500,MATCH(A2797,'Готовый продукция'!$A$2:$A$500,0),1)</f>
        <v>#DIV/0!</v>
      </c>
      <c r="H2797" t="e">
        <f>IF(LEN(D2797)&gt;1,MAX($H$2:H2796)+1,0)</f>
        <v>#DIV/0!</v>
      </c>
      <c r="I2797">
        <f>COUNTIF($A$3:A2797,A2797)</f>
        <v>2795</v>
      </c>
    </row>
    <row r="2798" spans="1:9">
      <c r="A2798" s="2" t="e">
        <f>INDEX('Готовый продукция'!$A$2:$A$500,CEILING(ROW($A2796)/MAX('Готовый продукция'!$J$2:$J$500),1))</f>
        <v>#DIV/0!</v>
      </c>
      <c r="B2798" s="1" t="str">
        <f>IFERROR(INDEX('Готовый продукция'!$B$2:$E$500,MATCH(A2798,'Готовый продукция'!$A$2:$A$500,0),1),"")</f>
        <v/>
      </c>
      <c r="C2798" t="str">
        <f>IFERROR(INDEX('Готовый продукция'!$B$2:$E$500,MATCH(A2798,'Готовый продукция'!$A$2:$A$500,0),2),"")</f>
        <v/>
      </c>
      <c r="D2798" t="e">
        <f>IF(A2798&gt;A2797,INDEX(Нормы!$B$2:$B$1000,MATCH(C2798,Нормы!$A$2:$A$1000,0),1),IF(COUNTIF(Нормы!$A$2:$A$1000,C2798)&gt;=Лист8!I2798,INDEX(Нормы!$B$2:$B$1000,MATCH(C2798,Нормы!$A$2:$A$1000,0)+I2797,1),0))</f>
        <v>#DIV/0!</v>
      </c>
      <c r="E2798" t="e">
        <f>IF(A2798&gt;A2797,INDEX(Нормы!$C$2:$C$1000,MATCH(C2798,Нормы!$A$2:$A$1000,0),1),IF(COUNTIF(Нормы!$A$2:$A$1000,C2798)&gt;=Лист8!I2798,INDEX(Нормы!$C$2:$C$1000,MATCH(C2798,Нормы!$A$2:$A$1000,0)+I2797,1),0))</f>
        <v>#DIV/0!</v>
      </c>
      <c r="F2798" t="e">
        <f>IF(A2798&gt;A2797,INDEX(Нормы!$D$2:$D$1000,MATCH(C2798,Нормы!$A$2:$A$1000,0),1),IF(COUNTIF(Нормы!$A$2:$A$1000,C2798)&gt;=Лист8!I2798,INDEX(Нормы!$D$2:$D$1000,MATCH(C2798,Нормы!$A$2:$A$1000,0)+I2797,1),0))*INDEX('Готовый продукция'!$E$2:$E$500,MATCH(A2798,'Готовый продукция'!$A$2:$A$500,0),1)</f>
        <v>#DIV/0!</v>
      </c>
      <c r="H2798" t="e">
        <f>IF(LEN(D2798)&gt;1,MAX($H$2:H2797)+1,0)</f>
        <v>#DIV/0!</v>
      </c>
      <c r="I2798">
        <f>COUNTIF($A$3:A2798,A2798)</f>
        <v>2796</v>
      </c>
    </row>
    <row r="2799" spans="1:9">
      <c r="A2799" s="2" t="e">
        <f>INDEX('Готовый продукция'!$A$2:$A$500,CEILING(ROW($A2797)/MAX('Готовый продукция'!$J$2:$J$500),1))</f>
        <v>#DIV/0!</v>
      </c>
      <c r="B2799" s="1" t="str">
        <f>IFERROR(INDEX('Готовый продукция'!$B$2:$E$500,MATCH(A2799,'Готовый продукция'!$A$2:$A$500,0),1),"")</f>
        <v/>
      </c>
      <c r="C2799" t="str">
        <f>IFERROR(INDEX('Готовый продукция'!$B$2:$E$500,MATCH(A2799,'Готовый продукция'!$A$2:$A$500,0),2),"")</f>
        <v/>
      </c>
      <c r="D2799" t="e">
        <f>IF(A2799&gt;A2798,INDEX(Нормы!$B$2:$B$1000,MATCH(C2799,Нормы!$A$2:$A$1000,0),1),IF(COUNTIF(Нормы!$A$2:$A$1000,C2799)&gt;=Лист8!I2799,INDEX(Нормы!$B$2:$B$1000,MATCH(C2799,Нормы!$A$2:$A$1000,0)+I2798,1),0))</f>
        <v>#DIV/0!</v>
      </c>
      <c r="E2799" t="e">
        <f>IF(A2799&gt;A2798,INDEX(Нормы!$C$2:$C$1000,MATCH(C2799,Нормы!$A$2:$A$1000,0),1),IF(COUNTIF(Нормы!$A$2:$A$1000,C2799)&gt;=Лист8!I2799,INDEX(Нормы!$C$2:$C$1000,MATCH(C2799,Нормы!$A$2:$A$1000,0)+I2798,1),0))</f>
        <v>#DIV/0!</v>
      </c>
      <c r="F2799" t="e">
        <f>IF(A2799&gt;A2798,INDEX(Нормы!$D$2:$D$1000,MATCH(C2799,Нормы!$A$2:$A$1000,0),1),IF(COUNTIF(Нормы!$A$2:$A$1000,C2799)&gt;=Лист8!I2799,INDEX(Нормы!$D$2:$D$1000,MATCH(C2799,Нормы!$A$2:$A$1000,0)+I2798,1),0))*INDEX('Готовый продукция'!$E$2:$E$500,MATCH(A2799,'Готовый продукция'!$A$2:$A$500,0),1)</f>
        <v>#DIV/0!</v>
      </c>
      <c r="H2799" t="e">
        <f>IF(LEN(D2799)&gt;1,MAX($H$2:H2798)+1,0)</f>
        <v>#DIV/0!</v>
      </c>
      <c r="I2799">
        <f>COUNTIF($A$3:A2799,A2799)</f>
        <v>2797</v>
      </c>
    </row>
    <row r="2800" spans="1:9">
      <c r="A2800" s="2" t="e">
        <f>INDEX('Готовый продукция'!$A$2:$A$500,CEILING(ROW($A2798)/MAX('Готовый продукция'!$J$2:$J$500),1))</f>
        <v>#DIV/0!</v>
      </c>
      <c r="B2800" s="1" t="str">
        <f>IFERROR(INDEX('Готовый продукция'!$B$2:$E$500,MATCH(A2800,'Готовый продукция'!$A$2:$A$500,0),1),"")</f>
        <v/>
      </c>
      <c r="C2800" t="str">
        <f>IFERROR(INDEX('Готовый продукция'!$B$2:$E$500,MATCH(A2800,'Готовый продукция'!$A$2:$A$500,0),2),"")</f>
        <v/>
      </c>
      <c r="D2800" t="e">
        <f>IF(A2800&gt;A2799,INDEX(Нормы!$B$2:$B$1000,MATCH(C2800,Нормы!$A$2:$A$1000,0),1),IF(COUNTIF(Нормы!$A$2:$A$1000,C2800)&gt;=Лист8!I2800,INDEX(Нормы!$B$2:$B$1000,MATCH(C2800,Нормы!$A$2:$A$1000,0)+I2799,1),0))</f>
        <v>#DIV/0!</v>
      </c>
      <c r="E2800" t="e">
        <f>IF(A2800&gt;A2799,INDEX(Нормы!$C$2:$C$1000,MATCH(C2800,Нормы!$A$2:$A$1000,0),1),IF(COUNTIF(Нормы!$A$2:$A$1000,C2800)&gt;=Лист8!I2800,INDEX(Нормы!$C$2:$C$1000,MATCH(C2800,Нормы!$A$2:$A$1000,0)+I2799,1),0))</f>
        <v>#DIV/0!</v>
      </c>
      <c r="F2800" t="e">
        <f>IF(A2800&gt;A2799,INDEX(Нормы!$D$2:$D$1000,MATCH(C2800,Нормы!$A$2:$A$1000,0),1),IF(COUNTIF(Нормы!$A$2:$A$1000,C2800)&gt;=Лист8!I2800,INDEX(Нормы!$D$2:$D$1000,MATCH(C2800,Нормы!$A$2:$A$1000,0)+I2799,1),0))*INDEX('Готовый продукция'!$E$2:$E$500,MATCH(A2800,'Готовый продукция'!$A$2:$A$500,0),1)</f>
        <v>#DIV/0!</v>
      </c>
      <c r="H2800" t="e">
        <f>IF(LEN(D2800)&gt;1,MAX($H$2:H2799)+1,0)</f>
        <v>#DIV/0!</v>
      </c>
      <c r="I2800">
        <f>COUNTIF($A$3:A2800,A2800)</f>
        <v>2798</v>
      </c>
    </row>
    <row r="2801" spans="1:9">
      <c r="A2801" s="2" t="e">
        <f>INDEX('Готовый продукция'!$A$2:$A$500,CEILING(ROW($A2799)/MAX('Готовый продукция'!$J$2:$J$500),1))</f>
        <v>#DIV/0!</v>
      </c>
      <c r="B2801" s="1" t="str">
        <f>IFERROR(INDEX('Готовый продукция'!$B$2:$E$500,MATCH(A2801,'Готовый продукция'!$A$2:$A$500,0),1),"")</f>
        <v/>
      </c>
      <c r="C2801" t="str">
        <f>IFERROR(INDEX('Готовый продукция'!$B$2:$E$500,MATCH(A2801,'Готовый продукция'!$A$2:$A$500,0),2),"")</f>
        <v/>
      </c>
      <c r="D2801" t="e">
        <f>IF(A2801&gt;A2800,INDEX(Нормы!$B$2:$B$1000,MATCH(C2801,Нормы!$A$2:$A$1000,0),1),IF(COUNTIF(Нормы!$A$2:$A$1000,C2801)&gt;=Лист8!I2801,INDEX(Нормы!$B$2:$B$1000,MATCH(C2801,Нормы!$A$2:$A$1000,0)+I2800,1),0))</f>
        <v>#DIV/0!</v>
      </c>
      <c r="E2801" t="e">
        <f>IF(A2801&gt;A2800,INDEX(Нормы!$C$2:$C$1000,MATCH(C2801,Нормы!$A$2:$A$1000,0),1),IF(COUNTIF(Нормы!$A$2:$A$1000,C2801)&gt;=Лист8!I2801,INDEX(Нормы!$C$2:$C$1000,MATCH(C2801,Нормы!$A$2:$A$1000,0)+I2800,1),0))</f>
        <v>#DIV/0!</v>
      </c>
      <c r="F2801" t="e">
        <f>IF(A2801&gt;A2800,INDEX(Нормы!$D$2:$D$1000,MATCH(C2801,Нормы!$A$2:$A$1000,0),1),IF(COUNTIF(Нормы!$A$2:$A$1000,C2801)&gt;=Лист8!I2801,INDEX(Нормы!$D$2:$D$1000,MATCH(C2801,Нормы!$A$2:$A$1000,0)+I2800,1),0))*INDEX('Готовый продукция'!$E$2:$E$500,MATCH(A2801,'Готовый продукция'!$A$2:$A$500,0),1)</f>
        <v>#DIV/0!</v>
      </c>
      <c r="H2801" t="e">
        <f>IF(LEN(D2801)&gt;1,MAX($H$2:H2800)+1,0)</f>
        <v>#DIV/0!</v>
      </c>
      <c r="I2801">
        <f>COUNTIF($A$3:A2801,A2801)</f>
        <v>2799</v>
      </c>
    </row>
    <row r="2802" spans="1:9">
      <c r="A2802" s="2" t="e">
        <f>INDEX('Готовый продукция'!$A$2:$A$500,CEILING(ROW($A2800)/MAX('Готовый продукция'!$J$2:$J$500),1))</f>
        <v>#DIV/0!</v>
      </c>
      <c r="B2802" s="1" t="str">
        <f>IFERROR(INDEX('Готовый продукция'!$B$2:$E$500,MATCH(A2802,'Готовый продукция'!$A$2:$A$500,0),1),"")</f>
        <v/>
      </c>
      <c r="C2802" t="str">
        <f>IFERROR(INDEX('Готовый продукция'!$B$2:$E$500,MATCH(A2802,'Готовый продукция'!$A$2:$A$500,0),2),"")</f>
        <v/>
      </c>
      <c r="D2802" t="e">
        <f>IF(A2802&gt;A2801,INDEX(Нормы!$B$2:$B$1000,MATCH(C2802,Нормы!$A$2:$A$1000,0),1),IF(COUNTIF(Нормы!$A$2:$A$1000,C2802)&gt;=Лист8!I2802,INDEX(Нормы!$B$2:$B$1000,MATCH(C2802,Нормы!$A$2:$A$1000,0)+I2801,1),0))</f>
        <v>#DIV/0!</v>
      </c>
      <c r="E2802" t="e">
        <f>IF(A2802&gt;A2801,INDEX(Нормы!$C$2:$C$1000,MATCH(C2802,Нормы!$A$2:$A$1000,0),1),IF(COUNTIF(Нормы!$A$2:$A$1000,C2802)&gt;=Лист8!I2802,INDEX(Нормы!$C$2:$C$1000,MATCH(C2802,Нормы!$A$2:$A$1000,0)+I2801,1),0))</f>
        <v>#DIV/0!</v>
      </c>
      <c r="F2802" t="e">
        <f>IF(A2802&gt;A2801,INDEX(Нормы!$D$2:$D$1000,MATCH(C2802,Нормы!$A$2:$A$1000,0),1),IF(COUNTIF(Нормы!$A$2:$A$1000,C2802)&gt;=Лист8!I2802,INDEX(Нормы!$D$2:$D$1000,MATCH(C2802,Нормы!$A$2:$A$1000,0)+I2801,1),0))*INDEX('Готовый продукция'!$E$2:$E$500,MATCH(A2802,'Готовый продукция'!$A$2:$A$500,0),1)</f>
        <v>#DIV/0!</v>
      </c>
      <c r="H2802" t="e">
        <f>IF(LEN(D2802)&gt;1,MAX($H$2:H2801)+1,0)</f>
        <v>#DIV/0!</v>
      </c>
      <c r="I2802">
        <f>COUNTIF($A$3:A2802,A2802)</f>
        <v>2800</v>
      </c>
    </row>
    <row r="2803" spans="1:9">
      <c r="A2803" s="2" t="e">
        <f>INDEX('Готовый продукция'!$A$2:$A$500,CEILING(ROW($A2801)/MAX('Готовый продукция'!$J$2:$J$500),1))</f>
        <v>#DIV/0!</v>
      </c>
      <c r="B2803" s="1" t="str">
        <f>IFERROR(INDEX('Готовый продукция'!$B$2:$E$500,MATCH(A2803,'Готовый продукция'!$A$2:$A$500,0),1),"")</f>
        <v/>
      </c>
      <c r="C2803" t="str">
        <f>IFERROR(INDEX('Готовый продукция'!$B$2:$E$500,MATCH(A2803,'Готовый продукция'!$A$2:$A$500,0),2),"")</f>
        <v/>
      </c>
      <c r="D2803" t="e">
        <f>IF(A2803&gt;A2802,INDEX(Нормы!$B$2:$B$1000,MATCH(C2803,Нормы!$A$2:$A$1000,0),1),IF(COUNTIF(Нормы!$A$2:$A$1000,C2803)&gt;=Лист8!I2803,INDEX(Нормы!$B$2:$B$1000,MATCH(C2803,Нормы!$A$2:$A$1000,0)+I2802,1),0))</f>
        <v>#DIV/0!</v>
      </c>
      <c r="E2803" t="e">
        <f>IF(A2803&gt;A2802,INDEX(Нормы!$C$2:$C$1000,MATCH(C2803,Нормы!$A$2:$A$1000,0),1),IF(COUNTIF(Нормы!$A$2:$A$1000,C2803)&gt;=Лист8!I2803,INDEX(Нормы!$C$2:$C$1000,MATCH(C2803,Нормы!$A$2:$A$1000,0)+I2802,1),0))</f>
        <v>#DIV/0!</v>
      </c>
      <c r="F2803" t="e">
        <f>IF(A2803&gt;A2802,INDEX(Нормы!$D$2:$D$1000,MATCH(C2803,Нормы!$A$2:$A$1000,0),1),IF(COUNTIF(Нормы!$A$2:$A$1000,C2803)&gt;=Лист8!I2803,INDEX(Нормы!$D$2:$D$1000,MATCH(C2803,Нормы!$A$2:$A$1000,0)+I2802,1),0))*INDEX('Готовый продукция'!$E$2:$E$500,MATCH(A2803,'Готовый продукция'!$A$2:$A$500,0),1)</f>
        <v>#DIV/0!</v>
      </c>
      <c r="H2803" t="e">
        <f>IF(LEN(D2803)&gt;1,MAX($H$2:H2802)+1,0)</f>
        <v>#DIV/0!</v>
      </c>
      <c r="I2803">
        <f>COUNTIF($A$3:A2803,A2803)</f>
        <v>2801</v>
      </c>
    </row>
    <row r="2804" spans="1:9">
      <c r="A2804" s="2" t="e">
        <f>INDEX('Готовый продукция'!$A$2:$A$500,CEILING(ROW($A2802)/MAX('Готовый продукция'!$J$2:$J$500),1))</f>
        <v>#DIV/0!</v>
      </c>
      <c r="B2804" s="1" t="str">
        <f>IFERROR(INDEX('Готовый продукция'!$B$2:$E$500,MATCH(A2804,'Готовый продукция'!$A$2:$A$500,0),1),"")</f>
        <v/>
      </c>
      <c r="C2804" t="str">
        <f>IFERROR(INDEX('Готовый продукция'!$B$2:$E$500,MATCH(A2804,'Готовый продукция'!$A$2:$A$500,0),2),"")</f>
        <v/>
      </c>
      <c r="D2804" t="e">
        <f>IF(A2804&gt;A2803,INDEX(Нормы!$B$2:$B$1000,MATCH(C2804,Нормы!$A$2:$A$1000,0),1),IF(COUNTIF(Нормы!$A$2:$A$1000,C2804)&gt;=Лист8!I2804,INDEX(Нормы!$B$2:$B$1000,MATCH(C2804,Нормы!$A$2:$A$1000,0)+I2803,1),0))</f>
        <v>#DIV/0!</v>
      </c>
      <c r="E2804" t="e">
        <f>IF(A2804&gt;A2803,INDEX(Нормы!$C$2:$C$1000,MATCH(C2804,Нормы!$A$2:$A$1000,0),1),IF(COUNTIF(Нормы!$A$2:$A$1000,C2804)&gt;=Лист8!I2804,INDEX(Нормы!$C$2:$C$1000,MATCH(C2804,Нормы!$A$2:$A$1000,0)+I2803,1),0))</f>
        <v>#DIV/0!</v>
      </c>
      <c r="F2804" t="e">
        <f>IF(A2804&gt;A2803,INDEX(Нормы!$D$2:$D$1000,MATCH(C2804,Нормы!$A$2:$A$1000,0),1),IF(COUNTIF(Нормы!$A$2:$A$1000,C2804)&gt;=Лист8!I2804,INDEX(Нормы!$D$2:$D$1000,MATCH(C2804,Нормы!$A$2:$A$1000,0)+I2803,1),0))*INDEX('Готовый продукция'!$E$2:$E$500,MATCH(A2804,'Готовый продукция'!$A$2:$A$500,0),1)</f>
        <v>#DIV/0!</v>
      </c>
      <c r="H2804" t="e">
        <f>IF(LEN(D2804)&gt;1,MAX($H$2:H2803)+1,0)</f>
        <v>#DIV/0!</v>
      </c>
      <c r="I2804">
        <f>COUNTIF($A$3:A2804,A2804)</f>
        <v>2802</v>
      </c>
    </row>
    <row r="2805" spans="1:9">
      <c r="A2805" s="2" t="e">
        <f>INDEX('Готовый продукция'!$A$2:$A$500,CEILING(ROW($A2803)/MAX('Готовый продукция'!$J$2:$J$500),1))</f>
        <v>#DIV/0!</v>
      </c>
      <c r="B2805" s="1" t="str">
        <f>IFERROR(INDEX('Готовый продукция'!$B$2:$E$500,MATCH(A2805,'Готовый продукция'!$A$2:$A$500,0),1),"")</f>
        <v/>
      </c>
      <c r="C2805" t="str">
        <f>IFERROR(INDEX('Готовый продукция'!$B$2:$E$500,MATCH(A2805,'Готовый продукция'!$A$2:$A$500,0),2),"")</f>
        <v/>
      </c>
      <c r="D2805" t="e">
        <f>IF(A2805&gt;A2804,INDEX(Нормы!$B$2:$B$1000,MATCH(C2805,Нормы!$A$2:$A$1000,0),1),IF(COUNTIF(Нормы!$A$2:$A$1000,C2805)&gt;=Лист8!I2805,INDEX(Нормы!$B$2:$B$1000,MATCH(C2805,Нормы!$A$2:$A$1000,0)+I2804,1),0))</f>
        <v>#DIV/0!</v>
      </c>
      <c r="E2805" t="e">
        <f>IF(A2805&gt;A2804,INDEX(Нормы!$C$2:$C$1000,MATCH(C2805,Нормы!$A$2:$A$1000,0),1),IF(COUNTIF(Нормы!$A$2:$A$1000,C2805)&gt;=Лист8!I2805,INDEX(Нормы!$C$2:$C$1000,MATCH(C2805,Нормы!$A$2:$A$1000,0)+I2804,1),0))</f>
        <v>#DIV/0!</v>
      </c>
      <c r="F2805" t="e">
        <f>IF(A2805&gt;A2804,INDEX(Нормы!$D$2:$D$1000,MATCH(C2805,Нормы!$A$2:$A$1000,0),1),IF(COUNTIF(Нормы!$A$2:$A$1000,C2805)&gt;=Лист8!I2805,INDEX(Нормы!$D$2:$D$1000,MATCH(C2805,Нормы!$A$2:$A$1000,0)+I2804,1),0))*INDEX('Готовый продукция'!$E$2:$E$500,MATCH(A2805,'Готовый продукция'!$A$2:$A$500,0),1)</f>
        <v>#DIV/0!</v>
      </c>
      <c r="H2805" t="e">
        <f>IF(LEN(D2805)&gt;1,MAX($H$2:H2804)+1,0)</f>
        <v>#DIV/0!</v>
      </c>
      <c r="I2805">
        <f>COUNTIF($A$3:A2805,A2805)</f>
        <v>2803</v>
      </c>
    </row>
    <row r="2806" spans="1:9">
      <c r="A2806" s="2" t="e">
        <f>INDEX('Готовый продукция'!$A$2:$A$500,CEILING(ROW($A2804)/MAX('Готовый продукция'!$J$2:$J$500),1))</f>
        <v>#DIV/0!</v>
      </c>
      <c r="B2806" s="1" t="str">
        <f>IFERROR(INDEX('Готовый продукция'!$B$2:$E$500,MATCH(A2806,'Готовый продукция'!$A$2:$A$500,0),1),"")</f>
        <v/>
      </c>
      <c r="C2806" t="str">
        <f>IFERROR(INDEX('Готовый продукция'!$B$2:$E$500,MATCH(A2806,'Готовый продукция'!$A$2:$A$500,0),2),"")</f>
        <v/>
      </c>
      <c r="D2806" t="e">
        <f>IF(A2806&gt;A2805,INDEX(Нормы!$B$2:$B$1000,MATCH(C2806,Нормы!$A$2:$A$1000,0),1),IF(COUNTIF(Нормы!$A$2:$A$1000,C2806)&gt;=Лист8!I2806,INDEX(Нормы!$B$2:$B$1000,MATCH(C2806,Нормы!$A$2:$A$1000,0)+I2805,1),0))</f>
        <v>#DIV/0!</v>
      </c>
      <c r="E2806" t="e">
        <f>IF(A2806&gt;A2805,INDEX(Нормы!$C$2:$C$1000,MATCH(C2806,Нормы!$A$2:$A$1000,0),1),IF(COUNTIF(Нормы!$A$2:$A$1000,C2806)&gt;=Лист8!I2806,INDEX(Нормы!$C$2:$C$1000,MATCH(C2806,Нормы!$A$2:$A$1000,0)+I2805,1),0))</f>
        <v>#DIV/0!</v>
      </c>
      <c r="F2806" t="e">
        <f>IF(A2806&gt;A2805,INDEX(Нормы!$D$2:$D$1000,MATCH(C2806,Нормы!$A$2:$A$1000,0),1),IF(COUNTIF(Нормы!$A$2:$A$1000,C2806)&gt;=Лист8!I2806,INDEX(Нормы!$D$2:$D$1000,MATCH(C2806,Нормы!$A$2:$A$1000,0)+I2805,1),0))*INDEX('Готовый продукция'!$E$2:$E$500,MATCH(A2806,'Готовый продукция'!$A$2:$A$500,0),1)</f>
        <v>#DIV/0!</v>
      </c>
      <c r="H2806" t="e">
        <f>IF(LEN(D2806)&gt;1,MAX($H$2:H2805)+1,0)</f>
        <v>#DIV/0!</v>
      </c>
      <c r="I2806">
        <f>COUNTIF($A$3:A2806,A2806)</f>
        <v>2804</v>
      </c>
    </row>
    <row r="2807" spans="1:9">
      <c r="A2807" s="2" t="e">
        <f>INDEX('Готовый продукция'!$A$2:$A$500,CEILING(ROW($A2805)/MAX('Готовый продукция'!$J$2:$J$500),1))</f>
        <v>#DIV/0!</v>
      </c>
      <c r="B2807" s="1" t="str">
        <f>IFERROR(INDEX('Готовый продукция'!$B$2:$E$500,MATCH(A2807,'Готовый продукция'!$A$2:$A$500,0),1),"")</f>
        <v/>
      </c>
      <c r="C2807" t="str">
        <f>IFERROR(INDEX('Готовый продукция'!$B$2:$E$500,MATCH(A2807,'Готовый продукция'!$A$2:$A$500,0),2),"")</f>
        <v/>
      </c>
      <c r="D2807" t="e">
        <f>IF(A2807&gt;A2806,INDEX(Нормы!$B$2:$B$1000,MATCH(C2807,Нормы!$A$2:$A$1000,0),1),IF(COUNTIF(Нормы!$A$2:$A$1000,C2807)&gt;=Лист8!I2807,INDEX(Нормы!$B$2:$B$1000,MATCH(C2807,Нормы!$A$2:$A$1000,0)+I2806,1),0))</f>
        <v>#DIV/0!</v>
      </c>
      <c r="E2807" t="e">
        <f>IF(A2807&gt;A2806,INDEX(Нормы!$C$2:$C$1000,MATCH(C2807,Нормы!$A$2:$A$1000,0),1),IF(COUNTIF(Нормы!$A$2:$A$1000,C2807)&gt;=Лист8!I2807,INDEX(Нормы!$C$2:$C$1000,MATCH(C2807,Нормы!$A$2:$A$1000,0)+I2806,1),0))</f>
        <v>#DIV/0!</v>
      </c>
      <c r="F2807" t="e">
        <f>IF(A2807&gt;A2806,INDEX(Нормы!$D$2:$D$1000,MATCH(C2807,Нормы!$A$2:$A$1000,0),1),IF(COUNTIF(Нормы!$A$2:$A$1000,C2807)&gt;=Лист8!I2807,INDEX(Нормы!$D$2:$D$1000,MATCH(C2807,Нормы!$A$2:$A$1000,0)+I2806,1),0))*INDEX('Готовый продукция'!$E$2:$E$500,MATCH(A2807,'Готовый продукция'!$A$2:$A$500,0),1)</f>
        <v>#DIV/0!</v>
      </c>
      <c r="H2807" t="e">
        <f>IF(LEN(D2807)&gt;1,MAX($H$2:H2806)+1,0)</f>
        <v>#DIV/0!</v>
      </c>
      <c r="I2807">
        <f>COUNTIF($A$3:A2807,A2807)</f>
        <v>2805</v>
      </c>
    </row>
    <row r="2808" spans="1:9">
      <c r="A2808" s="2" t="e">
        <f>INDEX('Готовый продукция'!$A$2:$A$500,CEILING(ROW($A2806)/MAX('Готовый продукция'!$J$2:$J$500),1))</f>
        <v>#DIV/0!</v>
      </c>
      <c r="B2808" s="1" t="str">
        <f>IFERROR(INDEX('Готовый продукция'!$B$2:$E$500,MATCH(A2808,'Готовый продукция'!$A$2:$A$500,0),1),"")</f>
        <v/>
      </c>
      <c r="C2808" t="str">
        <f>IFERROR(INDEX('Готовый продукция'!$B$2:$E$500,MATCH(A2808,'Готовый продукция'!$A$2:$A$500,0),2),"")</f>
        <v/>
      </c>
      <c r="D2808" t="e">
        <f>IF(A2808&gt;A2807,INDEX(Нормы!$B$2:$B$1000,MATCH(C2808,Нормы!$A$2:$A$1000,0),1),IF(COUNTIF(Нормы!$A$2:$A$1000,C2808)&gt;=Лист8!I2808,INDEX(Нормы!$B$2:$B$1000,MATCH(C2808,Нормы!$A$2:$A$1000,0)+I2807,1),0))</f>
        <v>#DIV/0!</v>
      </c>
      <c r="E2808" t="e">
        <f>IF(A2808&gt;A2807,INDEX(Нормы!$C$2:$C$1000,MATCH(C2808,Нормы!$A$2:$A$1000,0),1),IF(COUNTIF(Нормы!$A$2:$A$1000,C2808)&gt;=Лист8!I2808,INDEX(Нормы!$C$2:$C$1000,MATCH(C2808,Нормы!$A$2:$A$1000,0)+I2807,1),0))</f>
        <v>#DIV/0!</v>
      </c>
      <c r="F2808" t="e">
        <f>IF(A2808&gt;A2807,INDEX(Нормы!$D$2:$D$1000,MATCH(C2808,Нормы!$A$2:$A$1000,0),1),IF(COUNTIF(Нормы!$A$2:$A$1000,C2808)&gt;=Лист8!I2808,INDEX(Нормы!$D$2:$D$1000,MATCH(C2808,Нормы!$A$2:$A$1000,0)+I2807,1),0))*INDEX('Готовый продукция'!$E$2:$E$500,MATCH(A2808,'Готовый продукция'!$A$2:$A$500,0),1)</f>
        <v>#DIV/0!</v>
      </c>
      <c r="H2808" t="e">
        <f>IF(LEN(D2808)&gt;1,MAX($H$2:H2807)+1,0)</f>
        <v>#DIV/0!</v>
      </c>
      <c r="I2808">
        <f>COUNTIF($A$3:A2808,A2808)</f>
        <v>2806</v>
      </c>
    </row>
    <row r="2809" spans="1:9">
      <c r="A2809" s="2" t="e">
        <f>INDEX('Готовый продукция'!$A$2:$A$500,CEILING(ROW($A2807)/MAX('Готовый продукция'!$J$2:$J$500),1))</f>
        <v>#DIV/0!</v>
      </c>
      <c r="B2809" s="1" t="str">
        <f>IFERROR(INDEX('Готовый продукция'!$B$2:$E$500,MATCH(A2809,'Готовый продукция'!$A$2:$A$500,0),1),"")</f>
        <v/>
      </c>
      <c r="C2809" t="str">
        <f>IFERROR(INDEX('Готовый продукция'!$B$2:$E$500,MATCH(A2809,'Готовый продукция'!$A$2:$A$500,0),2),"")</f>
        <v/>
      </c>
      <c r="D2809" t="e">
        <f>IF(A2809&gt;A2808,INDEX(Нормы!$B$2:$B$1000,MATCH(C2809,Нормы!$A$2:$A$1000,0),1),IF(COUNTIF(Нормы!$A$2:$A$1000,C2809)&gt;=Лист8!I2809,INDEX(Нормы!$B$2:$B$1000,MATCH(C2809,Нормы!$A$2:$A$1000,0)+I2808,1),0))</f>
        <v>#DIV/0!</v>
      </c>
      <c r="E2809" t="e">
        <f>IF(A2809&gt;A2808,INDEX(Нормы!$C$2:$C$1000,MATCH(C2809,Нормы!$A$2:$A$1000,0),1),IF(COUNTIF(Нормы!$A$2:$A$1000,C2809)&gt;=Лист8!I2809,INDEX(Нормы!$C$2:$C$1000,MATCH(C2809,Нормы!$A$2:$A$1000,0)+I2808,1),0))</f>
        <v>#DIV/0!</v>
      </c>
      <c r="F2809" t="e">
        <f>IF(A2809&gt;A2808,INDEX(Нормы!$D$2:$D$1000,MATCH(C2809,Нормы!$A$2:$A$1000,0),1),IF(COUNTIF(Нормы!$A$2:$A$1000,C2809)&gt;=Лист8!I2809,INDEX(Нормы!$D$2:$D$1000,MATCH(C2809,Нормы!$A$2:$A$1000,0)+I2808,1),0))*INDEX('Готовый продукция'!$E$2:$E$500,MATCH(A2809,'Готовый продукция'!$A$2:$A$500,0),1)</f>
        <v>#DIV/0!</v>
      </c>
      <c r="H2809" t="e">
        <f>IF(LEN(D2809)&gt;1,MAX($H$2:H2808)+1,0)</f>
        <v>#DIV/0!</v>
      </c>
      <c r="I2809">
        <f>COUNTIF($A$3:A2809,A2809)</f>
        <v>2807</v>
      </c>
    </row>
    <row r="2810" spans="1:9">
      <c r="A2810" s="2" t="e">
        <f>INDEX('Готовый продукция'!$A$2:$A$500,CEILING(ROW($A2808)/MAX('Готовый продукция'!$J$2:$J$500),1))</f>
        <v>#DIV/0!</v>
      </c>
      <c r="B2810" s="1" t="str">
        <f>IFERROR(INDEX('Готовый продукция'!$B$2:$E$500,MATCH(A2810,'Готовый продукция'!$A$2:$A$500,0),1),"")</f>
        <v/>
      </c>
      <c r="C2810" t="str">
        <f>IFERROR(INDEX('Готовый продукция'!$B$2:$E$500,MATCH(A2810,'Готовый продукция'!$A$2:$A$500,0),2),"")</f>
        <v/>
      </c>
      <c r="D2810" t="e">
        <f>IF(A2810&gt;A2809,INDEX(Нормы!$B$2:$B$1000,MATCH(C2810,Нормы!$A$2:$A$1000,0),1),IF(COUNTIF(Нормы!$A$2:$A$1000,C2810)&gt;=Лист8!I2810,INDEX(Нормы!$B$2:$B$1000,MATCH(C2810,Нормы!$A$2:$A$1000,0)+I2809,1),0))</f>
        <v>#DIV/0!</v>
      </c>
      <c r="E2810" t="e">
        <f>IF(A2810&gt;A2809,INDEX(Нормы!$C$2:$C$1000,MATCH(C2810,Нормы!$A$2:$A$1000,0),1),IF(COUNTIF(Нормы!$A$2:$A$1000,C2810)&gt;=Лист8!I2810,INDEX(Нормы!$C$2:$C$1000,MATCH(C2810,Нормы!$A$2:$A$1000,0)+I2809,1),0))</f>
        <v>#DIV/0!</v>
      </c>
      <c r="F2810" t="e">
        <f>IF(A2810&gt;A2809,INDEX(Нормы!$D$2:$D$1000,MATCH(C2810,Нормы!$A$2:$A$1000,0),1),IF(COUNTIF(Нормы!$A$2:$A$1000,C2810)&gt;=Лист8!I2810,INDEX(Нормы!$D$2:$D$1000,MATCH(C2810,Нормы!$A$2:$A$1000,0)+I2809,1),0))*INDEX('Готовый продукция'!$E$2:$E$500,MATCH(A2810,'Готовый продукция'!$A$2:$A$500,0),1)</f>
        <v>#DIV/0!</v>
      </c>
      <c r="H2810" t="e">
        <f>IF(LEN(D2810)&gt;1,MAX($H$2:H2809)+1,0)</f>
        <v>#DIV/0!</v>
      </c>
      <c r="I2810">
        <f>COUNTIF($A$3:A2810,A2810)</f>
        <v>2808</v>
      </c>
    </row>
    <row r="2811" spans="1:9">
      <c r="A2811" s="2" t="e">
        <f>INDEX('Готовый продукция'!$A$2:$A$500,CEILING(ROW($A2809)/MAX('Готовый продукция'!$J$2:$J$500),1))</f>
        <v>#DIV/0!</v>
      </c>
      <c r="B2811" s="1" t="str">
        <f>IFERROR(INDEX('Готовый продукция'!$B$2:$E$500,MATCH(A2811,'Готовый продукция'!$A$2:$A$500,0),1),"")</f>
        <v/>
      </c>
      <c r="C2811" t="str">
        <f>IFERROR(INDEX('Готовый продукция'!$B$2:$E$500,MATCH(A2811,'Готовый продукция'!$A$2:$A$500,0),2),"")</f>
        <v/>
      </c>
      <c r="D2811" t="e">
        <f>IF(A2811&gt;A2810,INDEX(Нормы!$B$2:$B$1000,MATCH(C2811,Нормы!$A$2:$A$1000,0),1),IF(COUNTIF(Нормы!$A$2:$A$1000,C2811)&gt;=Лист8!I2811,INDEX(Нормы!$B$2:$B$1000,MATCH(C2811,Нормы!$A$2:$A$1000,0)+I2810,1),0))</f>
        <v>#DIV/0!</v>
      </c>
      <c r="E2811" t="e">
        <f>IF(A2811&gt;A2810,INDEX(Нормы!$C$2:$C$1000,MATCH(C2811,Нормы!$A$2:$A$1000,0),1),IF(COUNTIF(Нормы!$A$2:$A$1000,C2811)&gt;=Лист8!I2811,INDEX(Нормы!$C$2:$C$1000,MATCH(C2811,Нормы!$A$2:$A$1000,0)+I2810,1),0))</f>
        <v>#DIV/0!</v>
      </c>
      <c r="F2811" t="e">
        <f>IF(A2811&gt;A2810,INDEX(Нормы!$D$2:$D$1000,MATCH(C2811,Нормы!$A$2:$A$1000,0),1),IF(COUNTIF(Нормы!$A$2:$A$1000,C2811)&gt;=Лист8!I2811,INDEX(Нормы!$D$2:$D$1000,MATCH(C2811,Нормы!$A$2:$A$1000,0)+I2810,1),0))*INDEX('Готовый продукция'!$E$2:$E$500,MATCH(A2811,'Готовый продукция'!$A$2:$A$500,0),1)</f>
        <v>#DIV/0!</v>
      </c>
      <c r="H2811" t="e">
        <f>IF(LEN(D2811)&gt;1,MAX($H$2:H2810)+1,0)</f>
        <v>#DIV/0!</v>
      </c>
      <c r="I2811">
        <f>COUNTIF($A$3:A2811,A2811)</f>
        <v>2809</v>
      </c>
    </row>
    <row r="2812" spans="1:9">
      <c r="A2812" s="2" t="e">
        <f>INDEX('Готовый продукция'!$A$2:$A$500,CEILING(ROW($A2810)/MAX('Готовый продукция'!$J$2:$J$500),1))</f>
        <v>#DIV/0!</v>
      </c>
      <c r="B2812" s="1" t="str">
        <f>IFERROR(INDEX('Готовый продукция'!$B$2:$E$500,MATCH(A2812,'Готовый продукция'!$A$2:$A$500,0),1),"")</f>
        <v/>
      </c>
      <c r="C2812" t="str">
        <f>IFERROR(INDEX('Готовый продукция'!$B$2:$E$500,MATCH(A2812,'Готовый продукция'!$A$2:$A$500,0),2),"")</f>
        <v/>
      </c>
      <c r="D2812" t="e">
        <f>IF(A2812&gt;A2811,INDEX(Нормы!$B$2:$B$1000,MATCH(C2812,Нормы!$A$2:$A$1000,0),1),IF(COUNTIF(Нормы!$A$2:$A$1000,C2812)&gt;=Лист8!I2812,INDEX(Нормы!$B$2:$B$1000,MATCH(C2812,Нормы!$A$2:$A$1000,0)+I2811,1),0))</f>
        <v>#DIV/0!</v>
      </c>
      <c r="E2812" t="e">
        <f>IF(A2812&gt;A2811,INDEX(Нормы!$C$2:$C$1000,MATCH(C2812,Нормы!$A$2:$A$1000,0),1),IF(COUNTIF(Нормы!$A$2:$A$1000,C2812)&gt;=Лист8!I2812,INDEX(Нормы!$C$2:$C$1000,MATCH(C2812,Нормы!$A$2:$A$1000,0)+I2811,1),0))</f>
        <v>#DIV/0!</v>
      </c>
      <c r="F2812" t="e">
        <f>IF(A2812&gt;A2811,INDEX(Нормы!$D$2:$D$1000,MATCH(C2812,Нормы!$A$2:$A$1000,0),1),IF(COUNTIF(Нормы!$A$2:$A$1000,C2812)&gt;=Лист8!I2812,INDEX(Нормы!$D$2:$D$1000,MATCH(C2812,Нормы!$A$2:$A$1000,0)+I2811,1),0))*INDEX('Готовый продукция'!$E$2:$E$500,MATCH(A2812,'Готовый продукция'!$A$2:$A$500,0),1)</f>
        <v>#DIV/0!</v>
      </c>
      <c r="H2812" t="e">
        <f>IF(LEN(D2812)&gt;1,MAX($H$2:H2811)+1,0)</f>
        <v>#DIV/0!</v>
      </c>
      <c r="I2812">
        <f>COUNTIF($A$3:A2812,A2812)</f>
        <v>2810</v>
      </c>
    </row>
    <row r="2813" spans="1:9">
      <c r="A2813" s="2" t="e">
        <f>INDEX('Готовый продукция'!$A$2:$A$500,CEILING(ROW($A2811)/MAX('Готовый продукция'!$J$2:$J$500),1))</f>
        <v>#DIV/0!</v>
      </c>
      <c r="B2813" s="1" t="str">
        <f>IFERROR(INDEX('Готовый продукция'!$B$2:$E$500,MATCH(A2813,'Готовый продукция'!$A$2:$A$500,0),1),"")</f>
        <v/>
      </c>
      <c r="C2813" t="str">
        <f>IFERROR(INDEX('Готовый продукция'!$B$2:$E$500,MATCH(A2813,'Готовый продукция'!$A$2:$A$500,0),2),"")</f>
        <v/>
      </c>
      <c r="D2813" t="e">
        <f>IF(A2813&gt;A2812,INDEX(Нормы!$B$2:$B$1000,MATCH(C2813,Нормы!$A$2:$A$1000,0),1),IF(COUNTIF(Нормы!$A$2:$A$1000,C2813)&gt;=Лист8!I2813,INDEX(Нормы!$B$2:$B$1000,MATCH(C2813,Нормы!$A$2:$A$1000,0)+I2812,1),0))</f>
        <v>#DIV/0!</v>
      </c>
      <c r="E2813" t="e">
        <f>IF(A2813&gt;A2812,INDEX(Нормы!$C$2:$C$1000,MATCH(C2813,Нормы!$A$2:$A$1000,0),1),IF(COUNTIF(Нормы!$A$2:$A$1000,C2813)&gt;=Лист8!I2813,INDEX(Нормы!$C$2:$C$1000,MATCH(C2813,Нормы!$A$2:$A$1000,0)+I2812,1),0))</f>
        <v>#DIV/0!</v>
      </c>
      <c r="F2813" t="e">
        <f>IF(A2813&gt;A2812,INDEX(Нормы!$D$2:$D$1000,MATCH(C2813,Нормы!$A$2:$A$1000,0),1),IF(COUNTIF(Нормы!$A$2:$A$1000,C2813)&gt;=Лист8!I2813,INDEX(Нормы!$D$2:$D$1000,MATCH(C2813,Нормы!$A$2:$A$1000,0)+I2812,1),0))*INDEX('Готовый продукция'!$E$2:$E$500,MATCH(A2813,'Готовый продукция'!$A$2:$A$500,0),1)</f>
        <v>#DIV/0!</v>
      </c>
      <c r="H2813" t="e">
        <f>IF(LEN(D2813)&gt;1,MAX($H$2:H2812)+1,0)</f>
        <v>#DIV/0!</v>
      </c>
      <c r="I2813">
        <f>COUNTIF($A$3:A2813,A2813)</f>
        <v>2811</v>
      </c>
    </row>
    <row r="2814" spans="1:9">
      <c r="A2814" s="2" t="e">
        <f>INDEX('Готовый продукция'!$A$2:$A$500,CEILING(ROW($A2812)/MAX('Готовый продукция'!$J$2:$J$500),1))</f>
        <v>#DIV/0!</v>
      </c>
      <c r="B2814" s="1" t="str">
        <f>IFERROR(INDEX('Готовый продукция'!$B$2:$E$500,MATCH(A2814,'Готовый продукция'!$A$2:$A$500,0),1),"")</f>
        <v/>
      </c>
      <c r="C2814" t="str">
        <f>IFERROR(INDEX('Готовый продукция'!$B$2:$E$500,MATCH(A2814,'Готовый продукция'!$A$2:$A$500,0),2),"")</f>
        <v/>
      </c>
      <c r="D2814" t="e">
        <f>IF(A2814&gt;A2813,INDEX(Нормы!$B$2:$B$1000,MATCH(C2814,Нормы!$A$2:$A$1000,0),1),IF(COUNTIF(Нормы!$A$2:$A$1000,C2814)&gt;=Лист8!I2814,INDEX(Нормы!$B$2:$B$1000,MATCH(C2814,Нормы!$A$2:$A$1000,0)+I2813,1),0))</f>
        <v>#DIV/0!</v>
      </c>
      <c r="E2814" t="e">
        <f>IF(A2814&gt;A2813,INDEX(Нормы!$C$2:$C$1000,MATCH(C2814,Нормы!$A$2:$A$1000,0),1),IF(COUNTIF(Нормы!$A$2:$A$1000,C2814)&gt;=Лист8!I2814,INDEX(Нормы!$C$2:$C$1000,MATCH(C2814,Нормы!$A$2:$A$1000,0)+I2813,1),0))</f>
        <v>#DIV/0!</v>
      </c>
      <c r="F2814" t="e">
        <f>IF(A2814&gt;A2813,INDEX(Нормы!$D$2:$D$1000,MATCH(C2814,Нормы!$A$2:$A$1000,0),1),IF(COUNTIF(Нормы!$A$2:$A$1000,C2814)&gt;=Лист8!I2814,INDEX(Нормы!$D$2:$D$1000,MATCH(C2814,Нормы!$A$2:$A$1000,0)+I2813,1),0))*INDEX('Готовый продукция'!$E$2:$E$500,MATCH(A2814,'Готовый продукция'!$A$2:$A$500,0),1)</f>
        <v>#DIV/0!</v>
      </c>
      <c r="H2814" t="e">
        <f>IF(LEN(D2814)&gt;1,MAX($H$2:H2813)+1,0)</f>
        <v>#DIV/0!</v>
      </c>
      <c r="I2814">
        <f>COUNTIF($A$3:A2814,A2814)</f>
        <v>2812</v>
      </c>
    </row>
    <row r="2815" spans="1:9">
      <c r="A2815" s="2" t="e">
        <f>INDEX('Готовый продукция'!$A$2:$A$500,CEILING(ROW($A2813)/MAX('Готовый продукция'!$J$2:$J$500),1))</f>
        <v>#DIV/0!</v>
      </c>
      <c r="B2815" s="1" t="str">
        <f>IFERROR(INDEX('Готовый продукция'!$B$2:$E$500,MATCH(A2815,'Готовый продукция'!$A$2:$A$500,0),1),"")</f>
        <v/>
      </c>
      <c r="C2815" t="str">
        <f>IFERROR(INDEX('Готовый продукция'!$B$2:$E$500,MATCH(A2815,'Готовый продукция'!$A$2:$A$500,0),2),"")</f>
        <v/>
      </c>
      <c r="D2815" t="e">
        <f>IF(A2815&gt;A2814,INDEX(Нормы!$B$2:$B$1000,MATCH(C2815,Нормы!$A$2:$A$1000,0),1),IF(COUNTIF(Нормы!$A$2:$A$1000,C2815)&gt;=Лист8!I2815,INDEX(Нормы!$B$2:$B$1000,MATCH(C2815,Нормы!$A$2:$A$1000,0)+I2814,1),0))</f>
        <v>#DIV/0!</v>
      </c>
      <c r="E2815" t="e">
        <f>IF(A2815&gt;A2814,INDEX(Нормы!$C$2:$C$1000,MATCH(C2815,Нормы!$A$2:$A$1000,0),1),IF(COUNTIF(Нормы!$A$2:$A$1000,C2815)&gt;=Лист8!I2815,INDEX(Нормы!$C$2:$C$1000,MATCH(C2815,Нормы!$A$2:$A$1000,0)+I2814,1),0))</f>
        <v>#DIV/0!</v>
      </c>
      <c r="F2815" t="e">
        <f>IF(A2815&gt;A2814,INDEX(Нормы!$D$2:$D$1000,MATCH(C2815,Нормы!$A$2:$A$1000,0),1),IF(COUNTIF(Нормы!$A$2:$A$1000,C2815)&gt;=Лист8!I2815,INDEX(Нормы!$D$2:$D$1000,MATCH(C2815,Нормы!$A$2:$A$1000,0)+I2814,1),0))*INDEX('Готовый продукция'!$E$2:$E$500,MATCH(A2815,'Готовый продукция'!$A$2:$A$500,0),1)</f>
        <v>#DIV/0!</v>
      </c>
      <c r="H2815" t="e">
        <f>IF(LEN(D2815)&gt;1,MAX($H$2:H2814)+1,0)</f>
        <v>#DIV/0!</v>
      </c>
      <c r="I2815">
        <f>COUNTIF($A$3:A2815,A2815)</f>
        <v>2813</v>
      </c>
    </row>
    <row r="2816" spans="1:9">
      <c r="A2816" s="2" t="e">
        <f>INDEX('Готовый продукция'!$A$2:$A$500,CEILING(ROW($A2814)/MAX('Готовый продукция'!$J$2:$J$500),1))</f>
        <v>#DIV/0!</v>
      </c>
      <c r="B2816" s="1" t="str">
        <f>IFERROR(INDEX('Готовый продукция'!$B$2:$E$500,MATCH(A2816,'Готовый продукция'!$A$2:$A$500,0),1),"")</f>
        <v/>
      </c>
      <c r="C2816" t="str">
        <f>IFERROR(INDEX('Готовый продукция'!$B$2:$E$500,MATCH(A2816,'Готовый продукция'!$A$2:$A$500,0),2),"")</f>
        <v/>
      </c>
      <c r="D2816" t="e">
        <f>IF(A2816&gt;A2815,INDEX(Нормы!$B$2:$B$1000,MATCH(C2816,Нормы!$A$2:$A$1000,0),1),IF(COUNTIF(Нормы!$A$2:$A$1000,C2816)&gt;=Лист8!I2816,INDEX(Нормы!$B$2:$B$1000,MATCH(C2816,Нормы!$A$2:$A$1000,0)+I2815,1),0))</f>
        <v>#DIV/0!</v>
      </c>
      <c r="E2816" t="e">
        <f>IF(A2816&gt;A2815,INDEX(Нормы!$C$2:$C$1000,MATCH(C2816,Нормы!$A$2:$A$1000,0),1),IF(COUNTIF(Нормы!$A$2:$A$1000,C2816)&gt;=Лист8!I2816,INDEX(Нормы!$C$2:$C$1000,MATCH(C2816,Нормы!$A$2:$A$1000,0)+I2815,1),0))</f>
        <v>#DIV/0!</v>
      </c>
      <c r="F2816" t="e">
        <f>IF(A2816&gt;A2815,INDEX(Нормы!$D$2:$D$1000,MATCH(C2816,Нормы!$A$2:$A$1000,0),1),IF(COUNTIF(Нормы!$A$2:$A$1000,C2816)&gt;=Лист8!I2816,INDEX(Нормы!$D$2:$D$1000,MATCH(C2816,Нормы!$A$2:$A$1000,0)+I2815,1),0))*INDEX('Готовый продукция'!$E$2:$E$500,MATCH(A2816,'Готовый продукция'!$A$2:$A$500,0),1)</f>
        <v>#DIV/0!</v>
      </c>
      <c r="H2816" t="e">
        <f>IF(LEN(D2816)&gt;1,MAX($H$2:H2815)+1,0)</f>
        <v>#DIV/0!</v>
      </c>
      <c r="I2816">
        <f>COUNTIF($A$3:A2816,A2816)</f>
        <v>2814</v>
      </c>
    </row>
    <row r="2817" spans="1:9">
      <c r="A2817" s="2" t="e">
        <f>INDEX('Готовый продукция'!$A$2:$A$500,CEILING(ROW($A2815)/MAX('Готовый продукция'!$J$2:$J$500),1))</f>
        <v>#DIV/0!</v>
      </c>
      <c r="B2817" s="1" t="str">
        <f>IFERROR(INDEX('Готовый продукция'!$B$2:$E$500,MATCH(A2817,'Готовый продукция'!$A$2:$A$500,0),1),"")</f>
        <v/>
      </c>
      <c r="C2817" t="str">
        <f>IFERROR(INDEX('Готовый продукция'!$B$2:$E$500,MATCH(A2817,'Готовый продукция'!$A$2:$A$500,0),2),"")</f>
        <v/>
      </c>
      <c r="D2817" t="e">
        <f>IF(A2817&gt;A2816,INDEX(Нормы!$B$2:$B$1000,MATCH(C2817,Нормы!$A$2:$A$1000,0),1),IF(COUNTIF(Нормы!$A$2:$A$1000,C2817)&gt;=Лист8!I2817,INDEX(Нормы!$B$2:$B$1000,MATCH(C2817,Нормы!$A$2:$A$1000,0)+I2816,1),0))</f>
        <v>#DIV/0!</v>
      </c>
      <c r="E2817" t="e">
        <f>IF(A2817&gt;A2816,INDEX(Нормы!$C$2:$C$1000,MATCH(C2817,Нормы!$A$2:$A$1000,0),1),IF(COUNTIF(Нормы!$A$2:$A$1000,C2817)&gt;=Лист8!I2817,INDEX(Нормы!$C$2:$C$1000,MATCH(C2817,Нормы!$A$2:$A$1000,0)+I2816,1),0))</f>
        <v>#DIV/0!</v>
      </c>
      <c r="F2817" t="e">
        <f>IF(A2817&gt;A2816,INDEX(Нормы!$D$2:$D$1000,MATCH(C2817,Нормы!$A$2:$A$1000,0),1),IF(COUNTIF(Нормы!$A$2:$A$1000,C2817)&gt;=Лист8!I2817,INDEX(Нормы!$D$2:$D$1000,MATCH(C2817,Нормы!$A$2:$A$1000,0)+I2816,1),0))*INDEX('Готовый продукция'!$E$2:$E$500,MATCH(A2817,'Готовый продукция'!$A$2:$A$500,0),1)</f>
        <v>#DIV/0!</v>
      </c>
      <c r="H2817" t="e">
        <f>IF(LEN(D2817)&gt;1,MAX($H$2:H2816)+1,0)</f>
        <v>#DIV/0!</v>
      </c>
      <c r="I2817">
        <f>COUNTIF($A$3:A2817,A2817)</f>
        <v>2815</v>
      </c>
    </row>
    <row r="2818" spans="1:9">
      <c r="A2818" s="2" t="e">
        <f>INDEX('Готовый продукция'!$A$2:$A$500,CEILING(ROW($A2816)/MAX('Готовый продукция'!$J$2:$J$500),1))</f>
        <v>#DIV/0!</v>
      </c>
      <c r="B2818" s="1" t="str">
        <f>IFERROR(INDEX('Готовый продукция'!$B$2:$E$500,MATCH(A2818,'Готовый продукция'!$A$2:$A$500,0),1),"")</f>
        <v/>
      </c>
      <c r="C2818" t="str">
        <f>IFERROR(INDEX('Готовый продукция'!$B$2:$E$500,MATCH(A2818,'Готовый продукция'!$A$2:$A$500,0),2),"")</f>
        <v/>
      </c>
      <c r="D2818" t="e">
        <f>IF(A2818&gt;A2817,INDEX(Нормы!$B$2:$B$1000,MATCH(C2818,Нормы!$A$2:$A$1000,0),1),IF(COUNTIF(Нормы!$A$2:$A$1000,C2818)&gt;=Лист8!I2818,INDEX(Нормы!$B$2:$B$1000,MATCH(C2818,Нормы!$A$2:$A$1000,0)+I2817,1),0))</f>
        <v>#DIV/0!</v>
      </c>
      <c r="E2818" t="e">
        <f>IF(A2818&gt;A2817,INDEX(Нормы!$C$2:$C$1000,MATCH(C2818,Нормы!$A$2:$A$1000,0),1),IF(COUNTIF(Нормы!$A$2:$A$1000,C2818)&gt;=Лист8!I2818,INDEX(Нормы!$C$2:$C$1000,MATCH(C2818,Нормы!$A$2:$A$1000,0)+I2817,1),0))</f>
        <v>#DIV/0!</v>
      </c>
      <c r="F2818" t="e">
        <f>IF(A2818&gt;A2817,INDEX(Нормы!$D$2:$D$1000,MATCH(C2818,Нормы!$A$2:$A$1000,0),1),IF(COUNTIF(Нормы!$A$2:$A$1000,C2818)&gt;=Лист8!I2818,INDEX(Нормы!$D$2:$D$1000,MATCH(C2818,Нормы!$A$2:$A$1000,0)+I2817,1),0))*INDEX('Готовый продукция'!$E$2:$E$500,MATCH(A2818,'Готовый продукция'!$A$2:$A$500,0),1)</f>
        <v>#DIV/0!</v>
      </c>
      <c r="H2818" t="e">
        <f>IF(LEN(D2818)&gt;1,MAX($H$2:H2817)+1,0)</f>
        <v>#DIV/0!</v>
      </c>
      <c r="I2818">
        <f>COUNTIF($A$3:A2818,A2818)</f>
        <v>2816</v>
      </c>
    </row>
    <row r="2819" spans="1:9">
      <c r="A2819" s="2" t="e">
        <f>INDEX('Готовый продукция'!$A$2:$A$500,CEILING(ROW($A2817)/MAX('Готовый продукция'!$J$2:$J$500),1))</f>
        <v>#DIV/0!</v>
      </c>
      <c r="B2819" s="1" t="str">
        <f>IFERROR(INDEX('Готовый продукция'!$B$2:$E$500,MATCH(A2819,'Готовый продукция'!$A$2:$A$500,0),1),"")</f>
        <v/>
      </c>
      <c r="C2819" t="str">
        <f>IFERROR(INDEX('Готовый продукция'!$B$2:$E$500,MATCH(A2819,'Готовый продукция'!$A$2:$A$500,0),2),"")</f>
        <v/>
      </c>
      <c r="D2819" t="e">
        <f>IF(A2819&gt;A2818,INDEX(Нормы!$B$2:$B$1000,MATCH(C2819,Нормы!$A$2:$A$1000,0),1),IF(COUNTIF(Нормы!$A$2:$A$1000,C2819)&gt;=Лист8!I2819,INDEX(Нормы!$B$2:$B$1000,MATCH(C2819,Нормы!$A$2:$A$1000,0)+I2818,1),0))</f>
        <v>#DIV/0!</v>
      </c>
      <c r="E2819" t="e">
        <f>IF(A2819&gt;A2818,INDEX(Нормы!$C$2:$C$1000,MATCH(C2819,Нормы!$A$2:$A$1000,0),1),IF(COUNTIF(Нормы!$A$2:$A$1000,C2819)&gt;=Лист8!I2819,INDEX(Нормы!$C$2:$C$1000,MATCH(C2819,Нормы!$A$2:$A$1000,0)+I2818,1),0))</f>
        <v>#DIV/0!</v>
      </c>
      <c r="F2819" t="e">
        <f>IF(A2819&gt;A2818,INDEX(Нормы!$D$2:$D$1000,MATCH(C2819,Нормы!$A$2:$A$1000,0),1),IF(COUNTIF(Нормы!$A$2:$A$1000,C2819)&gt;=Лист8!I2819,INDEX(Нормы!$D$2:$D$1000,MATCH(C2819,Нормы!$A$2:$A$1000,0)+I2818,1),0))*INDEX('Готовый продукция'!$E$2:$E$500,MATCH(A2819,'Готовый продукция'!$A$2:$A$500,0),1)</f>
        <v>#DIV/0!</v>
      </c>
      <c r="H2819" t="e">
        <f>IF(LEN(D2819)&gt;1,MAX($H$2:H2818)+1,0)</f>
        <v>#DIV/0!</v>
      </c>
      <c r="I2819">
        <f>COUNTIF($A$3:A2819,A2819)</f>
        <v>2817</v>
      </c>
    </row>
    <row r="2820" spans="1:9">
      <c r="A2820" s="2" t="e">
        <f>INDEX('Готовый продукция'!$A$2:$A$500,CEILING(ROW($A2818)/MAX('Готовый продукция'!$J$2:$J$500),1))</f>
        <v>#DIV/0!</v>
      </c>
      <c r="B2820" s="1" t="str">
        <f>IFERROR(INDEX('Готовый продукция'!$B$2:$E$500,MATCH(A2820,'Готовый продукция'!$A$2:$A$500,0),1),"")</f>
        <v/>
      </c>
      <c r="C2820" t="str">
        <f>IFERROR(INDEX('Готовый продукция'!$B$2:$E$500,MATCH(A2820,'Готовый продукция'!$A$2:$A$500,0),2),"")</f>
        <v/>
      </c>
      <c r="D2820" t="e">
        <f>IF(A2820&gt;A2819,INDEX(Нормы!$B$2:$B$1000,MATCH(C2820,Нормы!$A$2:$A$1000,0),1),IF(COUNTIF(Нормы!$A$2:$A$1000,C2820)&gt;=Лист8!I2820,INDEX(Нормы!$B$2:$B$1000,MATCH(C2820,Нормы!$A$2:$A$1000,0)+I2819,1),0))</f>
        <v>#DIV/0!</v>
      </c>
      <c r="E2820" t="e">
        <f>IF(A2820&gt;A2819,INDEX(Нормы!$C$2:$C$1000,MATCH(C2820,Нормы!$A$2:$A$1000,0),1),IF(COUNTIF(Нормы!$A$2:$A$1000,C2820)&gt;=Лист8!I2820,INDEX(Нормы!$C$2:$C$1000,MATCH(C2820,Нормы!$A$2:$A$1000,0)+I2819,1),0))</f>
        <v>#DIV/0!</v>
      </c>
      <c r="F2820" t="e">
        <f>IF(A2820&gt;A2819,INDEX(Нормы!$D$2:$D$1000,MATCH(C2820,Нормы!$A$2:$A$1000,0),1),IF(COUNTIF(Нормы!$A$2:$A$1000,C2820)&gt;=Лист8!I2820,INDEX(Нормы!$D$2:$D$1000,MATCH(C2820,Нормы!$A$2:$A$1000,0)+I2819,1),0))*INDEX('Готовый продукция'!$E$2:$E$500,MATCH(A2820,'Готовый продукция'!$A$2:$A$500,0),1)</f>
        <v>#DIV/0!</v>
      </c>
      <c r="H2820" t="e">
        <f>IF(LEN(D2820)&gt;1,MAX($H$2:H2819)+1,0)</f>
        <v>#DIV/0!</v>
      </c>
      <c r="I2820">
        <f>COUNTIF($A$3:A2820,A2820)</f>
        <v>2818</v>
      </c>
    </row>
    <row r="2821" spans="1:9">
      <c r="A2821" s="2" t="e">
        <f>INDEX('Готовый продукция'!$A$2:$A$500,CEILING(ROW($A2819)/MAX('Готовый продукция'!$J$2:$J$500),1))</f>
        <v>#DIV/0!</v>
      </c>
      <c r="B2821" s="1" t="str">
        <f>IFERROR(INDEX('Готовый продукция'!$B$2:$E$500,MATCH(A2821,'Готовый продукция'!$A$2:$A$500,0),1),"")</f>
        <v/>
      </c>
      <c r="C2821" t="str">
        <f>IFERROR(INDEX('Готовый продукция'!$B$2:$E$500,MATCH(A2821,'Готовый продукция'!$A$2:$A$500,0),2),"")</f>
        <v/>
      </c>
      <c r="D2821" t="e">
        <f>IF(A2821&gt;A2820,INDEX(Нормы!$B$2:$B$1000,MATCH(C2821,Нормы!$A$2:$A$1000,0),1),IF(COUNTIF(Нормы!$A$2:$A$1000,C2821)&gt;=Лист8!I2821,INDEX(Нормы!$B$2:$B$1000,MATCH(C2821,Нормы!$A$2:$A$1000,0)+I2820,1),0))</f>
        <v>#DIV/0!</v>
      </c>
      <c r="E2821" t="e">
        <f>IF(A2821&gt;A2820,INDEX(Нормы!$C$2:$C$1000,MATCH(C2821,Нормы!$A$2:$A$1000,0),1),IF(COUNTIF(Нормы!$A$2:$A$1000,C2821)&gt;=Лист8!I2821,INDEX(Нормы!$C$2:$C$1000,MATCH(C2821,Нормы!$A$2:$A$1000,0)+I2820,1),0))</f>
        <v>#DIV/0!</v>
      </c>
      <c r="F2821" t="e">
        <f>IF(A2821&gt;A2820,INDEX(Нормы!$D$2:$D$1000,MATCH(C2821,Нормы!$A$2:$A$1000,0),1),IF(COUNTIF(Нормы!$A$2:$A$1000,C2821)&gt;=Лист8!I2821,INDEX(Нормы!$D$2:$D$1000,MATCH(C2821,Нормы!$A$2:$A$1000,0)+I2820,1),0))*INDEX('Готовый продукция'!$E$2:$E$500,MATCH(A2821,'Готовый продукция'!$A$2:$A$500,0),1)</f>
        <v>#DIV/0!</v>
      </c>
      <c r="H2821" t="e">
        <f>IF(LEN(D2821)&gt;1,MAX($H$2:H2820)+1,0)</f>
        <v>#DIV/0!</v>
      </c>
      <c r="I2821">
        <f>COUNTIF($A$3:A2821,A2821)</f>
        <v>2819</v>
      </c>
    </row>
    <row r="2822" spans="1:9">
      <c r="A2822" s="2" t="e">
        <f>INDEX('Готовый продукция'!$A$2:$A$500,CEILING(ROW($A2820)/MAX('Готовый продукция'!$J$2:$J$500),1))</f>
        <v>#DIV/0!</v>
      </c>
      <c r="B2822" s="1" t="str">
        <f>IFERROR(INDEX('Готовый продукция'!$B$2:$E$500,MATCH(A2822,'Готовый продукция'!$A$2:$A$500,0),1),"")</f>
        <v/>
      </c>
      <c r="C2822" t="str">
        <f>IFERROR(INDEX('Готовый продукция'!$B$2:$E$500,MATCH(A2822,'Готовый продукция'!$A$2:$A$500,0),2),"")</f>
        <v/>
      </c>
      <c r="D2822" t="e">
        <f>IF(A2822&gt;A2821,INDEX(Нормы!$B$2:$B$1000,MATCH(C2822,Нормы!$A$2:$A$1000,0),1),IF(COUNTIF(Нормы!$A$2:$A$1000,C2822)&gt;=Лист8!I2822,INDEX(Нормы!$B$2:$B$1000,MATCH(C2822,Нормы!$A$2:$A$1000,0)+I2821,1),0))</f>
        <v>#DIV/0!</v>
      </c>
      <c r="E2822" t="e">
        <f>IF(A2822&gt;A2821,INDEX(Нормы!$C$2:$C$1000,MATCH(C2822,Нормы!$A$2:$A$1000,0),1),IF(COUNTIF(Нормы!$A$2:$A$1000,C2822)&gt;=Лист8!I2822,INDEX(Нормы!$C$2:$C$1000,MATCH(C2822,Нормы!$A$2:$A$1000,0)+I2821,1),0))</f>
        <v>#DIV/0!</v>
      </c>
      <c r="F2822" t="e">
        <f>IF(A2822&gt;A2821,INDEX(Нормы!$D$2:$D$1000,MATCH(C2822,Нормы!$A$2:$A$1000,0),1),IF(COUNTIF(Нормы!$A$2:$A$1000,C2822)&gt;=Лист8!I2822,INDEX(Нормы!$D$2:$D$1000,MATCH(C2822,Нормы!$A$2:$A$1000,0)+I2821,1),0))*INDEX('Готовый продукция'!$E$2:$E$500,MATCH(A2822,'Готовый продукция'!$A$2:$A$500,0),1)</f>
        <v>#DIV/0!</v>
      </c>
      <c r="H2822" t="e">
        <f>IF(LEN(D2822)&gt;1,MAX($H$2:H2821)+1,0)</f>
        <v>#DIV/0!</v>
      </c>
      <c r="I2822">
        <f>COUNTIF($A$3:A2822,A2822)</f>
        <v>2820</v>
      </c>
    </row>
    <row r="2823" spans="1:9">
      <c r="A2823" s="2" t="e">
        <f>INDEX('Готовый продукция'!$A$2:$A$500,CEILING(ROW($A2821)/MAX('Готовый продукция'!$J$2:$J$500),1))</f>
        <v>#DIV/0!</v>
      </c>
      <c r="B2823" s="1" t="str">
        <f>IFERROR(INDEX('Готовый продукция'!$B$2:$E$500,MATCH(A2823,'Готовый продукция'!$A$2:$A$500,0),1),"")</f>
        <v/>
      </c>
      <c r="C2823" t="str">
        <f>IFERROR(INDEX('Готовый продукция'!$B$2:$E$500,MATCH(A2823,'Готовый продукция'!$A$2:$A$500,0),2),"")</f>
        <v/>
      </c>
      <c r="D2823" t="e">
        <f>IF(A2823&gt;A2822,INDEX(Нормы!$B$2:$B$1000,MATCH(C2823,Нормы!$A$2:$A$1000,0),1),IF(COUNTIF(Нормы!$A$2:$A$1000,C2823)&gt;=Лист8!I2823,INDEX(Нормы!$B$2:$B$1000,MATCH(C2823,Нормы!$A$2:$A$1000,0)+I2822,1),0))</f>
        <v>#DIV/0!</v>
      </c>
      <c r="E2823" t="e">
        <f>IF(A2823&gt;A2822,INDEX(Нормы!$C$2:$C$1000,MATCH(C2823,Нормы!$A$2:$A$1000,0),1),IF(COUNTIF(Нормы!$A$2:$A$1000,C2823)&gt;=Лист8!I2823,INDEX(Нормы!$C$2:$C$1000,MATCH(C2823,Нормы!$A$2:$A$1000,0)+I2822,1),0))</f>
        <v>#DIV/0!</v>
      </c>
      <c r="F2823" t="e">
        <f>IF(A2823&gt;A2822,INDEX(Нормы!$D$2:$D$1000,MATCH(C2823,Нормы!$A$2:$A$1000,0),1),IF(COUNTIF(Нормы!$A$2:$A$1000,C2823)&gt;=Лист8!I2823,INDEX(Нормы!$D$2:$D$1000,MATCH(C2823,Нормы!$A$2:$A$1000,0)+I2822,1),0))*INDEX('Готовый продукция'!$E$2:$E$500,MATCH(A2823,'Готовый продукция'!$A$2:$A$500,0),1)</f>
        <v>#DIV/0!</v>
      </c>
      <c r="H2823" t="e">
        <f>IF(LEN(D2823)&gt;1,MAX($H$2:H2822)+1,0)</f>
        <v>#DIV/0!</v>
      </c>
      <c r="I2823">
        <f>COUNTIF($A$3:A2823,A2823)</f>
        <v>2821</v>
      </c>
    </row>
    <row r="2824" spans="1:9">
      <c r="A2824" s="2" t="e">
        <f>INDEX('Готовый продукция'!$A$2:$A$500,CEILING(ROW($A2822)/MAX('Готовый продукция'!$J$2:$J$500),1))</f>
        <v>#DIV/0!</v>
      </c>
      <c r="B2824" s="1" t="str">
        <f>IFERROR(INDEX('Готовый продукция'!$B$2:$E$500,MATCH(A2824,'Готовый продукция'!$A$2:$A$500,0),1),"")</f>
        <v/>
      </c>
      <c r="C2824" t="str">
        <f>IFERROR(INDEX('Готовый продукция'!$B$2:$E$500,MATCH(A2824,'Готовый продукция'!$A$2:$A$500,0),2),"")</f>
        <v/>
      </c>
      <c r="D2824" t="e">
        <f>IF(A2824&gt;A2823,INDEX(Нормы!$B$2:$B$1000,MATCH(C2824,Нормы!$A$2:$A$1000,0),1),IF(COUNTIF(Нормы!$A$2:$A$1000,C2824)&gt;=Лист8!I2824,INDEX(Нормы!$B$2:$B$1000,MATCH(C2824,Нормы!$A$2:$A$1000,0)+I2823,1),0))</f>
        <v>#DIV/0!</v>
      </c>
      <c r="E2824" t="e">
        <f>IF(A2824&gt;A2823,INDEX(Нормы!$C$2:$C$1000,MATCH(C2824,Нормы!$A$2:$A$1000,0),1),IF(COUNTIF(Нормы!$A$2:$A$1000,C2824)&gt;=Лист8!I2824,INDEX(Нормы!$C$2:$C$1000,MATCH(C2824,Нормы!$A$2:$A$1000,0)+I2823,1),0))</f>
        <v>#DIV/0!</v>
      </c>
      <c r="F2824" t="e">
        <f>IF(A2824&gt;A2823,INDEX(Нормы!$D$2:$D$1000,MATCH(C2824,Нормы!$A$2:$A$1000,0),1),IF(COUNTIF(Нормы!$A$2:$A$1000,C2824)&gt;=Лист8!I2824,INDEX(Нормы!$D$2:$D$1000,MATCH(C2824,Нормы!$A$2:$A$1000,0)+I2823,1),0))*INDEX('Готовый продукция'!$E$2:$E$500,MATCH(A2824,'Готовый продукция'!$A$2:$A$500,0),1)</f>
        <v>#DIV/0!</v>
      </c>
      <c r="H2824" t="e">
        <f>IF(LEN(D2824)&gt;1,MAX($H$2:H2823)+1,0)</f>
        <v>#DIV/0!</v>
      </c>
      <c r="I2824">
        <f>COUNTIF($A$3:A2824,A2824)</f>
        <v>2822</v>
      </c>
    </row>
    <row r="2825" spans="1:9">
      <c r="A2825" s="2" t="e">
        <f>INDEX('Готовый продукция'!$A$2:$A$500,CEILING(ROW($A2823)/MAX('Готовый продукция'!$J$2:$J$500),1))</f>
        <v>#DIV/0!</v>
      </c>
      <c r="B2825" s="1" t="str">
        <f>IFERROR(INDEX('Готовый продукция'!$B$2:$E$500,MATCH(A2825,'Готовый продукция'!$A$2:$A$500,0),1),"")</f>
        <v/>
      </c>
      <c r="C2825" t="str">
        <f>IFERROR(INDEX('Готовый продукция'!$B$2:$E$500,MATCH(A2825,'Готовый продукция'!$A$2:$A$500,0),2),"")</f>
        <v/>
      </c>
      <c r="D2825" t="e">
        <f>IF(A2825&gt;A2824,INDEX(Нормы!$B$2:$B$1000,MATCH(C2825,Нормы!$A$2:$A$1000,0),1),IF(COUNTIF(Нормы!$A$2:$A$1000,C2825)&gt;=Лист8!I2825,INDEX(Нормы!$B$2:$B$1000,MATCH(C2825,Нормы!$A$2:$A$1000,0)+I2824,1),0))</f>
        <v>#DIV/0!</v>
      </c>
      <c r="E2825" t="e">
        <f>IF(A2825&gt;A2824,INDEX(Нормы!$C$2:$C$1000,MATCH(C2825,Нормы!$A$2:$A$1000,0),1),IF(COUNTIF(Нормы!$A$2:$A$1000,C2825)&gt;=Лист8!I2825,INDEX(Нормы!$C$2:$C$1000,MATCH(C2825,Нормы!$A$2:$A$1000,0)+I2824,1),0))</f>
        <v>#DIV/0!</v>
      </c>
      <c r="F2825" t="e">
        <f>IF(A2825&gt;A2824,INDEX(Нормы!$D$2:$D$1000,MATCH(C2825,Нормы!$A$2:$A$1000,0),1),IF(COUNTIF(Нормы!$A$2:$A$1000,C2825)&gt;=Лист8!I2825,INDEX(Нормы!$D$2:$D$1000,MATCH(C2825,Нормы!$A$2:$A$1000,0)+I2824,1),0))*INDEX('Готовый продукция'!$E$2:$E$500,MATCH(A2825,'Готовый продукция'!$A$2:$A$500,0),1)</f>
        <v>#DIV/0!</v>
      </c>
      <c r="H2825" t="e">
        <f>IF(LEN(D2825)&gt;1,MAX($H$2:H2824)+1,0)</f>
        <v>#DIV/0!</v>
      </c>
      <c r="I2825">
        <f>COUNTIF($A$3:A2825,A2825)</f>
        <v>2823</v>
      </c>
    </row>
    <row r="2826" spans="1:9">
      <c r="A2826" s="2" t="e">
        <f>INDEX('Готовый продукция'!$A$2:$A$500,CEILING(ROW($A2824)/MAX('Готовый продукция'!$J$2:$J$500),1))</f>
        <v>#DIV/0!</v>
      </c>
      <c r="B2826" s="1" t="str">
        <f>IFERROR(INDEX('Готовый продукция'!$B$2:$E$500,MATCH(A2826,'Готовый продукция'!$A$2:$A$500,0),1),"")</f>
        <v/>
      </c>
      <c r="C2826" t="str">
        <f>IFERROR(INDEX('Готовый продукция'!$B$2:$E$500,MATCH(A2826,'Готовый продукция'!$A$2:$A$500,0),2),"")</f>
        <v/>
      </c>
      <c r="D2826" t="e">
        <f>IF(A2826&gt;A2825,INDEX(Нормы!$B$2:$B$1000,MATCH(C2826,Нормы!$A$2:$A$1000,0),1),IF(COUNTIF(Нормы!$A$2:$A$1000,C2826)&gt;=Лист8!I2826,INDEX(Нормы!$B$2:$B$1000,MATCH(C2826,Нормы!$A$2:$A$1000,0)+I2825,1),0))</f>
        <v>#DIV/0!</v>
      </c>
      <c r="E2826" t="e">
        <f>IF(A2826&gt;A2825,INDEX(Нормы!$C$2:$C$1000,MATCH(C2826,Нормы!$A$2:$A$1000,0),1),IF(COUNTIF(Нормы!$A$2:$A$1000,C2826)&gt;=Лист8!I2826,INDEX(Нормы!$C$2:$C$1000,MATCH(C2826,Нормы!$A$2:$A$1000,0)+I2825,1),0))</f>
        <v>#DIV/0!</v>
      </c>
      <c r="F2826" t="e">
        <f>IF(A2826&gt;A2825,INDEX(Нормы!$D$2:$D$1000,MATCH(C2826,Нормы!$A$2:$A$1000,0),1),IF(COUNTIF(Нормы!$A$2:$A$1000,C2826)&gt;=Лист8!I2826,INDEX(Нормы!$D$2:$D$1000,MATCH(C2826,Нормы!$A$2:$A$1000,0)+I2825,1),0))*INDEX('Готовый продукция'!$E$2:$E$500,MATCH(A2826,'Готовый продукция'!$A$2:$A$500,0),1)</f>
        <v>#DIV/0!</v>
      </c>
      <c r="H2826" t="e">
        <f>IF(LEN(D2826)&gt;1,MAX($H$2:H2825)+1,0)</f>
        <v>#DIV/0!</v>
      </c>
      <c r="I2826">
        <f>COUNTIF($A$3:A2826,A2826)</f>
        <v>2824</v>
      </c>
    </row>
    <row r="2827" spans="1:9">
      <c r="A2827" s="2" t="e">
        <f>INDEX('Готовый продукция'!$A$2:$A$500,CEILING(ROW($A2825)/MAX('Готовый продукция'!$J$2:$J$500),1))</f>
        <v>#DIV/0!</v>
      </c>
      <c r="B2827" s="1" t="str">
        <f>IFERROR(INDEX('Готовый продукция'!$B$2:$E$500,MATCH(A2827,'Готовый продукция'!$A$2:$A$500,0),1),"")</f>
        <v/>
      </c>
      <c r="C2827" t="str">
        <f>IFERROR(INDEX('Готовый продукция'!$B$2:$E$500,MATCH(A2827,'Готовый продукция'!$A$2:$A$500,0),2),"")</f>
        <v/>
      </c>
      <c r="D2827" t="e">
        <f>IF(A2827&gt;A2826,INDEX(Нормы!$B$2:$B$1000,MATCH(C2827,Нормы!$A$2:$A$1000,0),1),IF(COUNTIF(Нормы!$A$2:$A$1000,C2827)&gt;=Лист8!I2827,INDEX(Нормы!$B$2:$B$1000,MATCH(C2827,Нормы!$A$2:$A$1000,0)+I2826,1),0))</f>
        <v>#DIV/0!</v>
      </c>
      <c r="E2827" t="e">
        <f>IF(A2827&gt;A2826,INDEX(Нормы!$C$2:$C$1000,MATCH(C2827,Нормы!$A$2:$A$1000,0),1),IF(COUNTIF(Нормы!$A$2:$A$1000,C2827)&gt;=Лист8!I2827,INDEX(Нормы!$C$2:$C$1000,MATCH(C2827,Нормы!$A$2:$A$1000,0)+I2826,1),0))</f>
        <v>#DIV/0!</v>
      </c>
      <c r="F2827" t="e">
        <f>IF(A2827&gt;A2826,INDEX(Нормы!$D$2:$D$1000,MATCH(C2827,Нормы!$A$2:$A$1000,0),1),IF(COUNTIF(Нормы!$A$2:$A$1000,C2827)&gt;=Лист8!I2827,INDEX(Нормы!$D$2:$D$1000,MATCH(C2827,Нормы!$A$2:$A$1000,0)+I2826,1),0))*INDEX('Готовый продукция'!$E$2:$E$500,MATCH(A2827,'Готовый продукция'!$A$2:$A$500,0),1)</f>
        <v>#DIV/0!</v>
      </c>
      <c r="H2827" t="e">
        <f>IF(LEN(D2827)&gt;1,MAX($H$2:H2826)+1,0)</f>
        <v>#DIV/0!</v>
      </c>
      <c r="I2827">
        <f>COUNTIF($A$3:A2827,A2827)</f>
        <v>2825</v>
      </c>
    </row>
    <row r="2828" spans="1:9">
      <c r="A2828" s="2" t="e">
        <f>INDEX('Готовый продукция'!$A$2:$A$500,CEILING(ROW($A2826)/MAX('Готовый продукция'!$J$2:$J$500),1))</f>
        <v>#DIV/0!</v>
      </c>
      <c r="B2828" s="1" t="str">
        <f>IFERROR(INDEX('Готовый продукция'!$B$2:$E$500,MATCH(A2828,'Готовый продукция'!$A$2:$A$500,0),1),"")</f>
        <v/>
      </c>
      <c r="C2828" t="str">
        <f>IFERROR(INDEX('Готовый продукция'!$B$2:$E$500,MATCH(A2828,'Готовый продукция'!$A$2:$A$500,0),2),"")</f>
        <v/>
      </c>
      <c r="D2828" t="e">
        <f>IF(A2828&gt;A2827,INDEX(Нормы!$B$2:$B$1000,MATCH(C2828,Нормы!$A$2:$A$1000,0),1),IF(COUNTIF(Нормы!$A$2:$A$1000,C2828)&gt;=Лист8!I2828,INDEX(Нормы!$B$2:$B$1000,MATCH(C2828,Нормы!$A$2:$A$1000,0)+I2827,1),0))</f>
        <v>#DIV/0!</v>
      </c>
      <c r="E2828" t="e">
        <f>IF(A2828&gt;A2827,INDEX(Нормы!$C$2:$C$1000,MATCH(C2828,Нормы!$A$2:$A$1000,0),1),IF(COUNTIF(Нормы!$A$2:$A$1000,C2828)&gt;=Лист8!I2828,INDEX(Нормы!$C$2:$C$1000,MATCH(C2828,Нормы!$A$2:$A$1000,0)+I2827,1),0))</f>
        <v>#DIV/0!</v>
      </c>
      <c r="F2828" t="e">
        <f>IF(A2828&gt;A2827,INDEX(Нормы!$D$2:$D$1000,MATCH(C2828,Нормы!$A$2:$A$1000,0),1),IF(COUNTIF(Нормы!$A$2:$A$1000,C2828)&gt;=Лист8!I2828,INDEX(Нормы!$D$2:$D$1000,MATCH(C2828,Нормы!$A$2:$A$1000,0)+I2827,1),0))*INDEX('Готовый продукция'!$E$2:$E$500,MATCH(A2828,'Готовый продукция'!$A$2:$A$500,0),1)</f>
        <v>#DIV/0!</v>
      </c>
      <c r="H2828" t="e">
        <f>IF(LEN(D2828)&gt;1,MAX($H$2:H2827)+1,0)</f>
        <v>#DIV/0!</v>
      </c>
      <c r="I2828">
        <f>COUNTIF($A$3:A2828,A2828)</f>
        <v>2826</v>
      </c>
    </row>
    <row r="2829" spans="1:9">
      <c r="A2829" s="2" t="e">
        <f>INDEX('Готовый продукция'!$A$2:$A$500,CEILING(ROW($A2827)/MAX('Готовый продукция'!$J$2:$J$500),1))</f>
        <v>#DIV/0!</v>
      </c>
      <c r="B2829" s="1" t="str">
        <f>IFERROR(INDEX('Готовый продукция'!$B$2:$E$500,MATCH(A2829,'Готовый продукция'!$A$2:$A$500,0),1),"")</f>
        <v/>
      </c>
      <c r="C2829" t="str">
        <f>IFERROR(INDEX('Готовый продукция'!$B$2:$E$500,MATCH(A2829,'Готовый продукция'!$A$2:$A$500,0),2),"")</f>
        <v/>
      </c>
      <c r="D2829" t="e">
        <f>IF(A2829&gt;A2828,INDEX(Нормы!$B$2:$B$1000,MATCH(C2829,Нормы!$A$2:$A$1000,0),1),IF(COUNTIF(Нормы!$A$2:$A$1000,C2829)&gt;=Лист8!I2829,INDEX(Нормы!$B$2:$B$1000,MATCH(C2829,Нормы!$A$2:$A$1000,0)+I2828,1),0))</f>
        <v>#DIV/0!</v>
      </c>
      <c r="E2829" t="e">
        <f>IF(A2829&gt;A2828,INDEX(Нормы!$C$2:$C$1000,MATCH(C2829,Нормы!$A$2:$A$1000,0),1),IF(COUNTIF(Нормы!$A$2:$A$1000,C2829)&gt;=Лист8!I2829,INDEX(Нормы!$C$2:$C$1000,MATCH(C2829,Нормы!$A$2:$A$1000,0)+I2828,1),0))</f>
        <v>#DIV/0!</v>
      </c>
      <c r="F2829" t="e">
        <f>IF(A2829&gt;A2828,INDEX(Нормы!$D$2:$D$1000,MATCH(C2829,Нормы!$A$2:$A$1000,0),1),IF(COUNTIF(Нормы!$A$2:$A$1000,C2829)&gt;=Лист8!I2829,INDEX(Нормы!$D$2:$D$1000,MATCH(C2829,Нормы!$A$2:$A$1000,0)+I2828,1),0))*INDEX('Готовый продукция'!$E$2:$E$500,MATCH(A2829,'Готовый продукция'!$A$2:$A$500,0),1)</f>
        <v>#DIV/0!</v>
      </c>
      <c r="H2829" t="e">
        <f>IF(LEN(D2829)&gt;1,MAX($H$2:H2828)+1,0)</f>
        <v>#DIV/0!</v>
      </c>
      <c r="I2829">
        <f>COUNTIF($A$3:A2829,A2829)</f>
        <v>2827</v>
      </c>
    </row>
    <row r="2830" spans="1:9">
      <c r="A2830" s="2" t="e">
        <f>INDEX('Готовый продукция'!$A$2:$A$500,CEILING(ROW($A2828)/MAX('Готовый продукция'!$J$2:$J$500),1))</f>
        <v>#DIV/0!</v>
      </c>
      <c r="B2830" s="1" t="str">
        <f>IFERROR(INDEX('Готовый продукция'!$B$2:$E$500,MATCH(A2830,'Готовый продукция'!$A$2:$A$500,0),1),"")</f>
        <v/>
      </c>
      <c r="C2830" t="str">
        <f>IFERROR(INDEX('Готовый продукция'!$B$2:$E$500,MATCH(A2830,'Готовый продукция'!$A$2:$A$500,0),2),"")</f>
        <v/>
      </c>
      <c r="D2830" t="e">
        <f>IF(A2830&gt;A2829,INDEX(Нормы!$B$2:$B$1000,MATCH(C2830,Нормы!$A$2:$A$1000,0),1),IF(COUNTIF(Нормы!$A$2:$A$1000,C2830)&gt;=Лист8!I2830,INDEX(Нормы!$B$2:$B$1000,MATCH(C2830,Нормы!$A$2:$A$1000,0)+I2829,1),0))</f>
        <v>#DIV/0!</v>
      </c>
      <c r="E2830" t="e">
        <f>IF(A2830&gt;A2829,INDEX(Нормы!$C$2:$C$1000,MATCH(C2830,Нормы!$A$2:$A$1000,0),1),IF(COUNTIF(Нормы!$A$2:$A$1000,C2830)&gt;=Лист8!I2830,INDEX(Нормы!$C$2:$C$1000,MATCH(C2830,Нормы!$A$2:$A$1000,0)+I2829,1),0))</f>
        <v>#DIV/0!</v>
      </c>
      <c r="F2830" t="e">
        <f>IF(A2830&gt;A2829,INDEX(Нормы!$D$2:$D$1000,MATCH(C2830,Нормы!$A$2:$A$1000,0),1),IF(COUNTIF(Нормы!$A$2:$A$1000,C2830)&gt;=Лист8!I2830,INDEX(Нормы!$D$2:$D$1000,MATCH(C2830,Нормы!$A$2:$A$1000,0)+I2829,1),0))*INDEX('Готовый продукция'!$E$2:$E$500,MATCH(A2830,'Готовый продукция'!$A$2:$A$500,0),1)</f>
        <v>#DIV/0!</v>
      </c>
      <c r="H2830" t="e">
        <f>IF(LEN(D2830)&gt;1,MAX($H$2:H2829)+1,0)</f>
        <v>#DIV/0!</v>
      </c>
      <c r="I2830">
        <f>COUNTIF($A$3:A2830,A2830)</f>
        <v>2828</v>
      </c>
    </row>
    <row r="2831" spans="1:9">
      <c r="A2831" s="2" t="e">
        <f>INDEX('Готовый продукция'!$A$2:$A$500,CEILING(ROW($A2829)/MAX('Готовый продукция'!$J$2:$J$500),1))</f>
        <v>#DIV/0!</v>
      </c>
      <c r="B2831" s="1" t="str">
        <f>IFERROR(INDEX('Готовый продукция'!$B$2:$E$500,MATCH(A2831,'Готовый продукция'!$A$2:$A$500,0),1),"")</f>
        <v/>
      </c>
      <c r="C2831" t="str">
        <f>IFERROR(INDEX('Готовый продукция'!$B$2:$E$500,MATCH(A2831,'Готовый продукция'!$A$2:$A$500,0),2),"")</f>
        <v/>
      </c>
      <c r="D2831" t="e">
        <f>IF(A2831&gt;A2830,INDEX(Нормы!$B$2:$B$1000,MATCH(C2831,Нормы!$A$2:$A$1000,0),1),IF(COUNTIF(Нормы!$A$2:$A$1000,C2831)&gt;=Лист8!I2831,INDEX(Нормы!$B$2:$B$1000,MATCH(C2831,Нормы!$A$2:$A$1000,0)+I2830,1),0))</f>
        <v>#DIV/0!</v>
      </c>
      <c r="E2831" t="e">
        <f>IF(A2831&gt;A2830,INDEX(Нормы!$C$2:$C$1000,MATCH(C2831,Нормы!$A$2:$A$1000,0),1),IF(COUNTIF(Нормы!$A$2:$A$1000,C2831)&gt;=Лист8!I2831,INDEX(Нормы!$C$2:$C$1000,MATCH(C2831,Нормы!$A$2:$A$1000,0)+I2830,1),0))</f>
        <v>#DIV/0!</v>
      </c>
      <c r="F2831" t="e">
        <f>IF(A2831&gt;A2830,INDEX(Нормы!$D$2:$D$1000,MATCH(C2831,Нормы!$A$2:$A$1000,0),1),IF(COUNTIF(Нормы!$A$2:$A$1000,C2831)&gt;=Лист8!I2831,INDEX(Нормы!$D$2:$D$1000,MATCH(C2831,Нормы!$A$2:$A$1000,0)+I2830,1),0))*INDEX('Готовый продукция'!$E$2:$E$500,MATCH(A2831,'Готовый продукция'!$A$2:$A$500,0),1)</f>
        <v>#DIV/0!</v>
      </c>
      <c r="H2831" t="e">
        <f>IF(LEN(D2831)&gt;1,MAX($H$2:H2830)+1,0)</f>
        <v>#DIV/0!</v>
      </c>
      <c r="I2831">
        <f>COUNTIF($A$3:A2831,A2831)</f>
        <v>2829</v>
      </c>
    </row>
    <row r="2832" spans="1:9">
      <c r="A2832" s="2" t="e">
        <f>INDEX('Готовый продукция'!$A$2:$A$500,CEILING(ROW($A2830)/MAX('Готовый продукция'!$J$2:$J$500),1))</f>
        <v>#DIV/0!</v>
      </c>
      <c r="B2832" s="1" t="str">
        <f>IFERROR(INDEX('Готовый продукция'!$B$2:$E$500,MATCH(A2832,'Готовый продукция'!$A$2:$A$500,0),1),"")</f>
        <v/>
      </c>
      <c r="C2832" t="str">
        <f>IFERROR(INDEX('Готовый продукция'!$B$2:$E$500,MATCH(A2832,'Готовый продукция'!$A$2:$A$500,0),2),"")</f>
        <v/>
      </c>
      <c r="D2832" t="e">
        <f>IF(A2832&gt;A2831,INDEX(Нормы!$B$2:$B$1000,MATCH(C2832,Нормы!$A$2:$A$1000,0),1),IF(COUNTIF(Нормы!$A$2:$A$1000,C2832)&gt;=Лист8!I2832,INDEX(Нормы!$B$2:$B$1000,MATCH(C2832,Нормы!$A$2:$A$1000,0)+I2831,1),0))</f>
        <v>#DIV/0!</v>
      </c>
      <c r="E2832" t="e">
        <f>IF(A2832&gt;A2831,INDEX(Нормы!$C$2:$C$1000,MATCH(C2832,Нормы!$A$2:$A$1000,0),1),IF(COUNTIF(Нормы!$A$2:$A$1000,C2832)&gt;=Лист8!I2832,INDEX(Нормы!$C$2:$C$1000,MATCH(C2832,Нормы!$A$2:$A$1000,0)+I2831,1),0))</f>
        <v>#DIV/0!</v>
      </c>
      <c r="F2832" t="e">
        <f>IF(A2832&gt;A2831,INDEX(Нормы!$D$2:$D$1000,MATCH(C2832,Нормы!$A$2:$A$1000,0),1),IF(COUNTIF(Нормы!$A$2:$A$1000,C2832)&gt;=Лист8!I2832,INDEX(Нормы!$D$2:$D$1000,MATCH(C2832,Нормы!$A$2:$A$1000,0)+I2831,1),0))*INDEX('Готовый продукция'!$E$2:$E$500,MATCH(A2832,'Готовый продукция'!$A$2:$A$500,0),1)</f>
        <v>#DIV/0!</v>
      </c>
      <c r="H2832" t="e">
        <f>IF(LEN(D2832)&gt;1,MAX($H$2:H2831)+1,0)</f>
        <v>#DIV/0!</v>
      </c>
      <c r="I2832">
        <f>COUNTIF($A$3:A2832,A2832)</f>
        <v>2830</v>
      </c>
    </row>
    <row r="2833" spans="1:9">
      <c r="A2833" s="2" t="e">
        <f>INDEX('Готовый продукция'!$A$2:$A$500,CEILING(ROW($A2831)/MAX('Готовый продукция'!$J$2:$J$500),1))</f>
        <v>#DIV/0!</v>
      </c>
      <c r="B2833" s="1" t="str">
        <f>IFERROR(INDEX('Готовый продукция'!$B$2:$E$500,MATCH(A2833,'Готовый продукция'!$A$2:$A$500,0),1),"")</f>
        <v/>
      </c>
      <c r="C2833" t="str">
        <f>IFERROR(INDEX('Готовый продукция'!$B$2:$E$500,MATCH(A2833,'Готовый продукция'!$A$2:$A$500,0),2),"")</f>
        <v/>
      </c>
      <c r="D2833" t="e">
        <f>IF(A2833&gt;A2832,INDEX(Нормы!$B$2:$B$1000,MATCH(C2833,Нормы!$A$2:$A$1000,0),1),IF(COUNTIF(Нормы!$A$2:$A$1000,C2833)&gt;=Лист8!I2833,INDEX(Нормы!$B$2:$B$1000,MATCH(C2833,Нормы!$A$2:$A$1000,0)+I2832,1),0))</f>
        <v>#DIV/0!</v>
      </c>
      <c r="E2833" t="e">
        <f>IF(A2833&gt;A2832,INDEX(Нормы!$C$2:$C$1000,MATCH(C2833,Нормы!$A$2:$A$1000,0),1),IF(COUNTIF(Нормы!$A$2:$A$1000,C2833)&gt;=Лист8!I2833,INDEX(Нормы!$C$2:$C$1000,MATCH(C2833,Нормы!$A$2:$A$1000,0)+I2832,1),0))</f>
        <v>#DIV/0!</v>
      </c>
      <c r="F2833" t="e">
        <f>IF(A2833&gt;A2832,INDEX(Нормы!$D$2:$D$1000,MATCH(C2833,Нормы!$A$2:$A$1000,0),1),IF(COUNTIF(Нормы!$A$2:$A$1000,C2833)&gt;=Лист8!I2833,INDEX(Нормы!$D$2:$D$1000,MATCH(C2833,Нормы!$A$2:$A$1000,0)+I2832,1),0))*INDEX('Готовый продукция'!$E$2:$E$500,MATCH(A2833,'Готовый продукция'!$A$2:$A$500,0),1)</f>
        <v>#DIV/0!</v>
      </c>
      <c r="H2833" t="e">
        <f>IF(LEN(D2833)&gt;1,MAX($H$2:H2832)+1,0)</f>
        <v>#DIV/0!</v>
      </c>
      <c r="I2833">
        <f>COUNTIF($A$3:A2833,A2833)</f>
        <v>2831</v>
      </c>
    </row>
    <row r="2834" spans="1:9">
      <c r="A2834" s="2" t="e">
        <f>INDEX('Готовый продукция'!$A$2:$A$500,CEILING(ROW($A2832)/MAX('Готовый продукция'!$J$2:$J$500),1))</f>
        <v>#DIV/0!</v>
      </c>
      <c r="B2834" s="1" t="str">
        <f>IFERROR(INDEX('Готовый продукция'!$B$2:$E$500,MATCH(A2834,'Готовый продукция'!$A$2:$A$500,0),1),"")</f>
        <v/>
      </c>
      <c r="C2834" t="str">
        <f>IFERROR(INDEX('Готовый продукция'!$B$2:$E$500,MATCH(A2834,'Готовый продукция'!$A$2:$A$500,0),2),"")</f>
        <v/>
      </c>
      <c r="D2834" t="e">
        <f>IF(A2834&gt;A2833,INDEX(Нормы!$B$2:$B$1000,MATCH(C2834,Нормы!$A$2:$A$1000,0),1),IF(COUNTIF(Нормы!$A$2:$A$1000,C2834)&gt;=Лист8!I2834,INDEX(Нормы!$B$2:$B$1000,MATCH(C2834,Нормы!$A$2:$A$1000,0)+I2833,1),0))</f>
        <v>#DIV/0!</v>
      </c>
      <c r="E2834" t="e">
        <f>IF(A2834&gt;A2833,INDEX(Нормы!$C$2:$C$1000,MATCH(C2834,Нормы!$A$2:$A$1000,0),1),IF(COUNTIF(Нормы!$A$2:$A$1000,C2834)&gt;=Лист8!I2834,INDEX(Нормы!$C$2:$C$1000,MATCH(C2834,Нормы!$A$2:$A$1000,0)+I2833,1),0))</f>
        <v>#DIV/0!</v>
      </c>
      <c r="F2834" t="e">
        <f>IF(A2834&gt;A2833,INDEX(Нормы!$D$2:$D$1000,MATCH(C2834,Нормы!$A$2:$A$1000,0),1),IF(COUNTIF(Нормы!$A$2:$A$1000,C2834)&gt;=Лист8!I2834,INDEX(Нормы!$D$2:$D$1000,MATCH(C2834,Нормы!$A$2:$A$1000,0)+I2833,1),0))*INDEX('Готовый продукция'!$E$2:$E$500,MATCH(A2834,'Готовый продукция'!$A$2:$A$500,0),1)</f>
        <v>#DIV/0!</v>
      </c>
      <c r="H2834" t="e">
        <f>IF(LEN(D2834)&gt;1,MAX($H$2:H2833)+1,0)</f>
        <v>#DIV/0!</v>
      </c>
      <c r="I2834">
        <f>COUNTIF($A$3:A2834,A2834)</f>
        <v>2832</v>
      </c>
    </row>
    <row r="2835" spans="1:9">
      <c r="A2835" s="2" t="e">
        <f>INDEX('Готовый продукция'!$A$2:$A$500,CEILING(ROW($A2833)/MAX('Готовый продукция'!$J$2:$J$500),1))</f>
        <v>#DIV/0!</v>
      </c>
      <c r="B2835" s="1" t="str">
        <f>IFERROR(INDEX('Готовый продукция'!$B$2:$E$500,MATCH(A2835,'Готовый продукция'!$A$2:$A$500,0),1),"")</f>
        <v/>
      </c>
      <c r="C2835" t="str">
        <f>IFERROR(INDEX('Готовый продукция'!$B$2:$E$500,MATCH(A2835,'Готовый продукция'!$A$2:$A$500,0),2),"")</f>
        <v/>
      </c>
      <c r="D2835" t="e">
        <f>IF(A2835&gt;A2834,INDEX(Нормы!$B$2:$B$1000,MATCH(C2835,Нормы!$A$2:$A$1000,0),1),IF(COUNTIF(Нормы!$A$2:$A$1000,C2835)&gt;=Лист8!I2835,INDEX(Нормы!$B$2:$B$1000,MATCH(C2835,Нормы!$A$2:$A$1000,0)+I2834,1),0))</f>
        <v>#DIV/0!</v>
      </c>
      <c r="E2835" t="e">
        <f>IF(A2835&gt;A2834,INDEX(Нормы!$C$2:$C$1000,MATCH(C2835,Нормы!$A$2:$A$1000,0),1),IF(COUNTIF(Нормы!$A$2:$A$1000,C2835)&gt;=Лист8!I2835,INDEX(Нормы!$C$2:$C$1000,MATCH(C2835,Нормы!$A$2:$A$1000,0)+I2834,1),0))</f>
        <v>#DIV/0!</v>
      </c>
      <c r="F2835" t="e">
        <f>IF(A2835&gt;A2834,INDEX(Нормы!$D$2:$D$1000,MATCH(C2835,Нормы!$A$2:$A$1000,0),1),IF(COUNTIF(Нормы!$A$2:$A$1000,C2835)&gt;=Лист8!I2835,INDEX(Нормы!$D$2:$D$1000,MATCH(C2835,Нормы!$A$2:$A$1000,0)+I2834,1),0))*INDEX('Готовый продукция'!$E$2:$E$500,MATCH(A2835,'Готовый продукция'!$A$2:$A$500,0),1)</f>
        <v>#DIV/0!</v>
      </c>
      <c r="H2835" t="e">
        <f>IF(LEN(D2835)&gt;1,MAX($H$2:H2834)+1,0)</f>
        <v>#DIV/0!</v>
      </c>
      <c r="I2835">
        <f>COUNTIF($A$3:A2835,A2835)</f>
        <v>2833</v>
      </c>
    </row>
    <row r="2836" spans="1:9">
      <c r="A2836" s="2" t="e">
        <f>INDEX('Готовый продукция'!$A$2:$A$500,CEILING(ROW($A2834)/MAX('Готовый продукция'!$J$2:$J$500),1))</f>
        <v>#DIV/0!</v>
      </c>
      <c r="B2836" s="1" t="str">
        <f>IFERROR(INDEX('Готовый продукция'!$B$2:$E$500,MATCH(A2836,'Готовый продукция'!$A$2:$A$500,0),1),"")</f>
        <v/>
      </c>
      <c r="C2836" t="str">
        <f>IFERROR(INDEX('Готовый продукция'!$B$2:$E$500,MATCH(A2836,'Готовый продукция'!$A$2:$A$500,0),2),"")</f>
        <v/>
      </c>
      <c r="D2836" t="e">
        <f>IF(A2836&gt;A2835,INDEX(Нормы!$B$2:$B$1000,MATCH(C2836,Нормы!$A$2:$A$1000,0),1),IF(COUNTIF(Нормы!$A$2:$A$1000,C2836)&gt;=Лист8!I2836,INDEX(Нормы!$B$2:$B$1000,MATCH(C2836,Нормы!$A$2:$A$1000,0)+I2835,1),0))</f>
        <v>#DIV/0!</v>
      </c>
      <c r="E2836" t="e">
        <f>IF(A2836&gt;A2835,INDEX(Нормы!$C$2:$C$1000,MATCH(C2836,Нормы!$A$2:$A$1000,0),1),IF(COUNTIF(Нормы!$A$2:$A$1000,C2836)&gt;=Лист8!I2836,INDEX(Нормы!$C$2:$C$1000,MATCH(C2836,Нормы!$A$2:$A$1000,0)+I2835,1),0))</f>
        <v>#DIV/0!</v>
      </c>
      <c r="F2836" t="e">
        <f>IF(A2836&gt;A2835,INDEX(Нормы!$D$2:$D$1000,MATCH(C2836,Нормы!$A$2:$A$1000,0),1),IF(COUNTIF(Нормы!$A$2:$A$1000,C2836)&gt;=Лист8!I2836,INDEX(Нормы!$D$2:$D$1000,MATCH(C2836,Нормы!$A$2:$A$1000,0)+I2835,1),0))*INDEX('Готовый продукция'!$E$2:$E$500,MATCH(A2836,'Готовый продукция'!$A$2:$A$500,0),1)</f>
        <v>#DIV/0!</v>
      </c>
      <c r="H2836" t="e">
        <f>IF(LEN(D2836)&gt;1,MAX($H$2:H2835)+1,0)</f>
        <v>#DIV/0!</v>
      </c>
      <c r="I2836">
        <f>COUNTIF($A$3:A2836,A2836)</f>
        <v>2834</v>
      </c>
    </row>
    <row r="2837" spans="1:9">
      <c r="A2837" s="2" t="e">
        <f>INDEX('Готовый продукция'!$A$2:$A$500,CEILING(ROW($A2835)/MAX('Готовый продукция'!$J$2:$J$500),1))</f>
        <v>#DIV/0!</v>
      </c>
      <c r="B2837" s="1" t="str">
        <f>IFERROR(INDEX('Готовый продукция'!$B$2:$E$500,MATCH(A2837,'Готовый продукция'!$A$2:$A$500,0),1),"")</f>
        <v/>
      </c>
      <c r="C2837" t="str">
        <f>IFERROR(INDEX('Готовый продукция'!$B$2:$E$500,MATCH(A2837,'Готовый продукция'!$A$2:$A$500,0),2),"")</f>
        <v/>
      </c>
      <c r="D2837" t="e">
        <f>IF(A2837&gt;A2836,INDEX(Нормы!$B$2:$B$1000,MATCH(C2837,Нормы!$A$2:$A$1000,0),1),IF(COUNTIF(Нормы!$A$2:$A$1000,C2837)&gt;=Лист8!I2837,INDEX(Нормы!$B$2:$B$1000,MATCH(C2837,Нормы!$A$2:$A$1000,0)+I2836,1),0))</f>
        <v>#DIV/0!</v>
      </c>
      <c r="E2837" t="e">
        <f>IF(A2837&gt;A2836,INDEX(Нормы!$C$2:$C$1000,MATCH(C2837,Нормы!$A$2:$A$1000,0),1),IF(COUNTIF(Нормы!$A$2:$A$1000,C2837)&gt;=Лист8!I2837,INDEX(Нормы!$C$2:$C$1000,MATCH(C2837,Нормы!$A$2:$A$1000,0)+I2836,1),0))</f>
        <v>#DIV/0!</v>
      </c>
      <c r="F2837" t="e">
        <f>IF(A2837&gt;A2836,INDEX(Нормы!$D$2:$D$1000,MATCH(C2837,Нормы!$A$2:$A$1000,0),1),IF(COUNTIF(Нормы!$A$2:$A$1000,C2837)&gt;=Лист8!I2837,INDEX(Нормы!$D$2:$D$1000,MATCH(C2837,Нормы!$A$2:$A$1000,0)+I2836,1),0))*INDEX('Готовый продукция'!$E$2:$E$500,MATCH(A2837,'Готовый продукция'!$A$2:$A$500,0),1)</f>
        <v>#DIV/0!</v>
      </c>
      <c r="H2837" t="e">
        <f>IF(LEN(D2837)&gt;1,MAX($H$2:H2836)+1,0)</f>
        <v>#DIV/0!</v>
      </c>
      <c r="I2837">
        <f>COUNTIF($A$3:A2837,A2837)</f>
        <v>2835</v>
      </c>
    </row>
    <row r="2838" spans="1:9">
      <c r="A2838" s="2" t="e">
        <f>INDEX('Готовый продукция'!$A$2:$A$500,CEILING(ROW($A2836)/MAX('Готовый продукция'!$J$2:$J$500),1))</f>
        <v>#DIV/0!</v>
      </c>
      <c r="B2838" s="1" t="str">
        <f>IFERROR(INDEX('Готовый продукция'!$B$2:$E$500,MATCH(A2838,'Готовый продукция'!$A$2:$A$500,0),1),"")</f>
        <v/>
      </c>
      <c r="C2838" t="str">
        <f>IFERROR(INDEX('Готовый продукция'!$B$2:$E$500,MATCH(A2838,'Готовый продукция'!$A$2:$A$500,0),2),"")</f>
        <v/>
      </c>
      <c r="D2838" t="e">
        <f>IF(A2838&gt;A2837,INDEX(Нормы!$B$2:$B$1000,MATCH(C2838,Нормы!$A$2:$A$1000,0),1),IF(COUNTIF(Нормы!$A$2:$A$1000,C2838)&gt;=Лист8!I2838,INDEX(Нормы!$B$2:$B$1000,MATCH(C2838,Нормы!$A$2:$A$1000,0)+I2837,1),0))</f>
        <v>#DIV/0!</v>
      </c>
      <c r="E2838" t="e">
        <f>IF(A2838&gt;A2837,INDEX(Нормы!$C$2:$C$1000,MATCH(C2838,Нормы!$A$2:$A$1000,0),1),IF(COUNTIF(Нормы!$A$2:$A$1000,C2838)&gt;=Лист8!I2838,INDEX(Нормы!$C$2:$C$1000,MATCH(C2838,Нормы!$A$2:$A$1000,0)+I2837,1),0))</f>
        <v>#DIV/0!</v>
      </c>
      <c r="F2838" t="e">
        <f>IF(A2838&gt;A2837,INDEX(Нормы!$D$2:$D$1000,MATCH(C2838,Нормы!$A$2:$A$1000,0),1),IF(COUNTIF(Нормы!$A$2:$A$1000,C2838)&gt;=Лист8!I2838,INDEX(Нормы!$D$2:$D$1000,MATCH(C2838,Нормы!$A$2:$A$1000,0)+I2837,1),0))*INDEX('Готовый продукция'!$E$2:$E$500,MATCH(A2838,'Готовый продукция'!$A$2:$A$500,0),1)</f>
        <v>#DIV/0!</v>
      </c>
      <c r="H2838" t="e">
        <f>IF(LEN(D2838)&gt;1,MAX($H$2:H2837)+1,0)</f>
        <v>#DIV/0!</v>
      </c>
      <c r="I2838">
        <f>COUNTIF($A$3:A2838,A2838)</f>
        <v>2836</v>
      </c>
    </row>
    <row r="2839" spans="1:9">
      <c r="A2839" s="2" t="e">
        <f>INDEX('Готовый продукция'!$A$2:$A$500,CEILING(ROW($A2837)/MAX('Готовый продукция'!$J$2:$J$500),1))</f>
        <v>#DIV/0!</v>
      </c>
      <c r="B2839" s="1" t="str">
        <f>IFERROR(INDEX('Готовый продукция'!$B$2:$E$500,MATCH(A2839,'Готовый продукция'!$A$2:$A$500,0),1),"")</f>
        <v/>
      </c>
      <c r="C2839" t="str">
        <f>IFERROR(INDEX('Готовый продукция'!$B$2:$E$500,MATCH(A2839,'Готовый продукция'!$A$2:$A$500,0),2),"")</f>
        <v/>
      </c>
      <c r="D2839" t="e">
        <f>IF(A2839&gt;A2838,INDEX(Нормы!$B$2:$B$1000,MATCH(C2839,Нормы!$A$2:$A$1000,0),1),IF(COUNTIF(Нормы!$A$2:$A$1000,C2839)&gt;=Лист8!I2839,INDEX(Нормы!$B$2:$B$1000,MATCH(C2839,Нормы!$A$2:$A$1000,0)+I2838,1),0))</f>
        <v>#DIV/0!</v>
      </c>
      <c r="E2839" t="e">
        <f>IF(A2839&gt;A2838,INDEX(Нормы!$C$2:$C$1000,MATCH(C2839,Нормы!$A$2:$A$1000,0),1),IF(COUNTIF(Нормы!$A$2:$A$1000,C2839)&gt;=Лист8!I2839,INDEX(Нормы!$C$2:$C$1000,MATCH(C2839,Нормы!$A$2:$A$1000,0)+I2838,1),0))</f>
        <v>#DIV/0!</v>
      </c>
      <c r="F2839" t="e">
        <f>IF(A2839&gt;A2838,INDEX(Нормы!$D$2:$D$1000,MATCH(C2839,Нормы!$A$2:$A$1000,0),1),IF(COUNTIF(Нормы!$A$2:$A$1000,C2839)&gt;=Лист8!I2839,INDEX(Нормы!$D$2:$D$1000,MATCH(C2839,Нормы!$A$2:$A$1000,0)+I2838,1),0))*INDEX('Готовый продукция'!$E$2:$E$500,MATCH(A2839,'Готовый продукция'!$A$2:$A$500,0),1)</f>
        <v>#DIV/0!</v>
      </c>
      <c r="H2839" t="e">
        <f>IF(LEN(D2839)&gt;1,MAX($H$2:H2838)+1,0)</f>
        <v>#DIV/0!</v>
      </c>
      <c r="I2839">
        <f>COUNTIF($A$3:A2839,A2839)</f>
        <v>2837</v>
      </c>
    </row>
    <row r="2840" spans="1:9">
      <c r="A2840" s="2" t="e">
        <f>INDEX('Готовый продукция'!$A$2:$A$500,CEILING(ROW($A2838)/MAX('Готовый продукция'!$J$2:$J$500),1))</f>
        <v>#DIV/0!</v>
      </c>
      <c r="B2840" s="1" t="str">
        <f>IFERROR(INDEX('Готовый продукция'!$B$2:$E$500,MATCH(A2840,'Готовый продукция'!$A$2:$A$500,0),1),"")</f>
        <v/>
      </c>
      <c r="C2840" t="str">
        <f>IFERROR(INDEX('Готовый продукция'!$B$2:$E$500,MATCH(A2840,'Готовый продукция'!$A$2:$A$500,0),2),"")</f>
        <v/>
      </c>
      <c r="D2840" t="e">
        <f>IF(A2840&gt;A2839,INDEX(Нормы!$B$2:$B$1000,MATCH(C2840,Нормы!$A$2:$A$1000,0),1),IF(COUNTIF(Нормы!$A$2:$A$1000,C2840)&gt;=Лист8!I2840,INDEX(Нормы!$B$2:$B$1000,MATCH(C2840,Нормы!$A$2:$A$1000,0)+I2839,1),0))</f>
        <v>#DIV/0!</v>
      </c>
      <c r="E2840" t="e">
        <f>IF(A2840&gt;A2839,INDEX(Нормы!$C$2:$C$1000,MATCH(C2840,Нормы!$A$2:$A$1000,0),1),IF(COUNTIF(Нормы!$A$2:$A$1000,C2840)&gt;=Лист8!I2840,INDEX(Нормы!$C$2:$C$1000,MATCH(C2840,Нормы!$A$2:$A$1000,0)+I2839,1),0))</f>
        <v>#DIV/0!</v>
      </c>
      <c r="F2840" t="e">
        <f>IF(A2840&gt;A2839,INDEX(Нормы!$D$2:$D$1000,MATCH(C2840,Нормы!$A$2:$A$1000,0),1),IF(COUNTIF(Нормы!$A$2:$A$1000,C2840)&gt;=Лист8!I2840,INDEX(Нормы!$D$2:$D$1000,MATCH(C2840,Нормы!$A$2:$A$1000,0)+I2839,1),0))*INDEX('Готовый продукция'!$E$2:$E$500,MATCH(A2840,'Готовый продукция'!$A$2:$A$500,0),1)</f>
        <v>#DIV/0!</v>
      </c>
      <c r="H2840" t="e">
        <f>IF(LEN(D2840)&gt;1,MAX($H$2:H2839)+1,0)</f>
        <v>#DIV/0!</v>
      </c>
      <c r="I2840">
        <f>COUNTIF($A$3:A2840,A2840)</f>
        <v>2838</v>
      </c>
    </row>
    <row r="2841" spans="1:9">
      <c r="A2841" s="2" t="e">
        <f>INDEX('Готовый продукция'!$A$2:$A$500,CEILING(ROW($A2839)/MAX('Готовый продукция'!$J$2:$J$500),1))</f>
        <v>#DIV/0!</v>
      </c>
      <c r="B2841" s="1" t="str">
        <f>IFERROR(INDEX('Готовый продукция'!$B$2:$E$500,MATCH(A2841,'Готовый продукция'!$A$2:$A$500,0),1),"")</f>
        <v/>
      </c>
      <c r="C2841" t="str">
        <f>IFERROR(INDEX('Готовый продукция'!$B$2:$E$500,MATCH(A2841,'Готовый продукция'!$A$2:$A$500,0),2),"")</f>
        <v/>
      </c>
      <c r="D2841" t="e">
        <f>IF(A2841&gt;A2840,INDEX(Нормы!$B$2:$B$1000,MATCH(C2841,Нормы!$A$2:$A$1000,0),1),IF(COUNTIF(Нормы!$A$2:$A$1000,C2841)&gt;=Лист8!I2841,INDEX(Нормы!$B$2:$B$1000,MATCH(C2841,Нормы!$A$2:$A$1000,0)+I2840,1),0))</f>
        <v>#DIV/0!</v>
      </c>
      <c r="E2841" t="e">
        <f>IF(A2841&gt;A2840,INDEX(Нормы!$C$2:$C$1000,MATCH(C2841,Нормы!$A$2:$A$1000,0),1),IF(COUNTIF(Нормы!$A$2:$A$1000,C2841)&gt;=Лист8!I2841,INDEX(Нормы!$C$2:$C$1000,MATCH(C2841,Нормы!$A$2:$A$1000,0)+I2840,1),0))</f>
        <v>#DIV/0!</v>
      </c>
      <c r="F2841" t="e">
        <f>IF(A2841&gt;A2840,INDEX(Нормы!$D$2:$D$1000,MATCH(C2841,Нормы!$A$2:$A$1000,0),1),IF(COUNTIF(Нормы!$A$2:$A$1000,C2841)&gt;=Лист8!I2841,INDEX(Нормы!$D$2:$D$1000,MATCH(C2841,Нормы!$A$2:$A$1000,0)+I2840,1),0))*INDEX('Готовый продукция'!$E$2:$E$500,MATCH(A2841,'Готовый продукция'!$A$2:$A$500,0),1)</f>
        <v>#DIV/0!</v>
      </c>
      <c r="H2841" t="e">
        <f>IF(LEN(D2841)&gt;1,MAX($H$2:H2840)+1,0)</f>
        <v>#DIV/0!</v>
      </c>
      <c r="I2841">
        <f>COUNTIF($A$3:A2841,A2841)</f>
        <v>2839</v>
      </c>
    </row>
    <row r="2842" spans="1:9">
      <c r="A2842" s="2" t="e">
        <f>INDEX('Готовый продукция'!$A$2:$A$500,CEILING(ROW($A2840)/MAX('Готовый продукция'!$J$2:$J$500),1))</f>
        <v>#DIV/0!</v>
      </c>
      <c r="B2842" s="1" t="str">
        <f>IFERROR(INDEX('Готовый продукция'!$B$2:$E$500,MATCH(A2842,'Готовый продукция'!$A$2:$A$500,0),1),"")</f>
        <v/>
      </c>
      <c r="C2842" t="str">
        <f>IFERROR(INDEX('Готовый продукция'!$B$2:$E$500,MATCH(A2842,'Готовый продукция'!$A$2:$A$500,0),2),"")</f>
        <v/>
      </c>
      <c r="D2842" t="e">
        <f>IF(A2842&gt;A2841,INDEX(Нормы!$B$2:$B$1000,MATCH(C2842,Нормы!$A$2:$A$1000,0),1),IF(COUNTIF(Нормы!$A$2:$A$1000,C2842)&gt;=Лист8!I2842,INDEX(Нормы!$B$2:$B$1000,MATCH(C2842,Нормы!$A$2:$A$1000,0)+I2841,1),0))</f>
        <v>#DIV/0!</v>
      </c>
      <c r="E2842" t="e">
        <f>IF(A2842&gt;A2841,INDEX(Нормы!$C$2:$C$1000,MATCH(C2842,Нормы!$A$2:$A$1000,0),1),IF(COUNTIF(Нормы!$A$2:$A$1000,C2842)&gt;=Лист8!I2842,INDEX(Нормы!$C$2:$C$1000,MATCH(C2842,Нормы!$A$2:$A$1000,0)+I2841,1),0))</f>
        <v>#DIV/0!</v>
      </c>
      <c r="F2842" t="e">
        <f>IF(A2842&gt;A2841,INDEX(Нормы!$D$2:$D$1000,MATCH(C2842,Нормы!$A$2:$A$1000,0),1),IF(COUNTIF(Нормы!$A$2:$A$1000,C2842)&gt;=Лист8!I2842,INDEX(Нормы!$D$2:$D$1000,MATCH(C2842,Нормы!$A$2:$A$1000,0)+I2841,1),0))*INDEX('Готовый продукция'!$E$2:$E$500,MATCH(A2842,'Готовый продукция'!$A$2:$A$500,0),1)</f>
        <v>#DIV/0!</v>
      </c>
      <c r="H2842" t="e">
        <f>IF(LEN(D2842)&gt;1,MAX($H$2:H2841)+1,0)</f>
        <v>#DIV/0!</v>
      </c>
      <c r="I2842">
        <f>COUNTIF($A$3:A2842,A2842)</f>
        <v>2840</v>
      </c>
    </row>
    <row r="2843" spans="1:9">
      <c r="A2843" s="2" t="e">
        <f>INDEX('Готовый продукция'!$A$2:$A$500,CEILING(ROW($A2841)/MAX('Готовый продукция'!$J$2:$J$500),1))</f>
        <v>#DIV/0!</v>
      </c>
      <c r="B2843" s="1" t="str">
        <f>IFERROR(INDEX('Готовый продукция'!$B$2:$E$500,MATCH(A2843,'Готовый продукция'!$A$2:$A$500,0),1),"")</f>
        <v/>
      </c>
      <c r="C2843" t="str">
        <f>IFERROR(INDEX('Готовый продукция'!$B$2:$E$500,MATCH(A2843,'Готовый продукция'!$A$2:$A$500,0),2),"")</f>
        <v/>
      </c>
      <c r="D2843" t="e">
        <f>IF(A2843&gt;A2842,INDEX(Нормы!$B$2:$B$1000,MATCH(C2843,Нормы!$A$2:$A$1000,0),1),IF(COUNTIF(Нормы!$A$2:$A$1000,C2843)&gt;=Лист8!I2843,INDEX(Нормы!$B$2:$B$1000,MATCH(C2843,Нормы!$A$2:$A$1000,0)+I2842,1),0))</f>
        <v>#DIV/0!</v>
      </c>
      <c r="E2843" t="e">
        <f>IF(A2843&gt;A2842,INDEX(Нормы!$C$2:$C$1000,MATCH(C2843,Нормы!$A$2:$A$1000,0),1),IF(COUNTIF(Нормы!$A$2:$A$1000,C2843)&gt;=Лист8!I2843,INDEX(Нормы!$C$2:$C$1000,MATCH(C2843,Нормы!$A$2:$A$1000,0)+I2842,1),0))</f>
        <v>#DIV/0!</v>
      </c>
      <c r="F2843" t="e">
        <f>IF(A2843&gt;A2842,INDEX(Нормы!$D$2:$D$1000,MATCH(C2843,Нормы!$A$2:$A$1000,0),1),IF(COUNTIF(Нормы!$A$2:$A$1000,C2843)&gt;=Лист8!I2843,INDEX(Нормы!$D$2:$D$1000,MATCH(C2843,Нормы!$A$2:$A$1000,0)+I2842,1),0))*INDEX('Готовый продукция'!$E$2:$E$500,MATCH(A2843,'Готовый продукция'!$A$2:$A$500,0),1)</f>
        <v>#DIV/0!</v>
      </c>
      <c r="H2843" t="e">
        <f>IF(LEN(D2843)&gt;1,MAX($H$2:H2842)+1,0)</f>
        <v>#DIV/0!</v>
      </c>
      <c r="I2843">
        <f>COUNTIF($A$3:A2843,A2843)</f>
        <v>2841</v>
      </c>
    </row>
    <row r="2844" spans="1:9">
      <c r="A2844" s="2" t="e">
        <f>INDEX('Готовый продукция'!$A$2:$A$500,CEILING(ROW($A2842)/MAX('Готовый продукция'!$J$2:$J$500),1))</f>
        <v>#DIV/0!</v>
      </c>
      <c r="B2844" s="1" t="str">
        <f>IFERROR(INDEX('Готовый продукция'!$B$2:$E$500,MATCH(A2844,'Готовый продукция'!$A$2:$A$500,0),1),"")</f>
        <v/>
      </c>
      <c r="C2844" t="str">
        <f>IFERROR(INDEX('Готовый продукция'!$B$2:$E$500,MATCH(A2844,'Готовый продукция'!$A$2:$A$500,0),2),"")</f>
        <v/>
      </c>
      <c r="D2844" t="e">
        <f>IF(A2844&gt;A2843,INDEX(Нормы!$B$2:$B$1000,MATCH(C2844,Нормы!$A$2:$A$1000,0),1),IF(COUNTIF(Нормы!$A$2:$A$1000,C2844)&gt;=Лист8!I2844,INDEX(Нормы!$B$2:$B$1000,MATCH(C2844,Нормы!$A$2:$A$1000,0)+I2843,1),0))</f>
        <v>#DIV/0!</v>
      </c>
      <c r="E2844" t="e">
        <f>IF(A2844&gt;A2843,INDEX(Нормы!$C$2:$C$1000,MATCH(C2844,Нормы!$A$2:$A$1000,0),1),IF(COUNTIF(Нормы!$A$2:$A$1000,C2844)&gt;=Лист8!I2844,INDEX(Нормы!$C$2:$C$1000,MATCH(C2844,Нормы!$A$2:$A$1000,0)+I2843,1),0))</f>
        <v>#DIV/0!</v>
      </c>
      <c r="F2844" t="e">
        <f>IF(A2844&gt;A2843,INDEX(Нормы!$D$2:$D$1000,MATCH(C2844,Нормы!$A$2:$A$1000,0),1),IF(COUNTIF(Нормы!$A$2:$A$1000,C2844)&gt;=Лист8!I2844,INDEX(Нормы!$D$2:$D$1000,MATCH(C2844,Нормы!$A$2:$A$1000,0)+I2843,1),0))*INDEX('Готовый продукция'!$E$2:$E$500,MATCH(A2844,'Готовый продукция'!$A$2:$A$500,0),1)</f>
        <v>#DIV/0!</v>
      </c>
      <c r="H2844" t="e">
        <f>IF(LEN(D2844)&gt;1,MAX($H$2:H2843)+1,0)</f>
        <v>#DIV/0!</v>
      </c>
      <c r="I2844">
        <f>COUNTIF($A$3:A2844,A2844)</f>
        <v>2842</v>
      </c>
    </row>
    <row r="2845" spans="1:9">
      <c r="A2845" s="2" t="e">
        <f>INDEX('Готовый продукция'!$A$2:$A$500,CEILING(ROW($A2843)/MAX('Готовый продукция'!$J$2:$J$500),1))</f>
        <v>#DIV/0!</v>
      </c>
      <c r="B2845" s="1" t="str">
        <f>IFERROR(INDEX('Готовый продукция'!$B$2:$E$500,MATCH(A2845,'Готовый продукция'!$A$2:$A$500,0),1),"")</f>
        <v/>
      </c>
      <c r="C2845" t="str">
        <f>IFERROR(INDEX('Готовый продукция'!$B$2:$E$500,MATCH(A2845,'Готовый продукция'!$A$2:$A$500,0),2),"")</f>
        <v/>
      </c>
      <c r="D2845" t="e">
        <f>IF(A2845&gt;A2844,INDEX(Нормы!$B$2:$B$1000,MATCH(C2845,Нормы!$A$2:$A$1000,0),1),IF(COUNTIF(Нормы!$A$2:$A$1000,C2845)&gt;=Лист8!I2845,INDEX(Нормы!$B$2:$B$1000,MATCH(C2845,Нормы!$A$2:$A$1000,0)+I2844,1),0))</f>
        <v>#DIV/0!</v>
      </c>
      <c r="E2845" t="e">
        <f>IF(A2845&gt;A2844,INDEX(Нормы!$C$2:$C$1000,MATCH(C2845,Нормы!$A$2:$A$1000,0),1),IF(COUNTIF(Нормы!$A$2:$A$1000,C2845)&gt;=Лист8!I2845,INDEX(Нормы!$C$2:$C$1000,MATCH(C2845,Нормы!$A$2:$A$1000,0)+I2844,1),0))</f>
        <v>#DIV/0!</v>
      </c>
      <c r="F2845" t="e">
        <f>IF(A2845&gt;A2844,INDEX(Нормы!$D$2:$D$1000,MATCH(C2845,Нормы!$A$2:$A$1000,0),1),IF(COUNTIF(Нормы!$A$2:$A$1000,C2845)&gt;=Лист8!I2845,INDEX(Нормы!$D$2:$D$1000,MATCH(C2845,Нормы!$A$2:$A$1000,0)+I2844,1),0))*INDEX('Готовый продукция'!$E$2:$E$500,MATCH(A2845,'Готовый продукция'!$A$2:$A$500,0),1)</f>
        <v>#DIV/0!</v>
      </c>
      <c r="H2845" t="e">
        <f>IF(LEN(D2845)&gt;1,MAX($H$2:H2844)+1,0)</f>
        <v>#DIV/0!</v>
      </c>
      <c r="I2845">
        <f>COUNTIF($A$3:A2845,A2845)</f>
        <v>2843</v>
      </c>
    </row>
    <row r="2846" spans="1:9">
      <c r="A2846" s="2" t="e">
        <f>INDEX('Готовый продукция'!$A$2:$A$500,CEILING(ROW($A2844)/MAX('Готовый продукция'!$J$2:$J$500),1))</f>
        <v>#DIV/0!</v>
      </c>
      <c r="B2846" s="1" t="str">
        <f>IFERROR(INDEX('Готовый продукция'!$B$2:$E$500,MATCH(A2846,'Готовый продукция'!$A$2:$A$500,0),1),"")</f>
        <v/>
      </c>
      <c r="C2846" t="str">
        <f>IFERROR(INDEX('Готовый продукция'!$B$2:$E$500,MATCH(A2846,'Готовый продукция'!$A$2:$A$500,0),2),"")</f>
        <v/>
      </c>
      <c r="D2846" t="e">
        <f>IF(A2846&gt;A2845,INDEX(Нормы!$B$2:$B$1000,MATCH(C2846,Нормы!$A$2:$A$1000,0),1),IF(COUNTIF(Нормы!$A$2:$A$1000,C2846)&gt;=Лист8!I2846,INDEX(Нормы!$B$2:$B$1000,MATCH(C2846,Нормы!$A$2:$A$1000,0)+I2845,1),0))</f>
        <v>#DIV/0!</v>
      </c>
      <c r="E2846" t="e">
        <f>IF(A2846&gt;A2845,INDEX(Нормы!$C$2:$C$1000,MATCH(C2846,Нормы!$A$2:$A$1000,0),1),IF(COUNTIF(Нормы!$A$2:$A$1000,C2846)&gt;=Лист8!I2846,INDEX(Нормы!$C$2:$C$1000,MATCH(C2846,Нормы!$A$2:$A$1000,0)+I2845,1),0))</f>
        <v>#DIV/0!</v>
      </c>
      <c r="F2846" t="e">
        <f>IF(A2846&gt;A2845,INDEX(Нормы!$D$2:$D$1000,MATCH(C2846,Нормы!$A$2:$A$1000,0),1),IF(COUNTIF(Нормы!$A$2:$A$1000,C2846)&gt;=Лист8!I2846,INDEX(Нормы!$D$2:$D$1000,MATCH(C2846,Нормы!$A$2:$A$1000,0)+I2845,1),0))*INDEX('Готовый продукция'!$E$2:$E$500,MATCH(A2846,'Готовый продукция'!$A$2:$A$500,0),1)</f>
        <v>#DIV/0!</v>
      </c>
      <c r="H2846" t="e">
        <f>IF(LEN(D2846)&gt;1,MAX($H$2:H2845)+1,0)</f>
        <v>#DIV/0!</v>
      </c>
      <c r="I2846">
        <f>COUNTIF($A$3:A2846,A2846)</f>
        <v>2844</v>
      </c>
    </row>
    <row r="2847" spans="1:9">
      <c r="A2847" s="2" t="e">
        <f>INDEX('Готовый продукция'!$A$2:$A$500,CEILING(ROW($A2845)/MAX('Готовый продукция'!$J$2:$J$500),1))</f>
        <v>#DIV/0!</v>
      </c>
      <c r="B2847" s="1" t="str">
        <f>IFERROR(INDEX('Готовый продукция'!$B$2:$E$500,MATCH(A2847,'Готовый продукция'!$A$2:$A$500,0),1),"")</f>
        <v/>
      </c>
      <c r="C2847" t="str">
        <f>IFERROR(INDEX('Готовый продукция'!$B$2:$E$500,MATCH(A2847,'Готовый продукция'!$A$2:$A$500,0),2),"")</f>
        <v/>
      </c>
      <c r="D2847" t="e">
        <f>IF(A2847&gt;A2846,INDEX(Нормы!$B$2:$B$1000,MATCH(C2847,Нормы!$A$2:$A$1000,0),1),IF(COUNTIF(Нормы!$A$2:$A$1000,C2847)&gt;=Лист8!I2847,INDEX(Нормы!$B$2:$B$1000,MATCH(C2847,Нормы!$A$2:$A$1000,0)+I2846,1),0))</f>
        <v>#DIV/0!</v>
      </c>
      <c r="E2847" t="e">
        <f>IF(A2847&gt;A2846,INDEX(Нормы!$C$2:$C$1000,MATCH(C2847,Нормы!$A$2:$A$1000,0),1),IF(COUNTIF(Нормы!$A$2:$A$1000,C2847)&gt;=Лист8!I2847,INDEX(Нормы!$C$2:$C$1000,MATCH(C2847,Нормы!$A$2:$A$1000,0)+I2846,1),0))</f>
        <v>#DIV/0!</v>
      </c>
      <c r="F2847" t="e">
        <f>IF(A2847&gt;A2846,INDEX(Нормы!$D$2:$D$1000,MATCH(C2847,Нормы!$A$2:$A$1000,0),1),IF(COUNTIF(Нормы!$A$2:$A$1000,C2847)&gt;=Лист8!I2847,INDEX(Нормы!$D$2:$D$1000,MATCH(C2847,Нормы!$A$2:$A$1000,0)+I2846,1),0))*INDEX('Готовый продукция'!$E$2:$E$500,MATCH(A2847,'Готовый продукция'!$A$2:$A$500,0),1)</f>
        <v>#DIV/0!</v>
      </c>
      <c r="H2847" t="e">
        <f>IF(LEN(D2847)&gt;1,MAX($H$2:H2846)+1,0)</f>
        <v>#DIV/0!</v>
      </c>
      <c r="I2847">
        <f>COUNTIF($A$3:A2847,A2847)</f>
        <v>2845</v>
      </c>
    </row>
    <row r="2848" spans="1:9">
      <c r="A2848" s="2" t="e">
        <f>INDEX('Готовый продукция'!$A$2:$A$500,CEILING(ROW($A2846)/MAX('Готовый продукция'!$J$2:$J$500),1))</f>
        <v>#DIV/0!</v>
      </c>
      <c r="B2848" s="1" t="str">
        <f>IFERROR(INDEX('Готовый продукция'!$B$2:$E$500,MATCH(A2848,'Готовый продукция'!$A$2:$A$500,0),1),"")</f>
        <v/>
      </c>
      <c r="C2848" t="str">
        <f>IFERROR(INDEX('Готовый продукция'!$B$2:$E$500,MATCH(A2848,'Готовый продукция'!$A$2:$A$500,0),2),"")</f>
        <v/>
      </c>
      <c r="D2848" t="e">
        <f>IF(A2848&gt;A2847,INDEX(Нормы!$B$2:$B$1000,MATCH(C2848,Нормы!$A$2:$A$1000,0),1),IF(COUNTIF(Нормы!$A$2:$A$1000,C2848)&gt;=Лист8!I2848,INDEX(Нормы!$B$2:$B$1000,MATCH(C2848,Нормы!$A$2:$A$1000,0)+I2847,1),0))</f>
        <v>#DIV/0!</v>
      </c>
      <c r="E2848" t="e">
        <f>IF(A2848&gt;A2847,INDEX(Нормы!$C$2:$C$1000,MATCH(C2848,Нормы!$A$2:$A$1000,0),1),IF(COUNTIF(Нормы!$A$2:$A$1000,C2848)&gt;=Лист8!I2848,INDEX(Нормы!$C$2:$C$1000,MATCH(C2848,Нормы!$A$2:$A$1000,0)+I2847,1),0))</f>
        <v>#DIV/0!</v>
      </c>
      <c r="F2848" t="e">
        <f>IF(A2848&gt;A2847,INDEX(Нормы!$D$2:$D$1000,MATCH(C2848,Нормы!$A$2:$A$1000,0),1),IF(COUNTIF(Нормы!$A$2:$A$1000,C2848)&gt;=Лист8!I2848,INDEX(Нормы!$D$2:$D$1000,MATCH(C2848,Нормы!$A$2:$A$1000,0)+I2847,1),0))*INDEX('Готовый продукция'!$E$2:$E$500,MATCH(A2848,'Готовый продукция'!$A$2:$A$500,0),1)</f>
        <v>#DIV/0!</v>
      </c>
      <c r="H2848" t="e">
        <f>IF(LEN(D2848)&gt;1,MAX($H$2:H2847)+1,0)</f>
        <v>#DIV/0!</v>
      </c>
      <c r="I2848">
        <f>COUNTIF($A$3:A2848,A2848)</f>
        <v>2846</v>
      </c>
    </row>
    <row r="2849" spans="1:9">
      <c r="A2849" s="2" t="e">
        <f>INDEX('Готовый продукция'!$A$2:$A$500,CEILING(ROW($A2847)/MAX('Готовый продукция'!$J$2:$J$500),1))</f>
        <v>#DIV/0!</v>
      </c>
      <c r="B2849" s="1" t="str">
        <f>IFERROR(INDEX('Готовый продукция'!$B$2:$E$500,MATCH(A2849,'Готовый продукция'!$A$2:$A$500,0),1),"")</f>
        <v/>
      </c>
      <c r="C2849" t="str">
        <f>IFERROR(INDEX('Готовый продукция'!$B$2:$E$500,MATCH(A2849,'Готовый продукция'!$A$2:$A$500,0),2),"")</f>
        <v/>
      </c>
      <c r="D2849" t="e">
        <f>IF(A2849&gt;A2848,INDEX(Нормы!$B$2:$B$1000,MATCH(C2849,Нормы!$A$2:$A$1000,0),1),IF(COUNTIF(Нормы!$A$2:$A$1000,C2849)&gt;=Лист8!I2849,INDEX(Нормы!$B$2:$B$1000,MATCH(C2849,Нормы!$A$2:$A$1000,0)+I2848,1),0))</f>
        <v>#DIV/0!</v>
      </c>
      <c r="E2849" t="e">
        <f>IF(A2849&gt;A2848,INDEX(Нормы!$C$2:$C$1000,MATCH(C2849,Нормы!$A$2:$A$1000,0),1),IF(COUNTIF(Нормы!$A$2:$A$1000,C2849)&gt;=Лист8!I2849,INDEX(Нормы!$C$2:$C$1000,MATCH(C2849,Нормы!$A$2:$A$1000,0)+I2848,1),0))</f>
        <v>#DIV/0!</v>
      </c>
      <c r="F2849" t="e">
        <f>IF(A2849&gt;A2848,INDEX(Нормы!$D$2:$D$1000,MATCH(C2849,Нормы!$A$2:$A$1000,0),1),IF(COUNTIF(Нормы!$A$2:$A$1000,C2849)&gt;=Лист8!I2849,INDEX(Нормы!$D$2:$D$1000,MATCH(C2849,Нормы!$A$2:$A$1000,0)+I2848,1),0))*INDEX('Готовый продукция'!$E$2:$E$500,MATCH(A2849,'Готовый продукция'!$A$2:$A$500,0),1)</f>
        <v>#DIV/0!</v>
      </c>
      <c r="H2849" t="e">
        <f>IF(LEN(D2849)&gt;1,MAX($H$2:H2848)+1,0)</f>
        <v>#DIV/0!</v>
      </c>
      <c r="I2849">
        <f>COUNTIF($A$3:A2849,A2849)</f>
        <v>2847</v>
      </c>
    </row>
    <row r="2850" spans="1:9">
      <c r="A2850" s="2" t="e">
        <f>INDEX('Готовый продукция'!$A$2:$A$500,CEILING(ROW($A2848)/MAX('Готовый продукция'!$J$2:$J$500),1))</f>
        <v>#DIV/0!</v>
      </c>
      <c r="B2850" s="1" t="str">
        <f>IFERROR(INDEX('Готовый продукция'!$B$2:$E$500,MATCH(A2850,'Готовый продукция'!$A$2:$A$500,0),1),"")</f>
        <v/>
      </c>
      <c r="C2850" t="str">
        <f>IFERROR(INDEX('Готовый продукция'!$B$2:$E$500,MATCH(A2850,'Готовый продукция'!$A$2:$A$500,0),2),"")</f>
        <v/>
      </c>
      <c r="D2850" t="e">
        <f>IF(A2850&gt;A2849,INDEX(Нормы!$B$2:$B$1000,MATCH(C2850,Нормы!$A$2:$A$1000,0),1),IF(COUNTIF(Нормы!$A$2:$A$1000,C2850)&gt;=Лист8!I2850,INDEX(Нормы!$B$2:$B$1000,MATCH(C2850,Нормы!$A$2:$A$1000,0)+I2849,1),0))</f>
        <v>#DIV/0!</v>
      </c>
      <c r="E2850" t="e">
        <f>IF(A2850&gt;A2849,INDEX(Нормы!$C$2:$C$1000,MATCH(C2850,Нормы!$A$2:$A$1000,0),1),IF(COUNTIF(Нормы!$A$2:$A$1000,C2850)&gt;=Лист8!I2850,INDEX(Нормы!$C$2:$C$1000,MATCH(C2850,Нормы!$A$2:$A$1000,0)+I2849,1),0))</f>
        <v>#DIV/0!</v>
      </c>
      <c r="F2850" t="e">
        <f>IF(A2850&gt;A2849,INDEX(Нормы!$D$2:$D$1000,MATCH(C2850,Нормы!$A$2:$A$1000,0),1),IF(COUNTIF(Нормы!$A$2:$A$1000,C2850)&gt;=Лист8!I2850,INDEX(Нормы!$D$2:$D$1000,MATCH(C2850,Нормы!$A$2:$A$1000,0)+I2849,1),0))*INDEX('Готовый продукция'!$E$2:$E$500,MATCH(A2850,'Готовый продукция'!$A$2:$A$500,0),1)</f>
        <v>#DIV/0!</v>
      </c>
      <c r="H2850" t="e">
        <f>IF(LEN(D2850)&gt;1,MAX($H$2:H2849)+1,0)</f>
        <v>#DIV/0!</v>
      </c>
      <c r="I2850">
        <f>COUNTIF($A$3:A2850,A2850)</f>
        <v>2848</v>
      </c>
    </row>
    <row r="2851" spans="1:9">
      <c r="A2851" s="2" t="e">
        <f>INDEX('Готовый продукция'!$A$2:$A$500,CEILING(ROW($A2849)/MAX('Готовый продукция'!$J$2:$J$500),1))</f>
        <v>#DIV/0!</v>
      </c>
      <c r="B2851" s="1" t="str">
        <f>IFERROR(INDEX('Готовый продукция'!$B$2:$E$500,MATCH(A2851,'Готовый продукция'!$A$2:$A$500,0),1),"")</f>
        <v/>
      </c>
      <c r="C2851" t="str">
        <f>IFERROR(INDEX('Готовый продукция'!$B$2:$E$500,MATCH(A2851,'Готовый продукция'!$A$2:$A$500,0),2),"")</f>
        <v/>
      </c>
      <c r="D2851" t="e">
        <f>IF(A2851&gt;A2850,INDEX(Нормы!$B$2:$B$1000,MATCH(C2851,Нормы!$A$2:$A$1000,0),1),IF(COUNTIF(Нормы!$A$2:$A$1000,C2851)&gt;=Лист8!I2851,INDEX(Нормы!$B$2:$B$1000,MATCH(C2851,Нормы!$A$2:$A$1000,0)+I2850,1),0))</f>
        <v>#DIV/0!</v>
      </c>
      <c r="E2851" t="e">
        <f>IF(A2851&gt;A2850,INDEX(Нормы!$C$2:$C$1000,MATCH(C2851,Нормы!$A$2:$A$1000,0),1),IF(COUNTIF(Нормы!$A$2:$A$1000,C2851)&gt;=Лист8!I2851,INDEX(Нормы!$C$2:$C$1000,MATCH(C2851,Нормы!$A$2:$A$1000,0)+I2850,1),0))</f>
        <v>#DIV/0!</v>
      </c>
      <c r="F2851" t="e">
        <f>IF(A2851&gt;A2850,INDEX(Нормы!$D$2:$D$1000,MATCH(C2851,Нормы!$A$2:$A$1000,0),1),IF(COUNTIF(Нормы!$A$2:$A$1000,C2851)&gt;=Лист8!I2851,INDEX(Нормы!$D$2:$D$1000,MATCH(C2851,Нормы!$A$2:$A$1000,0)+I2850,1),0))*INDEX('Готовый продукция'!$E$2:$E$500,MATCH(A2851,'Готовый продукция'!$A$2:$A$500,0),1)</f>
        <v>#DIV/0!</v>
      </c>
      <c r="H2851" t="e">
        <f>IF(LEN(D2851)&gt;1,MAX($H$2:H2850)+1,0)</f>
        <v>#DIV/0!</v>
      </c>
      <c r="I2851">
        <f>COUNTIF($A$3:A2851,A2851)</f>
        <v>2849</v>
      </c>
    </row>
    <row r="2852" spans="1:9">
      <c r="A2852" s="2" t="e">
        <f>INDEX('Готовый продукция'!$A$2:$A$500,CEILING(ROW($A2850)/MAX('Готовый продукция'!$J$2:$J$500),1))</f>
        <v>#DIV/0!</v>
      </c>
      <c r="B2852" s="1" t="str">
        <f>IFERROR(INDEX('Готовый продукция'!$B$2:$E$500,MATCH(A2852,'Готовый продукция'!$A$2:$A$500,0),1),"")</f>
        <v/>
      </c>
      <c r="C2852" t="str">
        <f>IFERROR(INDEX('Готовый продукция'!$B$2:$E$500,MATCH(A2852,'Готовый продукция'!$A$2:$A$500,0),2),"")</f>
        <v/>
      </c>
      <c r="D2852" t="e">
        <f>IF(A2852&gt;A2851,INDEX(Нормы!$B$2:$B$1000,MATCH(C2852,Нормы!$A$2:$A$1000,0),1),IF(COUNTIF(Нормы!$A$2:$A$1000,C2852)&gt;=Лист8!I2852,INDEX(Нормы!$B$2:$B$1000,MATCH(C2852,Нормы!$A$2:$A$1000,0)+I2851,1),0))</f>
        <v>#DIV/0!</v>
      </c>
      <c r="E2852" t="e">
        <f>IF(A2852&gt;A2851,INDEX(Нормы!$C$2:$C$1000,MATCH(C2852,Нормы!$A$2:$A$1000,0),1),IF(COUNTIF(Нормы!$A$2:$A$1000,C2852)&gt;=Лист8!I2852,INDEX(Нормы!$C$2:$C$1000,MATCH(C2852,Нормы!$A$2:$A$1000,0)+I2851,1),0))</f>
        <v>#DIV/0!</v>
      </c>
      <c r="F2852" t="e">
        <f>IF(A2852&gt;A2851,INDEX(Нормы!$D$2:$D$1000,MATCH(C2852,Нормы!$A$2:$A$1000,0),1),IF(COUNTIF(Нормы!$A$2:$A$1000,C2852)&gt;=Лист8!I2852,INDEX(Нормы!$D$2:$D$1000,MATCH(C2852,Нормы!$A$2:$A$1000,0)+I2851,1),0))*INDEX('Готовый продукция'!$E$2:$E$500,MATCH(A2852,'Готовый продукция'!$A$2:$A$500,0),1)</f>
        <v>#DIV/0!</v>
      </c>
      <c r="H2852" t="e">
        <f>IF(LEN(D2852)&gt;1,MAX($H$2:H2851)+1,0)</f>
        <v>#DIV/0!</v>
      </c>
      <c r="I2852">
        <f>COUNTIF($A$3:A2852,A2852)</f>
        <v>2850</v>
      </c>
    </row>
    <row r="2853" spans="1:9">
      <c r="A2853" s="2" t="e">
        <f>INDEX('Готовый продукция'!$A$2:$A$500,CEILING(ROW($A2851)/MAX('Готовый продукция'!$J$2:$J$500),1))</f>
        <v>#DIV/0!</v>
      </c>
      <c r="B2853" s="1" t="str">
        <f>IFERROR(INDEX('Готовый продукция'!$B$2:$E$500,MATCH(A2853,'Готовый продукция'!$A$2:$A$500,0),1),"")</f>
        <v/>
      </c>
      <c r="C2853" t="str">
        <f>IFERROR(INDEX('Готовый продукция'!$B$2:$E$500,MATCH(A2853,'Готовый продукция'!$A$2:$A$500,0),2),"")</f>
        <v/>
      </c>
      <c r="D2853" t="e">
        <f>IF(A2853&gt;A2852,INDEX(Нормы!$B$2:$B$1000,MATCH(C2853,Нормы!$A$2:$A$1000,0),1),IF(COUNTIF(Нормы!$A$2:$A$1000,C2853)&gt;=Лист8!I2853,INDEX(Нормы!$B$2:$B$1000,MATCH(C2853,Нормы!$A$2:$A$1000,0)+I2852,1),0))</f>
        <v>#DIV/0!</v>
      </c>
      <c r="E2853" t="e">
        <f>IF(A2853&gt;A2852,INDEX(Нормы!$C$2:$C$1000,MATCH(C2853,Нормы!$A$2:$A$1000,0),1),IF(COUNTIF(Нормы!$A$2:$A$1000,C2853)&gt;=Лист8!I2853,INDEX(Нормы!$C$2:$C$1000,MATCH(C2853,Нормы!$A$2:$A$1000,0)+I2852,1),0))</f>
        <v>#DIV/0!</v>
      </c>
      <c r="F2853" t="e">
        <f>IF(A2853&gt;A2852,INDEX(Нормы!$D$2:$D$1000,MATCH(C2853,Нормы!$A$2:$A$1000,0),1),IF(COUNTIF(Нормы!$A$2:$A$1000,C2853)&gt;=Лист8!I2853,INDEX(Нормы!$D$2:$D$1000,MATCH(C2853,Нормы!$A$2:$A$1000,0)+I2852,1),0))*INDEX('Готовый продукция'!$E$2:$E$500,MATCH(A2853,'Готовый продукция'!$A$2:$A$500,0),1)</f>
        <v>#DIV/0!</v>
      </c>
      <c r="H2853" t="e">
        <f>IF(LEN(D2853)&gt;1,MAX($H$2:H2852)+1,0)</f>
        <v>#DIV/0!</v>
      </c>
      <c r="I2853">
        <f>COUNTIF($A$3:A2853,A2853)</f>
        <v>2851</v>
      </c>
    </row>
    <row r="2854" spans="1:9">
      <c r="A2854" s="2" t="e">
        <f>INDEX('Готовый продукция'!$A$2:$A$500,CEILING(ROW($A2852)/MAX('Готовый продукция'!$J$2:$J$500),1))</f>
        <v>#DIV/0!</v>
      </c>
      <c r="B2854" s="1" t="str">
        <f>IFERROR(INDEX('Готовый продукция'!$B$2:$E$500,MATCH(A2854,'Готовый продукция'!$A$2:$A$500,0),1),"")</f>
        <v/>
      </c>
      <c r="C2854" t="str">
        <f>IFERROR(INDEX('Готовый продукция'!$B$2:$E$500,MATCH(A2854,'Готовый продукция'!$A$2:$A$500,0),2),"")</f>
        <v/>
      </c>
      <c r="D2854" t="e">
        <f>IF(A2854&gt;A2853,INDEX(Нормы!$B$2:$B$1000,MATCH(C2854,Нормы!$A$2:$A$1000,0),1),IF(COUNTIF(Нормы!$A$2:$A$1000,C2854)&gt;=Лист8!I2854,INDEX(Нормы!$B$2:$B$1000,MATCH(C2854,Нормы!$A$2:$A$1000,0)+I2853,1),0))</f>
        <v>#DIV/0!</v>
      </c>
      <c r="E2854" t="e">
        <f>IF(A2854&gt;A2853,INDEX(Нормы!$C$2:$C$1000,MATCH(C2854,Нормы!$A$2:$A$1000,0),1),IF(COUNTIF(Нормы!$A$2:$A$1000,C2854)&gt;=Лист8!I2854,INDEX(Нормы!$C$2:$C$1000,MATCH(C2854,Нормы!$A$2:$A$1000,0)+I2853,1),0))</f>
        <v>#DIV/0!</v>
      </c>
      <c r="F2854" t="e">
        <f>IF(A2854&gt;A2853,INDEX(Нормы!$D$2:$D$1000,MATCH(C2854,Нормы!$A$2:$A$1000,0),1),IF(COUNTIF(Нормы!$A$2:$A$1000,C2854)&gt;=Лист8!I2854,INDEX(Нормы!$D$2:$D$1000,MATCH(C2854,Нормы!$A$2:$A$1000,0)+I2853,1),0))*INDEX('Готовый продукция'!$E$2:$E$500,MATCH(A2854,'Готовый продукция'!$A$2:$A$500,0),1)</f>
        <v>#DIV/0!</v>
      </c>
      <c r="H2854" t="e">
        <f>IF(LEN(D2854)&gt;1,MAX($H$2:H2853)+1,0)</f>
        <v>#DIV/0!</v>
      </c>
      <c r="I2854">
        <f>COUNTIF($A$3:A2854,A2854)</f>
        <v>2852</v>
      </c>
    </row>
    <row r="2855" spans="1:9">
      <c r="A2855" s="2" t="e">
        <f>INDEX('Готовый продукция'!$A$2:$A$500,CEILING(ROW($A2853)/MAX('Готовый продукция'!$J$2:$J$500),1))</f>
        <v>#DIV/0!</v>
      </c>
      <c r="B2855" s="1" t="str">
        <f>IFERROR(INDEX('Готовый продукция'!$B$2:$E$500,MATCH(A2855,'Готовый продукция'!$A$2:$A$500,0),1),"")</f>
        <v/>
      </c>
      <c r="C2855" t="str">
        <f>IFERROR(INDEX('Готовый продукция'!$B$2:$E$500,MATCH(A2855,'Готовый продукция'!$A$2:$A$500,0),2),"")</f>
        <v/>
      </c>
      <c r="D2855" t="e">
        <f>IF(A2855&gt;A2854,INDEX(Нормы!$B$2:$B$1000,MATCH(C2855,Нормы!$A$2:$A$1000,0),1),IF(COUNTIF(Нормы!$A$2:$A$1000,C2855)&gt;=Лист8!I2855,INDEX(Нормы!$B$2:$B$1000,MATCH(C2855,Нормы!$A$2:$A$1000,0)+I2854,1),0))</f>
        <v>#DIV/0!</v>
      </c>
      <c r="E2855" t="e">
        <f>IF(A2855&gt;A2854,INDEX(Нормы!$C$2:$C$1000,MATCH(C2855,Нормы!$A$2:$A$1000,0),1),IF(COUNTIF(Нормы!$A$2:$A$1000,C2855)&gt;=Лист8!I2855,INDEX(Нормы!$C$2:$C$1000,MATCH(C2855,Нормы!$A$2:$A$1000,0)+I2854,1),0))</f>
        <v>#DIV/0!</v>
      </c>
      <c r="F2855" t="e">
        <f>IF(A2855&gt;A2854,INDEX(Нормы!$D$2:$D$1000,MATCH(C2855,Нормы!$A$2:$A$1000,0),1),IF(COUNTIF(Нормы!$A$2:$A$1000,C2855)&gt;=Лист8!I2855,INDEX(Нормы!$D$2:$D$1000,MATCH(C2855,Нормы!$A$2:$A$1000,0)+I2854,1),0))*INDEX('Готовый продукция'!$E$2:$E$500,MATCH(A2855,'Готовый продукция'!$A$2:$A$500,0),1)</f>
        <v>#DIV/0!</v>
      </c>
      <c r="H2855" t="e">
        <f>IF(LEN(D2855)&gt;1,MAX($H$2:H2854)+1,0)</f>
        <v>#DIV/0!</v>
      </c>
      <c r="I2855">
        <f>COUNTIF($A$3:A2855,A2855)</f>
        <v>2853</v>
      </c>
    </row>
    <row r="2856" spans="1:9">
      <c r="A2856" s="2" t="e">
        <f>INDEX('Готовый продукция'!$A$2:$A$500,CEILING(ROW($A2854)/MAX('Готовый продукция'!$J$2:$J$500),1))</f>
        <v>#DIV/0!</v>
      </c>
      <c r="B2856" s="1" t="str">
        <f>IFERROR(INDEX('Готовый продукция'!$B$2:$E$500,MATCH(A2856,'Готовый продукция'!$A$2:$A$500,0),1),"")</f>
        <v/>
      </c>
      <c r="C2856" t="str">
        <f>IFERROR(INDEX('Готовый продукция'!$B$2:$E$500,MATCH(A2856,'Готовый продукция'!$A$2:$A$500,0),2),"")</f>
        <v/>
      </c>
      <c r="D2856" t="e">
        <f>IF(A2856&gt;A2855,INDEX(Нормы!$B$2:$B$1000,MATCH(C2856,Нормы!$A$2:$A$1000,0),1),IF(COUNTIF(Нормы!$A$2:$A$1000,C2856)&gt;=Лист8!I2856,INDEX(Нормы!$B$2:$B$1000,MATCH(C2856,Нормы!$A$2:$A$1000,0)+I2855,1),0))</f>
        <v>#DIV/0!</v>
      </c>
      <c r="E2856" t="e">
        <f>IF(A2856&gt;A2855,INDEX(Нормы!$C$2:$C$1000,MATCH(C2856,Нормы!$A$2:$A$1000,0),1),IF(COUNTIF(Нормы!$A$2:$A$1000,C2856)&gt;=Лист8!I2856,INDEX(Нормы!$C$2:$C$1000,MATCH(C2856,Нормы!$A$2:$A$1000,0)+I2855,1),0))</f>
        <v>#DIV/0!</v>
      </c>
      <c r="F2856" t="e">
        <f>IF(A2856&gt;A2855,INDEX(Нормы!$D$2:$D$1000,MATCH(C2856,Нормы!$A$2:$A$1000,0),1),IF(COUNTIF(Нормы!$A$2:$A$1000,C2856)&gt;=Лист8!I2856,INDEX(Нормы!$D$2:$D$1000,MATCH(C2856,Нормы!$A$2:$A$1000,0)+I2855,1),0))*INDEX('Готовый продукция'!$E$2:$E$500,MATCH(A2856,'Готовый продукция'!$A$2:$A$500,0),1)</f>
        <v>#DIV/0!</v>
      </c>
      <c r="H2856" t="e">
        <f>IF(LEN(D2856)&gt;1,MAX($H$2:H2855)+1,0)</f>
        <v>#DIV/0!</v>
      </c>
      <c r="I2856">
        <f>COUNTIF($A$3:A2856,A2856)</f>
        <v>2854</v>
      </c>
    </row>
    <row r="2857" spans="1:9">
      <c r="A2857" s="2" t="e">
        <f>INDEX('Готовый продукция'!$A$2:$A$500,CEILING(ROW($A2855)/MAX('Готовый продукция'!$J$2:$J$500),1))</f>
        <v>#DIV/0!</v>
      </c>
      <c r="B2857" s="1" t="str">
        <f>IFERROR(INDEX('Готовый продукция'!$B$2:$E$500,MATCH(A2857,'Готовый продукция'!$A$2:$A$500,0),1),"")</f>
        <v/>
      </c>
      <c r="C2857" t="str">
        <f>IFERROR(INDEX('Готовый продукция'!$B$2:$E$500,MATCH(A2857,'Готовый продукция'!$A$2:$A$500,0),2),"")</f>
        <v/>
      </c>
      <c r="D2857" t="e">
        <f>IF(A2857&gt;A2856,INDEX(Нормы!$B$2:$B$1000,MATCH(C2857,Нормы!$A$2:$A$1000,0),1),IF(COUNTIF(Нормы!$A$2:$A$1000,C2857)&gt;=Лист8!I2857,INDEX(Нормы!$B$2:$B$1000,MATCH(C2857,Нормы!$A$2:$A$1000,0)+I2856,1),0))</f>
        <v>#DIV/0!</v>
      </c>
      <c r="E2857" t="e">
        <f>IF(A2857&gt;A2856,INDEX(Нормы!$C$2:$C$1000,MATCH(C2857,Нормы!$A$2:$A$1000,0),1),IF(COUNTIF(Нормы!$A$2:$A$1000,C2857)&gt;=Лист8!I2857,INDEX(Нормы!$C$2:$C$1000,MATCH(C2857,Нормы!$A$2:$A$1000,0)+I2856,1),0))</f>
        <v>#DIV/0!</v>
      </c>
      <c r="F2857" t="e">
        <f>IF(A2857&gt;A2856,INDEX(Нормы!$D$2:$D$1000,MATCH(C2857,Нормы!$A$2:$A$1000,0),1),IF(COUNTIF(Нормы!$A$2:$A$1000,C2857)&gt;=Лист8!I2857,INDEX(Нормы!$D$2:$D$1000,MATCH(C2857,Нормы!$A$2:$A$1000,0)+I2856,1),0))*INDEX('Готовый продукция'!$E$2:$E$500,MATCH(A2857,'Готовый продукция'!$A$2:$A$500,0),1)</f>
        <v>#DIV/0!</v>
      </c>
      <c r="H2857" t="e">
        <f>IF(LEN(D2857)&gt;1,MAX($H$2:H2856)+1,0)</f>
        <v>#DIV/0!</v>
      </c>
      <c r="I2857">
        <f>COUNTIF($A$3:A2857,A2857)</f>
        <v>2855</v>
      </c>
    </row>
    <row r="2858" spans="1:9">
      <c r="A2858" s="2" t="e">
        <f>INDEX('Готовый продукция'!$A$2:$A$500,CEILING(ROW($A2856)/MAX('Готовый продукция'!$J$2:$J$500),1))</f>
        <v>#DIV/0!</v>
      </c>
      <c r="B2858" s="1" t="str">
        <f>IFERROR(INDEX('Готовый продукция'!$B$2:$E$500,MATCH(A2858,'Готовый продукция'!$A$2:$A$500,0),1),"")</f>
        <v/>
      </c>
      <c r="C2858" t="str">
        <f>IFERROR(INDEX('Готовый продукция'!$B$2:$E$500,MATCH(A2858,'Готовый продукция'!$A$2:$A$500,0),2),"")</f>
        <v/>
      </c>
      <c r="D2858" t="e">
        <f>IF(A2858&gt;A2857,INDEX(Нормы!$B$2:$B$1000,MATCH(C2858,Нормы!$A$2:$A$1000,0),1),IF(COUNTIF(Нормы!$A$2:$A$1000,C2858)&gt;=Лист8!I2858,INDEX(Нормы!$B$2:$B$1000,MATCH(C2858,Нормы!$A$2:$A$1000,0)+I2857,1),0))</f>
        <v>#DIV/0!</v>
      </c>
      <c r="E2858" t="e">
        <f>IF(A2858&gt;A2857,INDEX(Нормы!$C$2:$C$1000,MATCH(C2858,Нормы!$A$2:$A$1000,0),1),IF(COUNTIF(Нормы!$A$2:$A$1000,C2858)&gt;=Лист8!I2858,INDEX(Нормы!$C$2:$C$1000,MATCH(C2858,Нормы!$A$2:$A$1000,0)+I2857,1),0))</f>
        <v>#DIV/0!</v>
      </c>
      <c r="F2858" t="e">
        <f>IF(A2858&gt;A2857,INDEX(Нормы!$D$2:$D$1000,MATCH(C2858,Нормы!$A$2:$A$1000,0),1),IF(COUNTIF(Нормы!$A$2:$A$1000,C2858)&gt;=Лист8!I2858,INDEX(Нормы!$D$2:$D$1000,MATCH(C2858,Нормы!$A$2:$A$1000,0)+I2857,1),0))*INDEX('Готовый продукция'!$E$2:$E$500,MATCH(A2858,'Готовый продукция'!$A$2:$A$500,0),1)</f>
        <v>#DIV/0!</v>
      </c>
      <c r="H2858" t="e">
        <f>IF(LEN(D2858)&gt;1,MAX($H$2:H2857)+1,0)</f>
        <v>#DIV/0!</v>
      </c>
      <c r="I2858">
        <f>COUNTIF($A$3:A2858,A2858)</f>
        <v>2856</v>
      </c>
    </row>
    <row r="2859" spans="1:9">
      <c r="A2859" s="2" t="e">
        <f>INDEX('Готовый продукция'!$A$2:$A$500,CEILING(ROW($A2857)/MAX('Готовый продукция'!$J$2:$J$500),1))</f>
        <v>#DIV/0!</v>
      </c>
      <c r="B2859" s="1" t="str">
        <f>IFERROR(INDEX('Готовый продукция'!$B$2:$E$500,MATCH(A2859,'Готовый продукция'!$A$2:$A$500,0),1),"")</f>
        <v/>
      </c>
      <c r="C2859" t="str">
        <f>IFERROR(INDEX('Готовый продукция'!$B$2:$E$500,MATCH(A2859,'Готовый продукция'!$A$2:$A$500,0),2),"")</f>
        <v/>
      </c>
      <c r="D2859" t="e">
        <f>IF(A2859&gt;A2858,INDEX(Нормы!$B$2:$B$1000,MATCH(C2859,Нормы!$A$2:$A$1000,0),1),IF(COUNTIF(Нормы!$A$2:$A$1000,C2859)&gt;=Лист8!I2859,INDEX(Нормы!$B$2:$B$1000,MATCH(C2859,Нормы!$A$2:$A$1000,0)+I2858,1),0))</f>
        <v>#DIV/0!</v>
      </c>
      <c r="E2859" t="e">
        <f>IF(A2859&gt;A2858,INDEX(Нормы!$C$2:$C$1000,MATCH(C2859,Нормы!$A$2:$A$1000,0),1),IF(COUNTIF(Нормы!$A$2:$A$1000,C2859)&gt;=Лист8!I2859,INDEX(Нормы!$C$2:$C$1000,MATCH(C2859,Нормы!$A$2:$A$1000,0)+I2858,1),0))</f>
        <v>#DIV/0!</v>
      </c>
      <c r="F2859" t="e">
        <f>IF(A2859&gt;A2858,INDEX(Нормы!$D$2:$D$1000,MATCH(C2859,Нормы!$A$2:$A$1000,0),1),IF(COUNTIF(Нормы!$A$2:$A$1000,C2859)&gt;=Лист8!I2859,INDEX(Нормы!$D$2:$D$1000,MATCH(C2859,Нормы!$A$2:$A$1000,0)+I2858,1),0))*INDEX('Готовый продукция'!$E$2:$E$500,MATCH(A2859,'Готовый продукция'!$A$2:$A$500,0),1)</f>
        <v>#DIV/0!</v>
      </c>
      <c r="H2859" t="e">
        <f>IF(LEN(D2859)&gt;1,MAX($H$2:H2858)+1,0)</f>
        <v>#DIV/0!</v>
      </c>
      <c r="I2859">
        <f>COUNTIF($A$3:A2859,A2859)</f>
        <v>2857</v>
      </c>
    </row>
    <row r="2860" spans="1:9">
      <c r="A2860" s="2" t="e">
        <f>INDEX('Готовый продукция'!$A$2:$A$500,CEILING(ROW($A2858)/MAX('Готовый продукция'!$J$2:$J$500),1))</f>
        <v>#DIV/0!</v>
      </c>
      <c r="B2860" s="1" t="str">
        <f>IFERROR(INDEX('Готовый продукция'!$B$2:$E$500,MATCH(A2860,'Готовый продукция'!$A$2:$A$500,0),1),"")</f>
        <v/>
      </c>
      <c r="C2860" t="str">
        <f>IFERROR(INDEX('Готовый продукция'!$B$2:$E$500,MATCH(A2860,'Готовый продукция'!$A$2:$A$500,0),2),"")</f>
        <v/>
      </c>
      <c r="D2860" t="e">
        <f>IF(A2860&gt;A2859,INDEX(Нормы!$B$2:$B$1000,MATCH(C2860,Нормы!$A$2:$A$1000,0),1),IF(COUNTIF(Нормы!$A$2:$A$1000,C2860)&gt;=Лист8!I2860,INDEX(Нормы!$B$2:$B$1000,MATCH(C2860,Нормы!$A$2:$A$1000,0)+I2859,1),0))</f>
        <v>#DIV/0!</v>
      </c>
      <c r="E2860" t="e">
        <f>IF(A2860&gt;A2859,INDEX(Нормы!$C$2:$C$1000,MATCH(C2860,Нормы!$A$2:$A$1000,0),1),IF(COUNTIF(Нормы!$A$2:$A$1000,C2860)&gt;=Лист8!I2860,INDEX(Нормы!$C$2:$C$1000,MATCH(C2860,Нормы!$A$2:$A$1000,0)+I2859,1),0))</f>
        <v>#DIV/0!</v>
      </c>
      <c r="F2860" t="e">
        <f>IF(A2860&gt;A2859,INDEX(Нормы!$D$2:$D$1000,MATCH(C2860,Нормы!$A$2:$A$1000,0),1),IF(COUNTIF(Нормы!$A$2:$A$1000,C2860)&gt;=Лист8!I2860,INDEX(Нормы!$D$2:$D$1000,MATCH(C2860,Нормы!$A$2:$A$1000,0)+I2859,1),0))*INDEX('Готовый продукция'!$E$2:$E$500,MATCH(A2860,'Готовый продукция'!$A$2:$A$500,0),1)</f>
        <v>#DIV/0!</v>
      </c>
      <c r="H2860" t="e">
        <f>IF(LEN(D2860)&gt;1,MAX($H$2:H2859)+1,0)</f>
        <v>#DIV/0!</v>
      </c>
      <c r="I2860">
        <f>COUNTIF($A$3:A2860,A2860)</f>
        <v>2858</v>
      </c>
    </row>
    <row r="2861" spans="1:9">
      <c r="A2861" s="2" t="e">
        <f>INDEX('Готовый продукция'!$A$2:$A$500,CEILING(ROW($A2859)/MAX('Готовый продукция'!$J$2:$J$500),1))</f>
        <v>#DIV/0!</v>
      </c>
      <c r="B2861" s="1" t="str">
        <f>IFERROR(INDEX('Готовый продукция'!$B$2:$E$500,MATCH(A2861,'Готовый продукция'!$A$2:$A$500,0),1),"")</f>
        <v/>
      </c>
      <c r="C2861" t="str">
        <f>IFERROR(INDEX('Готовый продукция'!$B$2:$E$500,MATCH(A2861,'Готовый продукция'!$A$2:$A$500,0),2),"")</f>
        <v/>
      </c>
      <c r="D2861" t="e">
        <f>IF(A2861&gt;A2860,INDEX(Нормы!$B$2:$B$1000,MATCH(C2861,Нормы!$A$2:$A$1000,0),1),IF(COUNTIF(Нормы!$A$2:$A$1000,C2861)&gt;=Лист8!I2861,INDEX(Нормы!$B$2:$B$1000,MATCH(C2861,Нормы!$A$2:$A$1000,0)+I2860,1),0))</f>
        <v>#DIV/0!</v>
      </c>
      <c r="E2861" t="e">
        <f>IF(A2861&gt;A2860,INDEX(Нормы!$C$2:$C$1000,MATCH(C2861,Нормы!$A$2:$A$1000,0),1),IF(COUNTIF(Нормы!$A$2:$A$1000,C2861)&gt;=Лист8!I2861,INDEX(Нормы!$C$2:$C$1000,MATCH(C2861,Нормы!$A$2:$A$1000,0)+I2860,1),0))</f>
        <v>#DIV/0!</v>
      </c>
      <c r="F2861" t="e">
        <f>IF(A2861&gt;A2860,INDEX(Нормы!$D$2:$D$1000,MATCH(C2861,Нормы!$A$2:$A$1000,0),1),IF(COUNTIF(Нормы!$A$2:$A$1000,C2861)&gt;=Лист8!I2861,INDEX(Нормы!$D$2:$D$1000,MATCH(C2861,Нормы!$A$2:$A$1000,0)+I2860,1),0))*INDEX('Готовый продукция'!$E$2:$E$500,MATCH(A2861,'Готовый продукция'!$A$2:$A$500,0),1)</f>
        <v>#DIV/0!</v>
      </c>
      <c r="H2861" t="e">
        <f>IF(LEN(D2861)&gt;1,MAX($H$2:H2860)+1,0)</f>
        <v>#DIV/0!</v>
      </c>
      <c r="I2861">
        <f>COUNTIF($A$3:A2861,A2861)</f>
        <v>2859</v>
      </c>
    </row>
    <row r="2862" spans="1:9">
      <c r="A2862" s="2" t="e">
        <f>INDEX('Готовый продукция'!$A$2:$A$500,CEILING(ROW($A2860)/MAX('Готовый продукция'!$J$2:$J$500),1))</f>
        <v>#DIV/0!</v>
      </c>
      <c r="B2862" s="1" t="str">
        <f>IFERROR(INDEX('Готовый продукция'!$B$2:$E$500,MATCH(A2862,'Готовый продукция'!$A$2:$A$500,0),1),"")</f>
        <v/>
      </c>
      <c r="C2862" t="str">
        <f>IFERROR(INDEX('Готовый продукция'!$B$2:$E$500,MATCH(A2862,'Готовый продукция'!$A$2:$A$500,0),2),"")</f>
        <v/>
      </c>
      <c r="D2862" t="e">
        <f>IF(A2862&gt;A2861,INDEX(Нормы!$B$2:$B$1000,MATCH(C2862,Нормы!$A$2:$A$1000,0),1),IF(COUNTIF(Нормы!$A$2:$A$1000,C2862)&gt;=Лист8!I2862,INDEX(Нормы!$B$2:$B$1000,MATCH(C2862,Нормы!$A$2:$A$1000,0)+I2861,1),0))</f>
        <v>#DIV/0!</v>
      </c>
      <c r="E2862" t="e">
        <f>IF(A2862&gt;A2861,INDEX(Нормы!$C$2:$C$1000,MATCH(C2862,Нормы!$A$2:$A$1000,0),1),IF(COUNTIF(Нормы!$A$2:$A$1000,C2862)&gt;=Лист8!I2862,INDEX(Нормы!$C$2:$C$1000,MATCH(C2862,Нормы!$A$2:$A$1000,0)+I2861,1),0))</f>
        <v>#DIV/0!</v>
      </c>
      <c r="F2862" t="e">
        <f>IF(A2862&gt;A2861,INDEX(Нормы!$D$2:$D$1000,MATCH(C2862,Нормы!$A$2:$A$1000,0),1),IF(COUNTIF(Нормы!$A$2:$A$1000,C2862)&gt;=Лист8!I2862,INDEX(Нормы!$D$2:$D$1000,MATCH(C2862,Нормы!$A$2:$A$1000,0)+I2861,1),0))*INDEX('Готовый продукция'!$E$2:$E$500,MATCH(A2862,'Готовый продукция'!$A$2:$A$500,0),1)</f>
        <v>#DIV/0!</v>
      </c>
      <c r="H2862" t="e">
        <f>IF(LEN(D2862)&gt;1,MAX($H$2:H2861)+1,0)</f>
        <v>#DIV/0!</v>
      </c>
      <c r="I2862">
        <f>COUNTIF($A$3:A2862,A2862)</f>
        <v>2860</v>
      </c>
    </row>
    <row r="2863" spans="1:9">
      <c r="A2863" s="2" t="e">
        <f>INDEX('Готовый продукция'!$A$2:$A$500,CEILING(ROW($A2861)/MAX('Готовый продукция'!$J$2:$J$500),1))</f>
        <v>#DIV/0!</v>
      </c>
      <c r="B2863" s="1" t="str">
        <f>IFERROR(INDEX('Готовый продукция'!$B$2:$E$500,MATCH(A2863,'Готовый продукция'!$A$2:$A$500,0),1),"")</f>
        <v/>
      </c>
      <c r="C2863" t="str">
        <f>IFERROR(INDEX('Готовый продукция'!$B$2:$E$500,MATCH(A2863,'Готовый продукция'!$A$2:$A$500,0),2),"")</f>
        <v/>
      </c>
      <c r="D2863" t="e">
        <f>IF(A2863&gt;A2862,INDEX(Нормы!$B$2:$B$1000,MATCH(C2863,Нормы!$A$2:$A$1000,0),1),IF(COUNTIF(Нормы!$A$2:$A$1000,C2863)&gt;=Лист8!I2863,INDEX(Нормы!$B$2:$B$1000,MATCH(C2863,Нормы!$A$2:$A$1000,0)+I2862,1),0))</f>
        <v>#DIV/0!</v>
      </c>
      <c r="E2863" t="e">
        <f>IF(A2863&gt;A2862,INDEX(Нормы!$C$2:$C$1000,MATCH(C2863,Нормы!$A$2:$A$1000,0),1),IF(COUNTIF(Нормы!$A$2:$A$1000,C2863)&gt;=Лист8!I2863,INDEX(Нормы!$C$2:$C$1000,MATCH(C2863,Нормы!$A$2:$A$1000,0)+I2862,1),0))</f>
        <v>#DIV/0!</v>
      </c>
      <c r="F2863" t="e">
        <f>IF(A2863&gt;A2862,INDEX(Нормы!$D$2:$D$1000,MATCH(C2863,Нормы!$A$2:$A$1000,0),1),IF(COUNTIF(Нормы!$A$2:$A$1000,C2863)&gt;=Лист8!I2863,INDEX(Нормы!$D$2:$D$1000,MATCH(C2863,Нормы!$A$2:$A$1000,0)+I2862,1),0))*INDEX('Готовый продукция'!$E$2:$E$500,MATCH(A2863,'Готовый продукция'!$A$2:$A$500,0),1)</f>
        <v>#DIV/0!</v>
      </c>
      <c r="H2863" t="e">
        <f>IF(LEN(D2863)&gt;1,MAX($H$2:H2862)+1,0)</f>
        <v>#DIV/0!</v>
      </c>
      <c r="I2863">
        <f>COUNTIF($A$3:A2863,A2863)</f>
        <v>2861</v>
      </c>
    </row>
    <row r="2864" spans="1:9">
      <c r="A2864" s="2" t="e">
        <f>INDEX('Готовый продукция'!$A$2:$A$500,CEILING(ROW($A2862)/MAX('Готовый продукция'!$J$2:$J$500),1))</f>
        <v>#DIV/0!</v>
      </c>
      <c r="B2864" s="1" t="str">
        <f>IFERROR(INDEX('Готовый продукция'!$B$2:$E$500,MATCH(A2864,'Готовый продукция'!$A$2:$A$500,0),1),"")</f>
        <v/>
      </c>
      <c r="C2864" t="str">
        <f>IFERROR(INDEX('Готовый продукция'!$B$2:$E$500,MATCH(A2864,'Готовый продукция'!$A$2:$A$500,0),2),"")</f>
        <v/>
      </c>
      <c r="D2864" t="e">
        <f>IF(A2864&gt;A2863,INDEX(Нормы!$B$2:$B$1000,MATCH(C2864,Нормы!$A$2:$A$1000,0),1),IF(COUNTIF(Нормы!$A$2:$A$1000,C2864)&gt;=Лист8!I2864,INDEX(Нормы!$B$2:$B$1000,MATCH(C2864,Нормы!$A$2:$A$1000,0)+I2863,1),0))</f>
        <v>#DIV/0!</v>
      </c>
      <c r="E2864" t="e">
        <f>IF(A2864&gt;A2863,INDEX(Нормы!$C$2:$C$1000,MATCH(C2864,Нормы!$A$2:$A$1000,0),1),IF(COUNTIF(Нормы!$A$2:$A$1000,C2864)&gt;=Лист8!I2864,INDEX(Нормы!$C$2:$C$1000,MATCH(C2864,Нормы!$A$2:$A$1000,0)+I2863,1),0))</f>
        <v>#DIV/0!</v>
      </c>
      <c r="F2864" t="e">
        <f>IF(A2864&gt;A2863,INDEX(Нормы!$D$2:$D$1000,MATCH(C2864,Нормы!$A$2:$A$1000,0),1),IF(COUNTIF(Нормы!$A$2:$A$1000,C2864)&gt;=Лист8!I2864,INDEX(Нормы!$D$2:$D$1000,MATCH(C2864,Нормы!$A$2:$A$1000,0)+I2863,1),0))*INDEX('Готовый продукция'!$E$2:$E$500,MATCH(A2864,'Готовый продукция'!$A$2:$A$500,0),1)</f>
        <v>#DIV/0!</v>
      </c>
      <c r="H2864" t="e">
        <f>IF(LEN(D2864)&gt;1,MAX($H$2:H2863)+1,0)</f>
        <v>#DIV/0!</v>
      </c>
      <c r="I2864">
        <f>COUNTIF($A$3:A2864,A2864)</f>
        <v>2862</v>
      </c>
    </row>
    <row r="2865" spans="1:9">
      <c r="A2865" s="2" t="e">
        <f>INDEX('Готовый продукция'!$A$2:$A$500,CEILING(ROW($A2863)/MAX('Готовый продукция'!$J$2:$J$500),1))</f>
        <v>#DIV/0!</v>
      </c>
      <c r="B2865" s="1" t="str">
        <f>IFERROR(INDEX('Готовый продукция'!$B$2:$E$500,MATCH(A2865,'Готовый продукция'!$A$2:$A$500,0),1),"")</f>
        <v/>
      </c>
      <c r="C2865" t="str">
        <f>IFERROR(INDEX('Готовый продукция'!$B$2:$E$500,MATCH(A2865,'Готовый продукция'!$A$2:$A$500,0),2),"")</f>
        <v/>
      </c>
      <c r="D2865" t="e">
        <f>IF(A2865&gt;A2864,INDEX(Нормы!$B$2:$B$1000,MATCH(C2865,Нормы!$A$2:$A$1000,0),1),IF(COUNTIF(Нормы!$A$2:$A$1000,C2865)&gt;=Лист8!I2865,INDEX(Нормы!$B$2:$B$1000,MATCH(C2865,Нормы!$A$2:$A$1000,0)+I2864,1),0))</f>
        <v>#DIV/0!</v>
      </c>
      <c r="E2865" t="e">
        <f>IF(A2865&gt;A2864,INDEX(Нормы!$C$2:$C$1000,MATCH(C2865,Нормы!$A$2:$A$1000,0),1),IF(COUNTIF(Нормы!$A$2:$A$1000,C2865)&gt;=Лист8!I2865,INDEX(Нормы!$C$2:$C$1000,MATCH(C2865,Нормы!$A$2:$A$1000,0)+I2864,1),0))</f>
        <v>#DIV/0!</v>
      </c>
      <c r="F2865" t="e">
        <f>IF(A2865&gt;A2864,INDEX(Нормы!$D$2:$D$1000,MATCH(C2865,Нормы!$A$2:$A$1000,0),1),IF(COUNTIF(Нормы!$A$2:$A$1000,C2865)&gt;=Лист8!I2865,INDEX(Нормы!$D$2:$D$1000,MATCH(C2865,Нормы!$A$2:$A$1000,0)+I2864,1),0))*INDEX('Готовый продукция'!$E$2:$E$500,MATCH(A2865,'Готовый продукция'!$A$2:$A$500,0),1)</f>
        <v>#DIV/0!</v>
      </c>
      <c r="H2865" t="e">
        <f>IF(LEN(D2865)&gt;1,MAX($H$2:H2864)+1,0)</f>
        <v>#DIV/0!</v>
      </c>
      <c r="I2865">
        <f>COUNTIF($A$3:A2865,A2865)</f>
        <v>2863</v>
      </c>
    </row>
    <row r="2866" spans="1:9">
      <c r="A2866" s="2" t="e">
        <f>INDEX('Готовый продукция'!$A$2:$A$500,CEILING(ROW($A2864)/MAX('Готовый продукция'!$J$2:$J$500),1))</f>
        <v>#DIV/0!</v>
      </c>
      <c r="B2866" s="1" t="str">
        <f>IFERROR(INDEX('Готовый продукция'!$B$2:$E$500,MATCH(A2866,'Готовый продукция'!$A$2:$A$500,0),1),"")</f>
        <v/>
      </c>
      <c r="C2866" t="str">
        <f>IFERROR(INDEX('Готовый продукция'!$B$2:$E$500,MATCH(A2866,'Готовый продукция'!$A$2:$A$500,0),2),"")</f>
        <v/>
      </c>
      <c r="D2866" t="e">
        <f>IF(A2866&gt;A2865,INDEX(Нормы!$B$2:$B$1000,MATCH(C2866,Нормы!$A$2:$A$1000,0),1),IF(COUNTIF(Нормы!$A$2:$A$1000,C2866)&gt;=Лист8!I2866,INDEX(Нормы!$B$2:$B$1000,MATCH(C2866,Нормы!$A$2:$A$1000,0)+I2865,1),0))</f>
        <v>#DIV/0!</v>
      </c>
      <c r="E2866" t="e">
        <f>IF(A2866&gt;A2865,INDEX(Нормы!$C$2:$C$1000,MATCH(C2866,Нормы!$A$2:$A$1000,0),1),IF(COUNTIF(Нормы!$A$2:$A$1000,C2866)&gt;=Лист8!I2866,INDEX(Нормы!$C$2:$C$1000,MATCH(C2866,Нормы!$A$2:$A$1000,0)+I2865,1),0))</f>
        <v>#DIV/0!</v>
      </c>
      <c r="F2866" t="e">
        <f>IF(A2866&gt;A2865,INDEX(Нормы!$D$2:$D$1000,MATCH(C2866,Нормы!$A$2:$A$1000,0),1),IF(COUNTIF(Нормы!$A$2:$A$1000,C2866)&gt;=Лист8!I2866,INDEX(Нормы!$D$2:$D$1000,MATCH(C2866,Нормы!$A$2:$A$1000,0)+I2865,1),0))*INDEX('Готовый продукция'!$E$2:$E$500,MATCH(A2866,'Готовый продукция'!$A$2:$A$500,0),1)</f>
        <v>#DIV/0!</v>
      </c>
      <c r="H2866" t="e">
        <f>IF(LEN(D2866)&gt;1,MAX($H$2:H2865)+1,0)</f>
        <v>#DIV/0!</v>
      </c>
      <c r="I2866">
        <f>COUNTIF($A$3:A2866,A2866)</f>
        <v>2864</v>
      </c>
    </row>
    <row r="2867" spans="1:9">
      <c r="A2867" s="2" t="e">
        <f>INDEX('Готовый продукция'!$A$2:$A$500,CEILING(ROW($A2865)/MAX('Готовый продукция'!$J$2:$J$500),1))</f>
        <v>#DIV/0!</v>
      </c>
      <c r="B2867" s="1" t="str">
        <f>IFERROR(INDEX('Готовый продукция'!$B$2:$E$500,MATCH(A2867,'Готовый продукция'!$A$2:$A$500,0),1),"")</f>
        <v/>
      </c>
      <c r="C2867" t="str">
        <f>IFERROR(INDEX('Готовый продукция'!$B$2:$E$500,MATCH(A2867,'Готовый продукция'!$A$2:$A$500,0),2),"")</f>
        <v/>
      </c>
      <c r="D2867" t="e">
        <f>IF(A2867&gt;A2866,INDEX(Нормы!$B$2:$B$1000,MATCH(C2867,Нормы!$A$2:$A$1000,0),1),IF(COUNTIF(Нормы!$A$2:$A$1000,C2867)&gt;=Лист8!I2867,INDEX(Нормы!$B$2:$B$1000,MATCH(C2867,Нормы!$A$2:$A$1000,0)+I2866,1),0))</f>
        <v>#DIV/0!</v>
      </c>
      <c r="E2867" t="e">
        <f>IF(A2867&gt;A2866,INDEX(Нормы!$C$2:$C$1000,MATCH(C2867,Нормы!$A$2:$A$1000,0),1),IF(COUNTIF(Нормы!$A$2:$A$1000,C2867)&gt;=Лист8!I2867,INDEX(Нормы!$C$2:$C$1000,MATCH(C2867,Нормы!$A$2:$A$1000,0)+I2866,1),0))</f>
        <v>#DIV/0!</v>
      </c>
      <c r="F2867" t="e">
        <f>IF(A2867&gt;A2866,INDEX(Нормы!$D$2:$D$1000,MATCH(C2867,Нормы!$A$2:$A$1000,0),1),IF(COUNTIF(Нормы!$A$2:$A$1000,C2867)&gt;=Лист8!I2867,INDEX(Нормы!$D$2:$D$1000,MATCH(C2867,Нормы!$A$2:$A$1000,0)+I2866,1),0))*INDEX('Готовый продукция'!$E$2:$E$500,MATCH(A2867,'Готовый продукция'!$A$2:$A$500,0),1)</f>
        <v>#DIV/0!</v>
      </c>
      <c r="H2867" t="e">
        <f>IF(LEN(D2867)&gt;1,MAX($H$2:H2866)+1,0)</f>
        <v>#DIV/0!</v>
      </c>
      <c r="I2867">
        <f>COUNTIF($A$3:A2867,A2867)</f>
        <v>2865</v>
      </c>
    </row>
    <row r="2868" spans="1:9">
      <c r="A2868" s="2" t="e">
        <f>INDEX('Готовый продукция'!$A$2:$A$500,CEILING(ROW($A2866)/MAX('Готовый продукция'!$J$2:$J$500),1))</f>
        <v>#DIV/0!</v>
      </c>
      <c r="B2868" s="1" t="str">
        <f>IFERROR(INDEX('Готовый продукция'!$B$2:$E$500,MATCH(A2868,'Готовый продукция'!$A$2:$A$500,0),1),"")</f>
        <v/>
      </c>
      <c r="C2868" t="str">
        <f>IFERROR(INDEX('Готовый продукция'!$B$2:$E$500,MATCH(A2868,'Готовый продукция'!$A$2:$A$500,0),2),"")</f>
        <v/>
      </c>
      <c r="D2868" t="e">
        <f>IF(A2868&gt;A2867,INDEX(Нормы!$B$2:$B$1000,MATCH(C2868,Нормы!$A$2:$A$1000,0),1),IF(COUNTIF(Нормы!$A$2:$A$1000,C2868)&gt;=Лист8!I2868,INDEX(Нормы!$B$2:$B$1000,MATCH(C2868,Нормы!$A$2:$A$1000,0)+I2867,1),0))</f>
        <v>#DIV/0!</v>
      </c>
      <c r="E2868" t="e">
        <f>IF(A2868&gt;A2867,INDEX(Нормы!$C$2:$C$1000,MATCH(C2868,Нормы!$A$2:$A$1000,0),1),IF(COUNTIF(Нормы!$A$2:$A$1000,C2868)&gt;=Лист8!I2868,INDEX(Нормы!$C$2:$C$1000,MATCH(C2868,Нормы!$A$2:$A$1000,0)+I2867,1),0))</f>
        <v>#DIV/0!</v>
      </c>
      <c r="F2868" t="e">
        <f>IF(A2868&gt;A2867,INDEX(Нормы!$D$2:$D$1000,MATCH(C2868,Нормы!$A$2:$A$1000,0),1),IF(COUNTIF(Нормы!$A$2:$A$1000,C2868)&gt;=Лист8!I2868,INDEX(Нормы!$D$2:$D$1000,MATCH(C2868,Нормы!$A$2:$A$1000,0)+I2867,1),0))*INDEX('Готовый продукция'!$E$2:$E$500,MATCH(A2868,'Готовый продукция'!$A$2:$A$500,0),1)</f>
        <v>#DIV/0!</v>
      </c>
      <c r="H2868" t="e">
        <f>IF(LEN(D2868)&gt;1,MAX($H$2:H2867)+1,0)</f>
        <v>#DIV/0!</v>
      </c>
      <c r="I2868">
        <f>COUNTIF($A$3:A2868,A2868)</f>
        <v>2866</v>
      </c>
    </row>
    <row r="2869" spans="1:9">
      <c r="A2869" s="2" t="e">
        <f>INDEX('Готовый продукция'!$A$2:$A$500,CEILING(ROW($A2867)/MAX('Готовый продукция'!$J$2:$J$500),1))</f>
        <v>#DIV/0!</v>
      </c>
      <c r="B2869" s="1" t="str">
        <f>IFERROR(INDEX('Готовый продукция'!$B$2:$E$500,MATCH(A2869,'Готовый продукция'!$A$2:$A$500,0),1),"")</f>
        <v/>
      </c>
      <c r="C2869" t="str">
        <f>IFERROR(INDEX('Готовый продукция'!$B$2:$E$500,MATCH(A2869,'Готовый продукция'!$A$2:$A$500,0),2),"")</f>
        <v/>
      </c>
      <c r="D2869" t="e">
        <f>IF(A2869&gt;A2868,INDEX(Нормы!$B$2:$B$1000,MATCH(C2869,Нормы!$A$2:$A$1000,0),1),IF(COUNTIF(Нормы!$A$2:$A$1000,C2869)&gt;=Лист8!I2869,INDEX(Нормы!$B$2:$B$1000,MATCH(C2869,Нормы!$A$2:$A$1000,0)+I2868,1),0))</f>
        <v>#DIV/0!</v>
      </c>
      <c r="E2869" t="e">
        <f>IF(A2869&gt;A2868,INDEX(Нормы!$C$2:$C$1000,MATCH(C2869,Нормы!$A$2:$A$1000,0),1),IF(COUNTIF(Нормы!$A$2:$A$1000,C2869)&gt;=Лист8!I2869,INDEX(Нормы!$C$2:$C$1000,MATCH(C2869,Нормы!$A$2:$A$1000,0)+I2868,1),0))</f>
        <v>#DIV/0!</v>
      </c>
      <c r="F2869" t="e">
        <f>IF(A2869&gt;A2868,INDEX(Нормы!$D$2:$D$1000,MATCH(C2869,Нормы!$A$2:$A$1000,0),1),IF(COUNTIF(Нормы!$A$2:$A$1000,C2869)&gt;=Лист8!I2869,INDEX(Нормы!$D$2:$D$1000,MATCH(C2869,Нормы!$A$2:$A$1000,0)+I2868,1),0))*INDEX('Готовый продукция'!$E$2:$E$500,MATCH(A2869,'Готовый продукция'!$A$2:$A$500,0),1)</f>
        <v>#DIV/0!</v>
      </c>
      <c r="H2869" t="e">
        <f>IF(LEN(D2869)&gt;1,MAX($H$2:H2868)+1,0)</f>
        <v>#DIV/0!</v>
      </c>
      <c r="I2869">
        <f>COUNTIF($A$3:A2869,A2869)</f>
        <v>2867</v>
      </c>
    </row>
    <row r="2870" spans="1:9">
      <c r="A2870" s="2" t="e">
        <f>INDEX('Готовый продукция'!$A$2:$A$500,CEILING(ROW($A2868)/MAX('Готовый продукция'!$J$2:$J$500),1))</f>
        <v>#DIV/0!</v>
      </c>
      <c r="B2870" s="1" t="str">
        <f>IFERROR(INDEX('Готовый продукция'!$B$2:$E$500,MATCH(A2870,'Готовый продукция'!$A$2:$A$500,0),1),"")</f>
        <v/>
      </c>
      <c r="C2870" t="str">
        <f>IFERROR(INDEX('Готовый продукция'!$B$2:$E$500,MATCH(A2870,'Готовый продукция'!$A$2:$A$500,0),2),"")</f>
        <v/>
      </c>
      <c r="D2870" t="e">
        <f>IF(A2870&gt;A2869,INDEX(Нормы!$B$2:$B$1000,MATCH(C2870,Нормы!$A$2:$A$1000,0),1),IF(COUNTIF(Нормы!$A$2:$A$1000,C2870)&gt;=Лист8!I2870,INDEX(Нормы!$B$2:$B$1000,MATCH(C2870,Нормы!$A$2:$A$1000,0)+I2869,1),0))</f>
        <v>#DIV/0!</v>
      </c>
      <c r="E2870" t="e">
        <f>IF(A2870&gt;A2869,INDEX(Нормы!$C$2:$C$1000,MATCH(C2870,Нормы!$A$2:$A$1000,0),1),IF(COUNTIF(Нормы!$A$2:$A$1000,C2870)&gt;=Лист8!I2870,INDEX(Нормы!$C$2:$C$1000,MATCH(C2870,Нормы!$A$2:$A$1000,0)+I2869,1),0))</f>
        <v>#DIV/0!</v>
      </c>
      <c r="F2870" t="e">
        <f>IF(A2870&gt;A2869,INDEX(Нормы!$D$2:$D$1000,MATCH(C2870,Нормы!$A$2:$A$1000,0),1),IF(COUNTIF(Нормы!$A$2:$A$1000,C2870)&gt;=Лист8!I2870,INDEX(Нормы!$D$2:$D$1000,MATCH(C2870,Нормы!$A$2:$A$1000,0)+I2869,1),0))*INDEX('Готовый продукция'!$E$2:$E$500,MATCH(A2870,'Готовый продукция'!$A$2:$A$500,0),1)</f>
        <v>#DIV/0!</v>
      </c>
      <c r="H2870" t="e">
        <f>IF(LEN(D2870)&gt;1,MAX($H$2:H2869)+1,0)</f>
        <v>#DIV/0!</v>
      </c>
      <c r="I2870">
        <f>COUNTIF($A$3:A2870,A2870)</f>
        <v>2868</v>
      </c>
    </row>
    <row r="2871" spans="1:9">
      <c r="A2871" s="2" t="e">
        <f>INDEX('Готовый продукция'!$A$2:$A$500,CEILING(ROW($A2869)/MAX('Готовый продукция'!$J$2:$J$500),1))</f>
        <v>#DIV/0!</v>
      </c>
      <c r="B2871" s="1" t="str">
        <f>IFERROR(INDEX('Готовый продукция'!$B$2:$E$500,MATCH(A2871,'Готовый продукция'!$A$2:$A$500,0),1),"")</f>
        <v/>
      </c>
      <c r="C2871" t="str">
        <f>IFERROR(INDEX('Готовый продукция'!$B$2:$E$500,MATCH(A2871,'Готовый продукция'!$A$2:$A$500,0),2),"")</f>
        <v/>
      </c>
      <c r="D2871" t="e">
        <f>IF(A2871&gt;A2870,INDEX(Нормы!$B$2:$B$1000,MATCH(C2871,Нормы!$A$2:$A$1000,0),1),IF(COUNTIF(Нормы!$A$2:$A$1000,C2871)&gt;=Лист8!I2871,INDEX(Нормы!$B$2:$B$1000,MATCH(C2871,Нормы!$A$2:$A$1000,0)+I2870,1),0))</f>
        <v>#DIV/0!</v>
      </c>
      <c r="E2871" t="e">
        <f>IF(A2871&gt;A2870,INDEX(Нормы!$C$2:$C$1000,MATCH(C2871,Нормы!$A$2:$A$1000,0),1),IF(COUNTIF(Нормы!$A$2:$A$1000,C2871)&gt;=Лист8!I2871,INDEX(Нормы!$C$2:$C$1000,MATCH(C2871,Нормы!$A$2:$A$1000,0)+I2870,1),0))</f>
        <v>#DIV/0!</v>
      </c>
      <c r="F2871" t="e">
        <f>IF(A2871&gt;A2870,INDEX(Нормы!$D$2:$D$1000,MATCH(C2871,Нормы!$A$2:$A$1000,0),1),IF(COUNTIF(Нормы!$A$2:$A$1000,C2871)&gt;=Лист8!I2871,INDEX(Нормы!$D$2:$D$1000,MATCH(C2871,Нормы!$A$2:$A$1000,0)+I2870,1),0))*INDEX('Готовый продукция'!$E$2:$E$500,MATCH(A2871,'Готовый продукция'!$A$2:$A$500,0),1)</f>
        <v>#DIV/0!</v>
      </c>
      <c r="H2871" t="e">
        <f>IF(LEN(D2871)&gt;1,MAX($H$2:H2870)+1,0)</f>
        <v>#DIV/0!</v>
      </c>
      <c r="I2871">
        <f>COUNTIF($A$3:A2871,A2871)</f>
        <v>2869</v>
      </c>
    </row>
    <row r="2872" spans="1:9">
      <c r="A2872" s="2" t="e">
        <f>INDEX('Готовый продукция'!$A$2:$A$500,CEILING(ROW($A2870)/MAX('Готовый продукция'!$J$2:$J$500),1))</f>
        <v>#DIV/0!</v>
      </c>
      <c r="B2872" s="1" t="str">
        <f>IFERROR(INDEX('Готовый продукция'!$B$2:$E$500,MATCH(A2872,'Готовый продукция'!$A$2:$A$500,0),1),"")</f>
        <v/>
      </c>
      <c r="C2872" t="str">
        <f>IFERROR(INDEX('Готовый продукция'!$B$2:$E$500,MATCH(A2872,'Готовый продукция'!$A$2:$A$500,0),2),"")</f>
        <v/>
      </c>
      <c r="D2872" t="e">
        <f>IF(A2872&gt;A2871,INDEX(Нормы!$B$2:$B$1000,MATCH(C2872,Нормы!$A$2:$A$1000,0),1),IF(COUNTIF(Нормы!$A$2:$A$1000,C2872)&gt;=Лист8!I2872,INDEX(Нормы!$B$2:$B$1000,MATCH(C2872,Нормы!$A$2:$A$1000,0)+I2871,1),0))</f>
        <v>#DIV/0!</v>
      </c>
      <c r="E2872" t="e">
        <f>IF(A2872&gt;A2871,INDEX(Нормы!$C$2:$C$1000,MATCH(C2872,Нормы!$A$2:$A$1000,0),1),IF(COUNTIF(Нормы!$A$2:$A$1000,C2872)&gt;=Лист8!I2872,INDEX(Нормы!$C$2:$C$1000,MATCH(C2872,Нормы!$A$2:$A$1000,0)+I2871,1),0))</f>
        <v>#DIV/0!</v>
      </c>
      <c r="F2872" t="e">
        <f>IF(A2872&gt;A2871,INDEX(Нормы!$D$2:$D$1000,MATCH(C2872,Нормы!$A$2:$A$1000,0),1),IF(COUNTIF(Нормы!$A$2:$A$1000,C2872)&gt;=Лист8!I2872,INDEX(Нормы!$D$2:$D$1000,MATCH(C2872,Нормы!$A$2:$A$1000,0)+I2871,1),0))*INDEX('Готовый продукция'!$E$2:$E$500,MATCH(A2872,'Готовый продукция'!$A$2:$A$500,0),1)</f>
        <v>#DIV/0!</v>
      </c>
      <c r="H2872" t="e">
        <f>IF(LEN(D2872)&gt;1,MAX($H$2:H2871)+1,0)</f>
        <v>#DIV/0!</v>
      </c>
      <c r="I2872">
        <f>COUNTIF($A$3:A2872,A2872)</f>
        <v>2870</v>
      </c>
    </row>
    <row r="2873" spans="1:9">
      <c r="A2873" s="2" t="e">
        <f>INDEX('Готовый продукция'!$A$2:$A$500,CEILING(ROW($A2871)/MAX('Готовый продукция'!$J$2:$J$500),1))</f>
        <v>#DIV/0!</v>
      </c>
      <c r="B2873" s="1" t="str">
        <f>IFERROR(INDEX('Готовый продукция'!$B$2:$E$500,MATCH(A2873,'Готовый продукция'!$A$2:$A$500,0),1),"")</f>
        <v/>
      </c>
      <c r="C2873" t="str">
        <f>IFERROR(INDEX('Готовый продукция'!$B$2:$E$500,MATCH(A2873,'Готовый продукция'!$A$2:$A$500,0),2),"")</f>
        <v/>
      </c>
      <c r="D2873" t="e">
        <f>IF(A2873&gt;A2872,INDEX(Нормы!$B$2:$B$1000,MATCH(C2873,Нормы!$A$2:$A$1000,0),1),IF(COUNTIF(Нормы!$A$2:$A$1000,C2873)&gt;=Лист8!I2873,INDEX(Нормы!$B$2:$B$1000,MATCH(C2873,Нормы!$A$2:$A$1000,0)+I2872,1),0))</f>
        <v>#DIV/0!</v>
      </c>
      <c r="E2873" t="e">
        <f>IF(A2873&gt;A2872,INDEX(Нормы!$C$2:$C$1000,MATCH(C2873,Нормы!$A$2:$A$1000,0),1),IF(COUNTIF(Нормы!$A$2:$A$1000,C2873)&gt;=Лист8!I2873,INDEX(Нормы!$C$2:$C$1000,MATCH(C2873,Нормы!$A$2:$A$1000,0)+I2872,1),0))</f>
        <v>#DIV/0!</v>
      </c>
      <c r="F2873" t="e">
        <f>IF(A2873&gt;A2872,INDEX(Нормы!$D$2:$D$1000,MATCH(C2873,Нормы!$A$2:$A$1000,0),1),IF(COUNTIF(Нормы!$A$2:$A$1000,C2873)&gt;=Лист8!I2873,INDEX(Нормы!$D$2:$D$1000,MATCH(C2873,Нормы!$A$2:$A$1000,0)+I2872,1),0))*INDEX('Готовый продукция'!$E$2:$E$500,MATCH(A2873,'Готовый продукция'!$A$2:$A$500,0),1)</f>
        <v>#DIV/0!</v>
      </c>
      <c r="H2873" t="e">
        <f>IF(LEN(D2873)&gt;1,MAX($H$2:H2872)+1,0)</f>
        <v>#DIV/0!</v>
      </c>
      <c r="I2873">
        <f>COUNTIF($A$3:A2873,A2873)</f>
        <v>2871</v>
      </c>
    </row>
    <row r="2874" spans="1:9">
      <c r="A2874" s="2" t="e">
        <f>INDEX('Готовый продукция'!$A$2:$A$500,CEILING(ROW($A2872)/MAX('Готовый продукция'!$J$2:$J$500),1))</f>
        <v>#DIV/0!</v>
      </c>
      <c r="B2874" s="1" t="str">
        <f>IFERROR(INDEX('Готовый продукция'!$B$2:$E$500,MATCH(A2874,'Готовый продукция'!$A$2:$A$500,0),1),"")</f>
        <v/>
      </c>
      <c r="C2874" t="str">
        <f>IFERROR(INDEX('Готовый продукция'!$B$2:$E$500,MATCH(A2874,'Готовый продукция'!$A$2:$A$500,0),2),"")</f>
        <v/>
      </c>
      <c r="D2874" t="e">
        <f>IF(A2874&gt;A2873,INDEX(Нормы!$B$2:$B$1000,MATCH(C2874,Нормы!$A$2:$A$1000,0),1),IF(COUNTIF(Нормы!$A$2:$A$1000,C2874)&gt;=Лист8!I2874,INDEX(Нормы!$B$2:$B$1000,MATCH(C2874,Нормы!$A$2:$A$1000,0)+I2873,1),0))</f>
        <v>#DIV/0!</v>
      </c>
      <c r="E2874" t="e">
        <f>IF(A2874&gt;A2873,INDEX(Нормы!$C$2:$C$1000,MATCH(C2874,Нормы!$A$2:$A$1000,0),1),IF(COUNTIF(Нормы!$A$2:$A$1000,C2874)&gt;=Лист8!I2874,INDEX(Нормы!$C$2:$C$1000,MATCH(C2874,Нормы!$A$2:$A$1000,0)+I2873,1),0))</f>
        <v>#DIV/0!</v>
      </c>
      <c r="F2874" t="e">
        <f>IF(A2874&gt;A2873,INDEX(Нормы!$D$2:$D$1000,MATCH(C2874,Нормы!$A$2:$A$1000,0),1),IF(COUNTIF(Нормы!$A$2:$A$1000,C2874)&gt;=Лист8!I2874,INDEX(Нормы!$D$2:$D$1000,MATCH(C2874,Нормы!$A$2:$A$1000,0)+I2873,1),0))*INDEX('Готовый продукция'!$E$2:$E$500,MATCH(A2874,'Готовый продукция'!$A$2:$A$500,0),1)</f>
        <v>#DIV/0!</v>
      </c>
      <c r="H2874" t="e">
        <f>IF(LEN(D2874)&gt;1,MAX($H$2:H2873)+1,0)</f>
        <v>#DIV/0!</v>
      </c>
      <c r="I2874">
        <f>COUNTIF($A$3:A2874,A2874)</f>
        <v>2872</v>
      </c>
    </row>
    <row r="2875" spans="1:9">
      <c r="A2875" s="2" t="e">
        <f>INDEX('Готовый продукция'!$A$2:$A$500,CEILING(ROW($A2873)/MAX('Готовый продукция'!$J$2:$J$500),1))</f>
        <v>#DIV/0!</v>
      </c>
      <c r="B2875" s="1" t="str">
        <f>IFERROR(INDEX('Готовый продукция'!$B$2:$E$500,MATCH(A2875,'Готовый продукция'!$A$2:$A$500,0),1),"")</f>
        <v/>
      </c>
      <c r="C2875" t="str">
        <f>IFERROR(INDEX('Готовый продукция'!$B$2:$E$500,MATCH(A2875,'Готовый продукция'!$A$2:$A$500,0),2),"")</f>
        <v/>
      </c>
      <c r="D2875" t="e">
        <f>IF(A2875&gt;A2874,INDEX(Нормы!$B$2:$B$1000,MATCH(C2875,Нормы!$A$2:$A$1000,0),1),IF(COUNTIF(Нормы!$A$2:$A$1000,C2875)&gt;=Лист8!I2875,INDEX(Нормы!$B$2:$B$1000,MATCH(C2875,Нормы!$A$2:$A$1000,0)+I2874,1),0))</f>
        <v>#DIV/0!</v>
      </c>
      <c r="E2875" t="e">
        <f>IF(A2875&gt;A2874,INDEX(Нормы!$C$2:$C$1000,MATCH(C2875,Нормы!$A$2:$A$1000,0),1),IF(COUNTIF(Нормы!$A$2:$A$1000,C2875)&gt;=Лист8!I2875,INDEX(Нормы!$C$2:$C$1000,MATCH(C2875,Нормы!$A$2:$A$1000,0)+I2874,1),0))</f>
        <v>#DIV/0!</v>
      </c>
      <c r="F2875" t="e">
        <f>IF(A2875&gt;A2874,INDEX(Нормы!$D$2:$D$1000,MATCH(C2875,Нормы!$A$2:$A$1000,0),1),IF(COUNTIF(Нормы!$A$2:$A$1000,C2875)&gt;=Лист8!I2875,INDEX(Нормы!$D$2:$D$1000,MATCH(C2875,Нормы!$A$2:$A$1000,0)+I2874,1),0))*INDEX('Готовый продукция'!$E$2:$E$500,MATCH(A2875,'Готовый продукция'!$A$2:$A$500,0),1)</f>
        <v>#DIV/0!</v>
      </c>
      <c r="H2875" t="e">
        <f>IF(LEN(D2875)&gt;1,MAX($H$2:H2874)+1,0)</f>
        <v>#DIV/0!</v>
      </c>
      <c r="I2875">
        <f>COUNTIF($A$3:A2875,A2875)</f>
        <v>2873</v>
      </c>
    </row>
    <row r="2876" spans="1:9">
      <c r="A2876" s="2" t="e">
        <f>INDEX('Готовый продукция'!$A$2:$A$500,CEILING(ROW($A2874)/MAX('Готовый продукция'!$J$2:$J$500),1))</f>
        <v>#DIV/0!</v>
      </c>
      <c r="B2876" s="1" t="str">
        <f>IFERROR(INDEX('Готовый продукция'!$B$2:$E$500,MATCH(A2876,'Готовый продукция'!$A$2:$A$500,0),1),"")</f>
        <v/>
      </c>
      <c r="C2876" t="str">
        <f>IFERROR(INDEX('Готовый продукция'!$B$2:$E$500,MATCH(A2876,'Готовый продукция'!$A$2:$A$500,0),2),"")</f>
        <v/>
      </c>
      <c r="D2876" t="e">
        <f>IF(A2876&gt;A2875,INDEX(Нормы!$B$2:$B$1000,MATCH(C2876,Нормы!$A$2:$A$1000,0),1),IF(COUNTIF(Нормы!$A$2:$A$1000,C2876)&gt;=Лист8!I2876,INDEX(Нормы!$B$2:$B$1000,MATCH(C2876,Нормы!$A$2:$A$1000,0)+I2875,1),0))</f>
        <v>#DIV/0!</v>
      </c>
      <c r="E2876" t="e">
        <f>IF(A2876&gt;A2875,INDEX(Нормы!$C$2:$C$1000,MATCH(C2876,Нормы!$A$2:$A$1000,0),1),IF(COUNTIF(Нормы!$A$2:$A$1000,C2876)&gt;=Лист8!I2876,INDEX(Нормы!$C$2:$C$1000,MATCH(C2876,Нормы!$A$2:$A$1000,0)+I2875,1),0))</f>
        <v>#DIV/0!</v>
      </c>
      <c r="F2876" t="e">
        <f>IF(A2876&gt;A2875,INDEX(Нормы!$D$2:$D$1000,MATCH(C2876,Нормы!$A$2:$A$1000,0),1),IF(COUNTIF(Нормы!$A$2:$A$1000,C2876)&gt;=Лист8!I2876,INDEX(Нормы!$D$2:$D$1000,MATCH(C2876,Нормы!$A$2:$A$1000,0)+I2875,1),0))*INDEX('Готовый продукция'!$E$2:$E$500,MATCH(A2876,'Готовый продукция'!$A$2:$A$500,0),1)</f>
        <v>#DIV/0!</v>
      </c>
      <c r="H2876" t="e">
        <f>IF(LEN(D2876)&gt;1,MAX($H$2:H2875)+1,0)</f>
        <v>#DIV/0!</v>
      </c>
      <c r="I2876">
        <f>COUNTIF($A$3:A2876,A2876)</f>
        <v>2874</v>
      </c>
    </row>
    <row r="2877" spans="1:9">
      <c r="A2877" s="2" t="e">
        <f>INDEX('Готовый продукция'!$A$2:$A$500,CEILING(ROW($A2875)/MAX('Готовый продукция'!$J$2:$J$500),1))</f>
        <v>#DIV/0!</v>
      </c>
      <c r="B2877" s="1" t="str">
        <f>IFERROR(INDEX('Готовый продукция'!$B$2:$E$500,MATCH(A2877,'Готовый продукция'!$A$2:$A$500,0),1),"")</f>
        <v/>
      </c>
      <c r="C2877" t="str">
        <f>IFERROR(INDEX('Готовый продукция'!$B$2:$E$500,MATCH(A2877,'Готовый продукция'!$A$2:$A$500,0),2),"")</f>
        <v/>
      </c>
      <c r="D2877" t="e">
        <f>IF(A2877&gt;A2876,INDEX(Нормы!$B$2:$B$1000,MATCH(C2877,Нормы!$A$2:$A$1000,0),1),IF(COUNTIF(Нормы!$A$2:$A$1000,C2877)&gt;=Лист8!I2877,INDEX(Нормы!$B$2:$B$1000,MATCH(C2877,Нормы!$A$2:$A$1000,0)+I2876,1),0))</f>
        <v>#DIV/0!</v>
      </c>
      <c r="E2877" t="e">
        <f>IF(A2877&gt;A2876,INDEX(Нормы!$C$2:$C$1000,MATCH(C2877,Нормы!$A$2:$A$1000,0),1),IF(COUNTIF(Нормы!$A$2:$A$1000,C2877)&gt;=Лист8!I2877,INDEX(Нормы!$C$2:$C$1000,MATCH(C2877,Нормы!$A$2:$A$1000,0)+I2876,1),0))</f>
        <v>#DIV/0!</v>
      </c>
      <c r="F2877" t="e">
        <f>IF(A2877&gt;A2876,INDEX(Нормы!$D$2:$D$1000,MATCH(C2877,Нормы!$A$2:$A$1000,0),1),IF(COUNTIF(Нормы!$A$2:$A$1000,C2877)&gt;=Лист8!I2877,INDEX(Нормы!$D$2:$D$1000,MATCH(C2877,Нормы!$A$2:$A$1000,0)+I2876,1),0))*INDEX('Готовый продукция'!$E$2:$E$500,MATCH(A2877,'Готовый продукция'!$A$2:$A$500,0),1)</f>
        <v>#DIV/0!</v>
      </c>
      <c r="H2877" t="e">
        <f>IF(LEN(D2877)&gt;1,MAX($H$2:H2876)+1,0)</f>
        <v>#DIV/0!</v>
      </c>
      <c r="I2877">
        <f>COUNTIF($A$3:A2877,A2877)</f>
        <v>2875</v>
      </c>
    </row>
    <row r="2878" spans="1:9">
      <c r="A2878" s="2" t="e">
        <f>INDEX('Готовый продукция'!$A$2:$A$500,CEILING(ROW($A2876)/MAX('Готовый продукция'!$J$2:$J$500),1))</f>
        <v>#DIV/0!</v>
      </c>
      <c r="B2878" s="1" t="str">
        <f>IFERROR(INDEX('Готовый продукция'!$B$2:$E$500,MATCH(A2878,'Готовый продукция'!$A$2:$A$500,0),1),"")</f>
        <v/>
      </c>
      <c r="C2878" t="str">
        <f>IFERROR(INDEX('Готовый продукция'!$B$2:$E$500,MATCH(A2878,'Готовый продукция'!$A$2:$A$500,0),2),"")</f>
        <v/>
      </c>
      <c r="D2878" t="e">
        <f>IF(A2878&gt;A2877,INDEX(Нормы!$B$2:$B$1000,MATCH(C2878,Нормы!$A$2:$A$1000,0),1),IF(COUNTIF(Нормы!$A$2:$A$1000,C2878)&gt;=Лист8!I2878,INDEX(Нормы!$B$2:$B$1000,MATCH(C2878,Нормы!$A$2:$A$1000,0)+I2877,1),0))</f>
        <v>#DIV/0!</v>
      </c>
      <c r="E2878" t="e">
        <f>IF(A2878&gt;A2877,INDEX(Нормы!$C$2:$C$1000,MATCH(C2878,Нормы!$A$2:$A$1000,0),1),IF(COUNTIF(Нормы!$A$2:$A$1000,C2878)&gt;=Лист8!I2878,INDEX(Нормы!$C$2:$C$1000,MATCH(C2878,Нормы!$A$2:$A$1000,0)+I2877,1),0))</f>
        <v>#DIV/0!</v>
      </c>
      <c r="F2878" t="e">
        <f>IF(A2878&gt;A2877,INDEX(Нормы!$D$2:$D$1000,MATCH(C2878,Нормы!$A$2:$A$1000,0),1),IF(COUNTIF(Нормы!$A$2:$A$1000,C2878)&gt;=Лист8!I2878,INDEX(Нормы!$D$2:$D$1000,MATCH(C2878,Нормы!$A$2:$A$1000,0)+I2877,1),0))*INDEX('Готовый продукция'!$E$2:$E$500,MATCH(A2878,'Готовый продукция'!$A$2:$A$500,0),1)</f>
        <v>#DIV/0!</v>
      </c>
      <c r="H2878" t="e">
        <f>IF(LEN(D2878)&gt;1,MAX($H$2:H2877)+1,0)</f>
        <v>#DIV/0!</v>
      </c>
      <c r="I2878">
        <f>COUNTIF($A$3:A2878,A2878)</f>
        <v>2876</v>
      </c>
    </row>
    <row r="2879" spans="1:9">
      <c r="A2879" s="2" t="e">
        <f>INDEX('Готовый продукция'!$A$2:$A$500,CEILING(ROW($A2877)/MAX('Готовый продукция'!$J$2:$J$500),1))</f>
        <v>#DIV/0!</v>
      </c>
      <c r="B2879" s="1" t="str">
        <f>IFERROR(INDEX('Готовый продукция'!$B$2:$E$500,MATCH(A2879,'Готовый продукция'!$A$2:$A$500,0),1),"")</f>
        <v/>
      </c>
      <c r="C2879" t="str">
        <f>IFERROR(INDEX('Готовый продукция'!$B$2:$E$500,MATCH(A2879,'Готовый продукция'!$A$2:$A$500,0),2),"")</f>
        <v/>
      </c>
      <c r="D2879" t="e">
        <f>IF(A2879&gt;A2878,INDEX(Нормы!$B$2:$B$1000,MATCH(C2879,Нормы!$A$2:$A$1000,0),1),IF(COUNTIF(Нормы!$A$2:$A$1000,C2879)&gt;=Лист8!I2879,INDEX(Нормы!$B$2:$B$1000,MATCH(C2879,Нормы!$A$2:$A$1000,0)+I2878,1),0))</f>
        <v>#DIV/0!</v>
      </c>
      <c r="E2879" t="e">
        <f>IF(A2879&gt;A2878,INDEX(Нормы!$C$2:$C$1000,MATCH(C2879,Нормы!$A$2:$A$1000,0),1),IF(COUNTIF(Нормы!$A$2:$A$1000,C2879)&gt;=Лист8!I2879,INDEX(Нормы!$C$2:$C$1000,MATCH(C2879,Нормы!$A$2:$A$1000,0)+I2878,1),0))</f>
        <v>#DIV/0!</v>
      </c>
      <c r="F2879" t="e">
        <f>IF(A2879&gt;A2878,INDEX(Нормы!$D$2:$D$1000,MATCH(C2879,Нормы!$A$2:$A$1000,0),1),IF(COUNTIF(Нормы!$A$2:$A$1000,C2879)&gt;=Лист8!I2879,INDEX(Нормы!$D$2:$D$1000,MATCH(C2879,Нормы!$A$2:$A$1000,0)+I2878,1),0))*INDEX('Готовый продукция'!$E$2:$E$500,MATCH(A2879,'Готовый продукция'!$A$2:$A$500,0),1)</f>
        <v>#DIV/0!</v>
      </c>
      <c r="H2879" t="e">
        <f>IF(LEN(D2879)&gt;1,MAX($H$2:H2878)+1,0)</f>
        <v>#DIV/0!</v>
      </c>
      <c r="I2879">
        <f>COUNTIF($A$3:A2879,A2879)</f>
        <v>2877</v>
      </c>
    </row>
    <row r="2880" spans="1:9">
      <c r="A2880" s="2" t="e">
        <f>INDEX('Готовый продукция'!$A$2:$A$500,CEILING(ROW($A2878)/MAX('Готовый продукция'!$J$2:$J$500),1))</f>
        <v>#DIV/0!</v>
      </c>
      <c r="B2880" s="1" t="str">
        <f>IFERROR(INDEX('Готовый продукция'!$B$2:$E$500,MATCH(A2880,'Готовый продукция'!$A$2:$A$500,0),1),"")</f>
        <v/>
      </c>
      <c r="C2880" t="str">
        <f>IFERROR(INDEX('Готовый продукция'!$B$2:$E$500,MATCH(A2880,'Готовый продукция'!$A$2:$A$500,0),2),"")</f>
        <v/>
      </c>
      <c r="D2880" t="e">
        <f>IF(A2880&gt;A2879,INDEX(Нормы!$B$2:$B$1000,MATCH(C2880,Нормы!$A$2:$A$1000,0),1),IF(COUNTIF(Нормы!$A$2:$A$1000,C2880)&gt;=Лист8!I2880,INDEX(Нормы!$B$2:$B$1000,MATCH(C2880,Нормы!$A$2:$A$1000,0)+I2879,1),0))</f>
        <v>#DIV/0!</v>
      </c>
      <c r="E2880" t="e">
        <f>IF(A2880&gt;A2879,INDEX(Нормы!$C$2:$C$1000,MATCH(C2880,Нормы!$A$2:$A$1000,0),1),IF(COUNTIF(Нормы!$A$2:$A$1000,C2880)&gt;=Лист8!I2880,INDEX(Нормы!$C$2:$C$1000,MATCH(C2880,Нормы!$A$2:$A$1000,0)+I2879,1),0))</f>
        <v>#DIV/0!</v>
      </c>
      <c r="F2880" t="e">
        <f>IF(A2880&gt;A2879,INDEX(Нормы!$D$2:$D$1000,MATCH(C2880,Нормы!$A$2:$A$1000,0),1),IF(COUNTIF(Нормы!$A$2:$A$1000,C2880)&gt;=Лист8!I2880,INDEX(Нормы!$D$2:$D$1000,MATCH(C2880,Нормы!$A$2:$A$1000,0)+I2879,1),0))*INDEX('Готовый продукция'!$E$2:$E$500,MATCH(A2880,'Готовый продукция'!$A$2:$A$500,0),1)</f>
        <v>#DIV/0!</v>
      </c>
      <c r="H2880" t="e">
        <f>IF(LEN(D2880)&gt;1,MAX($H$2:H2879)+1,0)</f>
        <v>#DIV/0!</v>
      </c>
      <c r="I2880">
        <f>COUNTIF($A$3:A2880,A2880)</f>
        <v>2878</v>
      </c>
    </row>
    <row r="2881" spans="1:9">
      <c r="A2881" s="2" t="e">
        <f>INDEX('Готовый продукция'!$A$2:$A$500,CEILING(ROW($A2879)/MAX('Готовый продукция'!$J$2:$J$500),1))</f>
        <v>#DIV/0!</v>
      </c>
      <c r="B2881" s="1" t="str">
        <f>IFERROR(INDEX('Готовый продукция'!$B$2:$E$500,MATCH(A2881,'Готовый продукция'!$A$2:$A$500,0),1),"")</f>
        <v/>
      </c>
      <c r="C2881" t="str">
        <f>IFERROR(INDEX('Готовый продукция'!$B$2:$E$500,MATCH(A2881,'Готовый продукция'!$A$2:$A$500,0),2),"")</f>
        <v/>
      </c>
      <c r="D2881" t="e">
        <f>IF(A2881&gt;A2880,INDEX(Нормы!$B$2:$B$1000,MATCH(C2881,Нормы!$A$2:$A$1000,0),1),IF(COUNTIF(Нормы!$A$2:$A$1000,C2881)&gt;=Лист8!I2881,INDEX(Нормы!$B$2:$B$1000,MATCH(C2881,Нормы!$A$2:$A$1000,0)+I2880,1),0))</f>
        <v>#DIV/0!</v>
      </c>
      <c r="E2881" t="e">
        <f>IF(A2881&gt;A2880,INDEX(Нормы!$C$2:$C$1000,MATCH(C2881,Нормы!$A$2:$A$1000,0),1),IF(COUNTIF(Нормы!$A$2:$A$1000,C2881)&gt;=Лист8!I2881,INDEX(Нормы!$C$2:$C$1000,MATCH(C2881,Нормы!$A$2:$A$1000,0)+I2880,1),0))</f>
        <v>#DIV/0!</v>
      </c>
      <c r="F2881" t="e">
        <f>IF(A2881&gt;A2880,INDEX(Нормы!$D$2:$D$1000,MATCH(C2881,Нормы!$A$2:$A$1000,0),1),IF(COUNTIF(Нормы!$A$2:$A$1000,C2881)&gt;=Лист8!I2881,INDEX(Нормы!$D$2:$D$1000,MATCH(C2881,Нормы!$A$2:$A$1000,0)+I2880,1),0))*INDEX('Готовый продукция'!$E$2:$E$500,MATCH(A2881,'Готовый продукция'!$A$2:$A$500,0),1)</f>
        <v>#DIV/0!</v>
      </c>
      <c r="H2881" t="e">
        <f>IF(LEN(D2881)&gt;1,MAX($H$2:H2880)+1,0)</f>
        <v>#DIV/0!</v>
      </c>
      <c r="I2881">
        <f>COUNTIF($A$3:A2881,A2881)</f>
        <v>2879</v>
      </c>
    </row>
    <row r="2882" spans="1:9">
      <c r="A2882" s="2" t="e">
        <f>INDEX('Готовый продукция'!$A$2:$A$500,CEILING(ROW($A2880)/MAX('Готовый продукция'!$J$2:$J$500),1))</f>
        <v>#DIV/0!</v>
      </c>
      <c r="B2882" s="1" t="str">
        <f>IFERROR(INDEX('Готовый продукция'!$B$2:$E$500,MATCH(A2882,'Готовый продукция'!$A$2:$A$500,0),1),"")</f>
        <v/>
      </c>
      <c r="C2882" t="str">
        <f>IFERROR(INDEX('Готовый продукция'!$B$2:$E$500,MATCH(A2882,'Готовый продукция'!$A$2:$A$500,0),2),"")</f>
        <v/>
      </c>
      <c r="D2882" t="e">
        <f>IF(A2882&gt;A2881,INDEX(Нормы!$B$2:$B$1000,MATCH(C2882,Нормы!$A$2:$A$1000,0),1),IF(COUNTIF(Нормы!$A$2:$A$1000,C2882)&gt;=Лист8!I2882,INDEX(Нормы!$B$2:$B$1000,MATCH(C2882,Нормы!$A$2:$A$1000,0)+I2881,1),0))</f>
        <v>#DIV/0!</v>
      </c>
      <c r="E2882" t="e">
        <f>IF(A2882&gt;A2881,INDEX(Нормы!$C$2:$C$1000,MATCH(C2882,Нормы!$A$2:$A$1000,0),1),IF(COUNTIF(Нормы!$A$2:$A$1000,C2882)&gt;=Лист8!I2882,INDEX(Нормы!$C$2:$C$1000,MATCH(C2882,Нормы!$A$2:$A$1000,0)+I2881,1),0))</f>
        <v>#DIV/0!</v>
      </c>
      <c r="F2882" t="e">
        <f>IF(A2882&gt;A2881,INDEX(Нормы!$D$2:$D$1000,MATCH(C2882,Нормы!$A$2:$A$1000,0),1),IF(COUNTIF(Нормы!$A$2:$A$1000,C2882)&gt;=Лист8!I2882,INDEX(Нормы!$D$2:$D$1000,MATCH(C2882,Нормы!$A$2:$A$1000,0)+I2881,1),0))*INDEX('Готовый продукция'!$E$2:$E$500,MATCH(A2882,'Готовый продукция'!$A$2:$A$500,0),1)</f>
        <v>#DIV/0!</v>
      </c>
      <c r="H2882" t="e">
        <f>IF(LEN(D2882)&gt;1,MAX($H$2:H2881)+1,0)</f>
        <v>#DIV/0!</v>
      </c>
      <c r="I2882">
        <f>COUNTIF($A$3:A2882,A2882)</f>
        <v>2880</v>
      </c>
    </row>
    <row r="2883" spans="1:9">
      <c r="A2883" s="2" t="e">
        <f>INDEX('Готовый продукция'!$A$2:$A$500,CEILING(ROW($A2881)/MAX('Готовый продукция'!$J$2:$J$500),1))</f>
        <v>#DIV/0!</v>
      </c>
      <c r="B2883" s="1" t="str">
        <f>IFERROR(INDEX('Готовый продукция'!$B$2:$E$500,MATCH(A2883,'Готовый продукция'!$A$2:$A$500,0),1),"")</f>
        <v/>
      </c>
      <c r="C2883" t="str">
        <f>IFERROR(INDEX('Готовый продукция'!$B$2:$E$500,MATCH(A2883,'Готовый продукция'!$A$2:$A$500,0),2),"")</f>
        <v/>
      </c>
      <c r="D2883" t="e">
        <f>IF(A2883&gt;A2882,INDEX(Нормы!$B$2:$B$1000,MATCH(C2883,Нормы!$A$2:$A$1000,0),1),IF(COUNTIF(Нормы!$A$2:$A$1000,C2883)&gt;=Лист8!I2883,INDEX(Нормы!$B$2:$B$1000,MATCH(C2883,Нормы!$A$2:$A$1000,0)+I2882,1),0))</f>
        <v>#DIV/0!</v>
      </c>
      <c r="E2883" t="e">
        <f>IF(A2883&gt;A2882,INDEX(Нормы!$C$2:$C$1000,MATCH(C2883,Нормы!$A$2:$A$1000,0),1),IF(COUNTIF(Нормы!$A$2:$A$1000,C2883)&gt;=Лист8!I2883,INDEX(Нормы!$C$2:$C$1000,MATCH(C2883,Нормы!$A$2:$A$1000,0)+I2882,1),0))</f>
        <v>#DIV/0!</v>
      </c>
      <c r="F2883" t="e">
        <f>IF(A2883&gt;A2882,INDEX(Нормы!$D$2:$D$1000,MATCH(C2883,Нормы!$A$2:$A$1000,0),1),IF(COUNTIF(Нормы!$A$2:$A$1000,C2883)&gt;=Лист8!I2883,INDEX(Нормы!$D$2:$D$1000,MATCH(C2883,Нормы!$A$2:$A$1000,0)+I2882,1),0))*INDEX('Готовый продукция'!$E$2:$E$500,MATCH(A2883,'Готовый продукция'!$A$2:$A$500,0),1)</f>
        <v>#DIV/0!</v>
      </c>
      <c r="H2883" t="e">
        <f>IF(LEN(D2883)&gt;1,MAX($H$2:H2882)+1,0)</f>
        <v>#DIV/0!</v>
      </c>
      <c r="I2883">
        <f>COUNTIF($A$3:A2883,A2883)</f>
        <v>2881</v>
      </c>
    </row>
    <row r="2884" spans="1:9">
      <c r="A2884" s="2" t="e">
        <f>INDEX('Готовый продукция'!$A$2:$A$500,CEILING(ROW($A2882)/MAX('Готовый продукция'!$J$2:$J$500),1))</f>
        <v>#DIV/0!</v>
      </c>
      <c r="B2884" s="1" t="str">
        <f>IFERROR(INDEX('Готовый продукция'!$B$2:$E$500,MATCH(A2884,'Готовый продукция'!$A$2:$A$500,0),1),"")</f>
        <v/>
      </c>
      <c r="C2884" t="str">
        <f>IFERROR(INDEX('Готовый продукция'!$B$2:$E$500,MATCH(A2884,'Готовый продукция'!$A$2:$A$500,0),2),"")</f>
        <v/>
      </c>
      <c r="D2884" t="e">
        <f>IF(A2884&gt;A2883,INDEX(Нормы!$B$2:$B$1000,MATCH(C2884,Нормы!$A$2:$A$1000,0),1),IF(COUNTIF(Нормы!$A$2:$A$1000,C2884)&gt;=Лист8!I2884,INDEX(Нормы!$B$2:$B$1000,MATCH(C2884,Нормы!$A$2:$A$1000,0)+I2883,1),0))</f>
        <v>#DIV/0!</v>
      </c>
      <c r="E2884" t="e">
        <f>IF(A2884&gt;A2883,INDEX(Нормы!$C$2:$C$1000,MATCH(C2884,Нормы!$A$2:$A$1000,0),1),IF(COUNTIF(Нормы!$A$2:$A$1000,C2884)&gt;=Лист8!I2884,INDEX(Нормы!$C$2:$C$1000,MATCH(C2884,Нормы!$A$2:$A$1000,0)+I2883,1),0))</f>
        <v>#DIV/0!</v>
      </c>
      <c r="F2884" t="e">
        <f>IF(A2884&gt;A2883,INDEX(Нормы!$D$2:$D$1000,MATCH(C2884,Нормы!$A$2:$A$1000,0),1),IF(COUNTIF(Нормы!$A$2:$A$1000,C2884)&gt;=Лист8!I2884,INDEX(Нормы!$D$2:$D$1000,MATCH(C2884,Нормы!$A$2:$A$1000,0)+I2883,1),0))*INDEX('Готовый продукция'!$E$2:$E$500,MATCH(A2884,'Готовый продукция'!$A$2:$A$500,0),1)</f>
        <v>#DIV/0!</v>
      </c>
      <c r="H2884" t="e">
        <f>IF(LEN(D2884)&gt;1,MAX($H$2:H2883)+1,0)</f>
        <v>#DIV/0!</v>
      </c>
      <c r="I2884">
        <f>COUNTIF($A$3:A2884,A2884)</f>
        <v>2882</v>
      </c>
    </row>
    <row r="2885" spans="1:9">
      <c r="A2885" s="2" t="e">
        <f>INDEX('Готовый продукция'!$A$2:$A$500,CEILING(ROW($A2883)/MAX('Готовый продукция'!$J$2:$J$500),1))</f>
        <v>#DIV/0!</v>
      </c>
      <c r="B2885" s="1" t="str">
        <f>IFERROR(INDEX('Готовый продукция'!$B$2:$E$500,MATCH(A2885,'Готовый продукция'!$A$2:$A$500,0),1),"")</f>
        <v/>
      </c>
      <c r="C2885" t="str">
        <f>IFERROR(INDEX('Готовый продукция'!$B$2:$E$500,MATCH(A2885,'Готовый продукция'!$A$2:$A$500,0),2),"")</f>
        <v/>
      </c>
      <c r="D2885" t="e">
        <f>IF(A2885&gt;A2884,INDEX(Нормы!$B$2:$B$1000,MATCH(C2885,Нормы!$A$2:$A$1000,0),1),IF(COUNTIF(Нормы!$A$2:$A$1000,C2885)&gt;=Лист8!I2885,INDEX(Нормы!$B$2:$B$1000,MATCH(C2885,Нормы!$A$2:$A$1000,0)+I2884,1),0))</f>
        <v>#DIV/0!</v>
      </c>
      <c r="E2885" t="e">
        <f>IF(A2885&gt;A2884,INDEX(Нормы!$C$2:$C$1000,MATCH(C2885,Нормы!$A$2:$A$1000,0),1),IF(COUNTIF(Нормы!$A$2:$A$1000,C2885)&gt;=Лист8!I2885,INDEX(Нормы!$C$2:$C$1000,MATCH(C2885,Нормы!$A$2:$A$1000,0)+I2884,1),0))</f>
        <v>#DIV/0!</v>
      </c>
      <c r="F2885" t="e">
        <f>IF(A2885&gt;A2884,INDEX(Нормы!$D$2:$D$1000,MATCH(C2885,Нормы!$A$2:$A$1000,0),1),IF(COUNTIF(Нормы!$A$2:$A$1000,C2885)&gt;=Лист8!I2885,INDEX(Нормы!$D$2:$D$1000,MATCH(C2885,Нормы!$A$2:$A$1000,0)+I2884,1),0))*INDEX('Готовый продукция'!$E$2:$E$500,MATCH(A2885,'Готовый продукция'!$A$2:$A$500,0),1)</f>
        <v>#DIV/0!</v>
      </c>
      <c r="H2885" t="e">
        <f>IF(LEN(D2885)&gt;1,MAX($H$2:H2884)+1,0)</f>
        <v>#DIV/0!</v>
      </c>
      <c r="I2885">
        <f>COUNTIF($A$3:A2885,A2885)</f>
        <v>2883</v>
      </c>
    </row>
    <row r="2886" spans="1:9">
      <c r="A2886" s="2" t="e">
        <f>INDEX('Готовый продукция'!$A$2:$A$500,CEILING(ROW($A2884)/MAX('Готовый продукция'!$J$2:$J$500),1))</f>
        <v>#DIV/0!</v>
      </c>
      <c r="B2886" s="1" t="str">
        <f>IFERROR(INDEX('Готовый продукция'!$B$2:$E$500,MATCH(A2886,'Готовый продукция'!$A$2:$A$500,0),1),"")</f>
        <v/>
      </c>
      <c r="C2886" t="str">
        <f>IFERROR(INDEX('Готовый продукция'!$B$2:$E$500,MATCH(A2886,'Готовый продукция'!$A$2:$A$500,0),2),"")</f>
        <v/>
      </c>
      <c r="D2886" t="e">
        <f>IF(A2886&gt;A2885,INDEX(Нормы!$B$2:$B$1000,MATCH(C2886,Нормы!$A$2:$A$1000,0),1),IF(COUNTIF(Нормы!$A$2:$A$1000,C2886)&gt;=Лист8!I2886,INDEX(Нормы!$B$2:$B$1000,MATCH(C2886,Нормы!$A$2:$A$1000,0)+I2885,1),0))</f>
        <v>#DIV/0!</v>
      </c>
      <c r="E2886" t="e">
        <f>IF(A2886&gt;A2885,INDEX(Нормы!$C$2:$C$1000,MATCH(C2886,Нормы!$A$2:$A$1000,0),1),IF(COUNTIF(Нормы!$A$2:$A$1000,C2886)&gt;=Лист8!I2886,INDEX(Нормы!$C$2:$C$1000,MATCH(C2886,Нормы!$A$2:$A$1000,0)+I2885,1),0))</f>
        <v>#DIV/0!</v>
      </c>
      <c r="F2886" t="e">
        <f>IF(A2886&gt;A2885,INDEX(Нормы!$D$2:$D$1000,MATCH(C2886,Нормы!$A$2:$A$1000,0),1),IF(COUNTIF(Нормы!$A$2:$A$1000,C2886)&gt;=Лист8!I2886,INDEX(Нормы!$D$2:$D$1000,MATCH(C2886,Нормы!$A$2:$A$1000,0)+I2885,1),0))*INDEX('Готовый продукция'!$E$2:$E$500,MATCH(A2886,'Готовый продукция'!$A$2:$A$500,0),1)</f>
        <v>#DIV/0!</v>
      </c>
      <c r="H2886" t="e">
        <f>IF(LEN(D2886)&gt;1,MAX($H$2:H2885)+1,0)</f>
        <v>#DIV/0!</v>
      </c>
      <c r="I2886">
        <f>COUNTIF($A$3:A2886,A2886)</f>
        <v>2884</v>
      </c>
    </row>
    <row r="2887" spans="1:9">
      <c r="A2887" s="2" t="e">
        <f>INDEX('Готовый продукция'!$A$2:$A$500,CEILING(ROW($A2885)/MAX('Готовый продукция'!$J$2:$J$500),1))</f>
        <v>#DIV/0!</v>
      </c>
      <c r="B2887" s="1" t="str">
        <f>IFERROR(INDEX('Готовый продукция'!$B$2:$E$500,MATCH(A2887,'Готовый продукция'!$A$2:$A$500,0),1),"")</f>
        <v/>
      </c>
      <c r="C2887" t="str">
        <f>IFERROR(INDEX('Готовый продукция'!$B$2:$E$500,MATCH(A2887,'Готовый продукция'!$A$2:$A$500,0),2),"")</f>
        <v/>
      </c>
      <c r="D2887" t="e">
        <f>IF(A2887&gt;A2886,INDEX(Нормы!$B$2:$B$1000,MATCH(C2887,Нормы!$A$2:$A$1000,0),1),IF(COUNTIF(Нормы!$A$2:$A$1000,C2887)&gt;=Лист8!I2887,INDEX(Нормы!$B$2:$B$1000,MATCH(C2887,Нормы!$A$2:$A$1000,0)+I2886,1),0))</f>
        <v>#DIV/0!</v>
      </c>
      <c r="E2887" t="e">
        <f>IF(A2887&gt;A2886,INDEX(Нормы!$C$2:$C$1000,MATCH(C2887,Нормы!$A$2:$A$1000,0),1),IF(COUNTIF(Нормы!$A$2:$A$1000,C2887)&gt;=Лист8!I2887,INDEX(Нормы!$C$2:$C$1000,MATCH(C2887,Нормы!$A$2:$A$1000,0)+I2886,1),0))</f>
        <v>#DIV/0!</v>
      </c>
      <c r="F2887" t="e">
        <f>IF(A2887&gt;A2886,INDEX(Нормы!$D$2:$D$1000,MATCH(C2887,Нормы!$A$2:$A$1000,0),1),IF(COUNTIF(Нормы!$A$2:$A$1000,C2887)&gt;=Лист8!I2887,INDEX(Нормы!$D$2:$D$1000,MATCH(C2887,Нормы!$A$2:$A$1000,0)+I2886,1),0))*INDEX('Готовый продукция'!$E$2:$E$500,MATCH(A2887,'Готовый продукция'!$A$2:$A$500,0),1)</f>
        <v>#DIV/0!</v>
      </c>
      <c r="H2887" t="e">
        <f>IF(LEN(D2887)&gt;1,MAX($H$2:H2886)+1,0)</f>
        <v>#DIV/0!</v>
      </c>
      <c r="I2887">
        <f>COUNTIF($A$3:A2887,A2887)</f>
        <v>2885</v>
      </c>
    </row>
    <row r="2888" spans="1:9">
      <c r="A2888" s="2" t="e">
        <f>INDEX('Готовый продукция'!$A$2:$A$500,CEILING(ROW($A2886)/MAX('Готовый продукция'!$J$2:$J$500),1))</f>
        <v>#DIV/0!</v>
      </c>
      <c r="B2888" s="1" t="str">
        <f>IFERROR(INDEX('Готовый продукция'!$B$2:$E$500,MATCH(A2888,'Готовый продукция'!$A$2:$A$500,0),1),"")</f>
        <v/>
      </c>
      <c r="C2888" t="str">
        <f>IFERROR(INDEX('Готовый продукция'!$B$2:$E$500,MATCH(A2888,'Готовый продукция'!$A$2:$A$500,0),2),"")</f>
        <v/>
      </c>
      <c r="D2888" t="e">
        <f>IF(A2888&gt;A2887,INDEX(Нормы!$B$2:$B$1000,MATCH(C2888,Нормы!$A$2:$A$1000,0),1),IF(COUNTIF(Нормы!$A$2:$A$1000,C2888)&gt;=Лист8!I2888,INDEX(Нормы!$B$2:$B$1000,MATCH(C2888,Нормы!$A$2:$A$1000,0)+I2887,1),0))</f>
        <v>#DIV/0!</v>
      </c>
      <c r="E2888" t="e">
        <f>IF(A2888&gt;A2887,INDEX(Нормы!$C$2:$C$1000,MATCH(C2888,Нормы!$A$2:$A$1000,0),1),IF(COUNTIF(Нормы!$A$2:$A$1000,C2888)&gt;=Лист8!I2888,INDEX(Нормы!$C$2:$C$1000,MATCH(C2888,Нормы!$A$2:$A$1000,0)+I2887,1),0))</f>
        <v>#DIV/0!</v>
      </c>
      <c r="F2888" t="e">
        <f>IF(A2888&gt;A2887,INDEX(Нормы!$D$2:$D$1000,MATCH(C2888,Нормы!$A$2:$A$1000,0),1),IF(COUNTIF(Нормы!$A$2:$A$1000,C2888)&gt;=Лист8!I2888,INDEX(Нормы!$D$2:$D$1000,MATCH(C2888,Нормы!$A$2:$A$1000,0)+I2887,1),0))*INDEX('Готовый продукция'!$E$2:$E$500,MATCH(A2888,'Готовый продукция'!$A$2:$A$500,0),1)</f>
        <v>#DIV/0!</v>
      </c>
      <c r="H2888" t="e">
        <f>IF(LEN(D2888)&gt;1,MAX($H$2:H2887)+1,0)</f>
        <v>#DIV/0!</v>
      </c>
      <c r="I2888">
        <f>COUNTIF($A$3:A2888,A2888)</f>
        <v>2886</v>
      </c>
    </row>
    <row r="2889" spans="1:9">
      <c r="A2889" s="2" t="e">
        <f>INDEX('Готовый продукция'!$A$2:$A$500,CEILING(ROW($A2887)/MAX('Готовый продукция'!$J$2:$J$500),1))</f>
        <v>#DIV/0!</v>
      </c>
      <c r="B2889" s="1" t="str">
        <f>IFERROR(INDEX('Готовый продукция'!$B$2:$E$500,MATCH(A2889,'Готовый продукция'!$A$2:$A$500,0),1),"")</f>
        <v/>
      </c>
      <c r="C2889" t="str">
        <f>IFERROR(INDEX('Готовый продукция'!$B$2:$E$500,MATCH(A2889,'Готовый продукция'!$A$2:$A$500,0),2),"")</f>
        <v/>
      </c>
      <c r="D2889" t="e">
        <f>IF(A2889&gt;A2888,INDEX(Нормы!$B$2:$B$1000,MATCH(C2889,Нормы!$A$2:$A$1000,0),1),IF(COUNTIF(Нормы!$A$2:$A$1000,C2889)&gt;=Лист8!I2889,INDEX(Нормы!$B$2:$B$1000,MATCH(C2889,Нормы!$A$2:$A$1000,0)+I2888,1),0))</f>
        <v>#DIV/0!</v>
      </c>
      <c r="E2889" t="e">
        <f>IF(A2889&gt;A2888,INDEX(Нормы!$C$2:$C$1000,MATCH(C2889,Нормы!$A$2:$A$1000,0),1),IF(COUNTIF(Нормы!$A$2:$A$1000,C2889)&gt;=Лист8!I2889,INDEX(Нормы!$C$2:$C$1000,MATCH(C2889,Нормы!$A$2:$A$1000,0)+I2888,1),0))</f>
        <v>#DIV/0!</v>
      </c>
      <c r="F2889" t="e">
        <f>IF(A2889&gt;A2888,INDEX(Нормы!$D$2:$D$1000,MATCH(C2889,Нормы!$A$2:$A$1000,0),1),IF(COUNTIF(Нормы!$A$2:$A$1000,C2889)&gt;=Лист8!I2889,INDEX(Нормы!$D$2:$D$1000,MATCH(C2889,Нормы!$A$2:$A$1000,0)+I2888,1),0))*INDEX('Готовый продукция'!$E$2:$E$500,MATCH(A2889,'Готовый продукция'!$A$2:$A$500,0),1)</f>
        <v>#DIV/0!</v>
      </c>
      <c r="H2889" t="e">
        <f>IF(LEN(D2889)&gt;1,MAX($H$2:H2888)+1,0)</f>
        <v>#DIV/0!</v>
      </c>
      <c r="I2889">
        <f>COUNTIF($A$3:A2889,A2889)</f>
        <v>2887</v>
      </c>
    </row>
    <row r="2890" spans="1:9">
      <c r="A2890" s="2" t="e">
        <f>INDEX('Готовый продукция'!$A$2:$A$500,CEILING(ROW($A2888)/MAX('Готовый продукция'!$J$2:$J$500),1))</f>
        <v>#DIV/0!</v>
      </c>
      <c r="B2890" s="1" t="str">
        <f>IFERROR(INDEX('Готовый продукция'!$B$2:$E$500,MATCH(A2890,'Готовый продукция'!$A$2:$A$500,0),1),"")</f>
        <v/>
      </c>
      <c r="C2890" t="str">
        <f>IFERROR(INDEX('Готовый продукция'!$B$2:$E$500,MATCH(A2890,'Готовый продукция'!$A$2:$A$500,0),2),"")</f>
        <v/>
      </c>
      <c r="D2890" t="e">
        <f>IF(A2890&gt;A2889,INDEX(Нормы!$B$2:$B$1000,MATCH(C2890,Нормы!$A$2:$A$1000,0),1),IF(COUNTIF(Нормы!$A$2:$A$1000,C2890)&gt;=Лист8!I2890,INDEX(Нормы!$B$2:$B$1000,MATCH(C2890,Нормы!$A$2:$A$1000,0)+I2889,1),0))</f>
        <v>#DIV/0!</v>
      </c>
      <c r="E2890" t="e">
        <f>IF(A2890&gt;A2889,INDEX(Нормы!$C$2:$C$1000,MATCH(C2890,Нормы!$A$2:$A$1000,0),1),IF(COUNTIF(Нормы!$A$2:$A$1000,C2890)&gt;=Лист8!I2890,INDEX(Нормы!$C$2:$C$1000,MATCH(C2890,Нормы!$A$2:$A$1000,0)+I2889,1),0))</f>
        <v>#DIV/0!</v>
      </c>
      <c r="F2890" t="e">
        <f>IF(A2890&gt;A2889,INDEX(Нормы!$D$2:$D$1000,MATCH(C2890,Нормы!$A$2:$A$1000,0),1),IF(COUNTIF(Нормы!$A$2:$A$1000,C2890)&gt;=Лист8!I2890,INDEX(Нормы!$D$2:$D$1000,MATCH(C2890,Нормы!$A$2:$A$1000,0)+I2889,1),0))*INDEX('Готовый продукция'!$E$2:$E$500,MATCH(A2890,'Готовый продукция'!$A$2:$A$500,0),1)</f>
        <v>#DIV/0!</v>
      </c>
      <c r="H2890" t="e">
        <f>IF(LEN(D2890)&gt;1,MAX($H$2:H2889)+1,0)</f>
        <v>#DIV/0!</v>
      </c>
      <c r="I2890">
        <f>COUNTIF($A$3:A2890,A2890)</f>
        <v>2888</v>
      </c>
    </row>
    <row r="2891" spans="1:9">
      <c r="A2891" s="2" t="e">
        <f>INDEX('Готовый продукция'!$A$2:$A$500,CEILING(ROW($A2889)/MAX('Готовый продукция'!$J$2:$J$500),1))</f>
        <v>#DIV/0!</v>
      </c>
      <c r="B2891" s="1" t="str">
        <f>IFERROR(INDEX('Готовый продукция'!$B$2:$E$500,MATCH(A2891,'Готовый продукция'!$A$2:$A$500,0),1),"")</f>
        <v/>
      </c>
      <c r="C2891" t="str">
        <f>IFERROR(INDEX('Готовый продукция'!$B$2:$E$500,MATCH(A2891,'Готовый продукция'!$A$2:$A$500,0),2),"")</f>
        <v/>
      </c>
      <c r="D2891" t="e">
        <f>IF(A2891&gt;A2890,INDEX(Нормы!$B$2:$B$1000,MATCH(C2891,Нормы!$A$2:$A$1000,0),1),IF(COUNTIF(Нормы!$A$2:$A$1000,C2891)&gt;=Лист8!I2891,INDEX(Нормы!$B$2:$B$1000,MATCH(C2891,Нормы!$A$2:$A$1000,0)+I2890,1),0))</f>
        <v>#DIV/0!</v>
      </c>
      <c r="E2891" t="e">
        <f>IF(A2891&gt;A2890,INDEX(Нормы!$C$2:$C$1000,MATCH(C2891,Нормы!$A$2:$A$1000,0),1),IF(COUNTIF(Нормы!$A$2:$A$1000,C2891)&gt;=Лист8!I2891,INDEX(Нормы!$C$2:$C$1000,MATCH(C2891,Нормы!$A$2:$A$1000,0)+I2890,1),0))</f>
        <v>#DIV/0!</v>
      </c>
      <c r="F2891" t="e">
        <f>IF(A2891&gt;A2890,INDEX(Нормы!$D$2:$D$1000,MATCH(C2891,Нормы!$A$2:$A$1000,0),1),IF(COUNTIF(Нормы!$A$2:$A$1000,C2891)&gt;=Лист8!I2891,INDEX(Нормы!$D$2:$D$1000,MATCH(C2891,Нормы!$A$2:$A$1000,0)+I2890,1),0))*INDEX('Готовый продукция'!$E$2:$E$500,MATCH(A2891,'Готовый продукция'!$A$2:$A$500,0),1)</f>
        <v>#DIV/0!</v>
      </c>
      <c r="H2891" t="e">
        <f>IF(LEN(D2891)&gt;1,MAX($H$2:H2890)+1,0)</f>
        <v>#DIV/0!</v>
      </c>
      <c r="I2891">
        <f>COUNTIF($A$3:A2891,A2891)</f>
        <v>2889</v>
      </c>
    </row>
    <row r="2892" spans="1:9">
      <c r="A2892" s="2" t="e">
        <f>INDEX('Готовый продукция'!$A$2:$A$500,CEILING(ROW($A2890)/MAX('Готовый продукция'!$J$2:$J$500),1))</f>
        <v>#DIV/0!</v>
      </c>
      <c r="B2892" s="1" t="str">
        <f>IFERROR(INDEX('Готовый продукция'!$B$2:$E$500,MATCH(A2892,'Готовый продукция'!$A$2:$A$500,0),1),"")</f>
        <v/>
      </c>
      <c r="C2892" t="str">
        <f>IFERROR(INDEX('Готовый продукция'!$B$2:$E$500,MATCH(A2892,'Готовый продукция'!$A$2:$A$500,0),2),"")</f>
        <v/>
      </c>
      <c r="D2892" t="e">
        <f>IF(A2892&gt;A2891,INDEX(Нормы!$B$2:$B$1000,MATCH(C2892,Нормы!$A$2:$A$1000,0),1),IF(COUNTIF(Нормы!$A$2:$A$1000,C2892)&gt;=Лист8!I2892,INDEX(Нормы!$B$2:$B$1000,MATCH(C2892,Нормы!$A$2:$A$1000,0)+I2891,1),0))</f>
        <v>#DIV/0!</v>
      </c>
      <c r="E2892" t="e">
        <f>IF(A2892&gt;A2891,INDEX(Нормы!$C$2:$C$1000,MATCH(C2892,Нормы!$A$2:$A$1000,0),1),IF(COUNTIF(Нормы!$A$2:$A$1000,C2892)&gt;=Лист8!I2892,INDEX(Нормы!$C$2:$C$1000,MATCH(C2892,Нормы!$A$2:$A$1000,0)+I2891,1),0))</f>
        <v>#DIV/0!</v>
      </c>
      <c r="F2892" t="e">
        <f>IF(A2892&gt;A2891,INDEX(Нормы!$D$2:$D$1000,MATCH(C2892,Нормы!$A$2:$A$1000,0),1),IF(COUNTIF(Нормы!$A$2:$A$1000,C2892)&gt;=Лист8!I2892,INDEX(Нормы!$D$2:$D$1000,MATCH(C2892,Нормы!$A$2:$A$1000,0)+I2891,1),0))*INDEX('Готовый продукция'!$E$2:$E$500,MATCH(A2892,'Готовый продукция'!$A$2:$A$500,0),1)</f>
        <v>#DIV/0!</v>
      </c>
      <c r="H2892" t="e">
        <f>IF(LEN(D2892)&gt;1,MAX($H$2:H2891)+1,0)</f>
        <v>#DIV/0!</v>
      </c>
      <c r="I2892">
        <f>COUNTIF($A$3:A2892,A2892)</f>
        <v>2890</v>
      </c>
    </row>
    <row r="2893" spans="1:9">
      <c r="A2893" s="2" t="e">
        <f>INDEX('Готовый продукция'!$A$2:$A$500,CEILING(ROW($A2891)/MAX('Готовый продукция'!$J$2:$J$500),1))</f>
        <v>#DIV/0!</v>
      </c>
      <c r="B2893" s="1" t="str">
        <f>IFERROR(INDEX('Готовый продукция'!$B$2:$E$500,MATCH(A2893,'Готовый продукция'!$A$2:$A$500,0),1),"")</f>
        <v/>
      </c>
      <c r="C2893" t="str">
        <f>IFERROR(INDEX('Готовый продукция'!$B$2:$E$500,MATCH(A2893,'Готовый продукция'!$A$2:$A$500,0),2),"")</f>
        <v/>
      </c>
      <c r="D2893" t="e">
        <f>IF(A2893&gt;A2892,INDEX(Нормы!$B$2:$B$1000,MATCH(C2893,Нормы!$A$2:$A$1000,0),1),IF(COUNTIF(Нормы!$A$2:$A$1000,C2893)&gt;=Лист8!I2893,INDEX(Нормы!$B$2:$B$1000,MATCH(C2893,Нормы!$A$2:$A$1000,0)+I2892,1),0))</f>
        <v>#DIV/0!</v>
      </c>
      <c r="E2893" t="e">
        <f>IF(A2893&gt;A2892,INDEX(Нормы!$C$2:$C$1000,MATCH(C2893,Нормы!$A$2:$A$1000,0),1),IF(COUNTIF(Нормы!$A$2:$A$1000,C2893)&gt;=Лист8!I2893,INDEX(Нормы!$C$2:$C$1000,MATCH(C2893,Нормы!$A$2:$A$1000,0)+I2892,1),0))</f>
        <v>#DIV/0!</v>
      </c>
      <c r="F2893" t="e">
        <f>IF(A2893&gt;A2892,INDEX(Нормы!$D$2:$D$1000,MATCH(C2893,Нормы!$A$2:$A$1000,0),1),IF(COUNTIF(Нормы!$A$2:$A$1000,C2893)&gt;=Лист8!I2893,INDEX(Нормы!$D$2:$D$1000,MATCH(C2893,Нормы!$A$2:$A$1000,0)+I2892,1),0))*INDEX('Готовый продукция'!$E$2:$E$500,MATCH(A2893,'Готовый продукция'!$A$2:$A$500,0),1)</f>
        <v>#DIV/0!</v>
      </c>
      <c r="H2893" t="e">
        <f>IF(LEN(D2893)&gt;1,MAX($H$2:H2892)+1,0)</f>
        <v>#DIV/0!</v>
      </c>
      <c r="I2893">
        <f>COUNTIF($A$3:A2893,A2893)</f>
        <v>2891</v>
      </c>
    </row>
    <row r="2894" spans="1:9">
      <c r="A2894" s="2" t="e">
        <f>INDEX('Готовый продукция'!$A$2:$A$500,CEILING(ROW($A2892)/MAX('Готовый продукция'!$J$2:$J$500),1))</f>
        <v>#DIV/0!</v>
      </c>
      <c r="B2894" s="1" t="str">
        <f>IFERROR(INDEX('Готовый продукция'!$B$2:$E$500,MATCH(A2894,'Готовый продукция'!$A$2:$A$500,0),1),"")</f>
        <v/>
      </c>
      <c r="C2894" t="str">
        <f>IFERROR(INDEX('Готовый продукция'!$B$2:$E$500,MATCH(A2894,'Готовый продукция'!$A$2:$A$500,0),2),"")</f>
        <v/>
      </c>
      <c r="D2894" t="e">
        <f>IF(A2894&gt;A2893,INDEX(Нормы!$B$2:$B$1000,MATCH(C2894,Нормы!$A$2:$A$1000,0),1),IF(COUNTIF(Нормы!$A$2:$A$1000,C2894)&gt;=Лист8!I2894,INDEX(Нормы!$B$2:$B$1000,MATCH(C2894,Нормы!$A$2:$A$1000,0)+I2893,1),0))</f>
        <v>#DIV/0!</v>
      </c>
      <c r="E2894" t="e">
        <f>IF(A2894&gt;A2893,INDEX(Нормы!$C$2:$C$1000,MATCH(C2894,Нормы!$A$2:$A$1000,0),1),IF(COUNTIF(Нормы!$A$2:$A$1000,C2894)&gt;=Лист8!I2894,INDEX(Нормы!$C$2:$C$1000,MATCH(C2894,Нормы!$A$2:$A$1000,0)+I2893,1),0))</f>
        <v>#DIV/0!</v>
      </c>
      <c r="F2894" t="e">
        <f>IF(A2894&gt;A2893,INDEX(Нормы!$D$2:$D$1000,MATCH(C2894,Нормы!$A$2:$A$1000,0),1),IF(COUNTIF(Нормы!$A$2:$A$1000,C2894)&gt;=Лист8!I2894,INDEX(Нормы!$D$2:$D$1000,MATCH(C2894,Нормы!$A$2:$A$1000,0)+I2893,1),0))*INDEX('Готовый продукция'!$E$2:$E$500,MATCH(A2894,'Готовый продукция'!$A$2:$A$500,0),1)</f>
        <v>#DIV/0!</v>
      </c>
      <c r="H2894" t="e">
        <f>IF(LEN(D2894)&gt;1,MAX($H$2:H2893)+1,0)</f>
        <v>#DIV/0!</v>
      </c>
      <c r="I2894">
        <f>COUNTIF($A$3:A2894,A2894)</f>
        <v>2892</v>
      </c>
    </row>
    <row r="2895" spans="1:9">
      <c r="A2895" s="2" t="e">
        <f>INDEX('Готовый продукция'!$A$2:$A$500,CEILING(ROW($A2893)/MAX('Готовый продукция'!$J$2:$J$500),1))</f>
        <v>#DIV/0!</v>
      </c>
      <c r="B2895" s="1" t="str">
        <f>IFERROR(INDEX('Готовый продукция'!$B$2:$E$500,MATCH(A2895,'Готовый продукция'!$A$2:$A$500,0),1),"")</f>
        <v/>
      </c>
      <c r="C2895" t="str">
        <f>IFERROR(INDEX('Готовый продукция'!$B$2:$E$500,MATCH(A2895,'Готовый продукция'!$A$2:$A$500,0),2),"")</f>
        <v/>
      </c>
      <c r="D2895" t="e">
        <f>IF(A2895&gt;A2894,INDEX(Нормы!$B$2:$B$1000,MATCH(C2895,Нормы!$A$2:$A$1000,0),1),IF(COUNTIF(Нормы!$A$2:$A$1000,C2895)&gt;=Лист8!I2895,INDEX(Нормы!$B$2:$B$1000,MATCH(C2895,Нормы!$A$2:$A$1000,0)+I2894,1),0))</f>
        <v>#DIV/0!</v>
      </c>
      <c r="E2895" t="e">
        <f>IF(A2895&gt;A2894,INDEX(Нормы!$C$2:$C$1000,MATCH(C2895,Нормы!$A$2:$A$1000,0),1),IF(COUNTIF(Нормы!$A$2:$A$1000,C2895)&gt;=Лист8!I2895,INDEX(Нормы!$C$2:$C$1000,MATCH(C2895,Нормы!$A$2:$A$1000,0)+I2894,1),0))</f>
        <v>#DIV/0!</v>
      </c>
      <c r="F2895" t="e">
        <f>IF(A2895&gt;A2894,INDEX(Нормы!$D$2:$D$1000,MATCH(C2895,Нормы!$A$2:$A$1000,0),1),IF(COUNTIF(Нормы!$A$2:$A$1000,C2895)&gt;=Лист8!I2895,INDEX(Нормы!$D$2:$D$1000,MATCH(C2895,Нормы!$A$2:$A$1000,0)+I2894,1),0))*INDEX('Готовый продукция'!$E$2:$E$500,MATCH(A2895,'Готовый продукция'!$A$2:$A$500,0),1)</f>
        <v>#DIV/0!</v>
      </c>
      <c r="H2895" t="e">
        <f>IF(LEN(D2895)&gt;1,MAX($H$2:H2894)+1,0)</f>
        <v>#DIV/0!</v>
      </c>
      <c r="I2895">
        <f>COUNTIF($A$3:A2895,A2895)</f>
        <v>2893</v>
      </c>
    </row>
    <row r="2896" spans="1:9">
      <c r="A2896" s="2" t="e">
        <f>INDEX('Готовый продукция'!$A$2:$A$500,CEILING(ROW($A2894)/MAX('Готовый продукция'!$J$2:$J$500),1))</f>
        <v>#DIV/0!</v>
      </c>
      <c r="B2896" s="1" t="str">
        <f>IFERROR(INDEX('Готовый продукция'!$B$2:$E$500,MATCH(A2896,'Готовый продукция'!$A$2:$A$500,0),1),"")</f>
        <v/>
      </c>
      <c r="C2896" t="str">
        <f>IFERROR(INDEX('Готовый продукция'!$B$2:$E$500,MATCH(A2896,'Готовый продукция'!$A$2:$A$500,0),2),"")</f>
        <v/>
      </c>
      <c r="D2896" t="e">
        <f>IF(A2896&gt;A2895,INDEX(Нормы!$B$2:$B$1000,MATCH(C2896,Нормы!$A$2:$A$1000,0),1),IF(COUNTIF(Нормы!$A$2:$A$1000,C2896)&gt;=Лист8!I2896,INDEX(Нормы!$B$2:$B$1000,MATCH(C2896,Нормы!$A$2:$A$1000,0)+I2895,1),0))</f>
        <v>#DIV/0!</v>
      </c>
      <c r="E2896" t="e">
        <f>IF(A2896&gt;A2895,INDEX(Нормы!$C$2:$C$1000,MATCH(C2896,Нормы!$A$2:$A$1000,0),1),IF(COUNTIF(Нормы!$A$2:$A$1000,C2896)&gt;=Лист8!I2896,INDEX(Нормы!$C$2:$C$1000,MATCH(C2896,Нормы!$A$2:$A$1000,0)+I2895,1),0))</f>
        <v>#DIV/0!</v>
      </c>
      <c r="F2896" t="e">
        <f>IF(A2896&gt;A2895,INDEX(Нормы!$D$2:$D$1000,MATCH(C2896,Нормы!$A$2:$A$1000,0),1),IF(COUNTIF(Нормы!$A$2:$A$1000,C2896)&gt;=Лист8!I2896,INDEX(Нормы!$D$2:$D$1000,MATCH(C2896,Нормы!$A$2:$A$1000,0)+I2895,1),0))*INDEX('Готовый продукция'!$E$2:$E$500,MATCH(A2896,'Готовый продукция'!$A$2:$A$500,0),1)</f>
        <v>#DIV/0!</v>
      </c>
      <c r="H2896" t="e">
        <f>IF(LEN(D2896)&gt;1,MAX($H$2:H2895)+1,0)</f>
        <v>#DIV/0!</v>
      </c>
      <c r="I2896">
        <f>COUNTIF($A$3:A2896,A2896)</f>
        <v>2894</v>
      </c>
    </row>
    <row r="2897" spans="1:9">
      <c r="A2897" s="2" t="e">
        <f>INDEX('Готовый продукция'!$A$2:$A$500,CEILING(ROW($A2895)/MAX('Готовый продукция'!$J$2:$J$500),1))</f>
        <v>#DIV/0!</v>
      </c>
      <c r="B2897" s="1" t="str">
        <f>IFERROR(INDEX('Готовый продукция'!$B$2:$E$500,MATCH(A2897,'Готовый продукция'!$A$2:$A$500,0),1),"")</f>
        <v/>
      </c>
      <c r="C2897" t="str">
        <f>IFERROR(INDEX('Готовый продукция'!$B$2:$E$500,MATCH(A2897,'Готовый продукция'!$A$2:$A$500,0),2),"")</f>
        <v/>
      </c>
      <c r="D2897" t="e">
        <f>IF(A2897&gt;A2896,INDEX(Нормы!$B$2:$B$1000,MATCH(C2897,Нормы!$A$2:$A$1000,0),1),IF(COUNTIF(Нормы!$A$2:$A$1000,C2897)&gt;=Лист8!I2897,INDEX(Нормы!$B$2:$B$1000,MATCH(C2897,Нормы!$A$2:$A$1000,0)+I2896,1),0))</f>
        <v>#DIV/0!</v>
      </c>
      <c r="E2897" t="e">
        <f>IF(A2897&gt;A2896,INDEX(Нормы!$C$2:$C$1000,MATCH(C2897,Нормы!$A$2:$A$1000,0),1),IF(COUNTIF(Нормы!$A$2:$A$1000,C2897)&gt;=Лист8!I2897,INDEX(Нормы!$C$2:$C$1000,MATCH(C2897,Нормы!$A$2:$A$1000,0)+I2896,1),0))</f>
        <v>#DIV/0!</v>
      </c>
      <c r="F2897" t="e">
        <f>IF(A2897&gt;A2896,INDEX(Нормы!$D$2:$D$1000,MATCH(C2897,Нормы!$A$2:$A$1000,0),1),IF(COUNTIF(Нормы!$A$2:$A$1000,C2897)&gt;=Лист8!I2897,INDEX(Нормы!$D$2:$D$1000,MATCH(C2897,Нормы!$A$2:$A$1000,0)+I2896,1),0))*INDEX('Готовый продукция'!$E$2:$E$500,MATCH(A2897,'Готовый продукция'!$A$2:$A$500,0),1)</f>
        <v>#DIV/0!</v>
      </c>
      <c r="H2897" t="e">
        <f>IF(LEN(D2897)&gt;1,MAX($H$2:H2896)+1,0)</f>
        <v>#DIV/0!</v>
      </c>
      <c r="I2897">
        <f>COUNTIF($A$3:A2897,A2897)</f>
        <v>2895</v>
      </c>
    </row>
    <row r="2898" spans="1:9">
      <c r="A2898" s="2" t="e">
        <f>INDEX('Готовый продукция'!$A$2:$A$500,CEILING(ROW($A2896)/MAX('Готовый продукция'!$J$2:$J$500),1))</f>
        <v>#DIV/0!</v>
      </c>
      <c r="B2898" s="1" t="str">
        <f>IFERROR(INDEX('Готовый продукция'!$B$2:$E$500,MATCH(A2898,'Готовый продукция'!$A$2:$A$500,0),1),"")</f>
        <v/>
      </c>
      <c r="C2898" t="str">
        <f>IFERROR(INDEX('Готовый продукция'!$B$2:$E$500,MATCH(A2898,'Готовый продукция'!$A$2:$A$500,0),2),"")</f>
        <v/>
      </c>
      <c r="D2898" t="e">
        <f>IF(A2898&gt;A2897,INDEX(Нормы!$B$2:$B$1000,MATCH(C2898,Нормы!$A$2:$A$1000,0),1),IF(COUNTIF(Нормы!$A$2:$A$1000,C2898)&gt;=Лист8!I2898,INDEX(Нормы!$B$2:$B$1000,MATCH(C2898,Нормы!$A$2:$A$1000,0)+I2897,1),0))</f>
        <v>#DIV/0!</v>
      </c>
      <c r="E2898" t="e">
        <f>IF(A2898&gt;A2897,INDEX(Нормы!$C$2:$C$1000,MATCH(C2898,Нормы!$A$2:$A$1000,0),1),IF(COUNTIF(Нормы!$A$2:$A$1000,C2898)&gt;=Лист8!I2898,INDEX(Нормы!$C$2:$C$1000,MATCH(C2898,Нормы!$A$2:$A$1000,0)+I2897,1),0))</f>
        <v>#DIV/0!</v>
      </c>
      <c r="F2898" t="e">
        <f>IF(A2898&gt;A2897,INDEX(Нормы!$D$2:$D$1000,MATCH(C2898,Нормы!$A$2:$A$1000,0),1),IF(COUNTIF(Нормы!$A$2:$A$1000,C2898)&gt;=Лист8!I2898,INDEX(Нормы!$D$2:$D$1000,MATCH(C2898,Нормы!$A$2:$A$1000,0)+I2897,1),0))*INDEX('Готовый продукция'!$E$2:$E$500,MATCH(A2898,'Готовый продукция'!$A$2:$A$500,0),1)</f>
        <v>#DIV/0!</v>
      </c>
      <c r="H2898" t="e">
        <f>IF(LEN(D2898)&gt;1,MAX($H$2:H2897)+1,0)</f>
        <v>#DIV/0!</v>
      </c>
      <c r="I2898">
        <f>COUNTIF($A$3:A2898,A2898)</f>
        <v>2896</v>
      </c>
    </row>
    <row r="2899" spans="1:9">
      <c r="A2899" s="2" t="e">
        <f>INDEX('Готовый продукция'!$A$2:$A$500,CEILING(ROW($A2897)/MAX('Готовый продукция'!$J$2:$J$500),1))</f>
        <v>#DIV/0!</v>
      </c>
      <c r="B2899" s="1" t="str">
        <f>IFERROR(INDEX('Готовый продукция'!$B$2:$E$500,MATCH(A2899,'Готовый продукция'!$A$2:$A$500,0),1),"")</f>
        <v/>
      </c>
      <c r="C2899" t="str">
        <f>IFERROR(INDEX('Готовый продукция'!$B$2:$E$500,MATCH(A2899,'Готовый продукция'!$A$2:$A$500,0),2),"")</f>
        <v/>
      </c>
      <c r="D2899" t="e">
        <f>IF(A2899&gt;A2898,INDEX(Нормы!$B$2:$B$1000,MATCH(C2899,Нормы!$A$2:$A$1000,0),1),IF(COUNTIF(Нормы!$A$2:$A$1000,C2899)&gt;=Лист8!I2899,INDEX(Нормы!$B$2:$B$1000,MATCH(C2899,Нормы!$A$2:$A$1000,0)+I2898,1),0))</f>
        <v>#DIV/0!</v>
      </c>
      <c r="E2899" t="e">
        <f>IF(A2899&gt;A2898,INDEX(Нормы!$C$2:$C$1000,MATCH(C2899,Нормы!$A$2:$A$1000,0),1),IF(COUNTIF(Нормы!$A$2:$A$1000,C2899)&gt;=Лист8!I2899,INDEX(Нормы!$C$2:$C$1000,MATCH(C2899,Нормы!$A$2:$A$1000,0)+I2898,1),0))</f>
        <v>#DIV/0!</v>
      </c>
      <c r="F2899" t="e">
        <f>IF(A2899&gt;A2898,INDEX(Нормы!$D$2:$D$1000,MATCH(C2899,Нормы!$A$2:$A$1000,0),1),IF(COUNTIF(Нормы!$A$2:$A$1000,C2899)&gt;=Лист8!I2899,INDEX(Нормы!$D$2:$D$1000,MATCH(C2899,Нормы!$A$2:$A$1000,0)+I2898,1),0))*INDEX('Готовый продукция'!$E$2:$E$500,MATCH(A2899,'Готовый продукция'!$A$2:$A$500,0),1)</f>
        <v>#DIV/0!</v>
      </c>
      <c r="H2899" t="e">
        <f>IF(LEN(D2899)&gt;1,MAX($H$2:H2898)+1,0)</f>
        <v>#DIV/0!</v>
      </c>
      <c r="I2899">
        <f>COUNTIF($A$3:A2899,A2899)</f>
        <v>2897</v>
      </c>
    </row>
    <row r="2900" spans="1:9">
      <c r="A2900" s="2" t="e">
        <f>INDEX('Готовый продукция'!$A$2:$A$500,CEILING(ROW($A2898)/MAX('Готовый продукция'!$J$2:$J$500),1))</f>
        <v>#DIV/0!</v>
      </c>
      <c r="B2900" s="1" t="str">
        <f>IFERROR(INDEX('Готовый продукция'!$B$2:$E$500,MATCH(A2900,'Готовый продукция'!$A$2:$A$500,0),1),"")</f>
        <v/>
      </c>
      <c r="C2900" t="str">
        <f>IFERROR(INDEX('Готовый продукция'!$B$2:$E$500,MATCH(A2900,'Готовый продукция'!$A$2:$A$500,0),2),"")</f>
        <v/>
      </c>
      <c r="D2900" t="e">
        <f>IF(A2900&gt;A2899,INDEX(Нормы!$B$2:$B$1000,MATCH(C2900,Нормы!$A$2:$A$1000,0),1),IF(COUNTIF(Нормы!$A$2:$A$1000,C2900)&gt;=Лист8!I2900,INDEX(Нормы!$B$2:$B$1000,MATCH(C2900,Нормы!$A$2:$A$1000,0)+I2899,1),0))</f>
        <v>#DIV/0!</v>
      </c>
      <c r="E2900" t="e">
        <f>IF(A2900&gt;A2899,INDEX(Нормы!$C$2:$C$1000,MATCH(C2900,Нормы!$A$2:$A$1000,0),1),IF(COUNTIF(Нормы!$A$2:$A$1000,C2900)&gt;=Лист8!I2900,INDEX(Нормы!$C$2:$C$1000,MATCH(C2900,Нормы!$A$2:$A$1000,0)+I2899,1),0))</f>
        <v>#DIV/0!</v>
      </c>
      <c r="F2900" t="e">
        <f>IF(A2900&gt;A2899,INDEX(Нормы!$D$2:$D$1000,MATCH(C2900,Нормы!$A$2:$A$1000,0),1),IF(COUNTIF(Нормы!$A$2:$A$1000,C2900)&gt;=Лист8!I2900,INDEX(Нормы!$D$2:$D$1000,MATCH(C2900,Нормы!$A$2:$A$1000,0)+I2899,1),0))*INDEX('Готовый продукция'!$E$2:$E$500,MATCH(A2900,'Готовый продукция'!$A$2:$A$500,0),1)</f>
        <v>#DIV/0!</v>
      </c>
      <c r="H2900" t="e">
        <f>IF(LEN(D2900)&gt;1,MAX($H$2:H2899)+1,0)</f>
        <v>#DIV/0!</v>
      </c>
      <c r="I2900">
        <f>COUNTIF($A$3:A2900,A2900)</f>
        <v>2898</v>
      </c>
    </row>
    <row r="2901" spans="1:9">
      <c r="A2901" s="2" t="e">
        <f>INDEX('Готовый продукция'!$A$2:$A$500,CEILING(ROW($A2899)/MAX('Готовый продукция'!$J$2:$J$500),1))</f>
        <v>#DIV/0!</v>
      </c>
      <c r="B2901" s="1" t="str">
        <f>IFERROR(INDEX('Готовый продукция'!$B$2:$E$500,MATCH(A2901,'Готовый продукция'!$A$2:$A$500,0),1),"")</f>
        <v/>
      </c>
      <c r="C2901" t="str">
        <f>IFERROR(INDEX('Готовый продукция'!$B$2:$E$500,MATCH(A2901,'Готовый продукция'!$A$2:$A$500,0),2),"")</f>
        <v/>
      </c>
      <c r="D2901" t="e">
        <f>IF(A2901&gt;A2900,INDEX(Нормы!$B$2:$B$1000,MATCH(C2901,Нормы!$A$2:$A$1000,0),1),IF(COUNTIF(Нормы!$A$2:$A$1000,C2901)&gt;=Лист8!I2901,INDEX(Нормы!$B$2:$B$1000,MATCH(C2901,Нормы!$A$2:$A$1000,0)+I2900,1),0))</f>
        <v>#DIV/0!</v>
      </c>
      <c r="E2901" t="e">
        <f>IF(A2901&gt;A2900,INDEX(Нормы!$C$2:$C$1000,MATCH(C2901,Нормы!$A$2:$A$1000,0),1),IF(COUNTIF(Нормы!$A$2:$A$1000,C2901)&gt;=Лист8!I2901,INDEX(Нормы!$C$2:$C$1000,MATCH(C2901,Нормы!$A$2:$A$1000,0)+I2900,1),0))</f>
        <v>#DIV/0!</v>
      </c>
      <c r="F2901" t="e">
        <f>IF(A2901&gt;A2900,INDEX(Нормы!$D$2:$D$1000,MATCH(C2901,Нормы!$A$2:$A$1000,0),1),IF(COUNTIF(Нормы!$A$2:$A$1000,C2901)&gt;=Лист8!I2901,INDEX(Нормы!$D$2:$D$1000,MATCH(C2901,Нормы!$A$2:$A$1000,0)+I2900,1),0))*INDEX('Готовый продукция'!$E$2:$E$500,MATCH(A2901,'Готовый продукция'!$A$2:$A$500,0),1)</f>
        <v>#DIV/0!</v>
      </c>
      <c r="H2901" t="e">
        <f>IF(LEN(D2901)&gt;1,MAX($H$2:H2900)+1,0)</f>
        <v>#DIV/0!</v>
      </c>
      <c r="I2901">
        <f>COUNTIF($A$3:A2901,A2901)</f>
        <v>2899</v>
      </c>
    </row>
    <row r="2902" spans="1:9">
      <c r="A2902" s="2" t="e">
        <f>INDEX('Готовый продукция'!$A$2:$A$500,CEILING(ROW($A2900)/MAX('Готовый продукция'!$J$2:$J$500),1))</f>
        <v>#DIV/0!</v>
      </c>
      <c r="B2902" s="1" t="str">
        <f>IFERROR(INDEX('Готовый продукция'!$B$2:$E$500,MATCH(A2902,'Готовый продукция'!$A$2:$A$500,0),1),"")</f>
        <v/>
      </c>
      <c r="C2902" t="str">
        <f>IFERROR(INDEX('Готовый продукция'!$B$2:$E$500,MATCH(A2902,'Готовый продукция'!$A$2:$A$500,0),2),"")</f>
        <v/>
      </c>
      <c r="D2902" t="e">
        <f>IF(A2902&gt;A2901,INDEX(Нормы!$B$2:$B$1000,MATCH(C2902,Нормы!$A$2:$A$1000,0),1),IF(COUNTIF(Нормы!$A$2:$A$1000,C2902)&gt;=Лист8!I2902,INDEX(Нормы!$B$2:$B$1000,MATCH(C2902,Нормы!$A$2:$A$1000,0)+I2901,1),0))</f>
        <v>#DIV/0!</v>
      </c>
      <c r="E2902" t="e">
        <f>IF(A2902&gt;A2901,INDEX(Нормы!$C$2:$C$1000,MATCH(C2902,Нормы!$A$2:$A$1000,0),1),IF(COUNTIF(Нормы!$A$2:$A$1000,C2902)&gt;=Лист8!I2902,INDEX(Нормы!$C$2:$C$1000,MATCH(C2902,Нормы!$A$2:$A$1000,0)+I2901,1),0))</f>
        <v>#DIV/0!</v>
      </c>
      <c r="F2902" t="e">
        <f>IF(A2902&gt;A2901,INDEX(Нормы!$D$2:$D$1000,MATCH(C2902,Нормы!$A$2:$A$1000,0),1),IF(COUNTIF(Нормы!$A$2:$A$1000,C2902)&gt;=Лист8!I2902,INDEX(Нормы!$D$2:$D$1000,MATCH(C2902,Нормы!$A$2:$A$1000,0)+I2901,1),0))*INDEX('Готовый продукция'!$E$2:$E$500,MATCH(A2902,'Готовый продукция'!$A$2:$A$500,0),1)</f>
        <v>#DIV/0!</v>
      </c>
      <c r="H2902" t="e">
        <f>IF(LEN(D2902)&gt;1,MAX($H$2:H2901)+1,0)</f>
        <v>#DIV/0!</v>
      </c>
      <c r="I2902">
        <f>COUNTIF($A$3:A2902,A2902)</f>
        <v>2900</v>
      </c>
    </row>
    <row r="2903" spans="1:9">
      <c r="A2903" s="2" t="e">
        <f>INDEX('Готовый продукция'!$A$2:$A$500,CEILING(ROW($A2901)/MAX('Готовый продукция'!$J$2:$J$500),1))</f>
        <v>#DIV/0!</v>
      </c>
      <c r="B2903" s="1" t="str">
        <f>IFERROR(INDEX('Готовый продукция'!$B$2:$E$500,MATCH(A2903,'Готовый продукция'!$A$2:$A$500,0),1),"")</f>
        <v/>
      </c>
      <c r="C2903" t="str">
        <f>IFERROR(INDEX('Готовый продукция'!$B$2:$E$500,MATCH(A2903,'Готовый продукция'!$A$2:$A$500,0),2),"")</f>
        <v/>
      </c>
      <c r="D2903" t="e">
        <f>IF(A2903&gt;A2902,INDEX(Нормы!$B$2:$B$1000,MATCH(C2903,Нормы!$A$2:$A$1000,0),1),IF(COUNTIF(Нормы!$A$2:$A$1000,C2903)&gt;=Лист8!I2903,INDEX(Нормы!$B$2:$B$1000,MATCH(C2903,Нормы!$A$2:$A$1000,0)+I2902,1),0))</f>
        <v>#DIV/0!</v>
      </c>
      <c r="E2903" t="e">
        <f>IF(A2903&gt;A2902,INDEX(Нормы!$C$2:$C$1000,MATCH(C2903,Нормы!$A$2:$A$1000,0),1),IF(COUNTIF(Нормы!$A$2:$A$1000,C2903)&gt;=Лист8!I2903,INDEX(Нормы!$C$2:$C$1000,MATCH(C2903,Нормы!$A$2:$A$1000,0)+I2902,1),0))</f>
        <v>#DIV/0!</v>
      </c>
      <c r="F2903" t="e">
        <f>IF(A2903&gt;A2902,INDEX(Нормы!$D$2:$D$1000,MATCH(C2903,Нормы!$A$2:$A$1000,0),1),IF(COUNTIF(Нормы!$A$2:$A$1000,C2903)&gt;=Лист8!I2903,INDEX(Нормы!$D$2:$D$1000,MATCH(C2903,Нормы!$A$2:$A$1000,0)+I2902,1),0))*INDEX('Готовый продукция'!$E$2:$E$500,MATCH(A2903,'Готовый продукция'!$A$2:$A$500,0),1)</f>
        <v>#DIV/0!</v>
      </c>
      <c r="H2903" t="e">
        <f>IF(LEN(D2903)&gt;1,MAX($H$2:H2902)+1,0)</f>
        <v>#DIV/0!</v>
      </c>
      <c r="I2903">
        <f>COUNTIF($A$3:A2903,A2903)</f>
        <v>2901</v>
      </c>
    </row>
    <row r="2904" spans="1:9">
      <c r="A2904" s="2" t="e">
        <f>INDEX('Готовый продукция'!$A$2:$A$500,CEILING(ROW($A2902)/MAX('Готовый продукция'!$J$2:$J$500),1))</f>
        <v>#DIV/0!</v>
      </c>
      <c r="B2904" s="1" t="str">
        <f>IFERROR(INDEX('Готовый продукция'!$B$2:$E$500,MATCH(A2904,'Готовый продукция'!$A$2:$A$500,0),1),"")</f>
        <v/>
      </c>
      <c r="C2904" t="str">
        <f>IFERROR(INDEX('Готовый продукция'!$B$2:$E$500,MATCH(A2904,'Готовый продукция'!$A$2:$A$500,0),2),"")</f>
        <v/>
      </c>
      <c r="D2904" t="e">
        <f>IF(A2904&gt;A2903,INDEX(Нормы!$B$2:$B$1000,MATCH(C2904,Нормы!$A$2:$A$1000,0),1),IF(COUNTIF(Нормы!$A$2:$A$1000,C2904)&gt;=Лист8!I2904,INDEX(Нормы!$B$2:$B$1000,MATCH(C2904,Нормы!$A$2:$A$1000,0)+I2903,1),0))</f>
        <v>#DIV/0!</v>
      </c>
      <c r="E2904" t="e">
        <f>IF(A2904&gt;A2903,INDEX(Нормы!$C$2:$C$1000,MATCH(C2904,Нормы!$A$2:$A$1000,0),1),IF(COUNTIF(Нормы!$A$2:$A$1000,C2904)&gt;=Лист8!I2904,INDEX(Нормы!$C$2:$C$1000,MATCH(C2904,Нормы!$A$2:$A$1000,0)+I2903,1),0))</f>
        <v>#DIV/0!</v>
      </c>
      <c r="F2904" t="e">
        <f>IF(A2904&gt;A2903,INDEX(Нормы!$D$2:$D$1000,MATCH(C2904,Нормы!$A$2:$A$1000,0),1),IF(COUNTIF(Нормы!$A$2:$A$1000,C2904)&gt;=Лист8!I2904,INDEX(Нормы!$D$2:$D$1000,MATCH(C2904,Нормы!$A$2:$A$1000,0)+I2903,1),0))*INDEX('Готовый продукция'!$E$2:$E$500,MATCH(A2904,'Готовый продукция'!$A$2:$A$500,0),1)</f>
        <v>#DIV/0!</v>
      </c>
      <c r="H2904" t="e">
        <f>IF(LEN(D2904)&gt;1,MAX($H$2:H2903)+1,0)</f>
        <v>#DIV/0!</v>
      </c>
      <c r="I2904">
        <f>COUNTIF($A$3:A2904,A2904)</f>
        <v>2902</v>
      </c>
    </row>
    <row r="2905" spans="1:9">
      <c r="A2905" s="2" t="e">
        <f>INDEX('Готовый продукция'!$A$2:$A$500,CEILING(ROW($A2903)/MAX('Готовый продукция'!$J$2:$J$500),1))</f>
        <v>#DIV/0!</v>
      </c>
      <c r="B2905" s="1" t="str">
        <f>IFERROR(INDEX('Готовый продукция'!$B$2:$E$500,MATCH(A2905,'Готовый продукция'!$A$2:$A$500,0),1),"")</f>
        <v/>
      </c>
      <c r="C2905" t="str">
        <f>IFERROR(INDEX('Готовый продукция'!$B$2:$E$500,MATCH(A2905,'Готовый продукция'!$A$2:$A$500,0),2),"")</f>
        <v/>
      </c>
      <c r="D2905" t="e">
        <f>IF(A2905&gt;A2904,INDEX(Нормы!$B$2:$B$1000,MATCH(C2905,Нормы!$A$2:$A$1000,0),1),IF(COUNTIF(Нормы!$A$2:$A$1000,C2905)&gt;=Лист8!I2905,INDEX(Нормы!$B$2:$B$1000,MATCH(C2905,Нормы!$A$2:$A$1000,0)+I2904,1),0))</f>
        <v>#DIV/0!</v>
      </c>
      <c r="E2905" t="e">
        <f>IF(A2905&gt;A2904,INDEX(Нормы!$C$2:$C$1000,MATCH(C2905,Нормы!$A$2:$A$1000,0),1),IF(COUNTIF(Нормы!$A$2:$A$1000,C2905)&gt;=Лист8!I2905,INDEX(Нормы!$C$2:$C$1000,MATCH(C2905,Нормы!$A$2:$A$1000,0)+I2904,1),0))</f>
        <v>#DIV/0!</v>
      </c>
      <c r="F2905" t="e">
        <f>IF(A2905&gt;A2904,INDEX(Нормы!$D$2:$D$1000,MATCH(C2905,Нормы!$A$2:$A$1000,0),1),IF(COUNTIF(Нормы!$A$2:$A$1000,C2905)&gt;=Лист8!I2905,INDEX(Нормы!$D$2:$D$1000,MATCH(C2905,Нормы!$A$2:$A$1000,0)+I2904,1),0))*INDEX('Готовый продукция'!$E$2:$E$500,MATCH(A2905,'Готовый продукция'!$A$2:$A$500,0),1)</f>
        <v>#DIV/0!</v>
      </c>
      <c r="H2905" t="e">
        <f>IF(LEN(D2905)&gt;1,MAX($H$2:H2904)+1,0)</f>
        <v>#DIV/0!</v>
      </c>
      <c r="I2905">
        <f>COUNTIF($A$3:A2905,A2905)</f>
        <v>2903</v>
      </c>
    </row>
    <row r="2906" spans="1:9">
      <c r="A2906" s="2" t="e">
        <f>INDEX('Готовый продукция'!$A$2:$A$500,CEILING(ROW($A2904)/MAX('Готовый продукция'!$J$2:$J$500),1))</f>
        <v>#DIV/0!</v>
      </c>
      <c r="B2906" s="1" t="str">
        <f>IFERROR(INDEX('Готовый продукция'!$B$2:$E$500,MATCH(A2906,'Готовый продукция'!$A$2:$A$500,0),1),"")</f>
        <v/>
      </c>
      <c r="C2906" t="str">
        <f>IFERROR(INDEX('Готовый продукция'!$B$2:$E$500,MATCH(A2906,'Готовый продукция'!$A$2:$A$500,0),2),"")</f>
        <v/>
      </c>
      <c r="D2906" t="e">
        <f>IF(A2906&gt;A2905,INDEX(Нормы!$B$2:$B$1000,MATCH(C2906,Нормы!$A$2:$A$1000,0),1),IF(COUNTIF(Нормы!$A$2:$A$1000,C2906)&gt;=Лист8!I2906,INDEX(Нормы!$B$2:$B$1000,MATCH(C2906,Нормы!$A$2:$A$1000,0)+I2905,1),0))</f>
        <v>#DIV/0!</v>
      </c>
      <c r="E2906" t="e">
        <f>IF(A2906&gt;A2905,INDEX(Нормы!$C$2:$C$1000,MATCH(C2906,Нормы!$A$2:$A$1000,0),1),IF(COUNTIF(Нормы!$A$2:$A$1000,C2906)&gt;=Лист8!I2906,INDEX(Нормы!$C$2:$C$1000,MATCH(C2906,Нормы!$A$2:$A$1000,0)+I2905,1),0))</f>
        <v>#DIV/0!</v>
      </c>
      <c r="F2906" t="e">
        <f>IF(A2906&gt;A2905,INDEX(Нормы!$D$2:$D$1000,MATCH(C2906,Нормы!$A$2:$A$1000,0),1),IF(COUNTIF(Нормы!$A$2:$A$1000,C2906)&gt;=Лист8!I2906,INDEX(Нормы!$D$2:$D$1000,MATCH(C2906,Нормы!$A$2:$A$1000,0)+I2905,1),0))*INDEX('Готовый продукция'!$E$2:$E$500,MATCH(A2906,'Готовый продукция'!$A$2:$A$500,0),1)</f>
        <v>#DIV/0!</v>
      </c>
      <c r="H2906" t="e">
        <f>IF(LEN(D2906)&gt;1,MAX($H$2:H2905)+1,0)</f>
        <v>#DIV/0!</v>
      </c>
      <c r="I2906">
        <f>COUNTIF($A$3:A2906,A2906)</f>
        <v>2904</v>
      </c>
    </row>
    <row r="2907" spans="1:9">
      <c r="A2907" s="2" t="e">
        <f>INDEX('Готовый продукция'!$A$2:$A$500,CEILING(ROW($A2905)/MAX('Готовый продукция'!$J$2:$J$500),1))</f>
        <v>#DIV/0!</v>
      </c>
      <c r="B2907" s="1" t="str">
        <f>IFERROR(INDEX('Готовый продукция'!$B$2:$E$500,MATCH(A2907,'Готовый продукция'!$A$2:$A$500,0),1),"")</f>
        <v/>
      </c>
      <c r="C2907" t="str">
        <f>IFERROR(INDEX('Готовый продукция'!$B$2:$E$500,MATCH(A2907,'Готовый продукция'!$A$2:$A$500,0),2),"")</f>
        <v/>
      </c>
      <c r="D2907" t="e">
        <f>IF(A2907&gt;A2906,INDEX(Нормы!$B$2:$B$1000,MATCH(C2907,Нормы!$A$2:$A$1000,0),1),IF(COUNTIF(Нормы!$A$2:$A$1000,C2907)&gt;=Лист8!I2907,INDEX(Нормы!$B$2:$B$1000,MATCH(C2907,Нормы!$A$2:$A$1000,0)+I2906,1),0))</f>
        <v>#DIV/0!</v>
      </c>
      <c r="E2907" t="e">
        <f>IF(A2907&gt;A2906,INDEX(Нормы!$C$2:$C$1000,MATCH(C2907,Нормы!$A$2:$A$1000,0),1),IF(COUNTIF(Нормы!$A$2:$A$1000,C2907)&gt;=Лист8!I2907,INDEX(Нормы!$C$2:$C$1000,MATCH(C2907,Нормы!$A$2:$A$1000,0)+I2906,1),0))</f>
        <v>#DIV/0!</v>
      </c>
      <c r="F2907" t="e">
        <f>IF(A2907&gt;A2906,INDEX(Нормы!$D$2:$D$1000,MATCH(C2907,Нормы!$A$2:$A$1000,0),1),IF(COUNTIF(Нормы!$A$2:$A$1000,C2907)&gt;=Лист8!I2907,INDEX(Нормы!$D$2:$D$1000,MATCH(C2907,Нормы!$A$2:$A$1000,0)+I2906,1),0))*INDEX('Готовый продукция'!$E$2:$E$500,MATCH(A2907,'Готовый продукция'!$A$2:$A$500,0),1)</f>
        <v>#DIV/0!</v>
      </c>
      <c r="H2907" t="e">
        <f>IF(LEN(D2907)&gt;1,MAX($H$2:H2906)+1,0)</f>
        <v>#DIV/0!</v>
      </c>
      <c r="I2907">
        <f>COUNTIF($A$3:A2907,A2907)</f>
        <v>2905</v>
      </c>
    </row>
    <row r="2908" spans="1:9">
      <c r="A2908" s="2" t="e">
        <f>INDEX('Готовый продукция'!$A$2:$A$500,CEILING(ROW($A2906)/MAX('Готовый продукция'!$J$2:$J$500),1))</f>
        <v>#DIV/0!</v>
      </c>
      <c r="B2908" s="1" t="str">
        <f>IFERROR(INDEX('Готовый продукция'!$B$2:$E$500,MATCH(A2908,'Готовый продукция'!$A$2:$A$500,0),1),"")</f>
        <v/>
      </c>
      <c r="C2908" t="str">
        <f>IFERROR(INDEX('Готовый продукция'!$B$2:$E$500,MATCH(A2908,'Готовый продукция'!$A$2:$A$500,0),2),"")</f>
        <v/>
      </c>
      <c r="D2908" t="e">
        <f>IF(A2908&gt;A2907,INDEX(Нормы!$B$2:$B$1000,MATCH(C2908,Нормы!$A$2:$A$1000,0),1),IF(COUNTIF(Нормы!$A$2:$A$1000,C2908)&gt;=Лист8!I2908,INDEX(Нормы!$B$2:$B$1000,MATCH(C2908,Нормы!$A$2:$A$1000,0)+I2907,1),0))</f>
        <v>#DIV/0!</v>
      </c>
      <c r="E2908" t="e">
        <f>IF(A2908&gt;A2907,INDEX(Нормы!$C$2:$C$1000,MATCH(C2908,Нормы!$A$2:$A$1000,0),1),IF(COUNTIF(Нормы!$A$2:$A$1000,C2908)&gt;=Лист8!I2908,INDEX(Нормы!$C$2:$C$1000,MATCH(C2908,Нормы!$A$2:$A$1000,0)+I2907,1),0))</f>
        <v>#DIV/0!</v>
      </c>
      <c r="F2908" t="e">
        <f>IF(A2908&gt;A2907,INDEX(Нормы!$D$2:$D$1000,MATCH(C2908,Нормы!$A$2:$A$1000,0),1),IF(COUNTIF(Нормы!$A$2:$A$1000,C2908)&gt;=Лист8!I2908,INDEX(Нормы!$D$2:$D$1000,MATCH(C2908,Нормы!$A$2:$A$1000,0)+I2907,1),0))*INDEX('Готовый продукция'!$E$2:$E$500,MATCH(A2908,'Готовый продукция'!$A$2:$A$500,0),1)</f>
        <v>#DIV/0!</v>
      </c>
      <c r="H2908" t="e">
        <f>IF(LEN(D2908)&gt;1,MAX($H$2:H2907)+1,0)</f>
        <v>#DIV/0!</v>
      </c>
      <c r="I2908">
        <f>COUNTIF($A$3:A2908,A2908)</f>
        <v>2906</v>
      </c>
    </row>
    <row r="2909" spans="1:9">
      <c r="A2909" s="2" t="e">
        <f>INDEX('Готовый продукция'!$A$2:$A$500,CEILING(ROW($A2907)/MAX('Готовый продукция'!$J$2:$J$500),1))</f>
        <v>#DIV/0!</v>
      </c>
      <c r="B2909" s="1" t="str">
        <f>IFERROR(INDEX('Готовый продукция'!$B$2:$E$500,MATCH(A2909,'Готовый продукция'!$A$2:$A$500,0),1),"")</f>
        <v/>
      </c>
      <c r="C2909" t="str">
        <f>IFERROR(INDEX('Готовый продукция'!$B$2:$E$500,MATCH(A2909,'Готовый продукция'!$A$2:$A$500,0),2),"")</f>
        <v/>
      </c>
      <c r="D2909" t="e">
        <f>IF(A2909&gt;A2908,INDEX(Нормы!$B$2:$B$1000,MATCH(C2909,Нормы!$A$2:$A$1000,0),1),IF(COUNTIF(Нормы!$A$2:$A$1000,C2909)&gt;=Лист8!I2909,INDEX(Нормы!$B$2:$B$1000,MATCH(C2909,Нормы!$A$2:$A$1000,0)+I2908,1),0))</f>
        <v>#DIV/0!</v>
      </c>
      <c r="E2909" t="e">
        <f>IF(A2909&gt;A2908,INDEX(Нормы!$C$2:$C$1000,MATCH(C2909,Нормы!$A$2:$A$1000,0),1),IF(COUNTIF(Нормы!$A$2:$A$1000,C2909)&gt;=Лист8!I2909,INDEX(Нормы!$C$2:$C$1000,MATCH(C2909,Нормы!$A$2:$A$1000,0)+I2908,1),0))</f>
        <v>#DIV/0!</v>
      </c>
      <c r="F2909" t="e">
        <f>IF(A2909&gt;A2908,INDEX(Нормы!$D$2:$D$1000,MATCH(C2909,Нормы!$A$2:$A$1000,0),1),IF(COUNTIF(Нормы!$A$2:$A$1000,C2909)&gt;=Лист8!I2909,INDEX(Нормы!$D$2:$D$1000,MATCH(C2909,Нормы!$A$2:$A$1000,0)+I2908,1),0))*INDEX('Готовый продукция'!$E$2:$E$500,MATCH(A2909,'Готовый продукция'!$A$2:$A$500,0),1)</f>
        <v>#DIV/0!</v>
      </c>
      <c r="H2909" t="e">
        <f>IF(LEN(D2909)&gt;1,MAX($H$2:H2908)+1,0)</f>
        <v>#DIV/0!</v>
      </c>
      <c r="I2909">
        <f>COUNTIF($A$3:A2909,A2909)</f>
        <v>2907</v>
      </c>
    </row>
    <row r="2910" spans="1:9">
      <c r="A2910" s="2" t="e">
        <f>INDEX('Готовый продукция'!$A$2:$A$500,CEILING(ROW($A2908)/MAX('Готовый продукция'!$J$2:$J$500),1))</f>
        <v>#DIV/0!</v>
      </c>
      <c r="B2910" s="1" t="str">
        <f>IFERROR(INDEX('Готовый продукция'!$B$2:$E$500,MATCH(A2910,'Готовый продукция'!$A$2:$A$500,0),1),"")</f>
        <v/>
      </c>
      <c r="C2910" t="str">
        <f>IFERROR(INDEX('Готовый продукция'!$B$2:$E$500,MATCH(A2910,'Готовый продукция'!$A$2:$A$500,0),2),"")</f>
        <v/>
      </c>
      <c r="D2910" t="e">
        <f>IF(A2910&gt;A2909,INDEX(Нормы!$B$2:$B$1000,MATCH(C2910,Нормы!$A$2:$A$1000,0),1),IF(COUNTIF(Нормы!$A$2:$A$1000,C2910)&gt;=Лист8!I2910,INDEX(Нормы!$B$2:$B$1000,MATCH(C2910,Нормы!$A$2:$A$1000,0)+I2909,1),0))</f>
        <v>#DIV/0!</v>
      </c>
      <c r="E2910" t="e">
        <f>IF(A2910&gt;A2909,INDEX(Нормы!$C$2:$C$1000,MATCH(C2910,Нормы!$A$2:$A$1000,0),1),IF(COUNTIF(Нормы!$A$2:$A$1000,C2910)&gt;=Лист8!I2910,INDEX(Нормы!$C$2:$C$1000,MATCH(C2910,Нормы!$A$2:$A$1000,0)+I2909,1),0))</f>
        <v>#DIV/0!</v>
      </c>
      <c r="F2910" t="e">
        <f>IF(A2910&gt;A2909,INDEX(Нормы!$D$2:$D$1000,MATCH(C2910,Нормы!$A$2:$A$1000,0),1),IF(COUNTIF(Нормы!$A$2:$A$1000,C2910)&gt;=Лист8!I2910,INDEX(Нормы!$D$2:$D$1000,MATCH(C2910,Нормы!$A$2:$A$1000,0)+I2909,1),0))*INDEX('Готовый продукция'!$E$2:$E$500,MATCH(A2910,'Готовый продукция'!$A$2:$A$500,0),1)</f>
        <v>#DIV/0!</v>
      </c>
      <c r="H2910" t="e">
        <f>IF(LEN(D2910)&gt;1,MAX($H$2:H2909)+1,0)</f>
        <v>#DIV/0!</v>
      </c>
      <c r="I2910">
        <f>COUNTIF($A$3:A2910,A2910)</f>
        <v>2908</v>
      </c>
    </row>
    <row r="2911" spans="1:9">
      <c r="A2911" s="2" t="e">
        <f>INDEX('Готовый продукция'!$A$2:$A$500,CEILING(ROW($A2909)/MAX('Готовый продукция'!$J$2:$J$500),1))</f>
        <v>#DIV/0!</v>
      </c>
      <c r="B2911" s="1" t="str">
        <f>IFERROR(INDEX('Готовый продукция'!$B$2:$E$500,MATCH(A2911,'Готовый продукция'!$A$2:$A$500,0),1),"")</f>
        <v/>
      </c>
      <c r="C2911" t="str">
        <f>IFERROR(INDEX('Готовый продукция'!$B$2:$E$500,MATCH(A2911,'Готовый продукция'!$A$2:$A$500,0),2),"")</f>
        <v/>
      </c>
      <c r="D2911" t="e">
        <f>IF(A2911&gt;A2910,INDEX(Нормы!$B$2:$B$1000,MATCH(C2911,Нормы!$A$2:$A$1000,0),1),IF(COUNTIF(Нормы!$A$2:$A$1000,C2911)&gt;=Лист8!I2911,INDEX(Нормы!$B$2:$B$1000,MATCH(C2911,Нормы!$A$2:$A$1000,0)+I2910,1),0))</f>
        <v>#DIV/0!</v>
      </c>
      <c r="E2911" t="e">
        <f>IF(A2911&gt;A2910,INDEX(Нормы!$C$2:$C$1000,MATCH(C2911,Нормы!$A$2:$A$1000,0),1),IF(COUNTIF(Нормы!$A$2:$A$1000,C2911)&gt;=Лист8!I2911,INDEX(Нормы!$C$2:$C$1000,MATCH(C2911,Нормы!$A$2:$A$1000,0)+I2910,1),0))</f>
        <v>#DIV/0!</v>
      </c>
      <c r="F2911" t="e">
        <f>IF(A2911&gt;A2910,INDEX(Нормы!$D$2:$D$1000,MATCH(C2911,Нормы!$A$2:$A$1000,0),1),IF(COUNTIF(Нормы!$A$2:$A$1000,C2911)&gt;=Лист8!I2911,INDEX(Нормы!$D$2:$D$1000,MATCH(C2911,Нормы!$A$2:$A$1000,0)+I2910,1),0))*INDEX('Готовый продукция'!$E$2:$E$500,MATCH(A2911,'Готовый продукция'!$A$2:$A$500,0),1)</f>
        <v>#DIV/0!</v>
      </c>
      <c r="H2911" t="e">
        <f>IF(LEN(D2911)&gt;1,MAX($H$2:H2910)+1,0)</f>
        <v>#DIV/0!</v>
      </c>
      <c r="I2911">
        <f>COUNTIF($A$3:A2911,A2911)</f>
        <v>2909</v>
      </c>
    </row>
    <row r="2912" spans="1:9">
      <c r="A2912" s="2" t="e">
        <f>INDEX('Готовый продукция'!$A$2:$A$500,CEILING(ROW($A2910)/MAX('Готовый продукция'!$J$2:$J$500),1))</f>
        <v>#DIV/0!</v>
      </c>
      <c r="B2912" s="1" t="str">
        <f>IFERROR(INDEX('Готовый продукция'!$B$2:$E$500,MATCH(A2912,'Готовый продукция'!$A$2:$A$500,0),1),"")</f>
        <v/>
      </c>
      <c r="C2912" t="str">
        <f>IFERROR(INDEX('Готовый продукция'!$B$2:$E$500,MATCH(A2912,'Готовый продукция'!$A$2:$A$500,0),2),"")</f>
        <v/>
      </c>
      <c r="D2912" t="e">
        <f>IF(A2912&gt;A2911,INDEX(Нормы!$B$2:$B$1000,MATCH(C2912,Нормы!$A$2:$A$1000,0),1),IF(COUNTIF(Нормы!$A$2:$A$1000,C2912)&gt;=Лист8!I2912,INDEX(Нормы!$B$2:$B$1000,MATCH(C2912,Нормы!$A$2:$A$1000,0)+I2911,1),0))</f>
        <v>#DIV/0!</v>
      </c>
      <c r="E2912" t="e">
        <f>IF(A2912&gt;A2911,INDEX(Нормы!$C$2:$C$1000,MATCH(C2912,Нормы!$A$2:$A$1000,0),1),IF(COUNTIF(Нормы!$A$2:$A$1000,C2912)&gt;=Лист8!I2912,INDEX(Нормы!$C$2:$C$1000,MATCH(C2912,Нормы!$A$2:$A$1000,0)+I2911,1),0))</f>
        <v>#DIV/0!</v>
      </c>
      <c r="F2912" t="e">
        <f>IF(A2912&gt;A2911,INDEX(Нормы!$D$2:$D$1000,MATCH(C2912,Нормы!$A$2:$A$1000,0),1),IF(COUNTIF(Нормы!$A$2:$A$1000,C2912)&gt;=Лист8!I2912,INDEX(Нормы!$D$2:$D$1000,MATCH(C2912,Нормы!$A$2:$A$1000,0)+I2911,1),0))*INDEX('Готовый продукция'!$E$2:$E$500,MATCH(A2912,'Готовый продукция'!$A$2:$A$500,0),1)</f>
        <v>#DIV/0!</v>
      </c>
      <c r="H2912" t="e">
        <f>IF(LEN(D2912)&gt;1,MAX($H$2:H2911)+1,0)</f>
        <v>#DIV/0!</v>
      </c>
      <c r="I2912">
        <f>COUNTIF($A$3:A2912,A2912)</f>
        <v>2910</v>
      </c>
    </row>
    <row r="2913" spans="1:9">
      <c r="A2913" s="2" t="e">
        <f>INDEX('Готовый продукция'!$A$2:$A$500,CEILING(ROW($A2911)/MAX('Готовый продукция'!$J$2:$J$500),1))</f>
        <v>#DIV/0!</v>
      </c>
      <c r="B2913" s="1" t="str">
        <f>IFERROR(INDEX('Готовый продукция'!$B$2:$E$500,MATCH(A2913,'Готовый продукция'!$A$2:$A$500,0),1),"")</f>
        <v/>
      </c>
      <c r="C2913" t="str">
        <f>IFERROR(INDEX('Готовый продукция'!$B$2:$E$500,MATCH(A2913,'Готовый продукция'!$A$2:$A$500,0),2),"")</f>
        <v/>
      </c>
      <c r="D2913" t="e">
        <f>IF(A2913&gt;A2912,INDEX(Нормы!$B$2:$B$1000,MATCH(C2913,Нормы!$A$2:$A$1000,0),1),IF(COUNTIF(Нормы!$A$2:$A$1000,C2913)&gt;=Лист8!I2913,INDEX(Нормы!$B$2:$B$1000,MATCH(C2913,Нормы!$A$2:$A$1000,0)+I2912,1),0))</f>
        <v>#DIV/0!</v>
      </c>
      <c r="E2913" t="e">
        <f>IF(A2913&gt;A2912,INDEX(Нормы!$C$2:$C$1000,MATCH(C2913,Нормы!$A$2:$A$1000,0),1),IF(COUNTIF(Нормы!$A$2:$A$1000,C2913)&gt;=Лист8!I2913,INDEX(Нормы!$C$2:$C$1000,MATCH(C2913,Нормы!$A$2:$A$1000,0)+I2912,1),0))</f>
        <v>#DIV/0!</v>
      </c>
      <c r="F2913" t="e">
        <f>IF(A2913&gt;A2912,INDEX(Нормы!$D$2:$D$1000,MATCH(C2913,Нормы!$A$2:$A$1000,0),1),IF(COUNTIF(Нормы!$A$2:$A$1000,C2913)&gt;=Лист8!I2913,INDEX(Нормы!$D$2:$D$1000,MATCH(C2913,Нормы!$A$2:$A$1000,0)+I2912,1),0))*INDEX('Готовый продукция'!$E$2:$E$500,MATCH(A2913,'Готовый продукция'!$A$2:$A$500,0),1)</f>
        <v>#DIV/0!</v>
      </c>
      <c r="H2913" t="e">
        <f>IF(LEN(D2913)&gt;1,MAX($H$2:H2912)+1,0)</f>
        <v>#DIV/0!</v>
      </c>
      <c r="I2913">
        <f>COUNTIF($A$3:A2913,A2913)</f>
        <v>2911</v>
      </c>
    </row>
    <row r="2914" spans="1:9">
      <c r="A2914" s="2" t="e">
        <f>INDEX('Готовый продукция'!$A$2:$A$500,CEILING(ROW($A2912)/MAX('Готовый продукция'!$J$2:$J$500),1))</f>
        <v>#DIV/0!</v>
      </c>
      <c r="B2914" s="1" t="str">
        <f>IFERROR(INDEX('Готовый продукция'!$B$2:$E$500,MATCH(A2914,'Готовый продукция'!$A$2:$A$500,0),1),"")</f>
        <v/>
      </c>
      <c r="C2914" t="str">
        <f>IFERROR(INDEX('Готовый продукция'!$B$2:$E$500,MATCH(A2914,'Готовый продукция'!$A$2:$A$500,0),2),"")</f>
        <v/>
      </c>
      <c r="D2914" t="e">
        <f>IF(A2914&gt;A2913,INDEX(Нормы!$B$2:$B$1000,MATCH(C2914,Нормы!$A$2:$A$1000,0),1),IF(COUNTIF(Нормы!$A$2:$A$1000,C2914)&gt;=Лист8!I2914,INDEX(Нормы!$B$2:$B$1000,MATCH(C2914,Нормы!$A$2:$A$1000,0)+I2913,1),0))</f>
        <v>#DIV/0!</v>
      </c>
      <c r="E2914" t="e">
        <f>IF(A2914&gt;A2913,INDEX(Нормы!$C$2:$C$1000,MATCH(C2914,Нормы!$A$2:$A$1000,0),1),IF(COUNTIF(Нормы!$A$2:$A$1000,C2914)&gt;=Лист8!I2914,INDEX(Нормы!$C$2:$C$1000,MATCH(C2914,Нормы!$A$2:$A$1000,0)+I2913,1),0))</f>
        <v>#DIV/0!</v>
      </c>
      <c r="F2914" t="e">
        <f>IF(A2914&gt;A2913,INDEX(Нормы!$D$2:$D$1000,MATCH(C2914,Нормы!$A$2:$A$1000,0),1),IF(COUNTIF(Нормы!$A$2:$A$1000,C2914)&gt;=Лист8!I2914,INDEX(Нормы!$D$2:$D$1000,MATCH(C2914,Нормы!$A$2:$A$1000,0)+I2913,1),0))*INDEX('Готовый продукция'!$E$2:$E$500,MATCH(A2914,'Готовый продукция'!$A$2:$A$500,0),1)</f>
        <v>#DIV/0!</v>
      </c>
      <c r="H2914" t="e">
        <f>IF(LEN(D2914)&gt;1,MAX($H$2:H2913)+1,0)</f>
        <v>#DIV/0!</v>
      </c>
      <c r="I2914">
        <f>COUNTIF($A$3:A2914,A2914)</f>
        <v>2912</v>
      </c>
    </row>
    <row r="2915" spans="1:9">
      <c r="A2915" s="2" t="e">
        <f>INDEX('Готовый продукция'!$A$2:$A$500,CEILING(ROW($A2913)/MAX('Готовый продукция'!$J$2:$J$500),1))</f>
        <v>#DIV/0!</v>
      </c>
      <c r="B2915" s="1" t="str">
        <f>IFERROR(INDEX('Готовый продукция'!$B$2:$E$500,MATCH(A2915,'Готовый продукция'!$A$2:$A$500,0),1),"")</f>
        <v/>
      </c>
      <c r="C2915" t="str">
        <f>IFERROR(INDEX('Готовый продукция'!$B$2:$E$500,MATCH(A2915,'Готовый продукция'!$A$2:$A$500,0),2),"")</f>
        <v/>
      </c>
      <c r="D2915" t="e">
        <f>IF(A2915&gt;A2914,INDEX(Нормы!$B$2:$B$1000,MATCH(C2915,Нормы!$A$2:$A$1000,0),1),IF(COUNTIF(Нормы!$A$2:$A$1000,C2915)&gt;=Лист8!I2915,INDEX(Нормы!$B$2:$B$1000,MATCH(C2915,Нормы!$A$2:$A$1000,0)+I2914,1),0))</f>
        <v>#DIV/0!</v>
      </c>
      <c r="E2915" t="e">
        <f>IF(A2915&gt;A2914,INDEX(Нормы!$C$2:$C$1000,MATCH(C2915,Нормы!$A$2:$A$1000,0),1),IF(COUNTIF(Нормы!$A$2:$A$1000,C2915)&gt;=Лист8!I2915,INDEX(Нормы!$C$2:$C$1000,MATCH(C2915,Нормы!$A$2:$A$1000,0)+I2914,1),0))</f>
        <v>#DIV/0!</v>
      </c>
      <c r="F2915" t="e">
        <f>IF(A2915&gt;A2914,INDEX(Нормы!$D$2:$D$1000,MATCH(C2915,Нормы!$A$2:$A$1000,0),1),IF(COUNTIF(Нормы!$A$2:$A$1000,C2915)&gt;=Лист8!I2915,INDEX(Нормы!$D$2:$D$1000,MATCH(C2915,Нормы!$A$2:$A$1000,0)+I2914,1),0))*INDEX('Готовый продукция'!$E$2:$E$500,MATCH(A2915,'Готовый продукция'!$A$2:$A$500,0),1)</f>
        <v>#DIV/0!</v>
      </c>
      <c r="H2915" t="e">
        <f>IF(LEN(D2915)&gt;1,MAX($H$2:H2914)+1,0)</f>
        <v>#DIV/0!</v>
      </c>
      <c r="I2915">
        <f>COUNTIF($A$3:A2915,A2915)</f>
        <v>2913</v>
      </c>
    </row>
    <row r="2916" spans="1:9">
      <c r="A2916" s="2" t="e">
        <f>INDEX('Готовый продукция'!$A$2:$A$500,CEILING(ROW($A2914)/MAX('Готовый продукция'!$J$2:$J$500),1))</f>
        <v>#DIV/0!</v>
      </c>
      <c r="B2916" s="1" t="str">
        <f>IFERROR(INDEX('Готовый продукция'!$B$2:$E$500,MATCH(A2916,'Готовый продукция'!$A$2:$A$500,0),1),"")</f>
        <v/>
      </c>
      <c r="C2916" t="str">
        <f>IFERROR(INDEX('Готовый продукция'!$B$2:$E$500,MATCH(A2916,'Готовый продукция'!$A$2:$A$500,0),2),"")</f>
        <v/>
      </c>
      <c r="D2916" t="e">
        <f>IF(A2916&gt;A2915,INDEX(Нормы!$B$2:$B$1000,MATCH(C2916,Нормы!$A$2:$A$1000,0),1),IF(COUNTIF(Нормы!$A$2:$A$1000,C2916)&gt;=Лист8!I2916,INDEX(Нормы!$B$2:$B$1000,MATCH(C2916,Нормы!$A$2:$A$1000,0)+I2915,1),0))</f>
        <v>#DIV/0!</v>
      </c>
      <c r="E2916" t="e">
        <f>IF(A2916&gt;A2915,INDEX(Нормы!$C$2:$C$1000,MATCH(C2916,Нормы!$A$2:$A$1000,0),1),IF(COUNTIF(Нормы!$A$2:$A$1000,C2916)&gt;=Лист8!I2916,INDEX(Нормы!$C$2:$C$1000,MATCH(C2916,Нормы!$A$2:$A$1000,0)+I2915,1),0))</f>
        <v>#DIV/0!</v>
      </c>
      <c r="F2916" t="e">
        <f>IF(A2916&gt;A2915,INDEX(Нормы!$D$2:$D$1000,MATCH(C2916,Нормы!$A$2:$A$1000,0),1),IF(COUNTIF(Нормы!$A$2:$A$1000,C2916)&gt;=Лист8!I2916,INDEX(Нормы!$D$2:$D$1000,MATCH(C2916,Нормы!$A$2:$A$1000,0)+I2915,1),0))*INDEX('Готовый продукция'!$E$2:$E$500,MATCH(A2916,'Готовый продукция'!$A$2:$A$500,0),1)</f>
        <v>#DIV/0!</v>
      </c>
      <c r="H2916" t="e">
        <f>IF(LEN(D2916)&gt;1,MAX($H$2:H2915)+1,0)</f>
        <v>#DIV/0!</v>
      </c>
      <c r="I2916">
        <f>COUNTIF($A$3:A2916,A2916)</f>
        <v>2914</v>
      </c>
    </row>
    <row r="2917" spans="1:9">
      <c r="A2917" s="2" t="e">
        <f>INDEX('Готовый продукция'!$A$2:$A$500,CEILING(ROW($A2915)/MAX('Готовый продукция'!$J$2:$J$500),1))</f>
        <v>#DIV/0!</v>
      </c>
      <c r="B2917" s="1" t="str">
        <f>IFERROR(INDEX('Готовый продукция'!$B$2:$E$500,MATCH(A2917,'Готовый продукция'!$A$2:$A$500,0),1),"")</f>
        <v/>
      </c>
      <c r="C2917" t="str">
        <f>IFERROR(INDEX('Готовый продукция'!$B$2:$E$500,MATCH(A2917,'Готовый продукция'!$A$2:$A$500,0),2),"")</f>
        <v/>
      </c>
      <c r="D2917" t="e">
        <f>IF(A2917&gt;A2916,INDEX(Нормы!$B$2:$B$1000,MATCH(C2917,Нормы!$A$2:$A$1000,0),1),IF(COUNTIF(Нормы!$A$2:$A$1000,C2917)&gt;=Лист8!I2917,INDEX(Нормы!$B$2:$B$1000,MATCH(C2917,Нормы!$A$2:$A$1000,0)+I2916,1),0))</f>
        <v>#DIV/0!</v>
      </c>
      <c r="E2917" t="e">
        <f>IF(A2917&gt;A2916,INDEX(Нормы!$C$2:$C$1000,MATCH(C2917,Нормы!$A$2:$A$1000,0),1),IF(COUNTIF(Нормы!$A$2:$A$1000,C2917)&gt;=Лист8!I2917,INDEX(Нормы!$C$2:$C$1000,MATCH(C2917,Нормы!$A$2:$A$1000,0)+I2916,1),0))</f>
        <v>#DIV/0!</v>
      </c>
      <c r="F2917" t="e">
        <f>IF(A2917&gt;A2916,INDEX(Нормы!$D$2:$D$1000,MATCH(C2917,Нормы!$A$2:$A$1000,0),1),IF(COUNTIF(Нормы!$A$2:$A$1000,C2917)&gt;=Лист8!I2917,INDEX(Нормы!$D$2:$D$1000,MATCH(C2917,Нормы!$A$2:$A$1000,0)+I2916,1),0))*INDEX('Готовый продукция'!$E$2:$E$500,MATCH(A2917,'Готовый продукция'!$A$2:$A$500,0),1)</f>
        <v>#DIV/0!</v>
      </c>
      <c r="H2917" t="e">
        <f>IF(LEN(D2917)&gt;1,MAX($H$2:H2916)+1,0)</f>
        <v>#DIV/0!</v>
      </c>
      <c r="I2917">
        <f>COUNTIF($A$3:A2917,A2917)</f>
        <v>2915</v>
      </c>
    </row>
    <row r="2918" spans="1:9">
      <c r="A2918" s="2" t="e">
        <f>INDEX('Готовый продукция'!$A$2:$A$500,CEILING(ROW($A2916)/MAX('Готовый продукция'!$J$2:$J$500),1))</f>
        <v>#DIV/0!</v>
      </c>
      <c r="B2918" s="1" t="str">
        <f>IFERROR(INDEX('Готовый продукция'!$B$2:$E$500,MATCH(A2918,'Готовый продукция'!$A$2:$A$500,0),1),"")</f>
        <v/>
      </c>
      <c r="C2918" t="str">
        <f>IFERROR(INDEX('Готовый продукция'!$B$2:$E$500,MATCH(A2918,'Готовый продукция'!$A$2:$A$500,0),2),"")</f>
        <v/>
      </c>
      <c r="D2918" t="e">
        <f>IF(A2918&gt;A2917,INDEX(Нормы!$B$2:$B$1000,MATCH(C2918,Нормы!$A$2:$A$1000,0),1),IF(COUNTIF(Нормы!$A$2:$A$1000,C2918)&gt;=Лист8!I2918,INDEX(Нормы!$B$2:$B$1000,MATCH(C2918,Нормы!$A$2:$A$1000,0)+I2917,1),0))</f>
        <v>#DIV/0!</v>
      </c>
      <c r="E2918" t="e">
        <f>IF(A2918&gt;A2917,INDEX(Нормы!$C$2:$C$1000,MATCH(C2918,Нормы!$A$2:$A$1000,0),1),IF(COUNTIF(Нормы!$A$2:$A$1000,C2918)&gt;=Лист8!I2918,INDEX(Нормы!$C$2:$C$1000,MATCH(C2918,Нормы!$A$2:$A$1000,0)+I2917,1),0))</f>
        <v>#DIV/0!</v>
      </c>
      <c r="F2918" t="e">
        <f>IF(A2918&gt;A2917,INDEX(Нормы!$D$2:$D$1000,MATCH(C2918,Нормы!$A$2:$A$1000,0),1),IF(COUNTIF(Нормы!$A$2:$A$1000,C2918)&gt;=Лист8!I2918,INDEX(Нормы!$D$2:$D$1000,MATCH(C2918,Нормы!$A$2:$A$1000,0)+I2917,1),0))*INDEX('Готовый продукция'!$E$2:$E$500,MATCH(A2918,'Готовый продукция'!$A$2:$A$500,0),1)</f>
        <v>#DIV/0!</v>
      </c>
      <c r="H2918" t="e">
        <f>IF(LEN(D2918)&gt;1,MAX($H$2:H2917)+1,0)</f>
        <v>#DIV/0!</v>
      </c>
      <c r="I2918">
        <f>COUNTIF($A$3:A2918,A2918)</f>
        <v>2916</v>
      </c>
    </row>
    <row r="2919" spans="1:9">
      <c r="A2919" s="2" t="e">
        <f>INDEX('Готовый продукция'!$A$2:$A$500,CEILING(ROW($A2917)/MAX('Готовый продукция'!$J$2:$J$500),1))</f>
        <v>#DIV/0!</v>
      </c>
      <c r="B2919" s="1" t="str">
        <f>IFERROR(INDEX('Готовый продукция'!$B$2:$E$500,MATCH(A2919,'Готовый продукция'!$A$2:$A$500,0),1),"")</f>
        <v/>
      </c>
      <c r="C2919" t="str">
        <f>IFERROR(INDEX('Готовый продукция'!$B$2:$E$500,MATCH(A2919,'Готовый продукция'!$A$2:$A$500,0),2),"")</f>
        <v/>
      </c>
      <c r="D2919" t="e">
        <f>IF(A2919&gt;A2918,INDEX(Нормы!$B$2:$B$1000,MATCH(C2919,Нормы!$A$2:$A$1000,0),1),IF(COUNTIF(Нормы!$A$2:$A$1000,C2919)&gt;=Лист8!I2919,INDEX(Нормы!$B$2:$B$1000,MATCH(C2919,Нормы!$A$2:$A$1000,0)+I2918,1),0))</f>
        <v>#DIV/0!</v>
      </c>
      <c r="E2919" t="e">
        <f>IF(A2919&gt;A2918,INDEX(Нормы!$C$2:$C$1000,MATCH(C2919,Нормы!$A$2:$A$1000,0),1),IF(COUNTIF(Нормы!$A$2:$A$1000,C2919)&gt;=Лист8!I2919,INDEX(Нормы!$C$2:$C$1000,MATCH(C2919,Нормы!$A$2:$A$1000,0)+I2918,1),0))</f>
        <v>#DIV/0!</v>
      </c>
      <c r="F2919" t="e">
        <f>IF(A2919&gt;A2918,INDEX(Нормы!$D$2:$D$1000,MATCH(C2919,Нормы!$A$2:$A$1000,0),1),IF(COUNTIF(Нормы!$A$2:$A$1000,C2919)&gt;=Лист8!I2919,INDEX(Нормы!$D$2:$D$1000,MATCH(C2919,Нормы!$A$2:$A$1000,0)+I2918,1),0))*INDEX('Готовый продукция'!$E$2:$E$500,MATCH(A2919,'Готовый продукция'!$A$2:$A$500,0),1)</f>
        <v>#DIV/0!</v>
      </c>
      <c r="H2919" t="e">
        <f>IF(LEN(D2919)&gt;1,MAX($H$2:H2918)+1,0)</f>
        <v>#DIV/0!</v>
      </c>
      <c r="I2919">
        <f>COUNTIF($A$3:A2919,A2919)</f>
        <v>2917</v>
      </c>
    </row>
    <row r="2920" spans="1:9">
      <c r="A2920" s="2" t="e">
        <f>INDEX('Готовый продукция'!$A$2:$A$500,CEILING(ROW($A2918)/MAX('Готовый продукция'!$J$2:$J$500),1))</f>
        <v>#DIV/0!</v>
      </c>
      <c r="B2920" s="1" t="str">
        <f>IFERROR(INDEX('Готовый продукция'!$B$2:$E$500,MATCH(A2920,'Готовый продукция'!$A$2:$A$500,0),1),"")</f>
        <v/>
      </c>
      <c r="C2920" t="str">
        <f>IFERROR(INDEX('Готовый продукция'!$B$2:$E$500,MATCH(A2920,'Готовый продукция'!$A$2:$A$500,0),2),"")</f>
        <v/>
      </c>
      <c r="D2920" t="e">
        <f>IF(A2920&gt;A2919,INDEX(Нормы!$B$2:$B$1000,MATCH(C2920,Нормы!$A$2:$A$1000,0),1),IF(COUNTIF(Нормы!$A$2:$A$1000,C2920)&gt;=Лист8!I2920,INDEX(Нормы!$B$2:$B$1000,MATCH(C2920,Нормы!$A$2:$A$1000,0)+I2919,1),0))</f>
        <v>#DIV/0!</v>
      </c>
      <c r="E2920" t="e">
        <f>IF(A2920&gt;A2919,INDEX(Нормы!$C$2:$C$1000,MATCH(C2920,Нормы!$A$2:$A$1000,0),1),IF(COUNTIF(Нормы!$A$2:$A$1000,C2920)&gt;=Лист8!I2920,INDEX(Нормы!$C$2:$C$1000,MATCH(C2920,Нормы!$A$2:$A$1000,0)+I2919,1),0))</f>
        <v>#DIV/0!</v>
      </c>
      <c r="F2920" t="e">
        <f>IF(A2920&gt;A2919,INDEX(Нормы!$D$2:$D$1000,MATCH(C2920,Нормы!$A$2:$A$1000,0),1),IF(COUNTIF(Нормы!$A$2:$A$1000,C2920)&gt;=Лист8!I2920,INDEX(Нормы!$D$2:$D$1000,MATCH(C2920,Нормы!$A$2:$A$1000,0)+I2919,1),0))*INDEX('Готовый продукция'!$E$2:$E$500,MATCH(A2920,'Готовый продукция'!$A$2:$A$500,0),1)</f>
        <v>#DIV/0!</v>
      </c>
      <c r="H2920" t="e">
        <f>IF(LEN(D2920)&gt;1,MAX($H$2:H2919)+1,0)</f>
        <v>#DIV/0!</v>
      </c>
      <c r="I2920">
        <f>COUNTIF($A$3:A2920,A2920)</f>
        <v>2918</v>
      </c>
    </row>
    <row r="2921" spans="1:9">
      <c r="A2921" s="2" t="e">
        <f>INDEX('Готовый продукция'!$A$2:$A$500,CEILING(ROW($A2919)/MAX('Готовый продукция'!$J$2:$J$500),1))</f>
        <v>#DIV/0!</v>
      </c>
      <c r="B2921" s="1" t="str">
        <f>IFERROR(INDEX('Готовый продукция'!$B$2:$E$500,MATCH(A2921,'Готовый продукция'!$A$2:$A$500,0),1),"")</f>
        <v/>
      </c>
      <c r="C2921" t="str">
        <f>IFERROR(INDEX('Готовый продукция'!$B$2:$E$500,MATCH(A2921,'Готовый продукция'!$A$2:$A$500,0),2),"")</f>
        <v/>
      </c>
      <c r="D2921" t="e">
        <f>IF(A2921&gt;A2920,INDEX(Нормы!$B$2:$B$1000,MATCH(C2921,Нормы!$A$2:$A$1000,0),1),IF(COUNTIF(Нормы!$A$2:$A$1000,C2921)&gt;=Лист8!I2921,INDEX(Нормы!$B$2:$B$1000,MATCH(C2921,Нормы!$A$2:$A$1000,0)+I2920,1),0))</f>
        <v>#DIV/0!</v>
      </c>
      <c r="E2921" t="e">
        <f>IF(A2921&gt;A2920,INDEX(Нормы!$C$2:$C$1000,MATCH(C2921,Нормы!$A$2:$A$1000,0),1),IF(COUNTIF(Нормы!$A$2:$A$1000,C2921)&gt;=Лист8!I2921,INDEX(Нормы!$C$2:$C$1000,MATCH(C2921,Нормы!$A$2:$A$1000,0)+I2920,1),0))</f>
        <v>#DIV/0!</v>
      </c>
      <c r="F2921" t="e">
        <f>IF(A2921&gt;A2920,INDEX(Нормы!$D$2:$D$1000,MATCH(C2921,Нормы!$A$2:$A$1000,0),1),IF(COUNTIF(Нормы!$A$2:$A$1000,C2921)&gt;=Лист8!I2921,INDEX(Нормы!$D$2:$D$1000,MATCH(C2921,Нормы!$A$2:$A$1000,0)+I2920,1),0))*INDEX('Готовый продукция'!$E$2:$E$500,MATCH(A2921,'Готовый продукция'!$A$2:$A$500,0),1)</f>
        <v>#DIV/0!</v>
      </c>
      <c r="H2921" t="e">
        <f>IF(LEN(D2921)&gt;1,MAX($H$2:H2920)+1,0)</f>
        <v>#DIV/0!</v>
      </c>
      <c r="I2921">
        <f>COUNTIF($A$3:A2921,A2921)</f>
        <v>2919</v>
      </c>
    </row>
    <row r="2922" spans="1:9">
      <c r="A2922" s="2" t="e">
        <f>INDEX('Готовый продукция'!$A$2:$A$500,CEILING(ROW($A2920)/MAX('Готовый продукция'!$J$2:$J$500),1))</f>
        <v>#DIV/0!</v>
      </c>
      <c r="B2922" s="1" t="str">
        <f>IFERROR(INDEX('Готовый продукция'!$B$2:$E$500,MATCH(A2922,'Готовый продукция'!$A$2:$A$500,0),1),"")</f>
        <v/>
      </c>
      <c r="C2922" t="str">
        <f>IFERROR(INDEX('Готовый продукция'!$B$2:$E$500,MATCH(A2922,'Готовый продукция'!$A$2:$A$500,0),2),"")</f>
        <v/>
      </c>
      <c r="D2922" t="e">
        <f>IF(A2922&gt;A2921,INDEX(Нормы!$B$2:$B$1000,MATCH(C2922,Нормы!$A$2:$A$1000,0),1),IF(COUNTIF(Нормы!$A$2:$A$1000,C2922)&gt;=Лист8!I2922,INDEX(Нормы!$B$2:$B$1000,MATCH(C2922,Нормы!$A$2:$A$1000,0)+I2921,1),0))</f>
        <v>#DIV/0!</v>
      </c>
      <c r="E2922" t="e">
        <f>IF(A2922&gt;A2921,INDEX(Нормы!$C$2:$C$1000,MATCH(C2922,Нормы!$A$2:$A$1000,0),1),IF(COUNTIF(Нормы!$A$2:$A$1000,C2922)&gt;=Лист8!I2922,INDEX(Нормы!$C$2:$C$1000,MATCH(C2922,Нормы!$A$2:$A$1000,0)+I2921,1),0))</f>
        <v>#DIV/0!</v>
      </c>
      <c r="F2922" t="e">
        <f>IF(A2922&gt;A2921,INDEX(Нормы!$D$2:$D$1000,MATCH(C2922,Нормы!$A$2:$A$1000,0),1),IF(COUNTIF(Нормы!$A$2:$A$1000,C2922)&gt;=Лист8!I2922,INDEX(Нормы!$D$2:$D$1000,MATCH(C2922,Нормы!$A$2:$A$1000,0)+I2921,1),0))*INDEX('Готовый продукция'!$E$2:$E$500,MATCH(A2922,'Готовый продукция'!$A$2:$A$500,0),1)</f>
        <v>#DIV/0!</v>
      </c>
      <c r="H2922" t="e">
        <f>IF(LEN(D2922)&gt;1,MAX($H$2:H2921)+1,0)</f>
        <v>#DIV/0!</v>
      </c>
      <c r="I2922">
        <f>COUNTIF($A$3:A2922,A2922)</f>
        <v>2920</v>
      </c>
    </row>
    <row r="2923" spans="1:9">
      <c r="A2923" s="2" t="e">
        <f>INDEX('Готовый продукция'!$A$2:$A$500,CEILING(ROW($A2921)/MAX('Готовый продукция'!$J$2:$J$500),1))</f>
        <v>#DIV/0!</v>
      </c>
      <c r="B2923" s="1" t="str">
        <f>IFERROR(INDEX('Готовый продукция'!$B$2:$E$500,MATCH(A2923,'Готовый продукция'!$A$2:$A$500,0),1),"")</f>
        <v/>
      </c>
      <c r="C2923" t="str">
        <f>IFERROR(INDEX('Готовый продукция'!$B$2:$E$500,MATCH(A2923,'Готовый продукция'!$A$2:$A$500,0),2),"")</f>
        <v/>
      </c>
      <c r="D2923" t="e">
        <f>IF(A2923&gt;A2922,INDEX(Нормы!$B$2:$B$1000,MATCH(C2923,Нормы!$A$2:$A$1000,0),1),IF(COUNTIF(Нормы!$A$2:$A$1000,C2923)&gt;=Лист8!I2923,INDEX(Нормы!$B$2:$B$1000,MATCH(C2923,Нормы!$A$2:$A$1000,0)+I2922,1),0))</f>
        <v>#DIV/0!</v>
      </c>
      <c r="E2923" t="e">
        <f>IF(A2923&gt;A2922,INDEX(Нормы!$C$2:$C$1000,MATCH(C2923,Нормы!$A$2:$A$1000,0),1),IF(COUNTIF(Нормы!$A$2:$A$1000,C2923)&gt;=Лист8!I2923,INDEX(Нормы!$C$2:$C$1000,MATCH(C2923,Нормы!$A$2:$A$1000,0)+I2922,1),0))</f>
        <v>#DIV/0!</v>
      </c>
      <c r="F2923" t="e">
        <f>IF(A2923&gt;A2922,INDEX(Нормы!$D$2:$D$1000,MATCH(C2923,Нормы!$A$2:$A$1000,0),1),IF(COUNTIF(Нормы!$A$2:$A$1000,C2923)&gt;=Лист8!I2923,INDEX(Нормы!$D$2:$D$1000,MATCH(C2923,Нормы!$A$2:$A$1000,0)+I2922,1),0))*INDEX('Готовый продукция'!$E$2:$E$500,MATCH(A2923,'Готовый продукция'!$A$2:$A$500,0),1)</f>
        <v>#DIV/0!</v>
      </c>
      <c r="H2923" t="e">
        <f>IF(LEN(D2923)&gt;1,MAX($H$2:H2922)+1,0)</f>
        <v>#DIV/0!</v>
      </c>
      <c r="I2923">
        <f>COUNTIF($A$3:A2923,A2923)</f>
        <v>2921</v>
      </c>
    </row>
    <row r="2924" spans="1:9">
      <c r="A2924" s="2" t="e">
        <f>INDEX('Готовый продукция'!$A$2:$A$500,CEILING(ROW($A2922)/MAX('Готовый продукция'!$J$2:$J$500),1))</f>
        <v>#DIV/0!</v>
      </c>
      <c r="B2924" s="1" t="str">
        <f>IFERROR(INDEX('Готовый продукция'!$B$2:$E$500,MATCH(A2924,'Готовый продукция'!$A$2:$A$500,0),1),"")</f>
        <v/>
      </c>
      <c r="C2924" t="str">
        <f>IFERROR(INDEX('Готовый продукция'!$B$2:$E$500,MATCH(A2924,'Готовый продукция'!$A$2:$A$500,0),2),"")</f>
        <v/>
      </c>
      <c r="D2924" t="e">
        <f>IF(A2924&gt;A2923,INDEX(Нормы!$B$2:$B$1000,MATCH(C2924,Нормы!$A$2:$A$1000,0),1),IF(COUNTIF(Нормы!$A$2:$A$1000,C2924)&gt;=Лист8!I2924,INDEX(Нормы!$B$2:$B$1000,MATCH(C2924,Нормы!$A$2:$A$1000,0)+I2923,1),0))</f>
        <v>#DIV/0!</v>
      </c>
      <c r="E2924" t="e">
        <f>IF(A2924&gt;A2923,INDEX(Нормы!$C$2:$C$1000,MATCH(C2924,Нормы!$A$2:$A$1000,0),1),IF(COUNTIF(Нормы!$A$2:$A$1000,C2924)&gt;=Лист8!I2924,INDEX(Нормы!$C$2:$C$1000,MATCH(C2924,Нормы!$A$2:$A$1000,0)+I2923,1),0))</f>
        <v>#DIV/0!</v>
      </c>
      <c r="F2924" t="e">
        <f>IF(A2924&gt;A2923,INDEX(Нормы!$D$2:$D$1000,MATCH(C2924,Нормы!$A$2:$A$1000,0),1),IF(COUNTIF(Нормы!$A$2:$A$1000,C2924)&gt;=Лист8!I2924,INDEX(Нормы!$D$2:$D$1000,MATCH(C2924,Нормы!$A$2:$A$1000,0)+I2923,1),0))*INDEX('Готовый продукция'!$E$2:$E$500,MATCH(A2924,'Готовый продукция'!$A$2:$A$500,0),1)</f>
        <v>#DIV/0!</v>
      </c>
      <c r="H2924" t="e">
        <f>IF(LEN(D2924)&gt;1,MAX($H$2:H2923)+1,0)</f>
        <v>#DIV/0!</v>
      </c>
      <c r="I2924">
        <f>COUNTIF($A$3:A2924,A2924)</f>
        <v>2922</v>
      </c>
    </row>
    <row r="2925" spans="1:9">
      <c r="A2925" s="2" t="e">
        <f>INDEX('Готовый продукция'!$A$2:$A$500,CEILING(ROW($A2923)/MAX('Готовый продукция'!$J$2:$J$500),1))</f>
        <v>#DIV/0!</v>
      </c>
      <c r="B2925" s="1" t="str">
        <f>IFERROR(INDEX('Готовый продукция'!$B$2:$E$500,MATCH(A2925,'Готовый продукция'!$A$2:$A$500,0),1),"")</f>
        <v/>
      </c>
      <c r="C2925" t="str">
        <f>IFERROR(INDEX('Готовый продукция'!$B$2:$E$500,MATCH(A2925,'Готовый продукция'!$A$2:$A$500,0),2),"")</f>
        <v/>
      </c>
      <c r="D2925" t="e">
        <f>IF(A2925&gt;A2924,INDEX(Нормы!$B$2:$B$1000,MATCH(C2925,Нормы!$A$2:$A$1000,0),1),IF(COUNTIF(Нормы!$A$2:$A$1000,C2925)&gt;=Лист8!I2925,INDEX(Нормы!$B$2:$B$1000,MATCH(C2925,Нормы!$A$2:$A$1000,0)+I2924,1),0))</f>
        <v>#DIV/0!</v>
      </c>
      <c r="E2925" t="e">
        <f>IF(A2925&gt;A2924,INDEX(Нормы!$C$2:$C$1000,MATCH(C2925,Нормы!$A$2:$A$1000,0),1),IF(COUNTIF(Нормы!$A$2:$A$1000,C2925)&gt;=Лист8!I2925,INDEX(Нормы!$C$2:$C$1000,MATCH(C2925,Нормы!$A$2:$A$1000,0)+I2924,1),0))</f>
        <v>#DIV/0!</v>
      </c>
      <c r="F2925" t="e">
        <f>IF(A2925&gt;A2924,INDEX(Нормы!$D$2:$D$1000,MATCH(C2925,Нормы!$A$2:$A$1000,0),1),IF(COUNTIF(Нормы!$A$2:$A$1000,C2925)&gt;=Лист8!I2925,INDEX(Нормы!$D$2:$D$1000,MATCH(C2925,Нормы!$A$2:$A$1000,0)+I2924,1),0))*INDEX('Готовый продукция'!$E$2:$E$500,MATCH(A2925,'Готовый продукция'!$A$2:$A$500,0),1)</f>
        <v>#DIV/0!</v>
      </c>
      <c r="H2925" t="e">
        <f>IF(LEN(D2925)&gt;1,MAX($H$2:H2924)+1,0)</f>
        <v>#DIV/0!</v>
      </c>
      <c r="I2925">
        <f>COUNTIF($A$3:A2925,A2925)</f>
        <v>2923</v>
      </c>
    </row>
    <row r="2926" spans="1:9">
      <c r="A2926" s="2" t="e">
        <f>INDEX('Готовый продукция'!$A$2:$A$500,CEILING(ROW($A2924)/MAX('Готовый продукция'!$J$2:$J$500),1))</f>
        <v>#DIV/0!</v>
      </c>
      <c r="B2926" s="1" t="str">
        <f>IFERROR(INDEX('Готовый продукция'!$B$2:$E$500,MATCH(A2926,'Готовый продукция'!$A$2:$A$500,0),1),"")</f>
        <v/>
      </c>
      <c r="C2926" t="str">
        <f>IFERROR(INDEX('Готовый продукция'!$B$2:$E$500,MATCH(A2926,'Готовый продукция'!$A$2:$A$500,0),2),"")</f>
        <v/>
      </c>
      <c r="D2926" t="e">
        <f>IF(A2926&gt;A2925,INDEX(Нормы!$B$2:$B$1000,MATCH(C2926,Нормы!$A$2:$A$1000,0),1),IF(COUNTIF(Нормы!$A$2:$A$1000,C2926)&gt;=Лист8!I2926,INDEX(Нормы!$B$2:$B$1000,MATCH(C2926,Нормы!$A$2:$A$1000,0)+I2925,1),0))</f>
        <v>#DIV/0!</v>
      </c>
      <c r="E2926" t="e">
        <f>IF(A2926&gt;A2925,INDEX(Нормы!$C$2:$C$1000,MATCH(C2926,Нормы!$A$2:$A$1000,0),1),IF(COUNTIF(Нормы!$A$2:$A$1000,C2926)&gt;=Лист8!I2926,INDEX(Нормы!$C$2:$C$1000,MATCH(C2926,Нормы!$A$2:$A$1000,0)+I2925,1),0))</f>
        <v>#DIV/0!</v>
      </c>
      <c r="F2926" t="e">
        <f>IF(A2926&gt;A2925,INDEX(Нормы!$D$2:$D$1000,MATCH(C2926,Нормы!$A$2:$A$1000,0),1),IF(COUNTIF(Нормы!$A$2:$A$1000,C2926)&gt;=Лист8!I2926,INDEX(Нормы!$D$2:$D$1000,MATCH(C2926,Нормы!$A$2:$A$1000,0)+I2925,1),0))*INDEX('Готовый продукция'!$E$2:$E$500,MATCH(A2926,'Готовый продукция'!$A$2:$A$500,0),1)</f>
        <v>#DIV/0!</v>
      </c>
      <c r="H2926" t="e">
        <f>IF(LEN(D2926)&gt;1,MAX($H$2:H2925)+1,0)</f>
        <v>#DIV/0!</v>
      </c>
      <c r="I2926">
        <f>COUNTIF($A$3:A2926,A2926)</f>
        <v>2924</v>
      </c>
    </row>
    <row r="2927" spans="1:9">
      <c r="A2927" s="2" t="e">
        <f>INDEX('Готовый продукция'!$A$2:$A$500,CEILING(ROW($A2925)/MAX('Готовый продукция'!$J$2:$J$500),1))</f>
        <v>#DIV/0!</v>
      </c>
      <c r="B2927" s="1" t="str">
        <f>IFERROR(INDEX('Готовый продукция'!$B$2:$E$500,MATCH(A2927,'Готовый продукция'!$A$2:$A$500,0),1),"")</f>
        <v/>
      </c>
      <c r="C2927" t="str">
        <f>IFERROR(INDEX('Готовый продукция'!$B$2:$E$500,MATCH(A2927,'Готовый продукция'!$A$2:$A$500,0),2),"")</f>
        <v/>
      </c>
      <c r="D2927" t="e">
        <f>IF(A2927&gt;A2926,INDEX(Нормы!$B$2:$B$1000,MATCH(C2927,Нормы!$A$2:$A$1000,0),1),IF(COUNTIF(Нормы!$A$2:$A$1000,C2927)&gt;=Лист8!I2927,INDEX(Нормы!$B$2:$B$1000,MATCH(C2927,Нормы!$A$2:$A$1000,0)+I2926,1),0))</f>
        <v>#DIV/0!</v>
      </c>
      <c r="E2927" t="e">
        <f>IF(A2927&gt;A2926,INDEX(Нормы!$C$2:$C$1000,MATCH(C2927,Нормы!$A$2:$A$1000,0),1),IF(COUNTIF(Нормы!$A$2:$A$1000,C2927)&gt;=Лист8!I2927,INDEX(Нормы!$C$2:$C$1000,MATCH(C2927,Нормы!$A$2:$A$1000,0)+I2926,1),0))</f>
        <v>#DIV/0!</v>
      </c>
      <c r="F2927" t="e">
        <f>IF(A2927&gt;A2926,INDEX(Нормы!$D$2:$D$1000,MATCH(C2927,Нормы!$A$2:$A$1000,0),1),IF(COUNTIF(Нормы!$A$2:$A$1000,C2927)&gt;=Лист8!I2927,INDEX(Нормы!$D$2:$D$1000,MATCH(C2927,Нормы!$A$2:$A$1000,0)+I2926,1),0))*INDEX('Готовый продукция'!$E$2:$E$500,MATCH(A2927,'Готовый продукция'!$A$2:$A$500,0),1)</f>
        <v>#DIV/0!</v>
      </c>
      <c r="H2927" t="e">
        <f>IF(LEN(D2927)&gt;1,MAX($H$2:H2926)+1,0)</f>
        <v>#DIV/0!</v>
      </c>
      <c r="I2927">
        <f>COUNTIF($A$3:A2927,A2927)</f>
        <v>2925</v>
      </c>
    </row>
    <row r="2928" spans="1:9">
      <c r="A2928" s="2" t="e">
        <f>INDEX('Готовый продукция'!$A$2:$A$500,CEILING(ROW($A2926)/MAX('Готовый продукция'!$J$2:$J$500),1))</f>
        <v>#DIV/0!</v>
      </c>
      <c r="B2928" s="1" t="str">
        <f>IFERROR(INDEX('Готовый продукция'!$B$2:$E$500,MATCH(A2928,'Готовый продукция'!$A$2:$A$500,0),1),"")</f>
        <v/>
      </c>
      <c r="C2928" t="str">
        <f>IFERROR(INDEX('Готовый продукция'!$B$2:$E$500,MATCH(A2928,'Готовый продукция'!$A$2:$A$500,0),2),"")</f>
        <v/>
      </c>
      <c r="D2928" t="e">
        <f>IF(A2928&gt;A2927,INDEX(Нормы!$B$2:$B$1000,MATCH(C2928,Нормы!$A$2:$A$1000,0),1),IF(COUNTIF(Нормы!$A$2:$A$1000,C2928)&gt;=Лист8!I2928,INDEX(Нормы!$B$2:$B$1000,MATCH(C2928,Нормы!$A$2:$A$1000,0)+I2927,1),0))</f>
        <v>#DIV/0!</v>
      </c>
      <c r="E2928" t="e">
        <f>IF(A2928&gt;A2927,INDEX(Нормы!$C$2:$C$1000,MATCH(C2928,Нормы!$A$2:$A$1000,0),1),IF(COUNTIF(Нормы!$A$2:$A$1000,C2928)&gt;=Лист8!I2928,INDEX(Нормы!$C$2:$C$1000,MATCH(C2928,Нормы!$A$2:$A$1000,0)+I2927,1),0))</f>
        <v>#DIV/0!</v>
      </c>
      <c r="F2928" t="e">
        <f>IF(A2928&gt;A2927,INDEX(Нормы!$D$2:$D$1000,MATCH(C2928,Нормы!$A$2:$A$1000,0),1),IF(COUNTIF(Нормы!$A$2:$A$1000,C2928)&gt;=Лист8!I2928,INDEX(Нормы!$D$2:$D$1000,MATCH(C2928,Нормы!$A$2:$A$1000,0)+I2927,1),0))*INDEX('Готовый продукция'!$E$2:$E$500,MATCH(A2928,'Готовый продукция'!$A$2:$A$500,0),1)</f>
        <v>#DIV/0!</v>
      </c>
      <c r="H2928" t="e">
        <f>IF(LEN(D2928)&gt;1,MAX($H$2:H2927)+1,0)</f>
        <v>#DIV/0!</v>
      </c>
      <c r="I2928">
        <f>COUNTIF($A$3:A2928,A2928)</f>
        <v>2926</v>
      </c>
    </row>
    <row r="2929" spans="1:9">
      <c r="A2929" s="2" t="e">
        <f>INDEX('Готовый продукция'!$A$2:$A$500,CEILING(ROW($A2927)/MAX('Готовый продукция'!$J$2:$J$500),1))</f>
        <v>#DIV/0!</v>
      </c>
      <c r="B2929" s="1" t="str">
        <f>IFERROR(INDEX('Готовый продукция'!$B$2:$E$500,MATCH(A2929,'Готовый продукция'!$A$2:$A$500,0),1),"")</f>
        <v/>
      </c>
      <c r="C2929" t="str">
        <f>IFERROR(INDEX('Готовый продукция'!$B$2:$E$500,MATCH(A2929,'Готовый продукция'!$A$2:$A$500,0),2),"")</f>
        <v/>
      </c>
      <c r="D2929" t="e">
        <f>IF(A2929&gt;A2928,INDEX(Нормы!$B$2:$B$1000,MATCH(C2929,Нормы!$A$2:$A$1000,0),1),IF(COUNTIF(Нормы!$A$2:$A$1000,C2929)&gt;=Лист8!I2929,INDEX(Нормы!$B$2:$B$1000,MATCH(C2929,Нормы!$A$2:$A$1000,0)+I2928,1),0))</f>
        <v>#DIV/0!</v>
      </c>
      <c r="E2929" t="e">
        <f>IF(A2929&gt;A2928,INDEX(Нормы!$C$2:$C$1000,MATCH(C2929,Нормы!$A$2:$A$1000,0),1),IF(COUNTIF(Нормы!$A$2:$A$1000,C2929)&gt;=Лист8!I2929,INDEX(Нормы!$C$2:$C$1000,MATCH(C2929,Нормы!$A$2:$A$1000,0)+I2928,1),0))</f>
        <v>#DIV/0!</v>
      </c>
      <c r="F2929" t="e">
        <f>IF(A2929&gt;A2928,INDEX(Нормы!$D$2:$D$1000,MATCH(C2929,Нормы!$A$2:$A$1000,0),1),IF(COUNTIF(Нормы!$A$2:$A$1000,C2929)&gt;=Лист8!I2929,INDEX(Нормы!$D$2:$D$1000,MATCH(C2929,Нормы!$A$2:$A$1000,0)+I2928,1),0))*INDEX('Готовый продукция'!$E$2:$E$500,MATCH(A2929,'Готовый продукция'!$A$2:$A$500,0),1)</f>
        <v>#DIV/0!</v>
      </c>
      <c r="H2929" t="e">
        <f>IF(LEN(D2929)&gt;1,MAX($H$2:H2928)+1,0)</f>
        <v>#DIV/0!</v>
      </c>
      <c r="I2929">
        <f>COUNTIF($A$3:A2929,A2929)</f>
        <v>2927</v>
      </c>
    </row>
    <row r="2930" spans="1:9">
      <c r="A2930" s="2" t="e">
        <f>INDEX('Готовый продукция'!$A$2:$A$500,CEILING(ROW($A2928)/MAX('Готовый продукция'!$J$2:$J$500),1))</f>
        <v>#DIV/0!</v>
      </c>
      <c r="B2930" s="1" t="str">
        <f>IFERROR(INDEX('Готовый продукция'!$B$2:$E$500,MATCH(A2930,'Готовый продукция'!$A$2:$A$500,0),1),"")</f>
        <v/>
      </c>
      <c r="C2930" t="str">
        <f>IFERROR(INDEX('Готовый продукция'!$B$2:$E$500,MATCH(A2930,'Готовый продукция'!$A$2:$A$500,0),2),"")</f>
        <v/>
      </c>
      <c r="D2930" t="e">
        <f>IF(A2930&gt;A2929,INDEX(Нормы!$B$2:$B$1000,MATCH(C2930,Нормы!$A$2:$A$1000,0),1),IF(COUNTIF(Нормы!$A$2:$A$1000,C2930)&gt;=Лист8!I2930,INDEX(Нормы!$B$2:$B$1000,MATCH(C2930,Нормы!$A$2:$A$1000,0)+I2929,1),0))</f>
        <v>#DIV/0!</v>
      </c>
      <c r="E2930" t="e">
        <f>IF(A2930&gt;A2929,INDEX(Нормы!$C$2:$C$1000,MATCH(C2930,Нормы!$A$2:$A$1000,0),1),IF(COUNTIF(Нормы!$A$2:$A$1000,C2930)&gt;=Лист8!I2930,INDEX(Нормы!$C$2:$C$1000,MATCH(C2930,Нормы!$A$2:$A$1000,0)+I2929,1),0))</f>
        <v>#DIV/0!</v>
      </c>
      <c r="F2930" t="e">
        <f>IF(A2930&gt;A2929,INDEX(Нормы!$D$2:$D$1000,MATCH(C2930,Нормы!$A$2:$A$1000,0),1),IF(COUNTIF(Нормы!$A$2:$A$1000,C2930)&gt;=Лист8!I2930,INDEX(Нормы!$D$2:$D$1000,MATCH(C2930,Нормы!$A$2:$A$1000,0)+I2929,1),0))*INDEX('Готовый продукция'!$E$2:$E$500,MATCH(A2930,'Готовый продукция'!$A$2:$A$500,0),1)</f>
        <v>#DIV/0!</v>
      </c>
      <c r="H2930" t="e">
        <f>IF(LEN(D2930)&gt;1,MAX($H$2:H2929)+1,0)</f>
        <v>#DIV/0!</v>
      </c>
      <c r="I2930">
        <f>COUNTIF($A$3:A2930,A2930)</f>
        <v>2928</v>
      </c>
    </row>
    <row r="2931" spans="1:9">
      <c r="A2931" s="2" t="e">
        <f>INDEX('Готовый продукция'!$A$2:$A$500,CEILING(ROW($A2929)/MAX('Готовый продукция'!$J$2:$J$500),1))</f>
        <v>#DIV/0!</v>
      </c>
      <c r="B2931" s="1" t="str">
        <f>IFERROR(INDEX('Готовый продукция'!$B$2:$E$500,MATCH(A2931,'Готовый продукция'!$A$2:$A$500,0),1),"")</f>
        <v/>
      </c>
      <c r="C2931" t="str">
        <f>IFERROR(INDEX('Готовый продукция'!$B$2:$E$500,MATCH(A2931,'Готовый продукция'!$A$2:$A$500,0),2),"")</f>
        <v/>
      </c>
      <c r="D2931" t="e">
        <f>IF(A2931&gt;A2930,INDEX(Нормы!$B$2:$B$1000,MATCH(C2931,Нормы!$A$2:$A$1000,0),1),IF(COUNTIF(Нормы!$A$2:$A$1000,C2931)&gt;=Лист8!I2931,INDEX(Нормы!$B$2:$B$1000,MATCH(C2931,Нормы!$A$2:$A$1000,0)+I2930,1),0))</f>
        <v>#DIV/0!</v>
      </c>
      <c r="E2931" t="e">
        <f>IF(A2931&gt;A2930,INDEX(Нормы!$C$2:$C$1000,MATCH(C2931,Нормы!$A$2:$A$1000,0),1),IF(COUNTIF(Нормы!$A$2:$A$1000,C2931)&gt;=Лист8!I2931,INDEX(Нормы!$C$2:$C$1000,MATCH(C2931,Нормы!$A$2:$A$1000,0)+I2930,1),0))</f>
        <v>#DIV/0!</v>
      </c>
      <c r="F2931" t="e">
        <f>IF(A2931&gt;A2930,INDEX(Нормы!$D$2:$D$1000,MATCH(C2931,Нормы!$A$2:$A$1000,0),1),IF(COUNTIF(Нормы!$A$2:$A$1000,C2931)&gt;=Лист8!I2931,INDEX(Нормы!$D$2:$D$1000,MATCH(C2931,Нормы!$A$2:$A$1000,0)+I2930,1),0))*INDEX('Готовый продукция'!$E$2:$E$500,MATCH(A2931,'Готовый продукция'!$A$2:$A$500,0),1)</f>
        <v>#DIV/0!</v>
      </c>
      <c r="H2931" t="e">
        <f>IF(LEN(D2931)&gt;1,MAX($H$2:H2930)+1,0)</f>
        <v>#DIV/0!</v>
      </c>
      <c r="I2931">
        <f>COUNTIF($A$3:A2931,A2931)</f>
        <v>2929</v>
      </c>
    </row>
    <row r="2932" spans="1:9">
      <c r="A2932" s="2" t="e">
        <f>INDEX('Готовый продукция'!$A$2:$A$500,CEILING(ROW($A2930)/MAX('Готовый продукция'!$J$2:$J$500),1))</f>
        <v>#DIV/0!</v>
      </c>
      <c r="B2932" s="1" t="str">
        <f>IFERROR(INDEX('Готовый продукция'!$B$2:$E$500,MATCH(A2932,'Готовый продукция'!$A$2:$A$500,0),1),"")</f>
        <v/>
      </c>
      <c r="C2932" t="str">
        <f>IFERROR(INDEX('Готовый продукция'!$B$2:$E$500,MATCH(A2932,'Готовый продукция'!$A$2:$A$500,0),2),"")</f>
        <v/>
      </c>
      <c r="D2932" t="e">
        <f>IF(A2932&gt;A2931,INDEX(Нормы!$B$2:$B$1000,MATCH(C2932,Нормы!$A$2:$A$1000,0),1),IF(COUNTIF(Нормы!$A$2:$A$1000,C2932)&gt;=Лист8!I2932,INDEX(Нормы!$B$2:$B$1000,MATCH(C2932,Нормы!$A$2:$A$1000,0)+I2931,1),0))</f>
        <v>#DIV/0!</v>
      </c>
      <c r="E2932" t="e">
        <f>IF(A2932&gt;A2931,INDEX(Нормы!$C$2:$C$1000,MATCH(C2932,Нормы!$A$2:$A$1000,0),1),IF(COUNTIF(Нормы!$A$2:$A$1000,C2932)&gt;=Лист8!I2932,INDEX(Нормы!$C$2:$C$1000,MATCH(C2932,Нормы!$A$2:$A$1000,0)+I2931,1),0))</f>
        <v>#DIV/0!</v>
      </c>
      <c r="F2932" t="e">
        <f>IF(A2932&gt;A2931,INDEX(Нормы!$D$2:$D$1000,MATCH(C2932,Нормы!$A$2:$A$1000,0),1),IF(COUNTIF(Нормы!$A$2:$A$1000,C2932)&gt;=Лист8!I2932,INDEX(Нормы!$D$2:$D$1000,MATCH(C2932,Нормы!$A$2:$A$1000,0)+I2931,1),0))*INDEX('Готовый продукция'!$E$2:$E$500,MATCH(A2932,'Готовый продукция'!$A$2:$A$500,0),1)</f>
        <v>#DIV/0!</v>
      </c>
      <c r="H2932" t="e">
        <f>IF(LEN(D2932)&gt;1,MAX($H$2:H2931)+1,0)</f>
        <v>#DIV/0!</v>
      </c>
      <c r="I2932">
        <f>COUNTIF($A$3:A2932,A2932)</f>
        <v>2930</v>
      </c>
    </row>
    <row r="2933" spans="1:9">
      <c r="A2933" s="2" t="e">
        <f>INDEX('Готовый продукция'!$A$2:$A$500,CEILING(ROW($A2931)/MAX('Готовый продукция'!$J$2:$J$500),1))</f>
        <v>#DIV/0!</v>
      </c>
      <c r="B2933" s="1" t="str">
        <f>IFERROR(INDEX('Готовый продукция'!$B$2:$E$500,MATCH(A2933,'Готовый продукция'!$A$2:$A$500,0),1),"")</f>
        <v/>
      </c>
      <c r="C2933" t="str">
        <f>IFERROR(INDEX('Готовый продукция'!$B$2:$E$500,MATCH(A2933,'Готовый продукция'!$A$2:$A$500,0),2),"")</f>
        <v/>
      </c>
      <c r="D2933" t="e">
        <f>IF(A2933&gt;A2932,INDEX(Нормы!$B$2:$B$1000,MATCH(C2933,Нормы!$A$2:$A$1000,0),1),IF(COUNTIF(Нормы!$A$2:$A$1000,C2933)&gt;=Лист8!I2933,INDEX(Нормы!$B$2:$B$1000,MATCH(C2933,Нормы!$A$2:$A$1000,0)+I2932,1),0))</f>
        <v>#DIV/0!</v>
      </c>
      <c r="E2933" t="e">
        <f>IF(A2933&gt;A2932,INDEX(Нормы!$C$2:$C$1000,MATCH(C2933,Нормы!$A$2:$A$1000,0),1),IF(COUNTIF(Нормы!$A$2:$A$1000,C2933)&gt;=Лист8!I2933,INDEX(Нормы!$C$2:$C$1000,MATCH(C2933,Нормы!$A$2:$A$1000,0)+I2932,1),0))</f>
        <v>#DIV/0!</v>
      </c>
      <c r="F2933" t="e">
        <f>IF(A2933&gt;A2932,INDEX(Нормы!$D$2:$D$1000,MATCH(C2933,Нормы!$A$2:$A$1000,0),1),IF(COUNTIF(Нормы!$A$2:$A$1000,C2933)&gt;=Лист8!I2933,INDEX(Нормы!$D$2:$D$1000,MATCH(C2933,Нормы!$A$2:$A$1000,0)+I2932,1),0))*INDEX('Готовый продукция'!$E$2:$E$500,MATCH(A2933,'Готовый продукция'!$A$2:$A$500,0),1)</f>
        <v>#DIV/0!</v>
      </c>
      <c r="H2933" t="e">
        <f>IF(LEN(D2933)&gt;1,MAX($H$2:H2932)+1,0)</f>
        <v>#DIV/0!</v>
      </c>
      <c r="I2933">
        <f>COUNTIF($A$3:A2933,A2933)</f>
        <v>2931</v>
      </c>
    </row>
    <row r="2934" spans="1:9">
      <c r="A2934" s="2" t="e">
        <f>INDEX('Готовый продукция'!$A$2:$A$500,CEILING(ROW($A2932)/MAX('Готовый продукция'!$J$2:$J$500),1))</f>
        <v>#DIV/0!</v>
      </c>
      <c r="B2934" s="1" t="str">
        <f>IFERROR(INDEX('Готовый продукция'!$B$2:$E$500,MATCH(A2934,'Готовый продукция'!$A$2:$A$500,0),1),"")</f>
        <v/>
      </c>
      <c r="C2934" t="str">
        <f>IFERROR(INDEX('Готовый продукция'!$B$2:$E$500,MATCH(A2934,'Готовый продукция'!$A$2:$A$500,0),2),"")</f>
        <v/>
      </c>
      <c r="D2934" t="e">
        <f>IF(A2934&gt;A2933,INDEX(Нормы!$B$2:$B$1000,MATCH(C2934,Нормы!$A$2:$A$1000,0),1),IF(COUNTIF(Нормы!$A$2:$A$1000,C2934)&gt;=Лист8!I2934,INDEX(Нормы!$B$2:$B$1000,MATCH(C2934,Нормы!$A$2:$A$1000,0)+I2933,1),0))</f>
        <v>#DIV/0!</v>
      </c>
      <c r="E2934" t="e">
        <f>IF(A2934&gt;A2933,INDEX(Нормы!$C$2:$C$1000,MATCH(C2934,Нормы!$A$2:$A$1000,0),1),IF(COUNTIF(Нормы!$A$2:$A$1000,C2934)&gt;=Лист8!I2934,INDEX(Нормы!$C$2:$C$1000,MATCH(C2934,Нормы!$A$2:$A$1000,0)+I2933,1),0))</f>
        <v>#DIV/0!</v>
      </c>
      <c r="F2934" t="e">
        <f>IF(A2934&gt;A2933,INDEX(Нормы!$D$2:$D$1000,MATCH(C2934,Нормы!$A$2:$A$1000,0),1),IF(COUNTIF(Нормы!$A$2:$A$1000,C2934)&gt;=Лист8!I2934,INDEX(Нормы!$D$2:$D$1000,MATCH(C2934,Нормы!$A$2:$A$1000,0)+I2933,1),0))*INDEX('Готовый продукция'!$E$2:$E$500,MATCH(A2934,'Готовый продукция'!$A$2:$A$500,0),1)</f>
        <v>#DIV/0!</v>
      </c>
      <c r="H2934" t="e">
        <f>IF(LEN(D2934)&gt;1,MAX($H$2:H2933)+1,0)</f>
        <v>#DIV/0!</v>
      </c>
      <c r="I2934">
        <f>COUNTIF($A$3:A2934,A2934)</f>
        <v>2932</v>
      </c>
    </row>
    <row r="2935" spans="1:9">
      <c r="A2935" s="2" t="e">
        <f>INDEX('Готовый продукция'!$A$2:$A$500,CEILING(ROW($A2933)/MAX('Готовый продукция'!$J$2:$J$500),1))</f>
        <v>#DIV/0!</v>
      </c>
      <c r="B2935" s="1" t="str">
        <f>IFERROR(INDEX('Готовый продукция'!$B$2:$E$500,MATCH(A2935,'Готовый продукция'!$A$2:$A$500,0),1),"")</f>
        <v/>
      </c>
      <c r="C2935" t="str">
        <f>IFERROR(INDEX('Готовый продукция'!$B$2:$E$500,MATCH(A2935,'Готовый продукция'!$A$2:$A$500,0),2),"")</f>
        <v/>
      </c>
      <c r="D2935" t="e">
        <f>IF(A2935&gt;A2934,INDEX(Нормы!$B$2:$B$1000,MATCH(C2935,Нормы!$A$2:$A$1000,0),1),IF(COUNTIF(Нормы!$A$2:$A$1000,C2935)&gt;=Лист8!I2935,INDEX(Нормы!$B$2:$B$1000,MATCH(C2935,Нормы!$A$2:$A$1000,0)+I2934,1),0))</f>
        <v>#DIV/0!</v>
      </c>
      <c r="E2935" t="e">
        <f>IF(A2935&gt;A2934,INDEX(Нормы!$C$2:$C$1000,MATCH(C2935,Нормы!$A$2:$A$1000,0),1),IF(COUNTIF(Нормы!$A$2:$A$1000,C2935)&gt;=Лист8!I2935,INDEX(Нормы!$C$2:$C$1000,MATCH(C2935,Нормы!$A$2:$A$1000,0)+I2934,1),0))</f>
        <v>#DIV/0!</v>
      </c>
      <c r="F2935" t="e">
        <f>IF(A2935&gt;A2934,INDEX(Нормы!$D$2:$D$1000,MATCH(C2935,Нормы!$A$2:$A$1000,0),1),IF(COUNTIF(Нормы!$A$2:$A$1000,C2935)&gt;=Лист8!I2935,INDEX(Нормы!$D$2:$D$1000,MATCH(C2935,Нормы!$A$2:$A$1000,0)+I2934,1),0))*INDEX('Готовый продукция'!$E$2:$E$500,MATCH(A2935,'Готовый продукция'!$A$2:$A$500,0),1)</f>
        <v>#DIV/0!</v>
      </c>
      <c r="H2935" t="e">
        <f>IF(LEN(D2935)&gt;1,MAX($H$2:H2934)+1,0)</f>
        <v>#DIV/0!</v>
      </c>
      <c r="I2935">
        <f>COUNTIF($A$3:A2935,A2935)</f>
        <v>2933</v>
      </c>
    </row>
    <row r="2936" spans="1:9">
      <c r="A2936" s="2" t="e">
        <f>INDEX('Готовый продукция'!$A$2:$A$500,CEILING(ROW($A2934)/MAX('Готовый продукция'!$J$2:$J$500),1))</f>
        <v>#DIV/0!</v>
      </c>
      <c r="B2936" s="1" t="str">
        <f>IFERROR(INDEX('Готовый продукция'!$B$2:$E$500,MATCH(A2936,'Готовый продукция'!$A$2:$A$500,0),1),"")</f>
        <v/>
      </c>
      <c r="C2936" t="str">
        <f>IFERROR(INDEX('Готовый продукция'!$B$2:$E$500,MATCH(A2936,'Готовый продукция'!$A$2:$A$500,0),2),"")</f>
        <v/>
      </c>
      <c r="D2936" t="e">
        <f>IF(A2936&gt;A2935,INDEX(Нормы!$B$2:$B$1000,MATCH(C2936,Нормы!$A$2:$A$1000,0),1),IF(COUNTIF(Нормы!$A$2:$A$1000,C2936)&gt;=Лист8!I2936,INDEX(Нормы!$B$2:$B$1000,MATCH(C2936,Нормы!$A$2:$A$1000,0)+I2935,1),0))</f>
        <v>#DIV/0!</v>
      </c>
      <c r="E2936" t="e">
        <f>IF(A2936&gt;A2935,INDEX(Нормы!$C$2:$C$1000,MATCH(C2936,Нормы!$A$2:$A$1000,0),1),IF(COUNTIF(Нормы!$A$2:$A$1000,C2936)&gt;=Лист8!I2936,INDEX(Нормы!$C$2:$C$1000,MATCH(C2936,Нормы!$A$2:$A$1000,0)+I2935,1),0))</f>
        <v>#DIV/0!</v>
      </c>
      <c r="F2936" t="e">
        <f>IF(A2936&gt;A2935,INDEX(Нормы!$D$2:$D$1000,MATCH(C2936,Нормы!$A$2:$A$1000,0),1),IF(COUNTIF(Нормы!$A$2:$A$1000,C2936)&gt;=Лист8!I2936,INDEX(Нормы!$D$2:$D$1000,MATCH(C2936,Нормы!$A$2:$A$1000,0)+I2935,1),0))*INDEX('Готовый продукция'!$E$2:$E$500,MATCH(A2936,'Готовый продукция'!$A$2:$A$500,0),1)</f>
        <v>#DIV/0!</v>
      </c>
      <c r="H2936" t="e">
        <f>IF(LEN(D2936)&gt;1,MAX($H$2:H2935)+1,0)</f>
        <v>#DIV/0!</v>
      </c>
      <c r="I2936">
        <f>COUNTIF($A$3:A2936,A2936)</f>
        <v>2934</v>
      </c>
    </row>
    <row r="2937" spans="1:9">
      <c r="A2937" s="2" t="e">
        <f>INDEX('Готовый продукция'!$A$2:$A$500,CEILING(ROW($A2935)/MAX('Готовый продукция'!$J$2:$J$500),1))</f>
        <v>#DIV/0!</v>
      </c>
      <c r="B2937" s="1" t="str">
        <f>IFERROR(INDEX('Готовый продукция'!$B$2:$E$500,MATCH(A2937,'Готовый продукция'!$A$2:$A$500,0),1),"")</f>
        <v/>
      </c>
      <c r="C2937" t="str">
        <f>IFERROR(INDEX('Готовый продукция'!$B$2:$E$500,MATCH(A2937,'Готовый продукция'!$A$2:$A$500,0),2),"")</f>
        <v/>
      </c>
      <c r="D2937" t="e">
        <f>IF(A2937&gt;A2936,INDEX(Нормы!$B$2:$B$1000,MATCH(C2937,Нормы!$A$2:$A$1000,0),1),IF(COUNTIF(Нормы!$A$2:$A$1000,C2937)&gt;=Лист8!I2937,INDEX(Нормы!$B$2:$B$1000,MATCH(C2937,Нормы!$A$2:$A$1000,0)+I2936,1),0))</f>
        <v>#DIV/0!</v>
      </c>
      <c r="E2937" t="e">
        <f>IF(A2937&gt;A2936,INDEX(Нормы!$C$2:$C$1000,MATCH(C2937,Нормы!$A$2:$A$1000,0),1),IF(COUNTIF(Нормы!$A$2:$A$1000,C2937)&gt;=Лист8!I2937,INDEX(Нормы!$C$2:$C$1000,MATCH(C2937,Нормы!$A$2:$A$1000,0)+I2936,1),0))</f>
        <v>#DIV/0!</v>
      </c>
      <c r="F2937" t="e">
        <f>IF(A2937&gt;A2936,INDEX(Нормы!$D$2:$D$1000,MATCH(C2937,Нормы!$A$2:$A$1000,0),1),IF(COUNTIF(Нормы!$A$2:$A$1000,C2937)&gt;=Лист8!I2937,INDEX(Нормы!$D$2:$D$1000,MATCH(C2937,Нормы!$A$2:$A$1000,0)+I2936,1),0))*INDEX('Готовый продукция'!$E$2:$E$500,MATCH(A2937,'Готовый продукция'!$A$2:$A$500,0),1)</f>
        <v>#DIV/0!</v>
      </c>
      <c r="H2937" t="e">
        <f>IF(LEN(D2937)&gt;1,MAX($H$2:H2936)+1,0)</f>
        <v>#DIV/0!</v>
      </c>
      <c r="I2937">
        <f>COUNTIF($A$3:A2937,A2937)</f>
        <v>2935</v>
      </c>
    </row>
    <row r="2938" spans="1:9">
      <c r="A2938" s="2" t="e">
        <f>INDEX('Готовый продукция'!$A$2:$A$500,CEILING(ROW($A2936)/MAX('Готовый продукция'!$J$2:$J$500),1))</f>
        <v>#DIV/0!</v>
      </c>
      <c r="B2938" s="1" t="str">
        <f>IFERROR(INDEX('Готовый продукция'!$B$2:$E$500,MATCH(A2938,'Готовый продукция'!$A$2:$A$500,0),1),"")</f>
        <v/>
      </c>
      <c r="C2938" t="str">
        <f>IFERROR(INDEX('Готовый продукция'!$B$2:$E$500,MATCH(A2938,'Готовый продукция'!$A$2:$A$500,0),2),"")</f>
        <v/>
      </c>
      <c r="D2938" t="e">
        <f>IF(A2938&gt;A2937,INDEX(Нормы!$B$2:$B$1000,MATCH(C2938,Нормы!$A$2:$A$1000,0),1),IF(COUNTIF(Нормы!$A$2:$A$1000,C2938)&gt;=Лист8!I2938,INDEX(Нормы!$B$2:$B$1000,MATCH(C2938,Нормы!$A$2:$A$1000,0)+I2937,1),0))</f>
        <v>#DIV/0!</v>
      </c>
      <c r="E2938" t="e">
        <f>IF(A2938&gt;A2937,INDEX(Нормы!$C$2:$C$1000,MATCH(C2938,Нормы!$A$2:$A$1000,0),1),IF(COUNTIF(Нормы!$A$2:$A$1000,C2938)&gt;=Лист8!I2938,INDEX(Нормы!$C$2:$C$1000,MATCH(C2938,Нормы!$A$2:$A$1000,0)+I2937,1),0))</f>
        <v>#DIV/0!</v>
      </c>
      <c r="F2938" t="e">
        <f>IF(A2938&gt;A2937,INDEX(Нормы!$D$2:$D$1000,MATCH(C2938,Нормы!$A$2:$A$1000,0),1),IF(COUNTIF(Нормы!$A$2:$A$1000,C2938)&gt;=Лист8!I2938,INDEX(Нормы!$D$2:$D$1000,MATCH(C2938,Нормы!$A$2:$A$1000,0)+I2937,1),0))*INDEX('Готовый продукция'!$E$2:$E$500,MATCH(A2938,'Готовый продукция'!$A$2:$A$500,0),1)</f>
        <v>#DIV/0!</v>
      </c>
      <c r="H2938" t="e">
        <f>IF(LEN(D2938)&gt;1,MAX($H$2:H2937)+1,0)</f>
        <v>#DIV/0!</v>
      </c>
      <c r="I2938">
        <f>COUNTIF($A$3:A2938,A2938)</f>
        <v>2936</v>
      </c>
    </row>
    <row r="2939" spans="1:9">
      <c r="A2939" s="2" t="e">
        <f>INDEX('Готовый продукция'!$A$2:$A$500,CEILING(ROW($A2937)/MAX('Готовый продукция'!$J$2:$J$500),1))</f>
        <v>#DIV/0!</v>
      </c>
      <c r="B2939" s="1" t="str">
        <f>IFERROR(INDEX('Готовый продукция'!$B$2:$E$500,MATCH(A2939,'Готовый продукция'!$A$2:$A$500,0),1),"")</f>
        <v/>
      </c>
      <c r="C2939" t="str">
        <f>IFERROR(INDEX('Готовый продукция'!$B$2:$E$500,MATCH(A2939,'Готовый продукция'!$A$2:$A$500,0),2),"")</f>
        <v/>
      </c>
      <c r="D2939" t="e">
        <f>IF(A2939&gt;A2938,INDEX(Нормы!$B$2:$B$1000,MATCH(C2939,Нормы!$A$2:$A$1000,0),1),IF(COUNTIF(Нормы!$A$2:$A$1000,C2939)&gt;=Лист8!I2939,INDEX(Нормы!$B$2:$B$1000,MATCH(C2939,Нормы!$A$2:$A$1000,0)+I2938,1),0))</f>
        <v>#DIV/0!</v>
      </c>
      <c r="E2939" t="e">
        <f>IF(A2939&gt;A2938,INDEX(Нормы!$C$2:$C$1000,MATCH(C2939,Нормы!$A$2:$A$1000,0),1),IF(COUNTIF(Нормы!$A$2:$A$1000,C2939)&gt;=Лист8!I2939,INDEX(Нормы!$C$2:$C$1000,MATCH(C2939,Нормы!$A$2:$A$1000,0)+I2938,1),0))</f>
        <v>#DIV/0!</v>
      </c>
      <c r="F2939" t="e">
        <f>IF(A2939&gt;A2938,INDEX(Нормы!$D$2:$D$1000,MATCH(C2939,Нормы!$A$2:$A$1000,0),1),IF(COUNTIF(Нормы!$A$2:$A$1000,C2939)&gt;=Лист8!I2939,INDEX(Нормы!$D$2:$D$1000,MATCH(C2939,Нормы!$A$2:$A$1000,0)+I2938,1),0))*INDEX('Готовый продукция'!$E$2:$E$500,MATCH(A2939,'Готовый продукция'!$A$2:$A$500,0),1)</f>
        <v>#DIV/0!</v>
      </c>
      <c r="H2939" t="e">
        <f>IF(LEN(D2939)&gt;1,MAX($H$2:H2938)+1,0)</f>
        <v>#DIV/0!</v>
      </c>
      <c r="I2939">
        <f>COUNTIF($A$3:A2939,A2939)</f>
        <v>2937</v>
      </c>
    </row>
    <row r="2940" spans="1:9">
      <c r="A2940" s="2" t="e">
        <f>INDEX('Готовый продукция'!$A$2:$A$500,CEILING(ROW($A2938)/MAX('Готовый продукция'!$J$2:$J$500),1))</f>
        <v>#DIV/0!</v>
      </c>
      <c r="B2940" s="1" t="str">
        <f>IFERROR(INDEX('Готовый продукция'!$B$2:$E$500,MATCH(A2940,'Готовый продукция'!$A$2:$A$500,0),1),"")</f>
        <v/>
      </c>
      <c r="C2940" t="str">
        <f>IFERROR(INDEX('Готовый продукция'!$B$2:$E$500,MATCH(A2940,'Готовый продукция'!$A$2:$A$500,0),2),"")</f>
        <v/>
      </c>
      <c r="D2940" t="e">
        <f>IF(A2940&gt;A2939,INDEX(Нормы!$B$2:$B$1000,MATCH(C2940,Нормы!$A$2:$A$1000,0),1),IF(COUNTIF(Нормы!$A$2:$A$1000,C2940)&gt;=Лист8!I2940,INDEX(Нормы!$B$2:$B$1000,MATCH(C2940,Нормы!$A$2:$A$1000,0)+I2939,1),0))</f>
        <v>#DIV/0!</v>
      </c>
      <c r="E2940" t="e">
        <f>IF(A2940&gt;A2939,INDEX(Нормы!$C$2:$C$1000,MATCH(C2940,Нормы!$A$2:$A$1000,0),1),IF(COUNTIF(Нормы!$A$2:$A$1000,C2940)&gt;=Лист8!I2940,INDEX(Нормы!$C$2:$C$1000,MATCH(C2940,Нормы!$A$2:$A$1000,0)+I2939,1),0))</f>
        <v>#DIV/0!</v>
      </c>
      <c r="F2940" t="e">
        <f>IF(A2940&gt;A2939,INDEX(Нормы!$D$2:$D$1000,MATCH(C2940,Нормы!$A$2:$A$1000,0),1),IF(COUNTIF(Нормы!$A$2:$A$1000,C2940)&gt;=Лист8!I2940,INDEX(Нормы!$D$2:$D$1000,MATCH(C2940,Нормы!$A$2:$A$1000,0)+I2939,1),0))*INDEX('Готовый продукция'!$E$2:$E$500,MATCH(A2940,'Готовый продукция'!$A$2:$A$500,0),1)</f>
        <v>#DIV/0!</v>
      </c>
      <c r="H2940" t="e">
        <f>IF(LEN(D2940)&gt;1,MAX($H$2:H2939)+1,0)</f>
        <v>#DIV/0!</v>
      </c>
      <c r="I2940">
        <f>COUNTIF($A$3:A2940,A2940)</f>
        <v>2938</v>
      </c>
    </row>
    <row r="2941" spans="1:9">
      <c r="A2941" s="2" t="e">
        <f>INDEX('Готовый продукция'!$A$2:$A$500,CEILING(ROW($A2939)/MAX('Готовый продукция'!$J$2:$J$500),1))</f>
        <v>#DIV/0!</v>
      </c>
      <c r="B2941" s="1" t="str">
        <f>IFERROR(INDEX('Готовый продукция'!$B$2:$E$500,MATCH(A2941,'Готовый продукция'!$A$2:$A$500,0),1),"")</f>
        <v/>
      </c>
      <c r="C2941" t="str">
        <f>IFERROR(INDEX('Готовый продукция'!$B$2:$E$500,MATCH(A2941,'Готовый продукция'!$A$2:$A$500,0),2),"")</f>
        <v/>
      </c>
      <c r="D2941" t="e">
        <f>IF(A2941&gt;A2940,INDEX(Нормы!$B$2:$B$1000,MATCH(C2941,Нормы!$A$2:$A$1000,0),1),IF(COUNTIF(Нормы!$A$2:$A$1000,C2941)&gt;=Лист8!I2941,INDEX(Нормы!$B$2:$B$1000,MATCH(C2941,Нормы!$A$2:$A$1000,0)+I2940,1),0))</f>
        <v>#DIV/0!</v>
      </c>
      <c r="E2941" t="e">
        <f>IF(A2941&gt;A2940,INDEX(Нормы!$C$2:$C$1000,MATCH(C2941,Нормы!$A$2:$A$1000,0),1),IF(COUNTIF(Нормы!$A$2:$A$1000,C2941)&gt;=Лист8!I2941,INDEX(Нормы!$C$2:$C$1000,MATCH(C2941,Нормы!$A$2:$A$1000,0)+I2940,1),0))</f>
        <v>#DIV/0!</v>
      </c>
      <c r="F2941" t="e">
        <f>IF(A2941&gt;A2940,INDEX(Нормы!$D$2:$D$1000,MATCH(C2941,Нормы!$A$2:$A$1000,0),1),IF(COUNTIF(Нормы!$A$2:$A$1000,C2941)&gt;=Лист8!I2941,INDEX(Нормы!$D$2:$D$1000,MATCH(C2941,Нормы!$A$2:$A$1000,0)+I2940,1),0))*INDEX('Готовый продукция'!$E$2:$E$500,MATCH(A2941,'Готовый продукция'!$A$2:$A$500,0),1)</f>
        <v>#DIV/0!</v>
      </c>
      <c r="H2941" t="e">
        <f>IF(LEN(D2941)&gt;1,MAX($H$2:H2940)+1,0)</f>
        <v>#DIV/0!</v>
      </c>
      <c r="I2941">
        <f>COUNTIF($A$3:A2941,A2941)</f>
        <v>2939</v>
      </c>
    </row>
    <row r="2942" spans="1:9">
      <c r="A2942" s="2" t="e">
        <f>INDEX('Готовый продукция'!$A$2:$A$500,CEILING(ROW($A2940)/MAX('Готовый продукция'!$J$2:$J$500),1))</f>
        <v>#DIV/0!</v>
      </c>
      <c r="B2942" s="1" t="str">
        <f>IFERROR(INDEX('Готовый продукция'!$B$2:$E$500,MATCH(A2942,'Готовый продукция'!$A$2:$A$500,0),1),"")</f>
        <v/>
      </c>
      <c r="C2942" t="str">
        <f>IFERROR(INDEX('Готовый продукция'!$B$2:$E$500,MATCH(A2942,'Готовый продукция'!$A$2:$A$500,0),2),"")</f>
        <v/>
      </c>
      <c r="D2942" t="e">
        <f>IF(A2942&gt;A2941,INDEX(Нормы!$B$2:$B$1000,MATCH(C2942,Нормы!$A$2:$A$1000,0),1),IF(COUNTIF(Нормы!$A$2:$A$1000,C2942)&gt;=Лист8!I2942,INDEX(Нормы!$B$2:$B$1000,MATCH(C2942,Нормы!$A$2:$A$1000,0)+I2941,1),0))</f>
        <v>#DIV/0!</v>
      </c>
      <c r="E2942" t="e">
        <f>IF(A2942&gt;A2941,INDEX(Нормы!$C$2:$C$1000,MATCH(C2942,Нормы!$A$2:$A$1000,0),1),IF(COUNTIF(Нормы!$A$2:$A$1000,C2942)&gt;=Лист8!I2942,INDEX(Нормы!$C$2:$C$1000,MATCH(C2942,Нормы!$A$2:$A$1000,0)+I2941,1),0))</f>
        <v>#DIV/0!</v>
      </c>
      <c r="F2942" t="e">
        <f>IF(A2942&gt;A2941,INDEX(Нормы!$D$2:$D$1000,MATCH(C2942,Нормы!$A$2:$A$1000,0),1),IF(COUNTIF(Нормы!$A$2:$A$1000,C2942)&gt;=Лист8!I2942,INDEX(Нормы!$D$2:$D$1000,MATCH(C2942,Нормы!$A$2:$A$1000,0)+I2941,1),0))*INDEX('Готовый продукция'!$E$2:$E$500,MATCH(A2942,'Готовый продукция'!$A$2:$A$500,0),1)</f>
        <v>#DIV/0!</v>
      </c>
      <c r="H2942" t="e">
        <f>IF(LEN(D2942)&gt;1,MAX($H$2:H2941)+1,0)</f>
        <v>#DIV/0!</v>
      </c>
      <c r="I2942">
        <f>COUNTIF($A$3:A2942,A2942)</f>
        <v>2940</v>
      </c>
    </row>
    <row r="2943" spans="1:9">
      <c r="A2943" s="2" t="e">
        <f>INDEX('Готовый продукция'!$A$2:$A$500,CEILING(ROW($A2941)/MAX('Готовый продукция'!$J$2:$J$500),1))</f>
        <v>#DIV/0!</v>
      </c>
      <c r="B2943" s="1" t="str">
        <f>IFERROR(INDEX('Готовый продукция'!$B$2:$E$500,MATCH(A2943,'Готовый продукция'!$A$2:$A$500,0),1),"")</f>
        <v/>
      </c>
      <c r="C2943" t="str">
        <f>IFERROR(INDEX('Готовый продукция'!$B$2:$E$500,MATCH(A2943,'Готовый продукция'!$A$2:$A$500,0),2),"")</f>
        <v/>
      </c>
      <c r="D2943" t="e">
        <f>IF(A2943&gt;A2942,INDEX(Нормы!$B$2:$B$1000,MATCH(C2943,Нормы!$A$2:$A$1000,0),1),IF(COUNTIF(Нормы!$A$2:$A$1000,C2943)&gt;=Лист8!I2943,INDEX(Нормы!$B$2:$B$1000,MATCH(C2943,Нормы!$A$2:$A$1000,0)+I2942,1),0))</f>
        <v>#DIV/0!</v>
      </c>
      <c r="E2943" t="e">
        <f>IF(A2943&gt;A2942,INDEX(Нормы!$C$2:$C$1000,MATCH(C2943,Нормы!$A$2:$A$1000,0),1),IF(COUNTIF(Нормы!$A$2:$A$1000,C2943)&gt;=Лист8!I2943,INDEX(Нормы!$C$2:$C$1000,MATCH(C2943,Нормы!$A$2:$A$1000,0)+I2942,1),0))</f>
        <v>#DIV/0!</v>
      </c>
      <c r="F2943" t="e">
        <f>IF(A2943&gt;A2942,INDEX(Нормы!$D$2:$D$1000,MATCH(C2943,Нормы!$A$2:$A$1000,0),1),IF(COUNTIF(Нормы!$A$2:$A$1000,C2943)&gt;=Лист8!I2943,INDEX(Нормы!$D$2:$D$1000,MATCH(C2943,Нормы!$A$2:$A$1000,0)+I2942,1),0))*INDEX('Готовый продукция'!$E$2:$E$500,MATCH(A2943,'Готовый продукция'!$A$2:$A$500,0),1)</f>
        <v>#DIV/0!</v>
      </c>
      <c r="H2943" t="e">
        <f>IF(LEN(D2943)&gt;1,MAX($H$2:H2942)+1,0)</f>
        <v>#DIV/0!</v>
      </c>
      <c r="I2943">
        <f>COUNTIF($A$3:A2943,A2943)</f>
        <v>2941</v>
      </c>
    </row>
    <row r="2944" spans="1:9">
      <c r="A2944" s="2" t="e">
        <f>INDEX('Готовый продукция'!$A$2:$A$500,CEILING(ROW($A2942)/MAX('Готовый продукция'!$J$2:$J$500),1))</f>
        <v>#DIV/0!</v>
      </c>
      <c r="B2944" s="1" t="str">
        <f>IFERROR(INDEX('Готовый продукция'!$B$2:$E$500,MATCH(A2944,'Готовый продукция'!$A$2:$A$500,0),1),"")</f>
        <v/>
      </c>
      <c r="C2944" t="str">
        <f>IFERROR(INDEX('Готовый продукция'!$B$2:$E$500,MATCH(A2944,'Готовый продукция'!$A$2:$A$500,0),2),"")</f>
        <v/>
      </c>
      <c r="D2944" t="e">
        <f>IF(A2944&gt;A2943,INDEX(Нормы!$B$2:$B$1000,MATCH(C2944,Нормы!$A$2:$A$1000,0),1),IF(COUNTIF(Нормы!$A$2:$A$1000,C2944)&gt;=Лист8!I2944,INDEX(Нормы!$B$2:$B$1000,MATCH(C2944,Нормы!$A$2:$A$1000,0)+I2943,1),0))</f>
        <v>#DIV/0!</v>
      </c>
      <c r="E2944" t="e">
        <f>IF(A2944&gt;A2943,INDEX(Нормы!$C$2:$C$1000,MATCH(C2944,Нормы!$A$2:$A$1000,0),1),IF(COUNTIF(Нормы!$A$2:$A$1000,C2944)&gt;=Лист8!I2944,INDEX(Нормы!$C$2:$C$1000,MATCH(C2944,Нормы!$A$2:$A$1000,0)+I2943,1),0))</f>
        <v>#DIV/0!</v>
      </c>
      <c r="F2944" t="e">
        <f>IF(A2944&gt;A2943,INDEX(Нормы!$D$2:$D$1000,MATCH(C2944,Нормы!$A$2:$A$1000,0),1),IF(COUNTIF(Нормы!$A$2:$A$1000,C2944)&gt;=Лист8!I2944,INDEX(Нормы!$D$2:$D$1000,MATCH(C2944,Нормы!$A$2:$A$1000,0)+I2943,1),0))*INDEX('Готовый продукция'!$E$2:$E$500,MATCH(A2944,'Готовый продукция'!$A$2:$A$500,0),1)</f>
        <v>#DIV/0!</v>
      </c>
      <c r="H2944" t="e">
        <f>IF(LEN(D2944)&gt;1,MAX($H$2:H2943)+1,0)</f>
        <v>#DIV/0!</v>
      </c>
      <c r="I2944">
        <f>COUNTIF($A$3:A2944,A2944)</f>
        <v>2942</v>
      </c>
    </row>
    <row r="2945" spans="1:9">
      <c r="A2945" s="2" t="e">
        <f>INDEX('Готовый продукция'!$A$2:$A$500,CEILING(ROW($A2943)/MAX('Готовый продукция'!$J$2:$J$500),1))</f>
        <v>#DIV/0!</v>
      </c>
      <c r="B2945" s="1" t="str">
        <f>IFERROR(INDEX('Готовый продукция'!$B$2:$E$500,MATCH(A2945,'Готовый продукция'!$A$2:$A$500,0),1),"")</f>
        <v/>
      </c>
      <c r="C2945" t="str">
        <f>IFERROR(INDEX('Готовый продукция'!$B$2:$E$500,MATCH(A2945,'Готовый продукция'!$A$2:$A$500,0),2),"")</f>
        <v/>
      </c>
      <c r="D2945" t="e">
        <f>IF(A2945&gt;A2944,INDEX(Нормы!$B$2:$B$1000,MATCH(C2945,Нормы!$A$2:$A$1000,0),1),IF(COUNTIF(Нормы!$A$2:$A$1000,C2945)&gt;=Лист8!I2945,INDEX(Нормы!$B$2:$B$1000,MATCH(C2945,Нормы!$A$2:$A$1000,0)+I2944,1),0))</f>
        <v>#DIV/0!</v>
      </c>
      <c r="E2945" t="e">
        <f>IF(A2945&gt;A2944,INDEX(Нормы!$C$2:$C$1000,MATCH(C2945,Нормы!$A$2:$A$1000,0),1),IF(COUNTIF(Нормы!$A$2:$A$1000,C2945)&gt;=Лист8!I2945,INDEX(Нормы!$C$2:$C$1000,MATCH(C2945,Нормы!$A$2:$A$1000,0)+I2944,1),0))</f>
        <v>#DIV/0!</v>
      </c>
      <c r="F2945" t="e">
        <f>IF(A2945&gt;A2944,INDEX(Нормы!$D$2:$D$1000,MATCH(C2945,Нормы!$A$2:$A$1000,0),1),IF(COUNTIF(Нормы!$A$2:$A$1000,C2945)&gt;=Лист8!I2945,INDEX(Нормы!$D$2:$D$1000,MATCH(C2945,Нормы!$A$2:$A$1000,0)+I2944,1),0))*INDEX('Готовый продукция'!$E$2:$E$500,MATCH(A2945,'Готовый продукция'!$A$2:$A$500,0),1)</f>
        <v>#DIV/0!</v>
      </c>
      <c r="H2945" t="e">
        <f>IF(LEN(D2945)&gt;1,MAX($H$2:H2944)+1,0)</f>
        <v>#DIV/0!</v>
      </c>
      <c r="I2945">
        <f>COUNTIF($A$3:A2945,A2945)</f>
        <v>2943</v>
      </c>
    </row>
    <row r="2946" spans="1:9">
      <c r="A2946" s="2" t="e">
        <f>INDEX('Готовый продукция'!$A$2:$A$500,CEILING(ROW($A2944)/MAX('Готовый продукция'!$J$2:$J$500),1))</f>
        <v>#DIV/0!</v>
      </c>
      <c r="B2946" s="1" t="str">
        <f>IFERROR(INDEX('Готовый продукция'!$B$2:$E$500,MATCH(A2946,'Готовый продукция'!$A$2:$A$500,0),1),"")</f>
        <v/>
      </c>
      <c r="C2946" t="str">
        <f>IFERROR(INDEX('Готовый продукция'!$B$2:$E$500,MATCH(A2946,'Готовый продукция'!$A$2:$A$500,0),2),"")</f>
        <v/>
      </c>
      <c r="D2946" t="e">
        <f>IF(A2946&gt;A2945,INDEX(Нормы!$B$2:$B$1000,MATCH(C2946,Нормы!$A$2:$A$1000,0),1),IF(COUNTIF(Нормы!$A$2:$A$1000,C2946)&gt;=Лист8!I2946,INDEX(Нормы!$B$2:$B$1000,MATCH(C2946,Нормы!$A$2:$A$1000,0)+I2945,1),0))</f>
        <v>#DIV/0!</v>
      </c>
      <c r="E2946" t="e">
        <f>IF(A2946&gt;A2945,INDEX(Нормы!$C$2:$C$1000,MATCH(C2946,Нормы!$A$2:$A$1000,0),1),IF(COUNTIF(Нормы!$A$2:$A$1000,C2946)&gt;=Лист8!I2946,INDEX(Нормы!$C$2:$C$1000,MATCH(C2946,Нормы!$A$2:$A$1000,0)+I2945,1),0))</f>
        <v>#DIV/0!</v>
      </c>
      <c r="F2946" t="e">
        <f>IF(A2946&gt;A2945,INDEX(Нормы!$D$2:$D$1000,MATCH(C2946,Нормы!$A$2:$A$1000,0),1),IF(COUNTIF(Нормы!$A$2:$A$1000,C2946)&gt;=Лист8!I2946,INDEX(Нормы!$D$2:$D$1000,MATCH(C2946,Нормы!$A$2:$A$1000,0)+I2945,1),0))*INDEX('Готовый продукция'!$E$2:$E$500,MATCH(A2946,'Готовый продукция'!$A$2:$A$500,0),1)</f>
        <v>#DIV/0!</v>
      </c>
      <c r="H2946" t="e">
        <f>IF(LEN(D2946)&gt;1,MAX($H$2:H2945)+1,0)</f>
        <v>#DIV/0!</v>
      </c>
      <c r="I2946">
        <f>COUNTIF($A$3:A2946,A2946)</f>
        <v>2944</v>
      </c>
    </row>
    <row r="2947" spans="1:9">
      <c r="A2947" s="2" t="e">
        <f>INDEX('Готовый продукция'!$A$2:$A$500,CEILING(ROW($A2945)/MAX('Готовый продукция'!$J$2:$J$500),1))</f>
        <v>#DIV/0!</v>
      </c>
      <c r="B2947" s="1" t="str">
        <f>IFERROR(INDEX('Готовый продукция'!$B$2:$E$500,MATCH(A2947,'Готовый продукция'!$A$2:$A$500,0),1),"")</f>
        <v/>
      </c>
      <c r="C2947" t="str">
        <f>IFERROR(INDEX('Готовый продукция'!$B$2:$E$500,MATCH(A2947,'Готовый продукция'!$A$2:$A$500,0),2),"")</f>
        <v/>
      </c>
      <c r="D2947" t="e">
        <f>IF(A2947&gt;A2946,INDEX(Нормы!$B$2:$B$1000,MATCH(C2947,Нормы!$A$2:$A$1000,0),1),IF(COUNTIF(Нормы!$A$2:$A$1000,C2947)&gt;=Лист8!I2947,INDEX(Нормы!$B$2:$B$1000,MATCH(C2947,Нормы!$A$2:$A$1000,0)+I2946,1),0))</f>
        <v>#DIV/0!</v>
      </c>
      <c r="E2947" t="e">
        <f>IF(A2947&gt;A2946,INDEX(Нормы!$C$2:$C$1000,MATCH(C2947,Нормы!$A$2:$A$1000,0),1),IF(COUNTIF(Нормы!$A$2:$A$1000,C2947)&gt;=Лист8!I2947,INDEX(Нормы!$C$2:$C$1000,MATCH(C2947,Нормы!$A$2:$A$1000,0)+I2946,1),0))</f>
        <v>#DIV/0!</v>
      </c>
      <c r="F2947" t="e">
        <f>IF(A2947&gt;A2946,INDEX(Нормы!$D$2:$D$1000,MATCH(C2947,Нормы!$A$2:$A$1000,0),1),IF(COUNTIF(Нормы!$A$2:$A$1000,C2947)&gt;=Лист8!I2947,INDEX(Нормы!$D$2:$D$1000,MATCH(C2947,Нормы!$A$2:$A$1000,0)+I2946,1),0))*INDEX('Готовый продукция'!$E$2:$E$500,MATCH(A2947,'Готовый продукция'!$A$2:$A$500,0),1)</f>
        <v>#DIV/0!</v>
      </c>
      <c r="H2947" t="e">
        <f>IF(LEN(D2947)&gt;1,MAX($H$2:H2946)+1,0)</f>
        <v>#DIV/0!</v>
      </c>
      <c r="I2947">
        <f>COUNTIF($A$3:A2947,A2947)</f>
        <v>2945</v>
      </c>
    </row>
    <row r="2948" spans="1:9">
      <c r="A2948" s="2" t="e">
        <f>INDEX('Готовый продукция'!$A$2:$A$500,CEILING(ROW($A2946)/MAX('Готовый продукция'!$J$2:$J$500),1))</f>
        <v>#DIV/0!</v>
      </c>
      <c r="B2948" s="1" t="str">
        <f>IFERROR(INDEX('Готовый продукция'!$B$2:$E$500,MATCH(A2948,'Готовый продукция'!$A$2:$A$500,0),1),"")</f>
        <v/>
      </c>
      <c r="C2948" t="str">
        <f>IFERROR(INDEX('Готовый продукция'!$B$2:$E$500,MATCH(A2948,'Готовый продукция'!$A$2:$A$500,0),2),"")</f>
        <v/>
      </c>
      <c r="D2948" t="e">
        <f>IF(A2948&gt;A2947,INDEX(Нормы!$B$2:$B$1000,MATCH(C2948,Нормы!$A$2:$A$1000,0),1),IF(COUNTIF(Нормы!$A$2:$A$1000,C2948)&gt;=Лист8!I2948,INDEX(Нормы!$B$2:$B$1000,MATCH(C2948,Нормы!$A$2:$A$1000,0)+I2947,1),0))</f>
        <v>#DIV/0!</v>
      </c>
      <c r="E2948" t="e">
        <f>IF(A2948&gt;A2947,INDEX(Нормы!$C$2:$C$1000,MATCH(C2948,Нормы!$A$2:$A$1000,0),1),IF(COUNTIF(Нормы!$A$2:$A$1000,C2948)&gt;=Лист8!I2948,INDEX(Нормы!$C$2:$C$1000,MATCH(C2948,Нормы!$A$2:$A$1000,0)+I2947,1),0))</f>
        <v>#DIV/0!</v>
      </c>
      <c r="F2948" t="e">
        <f>IF(A2948&gt;A2947,INDEX(Нормы!$D$2:$D$1000,MATCH(C2948,Нормы!$A$2:$A$1000,0),1),IF(COUNTIF(Нормы!$A$2:$A$1000,C2948)&gt;=Лист8!I2948,INDEX(Нормы!$D$2:$D$1000,MATCH(C2948,Нормы!$A$2:$A$1000,0)+I2947,1),0))*INDEX('Готовый продукция'!$E$2:$E$500,MATCH(A2948,'Готовый продукция'!$A$2:$A$500,0),1)</f>
        <v>#DIV/0!</v>
      </c>
      <c r="H2948" t="e">
        <f>IF(LEN(D2948)&gt;1,MAX($H$2:H2947)+1,0)</f>
        <v>#DIV/0!</v>
      </c>
      <c r="I2948">
        <f>COUNTIF($A$3:A2948,A2948)</f>
        <v>2946</v>
      </c>
    </row>
    <row r="2949" spans="1:9">
      <c r="A2949" s="2" t="e">
        <f>INDEX('Готовый продукция'!$A$2:$A$500,CEILING(ROW($A2947)/MAX('Готовый продукция'!$J$2:$J$500),1))</f>
        <v>#DIV/0!</v>
      </c>
      <c r="B2949" s="1" t="str">
        <f>IFERROR(INDEX('Готовый продукция'!$B$2:$E$500,MATCH(A2949,'Готовый продукция'!$A$2:$A$500,0),1),"")</f>
        <v/>
      </c>
      <c r="C2949" t="str">
        <f>IFERROR(INDEX('Готовый продукция'!$B$2:$E$500,MATCH(A2949,'Готовый продукция'!$A$2:$A$500,0),2),"")</f>
        <v/>
      </c>
      <c r="D2949" t="e">
        <f>IF(A2949&gt;A2948,INDEX(Нормы!$B$2:$B$1000,MATCH(C2949,Нормы!$A$2:$A$1000,0),1),IF(COUNTIF(Нормы!$A$2:$A$1000,C2949)&gt;=Лист8!I2949,INDEX(Нормы!$B$2:$B$1000,MATCH(C2949,Нормы!$A$2:$A$1000,0)+I2948,1),0))</f>
        <v>#DIV/0!</v>
      </c>
      <c r="E2949" t="e">
        <f>IF(A2949&gt;A2948,INDEX(Нормы!$C$2:$C$1000,MATCH(C2949,Нормы!$A$2:$A$1000,0),1),IF(COUNTIF(Нормы!$A$2:$A$1000,C2949)&gt;=Лист8!I2949,INDEX(Нормы!$C$2:$C$1000,MATCH(C2949,Нормы!$A$2:$A$1000,0)+I2948,1),0))</f>
        <v>#DIV/0!</v>
      </c>
      <c r="F2949" t="e">
        <f>IF(A2949&gt;A2948,INDEX(Нормы!$D$2:$D$1000,MATCH(C2949,Нормы!$A$2:$A$1000,0),1),IF(COUNTIF(Нормы!$A$2:$A$1000,C2949)&gt;=Лист8!I2949,INDEX(Нормы!$D$2:$D$1000,MATCH(C2949,Нормы!$A$2:$A$1000,0)+I2948,1),0))*INDEX('Готовый продукция'!$E$2:$E$500,MATCH(A2949,'Готовый продукция'!$A$2:$A$500,0),1)</f>
        <v>#DIV/0!</v>
      </c>
      <c r="H2949" t="e">
        <f>IF(LEN(D2949)&gt;1,MAX($H$2:H2948)+1,0)</f>
        <v>#DIV/0!</v>
      </c>
      <c r="I2949">
        <f>COUNTIF($A$3:A2949,A2949)</f>
        <v>2947</v>
      </c>
    </row>
    <row r="2950" spans="1:9">
      <c r="A2950" s="2" t="e">
        <f>INDEX('Готовый продукция'!$A$2:$A$500,CEILING(ROW($A2948)/MAX('Готовый продукция'!$J$2:$J$500),1))</f>
        <v>#DIV/0!</v>
      </c>
      <c r="B2950" s="1" t="str">
        <f>IFERROR(INDEX('Готовый продукция'!$B$2:$E$500,MATCH(A2950,'Готовый продукция'!$A$2:$A$500,0),1),"")</f>
        <v/>
      </c>
      <c r="C2950" t="str">
        <f>IFERROR(INDEX('Готовый продукция'!$B$2:$E$500,MATCH(A2950,'Готовый продукция'!$A$2:$A$500,0),2),"")</f>
        <v/>
      </c>
      <c r="D2950" t="e">
        <f>IF(A2950&gt;A2949,INDEX(Нормы!$B$2:$B$1000,MATCH(C2950,Нормы!$A$2:$A$1000,0),1),IF(COUNTIF(Нормы!$A$2:$A$1000,C2950)&gt;=Лист8!I2950,INDEX(Нормы!$B$2:$B$1000,MATCH(C2950,Нормы!$A$2:$A$1000,0)+I2949,1),0))</f>
        <v>#DIV/0!</v>
      </c>
      <c r="E2950" t="e">
        <f>IF(A2950&gt;A2949,INDEX(Нормы!$C$2:$C$1000,MATCH(C2950,Нормы!$A$2:$A$1000,0),1),IF(COUNTIF(Нормы!$A$2:$A$1000,C2950)&gt;=Лист8!I2950,INDEX(Нормы!$C$2:$C$1000,MATCH(C2950,Нормы!$A$2:$A$1000,0)+I2949,1),0))</f>
        <v>#DIV/0!</v>
      </c>
      <c r="F2950" t="e">
        <f>IF(A2950&gt;A2949,INDEX(Нормы!$D$2:$D$1000,MATCH(C2950,Нормы!$A$2:$A$1000,0),1),IF(COUNTIF(Нормы!$A$2:$A$1000,C2950)&gt;=Лист8!I2950,INDEX(Нормы!$D$2:$D$1000,MATCH(C2950,Нормы!$A$2:$A$1000,0)+I2949,1),0))*INDEX('Готовый продукция'!$E$2:$E$500,MATCH(A2950,'Готовый продукция'!$A$2:$A$500,0),1)</f>
        <v>#DIV/0!</v>
      </c>
      <c r="H2950" t="e">
        <f>IF(LEN(D2950)&gt;1,MAX($H$2:H2949)+1,0)</f>
        <v>#DIV/0!</v>
      </c>
      <c r="I2950">
        <f>COUNTIF($A$3:A2950,A2950)</f>
        <v>2948</v>
      </c>
    </row>
    <row r="2951" spans="1:9">
      <c r="A2951" s="2" t="e">
        <f>INDEX('Готовый продукция'!$A$2:$A$500,CEILING(ROW($A2949)/MAX('Готовый продукция'!$J$2:$J$500),1))</f>
        <v>#DIV/0!</v>
      </c>
      <c r="B2951" s="1" t="str">
        <f>IFERROR(INDEX('Готовый продукция'!$B$2:$E$500,MATCH(A2951,'Готовый продукция'!$A$2:$A$500,0),1),"")</f>
        <v/>
      </c>
      <c r="C2951" t="str">
        <f>IFERROR(INDEX('Готовый продукция'!$B$2:$E$500,MATCH(A2951,'Готовый продукция'!$A$2:$A$500,0),2),"")</f>
        <v/>
      </c>
      <c r="D2951" t="e">
        <f>IF(A2951&gt;A2950,INDEX(Нормы!$B$2:$B$1000,MATCH(C2951,Нормы!$A$2:$A$1000,0),1),IF(COUNTIF(Нормы!$A$2:$A$1000,C2951)&gt;=Лист8!I2951,INDEX(Нормы!$B$2:$B$1000,MATCH(C2951,Нормы!$A$2:$A$1000,0)+I2950,1),0))</f>
        <v>#DIV/0!</v>
      </c>
      <c r="E2951" t="e">
        <f>IF(A2951&gt;A2950,INDEX(Нормы!$C$2:$C$1000,MATCH(C2951,Нормы!$A$2:$A$1000,0),1),IF(COUNTIF(Нормы!$A$2:$A$1000,C2951)&gt;=Лист8!I2951,INDEX(Нормы!$C$2:$C$1000,MATCH(C2951,Нормы!$A$2:$A$1000,0)+I2950,1),0))</f>
        <v>#DIV/0!</v>
      </c>
      <c r="F2951" t="e">
        <f>IF(A2951&gt;A2950,INDEX(Нормы!$D$2:$D$1000,MATCH(C2951,Нормы!$A$2:$A$1000,0),1),IF(COUNTIF(Нормы!$A$2:$A$1000,C2951)&gt;=Лист8!I2951,INDEX(Нормы!$D$2:$D$1000,MATCH(C2951,Нормы!$A$2:$A$1000,0)+I2950,1),0))*INDEX('Готовый продукция'!$E$2:$E$500,MATCH(A2951,'Готовый продукция'!$A$2:$A$500,0),1)</f>
        <v>#DIV/0!</v>
      </c>
      <c r="H2951" t="e">
        <f>IF(LEN(D2951)&gt;1,MAX($H$2:H2950)+1,0)</f>
        <v>#DIV/0!</v>
      </c>
      <c r="I2951">
        <f>COUNTIF($A$3:A2951,A2951)</f>
        <v>2949</v>
      </c>
    </row>
    <row r="2952" spans="1:9">
      <c r="A2952" s="2" t="e">
        <f>INDEX('Готовый продукция'!$A$2:$A$500,CEILING(ROW($A2950)/MAX('Готовый продукция'!$J$2:$J$500),1))</f>
        <v>#DIV/0!</v>
      </c>
      <c r="B2952" s="1" t="str">
        <f>IFERROR(INDEX('Готовый продукция'!$B$2:$E$500,MATCH(A2952,'Готовый продукция'!$A$2:$A$500,0),1),"")</f>
        <v/>
      </c>
      <c r="C2952" t="str">
        <f>IFERROR(INDEX('Готовый продукция'!$B$2:$E$500,MATCH(A2952,'Готовый продукция'!$A$2:$A$500,0),2),"")</f>
        <v/>
      </c>
      <c r="D2952" t="e">
        <f>IF(A2952&gt;A2951,INDEX(Нормы!$B$2:$B$1000,MATCH(C2952,Нормы!$A$2:$A$1000,0),1),IF(COUNTIF(Нормы!$A$2:$A$1000,C2952)&gt;=Лист8!I2952,INDEX(Нормы!$B$2:$B$1000,MATCH(C2952,Нормы!$A$2:$A$1000,0)+I2951,1),0))</f>
        <v>#DIV/0!</v>
      </c>
      <c r="E2952" t="e">
        <f>IF(A2952&gt;A2951,INDEX(Нормы!$C$2:$C$1000,MATCH(C2952,Нормы!$A$2:$A$1000,0),1),IF(COUNTIF(Нормы!$A$2:$A$1000,C2952)&gt;=Лист8!I2952,INDEX(Нормы!$C$2:$C$1000,MATCH(C2952,Нормы!$A$2:$A$1000,0)+I2951,1),0))</f>
        <v>#DIV/0!</v>
      </c>
      <c r="F2952" t="e">
        <f>IF(A2952&gt;A2951,INDEX(Нормы!$D$2:$D$1000,MATCH(C2952,Нормы!$A$2:$A$1000,0),1),IF(COUNTIF(Нормы!$A$2:$A$1000,C2952)&gt;=Лист8!I2952,INDEX(Нормы!$D$2:$D$1000,MATCH(C2952,Нормы!$A$2:$A$1000,0)+I2951,1),0))*INDEX('Готовый продукция'!$E$2:$E$500,MATCH(A2952,'Готовый продукция'!$A$2:$A$500,0),1)</f>
        <v>#DIV/0!</v>
      </c>
      <c r="H2952" t="e">
        <f>IF(LEN(D2952)&gt;1,MAX($H$2:H2951)+1,0)</f>
        <v>#DIV/0!</v>
      </c>
      <c r="I2952">
        <f>COUNTIF($A$3:A2952,A2952)</f>
        <v>2950</v>
      </c>
    </row>
    <row r="2953" spans="1:9">
      <c r="A2953" s="2" t="e">
        <f>INDEX('Готовый продукция'!$A$2:$A$500,CEILING(ROW($A2951)/MAX('Готовый продукция'!$J$2:$J$500),1))</f>
        <v>#DIV/0!</v>
      </c>
      <c r="B2953" s="1" t="str">
        <f>IFERROR(INDEX('Готовый продукция'!$B$2:$E$500,MATCH(A2953,'Готовый продукция'!$A$2:$A$500,0),1),"")</f>
        <v/>
      </c>
      <c r="C2953" t="str">
        <f>IFERROR(INDEX('Готовый продукция'!$B$2:$E$500,MATCH(A2953,'Готовый продукция'!$A$2:$A$500,0),2),"")</f>
        <v/>
      </c>
      <c r="D2953" t="e">
        <f>IF(A2953&gt;A2952,INDEX(Нормы!$B$2:$B$1000,MATCH(C2953,Нормы!$A$2:$A$1000,0),1),IF(COUNTIF(Нормы!$A$2:$A$1000,C2953)&gt;=Лист8!I2953,INDEX(Нормы!$B$2:$B$1000,MATCH(C2953,Нормы!$A$2:$A$1000,0)+I2952,1),0))</f>
        <v>#DIV/0!</v>
      </c>
      <c r="E2953" t="e">
        <f>IF(A2953&gt;A2952,INDEX(Нормы!$C$2:$C$1000,MATCH(C2953,Нормы!$A$2:$A$1000,0),1),IF(COUNTIF(Нормы!$A$2:$A$1000,C2953)&gt;=Лист8!I2953,INDEX(Нормы!$C$2:$C$1000,MATCH(C2953,Нормы!$A$2:$A$1000,0)+I2952,1),0))</f>
        <v>#DIV/0!</v>
      </c>
      <c r="F2953" t="e">
        <f>IF(A2953&gt;A2952,INDEX(Нормы!$D$2:$D$1000,MATCH(C2953,Нормы!$A$2:$A$1000,0),1),IF(COUNTIF(Нормы!$A$2:$A$1000,C2953)&gt;=Лист8!I2953,INDEX(Нормы!$D$2:$D$1000,MATCH(C2953,Нормы!$A$2:$A$1000,0)+I2952,1),0))*INDEX('Готовый продукция'!$E$2:$E$500,MATCH(A2953,'Готовый продукция'!$A$2:$A$500,0),1)</f>
        <v>#DIV/0!</v>
      </c>
      <c r="H2953" t="e">
        <f>IF(LEN(D2953)&gt;1,MAX($H$2:H2952)+1,0)</f>
        <v>#DIV/0!</v>
      </c>
      <c r="I2953">
        <f>COUNTIF($A$3:A2953,A2953)</f>
        <v>2951</v>
      </c>
    </row>
    <row r="2954" spans="1:9">
      <c r="A2954" s="2" t="e">
        <f>INDEX('Готовый продукция'!$A$2:$A$500,CEILING(ROW($A2952)/MAX('Готовый продукция'!$J$2:$J$500),1))</f>
        <v>#DIV/0!</v>
      </c>
      <c r="B2954" s="1" t="str">
        <f>IFERROR(INDEX('Готовый продукция'!$B$2:$E$500,MATCH(A2954,'Готовый продукция'!$A$2:$A$500,0),1),"")</f>
        <v/>
      </c>
      <c r="C2954" t="str">
        <f>IFERROR(INDEX('Готовый продукция'!$B$2:$E$500,MATCH(A2954,'Готовый продукция'!$A$2:$A$500,0),2),"")</f>
        <v/>
      </c>
      <c r="D2954" t="e">
        <f>IF(A2954&gt;A2953,INDEX(Нормы!$B$2:$B$1000,MATCH(C2954,Нормы!$A$2:$A$1000,0),1),IF(COUNTIF(Нормы!$A$2:$A$1000,C2954)&gt;=Лист8!I2954,INDEX(Нормы!$B$2:$B$1000,MATCH(C2954,Нормы!$A$2:$A$1000,0)+I2953,1),0))</f>
        <v>#DIV/0!</v>
      </c>
      <c r="E2954" t="e">
        <f>IF(A2954&gt;A2953,INDEX(Нормы!$C$2:$C$1000,MATCH(C2954,Нормы!$A$2:$A$1000,0),1),IF(COUNTIF(Нормы!$A$2:$A$1000,C2954)&gt;=Лист8!I2954,INDEX(Нормы!$C$2:$C$1000,MATCH(C2954,Нормы!$A$2:$A$1000,0)+I2953,1),0))</f>
        <v>#DIV/0!</v>
      </c>
      <c r="F2954" t="e">
        <f>IF(A2954&gt;A2953,INDEX(Нормы!$D$2:$D$1000,MATCH(C2954,Нормы!$A$2:$A$1000,0),1),IF(COUNTIF(Нормы!$A$2:$A$1000,C2954)&gt;=Лист8!I2954,INDEX(Нормы!$D$2:$D$1000,MATCH(C2954,Нормы!$A$2:$A$1000,0)+I2953,1),0))*INDEX('Готовый продукция'!$E$2:$E$500,MATCH(A2954,'Готовый продукция'!$A$2:$A$500,0),1)</f>
        <v>#DIV/0!</v>
      </c>
      <c r="H2954" t="e">
        <f>IF(LEN(D2954)&gt;1,MAX($H$2:H2953)+1,0)</f>
        <v>#DIV/0!</v>
      </c>
      <c r="I2954">
        <f>COUNTIF($A$3:A2954,A2954)</f>
        <v>2952</v>
      </c>
    </row>
    <row r="2955" spans="1:9">
      <c r="A2955" s="2" t="e">
        <f>INDEX('Готовый продукция'!$A$2:$A$500,CEILING(ROW($A2953)/MAX('Готовый продукция'!$J$2:$J$500),1))</f>
        <v>#DIV/0!</v>
      </c>
      <c r="B2955" s="1" t="str">
        <f>IFERROR(INDEX('Готовый продукция'!$B$2:$E$500,MATCH(A2955,'Готовый продукция'!$A$2:$A$500,0),1),"")</f>
        <v/>
      </c>
      <c r="C2955" t="str">
        <f>IFERROR(INDEX('Готовый продукция'!$B$2:$E$500,MATCH(A2955,'Готовый продукция'!$A$2:$A$500,0),2),"")</f>
        <v/>
      </c>
      <c r="D2955" t="e">
        <f>IF(A2955&gt;A2954,INDEX(Нормы!$B$2:$B$1000,MATCH(C2955,Нормы!$A$2:$A$1000,0),1),IF(COUNTIF(Нормы!$A$2:$A$1000,C2955)&gt;=Лист8!I2955,INDEX(Нормы!$B$2:$B$1000,MATCH(C2955,Нормы!$A$2:$A$1000,0)+I2954,1),0))</f>
        <v>#DIV/0!</v>
      </c>
      <c r="E2955" t="e">
        <f>IF(A2955&gt;A2954,INDEX(Нормы!$C$2:$C$1000,MATCH(C2955,Нормы!$A$2:$A$1000,0),1),IF(COUNTIF(Нормы!$A$2:$A$1000,C2955)&gt;=Лист8!I2955,INDEX(Нормы!$C$2:$C$1000,MATCH(C2955,Нормы!$A$2:$A$1000,0)+I2954,1),0))</f>
        <v>#DIV/0!</v>
      </c>
      <c r="F2955" t="e">
        <f>IF(A2955&gt;A2954,INDEX(Нормы!$D$2:$D$1000,MATCH(C2955,Нормы!$A$2:$A$1000,0),1),IF(COUNTIF(Нормы!$A$2:$A$1000,C2955)&gt;=Лист8!I2955,INDEX(Нормы!$D$2:$D$1000,MATCH(C2955,Нормы!$A$2:$A$1000,0)+I2954,1),0))*INDEX('Готовый продукция'!$E$2:$E$500,MATCH(A2955,'Готовый продукция'!$A$2:$A$500,0),1)</f>
        <v>#DIV/0!</v>
      </c>
      <c r="H2955" t="e">
        <f>IF(LEN(D2955)&gt;1,MAX($H$2:H2954)+1,0)</f>
        <v>#DIV/0!</v>
      </c>
      <c r="I2955">
        <f>COUNTIF($A$3:A2955,A2955)</f>
        <v>2953</v>
      </c>
    </row>
    <row r="2956" spans="1:9">
      <c r="A2956" s="2" t="e">
        <f>INDEX('Готовый продукция'!$A$2:$A$500,CEILING(ROW($A2954)/MAX('Готовый продукция'!$J$2:$J$500),1))</f>
        <v>#DIV/0!</v>
      </c>
      <c r="B2956" s="1" t="str">
        <f>IFERROR(INDEX('Готовый продукция'!$B$2:$E$500,MATCH(A2956,'Готовый продукция'!$A$2:$A$500,0),1),"")</f>
        <v/>
      </c>
      <c r="C2956" t="str">
        <f>IFERROR(INDEX('Готовый продукция'!$B$2:$E$500,MATCH(A2956,'Готовый продукция'!$A$2:$A$500,0),2),"")</f>
        <v/>
      </c>
      <c r="D2956" t="e">
        <f>IF(A2956&gt;A2955,INDEX(Нормы!$B$2:$B$1000,MATCH(C2956,Нормы!$A$2:$A$1000,0),1),IF(COUNTIF(Нормы!$A$2:$A$1000,C2956)&gt;=Лист8!I2956,INDEX(Нормы!$B$2:$B$1000,MATCH(C2956,Нормы!$A$2:$A$1000,0)+I2955,1),0))</f>
        <v>#DIV/0!</v>
      </c>
      <c r="E2956" t="e">
        <f>IF(A2956&gt;A2955,INDEX(Нормы!$C$2:$C$1000,MATCH(C2956,Нормы!$A$2:$A$1000,0),1),IF(COUNTIF(Нормы!$A$2:$A$1000,C2956)&gt;=Лист8!I2956,INDEX(Нормы!$C$2:$C$1000,MATCH(C2956,Нормы!$A$2:$A$1000,0)+I2955,1),0))</f>
        <v>#DIV/0!</v>
      </c>
      <c r="F2956" t="e">
        <f>IF(A2956&gt;A2955,INDEX(Нормы!$D$2:$D$1000,MATCH(C2956,Нормы!$A$2:$A$1000,0),1),IF(COUNTIF(Нормы!$A$2:$A$1000,C2956)&gt;=Лист8!I2956,INDEX(Нормы!$D$2:$D$1000,MATCH(C2956,Нормы!$A$2:$A$1000,0)+I2955,1),0))*INDEX('Готовый продукция'!$E$2:$E$500,MATCH(A2956,'Готовый продукция'!$A$2:$A$500,0),1)</f>
        <v>#DIV/0!</v>
      </c>
      <c r="H2956" t="e">
        <f>IF(LEN(D2956)&gt;1,MAX($H$2:H2955)+1,0)</f>
        <v>#DIV/0!</v>
      </c>
      <c r="I2956">
        <f>COUNTIF($A$3:A2956,A2956)</f>
        <v>2954</v>
      </c>
    </row>
    <row r="2957" spans="1:9">
      <c r="A2957" s="2" t="e">
        <f>INDEX('Готовый продукция'!$A$2:$A$500,CEILING(ROW($A2955)/MAX('Готовый продукция'!$J$2:$J$500),1))</f>
        <v>#DIV/0!</v>
      </c>
      <c r="B2957" s="1" t="str">
        <f>IFERROR(INDEX('Готовый продукция'!$B$2:$E$500,MATCH(A2957,'Готовый продукция'!$A$2:$A$500,0),1),"")</f>
        <v/>
      </c>
      <c r="C2957" t="str">
        <f>IFERROR(INDEX('Готовый продукция'!$B$2:$E$500,MATCH(A2957,'Готовый продукция'!$A$2:$A$500,0),2),"")</f>
        <v/>
      </c>
      <c r="D2957" t="e">
        <f>IF(A2957&gt;A2956,INDEX(Нормы!$B$2:$B$1000,MATCH(C2957,Нормы!$A$2:$A$1000,0),1),IF(COUNTIF(Нормы!$A$2:$A$1000,C2957)&gt;=Лист8!I2957,INDEX(Нормы!$B$2:$B$1000,MATCH(C2957,Нормы!$A$2:$A$1000,0)+I2956,1),0))</f>
        <v>#DIV/0!</v>
      </c>
      <c r="E2957" t="e">
        <f>IF(A2957&gt;A2956,INDEX(Нормы!$C$2:$C$1000,MATCH(C2957,Нормы!$A$2:$A$1000,0),1),IF(COUNTIF(Нормы!$A$2:$A$1000,C2957)&gt;=Лист8!I2957,INDEX(Нормы!$C$2:$C$1000,MATCH(C2957,Нормы!$A$2:$A$1000,0)+I2956,1),0))</f>
        <v>#DIV/0!</v>
      </c>
      <c r="F2957" t="e">
        <f>IF(A2957&gt;A2956,INDEX(Нормы!$D$2:$D$1000,MATCH(C2957,Нормы!$A$2:$A$1000,0),1),IF(COUNTIF(Нормы!$A$2:$A$1000,C2957)&gt;=Лист8!I2957,INDEX(Нормы!$D$2:$D$1000,MATCH(C2957,Нормы!$A$2:$A$1000,0)+I2956,1),0))*INDEX('Готовый продукция'!$E$2:$E$500,MATCH(A2957,'Готовый продукция'!$A$2:$A$500,0),1)</f>
        <v>#DIV/0!</v>
      </c>
      <c r="H2957" t="e">
        <f>IF(LEN(D2957)&gt;1,MAX($H$2:H2956)+1,0)</f>
        <v>#DIV/0!</v>
      </c>
      <c r="I2957">
        <f>COUNTIF($A$3:A2957,A2957)</f>
        <v>2955</v>
      </c>
    </row>
    <row r="2958" spans="1:9">
      <c r="A2958" s="2" t="e">
        <f>INDEX('Готовый продукция'!$A$2:$A$500,CEILING(ROW($A2956)/MAX('Готовый продукция'!$J$2:$J$500),1))</f>
        <v>#DIV/0!</v>
      </c>
      <c r="B2958" s="1" t="str">
        <f>IFERROR(INDEX('Готовый продукция'!$B$2:$E$500,MATCH(A2958,'Готовый продукция'!$A$2:$A$500,0),1),"")</f>
        <v/>
      </c>
      <c r="C2958" t="str">
        <f>IFERROR(INDEX('Готовый продукция'!$B$2:$E$500,MATCH(A2958,'Готовый продукция'!$A$2:$A$500,0),2),"")</f>
        <v/>
      </c>
      <c r="D2958" t="e">
        <f>IF(A2958&gt;A2957,INDEX(Нормы!$B$2:$B$1000,MATCH(C2958,Нормы!$A$2:$A$1000,0),1),IF(COUNTIF(Нормы!$A$2:$A$1000,C2958)&gt;=Лист8!I2958,INDEX(Нормы!$B$2:$B$1000,MATCH(C2958,Нормы!$A$2:$A$1000,0)+I2957,1),0))</f>
        <v>#DIV/0!</v>
      </c>
      <c r="E2958" t="e">
        <f>IF(A2958&gt;A2957,INDEX(Нормы!$C$2:$C$1000,MATCH(C2958,Нормы!$A$2:$A$1000,0),1),IF(COUNTIF(Нормы!$A$2:$A$1000,C2958)&gt;=Лист8!I2958,INDEX(Нормы!$C$2:$C$1000,MATCH(C2958,Нормы!$A$2:$A$1000,0)+I2957,1),0))</f>
        <v>#DIV/0!</v>
      </c>
      <c r="F2958" t="e">
        <f>IF(A2958&gt;A2957,INDEX(Нормы!$D$2:$D$1000,MATCH(C2958,Нормы!$A$2:$A$1000,0),1),IF(COUNTIF(Нормы!$A$2:$A$1000,C2958)&gt;=Лист8!I2958,INDEX(Нормы!$D$2:$D$1000,MATCH(C2958,Нормы!$A$2:$A$1000,0)+I2957,1),0))*INDEX('Готовый продукция'!$E$2:$E$500,MATCH(A2958,'Готовый продукция'!$A$2:$A$500,0),1)</f>
        <v>#DIV/0!</v>
      </c>
      <c r="H2958" t="e">
        <f>IF(LEN(D2958)&gt;1,MAX($H$2:H2957)+1,0)</f>
        <v>#DIV/0!</v>
      </c>
      <c r="I2958">
        <f>COUNTIF($A$3:A2958,A2958)</f>
        <v>2956</v>
      </c>
    </row>
    <row r="2959" spans="1:9">
      <c r="A2959" s="2" t="e">
        <f>INDEX('Готовый продукция'!$A$2:$A$500,CEILING(ROW($A2957)/MAX('Готовый продукция'!$J$2:$J$500),1))</f>
        <v>#DIV/0!</v>
      </c>
      <c r="B2959" s="1" t="str">
        <f>IFERROR(INDEX('Готовый продукция'!$B$2:$E$500,MATCH(A2959,'Готовый продукция'!$A$2:$A$500,0),1),"")</f>
        <v/>
      </c>
      <c r="C2959" t="str">
        <f>IFERROR(INDEX('Готовый продукция'!$B$2:$E$500,MATCH(A2959,'Готовый продукция'!$A$2:$A$500,0),2),"")</f>
        <v/>
      </c>
      <c r="D2959" t="e">
        <f>IF(A2959&gt;A2958,INDEX(Нормы!$B$2:$B$1000,MATCH(C2959,Нормы!$A$2:$A$1000,0),1),IF(COUNTIF(Нормы!$A$2:$A$1000,C2959)&gt;=Лист8!I2959,INDEX(Нормы!$B$2:$B$1000,MATCH(C2959,Нормы!$A$2:$A$1000,0)+I2958,1),0))</f>
        <v>#DIV/0!</v>
      </c>
      <c r="E2959" t="e">
        <f>IF(A2959&gt;A2958,INDEX(Нормы!$C$2:$C$1000,MATCH(C2959,Нормы!$A$2:$A$1000,0),1),IF(COUNTIF(Нормы!$A$2:$A$1000,C2959)&gt;=Лист8!I2959,INDEX(Нормы!$C$2:$C$1000,MATCH(C2959,Нормы!$A$2:$A$1000,0)+I2958,1),0))</f>
        <v>#DIV/0!</v>
      </c>
      <c r="F2959" t="e">
        <f>IF(A2959&gt;A2958,INDEX(Нормы!$D$2:$D$1000,MATCH(C2959,Нормы!$A$2:$A$1000,0),1),IF(COUNTIF(Нормы!$A$2:$A$1000,C2959)&gt;=Лист8!I2959,INDEX(Нормы!$D$2:$D$1000,MATCH(C2959,Нормы!$A$2:$A$1000,0)+I2958,1),0))*INDEX('Готовый продукция'!$E$2:$E$500,MATCH(A2959,'Готовый продукция'!$A$2:$A$500,0),1)</f>
        <v>#DIV/0!</v>
      </c>
      <c r="H2959" t="e">
        <f>IF(LEN(D2959)&gt;1,MAX($H$2:H2958)+1,0)</f>
        <v>#DIV/0!</v>
      </c>
      <c r="I2959">
        <f>COUNTIF($A$3:A2959,A2959)</f>
        <v>2957</v>
      </c>
    </row>
    <row r="2960" spans="1:9">
      <c r="A2960" s="2" t="e">
        <f>INDEX('Готовый продукция'!$A$2:$A$500,CEILING(ROW($A2958)/MAX('Готовый продукция'!$J$2:$J$500),1))</f>
        <v>#DIV/0!</v>
      </c>
      <c r="B2960" s="1" t="str">
        <f>IFERROR(INDEX('Готовый продукция'!$B$2:$E$500,MATCH(A2960,'Готовый продукция'!$A$2:$A$500,0),1),"")</f>
        <v/>
      </c>
      <c r="C2960" t="str">
        <f>IFERROR(INDEX('Готовый продукция'!$B$2:$E$500,MATCH(A2960,'Готовый продукция'!$A$2:$A$500,0),2),"")</f>
        <v/>
      </c>
      <c r="D2960" t="e">
        <f>IF(A2960&gt;A2959,INDEX(Нормы!$B$2:$B$1000,MATCH(C2960,Нормы!$A$2:$A$1000,0),1),IF(COUNTIF(Нормы!$A$2:$A$1000,C2960)&gt;=Лист8!I2960,INDEX(Нормы!$B$2:$B$1000,MATCH(C2960,Нормы!$A$2:$A$1000,0)+I2959,1),0))</f>
        <v>#DIV/0!</v>
      </c>
      <c r="E2960" t="e">
        <f>IF(A2960&gt;A2959,INDEX(Нормы!$C$2:$C$1000,MATCH(C2960,Нормы!$A$2:$A$1000,0),1),IF(COUNTIF(Нормы!$A$2:$A$1000,C2960)&gt;=Лист8!I2960,INDEX(Нормы!$C$2:$C$1000,MATCH(C2960,Нормы!$A$2:$A$1000,0)+I2959,1),0))</f>
        <v>#DIV/0!</v>
      </c>
      <c r="F2960" t="e">
        <f>IF(A2960&gt;A2959,INDEX(Нормы!$D$2:$D$1000,MATCH(C2960,Нормы!$A$2:$A$1000,0),1),IF(COUNTIF(Нормы!$A$2:$A$1000,C2960)&gt;=Лист8!I2960,INDEX(Нормы!$D$2:$D$1000,MATCH(C2960,Нормы!$A$2:$A$1000,0)+I2959,1),0))*INDEX('Готовый продукция'!$E$2:$E$500,MATCH(A2960,'Готовый продукция'!$A$2:$A$500,0),1)</f>
        <v>#DIV/0!</v>
      </c>
      <c r="H2960" t="e">
        <f>IF(LEN(D2960)&gt;1,MAX($H$2:H2959)+1,0)</f>
        <v>#DIV/0!</v>
      </c>
      <c r="I2960">
        <f>COUNTIF($A$3:A2960,A2960)</f>
        <v>2958</v>
      </c>
    </row>
    <row r="2961" spans="1:9">
      <c r="A2961" s="2" t="e">
        <f>INDEX('Готовый продукция'!$A$2:$A$500,CEILING(ROW($A2959)/MAX('Готовый продукция'!$J$2:$J$500),1))</f>
        <v>#DIV/0!</v>
      </c>
      <c r="B2961" s="1" t="str">
        <f>IFERROR(INDEX('Готовый продукция'!$B$2:$E$500,MATCH(A2961,'Готовый продукция'!$A$2:$A$500,0),1),"")</f>
        <v/>
      </c>
      <c r="C2961" t="str">
        <f>IFERROR(INDEX('Готовый продукция'!$B$2:$E$500,MATCH(A2961,'Готовый продукция'!$A$2:$A$500,0),2),"")</f>
        <v/>
      </c>
      <c r="D2961" t="e">
        <f>IF(A2961&gt;A2960,INDEX(Нормы!$B$2:$B$1000,MATCH(C2961,Нормы!$A$2:$A$1000,0),1),IF(COUNTIF(Нормы!$A$2:$A$1000,C2961)&gt;=Лист8!I2961,INDEX(Нормы!$B$2:$B$1000,MATCH(C2961,Нормы!$A$2:$A$1000,0)+I2960,1),0))</f>
        <v>#DIV/0!</v>
      </c>
      <c r="E2961" t="e">
        <f>IF(A2961&gt;A2960,INDEX(Нормы!$C$2:$C$1000,MATCH(C2961,Нормы!$A$2:$A$1000,0),1),IF(COUNTIF(Нормы!$A$2:$A$1000,C2961)&gt;=Лист8!I2961,INDEX(Нормы!$C$2:$C$1000,MATCH(C2961,Нормы!$A$2:$A$1000,0)+I2960,1),0))</f>
        <v>#DIV/0!</v>
      </c>
      <c r="F2961" t="e">
        <f>IF(A2961&gt;A2960,INDEX(Нормы!$D$2:$D$1000,MATCH(C2961,Нормы!$A$2:$A$1000,0),1),IF(COUNTIF(Нормы!$A$2:$A$1000,C2961)&gt;=Лист8!I2961,INDEX(Нормы!$D$2:$D$1000,MATCH(C2961,Нормы!$A$2:$A$1000,0)+I2960,1),0))*INDEX('Готовый продукция'!$E$2:$E$500,MATCH(A2961,'Готовый продукция'!$A$2:$A$500,0),1)</f>
        <v>#DIV/0!</v>
      </c>
      <c r="H2961" t="e">
        <f>IF(LEN(D2961)&gt;1,MAX($H$2:H2960)+1,0)</f>
        <v>#DIV/0!</v>
      </c>
      <c r="I2961">
        <f>COUNTIF($A$3:A2961,A2961)</f>
        <v>2959</v>
      </c>
    </row>
    <row r="2962" spans="1:9">
      <c r="A2962" s="2" t="e">
        <f>INDEX('Готовый продукция'!$A$2:$A$500,CEILING(ROW($A2960)/MAX('Готовый продукция'!$J$2:$J$500),1))</f>
        <v>#DIV/0!</v>
      </c>
      <c r="B2962" s="1" t="str">
        <f>IFERROR(INDEX('Готовый продукция'!$B$2:$E$500,MATCH(A2962,'Готовый продукция'!$A$2:$A$500,0),1),"")</f>
        <v/>
      </c>
      <c r="C2962" t="str">
        <f>IFERROR(INDEX('Готовый продукция'!$B$2:$E$500,MATCH(A2962,'Готовый продукция'!$A$2:$A$500,0),2),"")</f>
        <v/>
      </c>
      <c r="D2962" t="e">
        <f>IF(A2962&gt;A2961,INDEX(Нормы!$B$2:$B$1000,MATCH(C2962,Нормы!$A$2:$A$1000,0),1),IF(COUNTIF(Нормы!$A$2:$A$1000,C2962)&gt;=Лист8!I2962,INDEX(Нормы!$B$2:$B$1000,MATCH(C2962,Нормы!$A$2:$A$1000,0)+I2961,1),0))</f>
        <v>#DIV/0!</v>
      </c>
      <c r="E2962" t="e">
        <f>IF(A2962&gt;A2961,INDEX(Нормы!$C$2:$C$1000,MATCH(C2962,Нормы!$A$2:$A$1000,0),1),IF(COUNTIF(Нормы!$A$2:$A$1000,C2962)&gt;=Лист8!I2962,INDEX(Нормы!$C$2:$C$1000,MATCH(C2962,Нормы!$A$2:$A$1000,0)+I2961,1),0))</f>
        <v>#DIV/0!</v>
      </c>
      <c r="F2962" t="e">
        <f>IF(A2962&gt;A2961,INDEX(Нормы!$D$2:$D$1000,MATCH(C2962,Нормы!$A$2:$A$1000,0),1),IF(COUNTIF(Нормы!$A$2:$A$1000,C2962)&gt;=Лист8!I2962,INDEX(Нормы!$D$2:$D$1000,MATCH(C2962,Нормы!$A$2:$A$1000,0)+I2961,1),0))*INDEX('Готовый продукция'!$E$2:$E$500,MATCH(A2962,'Готовый продукция'!$A$2:$A$500,0),1)</f>
        <v>#DIV/0!</v>
      </c>
      <c r="H2962" t="e">
        <f>IF(LEN(D2962)&gt;1,MAX($H$2:H2961)+1,0)</f>
        <v>#DIV/0!</v>
      </c>
      <c r="I2962">
        <f>COUNTIF($A$3:A2962,A2962)</f>
        <v>2960</v>
      </c>
    </row>
    <row r="2963" spans="1:9">
      <c r="A2963" s="2" t="e">
        <f>INDEX('Готовый продукция'!$A$2:$A$500,CEILING(ROW($A2961)/MAX('Готовый продукция'!$J$2:$J$500),1))</f>
        <v>#DIV/0!</v>
      </c>
      <c r="B2963" s="1" t="str">
        <f>IFERROR(INDEX('Готовый продукция'!$B$2:$E$500,MATCH(A2963,'Готовый продукция'!$A$2:$A$500,0),1),"")</f>
        <v/>
      </c>
      <c r="C2963" t="str">
        <f>IFERROR(INDEX('Готовый продукция'!$B$2:$E$500,MATCH(A2963,'Готовый продукция'!$A$2:$A$500,0),2),"")</f>
        <v/>
      </c>
      <c r="D2963" t="e">
        <f>IF(A2963&gt;A2962,INDEX(Нормы!$B$2:$B$1000,MATCH(C2963,Нормы!$A$2:$A$1000,0),1),IF(COUNTIF(Нормы!$A$2:$A$1000,C2963)&gt;=Лист8!I2963,INDEX(Нормы!$B$2:$B$1000,MATCH(C2963,Нормы!$A$2:$A$1000,0)+I2962,1),0))</f>
        <v>#DIV/0!</v>
      </c>
      <c r="E2963" t="e">
        <f>IF(A2963&gt;A2962,INDEX(Нормы!$C$2:$C$1000,MATCH(C2963,Нормы!$A$2:$A$1000,0),1),IF(COUNTIF(Нормы!$A$2:$A$1000,C2963)&gt;=Лист8!I2963,INDEX(Нормы!$C$2:$C$1000,MATCH(C2963,Нормы!$A$2:$A$1000,0)+I2962,1),0))</f>
        <v>#DIV/0!</v>
      </c>
      <c r="F2963" t="e">
        <f>IF(A2963&gt;A2962,INDEX(Нормы!$D$2:$D$1000,MATCH(C2963,Нормы!$A$2:$A$1000,0),1),IF(COUNTIF(Нормы!$A$2:$A$1000,C2963)&gt;=Лист8!I2963,INDEX(Нормы!$D$2:$D$1000,MATCH(C2963,Нормы!$A$2:$A$1000,0)+I2962,1),0))*INDEX('Готовый продукция'!$E$2:$E$500,MATCH(A2963,'Готовый продукция'!$A$2:$A$500,0),1)</f>
        <v>#DIV/0!</v>
      </c>
      <c r="H2963" t="e">
        <f>IF(LEN(D2963)&gt;1,MAX($H$2:H2962)+1,0)</f>
        <v>#DIV/0!</v>
      </c>
      <c r="I2963">
        <f>COUNTIF($A$3:A2963,A2963)</f>
        <v>2961</v>
      </c>
    </row>
    <row r="2964" spans="1:9">
      <c r="A2964" s="2" t="e">
        <f>INDEX('Готовый продукция'!$A$2:$A$500,CEILING(ROW($A2962)/MAX('Готовый продукция'!$J$2:$J$500),1))</f>
        <v>#DIV/0!</v>
      </c>
      <c r="B2964" s="1" t="str">
        <f>IFERROR(INDEX('Готовый продукция'!$B$2:$E$500,MATCH(A2964,'Готовый продукция'!$A$2:$A$500,0),1),"")</f>
        <v/>
      </c>
      <c r="C2964" t="str">
        <f>IFERROR(INDEX('Готовый продукция'!$B$2:$E$500,MATCH(A2964,'Готовый продукция'!$A$2:$A$500,0),2),"")</f>
        <v/>
      </c>
      <c r="D2964" t="e">
        <f>IF(A2964&gt;A2963,INDEX(Нормы!$B$2:$B$1000,MATCH(C2964,Нормы!$A$2:$A$1000,0),1),IF(COUNTIF(Нормы!$A$2:$A$1000,C2964)&gt;=Лист8!I2964,INDEX(Нормы!$B$2:$B$1000,MATCH(C2964,Нормы!$A$2:$A$1000,0)+I2963,1),0))</f>
        <v>#DIV/0!</v>
      </c>
      <c r="E2964" t="e">
        <f>IF(A2964&gt;A2963,INDEX(Нормы!$C$2:$C$1000,MATCH(C2964,Нормы!$A$2:$A$1000,0),1),IF(COUNTIF(Нормы!$A$2:$A$1000,C2964)&gt;=Лист8!I2964,INDEX(Нормы!$C$2:$C$1000,MATCH(C2964,Нормы!$A$2:$A$1000,0)+I2963,1),0))</f>
        <v>#DIV/0!</v>
      </c>
      <c r="F2964" t="e">
        <f>IF(A2964&gt;A2963,INDEX(Нормы!$D$2:$D$1000,MATCH(C2964,Нормы!$A$2:$A$1000,0),1),IF(COUNTIF(Нормы!$A$2:$A$1000,C2964)&gt;=Лист8!I2964,INDEX(Нормы!$D$2:$D$1000,MATCH(C2964,Нормы!$A$2:$A$1000,0)+I2963,1),0))*INDEX('Готовый продукция'!$E$2:$E$500,MATCH(A2964,'Готовый продукция'!$A$2:$A$500,0),1)</f>
        <v>#DIV/0!</v>
      </c>
      <c r="H2964" t="e">
        <f>IF(LEN(D2964)&gt;1,MAX($H$2:H2963)+1,0)</f>
        <v>#DIV/0!</v>
      </c>
      <c r="I2964">
        <f>COUNTIF($A$3:A2964,A2964)</f>
        <v>2962</v>
      </c>
    </row>
    <row r="2965" spans="1:9">
      <c r="A2965" s="2" t="e">
        <f>INDEX('Готовый продукция'!$A$2:$A$500,CEILING(ROW($A2963)/MAX('Готовый продукция'!$J$2:$J$500),1))</f>
        <v>#DIV/0!</v>
      </c>
      <c r="B2965" s="1" t="str">
        <f>IFERROR(INDEX('Готовый продукция'!$B$2:$E$500,MATCH(A2965,'Готовый продукция'!$A$2:$A$500,0),1),"")</f>
        <v/>
      </c>
      <c r="C2965" t="str">
        <f>IFERROR(INDEX('Готовый продукция'!$B$2:$E$500,MATCH(A2965,'Готовый продукция'!$A$2:$A$500,0),2),"")</f>
        <v/>
      </c>
      <c r="D2965" t="e">
        <f>IF(A2965&gt;A2964,INDEX(Нормы!$B$2:$B$1000,MATCH(C2965,Нормы!$A$2:$A$1000,0),1),IF(COUNTIF(Нормы!$A$2:$A$1000,C2965)&gt;=Лист8!I2965,INDEX(Нормы!$B$2:$B$1000,MATCH(C2965,Нормы!$A$2:$A$1000,0)+I2964,1),0))</f>
        <v>#DIV/0!</v>
      </c>
      <c r="E2965" t="e">
        <f>IF(A2965&gt;A2964,INDEX(Нормы!$C$2:$C$1000,MATCH(C2965,Нормы!$A$2:$A$1000,0),1),IF(COUNTIF(Нормы!$A$2:$A$1000,C2965)&gt;=Лист8!I2965,INDEX(Нормы!$C$2:$C$1000,MATCH(C2965,Нормы!$A$2:$A$1000,0)+I2964,1),0))</f>
        <v>#DIV/0!</v>
      </c>
      <c r="F2965" t="e">
        <f>IF(A2965&gt;A2964,INDEX(Нормы!$D$2:$D$1000,MATCH(C2965,Нормы!$A$2:$A$1000,0),1),IF(COUNTIF(Нормы!$A$2:$A$1000,C2965)&gt;=Лист8!I2965,INDEX(Нормы!$D$2:$D$1000,MATCH(C2965,Нормы!$A$2:$A$1000,0)+I2964,1),0))*INDEX('Готовый продукция'!$E$2:$E$500,MATCH(A2965,'Готовый продукция'!$A$2:$A$500,0),1)</f>
        <v>#DIV/0!</v>
      </c>
      <c r="H2965" t="e">
        <f>IF(LEN(D2965)&gt;1,MAX($H$2:H2964)+1,0)</f>
        <v>#DIV/0!</v>
      </c>
      <c r="I2965">
        <f>COUNTIF($A$3:A2965,A2965)</f>
        <v>2963</v>
      </c>
    </row>
    <row r="2966" spans="1:9">
      <c r="A2966" s="2" t="e">
        <f>INDEX('Готовый продукция'!$A$2:$A$500,CEILING(ROW($A2964)/MAX('Готовый продукция'!$J$2:$J$500),1))</f>
        <v>#DIV/0!</v>
      </c>
      <c r="B2966" s="1" t="str">
        <f>IFERROR(INDEX('Готовый продукция'!$B$2:$E$500,MATCH(A2966,'Готовый продукция'!$A$2:$A$500,0),1),"")</f>
        <v/>
      </c>
      <c r="C2966" t="str">
        <f>IFERROR(INDEX('Готовый продукция'!$B$2:$E$500,MATCH(A2966,'Готовый продукция'!$A$2:$A$500,0),2),"")</f>
        <v/>
      </c>
      <c r="D2966" t="e">
        <f>IF(A2966&gt;A2965,INDEX(Нормы!$B$2:$B$1000,MATCH(C2966,Нормы!$A$2:$A$1000,0),1),IF(COUNTIF(Нормы!$A$2:$A$1000,C2966)&gt;=Лист8!I2966,INDEX(Нормы!$B$2:$B$1000,MATCH(C2966,Нормы!$A$2:$A$1000,0)+I2965,1),0))</f>
        <v>#DIV/0!</v>
      </c>
      <c r="E2966" t="e">
        <f>IF(A2966&gt;A2965,INDEX(Нормы!$C$2:$C$1000,MATCH(C2966,Нормы!$A$2:$A$1000,0),1),IF(COUNTIF(Нормы!$A$2:$A$1000,C2966)&gt;=Лист8!I2966,INDEX(Нормы!$C$2:$C$1000,MATCH(C2966,Нормы!$A$2:$A$1000,0)+I2965,1),0))</f>
        <v>#DIV/0!</v>
      </c>
      <c r="F2966" t="e">
        <f>IF(A2966&gt;A2965,INDEX(Нормы!$D$2:$D$1000,MATCH(C2966,Нормы!$A$2:$A$1000,0),1),IF(COUNTIF(Нормы!$A$2:$A$1000,C2966)&gt;=Лист8!I2966,INDEX(Нормы!$D$2:$D$1000,MATCH(C2966,Нормы!$A$2:$A$1000,0)+I2965,1),0))*INDEX('Готовый продукция'!$E$2:$E$500,MATCH(A2966,'Готовый продукция'!$A$2:$A$500,0),1)</f>
        <v>#DIV/0!</v>
      </c>
      <c r="H2966" t="e">
        <f>IF(LEN(D2966)&gt;1,MAX($H$2:H2965)+1,0)</f>
        <v>#DIV/0!</v>
      </c>
      <c r="I2966">
        <f>COUNTIF($A$3:A2966,A2966)</f>
        <v>2964</v>
      </c>
    </row>
    <row r="2967" spans="1:9">
      <c r="A2967" s="2" t="e">
        <f>INDEX('Готовый продукция'!$A$2:$A$500,CEILING(ROW($A2965)/MAX('Готовый продукция'!$J$2:$J$500),1))</f>
        <v>#DIV/0!</v>
      </c>
      <c r="B2967" s="1" t="str">
        <f>IFERROR(INDEX('Готовый продукция'!$B$2:$E$500,MATCH(A2967,'Готовый продукция'!$A$2:$A$500,0),1),"")</f>
        <v/>
      </c>
      <c r="C2967" t="str">
        <f>IFERROR(INDEX('Готовый продукция'!$B$2:$E$500,MATCH(A2967,'Готовый продукция'!$A$2:$A$500,0),2),"")</f>
        <v/>
      </c>
      <c r="D2967" t="e">
        <f>IF(A2967&gt;A2966,INDEX(Нормы!$B$2:$B$1000,MATCH(C2967,Нормы!$A$2:$A$1000,0),1),IF(COUNTIF(Нормы!$A$2:$A$1000,C2967)&gt;=Лист8!I2967,INDEX(Нормы!$B$2:$B$1000,MATCH(C2967,Нормы!$A$2:$A$1000,0)+I2966,1),0))</f>
        <v>#DIV/0!</v>
      </c>
      <c r="E2967" t="e">
        <f>IF(A2967&gt;A2966,INDEX(Нормы!$C$2:$C$1000,MATCH(C2967,Нормы!$A$2:$A$1000,0),1),IF(COUNTIF(Нормы!$A$2:$A$1000,C2967)&gt;=Лист8!I2967,INDEX(Нормы!$C$2:$C$1000,MATCH(C2967,Нормы!$A$2:$A$1000,0)+I2966,1),0))</f>
        <v>#DIV/0!</v>
      </c>
      <c r="F2967" t="e">
        <f>IF(A2967&gt;A2966,INDEX(Нормы!$D$2:$D$1000,MATCH(C2967,Нормы!$A$2:$A$1000,0),1),IF(COUNTIF(Нормы!$A$2:$A$1000,C2967)&gt;=Лист8!I2967,INDEX(Нормы!$D$2:$D$1000,MATCH(C2967,Нормы!$A$2:$A$1000,0)+I2966,1),0))*INDEX('Готовый продукция'!$E$2:$E$500,MATCH(A2967,'Готовый продукция'!$A$2:$A$500,0),1)</f>
        <v>#DIV/0!</v>
      </c>
      <c r="H2967" t="e">
        <f>IF(LEN(D2967)&gt;1,MAX($H$2:H2966)+1,0)</f>
        <v>#DIV/0!</v>
      </c>
      <c r="I2967">
        <f>COUNTIF($A$3:A2967,A2967)</f>
        <v>2965</v>
      </c>
    </row>
    <row r="2968" spans="1:9">
      <c r="A2968" s="2" t="e">
        <f>INDEX('Готовый продукция'!$A$2:$A$500,CEILING(ROW($A2966)/MAX('Готовый продукция'!$J$2:$J$500),1))</f>
        <v>#DIV/0!</v>
      </c>
      <c r="B2968" s="1" t="str">
        <f>IFERROR(INDEX('Готовый продукция'!$B$2:$E$500,MATCH(A2968,'Готовый продукция'!$A$2:$A$500,0),1),"")</f>
        <v/>
      </c>
      <c r="C2968" t="str">
        <f>IFERROR(INDEX('Готовый продукция'!$B$2:$E$500,MATCH(A2968,'Готовый продукция'!$A$2:$A$500,0),2),"")</f>
        <v/>
      </c>
      <c r="D2968" t="e">
        <f>IF(A2968&gt;A2967,INDEX(Нормы!$B$2:$B$1000,MATCH(C2968,Нормы!$A$2:$A$1000,0),1),IF(COUNTIF(Нормы!$A$2:$A$1000,C2968)&gt;=Лист8!I2968,INDEX(Нормы!$B$2:$B$1000,MATCH(C2968,Нормы!$A$2:$A$1000,0)+I2967,1),0))</f>
        <v>#DIV/0!</v>
      </c>
      <c r="E2968" t="e">
        <f>IF(A2968&gt;A2967,INDEX(Нормы!$C$2:$C$1000,MATCH(C2968,Нормы!$A$2:$A$1000,0),1),IF(COUNTIF(Нормы!$A$2:$A$1000,C2968)&gt;=Лист8!I2968,INDEX(Нормы!$C$2:$C$1000,MATCH(C2968,Нормы!$A$2:$A$1000,0)+I2967,1),0))</f>
        <v>#DIV/0!</v>
      </c>
      <c r="F2968" t="e">
        <f>IF(A2968&gt;A2967,INDEX(Нормы!$D$2:$D$1000,MATCH(C2968,Нормы!$A$2:$A$1000,0),1),IF(COUNTIF(Нормы!$A$2:$A$1000,C2968)&gt;=Лист8!I2968,INDEX(Нормы!$D$2:$D$1000,MATCH(C2968,Нормы!$A$2:$A$1000,0)+I2967,1),0))*INDEX('Готовый продукция'!$E$2:$E$500,MATCH(A2968,'Готовый продукция'!$A$2:$A$500,0),1)</f>
        <v>#DIV/0!</v>
      </c>
      <c r="H2968" t="e">
        <f>IF(LEN(D2968)&gt;1,MAX($H$2:H2967)+1,0)</f>
        <v>#DIV/0!</v>
      </c>
      <c r="I2968">
        <f>COUNTIF($A$3:A2968,A2968)</f>
        <v>2966</v>
      </c>
    </row>
    <row r="2969" spans="1:9">
      <c r="A2969" s="2" t="e">
        <f>INDEX('Готовый продукция'!$A$2:$A$500,CEILING(ROW($A2967)/MAX('Готовый продукция'!$J$2:$J$500),1))</f>
        <v>#DIV/0!</v>
      </c>
      <c r="B2969" s="1" t="str">
        <f>IFERROR(INDEX('Готовый продукция'!$B$2:$E$500,MATCH(A2969,'Готовый продукция'!$A$2:$A$500,0),1),"")</f>
        <v/>
      </c>
      <c r="C2969" t="str">
        <f>IFERROR(INDEX('Готовый продукция'!$B$2:$E$500,MATCH(A2969,'Готовый продукция'!$A$2:$A$500,0),2),"")</f>
        <v/>
      </c>
      <c r="D2969" t="e">
        <f>IF(A2969&gt;A2968,INDEX(Нормы!$B$2:$B$1000,MATCH(C2969,Нормы!$A$2:$A$1000,0),1),IF(COUNTIF(Нормы!$A$2:$A$1000,C2969)&gt;=Лист8!I2969,INDEX(Нормы!$B$2:$B$1000,MATCH(C2969,Нормы!$A$2:$A$1000,0)+I2968,1),0))</f>
        <v>#DIV/0!</v>
      </c>
      <c r="E2969" t="e">
        <f>IF(A2969&gt;A2968,INDEX(Нормы!$C$2:$C$1000,MATCH(C2969,Нормы!$A$2:$A$1000,0),1),IF(COUNTIF(Нормы!$A$2:$A$1000,C2969)&gt;=Лист8!I2969,INDEX(Нормы!$C$2:$C$1000,MATCH(C2969,Нормы!$A$2:$A$1000,0)+I2968,1),0))</f>
        <v>#DIV/0!</v>
      </c>
      <c r="F2969" t="e">
        <f>IF(A2969&gt;A2968,INDEX(Нормы!$D$2:$D$1000,MATCH(C2969,Нормы!$A$2:$A$1000,0),1),IF(COUNTIF(Нормы!$A$2:$A$1000,C2969)&gt;=Лист8!I2969,INDEX(Нормы!$D$2:$D$1000,MATCH(C2969,Нормы!$A$2:$A$1000,0)+I2968,1),0))*INDEX('Готовый продукция'!$E$2:$E$500,MATCH(A2969,'Готовый продукция'!$A$2:$A$500,0),1)</f>
        <v>#DIV/0!</v>
      </c>
      <c r="H2969" t="e">
        <f>IF(LEN(D2969)&gt;1,MAX($H$2:H2968)+1,0)</f>
        <v>#DIV/0!</v>
      </c>
      <c r="I2969">
        <f>COUNTIF($A$3:A2969,A2969)</f>
        <v>2967</v>
      </c>
    </row>
    <row r="2970" spans="1:9">
      <c r="A2970" s="2" t="e">
        <f>INDEX('Готовый продукция'!$A$2:$A$500,CEILING(ROW($A2968)/MAX('Готовый продукция'!$J$2:$J$500),1))</f>
        <v>#DIV/0!</v>
      </c>
      <c r="B2970" s="1" t="str">
        <f>IFERROR(INDEX('Готовый продукция'!$B$2:$E$500,MATCH(A2970,'Готовый продукция'!$A$2:$A$500,0),1),"")</f>
        <v/>
      </c>
      <c r="C2970" t="str">
        <f>IFERROR(INDEX('Готовый продукция'!$B$2:$E$500,MATCH(A2970,'Готовый продукция'!$A$2:$A$500,0),2),"")</f>
        <v/>
      </c>
      <c r="D2970" t="e">
        <f>IF(A2970&gt;A2969,INDEX(Нормы!$B$2:$B$1000,MATCH(C2970,Нормы!$A$2:$A$1000,0),1),IF(COUNTIF(Нормы!$A$2:$A$1000,C2970)&gt;=Лист8!I2970,INDEX(Нормы!$B$2:$B$1000,MATCH(C2970,Нормы!$A$2:$A$1000,0)+I2969,1),0))</f>
        <v>#DIV/0!</v>
      </c>
      <c r="E2970" t="e">
        <f>IF(A2970&gt;A2969,INDEX(Нормы!$C$2:$C$1000,MATCH(C2970,Нормы!$A$2:$A$1000,0),1),IF(COUNTIF(Нормы!$A$2:$A$1000,C2970)&gt;=Лист8!I2970,INDEX(Нормы!$C$2:$C$1000,MATCH(C2970,Нормы!$A$2:$A$1000,0)+I2969,1),0))</f>
        <v>#DIV/0!</v>
      </c>
      <c r="F2970" t="e">
        <f>IF(A2970&gt;A2969,INDEX(Нормы!$D$2:$D$1000,MATCH(C2970,Нормы!$A$2:$A$1000,0),1),IF(COUNTIF(Нормы!$A$2:$A$1000,C2970)&gt;=Лист8!I2970,INDEX(Нормы!$D$2:$D$1000,MATCH(C2970,Нормы!$A$2:$A$1000,0)+I2969,1),0))*INDEX('Готовый продукция'!$E$2:$E$500,MATCH(A2970,'Готовый продукция'!$A$2:$A$500,0),1)</f>
        <v>#DIV/0!</v>
      </c>
      <c r="H2970" t="e">
        <f>IF(LEN(D2970)&gt;1,MAX($H$2:H2969)+1,0)</f>
        <v>#DIV/0!</v>
      </c>
      <c r="I2970">
        <f>COUNTIF($A$3:A2970,A2970)</f>
        <v>2968</v>
      </c>
    </row>
    <row r="2971" spans="1:9">
      <c r="A2971" s="2" t="e">
        <f>INDEX('Готовый продукция'!$A$2:$A$500,CEILING(ROW($A2969)/MAX('Готовый продукция'!$J$2:$J$500),1))</f>
        <v>#DIV/0!</v>
      </c>
      <c r="B2971" s="1" t="str">
        <f>IFERROR(INDEX('Готовый продукция'!$B$2:$E$500,MATCH(A2971,'Готовый продукция'!$A$2:$A$500,0),1),"")</f>
        <v/>
      </c>
      <c r="C2971" t="str">
        <f>IFERROR(INDEX('Готовый продукция'!$B$2:$E$500,MATCH(A2971,'Готовый продукция'!$A$2:$A$500,0),2),"")</f>
        <v/>
      </c>
      <c r="D2971" t="e">
        <f>IF(A2971&gt;A2970,INDEX(Нормы!$B$2:$B$1000,MATCH(C2971,Нормы!$A$2:$A$1000,0),1),IF(COUNTIF(Нормы!$A$2:$A$1000,C2971)&gt;=Лист8!I2971,INDEX(Нормы!$B$2:$B$1000,MATCH(C2971,Нормы!$A$2:$A$1000,0)+I2970,1),0))</f>
        <v>#DIV/0!</v>
      </c>
      <c r="E2971" t="e">
        <f>IF(A2971&gt;A2970,INDEX(Нормы!$C$2:$C$1000,MATCH(C2971,Нормы!$A$2:$A$1000,0),1),IF(COUNTIF(Нормы!$A$2:$A$1000,C2971)&gt;=Лист8!I2971,INDEX(Нормы!$C$2:$C$1000,MATCH(C2971,Нормы!$A$2:$A$1000,0)+I2970,1),0))</f>
        <v>#DIV/0!</v>
      </c>
      <c r="F2971" t="e">
        <f>IF(A2971&gt;A2970,INDEX(Нормы!$D$2:$D$1000,MATCH(C2971,Нормы!$A$2:$A$1000,0),1),IF(COUNTIF(Нормы!$A$2:$A$1000,C2971)&gt;=Лист8!I2971,INDEX(Нормы!$D$2:$D$1000,MATCH(C2971,Нормы!$A$2:$A$1000,0)+I2970,1),0))*INDEX('Готовый продукция'!$E$2:$E$500,MATCH(A2971,'Готовый продукция'!$A$2:$A$500,0),1)</f>
        <v>#DIV/0!</v>
      </c>
      <c r="H2971" t="e">
        <f>IF(LEN(D2971)&gt;1,MAX($H$2:H2970)+1,0)</f>
        <v>#DIV/0!</v>
      </c>
      <c r="I2971">
        <f>COUNTIF($A$3:A2971,A2971)</f>
        <v>2969</v>
      </c>
    </row>
    <row r="2972" spans="1:9">
      <c r="A2972" s="2" t="e">
        <f>INDEX('Готовый продукция'!$A$2:$A$500,CEILING(ROW($A2970)/MAX('Готовый продукция'!$J$2:$J$500),1))</f>
        <v>#DIV/0!</v>
      </c>
      <c r="B2972" s="1" t="str">
        <f>IFERROR(INDEX('Готовый продукция'!$B$2:$E$500,MATCH(A2972,'Готовый продукция'!$A$2:$A$500,0),1),"")</f>
        <v/>
      </c>
      <c r="C2972" t="str">
        <f>IFERROR(INDEX('Готовый продукция'!$B$2:$E$500,MATCH(A2972,'Готовый продукция'!$A$2:$A$500,0),2),"")</f>
        <v/>
      </c>
      <c r="D2972" t="e">
        <f>IF(A2972&gt;A2971,INDEX(Нормы!$B$2:$B$1000,MATCH(C2972,Нормы!$A$2:$A$1000,0),1),IF(COUNTIF(Нормы!$A$2:$A$1000,C2972)&gt;=Лист8!I2972,INDEX(Нормы!$B$2:$B$1000,MATCH(C2972,Нормы!$A$2:$A$1000,0)+I2971,1),0))</f>
        <v>#DIV/0!</v>
      </c>
      <c r="E2972" t="e">
        <f>IF(A2972&gt;A2971,INDEX(Нормы!$C$2:$C$1000,MATCH(C2972,Нормы!$A$2:$A$1000,0),1),IF(COUNTIF(Нормы!$A$2:$A$1000,C2972)&gt;=Лист8!I2972,INDEX(Нормы!$C$2:$C$1000,MATCH(C2972,Нормы!$A$2:$A$1000,0)+I2971,1),0))</f>
        <v>#DIV/0!</v>
      </c>
      <c r="F2972" t="e">
        <f>IF(A2972&gt;A2971,INDEX(Нормы!$D$2:$D$1000,MATCH(C2972,Нормы!$A$2:$A$1000,0),1),IF(COUNTIF(Нормы!$A$2:$A$1000,C2972)&gt;=Лист8!I2972,INDEX(Нормы!$D$2:$D$1000,MATCH(C2972,Нормы!$A$2:$A$1000,0)+I2971,1),0))*INDEX('Готовый продукция'!$E$2:$E$500,MATCH(A2972,'Готовый продукция'!$A$2:$A$500,0),1)</f>
        <v>#DIV/0!</v>
      </c>
      <c r="H2972" t="e">
        <f>IF(LEN(D2972)&gt;1,MAX($H$2:H2971)+1,0)</f>
        <v>#DIV/0!</v>
      </c>
      <c r="I2972">
        <f>COUNTIF($A$3:A2972,A2972)</f>
        <v>2970</v>
      </c>
    </row>
    <row r="2973" spans="1:9">
      <c r="A2973" s="2" t="e">
        <f>INDEX('Готовый продукция'!$A$2:$A$500,CEILING(ROW($A2971)/MAX('Готовый продукция'!$J$2:$J$500),1))</f>
        <v>#DIV/0!</v>
      </c>
      <c r="B2973" s="1" t="str">
        <f>IFERROR(INDEX('Готовый продукция'!$B$2:$E$500,MATCH(A2973,'Готовый продукция'!$A$2:$A$500,0),1),"")</f>
        <v/>
      </c>
      <c r="C2973" t="str">
        <f>IFERROR(INDEX('Готовый продукция'!$B$2:$E$500,MATCH(A2973,'Готовый продукция'!$A$2:$A$500,0),2),"")</f>
        <v/>
      </c>
      <c r="D2973" t="e">
        <f>IF(A2973&gt;A2972,INDEX(Нормы!$B$2:$B$1000,MATCH(C2973,Нормы!$A$2:$A$1000,0),1),IF(COUNTIF(Нормы!$A$2:$A$1000,C2973)&gt;=Лист8!I2973,INDEX(Нормы!$B$2:$B$1000,MATCH(C2973,Нормы!$A$2:$A$1000,0)+I2972,1),0))</f>
        <v>#DIV/0!</v>
      </c>
      <c r="E2973" t="e">
        <f>IF(A2973&gt;A2972,INDEX(Нормы!$C$2:$C$1000,MATCH(C2973,Нормы!$A$2:$A$1000,0),1),IF(COUNTIF(Нормы!$A$2:$A$1000,C2973)&gt;=Лист8!I2973,INDEX(Нормы!$C$2:$C$1000,MATCH(C2973,Нормы!$A$2:$A$1000,0)+I2972,1),0))</f>
        <v>#DIV/0!</v>
      </c>
      <c r="F2973" t="e">
        <f>IF(A2973&gt;A2972,INDEX(Нормы!$D$2:$D$1000,MATCH(C2973,Нормы!$A$2:$A$1000,0),1),IF(COUNTIF(Нормы!$A$2:$A$1000,C2973)&gt;=Лист8!I2973,INDEX(Нормы!$D$2:$D$1000,MATCH(C2973,Нормы!$A$2:$A$1000,0)+I2972,1),0))*INDEX('Готовый продукция'!$E$2:$E$500,MATCH(A2973,'Готовый продукция'!$A$2:$A$500,0),1)</f>
        <v>#DIV/0!</v>
      </c>
      <c r="H2973" t="e">
        <f>IF(LEN(D2973)&gt;1,MAX($H$2:H2972)+1,0)</f>
        <v>#DIV/0!</v>
      </c>
      <c r="I2973">
        <f>COUNTIF($A$3:A2973,A2973)</f>
        <v>2971</v>
      </c>
    </row>
    <row r="2974" spans="1:9">
      <c r="A2974" s="2" t="e">
        <f>INDEX('Готовый продукция'!$A$2:$A$500,CEILING(ROW($A2972)/MAX('Готовый продукция'!$J$2:$J$500),1))</f>
        <v>#DIV/0!</v>
      </c>
      <c r="B2974" s="1" t="str">
        <f>IFERROR(INDEX('Готовый продукция'!$B$2:$E$500,MATCH(A2974,'Готовый продукция'!$A$2:$A$500,0),1),"")</f>
        <v/>
      </c>
      <c r="C2974" t="str">
        <f>IFERROR(INDEX('Готовый продукция'!$B$2:$E$500,MATCH(A2974,'Готовый продукция'!$A$2:$A$500,0),2),"")</f>
        <v/>
      </c>
      <c r="D2974" t="e">
        <f>IF(A2974&gt;A2973,INDEX(Нормы!$B$2:$B$1000,MATCH(C2974,Нормы!$A$2:$A$1000,0),1),IF(COUNTIF(Нормы!$A$2:$A$1000,C2974)&gt;=Лист8!I2974,INDEX(Нормы!$B$2:$B$1000,MATCH(C2974,Нормы!$A$2:$A$1000,0)+I2973,1),0))</f>
        <v>#DIV/0!</v>
      </c>
      <c r="E2974" t="e">
        <f>IF(A2974&gt;A2973,INDEX(Нормы!$C$2:$C$1000,MATCH(C2974,Нормы!$A$2:$A$1000,0),1),IF(COUNTIF(Нормы!$A$2:$A$1000,C2974)&gt;=Лист8!I2974,INDEX(Нормы!$C$2:$C$1000,MATCH(C2974,Нормы!$A$2:$A$1000,0)+I2973,1),0))</f>
        <v>#DIV/0!</v>
      </c>
      <c r="F2974" t="e">
        <f>IF(A2974&gt;A2973,INDEX(Нормы!$D$2:$D$1000,MATCH(C2974,Нормы!$A$2:$A$1000,0),1),IF(COUNTIF(Нормы!$A$2:$A$1000,C2974)&gt;=Лист8!I2974,INDEX(Нормы!$D$2:$D$1000,MATCH(C2974,Нормы!$A$2:$A$1000,0)+I2973,1),0))*INDEX('Готовый продукция'!$E$2:$E$500,MATCH(A2974,'Готовый продукция'!$A$2:$A$500,0),1)</f>
        <v>#DIV/0!</v>
      </c>
      <c r="H2974" t="e">
        <f>IF(LEN(D2974)&gt;1,MAX($H$2:H2973)+1,0)</f>
        <v>#DIV/0!</v>
      </c>
      <c r="I2974">
        <f>COUNTIF($A$3:A2974,A2974)</f>
        <v>2972</v>
      </c>
    </row>
    <row r="2975" spans="1:9">
      <c r="A2975" s="2" t="e">
        <f>INDEX('Готовый продукция'!$A$2:$A$500,CEILING(ROW($A2973)/MAX('Готовый продукция'!$J$2:$J$500),1))</f>
        <v>#DIV/0!</v>
      </c>
      <c r="B2975" s="1" t="str">
        <f>IFERROR(INDEX('Готовый продукция'!$B$2:$E$500,MATCH(A2975,'Готовый продукция'!$A$2:$A$500,0),1),"")</f>
        <v/>
      </c>
      <c r="C2975" t="str">
        <f>IFERROR(INDEX('Готовый продукция'!$B$2:$E$500,MATCH(A2975,'Готовый продукция'!$A$2:$A$500,0),2),"")</f>
        <v/>
      </c>
      <c r="D2975" t="e">
        <f>IF(A2975&gt;A2974,INDEX(Нормы!$B$2:$B$1000,MATCH(C2975,Нормы!$A$2:$A$1000,0),1),IF(COUNTIF(Нормы!$A$2:$A$1000,C2975)&gt;=Лист8!I2975,INDEX(Нормы!$B$2:$B$1000,MATCH(C2975,Нормы!$A$2:$A$1000,0)+I2974,1),0))</f>
        <v>#DIV/0!</v>
      </c>
      <c r="E2975" t="e">
        <f>IF(A2975&gt;A2974,INDEX(Нормы!$C$2:$C$1000,MATCH(C2975,Нормы!$A$2:$A$1000,0),1),IF(COUNTIF(Нормы!$A$2:$A$1000,C2975)&gt;=Лист8!I2975,INDEX(Нормы!$C$2:$C$1000,MATCH(C2975,Нормы!$A$2:$A$1000,0)+I2974,1),0))</f>
        <v>#DIV/0!</v>
      </c>
      <c r="F2975" t="e">
        <f>IF(A2975&gt;A2974,INDEX(Нормы!$D$2:$D$1000,MATCH(C2975,Нормы!$A$2:$A$1000,0),1),IF(COUNTIF(Нормы!$A$2:$A$1000,C2975)&gt;=Лист8!I2975,INDEX(Нормы!$D$2:$D$1000,MATCH(C2975,Нормы!$A$2:$A$1000,0)+I2974,1),0))*INDEX('Готовый продукция'!$E$2:$E$500,MATCH(A2975,'Готовый продукция'!$A$2:$A$500,0),1)</f>
        <v>#DIV/0!</v>
      </c>
      <c r="H2975" t="e">
        <f>IF(LEN(D2975)&gt;1,MAX($H$2:H2974)+1,0)</f>
        <v>#DIV/0!</v>
      </c>
      <c r="I2975">
        <f>COUNTIF($A$3:A2975,A2975)</f>
        <v>2973</v>
      </c>
    </row>
    <row r="2976" spans="1:9">
      <c r="A2976" s="2" t="e">
        <f>INDEX('Готовый продукция'!$A$2:$A$500,CEILING(ROW($A2974)/MAX('Готовый продукция'!$J$2:$J$500),1))</f>
        <v>#DIV/0!</v>
      </c>
      <c r="B2976" s="1" t="str">
        <f>IFERROR(INDEX('Готовый продукция'!$B$2:$E$500,MATCH(A2976,'Готовый продукция'!$A$2:$A$500,0),1),"")</f>
        <v/>
      </c>
      <c r="C2976" t="str">
        <f>IFERROR(INDEX('Готовый продукция'!$B$2:$E$500,MATCH(A2976,'Готовый продукция'!$A$2:$A$500,0),2),"")</f>
        <v/>
      </c>
      <c r="D2976" t="e">
        <f>IF(A2976&gt;A2975,INDEX(Нормы!$B$2:$B$1000,MATCH(C2976,Нормы!$A$2:$A$1000,0),1),IF(COUNTIF(Нормы!$A$2:$A$1000,C2976)&gt;=Лист8!I2976,INDEX(Нормы!$B$2:$B$1000,MATCH(C2976,Нормы!$A$2:$A$1000,0)+I2975,1),0))</f>
        <v>#DIV/0!</v>
      </c>
      <c r="E2976" t="e">
        <f>IF(A2976&gt;A2975,INDEX(Нормы!$C$2:$C$1000,MATCH(C2976,Нормы!$A$2:$A$1000,0),1),IF(COUNTIF(Нормы!$A$2:$A$1000,C2976)&gt;=Лист8!I2976,INDEX(Нормы!$C$2:$C$1000,MATCH(C2976,Нормы!$A$2:$A$1000,0)+I2975,1),0))</f>
        <v>#DIV/0!</v>
      </c>
      <c r="F2976" t="e">
        <f>IF(A2976&gt;A2975,INDEX(Нормы!$D$2:$D$1000,MATCH(C2976,Нормы!$A$2:$A$1000,0),1),IF(COUNTIF(Нормы!$A$2:$A$1000,C2976)&gt;=Лист8!I2976,INDEX(Нормы!$D$2:$D$1000,MATCH(C2976,Нормы!$A$2:$A$1000,0)+I2975,1),0))*INDEX('Готовый продукция'!$E$2:$E$500,MATCH(A2976,'Готовый продукция'!$A$2:$A$500,0),1)</f>
        <v>#DIV/0!</v>
      </c>
      <c r="H2976" t="e">
        <f>IF(LEN(D2976)&gt;1,MAX($H$2:H2975)+1,0)</f>
        <v>#DIV/0!</v>
      </c>
      <c r="I2976">
        <f>COUNTIF($A$3:A2976,A2976)</f>
        <v>2974</v>
      </c>
    </row>
    <row r="2977" spans="1:9">
      <c r="A2977" s="2" t="e">
        <f>INDEX('Готовый продукция'!$A$2:$A$500,CEILING(ROW($A2975)/MAX('Готовый продукция'!$J$2:$J$500),1))</f>
        <v>#DIV/0!</v>
      </c>
      <c r="B2977" s="1" t="str">
        <f>IFERROR(INDEX('Готовый продукция'!$B$2:$E$500,MATCH(A2977,'Готовый продукция'!$A$2:$A$500,0),1),"")</f>
        <v/>
      </c>
      <c r="C2977" t="str">
        <f>IFERROR(INDEX('Готовый продукция'!$B$2:$E$500,MATCH(A2977,'Готовый продукция'!$A$2:$A$500,0),2),"")</f>
        <v/>
      </c>
      <c r="D2977" t="e">
        <f>IF(A2977&gt;A2976,INDEX(Нормы!$B$2:$B$1000,MATCH(C2977,Нормы!$A$2:$A$1000,0),1),IF(COUNTIF(Нормы!$A$2:$A$1000,C2977)&gt;=Лист8!I2977,INDEX(Нормы!$B$2:$B$1000,MATCH(C2977,Нормы!$A$2:$A$1000,0)+I2976,1),0))</f>
        <v>#DIV/0!</v>
      </c>
      <c r="E2977" t="e">
        <f>IF(A2977&gt;A2976,INDEX(Нормы!$C$2:$C$1000,MATCH(C2977,Нормы!$A$2:$A$1000,0),1),IF(COUNTIF(Нормы!$A$2:$A$1000,C2977)&gt;=Лист8!I2977,INDEX(Нормы!$C$2:$C$1000,MATCH(C2977,Нормы!$A$2:$A$1000,0)+I2976,1),0))</f>
        <v>#DIV/0!</v>
      </c>
      <c r="F2977" t="e">
        <f>IF(A2977&gt;A2976,INDEX(Нормы!$D$2:$D$1000,MATCH(C2977,Нормы!$A$2:$A$1000,0),1),IF(COUNTIF(Нормы!$A$2:$A$1000,C2977)&gt;=Лист8!I2977,INDEX(Нормы!$D$2:$D$1000,MATCH(C2977,Нормы!$A$2:$A$1000,0)+I2976,1),0))*INDEX('Готовый продукция'!$E$2:$E$500,MATCH(A2977,'Готовый продукция'!$A$2:$A$500,0),1)</f>
        <v>#DIV/0!</v>
      </c>
      <c r="H2977" t="e">
        <f>IF(LEN(D2977)&gt;1,MAX($H$2:H2976)+1,0)</f>
        <v>#DIV/0!</v>
      </c>
      <c r="I2977">
        <f>COUNTIF($A$3:A2977,A2977)</f>
        <v>2975</v>
      </c>
    </row>
    <row r="2978" spans="1:9">
      <c r="A2978" s="2" t="e">
        <f>INDEX('Готовый продукция'!$A$2:$A$500,CEILING(ROW($A2976)/MAX('Готовый продукция'!$J$2:$J$500),1))</f>
        <v>#DIV/0!</v>
      </c>
      <c r="B2978" s="1" t="str">
        <f>IFERROR(INDEX('Готовый продукция'!$B$2:$E$500,MATCH(A2978,'Готовый продукция'!$A$2:$A$500,0),1),"")</f>
        <v/>
      </c>
      <c r="C2978" t="str">
        <f>IFERROR(INDEX('Готовый продукция'!$B$2:$E$500,MATCH(A2978,'Готовый продукция'!$A$2:$A$500,0),2),"")</f>
        <v/>
      </c>
      <c r="D2978" t="e">
        <f>IF(A2978&gt;A2977,INDEX(Нормы!$B$2:$B$1000,MATCH(C2978,Нормы!$A$2:$A$1000,0),1),IF(COUNTIF(Нормы!$A$2:$A$1000,C2978)&gt;=Лист8!I2978,INDEX(Нормы!$B$2:$B$1000,MATCH(C2978,Нормы!$A$2:$A$1000,0)+I2977,1),0))</f>
        <v>#DIV/0!</v>
      </c>
      <c r="E2978" t="e">
        <f>IF(A2978&gt;A2977,INDEX(Нормы!$C$2:$C$1000,MATCH(C2978,Нормы!$A$2:$A$1000,0),1),IF(COUNTIF(Нормы!$A$2:$A$1000,C2978)&gt;=Лист8!I2978,INDEX(Нормы!$C$2:$C$1000,MATCH(C2978,Нормы!$A$2:$A$1000,0)+I2977,1),0))</f>
        <v>#DIV/0!</v>
      </c>
      <c r="F2978" t="e">
        <f>IF(A2978&gt;A2977,INDEX(Нормы!$D$2:$D$1000,MATCH(C2978,Нормы!$A$2:$A$1000,0),1),IF(COUNTIF(Нормы!$A$2:$A$1000,C2978)&gt;=Лист8!I2978,INDEX(Нормы!$D$2:$D$1000,MATCH(C2978,Нормы!$A$2:$A$1000,0)+I2977,1),0))*INDEX('Готовый продукция'!$E$2:$E$500,MATCH(A2978,'Готовый продукция'!$A$2:$A$500,0),1)</f>
        <v>#DIV/0!</v>
      </c>
      <c r="H2978" t="e">
        <f>IF(LEN(D2978)&gt;1,MAX($H$2:H2977)+1,0)</f>
        <v>#DIV/0!</v>
      </c>
      <c r="I2978">
        <f>COUNTIF($A$3:A2978,A2978)</f>
        <v>2976</v>
      </c>
    </row>
    <row r="2979" spans="1:9">
      <c r="A2979" s="2" t="e">
        <f>INDEX('Готовый продукция'!$A$2:$A$500,CEILING(ROW($A2977)/MAX('Готовый продукция'!$J$2:$J$500),1))</f>
        <v>#DIV/0!</v>
      </c>
      <c r="B2979" s="1" t="str">
        <f>IFERROR(INDEX('Готовый продукция'!$B$2:$E$500,MATCH(A2979,'Готовый продукция'!$A$2:$A$500,0),1),"")</f>
        <v/>
      </c>
      <c r="C2979" t="str">
        <f>IFERROR(INDEX('Готовый продукция'!$B$2:$E$500,MATCH(A2979,'Готовый продукция'!$A$2:$A$500,0),2),"")</f>
        <v/>
      </c>
      <c r="D2979" t="e">
        <f>IF(A2979&gt;A2978,INDEX(Нормы!$B$2:$B$1000,MATCH(C2979,Нормы!$A$2:$A$1000,0),1),IF(COUNTIF(Нормы!$A$2:$A$1000,C2979)&gt;=Лист8!I2979,INDEX(Нормы!$B$2:$B$1000,MATCH(C2979,Нормы!$A$2:$A$1000,0)+I2978,1),0))</f>
        <v>#DIV/0!</v>
      </c>
      <c r="E2979" t="e">
        <f>IF(A2979&gt;A2978,INDEX(Нормы!$C$2:$C$1000,MATCH(C2979,Нормы!$A$2:$A$1000,0),1),IF(COUNTIF(Нормы!$A$2:$A$1000,C2979)&gt;=Лист8!I2979,INDEX(Нормы!$C$2:$C$1000,MATCH(C2979,Нормы!$A$2:$A$1000,0)+I2978,1),0))</f>
        <v>#DIV/0!</v>
      </c>
      <c r="F2979" t="e">
        <f>IF(A2979&gt;A2978,INDEX(Нормы!$D$2:$D$1000,MATCH(C2979,Нормы!$A$2:$A$1000,0),1),IF(COUNTIF(Нормы!$A$2:$A$1000,C2979)&gt;=Лист8!I2979,INDEX(Нормы!$D$2:$D$1000,MATCH(C2979,Нормы!$A$2:$A$1000,0)+I2978,1),0))*INDEX('Готовый продукция'!$E$2:$E$500,MATCH(A2979,'Готовый продукция'!$A$2:$A$500,0),1)</f>
        <v>#DIV/0!</v>
      </c>
      <c r="H2979" t="e">
        <f>IF(LEN(D2979)&gt;1,MAX($H$2:H2978)+1,0)</f>
        <v>#DIV/0!</v>
      </c>
      <c r="I2979">
        <f>COUNTIF($A$3:A2979,A2979)</f>
        <v>2977</v>
      </c>
    </row>
    <row r="2980" spans="1:9">
      <c r="A2980" s="2" t="e">
        <f>INDEX('Готовый продукция'!$A$2:$A$500,CEILING(ROW($A2978)/MAX('Готовый продукция'!$J$2:$J$500),1))</f>
        <v>#DIV/0!</v>
      </c>
      <c r="B2980" s="1" t="str">
        <f>IFERROR(INDEX('Готовый продукция'!$B$2:$E$500,MATCH(A2980,'Готовый продукция'!$A$2:$A$500,0),1),"")</f>
        <v/>
      </c>
      <c r="C2980" t="str">
        <f>IFERROR(INDEX('Готовый продукция'!$B$2:$E$500,MATCH(A2980,'Готовый продукция'!$A$2:$A$500,0),2),"")</f>
        <v/>
      </c>
      <c r="D2980" t="e">
        <f>IF(A2980&gt;A2979,INDEX(Нормы!$B$2:$B$1000,MATCH(C2980,Нормы!$A$2:$A$1000,0),1),IF(COUNTIF(Нормы!$A$2:$A$1000,C2980)&gt;=Лист8!I2980,INDEX(Нормы!$B$2:$B$1000,MATCH(C2980,Нормы!$A$2:$A$1000,0)+I2979,1),0))</f>
        <v>#DIV/0!</v>
      </c>
      <c r="E2980" t="e">
        <f>IF(A2980&gt;A2979,INDEX(Нормы!$C$2:$C$1000,MATCH(C2980,Нормы!$A$2:$A$1000,0),1),IF(COUNTIF(Нормы!$A$2:$A$1000,C2980)&gt;=Лист8!I2980,INDEX(Нормы!$C$2:$C$1000,MATCH(C2980,Нормы!$A$2:$A$1000,0)+I2979,1),0))</f>
        <v>#DIV/0!</v>
      </c>
      <c r="F2980" t="e">
        <f>IF(A2980&gt;A2979,INDEX(Нормы!$D$2:$D$1000,MATCH(C2980,Нормы!$A$2:$A$1000,0),1),IF(COUNTIF(Нормы!$A$2:$A$1000,C2980)&gt;=Лист8!I2980,INDEX(Нормы!$D$2:$D$1000,MATCH(C2980,Нормы!$A$2:$A$1000,0)+I2979,1),0))*INDEX('Готовый продукция'!$E$2:$E$500,MATCH(A2980,'Готовый продукция'!$A$2:$A$500,0),1)</f>
        <v>#DIV/0!</v>
      </c>
      <c r="H2980" t="e">
        <f>IF(LEN(D2980)&gt;1,MAX($H$2:H2979)+1,0)</f>
        <v>#DIV/0!</v>
      </c>
      <c r="I2980">
        <f>COUNTIF($A$3:A2980,A2980)</f>
        <v>2978</v>
      </c>
    </row>
    <row r="2981" spans="1:9">
      <c r="A2981" s="2" t="e">
        <f>INDEX('Готовый продукция'!$A$2:$A$500,CEILING(ROW($A2979)/MAX('Готовый продукция'!$J$2:$J$500),1))</f>
        <v>#DIV/0!</v>
      </c>
      <c r="B2981" s="1" t="str">
        <f>IFERROR(INDEX('Готовый продукция'!$B$2:$E$500,MATCH(A2981,'Готовый продукция'!$A$2:$A$500,0),1),"")</f>
        <v/>
      </c>
      <c r="C2981" t="str">
        <f>IFERROR(INDEX('Готовый продукция'!$B$2:$E$500,MATCH(A2981,'Готовый продукция'!$A$2:$A$500,0),2),"")</f>
        <v/>
      </c>
      <c r="D2981" t="e">
        <f>IF(A2981&gt;A2980,INDEX(Нормы!$B$2:$B$1000,MATCH(C2981,Нормы!$A$2:$A$1000,0),1),IF(COUNTIF(Нормы!$A$2:$A$1000,C2981)&gt;=Лист8!I2981,INDEX(Нормы!$B$2:$B$1000,MATCH(C2981,Нормы!$A$2:$A$1000,0)+I2980,1),0))</f>
        <v>#DIV/0!</v>
      </c>
      <c r="E2981" t="e">
        <f>IF(A2981&gt;A2980,INDEX(Нормы!$C$2:$C$1000,MATCH(C2981,Нормы!$A$2:$A$1000,0),1),IF(COUNTIF(Нормы!$A$2:$A$1000,C2981)&gt;=Лист8!I2981,INDEX(Нормы!$C$2:$C$1000,MATCH(C2981,Нормы!$A$2:$A$1000,0)+I2980,1),0))</f>
        <v>#DIV/0!</v>
      </c>
      <c r="F2981" t="e">
        <f>IF(A2981&gt;A2980,INDEX(Нормы!$D$2:$D$1000,MATCH(C2981,Нормы!$A$2:$A$1000,0),1),IF(COUNTIF(Нормы!$A$2:$A$1000,C2981)&gt;=Лист8!I2981,INDEX(Нормы!$D$2:$D$1000,MATCH(C2981,Нормы!$A$2:$A$1000,0)+I2980,1),0))*INDEX('Готовый продукция'!$E$2:$E$500,MATCH(A2981,'Готовый продукция'!$A$2:$A$500,0),1)</f>
        <v>#DIV/0!</v>
      </c>
      <c r="H2981" t="e">
        <f>IF(LEN(D2981)&gt;1,MAX($H$2:H2980)+1,0)</f>
        <v>#DIV/0!</v>
      </c>
      <c r="I2981">
        <f>COUNTIF($A$3:A2981,A2981)</f>
        <v>2979</v>
      </c>
    </row>
    <row r="2982" spans="1:9">
      <c r="A2982" s="2" t="e">
        <f>INDEX('Готовый продукция'!$A$2:$A$500,CEILING(ROW($A2980)/MAX('Готовый продукция'!$J$2:$J$500),1))</f>
        <v>#DIV/0!</v>
      </c>
      <c r="B2982" s="1" t="str">
        <f>IFERROR(INDEX('Готовый продукция'!$B$2:$E$500,MATCH(A2982,'Готовый продукция'!$A$2:$A$500,0),1),"")</f>
        <v/>
      </c>
      <c r="C2982" t="str">
        <f>IFERROR(INDEX('Готовый продукция'!$B$2:$E$500,MATCH(A2982,'Готовый продукция'!$A$2:$A$500,0),2),"")</f>
        <v/>
      </c>
      <c r="D2982" t="e">
        <f>IF(A2982&gt;A2981,INDEX(Нормы!$B$2:$B$1000,MATCH(C2982,Нормы!$A$2:$A$1000,0),1),IF(COUNTIF(Нормы!$A$2:$A$1000,C2982)&gt;=Лист8!I2982,INDEX(Нормы!$B$2:$B$1000,MATCH(C2982,Нормы!$A$2:$A$1000,0)+I2981,1),0))</f>
        <v>#DIV/0!</v>
      </c>
      <c r="E2982" t="e">
        <f>IF(A2982&gt;A2981,INDEX(Нормы!$C$2:$C$1000,MATCH(C2982,Нормы!$A$2:$A$1000,0),1),IF(COUNTIF(Нормы!$A$2:$A$1000,C2982)&gt;=Лист8!I2982,INDEX(Нормы!$C$2:$C$1000,MATCH(C2982,Нормы!$A$2:$A$1000,0)+I2981,1),0))</f>
        <v>#DIV/0!</v>
      </c>
      <c r="F2982" t="e">
        <f>IF(A2982&gt;A2981,INDEX(Нормы!$D$2:$D$1000,MATCH(C2982,Нормы!$A$2:$A$1000,0),1),IF(COUNTIF(Нормы!$A$2:$A$1000,C2982)&gt;=Лист8!I2982,INDEX(Нормы!$D$2:$D$1000,MATCH(C2982,Нормы!$A$2:$A$1000,0)+I2981,1),0))*INDEX('Готовый продукция'!$E$2:$E$500,MATCH(A2982,'Готовый продукция'!$A$2:$A$500,0),1)</f>
        <v>#DIV/0!</v>
      </c>
      <c r="H2982" t="e">
        <f>IF(LEN(D2982)&gt;1,MAX($H$2:H2981)+1,0)</f>
        <v>#DIV/0!</v>
      </c>
      <c r="I2982">
        <f>COUNTIF($A$3:A2982,A2982)</f>
        <v>2980</v>
      </c>
    </row>
    <row r="2983" spans="1:9">
      <c r="A2983" s="2" t="e">
        <f>INDEX('Готовый продукция'!$A$2:$A$500,CEILING(ROW($A2981)/MAX('Готовый продукция'!$J$2:$J$500),1))</f>
        <v>#DIV/0!</v>
      </c>
      <c r="B2983" s="1" t="str">
        <f>IFERROR(INDEX('Готовый продукция'!$B$2:$E$500,MATCH(A2983,'Готовый продукция'!$A$2:$A$500,0),1),"")</f>
        <v/>
      </c>
      <c r="C2983" t="str">
        <f>IFERROR(INDEX('Готовый продукция'!$B$2:$E$500,MATCH(A2983,'Готовый продукция'!$A$2:$A$500,0),2),"")</f>
        <v/>
      </c>
      <c r="D2983" t="e">
        <f>IF(A2983&gt;A2982,INDEX(Нормы!$B$2:$B$1000,MATCH(C2983,Нормы!$A$2:$A$1000,0),1),IF(COUNTIF(Нормы!$A$2:$A$1000,C2983)&gt;=Лист8!I2983,INDEX(Нормы!$B$2:$B$1000,MATCH(C2983,Нормы!$A$2:$A$1000,0)+I2982,1),0))</f>
        <v>#DIV/0!</v>
      </c>
      <c r="E2983" t="e">
        <f>IF(A2983&gt;A2982,INDEX(Нормы!$C$2:$C$1000,MATCH(C2983,Нормы!$A$2:$A$1000,0),1),IF(COUNTIF(Нормы!$A$2:$A$1000,C2983)&gt;=Лист8!I2983,INDEX(Нормы!$C$2:$C$1000,MATCH(C2983,Нормы!$A$2:$A$1000,0)+I2982,1),0))</f>
        <v>#DIV/0!</v>
      </c>
      <c r="F2983" t="e">
        <f>IF(A2983&gt;A2982,INDEX(Нормы!$D$2:$D$1000,MATCH(C2983,Нормы!$A$2:$A$1000,0),1),IF(COUNTIF(Нормы!$A$2:$A$1000,C2983)&gt;=Лист8!I2983,INDEX(Нормы!$D$2:$D$1000,MATCH(C2983,Нормы!$A$2:$A$1000,0)+I2982,1),0))*INDEX('Готовый продукция'!$E$2:$E$500,MATCH(A2983,'Готовый продукция'!$A$2:$A$500,0),1)</f>
        <v>#DIV/0!</v>
      </c>
      <c r="H2983" t="e">
        <f>IF(LEN(D2983)&gt;1,MAX($H$2:H2982)+1,0)</f>
        <v>#DIV/0!</v>
      </c>
      <c r="I2983">
        <f>COUNTIF($A$3:A2983,A2983)</f>
        <v>2981</v>
      </c>
    </row>
    <row r="2984" spans="1:9">
      <c r="A2984" s="2" t="e">
        <f>INDEX('Готовый продукция'!$A$2:$A$500,CEILING(ROW($A2982)/MAX('Готовый продукция'!$J$2:$J$500),1))</f>
        <v>#DIV/0!</v>
      </c>
      <c r="B2984" s="1" t="str">
        <f>IFERROR(INDEX('Готовый продукция'!$B$2:$E$500,MATCH(A2984,'Готовый продукция'!$A$2:$A$500,0),1),"")</f>
        <v/>
      </c>
      <c r="C2984" t="str">
        <f>IFERROR(INDEX('Готовый продукция'!$B$2:$E$500,MATCH(A2984,'Готовый продукция'!$A$2:$A$500,0),2),"")</f>
        <v/>
      </c>
      <c r="D2984" t="e">
        <f>IF(A2984&gt;A2983,INDEX(Нормы!$B$2:$B$1000,MATCH(C2984,Нормы!$A$2:$A$1000,0),1),IF(COUNTIF(Нормы!$A$2:$A$1000,C2984)&gt;=Лист8!I2984,INDEX(Нормы!$B$2:$B$1000,MATCH(C2984,Нормы!$A$2:$A$1000,0)+I2983,1),0))</f>
        <v>#DIV/0!</v>
      </c>
      <c r="E2984" t="e">
        <f>IF(A2984&gt;A2983,INDEX(Нормы!$C$2:$C$1000,MATCH(C2984,Нормы!$A$2:$A$1000,0),1),IF(COUNTIF(Нормы!$A$2:$A$1000,C2984)&gt;=Лист8!I2984,INDEX(Нормы!$C$2:$C$1000,MATCH(C2984,Нормы!$A$2:$A$1000,0)+I2983,1),0))</f>
        <v>#DIV/0!</v>
      </c>
      <c r="F2984" t="e">
        <f>IF(A2984&gt;A2983,INDEX(Нормы!$D$2:$D$1000,MATCH(C2984,Нормы!$A$2:$A$1000,0),1),IF(COUNTIF(Нормы!$A$2:$A$1000,C2984)&gt;=Лист8!I2984,INDEX(Нормы!$D$2:$D$1000,MATCH(C2984,Нормы!$A$2:$A$1000,0)+I2983,1),0))*INDEX('Готовый продукция'!$E$2:$E$500,MATCH(A2984,'Готовый продукция'!$A$2:$A$500,0),1)</f>
        <v>#DIV/0!</v>
      </c>
      <c r="H2984" t="e">
        <f>IF(LEN(D2984)&gt;1,MAX($H$2:H2983)+1,0)</f>
        <v>#DIV/0!</v>
      </c>
      <c r="I2984">
        <f>COUNTIF($A$3:A2984,A2984)</f>
        <v>2982</v>
      </c>
    </row>
    <row r="2985" spans="1:9">
      <c r="A2985" s="2" t="e">
        <f>INDEX('Готовый продукция'!$A$2:$A$500,CEILING(ROW($A2983)/MAX('Готовый продукция'!$J$2:$J$500),1))</f>
        <v>#DIV/0!</v>
      </c>
      <c r="B2985" s="1" t="str">
        <f>IFERROR(INDEX('Готовый продукция'!$B$2:$E$500,MATCH(A2985,'Готовый продукция'!$A$2:$A$500,0),1),"")</f>
        <v/>
      </c>
      <c r="C2985" t="str">
        <f>IFERROR(INDEX('Готовый продукция'!$B$2:$E$500,MATCH(A2985,'Готовый продукция'!$A$2:$A$500,0),2),"")</f>
        <v/>
      </c>
      <c r="D2985" t="e">
        <f>IF(A2985&gt;A2984,INDEX(Нормы!$B$2:$B$1000,MATCH(C2985,Нормы!$A$2:$A$1000,0),1),IF(COUNTIF(Нормы!$A$2:$A$1000,C2985)&gt;=Лист8!I2985,INDEX(Нормы!$B$2:$B$1000,MATCH(C2985,Нормы!$A$2:$A$1000,0)+I2984,1),0))</f>
        <v>#DIV/0!</v>
      </c>
      <c r="E2985" t="e">
        <f>IF(A2985&gt;A2984,INDEX(Нормы!$C$2:$C$1000,MATCH(C2985,Нормы!$A$2:$A$1000,0),1),IF(COUNTIF(Нормы!$A$2:$A$1000,C2985)&gt;=Лист8!I2985,INDEX(Нормы!$C$2:$C$1000,MATCH(C2985,Нормы!$A$2:$A$1000,0)+I2984,1),0))</f>
        <v>#DIV/0!</v>
      </c>
      <c r="F2985" t="e">
        <f>IF(A2985&gt;A2984,INDEX(Нормы!$D$2:$D$1000,MATCH(C2985,Нормы!$A$2:$A$1000,0),1),IF(COUNTIF(Нормы!$A$2:$A$1000,C2985)&gt;=Лист8!I2985,INDEX(Нормы!$D$2:$D$1000,MATCH(C2985,Нормы!$A$2:$A$1000,0)+I2984,1),0))*INDEX('Готовый продукция'!$E$2:$E$500,MATCH(A2985,'Готовый продукция'!$A$2:$A$500,0),1)</f>
        <v>#DIV/0!</v>
      </c>
      <c r="H2985" t="e">
        <f>IF(LEN(D2985)&gt;1,MAX($H$2:H2984)+1,0)</f>
        <v>#DIV/0!</v>
      </c>
      <c r="I2985">
        <f>COUNTIF($A$3:A2985,A2985)</f>
        <v>2983</v>
      </c>
    </row>
    <row r="2986" spans="1:9">
      <c r="A2986" s="2" t="e">
        <f>INDEX('Готовый продукция'!$A$2:$A$500,CEILING(ROW($A2984)/MAX('Готовый продукция'!$J$2:$J$500),1))</f>
        <v>#DIV/0!</v>
      </c>
      <c r="B2986" s="1" t="str">
        <f>IFERROR(INDEX('Готовый продукция'!$B$2:$E$500,MATCH(A2986,'Готовый продукция'!$A$2:$A$500,0),1),"")</f>
        <v/>
      </c>
      <c r="C2986" t="str">
        <f>IFERROR(INDEX('Готовый продукция'!$B$2:$E$500,MATCH(A2986,'Готовый продукция'!$A$2:$A$500,0),2),"")</f>
        <v/>
      </c>
      <c r="D2986" t="e">
        <f>IF(A2986&gt;A2985,INDEX(Нормы!$B$2:$B$1000,MATCH(C2986,Нормы!$A$2:$A$1000,0),1),IF(COUNTIF(Нормы!$A$2:$A$1000,C2986)&gt;=Лист8!I2986,INDEX(Нормы!$B$2:$B$1000,MATCH(C2986,Нормы!$A$2:$A$1000,0)+I2985,1),0))</f>
        <v>#DIV/0!</v>
      </c>
      <c r="E2986" t="e">
        <f>IF(A2986&gt;A2985,INDEX(Нормы!$C$2:$C$1000,MATCH(C2986,Нормы!$A$2:$A$1000,0),1),IF(COUNTIF(Нормы!$A$2:$A$1000,C2986)&gt;=Лист8!I2986,INDEX(Нормы!$C$2:$C$1000,MATCH(C2986,Нормы!$A$2:$A$1000,0)+I2985,1),0))</f>
        <v>#DIV/0!</v>
      </c>
      <c r="F2986" t="e">
        <f>IF(A2986&gt;A2985,INDEX(Нормы!$D$2:$D$1000,MATCH(C2986,Нормы!$A$2:$A$1000,0),1),IF(COUNTIF(Нормы!$A$2:$A$1000,C2986)&gt;=Лист8!I2986,INDEX(Нормы!$D$2:$D$1000,MATCH(C2986,Нормы!$A$2:$A$1000,0)+I2985,1),0))*INDEX('Готовый продукция'!$E$2:$E$500,MATCH(A2986,'Готовый продукция'!$A$2:$A$500,0),1)</f>
        <v>#DIV/0!</v>
      </c>
      <c r="H2986" t="e">
        <f>IF(LEN(D2986)&gt;1,MAX($H$2:H2985)+1,0)</f>
        <v>#DIV/0!</v>
      </c>
      <c r="I2986">
        <f>COUNTIF($A$3:A2986,A2986)</f>
        <v>2984</v>
      </c>
    </row>
    <row r="2987" spans="1:9">
      <c r="A2987" s="2" t="e">
        <f>INDEX('Готовый продукция'!$A$2:$A$500,CEILING(ROW($A2985)/MAX('Готовый продукция'!$J$2:$J$500),1))</f>
        <v>#DIV/0!</v>
      </c>
      <c r="B2987" s="1" t="str">
        <f>IFERROR(INDEX('Готовый продукция'!$B$2:$E$500,MATCH(A2987,'Готовый продукция'!$A$2:$A$500,0),1),"")</f>
        <v/>
      </c>
      <c r="C2987" t="str">
        <f>IFERROR(INDEX('Готовый продукция'!$B$2:$E$500,MATCH(A2987,'Готовый продукция'!$A$2:$A$500,0),2),"")</f>
        <v/>
      </c>
      <c r="D2987" t="e">
        <f>IF(A2987&gt;A2986,INDEX(Нормы!$B$2:$B$1000,MATCH(C2987,Нормы!$A$2:$A$1000,0),1),IF(COUNTIF(Нормы!$A$2:$A$1000,C2987)&gt;=Лист8!I2987,INDEX(Нормы!$B$2:$B$1000,MATCH(C2987,Нормы!$A$2:$A$1000,0)+I2986,1),0))</f>
        <v>#DIV/0!</v>
      </c>
      <c r="E2987" t="e">
        <f>IF(A2987&gt;A2986,INDEX(Нормы!$C$2:$C$1000,MATCH(C2987,Нормы!$A$2:$A$1000,0),1),IF(COUNTIF(Нормы!$A$2:$A$1000,C2987)&gt;=Лист8!I2987,INDEX(Нормы!$C$2:$C$1000,MATCH(C2987,Нормы!$A$2:$A$1000,0)+I2986,1),0))</f>
        <v>#DIV/0!</v>
      </c>
      <c r="F2987" t="e">
        <f>IF(A2987&gt;A2986,INDEX(Нормы!$D$2:$D$1000,MATCH(C2987,Нормы!$A$2:$A$1000,0),1),IF(COUNTIF(Нормы!$A$2:$A$1000,C2987)&gt;=Лист8!I2987,INDEX(Нормы!$D$2:$D$1000,MATCH(C2987,Нормы!$A$2:$A$1000,0)+I2986,1),0))*INDEX('Готовый продукция'!$E$2:$E$500,MATCH(A2987,'Готовый продукция'!$A$2:$A$500,0),1)</f>
        <v>#DIV/0!</v>
      </c>
      <c r="H2987" t="e">
        <f>IF(LEN(D2987)&gt;1,MAX($H$2:H2986)+1,0)</f>
        <v>#DIV/0!</v>
      </c>
      <c r="I2987">
        <f>COUNTIF($A$3:A2987,A2987)</f>
        <v>2985</v>
      </c>
    </row>
    <row r="2988" spans="1:9">
      <c r="A2988" s="2" t="e">
        <f>INDEX('Готовый продукция'!$A$2:$A$500,CEILING(ROW($A2986)/MAX('Готовый продукция'!$J$2:$J$500),1))</f>
        <v>#DIV/0!</v>
      </c>
      <c r="B2988" s="1" t="str">
        <f>IFERROR(INDEX('Готовый продукция'!$B$2:$E$500,MATCH(A2988,'Готовый продукция'!$A$2:$A$500,0),1),"")</f>
        <v/>
      </c>
      <c r="C2988" t="str">
        <f>IFERROR(INDEX('Готовый продукция'!$B$2:$E$500,MATCH(A2988,'Готовый продукция'!$A$2:$A$500,0),2),"")</f>
        <v/>
      </c>
      <c r="D2988" t="e">
        <f>IF(A2988&gt;A2987,INDEX(Нормы!$B$2:$B$1000,MATCH(C2988,Нормы!$A$2:$A$1000,0),1),IF(COUNTIF(Нормы!$A$2:$A$1000,C2988)&gt;=Лист8!I2988,INDEX(Нормы!$B$2:$B$1000,MATCH(C2988,Нормы!$A$2:$A$1000,0)+I2987,1),0))</f>
        <v>#DIV/0!</v>
      </c>
      <c r="E2988" t="e">
        <f>IF(A2988&gt;A2987,INDEX(Нормы!$C$2:$C$1000,MATCH(C2988,Нормы!$A$2:$A$1000,0),1),IF(COUNTIF(Нормы!$A$2:$A$1000,C2988)&gt;=Лист8!I2988,INDEX(Нормы!$C$2:$C$1000,MATCH(C2988,Нормы!$A$2:$A$1000,0)+I2987,1),0))</f>
        <v>#DIV/0!</v>
      </c>
      <c r="F2988" t="e">
        <f>IF(A2988&gt;A2987,INDEX(Нормы!$D$2:$D$1000,MATCH(C2988,Нормы!$A$2:$A$1000,0),1),IF(COUNTIF(Нормы!$A$2:$A$1000,C2988)&gt;=Лист8!I2988,INDEX(Нормы!$D$2:$D$1000,MATCH(C2988,Нормы!$A$2:$A$1000,0)+I2987,1),0))*INDEX('Готовый продукция'!$E$2:$E$500,MATCH(A2988,'Готовый продукция'!$A$2:$A$500,0),1)</f>
        <v>#DIV/0!</v>
      </c>
      <c r="H2988" t="e">
        <f>IF(LEN(D2988)&gt;1,MAX($H$2:H2987)+1,0)</f>
        <v>#DIV/0!</v>
      </c>
      <c r="I2988">
        <f>COUNTIF($A$3:A2988,A2988)</f>
        <v>2986</v>
      </c>
    </row>
    <row r="2989" spans="1:9">
      <c r="A2989" s="2" t="e">
        <f>INDEX('Готовый продукция'!$A$2:$A$500,CEILING(ROW($A2987)/MAX('Готовый продукция'!$J$2:$J$500),1))</f>
        <v>#DIV/0!</v>
      </c>
      <c r="B2989" s="1" t="str">
        <f>IFERROR(INDEX('Готовый продукция'!$B$2:$E$500,MATCH(A2989,'Готовый продукция'!$A$2:$A$500,0),1),"")</f>
        <v/>
      </c>
      <c r="C2989" t="str">
        <f>IFERROR(INDEX('Готовый продукция'!$B$2:$E$500,MATCH(A2989,'Готовый продукция'!$A$2:$A$500,0),2),"")</f>
        <v/>
      </c>
      <c r="D2989" t="e">
        <f>IF(A2989&gt;A2988,INDEX(Нормы!$B$2:$B$1000,MATCH(C2989,Нормы!$A$2:$A$1000,0),1),IF(COUNTIF(Нормы!$A$2:$A$1000,C2989)&gt;=Лист8!I2989,INDEX(Нормы!$B$2:$B$1000,MATCH(C2989,Нормы!$A$2:$A$1000,0)+I2988,1),0))</f>
        <v>#DIV/0!</v>
      </c>
      <c r="E2989" t="e">
        <f>IF(A2989&gt;A2988,INDEX(Нормы!$C$2:$C$1000,MATCH(C2989,Нормы!$A$2:$A$1000,0),1),IF(COUNTIF(Нормы!$A$2:$A$1000,C2989)&gt;=Лист8!I2989,INDEX(Нормы!$C$2:$C$1000,MATCH(C2989,Нормы!$A$2:$A$1000,0)+I2988,1),0))</f>
        <v>#DIV/0!</v>
      </c>
      <c r="F2989" t="e">
        <f>IF(A2989&gt;A2988,INDEX(Нормы!$D$2:$D$1000,MATCH(C2989,Нормы!$A$2:$A$1000,0),1),IF(COUNTIF(Нормы!$A$2:$A$1000,C2989)&gt;=Лист8!I2989,INDEX(Нормы!$D$2:$D$1000,MATCH(C2989,Нормы!$A$2:$A$1000,0)+I2988,1),0))*INDEX('Готовый продукция'!$E$2:$E$500,MATCH(A2989,'Готовый продукция'!$A$2:$A$500,0),1)</f>
        <v>#DIV/0!</v>
      </c>
      <c r="H2989" t="e">
        <f>IF(LEN(D2989)&gt;1,MAX($H$2:H2988)+1,0)</f>
        <v>#DIV/0!</v>
      </c>
      <c r="I2989">
        <f>COUNTIF($A$3:A2989,A2989)</f>
        <v>2987</v>
      </c>
    </row>
    <row r="2990" spans="1:9">
      <c r="A2990" s="2" t="e">
        <f>INDEX('Готовый продукция'!$A$2:$A$500,CEILING(ROW($A2988)/MAX('Готовый продукция'!$J$2:$J$500),1))</f>
        <v>#DIV/0!</v>
      </c>
      <c r="B2990" s="1" t="str">
        <f>IFERROR(INDEX('Готовый продукция'!$B$2:$E$500,MATCH(A2990,'Готовый продукция'!$A$2:$A$500,0),1),"")</f>
        <v/>
      </c>
      <c r="C2990" t="str">
        <f>IFERROR(INDEX('Готовый продукция'!$B$2:$E$500,MATCH(A2990,'Готовый продукция'!$A$2:$A$500,0),2),"")</f>
        <v/>
      </c>
      <c r="D2990" t="e">
        <f>IF(A2990&gt;A2989,INDEX(Нормы!$B$2:$B$1000,MATCH(C2990,Нормы!$A$2:$A$1000,0),1),IF(COUNTIF(Нормы!$A$2:$A$1000,C2990)&gt;=Лист8!I2990,INDEX(Нормы!$B$2:$B$1000,MATCH(C2990,Нормы!$A$2:$A$1000,0)+I2989,1),0))</f>
        <v>#DIV/0!</v>
      </c>
      <c r="E2990" t="e">
        <f>IF(A2990&gt;A2989,INDEX(Нормы!$C$2:$C$1000,MATCH(C2990,Нормы!$A$2:$A$1000,0),1),IF(COUNTIF(Нормы!$A$2:$A$1000,C2990)&gt;=Лист8!I2990,INDEX(Нормы!$C$2:$C$1000,MATCH(C2990,Нормы!$A$2:$A$1000,0)+I2989,1),0))</f>
        <v>#DIV/0!</v>
      </c>
      <c r="F2990" t="e">
        <f>IF(A2990&gt;A2989,INDEX(Нормы!$D$2:$D$1000,MATCH(C2990,Нормы!$A$2:$A$1000,0),1),IF(COUNTIF(Нормы!$A$2:$A$1000,C2990)&gt;=Лист8!I2990,INDEX(Нормы!$D$2:$D$1000,MATCH(C2990,Нормы!$A$2:$A$1000,0)+I2989,1),0))*INDEX('Готовый продукция'!$E$2:$E$500,MATCH(A2990,'Готовый продукция'!$A$2:$A$500,0),1)</f>
        <v>#DIV/0!</v>
      </c>
      <c r="H2990" t="e">
        <f>IF(LEN(D2990)&gt;1,MAX($H$2:H2989)+1,0)</f>
        <v>#DIV/0!</v>
      </c>
      <c r="I2990">
        <f>COUNTIF($A$3:A2990,A2990)</f>
        <v>2988</v>
      </c>
    </row>
    <row r="2991" spans="1:9">
      <c r="A2991" s="2" t="e">
        <f>INDEX('Готовый продукция'!$A$2:$A$500,CEILING(ROW($A2989)/MAX('Готовый продукция'!$J$2:$J$500),1))</f>
        <v>#DIV/0!</v>
      </c>
      <c r="B2991" s="1" t="str">
        <f>IFERROR(INDEX('Готовый продукция'!$B$2:$E$500,MATCH(A2991,'Готовый продукция'!$A$2:$A$500,0),1),"")</f>
        <v/>
      </c>
      <c r="C2991" t="str">
        <f>IFERROR(INDEX('Готовый продукция'!$B$2:$E$500,MATCH(A2991,'Готовый продукция'!$A$2:$A$500,0),2),"")</f>
        <v/>
      </c>
      <c r="D2991" t="e">
        <f>IF(A2991&gt;A2990,INDEX(Нормы!$B$2:$B$1000,MATCH(C2991,Нормы!$A$2:$A$1000,0),1),IF(COUNTIF(Нормы!$A$2:$A$1000,C2991)&gt;=Лист8!I2991,INDEX(Нормы!$B$2:$B$1000,MATCH(C2991,Нормы!$A$2:$A$1000,0)+I2990,1),0))</f>
        <v>#DIV/0!</v>
      </c>
      <c r="E2991" t="e">
        <f>IF(A2991&gt;A2990,INDEX(Нормы!$C$2:$C$1000,MATCH(C2991,Нормы!$A$2:$A$1000,0),1),IF(COUNTIF(Нормы!$A$2:$A$1000,C2991)&gt;=Лист8!I2991,INDEX(Нормы!$C$2:$C$1000,MATCH(C2991,Нормы!$A$2:$A$1000,0)+I2990,1),0))</f>
        <v>#DIV/0!</v>
      </c>
      <c r="F2991" t="e">
        <f>IF(A2991&gt;A2990,INDEX(Нормы!$D$2:$D$1000,MATCH(C2991,Нормы!$A$2:$A$1000,0),1),IF(COUNTIF(Нормы!$A$2:$A$1000,C2991)&gt;=Лист8!I2991,INDEX(Нормы!$D$2:$D$1000,MATCH(C2991,Нормы!$A$2:$A$1000,0)+I2990,1),0))*INDEX('Готовый продукция'!$E$2:$E$500,MATCH(A2991,'Готовый продукция'!$A$2:$A$500,0),1)</f>
        <v>#DIV/0!</v>
      </c>
      <c r="H2991" t="e">
        <f>IF(LEN(D2991)&gt;1,MAX($H$2:H2990)+1,0)</f>
        <v>#DIV/0!</v>
      </c>
      <c r="I2991">
        <f>COUNTIF($A$3:A2991,A2991)</f>
        <v>2989</v>
      </c>
    </row>
    <row r="2992" spans="1:9">
      <c r="A2992" s="2" t="e">
        <f>INDEX('Готовый продукция'!$A$2:$A$500,CEILING(ROW($A2990)/MAX('Готовый продукция'!$J$2:$J$500),1))</f>
        <v>#DIV/0!</v>
      </c>
      <c r="B2992" s="1" t="str">
        <f>IFERROR(INDEX('Готовый продукция'!$B$2:$E$500,MATCH(A2992,'Готовый продукция'!$A$2:$A$500,0),1),"")</f>
        <v/>
      </c>
      <c r="C2992" t="str">
        <f>IFERROR(INDEX('Готовый продукция'!$B$2:$E$500,MATCH(A2992,'Готовый продукция'!$A$2:$A$500,0),2),"")</f>
        <v/>
      </c>
      <c r="D2992" t="e">
        <f>IF(A2992&gt;A2991,INDEX(Нормы!$B$2:$B$1000,MATCH(C2992,Нормы!$A$2:$A$1000,0),1),IF(COUNTIF(Нормы!$A$2:$A$1000,C2992)&gt;=Лист8!I2992,INDEX(Нормы!$B$2:$B$1000,MATCH(C2992,Нормы!$A$2:$A$1000,0)+I2991,1),0))</f>
        <v>#DIV/0!</v>
      </c>
      <c r="E2992" t="e">
        <f>IF(A2992&gt;A2991,INDEX(Нормы!$C$2:$C$1000,MATCH(C2992,Нормы!$A$2:$A$1000,0),1),IF(COUNTIF(Нормы!$A$2:$A$1000,C2992)&gt;=Лист8!I2992,INDEX(Нормы!$C$2:$C$1000,MATCH(C2992,Нормы!$A$2:$A$1000,0)+I2991,1),0))</f>
        <v>#DIV/0!</v>
      </c>
      <c r="F2992" t="e">
        <f>IF(A2992&gt;A2991,INDEX(Нормы!$D$2:$D$1000,MATCH(C2992,Нормы!$A$2:$A$1000,0),1),IF(COUNTIF(Нормы!$A$2:$A$1000,C2992)&gt;=Лист8!I2992,INDEX(Нормы!$D$2:$D$1000,MATCH(C2992,Нормы!$A$2:$A$1000,0)+I2991,1),0))*INDEX('Готовый продукция'!$E$2:$E$500,MATCH(A2992,'Готовый продукция'!$A$2:$A$500,0),1)</f>
        <v>#DIV/0!</v>
      </c>
      <c r="H2992" t="e">
        <f>IF(LEN(D2992)&gt;1,MAX($H$2:H2991)+1,0)</f>
        <v>#DIV/0!</v>
      </c>
      <c r="I2992">
        <f>COUNTIF($A$3:A2992,A2992)</f>
        <v>2990</v>
      </c>
    </row>
    <row r="2993" spans="1:9">
      <c r="A2993" s="2" t="e">
        <f>INDEX('Готовый продукция'!$A$2:$A$500,CEILING(ROW($A2991)/MAX('Готовый продукция'!$J$2:$J$500),1))</f>
        <v>#DIV/0!</v>
      </c>
      <c r="B2993" s="1" t="str">
        <f>IFERROR(INDEX('Готовый продукция'!$B$2:$E$500,MATCH(A2993,'Готовый продукция'!$A$2:$A$500,0),1),"")</f>
        <v/>
      </c>
      <c r="C2993" t="str">
        <f>IFERROR(INDEX('Готовый продукция'!$B$2:$E$500,MATCH(A2993,'Готовый продукция'!$A$2:$A$500,0),2),"")</f>
        <v/>
      </c>
      <c r="D2993" t="e">
        <f>IF(A2993&gt;A2992,INDEX(Нормы!$B$2:$B$1000,MATCH(C2993,Нормы!$A$2:$A$1000,0),1),IF(COUNTIF(Нормы!$A$2:$A$1000,C2993)&gt;=Лист8!I2993,INDEX(Нормы!$B$2:$B$1000,MATCH(C2993,Нормы!$A$2:$A$1000,0)+I2992,1),0))</f>
        <v>#DIV/0!</v>
      </c>
      <c r="E2993" t="e">
        <f>IF(A2993&gt;A2992,INDEX(Нормы!$C$2:$C$1000,MATCH(C2993,Нормы!$A$2:$A$1000,0),1),IF(COUNTIF(Нормы!$A$2:$A$1000,C2993)&gt;=Лист8!I2993,INDEX(Нормы!$C$2:$C$1000,MATCH(C2993,Нормы!$A$2:$A$1000,0)+I2992,1),0))</f>
        <v>#DIV/0!</v>
      </c>
      <c r="F2993" t="e">
        <f>IF(A2993&gt;A2992,INDEX(Нормы!$D$2:$D$1000,MATCH(C2993,Нормы!$A$2:$A$1000,0),1),IF(COUNTIF(Нормы!$A$2:$A$1000,C2993)&gt;=Лист8!I2993,INDEX(Нормы!$D$2:$D$1000,MATCH(C2993,Нормы!$A$2:$A$1000,0)+I2992,1),0))*INDEX('Готовый продукция'!$E$2:$E$500,MATCH(A2993,'Готовый продукция'!$A$2:$A$500,0),1)</f>
        <v>#DIV/0!</v>
      </c>
      <c r="H2993" t="e">
        <f>IF(LEN(D2993)&gt;1,MAX($H$2:H2992)+1,0)</f>
        <v>#DIV/0!</v>
      </c>
      <c r="I2993">
        <f>COUNTIF($A$3:A2993,A2993)</f>
        <v>2991</v>
      </c>
    </row>
    <row r="2994" spans="1:9">
      <c r="A2994" s="2" t="e">
        <f>INDEX('Готовый продукция'!$A$2:$A$500,CEILING(ROW($A2992)/MAX('Готовый продукция'!$J$2:$J$500),1))</f>
        <v>#DIV/0!</v>
      </c>
      <c r="B2994" s="1" t="str">
        <f>IFERROR(INDEX('Готовый продукция'!$B$2:$E$500,MATCH(A2994,'Готовый продукция'!$A$2:$A$500,0),1),"")</f>
        <v/>
      </c>
      <c r="C2994" t="str">
        <f>IFERROR(INDEX('Готовый продукция'!$B$2:$E$500,MATCH(A2994,'Готовый продукция'!$A$2:$A$500,0),2),"")</f>
        <v/>
      </c>
      <c r="D2994" t="e">
        <f>IF(A2994&gt;A2993,INDEX(Нормы!$B$2:$B$1000,MATCH(C2994,Нормы!$A$2:$A$1000,0),1),IF(COUNTIF(Нормы!$A$2:$A$1000,C2994)&gt;=Лист8!I2994,INDEX(Нормы!$B$2:$B$1000,MATCH(C2994,Нормы!$A$2:$A$1000,0)+I2993,1),0))</f>
        <v>#DIV/0!</v>
      </c>
      <c r="E2994" t="e">
        <f>IF(A2994&gt;A2993,INDEX(Нормы!$C$2:$C$1000,MATCH(C2994,Нормы!$A$2:$A$1000,0),1),IF(COUNTIF(Нормы!$A$2:$A$1000,C2994)&gt;=Лист8!I2994,INDEX(Нормы!$C$2:$C$1000,MATCH(C2994,Нормы!$A$2:$A$1000,0)+I2993,1),0))</f>
        <v>#DIV/0!</v>
      </c>
      <c r="F2994" t="e">
        <f>IF(A2994&gt;A2993,INDEX(Нормы!$D$2:$D$1000,MATCH(C2994,Нормы!$A$2:$A$1000,0),1),IF(COUNTIF(Нормы!$A$2:$A$1000,C2994)&gt;=Лист8!I2994,INDEX(Нормы!$D$2:$D$1000,MATCH(C2994,Нормы!$A$2:$A$1000,0)+I2993,1),0))*INDEX('Готовый продукция'!$E$2:$E$500,MATCH(A2994,'Готовый продукция'!$A$2:$A$500,0),1)</f>
        <v>#DIV/0!</v>
      </c>
      <c r="H2994" t="e">
        <f>IF(LEN(D2994)&gt;1,MAX($H$2:H2993)+1,0)</f>
        <v>#DIV/0!</v>
      </c>
      <c r="I2994">
        <f>COUNTIF($A$3:A2994,A2994)</f>
        <v>2992</v>
      </c>
    </row>
    <row r="2995" spans="1:9">
      <c r="A2995" s="2" t="e">
        <f>INDEX('Готовый продукция'!$A$2:$A$500,CEILING(ROW($A2993)/MAX('Готовый продукция'!$J$2:$J$500),1))</f>
        <v>#DIV/0!</v>
      </c>
      <c r="B2995" s="1" t="str">
        <f>IFERROR(INDEX('Готовый продукция'!$B$2:$E$500,MATCH(A2995,'Готовый продукция'!$A$2:$A$500,0),1),"")</f>
        <v/>
      </c>
      <c r="C2995" t="str">
        <f>IFERROR(INDEX('Готовый продукция'!$B$2:$E$500,MATCH(A2995,'Готовый продукция'!$A$2:$A$500,0),2),"")</f>
        <v/>
      </c>
      <c r="D2995" t="e">
        <f>IF(A2995&gt;A2994,INDEX(Нормы!$B$2:$B$1000,MATCH(C2995,Нормы!$A$2:$A$1000,0),1),IF(COUNTIF(Нормы!$A$2:$A$1000,C2995)&gt;=Лист8!I2995,INDEX(Нормы!$B$2:$B$1000,MATCH(C2995,Нормы!$A$2:$A$1000,0)+I2994,1),0))</f>
        <v>#DIV/0!</v>
      </c>
      <c r="E2995" t="e">
        <f>IF(A2995&gt;A2994,INDEX(Нормы!$C$2:$C$1000,MATCH(C2995,Нормы!$A$2:$A$1000,0),1),IF(COUNTIF(Нормы!$A$2:$A$1000,C2995)&gt;=Лист8!I2995,INDEX(Нормы!$C$2:$C$1000,MATCH(C2995,Нормы!$A$2:$A$1000,0)+I2994,1),0))</f>
        <v>#DIV/0!</v>
      </c>
      <c r="F2995" t="e">
        <f>IF(A2995&gt;A2994,INDEX(Нормы!$D$2:$D$1000,MATCH(C2995,Нормы!$A$2:$A$1000,0),1),IF(COUNTIF(Нормы!$A$2:$A$1000,C2995)&gt;=Лист8!I2995,INDEX(Нормы!$D$2:$D$1000,MATCH(C2995,Нормы!$A$2:$A$1000,0)+I2994,1),0))*INDEX('Готовый продукция'!$E$2:$E$500,MATCH(A2995,'Готовый продукция'!$A$2:$A$500,0),1)</f>
        <v>#DIV/0!</v>
      </c>
      <c r="H2995" t="e">
        <f>IF(LEN(D2995)&gt;1,MAX($H$2:H2994)+1,0)</f>
        <v>#DIV/0!</v>
      </c>
      <c r="I2995">
        <f>COUNTIF($A$3:A2995,A2995)</f>
        <v>2993</v>
      </c>
    </row>
    <row r="2996" spans="1:9">
      <c r="A2996" s="2" t="e">
        <f>INDEX('Готовый продукция'!$A$2:$A$500,CEILING(ROW($A2994)/MAX('Готовый продукция'!$J$2:$J$500),1))</f>
        <v>#DIV/0!</v>
      </c>
      <c r="B2996" s="1" t="str">
        <f>IFERROR(INDEX('Готовый продукция'!$B$2:$E$500,MATCH(A2996,'Готовый продукция'!$A$2:$A$500,0),1),"")</f>
        <v/>
      </c>
      <c r="C2996" t="str">
        <f>IFERROR(INDEX('Готовый продукция'!$B$2:$E$500,MATCH(A2996,'Готовый продукция'!$A$2:$A$500,0),2),"")</f>
        <v/>
      </c>
      <c r="D2996" t="e">
        <f>IF(A2996&gt;A2995,INDEX(Нормы!$B$2:$B$1000,MATCH(C2996,Нормы!$A$2:$A$1000,0),1),IF(COUNTIF(Нормы!$A$2:$A$1000,C2996)&gt;=Лист8!I2996,INDEX(Нормы!$B$2:$B$1000,MATCH(C2996,Нормы!$A$2:$A$1000,0)+I2995,1),0))</f>
        <v>#DIV/0!</v>
      </c>
      <c r="E2996" t="e">
        <f>IF(A2996&gt;A2995,INDEX(Нормы!$C$2:$C$1000,MATCH(C2996,Нормы!$A$2:$A$1000,0),1),IF(COUNTIF(Нормы!$A$2:$A$1000,C2996)&gt;=Лист8!I2996,INDEX(Нормы!$C$2:$C$1000,MATCH(C2996,Нормы!$A$2:$A$1000,0)+I2995,1),0))</f>
        <v>#DIV/0!</v>
      </c>
      <c r="F2996" t="e">
        <f>IF(A2996&gt;A2995,INDEX(Нормы!$D$2:$D$1000,MATCH(C2996,Нормы!$A$2:$A$1000,0),1),IF(COUNTIF(Нормы!$A$2:$A$1000,C2996)&gt;=Лист8!I2996,INDEX(Нормы!$D$2:$D$1000,MATCH(C2996,Нормы!$A$2:$A$1000,0)+I2995,1),0))*INDEX('Готовый продукция'!$E$2:$E$500,MATCH(A2996,'Готовый продукция'!$A$2:$A$500,0),1)</f>
        <v>#DIV/0!</v>
      </c>
      <c r="H2996" t="e">
        <f>IF(LEN(D2996)&gt;1,MAX($H$2:H2995)+1,0)</f>
        <v>#DIV/0!</v>
      </c>
      <c r="I2996">
        <f>COUNTIF($A$3:A2996,A2996)</f>
        <v>2994</v>
      </c>
    </row>
    <row r="2997" spans="1:9">
      <c r="A2997" s="2" t="e">
        <f>INDEX('Готовый продукция'!$A$2:$A$500,CEILING(ROW($A2995)/MAX('Готовый продукция'!$J$2:$J$500),1))</f>
        <v>#DIV/0!</v>
      </c>
      <c r="B2997" s="1" t="str">
        <f>IFERROR(INDEX('Готовый продукция'!$B$2:$E$500,MATCH(A2997,'Готовый продукция'!$A$2:$A$500,0),1),"")</f>
        <v/>
      </c>
      <c r="C2997" t="str">
        <f>IFERROR(INDEX('Готовый продукция'!$B$2:$E$500,MATCH(A2997,'Готовый продукция'!$A$2:$A$500,0),2),"")</f>
        <v/>
      </c>
      <c r="D2997" t="e">
        <f>IF(A2997&gt;A2996,INDEX(Нормы!$B$2:$B$1000,MATCH(C2997,Нормы!$A$2:$A$1000,0),1),IF(COUNTIF(Нормы!$A$2:$A$1000,C2997)&gt;=Лист8!I2997,INDEX(Нормы!$B$2:$B$1000,MATCH(C2997,Нормы!$A$2:$A$1000,0)+I2996,1),0))</f>
        <v>#DIV/0!</v>
      </c>
      <c r="E2997" t="e">
        <f>IF(A2997&gt;A2996,INDEX(Нормы!$C$2:$C$1000,MATCH(C2997,Нормы!$A$2:$A$1000,0),1),IF(COUNTIF(Нормы!$A$2:$A$1000,C2997)&gt;=Лист8!I2997,INDEX(Нормы!$C$2:$C$1000,MATCH(C2997,Нормы!$A$2:$A$1000,0)+I2996,1),0))</f>
        <v>#DIV/0!</v>
      </c>
      <c r="F2997" t="e">
        <f>IF(A2997&gt;A2996,INDEX(Нормы!$D$2:$D$1000,MATCH(C2997,Нормы!$A$2:$A$1000,0),1),IF(COUNTIF(Нормы!$A$2:$A$1000,C2997)&gt;=Лист8!I2997,INDEX(Нормы!$D$2:$D$1000,MATCH(C2997,Нормы!$A$2:$A$1000,0)+I2996,1),0))*INDEX('Готовый продукция'!$E$2:$E$500,MATCH(A2997,'Готовый продукция'!$A$2:$A$500,0),1)</f>
        <v>#DIV/0!</v>
      </c>
      <c r="H2997" t="e">
        <f>IF(LEN(D2997)&gt;1,MAX($H$2:H2996)+1,0)</f>
        <v>#DIV/0!</v>
      </c>
      <c r="I2997">
        <f>COUNTIF($A$3:A2997,A2997)</f>
        <v>2995</v>
      </c>
    </row>
    <row r="2998" spans="1:9">
      <c r="A2998" s="2" t="e">
        <f>INDEX('Готовый продукция'!$A$2:$A$500,CEILING(ROW($A2996)/MAX('Готовый продукция'!$J$2:$J$500),1))</f>
        <v>#DIV/0!</v>
      </c>
      <c r="B2998" s="1" t="str">
        <f>IFERROR(INDEX('Готовый продукция'!$B$2:$E$500,MATCH(A2998,'Готовый продукция'!$A$2:$A$500,0),1),"")</f>
        <v/>
      </c>
      <c r="C2998" t="str">
        <f>IFERROR(INDEX('Готовый продукция'!$B$2:$E$500,MATCH(A2998,'Готовый продукция'!$A$2:$A$500,0),2),"")</f>
        <v/>
      </c>
      <c r="D2998" t="e">
        <f>IF(A2998&gt;A2997,INDEX(Нормы!$B$2:$B$1000,MATCH(C2998,Нормы!$A$2:$A$1000,0),1),IF(COUNTIF(Нормы!$A$2:$A$1000,C2998)&gt;=Лист8!I2998,INDEX(Нормы!$B$2:$B$1000,MATCH(C2998,Нормы!$A$2:$A$1000,0)+I2997,1),0))</f>
        <v>#DIV/0!</v>
      </c>
      <c r="E2998" t="e">
        <f>IF(A2998&gt;A2997,INDEX(Нормы!$C$2:$C$1000,MATCH(C2998,Нормы!$A$2:$A$1000,0),1),IF(COUNTIF(Нормы!$A$2:$A$1000,C2998)&gt;=Лист8!I2998,INDEX(Нормы!$C$2:$C$1000,MATCH(C2998,Нормы!$A$2:$A$1000,0)+I2997,1),0))</f>
        <v>#DIV/0!</v>
      </c>
      <c r="F2998" t="e">
        <f>IF(A2998&gt;A2997,INDEX(Нормы!$D$2:$D$1000,MATCH(C2998,Нормы!$A$2:$A$1000,0),1),IF(COUNTIF(Нормы!$A$2:$A$1000,C2998)&gt;=Лист8!I2998,INDEX(Нормы!$D$2:$D$1000,MATCH(C2998,Нормы!$A$2:$A$1000,0)+I2997,1),0))*INDEX('Готовый продукция'!$E$2:$E$500,MATCH(A2998,'Готовый продукция'!$A$2:$A$500,0),1)</f>
        <v>#DIV/0!</v>
      </c>
      <c r="H2998" t="e">
        <f>IF(LEN(D2998)&gt;1,MAX($H$2:H2997)+1,0)</f>
        <v>#DIV/0!</v>
      </c>
      <c r="I2998">
        <f>COUNTIF($A$3:A2998,A2998)</f>
        <v>2996</v>
      </c>
    </row>
    <row r="2999" spans="1:9">
      <c r="A2999" s="2" t="e">
        <f>INDEX('Готовый продукция'!$A$2:$A$500,CEILING(ROW($A2997)/MAX('Готовый продукция'!$J$2:$J$500),1))</f>
        <v>#DIV/0!</v>
      </c>
      <c r="B2999" s="1" t="str">
        <f>IFERROR(INDEX('Готовый продукция'!$B$2:$E$500,MATCH(A2999,'Готовый продукция'!$A$2:$A$500,0),1),"")</f>
        <v/>
      </c>
      <c r="C2999" t="str">
        <f>IFERROR(INDEX('Готовый продукция'!$B$2:$E$500,MATCH(A2999,'Готовый продукция'!$A$2:$A$500,0),2),"")</f>
        <v/>
      </c>
      <c r="D2999" t="e">
        <f>IF(A2999&gt;A2998,INDEX(Нормы!$B$2:$B$1000,MATCH(C2999,Нормы!$A$2:$A$1000,0),1),IF(COUNTIF(Нормы!$A$2:$A$1000,C2999)&gt;=Лист8!I2999,INDEX(Нормы!$B$2:$B$1000,MATCH(C2999,Нормы!$A$2:$A$1000,0)+I2998,1),0))</f>
        <v>#DIV/0!</v>
      </c>
      <c r="E2999" t="e">
        <f>IF(A2999&gt;A2998,INDEX(Нормы!$C$2:$C$1000,MATCH(C2999,Нормы!$A$2:$A$1000,0),1),IF(COUNTIF(Нормы!$A$2:$A$1000,C2999)&gt;=Лист8!I2999,INDEX(Нормы!$C$2:$C$1000,MATCH(C2999,Нормы!$A$2:$A$1000,0)+I2998,1),0))</f>
        <v>#DIV/0!</v>
      </c>
      <c r="F2999" t="e">
        <f>IF(A2999&gt;A2998,INDEX(Нормы!$D$2:$D$1000,MATCH(C2999,Нормы!$A$2:$A$1000,0),1),IF(COUNTIF(Нормы!$A$2:$A$1000,C2999)&gt;=Лист8!I2999,INDEX(Нормы!$D$2:$D$1000,MATCH(C2999,Нормы!$A$2:$A$1000,0)+I2998,1),0))*INDEX('Готовый продукция'!$E$2:$E$500,MATCH(A2999,'Готовый продукция'!$A$2:$A$500,0),1)</f>
        <v>#DIV/0!</v>
      </c>
      <c r="H2999" t="e">
        <f>IF(LEN(D2999)&gt;1,MAX($H$2:H2998)+1,0)</f>
        <v>#DIV/0!</v>
      </c>
      <c r="I2999">
        <f>COUNTIF($A$3:A2999,A2999)</f>
        <v>2997</v>
      </c>
    </row>
    <row r="3000" spans="1:9">
      <c r="A3000" s="2" t="e">
        <f>INDEX('Готовый продукция'!$A$2:$A$500,CEILING(ROW($A2998)/MAX('Готовый продукция'!$J$2:$J$500),1))</f>
        <v>#DIV/0!</v>
      </c>
      <c r="B3000" s="1" t="str">
        <f>IFERROR(INDEX('Готовый продукция'!$B$2:$E$500,MATCH(A3000,'Готовый продукция'!$A$2:$A$500,0),1),"")</f>
        <v/>
      </c>
      <c r="C3000" t="str">
        <f>IFERROR(INDEX('Готовый продукция'!$B$2:$E$500,MATCH(A3000,'Готовый продукция'!$A$2:$A$500,0),2),"")</f>
        <v/>
      </c>
      <c r="D3000" t="e">
        <f>IF(A3000&gt;A2999,INDEX(Нормы!$B$2:$B$1000,MATCH(C3000,Нормы!$A$2:$A$1000,0),1),IF(COUNTIF(Нормы!$A$2:$A$1000,C3000)&gt;=Лист8!I3000,INDEX(Нормы!$B$2:$B$1000,MATCH(C3000,Нормы!$A$2:$A$1000,0)+I2999,1),0))</f>
        <v>#DIV/0!</v>
      </c>
      <c r="E3000" t="e">
        <f>IF(A3000&gt;A2999,INDEX(Нормы!$C$2:$C$1000,MATCH(C3000,Нормы!$A$2:$A$1000,0),1),IF(COUNTIF(Нормы!$A$2:$A$1000,C3000)&gt;=Лист8!I3000,INDEX(Нормы!$C$2:$C$1000,MATCH(C3000,Нормы!$A$2:$A$1000,0)+I2999,1),0))</f>
        <v>#DIV/0!</v>
      </c>
      <c r="F3000" t="e">
        <f>IF(A3000&gt;A2999,INDEX(Нормы!$D$2:$D$1000,MATCH(C3000,Нормы!$A$2:$A$1000,0),1),IF(COUNTIF(Нормы!$A$2:$A$1000,C3000)&gt;=Лист8!I3000,INDEX(Нормы!$D$2:$D$1000,MATCH(C3000,Нормы!$A$2:$A$1000,0)+I2999,1),0))*INDEX('Готовый продукция'!$E$2:$E$500,MATCH(A3000,'Готовый продукция'!$A$2:$A$500,0),1)</f>
        <v>#DIV/0!</v>
      </c>
      <c r="H3000" t="e">
        <f>IF(LEN(D3000)&gt;1,MAX($H$2:H2999)+1,0)</f>
        <v>#DIV/0!</v>
      </c>
      <c r="I3000">
        <f>COUNTIF($A$3:A3000,A3000)</f>
        <v>2998</v>
      </c>
    </row>
    <row r="3001" spans="1:9">
      <c r="A3001" s="2" t="e">
        <f>INDEX('Готовый продукция'!$A$2:$A$500,CEILING(ROW($A2999)/MAX('Готовый продукция'!$J$2:$J$500),1))</f>
        <v>#DIV/0!</v>
      </c>
      <c r="B3001" s="1" t="str">
        <f>IFERROR(INDEX('Готовый продукция'!$B$2:$E$500,MATCH(A3001,'Готовый продукция'!$A$2:$A$500,0),1),"")</f>
        <v/>
      </c>
      <c r="C3001" t="str">
        <f>IFERROR(INDEX('Готовый продукция'!$B$2:$E$500,MATCH(A3001,'Готовый продукция'!$A$2:$A$500,0),2),"")</f>
        <v/>
      </c>
      <c r="D3001" t="e">
        <f>IF(A3001&gt;A3000,INDEX(Нормы!$B$2:$B$1000,MATCH(C3001,Нормы!$A$2:$A$1000,0),1),IF(COUNTIF(Нормы!$A$2:$A$1000,C3001)&gt;=Лист8!I3001,INDEX(Нормы!$B$2:$B$1000,MATCH(C3001,Нормы!$A$2:$A$1000,0)+I3000,1),0))</f>
        <v>#DIV/0!</v>
      </c>
      <c r="E3001" t="e">
        <f>IF(A3001&gt;A3000,INDEX(Нормы!$C$2:$C$1000,MATCH(C3001,Нормы!$A$2:$A$1000,0),1),IF(COUNTIF(Нормы!$A$2:$A$1000,C3001)&gt;=Лист8!I3001,INDEX(Нормы!$C$2:$C$1000,MATCH(C3001,Нормы!$A$2:$A$1000,0)+I3000,1),0))</f>
        <v>#DIV/0!</v>
      </c>
      <c r="F3001" t="e">
        <f>IF(A3001&gt;A3000,INDEX(Нормы!$D$2:$D$1000,MATCH(C3001,Нормы!$A$2:$A$1000,0),1),IF(COUNTIF(Нормы!$A$2:$A$1000,C3001)&gt;=Лист8!I3001,INDEX(Нормы!$D$2:$D$1000,MATCH(C3001,Нормы!$A$2:$A$1000,0)+I3000,1),0))*INDEX('Готовый продукция'!$E$2:$E$500,MATCH(A3001,'Готовый продукция'!$A$2:$A$500,0),1)</f>
        <v>#DIV/0!</v>
      </c>
      <c r="H3001" t="e">
        <f>IF(LEN(D3001)&gt;1,MAX($H$2:H3000)+1,0)</f>
        <v>#DIV/0!</v>
      </c>
      <c r="I3001">
        <f>COUNTIF($A$3:A3001,A3001)</f>
        <v>2999</v>
      </c>
    </row>
    <row r="3002" spans="1:9">
      <c r="A3002" s="2" t="e">
        <f>INDEX('Готовый продукция'!$A$2:$A$500,CEILING(ROW($A3000)/MAX('Готовый продукция'!$J$2:$J$500),1))</f>
        <v>#DIV/0!</v>
      </c>
      <c r="B3002" s="1" t="str">
        <f>IFERROR(INDEX('Готовый продукция'!$B$2:$E$500,MATCH(A3002,'Готовый продукция'!$A$2:$A$500,0),1),"")</f>
        <v/>
      </c>
      <c r="C3002" t="str">
        <f>IFERROR(INDEX('Готовый продукция'!$B$2:$E$500,MATCH(A3002,'Готовый продукция'!$A$2:$A$500,0),2),"")</f>
        <v/>
      </c>
      <c r="D3002" t="e">
        <f>IF(A3002&gt;A3001,INDEX(Нормы!$B$2:$B$1000,MATCH(C3002,Нормы!$A$2:$A$1000,0),1),IF(COUNTIF(Нормы!$A$2:$A$1000,C3002)&gt;=Лист8!I3002,INDEX(Нормы!$B$2:$B$1000,MATCH(C3002,Нормы!$A$2:$A$1000,0)+I3001,1),0))</f>
        <v>#DIV/0!</v>
      </c>
      <c r="E3002" t="e">
        <f>IF(A3002&gt;A3001,INDEX(Нормы!$C$2:$C$1000,MATCH(C3002,Нормы!$A$2:$A$1000,0),1),IF(COUNTIF(Нормы!$A$2:$A$1000,C3002)&gt;=Лист8!I3002,INDEX(Нормы!$C$2:$C$1000,MATCH(C3002,Нормы!$A$2:$A$1000,0)+I3001,1),0))</f>
        <v>#DIV/0!</v>
      </c>
      <c r="F3002" t="e">
        <f>IF(A3002&gt;A3001,INDEX(Нормы!$D$2:$D$1000,MATCH(C3002,Нормы!$A$2:$A$1000,0),1),IF(COUNTIF(Нормы!$A$2:$A$1000,C3002)&gt;=Лист8!I3002,INDEX(Нормы!$D$2:$D$1000,MATCH(C3002,Нормы!$A$2:$A$1000,0)+I3001,1),0))*INDEX('Готовый продукция'!$E$2:$E$500,MATCH(A3002,'Готовый продукция'!$A$2:$A$500,0),1)</f>
        <v>#DIV/0!</v>
      </c>
      <c r="H3002" t="e">
        <f>IF(LEN(D3002)&gt;1,MAX($H$2:H3001)+1,0)</f>
        <v>#DIV/0!</v>
      </c>
      <c r="I3002">
        <f>COUNTIF($A$3:A3002,A3002)</f>
        <v>3000</v>
      </c>
    </row>
    <row r="3003" spans="1:9">
      <c r="A3003" s="2" t="e">
        <f>INDEX('Готовый продукция'!$A$2:$A$500,CEILING(ROW($A3001)/MAX('Готовый продукция'!$J$2:$J$500),1))</f>
        <v>#DIV/0!</v>
      </c>
      <c r="B3003" s="1" t="str">
        <f>IFERROR(INDEX('Готовый продукция'!$B$2:$E$500,MATCH(A3003,'Готовый продукция'!$A$2:$A$500,0),1),"")</f>
        <v/>
      </c>
      <c r="C3003" t="str">
        <f>IFERROR(INDEX('Готовый продукция'!$B$2:$E$500,MATCH(A3003,'Готовый продукция'!$A$2:$A$500,0),2),"")</f>
        <v/>
      </c>
      <c r="D3003" t="e">
        <f>IF(A3003&gt;A3002,INDEX(Нормы!$B$2:$B$1000,MATCH(C3003,Нормы!$A$2:$A$1000,0),1),IF(COUNTIF(Нормы!$A$2:$A$1000,C3003)&gt;=Лист8!I3003,INDEX(Нормы!$B$2:$B$1000,MATCH(C3003,Нормы!$A$2:$A$1000,0)+I3002,1),0))</f>
        <v>#DIV/0!</v>
      </c>
      <c r="E3003" t="e">
        <f>IF(A3003&gt;A3002,INDEX(Нормы!$C$2:$C$1000,MATCH(C3003,Нормы!$A$2:$A$1000,0),1),IF(COUNTIF(Нормы!$A$2:$A$1000,C3003)&gt;=Лист8!I3003,INDEX(Нормы!$C$2:$C$1000,MATCH(C3003,Нормы!$A$2:$A$1000,0)+I3002,1),0))</f>
        <v>#DIV/0!</v>
      </c>
      <c r="F3003" t="e">
        <f>IF(A3003&gt;A3002,INDEX(Нормы!$D$2:$D$1000,MATCH(C3003,Нормы!$A$2:$A$1000,0),1),IF(COUNTIF(Нормы!$A$2:$A$1000,C3003)&gt;=Лист8!I3003,INDEX(Нормы!$D$2:$D$1000,MATCH(C3003,Нормы!$A$2:$A$1000,0)+I3002,1),0))*INDEX('Готовый продукция'!$E$2:$E$500,MATCH(A3003,'Готовый продукция'!$A$2:$A$500,0),1)</f>
        <v>#DIV/0!</v>
      </c>
      <c r="H3003" t="e">
        <f>IF(LEN(D3003)&gt;1,MAX($H$2:H3002)+1,0)</f>
        <v>#DIV/0!</v>
      </c>
      <c r="I3003">
        <f>COUNTIF($A$3:A3003,A3003)</f>
        <v>3001</v>
      </c>
    </row>
    <row r="3004" spans="1:9">
      <c r="A3004" s="2" t="e">
        <f>INDEX('Готовый продукция'!$A$2:$A$500,CEILING(ROW($A3002)/MAX('Готовый продукция'!$J$2:$J$500),1))</f>
        <v>#DIV/0!</v>
      </c>
      <c r="B3004" s="1" t="str">
        <f>IFERROR(INDEX('Готовый продукция'!$B$2:$E$500,MATCH(A3004,'Готовый продукция'!$A$2:$A$500,0),1),"")</f>
        <v/>
      </c>
      <c r="C3004" t="str">
        <f>IFERROR(INDEX('Готовый продукция'!$B$2:$E$500,MATCH(A3004,'Готовый продукция'!$A$2:$A$500,0),2),"")</f>
        <v/>
      </c>
      <c r="D3004" t="e">
        <f>IF(A3004&gt;A3003,INDEX(Нормы!$B$2:$B$1000,MATCH(C3004,Нормы!$A$2:$A$1000,0),1),IF(COUNTIF(Нормы!$A$2:$A$1000,C3004)&gt;=Лист8!I3004,INDEX(Нормы!$B$2:$B$1000,MATCH(C3004,Нормы!$A$2:$A$1000,0)+I3003,1),0))</f>
        <v>#DIV/0!</v>
      </c>
      <c r="E3004" t="e">
        <f>IF(A3004&gt;A3003,INDEX(Нормы!$C$2:$C$1000,MATCH(C3004,Нормы!$A$2:$A$1000,0),1),IF(COUNTIF(Нормы!$A$2:$A$1000,C3004)&gt;=Лист8!I3004,INDEX(Нормы!$C$2:$C$1000,MATCH(C3004,Нормы!$A$2:$A$1000,0)+I3003,1),0))</f>
        <v>#DIV/0!</v>
      </c>
      <c r="F3004" t="e">
        <f>IF(A3004&gt;A3003,INDEX(Нормы!$D$2:$D$1000,MATCH(C3004,Нормы!$A$2:$A$1000,0),1),IF(COUNTIF(Нормы!$A$2:$A$1000,C3004)&gt;=Лист8!I3004,INDEX(Нормы!$D$2:$D$1000,MATCH(C3004,Нормы!$A$2:$A$1000,0)+I3003,1),0))*INDEX('Готовый продукция'!$E$2:$E$500,MATCH(A3004,'Готовый продукция'!$A$2:$A$500,0),1)</f>
        <v>#DIV/0!</v>
      </c>
      <c r="H3004" t="e">
        <f>IF(LEN(D3004)&gt;1,MAX($H$2:H3003)+1,0)</f>
        <v>#DIV/0!</v>
      </c>
      <c r="I3004">
        <f>COUNTIF($A$3:A3004,A3004)</f>
        <v>3002</v>
      </c>
    </row>
    <row r="3005" spans="1:9">
      <c r="A3005" s="2" t="e">
        <f>INDEX('Готовый продукция'!$A$2:$A$500,CEILING(ROW($A3003)/MAX('Готовый продукция'!$J$2:$J$500),1))</f>
        <v>#DIV/0!</v>
      </c>
      <c r="B3005" s="1" t="str">
        <f>IFERROR(INDEX('Готовый продукция'!$B$2:$E$500,MATCH(A3005,'Готовый продукция'!$A$2:$A$500,0),1),"")</f>
        <v/>
      </c>
      <c r="C3005" t="str">
        <f>IFERROR(INDEX('Готовый продукция'!$B$2:$E$500,MATCH(A3005,'Готовый продукция'!$A$2:$A$500,0),2),"")</f>
        <v/>
      </c>
      <c r="D3005" t="e">
        <f>IF(A3005&gt;A3004,INDEX(Нормы!$B$2:$B$1000,MATCH(C3005,Нормы!$A$2:$A$1000,0),1),IF(COUNTIF(Нормы!$A$2:$A$1000,C3005)&gt;=Лист8!I3005,INDEX(Нормы!$B$2:$B$1000,MATCH(C3005,Нормы!$A$2:$A$1000,0)+I3004,1),0))</f>
        <v>#DIV/0!</v>
      </c>
      <c r="E3005" t="e">
        <f>IF(A3005&gt;A3004,INDEX(Нормы!$C$2:$C$1000,MATCH(C3005,Нормы!$A$2:$A$1000,0),1),IF(COUNTIF(Нормы!$A$2:$A$1000,C3005)&gt;=Лист8!I3005,INDEX(Нормы!$C$2:$C$1000,MATCH(C3005,Нормы!$A$2:$A$1000,0)+I3004,1),0))</f>
        <v>#DIV/0!</v>
      </c>
      <c r="F3005" t="e">
        <f>IF(A3005&gt;A3004,INDEX(Нормы!$D$2:$D$1000,MATCH(C3005,Нормы!$A$2:$A$1000,0),1),IF(COUNTIF(Нормы!$A$2:$A$1000,C3005)&gt;=Лист8!I3005,INDEX(Нормы!$D$2:$D$1000,MATCH(C3005,Нормы!$A$2:$A$1000,0)+I3004,1),0))*INDEX('Готовый продукция'!$E$2:$E$500,MATCH(A3005,'Готовый продукция'!$A$2:$A$500,0),1)</f>
        <v>#DIV/0!</v>
      </c>
      <c r="H3005" t="e">
        <f>IF(LEN(D3005)&gt;1,MAX($H$2:H3004)+1,0)</f>
        <v>#DIV/0!</v>
      </c>
      <c r="I3005">
        <f>COUNTIF($A$3:A3005,A3005)</f>
        <v>3003</v>
      </c>
    </row>
    <row r="3006" spans="1:9">
      <c r="A3006" s="2" t="e">
        <f>INDEX('Готовый продукция'!$A$2:$A$500,CEILING(ROW($A3004)/MAX('Готовый продукция'!$J$2:$J$500),1))</f>
        <v>#DIV/0!</v>
      </c>
      <c r="B3006" s="1" t="str">
        <f>IFERROR(INDEX('Готовый продукция'!$B$2:$E$500,MATCH(A3006,'Готовый продукция'!$A$2:$A$500,0),1),"")</f>
        <v/>
      </c>
      <c r="C3006" t="str">
        <f>IFERROR(INDEX('Готовый продукция'!$B$2:$E$500,MATCH(A3006,'Готовый продукция'!$A$2:$A$500,0),2),"")</f>
        <v/>
      </c>
      <c r="D3006" t="e">
        <f>IF(A3006&gt;A3005,INDEX(Нормы!$B$2:$B$1000,MATCH(C3006,Нормы!$A$2:$A$1000,0),1),IF(COUNTIF(Нормы!$A$2:$A$1000,C3006)&gt;=Лист8!I3006,INDEX(Нормы!$B$2:$B$1000,MATCH(C3006,Нормы!$A$2:$A$1000,0)+I3005,1),0))</f>
        <v>#DIV/0!</v>
      </c>
      <c r="E3006" t="e">
        <f>IF(A3006&gt;A3005,INDEX(Нормы!$C$2:$C$1000,MATCH(C3006,Нормы!$A$2:$A$1000,0),1),IF(COUNTIF(Нормы!$A$2:$A$1000,C3006)&gt;=Лист8!I3006,INDEX(Нормы!$C$2:$C$1000,MATCH(C3006,Нормы!$A$2:$A$1000,0)+I3005,1),0))</f>
        <v>#DIV/0!</v>
      </c>
      <c r="F3006" t="e">
        <f>IF(A3006&gt;A3005,INDEX(Нормы!$D$2:$D$1000,MATCH(C3006,Нормы!$A$2:$A$1000,0),1),IF(COUNTIF(Нормы!$A$2:$A$1000,C3006)&gt;=Лист8!I3006,INDEX(Нормы!$D$2:$D$1000,MATCH(C3006,Нормы!$A$2:$A$1000,0)+I3005,1),0))*INDEX('Готовый продукция'!$E$2:$E$500,MATCH(A3006,'Готовый продукция'!$A$2:$A$500,0),1)</f>
        <v>#DIV/0!</v>
      </c>
      <c r="H3006" t="e">
        <f>IF(LEN(D3006)&gt;1,MAX($H$2:H3005)+1,0)</f>
        <v>#DIV/0!</v>
      </c>
      <c r="I3006">
        <f>COUNTIF($A$3:A3006,A3006)</f>
        <v>3004</v>
      </c>
    </row>
    <row r="3007" spans="1:9">
      <c r="A3007" s="2" t="e">
        <f>INDEX('Готовый продукция'!$A$2:$A$500,CEILING(ROW($A3005)/MAX('Готовый продукция'!$J$2:$J$500),1))</f>
        <v>#DIV/0!</v>
      </c>
      <c r="B3007" s="1" t="str">
        <f>IFERROR(INDEX('Готовый продукция'!$B$2:$E$500,MATCH(A3007,'Готовый продукция'!$A$2:$A$500,0),1),"")</f>
        <v/>
      </c>
      <c r="C3007" t="str">
        <f>IFERROR(INDEX('Готовый продукция'!$B$2:$E$500,MATCH(A3007,'Готовый продукция'!$A$2:$A$500,0),2),"")</f>
        <v/>
      </c>
      <c r="D3007" t="e">
        <f>IF(A3007&gt;A3006,INDEX(Нормы!$B$2:$B$1000,MATCH(C3007,Нормы!$A$2:$A$1000,0),1),IF(COUNTIF(Нормы!$A$2:$A$1000,C3007)&gt;=Лист8!I3007,INDEX(Нормы!$B$2:$B$1000,MATCH(C3007,Нормы!$A$2:$A$1000,0)+I3006,1),0))</f>
        <v>#DIV/0!</v>
      </c>
      <c r="E3007" t="e">
        <f>IF(A3007&gt;A3006,INDEX(Нормы!$C$2:$C$1000,MATCH(C3007,Нормы!$A$2:$A$1000,0),1),IF(COUNTIF(Нормы!$A$2:$A$1000,C3007)&gt;=Лист8!I3007,INDEX(Нормы!$C$2:$C$1000,MATCH(C3007,Нормы!$A$2:$A$1000,0)+I3006,1),0))</f>
        <v>#DIV/0!</v>
      </c>
      <c r="F3007" t="e">
        <f>IF(A3007&gt;A3006,INDEX(Нормы!$D$2:$D$1000,MATCH(C3007,Нормы!$A$2:$A$1000,0),1),IF(COUNTIF(Нормы!$A$2:$A$1000,C3007)&gt;=Лист8!I3007,INDEX(Нормы!$D$2:$D$1000,MATCH(C3007,Нормы!$A$2:$A$1000,0)+I3006,1),0))*INDEX('Готовый продукция'!$E$2:$E$500,MATCH(A3007,'Готовый продукция'!$A$2:$A$500,0),1)</f>
        <v>#DIV/0!</v>
      </c>
      <c r="H3007" t="e">
        <f>IF(LEN(D3007)&gt;1,MAX($H$2:H3006)+1,0)</f>
        <v>#DIV/0!</v>
      </c>
      <c r="I3007">
        <f>COUNTIF($A$3:A3007,A3007)</f>
        <v>3005</v>
      </c>
    </row>
    <row r="3008" spans="1:9">
      <c r="A3008" s="2" t="e">
        <f>INDEX('Готовый продукция'!$A$2:$A$500,CEILING(ROW($A3006)/MAX('Готовый продукция'!$J$2:$J$500),1))</f>
        <v>#DIV/0!</v>
      </c>
      <c r="B3008" s="1" t="str">
        <f>IFERROR(INDEX('Готовый продукция'!$B$2:$E$500,MATCH(A3008,'Готовый продукция'!$A$2:$A$500,0),1),"")</f>
        <v/>
      </c>
      <c r="C3008" t="str">
        <f>IFERROR(INDEX('Готовый продукция'!$B$2:$E$500,MATCH(A3008,'Готовый продукция'!$A$2:$A$500,0),2),"")</f>
        <v/>
      </c>
      <c r="D3008" t="e">
        <f>IF(A3008&gt;A3007,INDEX(Нормы!$B$2:$B$1000,MATCH(C3008,Нормы!$A$2:$A$1000,0),1),IF(COUNTIF(Нормы!$A$2:$A$1000,C3008)&gt;=Лист8!I3008,INDEX(Нормы!$B$2:$B$1000,MATCH(C3008,Нормы!$A$2:$A$1000,0)+I3007,1),0))</f>
        <v>#DIV/0!</v>
      </c>
      <c r="E3008" t="e">
        <f>IF(A3008&gt;A3007,INDEX(Нормы!$C$2:$C$1000,MATCH(C3008,Нормы!$A$2:$A$1000,0),1),IF(COUNTIF(Нормы!$A$2:$A$1000,C3008)&gt;=Лист8!I3008,INDEX(Нормы!$C$2:$C$1000,MATCH(C3008,Нормы!$A$2:$A$1000,0)+I3007,1),0))</f>
        <v>#DIV/0!</v>
      </c>
      <c r="F3008" t="e">
        <f>IF(A3008&gt;A3007,INDEX(Нормы!$D$2:$D$1000,MATCH(C3008,Нормы!$A$2:$A$1000,0),1),IF(COUNTIF(Нормы!$A$2:$A$1000,C3008)&gt;=Лист8!I3008,INDEX(Нормы!$D$2:$D$1000,MATCH(C3008,Нормы!$A$2:$A$1000,0)+I3007,1),0))*INDEX('Готовый продукция'!$E$2:$E$500,MATCH(A3008,'Готовый продукция'!$A$2:$A$500,0),1)</f>
        <v>#DIV/0!</v>
      </c>
      <c r="H3008" t="e">
        <f>IF(LEN(D3008)&gt;1,MAX($H$2:H3007)+1,0)</f>
        <v>#DIV/0!</v>
      </c>
      <c r="I3008">
        <f>COUNTIF($A$3:A3008,A3008)</f>
        <v>3006</v>
      </c>
    </row>
    <row r="3009" spans="1:9">
      <c r="A3009" s="2" t="e">
        <f>INDEX('Готовый продукция'!$A$2:$A$500,CEILING(ROW($A3007)/MAX('Готовый продукция'!$J$2:$J$500),1))</f>
        <v>#DIV/0!</v>
      </c>
      <c r="B3009" s="1" t="str">
        <f>IFERROR(INDEX('Готовый продукция'!$B$2:$E$500,MATCH(A3009,'Готовый продукция'!$A$2:$A$500,0),1),"")</f>
        <v/>
      </c>
      <c r="C3009" t="str">
        <f>IFERROR(INDEX('Готовый продукция'!$B$2:$E$500,MATCH(A3009,'Готовый продукция'!$A$2:$A$500,0),2),"")</f>
        <v/>
      </c>
      <c r="D3009" t="e">
        <f>IF(A3009&gt;A3008,INDEX(Нормы!$B$2:$B$1000,MATCH(C3009,Нормы!$A$2:$A$1000,0),1),IF(COUNTIF(Нормы!$A$2:$A$1000,C3009)&gt;=Лист8!I3009,INDEX(Нормы!$B$2:$B$1000,MATCH(C3009,Нормы!$A$2:$A$1000,0)+I3008,1),0))</f>
        <v>#DIV/0!</v>
      </c>
      <c r="E3009" t="e">
        <f>IF(A3009&gt;A3008,INDEX(Нормы!$C$2:$C$1000,MATCH(C3009,Нормы!$A$2:$A$1000,0),1),IF(COUNTIF(Нормы!$A$2:$A$1000,C3009)&gt;=Лист8!I3009,INDEX(Нормы!$C$2:$C$1000,MATCH(C3009,Нормы!$A$2:$A$1000,0)+I3008,1),0))</f>
        <v>#DIV/0!</v>
      </c>
      <c r="F3009" t="e">
        <f>IF(A3009&gt;A3008,INDEX(Нормы!$D$2:$D$1000,MATCH(C3009,Нормы!$A$2:$A$1000,0),1),IF(COUNTIF(Нормы!$A$2:$A$1000,C3009)&gt;=Лист8!I3009,INDEX(Нормы!$D$2:$D$1000,MATCH(C3009,Нормы!$A$2:$A$1000,0)+I3008,1),0))*INDEX('Готовый продукция'!$E$2:$E$500,MATCH(A3009,'Готовый продукция'!$A$2:$A$500,0),1)</f>
        <v>#DIV/0!</v>
      </c>
      <c r="H3009" t="e">
        <f>IF(LEN(D3009)&gt;1,MAX($H$2:H3008)+1,0)</f>
        <v>#DIV/0!</v>
      </c>
      <c r="I3009">
        <f>COUNTIF($A$3:A3009,A3009)</f>
        <v>3007</v>
      </c>
    </row>
    <row r="3010" spans="1:9">
      <c r="A3010" s="2" t="e">
        <f>INDEX('Готовый продукция'!$A$2:$A$500,CEILING(ROW($A3008)/MAX('Готовый продукция'!$J$2:$J$500),1))</f>
        <v>#DIV/0!</v>
      </c>
      <c r="B3010" s="1" t="str">
        <f>IFERROR(INDEX('Готовый продукция'!$B$2:$E$500,MATCH(A3010,'Готовый продукция'!$A$2:$A$500,0),1),"")</f>
        <v/>
      </c>
      <c r="C3010" t="str">
        <f>IFERROR(INDEX('Готовый продукция'!$B$2:$E$500,MATCH(A3010,'Готовый продукция'!$A$2:$A$500,0),2),"")</f>
        <v/>
      </c>
      <c r="D3010" t="e">
        <f>IF(A3010&gt;A3009,INDEX(Нормы!$B$2:$B$1000,MATCH(C3010,Нормы!$A$2:$A$1000,0),1),IF(COUNTIF(Нормы!$A$2:$A$1000,C3010)&gt;=Лист8!I3010,INDEX(Нормы!$B$2:$B$1000,MATCH(C3010,Нормы!$A$2:$A$1000,0)+I3009,1),0))</f>
        <v>#DIV/0!</v>
      </c>
      <c r="E3010" t="e">
        <f>IF(A3010&gt;A3009,INDEX(Нормы!$C$2:$C$1000,MATCH(C3010,Нормы!$A$2:$A$1000,0),1),IF(COUNTIF(Нормы!$A$2:$A$1000,C3010)&gt;=Лист8!I3010,INDEX(Нормы!$C$2:$C$1000,MATCH(C3010,Нормы!$A$2:$A$1000,0)+I3009,1),0))</f>
        <v>#DIV/0!</v>
      </c>
      <c r="F3010" t="e">
        <f>IF(A3010&gt;A3009,INDEX(Нормы!$D$2:$D$1000,MATCH(C3010,Нормы!$A$2:$A$1000,0),1),IF(COUNTIF(Нормы!$A$2:$A$1000,C3010)&gt;=Лист8!I3010,INDEX(Нормы!$D$2:$D$1000,MATCH(C3010,Нормы!$A$2:$A$1000,0)+I3009,1),0))*INDEX('Готовый продукция'!$E$2:$E$500,MATCH(A3010,'Готовый продукция'!$A$2:$A$500,0),1)</f>
        <v>#DIV/0!</v>
      </c>
      <c r="H3010" t="e">
        <f>IF(LEN(D3010)&gt;1,MAX($H$2:H3009)+1,0)</f>
        <v>#DIV/0!</v>
      </c>
      <c r="I3010">
        <f>COUNTIF($A$3:A3010,A3010)</f>
        <v>3008</v>
      </c>
    </row>
    <row r="3011" spans="1:9">
      <c r="A3011" s="2" t="e">
        <f>INDEX('Готовый продукция'!$A$2:$A$500,CEILING(ROW($A3009)/MAX('Готовый продукция'!$J$2:$J$500),1))</f>
        <v>#DIV/0!</v>
      </c>
      <c r="B3011" s="1" t="str">
        <f>IFERROR(INDEX('Готовый продукция'!$B$2:$E$500,MATCH(A3011,'Готовый продукция'!$A$2:$A$500,0),1),"")</f>
        <v/>
      </c>
      <c r="C3011" t="str">
        <f>IFERROR(INDEX('Готовый продукция'!$B$2:$E$500,MATCH(A3011,'Готовый продукция'!$A$2:$A$500,0),2),"")</f>
        <v/>
      </c>
      <c r="D3011" t="e">
        <f>IF(A3011&gt;A3010,INDEX(Нормы!$B$2:$B$1000,MATCH(C3011,Нормы!$A$2:$A$1000,0),1),IF(COUNTIF(Нормы!$A$2:$A$1000,C3011)&gt;=Лист8!I3011,INDEX(Нормы!$B$2:$B$1000,MATCH(C3011,Нормы!$A$2:$A$1000,0)+I3010,1),0))</f>
        <v>#DIV/0!</v>
      </c>
      <c r="E3011" t="e">
        <f>IF(A3011&gt;A3010,INDEX(Нормы!$C$2:$C$1000,MATCH(C3011,Нормы!$A$2:$A$1000,0),1),IF(COUNTIF(Нормы!$A$2:$A$1000,C3011)&gt;=Лист8!I3011,INDEX(Нормы!$C$2:$C$1000,MATCH(C3011,Нормы!$A$2:$A$1000,0)+I3010,1),0))</f>
        <v>#DIV/0!</v>
      </c>
      <c r="F3011" t="e">
        <f>IF(A3011&gt;A3010,INDEX(Нормы!$D$2:$D$1000,MATCH(C3011,Нормы!$A$2:$A$1000,0),1),IF(COUNTIF(Нормы!$A$2:$A$1000,C3011)&gt;=Лист8!I3011,INDEX(Нормы!$D$2:$D$1000,MATCH(C3011,Нормы!$A$2:$A$1000,0)+I3010,1),0))*INDEX('Готовый продукция'!$E$2:$E$500,MATCH(A3011,'Готовый продукция'!$A$2:$A$500,0),1)</f>
        <v>#DIV/0!</v>
      </c>
      <c r="H3011" t="e">
        <f>IF(LEN(D3011)&gt;1,MAX($H$2:H3010)+1,0)</f>
        <v>#DIV/0!</v>
      </c>
      <c r="I3011">
        <f>COUNTIF($A$3:A3011,A3011)</f>
        <v>3009</v>
      </c>
    </row>
    <row r="3012" spans="1:9">
      <c r="A3012" s="2" t="e">
        <f>INDEX('Готовый продукция'!$A$2:$A$500,CEILING(ROW($A3010)/MAX('Готовый продукция'!$J$2:$J$500),1))</f>
        <v>#DIV/0!</v>
      </c>
      <c r="B3012" s="1" t="str">
        <f>IFERROR(INDEX('Готовый продукция'!$B$2:$E$500,MATCH(A3012,'Готовый продукция'!$A$2:$A$500,0),1),"")</f>
        <v/>
      </c>
      <c r="C3012" t="str">
        <f>IFERROR(INDEX('Готовый продукция'!$B$2:$E$500,MATCH(A3012,'Готовый продукция'!$A$2:$A$500,0),2),"")</f>
        <v/>
      </c>
      <c r="D3012" t="e">
        <f>IF(A3012&gt;A3011,INDEX(Нормы!$B$2:$B$1000,MATCH(C3012,Нормы!$A$2:$A$1000,0),1),IF(COUNTIF(Нормы!$A$2:$A$1000,C3012)&gt;=Лист8!I3012,INDEX(Нормы!$B$2:$B$1000,MATCH(C3012,Нормы!$A$2:$A$1000,0)+I3011,1),0))</f>
        <v>#DIV/0!</v>
      </c>
      <c r="E3012" t="e">
        <f>IF(A3012&gt;A3011,INDEX(Нормы!$C$2:$C$1000,MATCH(C3012,Нормы!$A$2:$A$1000,0),1),IF(COUNTIF(Нормы!$A$2:$A$1000,C3012)&gt;=Лист8!I3012,INDEX(Нормы!$C$2:$C$1000,MATCH(C3012,Нормы!$A$2:$A$1000,0)+I3011,1),0))</f>
        <v>#DIV/0!</v>
      </c>
      <c r="F3012" t="e">
        <f>IF(A3012&gt;A3011,INDEX(Нормы!$D$2:$D$1000,MATCH(C3012,Нормы!$A$2:$A$1000,0),1),IF(COUNTIF(Нормы!$A$2:$A$1000,C3012)&gt;=Лист8!I3012,INDEX(Нормы!$D$2:$D$1000,MATCH(C3012,Нормы!$A$2:$A$1000,0)+I3011,1),0))*INDEX('Готовый продукция'!$E$2:$E$500,MATCH(A3012,'Готовый продукция'!$A$2:$A$500,0),1)</f>
        <v>#DIV/0!</v>
      </c>
      <c r="H3012" t="e">
        <f>IF(LEN(D3012)&gt;1,MAX($H$2:H3011)+1,0)</f>
        <v>#DIV/0!</v>
      </c>
      <c r="I3012">
        <f>COUNTIF($A$3:A3012,A3012)</f>
        <v>3010</v>
      </c>
    </row>
    <row r="3013" spans="1:9">
      <c r="A3013" s="2" t="e">
        <f>INDEX('Готовый продукция'!$A$2:$A$500,CEILING(ROW($A3011)/MAX('Готовый продукция'!$J$2:$J$500),1))</f>
        <v>#DIV/0!</v>
      </c>
      <c r="B3013" s="1" t="str">
        <f>IFERROR(INDEX('Готовый продукция'!$B$2:$E$500,MATCH(A3013,'Готовый продукция'!$A$2:$A$500,0),1),"")</f>
        <v/>
      </c>
      <c r="C3013" t="str">
        <f>IFERROR(INDEX('Готовый продукция'!$B$2:$E$500,MATCH(A3013,'Готовый продукция'!$A$2:$A$500,0),2),"")</f>
        <v/>
      </c>
      <c r="D3013" t="e">
        <f>IF(A3013&gt;A3012,INDEX(Нормы!$B$2:$B$1000,MATCH(C3013,Нормы!$A$2:$A$1000,0),1),IF(COUNTIF(Нормы!$A$2:$A$1000,C3013)&gt;=Лист8!I3013,INDEX(Нормы!$B$2:$B$1000,MATCH(C3013,Нормы!$A$2:$A$1000,0)+I3012,1),0))</f>
        <v>#DIV/0!</v>
      </c>
      <c r="E3013" t="e">
        <f>IF(A3013&gt;A3012,INDEX(Нормы!$C$2:$C$1000,MATCH(C3013,Нормы!$A$2:$A$1000,0),1),IF(COUNTIF(Нормы!$A$2:$A$1000,C3013)&gt;=Лист8!I3013,INDEX(Нормы!$C$2:$C$1000,MATCH(C3013,Нормы!$A$2:$A$1000,0)+I3012,1),0))</f>
        <v>#DIV/0!</v>
      </c>
      <c r="F3013" t="e">
        <f>IF(A3013&gt;A3012,INDEX(Нормы!$D$2:$D$1000,MATCH(C3013,Нормы!$A$2:$A$1000,0),1),IF(COUNTIF(Нормы!$A$2:$A$1000,C3013)&gt;=Лист8!I3013,INDEX(Нормы!$D$2:$D$1000,MATCH(C3013,Нормы!$A$2:$A$1000,0)+I3012,1),0))*INDEX('Готовый продукция'!$E$2:$E$500,MATCH(A3013,'Готовый продукция'!$A$2:$A$500,0),1)</f>
        <v>#DIV/0!</v>
      </c>
      <c r="H3013" t="e">
        <f>IF(LEN(D3013)&gt;1,MAX($H$2:H3012)+1,0)</f>
        <v>#DIV/0!</v>
      </c>
      <c r="I3013">
        <f>COUNTIF($A$3:A3013,A3013)</f>
        <v>3011</v>
      </c>
    </row>
    <row r="3014" spans="1:9">
      <c r="A3014" s="2" t="e">
        <f>INDEX('Готовый продукция'!$A$2:$A$500,CEILING(ROW($A3012)/MAX('Готовый продукция'!$J$2:$J$500),1))</f>
        <v>#DIV/0!</v>
      </c>
      <c r="B3014" s="1" t="str">
        <f>IFERROR(INDEX('Готовый продукция'!$B$2:$E$500,MATCH(A3014,'Готовый продукция'!$A$2:$A$500,0),1),"")</f>
        <v/>
      </c>
      <c r="C3014" t="str">
        <f>IFERROR(INDEX('Готовый продукция'!$B$2:$E$500,MATCH(A3014,'Готовый продукция'!$A$2:$A$500,0),2),"")</f>
        <v/>
      </c>
      <c r="D3014" t="e">
        <f>IF(A3014&gt;A3013,INDEX(Нормы!$B$2:$B$1000,MATCH(C3014,Нормы!$A$2:$A$1000,0),1),IF(COUNTIF(Нормы!$A$2:$A$1000,C3014)&gt;=Лист8!I3014,INDEX(Нормы!$B$2:$B$1000,MATCH(C3014,Нормы!$A$2:$A$1000,0)+I3013,1),0))</f>
        <v>#DIV/0!</v>
      </c>
      <c r="E3014" t="e">
        <f>IF(A3014&gt;A3013,INDEX(Нормы!$C$2:$C$1000,MATCH(C3014,Нормы!$A$2:$A$1000,0),1),IF(COUNTIF(Нормы!$A$2:$A$1000,C3014)&gt;=Лист8!I3014,INDEX(Нормы!$C$2:$C$1000,MATCH(C3014,Нормы!$A$2:$A$1000,0)+I3013,1),0))</f>
        <v>#DIV/0!</v>
      </c>
      <c r="F3014" t="e">
        <f>IF(A3014&gt;A3013,INDEX(Нормы!$D$2:$D$1000,MATCH(C3014,Нормы!$A$2:$A$1000,0),1),IF(COUNTIF(Нормы!$A$2:$A$1000,C3014)&gt;=Лист8!I3014,INDEX(Нормы!$D$2:$D$1000,MATCH(C3014,Нормы!$A$2:$A$1000,0)+I3013,1),0))*INDEX('Готовый продукция'!$E$2:$E$500,MATCH(A3014,'Готовый продукция'!$A$2:$A$500,0),1)</f>
        <v>#DIV/0!</v>
      </c>
      <c r="H3014" t="e">
        <f>IF(LEN(D3014)&gt;1,MAX($H$2:H3013)+1,0)</f>
        <v>#DIV/0!</v>
      </c>
      <c r="I3014">
        <f>COUNTIF($A$3:A3014,A3014)</f>
        <v>3012</v>
      </c>
    </row>
    <row r="3015" spans="1:9">
      <c r="A3015" s="2" t="e">
        <f>INDEX('Готовый продукция'!$A$2:$A$500,CEILING(ROW($A3013)/MAX('Готовый продукция'!$J$2:$J$500),1))</f>
        <v>#DIV/0!</v>
      </c>
      <c r="B3015" s="1" t="str">
        <f>IFERROR(INDEX('Готовый продукция'!$B$2:$E$500,MATCH(A3015,'Готовый продукция'!$A$2:$A$500,0),1),"")</f>
        <v/>
      </c>
      <c r="C3015" t="str">
        <f>IFERROR(INDEX('Готовый продукция'!$B$2:$E$500,MATCH(A3015,'Готовый продукция'!$A$2:$A$500,0),2),"")</f>
        <v/>
      </c>
      <c r="D3015" t="e">
        <f>IF(A3015&gt;A3014,INDEX(Нормы!$B$2:$B$1000,MATCH(C3015,Нормы!$A$2:$A$1000,0),1),IF(COUNTIF(Нормы!$A$2:$A$1000,C3015)&gt;=Лист8!I3015,INDEX(Нормы!$B$2:$B$1000,MATCH(C3015,Нормы!$A$2:$A$1000,0)+I3014,1),0))</f>
        <v>#DIV/0!</v>
      </c>
      <c r="E3015" t="e">
        <f>IF(A3015&gt;A3014,INDEX(Нормы!$C$2:$C$1000,MATCH(C3015,Нормы!$A$2:$A$1000,0),1),IF(COUNTIF(Нормы!$A$2:$A$1000,C3015)&gt;=Лист8!I3015,INDEX(Нормы!$C$2:$C$1000,MATCH(C3015,Нормы!$A$2:$A$1000,0)+I3014,1),0))</f>
        <v>#DIV/0!</v>
      </c>
      <c r="F3015" t="e">
        <f>IF(A3015&gt;A3014,INDEX(Нормы!$D$2:$D$1000,MATCH(C3015,Нормы!$A$2:$A$1000,0),1),IF(COUNTIF(Нормы!$A$2:$A$1000,C3015)&gt;=Лист8!I3015,INDEX(Нормы!$D$2:$D$1000,MATCH(C3015,Нормы!$A$2:$A$1000,0)+I3014,1),0))*INDEX('Готовый продукция'!$E$2:$E$500,MATCH(A3015,'Готовый продукция'!$A$2:$A$500,0),1)</f>
        <v>#DIV/0!</v>
      </c>
      <c r="H3015" t="e">
        <f>IF(LEN(D3015)&gt;1,MAX($H$2:H3014)+1,0)</f>
        <v>#DIV/0!</v>
      </c>
      <c r="I3015">
        <f>COUNTIF($A$3:A3015,A3015)</f>
        <v>3013</v>
      </c>
    </row>
    <row r="3016" spans="1:9">
      <c r="A3016" s="2" t="e">
        <f>INDEX('Готовый продукция'!$A$2:$A$500,CEILING(ROW($A3014)/MAX('Готовый продукция'!$J$2:$J$500),1))</f>
        <v>#DIV/0!</v>
      </c>
      <c r="B3016" s="1" t="str">
        <f>IFERROR(INDEX('Готовый продукция'!$B$2:$E$500,MATCH(A3016,'Готовый продукция'!$A$2:$A$500,0),1),"")</f>
        <v/>
      </c>
      <c r="C3016" t="str">
        <f>IFERROR(INDEX('Готовый продукция'!$B$2:$E$500,MATCH(A3016,'Готовый продукция'!$A$2:$A$500,0),2),"")</f>
        <v/>
      </c>
      <c r="D3016" t="e">
        <f>IF(A3016&gt;A3015,INDEX(Нормы!$B$2:$B$1000,MATCH(C3016,Нормы!$A$2:$A$1000,0),1),IF(COUNTIF(Нормы!$A$2:$A$1000,C3016)&gt;=Лист8!I3016,INDEX(Нормы!$B$2:$B$1000,MATCH(C3016,Нормы!$A$2:$A$1000,0)+I3015,1),0))</f>
        <v>#DIV/0!</v>
      </c>
      <c r="E3016" t="e">
        <f>IF(A3016&gt;A3015,INDEX(Нормы!$C$2:$C$1000,MATCH(C3016,Нормы!$A$2:$A$1000,0),1),IF(COUNTIF(Нормы!$A$2:$A$1000,C3016)&gt;=Лист8!I3016,INDEX(Нормы!$C$2:$C$1000,MATCH(C3016,Нормы!$A$2:$A$1000,0)+I3015,1),0))</f>
        <v>#DIV/0!</v>
      </c>
      <c r="F3016" t="e">
        <f>IF(A3016&gt;A3015,INDEX(Нормы!$D$2:$D$1000,MATCH(C3016,Нормы!$A$2:$A$1000,0),1),IF(COUNTIF(Нормы!$A$2:$A$1000,C3016)&gt;=Лист8!I3016,INDEX(Нормы!$D$2:$D$1000,MATCH(C3016,Нормы!$A$2:$A$1000,0)+I3015,1),0))*INDEX('Готовый продукция'!$E$2:$E$500,MATCH(A3016,'Готовый продукция'!$A$2:$A$500,0),1)</f>
        <v>#DIV/0!</v>
      </c>
      <c r="H3016" t="e">
        <f>IF(LEN(D3016)&gt;1,MAX($H$2:H3015)+1,0)</f>
        <v>#DIV/0!</v>
      </c>
      <c r="I3016">
        <f>COUNTIF($A$3:A3016,A3016)</f>
        <v>3014</v>
      </c>
    </row>
    <row r="3017" spans="1:9">
      <c r="A3017" s="2" t="e">
        <f>INDEX('Готовый продукция'!$A$2:$A$500,CEILING(ROW($A3015)/MAX('Готовый продукция'!$J$2:$J$500),1))</f>
        <v>#DIV/0!</v>
      </c>
      <c r="B3017" s="1" t="str">
        <f>IFERROR(INDEX('Готовый продукция'!$B$2:$E$500,MATCH(A3017,'Готовый продукция'!$A$2:$A$500,0),1),"")</f>
        <v/>
      </c>
      <c r="C3017" t="str">
        <f>IFERROR(INDEX('Готовый продукция'!$B$2:$E$500,MATCH(A3017,'Готовый продукция'!$A$2:$A$500,0),2),"")</f>
        <v/>
      </c>
      <c r="D3017" t="e">
        <f>IF(A3017&gt;A3016,INDEX(Нормы!$B$2:$B$1000,MATCH(C3017,Нормы!$A$2:$A$1000,0),1),IF(COUNTIF(Нормы!$A$2:$A$1000,C3017)&gt;=Лист8!I3017,INDEX(Нормы!$B$2:$B$1000,MATCH(C3017,Нормы!$A$2:$A$1000,0)+I3016,1),0))</f>
        <v>#DIV/0!</v>
      </c>
      <c r="E3017" t="e">
        <f>IF(A3017&gt;A3016,INDEX(Нормы!$C$2:$C$1000,MATCH(C3017,Нормы!$A$2:$A$1000,0),1),IF(COUNTIF(Нормы!$A$2:$A$1000,C3017)&gt;=Лист8!I3017,INDEX(Нормы!$C$2:$C$1000,MATCH(C3017,Нормы!$A$2:$A$1000,0)+I3016,1),0))</f>
        <v>#DIV/0!</v>
      </c>
      <c r="F3017" t="e">
        <f>IF(A3017&gt;A3016,INDEX(Нормы!$D$2:$D$1000,MATCH(C3017,Нормы!$A$2:$A$1000,0),1),IF(COUNTIF(Нормы!$A$2:$A$1000,C3017)&gt;=Лист8!I3017,INDEX(Нормы!$D$2:$D$1000,MATCH(C3017,Нормы!$A$2:$A$1000,0)+I3016,1),0))*INDEX('Готовый продукция'!$E$2:$E$500,MATCH(A3017,'Готовый продукция'!$A$2:$A$500,0),1)</f>
        <v>#DIV/0!</v>
      </c>
      <c r="H3017" t="e">
        <f>IF(LEN(D3017)&gt;1,MAX($H$2:H3016)+1,0)</f>
        <v>#DIV/0!</v>
      </c>
      <c r="I3017">
        <f>COUNTIF($A$3:A3017,A3017)</f>
        <v>3015</v>
      </c>
    </row>
    <row r="3018" spans="1:9">
      <c r="A3018" s="2" t="e">
        <f>INDEX('Готовый продукция'!$A$2:$A$500,CEILING(ROW($A3016)/MAX('Готовый продукция'!$J$2:$J$500),1))</f>
        <v>#DIV/0!</v>
      </c>
      <c r="B3018" s="1" t="str">
        <f>IFERROR(INDEX('Готовый продукция'!$B$2:$E$500,MATCH(A3018,'Готовый продукция'!$A$2:$A$500,0),1),"")</f>
        <v/>
      </c>
      <c r="C3018" t="str">
        <f>IFERROR(INDEX('Готовый продукция'!$B$2:$E$500,MATCH(A3018,'Готовый продукция'!$A$2:$A$500,0),2),"")</f>
        <v/>
      </c>
      <c r="D3018" t="e">
        <f>IF(A3018&gt;A3017,INDEX(Нормы!$B$2:$B$1000,MATCH(C3018,Нормы!$A$2:$A$1000,0),1),IF(COUNTIF(Нормы!$A$2:$A$1000,C3018)&gt;=Лист8!I3018,INDEX(Нормы!$B$2:$B$1000,MATCH(C3018,Нормы!$A$2:$A$1000,0)+I3017,1),0))</f>
        <v>#DIV/0!</v>
      </c>
      <c r="E3018" t="e">
        <f>IF(A3018&gt;A3017,INDEX(Нормы!$C$2:$C$1000,MATCH(C3018,Нормы!$A$2:$A$1000,0),1),IF(COUNTIF(Нормы!$A$2:$A$1000,C3018)&gt;=Лист8!I3018,INDEX(Нормы!$C$2:$C$1000,MATCH(C3018,Нормы!$A$2:$A$1000,0)+I3017,1),0))</f>
        <v>#DIV/0!</v>
      </c>
      <c r="F3018" t="e">
        <f>IF(A3018&gt;A3017,INDEX(Нормы!$D$2:$D$1000,MATCH(C3018,Нормы!$A$2:$A$1000,0),1),IF(COUNTIF(Нормы!$A$2:$A$1000,C3018)&gt;=Лист8!I3018,INDEX(Нормы!$D$2:$D$1000,MATCH(C3018,Нормы!$A$2:$A$1000,0)+I3017,1),0))*INDEX('Готовый продукция'!$E$2:$E$500,MATCH(A3018,'Готовый продукция'!$A$2:$A$500,0),1)</f>
        <v>#DIV/0!</v>
      </c>
      <c r="H3018" t="e">
        <f>IF(LEN(D3018)&gt;1,MAX($H$2:H3017)+1,0)</f>
        <v>#DIV/0!</v>
      </c>
      <c r="I3018">
        <f>COUNTIF($A$3:A3018,A3018)</f>
        <v>3016</v>
      </c>
    </row>
    <row r="3019" spans="1:9">
      <c r="A3019" s="2" t="e">
        <f>INDEX('Готовый продукция'!$A$2:$A$500,CEILING(ROW($A3017)/MAX('Готовый продукция'!$J$2:$J$500),1))</f>
        <v>#DIV/0!</v>
      </c>
      <c r="B3019" s="1" t="str">
        <f>IFERROR(INDEX('Готовый продукция'!$B$2:$E$500,MATCH(A3019,'Готовый продукция'!$A$2:$A$500,0),1),"")</f>
        <v/>
      </c>
      <c r="C3019" t="str">
        <f>IFERROR(INDEX('Готовый продукция'!$B$2:$E$500,MATCH(A3019,'Готовый продукция'!$A$2:$A$500,0),2),"")</f>
        <v/>
      </c>
      <c r="D3019" t="e">
        <f>IF(A3019&gt;A3018,INDEX(Нормы!$B$2:$B$1000,MATCH(C3019,Нормы!$A$2:$A$1000,0),1),IF(COUNTIF(Нормы!$A$2:$A$1000,C3019)&gt;=Лист8!I3019,INDEX(Нормы!$B$2:$B$1000,MATCH(C3019,Нормы!$A$2:$A$1000,0)+I3018,1),0))</f>
        <v>#DIV/0!</v>
      </c>
      <c r="E3019" t="e">
        <f>IF(A3019&gt;A3018,INDEX(Нормы!$C$2:$C$1000,MATCH(C3019,Нормы!$A$2:$A$1000,0),1),IF(COUNTIF(Нормы!$A$2:$A$1000,C3019)&gt;=Лист8!I3019,INDEX(Нормы!$C$2:$C$1000,MATCH(C3019,Нормы!$A$2:$A$1000,0)+I3018,1),0))</f>
        <v>#DIV/0!</v>
      </c>
      <c r="F3019" t="e">
        <f>IF(A3019&gt;A3018,INDEX(Нормы!$D$2:$D$1000,MATCH(C3019,Нормы!$A$2:$A$1000,0),1),IF(COUNTIF(Нормы!$A$2:$A$1000,C3019)&gt;=Лист8!I3019,INDEX(Нормы!$D$2:$D$1000,MATCH(C3019,Нормы!$A$2:$A$1000,0)+I3018,1),0))*INDEX('Готовый продукция'!$E$2:$E$500,MATCH(A3019,'Готовый продукция'!$A$2:$A$500,0),1)</f>
        <v>#DIV/0!</v>
      </c>
      <c r="H3019" t="e">
        <f>IF(LEN(D3019)&gt;1,MAX($H$2:H3018)+1,0)</f>
        <v>#DIV/0!</v>
      </c>
      <c r="I3019">
        <f>COUNTIF($A$3:A3019,A3019)</f>
        <v>3017</v>
      </c>
    </row>
    <row r="3020" spans="1:9">
      <c r="A3020" s="2" t="e">
        <f>INDEX('Готовый продукция'!$A$2:$A$500,CEILING(ROW($A3018)/MAX('Готовый продукция'!$J$2:$J$500),1))</f>
        <v>#DIV/0!</v>
      </c>
      <c r="B3020" s="1" t="str">
        <f>IFERROR(INDEX('Готовый продукция'!$B$2:$E$500,MATCH(A3020,'Готовый продукция'!$A$2:$A$500,0),1),"")</f>
        <v/>
      </c>
      <c r="C3020" t="str">
        <f>IFERROR(INDEX('Готовый продукция'!$B$2:$E$500,MATCH(A3020,'Готовый продукция'!$A$2:$A$500,0),2),"")</f>
        <v/>
      </c>
      <c r="D3020" t="e">
        <f>IF(A3020&gt;A3019,INDEX(Нормы!$B$2:$B$1000,MATCH(C3020,Нормы!$A$2:$A$1000,0),1),IF(COUNTIF(Нормы!$A$2:$A$1000,C3020)&gt;=Лист8!I3020,INDEX(Нормы!$B$2:$B$1000,MATCH(C3020,Нормы!$A$2:$A$1000,0)+I3019,1),0))</f>
        <v>#DIV/0!</v>
      </c>
      <c r="E3020" t="e">
        <f>IF(A3020&gt;A3019,INDEX(Нормы!$C$2:$C$1000,MATCH(C3020,Нормы!$A$2:$A$1000,0),1),IF(COUNTIF(Нормы!$A$2:$A$1000,C3020)&gt;=Лист8!I3020,INDEX(Нормы!$C$2:$C$1000,MATCH(C3020,Нормы!$A$2:$A$1000,0)+I3019,1),0))</f>
        <v>#DIV/0!</v>
      </c>
      <c r="F3020" t="e">
        <f>IF(A3020&gt;A3019,INDEX(Нормы!$D$2:$D$1000,MATCH(C3020,Нормы!$A$2:$A$1000,0),1),IF(COUNTIF(Нормы!$A$2:$A$1000,C3020)&gt;=Лист8!I3020,INDEX(Нормы!$D$2:$D$1000,MATCH(C3020,Нормы!$A$2:$A$1000,0)+I3019,1),0))*INDEX('Готовый продукция'!$E$2:$E$500,MATCH(A3020,'Готовый продукция'!$A$2:$A$500,0),1)</f>
        <v>#DIV/0!</v>
      </c>
      <c r="H3020" t="e">
        <f>IF(LEN(D3020)&gt;1,MAX($H$2:H3019)+1,0)</f>
        <v>#DIV/0!</v>
      </c>
      <c r="I3020">
        <f>COUNTIF($A$3:A3020,A3020)</f>
        <v>3018</v>
      </c>
    </row>
    <row r="3021" spans="1:9">
      <c r="A3021" s="2" t="e">
        <f>INDEX('Готовый продукция'!$A$2:$A$500,CEILING(ROW($A3019)/MAX('Готовый продукция'!$J$2:$J$500),1))</f>
        <v>#DIV/0!</v>
      </c>
      <c r="B3021" s="1" t="str">
        <f>IFERROR(INDEX('Готовый продукция'!$B$2:$E$500,MATCH(A3021,'Готовый продукция'!$A$2:$A$500,0),1),"")</f>
        <v/>
      </c>
      <c r="C3021" t="str">
        <f>IFERROR(INDEX('Готовый продукция'!$B$2:$E$500,MATCH(A3021,'Готовый продукция'!$A$2:$A$500,0),2),"")</f>
        <v/>
      </c>
      <c r="D3021" t="e">
        <f>IF(A3021&gt;A3020,INDEX(Нормы!$B$2:$B$1000,MATCH(C3021,Нормы!$A$2:$A$1000,0),1),IF(COUNTIF(Нормы!$A$2:$A$1000,C3021)&gt;=Лист8!I3021,INDEX(Нормы!$B$2:$B$1000,MATCH(C3021,Нормы!$A$2:$A$1000,0)+I3020,1),0))</f>
        <v>#DIV/0!</v>
      </c>
      <c r="E3021" t="e">
        <f>IF(A3021&gt;A3020,INDEX(Нормы!$C$2:$C$1000,MATCH(C3021,Нормы!$A$2:$A$1000,0),1),IF(COUNTIF(Нормы!$A$2:$A$1000,C3021)&gt;=Лист8!I3021,INDEX(Нормы!$C$2:$C$1000,MATCH(C3021,Нормы!$A$2:$A$1000,0)+I3020,1),0))</f>
        <v>#DIV/0!</v>
      </c>
      <c r="F3021" t="e">
        <f>IF(A3021&gt;A3020,INDEX(Нормы!$D$2:$D$1000,MATCH(C3021,Нормы!$A$2:$A$1000,0),1),IF(COUNTIF(Нормы!$A$2:$A$1000,C3021)&gt;=Лист8!I3021,INDEX(Нормы!$D$2:$D$1000,MATCH(C3021,Нормы!$A$2:$A$1000,0)+I3020,1),0))*INDEX('Готовый продукция'!$E$2:$E$500,MATCH(A3021,'Готовый продукция'!$A$2:$A$500,0),1)</f>
        <v>#DIV/0!</v>
      </c>
      <c r="H3021" t="e">
        <f>IF(LEN(D3021)&gt;1,MAX($H$2:H3020)+1,0)</f>
        <v>#DIV/0!</v>
      </c>
      <c r="I3021">
        <f>COUNTIF($A$3:A3021,A3021)</f>
        <v>3019</v>
      </c>
    </row>
    <row r="3022" spans="1:9">
      <c r="A3022" s="2" t="e">
        <f>INDEX('Готовый продукция'!$A$2:$A$500,CEILING(ROW($A3020)/MAX('Готовый продукция'!$J$2:$J$500),1))</f>
        <v>#DIV/0!</v>
      </c>
      <c r="B3022" s="1" t="str">
        <f>IFERROR(INDEX('Готовый продукция'!$B$2:$E$500,MATCH(A3022,'Готовый продукция'!$A$2:$A$500,0),1),"")</f>
        <v/>
      </c>
      <c r="C3022" t="str">
        <f>IFERROR(INDEX('Готовый продукция'!$B$2:$E$500,MATCH(A3022,'Готовый продукция'!$A$2:$A$500,0),2),"")</f>
        <v/>
      </c>
      <c r="D3022" t="e">
        <f>IF(A3022&gt;A3021,INDEX(Нормы!$B$2:$B$1000,MATCH(C3022,Нормы!$A$2:$A$1000,0),1),IF(COUNTIF(Нормы!$A$2:$A$1000,C3022)&gt;=Лист8!I3022,INDEX(Нормы!$B$2:$B$1000,MATCH(C3022,Нормы!$A$2:$A$1000,0)+I3021,1),0))</f>
        <v>#DIV/0!</v>
      </c>
      <c r="E3022" t="e">
        <f>IF(A3022&gt;A3021,INDEX(Нормы!$C$2:$C$1000,MATCH(C3022,Нормы!$A$2:$A$1000,0),1),IF(COUNTIF(Нормы!$A$2:$A$1000,C3022)&gt;=Лист8!I3022,INDEX(Нормы!$C$2:$C$1000,MATCH(C3022,Нормы!$A$2:$A$1000,0)+I3021,1),0))</f>
        <v>#DIV/0!</v>
      </c>
      <c r="F3022" t="e">
        <f>IF(A3022&gt;A3021,INDEX(Нормы!$D$2:$D$1000,MATCH(C3022,Нормы!$A$2:$A$1000,0),1),IF(COUNTIF(Нормы!$A$2:$A$1000,C3022)&gt;=Лист8!I3022,INDEX(Нормы!$D$2:$D$1000,MATCH(C3022,Нормы!$A$2:$A$1000,0)+I3021,1),0))*INDEX('Готовый продукция'!$E$2:$E$500,MATCH(A3022,'Готовый продукция'!$A$2:$A$500,0),1)</f>
        <v>#DIV/0!</v>
      </c>
      <c r="H3022" t="e">
        <f>IF(LEN(D3022)&gt;1,MAX($H$2:H3021)+1,0)</f>
        <v>#DIV/0!</v>
      </c>
      <c r="I3022">
        <f>COUNTIF($A$3:A3022,A3022)</f>
        <v>3020</v>
      </c>
    </row>
    <row r="3023" spans="1:9">
      <c r="A3023" s="2" t="e">
        <f>INDEX('Готовый продукция'!$A$2:$A$500,CEILING(ROW($A3021)/MAX('Готовый продукция'!$J$2:$J$500),1))</f>
        <v>#DIV/0!</v>
      </c>
      <c r="B3023" s="1" t="str">
        <f>IFERROR(INDEX('Готовый продукция'!$B$2:$E$500,MATCH(A3023,'Готовый продукция'!$A$2:$A$500,0),1),"")</f>
        <v/>
      </c>
      <c r="C3023" t="str">
        <f>IFERROR(INDEX('Готовый продукция'!$B$2:$E$500,MATCH(A3023,'Готовый продукция'!$A$2:$A$500,0),2),"")</f>
        <v/>
      </c>
      <c r="D3023" t="e">
        <f>IF(A3023&gt;A3022,INDEX(Нормы!$B$2:$B$1000,MATCH(C3023,Нормы!$A$2:$A$1000,0),1),IF(COUNTIF(Нормы!$A$2:$A$1000,C3023)&gt;=Лист8!I3023,INDEX(Нормы!$B$2:$B$1000,MATCH(C3023,Нормы!$A$2:$A$1000,0)+I3022,1),0))</f>
        <v>#DIV/0!</v>
      </c>
      <c r="E3023" t="e">
        <f>IF(A3023&gt;A3022,INDEX(Нормы!$C$2:$C$1000,MATCH(C3023,Нормы!$A$2:$A$1000,0),1),IF(COUNTIF(Нормы!$A$2:$A$1000,C3023)&gt;=Лист8!I3023,INDEX(Нормы!$C$2:$C$1000,MATCH(C3023,Нормы!$A$2:$A$1000,0)+I3022,1),0))</f>
        <v>#DIV/0!</v>
      </c>
      <c r="F3023" t="e">
        <f>IF(A3023&gt;A3022,INDEX(Нормы!$D$2:$D$1000,MATCH(C3023,Нормы!$A$2:$A$1000,0),1),IF(COUNTIF(Нормы!$A$2:$A$1000,C3023)&gt;=Лист8!I3023,INDEX(Нормы!$D$2:$D$1000,MATCH(C3023,Нормы!$A$2:$A$1000,0)+I3022,1),0))*INDEX('Готовый продукция'!$E$2:$E$500,MATCH(A3023,'Готовый продукция'!$A$2:$A$500,0),1)</f>
        <v>#DIV/0!</v>
      </c>
      <c r="H3023" t="e">
        <f>IF(LEN(D3023)&gt;1,MAX($H$2:H3022)+1,0)</f>
        <v>#DIV/0!</v>
      </c>
      <c r="I3023">
        <f>COUNTIF($A$3:A3023,A3023)</f>
        <v>3021</v>
      </c>
    </row>
    <row r="3024" spans="1:9">
      <c r="A3024" s="2" t="e">
        <f>INDEX('Готовый продукция'!$A$2:$A$500,CEILING(ROW($A3022)/MAX('Готовый продукция'!$J$2:$J$500),1))</f>
        <v>#DIV/0!</v>
      </c>
      <c r="B3024" s="1" t="str">
        <f>IFERROR(INDEX('Готовый продукция'!$B$2:$E$500,MATCH(A3024,'Готовый продукция'!$A$2:$A$500,0),1),"")</f>
        <v/>
      </c>
      <c r="C3024" t="str">
        <f>IFERROR(INDEX('Готовый продукция'!$B$2:$E$500,MATCH(A3024,'Готовый продукция'!$A$2:$A$500,0),2),"")</f>
        <v/>
      </c>
      <c r="D3024" t="e">
        <f>IF(A3024&gt;A3023,INDEX(Нормы!$B$2:$B$1000,MATCH(C3024,Нормы!$A$2:$A$1000,0),1),IF(COUNTIF(Нормы!$A$2:$A$1000,C3024)&gt;=Лист8!I3024,INDEX(Нормы!$B$2:$B$1000,MATCH(C3024,Нормы!$A$2:$A$1000,0)+I3023,1),0))</f>
        <v>#DIV/0!</v>
      </c>
      <c r="E3024" t="e">
        <f>IF(A3024&gt;A3023,INDEX(Нормы!$C$2:$C$1000,MATCH(C3024,Нормы!$A$2:$A$1000,0),1),IF(COUNTIF(Нормы!$A$2:$A$1000,C3024)&gt;=Лист8!I3024,INDEX(Нормы!$C$2:$C$1000,MATCH(C3024,Нормы!$A$2:$A$1000,0)+I3023,1),0))</f>
        <v>#DIV/0!</v>
      </c>
      <c r="F3024" t="e">
        <f>IF(A3024&gt;A3023,INDEX(Нормы!$D$2:$D$1000,MATCH(C3024,Нормы!$A$2:$A$1000,0),1),IF(COUNTIF(Нормы!$A$2:$A$1000,C3024)&gt;=Лист8!I3024,INDEX(Нормы!$D$2:$D$1000,MATCH(C3024,Нормы!$A$2:$A$1000,0)+I3023,1),0))*INDEX('Готовый продукция'!$E$2:$E$500,MATCH(A3024,'Готовый продукция'!$A$2:$A$500,0),1)</f>
        <v>#DIV/0!</v>
      </c>
      <c r="H3024" t="e">
        <f>IF(LEN(D3024)&gt;1,MAX($H$2:H3023)+1,0)</f>
        <v>#DIV/0!</v>
      </c>
      <c r="I3024">
        <f>COUNTIF($A$3:A3024,A3024)</f>
        <v>3022</v>
      </c>
    </row>
    <row r="3025" spans="1:9">
      <c r="A3025" s="2" t="e">
        <f>INDEX('Готовый продукция'!$A$2:$A$500,CEILING(ROW($A3023)/MAX('Готовый продукция'!$J$2:$J$500),1))</f>
        <v>#DIV/0!</v>
      </c>
      <c r="B3025" s="1" t="str">
        <f>IFERROR(INDEX('Готовый продукция'!$B$2:$E$500,MATCH(A3025,'Готовый продукция'!$A$2:$A$500,0),1),"")</f>
        <v/>
      </c>
      <c r="C3025" t="str">
        <f>IFERROR(INDEX('Готовый продукция'!$B$2:$E$500,MATCH(A3025,'Готовый продукция'!$A$2:$A$500,0),2),"")</f>
        <v/>
      </c>
      <c r="D3025" t="e">
        <f>IF(A3025&gt;A3024,INDEX(Нормы!$B$2:$B$1000,MATCH(C3025,Нормы!$A$2:$A$1000,0),1),IF(COUNTIF(Нормы!$A$2:$A$1000,C3025)&gt;=Лист8!I3025,INDEX(Нормы!$B$2:$B$1000,MATCH(C3025,Нормы!$A$2:$A$1000,0)+I3024,1),0))</f>
        <v>#DIV/0!</v>
      </c>
      <c r="E3025" t="e">
        <f>IF(A3025&gt;A3024,INDEX(Нормы!$C$2:$C$1000,MATCH(C3025,Нормы!$A$2:$A$1000,0),1),IF(COUNTIF(Нормы!$A$2:$A$1000,C3025)&gt;=Лист8!I3025,INDEX(Нормы!$C$2:$C$1000,MATCH(C3025,Нормы!$A$2:$A$1000,0)+I3024,1),0))</f>
        <v>#DIV/0!</v>
      </c>
      <c r="F3025" t="e">
        <f>IF(A3025&gt;A3024,INDEX(Нормы!$D$2:$D$1000,MATCH(C3025,Нормы!$A$2:$A$1000,0),1),IF(COUNTIF(Нормы!$A$2:$A$1000,C3025)&gt;=Лист8!I3025,INDEX(Нормы!$D$2:$D$1000,MATCH(C3025,Нормы!$A$2:$A$1000,0)+I3024,1),0))*INDEX('Готовый продукция'!$E$2:$E$500,MATCH(A3025,'Готовый продукция'!$A$2:$A$500,0),1)</f>
        <v>#DIV/0!</v>
      </c>
      <c r="H3025" t="e">
        <f>IF(LEN(D3025)&gt;1,MAX($H$2:H3024)+1,0)</f>
        <v>#DIV/0!</v>
      </c>
      <c r="I3025">
        <f>COUNTIF($A$3:A3025,A3025)</f>
        <v>3023</v>
      </c>
    </row>
    <row r="3026" spans="1:9">
      <c r="A3026" s="2" t="e">
        <f>INDEX('Готовый продукция'!$A$2:$A$500,CEILING(ROW($A3024)/MAX('Готовый продукция'!$J$2:$J$500),1))</f>
        <v>#DIV/0!</v>
      </c>
      <c r="B3026" s="1" t="str">
        <f>IFERROR(INDEX('Готовый продукция'!$B$2:$E$500,MATCH(A3026,'Готовый продукция'!$A$2:$A$500,0),1),"")</f>
        <v/>
      </c>
      <c r="C3026" t="str">
        <f>IFERROR(INDEX('Готовый продукция'!$B$2:$E$500,MATCH(A3026,'Готовый продукция'!$A$2:$A$500,0),2),"")</f>
        <v/>
      </c>
      <c r="D3026" t="e">
        <f>IF(A3026&gt;A3025,INDEX(Нормы!$B$2:$B$1000,MATCH(C3026,Нормы!$A$2:$A$1000,0),1),IF(COUNTIF(Нормы!$A$2:$A$1000,C3026)&gt;=Лист8!I3026,INDEX(Нормы!$B$2:$B$1000,MATCH(C3026,Нормы!$A$2:$A$1000,0)+I3025,1),0))</f>
        <v>#DIV/0!</v>
      </c>
      <c r="E3026" t="e">
        <f>IF(A3026&gt;A3025,INDEX(Нормы!$C$2:$C$1000,MATCH(C3026,Нормы!$A$2:$A$1000,0),1),IF(COUNTIF(Нормы!$A$2:$A$1000,C3026)&gt;=Лист8!I3026,INDEX(Нормы!$C$2:$C$1000,MATCH(C3026,Нормы!$A$2:$A$1000,0)+I3025,1),0))</f>
        <v>#DIV/0!</v>
      </c>
      <c r="F3026" t="e">
        <f>IF(A3026&gt;A3025,INDEX(Нормы!$D$2:$D$1000,MATCH(C3026,Нормы!$A$2:$A$1000,0),1),IF(COUNTIF(Нормы!$A$2:$A$1000,C3026)&gt;=Лист8!I3026,INDEX(Нормы!$D$2:$D$1000,MATCH(C3026,Нормы!$A$2:$A$1000,0)+I3025,1),0))*INDEX('Готовый продукция'!$E$2:$E$500,MATCH(A3026,'Готовый продукция'!$A$2:$A$500,0),1)</f>
        <v>#DIV/0!</v>
      </c>
      <c r="H3026" t="e">
        <f>IF(LEN(D3026)&gt;1,MAX($H$2:H3025)+1,0)</f>
        <v>#DIV/0!</v>
      </c>
      <c r="I3026">
        <f>COUNTIF($A$3:A3026,A3026)</f>
        <v>3024</v>
      </c>
    </row>
    <row r="3027" spans="1:9">
      <c r="A3027" s="2" t="e">
        <f>INDEX('Готовый продукция'!$A$2:$A$500,CEILING(ROW($A3025)/MAX('Готовый продукция'!$J$2:$J$500),1))</f>
        <v>#DIV/0!</v>
      </c>
      <c r="B3027" s="1" t="str">
        <f>IFERROR(INDEX('Готовый продукция'!$B$2:$E$500,MATCH(A3027,'Готовый продукция'!$A$2:$A$500,0),1),"")</f>
        <v/>
      </c>
      <c r="C3027" t="str">
        <f>IFERROR(INDEX('Готовый продукция'!$B$2:$E$500,MATCH(A3027,'Готовый продукция'!$A$2:$A$500,0),2),"")</f>
        <v/>
      </c>
      <c r="D3027" t="e">
        <f>IF(A3027&gt;A3026,INDEX(Нормы!$B$2:$B$1000,MATCH(C3027,Нормы!$A$2:$A$1000,0),1),IF(COUNTIF(Нормы!$A$2:$A$1000,C3027)&gt;=Лист8!I3027,INDEX(Нормы!$B$2:$B$1000,MATCH(C3027,Нормы!$A$2:$A$1000,0)+I3026,1),0))</f>
        <v>#DIV/0!</v>
      </c>
      <c r="E3027" t="e">
        <f>IF(A3027&gt;A3026,INDEX(Нормы!$C$2:$C$1000,MATCH(C3027,Нормы!$A$2:$A$1000,0),1),IF(COUNTIF(Нормы!$A$2:$A$1000,C3027)&gt;=Лист8!I3027,INDEX(Нормы!$C$2:$C$1000,MATCH(C3027,Нормы!$A$2:$A$1000,0)+I3026,1),0))</f>
        <v>#DIV/0!</v>
      </c>
      <c r="F3027" t="e">
        <f>IF(A3027&gt;A3026,INDEX(Нормы!$D$2:$D$1000,MATCH(C3027,Нормы!$A$2:$A$1000,0),1),IF(COUNTIF(Нормы!$A$2:$A$1000,C3027)&gt;=Лист8!I3027,INDEX(Нормы!$D$2:$D$1000,MATCH(C3027,Нормы!$A$2:$A$1000,0)+I3026,1),0))*INDEX('Готовый продукция'!$E$2:$E$500,MATCH(A3027,'Готовый продукция'!$A$2:$A$500,0),1)</f>
        <v>#DIV/0!</v>
      </c>
      <c r="H3027" t="e">
        <f>IF(LEN(D3027)&gt;1,MAX($H$2:H3026)+1,0)</f>
        <v>#DIV/0!</v>
      </c>
      <c r="I3027">
        <f>COUNTIF($A$3:A3027,A3027)</f>
        <v>3025</v>
      </c>
    </row>
    <row r="3028" spans="1:9">
      <c r="A3028" s="2" t="e">
        <f>INDEX('Готовый продукция'!$A$2:$A$500,CEILING(ROW($A3026)/MAX('Готовый продукция'!$J$2:$J$500),1))</f>
        <v>#DIV/0!</v>
      </c>
      <c r="B3028" s="1" t="str">
        <f>IFERROR(INDEX('Готовый продукция'!$B$2:$E$500,MATCH(A3028,'Готовый продукция'!$A$2:$A$500,0),1),"")</f>
        <v/>
      </c>
      <c r="C3028" t="str">
        <f>IFERROR(INDEX('Готовый продукция'!$B$2:$E$500,MATCH(A3028,'Готовый продукция'!$A$2:$A$500,0),2),"")</f>
        <v/>
      </c>
      <c r="D3028" t="e">
        <f>IF(A3028&gt;A3027,INDEX(Нормы!$B$2:$B$1000,MATCH(C3028,Нормы!$A$2:$A$1000,0),1),IF(COUNTIF(Нормы!$A$2:$A$1000,C3028)&gt;=Лист8!I3028,INDEX(Нормы!$B$2:$B$1000,MATCH(C3028,Нормы!$A$2:$A$1000,0)+I3027,1),0))</f>
        <v>#DIV/0!</v>
      </c>
      <c r="E3028" t="e">
        <f>IF(A3028&gt;A3027,INDEX(Нормы!$C$2:$C$1000,MATCH(C3028,Нормы!$A$2:$A$1000,0),1),IF(COUNTIF(Нормы!$A$2:$A$1000,C3028)&gt;=Лист8!I3028,INDEX(Нормы!$C$2:$C$1000,MATCH(C3028,Нормы!$A$2:$A$1000,0)+I3027,1),0))</f>
        <v>#DIV/0!</v>
      </c>
      <c r="F3028" t="e">
        <f>IF(A3028&gt;A3027,INDEX(Нормы!$D$2:$D$1000,MATCH(C3028,Нормы!$A$2:$A$1000,0),1),IF(COUNTIF(Нормы!$A$2:$A$1000,C3028)&gt;=Лист8!I3028,INDEX(Нормы!$D$2:$D$1000,MATCH(C3028,Нормы!$A$2:$A$1000,0)+I3027,1),0))*INDEX('Готовый продукция'!$E$2:$E$500,MATCH(A3028,'Готовый продукция'!$A$2:$A$500,0),1)</f>
        <v>#DIV/0!</v>
      </c>
      <c r="H3028" t="e">
        <f>IF(LEN(D3028)&gt;1,MAX($H$2:H3027)+1,0)</f>
        <v>#DIV/0!</v>
      </c>
      <c r="I3028">
        <f>COUNTIF($A$3:A3028,A3028)</f>
        <v>3026</v>
      </c>
    </row>
    <row r="3029" spans="1:9">
      <c r="A3029" s="2" t="e">
        <f>INDEX('Готовый продукция'!$A$2:$A$500,CEILING(ROW($A3027)/MAX('Готовый продукция'!$J$2:$J$500),1))</f>
        <v>#DIV/0!</v>
      </c>
      <c r="B3029" s="1" t="str">
        <f>IFERROR(INDEX('Готовый продукция'!$B$2:$E$500,MATCH(A3029,'Готовый продукция'!$A$2:$A$500,0),1),"")</f>
        <v/>
      </c>
      <c r="C3029" t="str">
        <f>IFERROR(INDEX('Готовый продукция'!$B$2:$E$500,MATCH(A3029,'Готовый продукция'!$A$2:$A$500,0),2),"")</f>
        <v/>
      </c>
      <c r="D3029" t="e">
        <f>IF(A3029&gt;A3028,INDEX(Нормы!$B$2:$B$1000,MATCH(C3029,Нормы!$A$2:$A$1000,0),1),IF(COUNTIF(Нормы!$A$2:$A$1000,C3029)&gt;=Лист8!I3029,INDEX(Нормы!$B$2:$B$1000,MATCH(C3029,Нормы!$A$2:$A$1000,0)+I3028,1),0))</f>
        <v>#DIV/0!</v>
      </c>
      <c r="E3029" t="e">
        <f>IF(A3029&gt;A3028,INDEX(Нормы!$C$2:$C$1000,MATCH(C3029,Нормы!$A$2:$A$1000,0),1),IF(COUNTIF(Нормы!$A$2:$A$1000,C3029)&gt;=Лист8!I3029,INDEX(Нормы!$C$2:$C$1000,MATCH(C3029,Нормы!$A$2:$A$1000,0)+I3028,1),0))</f>
        <v>#DIV/0!</v>
      </c>
      <c r="F3029" t="e">
        <f>IF(A3029&gt;A3028,INDEX(Нормы!$D$2:$D$1000,MATCH(C3029,Нормы!$A$2:$A$1000,0),1),IF(COUNTIF(Нормы!$A$2:$A$1000,C3029)&gt;=Лист8!I3029,INDEX(Нормы!$D$2:$D$1000,MATCH(C3029,Нормы!$A$2:$A$1000,0)+I3028,1),0))*INDEX('Готовый продукция'!$E$2:$E$500,MATCH(A3029,'Готовый продукция'!$A$2:$A$500,0),1)</f>
        <v>#DIV/0!</v>
      </c>
      <c r="H3029" t="e">
        <f>IF(LEN(D3029)&gt;1,MAX($H$2:H3028)+1,0)</f>
        <v>#DIV/0!</v>
      </c>
      <c r="I3029">
        <f>COUNTIF($A$3:A3029,A3029)</f>
        <v>3027</v>
      </c>
    </row>
    <row r="3030" spans="1:9">
      <c r="A3030" s="2" t="e">
        <f>INDEX('Готовый продукция'!$A$2:$A$500,CEILING(ROW($A3028)/MAX('Готовый продукция'!$J$2:$J$500),1))</f>
        <v>#DIV/0!</v>
      </c>
      <c r="B3030" s="1" t="str">
        <f>IFERROR(INDEX('Готовый продукция'!$B$2:$E$500,MATCH(A3030,'Готовый продукция'!$A$2:$A$500,0),1),"")</f>
        <v/>
      </c>
      <c r="C3030" t="str">
        <f>IFERROR(INDEX('Готовый продукция'!$B$2:$E$500,MATCH(A3030,'Готовый продукция'!$A$2:$A$500,0),2),"")</f>
        <v/>
      </c>
      <c r="D3030" t="e">
        <f>IF(A3030&gt;A3029,INDEX(Нормы!$B$2:$B$1000,MATCH(C3030,Нормы!$A$2:$A$1000,0),1),IF(COUNTIF(Нормы!$A$2:$A$1000,C3030)&gt;=Лист8!I3030,INDEX(Нормы!$B$2:$B$1000,MATCH(C3030,Нормы!$A$2:$A$1000,0)+I3029,1),0))</f>
        <v>#DIV/0!</v>
      </c>
      <c r="E3030" t="e">
        <f>IF(A3030&gt;A3029,INDEX(Нормы!$C$2:$C$1000,MATCH(C3030,Нормы!$A$2:$A$1000,0),1),IF(COUNTIF(Нормы!$A$2:$A$1000,C3030)&gt;=Лист8!I3030,INDEX(Нормы!$C$2:$C$1000,MATCH(C3030,Нормы!$A$2:$A$1000,0)+I3029,1),0))</f>
        <v>#DIV/0!</v>
      </c>
      <c r="F3030" t="e">
        <f>IF(A3030&gt;A3029,INDEX(Нормы!$D$2:$D$1000,MATCH(C3030,Нормы!$A$2:$A$1000,0),1),IF(COUNTIF(Нормы!$A$2:$A$1000,C3030)&gt;=Лист8!I3030,INDEX(Нормы!$D$2:$D$1000,MATCH(C3030,Нормы!$A$2:$A$1000,0)+I3029,1),0))*INDEX('Готовый продукция'!$E$2:$E$500,MATCH(A3030,'Готовый продукция'!$A$2:$A$500,0),1)</f>
        <v>#DIV/0!</v>
      </c>
      <c r="H3030" t="e">
        <f>IF(LEN(D3030)&gt;1,MAX($H$2:H3029)+1,0)</f>
        <v>#DIV/0!</v>
      </c>
      <c r="I3030">
        <f>COUNTIF($A$3:A3030,A3030)</f>
        <v>3028</v>
      </c>
    </row>
    <row r="3031" spans="1:9">
      <c r="A3031" s="2" t="e">
        <f>INDEX('Готовый продукция'!$A$2:$A$500,CEILING(ROW($A3029)/MAX('Готовый продукция'!$J$2:$J$500),1))</f>
        <v>#DIV/0!</v>
      </c>
      <c r="B3031" s="1" t="str">
        <f>IFERROR(INDEX('Готовый продукция'!$B$2:$E$500,MATCH(A3031,'Готовый продукция'!$A$2:$A$500,0),1),"")</f>
        <v/>
      </c>
      <c r="C3031" t="str">
        <f>IFERROR(INDEX('Готовый продукция'!$B$2:$E$500,MATCH(A3031,'Готовый продукция'!$A$2:$A$500,0),2),"")</f>
        <v/>
      </c>
      <c r="D3031" t="e">
        <f>IF(A3031&gt;A3030,INDEX(Нормы!$B$2:$B$1000,MATCH(C3031,Нормы!$A$2:$A$1000,0),1),IF(COUNTIF(Нормы!$A$2:$A$1000,C3031)&gt;=Лист8!I3031,INDEX(Нормы!$B$2:$B$1000,MATCH(C3031,Нормы!$A$2:$A$1000,0)+I3030,1),0))</f>
        <v>#DIV/0!</v>
      </c>
      <c r="E3031" t="e">
        <f>IF(A3031&gt;A3030,INDEX(Нормы!$C$2:$C$1000,MATCH(C3031,Нормы!$A$2:$A$1000,0),1),IF(COUNTIF(Нормы!$A$2:$A$1000,C3031)&gt;=Лист8!I3031,INDEX(Нормы!$C$2:$C$1000,MATCH(C3031,Нормы!$A$2:$A$1000,0)+I3030,1),0))</f>
        <v>#DIV/0!</v>
      </c>
      <c r="F3031" t="e">
        <f>IF(A3031&gt;A3030,INDEX(Нормы!$D$2:$D$1000,MATCH(C3031,Нормы!$A$2:$A$1000,0),1),IF(COUNTIF(Нормы!$A$2:$A$1000,C3031)&gt;=Лист8!I3031,INDEX(Нормы!$D$2:$D$1000,MATCH(C3031,Нормы!$A$2:$A$1000,0)+I3030,1),0))*INDEX('Готовый продукция'!$E$2:$E$500,MATCH(A3031,'Готовый продукция'!$A$2:$A$500,0),1)</f>
        <v>#DIV/0!</v>
      </c>
      <c r="H3031" t="e">
        <f>IF(LEN(D3031)&gt;1,MAX($H$2:H3030)+1,0)</f>
        <v>#DIV/0!</v>
      </c>
      <c r="I3031">
        <f>COUNTIF($A$3:A3031,A3031)</f>
        <v>3029</v>
      </c>
    </row>
    <row r="3032" spans="1:9">
      <c r="A3032" s="2" t="e">
        <f>INDEX('Готовый продукция'!$A$2:$A$500,CEILING(ROW($A3030)/MAX('Готовый продукция'!$J$2:$J$500),1))</f>
        <v>#DIV/0!</v>
      </c>
      <c r="B3032" s="1" t="str">
        <f>IFERROR(INDEX('Готовый продукция'!$B$2:$E$500,MATCH(A3032,'Готовый продукция'!$A$2:$A$500,0),1),"")</f>
        <v/>
      </c>
      <c r="C3032" t="str">
        <f>IFERROR(INDEX('Готовый продукция'!$B$2:$E$500,MATCH(A3032,'Готовый продукция'!$A$2:$A$500,0),2),"")</f>
        <v/>
      </c>
      <c r="D3032" t="e">
        <f>IF(A3032&gt;A3031,INDEX(Нормы!$B$2:$B$1000,MATCH(C3032,Нормы!$A$2:$A$1000,0),1),IF(COUNTIF(Нормы!$A$2:$A$1000,C3032)&gt;=Лист8!I3032,INDEX(Нормы!$B$2:$B$1000,MATCH(C3032,Нормы!$A$2:$A$1000,0)+I3031,1),0))</f>
        <v>#DIV/0!</v>
      </c>
      <c r="E3032" t="e">
        <f>IF(A3032&gt;A3031,INDEX(Нормы!$C$2:$C$1000,MATCH(C3032,Нормы!$A$2:$A$1000,0),1),IF(COUNTIF(Нормы!$A$2:$A$1000,C3032)&gt;=Лист8!I3032,INDEX(Нормы!$C$2:$C$1000,MATCH(C3032,Нормы!$A$2:$A$1000,0)+I3031,1),0))</f>
        <v>#DIV/0!</v>
      </c>
      <c r="F3032" t="e">
        <f>IF(A3032&gt;A3031,INDEX(Нормы!$D$2:$D$1000,MATCH(C3032,Нормы!$A$2:$A$1000,0),1),IF(COUNTIF(Нормы!$A$2:$A$1000,C3032)&gt;=Лист8!I3032,INDEX(Нормы!$D$2:$D$1000,MATCH(C3032,Нормы!$A$2:$A$1000,0)+I3031,1),0))*INDEX('Готовый продукция'!$E$2:$E$500,MATCH(A3032,'Готовый продукция'!$A$2:$A$500,0),1)</f>
        <v>#DIV/0!</v>
      </c>
      <c r="H3032" t="e">
        <f>IF(LEN(D3032)&gt;1,MAX($H$2:H3031)+1,0)</f>
        <v>#DIV/0!</v>
      </c>
      <c r="I3032">
        <f>COUNTIF($A$3:A3032,A3032)</f>
        <v>3030</v>
      </c>
    </row>
    <row r="3033" spans="1:9">
      <c r="A3033" s="2" t="e">
        <f>INDEX('Готовый продукция'!$A$2:$A$500,CEILING(ROW($A3031)/MAX('Готовый продукция'!$J$2:$J$500),1))</f>
        <v>#DIV/0!</v>
      </c>
      <c r="B3033" s="1" t="str">
        <f>IFERROR(INDEX('Готовый продукция'!$B$2:$E$500,MATCH(A3033,'Готовый продукция'!$A$2:$A$500,0),1),"")</f>
        <v/>
      </c>
      <c r="C3033" t="str">
        <f>IFERROR(INDEX('Готовый продукция'!$B$2:$E$500,MATCH(A3033,'Готовый продукция'!$A$2:$A$500,0),2),"")</f>
        <v/>
      </c>
      <c r="D3033" t="e">
        <f>IF(A3033&gt;A3032,INDEX(Нормы!$B$2:$B$1000,MATCH(C3033,Нормы!$A$2:$A$1000,0),1),IF(COUNTIF(Нормы!$A$2:$A$1000,C3033)&gt;=Лист8!I3033,INDEX(Нормы!$B$2:$B$1000,MATCH(C3033,Нормы!$A$2:$A$1000,0)+I3032,1),0))</f>
        <v>#DIV/0!</v>
      </c>
      <c r="E3033" t="e">
        <f>IF(A3033&gt;A3032,INDEX(Нормы!$C$2:$C$1000,MATCH(C3033,Нормы!$A$2:$A$1000,0),1),IF(COUNTIF(Нормы!$A$2:$A$1000,C3033)&gt;=Лист8!I3033,INDEX(Нормы!$C$2:$C$1000,MATCH(C3033,Нормы!$A$2:$A$1000,0)+I3032,1),0))</f>
        <v>#DIV/0!</v>
      </c>
      <c r="F3033" t="e">
        <f>IF(A3033&gt;A3032,INDEX(Нормы!$D$2:$D$1000,MATCH(C3033,Нормы!$A$2:$A$1000,0),1),IF(COUNTIF(Нормы!$A$2:$A$1000,C3033)&gt;=Лист8!I3033,INDEX(Нормы!$D$2:$D$1000,MATCH(C3033,Нормы!$A$2:$A$1000,0)+I3032,1),0))*INDEX('Готовый продукция'!$E$2:$E$500,MATCH(A3033,'Готовый продукция'!$A$2:$A$500,0),1)</f>
        <v>#DIV/0!</v>
      </c>
      <c r="H3033" t="e">
        <f>IF(LEN(D3033)&gt;1,MAX($H$2:H3032)+1,0)</f>
        <v>#DIV/0!</v>
      </c>
      <c r="I3033">
        <f>COUNTIF($A$3:A3033,A3033)</f>
        <v>3031</v>
      </c>
    </row>
    <row r="3034" spans="1:9">
      <c r="A3034" s="2" t="e">
        <f>INDEX('Готовый продукция'!$A$2:$A$500,CEILING(ROW($A3032)/MAX('Готовый продукция'!$J$2:$J$500),1))</f>
        <v>#DIV/0!</v>
      </c>
      <c r="B3034" s="1" t="str">
        <f>IFERROR(INDEX('Готовый продукция'!$B$2:$E$500,MATCH(A3034,'Готовый продукция'!$A$2:$A$500,0),1),"")</f>
        <v/>
      </c>
      <c r="C3034" t="str">
        <f>IFERROR(INDEX('Готовый продукция'!$B$2:$E$500,MATCH(A3034,'Готовый продукция'!$A$2:$A$500,0),2),"")</f>
        <v/>
      </c>
      <c r="D3034" t="e">
        <f>IF(A3034&gt;A3033,INDEX(Нормы!$B$2:$B$1000,MATCH(C3034,Нормы!$A$2:$A$1000,0),1),IF(COUNTIF(Нормы!$A$2:$A$1000,C3034)&gt;=Лист8!I3034,INDEX(Нормы!$B$2:$B$1000,MATCH(C3034,Нормы!$A$2:$A$1000,0)+I3033,1),0))</f>
        <v>#DIV/0!</v>
      </c>
      <c r="E3034" t="e">
        <f>IF(A3034&gt;A3033,INDEX(Нормы!$C$2:$C$1000,MATCH(C3034,Нормы!$A$2:$A$1000,0),1),IF(COUNTIF(Нормы!$A$2:$A$1000,C3034)&gt;=Лист8!I3034,INDEX(Нормы!$C$2:$C$1000,MATCH(C3034,Нормы!$A$2:$A$1000,0)+I3033,1),0))</f>
        <v>#DIV/0!</v>
      </c>
      <c r="F3034" t="e">
        <f>IF(A3034&gt;A3033,INDEX(Нормы!$D$2:$D$1000,MATCH(C3034,Нормы!$A$2:$A$1000,0),1),IF(COUNTIF(Нормы!$A$2:$A$1000,C3034)&gt;=Лист8!I3034,INDEX(Нормы!$D$2:$D$1000,MATCH(C3034,Нормы!$A$2:$A$1000,0)+I3033,1),0))*INDEX('Готовый продукция'!$E$2:$E$500,MATCH(A3034,'Готовый продукция'!$A$2:$A$500,0),1)</f>
        <v>#DIV/0!</v>
      </c>
      <c r="H3034" t="e">
        <f>IF(LEN(D3034)&gt;1,MAX($H$2:H3033)+1,0)</f>
        <v>#DIV/0!</v>
      </c>
      <c r="I3034">
        <f>COUNTIF($A$3:A3034,A3034)</f>
        <v>3032</v>
      </c>
    </row>
    <row r="3035" spans="1:9">
      <c r="A3035" s="2" t="e">
        <f>INDEX('Готовый продукция'!$A$2:$A$500,CEILING(ROW($A3033)/MAX('Готовый продукция'!$J$2:$J$500),1))</f>
        <v>#DIV/0!</v>
      </c>
      <c r="B3035" s="1" t="str">
        <f>IFERROR(INDEX('Готовый продукция'!$B$2:$E$500,MATCH(A3035,'Готовый продукция'!$A$2:$A$500,0),1),"")</f>
        <v/>
      </c>
      <c r="C3035" t="str">
        <f>IFERROR(INDEX('Готовый продукция'!$B$2:$E$500,MATCH(A3035,'Готовый продукция'!$A$2:$A$500,0),2),"")</f>
        <v/>
      </c>
      <c r="D3035" t="e">
        <f>IF(A3035&gt;A3034,INDEX(Нормы!$B$2:$B$1000,MATCH(C3035,Нормы!$A$2:$A$1000,0),1),IF(COUNTIF(Нормы!$A$2:$A$1000,C3035)&gt;=Лист8!I3035,INDEX(Нормы!$B$2:$B$1000,MATCH(C3035,Нормы!$A$2:$A$1000,0)+I3034,1),0))</f>
        <v>#DIV/0!</v>
      </c>
      <c r="E3035" t="e">
        <f>IF(A3035&gt;A3034,INDEX(Нормы!$C$2:$C$1000,MATCH(C3035,Нормы!$A$2:$A$1000,0),1),IF(COUNTIF(Нормы!$A$2:$A$1000,C3035)&gt;=Лист8!I3035,INDEX(Нормы!$C$2:$C$1000,MATCH(C3035,Нормы!$A$2:$A$1000,0)+I3034,1),0))</f>
        <v>#DIV/0!</v>
      </c>
      <c r="F3035" t="e">
        <f>IF(A3035&gt;A3034,INDEX(Нормы!$D$2:$D$1000,MATCH(C3035,Нормы!$A$2:$A$1000,0),1),IF(COUNTIF(Нормы!$A$2:$A$1000,C3035)&gt;=Лист8!I3035,INDEX(Нормы!$D$2:$D$1000,MATCH(C3035,Нормы!$A$2:$A$1000,0)+I3034,1),0))*INDEX('Готовый продукция'!$E$2:$E$500,MATCH(A3035,'Готовый продукция'!$A$2:$A$500,0),1)</f>
        <v>#DIV/0!</v>
      </c>
      <c r="H3035" t="e">
        <f>IF(LEN(D3035)&gt;1,MAX($H$2:H3034)+1,0)</f>
        <v>#DIV/0!</v>
      </c>
      <c r="I3035">
        <f>COUNTIF($A$3:A3035,A3035)</f>
        <v>3033</v>
      </c>
    </row>
    <row r="3036" spans="1:9">
      <c r="A3036" s="2" t="e">
        <f>INDEX('Готовый продукция'!$A$2:$A$500,CEILING(ROW($A3034)/MAX('Готовый продукция'!$J$2:$J$500),1))</f>
        <v>#DIV/0!</v>
      </c>
      <c r="B3036" s="1" t="str">
        <f>IFERROR(INDEX('Готовый продукция'!$B$2:$E$500,MATCH(A3036,'Готовый продукция'!$A$2:$A$500,0),1),"")</f>
        <v/>
      </c>
      <c r="C3036" t="str">
        <f>IFERROR(INDEX('Готовый продукция'!$B$2:$E$500,MATCH(A3036,'Готовый продукция'!$A$2:$A$500,0),2),"")</f>
        <v/>
      </c>
      <c r="D3036" t="e">
        <f>IF(A3036&gt;A3035,INDEX(Нормы!$B$2:$B$1000,MATCH(C3036,Нормы!$A$2:$A$1000,0),1),IF(COUNTIF(Нормы!$A$2:$A$1000,C3036)&gt;=Лист8!I3036,INDEX(Нормы!$B$2:$B$1000,MATCH(C3036,Нормы!$A$2:$A$1000,0)+I3035,1),0))</f>
        <v>#DIV/0!</v>
      </c>
      <c r="E3036" t="e">
        <f>IF(A3036&gt;A3035,INDEX(Нормы!$C$2:$C$1000,MATCH(C3036,Нормы!$A$2:$A$1000,0),1),IF(COUNTIF(Нормы!$A$2:$A$1000,C3036)&gt;=Лист8!I3036,INDEX(Нормы!$C$2:$C$1000,MATCH(C3036,Нормы!$A$2:$A$1000,0)+I3035,1),0))</f>
        <v>#DIV/0!</v>
      </c>
      <c r="F3036" t="e">
        <f>IF(A3036&gt;A3035,INDEX(Нормы!$D$2:$D$1000,MATCH(C3036,Нормы!$A$2:$A$1000,0),1),IF(COUNTIF(Нормы!$A$2:$A$1000,C3036)&gt;=Лист8!I3036,INDEX(Нормы!$D$2:$D$1000,MATCH(C3036,Нормы!$A$2:$A$1000,0)+I3035,1),0))*INDEX('Готовый продукция'!$E$2:$E$500,MATCH(A3036,'Готовый продукция'!$A$2:$A$500,0),1)</f>
        <v>#DIV/0!</v>
      </c>
      <c r="H3036" t="e">
        <f>IF(LEN(D3036)&gt;1,MAX($H$2:H3035)+1,0)</f>
        <v>#DIV/0!</v>
      </c>
      <c r="I3036">
        <f>COUNTIF($A$3:A3036,A3036)</f>
        <v>3034</v>
      </c>
    </row>
    <row r="3037" spans="1:9">
      <c r="A3037" s="2" t="e">
        <f>INDEX('Готовый продукция'!$A$2:$A$500,CEILING(ROW($A3035)/MAX('Готовый продукция'!$J$2:$J$500),1))</f>
        <v>#DIV/0!</v>
      </c>
      <c r="B3037" s="1" t="str">
        <f>IFERROR(INDEX('Готовый продукция'!$B$2:$E$500,MATCH(A3037,'Готовый продукция'!$A$2:$A$500,0),1),"")</f>
        <v/>
      </c>
      <c r="C3037" t="str">
        <f>IFERROR(INDEX('Готовый продукция'!$B$2:$E$500,MATCH(A3037,'Готовый продукция'!$A$2:$A$500,0),2),"")</f>
        <v/>
      </c>
      <c r="D3037" t="e">
        <f>IF(A3037&gt;A3036,INDEX(Нормы!$B$2:$B$1000,MATCH(C3037,Нормы!$A$2:$A$1000,0),1),IF(COUNTIF(Нормы!$A$2:$A$1000,C3037)&gt;=Лист8!I3037,INDEX(Нормы!$B$2:$B$1000,MATCH(C3037,Нормы!$A$2:$A$1000,0)+I3036,1),0))</f>
        <v>#DIV/0!</v>
      </c>
      <c r="E3037" t="e">
        <f>IF(A3037&gt;A3036,INDEX(Нормы!$C$2:$C$1000,MATCH(C3037,Нормы!$A$2:$A$1000,0),1),IF(COUNTIF(Нормы!$A$2:$A$1000,C3037)&gt;=Лист8!I3037,INDEX(Нормы!$C$2:$C$1000,MATCH(C3037,Нормы!$A$2:$A$1000,0)+I3036,1),0))</f>
        <v>#DIV/0!</v>
      </c>
      <c r="F3037" t="e">
        <f>IF(A3037&gt;A3036,INDEX(Нормы!$D$2:$D$1000,MATCH(C3037,Нормы!$A$2:$A$1000,0),1),IF(COUNTIF(Нормы!$A$2:$A$1000,C3037)&gt;=Лист8!I3037,INDEX(Нормы!$D$2:$D$1000,MATCH(C3037,Нормы!$A$2:$A$1000,0)+I3036,1),0))*INDEX('Готовый продукция'!$E$2:$E$500,MATCH(A3037,'Готовый продукция'!$A$2:$A$500,0),1)</f>
        <v>#DIV/0!</v>
      </c>
      <c r="H3037" t="e">
        <f>IF(LEN(D3037)&gt;1,MAX($H$2:H3036)+1,0)</f>
        <v>#DIV/0!</v>
      </c>
      <c r="I3037">
        <f>COUNTIF($A$3:A3037,A3037)</f>
        <v>3035</v>
      </c>
    </row>
    <row r="3038" spans="1:9">
      <c r="A3038" s="2" t="e">
        <f>INDEX('Готовый продукция'!$A$2:$A$500,CEILING(ROW($A3036)/MAX('Готовый продукция'!$J$2:$J$500),1))</f>
        <v>#DIV/0!</v>
      </c>
      <c r="B3038" s="1" t="str">
        <f>IFERROR(INDEX('Готовый продукция'!$B$2:$E$500,MATCH(A3038,'Готовый продукция'!$A$2:$A$500,0),1),"")</f>
        <v/>
      </c>
      <c r="C3038" t="str">
        <f>IFERROR(INDEX('Готовый продукция'!$B$2:$E$500,MATCH(A3038,'Готовый продукция'!$A$2:$A$500,0),2),"")</f>
        <v/>
      </c>
      <c r="D3038" t="e">
        <f>IF(A3038&gt;A3037,INDEX(Нормы!$B$2:$B$1000,MATCH(C3038,Нормы!$A$2:$A$1000,0),1),IF(COUNTIF(Нормы!$A$2:$A$1000,C3038)&gt;=Лист8!I3038,INDEX(Нормы!$B$2:$B$1000,MATCH(C3038,Нормы!$A$2:$A$1000,0)+I3037,1),0))</f>
        <v>#DIV/0!</v>
      </c>
      <c r="E3038" t="e">
        <f>IF(A3038&gt;A3037,INDEX(Нормы!$C$2:$C$1000,MATCH(C3038,Нормы!$A$2:$A$1000,0),1),IF(COUNTIF(Нормы!$A$2:$A$1000,C3038)&gt;=Лист8!I3038,INDEX(Нормы!$C$2:$C$1000,MATCH(C3038,Нормы!$A$2:$A$1000,0)+I3037,1),0))</f>
        <v>#DIV/0!</v>
      </c>
      <c r="F3038" t="e">
        <f>IF(A3038&gt;A3037,INDEX(Нормы!$D$2:$D$1000,MATCH(C3038,Нормы!$A$2:$A$1000,0),1),IF(COUNTIF(Нормы!$A$2:$A$1000,C3038)&gt;=Лист8!I3038,INDEX(Нормы!$D$2:$D$1000,MATCH(C3038,Нормы!$A$2:$A$1000,0)+I3037,1),0))*INDEX('Готовый продукция'!$E$2:$E$500,MATCH(A3038,'Готовый продукция'!$A$2:$A$500,0),1)</f>
        <v>#DIV/0!</v>
      </c>
      <c r="H3038" t="e">
        <f>IF(LEN(D3038)&gt;1,MAX($H$2:H3037)+1,0)</f>
        <v>#DIV/0!</v>
      </c>
      <c r="I3038">
        <f>COUNTIF($A$3:A3038,A3038)</f>
        <v>3036</v>
      </c>
    </row>
    <row r="3039" spans="1:9">
      <c r="A3039" s="2" t="e">
        <f>INDEX('Готовый продукция'!$A$2:$A$500,CEILING(ROW($A3037)/MAX('Готовый продукция'!$J$2:$J$500),1))</f>
        <v>#DIV/0!</v>
      </c>
      <c r="B3039" s="1" t="str">
        <f>IFERROR(INDEX('Готовый продукция'!$B$2:$E$500,MATCH(A3039,'Готовый продукция'!$A$2:$A$500,0),1),"")</f>
        <v/>
      </c>
      <c r="C3039" t="str">
        <f>IFERROR(INDEX('Готовый продукция'!$B$2:$E$500,MATCH(A3039,'Готовый продукция'!$A$2:$A$500,0),2),"")</f>
        <v/>
      </c>
      <c r="D3039" t="e">
        <f>IF(A3039&gt;A3038,INDEX(Нормы!$B$2:$B$1000,MATCH(C3039,Нормы!$A$2:$A$1000,0),1),IF(COUNTIF(Нормы!$A$2:$A$1000,C3039)&gt;=Лист8!I3039,INDEX(Нормы!$B$2:$B$1000,MATCH(C3039,Нормы!$A$2:$A$1000,0)+I3038,1),0))</f>
        <v>#DIV/0!</v>
      </c>
      <c r="E3039" t="e">
        <f>IF(A3039&gt;A3038,INDEX(Нормы!$C$2:$C$1000,MATCH(C3039,Нормы!$A$2:$A$1000,0),1),IF(COUNTIF(Нормы!$A$2:$A$1000,C3039)&gt;=Лист8!I3039,INDEX(Нормы!$C$2:$C$1000,MATCH(C3039,Нормы!$A$2:$A$1000,0)+I3038,1),0))</f>
        <v>#DIV/0!</v>
      </c>
      <c r="F3039" t="e">
        <f>IF(A3039&gt;A3038,INDEX(Нормы!$D$2:$D$1000,MATCH(C3039,Нормы!$A$2:$A$1000,0),1),IF(COUNTIF(Нормы!$A$2:$A$1000,C3039)&gt;=Лист8!I3039,INDEX(Нормы!$D$2:$D$1000,MATCH(C3039,Нормы!$A$2:$A$1000,0)+I3038,1),0))*INDEX('Готовый продукция'!$E$2:$E$500,MATCH(A3039,'Готовый продукция'!$A$2:$A$500,0),1)</f>
        <v>#DIV/0!</v>
      </c>
      <c r="H3039" t="e">
        <f>IF(LEN(D3039)&gt;1,MAX($H$2:H3038)+1,0)</f>
        <v>#DIV/0!</v>
      </c>
      <c r="I3039">
        <f>COUNTIF($A$3:A3039,A3039)</f>
        <v>3037</v>
      </c>
    </row>
    <row r="3040" spans="1:9">
      <c r="A3040" s="2" t="e">
        <f>INDEX('Готовый продукция'!$A$2:$A$500,CEILING(ROW($A3038)/MAX('Готовый продукция'!$J$2:$J$500),1))</f>
        <v>#DIV/0!</v>
      </c>
      <c r="B3040" s="1" t="str">
        <f>IFERROR(INDEX('Готовый продукция'!$B$2:$E$500,MATCH(A3040,'Готовый продукция'!$A$2:$A$500,0),1),"")</f>
        <v/>
      </c>
      <c r="C3040" t="str">
        <f>IFERROR(INDEX('Готовый продукция'!$B$2:$E$500,MATCH(A3040,'Готовый продукция'!$A$2:$A$500,0),2),"")</f>
        <v/>
      </c>
      <c r="D3040" t="e">
        <f>IF(A3040&gt;A3039,INDEX(Нормы!$B$2:$B$1000,MATCH(C3040,Нормы!$A$2:$A$1000,0),1),IF(COUNTIF(Нормы!$A$2:$A$1000,C3040)&gt;=Лист8!I3040,INDEX(Нормы!$B$2:$B$1000,MATCH(C3040,Нормы!$A$2:$A$1000,0)+I3039,1),0))</f>
        <v>#DIV/0!</v>
      </c>
      <c r="E3040" t="e">
        <f>IF(A3040&gt;A3039,INDEX(Нормы!$C$2:$C$1000,MATCH(C3040,Нормы!$A$2:$A$1000,0),1),IF(COUNTIF(Нормы!$A$2:$A$1000,C3040)&gt;=Лист8!I3040,INDEX(Нормы!$C$2:$C$1000,MATCH(C3040,Нормы!$A$2:$A$1000,0)+I3039,1),0))</f>
        <v>#DIV/0!</v>
      </c>
      <c r="F3040" t="e">
        <f>IF(A3040&gt;A3039,INDEX(Нормы!$D$2:$D$1000,MATCH(C3040,Нормы!$A$2:$A$1000,0),1),IF(COUNTIF(Нормы!$A$2:$A$1000,C3040)&gt;=Лист8!I3040,INDEX(Нормы!$D$2:$D$1000,MATCH(C3040,Нормы!$A$2:$A$1000,0)+I3039,1),0))*INDEX('Готовый продукция'!$E$2:$E$500,MATCH(A3040,'Готовый продукция'!$A$2:$A$500,0),1)</f>
        <v>#DIV/0!</v>
      </c>
      <c r="H3040" t="e">
        <f>IF(LEN(D3040)&gt;1,MAX($H$2:H3039)+1,0)</f>
        <v>#DIV/0!</v>
      </c>
      <c r="I3040">
        <f>COUNTIF($A$3:A3040,A3040)</f>
        <v>3038</v>
      </c>
    </row>
    <row r="3041" spans="1:9">
      <c r="A3041" s="2" t="e">
        <f>INDEX('Готовый продукция'!$A$2:$A$500,CEILING(ROW($A3039)/MAX('Готовый продукция'!$J$2:$J$500),1))</f>
        <v>#DIV/0!</v>
      </c>
      <c r="B3041" s="1" t="str">
        <f>IFERROR(INDEX('Готовый продукция'!$B$2:$E$500,MATCH(A3041,'Готовый продукция'!$A$2:$A$500,0),1),"")</f>
        <v/>
      </c>
      <c r="C3041" t="str">
        <f>IFERROR(INDEX('Готовый продукция'!$B$2:$E$500,MATCH(A3041,'Готовый продукция'!$A$2:$A$500,0),2),"")</f>
        <v/>
      </c>
      <c r="D3041" t="e">
        <f>IF(A3041&gt;A3040,INDEX(Нормы!$B$2:$B$1000,MATCH(C3041,Нормы!$A$2:$A$1000,0),1),IF(COUNTIF(Нормы!$A$2:$A$1000,C3041)&gt;=Лист8!I3041,INDEX(Нормы!$B$2:$B$1000,MATCH(C3041,Нормы!$A$2:$A$1000,0)+I3040,1),0))</f>
        <v>#DIV/0!</v>
      </c>
      <c r="E3041" t="e">
        <f>IF(A3041&gt;A3040,INDEX(Нормы!$C$2:$C$1000,MATCH(C3041,Нормы!$A$2:$A$1000,0),1),IF(COUNTIF(Нормы!$A$2:$A$1000,C3041)&gt;=Лист8!I3041,INDEX(Нормы!$C$2:$C$1000,MATCH(C3041,Нормы!$A$2:$A$1000,0)+I3040,1),0))</f>
        <v>#DIV/0!</v>
      </c>
      <c r="F3041" t="e">
        <f>IF(A3041&gt;A3040,INDEX(Нормы!$D$2:$D$1000,MATCH(C3041,Нормы!$A$2:$A$1000,0),1),IF(COUNTIF(Нормы!$A$2:$A$1000,C3041)&gt;=Лист8!I3041,INDEX(Нормы!$D$2:$D$1000,MATCH(C3041,Нормы!$A$2:$A$1000,0)+I3040,1),0))*INDEX('Готовый продукция'!$E$2:$E$500,MATCH(A3041,'Готовый продукция'!$A$2:$A$500,0),1)</f>
        <v>#DIV/0!</v>
      </c>
      <c r="H3041" t="e">
        <f>IF(LEN(D3041)&gt;1,MAX($H$2:H3040)+1,0)</f>
        <v>#DIV/0!</v>
      </c>
      <c r="I3041">
        <f>COUNTIF($A$3:A3041,A3041)</f>
        <v>3039</v>
      </c>
    </row>
    <row r="3042" spans="1:9">
      <c r="A3042" s="2" t="e">
        <f>INDEX('Готовый продукция'!$A$2:$A$500,CEILING(ROW($A3040)/MAX('Готовый продукция'!$J$2:$J$500),1))</f>
        <v>#DIV/0!</v>
      </c>
      <c r="B3042" s="1" t="str">
        <f>IFERROR(INDEX('Готовый продукция'!$B$2:$E$500,MATCH(A3042,'Готовый продукция'!$A$2:$A$500,0),1),"")</f>
        <v/>
      </c>
      <c r="C3042" t="str">
        <f>IFERROR(INDEX('Готовый продукция'!$B$2:$E$500,MATCH(A3042,'Готовый продукция'!$A$2:$A$500,0),2),"")</f>
        <v/>
      </c>
      <c r="D3042" t="e">
        <f>IF(A3042&gt;A3041,INDEX(Нормы!$B$2:$B$1000,MATCH(C3042,Нормы!$A$2:$A$1000,0),1),IF(COUNTIF(Нормы!$A$2:$A$1000,C3042)&gt;=Лист8!I3042,INDEX(Нормы!$B$2:$B$1000,MATCH(C3042,Нормы!$A$2:$A$1000,0)+I3041,1),0))</f>
        <v>#DIV/0!</v>
      </c>
      <c r="E3042" t="e">
        <f>IF(A3042&gt;A3041,INDEX(Нормы!$C$2:$C$1000,MATCH(C3042,Нормы!$A$2:$A$1000,0),1),IF(COUNTIF(Нормы!$A$2:$A$1000,C3042)&gt;=Лист8!I3042,INDEX(Нормы!$C$2:$C$1000,MATCH(C3042,Нормы!$A$2:$A$1000,0)+I3041,1),0))</f>
        <v>#DIV/0!</v>
      </c>
      <c r="F3042" t="e">
        <f>IF(A3042&gt;A3041,INDEX(Нормы!$D$2:$D$1000,MATCH(C3042,Нормы!$A$2:$A$1000,0),1),IF(COUNTIF(Нормы!$A$2:$A$1000,C3042)&gt;=Лист8!I3042,INDEX(Нормы!$D$2:$D$1000,MATCH(C3042,Нормы!$A$2:$A$1000,0)+I3041,1),0))*INDEX('Готовый продукция'!$E$2:$E$500,MATCH(A3042,'Готовый продукция'!$A$2:$A$500,0),1)</f>
        <v>#DIV/0!</v>
      </c>
      <c r="H3042" t="e">
        <f>IF(LEN(D3042)&gt;1,MAX($H$2:H3041)+1,0)</f>
        <v>#DIV/0!</v>
      </c>
      <c r="I3042">
        <f>COUNTIF($A$3:A3042,A3042)</f>
        <v>3040</v>
      </c>
    </row>
    <row r="3043" spans="1:9">
      <c r="A3043" s="2" t="e">
        <f>INDEX('Готовый продукция'!$A$2:$A$500,CEILING(ROW($A3041)/MAX('Готовый продукция'!$J$2:$J$500),1))</f>
        <v>#DIV/0!</v>
      </c>
      <c r="B3043" s="1" t="str">
        <f>IFERROR(INDEX('Готовый продукция'!$B$2:$E$500,MATCH(A3043,'Готовый продукция'!$A$2:$A$500,0),1),"")</f>
        <v/>
      </c>
      <c r="C3043" t="str">
        <f>IFERROR(INDEX('Готовый продукция'!$B$2:$E$500,MATCH(A3043,'Готовый продукция'!$A$2:$A$500,0),2),"")</f>
        <v/>
      </c>
      <c r="D3043" t="e">
        <f>IF(A3043&gt;A3042,INDEX(Нормы!$B$2:$B$1000,MATCH(C3043,Нормы!$A$2:$A$1000,0),1),IF(COUNTIF(Нормы!$A$2:$A$1000,C3043)&gt;=Лист8!I3043,INDEX(Нормы!$B$2:$B$1000,MATCH(C3043,Нормы!$A$2:$A$1000,0)+I3042,1),0))</f>
        <v>#DIV/0!</v>
      </c>
      <c r="E3043" t="e">
        <f>IF(A3043&gt;A3042,INDEX(Нормы!$C$2:$C$1000,MATCH(C3043,Нормы!$A$2:$A$1000,0),1),IF(COUNTIF(Нормы!$A$2:$A$1000,C3043)&gt;=Лист8!I3043,INDEX(Нормы!$C$2:$C$1000,MATCH(C3043,Нормы!$A$2:$A$1000,0)+I3042,1),0))</f>
        <v>#DIV/0!</v>
      </c>
      <c r="F3043" t="e">
        <f>IF(A3043&gt;A3042,INDEX(Нормы!$D$2:$D$1000,MATCH(C3043,Нормы!$A$2:$A$1000,0),1),IF(COUNTIF(Нормы!$A$2:$A$1000,C3043)&gt;=Лист8!I3043,INDEX(Нормы!$D$2:$D$1000,MATCH(C3043,Нормы!$A$2:$A$1000,0)+I3042,1),0))*INDEX('Готовый продукция'!$E$2:$E$500,MATCH(A3043,'Готовый продукция'!$A$2:$A$500,0),1)</f>
        <v>#DIV/0!</v>
      </c>
      <c r="H3043" t="e">
        <f>IF(LEN(D3043)&gt;1,MAX($H$2:H3042)+1,0)</f>
        <v>#DIV/0!</v>
      </c>
      <c r="I3043">
        <f>COUNTIF($A$3:A3043,A3043)</f>
        <v>3041</v>
      </c>
    </row>
    <row r="3044" spans="1:9">
      <c r="A3044" s="2" t="e">
        <f>INDEX('Готовый продукция'!$A$2:$A$500,CEILING(ROW($A3042)/MAX('Готовый продукция'!$J$2:$J$500),1))</f>
        <v>#DIV/0!</v>
      </c>
      <c r="B3044" s="1" t="str">
        <f>IFERROR(INDEX('Готовый продукция'!$B$2:$E$500,MATCH(A3044,'Готовый продукция'!$A$2:$A$500,0),1),"")</f>
        <v/>
      </c>
      <c r="C3044" t="str">
        <f>IFERROR(INDEX('Готовый продукция'!$B$2:$E$500,MATCH(A3044,'Готовый продукция'!$A$2:$A$500,0),2),"")</f>
        <v/>
      </c>
      <c r="D3044" t="e">
        <f>IF(A3044&gt;A3043,INDEX(Нормы!$B$2:$B$1000,MATCH(C3044,Нормы!$A$2:$A$1000,0),1),IF(COUNTIF(Нормы!$A$2:$A$1000,C3044)&gt;=Лист8!I3044,INDEX(Нормы!$B$2:$B$1000,MATCH(C3044,Нормы!$A$2:$A$1000,0)+I3043,1),0))</f>
        <v>#DIV/0!</v>
      </c>
      <c r="E3044" t="e">
        <f>IF(A3044&gt;A3043,INDEX(Нормы!$C$2:$C$1000,MATCH(C3044,Нормы!$A$2:$A$1000,0),1),IF(COUNTIF(Нормы!$A$2:$A$1000,C3044)&gt;=Лист8!I3044,INDEX(Нормы!$C$2:$C$1000,MATCH(C3044,Нормы!$A$2:$A$1000,0)+I3043,1),0))</f>
        <v>#DIV/0!</v>
      </c>
      <c r="F3044" t="e">
        <f>IF(A3044&gt;A3043,INDEX(Нормы!$D$2:$D$1000,MATCH(C3044,Нормы!$A$2:$A$1000,0),1),IF(COUNTIF(Нормы!$A$2:$A$1000,C3044)&gt;=Лист8!I3044,INDEX(Нормы!$D$2:$D$1000,MATCH(C3044,Нормы!$A$2:$A$1000,0)+I3043,1),0))*INDEX('Готовый продукция'!$E$2:$E$500,MATCH(A3044,'Готовый продукция'!$A$2:$A$500,0),1)</f>
        <v>#DIV/0!</v>
      </c>
      <c r="H3044" t="e">
        <f>IF(LEN(D3044)&gt;1,MAX($H$2:H3043)+1,0)</f>
        <v>#DIV/0!</v>
      </c>
      <c r="I3044">
        <f>COUNTIF($A$3:A3044,A3044)</f>
        <v>3042</v>
      </c>
    </row>
    <row r="3045" spans="1:9">
      <c r="A3045" s="2" t="e">
        <f>INDEX('Готовый продукция'!$A$2:$A$500,CEILING(ROW($A3043)/MAX('Готовый продукция'!$J$2:$J$500),1))</f>
        <v>#DIV/0!</v>
      </c>
      <c r="B3045" s="1" t="str">
        <f>IFERROR(INDEX('Готовый продукция'!$B$2:$E$500,MATCH(A3045,'Готовый продукция'!$A$2:$A$500,0),1),"")</f>
        <v/>
      </c>
      <c r="C3045" t="str">
        <f>IFERROR(INDEX('Готовый продукция'!$B$2:$E$500,MATCH(A3045,'Готовый продукция'!$A$2:$A$500,0),2),"")</f>
        <v/>
      </c>
      <c r="D3045" t="e">
        <f>IF(A3045&gt;A3044,INDEX(Нормы!$B$2:$B$1000,MATCH(C3045,Нормы!$A$2:$A$1000,0),1),IF(COUNTIF(Нормы!$A$2:$A$1000,C3045)&gt;=Лист8!I3045,INDEX(Нормы!$B$2:$B$1000,MATCH(C3045,Нормы!$A$2:$A$1000,0)+I3044,1),0))</f>
        <v>#DIV/0!</v>
      </c>
      <c r="E3045" t="e">
        <f>IF(A3045&gt;A3044,INDEX(Нормы!$C$2:$C$1000,MATCH(C3045,Нормы!$A$2:$A$1000,0),1),IF(COUNTIF(Нормы!$A$2:$A$1000,C3045)&gt;=Лист8!I3045,INDEX(Нормы!$C$2:$C$1000,MATCH(C3045,Нормы!$A$2:$A$1000,0)+I3044,1),0))</f>
        <v>#DIV/0!</v>
      </c>
      <c r="F3045" t="e">
        <f>IF(A3045&gt;A3044,INDEX(Нормы!$D$2:$D$1000,MATCH(C3045,Нормы!$A$2:$A$1000,0),1),IF(COUNTIF(Нормы!$A$2:$A$1000,C3045)&gt;=Лист8!I3045,INDEX(Нормы!$D$2:$D$1000,MATCH(C3045,Нормы!$A$2:$A$1000,0)+I3044,1),0))*INDEX('Готовый продукция'!$E$2:$E$500,MATCH(A3045,'Готовый продукция'!$A$2:$A$500,0),1)</f>
        <v>#DIV/0!</v>
      </c>
      <c r="H3045" t="e">
        <f>IF(LEN(D3045)&gt;1,MAX($H$2:H3044)+1,0)</f>
        <v>#DIV/0!</v>
      </c>
      <c r="I3045">
        <f>COUNTIF($A$3:A3045,A3045)</f>
        <v>3043</v>
      </c>
    </row>
    <row r="3046" spans="1:9">
      <c r="A3046" s="2" t="e">
        <f>INDEX('Готовый продукция'!$A$2:$A$500,CEILING(ROW($A3044)/MAX('Готовый продукция'!$J$2:$J$500),1))</f>
        <v>#DIV/0!</v>
      </c>
      <c r="B3046" s="1" t="str">
        <f>IFERROR(INDEX('Готовый продукция'!$B$2:$E$500,MATCH(A3046,'Готовый продукция'!$A$2:$A$500,0),1),"")</f>
        <v/>
      </c>
      <c r="C3046" t="str">
        <f>IFERROR(INDEX('Готовый продукция'!$B$2:$E$500,MATCH(A3046,'Готовый продукция'!$A$2:$A$500,0),2),"")</f>
        <v/>
      </c>
      <c r="D3046" t="e">
        <f>IF(A3046&gt;A3045,INDEX(Нормы!$B$2:$B$1000,MATCH(C3046,Нормы!$A$2:$A$1000,0),1),IF(COUNTIF(Нормы!$A$2:$A$1000,C3046)&gt;=Лист8!I3046,INDEX(Нормы!$B$2:$B$1000,MATCH(C3046,Нормы!$A$2:$A$1000,0)+I3045,1),0))</f>
        <v>#DIV/0!</v>
      </c>
      <c r="E3046" t="e">
        <f>IF(A3046&gt;A3045,INDEX(Нормы!$C$2:$C$1000,MATCH(C3046,Нормы!$A$2:$A$1000,0),1),IF(COUNTIF(Нормы!$A$2:$A$1000,C3046)&gt;=Лист8!I3046,INDEX(Нормы!$C$2:$C$1000,MATCH(C3046,Нормы!$A$2:$A$1000,0)+I3045,1),0))</f>
        <v>#DIV/0!</v>
      </c>
      <c r="F3046" t="e">
        <f>IF(A3046&gt;A3045,INDEX(Нормы!$D$2:$D$1000,MATCH(C3046,Нормы!$A$2:$A$1000,0),1),IF(COUNTIF(Нормы!$A$2:$A$1000,C3046)&gt;=Лист8!I3046,INDEX(Нормы!$D$2:$D$1000,MATCH(C3046,Нормы!$A$2:$A$1000,0)+I3045,1),0))*INDEX('Готовый продукция'!$E$2:$E$500,MATCH(A3046,'Готовый продукция'!$A$2:$A$500,0),1)</f>
        <v>#DIV/0!</v>
      </c>
      <c r="H3046" t="e">
        <f>IF(LEN(D3046)&gt;1,MAX($H$2:H3045)+1,0)</f>
        <v>#DIV/0!</v>
      </c>
      <c r="I3046">
        <f>COUNTIF($A$3:A3046,A3046)</f>
        <v>3044</v>
      </c>
    </row>
    <row r="3047" spans="1:9">
      <c r="A3047" s="2" t="e">
        <f>INDEX('Готовый продукция'!$A$2:$A$500,CEILING(ROW($A3045)/MAX('Готовый продукция'!$J$2:$J$500),1))</f>
        <v>#DIV/0!</v>
      </c>
      <c r="B3047" s="1" t="str">
        <f>IFERROR(INDEX('Готовый продукция'!$B$2:$E$500,MATCH(A3047,'Готовый продукция'!$A$2:$A$500,0),1),"")</f>
        <v/>
      </c>
      <c r="C3047" t="str">
        <f>IFERROR(INDEX('Готовый продукция'!$B$2:$E$500,MATCH(A3047,'Готовый продукция'!$A$2:$A$500,0),2),"")</f>
        <v/>
      </c>
      <c r="D3047" t="e">
        <f>IF(A3047&gt;A3046,INDEX(Нормы!$B$2:$B$1000,MATCH(C3047,Нормы!$A$2:$A$1000,0),1),IF(COUNTIF(Нормы!$A$2:$A$1000,C3047)&gt;=Лист8!I3047,INDEX(Нормы!$B$2:$B$1000,MATCH(C3047,Нормы!$A$2:$A$1000,0)+I3046,1),0))</f>
        <v>#DIV/0!</v>
      </c>
      <c r="E3047" t="e">
        <f>IF(A3047&gt;A3046,INDEX(Нормы!$C$2:$C$1000,MATCH(C3047,Нормы!$A$2:$A$1000,0),1),IF(COUNTIF(Нормы!$A$2:$A$1000,C3047)&gt;=Лист8!I3047,INDEX(Нормы!$C$2:$C$1000,MATCH(C3047,Нормы!$A$2:$A$1000,0)+I3046,1),0))</f>
        <v>#DIV/0!</v>
      </c>
      <c r="F3047" t="e">
        <f>IF(A3047&gt;A3046,INDEX(Нормы!$D$2:$D$1000,MATCH(C3047,Нормы!$A$2:$A$1000,0),1),IF(COUNTIF(Нормы!$A$2:$A$1000,C3047)&gt;=Лист8!I3047,INDEX(Нормы!$D$2:$D$1000,MATCH(C3047,Нормы!$A$2:$A$1000,0)+I3046,1),0))*INDEX('Готовый продукция'!$E$2:$E$500,MATCH(A3047,'Готовый продукция'!$A$2:$A$500,0),1)</f>
        <v>#DIV/0!</v>
      </c>
      <c r="H3047" t="e">
        <f>IF(LEN(D3047)&gt;1,MAX($H$2:H3046)+1,0)</f>
        <v>#DIV/0!</v>
      </c>
      <c r="I3047">
        <f>COUNTIF($A$3:A3047,A3047)</f>
        <v>3045</v>
      </c>
    </row>
    <row r="3048" spans="1:9">
      <c r="A3048" s="2" t="e">
        <f>INDEX('Готовый продукция'!$A$2:$A$500,CEILING(ROW($A3046)/MAX('Готовый продукция'!$J$2:$J$500),1))</f>
        <v>#DIV/0!</v>
      </c>
      <c r="B3048" s="1" t="str">
        <f>IFERROR(INDEX('Готовый продукция'!$B$2:$E$500,MATCH(A3048,'Готовый продукция'!$A$2:$A$500,0),1),"")</f>
        <v/>
      </c>
      <c r="C3048" t="str">
        <f>IFERROR(INDEX('Готовый продукция'!$B$2:$E$500,MATCH(A3048,'Готовый продукция'!$A$2:$A$500,0),2),"")</f>
        <v/>
      </c>
      <c r="D3048" t="e">
        <f>IF(A3048&gt;A3047,INDEX(Нормы!$B$2:$B$1000,MATCH(C3048,Нормы!$A$2:$A$1000,0),1),IF(COUNTIF(Нормы!$A$2:$A$1000,C3048)&gt;=Лист8!I3048,INDEX(Нормы!$B$2:$B$1000,MATCH(C3048,Нормы!$A$2:$A$1000,0)+I3047,1),0))</f>
        <v>#DIV/0!</v>
      </c>
      <c r="E3048" t="e">
        <f>IF(A3048&gt;A3047,INDEX(Нормы!$C$2:$C$1000,MATCH(C3048,Нормы!$A$2:$A$1000,0),1),IF(COUNTIF(Нормы!$A$2:$A$1000,C3048)&gt;=Лист8!I3048,INDEX(Нормы!$C$2:$C$1000,MATCH(C3048,Нормы!$A$2:$A$1000,0)+I3047,1),0))</f>
        <v>#DIV/0!</v>
      </c>
      <c r="F3048" t="e">
        <f>IF(A3048&gt;A3047,INDEX(Нормы!$D$2:$D$1000,MATCH(C3048,Нормы!$A$2:$A$1000,0),1),IF(COUNTIF(Нормы!$A$2:$A$1000,C3048)&gt;=Лист8!I3048,INDEX(Нормы!$D$2:$D$1000,MATCH(C3048,Нормы!$A$2:$A$1000,0)+I3047,1),0))*INDEX('Готовый продукция'!$E$2:$E$500,MATCH(A3048,'Готовый продукция'!$A$2:$A$500,0),1)</f>
        <v>#DIV/0!</v>
      </c>
      <c r="H3048" t="e">
        <f>IF(LEN(D3048)&gt;1,MAX($H$2:H3047)+1,0)</f>
        <v>#DIV/0!</v>
      </c>
      <c r="I3048">
        <f>COUNTIF($A$3:A3048,A3048)</f>
        <v>3046</v>
      </c>
    </row>
    <row r="3049" spans="1:9">
      <c r="A3049" s="2" t="e">
        <f>INDEX('Готовый продукция'!$A$2:$A$500,CEILING(ROW($A3047)/MAX('Готовый продукция'!$J$2:$J$500),1))</f>
        <v>#DIV/0!</v>
      </c>
      <c r="B3049" s="1" t="str">
        <f>IFERROR(INDEX('Готовый продукция'!$B$2:$E$500,MATCH(A3049,'Готовый продукция'!$A$2:$A$500,0),1),"")</f>
        <v/>
      </c>
      <c r="C3049" t="str">
        <f>IFERROR(INDEX('Готовый продукция'!$B$2:$E$500,MATCH(A3049,'Готовый продукция'!$A$2:$A$500,0),2),"")</f>
        <v/>
      </c>
      <c r="D3049" t="e">
        <f>IF(A3049&gt;A3048,INDEX(Нормы!$B$2:$B$1000,MATCH(C3049,Нормы!$A$2:$A$1000,0),1),IF(COUNTIF(Нормы!$A$2:$A$1000,C3049)&gt;=Лист8!I3049,INDEX(Нормы!$B$2:$B$1000,MATCH(C3049,Нормы!$A$2:$A$1000,0)+I3048,1),0))</f>
        <v>#DIV/0!</v>
      </c>
      <c r="E3049" t="e">
        <f>IF(A3049&gt;A3048,INDEX(Нормы!$C$2:$C$1000,MATCH(C3049,Нормы!$A$2:$A$1000,0),1),IF(COUNTIF(Нормы!$A$2:$A$1000,C3049)&gt;=Лист8!I3049,INDEX(Нормы!$C$2:$C$1000,MATCH(C3049,Нормы!$A$2:$A$1000,0)+I3048,1),0))</f>
        <v>#DIV/0!</v>
      </c>
      <c r="F3049" t="e">
        <f>IF(A3049&gt;A3048,INDEX(Нормы!$D$2:$D$1000,MATCH(C3049,Нормы!$A$2:$A$1000,0),1),IF(COUNTIF(Нормы!$A$2:$A$1000,C3049)&gt;=Лист8!I3049,INDEX(Нормы!$D$2:$D$1000,MATCH(C3049,Нормы!$A$2:$A$1000,0)+I3048,1),0))*INDEX('Готовый продукция'!$E$2:$E$500,MATCH(A3049,'Готовый продукция'!$A$2:$A$500,0),1)</f>
        <v>#DIV/0!</v>
      </c>
      <c r="H3049" t="e">
        <f>IF(LEN(D3049)&gt;1,MAX($H$2:H3048)+1,0)</f>
        <v>#DIV/0!</v>
      </c>
      <c r="I3049">
        <f>COUNTIF($A$3:A3049,A3049)</f>
        <v>3047</v>
      </c>
    </row>
    <row r="3050" spans="1:9">
      <c r="A3050" s="2" t="e">
        <f>INDEX('Готовый продукция'!$A$2:$A$500,CEILING(ROW($A3048)/MAX('Готовый продукция'!$J$2:$J$500),1))</f>
        <v>#DIV/0!</v>
      </c>
      <c r="B3050" s="1" t="str">
        <f>IFERROR(INDEX('Готовый продукция'!$B$2:$E$500,MATCH(A3050,'Готовый продукция'!$A$2:$A$500,0),1),"")</f>
        <v/>
      </c>
      <c r="C3050" t="str">
        <f>IFERROR(INDEX('Готовый продукция'!$B$2:$E$500,MATCH(A3050,'Готовый продукция'!$A$2:$A$500,0),2),"")</f>
        <v/>
      </c>
      <c r="D3050" t="e">
        <f>IF(A3050&gt;A3049,INDEX(Нормы!$B$2:$B$1000,MATCH(C3050,Нормы!$A$2:$A$1000,0),1),IF(COUNTIF(Нормы!$A$2:$A$1000,C3050)&gt;=Лист8!I3050,INDEX(Нормы!$B$2:$B$1000,MATCH(C3050,Нормы!$A$2:$A$1000,0)+I3049,1),0))</f>
        <v>#DIV/0!</v>
      </c>
      <c r="E3050" t="e">
        <f>IF(A3050&gt;A3049,INDEX(Нормы!$C$2:$C$1000,MATCH(C3050,Нормы!$A$2:$A$1000,0),1),IF(COUNTIF(Нормы!$A$2:$A$1000,C3050)&gt;=Лист8!I3050,INDEX(Нормы!$C$2:$C$1000,MATCH(C3050,Нормы!$A$2:$A$1000,0)+I3049,1),0))</f>
        <v>#DIV/0!</v>
      </c>
      <c r="F3050" t="e">
        <f>IF(A3050&gt;A3049,INDEX(Нормы!$D$2:$D$1000,MATCH(C3050,Нормы!$A$2:$A$1000,0),1),IF(COUNTIF(Нормы!$A$2:$A$1000,C3050)&gt;=Лист8!I3050,INDEX(Нормы!$D$2:$D$1000,MATCH(C3050,Нормы!$A$2:$A$1000,0)+I3049,1),0))*INDEX('Готовый продукция'!$E$2:$E$500,MATCH(A3050,'Готовый продукция'!$A$2:$A$500,0),1)</f>
        <v>#DIV/0!</v>
      </c>
      <c r="H3050" t="e">
        <f>IF(LEN(D3050)&gt;1,MAX($H$2:H3049)+1,0)</f>
        <v>#DIV/0!</v>
      </c>
      <c r="I3050">
        <f>COUNTIF($A$3:A3050,A3050)</f>
        <v>3048</v>
      </c>
    </row>
    <row r="3051" spans="1:9">
      <c r="A3051" s="2" t="e">
        <f>INDEX('Готовый продукция'!$A$2:$A$500,CEILING(ROW($A3049)/MAX('Готовый продукция'!$J$2:$J$500),1))</f>
        <v>#DIV/0!</v>
      </c>
      <c r="B3051" s="1" t="str">
        <f>IFERROR(INDEX('Готовый продукция'!$B$2:$E$500,MATCH(A3051,'Готовый продукция'!$A$2:$A$500,0),1),"")</f>
        <v/>
      </c>
      <c r="C3051" t="str">
        <f>IFERROR(INDEX('Готовый продукция'!$B$2:$E$500,MATCH(A3051,'Готовый продукция'!$A$2:$A$500,0),2),"")</f>
        <v/>
      </c>
      <c r="D3051" t="e">
        <f>IF(A3051&gt;A3050,INDEX(Нормы!$B$2:$B$1000,MATCH(C3051,Нормы!$A$2:$A$1000,0),1),IF(COUNTIF(Нормы!$A$2:$A$1000,C3051)&gt;=Лист8!I3051,INDEX(Нормы!$B$2:$B$1000,MATCH(C3051,Нормы!$A$2:$A$1000,0)+I3050,1),0))</f>
        <v>#DIV/0!</v>
      </c>
      <c r="E3051" t="e">
        <f>IF(A3051&gt;A3050,INDEX(Нормы!$C$2:$C$1000,MATCH(C3051,Нормы!$A$2:$A$1000,0),1),IF(COUNTIF(Нормы!$A$2:$A$1000,C3051)&gt;=Лист8!I3051,INDEX(Нормы!$C$2:$C$1000,MATCH(C3051,Нормы!$A$2:$A$1000,0)+I3050,1),0))</f>
        <v>#DIV/0!</v>
      </c>
      <c r="F3051" t="e">
        <f>IF(A3051&gt;A3050,INDEX(Нормы!$D$2:$D$1000,MATCH(C3051,Нормы!$A$2:$A$1000,0),1),IF(COUNTIF(Нормы!$A$2:$A$1000,C3051)&gt;=Лист8!I3051,INDEX(Нормы!$D$2:$D$1000,MATCH(C3051,Нормы!$A$2:$A$1000,0)+I3050,1),0))*INDEX('Готовый продукция'!$E$2:$E$500,MATCH(A3051,'Готовый продукция'!$A$2:$A$500,0),1)</f>
        <v>#DIV/0!</v>
      </c>
      <c r="H3051" t="e">
        <f>IF(LEN(D3051)&gt;1,MAX($H$2:H3050)+1,0)</f>
        <v>#DIV/0!</v>
      </c>
      <c r="I3051">
        <f>COUNTIF($A$3:A3051,A3051)</f>
        <v>3049</v>
      </c>
    </row>
    <row r="3052" spans="1:9">
      <c r="A3052" s="2" t="e">
        <f>INDEX('Готовый продукция'!$A$2:$A$500,CEILING(ROW($A3050)/MAX('Готовый продукция'!$J$2:$J$500),1))</f>
        <v>#DIV/0!</v>
      </c>
      <c r="B3052" s="1" t="str">
        <f>IFERROR(INDEX('Готовый продукция'!$B$2:$E$500,MATCH(A3052,'Готовый продукция'!$A$2:$A$500,0),1),"")</f>
        <v/>
      </c>
      <c r="C3052" t="str">
        <f>IFERROR(INDEX('Готовый продукция'!$B$2:$E$500,MATCH(A3052,'Готовый продукция'!$A$2:$A$500,0),2),"")</f>
        <v/>
      </c>
      <c r="D3052" t="e">
        <f>IF(A3052&gt;A3051,INDEX(Нормы!$B$2:$B$1000,MATCH(C3052,Нормы!$A$2:$A$1000,0),1),IF(COUNTIF(Нормы!$A$2:$A$1000,C3052)&gt;=Лист8!I3052,INDEX(Нормы!$B$2:$B$1000,MATCH(C3052,Нормы!$A$2:$A$1000,0)+I3051,1),0))</f>
        <v>#DIV/0!</v>
      </c>
      <c r="E3052" t="e">
        <f>IF(A3052&gt;A3051,INDEX(Нормы!$C$2:$C$1000,MATCH(C3052,Нормы!$A$2:$A$1000,0),1),IF(COUNTIF(Нормы!$A$2:$A$1000,C3052)&gt;=Лист8!I3052,INDEX(Нормы!$C$2:$C$1000,MATCH(C3052,Нормы!$A$2:$A$1000,0)+I3051,1),0))</f>
        <v>#DIV/0!</v>
      </c>
      <c r="F3052" t="e">
        <f>IF(A3052&gt;A3051,INDEX(Нормы!$D$2:$D$1000,MATCH(C3052,Нормы!$A$2:$A$1000,0),1),IF(COUNTIF(Нормы!$A$2:$A$1000,C3052)&gt;=Лист8!I3052,INDEX(Нормы!$D$2:$D$1000,MATCH(C3052,Нормы!$A$2:$A$1000,0)+I3051,1),0))*INDEX('Готовый продукция'!$E$2:$E$500,MATCH(A3052,'Готовый продукция'!$A$2:$A$500,0),1)</f>
        <v>#DIV/0!</v>
      </c>
      <c r="H3052" t="e">
        <f>IF(LEN(D3052)&gt;1,MAX($H$2:H3051)+1,0)</f>
        <v>#DIV/0!</v>
      </c>
      <c r="I3052">
        <f>COUNTIF($A$3:A3052,A3052)</f>
        <v>3050</v>
      </c>
    </row>
    <row r="3053" spans="1:9">
      <c r="A3053" s="2" t="e">
        <f>INDEX('Готовый продукция'!$A$2:$A$500,CEILING(ROW($A3051)/MAX('Готовый продукция'!$J$2:$J$500),1))</f>
        <v>#DIV/0!</v>
      </c>
      <c r="B3053" s="1" t="str">
        <f>IFERROR(INDEX('Готовый продукция'!$B$2:$E$500,MATCH(A3053,'Готовый продукция'!$A$2:$A$500,0),1),"")</f>
        <v/>
      </c>
      <c r="C3053" t="str">
        <f>IFERROR(INDEX('Готовый продукция'!$B$2:$E$500,MATCH(A3053,'Готовый продукция'!$A$2:$A$500,0),2),"")</f>
        <v/>
      </c>
      <c r="D3053" t="e">
        <f>IF(A3053&gt;A3052,INDEX(Нормы!$B$2:$B$1000,MATCH(C3053,Нормы!$A$2:$A$1000,0),1),IF(COUNTIF(Нормы!$A$2:$A$1000,C3053)&gt;=Лист8!I3053,INDEX(Нормы!$B$2:$B$1000,MATCH(C3053,Нормы!$A$2:$A$1000,0)+I3052,1),0))</f>
        <v>#DIV/0!</v>
      </c>
      <c r="E3053" t="e">
        <f>IF(A3053&gt;A3052,INDEX(Нормы!$C$2:$C$1000,MATCH(C3053,Нормы!$A$2:$A$1000,0),1),IF(COUNTIF(Нормы!$A$2:$A$1000,C3053)&gt;=Лист8!I3053,INDEX(Нормы!$C$2:$C$1000,MATCH(C3053,Нормы!$A$2:$A$1000,0)+I3052,1),0))</f>
        <v>#DIV/0!</v>
      </c>
      <c r="F3053" t="e">
        <f>IF(A3053&gt;A3052,INDEX(Нормы!$D$2:$D$1000,MATCH(C3053,Нормы!$A$2:$A$1000,0),1),IF(COUNTIF(Нормы!$A$2:$A$1000,C3053)&gt;=Лист8!I3053,INDEX(Нормы!$D$2:$D$1000,MATCH(C3053,Нормы!$A$2:$A$1000,0)+I3052,1),0))*INDEX('Готовый продукция'!$E$2:$E$500,MATCH(A3053,'Готовый продукция'!$A$2:$A$500,0),1)</f>
        <v>#DIV/0!</v>
      </c>
      <c r="H3053" t="e">
        <f>IF(LEN(D3053)&gt;1,MAX($H$2:H3052)+1,0)</f>
        <v>#DIV/0!</v>
      </c>
      <c r="I3053">
        <f>COUNTIF($A$3:A3053,A3053)</f>
        <v>3051</v>
      </c>
    </row>
    <row r="3054" spans="1:9">
      <c r="A3054" s="2" t="e">
        <f>INDEX('Готовый продукция'!$A$2:$A$500,CEILING(ROW($A3052)/MAX('Готовый продукция'!$J$2:$J$500),1))</f>
        <v>#DIV/0!</v>
      </c>
      <c r="B3054" s="1" t="str">
        <f>IFERROR(INDEX('Готовый продукция'!$B$2:$E$500,MATCH(A3054,'Готовый продукция'!$A$2:$A$500,0),1),"")</f>
        <v/>
      </c>
      <c r="C3054" t="str">
        <f>IFERROR(INDEX('Готовый продукция'!$B$2:$E$500,MATCH(A3054,'Готовый продукция'!$A$2:$A$500,0),2),"")</f>
        <v/>
      </c>
      <c r="D3054" t="e">
        <f>IF(A3054&gt;A3053,INDEX(Нормы!$B$2:$B$1000,MATCH(C3054,Нормы!$A$2:$A$1000,0),1),IF(COUNTIF(Нормы!$A$2:$A$1000,C3054)&gt;=Лист8!I3054,INDEX(Нормы!$B$2:$B$1000,MATCH(C3054,Нормы!$A$2:$A$1000,0)+I3053,1),0))</f>
        <v>#DIV/0!</v>
      </c>
      <c r="E3054" t="e">
        <f>IF(A3054&gt;A3053,INDEX(Нормы!$C$2:$C$1000,MATCH(C3054,Нормы!$A$2:$A$1000,0),1),IF(COUNTIF(Нормы!$A$2:$A$1000,C3054)&gt;=Лист8!I3054,INDEX(Нормы!$C$2:$C$1000,MATCH(C3054,Нормы!$A$2:$A$1000,0)+I3053,1),0))</f>
        <v>#DIV/0!</v>
      </c>
      <c r="F3054" t="e">
        <f>IF(A3054&gt;A3053,INDEX(Нормы!$D$2:$D$1000,MATCH(C3054,Нормы!$A$2:$A$1000,0),1),IF(COUNTIF(Нормы!$A$2:$A$1000,C3054)&gt;=Лист8!I3054,INDEX(Нормы!$D$2:$D$1000,MATCH(C3054,Нормы!$A$2:$A$1000,0)+I3053,1),0))*INDEX('Готовый продукция'!$E$2:$E$500,MATCH(A3054,'Готовый продукция'!$A$2:$A$500,0),1)</f>
        <v>#DIV/0!</v>
      </c>
      <c r="H3054" t="e">
        <f>IF(LEN(D3054)&gt;1,MAX($H$2:H3053)+1,0)</f>
        <v>#DIV/0!</v>
      </c>
      <c r="I3054">
        <f>COUNTIF($A$3:A3054,A3054)</f>
        <v>3052</v>
      </c>
    </row>
    <row r="3055" spans="1:9">
      <c r="A3055" s="2" t="e">
        <f>INDEX('Готовый продукция'!$A$2:$A$500,CEILING(ROW($A3053)/MAX('Готовый продукция'!$J$2:$J$500),1))</f>
        <v>#DIV/0!</v>
      </c>
      <c r="B3055" s="1" t="str">
        <f>IFERROR(INDEX('Готовый продукция'!$B$2:$E$500,MATCH(A3055,'Готовый продукция'!$A$2:$A$500,0),1),"")</f>
        <v/>
      </c>
      <c r="C3055" t="str">
        <f>IFERROR(INDEX('Готовый продукция'!$B$2:$E$500,MATCH(A3055,'Готовый продукция'!$A$2:$A$500,0),2),"")</f>
        <v/>
      </c>
      <c r="D3055" t="e">
        <f>IF(A3055&gt;A3054,INDEX(Нормы!$B$2:$B$1000,MATCH(C3055,Нормы!$A$2:$A$1000,0),1),IF(COUNTIF(Нормы!$A$2:$A$1000,C3055)&gt;=Лист8!I3055,INDEX(Нормы!$B$2:$B$1000,MATCH(C3055,Нормы!$A$2:$A$1000,0)+I3054,1),0))</f>
        <v>#DIV/0!</v>
      </c>
      <c r="E3055" t="e">
        <f>IF(A3055&gt;A3054,INDEX(Нормы!$C$2:$C$1000,MATCH(C3055,Нормы!$A$2:$A$1000,0),1),IF(COUNTIF(Нормы!$A$2:$A$1000,C3055)&gt;=Лист8!I3055,INDEX(Нормы!$C$2:$C$1000,MATCH(C3055,Нормы!$A$2:$A$1000,0)+I3054,1),0))</f>
        <v>#DIV/0!</v>
      </c>
      <c r="F3055" t="e">
        <f>IF(A3055&gt;A3054,INDEX(Нормы!$D$2:$D$1000,MATCH(C3055,Нормы!$A$2:$A$1000,0),1),IF(COUNTIF(Нормы!$A$2:$A$1000,C3055)&gt;=Лист8!I3055,INDEX(Нормы!$D$2:$D$1000,MATCH(C3055,Нормы!$A$2:$A$1000,0)+I3054,1),0))*INDEX('Готовый продукция'!$E$2:$E$500,MATCH(A3055,'Готовый продукция'!$A$2:$A$500,0),1)</f>
        <v>#DIV/0!</v>
      </c>
      <c r="H3055" t="e">
        <f>IF(LEN(D3055)&gt;1,MAX($H$2:H3054)+1,0)</f>
        <v>#DIV/0!</v>
      </c>
      <c r="I3055">
        <f>COUNTIF($A$3:A3055,A3055)</f>
        <v>3053</v>
      </c>
    </row>
    <row r="3056" spans="1:9">
      <c r="A3056" s="2" t="e">
        <f>INDEX('Готовый продукция'!$A$2:$A$500,CEILING(ROW($A3054)/MAX('Готовый продукция'!$J$2:$J$500),1))</f>
        <v>#DIV/0!</v>
      </c>
      <c r="B3056" s="1" t="str">
        <f>IFERROR(INDEX('Готовый продукция'!$B$2:$E$500,MATCH(A3056,'Готовый продукция'!$A$2:$A$500,0),1),"")</f>
        <v/>
      </c>
      <c r="C3056" t="str">
        <f>IFERROR(INDEX('Готовый продукция'!$B$2:$E$500,MATCH(A3056,'Готовый продукция'!$A$2:$A$500,0),2),"")</f>
        <v/>
      </c>
      <c r="D3056" t="e">
        <f>IF(A3056&gt;A3055,INDEX(Нормы!$B$2:$B$1000,MATCH(C3056,Нормы!$A$2:$A$1000,0),1),IF(COUNTIF(Нормы!$A$2:$A$1000,C3056)&gt;=Лист8!I3056,INDEX(Нормы!$B$2:$B$1000,MATCH(C3056,Нормы!$A$2:$A$1000,0)+I3055,1),0))</f>
        <v>#DIV/0!</v>
      </c>
      <c r="E3056" t="e">
        <f>IF(A3056&gt;A3055,INDEX(Нормы!$C$2:$C$1000,MATCH(C3056,Нормы!$A$2:$A$1000,0),1),IF(COUNTIF(Нормы!$A$2:$A$1000,C3056)&gt;=Лист8!I3056,INDEX(Нормы!$C$2:$C$1000,MATCH(C3056,Нормы!$A$2:$A$1000,0)+I3055,1),0))</f>
        <v>#DIV/0!</v>
      </c>
      <c r="F3056" t="e">
        <f>IF(A3056&gt;A3055,INDEX(Нормы!$D$2:$D$1000,MATCH(C3056,Нормы!$A$2:$A$1000,0),1),IF(COUNTIF(Нормы!$A$2:$A$1000,C3056)&gt;=Лист8!I3056,INDEX(Нормы!$D$2:$D$1000,MATCH(C3056,Нормы!$A$2:$A$1000,0)+I3055,1),0))*INDEX('Готовый продукция'!$E$2:$E$500,MATCH(A3056,'Готовый продукция'!$A$2:$A$500,0),1)</f>
        <v>#DIV/0!</v>
      </c>
      <c r="H3056" t="e">
        <f>IF(LEN(D3056)&gt;1,MAX($H$2:H3055)+1,0)</f>
        <v>#DIV/0!</v>
      </c>
      <c r="I3056">
        <f>COUNTIF($A$3:A3056,A3056)</f>
        <v>3054</v>
      </c>
    </row>
    <row r="3057" spans="1:9">
      <c r="A3057" s="2" t="e">
        <f>INDEX('Готовый продукция'!$A$2:$A$500,CEILING(ROW($A3055)/MAX('Готовый продукция'!$J$2:$J$500),1))</f>
        <v>#DIV/0!</v>
      </c>
      <c r="B3057" s="1" t="str">
        <f>IFERROR(INDEX('Готовый продукция'!$B$2:$E$500,MATCH(A3057,'Готовый продукция'!$A$2:$A$500,0),1),"")</f>
        <v/>
      </c>
      <c r="C3057" t="str">
        <f>IFERROR(INDEX('Готовый продукция'!$B$2:$E$500,MATCH(A3057,'Готовый продукция'!$A$2:$A$500,0),2),"")</f>
        <v/>
      </c>
      <c r="D3057" t="e">
        <f>IF(A3057&gt;A3056,INDEX(Нормы!$B$2:$B$1000,MATCH(C3057,Нормы!$A$2:$A$1000,0),1),IF(COUNTIF(Нормы!$A$2:$A$1000,C3057)&gt;=Лист8!I3057,INDEX(Нормы!$B$2:$B$1000,MATCH(C3057,Нормы!$A$2:$A$1000,0)+I3056,1),0))</f>
        <v>#DIV/0!</v>
      </c>
      <c r="E3057" t="e">
        <f>IF(A3057&gt;A3056,INDEX(Нормы!$C$2:$C$1000,MATCH(C3057,Нормы!$A$2:$A$1000,0),1),IF(COUNTIF(Нормы!$A$2:$A$1000,C3057)&gt;=Лист8!I3057,INDEX(Нормы!$C$2:$C$1000,MATCH(C3057,Нормы!$A$2:$A$1000,0)+I3056,1),0))</f>
        <v>#DIV/0!</v>
      </c>
      <c r="F3057" t="e">
        <f>IF(A3057&gt;A3056,INDEX(Нормы!$D$2:$D$1000,MATCH(C3057,Нормы!$A$2:$A$1000,0),1),IF(COUNTIF(Нормы!$A$2:$A$1000,C3057)&gt;=Лист8!I3057,INDEX(Нормы!$D$2:$D$1000,MATCH(C3057,Нормы!$A$2:$A$1000,0)+I3056,1),0))*INDEX('Готовый продукция'!$E$2:$E$500,MATCH(A3057,'Готовый продукция'!$A$2:$A$500,0),1)</f>
        <v>#DIV/0!</v>
      </c>
      <c r="H3057" t="e">
        <f>IF(LEN(D3057)&gt;1,MAX($H$2:H3056)+1,0)</f>
        <v>#DIV/0!</v>
      </c>
      <c r="I3057">
        <f>COUNTIF($A$3:A3057,A3057)</f>
        <v>3055</v>
      </c>
    </row>
    <row r="3058" spans="1:9">
      <c r="A3058" s="2" t="e">
        <f>INDEX('Готовый продукция'!$A$2:$A$500,CEILING(ROW($A3056)/MAX('Готовый продукция'!$J$2:$J$500),1))</f>
        <v>#DIV/0!</v>
      </c>
      <c r="B3058" s="1" t="str">
        <f>IFERROR(INDEX('Готовый продукция'!$B$2:$E$500,MATCH(A3058,'Готовый продукция'!$A$2:$A$500,0),1),"")</f>
        <v/>
      </c>
      <c r="C3058" t="str">
        <f>IFERROR(INDEX('Готовый продукция'!$B$2:$E$500,MATCH(A3058,'Готовый продукция'!$A$2:$A$500,0),2),"")</f>
        <v/>
      </c>
      <c r="D3058" t="e">
        <f>IF(A3058&gt;A3057,INDEX(Нормы!$B$2:$B$1000,MATCH(C3058,Нормы!$A$2:$A$1000,0),1),IF(COUNTIF(Нормы!$A$2:$A$1000,C3058)&gt;=Лист8!I3058,INDEX(Нормы!$B$2:$B$1000,MATCH(C3058,Нормы!$A$2:$A$1000,0)+I3057,1),0))</f>
        <v>#DIV/0!</v>
      </c>
      <c r="E3058" t="e">
        <f>IF(A3058&gt;A3057,INDEX(Нормы!$C$2:$C$1000,MATCH(C3058,Нормы!$A$2:$A$1000,0),1),IF(COUNTIF(Нормы!$A$2:$A$1000,C3058)&gt;=Лист8!I3058,INDEX(Нормы!$C$2:$C$1000,MATCH(C3058,Нормы!$A$2:$A$1000,0)+I3057,1),0))</f>
        <v>#DIV/0!</v>
      </c>
      <c r="F3058" t="e">
        <f>IF(A3058&gt;A3057,INDEX(Нормы!$D$2:$D$1000,MATCH(C3058,Нормы!$A$2:$A$1000,0),1),IF(COUNTIF(Нормы!$A$2:$A$1000,C3058)&gt;=Лист8!I3058,INDEX(Нормы!$D$2:$D$1000,MATCH(C3058,Нормы!$A$2:$A$1000,0)+I3057,1),0))*INDEX('Готовый продукция'!$E$2:$E$500,MATCH(A3058,'Готовый продукция'!$A$2:$A$500,0),1)</f>
        <v>#DIV/0!</v>
      </c>
      <c r="H3058" t="e">
        <f>IF(LEN(D3058)&gt;1,MAX($H$2:H3057)+1,0)</f>
        <v>#DIV/0!</v>
      </c>
      <c r="I3058">
        <f>COUNTIF($A$3:A3058,A3058)</f>
        <v>3056</v>
      </c>
    </row>
    <row r="3059" spans="1:9">
      <c r="A3059" s="2" t="e">
        <f>INDEX('Готовый продукция'!$A$2:$A$500,CEILING(ROW($A3057)/MAX('Готовый продукция'!$J$2:$J$500),1))</f>
        <v>#DIV/0!</v>
      </c>
      <c r="B3059" s="1" t="str">
        <f>IFERROR(INDEX('Готовый продукция'!$B$2:$E$500,MATCH(A3059,'Готовый продукция'!$A$2:$A$500,0),1),"")</f>
        <v/>
      </c>
      <c r="C3059" t="str">
        <f>IFERROR(INDEX('Готовый продукция'!$B$2:$E$500,MATCH(A3059,'Готовый продукция'!$A$2:$A$500,0),2),"")</f>
        <v/>
      </c>
      <c r="D3059" t="e">
        <f>IF(A3059&gt;A3058,INDEX(Нормы!$B$2:$B$1000,MATCH(C3059,Нормы!$A$2:$A$1000,0),1),IF(COUNTIF(Нормы!$A$2:$A$1000,C3059)&gt;=Лист8!I3059,INDEX(Нормы!$B$2:$B$1000,MATCH(C3059,Нормы!$A$2:$A$1000,0)+I3058,1),0))</f>
        <v>#DIV/0!</v>
      </c>
      <c r="E3059" t="e">
        <f>IF(A3059&gt;A3058,INDEX(Нормы!$C$2:$C$1000,MATCH(C3059,Нормы!$A$2:$A$1000,0),1),IF(COUNTIF(Нормы!$A$2:$A$1000,C3059)&gt;=Лист8!I3059,INDEX(Нормы!$C$2:$C$1000,MATCH(C3059,Нормы!$A$2:$A$1000,0)+I3058,1),0))</f>
        <v>#DIV/0!</v>
      </c>
      <c r="F3059" t="e">
        <f>IF(A3059&gt;A3058,INDEX(Нормы!$D$2:$D$1000,MATCH(C3059,Нормы!$A$2:$A$1000,0),1),IF(COUNTIF(Нормы!$A$2:$A$1000,C3059)&gt;=Лист8!I3059,INDEX(Нормы!$D$2:$D$1000,MATCH(C3059,Нормы!$A$2:$A$1000,0)+I3058,1),0))*INDEX('Готовый продукция'!$E$2:$E$500,MATCH(A3059,'Готовый продукция'!$A$2:$A$500,0),1)</f>
        <v>#DIV/0!</v>
      </c>
      <c r="H3059" t="e">
        <f>IF(LEN(D3059)&gt;1,MAX($H$2:H3058)+1,0)</f>
        <v>#DIV/0!</v>
      </c>
      <c r="I3059">
        <f>COUNTIF($A$3:A3059,A3059)</f>
        <v>3057</v>
      </c>
    </row>
    <row r="3060" spans="1:9">
      <c r="A3060" s="2" t="e">
        <f>INDEX('Готовый продукция'!$A$2:$A$500,CEILING(ROW($A3058)/MAX('Готовый продукция'!$J$2:$J$500),1))</f>
        <v>#DIV/0!</v>
      </c>
      <c r="B3060" s="1" t="str">
        <f>IFERROR(INDEX('Готовый продукция'!$B$2:$E$500,MATCH(A3060,'Готовый продукция'!$A$2:$A$500,0),1),"")</f>
        <v/>
      </c>
      <c r="C3060" t="str">
        <f>IFERROR(INDEX('Готовый продукция'!$B$2:$E$500,MATCH(A3060,'Готовый продукция'!$A$2:$A$500,0),2),"")</f>
        <v/>
      </c>
      <c r="D3060" t="e">
        <f>IF(A3060&gt;A3059,INDEX(Нормы!$B$2:$B$1000,MATCH(C3060,Нормы!$A$2:$A$1000,0),1),IF(COUNTIF(Нормы!$A$2:$A$1000,C3060)&gt;=Лист8!I3060,INDEX(Нормы!$B$2:$B$1000,MATCH(C3060,Нормы!$A$2:$A$1000,0)+I3059,1),0))</f>
        <v>#DIV/0!</v>
      </c>
      <c r="E3060" t="e">
        <f>IF(A3060&gt;A3059,INDEX(Нормы!$C$2:$C$1000,MATCH(C3060,Нормы!$A$2:$A$1000,0),1),IF(COUNTIF(Нормы!$A$2:$A$1000,C3060)&gt;=Лист8!I3060,INDEX(Нормы!$C$2:$C$1000,MATCH(C3060,Нормы!$A$2:$A$1000,0)+I3059,1),0))</f>
        <v>#DIV/0!</v>
      </c>
      <c r="F3060" t="e">
        <f>IF(A3060&gt;A3059,INDEX(Нормы!$D$2:$D$1000,MATCH(C3060,Нормы!$A$2:$A$1000,0),1),IF(COUNTIF(Нормы!$A$2:$A$1000,C3060)&gt;=Лист8!I3060,INDEX(Нормы!$D$2:$D$1000,MATCH(C3060,Нормы!$A$2:$A$1000,0)+I3059,1),0))*INDEX('Готовый продукция'!$E$2:$E$500,MATCH(A3060,'Готовый продукция'!$A$2:$A$500,0),1)</f>
        <v>#DIV/0!</v>
      </c>
      <c r="H3060" t="e">
        <f>IF(LEN(D3060)&gt;1,MAX($H$2:H3059)+1,0)</f>
        <v>#DIV/0!</v>
      </c>
      <c r="I3060">
        <f>COUNTIF($A$3:A3060,A3060)</f>
        <v>3058</v>
      </c>
    </row>
    <row r="3061" spans="1:9">
      <c r="A3061" s="2" t="e">
        <f>INDEX('Готовый продукция'!$A$2:$A$500,CEILING(ROW($A3059)/MAX('Готовый продукция'!$J$2:$J$500),1))</f>
        <v>#DIV/0!</v>
      </c>
      <c r="B3061" s="1" t="str">
        <f>IFERROR(INDEX('Готовый продукция'!$B$2:$E$500,MATCH(A3061,'Готовый продукция'!$A$2:$A$500,0),1),"")</f>
        <v/>
      </c>
      <c r="C3061" t="str">
        <f>IFERROR(INDEX('Готовый продукция'!$B$2:$E$500,MATCH(A3061,'Готовый продукция'!$A$2:$A$500,0),2),"")</f>
        <v/>
      </c>
      <c r="D3061" t="e">
        <f>IF(A3061&gt;A3060,INDEX(Нормы!$B$2:$B$1000,MATCH(C3061,Нормы!$A$2:$A$1000,0),1),IF(COUNTIF(Нормы!$A$2:$A$1000,C3061)&gt;=Лист8!I3061,INDEX(Нормы!$B$2:$B$1000,MATCH(C3061,Нормы!$A$2:$A$1000,0)+I3060,1),0))</f>
        <v>#DIV/0!</v>
      </c>
      <c r="E3061" t="e">
        <f>IF(A3061&gt;A3060,INDEX(Нормы!$C$2:$C$1000,MATCH(C3061,Нормы!$A$2:$A$1000,0),1),IF(COUNTIF(Нормы!$A$2:$A$1000,C3061)&gt;=Лист8!I3061,INDEX(Нормы!$C$2:$C$1000,MATCH(C3061,Нормы!$A$2:$A$1000,0)+I3060,1),0))</f>
        <v>#DIV/0!</v>
      </c>
      <c r="F3061" t="e">
        <f>IF(A3061&gt;A3060,INDEX(Нормы!$D$2:$D$1000,MATCH(C3061,Нормы!$A$2:$A$1000,0),1),IF(COUNTIF(Нормы!$A$2:$A$1000,C3061)&gt;=Лист8!I3061,INDEX(Нормы!$D$2:$D$1000,MATCH(C3061,Нормы!$A$2:$A$1000,0)+I3060,1),0))*INDEX('Готовый продукция'!$E$2:$E$500,MATCH(A3061,'Готовый продукция'!$A$2:$A$500,0),1)</f>
        <v>#DIV/0!</v>
      </c>
      <c r="H3061" t="e">
        <f>IF(LEN(D3061)&gt;1,MAX($H$2:H3060)+1,0)</f>
        <v>#DIV/0!</v>
      </c>
      <c r="I3061">
        <f>COUNTIF($A$3:A3061,A3061)</f>
        <v>3059</v>
      </c>
    </row>
    <row r="3062" spans="1:9">
      <c r="A3062" s="2" t="e">
        <f>INDEX('Готовый продукция'!$A$2:$A$500,CEILING(ROW($A3060)/MAX('Готовый продукция'!$J$2:$J$500),1))</f>
        <v>#DIV/0!</v>
      </c>
      <c r="B3062" s="1" t="str">
        <f>IFERROR(INDEX('Готовый продукция'!$B$2:$E$500,MATCH(A3062,'Готовый продукция'!$A$2:$A$500,0),1),"")</f>
        <v/>
      </c>
      <c r="C3062" t="str">
        <f>IFERROR(INDEX('Готовый продукция'!$B$2:$E$500,MATCH(A3062,'Готовый продукция'!$A$2:$A$500,0),2),"")</f>
        <v/>
      </c>
      <c r="D3062" t="e">
        <f>IF(A3062&gt;A3061,INDEX(Нормы!$B$2:$B$1000,MATCH(C3062,Нормы!$A$2:$A$1000,0),1),IF(COUNTIF(Нормы!$A$2:$A$1000,C3062)&gt;=Лист8!I3062,INDEX(Нормы!$B$2:$B$1000,MATCH(C3062,Нормы!$A$2:$A$1000,0)+I3061,1),0))</f>
        <v>#DIV/0!</v>
      </c>
      <c r="E3062" t="e">
        <f>IF(A3062&gt;A3061,INDEX(Нормы!$C$2:$C$1000,MATCH(C3062,Нормы!$A$2:$A$1000,0),1),IF(COUNTIF(Нормы!$A$2:$A$1000,C3062)&gt;=Лист8!I3062,INDEX(Нормы!$C$2:$C$1000,MATCH(C3062,Нормы!$A$2:$A$1000,0)+I3061,1),0))</f>
        <v>#DIV/0!</v>
      </c>
      <c r="F3062" t="e">
        <f>IF(A3062&gt;A3061,INDEX(Нормы!$D$2:$D$1000,MATCH(C3062,Нормы!$A$2:$A$1000,0),1),IF(COUNTIF(Нормы!$A$2:$A$1000,C3062)&gt;=Лист8!I3062,INDEX(Нормы!$D$2:$D$1000,MATCH(C3062,Нормы!$A$2:$A$1000,0)+I3061,1),0))*INDEX('Готовый продукция'!$E$2:$E$500,MATCH(A3062,'Готовый продукция'!$A$2:$A$500,0),1)</f>
        <v>#DIV/0!</v>
      </c>
      <c r="H3062" t="e">
        <f>IF(LEN(D3062)&gt;1,MAX($H$2:H3061)+1,0)</f>
        <v>#DIV/0!</v>
      </c>
      <c r="I3062">
        <f>COUNTIF($A$3:A3062,A3062)</f>
        <v>3060</v>
      </c>
    </row>
    <row r="3063" spans="1:9">
      <c r="A3063" s="2" t="e">
        <f>INDEX('Готовый продукция'!$A$2:$A$500,CEILING(ROW($A3061)/MAX('Готовый продукция'!$J$2:$J$500),1))</f>
        <v>#DIV/0!</v>
      </c>
      <c r="B3063" s="1" t="str">
        <f>IFERROR(INDEX('Готовый продукция'!$B$2:$E$500,MATCH(A3063,'Готовый продукция'!$A$2:$A$500,0),1),"")</f>
        <v/>
      </c>
      <c r="C3063" t="str">
        <f>IFERROR(INDEX('Готовый продукция'!$B$2:$E$500,MATCH(A3063,'Готовый продукция'!$A$2:$A$500,0),2),"")</f>
        <v/>
      </c>
      <c r="D3063" t="e">
        <f>IF(A3063&gt;A3062,INDEX(Нормы!$B$2:$B$1000,MATCH(C3063,Нормы!$A$2:$A$1000,0),1),IF(COUNTIF(Нормы!$A$2:$A$1000,C3063)&gt;=Лист8!I3063,INDEX(Нормы!$B$2:$B$1000,MATCH(C3063,Нормы!$A$2:$A$1000,0)+I3062,1),0))</f>
        <v>#DIV/0!</v>
      </c>
      <c r="E3063" t="e">
        <f>IF(A3063&gt;A3062,INDEX(Нормы!$C$2:$C$1000,MATCH(C3063,Нормы!$A$2:$A$1000,0),1),IF(COUNTIF(Нормы!$A$2:$A$1000,C3063)&gt;=Лист8!I3063,INDEX(Нормы!$C$2:$C$1000,MATCH(C3063,Нормы!$A$2:$A$1000,0)+I3062,1),0))</f>
        <v>#DIV/0!</v>
      </c>
      <c r="F3063" t="e">
        <f>IF(A3063&gt;A3062,INDEX(Нормы!$D$2:$D$1000,MATCH(C3063,Нормы!$A$2:$A$1000,0),1),IF(COUNTIF(Нормы!$A$2:$A$1000,C3063)&gt;=Лист8!I3063,INDEX(Нормы!$D$2:$D$1000,MATCH(C3063,Нормы!$A$2:$A$1000,0)+I3062,1),0))*INDEX('Готовый продукция'!$E$2:$E$500,MATCH(A3063,'Готовый продукция'!$A$2:$A$500,0),1)</f>
        <v>#DIV/0!</v>
      </c>
      <c r="H3063" t="e">
        <f>IF(LEN(D3063)&gt;1,MAX($H$2:H3062)+1,0)</f>
        <v>#DIV/0!</v>
      </c>
      <c r="I3063">
        <f>COUNTIF($A$3:A3063,A3063)</f>
        <v>3061</v>
      </c>
    </row>
    <row r="3064" spans="1:9">
      <c r="A3064" s="2" t="e">
        <f>INDEX('Готовый продукция'!$A$2:$A$500,CEILING(ROW($A3062)/MAX('Готовый продукция'!$J$2:$J$500),1))</f>
        <v>#DIV/0!</v>
      </c>
      <c r="B3064" s="1" t="str">
        <f>IFERROR(INDEX('Готовый продукция'!$B$2:$E$500,MATCH(A3064,'Готовый продукция'!$A$2:$A$500,0),1),"")</f>
        <v/>
      </c>
      <c r="C3064" t="str">
        <f>IFERROR(INDEX('Готовый продукция'!$B$2:$E$500,MATCH(A3064,'Готовый продукция'!$A$2:$A$500,0),2),"")</f>
        <v/>
      </c>
      <c r="D3064" t="e">
        <f>IF(A3064&gt;A3063,INDEX(Нормы!$B$2:$B$1000,MATCH(C3064,Нормы!$A$2:$A$1000,0),1),IF(COUNTIF(Нормы!$A$2:$A$1000,C3064)&gt;=Лист8!I3064,INDEX(Нормы!$B$2:$B$1000,MATCH(C3064,Нормы!$A$2:$A$1000,0)+I3063,1),0))</f>
        <v>#DIV/0!</v>
      </c>
      <c r="E3064" t="e">
        <f>IF(A3064&gt;A3063,INDEX(Нормы!$C$2:$C$1000,MATCH(C3064,Нормы!$A$2:$A$1000,0),1),IF(COUNTIF(Нормы!$A$2:$A$1000,C3064)&gt;=Лист8!I3064,INDEX(Нормы!$C$2:$C$1000,MATCH(C3064,Нормы!$A$2:$A$1000,0)+I3063,1),0))</f>
        <v>#DIV/0!</v>
      </c>
      <c r="F3064" t="e">
        <f>IF(A3064&gt;A3063,INDEX(Нормы!$D$2:$D$1000,MATCH(C3064,Нормы!$A$2:$A$1000,0),1),IF(COUNTIF(Нормы!$A$2:$A$1000,C3064)&gt;=Лист8!I3064,INDEX(Нормы!$D$2:$D$1000,MATCH(C3064,Нормы!$A$2:$A$1000,0)+I3063,1),0))*INDEX('Готовый продукция'!$E$2:$E$500,MATCH(A3064,'Готовый продукция'!$A$2:$A$500,0),1)</f>
        <v>#DIV/0!</v>
      </c>
      <c r="H3064" t="e">
        <f>IF(LEN(D3064)&gt;1,MAX($H$2:H3063)+1,0)</f>
        <v>#DIV/0!</v>
      </c>
      <c r="I3064">
        <f>COUNTIF($A$3:A3064,A3064)</f>
        <v>3062</v>
      </c>
    </row>
    <row r="3065" spans="1:9">
      <c r="A3065" s="2" t="e">
        <f>INDEX('Готовый продукция'!$A$2:$A$500,CEILING(ROW($A3063)/MAX('Готовый продукция'!$J$2:$J$500),1))</f>
        <v>#DIV/0!</v>
      </c>
      <c r="B3065" s="1" t="str">
        <f>IFERROR(INDEX('Готовый продукция'!$B$2:$E$500,MATCH(A3065,'Готовый продукция'!$A$2:$A$500,0),1),"")</f>
        <v/>
      </c>
      <c r="C3065" t="str">
        <f>IFERROR(INDEX('Готовый продукция'!$B$2:$E$500,MATCH(A3065,'Готовый продукция'!$A$2:$A$500,0),2),"")</f>
        <v/>
      </c>
      <c r="D3065" t="e">
        <f>IF(A3065&gt;A3064,INDEX(Нормы!$B$2:$B$1000,MATCH(C3065,Нормы!$A$2:$A$1000,0),1),IF(COUNTIF(Нормы!$A$2:$A$1000,C3065)&gt;=Лист8!I3065,INDEX(Нормы!$B$2:$B$1000,MATCH(C3065,Нормы!$A$2:$A$1000,0)+I3064,1),0))</f>
        <v>#DIV/0!</v>
      </c>
      <c r="E3065" t="e">
        <f>IF(A3065&gt;A3064,INDEX(Нормы!$C$2:$C$1000,MATCH(C3065,Нормы!$A$2:$A$1000,0),1),IF(COUNTIF(Нормы!$A$2:$A$1000,C3065)&gt;=Лист8!I3065,INDEX(Нормы!$C$2:$C$1000,MATCH(C3065,Нормы!$A$2:$A$1000,0)+I3064,1),0))</f>
        <v>#DIV/0!</v>
      </c>
      <c r="F3065" t="e">
        <f>IF(A3065&gt;A3064,INDEX(Нормы!$D$2:$D$1000,MATCH(C3065,Нормы!$A$2:$A$1000,0),1),IF(COUNTIF(Нормы!$A$2:$A$1000,C3065)&gt;=Лист8!I3065,INDEX(Нормы!$D$2:$D$1000,MATCH(C3065,Нормы!$A$2:$A$1000,0)+I3064,1),0))*INDEX('Готовый продукция'!$E$2:$E$500,MATCH(A3065,'Готовый продукция'!$A$2:$A$500,0),1)</f>
        <v>#DIV/0!</v>
      </c>
      <c r="H3065" t="e">
        <f>IF(LEN(D3065)&gt;1,MAX($H$2:H3064)+1,0)</f>
        <v>#DIV/0!</v>
      </c>
      <c r="I3065">
        <f>COUNTIF($A$3:A3065,A3065)</f>
        <v>3063</v>
      </c>
    </row>
    <row r="3066" spans="1:9">
      <c r="A3066" s="2" t="e">
        <f>INDEX('Готовый продукция'!$A$2:$A$500,CEILING(ROW($A3064)/MAX('Готовый продукция'!$J$2:$J$500),1))</f>
        <v>#DIV/0!</v>
      </c>
      <c r="B3066" s="1" t="str">
        <f>IFERROR(INDEX('Готовый продукция'!$B$2:$E$500,MATCH(A3066,'Готовый продукция'!$A$2:$A$500,0),1),"")</f>
        <v/>
      </c>
      <c r="C3066" t="str">
        <f>IFERROR(INDEX('Готовый продукция'!$B$2:$E$500,MATCH(A3066,'Готовый продукция'!$A$2:$A$500,0),2),"")</f>
        <v/>
      </c>
      <c r="D3066" t="e">
        <f>IF(A3066&gt;A3065,INDEX(Нормы!$B$2:$B$1000,MATCH(C3066,Нормы!$A$2:$A$1000,0),1),IF(COUNTIF(Нормы!$A$2:$A$1000,C3066)&gt;=Лист8!I3066,INDEX(Нормы!$B$2:$B$1000,MATCH(C3066,Нормы!$A$2:$A$1000,0)+I3065,1),0))</f>
        <v>#DIV/0!</v>
      </c>
      <c r="E3066" t="e">
        <f>IF(A3066&gt;A3065,INDEX(Нормы!$C$2:$C$1000,MATCH(C3066,Нормы!$A$2:$A$1000,0),1),IF(COUNTIF(Нормы!$A$2:$A$1000,C3066)&gt;=Лист8!I3066,INDEX(Нормы!$C$2:$C$1000,MATCH(C3066,Нормы!$A$2:$A$1000,0)+I3065,1),0))</f>
        <v>#DIV/0!</v>
      </c>
      <c r="F3066" t="e">
        <f>IF(A3066&gt;A3065,INDEX(Нормы!$D$2:$D$1000,MATCH(C3066,Нормы!$A$2:$A$1000,0),1),IF(COUNTIF(Нормы!$A$2:$A$1000,C3066)&gt;=Лист8!I3066,INDEX(Нормы!$D$2:$D$1000,MATCH(C3066,Нормы!$A$2:$A$1000,0)+I3065,1),0))*INDEX('Готовый продукция'!$E$2:$E$500,MATCH(A3066,'Готовый продукция'!$A$2:$A$500,0),1)</f>
        <v>#DIV/0!</v>
      </c>
      <c r="H3066" t="e">
        <f>IF(LEN(D3066)&gt;1,MAX($H$2:H3065)+1,0)</f>
        <v>#DIV/0!</v>
      </c>
      <c r="I3066">
        <f>COUNTIF($A$3:A3066,A3066)</f>
        <v>3064</v>
      </c>
    </row>
    <row r="3067" spans="1:9">
      <c r="A3067" s="2" t="e">
        <f>INDEX('Готовый продукция'!$A$2:$A$500,CEILING(ROW($A3065)/MAX('Готовый продукция'!$J$2:$J$500),1))</f>
        <v>#DIV/0!</v>
      </c>
      <c r="B3067" s="1" t="str">
        <f>IFERROR(INDEX('Готовый продукция'!$B$2:$E$500,MATCH(A3067,'Готовый продукция'!$A$2:$A$500,0),1),"")</f>
        <v/>
      </c>
      <c r="C3067" t="str">
        <f>IFERROR(INDEX('Готовый продукция'!$B$2:$E$500,MATCH(A3067,'Готовый продукция'!$A$2:$A$500,0),2),"")</f>
        <v/>
      </c>
      <c r="D3067" t="e">
        <f>IF(A3067&gt;A3066,INDEX(Нормы!$B$2:$B$1000,MATCH(C3067,Нормы!$A$2:$A$1000,0),1),IF(COUNTIF(Нормы!$A$2:$A$1000,C3067)&gt;=Лист8!I3067,INDEX(Нормы!$B$2:$B$1000,MATCH(C3067,Нормы!$A$2:$A$1000,0)+I3066,1),0))</f>
        <v>#DIV/0!</v>
      </c>
      <c r="E3067" t="e">
        <f>IF(A3067&gt;A3066,INDEX(Нормы!$C$2:$C$1000,MATCH(C3067,Нормы!$A$2:$A$1000,0),1),IF(COUNTIF(Нормы!$A$2:$A$1000,C3067)&gt;=Лист8!I3067,INDEX(Нормы!$C$2:$C$1000,MATCH(C3067,Нормы!$A$2:$A$1000,0)+I3066,1),0))</f>
        <v>#DIV/0!</v>
      </c>
      <c r="F3067" t="e">
        <f>IF(A3067&gt;A3066,INDEX(Нормы!$D$2:$D$1000,MATCH(C3067,Нормы!$A$2:$A$1000,0),1),IF(COUNTIF(Нормы!$A$2:$A$1000,C3067)&gt;=Лист8!I3067,INDEX(Нормы!$D$2:$D$1000,MATCH(C3067,Нормы!$A$2:$A$1000,0)+I3066,1),0))*INDEX('Готовый продукция'!$E$2:$E$500,MATCH(A3067,'Готовый продукция'!$A$2:$A$500,0),1)</f>
        <v>#DIV/0!</v>
      </c>
      <c r="H3067" t="e">
        <f>IF(LEN(D3067)&gt;1,MAX($H$2:H3066)+1,0)</f>
        <v>#DIV/0!</v>
      </c>
      <c r="I3067">
        <f>COUNTIF($A$3:A3067,A3067)</f>
        <v>3065</v>
      </c>
    </row>
    <row r="3068" spans="1:9">
      <c r="A3068" s="2" t="e">
        <f>INDEX('Готовый продукция'!$A$2:$A$500,CEILING(ROW($A3066)/MAX('Готовый продукция'!$J$2:$J$500),1))</f>
        <v>#DIV/0!</v>
      </c>
      <c r="B3068" s="1" t="str">
        <f>IFERROR(INDEX('Готовый продукция'!$B$2:$E$500,MATCH(A3068,'Готовый продукция'!$A$2:$A$500,0),1),"")</f>
        <v/>
      </c>
      <c r="C3068" t="str">
        <f>IFERROR(INDEX('Готовый продукция'!$B$2:$E$500,MATCH(A3068,'Готовый продукция'!$A$2:$A$500,0),2),"")</f>
        <v/>
      </c>
      <c r="D3068" t="e">
        <f>IF(A3068&gt;A3067,INDEX(Нормы!$B$2:$B$1000,MATCH(C3068,Нормы!$A$2:$A$1000,0),1),IF(COUNTIF(Нормы!$A$2:$A$1000,C3068)&gt;=Лист8!I3068,INDEX(Нормы!$B$2:$B$1000,MATCH(C3068,Нормы!$A$2:$A$1000,0)+I3067,1),0))</f>
        <v>#DIV/0!</v>
      </c>
      <c r="E3068" t="e">
        <f>IF(A3068&gt;A3067,INDEX(Нормы!$C$2:$C$1000,MATCH(C3068,Нормы!$A$2:$A$1000,0),1),IF(COUNTIF(Нормы!$A$2:$A$1000,C3068)&gt;=Лист8!I3068,INDEX(Нормы!$C$2:$C$1000,MATCH(C3068,Нормы!$A$2:$A$1000,0)+I3067,1),0))</f>
        <v>#DIV/0!</v>
      </c>
      <c r="F3068" t="e">
        <f>IF(A3068&gt;A3067,INDEX(Нормы!$D$2:$D$1000,MATCH(C3068,Нормы!$A$2:$A$1000,0),1),IF(COUNTIF(Нормы!$A$2:$A$1000,C3068)&gt;=Лист8!I3068,INDEX(Нормы!$D$2:$D$1000,MATCH(C3068,Нормы!$A$2:$A$1000,0)+I3067,1),0))*INDEX('Готовый продукция'!$E$2:$E$500,MATCH(A3068,'Готовый продукция'!$A$2:$A$500,0),1)</f>
        <v>#DIV/0!</v>
      </c>
      <c r="H3068" t="e">
        <f>IF(LEN(D3068)&gt;1,MAX($H$2:H3067)+1,0)</f>
        <v>#DIV/0!</v>
      </c>
      <c r="I3068">
        <f>COUNTIF($A$3:A3068,A3068)</f>
        <v>3066</v>
      </c>
    </row>
    <row r="3069" spans="1:9">
      <c r="A3069" s="2" t="e">
        <f>INDEX('Готовый продукция'!$A$2:$A$500,CEILING(ROW($A3067)/MAX('Готовый продукция'!$J$2:$J$500),1))</f>
        <v>#DIV/0!</v>
      </c>
      <c r="B3069" s="1" t="str">
        <f>IFERROR(INDEX('Готовый продукция'!$B$2:$E$500,MATCH(A3069,'Готовый продукция'!$A$2:$A$500,0),1),"")</f>
        <v/>
      </c>
      <c r="C3069" t="str">
        <f>IFERROR(INDEX('Готовый продукция'!$B$2:$E$500,MATCH(A3069,'Готовый продукция'!$A$2:$A$500,0),2),"")</f>
        <v/>
      </c>
      <c r="D3069" t="e">
        <f>IF(A3069&gt;A3068,INDEX(Нормы!$B$2:$B$1000,MATCH(C3069,Нормы!$A$2:$A$1000,0),1),IF(COUNTIF(Нормы!$A$2:$A$1000,C3069)&gt;=Лист8!I3069,INDEX(Нормы!$B$2:$B$1000,MATCH(C3069,Нормы!$A$2:$A$1000,0)+I3068,1),0))</f>
        <v>#DIV/0!</v>
      </c>
      <c r="E3069" t="e">
        <f>IF(A3069&gt;A3068,INDEX(Нормы!$C$2:$C$1000,MATCH(C3069,Нормы!$A$2:$A$1000,0),1),IF(COUNTIF(Нормы!$A$2:$A$1000,C3069)&gt;=Лист8!I3069,INDEX(Нормы!$C$2:$C$1000,MATCH(C3069,Нормы!$A$2:$A$1000,0)+I3068,1),0))</f>
        <v>#DIV/0!</v>
      </c>
      <c r="F3069" t="e">
        <f>IF(A3069&gt;A3068,INDEX(Нормы!$D$2:$D$1000,MATCH(C3069,Нормы!$A$2:$A$1000,0),1),IF(COUNTIF(Нормы!$A$2:$A$1000,C3069)&gt;=Лист8!I3069,INDEX(Нормы!$D$2:$D$1000,MATCH(C3069,Нормы!$A$2:$A$1000,0)+I3068,1),0))*INDEX('Готовый продукция'!$E$2:$E$500,MATCH(A3069,'Готовый продукция'!$A$2:$A$500,0),1)</f>
        <v>#DIV/0!</v>
      </c>
      <c r="H3069" t="e">
        <f>IF(LEN(D3069)&gt;1,MAX($H$2:H3068)+1,0)</f>
        <v>#DIV/0!</v>
      </c>
      <c r="I3069">
        <f>COUNTIF($A$3:A3069,A3069)</f>
        <v>3067</v>
      </c>
    </row>
    <row r="3070" spans="1:9">
      <c r="A3070" s="2" t="e">
        <f>INDEX('Готовый продукция'!$A$2:$A$500,CEILING(ROW($A3068)/MAX('Готовый продукция'!$J$2:$J$500),1))</f>
        <v>#DIV/0!</v>
      </c>
      <c r="B3070" s="1" t="str">
        <f>IFERROR(INDEX('Готовый продукция'!$B$2:$E$500,MATCH(A3070,'Готовый продукция'!$A$2:$A$500,0),1),"")</f>
        <v/>
      </c>
      <c r="C3070" t="str">
        <f>IFERROR(INDEX('Готовый продукция'!$B$2:$E$500,MATCH(A3070,'Готовый продукция'!$A$2:$A$500,0),2),"")</f>
        <v/>
      </c>
      <c r="D3070" t="e">
        <f>IF(A3070&gt;A3069,INDEX(Нормы!$B$2:$B$1000,MATCH(C3070,Нормы!$A$2:$A$1000,0),1),IF(COUNTIF(Нормы!$A$2:$A$1000,C3070)&gt;=Лист8!I3070,INDEX(Нормы!$B$2:$B$1000,MATCH(C3070,Нормы!$A$2:$A$1000,0)+I3069,1),0))</f>
        <v>#DIV/0!</v>
      </c>
      <c r="E3070" t="e">
        <f>IF(A3070&gt;A3069,INDEX(Нормы!$C$2:$C$1000,MATCH(C3070,Нормы!$A$2:$A$1000,0),1),IF(COUNTIF(Нормы!$A$2:$A$1000,C3070)&gt;=Лист8!I3070,INDEX(Нормы!$C$2:$C$1000,MATCH(C3070,Нормы!$A$2:$A$1000,0)+I3069,1),0))</f>
        <v>#DIV/0!</v>
      </c>
      <c r="F3070" t="e">
        <f>IF(A3070&gt;A3069,INDEX(Нормы!$D$2:$D$1000,MATCH(C3070,Нормы!$A$2:$A$1000,0),1),IF(COUNTIF(Нормы!$A$2:$A$1000,C3070)&gt;=Лист8!I3070,INDEX(Нормы!$D$2:$D$1000,MATCH(C3070,Нормы!$A$2:$A$1000,0)+I3069,1),0))*INDEX('Готовый продукция'!$E$2:$E$500,MATCH(A3070,'Готовый продукция'!$A$2:$A$500,0),1)</f>
        <v>#DIV/0!</v>
      </c>
      <c r="H3070" t="e">
        <f>IF(LEN(D3070)&gt;1,MAX($H$2:H3069)+1,0)</f>
        <v>#DIV/0!</v>
      </c>
      <c r="I3070">
        <f>COUNTIF($A$3:A3070,A3070)</f>
        <v>3068</v>
      </c>
    </row>
    <row r="3071" spans="1:9">
      <c r="A3071" s="2" t="e">
        <f>INDEX('Готовый продукция'!$A$2:$A$500,CEILING(ROW($A3069)/MAX('Готовый продукция'!$J$2:$J$500),1))</f>
        <v>#DIV/0!</v>
      </c>
      <c r="B3071" s="1" t="str">
        <f>IFERROR(INDEX('Готовый продукция'!$B$2:$E$500,MATCH(A3071,'Готовый продукция'!$A$2:$A$500,0),1),"")</f>
        <v/>
      </c>
      <c r="C3071" t="str">
        <f>IFERROR(INDEX('Готовый продукция'!$B$2:$E$500,MATCH(A3071,'Готовый продукция'!$A$2:$A$500,0),2),"")</f>
        <v/>
      </c>
      <c r="D3071" t="e">
        <f>IF(A3071&gt;A3070,INDEX(Нормы!$B$2:$B$1000,MATCH(C3071,Нормы!$A$2:$A$1000,0),1),IF(COUNTIF(Нормы!$A$2:$A$1000,C3071)&gt;=Лист8!I3071,INDEX(Нормы!$B$2:$B$1000,MATCH(C3071,Нормы!$A$2:$A$1000,0)+I3070,1),0))</f>
        <v>#DIV/0!</v>
      </c>
      <c r="E3071" t="e">
        <f>IF(A3071&gt;A3070,INDEX(Нормы!$C$2:$C$1000,MATCH(C3071,Нормы!$A$2:$A$1000,0),1),IF(COUNTIF(Нормы!$A$2:$A$1000,C3071)&gt;=Лист8!I3071,INDEX(Нормы!$C$2:$C$1000,MATCH(C3071,Нормы!$A$2:$A$1000,0)+I3070,1),0))</f>
        <v>#DIV/0!</v>
      </c>
      <c r="F3071" t="e">
        <f>IF(A3071&gt;A3070,INDEX(Нормы!$D$2:$D$1000,MATCH(C3071,Нормы!$A$2:$A$1000,0),1),IF(COUNTIF(Нормы!$A$2:$A$1000,C3071)&gt;=Лист8!I3071,INDEX(Нормы!$D$2:$D$1000,MATCH(C3071,Нормы!$A$2:$A$1000,0)+I3070,1),0))*INDEX('Готовый продукция'!$E$2:$E$500,MATCH(A3071,'Готовый продукция'!$A$2:$A$500,0),1)</f>
        <v>#DIV/0!</v>
      </c>
      <c r="H3071" t="e">
        <f>IF(LEN(D3071)&gt;1,MAX($H$2:H3070)+1,0)</f>
        <v>#DIV/0!</v>
      </c>
      <c r="I3071">
        <f>COUNTIF($A$3:A3071,A3071)</f>
        <v>3069</v>
      </c>
    </row>
    <row r="3072" spans="1:9">
      <c r="A3072" s="2" t="e">
        <f>INDEX('Готовый продукция'!$A$2:$A$500,CEILING(ROW($A3070)/MAX('Готовый продукция'!$J$2:$J$500),1))</f>
        <v>#DIV/0!</v>
      </c>
      <c r="B3072" s="1" t="str">
        <f>IFERROR(INDEX('Готовый продукция'!$B$2:$E$500,MATCH(A3072,'Готовый продукция'!$A$2:$A$500,0),1),"")</f>
        <v/>
      </c>
      <c r="C3072" t="str">
        <f>IFERROR(INDEX('Готовый продукция'!$B$2:$E$500,MATCH(A3072,'Готовый продукция'!$A$2:$A$500,0),2),"")</f>
        <v/>
      </c>
      <c r="D3072" t="e">
        <f>IF(A3072&gt;A3071,INDEX(Нормы!$B$2:$B$1000,MATCH(C3072,Нормы!$A$2:$A$1000,0),1),IF(COUNTIF(Нормы!$A$2:$A$1000,C3072)&gt;=Лист8!I3072,INDEX(Нормы!$B$2:$B$1000,MATCH(C3072,Нормы!$A$2:$A$1000,0)+I3071,1),0))</f>
        <v>#DIV/0!</v>
      </c>
      <c r="E3072" t="e">
        <f>IF(A3072&gt;A3071,INDEX(Нормы!$C$2:$C$1000,MATCH(C3072,Нормы!$A$2:$A$1000,0),1),IF(COUNTIF(Нормы!$A$2:$A$1000,C3072)&gt;=Лист8!I3072,INDEX(Нормы!$C$2:$C$1000,MATCH(C3072,Нормы!$A$2:$A$1000,0)+I3071,1),0))</f>
        <v>#DIV/0!</v>
      </c>
      <c r="F3072" t="e">
        <f>IF(A3072&gt;A3071,INDEX(Нормы!$D$2:$D$1000,MATCH(C3072,Нормы!$A$2:$A$1000,0),1),IF(COUNTIF(Нормы!$A$2:$A$1000,C3072)&gt;=Лист8!I3072,INDEX(Нормы!$D$2:$D$1000,MATCH(C3072,Нормы!$A$2:$A$1000,0)+I3071,1),0))*INDEX('Готовый продукция'!$E$2:$E$500,MATCH(A3072,'Готовый продукция'!$A$2:$A$500,0),1)</f>
        <v>#DIV/0!</v>
      </c>
      <c r="H3072" t="e">
        <f>IF(LEN(D3072)&gt;1,MAX($H$2:H3071)+1,0)</f>
        <v>#DIV/0!</v>
      </c>
      <c r="I3072">
        <f>COUNTIF($A$3:A3072,A3072)</f>
        <v>3070</v>
      </c>
    </row>
    <row r="3073" spans="1:9">
      <c r="A3073" s="2" t="e">
        <f>INDEX('Готовый продукция'!$A$2:$A$500,CEILING(ROW($A3071)/MAX('Готовый продукция'!$J$2:$J$500),1))</f>
        <v>#DIV/0!</v>
      </c>
      <c r="B3073" s="1" t="str">
        <f>IFERROR(INDEX('Готовый продукция'!$B$2:$E$500,MATCH(A3073,'Готовый продукция'!$A$2:$A$500,0),1),"")</f>
        <v/>
      </c>
      <c r="C3073" t="str">
        <f>IFERROR(INDEX('Готовый продукция'!$B$2:$E$500,MATCH(A3073,'Готовый продукция'!$A$2:$A$500,0),2),"")</f>
        <v/>
      </c>
      <c r="D3073" t="e">
        <f>IF(A3073&gt;A3072,INDEX(Нормы!$B$2:$B$1000,MATCH(C3073,Нормы!$A$2:$A$1000,0),1),IF(COUNTIF(Нормы!$A$2:$A$1000,C3073)&gt;=Лист8!I3073,INDEX(Нормы!$B$2:$B$1000,MATCH(C3073,Нормы!$A$2:$A$1000,0)+I3072,1),0))</f>
        <v>#DIV/0!</v>
      </c>
      <c r="E3073" t="e">
        <f>IF(A3073&gt;A3072,INDEX(Нормы!$C$2:$C$1000,MATCH(C3073,Нормы!$A$2:$A$1000,0),1),IF(COUNTIF(Нормы!$A$2:$A$1000,C3073)&gt;=Лист8!I3073,INDEX(Нормы!$C$2:$C$1000,MATCH(C3073,Нормы!$A$2:$A$1000,0)+I3072,1),0))</f>
        <v>#DIV/0!</v>
      </c>
      <c r="F3073" t="e">
        <f>IF(A3073&gt;A3072,INDEX(Нормы!$D$2:$D$1000,MATCH(C3073,Нормы!$A$2:$A$1000,0),1),IF(COUNTIF(Нормы!$A$2:$A$1000,C3073)&gt;=Лист8!I3073,INDEX(Нормы!$D$2:$D$1000,MATCH(C3073,Нормы!$A$2:$A$1000,0)+I3072,1),0))*INDEX('Готовый продукция'!$E$2:$E$500,MATCH(A3073,'Готовый продукция'!$A$2:$A$500,0),1)</f>
        <v>#DIV/0!</v>
      </c>
      <c r="H3073" t="e">
        <f>IF(LEN(D3073)&gt;1,MAX($H$2:H3072)+1,0)</f>
        <v>#DIV/0!</v>
      </c>
      <c r="I3073">
        <f>COUNTIF($A$3:A3073,A3073)</f>
        <v>3071</v>
      </c>
    </row>
    <row r="3074" spans="1:9">
      <c r="A3074" s="2" t="e">
        <f>INDEX('Готовый продукция'!$A$2:$A$500,CEILING(ROW($A3072)/MAX('Готовый продукция'!$J$2:$J$500),1))</f>
        <v>#DIV/0!</v>
      </c>
      <c r="B3074" s="1" t="str">
        <f>IFERROR(INDEX('Готовый продукция'!$B$2:$E$500,MATCH(A3074,'Готовый продукция'!$A$2:$A$500,0),1),"")</f>
        <v/>
      </c>
      <c r="C3074" t="str">
        <f>IFERROR(INDEX('Готовый продукция'!$B$2:$E$500,MATCH(A3074,'Готовый продукция'!$A$2:$A$500,0),2),"")</f>
        <v/>
      </c>
      <c r="D3074" t="e">
        <f>IF(A3074&gt;A3073,INDEX(Нормы!$B$2:$B$1000,MATCH(C3074,Нормы!$A$2:$A$1000,0),1),IF(COUNTIF(Нормы!$A$2:$A$1000,C3074)&gt;=Лист8!I3074,INDEX(Нормы!$B$2:$B$1000,MATCH(C3074,Нормы!$A$2:$A$1000,0)+I3073,1),0))</f>
        <v>#DIV/0!</v>
      </c>
      <c r="E3074" t="e">
        <f>IF(A3074&gt;A3073,INDEX(Нормы!$C$2:$C$1000,MATCH(C3074,Нормы!$A$2:$A$1000,0),1),IF(COUNTIF(Нормы!$A$2:$A$1000,C3074)&gt;=Лист8!I3074,INDEX(Нормы!$C$2:$C$1000,MATCH(C3074,Нормы!$A$2:$A$1000,0)+I3073,1),0))</f>
        <v>#DIV/0!</v>
      </c>
      <c r="F3074" t="e">
        <f>IF(A3074&gt;A3073,INDEX(Нормы!$D$2:$D$1000,MATCH(C3074,Нормы!$A$2:$A$1000,0),1),IF(COUNTIF(Нормы!$A$2:$A$1000,C3074)&gt;=Лист8!I3074,INDEX(Нормы!$D$2:$D$1000,MATCH(C3074,Нормы!$A$2:$A$1000,0)+I3073,1),0))*INDEX('Готовый продукция'!$E$2:$E$500,MATCH(A3074,'Готовый продукция'!$A$2:$A$500,0),1)</f>
        <v>#DIV/0!</v>
      </c>
      <c r="H3074" t="e">
        <f>IF(LEN(D3074)&gt;1,MAX($H$2:H3073)+1,0)</f>
        <v>#DIV/0!</v>
      </c>
      <c r="I3074">
        <f>COUNTIF($A$3:A3074,A3074)</f>
        <v>3072</v>
      </c>
    </row>
    <row r="3075" spans="1:9">
      <c r="A3075" s="2" t="e">
        <f>INDEX('Готовый продукция'!$A$2:$A$500,CEILING(ROW($A3073)/MAX('Готовый продукция'!$J$2:$J$500),1))</f>
        <v>#DIV/0!</v>
      </c>
      <c r="B3075" s="1" t="str">
        <f>IFERROR(INDEX('Готовый продукция'!$B$2:$E$500,MATCH(A3075,'Готовый продукция'!$A$2:$A$500,0),1),"")</f>
        <v/>
      </c>
      <c r="C3075" t="str">
        <f>IFERROR(INDEX('Готовый продукция'!$B$2:$E$500,MATCH(A3075,'Готовый продукция'!$A$2:$A$500,0),2),"")</f>
        <v/>
      </c>
      <c r="D3075" t="e">
        <f>IF(A3075&gt;A3074,INDEX(Нормы!$B$2:$B$1000,MATCH(C3075,Нормы!$A$2:$A$1000,0),1),IF(COUNTIF(Нормы!$A$2:$A$1000,C3075)&gt;=Лист8!I3075,INDEX(Нормы!$B$2:$B$1000,MATCH(C3075,Нормы!$A$2:$A$1000,0)+I3074,1),0))</f>
        <v>#DIV/0!</v>
      </c>
      <c r="E3075" t="e">
        <f>IF(A3075&gt;A3074,INDEX(Нормы!$C$2:$C$1000,MATCH(C3075,Нормы!$A$2:$A$1000,0),1),IF(COUNTIF(Нормы!$A$2:$A$1000,C3075)&gt;=Лист8!I3075,INDEX(Нормы!$C$2:$C$1000,MATCH(C3075,Нормы!$A$2:$A$1000,0)+I3074,1),0))</f>
        <v>#DIV/0!</v>
      </c>
      <c r="F3075" t="e">
        <f>IF(A3075&gt;A3074,INDEX(Нормы!$D$2:$D$1000,MATCH(C3075,Нормы!$A$2:$A$1000,0),1),IF(COUNTIF(Нормы!$A$2:$A$1000,C3075)&gt;=Лист8!I3075,INDEX(Нормы!$D$2:$D$1000,MATCH(C3075,Нормы!$A$2:$A$1000,0)+I3074,1),0))*INDEX('Готовый продукция'!$E$2:$E$500,MATCH(A3075,'Готовый продукция'!$A$2:$A$500,0),1)</f>
        <v>#DIV/0!</v>
      </c>
      <c r="H3075" t="e">
        <f>IF(LEN(D3075)&gt;1,MAX($H$2:H3074)+1,0)</f>
        <v>#DIV/0!</v>
      </c>
      <c r="I3075">
        <f>COUNTIF($A$3:A3075,A3075)</f>
        <v>3073</v>
      </c>
    </row>
    <row r="3076" spans="1:9">
      <c r="A3076" s="2" t="e">
        <f>INDEX('Готовый продукция'!$A$2:$A$500,CEILING(ROW($A3074)/MAX('Готовый продукция'!$J$2:$J$500),1))</f>
        <v>#DIV/0!</v>
      </c>
      <c r="B3076" s="1" t="str">
        <f>IFERROR(INDEX('Готовый продукция'!$B$2:$E$500,MATCH(A3076,'Готовый продукция'!$A$2:$A$500,0),1),"")</f>
        <v/>
      </c>
      <c r="C3076" t="str">
        <f>IFERROR(INDEX('Готовый продукция'!$B$2:$E$500,MATCH(A3076,'Готовый продукция'!$A$2:$A$500,0),2),"")</f>
        <v/>
      </c>
      <c r="D3076" t="e">
        <f>IF(A3076&gt;A3075,INDEX(Нормы!$B$2:$B$1000,MATCH(C3076,Нормы!$A$2:$A$1000,0),1),IF(COUNTIF(Нормы!$A$2:$A$1000,C3076)&gt;=Лист8!I3076,INDEX(Нормы!$B$2:$B$1000,MATCH(C3076,Нормы!$A$2:$A$1000,0)+I3075,1),0))</f>
        <v>#DIV/0!</v>
      </c>
      <c r="E3076" t="e">
        <f>IF(A3076&gt;A3075,INDEX(Нормы!$C$2:$C$1000,MATCH(C3076,Нормы!$A$2:$A$1000,0),1),IF(COUNTIF(Нормы!$A$2:$A$1000,C3076)&gt;=Лист8!I3076,INDEX(Нормы!$C$2:$C$1000,MATCH(C3076,Нормы!$A$2:$A$1000,0)+I3075,1),0))</f>
        <v>#DIV/0!</v>
      </c>
      <c r="F3076" t="e">
        <f>IF(A3076&gt;A3075,INDEX(Нормы!$D$2:$D$1000,MATCH(C3076,Нормы!$A$2:$A$1000,0),1),IF(COUNTIF(Нормы!$A$2:$A$1000,C3076)&gt;=Лист8!I3076,INDEX(Нормы!$D$2:$D$1000,MATCH(C3076,Нормы!$A$2:$A$1000,0)+I3075,1),0))*INDEX('Готовый продукция'!$E$2:$E$500,MATCH(A3076,'Готовый продукция'!$A$2:$A$500,0),1)</f>
        <v>#DIV/0!</v>
      </c>
      <c r="H3076" t="e">
        <f>IF(LEN(D3076)&gt;1,MAX($H$2:H3075)+1,0)</f>
        <v>#DIV/0!</v>
      </c>
      <c r="I3076">
        <f>COUNTIF($A$3:A3076,A3076)</f>
        <v>3074</v>
      </c>
    </row>
    <row r="3077" spans="1:9">
      <c r="A3077" s="2" t="e">
        <f>INDEX('Готовый продукция'!$A$2:$A$500,CEILING(ROW($A3075)/MAX('Готовый продукция'!$J$2:$J$500),1))</f>
        <v>#DIV/0!</v>
      </c>
      <c r="B3077" s="1" t="str">
        <f>IFERROR(INDEX('Готовый продукция'!$B$2:$E$500,MATCH(A3077,'Готовый продукция'!$A$2:$A$500,0),1),"")</f>
        <v/>
      </c>
      <c r="C3077" t="str">
        <f>IFERROR(INDEX('Готовый продукция'!$B$2:$E$500,MATCH(A3077,'Готовый продукция'!$A$2:$A$500,0),2),"")</f>
        <v/>
      </c>
      <c r="D3077" t="e">
        <f>IF(A3077&gt;A3076,INDEX(Нормы!$B$2:$B$1000,MATCH(C3077,Нормы!$A$2:$A$1000,0),1),IF(COUNTIF(Нормы!$A$2:$A$1000,C3077)&gt;=Лист8!I3077,INDEX(Нормы!$B$2:$B$1000,MATCH(C3077,Нормы!$A$2:$A$1000,0)+I3076,1),0))</f>
        <v>#DIV/0!</v>
      </c>
      <c r="E3077" t="e">
        <f>IF(A3077&gt;A3076,INDEX(Нормы!$C$2:$C$1000,MATCH(C3077,Нормы!$A$2:$A$1000,0),1),IF(COUNTIF(Нормы!$A$2:$A$1000,C3077)&gt;=Лист8!I3077,INDEX(Нормы!$C$2:$C$1000,MATCH(C3077,Нормы!$A$2:$A$1000,0)+I3076,1),0))</f>
        <v>#DIV/0!</v>
      </c>
      <c r="F3077" t="e">
        <f>IF(A3077&gt;A3076,INDEX(Нормы!$D$2:$D$1000,MATCH(C3077,Нормы!$A$2:$A$1000,0),1),IF(COUNTIF(Нормы!$A$2:$A$1000,C3077)&gt;=Лист8!I3077,INDEX(Нормы!$D$2:$D$1000,MATCH(C3077,Нормы!$A$2:$A$1000,0)+I3076,1),0))*INDEX('Готовый продукция'!$E$2:$E$500,MATCH(A3077,'Готовый продукция'!$A$2:$A$500,0),1)</f>
        <v>#DIV/0!</v>
      </c>
      <c r="H3077" t="e">
        <f>IF(LEN(D3077)&gt;1,MAX($H$2:H3076)+1,0)</f>
        <v>#DIV/0!</v>
      </c>
      <c r="I3077">
        <f>COUNTIF($A$3:A3077,A3077)</f>
        <v>3075</v>
      </c>
    </row>
    <row r="3078" spans="1:9">
      <c r="A3078" s="2" t="e">
        <f>INDEX('Готовый продукция'!$A$2:$A$500,CEILING(ROW($A3076)/MAX('Готовый продукция'!$J$2:$J$500),1))</f>
        <v>#DIV/0!</v>
      </c>
      <c r="B3078" s="1" t="str">
        <f>IFERROR(INDEX('Готовый продукция'!$B$2:$E$500,MATCH(A3078,'Готовый продукция'!$A$2:$A$500,0),1),"")</f>
        <v/>
      </c>
      <c r="C3078" t="str">
        <f>IFERROR(INDEX('Готовый продукция'!$B$2:$E$500,MATCH(A3078,'Готовый продукция'!$A$2:$A$500,0),2),"")</f>
        <v/>
      </c>
      <c r="D3078" t="e">
        <f>IF(A3078&gt;A3077,INDEX(Нормы!$B$2:$B$1000,MATCH(C3078,Нормы!$A$2:$A$1000,0),1),IF(COUNTIF(Нормы!$A$2:$A$1000,C3078)&gt;=Лист8!I3078,INDEX(Нормы!$B$2:$B$1000,MATCH(C3078,Нормы!$A$2:$A$1000,0)+I3077,1),0))</f>
        <v>#DIV/0!</v>
      </c>
      <c r="E3078" t="e">
        <f>IF(A3078&gt;A3077,INDEX(Нормы!$C$2:$C$1000,MATCH(C3078,Нормы!$A$2:$A$1000,0),1),IF(COUNTIF(Нормы!$A$2:$A$1000,C3078)&gt;=Лист8!I3078,INDEX(Нормы!$C$2:$C$1000,MATCH(C3078,Нормы!$A$2:$A$1000,0)+I3077,1),0))</f>
        <v>#DIV/0!</v>
      </c>
      <c r="F3078" t="e">
        <f>IF(A3078&gt;A3077,INDEX(Нормы!$D$2:$D$1000,MATCH(C3078,Нормы!$A$2:$A$1000,0),1),IF(COUNTIF(Нормы!$A$2:$A$1000,C3078)&gt;=Лист8!I3078,INDEX(Нормы!$D$2:$D$1000,MATCH(C3078,Нормы!$A$2:$A$1000,0)+I3077,1),0))*INDEX('Готовый продукция'!$E$2:$E$500,MATCH(A3078,'Готовый продукция'!$A$2:$A$500,0),1)</f>
        <v>#DIV/0!</v>
      </c>
      <c r="H3078" t="e">
        <f>IF(LEN(D3078)&gt;1,MAX($H$2:H3077)+1,0)</f>
        <v>#DIV/0!</v>
      </c>
      <c r="I3078">
        <f>COUNTIF($A$3:A3078,A3078)</f>
        <v>3076</v>
      </c>
    </row>
    <row r="3079" spans="1:9">
      <c r="A3079" s="2" t="e">
        <f>INDEX('Готовый продукция'!$A$2:$A$500,CEILING(ROW($A3077)/MAX('Готовый продукция'!$J$2:$J$500),1))</f>
        <v>#DIV/0!</v>
      </c>
      <c r="B3079" s="1" t="str">
        <f>IFERROR(INDEX('Готовый продукция'!$B$2:$E$500,MATCH(A3079,'Готовый продукция'!$A$2:$A$500,0),1),"")</f>
        <v/>
      </c>
      <c r="C3079" t="str">
        <f>IFERROR(INDEX('Готовый продукция'!$B$2:$E$500,MATCH(A3079,'Готовый продукция'!$A$2:$A$500,0),2),"")</f>
        <v/>
      </c>
      <c r="D3079" t="e">
        <f>IF(A3079&gt;A3078,INDEX(Нормы!$B$2:$B$1000,MATCH(C3079,Нормы!$A$2:$A$1000,0),1),IF(COUNTIF(Нормы!$A$2:$A$1000,C3079)&gt;=Лист8!I3079,INDEX(Нормы!$B$2:$B$1000,MATCH(C3079,Нормы!$A$2:$A$1000,0)+I3078,1),0))</f>
        <v>#DIV/0!</v>
      </c>
      <c r="E3079" t="e">
        <f>IF(A3079&gt;A3078,INDEX(Нормы!$C$2:$C$1000,MATCH(C3079,Нормы!$A$2:$A$1000,0),1),IF(COUNTIF(Нормы!$A$2:$A$1000,C3079)&gt;=Лист8!I3079,INDEX(Нормы!$C$2:$C$1000,MATCH(C3079,Нормы!$A$2:$A$1000,0)+I3078,1),0))</f>
        <v>#DIV/0!</v>
      </c>
      <c r="F3079" t="e">
        <f>IF(A3079&gt;A3078,INDEX(Нормы!$D$2:$D$1000,MATCH(C3079,Нормы!$A$2:$A$1000,0),1),IF(COUNTIF(Нормы!$A$2:$A$1000,C3079)&gt;=Лист8!I3079,INDEX(Нормы!$D$2:$D$1000,MATCH(C3079,Нормы!$A$2:$A$1000,0)+I3078,1),0))*INDEX('Готовый продукция'!$E$2:$E$500,MATCH(A3079,'Готовый продукция'!$A$2:$A$500,0),1)</f>
        <v>#DIV/0!</v>
      </c>
      <c r="H3079" t="e">
        <f>IF(LEN(D3079)&gt;1,MAX($H$2:H3078)+1,0)</f>
        <v>#DIV/0!</v>
      </c>
      <c r="I3079">
        <f>COUNTIF($A$3:A3079,A3079)</f>
        <v>3077</v>
      </c>
    </row>
    <row r="3080" spans="1:9">
      <c r="A3080" s="2" t="e">
        <f>INDEX('Готовый продукция'!$A$2:$A$500,CEILING(ROW($A3078)/MAX('Готовый продукция'!$J$2:$J$500),1))</f>
        <v>#DIV/0!</v>
      </c>
      <c r="B3080" s="1" t="str">
        <f>IFERROR(INDEX('Готовый продукция'!$B$2:$E$500,MATCH(A3080,'Готовый продукция'!$A$2:$A$500,0),1),"")</f>
        <v/>
      </c>
      <c r="C3080" t="str">
        <f>IFERROR(INDEX('Готовый продукция'!$B$2:$E$500,MATCH(A3080,'Готовый продукция'!$A$2:$A$500,0),2),"")</f>
        <v/>
      </c>
      <c r="D3080" t="e">
        <f>IF(A3080&gt;A3079,INDEX(Нормы!$B$2:$B$1000,MATCH(C3080,Нормы!$A$2:$A$1000,0),1),IF(COUNTIF(Нормы!$A$2:$A$1000,C3080)&gt;=Лист8!I3080,INDEX(Нормы!$B$2:$B$1000,MATCH(C3080,Нормы!$A$2:$A$1000,0)+I3079,1),0))</f>
        <v>#DIV/0!</v>
      </c>
      <c r="E3080" t="e">
        <f>IF(A3080&gt;A3079,INDEX(Нормы!$C$2:$C$1000,MATCH(C3080,Нормы!$A$2:$A$1000,0),1),IF(COUNTIF(Нормы!$A$2:$A$1000,C3080)&gt;=Лист8!I3080,INDEX(Нормы!$C$2:$C$1000,MATCH(C3080,Нормы!$A$2:$A$1000,0)+I3079,1),0))</f>
        <v>#DIV/0!</v>
      </c>
      <c r="F3080" t="e">
        <f>IF(A3080&gt;A3079,INDEX(Нормы!$D$2:$D$1000,MATCH(C3080,Нормы!$A$2:$A$1000,0),1),IF(COUNTIF(Нормы!$A$2:$A$1000,C3080)&gt;=Лист8!I3080,INDEX(Нормы!$D$2:$D$1000,MATCH(C3080,Нормы!$A$2:$A$1000,0)+I3079,1),0))*INDEX('Готовый продукция'!$E$2:$E$500,MATCH(A3080,'Готовый продукция'!$A$2:$A$500,0),1)</f>
        <v>#DIV/0!</v>
      </c>
      <c r="H3080" t="e">
        <f>IF(LEN(D3080)&gt;1,MAX($H$2:H3079)+1,0)</f>
        <v>#DIV/0!</v>
      </c>
      <c r="I3080">
        <f>COUNTIF($A$3:A3080,A3080)</f>
        <v>3078</v>
      </c>
    </row>
    <row r="3081" spans="1:9">
      <c r="A3081" s="2" t="e">
        <f>INDEX('Готовый продукция'!$A$2:$A$500,CEILING(ROW($A3079)/MAX('Готовый продукция'!$J$2:$J$500),1))</f>
        <v>#DIV/0!</v>
      </c>
      <c r="B3081" s="1" t="str">
        <f>IFERROR(INDEX('Готовый продукция'!$B$2:$E$500,MATCH(A3081,'Готовый продукция'!$A$2:$A$500,0),1),"")</f>
        <v/>
      </c>
      <c r="C3081" t="str">
        <f>IFERROR(INDEX('Готовый продукция'!$B$2:$E$500,MATCH(A3081,'Готовый продукция'!$A$2:$A$500,0),2),"")</f>
        <v/>
      </c>
      <c r="D3081" t="e">
        <f>IF(A3081&gt;A3080,INDEX(Нормы!$B$2:$B$1000,MATCH(C3081,Нормы!$A$2:$A$1000,0),1),IF(COUNTIF(Нормы!$A$2:$A$1000,C3081)&gt;=Лист8!I3081,INDEX(Нормы!$B$2:$B$1000,MATCH(C3081,Нормы!$A$2:$A$1000,0)+I3080,1),0))</f>
        <v>#DIV/0!</v>
      </c>
      <c r="E3081" t="e">
        <f>IF(A3081&gt;A3080,INDEX(Нормы!$C$2:$C$1000,MATCH(C3081,Нормы!$A$2:$A$1000,0),1),IF(COUNTIF(Нормы!$A$2:$A$1000,C3081)&gt;=Лист8!I3081,INDEX(Нормы!$C$2:$C$1000,MATCH(C3081,Нормы!$A$2:$A$1000,0)+I3080,1),0))</f>
        <v>#DIV/0!</v>
      </c>
      <c r="F3081" t="e">
        <f>IF(A3081&gt;A3080,INDEX(Нормы!$D$2:$D$1000,MATCH(C3081,Нормы!$A$2:$A$1000,0),1),IF(COUNTIF(Нормы!$A$2:$A$1000,C3081)&gt;=Лист8!I3081,INDEX(Нормы!$D$2:$D$1000,MATCH(C3081,Нормы!$A$2:$A$1000,0)+I3080,1),0))*INDEX('Готовый продукция'!$E$2:$E$500,MATCH(A3081,'Готовый продукция'!$A$2:$A$500,0),1)</f>
        <v>#DIV/0!</v>
      </c>
      <c r="H3081" t="e">
        <f>IF(LEN(D3081)&gt;1,MAX($H$2:H3080)+1,0)</f>
        <v>#DIV/0!</v>
      </c>
      <c r="I3081">
        <f>COUNTIF($A$3:A3081,A3081)</f>
        <v>3079</v>
      </c>
    </row>
    <row r="3082" spans="1:9">
      <c r="A3082" s="2" t="e">
        <f>INDEX('Готовый продукция'!$A$2:$A$500,CEILING(ROW($A3080)/MAX('Готовый продукция'!$J$2:$J$500),1))</f>
        <v>#DIV/0!</v>
      </c>
      <c r="B3082" s="1" t="str">
        <f>IFERROR(INDEX('Готовый продукция'!$B$2:$E$500,MATCH(A3082,'Готовый продукция'!$A$2:$A$500,0),1),"")</f>
        <v/>
      </c>
      <c r="C3082" t="str">
        <f>IFERROR(INDEX('Готовый продукция'!$B$2:$E$500,MATCH(A3082,'Готовый продукция'!$A$2:$A$500,0),2),"")</f>
        <v/>
      </c>
      <c r="D3082" t="e">
        <f>IF(A3082&gt;A3081,INDEX(Нормы!$B$2:$B$1000,MATCH(C3082,Нормы!$A$2:$A$1000,0),1),IF(COUNTIF(Нормы!$A$2:$A$1000,C3082)&gt;=Лист8!I3082,INDEX(Нормы!$B$2:$B$1000,MATCH(C3082,Нормы!$A$2:$A$1000,0)+I3081,1),0))</f>
        <v>#DIV/0!</v>
      </c>
      <c r="E3082" t="e">
        <f>IF(A3082&gt;A3081,INDEX(Нормы!$C$2:$C$1000,MATCH(C3082,Нормы!$A$2:$A$1000,0),1),IF(COUNTIF(Нормы!$A$2:$A$1000,C3082)&gt;=Лист8!I3082,INDEX(Нормы!$C$2:$C$1000,MATCH(C3082,Нормы!$A$2:$A$1000,0)+I3081,1),0))</f>
        <v>#DIV/0!</v>
      </c>
      <c r="F3082" t="e">
        <f>IF(A3082&gt;A3081,INDEX(Нормы!$D$2:$D$1000,MATCH(C3082,Нормы!$A$2:$A$1000,0),1),IF(COUNTIF(Нормы!$A$2:$A$1000,C3082)&gt;=Лист8!I3082,INDEX(Нормы!$D$2:$D$1000,MATCH(C3082,Нормы!$A$2:$A$1000,0)+I3081,1),0))*INDEX('Готовый продукция'!$E$2:$E$500,MATCH(A3082,'Готовый продукция'!$A$2:$A$500,0),1)</f>
        <v>#DIV/0!</v>
      </c>
      <c r="H3082" t="e">
        <f>IF(LEN(D3082)&gt;1,MAX($H$2:H3081)+1,0)</f>
        <v>#DIV/0!</v>
      </c>
      <c r="I3082">
        <f>COUNTIF($A$3:A3082,A3082)</f>
        <v>3080</v>
      </c>
    </row>
    <row r="3083" spans="1:9">
      <c r="A3083" s="2" t="e">
        <f>INDEX('Готовый продукция'!$A$2:$A$500,CEILING(ROW($A3081)/MAX('Готовый продукция'!$J$2:$J$500),1))</f>
        <v>#DIV/0!</v>
      </c>
      <c r="B3083" s="1" t="str">
        <f>IFERROR(INDEX('Готовый продукция'!$B$2:$E$500,MATCH(A3083,'Готовый продукция'!$A$2:$A$500,0),1),"")</f>
        <v/>
      </c>
      <c r="C3083" t="str">
        <f>IFERROR(INDEX('Готовый продукция'!$B$2:$E$500,MATCH(A3083,'Готовый продукция'!$A$2:$A$500,0),2),"")</f>
        <v/>
      </c>
      <c r="D3083" t="e">
        <f>IF(A3083&gt;A3082,INDEX(Нормы!$B$2:$B$1000,MATCH(C3083,Нормы!$A$2:$A$1000,0),1),IF(COUNTIF(Нормы!$A$2:$A$1000,C3083)&gt;=Лист8!I3083,INDEX(Нормы!$B$2:$B$1000,MATCH(C3083,Нормы!$A$2:$A$1000,0)+I3082,1),0))</f>
        <v>#DIV/0!</v>
      </c>
      <c r="E3083" t="e">
        <f>IF(A3083&gt;A3082,INDEX(Нормы!$C$2:$C$1000,MATCH(C3083,Нормы!$A$2:$A$1000,0),1),IF(COUNTIF(Нормы!$A$2:$A$1000,C3083)&gt;=Лист8!I3083,INDEX(Нормы!$C$2:$C$1000,MATCH(C3083,Нормы!$A$2:$A$1000,0)+I3082,1),0))</f>
        <v>#DIV/0!</v>
      </c>
      <c r="F3083" t="e">
        <f>IF(A3083&gt;A3082,INDEX(Нормы!$D$2:$D$1000,MATCH(C3083,Нормы!$A$2:$A$1000,0),1),IF(COUNTIF(Нормы!$A$2:$A$1000,C3083)&gt;=Лист8!I3083,INDEX(Нормы!$D$2:$D$1000,MATCH(C3083,Нормы!$A$2:$A$1000,0)+I3082,1),0))*INDEX('Готовый продукция'!$E$2:$E$500,MATCH(A3083,'Готовый продукция'!$A$2:$A$500,0),1)</f>
        <v>#DIV/0!</v>
      </c>
      <c r="H3083" t="e">
        <f>IF(LEN(D3083)&gt;1,MAX($H$2:H3082)+1,0)</f>
        <v>#DIV/0!</v>
      </c>
      <c r="I3083">
        <f>COUNTIF($A$3:A3083,A3083)</f>
        <v>3081</v>
      </c>
    </row>
    <row r="3084" spans="1:9">
      <c r="A3084" s="2" t="e">
        <f>INDEX('Готовый продукция'!$A$2:$A$500,CEILING(ROW($A3082)/MAX('Готовый продукция'!$J$2:$J$500),1))</f>
        <v>#DIV/0!</v>
      </c>
      <c r="B3084" s="1" t="str">
        <f>IFERROR(INDEX('Готовый продукция'!$B$2:$E$500,MATCH(A3084,'Готовый продукция'!$A$2:$A$500,0),1),"")</f>
        <v/>
      </c>
      <c r="C3084" t="str">
        <f>IFERROR(INDEX('Готовый продукция'!$B$2:$E$500,MATCH(A3084,'Готовый продукция'!$A$2:$A$500,0),2),"")</f>
        <v/>
      </c>
      <c r="D3084" t="e">
        <f>IF(A3084&gt;A3083,INDEX(Нормы!$B$2:$B$1000,MATCH(C3084,Нормы!$A$2:$A$1000,0),1),IF(COUNTIF(Нормы!$A$2:$A$1000,C3084)&gt;=Лист8!I3084,INDEX(Нормы!$B$2:$B$1000,MATCH(C3084,Нормы!$A$2:$A$1000,0)+I3083,1),0))</f>
        <v>#DIV/0!</v>
      </c>
      <c r="E3084" t="e">
        <f>IF(A3084&gt;A3083,INDEX(Нормы!$C$2:$C$1000,MATCH(C3084,Нормы!$A$2:$A$1000,0),1),IF(COUNTIF(Нормы!$A$2:$A$1000,C3084)&gt;=Лист8!I3084,INDEX(Нормы!$C$2:$C$1000,MATCH(C3084,Нормы!$A$2:$A$1000,0)+I3083,1),0))</f>
        <v>#DIV/0!</v>
      </c>
      <c r="F3084" t="e">
        <f>IF(A3084&gt;A3083,INDEX(Нормы!$D$2:$D$1000,MATCH(C3084,Нормы!$A$2:$A$1000,0),1),IF(COUNTIF(Нормы!$A$2:$A$1000,C3084)&gt;=Лист8!I3084,INDEX(Нормы!$D$2:$D$1000,MATCH(C3084,Нормы!$A$2:$A$1000,0)+I3083,1),0))*INDEX('Готовый продукция'!$E$2:$E$500,MATCH(A3084,'Готовый продукция'!$A$2:$A$500,0),1)</f>
        <v>#DIV/0!</v>
      </c>
      <c r="H3084" t="e">
        <f>IF(LEN(D3084)&gt;1,MAX($H$2:H3083)+1,0)</f>
        <v>#DIV/0!</v>
      </c>
      <c r="I3084">
        <f>COUNTIF($A$3:A3084,A3084)</f>
        <v>3082</v>
      </c>
    </row>
    <row r="3085" spans="1:9">
      <c r="A3085" s="2" t="e">
        <f>INDEX('Готовый продукция'!$A$2:$A$500,CEILING(ROW($A3083)/MAX('Готовый продукция'!$J$2:$J$500),1))</f>
        <v>#DIV/0!</v>
      </c>
      <c r="B3085" s="1" t="str">
        <f>IFERROR(INDEX('Готовый продукция'!$B$2:$E$500,MATCH(A3085,'Готовый продукция'!$A$2:$A$500,0),1),"")</f>
        <v/>
      </c>
      <c r="C3085" t="str">
        <f>IFERROR(INDEX('Готовый продукция'!$B$2:$E$500,MATCH(A3085,'Готовый продукция'!$A$2:$A$500,0),2),"")</f>
        <v/>
      </c>
      <c r="D3085" t="e">
        <f>IF(A3085&gt;A3084,INDEX(Нормы!$B$2:$B$1000,MATCH(C3085,Нормы!$A$2:$A$1000,0),1),IF(COUNTIF(Нормы!$A$2:$A$1000,C3085)&gt;=Лист8!I3085,INDEX(Нормы!$B$2:$B$1000,MATCH(C3085,Нормы!$A$2:$A$1000,0)+I3084,1),0))</f>
        <v>#DIV/0!</v>
      </c>
      <c r="E3085" t="e">
        <f>IF(A3085&gt;A3084,INDEX(Нормы!$C$2:$C$1000,MATCH(C3085,Нормы!$A$2:$A$1000,0),1),IF(COUNTIF(Нормы!$A$2:$A$1000,C3085)&gt;=Лист8!I3085,INDEX(Нормы!$C$2:$C$1000,MATCH(C3085,Нормы!$A$2:$A$1000,0)+I3084,1),0))</f>
        <v>#DIV/0!</v>
      </c>
      <c r="F3085" t="e">
        <f>IF(A3085&gt;A3084,INDEX(Нормы!$D$2:$D$1000,MATCH(C3085,Нормы!$A$2:$A$1000,0),1),IF(COUNTIF(Нормы!$A$2:$A$1000,C3085)&gt;=Лист8!I3085,INDEX(Нормы!$D$2:$D$1000,MATCH(C3085,Нормы!$A$2:$A$1000,0)+I3084,1),0))*INDEX('Готовый продукция'!$E$2:$E$500,MATCH(A3085,'Готовый продукция'!$A$2:$A$500,0),1)</f>
        <v>#DIV/0!</v>
      </c>
      <c r="H3085" t="e">
        <f>IF(LEN(D3085)&gt;1,MAX($H$2:H3084)+1,0)</f>
        <v>#DIV/0!</v>
      </c>
      <c r="I3085">
        <f>COUNTIF($A$3:A3085,A3085)</f>
        <v>3083</v>
      </c>
    </row>
    <row r="3086" spans="1:9">
      <c r="A3086" s="2" t="e">
        <f>INDEX('Готовый продукция'!$A$2:$A$500,CEILING(ROW($A3084)/MAX('Готовый продукция'!$J$2:$J$500),1))</f>
        <v>#DIV/0!</v>
      </c>
      <c r="B3086" s="1" t="str">
        <f>IFERROR(INDEX('Готовый продукция'!$B$2:$E$500,MATCH(A3086,'Готовый продукция'!$A$2:$A$500,0),1),"")</f>
        <v/>
      </c>
      <c r="C3086" t="str">
        <f>IFERROR(INDEX('Готовый продукция'!$B$2:$E$500,MATCH(A3086,'Готовый продукция'!$A$2:$A$500,0),2),"")</f>
        <v/>
      </c>
      <c r="D3086" t="e">
        <f>IF(A3086&gt;A3085,INDEX(Нормы!$B$2:$B$1000,MATCH(C3086,Нормы!$A$2:$A$1000,0),1),IF(COUNTIF(Нормы!$A$2:$A$1000,C3086)&gt;=Лист8!I3086,INDEX(Нормы!$B$2:$B$1000,MATCH(C3086,Нормы!$A$2:$A$1000,0)+I3085,1),0))</f>
        <v>#DIV/0!</v>
      </c>
      <c r="E3086" t="e">
        <f>IF(A3086&gt;A3085,INDEX(Нормы!$C$2:$C$1000,MATCH(C3086,Нормы!$A$2:$A$1000,0),1),IF(COUNTIF(Нормы!$A$2:$A$1000,C3086)&gt;=Лист8!I3086,INDEX(Нормы!$C$2:$C$1000,MATCH(C3086,Нормы!$A$2:$A$1000,0)+I3085,1),0))</f>
        <v>#DIV/0!</v>
      </c>
      <c r="F3086" t="e">
        <f>IF(A3086&gt;A3085,INDEX(Нормы!$D$2:$D$1000,MATCH(C3086,Нормы!$A$2:$A$1000,0),1),IF(COUNTIF(Нормы!$A$2:$A$1000,C3086)&gt;=Лист8!I3086,INDEX(Нормы!$D$2:$D$1000,MATCH(C3086,Нормы!$A$2:$A$1000,0)+I3085,1),0))*INDEX('Готовый продукция'!$E$2:$E$500,MATCH(A3086,'Готовый продукция'!$A$2:$A$500,0),1)</f>
        <v>#DIV/0!</v>
      </c>
      <c r="H3086" t="e">
        <f>IF(LEN(D3086)&gt;1,MAX($H$2:H3085)+1,0)</f>
        <v>#DIV/0!</v>
      </c>
      <c r="I3086">
        <f>COUNTIF($A$3:A3086,A3086)</f>
        <v>3084</v>
      </c>
    </row>
    <row r="3087" spans="1:9">
      <c r="A3087" s="2" t="e">
        <f>INDEX('Готовый продукция'!$A$2:$A$500,CEILING(ROW($A3085)/MAX('Готовый продукция'!$J$2:$J$500),1))</f>
        <v>#DIV/0!</v>
      </c>
      <c r="B3087" s="1" t="str">
        <f>IFERROR(INDEX('Готовый продукция'!$B$2:$E$500,MATCH(A3087,'Готовый продукция'!$A$2:$A$500,0),1),"")</f>
        <v/>
      </c>
      <c r="C3087" t="str">
        <f>IFERROR(INDEX('Готовый продукция'!$B$2:$E$500,MATCH(A3087,'Готовый продукция'!$A$2:$A$500,0),2),"")</f>
        <v/>
      </c>
      <c r="D3087" t="e">
        <f>IF(A3087&gt;A3086,INDEX(Нормы!$B$2:$B$1000,MATCH(C3087,Нормы!$A$2:$A$1000,0),1),IF(COUNTIF(Нормы!$A$2:$A$1000,C3087)&gt;=Лист8!I3087,INDEX(Нормы!$B$2:$B$1000,MATCH(C3087,Нормы!$A$2:$A$1000,0)+I3086,1),0))</f>
        <v>#DIV/0!</v>
      </c>
      <c r="E3087" t="e">
        <f>IF(A3087&gt;A3086,INDEX(Нормы!$C$2:$C$1000,MATCH(C3087,Нормы!$A$2:$A$1000,0),1),IF(COUNTIF(Нормы!$A$2:$A$1000,C3087)&gt;=Лист8!I3087,INDEX(Нормы!$C$2:$C$1000,MATCH(C3087,Нормы!$A$2:$A$1000,0)+I3086,1),0))</f>
        <v>#DIV/0!</v>
      </c>
      <c r="F3087" t="e">
        <f>IF(A3087&gt;A3086,INDEX(Нормы!$D$2:$D$1000,MATCH(C3087,Нормы!$A$2:$A$1000,0),1),IF(COUNTIF(Нормы!$A$2:$A$1000,C3087)&gt;=Лист8!I3087,INDEX(Нормы!$D$2:$D$1000,MATCH(C3087,Нормы!$A$2:$A$1000,0)+I3086,1),0))*INDEX('Готовый продукция'!$E$2:$E$500,MATCH(A3087,'Готовый продукция'!$A$2:$A$500,0),1)</f>
        <v>#DIV/0!</v>
      </c>
      <c r="H3087" t="e">
        <f>IF(LEN(D3087)&gt;1,MAX($H$2:H3086)+1,0)</f>
        <v>#DIV/0!</v>
      </c>
      <c r="I3087">
        <f>COUNTIF($A$3:A3087,A3087)</f>
        <v>3085</v>
      </c>
    </row>
    <row r="3088" spans="1:9">
      <c r="A3088" s="2" t="e">
        <f>INDEX('Готовый продукция'!$A$2:$A$500,CEILING(ROW($A3086)/MAX('Готовый продукция'!$J$2:$J$500),1))</f>
        <v>#DIV/0!</v>
      </c>
      <c r="B3088" s="1" t="str">
        <f>IFERROR(INDEX('Готовый продукция'!$B$2:$E$500,MATCH(A3088,'Готовый продукция'!$A$2:$A$500,0),1),"")</f>
        <v/>
      </c>
      <c r="C3088" t="str">
        <f>IFERROR(INDEX('Готовый продукция'!$B$2:$E$500,MATCH(A3088,'Готовый продукция'!$A$2:$A$500,0),2),"")</f>
        <v/>
      </c>
      <c r="D3088" t="e">
        <f>IF(A3088&gt;A3087,INDEX(Нормы!$B$2:$B$1000,MATCH(C3088,Нормы!$A$2:$A$1000,0),1),IF(COUNTIF(Нормы!$A$2:$A$1000,C3088)&gt;=Лист8!I3088,INDEX(Нормы!$B$2:$B$1000,MATCH(C3088,Нормы!$A$2:$A$1000,0)+I3087,1),0))</f>
        <v>#DIV/0!</v>
      </c>
      <c r="E3088" t="e">
        <f>IF(A3088&gt;A3087,INDEX(Нормы!$C$2:$C$1000,MATCH(C3088,Нормы!$A$2:$A$1000,0),1),IF(COUNTIF(Нормы!$A$2:$A$1000,C3088)&gt;=Лист8!I3088,INDEX(Нормы!$C$2:$C$1000,MATCH(C3088,Нормы!$A$2:$A$1000,0)+I3087,1),0))</f>
        <v>#DIV/0!</v>
      </c>
      <c r="F3088" t="e">
        <f>IF(A3088&gt;A3087,INDEX(Нормы!$D$2:$D$1000,MATCH(C3088,Нормы!$A$2:$A$1000,0),1),IF(COUNTIF(Нормы!$A$2:$A$1000,C3088)&gt;=Лист8!I3088,INDEX(Нормы!$D$2:$D$1000,MATCH(C3088,Нормы!$A$2:$A$1000,0)+I3087,1),0))*INDEX('Готовый продукция'!$E$2:$E$500,MATCH(A3088,'Готовый продукция'!$A$2:$A$500,0),1)</f>
        <v>#DIV/0!</v>
      </c>
      <c r="H3088" t="e">
        <f>IF(LEN(D3088)&gt;1,MAX($H$2:H3087)+1,0)</f>
        <v>#DIV/0!</v>
      </c>
      <c r="I3088">
        <f>COUNTIF($A$3:A3088,A3088)</f>
        <v>3086</v>
      </c>
    </row>
    <row r="3089" spans="1:9">
      <c r="A3089" s="2" t="e">
        <f>INDEX('Готовый продукция'!$A$2:$A$500,CEILING(ROW($A3087)/MAX('Готовый продукция'!$J$2:$J$500),1))</f>
        <v>#DIV/0!</v>
      </c>
      <c r="B3089" s="1" t="str">
        <f>IFERROR(INDEX('Готовый продукция'!$B$2:$E$500,MATCH(A3089,'Готовый продукция'!$A$2:$A$500,0),1),"")</f>
        <v/>
      </c>
      <c r="C3089" t="str">
        <f>IFERROR(INDEX('Готовый продукция'!$B$2:$E$500,MATCH(A3089,'Готовый продукция'!$A$2:$A$500,0),2),"")</f>
        <v/>
      </c>
      <c r="D3089" t="e">
        <f>IF(A3089&gt;A3088,INDEX(Нормы!$B$2:$B$1000,MATCH(C3089,Нормы!$A$2:$A$1000,0),1),IF(COUNTIF(Нормы!$A$2:$A$1000,C3089)&gt;=Лист8!I3089,INDEX(Нормы!$B$2:$B$1000,MATCH(C3089,Нормы!$A$2:$A$1000,0)+I3088,1),0))</f>
        <v>#DIV/0!</v>
      </c>
      <c r="E3089" t="e">
        <f>IF(A3089&gt;A3088,INDEX(Нормы!$C$2:$C$1000,MATCH(C3089,Нормы!$A$2:$A$1000,0),1),IF(COUNTIF(Нормы!$A$2:$A$1000,C3089)&gt;=Лист8!I3089,INDEX(Нормы!$C$2:$C$1000,MATCH(C3089,Нормы!$A$2:$A$1000,0)+I3088,1),0))</f>
        <v>#DIV/0!</v>
      </c>
      <c r="F3089" t="e">
        <f>IF(A3089&gt;A3088,INDEX(Нормы!$D$2:$D$1000,MATCH(C3089,Нормы!$A$2:$A$1000,0),1),IF(COUNTIF(Нормы!$A$2:$A$1000,C3089)&gt;=Лист8!I3089,INDEX(Нормы!$D$2:$D$1000,MATCH(C3089,Нормы!$A$2:$A$1000,0)+I3088,1),0))*INDEX('Готовый продукция'!$E$2:$E$500,MATCH(A3089,'Готовый продукция'!$A$2:$A$500,0),1)</f>
        <v>#DIV/0!</v>
      </c>
      <c r="H3089" t="e">
        <f>IF(LEN(D3089)&gt;1,MAX($H$2:H3088)+1,0)</f>
        <v>#DIV/0!</v>
      </c>
      <c r="I3089">
        <f>COUNTIF($A$3:A3089,A3089)</f>
        <v>3087</v>
      </c>
    </row>
    <row r="3090" spans="1:9">
      <c r="A3090" s="2" t="e">
        <f>INDEX('Готовый продукция'!$A$2:$A$500,CEILING(ROW($A3088)/MAX('Готовый продукция'!$J$2:$J$500),1))</f>
        <v>#DIV/0!</v>
      </c>
      <c r="B3090" s="1" t="str">
        <f>IFERROR(INDEX('Готовый продукция'!$B$2:$E$500,MATCH(A3090,'Готовый продукция'!$A$2:$A$500,0),1),"")</f>
        <v/>
      </c>
      <c r="C3090" t="str">
        <f>IFERROR(INDEX('Готовый продукция'!$B$2:$E$500,MATCH(A3090,'Готовый продукция'!$A$2:$A$500,0),2),"")</f>
        <v/>
      </c>
      <c r="D3090" t="e">
        <f>IF(A3090&gt;A3089,INDEX(Нормы!$B$2:$B$1000,MATCH(C3090,Нормы!$A$2:$A$1000,0),1),IF(COUNTIF(Нормы!$A$2:$A$1000,C3090)&gt;=Лист8!I3090,INDEX(Нормы!$B$2:$B$1000,MATCH(C3090,Нормы!$A$2:$A$1000,0)+I3089,1),0))</f>
        <v>#DIV/0!</v>
      </c>
      <c r="E3090" t="e">
        <f>IF(A3090&gt;A3089,INDEX(Нормы!$C$2:$C$1000,MATCH(C3090,Нормы!$A$2:$A$1000,0),1),IF(COUNTIF(Нормы!$A$2:$A$1000,C3090)&gt;=Лист8!I3090,INDEX(Нормы!$C$2:$C$1000,MATCH(C3090,Нормы!$A$2:$A$1000,0)+I3089,1),0))</f>
        <v>#DIV/0!</v>
      </c>
      <c r="F3090" t="e">
        <f>IF(A3090&gt;A3089,INDEX(Нормы!$D$2:$D$1000,MATCH(C3090,Нормы!$A$2:$A$1000,0),1),IF(COUNTIF(Нормы!$A$2:$A$1000,C3090)&gt;=Лист8!I3090,INDEX(Нормы!$D$2:$D$1000,MATCH(C3090,Нормы!$A$2:$A$1000,0)+I3089,1),0))*INDEX('Готовый продукция'!$E$2:$E$500,MATCH(A3090,'Готовый продукция'!$A$2:$A$500,0),1)</f>
        <v>#DIV/0!</v>
      </c>
      <c r="H3090" t="e">
        <f>IF(LEN(D3090)&gt;1,MAX($H$2:H3089)+1,0)</f>
        <v>#DIV/0!</v>
      </c>
      <c r="I3090">
        <f>COUNTIF($A$3:A3090,A3090)</f>
        <v>3088</v>
      </c>
    </row>
    <row r="3091" spans="1:9">
      <c r="A3091" s="2" t="e">
        <f>INDEX('Готовый продукция'!$A$2:$A$500,CEILING(ROW($A3089)/MAX('Готовый продукция'!$J$2:$J$500),1))</f>
        <v>#DIV/0!</v>
      </c>
      <c r="B3091" s="1" t="str">
        <f>IFERROR(INDEX('Готовый продукция'!$B$2:$E$500,MATCH(A3091,'Готовый продукция'!$A$2:$A$500,0),1),"")</f>
        <v/>
      </c>
      <c r="C3091" t="str">
        <f>IFERROR(INDEX('Готовый продукция'!$B$2:$E$500,MATCH(A3091,'Готовый продукция'!$A$2:$A$500,0),2),"")</f>
        <v/>
      </c>
      <c r="D3091" t="e">
        <f>IF(A3091&gt;A3090,INDEX(Нормы!$B$2:$B$1000,MATCH(C3091,Нормы!$A$2:$A$1000,0),1),IF(COUNTIF(Нормы!$A$2:$A$1000,C3091)&gt;=Лист8!I3091,INDEX(Нормы!$B$2:$B$1000,MATCH(C3091,Нормы!$A$2:$A$1000,0)+I3090,1),0))</f>
        <v>#DIV/0!</v>
      </c>
      <c r="E3091" t="e">
        <f>IF(A3091&gt;A3090,INDEX(Нормы!$C$2:$C$1000,MATCH(C3091,Нормы!$A$2:$A$1000,0),1),IF(COUNTIF(Нормы!$A$2:$A$1000,C3091)&gt;=Лист8!I3091,INDEX(Нормы!$C$2:$C$1000,MATCH(C3091,Нормы!$A$2:$A$1000,0)+I3090,1),0))</f>
        <v>#DIV/0!</v>
      </c>
      <c r="F3091" t="e">
        <f>IF(A3091&gt;A3090,INDEX(Нормы!$D$2:$D$1000,MATCH(C3091,Нормы!$A$2:$A$1000,0),1),IF(COUNTIF(Нормы!$A$2:$A$1000,C3091)&gt;=Лист8!I3091,INDEX(Нормы!$D$2:$D$1000,MATCH(C3091,Нормы!$A$2:$A$1000,0)+I3090,1),0))*INDEX('Готовый продукция'!$E$2:$E$500,MATCH(A3091,'Готовый продукция'!$A$2:$A$500,0),1)</f>
        <v>#DIV/0!</v>
      </c>
      <c r="H3091" t="e">
        <f>IF(LEN(D3091)&gt;1,MAX($H$2:H3090)+1,0)</f>
        <v>#DIV/0!</v>
      </c>
      <c r="I3091">
        <f>COUNTIF($A$3:A3091,A3091)</f>
        <v>3089</v>
      </c>
    </row>
    <row r="3092" spans="1:9">
      <c r="A3092" s="2" t="e">
        <f>INDEX('Готовый продукция'!$A$2:$A$500,CEILING(ROW($A3090)/MAX('Готовый продукция'!$J$2:$J$500),1))</f>
        <v>#DIV/0!</v>
      </c>
      <c r="B3092" s="1" t="str">
        <f>IFERROR(INDEX('Готовый продукция'!$B$2:$E$500,MATCH(A3092,'Готовый продукция'!$A$2:$A$500,0),1),"")</f>
        <v/>
      </c>
      <c r="C3092" t="str">
        <f>IFERROR(INDEX('Готовый продукция'!$B$2:$E$500,MATCH(A3092,'Готовый продукция'!$A$2:$A$500,0),2),"")</f>
        <v/>
      </c>
      <c r="D3092" t="e">
        <f>IF(A3092&gt;A3091,INDEX(Нормы!$B$2:$B$1000,MATCH(C3092,Нормы!$A$2:$A$1000,0),1),IF(COUNTIF(Нормы!$A$2:$A$1000,C3092)&gt;=Лист8!I3092,INDEX(Нормы!$B$2:$B$1000,MATCH(C3092,Нормы!$A$2:$A$1000,0)+I3091,1),0))</f>
        <v>#DIV/0!</v>
      </c>
      <c r="E3092" t="e">
        <f>IF(A3092&gt;A3091,INDEX(Нормы!$C$2:$C$1000,MATCH(C3092,Нормы!$A$2:$A$1000,0),1),IF(COUNTIF(Нормы!$A$2:$A$1000,C3092)&gt;=Лист8!I3092,INDEX(Нормы!$C$2:$C$1000,MATCH(C3092,Нормы!$A$2:$A$1000,0)+I3091,1),0))</f>
        <v>#DIV/0!</v>
      </c>
      <c r="F3092" t="e">
        <f>IF(A3092&gt;A3091,INDEX(Нормы!$D$2:$D$1000,MATCH(C3092,Нормы!$A$2:$A$1000,0),1),IF(COUNTIF(Нормы!$A$2:$A$1000,C3092)&gt;=Лист8!I3092,INDEX(Нормы!$D$2:$D$1000,MATCH(C3092,Нормы!$A$2:$A$1000,0)+I3091,1),0))*INDEX('Готовый продукция'!$E$2:$E$500,MATCH(A3092,'Готовый продукция'!$A$2:$A$500,0),1)</f>
        <v>#DIV/0!</v>
      </c>
      <c r="H3092" t="e">
        <f>IF(LEN(D3092)&gt;1,MAX($H$2:H3091)+1,0)</f>
        <v>#DIV/0!</v>
      </c>
      <c r="I3092">
        <f>COUNTIF($A$3:A3092,A3092)</f>
        <v>3090</v>
      </c>
    </row>
    <row r="3093" spans="1:9">
      <c r="A3093" s="2" t="e">
        <f>INDEX('Готовый продукция'!$A$2:$A$500,CEILING(ROW($A3091)/MAX('Готовый продукция'!$J$2:$J$500),1))</f>
        <v>#DIV/0!</v>
      </c>
      <c r="B3093" s="1" t="str">
        <f>IFERROR(INDEX('Готовый продукция'!$B$2:$E$500,MATCH(A3093,'Готовый продукция'!$A$2:$A$500,0),1),"")</f>
        <v/>
      </c>
      <c r="C3093" t="str">
        <f>IFERROR(INDEX('Готовый продукция'!$B$2:$E$500,MATCH(A3093,'Готовый продукция'!$A$2:$A$500,0),2),"")</f>
        <v/>
      </c>
      <c r="D3093" t="e">
        <f>IF(A3093&gt;A3092,INDEX(Нормы!$B$2:$B$1000,MATCH(C3093,Нормы!$A$2:$A$1000,0),1),IF(COUNTIF(Нормы!$A$2:$A$1000,C3093)&gt;=Лист8!I3093,INDEX(Нормы!$B$2:$B$1000,MATCH(C3093,Нормы!$A$2:$A$1000,0)+I3092,1),0))</f>
        <v>#DIV/0!</v>
      </c>
      <c r="E3093" t="e">
        <f>IF(A3093&gt;A3092,INDEX(Нормы!$C$2:$C$1000,MATCH(C3093,Нормы!$A$2:$A$1000,0),1),IF(COUNTIF(Нормы!$A$2:$A$1000,C3093)&gt;=Лист8!I3093,INDEX(Нормы!$C$2:$C$1000,MATCH(C3093,Нормы!$A$2:$A$1000,0)+I3092,1),0))</f>
        <v>#DIV/0!</v>
      </c>
      <c r="F3093" t="e">
        <f>IF(A3093&gt;A3092,INDEX(Нормы!$D$2:$D$1000,MATCH(C3093,Нормы!$A$2:$A$1000,0),1),IF(COUNTIF(Нормы!$A$2:$A$1000,C3093)&gt;=Лист8!I3093,INDEX(Нормы!$D$2:$D$1000,MATCH(C3093,Нормы!$A$2:$A$1000,0)+I3092,1),0))*INDEX('Готовый продукция'!$E$2:$E$500,MATCH(A3093,'Готовый продукция'!$A$2:$A$500,0),1)</f>
        <v>#DIV/0!</v>
      </c>
      <c r="H3093" t="e">
        <f>IF(LEN(D3093)&gt;1,MAX($H$2:H3092)+1,0)</f>
        <v>#DIV/0!</v>
      </c>
      <c r="I3093">
        <f>COUNTIF($A$3:A3093,A3093)</f>
        <v>3091</v>
      </c>
    </row>
    <row r="3094" spans="1:9">
      <c r="A3094" s="2" t="e">
        <f>INDEX('Готовый продукция'!$A$2:$A$500,CEILING(ROW($A3092)/MAX('Готовый продукция'!$J$2:$J$500),1))</f>
        <v>#DIV/0!</v>
      </c>
      <c r="B3094" s="1" t="str">
        <f>IFERROR(INDEX('Готовый продукция'!$B$2:$E$500,MATCH(A3094,'Готовый продукция'!$A$2:$A$500,0),1),"")</f>
        <v/>
      </c>
      <c r="C3094" t="str">
        <f>IFERROR(INDEX('Готовый продукция'!$B$2:$E$500,MATCH(A3094,'Готовый продукция'!$A$2:$A$500,0),2),"")</f>
        <v/>
      </c>
      <c r="D3094" t="e">
        <f>IF(A3094&gt;A3093,INDEX(Нормы!$B$2:$B$1000,MATCH(C3094,Нормы!$A$2:$A$1000,0),1),IF(COUNTIF(Нормы!$A$2:$A$1000,C3094)&gt;=Лист8!I3094,INDEX(Нормы!$B$2:$B$1000,MATCH(C3094,Нормы!$A$2:$A$1000,0)+I3093,1),0))</f>
        <v>#DIV/0!</v>
      </c>
      <c r="E3094" t="e">
        <f>IF(A3094&gt;A3093,INDEX(Нормы!$C$2:$C$1000,MATCH(C3094,Нормы!$A$2:$A$1000,0),1),IF(COUNTIF(Нормы!$A$2:$A$1000,C3094)&gt;=Лист8!I3094,INDEX(Нормы!$C$2:$C$1000,MATCH(C3094,Нормы!$A$2:$A$1000,0)+I3093,1),0))</f>
        <v>#DIV/0!</v>
      </c>
      <c r="F3094" t="e">
        <f>IF(A3094&gt;A3093,INDEX(Нормы!$D$2:$D$1000,MATCH(C3094,Нормы!$A$2:$A$1000,0),1),IF(COUNTIF(Нормы!$A$2:$A$1000,C3094)&gt;=Лист8!I3094,INDEX(Нормы!$D$2:$D$1000,MATCH(C3094,Нормы!$A$2:$A$1000,0)+I3093,1),0))*INDEX('Готовый продукция'!$E$2:$E$500,MATCH(A3094,'Готовый продукция'!$A$2:$A$500,0),1)</f>
        <v>#DIV/0!</v>
      </c>
      <c r="H3094" t="e">
        <f>IF(LEN(D3094)&gt;1,MAX($H$2:H3093)+1,0)</f>
        <v>#DIV/0!</v>
      </c>
      <c r="I3094">
        <f>COUNTIF($A$3:A3094,A3094)</f>
        <v>3092</v>
      </c>
    </row>
    <row r="3095" spans="1:9">
      <c r="A3095" s="2" t="e">
        <f>INDEX('Готовый продукция'!$A$2:$A$500,CEILING(ROW($A3093)/MAX('Готовый продукция'!$J$2:$J$500),1))</f>
        <v>#DIV/0!</v>
      </c>
      <c r="B3095" s="1" t="str">
        <f>IFERROR(INDEX('Готовый продукция'!$B$2:$E$500,MATCH(A3095,'Готовый продукция'!$A$2:$A$500,0),1),"")</f>
        <v/>
      </c>
      <c r="C3095" t="str">
        <f>IFERROR(INDEX('Готовый продукция'!$B$2:$E$500,MATCH(A3095,'Готовый продукция'!$A$2:$A$500,0),2),"")</f>
        <v/>
      </c>
      <c r="D3095" t="e">
        <f>IF(A3095&gt;A3094,INDEX(Нормы!$B$2:$B$1000,MATCH(C3095,Нормы!$A$2:$A$1000,0),1),IF(COUNTIF(Нормы!$A$2:$A$1000,C3095)&gt;=Лист8!I3095,INDEX(Нормы!$B$2:$B$1000,MATCH(C3095,Нормы!$A$2:$A$1000,0)+I3094,1),0))</f>
        <v>#DIV/0!</v>
      </c>
      <c r="E3095" t="e">
        <f>IF(A3095&gt;A3094,INDEX(Нормы!$C$2:$C$1000,MATCH(C3095,Нормы!$A$2:$A$1000,0),1),IF(COUNTIF(Нормы!$A$2:$A$1000,C3095)&gt;=Лист8!I3095,INDEX(Нормы!$C$2:$C$1000,MATCH(C3095,Нормы!$A$2:$A$1000,0)+I3094,1),0))</f>
        <v>#DIV/0!</v>
      </c>
      <c r="F3095" t="e">
        <f>IF(A3095&gt;A3094,INDEX(Нормы!$D$2:$D$1000,MATCH(C3095,Нормы!$A$2:$A$1000,0),1),IF(COUNTIF(Нормы!$A$2:$A$1000,C3095)&gt;=Лист8!I3095,INDEX(Нормы!$D$2:$D$1000,MATCH(C3095,Нормы!$A$2:$A$1000,0)+I3094,1),0))*INDEX('Готовый продукция'!$E$2:$E$500,MATCH(A3095,'Готовый продукция'!$A$2:$A$500,0),1)</f>
        <v>#DIV/0!</v>
      </c>
      <c r="H3095" t="e">
        <f>IF(LEN(D3095)&gt;1,MAX($H$2:H3094)+1,0)</f>
        <v>#DIV/0!</v>
      </c>
      <c r="I3095">
        <f>COUNTIF($A$3:A3095,A3095)</f>
        <v>3093</v>
      </c>
    </row>
    <row r="3096" spans="1:9">
      <c r="A3096" s="2" t="e">
        <f>INDEX('Готовый продукция'!$A$2:$A$500,CEILING(ROW($A3094)/MAX('Готовый продукция'!$J$2:$J$500),1))</f>
        <v>#DIV/0!</v>
      </c>
      <c r="B3096" s="1" t="str">
        <f>IFERROR(INDEX('Готовый продукция'!$B$2:$E$500,MATCH(A3096,'Готовый продукция'!$A$2:$A$500,0),1),"")</f>
        <v/>
      </c>
      <c r="C3096" t="str">
        <f>IFERROR(INDEX('Готовый продукция'!$B$2:$E$500,MATCH(A3096,'Готовый продукция'!$A$2:$A$500,0),2),"")</f>
        <v/>
      </c>
      <c r="D3096" t="e">
        <f>IF(A3096&gt;A3095,INDEX(Нормы!$B$2:$B$1000,MATCH(C3096,Нормы!$A$2:$A$1000,0),1),IF(COUNTIF(Нормы!$A$2:$A$1000,C3096)&gt;=Лист8!I3096,INDEX(Нормы!$B$2:$B$1000,MATCH(C3096,Нормы!$A$2:$A$1000,0)+I3095,1),0))</f>
        <v>#DIV/0!</v>
      </c>
      <c r="E3096" t="e">
        <f>IF(A3096&gt;A3095,INDEX(Нормы!$C$2:$C$1000,MATCH(C3096,Нормы!$A$2:$A$1000,0),1),IF(COUNTIF(Нормы!$A$2:$A$1000,C3096)&gt;=Лист8!I3096,INDEX(Нормы!$C$2:$C$1000,MATCH(C3096,Нормы!$A$2:$A$1000,0)+I3095,1),0))</f>
        <v>#DIV/0!</v>
      </c>
      <c r="F3096" t="e">
        <f>IF(A3096&gt;A3095,INDEX(Нормы!$D$2:$D$1000,MATCH(C3096,Нормы!$A$2:$A$1000,0),1),IF(COUNTIF(Нормы!$A$2:$A$1000,C3096)&gt;=Лист8!I3096,INDEX(Нормы!$D$2:$D$1000,MATCH(C3096,Нормы!$A$2:$A$1000,0)+I3095,1),0))*INDEX('Готовый продукция'!$E$2:$E$500,MATCH(A3096,'Готовый продукция'!$A$2:$A$500,0),1)</f>
        <v>#DIV/0!</v>
      </c>
      <c r="H3096" t="e">
        <f>IF(LEN(D3096)&gt;1,MAX($H$2:H3095)+1,0)</f>
        <v>#DIV/0!</v>
      </c>
      <c r="I3096">
        <f>COUNTIF($A$3:A3096,A3096)</f>
        <v>3094</v>
      </c>
    </row>
    <row r="3097" spans="1:9">
      <c r="A3097" s="2" t="e">
        <f>INDEX('Готовый продукция'!$A$2:$A$500,CEILING(ROW($A3095)/MAX('Готовый продукция'!$J$2:$J$500),1))</f>
        <v>#DIV/0!</v>
      </c>
      <c r="B3097" s="1" t="str">
        <f>IFERROR(INDEX('Готовый продукция'!$B$2:$E$500,MATCH(A3097,'Готовый продукция'!$A$2:$A$500,0),1),"")</f>
        <v/>
      </c>
      <c r="C3097" t="str">
        <f>IFERROR(INDEX('Готовый продукция'!$B$2:$E$500,MATCH(A3097,'Готовый продукция'!$A$2:$A$500,0),2),"")</f>
        <v/>
      </c>
      <c r="D3097" t="e">
        <f>IF(A3097&gt;A3096,INDEX(Нормы!$B$2:$B$1000,MATCH(C3097,Нормы!$A$2:$A$1000,0),1),IF(COUNTIF(Нормы!$A$2:$A$1000,C3097)&gt;=Лист8!I3097,INDEX(Нормы!$B$2:$B$1000,MATCH(C3097,Нормы!$A$2:$A$1000,0)+I3096,1),0))</f>
        <v>#DIV/0!</v>
      </c>
      <c r="E3097" t="e">
        <f>IF(A3097&gt;A3096,INDEX(Нормы!$C$2:$C$1000,MATCH(C3097,Нормы!$A$2:$A$1000,0),1),IF(COUNTIF(Нормы!$A$2:$A$1000,C3097)&gt;=Лист8!I3097,INDEX(Нормы!$C$2:$C$1000,MATCH(C3097,Нормы!$A$2:$A$1000,0)+I3096,1),0))</f>
        <v>#DIV/0!</v>
      </c>
      <c r="F3097" t="e">
        <f>IF(A3097&gt;A3096,INDEX(Нормы!$D$2:$D$1000,MATCH(C3097,Нормы!$A$2:$A$1000,0),1),IF(COUNTIF(Нормы!$A$2:$A$1000,C3097)&gt;=Лист8!I3097,INDEX(Нормы!$D$2:$D$1000,MATCH(C3097,Нормы!$A$2:$A$1000,0)+I3096,1),0))*INDEX('Готовый продукция'!$E$2:$E$500,MATCH(A3097,'Готовый продукция'!$A$2:$A$500,0),1)</f>
        <v>#DIV/0!</v>
      </c>
      <c r="H3097" t="e">
        <f>IF(LEN(D3097)&gt;1,MAX($H$2:H3096)+1,0)</f>
        <v>#DIV/0!</v>
      </c>
      <c r="I3097">
        <f>COUNTIF($A$3:A3097,A3097)</f>
        <v>3095</v>
      </c>
    </row>
    <row r="3098" spans="1:9">
      <c r="A3098" s="2" t="e">
        <f>INDEX('Готовый продукция'!$A$2:$A$500,CEILING(ROW($A3096)/MAX('Готовый продукция'!$J$2:$J$500),1))</f>
        <v>#DIV/0!</v>
      </c>
      <c r="B3098" s="1" t="str">
        <f>IFERROR(INDEX('Готовый продукция'!$B$2:$E$500,MATCH(A3098,'Готовый продукция'!$A$2:$A$500,0),1),"")</f>
        <v/>
      </c>
      <c r="C3098" t="str">
        <f>IFERROR(INDEX('Готовый продукция'!$B$2:$E$500,MATCH(A3098,'Готовый продукция'!$A$2:$A$500,0),2),"")</f>
        <v/>
      </c>
      <c r="D3098" t="e">
        <f>IF(A3098&gt;A3097,INDEX(Нормы!$B$2:$B$1000,MATCH(C3098,Нормы!$A$2:$A$1000,0),1),IF(COUNTIF(Нормы!$A$2:$A$1000,C3098)&gt;=Лист8!I3098,INDEX(Нормы!$B$2:$B$1000,MATCH(C3098,Нормы!$A$2:$A$1000,0)+I3097,1),0))</f>
        <v>#DIV/0!</v>
      </c>
      <c r="E3098" t="e">
        <f>IF(A3098&gt;A3097,INDEX(Нормы!$C$2:$C$1000,MATCH(C3098,Нормы!$A$2:$A$1000,0),1),IF(COUNTIF(Нормы!$A$2:$A$1000,C3098)&gt;=Лист8!I3098,INDEX(Нормы!$C$2:$C$1000,MATCH(C3098,Нормы!$A$2:$A$1000,0)+I3097,1),0))</f>
        <v>#DIV/0!</v>
      </c>
      <c r="F3098" t="e">
        <f>IF(A3098&gt;A3097,INDEX(Нормы!$D$2:$D$1000,MATCH(C3098,Нормы!$A$2:$A$1000,0),1),IF(COUNTIF(Нормы!$A$2:$A$1000,C3098)&gt;=Лист8!I3098,INDEX(Нормы!$D$2:$D$1000,MATCH(C3098,Нормы!$A$2:$A$1000,0)+I3097,1),0))*INDEX('Готовый продукция'!$E$2:$E$500,MATCH(A3098,'Готовый продукция'!$A$2:$A$500,0),1)</f>
        <v>#DIV/0!</v>
      </c>
      <c r="H3098" t="e">
        <f>IF(LEN(D3098)&gt;1,MAX($H$2:H3097)+1,0)</f>
        <v>#DIV/0!</v>
      </c>
      <c r="I3098">
        <f>COUNTIF($A$3:A3098,A3098)</f>
        <v>3096</v>
      </c>
    </row>
    <row r="3099" spans="1:9">
      <c r="A3099" s="2" t="e">
        <f>INDEX('Готовый продукция'!$A$2:$A$500,CEILING(ROW($A3097)/MAX('Готовый продукция'!$J$2:$J$500),1))</f>
        <v>#DIV/0!</v>
      </c>
      <c r="B3099" s="1" t="str">
        <f>IFERROR(INDEX('Готовый продукция'!$B$2:$E$500,MATCH(A3099,'Готовый продукция'!$A$2:$A$500,0),1),"")</f>
        <v/>
      </c>
      <c r="C3099" t="str">
        <f>IFERROR(INDEX('Готовый продукция'!$B$2:$E$500,MATCH(A3099,'Готовый продукция'!$A$2:$A$500,0),2),"")</f>
        <v/>
      </c>
      <c r="D3099" t="e">
        <f>IF(A3099&gt;A3098,INDEX(Нормы!$B$2:$B$1000,MATCH(C3099,Нормы!$A$2:$A$1000,0),1),IF(COUNTIF(Нормы!$A$2:$A$1000,C3099)&gt;=Лист8!I3099,INDEX(Нормы!$B$2:$B$1000,MATCH(C3099,Нормы!$A$2:$A$1000,0)+I3098,1),0))</f>
        <v>#DIV/0!</v>
      </c>
      <c r="E3099" t="e">
        <f>IF(A3099&gt;A3098,INDEX(Нормы!$C$2:$C$1000,MATCH(C3099,Нормы!$A$2:$A$1000,0),1),IF(COUNTIF(Нормы!$A$2:$A$1000,C3099)&gt;=Лист8!I3099,INDEX(Нормы!$C$2:$C$1000,MATCH(C3099,Нормы!$A$2:$A$1000,0)+I3098,1),0))</f>
        <v>#DIV/0!</v>
      </c>
      <c r="F3099" t="e">
        <f>IF(A3099&gt;A3098,INDEX(Нормы!$D$2:$D$1000,MATCH(C3099,Нормы!$A$2:$A$1000,0),1),IF(COUNTIF(Нормы!$A$2:$A$1000,C3099)&gt;=Лист8!I3099,INDEX(Нормы!$D$2:$D$1000,MATCH(C3099,Нормы!$A$2:$A$1000,0)+I3098,1),0))*INDEX('Готовый продукция'!$E$2:$E$500,MATCH(A3099,'Готовый продукция'!$A$2:$A$500,0),1)</f>
        <v>#DIV/0!</v>
      </c>
      <c r="H3099" t="e">
        <f>IF(LEN(D3099)&gt;1,MAX($H$2:H3098)+1,0)</f>
        <v>#DIV/0!</v>
      </c>
      <c r="I3099">
        <f>COUNTIF($A$3:A3099,A3099)</f>
        <v>3097</v>
      </c>
    </row>
    <row r="3100" spans="1:9">
      <c r="A3100" s="2" t="e">
        <f>INDEX('Готовый продукция'!$A$2:$A$500,CEILING(ROW($A3098)/MAX('Готовый продукция'!$J$2:$J$500),1))</f>
        <v>#DIV/0!</v>
      </c>
      <c r="B3100" s="1" t="str">
        <f>IFERROR(INDEX('Готовый продукция'!$B$2:$E$500,MATCH(A3100,'Готовый продукция'!$A$2:$A$500,0),1),"")</f>
        <v/>
      </c>
      <c r="C3100" t="str">
        <f>IFERROR(INDEX('Готовый продукция'!$B$2:$E$500,MATCH(A3100,'Готовый продукция'!$A$2:$A$500,0),2),"")</f>
        <v/>
      </c>
      <c r="D3100" t="e">
        <f>IF(A3100&gt;A3099,INDEX(Нормы!$B$2:$B$1000,MATCH(C3100,Нормы!$A$2:$A$1000,0),1),IF(COUNTIF(Нормы!$A$2:$A$1000,C3100)&gt;=Лист8!I3100,INDEX(Нормы!$B$2:$B$1000,MATCH(C3100,Нормы!$A$2:$A$1000,0)+I3099,1),0))</f>
        <v>#DIV/0!</v>
      </c>
      <c r="E3100" t="e">
        <f>IF(A3100&gt;A3099,INDEX(Нормы!$C$2:$C$1000,MATCH(C3100,Нормы!$A$2:$A$1000,0),1),IF(COUNTIF(Нормы!$A$2:$A$1000,C3100)&gt;=Лист8!I3100,INDEX(Нормы!$C$2:$C$1000,MATCH(C3100,Нормы!$A$2:$A$1000,0)+I3099,1),0))</f>
        <v>#DIV/0!</v>
      </c>
      <c r="F3100" t="e">
        <f>IF(A3100&gt;A3099,INDEX(Нормы!$D$2:$D$1000,MATCH(C3100,Нормы!$A$2:$A$1000,0),1),IF(COUNTIF(Нормы!$A$2:$A$1000,C3100)&gt;=Лист8!I3100,INDEX(Нормы!$D$2:$D$1000,MATCH(C3100,Нормы!$A$2:$A$1000,0)+I3099,1),0))*INDEX('Готовый продукция'!$E$2:$E$500,MATCH(A3100,'Готовый продукция'!$A$2:$A$500,0),1)</f>
        <v>#DIV/0!</v>
      </c>
      <c r="H3100" t="e">
        <f>IF(LEN(D3100)&gt;1,MAX($H$2:H3099)+1,0)</f>
        <v>#DIV/0!</v>
      </c>
      <c r="I3100">
        <f>COUNTIF($A$3:A3100,A3100)</f>
        <v>3098</v>
      </c>
    </row>
    <row r="3101" spans="1:9">
      <c r="A3101" s="2" t="e">
        <f>INDEX('Готовый продукция'!$A$2:$A$500,CEILING(ROW($A3099)/MAX('Готовый продукция'!$J$2:$J$500),1))</f>
        <v>#DIV/0!</v>
      </c>
      <c r="B3101" s="1" t="str">
        <f>IFERROR(INDEX('Готовый продукция'!$B$2:$E$500,MATCH(A3101,'Готовый продукция'!$A$2:$A$500,0),1),"")</f>
        <v/>
      </c>
      <c r="C3101" t="str">
        <f>IFERROR(INDEX('Готовый продукция'!$B$2:$E$500,MATCH(A3101,'Готовый продукция'!$A$2:$A$500,0),2),"")</f>
        <v/>
      </c>
      <c r="D3101" t="e">
        <f>IF(A3101&gt;A3100,INDEX(Нормы!$B$2:$B$1000,MATCH(C3101,Нормы!$A$2:$A$1000,0),1),IF(COUNTIF(Нормы!$A$2:$A$1000,C3101)&gt;=Лист8!I3101,INDEX(Нормы!$B$2:$B$1000,MATCH(C3101,Нормы!$A$2:$A$1000,0)+I3100,1),0))</f>
        <v>#DIV/0!</v>
      </c>
      <c r="E3101" t="e">
        <f>IF(A3101&gt;A3100,INDEX(Нормы!$C$2:$C$1000,MATCH(C3101,Нормы!$A$2:$A$1000,0),1),IF(COUNTIF(Нормы!$A$2:$A$1000,C3101)&gt;=Лист8!I3101,INDEX(Нормы!$C$2:$C$1000,MATCH(C3101,Нормы!$A$2:$A$1000,0)+I3100,1),0))</f>
        <v>#DIV/0!</v>
      </c>
      <c r="F3101" t="e">
        <f>IF(A3101&gt;A3100,INDEX(Нормы!$D$2:$D$1000,MATCH(C3101,Нормы!$A$2:$A$1000,0),1),IF(COUNTIF(Нормы!$A$2:$A$1000,C3101)&gt;=Лист8!I3101,INDEX(Нормы!$D$2:$D$1000,MATCH(C3101,Нормы!$A$2:$A$1000,0)+I3100,1),0))*INDEX('Готовый продукция'!$E$2:$E$500,MATCH(A3101,'Готовый продукция'!$A$2:$A$500,0),1)</f>
        <v>#DIV/0!</v>
      </c>
      <c r="H3101" t="e">
        <f>IF(LEN(D3101)&gt;1,MAX($H$2:H3100)+1,0)</f>
        <v>#DIV/0!</v>
      </c>
      <c r="I3101">
        <f>COUNTIF($A$3:A3101,A3101)</f>
        <v>3099</v>
      </c>
    </row>
    <row r="3102" spans="1:9">
      <c r="A3102" s="2" t="e">
        <f>INDEX('Готовый продукция'!$A$2:$A$500,CEILING(ROW($A3100)/MAX('Готовый продукция'!$J$2:$J$500),1))</f>
        <v>#DIV/0!</v>
      </c>
      <c r="B3102" s="1" t="str">
        <f>IFERROR(INDEX('Готовый продукция'!$B$2:$E$500,MATCH(A3102,'Готовый продукция'!$A$2:$A$500,0),1),"")</f>
        <v/>
      </c>
      <c r="C3102" t="str">
        <f>IFERROR(INDEX('Готовый продукция'!$B$2:$E$500,MATCH(A3102,'Готовый продукция'!$A$2:$A$500,0),2),"")</f>
        <v/>
      </c>
      <c r="D3102" t="e">
        <f>IF(A3102&gt;A3101,INDEX(Нормы!$B$2:$B$1000,MATCH(C3102,Нормы!$A$2:$A$1000,0),1),IF(COUNTIF(Нормы!$A$2:$A$1000,C3102)&gt;=Лист8!I3102,INDEX(Нормы!$B$2:$B$1000,MATCH(C3102,Нормы!$A$2:$A$1000,0)+I3101,1),0))</f>
        <v>#DIV/0!</v>
      </c>
      <c r="E3102" t="e">
        <f>IF(A3102&gt;A3101,INDEX(Нормы!$C$2:$C$1000,MATCH(C3102,Нормы!$A$2:$A$1000,0),1),IF(COUNTIF(Нормы!$A$2:$A$1000,C3102)&gt;=Лист8!I3102,INDEX(Нормы!$C$2:$C$1000,MATCH(C3102,Нормы!$A$2:$A$1000,0)+I3101,1),0))</f>
        <v>#DIV/0!</v>
      </c>
      <c r="F3102" t="e">
        <f>IF(A3102&gt;A3101,INDEX(Нормы!$D$2:$D$1000,MATCH(C3102,Нормы!$A$2:$A$1000,0),1),IF(COUNTIF(Нормы!$A$2:$A$1000,C3102)&gt;=Лист8!I3102,INDEX(Нормы!$D$2:$D$1000,MATCH(C3102,Нормы!$A$2:$A$1000,0)+I3101,1),0))*INDEX('Готовый продукция'!$E$2:$E$500,MATCH(A3102,'Готовый продукция'!$A$2:$A$500,0),1)</f>
        <v>#DIV/0!</v>
      </c>
      <c r="H3102" t="e">
        <f>IF(LEN(D3102)&gt;1,MAX($H$2:H3101)+1,0)</f>
        <v>#DIV/0!</v>
      </c>
      <c r="I3102">
        <f>COUNTIF($A$3:A3102,A3102)</f>
        <v>3100</v>
      </c>
    </row>
    <row r="3103" spans="1:9">
      <c r="A3103" s="2" t="e">
        <f>INDEX('Готовый продукция'!$A$2:$A$500,CEILING(ROW($A3101)/MAX('Готовый продукция'!$J$2:$J$500),1))</f>
        <v>#DIV/0!</v>
      </c>
      <c r="B3103" s="1" t="str">
        <f>IFERROR(INDEX('Готовый продукция'!$B$2:$E$500,MATCH(A3103,'Готовый продукция'!$A$2:$A$500,0),1),"")</f>
        <v/>
      </c>
      <c r="C3103" t="str">
        <f>IFERROR(INDEX('Готовый продукция'!$B$2:$E$500,MATCH(A3103,'Готовый продукция'!$A$2:$A$500,0),2),"")</f>
        <v/>
      </c>
      <c r="D3103" t="e">
        <f>IF(A3103&gt;A3102,INDEX(Нормы!$B$2:$B$1000,MATCH(C3103,Нормы!$A$2:$A$1000,0),1),IF(COUNTIF(Нормы!$A$2:$A$1000,C3103)&gt;=Лист8!I3103,INDEX(Нормы!$B$2:$B$1000,MATCH(C3103,Нормы!$A$2:$A$1000,0)+I3102,1),0))</f>
        <v>#DIV/0!</v>
      </c>
      <c r="E3103" t="e">
        <f>IF(A3103&gt;A3102,INDEX(Нормы!$C$2:$C$1000,MATCH(C3103,Нормы!$A$2:$A$1000,0),1),IF(COUNTIF(Нормы!$A$2:$A$1000,C3103)&gt;=Лист8!I3103,INDEX(Нормы!$C$2:$C$1000,MATCH(C3103,Нормы!$A$2:$A$1000,0)+I3102,1),0))</f>
        <v>#DIV/0!</v>
      </c>
      <c r="F3103" t="e">
        <f>IF(A3103&gt;A3102,INDEX(Нормы!$D$2:$D$1000,MATCH(C3103,Нормы!$A$2:$A$1000,0),1),IF(COUNTIF(Нормы!$A$2:$A$1000,C3103)&gt;=Лист8!I3103,INDEX(Нормы!$D$2:$D$1000,MATCH(C3103,Нормы!$A$2:$A$1000,0)+I3102,1),0))*INDEX('Готовый продукция'!$E$2:$E$500,MATCH(A3103,'Готовый продукция'!$A$2:$A$500,0),1)</f>
        <v>#DIV/0!</v>
      </c>
      <c r="H3103" t="e">
        <f>IF(LEN(D3103)&gt;1,MAX($H$2:H3102)+1,0)</f>
        <v>#DIV/0!</v>
      </c>
      <c r="I3103">
        <f>COUNTIF($A$3:A3103,A3103)</f>
        <v>3101</v>
      </c>
    </row>
    <row r="3104" spans="1:9">
      <c r="A3104" s="2" t="e">
        <f>INDEX('Готовый продукция'!$A$2:$A$500,CEILING(ROW($A3102)/MAX('Готовый продукция'!$J$2:$J$500),1))</f>
        <v>#DIV/0!</v>
      </c>
      <c r="B3104" s="1" t="str">
        <f>IFERROR(INDEX('Готовый продукция'!$B$2:$E$500,MATCH(A3104,'Готовый продукция'!$A$2:$A$500,0),1),"")</f>
        <v/>
      </c>
      <c r="C3104" t="str">
        <f>IFERROR(INDEX('Готовый продукция'!$B$2:$E$500,MATCH(A3104,'Готовый продукция'!$A$2:$A$500,0),2),"")</f>
        <v/>
      </c>
      <c r="D3104" t="e">
        <f>IF(A3104&gt;A3103,INDEX(Нормы!$B$2:$B$1000,MATCH(C3104,Нормы!$A$2:$A$1000,0),1),IF(COUNTIF(Нормы!$A$2:$A$1000,C3104)&gt;=Лист8!I3104,INDEX(Нормы!$B$2:$B$1000,MATCH(C3104,Нормы!$A$2:$A$1000,0)+I3103,1),0))</f>
        <v>#DIV/0!</v>
      </c>
      <c r="E3104" t="e">
        <f>IF(A3104&gt;A3103,INDEX(Нормы!$C$2:$C$1000,MATCH(C3104,Нормы!$A$2:$A$1000,0),1),IF(COUNTIF(Нормы!$A$2:$A$1000,C3104)&gt;=Лист8!I3104,INDEX(Нормы!$C$2:$C$1000,MATCH(C3104,Нормы!$A$2:$A$1000,0)+I3103,1),0))</f>
        <v>#DIV/0!</v>
      </c>
      <c r="F3104" t="e">
        <f>IF(A3104&gt;A3103,INDEX(Нормы!$D$2:$D$1000,MATCH(C3104,Нормы!$A$2:$A$1000,0),1),IF(COUNTIF(Нормы!$A$2:$A$1000,C3104)&gt;=Лист8!I3104,INDEX(Нормы!$D$2:$D$1000,MATCH(C3104,Нормы!$A$2:$A$1000,0)+I3103,1),0))*INDEX('Готовый продукция'!$E$2:$E$500,MATCH(A3104,'Готовый продукция'!$A$2:$A$500,0),1)</f>
        <v>#DIV/0!</v>
      </c>
      <c r="H3104" t="e">
        <f>IF(LEN(D3104)&gt;1,MAX($H$2:H3103)+1,0)</f>
        <v>#DIV/0!</v>
      </c>
      <c r="I3104">
        <f>COUNTIF($A$3:A3104,A3104)</f>
        <v>3102</v>
      </c>
    </row>
    <row r="3105" spans="1:9">
      <c r="A3105" s="2" t="e">
        <f>INDEX('Готовый продукция'!$A$2:$A$500,CEILING(ROW($A3103)/MAX('Готовый продукция'!$J$2:$J$500),1))</f>
        <v>#DIV/0!</v>
      </c>
      <c r="B3105" s="1" t="str">
        <f>IFERROR(INDEX('Готовый продукция'!$B$2:$E$500,MATCH(A3105,'Готовый продукция'!$A$2:$A$500,0),1),"")</f>
        <v/>
      </c>
      <c r="C3105" t="str">
        <f>IFERROR(INDEX('Готовый продукция'!$B$2:$E$500,MATCH(A3105,'Готовый продукция'!$A$2:$A$500,0),2),"")</f>
        <v/>
      </c>
      <c r="D3105" t="e">
        <f>IF(A3105&gt;A3104,INDEX(Нормы!$B$2:$B$1000,MATCH(C3105,Нормы!$A$2:$A$1000,0),1),IF(COUNTIF(Нормы!$A$2:$A$1000,C3105)&gt;=Лист8!I3105,INDEX(Нормы!$B$2:$B$1000,MATCH(C3105,Нормы!$A$2:$A$1000,0)+I3104,1),0))</f>
        <v>#DIV/0!</v>
      </c>
      <c r="E3105" t="e">
        <f>IF(A3105&gt;A3104,INDEX(Нормы!$C$2:$C$1000,MATCH(C3105,Нормы!$A$2:$A$1000,0),1),IF(COUNTIF(Нормы!$A$2:$A$1000,C3105)&gt;=Лист8!I3105,INDEX(Нормы!$C$2:$C$1000,MATCH(C3105,Нормы!$A$2:$A$1000,0)+I3104,1),0))</f>
        <v>#DIV/0!</v>
      </c>
      <c r="F3105" t="e">
        <f>IF(A3105&gt;A3104,INDEX(Нормы!$D$2:$D$1000,MATCH(C3105,Нормы!$A$2:$A$1000,0),1),IF(COUNTIF(Нормы!$A$2:$A$1000,C3105)&gt;=Лист8!I3105,INDEX(Нормы!$D$2:$D$1000,MATCH(C3105,Нормы!$A$2:$A$1000,0)+I3104,1),0))*INDEX('Готовый продукция'!$E$2:$E$500,MATCH(A3105,'Готовый продукция'!$A$2:$A$500,0),1)</f>
        <v>#DIV/0!</v>
      </c>
      <c r="H3105" t="e">
        <f>IF(LEN(D3105)&gt;1,MAX($H$2:H3104)+1,0)</f>
        <v>#DIV/0!</v>
      </c>
      <c r="I3105">
        <f>COUNTIF($A$3:A3105,A3105)</f>
        <v>3103</v>
      </c>
    </row>
    <row r="3106" spans="1:9">
      <c r="A3106" s="2" t="e">
        <f>INDEX('Готовый продукция'!$A$2:$A$500,CEILING(ROW($A3104)/MAX('Готовый продукция'!$J$2:$J$500),1))</f>
        <v>#DIV/0!</v>
      </c>
      <c r="B3106" s="1" t="str">
        <f>IFERROR(INDEX('Готовый продукция'!$B$2:$E$500,MATCH(A3106,'Готовый продукция'!$A$2:$A$500,0),1),"")</f>
        <v/>
      </c>
      <c r="C3106" t="str">
        <f>IFERROR(INDEX('Готовый продукция'!$B$2:$E$500,MATCH(A3106,'Готовый продукция'!$A$2:$A$500,0),2),"")</f>
        <v/>
      </c>
      <c r="D3106" t="e">
        <f>IF(A3106&gt;A3105,INDEX(Нормы!$B$2:$B$1000,MATCH(C3106,Нормы!$A$2:$A$1000,0),1),IF(COUNTIF(Нормы!$A$2:$A$1000,C3106)&gt;=Лист8!I3106,INDEX(Нормы!$B$2:$B$1000,MATCH(C3106,Нормы!$A$2:$A$1000,0)+I3105,1),0))</f>
        <v>#DIV/0!</v>
      </c>
      <c r="E3106" t="e">
        <f>IF(A3106&gt;A3105,INDEX(Нормы!$C$2:$C$1000,MATCH(C3106,Нормы!$A$2:$A$1000,0),1),IF(COUNTIF(Нормы!$A$2:$A$1000,C3106)&gt;=Лист8!I3106,INDEX(Нормы!$C$2:$C$1000,MATCH(C3106,Нормы!$A$2:$A$1000,0)+I3105,1),0))</f>
        <v>#DIV/0!</v>
      </c>
      <c r="F3106" t="e">
        <f>IF(A3106&gt;A3105,INDEX(Нормы!$D$2:$D$1000,MATCH(C3106,Нормы!$A$2:$A$1000,0),1),IF(COUNTIF(Нормы!$A$2:$A$1000,C3106)&gt;=Лист8!I3106,INDEX(Нормы!$D$2:$D$1000,MATCH(C3106,Нормы!$A$2:$A$1000,0)+I3105,1),0))*INDEX('Готовый продукция'!$E$2:$E$500,MATCH(A3106,'Готовый продукция'!$A$2:$A$500,0),1)</f>
        <v>#DIV/0!</v>
      </c>
      <c r="H3106" t="e">
        <f>IF(LEN(D3106)&gt;1,MAX($H$2:H3105)+1,0)</f>
        <v>#DIV/0!</v>
      </c>
      <c r="I3106">
        <f>COUNTIF($A$3:A3106,A3106)</f>
        <v>3104</v>
      </c>
    </row>
    <row r="3107" spans="1:9">
      <c r="A3107" s="2" t="e">
        <f>INDEX('Готовый продукция'!$A$2:$A$500,CEILING(ROW($A3105)/MAX('Готовый продукция'!$J$2:$J$500),1))</f>
        <v>#DIV/0!</v>
      </c>
      <c r="B3107" s="1" t="str">
        <f>IFERROR(INDEX('Готовый продукция'!$B$2:$E$500,MATCH(A3107,'Готовый продукция'!$A$2:$A$500,0),1),"")</f>
        <v/>
      </c>
      <c r="C3107" t="str">
        <f>IFERROR(INDEX('Готовый продукция'!$B$2:$E$500,MATCH(A3107,'Готовый продукция'!$A$2:$A$500,0),2),"")</f>
        <v/>
      </c>
      <c r="D3107" t="e">
        <f>IF(A3107&gt;A3106,INDEX(Нормы!$B$2:$B$1000,MATCH(C3107,Нормы!$A$2:$A$1000,0),1),IF(COUNTIF(Нормы!$A$2:$A$1000,C3107)&gt;=Лист8!I3107,INDEX(Нормы!$B$2:$B$1000,MATCH(C3107,Нормы!$A$2:$A$1000,0)+I3106,1),0))</f>
        <v>#DIV/0!</v>
      </c>
      <c r="E3107" t="e">
        <f>IF(A3107&gt;A3106,INDEX(Нормы!$C$2:$C$1000,MATCH(C3107,Нормы!$A$2:$A$1000,0),1),IF(COUNTIF(Нормы!$A$2:$A$1000,C3107)&gt;=Лист8!I3107,INDEX(Нормы!$C$2:$C$1000,MATCH(C3107,Нормы!$A$2:$A$1000,0)+I3106,1),0))</f>
        <v>#DIV/0!</v>
      </c>
      <c r="F3107" t="e">
        <f>IF(A3107&gt;A3106,INDEX(Нормы!$D$2:$D$1000,MATCH(C3107,Нормы!$A$2:$A$1000,0),1),IF(COUNTIF(Нормы!$A$2:$A$1000,C3107)&gt;=Лист8!I3107,INDEX(Нормы!$D$2:$D$1000,MATCH(C3107,Нормы!$A$2:$A$1000,0)+I3106,1),0))*INDEX('Готовый продукция'!$E$2:$E$500,MATCH(A3107,'Готовый продукция'!$A$2:$A$500,0),1)</f>
        <v>#DIV/0!</v>
      </c>
      <c r="H3107" t="e">
        <f>IF(LEN(D3107)&gt;1,MAX($H$2:H3106)+1,0)</f>
        <v>#DIV/0!</v>
      </c>
      <c r="I3107">
        <f>COUNTIF($A$3:A3107,A3107)</f>
        <v>3105</v>
      </c>
    </row>
    <row r="3108" spans="1:9">
      <c r="A3108" s="2" t="e">
        <f>INDEX('Готовый продукция'!$A$2:$A$500,CEILING(ROW($A3106)/MAX('Готовый продукция'!$J$2:$J$500),1))</f>
        <v>#DIV/0!</v>
      </c>
      <c r="B3108" s="1" t="str">
        <f>IFERROR(INDEX('Готовый продукция'!$B$2:$E$500,MATCH(A3108,'Готовый продукция'!$A$2:$A$500,0),1),"")</f>
        <v/>
      </c>
      <c r="C3108" t="str">
        <f>IFERROR(INDEX('Готовый продукция'!$B$2:$E$500,MATCH(A3108,'Готовый продукция'!$A$2:$A$500,0),2),"")</f>
        <v/>
      </c>
      <c r="D3108" t="e">
        <f>IF(A3108&gt;A3107,INDEX(Нормы!$B$2:$B$1000,MATCH(C3108,Нормы!$A$2:$A$1000,0),1),IF(COUNTIF(Нормы!$A$2:$A$1000,C3108)&gt;=Лист8!I3108,INDEX(Нормы!$B$2:$B$1000,MATCH(C3108,Нормы!$A$2:$A$1000,0)+I3107,1),0))</f>
        <v>#DIV/0!</v>
      </c>
      <c r="E3108" t="e">
        <f>IF(A3108&gt;A3107,INDEX(Нормы!$C$2:$C$1000,MATCH(C3108,Нормы!$A$2:$A$1000,0),1),IF(COUNTIF(Нормы!$A$2:$A$1000,C3108)&gt;=Лист8!I3108,INDEX(Нормы!$C$2:$C$1000,MATCH(C3108,Нормы!$A$2:$A$1000,0)+I3107,1),0))</f>
        <v>#DIV/0!</v>
      </c>
      <c r="F3108" t="e">
        <f>IF(A3108&gt;A3107,INDEX(Нормы!$D$2:$D$1000,MATCH(C3108,Нормы!$A$2:$A$1000,0),1),IF(COUNTIF(Нормы!$A$2:$A$1000,C3108)&gt;=Лист8!I3108,INDEX(Нормы!$D$2:$D$1000,MATCH(C3108,Нормы!$A$2:$A$1000,0)+I3107,1),0))*INDEX('Готовый продукция'!$E$2:$E$500,MATCH(A3108,'Готовый продукция'!$A$2:$A$500,0),1)</f>
        <v>#DIV/0!</v>
      </c>
      <c r="H3108" t="e">
        <f>IF(LEN(D3108)&gt;1,MAX($H$2:H3107)+1,0)</f>
        <v>#DIV/0!</v>
      </c>
      <c r="I3108">
        <f>COUNTIF($A$3:A3108,A3108)</f>
        <v>3106</v>
      </c>
    </row>
    <row r="3109" spans="1:9">
      <c r="A3109" s="2" t="e">
        <f>INDEX('Готовый продукция'!$A$2:$A$500,CEILING(ROW($A3107)/MAX('Готовый продукция'!$J$2:$J$500),1))</f>
        <v>#DIV/0!</v>
      </c>
      <c r="B3109" s="1" t="str">
        <f>IFERROR(INDEX('Готовый продукция'!$B$2:$E$500,MATCH(A3109,'Готовый продукция'!$A$2:$A$500,0),1),"")</f>
        <v/>
      </c>
      <c r="C3109" t="str">
        <f>IFERROR(INDEX('Готовый продукция'!$B$2:$E$500,MATCH(A3109,'Готовый продукция'!$A$2:$A$500,0),2),"")</f>
        <v/>
      </c>
      <c r="D3109" t="e">
        <f>IF(A3109&gt;A3108,INDEX(Нормы!$B$2:$B$1000,MATCH(C3109,Нормы!$A$2:$A$1000,0),1),IF(COUNTIF(Нормы!$A$2:$A$1000,C3109)&gt;=Лист8!I3109,INDEX(Нормы!$B$2:$B$1000,MATCH(C3109,Нормы!$A$2:$A$1000,0)+I3108,1),0))</f>
        <v>#DIV/0!</v>
      </c>
      <c r="E3109" t="e">
        <f>IF(A3109&gt;A3108,INDEX(Нормы!$C$2:$C$1000,MATCH(C3109,Нормы!$A$2:$A$1000,0),1),IF(COUNTIF(Нормы!$A$2:$A$1000,C3109)&gt;=Лист8!I3109,INDEX(Нормы!$C$2:$C$1000,MATCH(C3109,Нормы!$A$2:$A$1000,0)+I3108,1),0))</f>
        <v>#DIV/0!</v>
      </c>
      <c r="F3109" t="e">
        <f>IF(A3109&gt;A3108,INDEX(Нормы!$D$2:$D$1000,MATCH(C3109,Нормы!$A$2:$A$1000,0),1),IF(COUNTIF(Нормы!$A$2:$A$1000,C3109)&gt;=Лист8!I3109,INDEX(Нормы!$D$2:$D$1000,MATCH(C3109,Нормы!$A$2:$A$1000,0)+I3108,1),0))*INDEX('Готовый продукция'!$E$2:$E$500,MATCH(A3109,'Готовый продукция'!$A$2:$A$500,0),1)</f>
        <v>#DIV/0!</v>
      </c>
      <c r="H3109" t="e">
        <f>IF(LEN(D3109)&gt;1,MAX($H$2:H3108)+1,0)</f>
        <v>#DIV/0!</v>
      </c>
      <c r="I3109">
        <f>COUNTIF($A$3:A3109,A3109)</f>
        <v>3107</v>
      </c>
    </row>
    <row r="3110" spans="1:9">
      <c r="A3110" s="2" t="e">
        <f>INDEX('Готовый продукция'!$A$2:$A$500,CEILING(ROW($A3108)/MAX('Готовый продукция'!$J$2:$J$500),1))</f>
        <v>#DIV/0!</v>
      </c>
      <c r="B3110" s="1" t="str">
        <f>IFERROR(INDEX('Готовый продукция'!$B$2:$E$500,MATCH(A3110,'Готовый продукция'!$A$2:$A$500,0),1),"")</f>
        <v/>
      </c>
      <c r="C3110" t="str">
        <f>IFERROR(INDEX('Готовый продукция'!$B$2:$E$500,MATCH(A3110,'Готовый продукция'!$A$2:$A$500,0),2),"")</f>
        <v/>
      </c>
      <c r="D3110" t="e">
        <f>IF(A3110&gt;A3109,INDEX(Нормы!$B$2:$B$1000,MATCH(C3110,Нормы!$A$2:$A$1000,0),1),IF(COUNTIF(Нормы!$A$2:$A$1000,C3110)&gt;=Лист8!I3110,INDEX(Нормы!$B$2:$B$1000,MATCH(C3110,Нормы!$A$2:$A$1000,0)+I3109,1),0))</f>
        <v>#DIV/0!</v>
      </c>
      <c r="E3110" t="e">
        <f>IF(A3110&gt;A3109,INDEX(Нормы!$C$2:$C$1000,MATCH(C3110,Нормы!$A$2:$A$1000,0),1),IF(COUNTIF(Нормы!$A$2:$A$1000,C3110)&gt;=Лист8!I3110,INDEX(Нормы!$C$2:$C$1000,MATCH(C3110,Нормы!$A$2:$A$1000,0)+I3109,1),0))</f>
        <v>#DIV/0!</v>
      </c>
      <c r="F3110" t="e">
        <f>IF(A3110&gt;A3109,INDEX(Нормы!$D$2:$D$1000,MATCH(C3110,Нормы!$A$2:$A$1000,0),1),IF(COUNTIF(Нормы!$A$2:$A$1000,C3110)&gt;=Лист8!I3110,INDEX(Нормы!$D$2:$D$1000,MATCH(C3110,Нормы!$A$2:$A$1000,0)+I3109,1),0))*INDEX('Готовый продукция'!$E$2:$E$500,MATCH(A3110,'Готовый продукция'!$A$2:$A$500,0),1)</f>
        <v>#DIV/0!</v>
      </c>
      <c r="H3110" t="e">
        <f>IF(LEN(D3110)&gt;1,MAX($H$2:H3109)+1,0)</f>
        <v>#DIV/0!</v>
      </c>
      <c r="I3110">
        <f>COUNTIF($A$3:A3110,A3110)</f>
        <v>3108</v>
      </c>
    </row>
    <row r="3111" spans="1:9">
      <c r="A3111" s="2" t="e">
        <f>INDEX('Готовый продукция'!$A$2:$A$500,CEILING(ROW($A3109)/MAX('Готовый продукция'!$J$2:$J$500),1))</f>
        <v>#DIV/0!</v>
      </c>
      <c r="B3111" s="1" t="str">
        <f>IFERROR(INDEX('Готовый продукция'!$B$2:$E$500,MATCH(A3111,'Готовый продукция'!$A$2:$A$500,0),1),"")</f>
        <v/>
      </c>
      <c r="C3111" t="str">
        <f>IFERROR(INDEX('Готовый продукция'!$B$2:$E$500,MATCH(A3111,'Готовый продукция'!$A$2:$A$500,0),2),"")</f>
        <v/>
      </c>
      <c r="D3111" t="e">
        <f>IF(A3111&gt;A3110,INDEX(Нормы!$B$2:$B$1000,MATCH(C3111,Нормы!$A$2:$A$1000,0),1),IF(COUNTIF(Нормы!$A$2:$A$1000,C3111)&gt;=Лист8!I3111,INDEX(Нормы!$B$2:$B$1000,MATCH(C3111,Нормы!$A$2:$A$1000,0)+I3110,1),0))</f>
        <v>#DIV/0!</v>
      </c>
      <c r="E3111" t="e">
        <f>IF(A3111&gt;A3110,INDEX(Нормы!$C$2:$C$1000,MATCH(C3111,Нормы!$A$2:$A$1000,0),1),IF(COUNTIF(Нормы!$A$2:$A$1000,C3111)&gt;=Лист8!I3111,INDEX(Нормы!$C$2:$C$1000,MATCH(C3111,Нормы!$A$2:$A$1000,0)+I3110,1),0))</f>
        <v>#DIV/0!</v>
      </c>
      <c r="F3111" t="e">
        <f>IF(A3111&gt;A3110,INDEX(Нормы!$D$2:$D$1000,MATCH(C3111,Нормы!$A$2:$A$1000,0),1),IF(COUNTIF(Нормы!$A$2:$A$1000,C3111)&gt;=Лист8!I3111,INDEX(Нормы!$D$2:$D$1000,MATCH(C3111,Нормы!$A$2:$A$1000,0)+I3110,1),0))*INDEX('Готовый продукция'!$E$2:$E$500,MATCH(A3111,'Готовый продукция'!$A$2:$A$500,0),1)</f>
        <v>#DIV/0!</v>
      </c>
      <c r="H3111" t="e">
        <f>IF(LEN(D3111)&gt;1,MAX($H$2:H3110)+1,0)</f>
        <v>#DIV/0!</v>
      </c>
      <c r="I3111">
        <f>COUNTIF($A$3:A3111,A3111)</f>
        <v>3109</v>
      </c>
    </row>
    <row r="3112" spans="1:9">
      <c r="A3112" s="2" t="e">
        <f>INDEX('Готовый продукция'!$A$2:$A$500,CEILING(ROW($A3110)/MAX('Готовый продукция'!$J$2:$J$500),1))</f>
        <v>#DIV/0!</v>
      </c>
      <c r="B3112" s="1" t="str">
        <f>IFERROR(INDEX('Готовый продукция'!$B$2:$E$500,MATCH(A3112,'Готовый продукция'!$A$2:$A$500,0),1),"")</f>
        <v/>
      </c>
      <c r="C3112" t="str">
        <f>IFERROR(INDEX('Готовый продукция'!$B$2:$E$500,MATCH(A3112,'Готовый продукция'!$A$2:$A$500,0),2),"")</f>
        <v/>
      </c>
      <c r="D3112" t="e">
        <f>IF(A3112&gt;A3111,INDEX(Нормы!$B$2:$B$1000,MATCH(C3112,Нормы!$A$2:$A$1000,0),1),IF(COUNTIF(Нормы!$A$2:$A$1000,C3112)&gt;=Лист8!I3112,INDEX(Нормы!$B$2:$B$1000,MATCH(C3112,Нормы!$A$2:$A$1000,0)+I3111,1),0))</f>
        <v>#DIV/0!</v>
      </c>
      <c r="E3112" t="e">
        <f>IF(A3112&gt;A3111,INDEX(Нормы!$C$2:$C$1000,MATCH(C3112,Нормы!$A$2:$A$1000,0),1),IF(COUNTIF(Нормы!$A$2:$A$1000,C3112)&gt;=Лист8!I3112,INDEX(Нормы!$C$2:$C$1000,MATCH(C3112,Нормы!$A$2:$A$1000,0)+I3111,1),0))</f>
        <v>#DIV/0!</v>
      </c>
      <c r="F3112" t="e">
        <f>IF(A3112&gt;A3111,INDEX(Нормы!$D$2:$D$1000,MATCH(C3112,Нормы!$A$2:$A$1000,0),1),IF(COUNTIF(Нормы!$A$2:$A$1000,C3112)&gt;=Лист8!I3112,INDEX(Нормы!$D$2:$D$1000,MATCH(C3112,Нормы!$A$2:$A$1000,0)+I3111,1),0))*INDEX('Готовый продукция'!$E$2:$E$500,MATCH(A3112,'Готовый продукция'!$A$2:$A$500,0),1)</f>
        <v>#DIV/0!</v>
      </c>
      <c r="H3112" t="e">
        <f>IF(LEN(D3112)&gt;1,MAX($H$2:H3111)+1,0)</f>
        <v>#DIV/0!</v>
      </c>
      <c r="I3112">
        <f>COUNTIF($A$3:A3112,A3112)</f>
        <v>3110</v>
      </c>
    </row>
    <row r="3113" spans="1:9">
      <c r="A3113" s="2" t="e">
        <f>INDEX('Готовый продукция'!$A$2:$A$500,CEILING(ROW($A3111)/MAX('Готовый продукция'!$J$2:$J$500),1))</f>
        <v>#DIV/0!</v>
      </c>
      <c r="B3113" s="1" t="str">
        <f>IFERROR(INDEX('Готовый продукция'!$B$2:$E$500,MATCH(A3113,'Готовый продукция'!$A$2:$A$500,0),1),"")</f>
        <v/>
      </c>
      <c r="C3113" t="str">
        <f>IFERROR(INDEX('Готовый продукция'!$B$2:$E$500,MATCH(A3113,'Готовый продукция'!$A$2:$A$500,0),2),"")</f>
        <v/>
      </c>
      <c r="D3113" t="e">
        <f>IF(A3113&gt;A3112,INDEX(Нормы!$B$2:$B$1000,MATCH(C3113,Нормы!$A$2:$A$1000,0),1),IF(COUNTIF(Нормы!$A$2:$A$1000,C3113)&gt;=Лист8!I3113,INDEX(Нормы!$B$2:$B$1000,MATCH(C3113,Нормы!$A$2:$A$1000,0)+I3112,1),0))</f>
        <v>#DIV/0!</v>
      </c>
      <c r="E3113" t="e">
        <f>IF(A3113&gt;A3112,INDEX(Нормы!$C$2:$C$1000,MATCH(C3113,Нормы!$A$2:$A$1000,0),1),IF(COUNTIF(Нормы!$A$2:$A$1000,C3113)&gt;=Лист8!I3113,INDEX(Нормы!$C$2:$C$1000,MATCH(C3113,Нормы!$A$2:$A$1000,0)+I3112,1),0))</f>
        <v>#DIV/0!</v>
      </c>
      <c r="F3113" t="e">
        <f>IF(A3113&gt;A3112,INDEX(Нормы!$D$2:$D$1000,MATCH(C3113,Нормы!$A$2:$A$1000,0),1),IF(COUNTIF(Нормы!$A$2:$A$1000,C3113)&gt;=Лист8!I3113,INDEX(Нормы!$D$2:$D$1000,MATCH(C3113,Нормы!$A$2:$A$1000,0)+I3112,1),0))*INDEX('Готовый продукция'!$E$2:$E$500,MATCH(A3113,'Готовый продукция'!$A$2:$A$500,0),1)</f>
        <v>#DIV/0!</v>
      </c>
      <c r="H3113" t="e">
        <f>IF(LEN(D3113)&gt;1,MAX($H$2:H3112)+1,0)</f>
        <v>#DIV/0!</v>
      </c>
      <c r="I3113">
        <f>COUNTIF($A$3:A3113,A3113)</f>
        <v>3111</v>
      </c>
    </row>
    <row r="3114" spans="1:9">
      <c r="A3114" s="2" t="e">
        <f>INDEX('Готовый продукция'!$A$2:$A$500,CEILING(ROW($A3112)/MAX('Готовый продукция'!$J$2:$J$500),1))</f>
        <v>#DIV/0!</v>
      </c>
      <c r="B3114" s="1" t="str">
        <f>IFERROR(INDEX('Готовый продукция'!$B$2:$E$500,MATCH(A3114,'Готовый продукция'!$A$2:$A$500,0),1),"")</f>
        <v/>
      </c>
      <c r="C3114" t="str">
        <f>IFERROR(INDEX('Готовый продукция'!$B$2:$E$500,MATCH(A3114,'Готовый продукция'!$A$2:$A$500,0),2),"")</f>
        <v/>
      </c>
      <c r="D3114" t="e">
        <f>IF(A3114&gt;A3113,INDEX(Нормы!$B$2:$B$1000,MATCH(C3114,Нормы!$A$2:$A$1000,0),1),IF(COUNTIF(Нормы!$A$2:$A$1000,C3114)&gt;=Лист8!I3114,INDEX(Нормы!$B$2:$B$1000,MATCH(C3114,Нормы!$A$2:$A$1000,0)+I3113,1),0))</f>
        <v>#DIV/0!</v>
      </c>
      <c r="E3114" t="e">
        <f>IF(A3114&gt;A3113,INDEX(Нормы!$C$2:$C$1000,MATCH(C3114,Нормы!$A$2:$A$1000,0),1),IF(COUNTIF(Нормы!$A$2:$A$1000,C3114)&gt;=Лист8!I3114,INDEX(Нормы!$C$2:$C$1000,MATCH(C3114,Нормы!$A$2:$A$1000,0)+I3113,1),0))</f>
        <v>#DIV/0!</v>
      </c>
      <c r="F3114" t="e">
        <f>IF(A3114&gt;A3113,INDEX(Нормы!$D$2:$D$1000,MATCH(C3114,Нормы!$A$2:$A$1000,0),1),IF(COUNTIF(Нормы!$A$2:$A$1000,C3114)&gt;=Лист8!I3114,INDEX(Нормы!$D$2:$D$1000,MATCH(C3114,Нормы!$A$2:$A$1000,0)+I3113,1),0))*INDEX('Готовый продукция'!$E$2:$E$500,MATCH(A3114,'Готовый продукция'!$A$2:$A$500,0),1)</f>
        <v>#DIV/0!</v>
      </c>
      <c r="H3114" t="e">
        <f>IF(LEN(D3114)&gt;1,MAX($H$2:H3113)+1,0)</f>
        <v>#DIV/0!</v>
      </c>
      <c r="I3114">
        <f>COUNTIF($A$3:A3114,A3114)</f>
        <v>3112</v>
      </c>
    </row>
    <row r="3115" spans="1:9">
      <c r="A3115" s="2" t="e">
        <f>INDEX('Готовый продукция'!$A$2:$A$500,CEILING(ROW($A3113)/MAX('Готовый продукция'!$J$2:$J$500),1))</f>
        <v>#DIV/0!</v>
      </c>
      <c r="B3115" s="1" t="str">
        <f>IFERROR(INDEX('Готовый продукция'!$B$2:$E$500,MATCH(A3115,'Готовый продукция'!$A$2:$A$500,0),1),"")</f>
        <v/>
      </c>
      <c r="C3115" t="str">
        <f>IFERROR(INDEX('Готовый продукция'!$B$2:$E$500,MATCH(A3115,'Готовый продукция'!$A$2:$A$500,0),2),"")</f>
        <v/>
      </c>
      <c r="D3115" t="e">
        <f>IF(A3115&gt;A3114,INDEX(Нормы!$B$2:$B$1000,MATCH(C3115,Нормы!$A$2:$A$1000,0),1),IF(COUNTIF(Нормы!$A$2:$A$1000,C3115)&gt;=Лист8!I3115,INDEX(Нормы!$B$2:$B$1000,MATCH(C3115,Нормы!$A$2:$A$1000,0)+I3114,1),0))</f>
        <v>#DIV/0!</v>
      </c>
      <c r="E3115" t="e">
        <f>IF(A3115&gt;A3114,INDEX(Нормы!$C$2:$C$1000,MATCH(C3115,Нормы!$A$2:$A$1000,0),1),IF(COUNTIF(Нормы!$A$2:$A$1000,C3115)&gt;=Лист8!I3115,INDEX(Нормы!$C$2:$C$1000,MATCH(C3115,Нормы!$A$2:$A$1000,0)+I3114,1),0))</f>
        <v>#DIV/0!</v>
      </c>
      <c r="F3115" t="e">
        <f>IF(A3115&gt;A3114,INDEX(Нормы!$D$2:$D$1000,MATCH(C3115,Нормы!$A$2:$A$1000,0),1),IF(COUNTIF(Нормы!$A$2:$A$1000,C3115)&gt;=Лист8!I3115,INDEX(Нормы!$D$2:$D$1000,MATCH(C3115,Нормы!$A$2:$A$1000,0)+I3114,1),0))*INDEX('Готовый продукция'!$E$2:$E$500,MATCH(A3115,'Готовый продукция'!$A$2:$A$500,0),1)</f>
        <v>#DIV/0!</v>
      </c>
      <c r="H3115" t="e">
        <f>IF(LEN(D3115)&gt;1,MAX($H$2:H3114)+1,0)</f>
        <v>#DIV/0!</v>
      </c>
      <c r="I3115">
        <f>COUNTIF($A$3:A3115,A3115)</f>
        <v>3113</v>
      </c>
    </row>
    <row r="3116" spans="1:9">
      <c r="A3116" s="2" t="e">
        <f>INDEX('Готовый продукция'!$A$2:$A$500,CEILING(ROW($A3114)/MAX('Готовый продукция'!$J$2:$J$500),1))</f>
        <v>#DIV/0!</v>
      </c>
      <c r="B3116" s="1" t="str">
        <f>IFERROR(INDEX('Готовый продукция'!$B$2:$E$500,MATCH(A3116,'Готовый продукция'!$A$2:$A$500,0),1),"")</f>
        <v/>
      </c>
      <c r="C3116" t="str">
        <f>IFERROR(INDEX('Готовый продукция'!$B$2:$E$500,MATCH(A3116,'Готовый продукция'!$A$2:$A$500,0),2),"")</f>
        <v/>
      </c>
      <c r="D3116" t="e">
        <f>IF(A3116&gt;A3115,INDEX(Нормы!$B$2:$B$1000,MATCH(C3116,Нормы!$A$2:$A$1000,0),1),IF(COUNTIF(Нормы!$A$2:$A$1000,C3116)&gt;=Лист8!I3116,INDEX(Нормы!$B$2:$B$1000,MATCH(C3116,Нормы!$A$2:$A$1000,0)+I3115,1),0))</f>
        <v>#DIV/0!</v>
      </c>
      <c r="E3116" t="e">
        <f>IF(A3116&gt;A3115,INDEX(Нормы!$C$2:$C$1000,MATCH(C3116,Нормы!$A$2:$A$1000,0),1),IF(COUNTIF(Нормы!$A$2:$A$1000,C3116)&gt;=Лист8!I3116,INDEX(Нормы!$C$2:$C$1000,MATCH(C3116,Нормы!$A$2:$A$1000,0)+I3115,1),0))</f>
        <v>#DIV/0!</v>
      </c>
      <c r="F3116" t="e">
        <f>IF(A3116&gt;A3115,INDEX(Нормы!$D$2:$D$1000,MATCH(C3116,Нормы!$A$2:$A$1000,0),1),IF(COUNTIF(Нормы!$A$2:$A$1000,C3116)&gt;=Лист8!I3116,INDEX(Нормы!$D$2:$D$1000,MATCH(C3116,Нормы!$A$2:$A$1000,0)+I3115,1),0))*INDEX('Готовый продукция'!$E$2:$E$500,MATCH(A3116,'Готовый продукция'!$A$2:$A$500,0),1)</f>
        <v>#DIV/0!</v>
      </c>
      <c r="H3116" t="e">
        <f>IF(LEN(D3116)&gt;1,MAX($H$2:H3115)+1,0)</f>
        <v>#DIV/0!</v>
      </c>
      <c r="I3116">
        <f>COUNTIF($A$3:A3116,A3116)</f>
        <v>3114</v>
      </c>
    </row>
    <row r="3117" spans="1:9">
      <c r="A3117" s="2" t="e">
        <f>INDEX('Готовый продукция'!$A$2:$A$500,CEILING(ROW($A3115)/MAX('Готовый продукция'!$J$2:$J$500),1))</f>
        <v>#DIV/0!</v>
      </c>
      <c r="B3117" s="1" t="str">
        <f>IFERROR(INDEX('Готовый продукция'!$B$2:$E$500,MATCH(A3117,'Готовый продукция'!$A$2:$A$500,0),1),"")</f>
        <v/>
      </c>
      <c r="C3117" t="str">
        <f>IFERROR(INDEX('Готовый продукция'!$B$2:$E$500,MATCH(A3117,'Готовый продукция'!$A$2:$A$500,0),2),"")</f>
        <v/>
      </c>
      <c r="D3117" t="e">
        <f>IF(A3117&gt;A3116,INDEX(Нормы!$B$2:$B$1000,MATCH(C3117,Нормы!$A$2:$A$1000,0),1),IF(COUNTIF(Нормы!$A$2:$A$1000,C3117)&gt;=Лист8!I3117,INDEX(Нормы!$B$2:$B$1000,MATCH(C3117,Нормы!$A$2:$A$1000,0)+I3116,1),0))</f>
        <v>#DIV/0!</v>
      </c>
      <c r="E3117" t="e">
        <f>IF(A3117&gt;A3116,INDEX(Нормы!$C$2:$C$1000,MATCH(C3117,Нормы!$A$2:$A$1000,0),1),IF(COUNTIF(Нормы!$A$2:$A$1000,C3117)&gt;=Лист8!I3117,INDEX(Нормы!$C$2:$C$1000,MATCH(C3117,Нормы!$A$2:$A$1000,0)+I3116,1),0))</f>
        <v>#DIV/0!</v>
      </c>
      <c r="F3117" t="e">
        <f>IF(A3117&gt;A3116,INDEX(Нормы!$D$2:$D$1000,MATCH(C3117,Нормы!$A$2:$A$1000,0),1),IF(COUNTIF(Нормы!$A$2:$A$1000,C3117)&gt;=Лист8!I3117,INDEX(Нормы!$D$2:$D$1000,MATCH(C3117,Нормы!$A$2:$A$1000,0)+I3116,1),0))*INDEX('Готовый продукция'!$E$2:$E$500,MATCH(A3117,'Готовый продукция'!$A$2:$A$500,0),1)</f>
        <v>#DIV/0!</v>
      </c>
      <c r="H3117" t="e">
        <f>IF(LEN(D3117)&gt;1,MAX($H$2:H3116)+1,0)</f>
        <v>#DIV/0!</v>
      </c>
      <c r="I3117">
        <f>COUNTIF($A$3:A3117,A3117)</f>
        <v>3115</v>
      </c>
    </row>
    <row r="3118" spans="1:9">
      <c r="A3118" s="2" t="e">
        <f>INDEX('Готовый продукция'!$A$2:$A$500,CEILING(ROW($A3116)/MAX('Готовый продукция'!$J$2:$J$500),1))</f>
        <v>#DIV/0!</v>
      </c>
      <c r="B3118" s="1" t="str">
        <f>IFERROR(INDEX('Готовый продукция'!$B$2:$E$500,MATCH(A3118,'Готовый продукция'!$A$2:$A$500,0),1),"")</f>
        <v/>
      </c>
      <c r="C3118" t="str">
        <f>IFERROR(INDEX('Готовый продукция'!$B$2:$E$500,MATCH(A3118,'Готовый продукция'!$A$2:$A$500,0),2),"")</f>
        <v/>
      </c>
      <c r="D3118" t="e">
        <f>IF(A3118&gt;A3117,INDEX(Нормы!$B$2:$B$1000,MATCH(C3118,Нормы!$A$2:$A$1000,0),1),IF(COUNTIF(Нормы!$A$2:$A$1000,C3118)&gt;=Лист8!I3118,INDEX(Нормы!$B$2:$B$1000,MATCH(C3118,Нормы!$A$2:$A$1000,0)+I3117,1),0))</f>
        <v>#DIV/0!</v>
      </c>
      <c r="E3118" t="e">
        <f>IF(A3118&gt;A3117,INDEX(Нормы!$C$2:$C$1000,MATCH(C3118,Нормы!$A$2:$A$1000,0),1),IF(COUNTIF(Нормы!$A$2:$A$1000,C3118)&gt;=Лист8!I3118,INDEX(Нормы!$C$2:$C$1000,MATCH(C3118,Нормы!$A$2:$A$1000,0)+I3117,1),0))</f>
        <v>#DIV/0!</v>
      </c>
      <c r="F3118" t="e">
        <f>IF(A3118&gt;A3117,INDEX(Нормы!$D$2:$D$1000,MATCH(C3118,Нормы!$A$2:$A$1000,0),1),IF(COUNTIF(Нормы!$A$2:$A$1000,C3118)&gt;=Лист8!I3118,INDEX(Нормы!$D$2:$D$1000,MATCH(C3118,Нормы!$A$2:$A$1000,0)+I3117,1),0))*INDEX('Готовый продукция'!$E$2:$E$500,MATCH(A3118,'Готовый продукция'!$A$2:$A$500,0),1)</f>
        <v>#DIV/0!</v>
      </c>
      <c r="H3118" t="e">
        <f>IF(LEN(D3118)&gt;1,MAX($H$2:H3117)+1,0)</f>
        <v>#DIV/0!</v>
      </c>
      <c r="I3118">
        <f>COUNTIF($A$3:A3118,A3118)</f>
        <v>3116</v>
      </c>
    </row>
    <row r="3119" spans="1:9">
      <c r="A3119" s="2" t="e">
        <f>INDEX('Готовый продукция'!$A$2:$A$500,CEILING(ROW($A3117)/MAX('Готовый продукция'!$J$2:$J$500),1))</f>
        <v>#DIV/0!</v>
      </c>
      <c r="B3119" s="1" t="str">
        <f>IFERROR(INDEX('Готовый продукция'!$B$2:$E$500,MATCH(A3119,'Готовый продукция'!$A$2:$A$500,0),1),"")</f>
        <v/>
      </c>
      <c r="C3119" t="str">
        <f>IFERROR(INDEX('Готовый продукция'!$B$2:$E$500,MATCH(A3119,'Готовый продукция'!$A$2:$A$500,0),2),"")</f>
        <v/>
      </c>
      <c r="D3119" t="e">
        <f>IF(A3119&gt;A3118,INDEX(Нормы!$B$2:$B$1000,MATCH(C3119,Нормы!$A$2:$A$1000,0),1),IF(COUNTIF(Нормы!$A$2:$A$1000,C3119)&gt;=Лист8!I3119,INDEX(Нормы!$B$2:$B$1000,MATCH(C3119,Нормы!$A$2:$A$1000,0)+I3118,1),0))</f>
        <v>#DIV/0!</v>
      </c>
      <c r="E3119" t="e">
        <f>IF(A3119&gt;A3118,INDEX(Нормы!$C$2:$C$1000,MATCH(C3119,Нормы!$A$2:$A$1000,0),1),IF(COUNTIF(Нормы!$A$2:$A$1000,C3119)&gt;=Лист8!I3119,INDEX(Нормы!$C$2:$C$1000,MATCH(C3119,Нормы!$A$2:$A$1000,0)+I3118,1),0))</f>
        <v>#DIV/0!</v>
      </c>
      <c r="F3119" t="e">
        <f>IF(A3119&gt;A3118,INDEX(Нормы!$D$2:$D$1000,MATCH(C3119,Нормы!$A$2:$A$1000,0),1),IF(COUNTIF(Нормы!$A$2:$A$1000,C3119)&gt;=Лист8!I3119,INDEX(Нормы!$D$2:$D$1000,MATCH(C3119,Нормы!$A$2:$A$1000,0)+I3118,1),0))*INDEX('Готовый продукция'!$E$2:$E$500,MATCH(A3119,'Готовый продукция'!$A$2:$A$500,0),1)</f>
        <v>#DIV/0!</v>
      </c>
      <c r="H3119" t="e">
        <f>IF(LEN(D3119)&gt;1,MAX($H$2:H3118)+1,0)</f>
        <v>#DIV/0!</v>
      </c>
      <c r="I3119">
        <f>COUNTIF($A$3:A3119,A3119)</f>
        <v>3117</v>
      </c>
    </row>
    <row r="3120" spans="1:9">
      <c r="A3120" s="2" t="e">
        <f>INDEX('Готовый продукция'!$A$2:$A$500,CEILING(ROW($A3118)/MAX('Готовый продукция'!$J$2:$J$500),1))</f>
        <v>#DIV/0!</v>
      </c>
      <c r="B3120" s="1" t="str">
        <f>IFERROR(INDEX('Готовый продукция'!$B$2:$E$500,MATCH(A3120,'Готовый продукция'!$A$2:$A$500,0),1),"")</f>
        <v/>
      </c>
      <c r="C3120" t="str">
        <f>IFERROR(INDEX('Готовый продукция'!$B$2:$E$500,MATCH(A3120,'Готовый продукция'!$A$2:$A$500,0),2),"")</f>
        <v/>
      </c>
      <c r="D3120" t="e">
        <f>IF(A3120&gt;A3119,INDEX(Нормы!$B$2:$B$1000,MATCH(C3120,Нормы!$A$2:$A$1000,0),1),IF(COUNTIF(Нормы!$A$2:$A$1000,C3120)&gt;=Лист8!I3120,INDEX(Нормы!$B$2:$B$1000,MATCH(C3120,Нормы!$A$2:$A$1000,0)+I3119,1),0))</f>
        <v>#DIV/0!</v>
      </c>
      <c r="E3120" t="e">
        <f>IF(A3120&gt;A3119,INDEX(Нормы!$C$2:$C$1000,MATCH(C3120,Нормы!$A$2:$A$1000,0),1),IF(COUNTIF(Нормы!$A$2:$A$1000,C3120)&gt;=Лист8!I3120,INDEX(Нормы!$C$2:$C$1000,MATCH(C3120,Нормы!$A$2:$A$1000,0)+I3119,1),0))</f>
        <v>#DIV/0!</v>
      </c>
      <c r="F3120" t="e">
        <f>IF(A3120&gt;A3119,INDEX(Нормы!$D$2:$D$1000,MATCH(C3120,Нормы!$A$2:$A$1000,0),1),IF(COUNTIF(Нормы!$A$2:$A$1000,C3120)&gt;=Лист8!I3120,INDEX(Нормы!$D$2:$D$1000,MATCH(C3120,Нормы!$A$2:$A$1000,0)+I3119,1),0))*INDEX('Готовый продукция'!$E$2:$E$500,MATCH(A3120,'Готовый продукция'!$A$2:$A$500,0),1)</f>
        <v>#DIV/0!</v>
      </c>
      <c r="H3120" t="e">
        <f>IF(LEN(D3120)&gt;1,MAX($H$2:H3119)+1,0)</f>
        <v>#DIV/0!</v>
      </c>
      <c r="I3120">
        <f>COUNTIF($A$3:A3120,A3120)</f>
        <v>3118</v>
      </c>
    </row>
    <row r="3121" spans="1:9">
      <c r="A3121" s="2" t="e">
        <f>INDEX('Готовый продукция'!$A$2:$A$500,CEILING(ROW($A3119)/MAX('Готовый продукция'!$J$2:$J$500),1))</f>
        <v>#DIV/0!</v>
      </c>
      <c r="B3121" s="1" t="str">
        <f>IFERROR(INDEX('Готовый продукция'!$B$2:$E$500,MATCH(A3121,'Готовый продукция'!$A$2:$A$500,0),1),"")</f>
        <v/>
      </c>
      <c r="C3121" t="str">
        <f>IFERROR(INDEX('Готовый продукция'!$B$2:$E$500,MATCH(A3121,'Готовый продукция'!$A$2:$A$500,0),2),"")</f>
        <v/>
      </c>
      <c r="D3121" t="e">
        <f>IF(A3121&gt;A3120,INDEX(Нормы!$B$2:$B$1000,MATCH(C3121,Нормы!$A$2:$A$1000,0),1),IF(COUNTIF(Нормы!$A$2:$A$1000,C3121)&gt;=Лист8!I3121,INDEX(Нормы!$B$2:$B$1000,MATCH(C3121,Нормы!$A$2:$A$1000,0)+I3120,1),0))</f>
        <v>#DIV/0!</v>
      </c>
      <c r="E3121" t="e">
        <f>IF(A3121&gt;A3120,INDEX(Нормы!$C$2:$C$1000,MATCH(C3121,Нормы!$A$2:$A$1000,0),1),IF(COUNTIF(Нормы!$A$2:$A$1000,C3121)&gt;=Лист8!I3121,INDEX(Нормы!$C$2:$C$1000,MATCH(C3121,Нормы!$A$2:$A$1000,0)+I3120,1),0))</f>
        <v>#DIV/0!</v>
      </c>
      <c r="F3121" t="e">
        <f>IF(A3121&gt;A3120,INDEX(Нормы!$D$2:$D$1000,MATCH(C3121,Нормы!$A$2:$A$1000,0),1),IF(COUNTIF(Нормы!$A$2:$A$1000,C3121)&gt;=Лист8!I3121,INDEX(Нормы!$D$2:$D$1000,MATCH(C3121,Нормы!$A$2:$A$1000,0)+I3120,1),0))*INDEX('Готовый продукция'!$E$2:$E$500,MATCH(A3121,'Готовый продукция'!$A$2:$A$500,0),1)</f>
        <v>#DIV/0!</v>
      </c>
      <c r="H3121" t="e">
        <f>IF(LEN(D3121)&gt;1,MAX($H$2:H3120)+1,0)</f>
        <v>#DIV/0!</v>
      </c>
      <c r="I3121">
        <f>COUNTIF($A$3:A3121,A3121)</f>
        <v>3119</v>
      </c>
    </row>
    <row r="3122" spans="1:9">
      <c r="A3122" s="2" t="e">
        <f>INDEX('Готовый продукция'!$A$2:$A$500,CEILING(ROW($A3120)/MAX('Готовый продукция'!$J$2:$J$500),1))</f>
        <v>#DIV/0!</v>
      </c>
      <c r="B3122" s="1" t="str">
        <f>IFERROR(INDEX('Готовый продукция'!$B$2:$E$500,MATCH(A3122,'Готовый продукция'!$A$2:$A$500,0),1),"")</f>
        <v/>
      </c>
      <c r="C3122" t="str">
        <f>IFERROR(INDEX('Готовый продукция'!$B$2:$E$500,MATCH(A3122,'Готовый продукция'!$A$2:$A$500,0),2),"")</f>
        <v/>
      </c>
      <c r="D3122" t="e">
        <f>IF(A3122&gt;A3121,INDEX(Нормы!$B$2:$B$1000,MATCH(C3122,Нормы!$A$2:$A$1000,0),1),IF(COUNTIF(Нормы!$A$2:$A$1000,C3122)&gt;=Лист8!I3122,INDEX(Нормы!$B$2:$B$1000,MATCH(C3122,Нормы!$A$2:$A$1000,0)+I3121,1),0))</f>
        <v>#DIV/0!</v>
      </c>
      <c r="E3122" t="e">
        <f>IF(A3122&gt;A3121,INDEX(Нормы!$C$2:$C$1000,MATCH(C3122,Нормы!$A$2:$A$1000,0),1),IF(COUNTIF(Нормы!$A$2:$A$1000,C3122)&gt;=Лист8!I3122,INDEX(Нормы!$C$2:$C$1000,MATCH(C3122,Нормы!$A$2:$A$1000,0)+I3121,1),0))</f>
        <v>#DIV/0!</v>
      </c>
      <c r="F3122" t="e">
        <f>IF(A3122&gt;A3121,INDEX(Нормы!$D$2:$D$1000,MATCH(C3122,Нормы!$A$2:$A$1000,0),1),IF(COUNTIF(Нормы!$A$2:$A$1000,C3122)&gt;=Лист8!I3122,INDEX(Нормы!$D$2:$D$1000,MATCH(C3122,Нормы!$A$2:$A$1000,0)+I3121,1),0))*INDEX('Готовый продукция'!$E$2:$E$500,MATCH(A3122,'Готовый продукция'!$A$2:$A$500,0),1)</f>
        <v>#DIV/0!</v>
      </c>
      <c r="H3122" t="e">
        <f>IF(LEN(D3122)&gt;1,MAX($H$2:H3121)+1,0)</f>
        <v>#DIV/0!</v>
      </c>
      <c r="I3122">
        <f>COUNTIF($A$3:A3122,A3122)</f>
        <v>3120</v>
      </c>
    </row>
    <row r="3123" spans="1:9">
      <c r="A3123" s="2" t="e">
        <f>INDEX('Готовый продукция'!$A$2:$A$500,CEILING(ROW($A3121)/MAX('Готовый продукция'!$J$2:$J$500),1))</f>
        <v>#DIV/0!</v>
      </c>
      <c r="B3123" s="1" t="str">
        <f>IFERROR(INDEX('Готовый продукция'!$B$2:$E$500,MATCH(A3123,'Готовый продукция'!$A$2:$A$500,0),1),"")</f>
        <v/>
      </c>
      <c r="C3123" t="str">
        <f>IFERROR(INDEX('Готовый продукция'!$B$2:$E$500,MATCH(A3123,'Готовый продукция'!$A$2:$A$500,0),2),"")</f>
        <v/>
      </c>
      <c r="D3123" t="e">
        <f>IF(A3123&gt;A3122,INDEX(Нормы!$B$2:$B$1000,MATCH(C3123,Нормы!$A$2:$A$1000,0),1),IF(COUNTIF(Нормы!$A$2:$A$1000,C3123)&gt;=Лист8!I3123,INDEX(Нормы!$B$2:$B$1000,MATCH(C3123,Нормы!$A$2:$A$1000,0)+I3122,1),0))</f>
        <v>#DIV/0!</v>
      </c>
      <c r="E3123" t="e">
        <f>IF(A3123&gt;A3122,INDEX(Нормы!$C$2:$C$1000,MATCH(C3123,Нормы!$A$2:$A$1000,0),1),IF(COUNTIF(Нормы!$A$2:$A$1000,C3123)&gt;=Лист8!I3123,INDEX(Нормы!$C$2:$C$1000,MATCH(C3123,Нормы!$A$2:$A$1000,0)+I3122,1),0))</f>
        <v>#DIV/0!</v>
      </c>
      <c r="F3123" t="e">
        <f>IF(A3123&gt;A3122,INDEX(Нормы!$D$2:$D$1000,MATCH(C3123,Нормы!$A$2:$A$1000,0),1),IF(COUNTIF(Нормы!$A$2:$A$1000,C3123)&gt;=Лист8!I3123,INDEX(Нормы!$D$2:$D$1000,MATCH(C3123,Нормы!$A$2:$A$1000,0)+I3122,1),0))*INDEX('Готовый продукция'!$E$2:$E$500,MATCH(A3123,'Готовый продукция'!$A$2:$A$500,0),1)</f>
        <v>#DIV/0!</v>
      </c>
      <c r="H3123" t="e">
        <f>IF(LEN(D3123)&gt;1,MAX($H$2:H3122)+1,0)</f>
        <v>#DIV/0!</v>
      </c>
      <c r="I3123">
        <f>COUNTIF($A$3:A3123,A3123)</f>
        <v>3121</v>
      </c>
    </row>
    <row r="3124" spans="1:9">
      <c r="A3124" s="2" t="e">
        <f>INDEX('Готовый продукция'!$A$2:$A$500,CEILING(ROW($A3122)/MAX('Готовый продукция'!$J$2:$J$500),1))</f>
        <v>#DIV/0!</v>
      </c>
      <c r="B3124" s="1" t="str">
        <f>IFERROR(INDEX('Готовый продукция'!$B$2:$E$500,MATCH(A3124,'Готовый продукция'!$A$2:$A$500,0),1),"")</f>
        <v/>
      </c>
      <c r="C3124" t="str">
        <f>IFERROR(INDEX('Готовый продукция'!$B$2:$E$500,MATCH(A3124,'Готовый продукция'!$A$2:$A$500,0),2),"")</f>
        <v/>
      </c>
      <c r="D3124" t="e">
        <f>IF(A3124&gt;A3123,INDEX(Нормы!$B$2:$B$1000,MATCH(C3124,Нормы!$A$2:$A$1000,0),1),IF(COUNTIF(Нормы!$A$2:$A$1000,C3124)&gt;=Лист8!I3124,INDEX(Нормы!$B$2:$B$1000,MATCH(C3124,Нормы!$A$2:$A$1000,0)+I3123,1),0))</f>
        <v>#DIV/0!</v>
      </c>
      <c r="E3124" t="e">
        <f>IF(A3124&gt;A3123,INDEX(Нормы!$C$2:$C$1000,MATCH(C3124,Нормы!$A$2:$A$1000,0),1),IF(COUNTIF(Нормы!$A$2:$A$1000,C3124)&gt;=Лист8!I3124,INDEX(Нормы!$C$2:$C$1000,MATCH(C3124,Нормы!$A$2:$A$1000,0)+I3123,1),0))</f>
        <v>#DIV/0!</v>
      </c>
      <c r="F3124" t="e">
        <f>IF(A3124&gt;A3123,INDEX(Нормы!$D$2:$D$1000,MATCH(C3124,Нормы!$A$2:$A$1000,0),1),IF(COUNTIF(Нормы!$A$2:$A$1000,C3124)&gt;=Лист8!I3124,INDEX(Нормы!$D$2:$D$1000,MATCH(C3124,Нормы!$A$2:$A$1000,0)+I3123,1),0))*INDEX('Готовый продукция'!$E$2:$E$500,MATCH(A3124,'Готовый продукция'!$A$2:$A$500,0),1)</f>
        <v>#DIV/0!</v>
      </c>
      <c r="H3124" t="e">
        <f>IF(LEN(D3124)&gt;1,MAX($H$2:H3123)+1,0)</f>
        <v>#DIV/0!</v>
      </c>
      <c r="I3124">
        <f>COUNTIF($A$3:A3124,A3124)</f>
        <v>3122</v>
      </c>
    </row>
    <row r="3125" spans="1:9">
      <c r="A3125" s="2" t="e">
        <f>INDEX('Готовый продукция'!$A$2:$A$500,CEILING(ROW($A3123)/MAX('Готовый продукция'!$J$2:$J$500),1))</f>
        <v>#DIV/0!</v>
      </c>
      <c r="B3125" s="1" t="str">
        <f>IFERROR(INDEX('Готовый продукция'!$B$2:$E$500,MATCH(A3125,'Готовый продукция'!$A$2:$A$500,0),1),"")</f>
        <v/>
      </c>
      <c r="C3125" t="str">
        <f>IFERROR(INDEX('Готовый продукция'!$B$2:$E$500,MATCH(A3125,'Готовый продукция'!$A$2:$A$500,0),2),"")</f>
        <v/>
      </c>
      <c r="D3125" t="e">
        <f>IF(A3125&gt;A3124,INDEX(Нормы!$B$2:$B$1000,MATCH(C3125,Нормы!$A$2:$A$1000,0),1),IF(COUNTIF(Нормы!$A$2:$A$1000,C3125)&gt;=Лист8!I3125,INDEX(Нормы!$B$2:$B$1000,MATCH(C3125,Нормы!$A$2:$A$1000,0)+I3124,1),0))</f>
        <v>#DIV/0!</v>
      </c>
      <c r="E3125" t="e">
        <f>IF(A3125&gt;A3124,INDEX(Нормы!$C$2:$C$1000,MATCH(C3125,Нормы!$A$2:$A$1000,0),1),IF(COUNTIF(Нормы!$A$2:$A$1000,C3125)&gt;=Лист8!I3125,INDEX(Нормы!$C$2:$C$1000,MATCH(C3125,Нормы!$A$2:$A$1000,0)+I3124,1),0))</f>
        <v>#DIV/0!</v>
      </c>
      <c r="F3125" t="e">
        <f>IF(A3125&gt;A3124,INDEX(Нормы!$D$2:$D$1000,MATCH(C3125,Нормы!$A$2:$A$1000,0),1),IF(COUNTIF(Нормы!$A$2:$A$1000,C3125)&gt;=Лист8!I3125,INDEX(Нормы!$D$2:$D$1000,MATCH(C3125,Нормы!$A$2:$A$1000,0)+I3124,1),0))*INDEX('Готовый продукция'!$E$2:$E$500,MATCH(A3125,'Готовый продукция'!$A$2:$A$500,0),1)</f>
        <v>#DIV/0!</v>
      </c>
      <c r="H3125" t="e">
        <f>IF(LEN(D3125)&gt;1,MAX($H$2:H3124)+1,0)</f>
        <v>#DIV/0!</v>
      </c>
      <c r="I3125">
        <f>COUNTIF($A$3:A3125,A3125)</f>
        <v>3123</v>
      </c>
    </row>
    <row r="3126" spans="1:9">
      <c r="A3126" s="2" t="e">
        <f>INDEX('Готовый продукция'!$A$2:$A$500,CEILING(ROW($A3124)/MAX('Готовый продукция'!$J$2:$J$500),1))</f>
        <v>#DIV/0!</v>
      </c>
      <c r="B3126" s="1" t="str">
        <f>IFERROR(INDEX('Готовый продукция'!$B$2:$E$500,MATCH(A3126,'Готовый продукция'!$A$2:$A$500,0),1),"")</f>
        <v/>
      </c>
      <c r="C3126" t="str">
        <f>IFERROR(INDEX('Готовый продукция'!$B$2:$E$500,MATCH(A3126,'Готовый продукция'!$A$2:$A$500,0),2),"")</f>
        <v/>
      </c>
      <c r="D3126" t="e">
        <f>IF(A3126&gt;A3125,INDEX(Нормы!$B$2:$B$1000,MATCH(C3126,Нормы!$A$2:$A$1000,0),1),IF(COUNTIF(Нормы!$A$2:$A$1000,C3126)&gt;=Лист8!I3126,INDEX(Нормы!$B$2:$B$1000,MATCH(C3126,Нормы!$A$2:$A$1000,0)+I3125,1),0))</f>
        <v>#DIV/0!</v>
      </c>
      <c r="E3126" t="e">
        <f>IF(A3126&gt;A3125,INDEX(Нормы!$C$2:$C$1000,MATCH(C3126,Нормы!$A$2:$A$1000,0),1),IF(COUNTIF(Нормы!$A$2:$A$1000,C3126)&gt;=Лист8!I3126,INDEX(Нормы!$C$2:$C$1000,MATCH(C3126,Нормы!$A$2:$A$1000,0)+I3125,1),0))</f>
        <v>#DIV/0!</v>
      </c>
      <c r="F3126" t="e">
        <f>IF(A3126&gt;A3125,INDEX(Нормы!$D$2:$D$1000,MATCH(C3126,Нормы!$A$2:$A$1000,0),1),IF(COUNTIF(Нормы!$A$2:$A$1000,C3126)&gt;=Лист8!I3126,INDEX(Нормы!$D$2:$D$1000,MATCH(C3126,Нормы!$A$2:$A$1000,0)+I3125,1),0))*INDEX('Готовый продукция'!$E$2:$E$500,MATCH(A3126,'Готовый продукция'!$A$2:$A$500,0),1)</f>
        <v>#DIV/0!</v>
      </c>
      <c r="H3126" t="e">
        <f>IF(LEN(D3126)&gt;1,MAX($H$2:H3125)+1,0)</f>
        <v>#DIV/0!</v>
      </c>
      <c r="I3126">
        <f>COUNTIF($A$3:A3126,A3126)</f>
        <v>3124</v>
      </c>
    </row>
    <row r="3127" spans="1:9">
      <c r="A3127" s="2" t="e">
        <f>INDEX('Готовый продукция'!$A$2:$A$500,CEILING(ROW($A3125)/MAX('Готовый продукция'!$J$2:$J$500),1))</f>
        <v>#DIV/0!</v>
      </c>
      <c r="B3127" s="1" t="str">
        <f>IFERROR(INDEX('Готовый продукция'!$B$2:$E$500,MATCH(A3127,'Готовый продукция'!$A$2:$A$500,0),1),"")</f>
        <v/>
      </c>
      <c r="C3127" t="str">
        <f>IFERROR(INDEX('Готовый продукция'!$B$2:$E$500,MATCH(A3127,'Готовый продукция'!$A$2:$A$500,0),2),"")</f>
        <v/>
      </c>
      <c r="D3127" t="e">
        <f>IF(A3127&gt;A3126,INDEX(Нормы!$B$2:$B$1000,MATCH(C3127,Нормы!$A$2:$A$1000,0),1),IF(COUNTIF(Нормы!$A$2:$A$1000,C3127)&gt;=Лист8!I3127,INDEX(Нормы!$B$2:$B$1000,MATCH(C3127,Нормы!$A$2:$A$1000,0)+I3126,1),0))</f>
        <v>#DIV/0!</v>
      </c>
      <c r="E3127" t="e">
        <f>IF(A3127&gt;A3126,INDEX(Нормы!$C$2:$C$1000,MATCH(C3127,Нормы!$A$2:$A$1000,0),1),IF(COUNTIF(Нормы!$A$2:$A$1000,C3127)&gt;=Лист8!I3127,INDEX(Нормы!$C$2:$C$1000,MATCH(C3127,Нормы!$A$2:$A$1000,0)+I3126,1),0))</f>
        <v>#DIV/0!</v>
      </c>
      <c r="F3127" t="e">
        <f>IF(A3127&gt;A3126,INDEX(Нормы!$D$2:$D$1000,MATCH(C3127,Нормы!$A$2:$A$1000,0),1),IF(COUNTIF(Нормы!$A$2:$A$1000,C3127)&gt;=Лист8!I3127,INDEX(Нормы!$D$2:$D$1000,MATCH(C3127,Нормы!$A$2:$A$1000,0)+I3126,1),0))*INDEX('Готовый продукция'!$E$2:$E$500,MATCH(A3127,'Готовый продукция'!$A$2:$A$500,0),1)</f>
        <v>#DIV/0!</v>
      </c>
      <c r="H3127" t="e">
        <f>IF(LEN(D3127)&gt;1,MAX($H$2:H3126)+1,0)</f>
        <v>#DIV/0!</v>
      </c>
      <c r="I3127">
        <f>COUNTIF($A$3:A3127,A3127)</f>
        <v>3125</v>
      </c>
    </row>
    <row r="3128" spans="1:9">
      <c r="A3128" s="2" t="e">
        <f>INDEX('Готовый продукция'!$A$2:$A$500,CEILING(ROW($A3126)/MAX('Готовый продукция'!$J$2:$J$500),1))</f>
        <v>#DIV/0!</v>
      </c>
      <c r="B3128" s="1" t="str">
        <f>IFERROR(INDEX('Готовый продукция'!$B$2:$E$500,MATCH(A3128,'Готовый продукция'!$A$2:$A$500,0),1),"")</f>
        <v/>
      </c>
      <c r="C3128" t="str">
        <f>IFERROR(INDEX('Готовый продукция'!$B$2:$E$500,MATCH(A3128,'Готовый продукция'!$A$2:$A$500,0),2),"")</f>
        <v/>
      </c>
      <c r="D3128" t="e">
        <f>IF(A3128&gt;A3127,INDEX(Нормы!$B$2:$B$1000,MATCH(C3128,Нормы!$A$2:$A$1000,0),1),IF(COUNTIF(Нормы!$A$2:$A$1000,C3128)&gt;=Лист8!I3128,INDEX(Нормы!$B$2:$B$1000,MATCH(C3128,Нормы!$A$2:$A$1000,0)+I3127,1),0))</f>
        <v>#DIV/0!</v>
      </c>
      <c r="E3128" t="e">
        <f>IF(A3128&gt;A3127,INDEX(Нормы!$C$2:$C$1000,MATCH(C3128,Нормы!$A$2:$A$1000,0),1),IF(COUNTIF(Нормы!$A$2:$A$1000,C3128)&gt;=Лист8!I3128,INDEX(Нормы!$C$2:$C$1000,MATCH(C3128,Нормы!$A$2:$A$1000,0)+I3127,1),0))</f>
        <v>#DIV/0!</v>
      </c>
      <c r="F3128" t="e">
        <f>IF(A3128&gt;A3127,INDEX(Нормы!$D$2:$D$1000,MATCH(C3128,Нормы!$A$2:$A$1000,0),1),IF(COUNTIF(Нормы!$A$2:$A$1000,C3128)&gt;=Лист8!I3128,INDEX(Нормы!$D$2:$D$1000,MATCH(C3128,Нормы!$A$2:$A$1000,0)+I3127,1),0))*INDEX('Готовый продукция'!$E$2:$E$500,MATCH(A3128,'Готовый продукция'!$A$2:$A$500,0),1)</f>
        <v>#DIV/0!</v>
      </c>
      <c r="H3128" t="e">
        <f>IF(LEN(D3128)&gt;1,MAX($H$2:H3127)+1,0)</f>
        <v>#DIV/0!</v>
      </c>
      <c r="I3128">
        <f>COUNTIF($A$3:A3128,A3128)</f>
        <v>3126</v>
      </c>
    </row>
    <row r="3129" spans="1:9">
      <c r="A3129" s="2" t="e">
        <f>INDEX('Готовый продукция'!$A$2:$A$500,CEILING(ROW($A3127)/MAX('Готовый продукция'!$J$2:$J$500),1))</f>
        <v>#DIV/0!</v>
      </c>
      <c r="B3129" s="1" t="str">
        <f>IFERROR(INDEX('Готовый продукция'!$B$2:$E$500,MATCH(A3129,'Готовый продукция'!$A$2:$A$500,0),1),"")</f>
        <v/>
      </c>
      <c r="C3129" t="str">
        <f>IFERROR(INDEX('Готовый продукция'!$B$2:$E$500,MATCH(A3129,'Готовый продукция'!$A$2:$A$500,0),2),"")</f>
        <v/>
      </c>
      <c r="D3129" t="e">
        <f>IF(A3129&gt;A3128,INDEX(Нормы!$B$2:$B$1000,MATCH(C3129,Нормы!$A$2:$A$1000,0),1),IF(COUNTIF(Нормы!$A$2:$A$1000,C3129)&gt;=Лист8!I3129,INDEX(Нормы!$B$2:$B$1000,MATCH(C3129,Нормы!$A$2:$A$1000,0)+I3128,1),0))</f>
        <v>#DIV/0!</v>
      </c>
      <c r="E3129" t="e">
        <f>IF(A3129&gt;A3128,INDEX(Нормы!$C$2:$C$1000,MATCH(C3129,Нормы!$A$2:$A$1000,0),1),IF(COUNTIF(Нормы!$A$2:$A$1000,C3129)&gt;=Лист8!I3129,INDEX(Нормы!$C$2:$C$1000,MATCH(C3129,Нормы!$A$2:$A$1000,0)+I3128,1),0))</f>
        <v>#DIV/0!</v>
      </c>
      <c r="F3129" t="e">
        <f>IF(A3129&gt;A3128,INDEX(Нормы!$D$2:$D$1000,MATCH(C3129,Нормы!$A$2:$A$1000,0),1),IF(COUNTIF(Нормы!$A$2:$A$1000,C3129)&gt;=Лист8!I3129,INDEX(Нормы!$D$2:$D$1000,MATCH(C3129,Нормы!$A$2:$A$1000,0)+I3128,1),0))*INDEX('Готовый продукция'!$E$2:$E$500,MATCH(A3129,'Готовый продукция'!$A$2:$A$500,0),1)</f>
        <v>#DIV/0!</v>
      </c>
      <c r="H3129" t="e">
        <f>IF(LEN(D3129)&gt;1,MAX($H$2:H3128)+1,0)</f>
        <v>#DIV/0!</v>
      </c>
      <c r="I3129">
        <f>COUNTIF($A$3:A3129,A3129)</f>
        <v>3127</v>
      </c>
    </row>
    <row r="3130" spans="1:9">
      <c r="A3130" s="2" t="e">
        <f>INDEX('Готовый продукция'!$A$2:$A$500,CEILING(ROW($A3128)/MAX('Готовый продукция'!$J$2:$J$500),1))</f>
        <v>#DIV/0!</v>
      </c>
      <c r="B3130" s="1" t="str">
        <f>IFERROR(INDEX('Готовый продукция'!$B$2:$E$500,MATCH(A3130,'Готовый продукция'!$A$2:$A$500,0),1),"")</f>
        <v/>
      </c>
      <c r="C3130" t="str">
        <f>IFERROR(INDEX('Готовый продукция'!$B$2:$E$500,MATCH(A3130,'Готовый продукция'!$A$2:$A$500,0),2),"")</f>
        <v/>
      </c>
      <c r="D3130" t="e">
        <f>IF(A3130&gt;A3129,INDEX(Нормы!$B$2:$B$1000,MATCH(C3130,Нормы!$A$2:$A$1000,0),1),IF(COUNTIF(Нормы!$A$2:$A$1000,C3130)&gt;=Лист8!I3130,INDEX(Нормы!$B$2:$B$1000,MATCH(C3130,Нормы!$A$2:$A$1000,0)+I3129,1),0))</f>
        <v>#DIV/0!</v>
      </c>
      <c r="E3130" t="e">
        <f>IF(A3130&gt;A3129,INDEX(Нормы!$C$2:$C$1000,MATCH(C3130,Нормы!$A$2:$A$1000,0),1),IF(COUNTIF(Нормы!$A$2:$A$1000,C3130)&gt;=Лист8!I3130,INDEX(Нормы!$C$2:$C$1000,MATCH(C3130,Нормы!$A$2:$A$1000,0)+I3129,1),0))</f>
        <v>#DIV/0!</v>
      </c>
      <c r="F3130" t="e">
        <f>IF(A3130&gt;A3129,INDEX(Нормы!$D$2:$D$1000,MATCH(C3130,Нормы!$A$2:$A$1000,0),1),IF(COUNTIF(Нормы!$A$2:$A$1000,C3130)&gt;=Лист8!I3130,INDEX(Нормы!$D$2:$D$1000,MATCH(C3130,Нормы!$A$2:$A$1000,0)+I3129,1),0))*INDEX('Готовый продукция'!$E$2:$E$500,MATCH(A3130,'Готовый продукция'!$A$2:$A$500,0),1)</f>
        <v>#DIV/0!</v>
      </c>
      <c r="H3130" t="e">
        <f>IF(LEN(D3130)&gt;1,MAX($H$2:H3129)+1,0)</f>
        <v>#DIV/0!</v>
      </c>
      <c r="I3130">
        <f>COUNTIF($A$3:A3130,A3130)</f>
        <v>3128</v>
      </c>
    </row>
    <row r="3131" spans="1:9">
      <c r="A3131" s="2" t="e">
        <f>INDEX('Готовый продукция'!$A$2:$A$500,CEILING(ROW($A3129)/MAX('Готовый продукция'!$J$2:$J$500),1))</f>
        <v>#DIV/0!</v>
      </c>
      <c r="B3131" s="1" t="str">
        <f>IFERROR(INDEX('Готовый продукция'!$B$2:$E$500,MATCH(A3131,'Готовый продукция'!$A$2:$A$500,0),1),"")</f>
        <v/>
      </c>
      <c r="C3131" t="str">
        <f>IFERROR(INDEX('Готовый продукция'!$B$2:$E$500,MATCH(A3131,'Готовый продукция'!$A$2:$A$500,0),2),"")</f>
        <v/>
      </c>
      <c r="D3131" t="e">
        <f>IF(A3131&gt;A3130,INDEX(Нормы!$B$2:$B$1000,MATCH(C3131,Нормы!$A$2:$A$1000,0),1),IF(COUNTIF(Нормы!$A$2:$A$1000,C3131)&gt;=Лист8!I3131,INDEX(Нормы!$B$2:$B$1000,MATCH(C3131,Нормы!$A$2:$A$1000,0)+I3130,1),0))</f>
        <v>#DIV/0!</v>
      </c>
      <c r="E3131" t="e">
        <f>IF(A3131&gt;A3130,INDEX(Нормы!$C$2:$C$1000,MATCH(C3131,Нормы!$A$2:$A$1000,0),1),IF(COUNTIF(Нормы!$A$2:$A$1000,C3131)&gt;=Лист8!I3131,INDEX(Нормы!$C$2:$C$1000,MATCH(C3131,Нормы!$A$2:$A$1000,0)+I3130,1),0))</f>
        <v>#DIV/0!</v>
      </c>
      <c r="F3131" t="e">
        <f>IF(A3131&gt;A3130,INDEX(Нормы!$D$2:$D$1000,MATCH(C3131,Нормы!$A$2:$A$1000,0),1),IF(COUNTIF(Нормы!$A$2:$A$1000,C3131)&gt;=Лист8!I3131,INDEX(Нормы!$D$2:$D$1000,MATCH(C3131,Нормы!$A$2:$A$1000,0)+I3130,1),0))*INDEX('Готовый продукция'!$E$2:$E$500,MATCH(A3131,'Готовый продукция'!$A$2:$A$500,0),1)</f>
        <v>#DIV/0!</v>
      </c>
      <c r="H3131" t="e">
        <f>IF(LEN(D3131)&gt;1,MAX($H$2:H3130)+1,0)</f>
        <v>#DIV/0!</v>
      </c>
      <c r="I3131">
        <f>COUNTIF($A$3:A3131,A3131)</f>
        <v>3129</v>
      </c>
    </row>
    <row r="3132" spans="1:9">
      <c r="A3132" s="2" t="e">
        <f>INDEX('Готовый продукция'!$A$2:$A$500,CEILING(ROW($A3130)/MAX('Готовый продукция'!$J$2:$J$500),1))</f>
        <v>#DIV/0!</v>
      </c>
      <c r="B3132" s="1" t="str">
        <f>IFERROR(INDEX('Готовый продукция'!$B$2:$E$500,MATCH(A3132,'Готовый продукция'!$A$2:$A$500,0),1),"")</f>
        <v/>
      </c>
      <c r="C3132" t="str">
        <f>IFERROR(INDEX('Готовый продукция'!$B$2:$E$500,MATCH(A3132,'Готовый продукция'!$A$2:$A$500,0),2),"")</f>
        <v/>
      </c>
      <c r="D3132" t="e">
        <f>IF(A3132&gt;A3131,INDEX(Нормы!$B$2:$B$1000,MATCH(C3132,Нормы!$A$2:$A$1000,0),1),IF(COUNTIF(Нормы!$A$2:$A$1000,C3132)&gt;=Лист8!I3132,INDEX(Нормы!$B$2:$B$1000,MATCH(C3132,Нормы!$A$2:$A$1000,0)+I3131,1),0))</f>
        <v>#DIV/0!</v>
      </c>
      <c r="E3132" t="e">
        <f>IF(A3132&gt;A3131,INDEX(Нормы!$C$2:$C$1000,MATCH(C3132,Нормы!$A$2:$A$1000,0),1),IF(COUNTIF(Нормы!$A$2:$A$1000,C3132)&gt;=Лист8!I3132,INDEX(Нормы!$C$2:$C$1000,MATCH(C3132,Нормы!$A$2:$A$1000,0)+I3131,1),0))</f>
        <v>#DIV/0!</v>
      </c>
      <c r="F3132" t="e">
        <f>IF(A3132&gt;A3131,INDEX(Нормы!$D$2:$D$1000,MATCH(C3132,Нормы!$A$2:$A$1000,0),1),IF(COUNTIF(Нормы!$A$2:$A$1000,C3132)&gt;=Лист8!I3132,INDEX(Нормы!$D$2:$D$1000,MATCH(C3132,Нормы!$A$2:$A$1000,0)+I3131,1),0))*INDEX('Готовый продукция'!$E$2:$E$500,MATCH(A3132,'Готовый продукция'!$A$2:$A$500,0),1)</f>
        <v>#DIV/0!</v>
      </c>
      <c r="H3132" t="e">
        <f>IF(LEN(D3132)&gt;1,MAX($H$2:H3131)+1,0)</f>
        <v>#DIV/0!</v>
      </c>
      <c r="I3132">
        <f>COUNTIF($A$3:A3132,A3132)</f>
        <v>3130</v>
      </c>
    </row>
    <row r="3133" spans="1:9">
      <c r="A3133" s="2" t="e">
        <f>INDEX('Готовый продукция'!$A$2:$A$500,CEILING(ROW($A3131)/MAX('Готовый продукция'!$J$2:$J$500),1))</f>
        <v>#DIV/0!</v>
      </c>
      <c r="B3133" s="1" t="str">
        <f>IFERROR(INDEX('Готовый продукция'!$B$2:$E$500,MATCH(A3133,'Готовый продукция'!$A$2:$A$500,0),1),"")</f>
        <v/>
      </c>
      <c r="C3133" t="str">
        <f>IFERROR(INDEX('Готовый продукция'!$B$2:$E$500,MATCH(A3133,'Готовый продукция'!$A$2:$A$500,0),2),"")</f>
        <v/>
      </c>
      <c r="D3133" t="e">
        <f>IF(A3133&gt;A3132,INDEX(Нормы!$B$2:$B$1000,MATCH(C3133,Нормы!$A$2:$A$1000,0),1),IF(COUNTIF(Нормы!$A$2:$A$1000,C3133)&gt;=Лист8!I3133,INDEX(Нормы!$B$2:$B$1000,MATCH(C3133,Нормы!$A$2:$A$1000,0)+I3132,1),0))</f>
        <v>#DIV/0!</v>
      </c>
      <c r="E3133" t="e">
        <f>IF(A3133&gt;A3132,INDEX(Нормы!$C$2:$C$1000,MATCH(C3133,Нормы!$A$2:$A$1000,0),1),IF(COUNTIF(Нормы!$A$2:$A$1000,C3133)&gt;=Лист8!I3133,INDEX(Нормы!$C$2:$C$1000,MATCH(C3133,Нормы!$A$2:$A$1000,0)+I3132,1),0))</f>
        <v>#DIV/0!</v>
      </c>
      <c r="F3133" t="e">
        <f>IF(A3133&gt;A3132,INDEX(Нормы!$D$2:$D$1000,MATCH(C3133,Нормы!$A$2:$A$1000,0),1),IF(COUNTIF(Нормы!$A$2:$A$1000,C3133)&gt;=Лист8!I3133,INDEX(Нормы!$D$2:$D$1000,MATCH(C3133,Нормы!$A$2:$A$1000,0)+I3132,1),0))*INDEX('Готовый продукция'!$E$2:$E$500,MATCH(A3133,'Готовый продукция'!$A$2:$A$500,0),1)</f>
        <v>#DIV/0!</v>
      </c>
      <c r="H3133" t="e">
        <f>IF(LEN(D3133)&gt;1,MAX($H$2:H3132)+1,0)</f>
        <v>#DIV/0!</v>
      </c>
      <c r="I3133">
        <f>COUNTIF($A$3:A3133,A3133)</f>
        <v>3131</v>
      </c>
    </row>
    <row r="3134" spans="1:9">
      <c r="A3134" s="2" t="e">
        <f>INDEX('Готовый продукция'!$A$2:$A$500,CEILING(ROW($A3132)/MAX('Готовый продукция'!$J$2:$J$500),1))</f>
        <v>#DIV/0!</v>
      </c>
      <c r="B3134" s="1" t="str">
        <f>IFERROR(INDEX('Готовый продукция'!$B$2:$E$500,MATCH(A3134,'Готовый продукция'!$A$2:$A$500,0),1),"")</f>
        <v/>
      </c>
      <c r="C3134" t="str">
        <f>IFERROR(INDEX('Готовый продукция'!$B$2:$E$500,MATCH(A3134,'Готовый продукция'!$A$2:$A$500,0),2),"")</f>
        <v/>
      </c>
      <c r="D3134" t="e">
        <f>IF(A3134&gt;A3133,INDEX(Нормы!$B$2:$B$1000,MATCH(C3134,Нормы!$A$2:$A$1000,0),1),IF(COUNTIF(Нормы!$A$2:$A$1000,C3134)&gt;=Лист8!I3134,INDEX(Нормы!$B$2:$B$1000,MATCH(C3134,Нормы!$A$2:$A$1000,0)+I3133,1),0))</f>
        <v>#DIV/0!</v>
      </c>
      <c r="E3134" t="e">
        <f>IF(A3134&gt;A3133,INDEX(Нормы!$C$2:$C$1000,MATCH(C3134,Нормы!$A$2:$A$1000,0),1),IF(COUNTIF(Нормы!$A$2:$A$1000,C3134)&gt;=Лист8!I3134,INDEX(Нормы!$C$2:$C$1000,MATCH(C3134,Нормы!$A$2:$A$1000,0)+I3133,1),0))</f>
        <v>#DIV/0!</v>
      </c>
      <c r="F3134" t="e">
        <f>IF(A3134&gt;A3133,INDEX(Нормы!$D$2:$D$1000,MATCH(C3134,Нормы!$A$2:$A$1000,0),1),IF(COUNTIF(Нормы!$A$2:$A$1000,C3134)&gt;=Лист8!I3134,INDEX(Нормы!$D$2:$D$1000,MATCH(C3134,Нормы!$A$2:$A$1000,0)+I3133,1),0))*INDEX('Готовый продукция'!$E$2:$E$500,MATCH(A3134,'Готовый продукция'!$A$2:$A$500,0),1)</f>
        <v>#DIV/0!</v>
      </c>
      <c r="H3134" t="e">
        <f>IF(LEN(D3134)&gt;1,MAX($H$2:H3133)+1,0)</f>
        <v>#DIV/0!</v>
      </c>
      <c r="I3134">
        <f>COUNTIF($A$3:A3134,A3134)</f>
        <v>3132</v>
      </c>
    </row>
    <row r="3135" spans="1:9">
      <c r="A3135" s="2" t="e">
        <f>INDEX('Готовый продукция'!$A$2:$A$500,CEILING(ROW($A3133)/MAX('Готовый продукция'!$J$2:$J$500),1))</f>
        <v>#DIV/0!</v>
      </c>
      <c r="B3135" s="1" t="str">
        <f>IFERROR(INDEX('Готовый продукция'!$B$2:$E$500,MATCH(A3135,'Готовый продукция'!$A$2:$A$500,0),1),"")</f>
        <v/>
      </c>
      <c r="C3135" t="str">
        <f>IFERROR(INDEX('Готовый продукция'!$B$2:$E$500,MATCH(A3135,'Готовый продукция'!$A$2:$A$500,0),2),"")</f>
        <v/>
      </c>
      <c r="D3135" t="e">
        <f>IF(A3135&gt;A3134,INDEX(Нормы!$B$2:$B$1000,MATCH(C3135,Нормы!$A$2:$A$1000,0),1),IF(COUNTIF(Нормы!$A$2:$A$1000,C3135)&gt;=Лист8!I3135,INDEX(Нормы!$B$2:$B$1000,MATCH(C3135,Нормы!$A$2:$A$1000,0)+I3134,1),0))</f>
        <v>#DIV/0!</v>
      </c>
      <c r="E3135" t="e">
        <f>IF(A3135&gt;A3134,INDEX(Нормы!$C$2:$C$1000,MATCH(C3135,Нормы!$A$2:$A$1000,0),1),IF(COUNTIF(Нормы!$A$2:$A$1000,C3135)&gt;=Лист8!I3135,INDEX(Нормы!$C$2:$C$1000,MATCH(C3135,Нормы!$A$2:$A$1000,0)+I3134,1),0))</f>
        <v>#DIV/0!</v>
      </c>
      <c r="F3135" t="e">
        <f>IF(A3135&gt;A3134,INDEX(Нормы!$D$2:$D$1000,MATCH(C3135,Нормы!$A$2:$A$1000,0),1),IF(COUNTIF(Нормы!$A$2:$A$1000,C3135)&gt;=Лист8!I3135,INDEX(Нормы!$D$2:$D$1000,MATCH(C3135,Нормы!$A$2:$A$1000,0)+I3134,1),0))*INDEX('Готовый продукция'!$E$2:$E$500,MATCH(A3135,'Готовый продукция'!$A$2:$A$500,0),1)</f>
        <v>#DIV/0!</v>
      </c>
      <c r="H3135" t="e">
        <f>IF(LEN(D3135)&gt;1,MAX($H$2:H3134)+1,0)</f>
        <v>#DIV/0!</v>
      </c>
      <c r="I3135">
        <f>COUNTIF($A$3:A3135,A3135)</f>
        <v>3133</v>
      </c>
    </row>
    <row r="3136" spans="1:9">
      <c r="A3136" s="2" t="e">
        <f>INDEX('Готовый продукция'!$A$2:$A$500,CEILING(ROW($A3134)/MAX('Готовый продукция'!$J$2:$J$500),1))</f>
        <v>#DIV/0!</v>
      </c>
      <c r="B3136" s="1" t="str">
        <f>IFERROR(INDEX('Готовый продукция'!$B$2:$E$500,MATCH(A3136,'Готовый продукция'!$A$2:$A$500,0),1),"")</f>
        <v/>
      </c>
      <c r="C3136" t="str">
        <f>IFERROR(INDEX('Готовый продукция'!$B$2:$E$500,MATCH(A3136,'Готовый продукция'!$A$2:$A$500,0),2),"")</f>
        <v/>
      </c>
      <c r="D3136" t="e">
        <f>IF(A3136&gt;A3135,INDEX(Нормы!$B$2:$B$1000,MATCH(C3136,Нормы!$A$2:$A$1000,0),1),IF(COUNTIF(Нормы!$A$2:$A$1000,C3136)&gt;=Лист8!I3136,INDEX(Нормы!$B$2:$B$1000,MATCH(C3136,Нормы!$A$2:$A$1000,0)+I3135,1),0))</f>
        <v>#DIV/0!</v>
      </c>
      <c r="E3136" t="e">
        <f>IF(A3136&gt;A3135,INDEX(Нормы!$C$2:$C$1000,MATCH(C3136,Нормы!$A$2:$A$1000,0),1),IF(COUNTIF(Нормы!$A$2:$A$1000,C3136)&gt;=Лист8!I3136,INDEX(Нормы!$C$2:$C$1000,MATCH(C3136,Нормы!$A$2:$A$1000,0)+I3135,1),0))</f>
        <v>#DIV/0!</v>
      </c>
      <c r="F3136" t="e">
        <f>IF(A3136&gt;A3135,INDEX(Нормы!$D$2:$D$1000,MATCH(C3136,Нормы!$A$2:$A$1000,0),1),IF(COUNTIF(Нормы!$A$2:$A$1000,C3136)&gt;=Лист8!I3136,INDEX(Нормы!$D$2:$D$1000,MATCH(C3136,Нормы!$A$2:$A$1000,0)+I3135,1),0))*INDEX('Готовый продукция'!$E$2:$E$500,MATCH(A3136,'Готовый продукция'!$A$2:$A$500,0),1)</f>
        <v>#DIV/0!</v>
      </c>
      <c r="H3136" t="e">
        <f>IF(LEN(D3136)&gt;1,MAX($H$2:H3135)+1,0)</f>
        <v>#DIV/0!</v>
      </c>
      <c r="I3136">
        <f>COUNTIF($A$3:A3136,A3136)</f>
        <v>3134</v>
      </c>
    </row>
    <row r="3137" spans="1:9">
      <c r="A3137" s="2" t="e">
        <f>INDEX('Готовый продукция'!$A$2:$A$500,CEILING(ROW($A3135)/MAX('Готовый продукция'!$J$2:$J$500),1))</f>
        <v>#DIV/0!</v>
      </c>
      <c r="B3137" s="1" t="str">
        <f>IFERROR(INDEX('Готовый продукция'!$B$2:$E$500,MATCH(A3137,'Готовый продукция'!$A$2:$A$500,0),1),"")</f>
        <v/>
      </c>
      <c r="C3137" t="str">
        <f>IFERROR(INDEX('Готовый продукция'!$B$2:$E$500,MATCH(A3137,'Готовый продукция'!$A$2:$A$500,0),2),"")</f>
        <v/>
      </c>
      <c r="D3137" t="e">
        <f>IF(A3137&gt;A3136,INDEX(Нормы!$B$2:$B$1000,MATCH(C3137,Нормы!$A$2:$A$1000,0),1),IF(COUNTIF(Нормы!$A$2:$A$1000,C3137)&gt;=Лист8!I3137,INDEX(Нормы!$B$2:$B$1000,MATCH(C3137,Нормы!$A$2:$A$1000,0)+I3136,1),0))</f>
        <v>#DIV/0!</v>
      </c>
      <c r="E3137" t="e">
        <f>IF(A3137&gt;A3136,INDEX(Нормы!$C$2:$C$1000,MATCH(C3137,Нормы!$A$2:$A$1000,0),1),IF(COUNTIF(Нормы!$A$2:$A$1000,C3137)&gt;=Лист8!I3137,INDEX(Нормы!$C$2:$C$1000,MATCH(C3137,Нормы!$A$2:$A$1000,0)+I3136,1),0))</f>
        <v>#DIV/0!</v>
      </c>
      <c r="F3137" t="e">
        <f>IF(A3137&gt;A3136,INDEX(Нормы!$D$2:$D$1000,MATCH(C3137,Нормы!$A$2:$A$1000,0),1),IF(COUNTIF(Нормы!$A$2:$A$1000,C3137)&gt;=Лист8!I3137,INDEX(Нормы!$D$2:$D$1000,MATCH(C3137,Нормы!$A$2:$A$1000,0)+I3136,1),0))*INDEX('Готовый продукция'!$E$2:$E$500,MATCH(A3137,'Готовый продукция'!$A$2:$A$500,0),1)</f>
        <v>#DIV/0!</v>
      </c>
      <c r="H3137" t="e">
        <f>IF(LEN(D3137)&gt;1,MAX($H$2:H3136)+1,0)</f>
        <v>#DIV/0!</v>
      </c>
      <c r="I3137">
        <f>COUNTIF($A$3:A3137,A3137)</f>
        <v>3135</v>
      </c>
    </row>
    <row r="3138" spans="1:9">
      <c r="A3138" s="2" t="e">
        <f>INDEX('Готовый продукция'!$A$2:$A$500,CEILING(ROW($A3136)/MAX('Готовый продукция'!$J$2:$J$500),1))</f>
        <v>#DIV/0!</v>
      </c>
      <c r="B3138" s="1" t="str">
        <f>IFERROR(INDEX('Готовый продукция'!$B$2:$E$500,MATCH(A3138,'Готовый продукция'!$A$2:$A$500,0),1),"")</f>
        <v/>
      </c>
      <c r="C3138" t="str">
        <f>IFERROR(INDEX('Готовый продукция'!$B$2:$E$500,MATCH(A3138,'Готовый продукция'!$A$2:$A$500,0),2),"")</f>
        <v/>
      </c>
      <c r="D3138" t="e">
        <f>IF(A3138&gt;A3137,INDEX(Нормы!$B$2:$B$1000,MATCH(C3138,Нормы!$A$2:$A$1000,0),1),IF(COUNTIF(Нормы!$A$2:$A$1000,C3138)&gt;=Лист8!I3138,INDEX(Нормы!$B$2:$B$1000,MATCH(C3138,Нормы!$A$2:$A$1000,0)+I3137,1),0))</f>
        <v>#DIV/0!</v>
      </c>
      <c r="E3138" t="e">
        <f>IF(A3138&gt;A3137,INDEX(Нормы!$C$2:$C$1000,MATCH(C3138,Нормы!$A$2:$A$1000,0),1),IF(COUNTIF(Нормы!$A$2:$A$1000,C3138)&gt;=Лист8!I3138,INDEX(Нормы!$C$2:$C$1000,MATCH(C3138,Нормы!$A$2:$A$1000,0)+I3137,1),0))</f>
        <v>#DIV/0!</v>
      </c>
      <c r="F3138" t="e">
        <f>IF(A3138&gt;A3137,INDEX(Нормы!$D$2:$D$1000,MATCH(C3138,Нормы!$A$2:$A$1000,0),1),IF(COUNTIF(Нормы!$A$2:$A$1000,C3138)&gt;=Лист8!I3138,INDEX(Нормы!$D$2:$D$1000,MATCH(C3138,Нормы!$A$2:$A$1000,0)+I3137,1),0))*INDEX('Готовый продукция'!$E$2:$E$500,MATCH(A3138,'Готовый продукция'!$A$2:$A$500,0),1)</f>
        <v>#DIV/0!</v>
      </c>
      <c r="H3138" t="e">
        <f>IF(LEN(D3138)&gt;1,MAX($H$2:H3137)+1,0)</f>
        <v>#DIV/0!</v>
      </c>
      <c r="I3138">
        <f>COUNTIF($A$3:A3138,A3138)</f>
        <v>3136</v>
      </c>
    </row>
    <row r="3139" spans="1:9">
      <c r="A3139" s="2" t="e">
        <f>INDEX('Готовый продукция'!$A$2:$A$500,CEILING(ROW($A3137)/MAX('Готовый продукция'!$J$2:$J$500),1))</f>
        <v>#DIV/0!</v>
      </c>
      <c r="B3139" s="1" t="str">
        <f>IFERROR(INDEX('Готовый продукция'!$B$2:$E$500,MATCH(A3139,'Готовый продукция'!$A$2:$A$500,0),1),"")</f>
        <v/>
      </c>
      <c r="C3139" t="str">
        <f>IFERROR(INDEX('Готовый продукция'!$B$2:$E$500,MATCH(A3139,'Готовый продукция'!$A$2:$A$500,0),2),"")</f>
        <v/>
      </c>
      <c r="D3139" t="e">
        <f>IF(A3139&gt;A3138,INDEX(Нормы!$B$2:$B$1000,MATCH(C3139,Нормы!$A$2:$A$1000,0),1),IF(COUNTIF(Нормы!$A$2:$A$1000,C3139)&gt;=Лист8!I3139,INDEX(Нормы!$B$2:$B$1000,MATCH(C3139,Нормы!$A$2:$A$1000,0)+I3138,1),0))</f>
        <v>#DIV/0!</v>
      </c>
      <c r="E3139" t="e">
        <f>IF(A3139&gt;A3138,INDEX(Нормы!$C$2:$C$1000,MATCH(C3139,Нормы!$A$2:$A$1000,0),1),IF(COUNTIF(Нормы!$A$2:$A$1000,C3139)&gt;=Лист8!I3139,INDEX(Нормы!$C$2:$C$1000,MATCH(C3139,Нормы!$A$2:$A$1000,0)+I3138,1),0))</f>
        <v>#DIV/0!</v>
      </c>
      <c r="F3139" t="e">
        <f>IF(A3139&gt;A3138,INDEX(Нормы!$D$2:$D$1000,MATCH(C3139,Нормы!$A$2:$A$1000,0),1),IF(COUNTIF(Нормы!$A$2:$A$1000,C3139)&gt;=Лист8!I3139,INDEX(Нормы!$D$2:$D$1000,MATCH(C3139,Нормы!$A$2:$A$1000,0)+I3138,1),0))*INDEX('Готовый продукция'!$E$2:$E$500,MATCH(A3139,'Готовый продукция'!$A$2:$A$500,0),1)</f>
        <v>#DIV/0!</v>
      </c>
      <c r="H3139" t="e">
        <f>IF(LEN(D3139)&gt;1,MAX($H$2:H3138)+1,0)</f>
        <v>#DIV/0!</v>
      </c>
      <c r="I3139">
        <f>COUNTIF($A$3:A3139,A3139)</f>
        <v>3137</v>
      </c>
    </row>
    <row r="3140" spans="1:9">
      <c r="A3140" s="2" t="e">
        <f>INDEX('Готовый продукция'!$A$2:$A$500,CEILING(ROW($A3138)/MAX('Готовый продукция'!$J$2:$J$500),1))</f>
        <v>#DIV/0!</v>
      </c>
      <c r="B3140" s="1" t="str">
        <f>IFERROR(INDEX('Готовый продукция'!$B$2:$E$500,MATCH(A3140,'Готовый продукция'!$A$2:$A$500,0),1),"")</f>
        <v/>
      </c>
      <c r="C3140" t="str">
        <f>IFERROR(INDEX('Готовый продукция'!$B$2:$E$500,MATCH(A3140,'Готовый продукция'!$A$2:$A$500,0),2),"")</f>
        <v/>
      </c>
      <c r="D3140" t="e">
        <f>IF(A3140&gt;A3139,INDEX(Нормы!$B$2:$B$1000,MATCH(C3140,Нормы!$A$2:$A$1000,0),1),IF(COUNTIF(Нормы!$A$2:$A$1000,C3140)&gt;=Лист8!I3140,INDEX(Нормы!$B$2:$B$1000,MATCH(C3140,Нормы!$A$2:$A$1000,0)+I3139,1),0))</f>
        <v>#DIV/0!</v>
      </c>
      <c r="E3140" t="e">
        <f>IF(A3140&gt;A3139,INDEX(Нормы!$C$2:$C$1000,MATCH(C3140,Нормы!$A$2:$A$1000,0),1),IF(COUNTIF(Нормы!$A$2:$A$1000,C3140)&gt;=Лист8!I3140,INDEX(Нормы!$C$2:$C$1000,MATCH(C3140,Нормы!$A$2:$A$1000,0)+I3139,1),0))</f>
        <v>#DIV/0!</v>
      </c>
      <c r="F3140" t="e">
        <f>IF(A3140&gt;A3139,INDEX(Нормы!$D$2:$D$1000,MATCH(C3140,Нормы!$A$2:$A$1000,0),1),IF(COUNTIF(Нормы!$A$2:$A$1000,C3140)&gt;=Лист8!I3140,INDEX(Нормы!$D$2:$D$1000,MATCH(C3140,Нормы!$A$2:$A$1000,0)+I3139,1),0))*INDEX('Готовый продукция'!$E$2:$E$500,MATCH(A3140,'Готовый продукция'!$A$2:$A$500,0),1)</f>
        <v>#DIV/0!</v>
      </c>
      <c r="H3140" t="e">
        <f>IF(LEN(D3140)&gt;1,MAX($H$2:H3139)+1,0)</f>
        <v>#DIV/0!</v>
      </c>
      <c r="I3140">
        <f>COUNTIF($A$3:A3140,A3140)</f>
        <v>3138</v>
      </c>
    </row>
    <row r="3141" spans="1:9">
      <c r="A3141" s="2" t="e">
        <f>INDEX('Готовый продукция'!$A$2:$A$500,CEILING(ROW($A3139)/MAX('Готовый продукция'!$J$2:$J$500),1))</f>
        <v>#DIV/0!</v>
      </c>
      <c r="B3141" s="1" t="str">
        <f>IFERROR(INDEX('Готовый продукция'!$B$2:$E$500,MATCH(A3141,'Готовый продукция'!$A$2:$A$500,0),1),"")</f>
        <v/>
      </c>
      <c r="C3141" t="str">
        <f>IFERROR(INDEX('Готовый продукция'!$B$2:$E$500,MATCH(A3141,'Готовый продукция'!$A$2:$A$500,0),2),"")</f>
        <v/>
      </c>
      <c r="D3141" t="e">
        <f>IF(A3141&gt;A3140,INDEX(Нормы!$B$2:$B$1000,MATCH(C3141,Нормы!$A$2:$A$1000,0),1),IF(COUNTIF(Нормы!$A$2:$A$1000,C3141)&gt;=Лист8!I3141,INDEX(Нормы!$B$2:$B$1000,MATCH(C3141,Нормы!$A$2:$A$1000,0)+I3140,1),0))</f>
        <v>#DIV/0!</v>
      </c>
      <c r="E3141" t="e">
        <f>IF(A3141&gt;A3140,INDEX(Нормы!$C$2:$C$1000,MATCH(C3141,Нормы!$A$2:$A$1000,0),1),IF(COUNTIF(Нормы!$A$2:$A$1000,C3141)&gt;=Лист8!I3141,INDEX(Нормы!$C$2:$C$1000,MATCH(C3141,Нормы!$A$2:$A$1000,0)+I3140,1),0))</f>
        <v>#DIV/0!</v>
      </c>
      <c r="F3141" t="e">
        <f>IF(A3141&gt;A3140,INDEX(Нормы!$D$2:$D$1000,MATCH(C3141,Нормы!$A$2:$A$1000,0),1),IF(COUNTIF(Нормы!$A$2:$A$1000,C3141)&gt;=Лист8!I3141,INDEX(Нормы!$D$2:$D$1000,MATCH(C3141,Нормы!$A$2:$A$1000,0)+I3140,1),0))*INDEX('Готовый продукция'!$E$2:$E$500,MATCH(A3141,'Готовый продукция'!$A$2:$A$500,0),1)</f>
        <v>#DIV/0!</v>
      </c>
      <c r="H3141" t="e">
        <f>IF(LEN(D3141)&gt;1,MAX($H$2:H3140)+1,0)</f>
        <v>#DIV/0!</v>
      </c>
      <c r="I3141">
        <f>COUNTIF($A$3:A3141,A3141)</f>
        <v>3139</v>
      </c>
    </row>
    <row r="3142" spans="1:9">
      <c r="A3142" s="2" t="e">
        <f>INDEX('Готовый продукция'!$A$2:$A$500,CEILING(ROW($A3140)/MAX('Готовый продукция'!$J$2:$J$500),1))</f>
        <v>#DIV/0!</v>
      </c>
      <c r="B3142" s="1" t="str">
        <f>IFERROR(INDEX('Готовый продукция'!$B$2:$E$500,MATCH(A3142,'Готовый продукция'!$A$2:$A$500,0),1),"")</f>
        <v/>
      </c>
      <c r="C3142" t="str">
        <f>IFERROR(INDEX('Готовый продукция'!$B$2:$E$500,MATCH(A3142,'Готовый продукция'!$A$2:$A$500,0),2),"")</f>
        <v/>
      </c>
      <c r="D3142" t="e">
        <f>IF(A3142&gt;A3141,INDEX(Нормы!$B$2:$B$1000,MATCH(C3142,Нормы!$A$2:$A$1000,0),1),IF(COUNTIF(Нормы!$A$2:$A$1000,C3142)&gt;=Лист8!I3142,INDEX(Нормы!$B$2:$B$1000,MATCH(C3142,Нормы!$A$2:$A$1000,0)+I3141,1),0))</f>
        <v>#DIV/0!</v>
      </c>
      <c r="E3142" t="e">
        <f>IF(A3142&gt;A3141,INDEX(Нормы!$C$2:$C$1000,MATCH(C3142,Нормы!$A$2:$A$1000,0),1),IF(COUNTIF(Нормы!$A$2:$A$1000,C3142)&gt;=Лист8!I3142,INDEX(Нормы!$C$2:$C$1000,MATCH(C3142,Нормы!$A$2:$A$1000,0)+I3141,1),0))</f>
        <v>#DIV/0!</v>
      </c>
      <c r="F3142" t="e">
        <f>IF(A3142&gt;A3141,INDEX(Нормы!$D$2:$D$1000,MATCH(C3142,Нормы!$A$2:$A$1000,0),1),IF(COUNTIF(Нормы!$A$2:$A$1000,C3142)&gt;=Лист8!I3142,INDEX(Нормы!$D$2:$D$1000,MATCH(C3142,Нормы!$A$2:$A$1000,0)+I3141,1),0))*INDEX('Готовый продукция'!$E$2:$E$500,MATCH(A3142,'Готовый продукция'!$A$2:$A$500,0),1)</f>
        <v>#DIV/0!</v>
      </c>
      <c r="H3142" t="e">
        <f>IF(LEN(D3142)&gt;1,MAX($H$2:H3141)+1,0)</f>
        <v>#DIV/0!</v>
      </c>
      <c r="I3142">
        <f>COUNTIF($A$3:A3142,A3142)</f>
        <v>3140</v>
      </c>
    </row>
    <row r="3143" spans="1:9">
      <c r="A3143" s="2" t="e">
        <f>INDEX('Готовый продукция'!$A$2:$A$500,CEILING(ROW($A3141)/MAX('Готовый продукция'!$J$2:$J$500),1))</f>
        <v>#DIV/0!</v>
      </c>
      <c r="B3143" s="1" t="str">
        <f>IFERROR(INDEX('Готовый продукция'!$B$2:$E$500,MATCH(A3143,'Готовый продукция'!$A$2:$A$500,0),1),"")</f>
        <v/>
      </c>
      <c r="C3143" t="str">
        <f>IFERROR(INDEX('Готовый продукция'!$B$2:$E$500,MATCH(A3143,'Готовый продукция'!$A$2:$A$500,0),2),"")</f>
        <v/>
      </c>
      <c r="D3143" t="e">
        <f>IF(A3143&gt;A3142,INDEX(Нормы!$B$2:$B$1000,MATCH(C3143,Нормы!$A$2:$A$1000,0),1),IF(COUNTIF(Нормы!$A$2:$A$1000,C3143)&gt;=Лист8!I3143,INDEX(Нормы!$B$2:$B$1000,MATCH(C3143,Нормы!$A$2:$A$1000,0)+I3142,1),0))</f>
        <v>#DIV/0!</v>
      </c>
      <c r="E3143" t="e">
        <f>IF(A3143&gt;A3142,INDEX(Нормы!$C$2:$C$1000,MATCH(C3143,Нормы!$A$2:$A$1000,0),1),IF(COUNTIF(Нормы!$A$2:$A$1000,C3143)&gt;=Лист8!I3143,INDEX(Нормы!$C$2:$C$1000,MATCH(C3143,Нормы!$A$2:$A$1000,0)+I3142,1),0))</f>
        <v>#DIV/0!</v>
      </c>
      <c r="F3143" t="e">
        <f>IF(A3143&gt;A3142,INDEX(Нормы!$D$2:$D$1000,MATCH(C3143,Нормы!$A$2:$A$1000,0),1),IF(COUNTIF(Нормы!$A$2:$A$1000,C3143)&gt;=Лист8!I3143,INDEX(Нормы!$D$2:$D$1000,MATCH(C3143,Нормы!$A$2:$A$1000,0)+I3142,1),0))*INDEX('Готовый продукция'!$E$2:$E$500,MATCH(A3143,'Готовый продукция'!$A$2:$A$500,0),1)</f>
        <v>#DIV/0!</v>
      </c>
      <c r="H3143" t="e">
        <f>IF(LEN(D3143)&gt;1,MAX($H$2:H3142)+1,0)</f>
        <v>#DIV/0!</v>
      </c>
      <c r="I3143">
        <f>COUNTIF($A$3:A3143,A3143)</f>
        <v>3141</v>
      </c>
    </row>
    <row r="3144" spans="1:9">
      <c r="A3144" s="2" t="e">
        <f>INDEX('Готовый продукция'!$A$2:$A$500,CEILING(ROW($A3142)/MAX('Готовый продукция'!$J$2:$J$500),1))</f>
        <v>#DIV/0!</v>
      </c>
      <c r="B3144" s="1" t="str">
        <f>IFERROR(INDEX('Готовый продукция'!$B$2:$E$500,MATCH(A3144,'Готовый продукция'!$A$2:$A$500,0),1),"")</f>
        <v/>
      </c>
      <c r="C3144" t="str">
        <f>IFERROR(INDEX('Готовый продукция'!$B$2:$E$500,MATCH(A3144,'Готовый продукция'!$A$2:$A$500,0),2),"")</f>
        <v/>
      </c>
      <c r="D3144" t="e">
        <f>IF(A3144&gt;A3143,INDEX(Нормы!$B$2:$B$1000,MATCH(C3144,Нормы!$A$2:$A$1000,0),1),IF(COUNTIF(Нормы!$A$2:$A$1000,C3144)&gt;=Лист8!I3144,INDEX(Нормы!$B$2:$B$1000,MATCH(C3144,Нормы!$A$2:$A$1000,0)+I3143,1),0))</f>
        <v>#DIV/0!</v>
      </c>
      <c r="E3144" t="e">
        <f>IF(A3144&gt;A3143,INDEX(Нормы!$C$2:$C$1000,MATCH(C3144,Нормы!$A$2:$A$1000,0),1),IF(COUNTIF(Нормы!$A$2:$A$1000,C3144)&gt;=Лист8!I3144,INDEX(Нормы!$C$2:$C$1000,MATCH(C3144,Нормы!$A$2:$A$1000,0)+I3143,1),0))</f>
        <v>#DIV/0!</v>
      </c>
      <c r="F3144" t="e">
        <f>IF(A3144&gt;A3143,INDEX(Нормы!$D$2:$D$1000,MATCH(C3144,Нормы!$A$2:$A$1000,0),1),IF(COUNTIF(Нормы!$A$2:$A$1000,C3144)&gt;=Лист8!I3144,INDEX(Нормы!$D$2:$D$1000,MATCH(C3144,Нормы!$A$2:$A$1000,0)+I3143,1),0))*INDEX('Готовый продукция'!$E$2:$E$500,MATCH(A3144,'Готовый продукция'!$A$2:$A$500,0),1)</f>
        <v>#DIV/0!</v>
      </c>
      <c r="H3144" t="e">
        <f>IF(LEN(D3144)&gt;1,MAX($H$2:H3143)+1,0)</f>
        <v>#DIV/0!</v>
      </c>
      <c r="I3144">
        <f>COUNTIF($A$3:A3144,A3144)</f>
        <v>3142</v>
      </c>
    </row>
    <row r="3145" spans="1:9">
      <c r="A3145" s="2" t="e">
        <f>INDEX('Готовый продукция'!$A$2:$A$500,CEILING(ROW($A3143)/MAX('Готовый продукция'!$J$2:$J$500),1))</f>
        <v>#DIV/0!</v>
      </c>
      <c r="B3145" s="1" t="str">
        <f>IFERROR(INDEX('Готовый продукция'!$B$2:$E$500,MATCH(A3145,'Готовый продукция'!$A$2:$A$500,0),1),"")</f>
        <v/>
      </c>
      <c r="C3145" t="str">
        <f>IFERROR(INDEX('Готовый продукция'!$B$2:$E$500,MATCH(A3145,'Готовый продукция'!$A$2:$A$500,0),2),"")</f>
        <v/>
      </c>
      <c r="D3145" t="e">
        <f>IF(A3145&gt;A3144,INDEX(Нормы!$B$2:$B$1000,MATCH(C3145,Нормы!$A$2:$A$1000,0),1),IF(COUNTIF(Нормы!$A$2:$A$1000,C3145)&gt;=Лист8!I3145,INDEX(Нормы!$B$2:$B$1000,MATCH(C3145,Нормы!$A$2:$A$1000,0)+I3144,1),0))</f>
        <v>#DIV/0!</v>
      </c>
      <c r="E3145" t="e">
        <f>IF(A3145&gt;A3144,INDEX(Нормы!$C$2:$C$1000,MATCH(C3145,Нормы!$A$2:$A$1000,0),1),IF(COUNTIF(Нормы!$A$2:$A$1000,C3145)&gt;=Лист8!I3145,INDEX(Нормы!$C$2:$C$1000,MATCH(C3145,Нормы!$A$2:$A$1000,0)+I3144,1),0))</f>
        <v>#DIV/0!</v>
      </c>
      <c r="F3145" t="e">
        <f>IF(A3145&gt;A3144,INDEX(Нормы!$D$2:$D$1000,MATCH(C3145,Нормы!$A$2:$A$1000,0),1),IF(COUNTIF(Нормы!$A$2:$A$1000,C3145)&gt;=Лист8!I3145,INDEX(Нормы!$D$2:$D$1000,MATCH(C3145,Нормы!$A$2:$A$1000,0)+I3144,1),0))*INDEX('Готовый продукция'!$E$2:$E$500,MATCH(A3145,'Готовый продукция'!$A$2:$A$500,0),1)</f>
        <v>#DIV/0!</v>
      </c>
      <c r="H3145" t="e">
        <f>IF(LEN(D3145)&gt;1,MAX($H$2:H3144)+1,0)</f>
        <v>#DIV/0!</v>
      </c>
      <c r="I3145">
        <f>COUNTIF($A$3:A3145,A3145)</f>
        <v>3143</v>
      </c>
    </row>
    <row r="3146" spans="1:9">
      <c r="A3146" s="2" t="e">
        <f>INDEX('Готовый продукция'!$A$2:$A$500,CEILING(ROW($A3144)/MAX('Готовый продукция'!$J$2:$J$500),1))</f>
        <v>#DIV/0!</v>
      </c>
      <c r="B3146" s="1" t="str">
        <f>IFERROR(INDEX('Готовый продукция'!$B$2:$E$500,MATCH(A3146,'Готовый продукция'!$A$2:$A$500,0),1),"")</f>
        <v/>
      </c>
      <c r="C3146" t="str">
        <f>IFERROR(INDEX('Готовый продукция'!$B$2:$E$500,MATCH(A3146,'Готовый продукция'!$A$2:$A$500,0),2),"")</f>
        <v/>
      </c>
      <c r="D3146" t="e">
        <f>IF(A3146&gt;A3145,INDEX(Нормы!$B$2:$B$1000,MATCH(C3146,Нормы!$A$2:$A$1000,0),1),IF(COUNTIF(Нормы!$A$2:$A$1000,C3146)&gt;=Лист8!I3146,INDEX(Нормы!$B$2:$B$1000,MATCH(C3146,Нормы!$A$2:$A$1000,0)+I3145,1),0))</f>
        <v>#DIV/0!</v>
      </c>
      <c r="E3146" t="e">
        <f>IF(A3146&gt;A3145,INDEX(Нормы!$C$2:$C$1000,MATCH(C3146,Нормы!$A$2:$A$1000,0),1),IF(COUNTIF(Нормы!$A$2:$A$1000,C3146)&gt;=Лист8!I3146,INDEX(Нормы!$C$2:$C$1000,MATCH(C3146,Нормы!$A$2:$A$1000,0)+I3145,1),0))</f>
        <v>#DIV/0!</v>
      </c>
      <c r="F3146" t="e">
        <f>IF(A3146&gt;A3145,INDEX(Нормы!$D$2:$D$1000,MATCH(C3146,Нормы!$A$2:$A$1000,0),1),IF(COUNTIF(Нормы!$A$2:$A$1000,C3146)&gt;=Лист8!I3146,INDEX(Нормы!$D$2:$D$1000,MATCH(C3146,Нормы!$A$2:$A$1000,0)+I3145,1),0))*INDEX('Готовый продукция'!$E$2:$E$500,MATCH(A3146,'Готовый продукция'!$A$2:$A$500,0),1)</f>
        <v>#DIV/0!</v>
      </c>
      <c r="H3146" t="e">
        <f>IF(LEN(D3146)&gt;1,MAX($H$2:H3145)+1,0)</f>
        <v>#DIV/0!</v>
      </c>
      <c r="I3146">
        <f>COUNTIF($A$3:A3146,A3146)</f>
        <v>3144</v>
      </c>
    </row>
    <row r="3147" spans="1:9">
      <c r="A3147" s="2" t="e">
        <f>INDEX('Готовый продукция'!$A$2:$A$500,CEILING(ROW($A3145)/MAX('Готовый продукция'!$J$2:$J$500),1))</f>
        <v>#DIV/0!</v>
      </c>
      <c r="B3147" s="1" t="str">
        <f>IFERROR(INDEX('Готовый продукция'!$B$2:$E$500,MATCH(A3147,'Готовый продукция'!$A$2:$A$500,0),1),"")</f>
        <v/>
      </c>
      <c r="C3147" t="str">
        <f>IFERROR(INDEX('Готовый продукция'!$B$2:$E$500,MATCH(A3147,'Готовый продукция'!$A$2:$A$500,0),2),"")</f>
        <v/>
      </c>
      <c r="D3147" t="e">
        <f>IF(A3147&gt;A3146,INDEX(Нормы!$B$2:$B$1000,MATCH(C3147,Нормы!$A$2:$A$1000,0),1),IF(COUNTIF(Нормы!$A$2:$A$1000,C3147)&gt;=Лист8!I3147,INDEX(Нормы!$B$2:$B$1000,MATCH(C3147,Нормы!$A$2:$A$1000,0)+I3146,1),0))</f>
        <v>#DIV/0!</v>
      </c>
      <c r="E3147" t="e">
        <f>IF(A3147&gt;A3146,INDEX(Нормы!$C$2:$C$1000,MATCH(C3147,Нормы!$A$2:$A$1000,0),1),IF(COUNTIF(Нормы!$A$2:$A$1000,C3147)&gt;=Лист8!I3147,INDEX(Нормы!$C$2:$C$1000,MATCH(C3147,Нормы!$A$2:$A$1000,0)+I3146,1),0))</f>
        <v>#DIV/0!</v>
      </c>
      <c r="F3147" t="e">
        <f>IF(A3147&gt;A3146,INDEX(Нормы!$D$2:$D$1000,MATCH(C3147,Нормы!$A$2:$A$1000,0),1),IF(COUNTIF(Нормы!$A$2:$A$1000,C3147)&gt;=Лист8!I3147,INDEX(Нормы!$D$2:$D$1000,MATCH(C3147,Нормы!$A$2:$A$1000,0)+I3146,1),0))*INDEX('Готовый продукция'!$E$2:$E$500,MATCH(A3147,'Готовый продукция'!$A$2:$A$500,0),1)</f>
        <v>#DIV/0!</v>
      </c>
      <c r="H3147" t="e">
        <f>IF(LEN(D3147)&gt;1,MAX($H$2:H3146)+1,0)</f>
        <v>#DIV/0!</v>
      </c>
      <c r="I3147">
        <f>COUNTIF($A$3:A3147,A3147)</f>
        <v>3145</v>
      </c>
    </row>
    <row r="3148" spans="1:9">
      <c r="A3148" s="2" t="e">
        <f>INDEX('Готовый продукция'!$A$2:$A$500,CEILING(ROW($A3146)/MAX('Готовый продукция'!$J$2:$J$500),1))</f>
        <v>#DIV/0!</v>
      </c>
      <c r="B3148" s="1" t="str">
        <f>IFERROR(INDEX('Готовый продукция'!$B$2:$E$500,MATCH(A3148,'Готовый продукция'!$A$2:$A$500,0),1),"")</f>
        <v/>
      </c>
      <c r="C3148" t="str">
        <f>IFERROR(INDEX('Готовый продукция'!$B$2:$E$500,MATCH(A3148,'Готовый продукция'!$A$2:$A$500,0),2),"")</f>
        <v/>
      </c>
      <c r="D3148" t="e">
        <f>IF(A3148&gt;A3147,INDEX(Нормы!$B$2:$B$1000,MATCH(C3148,Нормы!$A$2:$A$1000,0),1),IF(COUNTIF(Нормы!$A$2:$A$1000,C3148)&gt;=Лист8!I3148,INDEX(Нормы!$B$2:$B$1000,MATCH(C3148,Нормы!$A$2:$A$1000,0)+I3147,1),0))</f>
        <v>#DIV/0!</v>
      </c>
      <c r="E3148" t="e">
        <f>IF(A3148&gt;A3147,INDEX(Нормы!$C$2:$C$1000,MATCH(C3148,Нормы!$A$2:$A$1000,0),1),IF(COUNTIF(Нормы!$A$2:$A$1000,C3148)&gt;=Лист8!I3148,INDEX(Нормы!$C$2:$C$1000,MATCH(C3148,Нормы!$A$2:$A$1000,0)+I3147,1),0))</f>
        <v>#DIV/0!</v>
      </c>
      <c r="F3148" t="e">
        <f>IF(A3148&gt;A3147,INDEX(Нормы!$D$2:$D$1000,MATCH(C3148,Нормы!$A$2:$A$1000,0),1),IF(COUNTIF(Нормы!$A$2:$A$1000,C3148)&gt;=Лист8!I3148,INDEX(Нормы!$D$2:$D$1000,MATCH(C3148,Нормы!$A$2:$A$1000,0)+I3147,1),0))*INDEX('Готовый продукция'!$E$2:$E$500,MATCH(A3148,'Готовый продукция'!$A$2:$A$500,0),1)</f>
        <v>#DIV/0!</v>
      </c>
      <c r="H3148" t="e">
        <f>IF(LEN(D3148)&gt;1,MAX($H$2:H3147)+1,0)</f>
        <v>#DIV/0!</v>
      </c>
      <c r="I3148">
        <f>COUNTIF($A$3:A3148,A3148)</f>
        <v>3146</v>
      </c>
    </row>
    <row r="3149" spans="1:9">
      <c r="A3149" s="2" t="e">
        <f>INDEX('Готовый продукция'!$A$2:$A$500,CEILING(ROW($A3147)/MAX('Готовый продукция'!$J$2:$J$500),1))</f>
        <v>#DIV/0!</v>
      </c>
      <c r="B3149" s="1" t="str">
        <f>IFERROR(INDEX('Готовый продукция'!$B$2:$E$500,MATCH(A3149,'Готовый продукция'!$A$2:$A$500,0),1),"")</f>
        <v/>
      </c>
      <c r="C3149" t="str">
        <f>IFERROR(INDEX('Готовый продукция'!$B$2:$E$500,MATCH(A3149,'Готовый продукция'!$A$2:$A$500,0),2),"")</f>
        <v/>
      </c>
      <c r="D3149" t="e">
        <f>IF(A3149&gt;A3148,INDEX(Нормы!$B$2:$B$1000,MATCH(C3149,Нормы!$A$2:$A$1000,0),1),IF(COUNTIF(Нормы!$A$2:$A$1000,C3149)&gt;=Лист8!I3149,INDEX(Нормы!$B$2:$B$1000,MATCH(C3149,Нормы!$A$2:$A$1000,0)+I3148,1),0))</f>
        <v>#DIV/0!</v>
      </c>
      <c r="E3149" t="e">
        <f>IF(A3149&gt;A3148,INDEX(Нормы!$C$2:$C$1000,MATCH(C3149,Нормы!$A$2:$A$1000,0),1),IF(COUNTIF(Нормы!$A$2:$A$1000,C3149)&gt;=Лист8!I3149,INDEX(Нормы!$C$2:$C$1000,MATCH(C3149,Нормы!$A$2:$A$1000,0)+I3148,1),0))</f>
        <v>#DIV/0!</v>
      </c>
      <c r="F3149" t="e">
        <f>IF(A3149&gt;A3148,INDEX(Нормы!$D$2:$D$1000,MATCH(C3149,Нормы!$A$2:$A$1000,0),1),IF(COUNTIF(Нормы!$A$2:$A$1000,C3149)&gt;=Лист8!I3149,INDEX(Нормы!$D$2:$D$1000,MATCH(C3149,Нормы!$A$2:$A$1000,0)+I3148,1),0))*INDEX('Готовый продукция'!$E$2:$E$500,MATCH(A3149,'Готовый продукция'!$A$2:$A$500,0),1)</f>
        <v>#DIV/0!</v>
      </c>
      <c r="H3149" t="e">
        <f>IF(LEN(D3149)&gt;1,MAX($H$2:H3148)+1,0)</f>
        <v>#DIV/0!</v>
      </c>
      <c r="I3149">
        <f>COUNTIF($A$3:A3149,A3149)</f>
        <v>3147</v>
      </c>
    </row>
    <row r="3150" spans="1:9">
      <c r="A3150" s="2" t="e">
        <f>INDEX('Готовый продукция'!$A$2:$A$500,CEILING(ROW($A3148)/MAX('Готовый продукция'!$J$2:$J$500),1))</f>
        <v>#DIV/0!</v>
      </c>
      <c r="B3150" s="1" t="str">
        <f>IFERROR(INDEX('Готовый продукция'!$B$2:$E$500,MATCH(A3150,'Готовый продукция'!$A$2:$A$500,0),1),"")</f>
        <v/>
      </c>
      <c r="C3150" t="str">
        <f>IFERROR(INDEX('Готовый продукция'!$B$2:$E$500,MATCH(A3150,'Готовый продукция'!$A$2:$A$500,0),2),"")</f>
        <v/>
      </c>
      <c r="D3150" t="e">
        <f>IF(A3150&gt;A3149,INDEX(Нормы!$B$2:$B$1000,MATCH(C3150,Нормы!$A$2:$A$1000,0),1),IF(COUNTIF(Нормы!$A$2:$A$1000,C3150)&gt;=Лист8!I3150,INDEX(Нормы!$B$2:$B$1000,MATCH(C3150,Нормы!$A$2:$A$1000,0)+I3149,1),0))</f>
        <v>#DIV/0!</v>
      </c>
      <c r="E3150" t="e">
        <f>IF(A3150&gt;A3149,INDEX(Нормы!$C$2:$C$1000,MATCH(C3150,Нормы!$A$2:$A$1000,0),1),IF(COUNTIF(Нормы!$A$2:$A$1000,C3150)&gt;=Лист8!I3150,INDEX(Нормы!$C$2:$C$1000,MATCH(C3150,Нормы!$A$2:$A$1000,0)+I3149,1),0))</f>
        <v>#DIV/0!</v>
      </c>
      <c r="F3150" t="e">
        <f>IF(A3150&gt;A3149,INDEX(Нормы!$D$2:$D$1000,MATCH(C3150,Нормы!$A$2:$A$1000,0),1),IF(COUNTIF(Нормы!$A$2:$A$1000,C3150)&gt;=Лист8!I3150,INDEX(Нормы!$D$2:$D$1000,MATCH(C3150,Нормы!$A$2:$A$1000,0)+I3149,1),0))*INDEX('Готовый продукция'!$E$2:$E$500,MATCH(A3150,'Готовый продукция'!$A$2:$A$500,0),1)</f>
        <v>#DIV/0!</v>
      </c>
      <c r="H3150" t="e">
        <f>IF(LEN(D3150)&gt;1,MAX($H$2:H3149)+1,0)</f>
        <v>#DIV/0!</v>
      </c>
      <c r="I3150">
        <f>COUNTIF($A$3:A3150,A3150)</f>
        <v>3148</v>
      </c>
    </row>
    <row r="3151" spans="1:9">
      <c r="A3151" s="2" t="e">
        <f>INDEX('Готовый продукция'!$A$2:$A$500,CEILING(ROW($A3149)/MAX('Готовый продукция'!$J$2:$J$500),1))</f>
        <v>#DIV/0!</v>
      </c>
      <c r="B3151" s="1" t="str">
        <f>IFERROR(INDEX('Готовый продукция'!$B$2:$E$500,MATCH(A3151,'Готовый продукция'!$A$2:$A$500,0),1),"")</f>
        <v/>
      </c>
      <c r="C3151" t="str">
        <f>IFERROR(INDEX('Готовый продукция'!$B$2:$E$500,MATCH(A3151,'Готовый продукция'!$A$2:$A$500,0),2),"")</f>
        <v/>
      </c>
      <c r="D3151" t="e">
        <f>IF(A3151&gt;A3150,INDEX(Нормы!$B$2:$B$1000,MATCH(C3151,Нормы!$A$2:$A$1000,0),1),IF(COUNTIF(Нормы!$A$2:$A$1000,C3151)&gt;=Лист8!I3151,INDEX(Нормы!$B$2:$B$1000,MATCH(C3151,Нормы!$A$2:$A$1000,0)+I3150,1),0))</f>
        <v>#DIV/0!</v>
      </c>
      <c r="E3151" t="e">
        <f>IF(A3151&gt;A3150,INDEX(Нормы!$C$2:$C$1000,MATCH(C3151,Нормы!$A$2:$A$1000,0),1),IF(COUNTIF(Нормы!$A$2:$A$1000,C3151)&gt;=Лист8!I3151,INDEX(Нормы!$C$2:$C$1000,MATCH(C3151,Нормы!$A$2:$A$1000,0)+I3150,1),0))</f>
        <v>#DIV/0!</v>
      </c>
      <c r="F3151" t="e">
        <f>IF(A3151&gt;A3150,INDEX(Нормы!$D$2:$D$1000,MATCH(C3151,Нормы!$A$2:$A$1000,0),1),IF(COUNTIF(Нормы!$A$2:$A$1000,C3151)&gt;=Лист8!I3151,INDEX(Нормы!$D$2:$D$1000,MATCH(C3151,Нормы!$A$2:$A$1000,0)+I3150,1),0))*INDEX('Готовый продукция'!$E$2:$E$500,MATCH(A3151,'Готовый продукция'!$A$2:$A$500,0),1)</f>
        <v>#DIV/0!</v>
      </c>
      <c r="H3151" t="e">
        <f>IF(LEN(D3151)&gt;1,MAX($H$2:H3150)+1,0)</f>
        <v>#DIV/0!</v>
      </c>
      <c r="I3151">
        <f>COUNTIF($A$3:A3151,A3151)</f>
        <v>3149</v>
      </c>
    </row>
    <row r="3152" spans="1:9">
      <c r="A3152" s="2" t="e">
        <f>INDEX('Готовый продукция'!$A$2:$A$500,CEILING(ROW($A3150)/MAX('Готовый продукция'!$J$2:$J$500),1))</f>
        <v>#DIV/0!</v>
      </c>
      <c r="B3152" s="1" t="str">
        <f>IFERROR(INDEX('Готовый продукция'!$B$2:$E$500,MATCH(A3152,'Готовый продукция'!$A$2:$A$500,0),1),"")</f>
        <v/>
      </c>
      <c r="C3152" t="str">
        <f>IFERROR(INDEX('Готовый продукция'!$B$2:$E$500,MATCH(A3152,'Готовый продукция'!$A$2:$A$500,0),2),"")</f>
        <v/>
      </c>
      <c r="D3152" t="e">
        <f>IF(A3152&gt;A3151,INDEX(Нормы!$B$2:$B$1000,MATCH(C3152,Нормы!$A$2:$A$1000,0),1),IF(COUNTIF(Нормы!$A$2:$A$1000,C3152)&gt;=Лист8!I3152,INDEX(Нормы!$B$2:$B$1000,MATCH(C3152,Нормы!$A$2:$A$1000,0)+I3151,1),0))</f>
        <v>#DIV/0!</v>
      </c>
      <c r="E3152" t="e">
        <f>IF(A3152&gt;A3151,INDEX(Нормы!$C$2:$C$1000,MATCH(C3152,Нормы!$A$2:$A$1000,0),1),IF(COUNTIF(Нормы!$A$2:$A$1000,C3152)&gt;=Лист8!I3152,INDEX(Нормы!$C$2:$C$1000,MATCH(C3152,Нормы!$A$2:$A$1000,0)+I3151,1),0))</f>
        <v>#DIV/0!</v>
      </c>
      <c r="F3152" t="e">
        <f>IF(A3152&gt;A3151,INDEX(Нормы!$D$2:$D$1000,MATCH(C3152,Нормы!$A$2:$A$1000,0),1),IF(COUNTIF(Нормы!$A$2:$A$1000,C3152)&gt;=Лист8!I3152,INDEX(Нормы!$D$2:$D$1000,MATCH(C3152,Нормы!$A$2:$A$1000,0)+I3151,1),0))*INDEX('Готовый продукция'!$E$2:$E$500,MATCH(A3152,'Готовый продукция'!$A$2:$A$500,0),1)</f>
        <v>#DIV/0!</v>
      </c>
      <c r="H3152" t="e">
        <f>IF(LEN(D3152)&gt;1,MAX($H$2:H3151)+1,0)</f>
        <v>#DIV/0!</v>
      </c>
      <c r="I3152">
        <f>COUNTIF($A$3:A3152,A3152)</f>
        <v>3150</v>
      </c>
    </row>
    <row r="3153" spans="1:9">
      <c r="A3153" s="2" t="e">
        <f>INDEX('Готовый продукция'!$A$2:$A$500,CEILING(ROW($A3151)/MAX('Готовый продукция'!$J$2:$J$500),1))</f>
        <v>#DIV/0!</v>
      </c>
      <c r="B3153" s="1" t="str">
        <f>IFERROR(INDEX('Готовый продукция'!$B$2:$E$500,MATCH(A3153,'Готовый продукция'!$A$2:$A$500,0),1),"")</f>
        <v/>
      </c>
      <c r="C3153" t="str">
        <f>IFERROR(INDEX('Готовый продукция'!$B$2:$E$500,MATCH(A3153,'Готовый продукция'!$A$2:$A$500,0),2),"")</f>
        <v/>
      </c>
      <c r="D3153" t="e">
        <f>IF(A3153&gt;A3152,INDEX(Нормы!$B$2:$B$1000,MATCH(C3153,Нормы!$A$2:$A$1000,0),1),IF(COUNTIF(Нормы!$A$2:$A$1000,C3153)&gt;=Лист8!I3153,INDEX(Нормы!$B$2:$B$1000,MATCH(C3153,Нормы!$A$2:$A$1000,0)+I3152,1),0))</f>
        <v>#DIV/0!</v>
      </c>
      <c r="E3153" t="e">
        <f>IF(A3153&gt;A3152,INDEX(Нормы!$C$2:$C$1000,MATCH(C3153,Нормы!$A$2:$A$1000,0),1),IF(COUNTIF(Нормы!$A$2:$A$1000,C3153)&gt;=Лист8!I3153,INDEX(Нормы!$C$2:$C$1000,MATCH(C3153,Нормы!$A$2:$A$1000,0)+I3152,1),0))</f>
        <v>#DIV/0!</v>
      </c>
      <c r="F3153" t="e">
        <f>IF(A3153&gt;A3152,INDEX(Нормы!$D$2:$D$1000,MATCH(C3153,Нормы!$A$2:$A$1000,0),1),IF(COUNTIF(Нормы!$A$2:$A$1000,C3153)&gt;=Лист8!I3153,INDEX(Нормы!$D$2:$D$1000,MATCH(C3153,Нормы!$A$2:$A$1000,0)+I3152,1),0))*INDEX('Готовый продукция'!$E$2:$E$500,MATCH(A3153,'Готовый продукция'!$A$2:$A$500,0),1)</f>
        <v>#DIV/0!</v>
      </c>
      <c r="H3153" t="e">
        <f>IF(LEN(D3153)&gt;1,MAX($H$2:H3152)+1,0)</f>
        <v>#DIV/0!</v>
      </c>
      <c r="I3153">
        <f>COUNTIF($A$3:A3153,A3153)</f>
        <v>3151</v>
      </c>
    </row>
    <row r="3154" spans="1:9">
      <c r="A3154" s="2" t="e">
        <f>INDEX('Готовый продукция'!$A$2:$A$500,CEILING(ROW($A3152)/MAX('Готовый продукция'!$J$2:$J$500),1))</f>
        <v>#DIV/0!</v>
      </c>
      <c r="B3154" s="1" t="str">
        <f>IFERROR(INDEX('Готовый продукция'!$B$2:$E$500,MATCH(A3154,'Готовый продукция'!$A$2:$A$500,0),1),"")</f>
        <v/>
      </c>
      <c r="C3154" t="str">
        <f>IFERROR(INDEX('Готовый продукция'!$B$2:$E$500,MATCH(A3154,'Готовый продукция'!$A$2:$A$500,0),2),"")</f>
        <v/>
      </c>
      <c r="D3154" t="e">
        <f>IF(A3154&gt;A3153,INDEX(Нормы!$B$2:$B$1000,MATCH(C3154,Нормы!$A$2:$A$1000,0),1),IF(COUNTIF(Нормы!$A$2:$A$1000,C3154)&gt;=Лист8!I3154,INDEX(Нормы!$B$2:$B$1000,MATCH(C3154,Нормы!$A$2:$A$1000,0)+I3153,1),0))</f>
        <v>#DIV/0!</v>
      </c>
      <c r="E3154" t="e">
        <f>IF(A3154&gt;A3153,INDEX(Нормы!$C$2:$C$1000,MATCH(C3154,Нормы!$A$2:$A$1000,0),1),IF(COUNTIF(Нормы!$A$2:$A$1000,C3154)&gt;=Лист8!I3154,INDEX(Нормы!$C$2:$C$1000,MATCH(C3154,Нормы!$A$2:$A$1000,0)+I3153,1),0))</f>
        <v>#DIV/0!</v>
      </c>
      <c r="F3154" t="e">
        <f>IF(A3154&gt;A3153,INDEX(Нормы!$D$2:$D$1000,MATCH(C3154,Нормы!$A$2:$A$1000,0),1),IF(COUNTIF(Нормы!$A$2:$A$1000,C3154)&gt;=Лист8!I3154,INDEX(Нормы!$D$2:$D$1000,MATCH(C3154,Нормы!$A$2:$A$1000,0)+I3153,1),0))*INDEX('Готовый продукция'!$E$2:$E$500,MATCH(A3154,'Готовый продукция'!$A$2:$A$500,0),1)</f>
        <v>#DIV/0!</v>
      </c>
      <c r="H3154" t="e">
        <f>IF(LEN(D3154)&gt;1,MAX($H$2:H3153)+1,0)</f>
        <v>#DIV/0!</v>
      </c>
      <c r="I3154">
        <f>COUNTIF($A$3:A3154,A3154)</f>
        <v>3152</v>
      </c>
    </row>
    <row r="3155" spans="1:9">
      <c r="A3155" s="2" t="e">
        <f>INDEX('Готовый продукция'!$A$2:$A$500,CEILING(ROW($A3153)/MAX('Готовый продукция'!$J$2:$J$500),1))</f>
        <v>#DIV/0!</v>
      </c>
      <c r="B3155" s="1" t="str">
        <f>IFERROR(INDEX('Готовый продукция'!$B$2:$E$500,MATCH(A3155,'Готовый продукция'!$A$2:$A$500,0),1),"")</f>
        <v/>
      </c>
      <c r="C3155" t="str">
        <f>IFERROR(INDEX('Готовый продукция'!$B$2:$E$500,MATCH(A3155,'Готовый продукция'!$A$2:$A$500,0),2),"")</f>
        <v/>
      </c>
      <c r="D3155" t="e">
        <f>IF(A3155&gt;A3154,INDEX(Нормы!$B$2:$B$1000,MATCH(C3155,Нормы!$A$2:$A$1000,0),1),IF(COUNTIF(Нормы!$A$2:$A$1000,C3155)&gt;=Лист8!I3155,INDEX(Нормы!$B$2:$B$1000,MATCH(C3155,Нормы!$A$2:$A$1000,0)+I3154,1),0))</f>
        <v>#DIV/0!</v>
      </c>
      <c r="E3155" t="e">
        <f>IF(A3155&gt;A3154,INDEX(Нормы!$C$2:$C$1000,MATCH(C3155,Нормы!$A$2:$A$1000,0),1),IF(COUNTIF(Нормы!$A$2:$A$1000,C3155)&gt;=Лист8!I3155,INDEX(Нормы!$C$2:$C$1000,MATCH(C3155,Нормы!$A$2:$A$1000,0)+I3154,1),0))</f>
        <v>#DIV/0!</v>
      </c>
      <c r="F3155" t="e">
        <f>IF(A3155&gt;A3154,INDEX(Нормы!$D$2:$D$1000,MATCH(C3155,Нормы!$A$2:$A$1000,0),1),IF(COUNTIF(Нормы!$A$2:$A$1000,C3155)&gt;=Лист8!I3155,INDEX(Нормы!$D$2:$D$1000,MATCH(C3155,Нормы!$A$2:$A$1000,0)+I3154,1),0))*INDEX('Готовый продукция'!$E$2:$E$500,MATCH(A3155,'Готовый продукция'!$A$2:$A$500,0),1)</f>
        <v>#DIV/0!</v>
      </c>
      <c r="H3155" t="e">
        <f>IF(LEN(D3155)&gt;1,MAX($H$2:H3154)+1,0)</f>
        <v>#DIV/0!</v>
      </c>
      <c r="I3155">
        <f>COUNTIF($A$3:A3155,A3155)</f>
        <v>3153</v>
      </c>
    </row>
    <row r="3156" spans="1:9">
      <c r="A3156" s="2" t="e">
        <f>INDEX('Готовый продукция'!$A$2:$A$500,CEILING(ROW($A3154)/MAX('Готовый продукция'!$J$2:$J$500),1))</f>
        <v>#DIV/0!</v>
      </c>
      <c r="B3156" s="1" t="str">
        <f>IFERROR(INDEX('Готовый продукция'!$B$2:$E$500,MATCH(A3156,'Готовый продукция'!$A$2:$A$500,0),1),"")</f>
        <v/>
      </c>
      <c r="C3156" t="str">
        <f>IFERROR(INDEX('Готовый продукция'!$B$2:$E$500,MATCH(A3156,'Готовый продукция'!$A$2:$A$500,0),2),"")</f>
        <v/>
      </c>
      <c r="D3156" t="e">
        <f>IF(A3156&gt;A3155,INDEX(Нормы!$B$2:$B$1000,MATCH(C3156,Нормы!$A$2:$A$1000,0),1),IF(COUNTIF(Нормы!$A$2:$A$1000,C3156)&gt;=Лист8!I3156,INDEX(Нормы!$B$2:$B$1000,MATCH(C3156,Нормы!$A$2:$A$1000,0)+I3155,1),0))</f>
        <v>#DIV/0!</v>
      </c>
      <c r="E3156" t="e">
        <f>IF(A3156&gt;A3155,INDEX(Нормы!$C$2:$C$1000,MATCH(C3156,Нормы!$A$2:$A$1000,0),1),IF(COUNTIF(Нормы!$A$2:$A$1000,C3156)&gt;=Лист8!I3156,INDEX(Нормы!$C$2:$C$1000,MATCH(C3156,Нормы!$A$2:$A$1000,0)+I3155,1),0))</f>
        <v>#DIV/0!</v>
      </c>
      <c r="F3156" t="e">
        <f>IF(A3156&gt;A3155,INDEX(Нормы!$D$2:$D$1000,MATCH(C3156,Нормы!$A$2:$A$1000,0),1),IF(COUNTIF(Нормы!$A$2:$A$1000,C3156)&gt;=Лист8!I3156,INDEX(Нормы!$D$2:$D$1000,MATCH(C3156,Нормы!$A$2:$A$1000,0)+I3155,1),0))*INDEX('Готовый продукция'!$E$2:$E$500,MATCH(A3156,'Готовый продукция'!$A$2:$A$500,0),1)</f>
        <v>#DIV/0!</v>
      </c>
      <c r="H3156" t="e">
        <f>IF(LEN(D3156)&gt;1,MAX($H$2:H3155)+1,0)</f>
        <v>#DIV/0!</v>
      </c>
      <c r="I3156">
        <f>COUNTIF($A$3:A3156,A3156)</f>
        <v>3154</v>
      </c>
    </row>
    <row r="3157" spans="1:9">
      <c r="A3157" s="2" t="e">
        <f>INDEX('Готовый продукция'!$A$2:$A$500,CEILING(ROW($A3155)/MAX('Готовый продукция'!$J$2:$J$500),1))</f>
        <v>#DIV/0!</v>
      </c>
      <c r="B3157" s="1" t="str">
        <f>IFERROR(INDEX('Готовый продукция'!$B$2:$E$500,MATCH(A3157,'Готовый продукция'!$A$2:$A$500,0),1),"")</f>
        <v/>
      </c>
      <c r="C3157" t="str">
        <f>IFERROR(INDEX('Готовый продукция'!$B$2:$E$500,MATCH(A3157,'Готовый продукция'!$A$2:$A$500,0),2),"")</f>
        <v/>
      </c>
      <c r="D3157" t="e">
        <f>IF(A3157&gt;A3156,INDEX(Нормы!$B$2:$B$1000,MATCH(C3157,Нормы!$A$2:$A$1000,0),1),IF(COUNTIF(Нормы!$A$2:$A$1000,C3157)&gt;=Лист8!I3157,INDEX(Нормы!$B$2:$B$1000,MATCH(C3157,Нормы!$A$2:$A$1000,0)+I3156,1),0))</f>
        <v>#DIV/0!</v>
      </c>
      <c r="E3157" t="e">
        <f>IF(A3157&gt;A3156,INDEX(Нормы!$C$2:$C$1000,MATCH(C3157,Нормы!$A$2:$A$1000,0),1),IF(COUNTIF(Нормы!$A$2:$A$1000,C3157)&gt;=Лист8!I3157,INDEX(Нормы!$C$2:$C$1000,MATCH(C3157,Нормы!$A$2:$A$1000,0)+I3156,1),0))</f>
        <v>#DIV/0!</v>
      </c>
      <c r="F3157" t="e">
        <f>IF(A3157&gt;A3156,INDEX(Нормы!$D$2:$D$1000,MATCH(C3157,Нормы!$A$2:$A$1000,0),1),IF(COUNTIF(Нормы!$A$2:$A$1000,C3157)&gt;=Лист8!I3157,INDEX(Нормы!$D$2:$D$1000,MATCH(C3157,Нормы!$A$2:$A$1000,0)+I3156,1),0))*INDEX('Готовый продукция'!$E$2:$E$500,MATCH(A3157,'Готовый продукция'!$A$2:$A$500,0),1)</f>
        <v>#DIV/0!</v>
      </c>
      <c r="H3157" t="e">
        <f>IF(LEN(D3157)&gt;1,MAX($H$2:H3156)+1,0)</f>
        <v>#DIV/0!</v>
      </c>
      <c r="I3157">
        <f>COUNTIF($A$3:A3157,A3157)</f>
        <v>3155</v>
      </c>
    </row>
    <row r="3158" spans="1:9">
      <c r="A3158" s="2" t="e">
        <f>INDEX('Готовый продукция'!$A$2:$A$500,CEILING(ROW($A3156)/MAX('Готовый продукция'!$J$2:$J$500),1))</f>
        <v>#DIV/0!</v>
      </c>
      <c r="B3158" s="1" t="str">
        <f>IFERROR(INDEX('Готовый продукция'!$B$2:$E$500,MATCH(A3158,'Готовый продукция'!$A$2:$A$500,0),1),"")</f>
        <v/>
      </c>
      <c r="C3158" t="str">
        <f>IFERROR(INDEX('Готовый продукция'!$B$2:$E$500,MATCH(A3158,'Готовый продукция'!$A$2:$A$500,0),2),"")</f>
        <v/>
      </c>
      <c r="D3158" t="e">
        <f>IF(A3158&gt;A3157,INDEX(Нормы!$B$2:$B$1000,MATCH(C3158,Нормы!$A$2:$A$1000,0),1),IF(COUNTIF(Нормы!$A$2:$A$1000,C3158)&gt;=Лист8!I3158,INDEX(Нормы!$B$2:$B$1000,MATCH(C3158,Нормы!$A$2:$A$1000,0)+I3157,1),0))</f>
        <v>#DIV/0!</v>
      </c>
      <c r="E3158" t="e">
        <f>IF(A3158&gt;A3157,INDEX(Нормы!$C$2:$C$1000,MATCH(C3158,Нормы!$A$2:$A$1000,0),1),IF(COUNTIF(Нормы!$A$2:$A$1000,C3158)&gt;=Лист8!I3158,INDEX(Нормы!$C$2:$C$1000,MATCH(C3158,Нормы!$A$2:$A$1000,0)+I3157,1),0))</f>
        <v>#DIV/0!</v>
      </c>
      <c r="F3158" t="e">
        <f>IF(A3158&gt;A3157,INDEX(Нормы!$D$2:$D$1000,MATCH(C3158,Нормы!$A$2:$A$1000,0),1),IF(COUNTIF(Нормы!$A$2:$A$1000,C3158)&gt;=Лист8!I3158,INDEX(Нормы!$D$2:$D$1000,MATCH(C3158,Нормы!$A$2:$A$1000,0)+I3157,1),0))*INDEX('Готовый продукция'!$E$2:$E$500,MATCH(A3158,'Готовый продукция'!$A$2:$A$500,0),1)</f>
        <v>#DIV/0!</v>
      </c>
      <c r="H3158" t="e">
        <f>IF(LEN(D3158)&gt;1,MAX($H$2:H3157)+1,0)</f>
        <v>#DIV/0!</v>
      </c>
      <c r="I3158">
        <f>COUNTIF($A$3:A3158,A3158)</f>
        <v>3156</v>
      </c>
    </row>
    <row r="3159" spans="1:9">
      <c r="A3159" s="2" t="e">
        <f>INDEX('Готовый продукция'!$A$2:$A$500,CEILING(ROW($A3157)/MAX('Готовый продукция'!$J$2:$J$500),1))</f>
        <v>#DIV/0!</v>
      </c>
      <c r="B3159" s="1" t="str">
        <f>IFERROR(INDEX('Готовый продукция'!$B$2:$E$500,MATCH(A3159,'Готовый продукция'!$A$2:$A$500,0),1),"")</f>
        <v/>
      </c>
      <c r="C3159" t="str">
        <f>IFERROR(INDEX('Готовый продукция'!$B$2:$E$500,MATCH(A3159,'Готовый продукция'!$A$2:$A$500,0),2),"")</f>
        <v/>
      </c>
      <c r="D3159" t="e">
        <f>IF(A3159&gt;A3158,INDEX(Нормы!$B$2:$B$1000,MATCH(C3159,Нормы!$A$2:$A$1000,0),1),IF(COUNTIF(Нормы!$A$2:$A$1000,C3159)&gt;=Лист8!I3159,INDEX(Нормы!$B$2:$B$1000,MATCH(C3159,Нормы!$A$2:$A$1000,0)+I3158,1),0))</f>
        <v>#DIV/0!</v>
      </c>
      <c r="E3159" t="e">
        <f>IF(A3159&gt;A3158,INDEX(Нормы!$C$2:$C$1000,MATCH(C3159,Нормы!$A$2:$A$1000,0),1),IF(COUNTIF(Нормы!$A$2:$A$1000,C3159)&gt;=Лист8!I3159,INDEX(Нормы!$C$2:$C$1000,MATCH(C3159,Нормы!$A$2:$A$1000,0)+I3158,1),0))</f>
        <v>#DIV/0!</v>
      </c>
      <c r="F3159" t="e">
        <f>IF(A3159&gt;A3158,INDEX(Нормы!$D$2:$D$1000,MATCH(C3159,Нормы!$A$2:$A$1000,0),1),IF(COUNTIF(Нормы!$A$2:$A$1000,C3159)&gt;=Лист8!I3159,INDEX(Нормы!$D$2:$D$1000,MATCH(C3159,Нормы!$A$2:$A$1000,0)+I3158,1),0))*INDEX('Готовый продукция'!$E$2:$E$500,MATCH(A3159,'Готовый продукция'!$A$2:$A$500,0),1)</f>
        <v>#DIV/0!</v>
      </c>
      <c r="H3159" t="e">
        <f>IF(LEN(D3159)&gt;1,MAX($H$2:H3158)+1,0)</f>
        <v>#DIV/0!</v>
      </c>
      <c r="I3159">
        <f>COUNTIF($A$3:A3159,A3159)</f>
        <v>3157</v>
      </c>
    </row>
    <row r="3160" spans="1:9">
      <c r="A3160" s="2" t="e">
        <f>INDEX('Готовый продукция'!$A$2:$A$500,CEILING(ROW($A3158)/MAX('Готовый продукция'!$J$2:$J$500),1))</f>
        <v>#DIV/0!</v>
      </c>
      <c r="B3160" s="1" t="str">
        <f>IFERROR(INDEX('Готовый продукция'!$B$2:$E$500,MATCH(A3160,'Готовый продукция'!$A$2:$A$500,0),1),"")</f>
        <v/>
      </c>
      <c r="C3160" t="str">
        <f>IFERROR(INDEX('Готовый продукция'!$B$2:$E$500,MATCH(A3160,'Готовый продукция'!$A$2:$A$500,0),2),"")</f>
        <v/>
      </c>
      <c r="D3160" t="e">
        <f>IF(A3160&gt;A3159,INDEX(Нормы!$B$2:$B$1000,MATCH(C3160,Нормы!$A$2:$A$1000,0),1),IF(COUNTIF(Нормы!$A$2:$A$1000,C3160)&gt;=Лист8!I3160,INDEX(Нормы!$B$2:$B$1000,MATCH(C3160,Нормы!$A$2:$A$1000,0)+I3159,1),0))</f>
        <v>#DIV/0!</v>
      </c>
      <c r="E3160" t="e">
        <f>IF(A3160&gt;A3159,INDEX(Нормы!$C$2:$C$1000,MATCH(C3160,Нормы!$A$2:$A$1000,0),1),IF(COUNTIF(Нормы!$A$2:$A$1000,C3160)&gt;=Лист8!I3160,INDEX(Нормы!$C$2:$C$1000,MATCH(C3160,Нормы!$A$2:$A$1000,0)+I3159,1),0))</f>
        <v>#DIV/0!</v>
      </c>
      <c r="F3160" t="e">
        <f>IF(A3160&gt;A3159,INDEX(Нормы!$D$2:$D$1000,MATCH(C3160,Нормы!$A$2:$A$1000,0),1),IF(COUNTIF(Нормы!$A$2:$A$1000,C3160)&gt;=Лист8!I3160,INDEX(Нормы!$D$2:$D$1000,MATCH(C3160,Нормы!$A$2:$A$1000,0)+I3159,1),0))*INDEX('Готовый продукция'!$E$2:$E$500,MATCH(A3160,'Готовый продукция'!$A$2:$A$500,0),1)</f>
        <v>#DIV/0!</v>
      </c>
      <c r="H3160" t="e">
        <f>IF(LEN(D3160)&gt;1,MAX($H$2:H3159)+1,0)</f>
        <v>#DIV/0!</v>
      </c>
      <c r="I3160">
        <f>COUNTIF($A$3:A3160,A3160)</f>
        <v>3158</v>
      </c>
    </row>
    <row r="3161" spans="1:9">
      <c r="A3161" s="2" t="e">
        <f>INDEX('Готовый продукция'!$A$2:$A$500,CEILING(ROW($A3159)/MAX('Готовый продукция'!$J$2:$J$500),1))</f>
        <v>#DIV/0!</v>
      </c>
      <c r="B3161" s="1" t="str">
        <f>IFERROR(INDEX('Готовый продукция'!$B$2:$E$500,MATCH(A3161,'Готовый продукция'!$A$2:$A$500,0),1),"")</f>
        <v/>
      </c>
      <c r="C3161" t="str">
        <f>IFERROR(INDEX('Готовый продукция'!$B$2:$E$500,MATCH(A3161,'Готовый продукция'!$A$2:$A$500,0),2),"")</f>
        <v/>
      </c>
      <c r="D3161" t="e">
        <f>IF(A3161&gt;A3160,INDEX(Нормы!$B$2:$B$1000,MATCH(C3161,Нормы!$A$2:$A$1000,0),1),IF(COUNTIF(Нормы!$A$2:$A$1000,C3161)&gt;=Лист8!I3161,INDEX(Нормы!$B$2:$B$1000,MATCH(C3161,Нормы!$A$2:$A$1000,0)+I3160,1),0))</f>
        <v>#DIV/0!</v>
      </c>
      <c r="E3161" t="e">
        <f>IF(A3161&gt;A3160,INDEX(Нормы!$C$2:$C$1000,MATCH(C3161,Нормы!$A$2:$A$1000,0),1),IF(COUNTIF(Нормы!$A$2:$A$1000,C3161)&gt;=Лист8!I3161,INDEX(Нормы!$C$2:$C$1000,MATCH(C3161,Нормы!$A$2:$A$1000,0)+I3160,1),0))</f>
        <v>#DIV/0!</v>
      </c>
      <c r="F3161" t="e">
        <f>IF(A3161&gt;A3160,INDEX(Нормы!$D$2:$D$1000,MATCH(C3161,Нормы!$A$2:$A$1000,0),1),IF(COUNTIF(Нормы!$A$2:$A$1000,C3161)&gt;=Лист8!I3161,INDEX(Нормы!$D$2:$D$1000,MATCH(C3161,Нормы!$A$2:$A$1000,0)+I3160,1),0))*INDEX('Готовый продукция'!$E$2:$E$500,MATCH(A3161,'Готовый продукция'!$A$2:$A$500,0),1)</f>
        <v>#DIV/0!</v>
      </c>
      <c r="H3161" t="e">
        <f>IF(LEN(D3161)&gt;1,MAX($H$2:H3160)+1,0)</f>
        <v>#DIV/0!</v>
      </c>
      <c r="I3161">
        <f>COUNTIF($A$3:A3161,A3161)</f>
        <v>3159</v>
      </c>
    </row>
    <row r="3162" spans="1:9">
      <c r="A3162" s="2" t="e">
        <f>INDEX('Готовый продукция'!$A$2:$A$500,CEILING(ROW($A3160)/MAX('Готовый продукция'!$J$2:$J$500),1))</f>
        <v>#DIV/0!</v>
      </c>
      <c r="B3162" s="1" t="str">
        <f>IFERROR(INDEX('Готовый продукция'!$B$2:$E$500,MATCH(A3162,'Готовый продукция'!$A$2:$A$500,0),1),"")</f>
        <v/>
      </c>
      <c r="C3162" t="str">
        <f>IFERROR(INDEX('Готовый продукция'!$B$2:$E$500,MATCH(A3162,'Готовый продукция'!$A$2:$A$500,0),2),"")</f>
        <v/>
      </c>
      <c r="D3162" t="e">
        <f>IF(A3162&gt;A3161,INDEX(Нормы!$B$2:$B$1000,MATCH(C3162,Нормы!$A$2:$A$1000,0),1),IF(COUNTIF(Нормы!$A$2:$A$1000,C3162)&gt;=Лист8!I3162,INDEX(Нормы!$B$2:$B$1000,MATCH(C3162,Нормы!$A$2:$A$1000,0)+I3161,1),0))</f>
        <v>#DIV/0!</v>
      </c>
      <c r="E3162" t="e">
        <f>IF(A3162&gt;A3161,INDEX(Нормы!$C$2:$C$1000,MATCH(C3162,Нормы!$A$2:$A$1000,0),1),IF(COUNTIF(Нормы!$A$2:$A$1000,C3162)&gt;=Лист8!I3162,INDEX(Нормы!$C$2:$C$1000,MATCH(C3162,Нормы!$A$2:$A$1000,0)+I3161,1),0))</f>
        <v>#DIV/0!</v>
      </c>
      <c r="F3162" t="e">
        <f>IF(A3162&gt;A3161,INDEX(Нормы!$D$2:$D$1000,MATCH(C3162,Нормы!$A$2:$A$1000,0),1),IF(COUNTIF(Нормы!$A$2:$A$1000,C3162)&gt;=Лист8!I3162,INDEX(Нормы!$D$2:$D$1000,MATCH(C3162,Нормы!$A$2:$A$1000,0)+I3161,1),0))*INDEX('Готовый продукция'!$E$2:$E$500,MATCH(A3162,'Готовый продукция'!$A$2:$A$500,0),1)</f>
        <v>#DIV/0!</v>
      </c>
      <c r="H3162" t="e">
        <f>IF(LEN(D3162)&gt;1,MAX($H$2:H3161)+1,0)</f>
        <v>#DIV/0!</v>
      </c>
      <c r="I3162">
        <f>COUNTIF($A$3:A3162,A3162)</f>
        <v>3160</v>
      </c>
    </row>
    <row r="3163" spans="1:9">
      <c r="A3163" s="2" t="e">
        <f>INDEX('Готовый продукция'!$A$2:$A$500,CEILING(ROW($A3161)/MAX('Готовый продукция'!$J$2:$J$500),1))</f>
        <v>#DIV/0!</v>
      </c>
      <c r="B3163" s="1" t="str">
        <f>IFERROR(INDEX('Готовый продукция'!$B$2:$E$500,MATCH(A3163,'Готовый продукция'!$A$2:$A$500,0),1),"")</f>
        <v/>
      </c>
      <c r="C3163" t="str">
        <f>IFERROR(INDEX('Готовый продукция'!$B$2:$E$500,MATCH(A3163,'Готовый продукция'!$A$2:$A$500,0),2),"")</f>
        <v/>
      </c>
      <c r="D3163" t="e">
        <f>IF(A3163&gt;A3162,INDEX(Нормы!$B$2:$B$1000,MATCH(C3163,Нормы!$A$2:$A$1000,0),1),IF(COUNTIF(Нормы!$A$2:$A$1000,C3163)&gt;=Лист8!I3163,INDEX(Нормы!$B$2:$B$1000,MATCH(C3163,Нормы!$A$2:$A$1000,0)+I3162,1),0))</f>
        <v>#DIV/0!</v>
      </c>
      <c r="E3163" t="e">
        <f>IF(A3163&gt;A3162,INDEX(Нормы!$C$2:$C$1000,MATCH(C3163,Нормы!$A$2:$A$1000,0),1),IF(COUNTIF(Нормы!$A$2:$A$1000,C3163)&gt;=Лист8!I3163,INDEX(Нормы!$C$2:$C$1000,MATCH(C3163,Нормы!$A$2:$A$1000,0)+I3162,1),0))</f>
        <v>#DIV/0!</v>
      </c>
      <c r="F3163" t="e">
        <f>IF(A3163&gt;A3162,INDEX(Нормы!$D$2:$D$1000,MATCH(C3163,Нормы!$A$2:$A$1000,0),1),IF(COUNTIF(Нормы!$A$2:$A$1000,C3163)&gt;=Лист8!I3163,INDEX(Нормы!$D$2:$D$1000,MATCH(C3163,Нормы!$A$2:$A$1000,0)+I3162,1),0))*INDEX('Готовый продукция'!$E$2:$E$500,MATCH(A3163,'Готовый продукция'!$A$2:$A$500,0),1)</f>
        <v>#DIV/0!</v>
      </c>
      <c r="H3163" t="e">
        <f>IF(LEN(D3163)&gt;1,MAX($H$2:H3162)+1,0)</f>
        <v>#DIV/0!</v>
      </c>
      <c r="I3163">
        <f>COUNTIF($A$3:A3163,A3163)</f>
        <v>3161</v>
      </c>
    </row>
    <row r="3164" spans="1:9">
      <c r="A3164" s="2" t="e">
        <f>INDEX('Готовый продукция'!$A$2:$A$500,CEILING(ROW($A3162)/MAX('Готовый продукция'!$J$2:$J$500),1))</f>
        <v>#DIV/0!</v>
      </c>
      <c r="B3164" s="1" t="str">
        <f>IFERROR(INDEX('Готовый продукция'!$B$2:$E$500,MATCH(A3164,'Готовый продукция'!$A$2:$A$500,0),1),"")</f>
        <v/>
      </c>
      <c r="C3164" t="str">
        <f>IFERROR(INDEX('Готовый продукция'!$B$2:$E$500,MATCH(A3164,'Готовый продукция'!$A$2:$A$500,0),2),"")</f>
        <v/>
      </c>
      <c r="D3164" t="e">
        <f>IF(A3164&gt;A3163,INDEX(Нормы!$B$2:$B$1000,MATCH(C3164,Нормы!$A$2:$A$1000,0),1),IF(COUNTIF(Нормы!$A$2:$A$1000,C3164)&gt;=Лист8!I3164,INDEX(Нормы!$B$2:$B$1000,MATCH(C3164,Нормы!$A$2:$A$1000,0)+I3163,1),0))</f>
        <v>#DIV/0!</v>
      </c>
      <c r="E3164" t="e">
        <f>IF(A3164&gt;A3163,INDEX(Нормы!$C$2:$C$1000,MATCH(C3164,Нормы!$A$2:$A$1000,0),1),IF(COUNTIF(Нормы!$A$2:$A$1000,C3164)&gt;=Лист8!I3164,INDEX(Нормы!$C$2:$C$1000,MATCH(C3164,Нормы!$A$2:$A$1000,0)+I3163,1),0))</f>
        <v>#DIV/0!</v>
      </c>
      <c r="F3164" t="e">
        <f>IF(A3164&gt;A3163,INDEX(Нормы!$D$2:$D$1000,MATCH(C3164,Нормы!$A$2:$A$1000,0),1),IF(COUNTIF(Нормы!$A$2:$A$1000,C3164)&gt;=Лист8!I3164,INDEX(Нормы!$D$2:$D$1000,MATCH(C3164,Нормы!$A$2:$A$1000,0)+I3163,1),0))*INDEX('Готовый продукция'!$E$2:$E$500,MATCH(A3164,'Готовый продукция'!$A$2:$A$500,0),1)</f>
        <v>#DIV/0!</v>
      </c>
      <c r="H3164" t="e">
        <f>IF(LEN(D3164)&gt;1,MAX($H$2:H3163)+1,0)</f>
        <v>#DIV/0!</v>
      </c>
      <c r="I3164">
        <f>COUNTIF($A$3:A3164,A3164)</f>
        <v>3162</v>
      </c>
    </row>
    <row r="3165" spans="1:9">
      <c r="A3165" s="2" t="e">
        <f>INDEX('Готовый продукция'!$A$2:$A$500,CEILING(ROW($A3163)/MAX('Готовый продукция'!$J$2:$J$500),1))</f>
        <v>#DIV/0!</v>
      </c>
      <c r="B3165" s="1" t="str">
        <f>IFERROR(INDEX('Готовый продукция'!$B$2:$E$500,MATCH(A3165,'Готовый продукция'!$A$2:$A$500,0),1),"")</f>
        <v/>
      </c>
      <c r="C3165" t="str">
        <f>IFERROR(INDEX('Готовый продукция'!$B$2:$E$500,MATCH(A3165,'Готовый продукция'!$A$2:$A$500,0),2),"")</f>
        <v/>
      </c>
      <c r="D3165" t="e">
        <f>IF(A3165&gt;A3164,INDEX(Нормы!$B$2:$B$1000,MATCH(C3165,Нормы!$A$2:$A$1000,0),1),IF(COUNTIF(Нормы!$A$2:$A$1000,C3165)&gt;=Лист8!I3165,INDEX(Нормы!$B$2:$B$1000,MATCH(C3165,Нормы!$A$2:$A$1000,0)+I3164,1),0))</f>
        <v>#DIV/0!</v>
      </c>
      <c r="E3165" t="e">
        <f>IF(A3165&gt;A3164,INDEX(Нормы!$C$2:$C$1000,MATCH(C3165,Нормы!$A$2:$A$1000,0),1),IF(COUNTIF(Нормы!$A$2:$A$1000,C3165)&gt;=Лист8!I3165,INDEX(Нормы!$C$2:$C$1000,MATCH(C3165,Нормы!$A$2:$A$1000,0)+I3164,1),0))</f>
        <v>#DIV/0!</v>
      </c>
      <c r="F3165" t="e">
        <f>IF(A3165&gt;A3164,INDEX(Нормы!$D$2:$D$1000,MATCH(C3165,Нормы!$A$2:$A$1000,0),1),IF(COUNTIF(Нормы!$A$2:$A$1000,C3165)&gt;=Лист8!I3165,INDEX(Нормы!$D$2:$D$1000,MATCH(C3165,Нормы!$A$2:$A$1000,0)+I3164,1),0))*INDEX('Готовый продукция'!$E$2:$E$500,MATCH(A3165,'Готовый продукция'!$A$2:$A$500,0),1)</f>
        <v>#DIV/0!</v>
      </c>
      <c r="H3165" t="e">
        <f>IF(LEN(D3165)&gt;1,MAX($H$2:H3164)+1,0)</f>
        <v>#DIV/0!</v>
      </c>
      <c r="I3165">
        <f>COUNTIF($A$3:A3165,A3165)</f>
        <v>3163</v>
      </c>
    </row>
    <row r="3166" spans="1:9">
      <c r="A3166" s="2" t="e">
        <f>INDEX('Готовый продукция'!$A$2:$A$500,CEILING(ROW($A3164)/MAX('Готовый продукция'!$J$2:$J$500),1))</f>
        <v>#DIV/0!</v>
      </c>
      <c r="B3166" s="1" t="str">
        <f>IFERROR(INDEX('Готовый продукция'!$B$2:$E$500,MATCH(A3166,'Готовый продукция'!$A$2:$A$500,0),1),"")</f>
        <v/>
      </c>
      <c r="C3166" t="str">
        <f>IFERROR(INDEX('Готовый продукция'!$B$2:$E$500,MATCH(A3166,'Готовый продукция'!$A$2:$A$500,0),2),"")</f>
        <v/>
      </c>
      <c r="D3166" t="e">
        <f>IF(A3166&gt;A3165,INDEX(Нормы!$B$2:$B$1000,MATCH(C3166,Нормы!$A$2:$A$1000,0),1),IF(COUNTIF(Нормы!$A$2:$A$1000,C3166)&gt;=Лист8!I3166,INDEX(Нормы!$B$2:$B$1000,MATCH(C3166,Нормы!$A$2:$A$1000,0)+I3165,1),0))</f>
        <v>#DIV/0!</v>
      </c>
      <c r="E3166" t="e">
        <f>IF(A3166&gt;A3165,INDEX(Нормы!$C$2:$C$1000,MATCH(C3166,Нормы!$A$2:$A$1000,0),1),IF(COUNTIF(Нормы!$A$2:$A$1000,C3166)&gt;=Лист8!I3166,INDEX(Нормы!$C$2:$C$1000,MATCH(C3166,Нормы!$A$2:$A$1000,0)+I3165,1),0))</f>
        <v>#DIV/0!</v>
      </c>
      <c r="F3166" t="e">
        <f>IF(A3166&gt;A3165,INDEX(Нормы!$D$2:$D$1000,MATCH(C3166,Нормы!$A$2:$A$1000,0),1),IF(COUNTIF(Нормы!$A$2:$A$1000,C3166)&gt;=Лист8!I3166,INDEX(Нормы!$D$2:$D$1000,MATCH(C3166,Нормы!$A$2:$A$1000,0)+I3165,1),0))*INDEX('Готовый продукция'!$E$2:$E$500,MATCH(A3166,'Готовый продукция'!$A$2:$A$500,0),1)</f>
        <v>#DIV/0!</v>
      </c>
      <c r="H3166" t="e">
        <f>IF(LEN(D3166)&gt;1,MAX($H$2:H3165)+1,0)</f>
        <v>#DIV/0!</v>
      </c>
      <c r="I3166">
        <f>COUNTIF($A$3:A3166,A3166)</f>
        <v>3164</v>
      </c>
    </row>
    <row r="3167" spans="1:9">
      <c r="A3167" s="2" t="e">
        <f>INDEX('Готовый продукция'!$A$2:$A$500,CEILING(ROW($A3165)/MAX('Готовый продукция'!$J$2:$J$500),1))</f>
        <v>#DIV/0!</v>
      </c>
      <c r="B3167" s="1" t="str">
        <f>IFERROR(INDEX('Готовый продукция'!$B$2:$E$500,MATCH(A3167,'Готовый продукция'!$A$2:$A$500,0),1),"")</f>
        <v/>
      </c>
      <c r="C3167" t="str">
        <f>IFERROR(INDEX('Готовый продукция'!$B$2:$E$500,MATCH(A3167,'Готовый продукция'!$A$2:$A$500,0),2),"")</f>
        <v/>
      </c>
      <c r="D3167" t="e">
        <f>IF(A3167&gt;A3166,INDEX(Нормы!$B$2:$B$1000,MATCH(C3167,Нормы!$A$2:$A$1000,0),1),IF(COUNTIF(Нормы!$A$2:$A$1000,C3167)&gt;=Лист8!I3167,INDEX(Нормы!$B$2:$B$1000,MATCH(C3167,Нормы!$A$2:$A$1000,0)+I3166,1),0))</f>
        <v>#DIV/0!</v>
      </c>
      <c r="E3167" t="e">
        <f>IF(A3167&gt;A3166,INDEX(Нормы!$C$2:$C$1000,MATCH(C3167,Нормы!$A$2:$A$1000,0),1),IF(COUNTIF(Нормы!$A$2:$A$1000,C3167)&gt;=Лист8!I3167,INDEX(Нормы!$C$2:$C$1000,MATCH(C3167,Нормы!$A$2:$A$1000,0)+I3166,1),0))</f>
        <v>#DIV/0!</v>
      </c>
      <c r="F3167" t="e">
        <f>IF(A3167&gt;A3166,INDEX(Нормы!$D$2:$D$1000,MATCH(C3167,Нормы!$A$2:$A$1000,0),1),IF(COUNTIF(Нормы!$A$2:$A$1000,C3167)&gt;=Лист8!I3167,INDEX(Нормы!$D$2:$D$1000,MATCH(C3167,Нормы!$A$2:$A$1000,0)+I3166,1),0))*INDEX('Готовый продукция'!$E$2:$E$500,MATCH(A3167,'Готовый продукция'!$A$2:$A$500,0),1)</f>
        <v>#DIV/0!</v>
      </c>
      <c r="H3167" t="e">
        <f>IF(LEN(D3167)&gt;1,MAX($H$2:H3166)+1,0)</f>
        <v>#DIV/0!</v>
      </c>
      <c r="I3167">
        <f>COUNTIF($A$3:A3167,A3167)</f>
        <v>3165</v>
      </c>
    </row>
    <row r="3168" spans="1:9">
      <c r="A3168" s="2" t="e">
        <f>INDEX('Готовый продукция'!$A$2:$A$500,CEILING(ROW($A3166)/MAX('Готовый продукция'!$J$2:$J$500),1))</f>
        <v>#DIV/0!</v>
      </c>
      <c r="B3168" s="1" t="str">
        <f>IFERROR(INDEX('Готовый продукция'!$B$2:$E$500,MATCH(A3168,'Готовый продукция'!$A$2:$A$500,0),1),"")</f>
        <v/>
      </c>
      <c r="C3168" t="str">
        <f>IFERROR(INDEX('Готовый продукция'!$B$2:$E$500,MATCH(A3168,'Готовый продукция'!$A$2:$A$500,0),2),"")</f>
        <v/>
      </c>
      <c r="D3168" t="e">
        <f>IF(A3168&gt;A3167,INDEX(Нормы!$B$2:$B$1000,MATCH(C3168,Нормы!$A$2:$A$1000,0),1),IF(COUNTIF(Нормы!$A$2:$A$1000,C3168)&gt;=Лист8!I3168,INDEX(Нормы!$B$2:$B$1000,MATCH(C3168,Нормы!$A$2:$A$1000,0)+I3167,1),0))</f>
        <v>#DIV/0!</v>
      </c>
      <c r="E3168" t="e">
        <f>IF(A3168&gt;A3167,INDEX(Нормы!$C$2:$C$1000,MATCH(C3168,Нормы!$A$2:$A$1000,0),1),IF(COUNTIF(Нормы!$A$2:$A$1000,C3168)&gt;=Лист8!I3168,INDEX(Нормы!$C$2:$C$1000,MATCH(C3168,Нормы!$A$2:$A$1000,0)+I3167,1),0))</f>
        <v>#DIV/0!</v>
      </c>
      <c r="F3168" t="e">
        <f>IF(A3168&gt;A3167,INDEX(Нормы!$D$2:$D$1000,MATCH(C3168,Нормы!$A$2:$A$1000,0),1),IF(COUNTIF(Нормы!$A$2:$A$1000,C3168)&gt;=Лист8!I3168,INDEX(Нормы!$D$2:$D$1000,MATCH(C3168,Нормы!$A$2:$A$1000,0)+I3167,1),0))*INDEX('Готовый продукция'!$E$2:$E$500,MATCH(A3168,'Готовый продукция'!$A$2:$A$500,0),1)</f>
        <v>#DIV/0!</v>
      </c>
      <c r="H3168" t="e">
        <f>IF(LEN(D3168)&gt;1,MAX($H$2:H3167)+1,0)</f>
        <v>#DIV/0!</v>
      </c>
      <c r="I3168">
        <f>COUNTIF($A$3:A3168,A3168)</f>
        <v>3166</v>
      </c>
    </row>
    <row r="3169" spans="1:9">
      <c r="A3169" s="2" t="e">
        <f>INDEX('Готовый продукция'!$A$2:$A$500,CEILING(ROW($A3167)/MAX('Готовый продукция'!$J$2:$J$500),1))</f>
        <v>#DIV/0!</v>
      </c>
      <c r="B3169" s="1" t="str">
        <f>IFERROR(INDEX('Готовый продукция'!$B$2:$E$500,MATCH(A3169,'Готовый продукция'!$A$2:$A$500,0),1),"")</f>
        <v/>
      </c>
      <c r="C3169" t="str">
        <f>IFERROR(INDEX('Готовый продукция'!$B$2:$E$500,MATCH(A3169,'Готовый продукция'!$A$2:$A$500,0),2),"")</f>
        <v/>
      </c>
      <c r="D3169" t="e">
        <f>IF(A3169&gt;A3168,INDEX(Нормы!$B$2:$B$1000,MATCH(C3169,Нормы!$A$2:$A$1000,0),1),IF(COUNTIF(Нормы!$A$2:$A$1000,C3169)&gt;=Лист8!I3169,INDEX(Нормы!$B$2:$B$1000,MATCH(C3169,Нормы!$A$2:$A$1000,0)+I3168,1),0))</f>
        <v>#DIV/0!</v>
      </c>
      <c r="E3169" t="e">
        <f>IF(A3169&gt;A3168,INDEX(Нормы!$C$2:$C$1000,MATCH(C3169,Нормы!$A$2:$A$1000,0),1),IF(COUNTIF(Нормы!$A$2:$A$1000,C3169)&gt;=Лист8!I3169,INDEX(Нормы!$C$2:$C$1000,MATCH(C3169,Нормы!$A$2:$A$1000,0)+I3168,1),0))</f>
        <v>#DIV/0!</v>
      </c>
      <c r="F3169" t="e">
        <f>IF(A3169&gt;A3168,INDEX(Нормы!$D$2:$D$1000,MATCH(C3169,Нормы!$A$2:$A$1000,0),1),IF(COUNTIF(Нормы!$A$2:$A$1000,C3169)&gt;=Лист8!I3169,INDEX(Нормы!$D$2:$D$1000,MATCH(C3169,Нормы!$A$2:$A$1000,0)+I3168,1),0))*INDEX('Готовый продукция'!$E$2:$E$500,MATCH(A3169,'Готовый продукция'!$A$2:$A$500,0),1)</f>
        <v>#DIV/0!</v>
      </c>
      <c r="H3169" t="e">
        <f>IF(LEN(D3169)&gt;1,MAX($H$2:H3168)+1,0)</f>
        <v>#DIV/0!</v>
      </c>
      <c r="I3169">
        <f>COUNTIF($A$3:A3169,A3169)</f>
        <v>3167</v>
      </c>
    </row>
    <row r="3170" spans="1:9">
      <c r="A3170" s="2" t="e">
        <f>INDEX('Готовый продукция'!$A$2:$A$500,CEILING(ROW($A3168)/MAX('Готовый продукция'!$J$2:$J$500),1))</f>
        <v>#DIV/0!</v>
      </c>
      <c r="B3170" s="1" t="str">
        <f>IFERROR(INDEX('Готовый продукция'!$B$2:$E$500,MATCH(A3170,'Готовый продукция'!$A$2:$A$500,0),1),"")</f>
        <v/>
      </c>
      <c r="C3170" t="str">
        <f>IFERROR(INDEX('Готовый продукция'!$B$2:$E$500,MATCH(A3170,'Готовый продукция'!$A$2:$A$500,0),2),"")</f>
        <v/>
      </c>
      <c r="D3170" t="e">
        <f>IF(A3170&gt;A3169,INDEX(Нормы!$B$2:$B$1000,MATCH(C3170,Нормы!$A$2:$A$1000,0),1),IF(COUNTIF(Нормы!$A$2:$A$1000,C3170)&gt;=Лист8!I3170,INDEX(Нормы!$B$2:$B$1000,MATCH(C3170,Нормы!$A$2:$A$1000,0)+I3169,1),0))</f>
        <v>#DIV/0!</v>
      </c>
      <c r="E3170" t="e">
        <f>IF(A3170&gt;A3169,INDEX(Нормы!$C$2:$C$1000,MATCH(C3170,Нормы!$A$2:$A$1000,0),1),IF(COUNTIF(Нормы!$A$2:$A$1000,C3170)&gt;=Лист8!I3170,INDEX(Нормы!$C$2:$C$1000,MATCH(C3170,Нормы!$A$2:$A$1000,0)+I3169,1),0))</f>
        <v>#DIV/0!</v>
      </c>
      <c r="F3170" t="e">
        <f>IF(A3170&gt;A3169,INDEX(Нормы!$D$2:$D$1000,MATCH(C3170,Нормы!$A$2:$A$1000,0),1),IF(COUNTIF(Нормы!$A$2:$A$1000,C3170)&gt;=Лист8!I3170,INDEX(Нормы!$D$2:$D$1000,MATCH(C3170,Нормы!$A$2:$A$1000,0)+I3169,1),0))*INDEX('Готовый продукция'!$E$2:$E$500,MATCH(A3170,'Готовый продукция'!$A$2:$A$500,0),1)</f>
        <v>#DIV/0!</v>
      </c>
      <c r="H3170" t="e">
        <f>IF(LEN(D3170)&gt;1,MAX($H$2:H3169)+1,0)</f>
        <v>#DIV/0!</v>
      </c>
      <c r="I3170">
        <f>COUNTIF($A$3:A3170,A3170)</f>
        <v>3168</v>
      </c>
    </row>
    <row r="3171" spans="1:9">
      <c r="A3171" s="2" t="e">
        <f>INDEX('Готовый продукция'!$A$2:$A$500,CEILING(ROW($A3169)/MAX('Готовый продукция'!$J$2:$J$500),1))</f>
        <v>#DIV/0!</v>
      </c>
      <c r="B3171" s="1" t="str">
        <f>IFERROR(INDEX('Готовый продукция'!$B$2:$E$500,MATCH(A3171,'Готовый продукция'!$A$2:$A$500,0),1),"")</f>
        <v/>
      </c>
      <c r="C3171" t="str">
        <f>IFERROR(INDEX('Готовый продукция'!$B$2:$E$500,MATCH(A3171,'Готовый продукция'!$A$2:$A$500,0),2),"")</f>
        <v/>
      </c>
      <c r="D3171" t="e">
        <f>IF(A3171&gt;A3170,INDEX(Нормы!$B$2:$B$1000,MATCH(C3171,Нормы!$A$2:$A$1000,0),1),IF(COUNTIF(Нормы!$A$2:$A$1000,C3171)&gt;=Лист8!I3171,INDEX(Нормы!$B$2:$B$1000,MATCH(C3171,Нормы!$A$2:$A$1000,0)+I3170,1),0))</f>
        <v>#DIV/0!</v>
      </c>
      <c r="E3171" t="e">
        <f>IF(A3171&gt;A3170,INDEX(Нормы!$C$2:$C$1000,MATCH(C3171,Нормы!$A$2:$A$1000,0),1),IF(COUNTIF(Нормы!$A$2:$A$1000,C3171)&gt;=Лист8!I3171,INDEX(Нормы!$C$2:$C$1000,MATCH(C3171,Нормы!$A$2:$A$1000,0)+I3170,1),0))</f>
        <v>#DIV/0!</v>
      </c>
      <c r="F3171" t="e">
        <f>IF(A3171&gt;A3170,INDEX(Нормы!$D$2:$D$1000,MATCH(C3171,Нормы!$A$2:$A$1000,0),1),IF(COUNTIF(Нормы!$A$2:$A$1000,C3171)&gt;=Лист8!I3171,INDEX(Нормы!$D$2:$D$1000,MATCH(C3171,Нормы!$A$2:$A$1000,0)+I3170,1),0))*INDEX('Готовый продукция'!$E$2:$E$500,MATCH(A3171,'Готовый продукция'!$A$2:$A$500,0),1)</f>
        <v>#DIV/0!</v>
      </c>
      <c r="H3171" t="e">
        <f>IF(LEN(D3171)&gt;1,MAX($H$2:H3170)+1,0)</f>
        <v>#DIV/0!</v>
      </c>
      <c r="I3171">
        <f>COUNTIF($A$3:A3171,A3171)</f>
        <v>3169</v>
      </c>
    </row>
    <row r="3172" spans="1:9">
      <c r="A3172" s="2" t="e">
        <f>INDEX('Готовый продукция'!$A$2:$A$500,CEILING(ROW($A3170)/MAX('Готовый продукция'!$J$2:$J$500),1))</f>
        <v>#DIV/0!</v>
      </c>
      <c r="B3172" s="1" t="str">
        <f>IFERROR(INDEX('Готовый продукция'!$B$2:$E$500,MATCH(A3172,'Готовый продукция'!$A$2:$A$500,0),1),"")</f>
        <v/>
      </c>
      <c r="C3172" t="str">
        <f>IFERROR(INDEX('Готовый продукция'!$B$2:$E$500,MATCH(A3172,'Готовый продукция'!$A$2:$A$500,0),2),"")</f>
        <v/>
      </c>
      <c r="D3172" t="e">
        <f>IF(A3172&gt;A3171,INDEX(Нормы!$B$2:$B$1000,MATCH(C3172,Нормы!$A$2:$A$1000,0),1),IF(COUNTIF(Нормы!$A$2:$A$1000,C3172)&gt;=Лист8!I3172,INDEX(Нормы!$B$2:$B$1000,MATCH(C3172,Нормы!$A$2:$A$1000,0)+I3171,1),0))</f>
        <v>#DIV/0!</v>
      </c>
      <c r="E3172" t="e">
        <f>IF(A3172&gt;A3171,INDEX(Нормы!$C$2:$C$1000,MATCH(C3172,Нормы!$A$2:$A$1000,0),1),IF(COUNTIF(Нормы!$A$2:$A$1000,C3172)&gt;=Лист8!I3172,INDEX(Нормы!$C$2:$C$1000,MATCH(C3172,Нормы!$A$2:$A$1000,0)+I3171,1),0))</f>
        <v>#DIV/0!</v>
      </c>
      <c r="F3172" t="e">
        <f>IF(A3172&gt;A3171,INDEX(Нормы!$D$2:$D$1000,MATCH(C3172,Нормы!$A$2:$A$1000,0),1),IF(COUNTIF(Нормы!$A$2:$A$1000,C3172)&gt;=Лист8!I3172,INDEX(Нормы!$D$2:$D$1000,MATCH(C3172,Нормы!$A$2:$A$1000,0)+I3171,1),0))*INDEX('Готовый продукция'!$E$2:$E$500,MATCH(A3172,'Готовый продукция'!$A$2:$A$500,0),1)</f>
        <v>#DIV/0!</v>
      </c>
      <c r="H3172" t="e">
        <f>IF(LEN(D3172)&gt;1,MAX($H$2:H3171)+1,0)</f>
        <v>#DIV/0!</v>
      </c>
      <c r="I3172">
        <f>COUNTIF($A$3:A3172,A3172)</f>
        <v>3170</v>
      </c>
    </row>
    <row r="3173" spans="1:9">
      <c r="A3173" s="2" t="e">
        <f>INDEX('Готовый продукция'!$A$2:$A$500,CEILING(ROW($A3171)/MAX('Готовый продукция'!$J$2:$J$500),1))</f>
        <v>#DIV/0!</v>
      </c>
      <c r="B3173" s="1" t="str">
        <f>IFERROR(INDEX('Готовый продукция'!$B$2:$E$500,MATCH(A3173,'Готовый продукция'!$A$2:$A$500,0),1),"")</f>
        <v/>
      </c>
      <c r="C3173" t="str">
        <f>IFERROR(INDEX('Готовый продукция'!$B$2:$E$500,MATCH(A3173,'Готовый продукция'!$A$2:$A$500,0),2),"")</f>
        <v/>
      </c>
      <c r="D3173" t="e">
        <f>IF(A3173&gt;A3172,INDEX(Нормы!$B$2:$B$1000,MATCH(C3173,Нормы!$A$2:$A$1000,0),1),IF(COUNTIF(Нормы!$A$2:$A$1000,C3173)&gt;=Лист8!I3173,INDEX(Нормы!$B$2:$B$1000,MATCH(C3173,Нормы!$A$2:$A$1000,0)+I3172,1),0))</f>
        <v>#DIV/0!</v>
      </c>
      <c r="E3173" t="e">
        <f>IF(A3173&gt;A3172,INDEX(Нормы!$C$2:$C$1000,MATCH(C3173,Нормы!$A$2:$A$1000,0),1),IF(COUNTIF(Нормы!$A$2:$A$1000,C3173)&gt;=Лист8!I3173,INDEX(Нормы!$C$2:$C$1000,MATCH(C3173,Нормы!$A$2:$A$1000,0)+I3172,1),0))</f>
        <v>#DIV/0!</v>
      </c>
      <c r="F3173" t="e">
        <f>IF(A3173&gt;A3172,INDEX(Нормы!$D$2:$D$1000,MATCH(C3173,Нормы!$A$2:$A$1000,0),1),IF(COUNTIF(Нормы!$A$2:$A$1000,C3173)&gt;=Лист8!I3173,INDEX(Нормы!$D$2:$D$1000,MATCH(C3173,Нормы!$A$2:$A$1000,0)+I3172,1),0))*INDEX('Готовый продукция'!$E$2:$E$500,MATCH(A3173,'Готовый продукция'!$A$2:$A$500,0),1)</f>
        <v>#DIV/0!</v>
      </c>
      <c r="H3173" t="e">
        <f>IF(LEN(D3173)&gt;1,MAX($H$2:H3172)+1,0)</f>
        <v>#DIV/0!</v>
      </c>
      <c r="I3173">
        <f>COUNTIF($A$3:A3173,A3173)</f>
        <v>3171</v>
      </c>
    </row>
    <row r="3174" spans="1:9">
      <c r="A3174" s="2" t="e">
        <f>INDEX('Готовый продукция'!$A$2:$A$500,CEILING(ROW($A3172)/MAX('Готовый продукция'!$J$2:$J$500),1))</f>
        <v>#DIV/0!</v>
      </c>
      <c r="B3174" s="1" t="str">
        <f>IFERROR(INDEX('Готовый продукция'!$B$2:$E$500,MATCH(A3174,'Готовый продукция'!$A$2:$A$500,0),1),"")</f>
        <v/>
      </c>
      <c r="C3174" t="str">
        <f>IFERROR(INDEX('Готовый продукция'!$B$2:$E$500,MATCH(A3174,'Готовый продукция'!$A$2:$A$500,0),2),"")</f>
        <v/>
      </c>
      <c r="D3174" t="e">
        <f>IF(A3174&gt;A3173,INDEX(Нормы!$B$2:$B$1000,MATCH(C3174,Нормы!$A$2:$A$1000,0),1),IF(COUNTIF(Нормы!$A$2:$A$1000,C3174)&gt;=Лист8!I3174,INDEX(Нормы!$B$2:$B$1000,MATCH(C3174,Нормы!$A$2:$A$1000,0)+I3173,1),0))</f>
        <v>#DIV/0!</v>
      </c>
      <c r="E3174" t="e">
        <f>IF(A3174&gt;A3173,INDEX(Нормы!$C$2:$C$1000,MATCH(C3174,Нормы!$A$2:$A$1000,0),1),IF(COUNTIF(Нормы!$A$2:$A$1000,C3174)&gt;=Лист8!I3174,INDEX(Нормы!$C$2:$C$1000,MATCH(C3174,Нормы!$A$2:$A$1000,0)+I3173,1),0))</f>
        <v>#DIV/0!</v>
      </c>
      <c r="F3174" t="e">
        <f>IF(A3174&gt;A3173,INDEX(Нормы!$D$2:$D$1000,MATCH(C3174,Нормы!$A$2:$A$1000,0),1),IF(COUNTIF(Нормы!$A$2:$A$1000,C3174)&gt;=Лист8!I3174,INDEX(Нормы!$D$2:$D$1000,MATCH(C3174,Нормы!$A$2:$A$1000,0)+I3173,1),0))*INDEX('Готовый продукция'!$E$2:$E$500,MATCH(A3174,'Готовый продукция'!$A$2:$A$500,0),1)</f>
        <v>#DIV/0!</v>
      </c>
      <c r="H3174" t="e">
        <f>IF(LEN(D3174)&gt;1,MAX($H$2:H3173)+1,0)</f>
        <v>#DIV/0!</v>
      </c>
      <c r="I3174">
        <f>COUNTIF($A$3:A3174,A3174)</f>
        <v>3172</v>
      </c>
    </row>
    <row r="3175" spans="1:9">
      <c r="A3175" s="2" t="e">
        <f>INDEX('Готовый продукция'!$A$2:$A$500,CEILING(ROW($A3173)/MAX('Готовый продукция'!$J$2:$J$500),1))</f>
        <v>#DIV/0!</v>
      </c>
      <c r="B3175" s="1" t="str">
        <f>IFERROR(INDEX('Готовый продукция'!$B$2:$E$500,MATCH(A3175,'Готовый продукция'!$A$2:$A$500,0),1),"")</f>
        <v/>
      </c>
      <c r="C3175" t="str">
        <f>IFERROR(INDEX('Готовый продукция'!$B$2:$E$500,MATCH(A3175,'Готовый продукция'!$A$2:$A$500,0),2),"")</f>
        <v/>
      </c>
      <c r="D3175" t="e">
        <f>IF(A3175&gt;A3174,INDEX(Нормы!$B$2:$B$1000,MATCH(C3175,Нормы!$A$2:$A$1000,0),1),IF(COUNTIF(Нормы!$A$2:$A$1000,C3175)&gt;=Лист8!I3175,INDEX(Нормы!$B$2:$B$1000,MATCH(C3175,Нормы!$A$2:$A$1000,0)+I3174,1),0))</f>
        <v>#DIV/0!</v>
      </c>
      <c r="E3175" t="e">
        <f>IF(A3175&gt;A3174,INDEX(Нормы!$C$2:$C$1000,MATCH(C3175,Нормы!$A$2:$A$1000,0),1),IF(COUNTIF(Нормы!$A$2:$A$1000,C3175)&gt;=Лист8!I3175,INDEX(Нормы!$C$2:$C$1000,MATCH(C3175,Нормы!$A$2:$A$1000,0)+I3174,1),0))</f>
        <v>#DIV/0!</v>
      </c>
      <c r="F3175" t="e">
        <f>IF(A3175&gt;A3174,INDEX(Нормы!$D$2:$D$1000,MATCH(C3175,Нормы!$A$2:$A$1000,0),1),IF(COUNTIF(Нормы!$A$2:$A$1000,C3175)&gt;=Лист8!I3175,INDEX(Нормы!$D$2:$D$1000,MATCH(C3175,Нормы!$A$2:$A$1000,0)+I3174,1),0))*INDEX('Готовый продукция'!$E$2:$E$500,MATCH(A3175,'Готовый продукция'!$A$2:$A$500,0),1)</f>
        <v>#DIV/0!</v>
      </c>
      <c r="H3175" t="e">
        <f>IF(LEN(D3175)&gt;1,MAX($H$2:H3174)+1,0)</f>
        <v>#DIV/0!</v>
      </c>
      <c r="I3175">
        <f>COUNTIF($A$3:A3175,A3175)</f>
        <v>3173</v>
      </c>
    </row>
    <row r="3176" spans="1:9">
      <c r="A3176" s="2" t="e">
        <f>INDEX('Готовый продукция'!$A$2:$A$500,CEILING(ROW($A3174)/MAX('Готовый продукция'!$J$2:$J$500),1))</f>
        <v>#DIV/0!</v>
      </c>
      <c r="B3176" s="1" t="str">
        <f>IFERROR(INDEX('Готовый продукция'!$B$2:$E$500,MATCH(A3176,'Готовый продукция'!$A$2:$A$500,0),1),"")</f>
        <v/>
      </c>
      <c r="C3176" t="str">
        <f>IFERROR(INDEX('Готовый продукция'!$B$2:$E$500,MATCH(A3176,'Готовый продукция'!$A$2:$A$500,0),2),"")</f>
        <v/>
      </c>
      <c r="D3176" t="e">
        <f>IF(A3176&gt;A3175,INDEX(Нормы!$B$2:$B$1000,MATCH(C3176,Нормы!$A$2:$A$1000,0),1),IF(COUNTIF(Нормы!$A$2:$A$1000,C3176)&gt;=Лист8!I3176,INDEX(Нормы!$B$2:$B$1000,MATCH(C3176,Нормы!$A$2:$A$1000,0)+I3175,1),0))</f>
        <v>#DIV/0!</v>
      </c>
      <c r="E3176" t="e">
        <f>IF(A3176&gt;A3175,INDEX(Нормы!$C$2:$C$1000,MATCH(C3176,Нормы!$A$2:$A$1000,0),1),IF(COUNTIF(Нормы!$A$2:$A$1000,C3176)&gt;=Лист8!I3176,INDEX(Нормы!$C$2:$C$1000,MATCH(C3176,Нормы!$A$2:$A$1000,0)+I3175,1),0))</f>
        <v>#DIV/0!</v>
      </c>
      <c r="F3176" t="e">
        <f>IF(A3176&gt;A3175,INDEX(Нормы!$D$2:$D$1000,MATCH(C3176,Нормы!$A$2:$A$1000,0),1),IF(COUNTIF(Нормы!$A$2:$A$1000,C3176)&gt;=Лист8!I3176,INDEX(Нормы!$D$2:$D$1000,MATCH(C3176,Нормы!$A$2:$A$1000,0)+I3175,1),0))*INDEX('Готовый продукция'!$E$2:$E$500,MATCH(A3176,'Готовый продукция'!$A$2:$A$500,0),1)</f>
        <v>#DIV/0!</v>
      </c>
      <c r="H3176" t="e">
        <f>IF(LEN(D3176)&gt;1,MAX($H$2:H3175)+1,0)</f>
        <v>#DIV/0!</v>
      </c>
      <c r="I3176">
        <f>COUNTIF($A$3:A3176,A3176)</f>
        <v>3174</v>
      </c>
    </row>
    <row r="3177" spans="1:9">
      <c r="A3177" s="2" t="e">
        <f>INDEX('Готовый продукция'!$A$2:$A$500,CEILING(ROW($A3175)/MAX('Готовый продукция'!$J$2:$J$500),1))</f>
        <v>#DIV/0!</v>
      </c>
      <c r="B3177" s="1" t="str">
        <f>IFERROR(INDEX('Готовый продукция'!$B$2:$E$500,MATCH(A3177,'Готовый продукция'!$A$2:$A$500,0),1),"")</f>
        <v/>
      </c>
      <c r="C3177" t="str">
        <f>IFERROR(INDEX('Готовый продукция'!$B$2:$E$500,MATCH(A3177,'Готовый продукция'!$A$2:$A$500,0),2),"")</f>
        <v/>
      </c>
      <c r="D3177" t="e">
        <f>IF(A3177&gt;A3176,INDEX(Нормы!$B$2:$B$1000,MATCH(C3177,Нормы!$A$2:$A$1000,0),1),IF(COUNTIF(Нормы!$A$2:$A$1000,C3177)&gt;=Лист8!I3177,INDEX(Нормы!$B$2:$B$1000,MATCH(C3177,Нормы!$A$2:$A$1000,0)+I3176,1),0))</f>
        <v>#DIV/0!</v>
      </c>
      <c r="E3177" t="e">
        <f>IF(A3177&gt;A3176,INDEX(Нормы!$C$2:$C$1000,MATCH(C3177,Нормы!$A$2:$A$1000,0),1),IF(COUNTIF(Нормы!$A$2:$A$1000,C3177)&gt;=Лист8!I3177,INDEX(Нормы!$C$2:$C$1000,MATCH(C3177,Нормы!$A$2:$A$1000,0)+I3176,1),0))</f>
        <v>#DIV/0!</v>
      </c>
      <c r="F3177" t="e">
        <f>IF(A3177&gt;A3176,INDEX(Нормы!$D$2:$D$1000,MATCH(C3177,Нормы!$A$2:$A$1000,0),1),IF(COUNTIF(Нормы!$A$2:$A$1000,C3177)&gt;=Лист8!I3177,INDEX(Нормы!$D$2:$D$1000,MATCH(C3177,Нормы!$A$2:$A$1000,0)+I3176,1),0))*INDEX('Готовый продукция'!$E$2:$E$500,MATCH(A3177,'Готовый продукция'!$A$2:$A$500,0),1)</f>
        <v>#DIV/0!</v>
      </c>
      <c r="H3177" t="e">
        <f>IF(LEN(D3177)&gt;1,MAX($H$2:H3176)+1,0)</f>
        <v>#DIV/0!</v>
      </c>
      <c r="I3177">
        <f>COUNTIF($A$3:A3177,A3177)</f>
        <v>3175</v>
      </c>
    </row>
    <row r="3178" spans="1:9">
      <c r="A3178" s="2" t="e">
        <f>INDEX('Готовый продукция'!$A$2:$A$500,CEILING(ROW($A3176)/MAX('Готовый продукция'!$J$2:$J$500),1))</f>
        <v>#DIV/0!</v>
      </c>
      <c r="B3178" s="1" t="str">
        <f>IFERROR(INDEX('Готовый продукция'!$B$2:$E$500,MATCH(A3178,'Готовый продукция'!$A$2:$A$500,0),1),"")</f>
        <v/>
      </c>
      <c r="C3178" t="str">
        <f>IFERROR(INDEX('Готовый продукция'!$B$2:$E$500,MATCH(A3178,'Готовый продукция'!$A$2:$A$500,0),2),"")</f>
        <v/>
      </c>
      <c r="D3178" t="e">
        <f>IF(A3178&gt;A3177,INDEX(Нормы!$B$2:$B$1000,MATCH(C3178,Нормы!$A$2:$A$1000,0),1),IF(COUNTIF(Нормы!$A$2:$A$1000,C3178)&gt;=Лист8!I3178,INDEX(Нормы!$B$2:$B$1000,MATCH(C3178,Нормы!$A$2:$A$1000,0)+I3177,1),0))</f>
        <v>#DIV/0!</v>
      </c>
      <c r="E3178" t="e">
        <f>IF(A3178&gt;A3177,INDEX(Нормы!$C$2:$C$1000,MATCH(C3178,Нормы!$A$2:$A$1000,0),1),IF(COUNTIF(Нормы!$A$2:$A$1000,C3178)&gt;=Лист8!I3178,INDEX(Нормы!$C$2:$C$1000,MATCH(C3178,Нормы!$A$2:$A$1000,0)+I3177,1),0))</f>
        <v>#DIV/0!</v>
      </c>
      <c r="F3178" t="e">
        <f>IF(A3178&gt;A3177,INDEX(Нормы!$D$2:$D$1000,MATCH(C3178,Нормы!$A$2:$A$1000,0),1),IF(COUNTIF(Нормы!$A$2:$A$1000,C3178)&gt;=Лист8!I3178,INDEX(Нормы!$D$2:$D$1000,MATCH(C3178,Нормы!$A$2:$A$1000,0)+I3177,1),0))*INDEX('Готовый продукция'!$E$2:$E$500,MATCH(A3178,'Готовый продукция'!$A$2:$A$500,0),1)</f>
        <v>#DIV/0!</v>
      </c>
      <c r="H3178" t="e">
        <f>IF(LEN(D3178)&gt;1,MAX($H$2:H3177)+1,0)</f>
        <v>#DIV/0!</v>
      </c>
      <c r="I3178">
        <f>COUNTIF($A$3:A3178,A3178)</f>
        <v>3176</v>
      </c>
    </row>
    <row r="3179" spans="1:9">
      <c r="A3179" s="2" t="e">
        <f>INDEX('Готовый продукция'!$A$2:$A$500,CEILING(ROW($A3177)/MAX('Готовый продукция'!$J$2:$J$500),1))</f>
        <v>#DIV/0!</v>
      </c>
      <c r="B3179" s="1" t="str">
        <f>IFERROR(INDEX('Готовый продукция'!$B$2:$E$500,MATCH(A3179,'Готовый продукция'!$A$2:$A$500,0),1),"")</f>
        <v/>
      </c>
      <c r="C3179" t="str">
        <f>IFERROR(INDEX('Готовый продукция'!$B$2:$E$500,MATCH(A3179,'Готовый продукция'!$A$2:$A$500,0),2),"")</f>
        <v/>
      </c>
      <c r="D3179" t="e">
        <f>IF(A3179&gt;A3178,INDEX(Нормы!$B$2:$B$1000,MATCH(C3179,Нормы!$A$2:$A$1000,0),1),IF(COUNTIF(Нормы!$A$2:$A$1000,C3179)&gt;=Лист8!I3179,INDEX(Нормы!$B$2:$B$1000,MATCH(C3179,Нормы!$A$2:$A$1000,0)+I3178,1),0))</f>
        <v>#DIV/0!</v>
      </c>
      <c r="E3179" t="e">
        <f>IF(A3179&gt;A3178,INDEX(Нормы!$C$2:$C$1000,MATCH(C3179,Нормы!$A$2:$A$1000,0),1),IF(COUNTIF(Нормы!$A$2:$A$1000,C3179)&gt;=Лист8!I3179,INDEX(Нормы!$C$2:$C$1000,MATCH(C3179,Нормы!$A$2:$A$1000,0)+I3178,1),0))</f>
        <v>#DIV/0!</v>
      </c>
      <c r="F3179" t="e">
        <f>IF(A3179&gt;A3178,INDEX(Нормы!$D$2:$D$1000,MATCH(C3179,Нормы!$A$2:$A$1000,0),1),IF(COUNTIF(Нормы!$A$2:$A$1000,C3179)&gt;=Лист8!I3179,INDEX(Нормы!$D$2:$D$1000,MATCH(C3179,Нормы!$A$2:$A$1000,0)+I3178,1),0))*INDEX('Готовый продукция'!$E$2:$E$500,MATCH(A3179,'Готовый продукция'!$A$2:$A$500,0),1)</f>
        <v>#DIV/0!</v>
      </c>
      <c r="H3179" t="e">
        <f>IF(LEN(D3179)&gt;1,MAX($H$2:H3178)+1,0)</f>
        <v>#DIV/0!</v>
      </c>
      <c r="I3179">
        <f>COUNTIF($A$3:A3179,A3179)</f>
        <v>3177</v>
      </c>
    </row>
    <row r="3180" spans="1:9">
      <c r="A3180" s="2" t="e">
        <f>INDEX('Готовый продукция'!$A$2:$A$500,CEILING(ROW($A3178)/MAX('Готовый продукция'!$J$2:$J$500),1))</f>
        <v>#DIV/0!</v>
      </c>
      <c r="B3180" s="1" t="str">
        <f>IFERROR(INDEX('Готовый продукция'!$B$2:$E$500,MATCH(A3180,'Готовый продукция'!$A$2:$A$500,0),1),"")</f>
        <v/>
      </c>
      <c r="C3180" t="str">
        <f>IFERROR(INDEX('Готовый продукция'!$B$2:$E$500,MATCH(A3180,'Готовый продукция'!$A$2:$A$500,0),2),"")</f>
        <v/>
      </c>
      <c r="D3180" t="e">
        <f>IF(A3180&gt;A3179,INDEX(Нормы!$B$2:$B$1000,MATCH(C3180,Нормы!$A$2:$A$1000,0),1),IF(COUNTIF(Нормы!$A$2:$A$1000,C3180)&gt;=Лист8!I3180,INDEX(Нормы!$B$2:$B$1000,MATCH(C3180,Нормы!$A$2:$A$1000,0)+I3179,1),0))</f>
        <v>#DIV/0!</v>
      </c>
      <c r="E3180" t="e">
        <f>IF(A3180&gt;A3179,INDEX(Нормы!$C$2:$C$1000,MATCH(C3180,Нормы!$A$2:$A$1000,0),1),IF(COUNTIF(Нормы!$A$2:$A$1000,C3180)&gt;=Лист8!I3180,INDEX(Нормы!$C$2:$C$1000,MATCH(C3180,Нормы!$A$2:$A$1000,0)+I3179,1),0))</f>
        <v>#DIV/0!</v>
      </c>
      <c r="F3180" t="e">
        <f>IF(A3180&gt;A3179,INDEX(Нормы!$D$2:$D$1000,MATCH(C3180,Нормы!$A$2:$A$1000,0),1),IF(COUNTIF(Нормы!$A$2:$A$1000,C3180)&gt;=Лист8!I3180,INDEX(Нормы!$D$2:$D$1000,MATCH(C3180,Нормы!$A$2:$A$1000,0)+I3179,1),0))*INDEX('Готовый продукция'!$E$2:$E$500,MATCH(A3180,'Готовый продукция'!$A$2:$A$500,0),1)</f>
        <v>#DIV/0!</v>
      </c>
      <c r="H3180" t="e">
        <f>IF(LEN(D3180)&gt;1,MAX($H$2:H3179)+1,0)</f>
        <v>#DIV/0!</v>
      </c>
      <c r="I3180">
        <f>COUNTIF($A$3:A3180,A3180)</f>
        <v>3178</v>
      </c>
    </row>
    <row r="3181" spans="1:9">
      <c r="A3181" s="2" t="e">
        <f>INDEX('Готовый продукция'!$A$2:$A$500,CEILING(ROW($A3179)/MAX('Готовый продукция'!$J$2:$J$500),1))</f>
        <v>#DIV/0!</v>
      </c>
      <c r="B3181" s="1" t="str">
        <f>IFERROR(INDEX('Готовый продукция'!$B$2:$E$500,MATCH(A3181,'Готовый продукция'!$A$2:$A$500,0),1),"")</f>
        <v/>
      </c>
      <c r="C3181" t="str">
        <f>IFERROR(INDEX('Готовый продукция'!$B$2:$E$500,MATCH(A3181,'Готовый продукция'!$A$2:$A$500,0),2),"")</f>
        <v/>
      </c>
      <c r="D3181" t="e">
        <f>IF(A3181&gt;A3180,INDEX(Нормы!$B$2:$B$1000,MATCH(C3181,Нормы!$A$2:$A$1000,0),1),IF(COUNTIF(Нормы!$A$2:$A$1000,C3181)&gt;=Лист8!I3181,INDEX(Нормы!$B$2:$B$1000,MATCH(C3181,Нормы!$A$2:$A$1000,0)+I3180,1),0))</f>
        <v>#DIV/0!</v>
      </c>
      <c r="E3181" t="e">
        <f>IF(A3181&gt;A3180,INDEX(Нормы!$C$2:$C$1000,MATCH(C3181,Нормы!$A$2:$A$1000,0),1),IF(COUNTIF(Нормы!$A$2:$A$1000,C3181)&gt;=Лист8!I3181,INDEX(Нормы!$C$2:$C$1000,MATCH(C3181,Нормы!$A$2:$A$1000,0)+I3180,1),0))</f>
        <v>#DIV/0!</v>
      </c>
      <c r="F3181" t="e">
        <f>IF(A3181&gt;A3180,INDEX(Нормы!$D$2:$D$1000,MATCH(C3181,Нормы!$A$2:$A$1000,0),1),IF(COUNTIF(Нормы!$A$2:$A$1000,C3181)&gt;=Лист8!I3181,INDEX(Нормы!$D$2:$D$1000,MATCH(C3181,Нормы!$A$2:$A$1000,0)+I3180,1),0))*INDEX('Готовый продукция'!$E$2:$E$500,MATCH(A3181,'Готовый продукция'!$A$2:$A$500,0),1)</f>
        <v>#DIV/0!</v>
      </c>
      <c r="H3181" t="e">
        <f>IF(LEN(D3181)&gt;1,MAX($H$2:H3180)+1,0)</f>
        <v>#DIV/0!</v>
      </c>
      <c r="I3181">
        <f>COUNTIF($A$3:A3181,A3181)</f>
        <v>3179</v>
      </c>
    </row>
    <row r="3182" spans="1:9">
      <c r="A3182" s="2" t="e">
        <f>INDEX('Готовый продукция'!$A$2:$A$500,CEILING(ROW($A3180)/MAX('Готовый продукция'!$J$2:$J$500),1))</f>
        <v>#DIV/0!</v>
      </c>
      <c r="B3182" s="1" t="str">
        <f>IFERROR(INDEX('Готовый продукция'!$B$2:$E$500,MATCH(A3182,'Готовый продукция'!$A$2:$A$500,0),1),"")</f>
        <v/>
      </c>
      <c r="C3182" t="str">
        <f>IFERROR(INDEX('Готовый продукция'!$B$2:$E$500,MATCH(A3182,'Готовый продукция'!$A$2:$A$500,0),2),"")</f>
        <v/>
      </c>
      <c r="D3182" t="e">
        <f>IF(A3182&gt;A3181,INDEX(Нормы!$B$2:$B$1000,MATCH(C3182,Нормы!$A$2:$A$1000,0),1),IF(COUNTIF(Нормы!$A$2:$A$1000,C3182)&gt;=Лист8!I3182,INDEX(Нормы!$B$2:$B$1000,MATCH(C3182,Нормы!$A$2:$A$1000,0)+I3181,1),0))</f>
        <v>#DIV/0!</v>
      </c>
      <c r="E3182" t="e">
        <f>IF(A3182&gt;A3181,INDEX(Нормы!$C$2:$C$1000,MATCH(C3182,Нормы!$A$2:$A$1000,0),1),IF(COUNTIF(Нормы!$A$2:$A$1000,C3182)&gt;=Лист8!I3182,INDEX(Нормы!$C$2:$C$1000,MATCH(C3182,Нормы!$A$2:$A$1000,0)+I3181,1),0))</f>
        <v>#DIV/0!</v>
      </c>
      <c r="F3182" t="e">
        <f>IF(A3182&gt;A3181,INDEX(Нормы!$D$2:$D$1000,MATCH(C3182,Нормы!$A$2:$A$1000,0),1),IF(COUNTIF(Нормы!$A$2:$A$1000,C3182)&gt;=Лист8!I3182,INDEX(Нормы!$D$2:$D$1000,MATCH(C3182,Нормы!$A$2:$A$1000,0)+I3181,1),0))*INDEX('Готовый продукция'!$E$2:$E$500,MATCH(A3182,'Готовый продукция'!$A$2:$A$500,0),1)</f>
        <v>#DIV/0!</v>
      </c>
      <c r="H3182" t="e">
        <f>IF(LEN(D3182)&gt;1,MAX($H$2:H3181)+1,0)</f>
        <v>#DIV/0!</v>
      </c>
      <c r="I3182">
        <f>COUNTIF($A$3:A3182,A3182)</f>
        <v>3180</v>
      </c>
    </row>
    <row r="3183" spans="1:9">
      <c r="A3183" s="2" t="e">
        <f>INDEX('Готовый продукция'!$A$2:$A$500,CEILING(ROW($A3181)/MAX('Готовый продукция'!$J$2:$J$500),1))</f>
        <v>#DIV/0!</v>
      </c>
      <c r="B3183" s="1" t="str">
        <f>IFERROR(INDEX('Готовый продукция'!$B$2:$E$500,MATCH(A3183,'Готовый продукция'!$A$2:$A$500,0),1),"")</f>
        <v/>
      </c>
      <c r="C3183" t="str">
        <f>IFERROR(INDEX('Готовый продукция'!$B$2:$E$500,MATCH(A3183,'Готовый продукция'!$A$2:$A$500,0),2),"")</f>
        <v/>
      </c>
      <c r="D3183" t="e">
        <f>IF(A3183&gt;A3182,INDEX(Нормы!$B$2:$B$1000,MATCH(C3183,Нормы!$A$2:$A$1000,0),1),IF(COUNTIF(Нормы!$A$2:$A$1000,C3183)&gt;=Лист8!I3183,INDEX(Нормы!$B$2:$B$1000,MATCH(C3183,Нормы!$A$2:$A$1000,0)+I3182,1),0))</f>
        <v>#DIV/0!</v>
      </c>
      <c r="E3183" t="e">
        <f>IF(A3183&gt;A3182,INDEX(Нормы!$C$2:$C$1000,MATCH(C3183,Нормы!$A$2:$A$1000,0),1),IF(COUNTIF(Нормы!$A$2:$A$1000,C3183)&gt;=Лист8!I3183,INDEX(Нормы!$C$2:$C$1000,MATCH(C3183,Нормы!$A$2:$A$1000,0)+I3182,1),0))</f>
        <v>#DIV/0!</v>
      </c>
      <c r="F3183" t="e">
        <f>IF(A3183&gt;A3182,INDEX(Нормы!$D$2:$D$1000,MATCH(C3183,Нормы!$A$2:$A$1000,0),1),IF(COUNTIF(Нормы!$A$2:$A$1000,C3183)&gt;=Лист8!I3183,INDEX(Нормы!$D$2:$D$1000,MATCH(C3183,Нормы!$A$2:$A$1000,0)+I3182,1),0))*INDEX('Готовый продукция'!$E$2:$E$500,MATCH(A3183,'Готовый продукция'!$A$2:$A$500,0),1)</f>
        <v>#DIV/0!</v>
      </c>
      <c r="H3183" t="e">
        <f>IF(LEN(D3183)&gt;1,MAX($H$2:H3182)+1,0)</f>
        <v>#DIV/0!</v>
      </c>
      <c r="I3183">
        <f>COUNTIF($A$3:A3183,A3183)</f>
        <v>3181</v>
      </c>
    </row>
    <row r="3184" spans="1:9">
      <c r="A3184" s="2" t="e">
        <f>INDEX('Готовый продукция'!$A$2:$A$500,CEILING(ROW($A3182)/MAX('Готовый продукция'!$J$2:$J$500),1))</f>
        <v>#DIV/0!</v>
      </c>
      <c r="B3184" s="1" t="str">
        <f>IFERROR(INDEX('Готовый продукция'!$B$2:$E$500,MATCH(A3184,'Готовый продукция'!$A$2:$A$500,0),1),"")</f>
        <v/>
      </c>
      <c r="C3184" t="str">
        <f>IFERROR(INDEX('Готовый продукция'!$B$2:$E$500,MATCH(A3184,'Готовый продукция'!$A$2:$A$500,0),2),"")</f>
        <v/>
      </c>
      <c r="D3184" t="e">
        <f>IF(A3184&gt;A3183,INDEX(Нормы!$B$2:$B$1000,MATCH(C3184,Нормы!$A$2:$A$1000,0),1),IF(COUNTIF(Нормы!$A$2:$A$1000,C3184)&gt;=Лист8!I3184,INDEX(Нормы!$B$2:$B$1000,MATCH(C3184,Нормы!$A$2:$A$1000,0)+I3183,1),0))</f>
        <v>#DIV/0!</v>
      </c>
      <c r="E3184" t="e">
        <f>IF(A3184&gt;A3183,INDEX(Нормы!$C$2:$C$1000,MATCH(C3184,Нормы!$A$2:$A$1000,0),1),IF(COUNTIF(Нормы!$A$2:$A$1000,C3184)&gt;=Лист8!I3184,INDEX(Нормы!$C$2:$C$1000,MATCH(C3184,Нормы!$A$2:$A$1000,0)+I3183,1),0))</f>
        <v>#DIV/0!</v>
      </c>
      <c r="F3184" t="e">
        <f>IF(A3184&gt;A3183,INDEX(Нормы!$D$2:$D$1000,MATCH(C3184,Нормы!$A$2:$A$1000,0),1),IF(COUNTIF(Нормы!$A$2:$A$1000,C3184)&gt;=Лист8!I3184,INDEX(Нормы!$D$2:$D$1000,MATCH(C3184,Нормы!$A$2:$A$1000,0)+I3183,1),0))*INDEX('Готовый продукция'!$E$2:$E$500,MATCH(A3184,'Готовый продукция'!$A$2:$A$500,0),1)</f>
        <v>#DIV/0!</v>
      </c>
      <c r="H3184" t="e">
        <f>IF(LEN(D3184)&gt;1,MAX($H$2:H3183)+1,0)</f>
        <v>#DIV/0!</v>
      </c>
      <c r="I3184">
        <f>COUNTIF($A$3:A3184,A3184)</f>
        <v>3182</v>
      </c>
    </row>
    <row r="3185" spans="1:9">
      <c r="A3185" s="2" t="e">
        <f>INDEX('Готовый продукция'!$A$2:$A$500,CEILING(ROW($A3183)/MAX('Готовый продукция'!$J$2:$J$500),1))</f>
        <v>#DIV/0!</v>
      </c>
      <c r="B3185" s="1" t="str">
        <f>IFERROR(INDEX('Готовый продукция'!$B$2:$E$500,MATCH(A3185,'Готовый продукция'!$A$2:$A$500,0),1),"")</f>
        <v/>
      </c>
      <c r="C3185" t="str">
        <f>IFERROR(INDEX('Готовый продукция'!$B$2:$E$500,MATCH(A3185,'Готовый продукция'!$A$2:$A$500,0),2),"")</f>
        <v/>
      </c>
      <c r="D3185" t="e">
        <f>IF(A3185&gt;A3184,INDEX(Нормы!$B$2:$B$1000,MATCH(C3185,Нормы!$A$2:$A$1000,0),1),IF(COUNTIF(Нормы!$A$2:$A$1000,C3185)&gt;=Лист8!I3185,INDEX(Нормы!$B$2:$B$1000,MATCH(C3185,Нормы!$A$2:$A$1000,0)+I3184,1),0))</f>
        <v>#DIV/0!</v>
      </c>
      <c r="E3185" t="e">
        <f>IF(A3185&gt;A3184,INDEX(Нормы!$C$2:$C$1000,MATCH(C3185,Нормы!$A$2:$A$1000,0),1),IF(COUNTIF(Нормы!$A$2:$A$1000,C3185)&gt;=Лист8!I3185,INDEX(Нормы!$C$2:$C$1000,MATCH(C3185,Нормы!$A$2:$A$1000,0)+I3184,1),0))</f>
        <v>#DIV/0!</v>
      </c>
      <c r="F3185" t="e">
        <f>IF(A3185&gt;A3184,INDEX(Нормы!$D$2:$D$1000,MATCH(C3185,Нормы!$A$2:$A$1000,0),1),IF(COUNTIF(Нормы!$A$2:$A$1000,C3185)&gt;=Лист8!I3185,INDEX(Нормы!$D$2:$D$1000,MATCH(C3185,Нормы!$A$2:$A$1000,0)+I3184,1),0))*INDEX('Готовый продукция'!$E$2:$E$500,MATCH(A3185,'Готовый продукция'!$A$2:$A$500,0),1)</f>
        <v>#DIV/0!</v>
      </c>
      <c r="H3185" t="e">
        <f>IF(LEN(D3185)&gt;1,MAX($H$2:H3184)+1,0)</f>
        <v>#DIV/0!</v>
      </c>
      <c r="I3185">
        <f>COUNTIF($A$3:A3185,A3185)</f>
        <v>3183</v>
      </c>
    </row>
    <row r="3186" spans="1:9">
      <c r="A3186" s="2" t="e">
        <f>INDEX('Готовый продукция'!$A$2:$A$500,CEILING(ROW($A3184)/MAX('Готовый продукция'!$J$2:$J$500),1))</f>
        <v>#DIV/0!</v>
      </c>
      <c r="B3186" s="1" t="str">
        <f>IFERROR(INDEX('Готовый продукция'!$B$2:$E$500,MATCH(A3186,'Готовый продукция'!$A$2:$A$500,0),1),"")</f>
        <v/>
      </c>
      <c r="C3186" t="str">
        <f>IFERROR(INDEX('Готовый продукция'!$B$2:$E$500,MATCH(A3186,'Готовый продукция'!$A$2:$A$500,0),2),"")</f>
        <v/>
      </c>
      <c r="D3186" t="e">
        <f>IF(A3186&gt;A3185,INDEX(Нормы!$B$2:$B$1000,MATCH(C3186,Нормы!$A$2:$A$1000,0),1),IF(COUNTIF(Нормы!$A$2:$A$1000,C3186)&gt;=Лист8!I3186,INDEX(Нормы!$B$2:$B$1000,MATCH(C3186,Нормы!$A$2:$A$1000,0)+I3185,1),0))</f>
        <v>#DIV/0!</v>
      </c>
      <c r="E3186" t="e">
        <f>IF(A3186&gt;A3185,INDEX(Нормы!$C$2:$C$1000,MATCH(C3186,Нормы!$A$2:$A$1000,0),1),IF(COUNTIF(Нормы!$A$2:$A$1000,C3186)&gt;=Лист8!I3186,INDEX(Нормы!$C$2:$C$1000,MATCH(C3186,Нормы!$A$2:$A$1000,0)+I3185,1),0))</f>
        <v>#DIV/0!</v>
      </c>
      <c r="F3186" t="e">
        <f>IF(A3186&gt;A3185,INDEX(Нормы!$D$2:$D$1000,MATCH(C3186,Нормы!$A$2:$A$1000,0),1),IF(COUNTIF(Нормы!$A$2:$A$1000,C3186)&gt;=Лист8!I3186,INDEX(Нормы!$D$2:$D$1000,MATCH(C3186,Нормы!$A$2:$A$1000,0)+I3185,1),0))*INDEX('Готовый продукция'!$E$2:$E$500,MATCH(A3186,'Готовый продукция'!$A$2:$A$500,0),1)</f>
        <v>#DIV/0!</v>
      </c>
      <c r="H3186" t="e">
        <f>IF(LEN(D3186)&gt;1,MAX($H$2:H3185)+1,0)</f>
        <v>#DIV/0!</v>
      </c>
      <c r="I3186">
        <f>COUNTIF($A$3:A3186,A3186)</f>
        <v>3184</v>
      </c>
    </row>
    <row r="3187" spans="1:9">
      <c r="A3187" s="2" t="e">
        <f>INDEX('Готовый продукция'!$A$2:$A$500,CEILING(ROW($A3185)/MAX('Готовый продукция'!$J$2:$J$500),1))</f>
        <v>#DIV/0!</v>
      </c>
      <c r="B3187" s="1" t="str">
        <f>IFERROR(INDEX('Готовый продукция'!$B$2:$E$500,MATCH(A3187,'Готовый продукция'!$A$2:$A$500,0),1),"")</f>
        <v/>
      </c>
      <c r="C3187" t="str">
        <f>IFERROR(INDEX('Готовый продукция'!$B$2:$E$500,MATCH(A3187,'Готовый продукция'!$A$2:$A$500,0),2),"")</f>
        <v/>
      </c>
      <c r="D3187" t="e">
        <f>IF(A3187&gt;A3186,INDEX(Нормы!$B$2:$B$1000,MATCH(C3187,Нормы!$A$2:$A$1000,0),1),IF(COUNTIF(Нормы!$A$2:$A$1000,C3187)&gt;=Лист8!I3187,INDEX(Нормы!$B$2:$B$1000,MATCH(C3187,Нормы!$A$2:$A$1000,0)+I3186,1),0))</f>
        <v>#DIV/0!</v>
      </c>
      <c r="E3187" t="e">
        <f>IF(A3187&gt;A3186,INDEX(Нормы!$C$2:$C$1000,MATCH(C3187,Нормы!$A$2:$A$1000,0),1),IF(COUNTIF(Нормы!$A$2:$A$1000,C3187)&gt;=Лист8!I3187,INDEX(Нормы!$C$2:$C$1000,MATCH(C3187,Нормы!$A$2:$A$1000,0)+I3186,1),0))</f>
        <v>#DIV/0!</v>
      </c>
      <c r="F3187" t="e">
        <f>IF(A3187&gt;A3186,INDEX(Нормы!$D$2:$D$1000,MATCH(C3187,Нормы!$A$2:$A$1000,0),1),IF(COUNTIF(Нормы!$A$2:$A$1000,C3187)&gt;=Лист8!I3187,INDEX(Нормы!$D$2:$D$1000,MATCH(C3187,Нормы!$A$2:$A$1000,0)+I3186,1),0))*INDEX('Готовый продукция'!$E$2:$E$500,MATCH(A3187,'Готовый продукция'!$A$2:$A$500,0),1)</f>
        <v>#DIV/0!</v>
      </c>
      <c r="H3187" t="e">
        <f>IF(LEN(D3187)&gt;1,MAX($H$2:H3186)+1,0)</f>
        <v>#DIV/0!</v>
      </c>
      <c r="I3187">
        <f>COUNTIF($A$3:A3187,A3187)</f>
        <v>3185</v>
      </c>
    </row>
    <row r="3188" spans="1:9">
      <c r="A3188" s="2" t="e">
        <f>INDEX('Готовый продукция'!$A$2:$A$500,CEILING(ROW($A3186)/MAX('Готовый продукция'!$J$2:$J$500),1))</f>
        <v>#DIV/0!</v>
      </c>
      <c r="B3188" s="1" t="str">
        <f>IFERROR(INDEX('Готовый продукция'!$B$2:$E$500,MATCH(A3188,'Готовый продукция'!$A$2:$A$500,0),1),"")</f>
        <v/>
      </c>
      <c r="C3188" t="str">
        <f>IFERROR(INDEX('Готовый продукция'!$B$2:$E$500,MATCH(A3188,'Готовый продукция'!$A$2:$A$500,0),2),"")</f>
        <v/>
      </c>
      <c r="D3188" t="e">
        <f>IF(A3188&gt;A3187,INDEX(Нормы!$B$2:$B$1000,MATCH(C3188,Нормы!$A$2:$A$1000,0),1),IF(COUNTIF(Нормы!$A$2:$A$1000,C3188)&gt;=Лист8!I3188,INDEX(Нормы!$B$2:$B$1000,MATCH(C3188,Нормы!$A$2:$A$1000,0)+I3187,1),0))</f>
        <v>#DIV/0!</v>
      </c>
      <c r="E3188" t="e">
        <f>IF(A3188&gt;A3187,INDEX(Нормы!$C$2:$C$1000,MATCH(C3188,Нормы!$A$2:$A$1000,0),1),IF(COUNTIF(Нормы!$A$2:$A$1000,C3188)&gt;=Лист8!I3188,INDEX(Нормы!$C$2:$C$1000,MATCH(C3188,Нормы!$A$2:$A$1000,0)+I3187,1),0))</f>
        <v>#DIV/0!</v>
      </c>
      <c r="F3188" t="e">
        <f>IF(A3188&gt;A3187,INDEX(Нормы!$D$2:$D$1000,MATCH(C3188,Нормы!$A$2:$A$1000,0),1),IF(COUNTIF(Нормы!$A$2:$A$1000,C3188)&gt;=Лист8!I3188,INDEX(Нормы!$D$2:$D$1000,MATCH(C3188,Нормы!$A$2:$A$1000,0)+I3187,1),0))*INDEX('Готовый продукция'!$E$2:$E$500,MATCH(A3188,'Готовый продукция'!$A$2:$A$500,0),1)</f>
        <v>#DIV/0!</v>
      </c>
      <c r="H3188" t="e">
        <f>IF(LEN(D3188)&gt;1,MAX($H$2:H3187)+1,0)</f>
        <v>#DIV/0!</v>
      </c>
      <c r="I3188">
        <f>COUNTIF($A$3:A3188,A3188)</f>
        <v>3186</v>
      </c>
    </row>
    <row r="3189" spans="1:9">
      <c r="A3189" s="2" t="e">
        <f>INDEX('Готовый продукция'!$A$2:$A$500,CEILING(ROW($A3187)/MAX('Готовый продукция'!$J$2:$J$500),1))</f>
        <v>#DIV/0!</v>
      </c>
      <c r="B3189" s="1" t="str">
        <f>IFERROR(INDEX('Готовый продукция'!$B$2:$E$500,MATCH(A3189,'Готовый продукция'!$A$2:$A$500,0),1),"")</f>
        <v/>
      </c>
      <c r="C3189" t="str">
        <f>IFERROR(INDEX('Готовый продукция'!$B$2:$E$500,MATCH(A3189,'Готовый продукция'!$A$2:$A$500,0),2),"")</f>
        <v/>
      </c>
      <c r="D3189" t="e">
        <f>IF(A3189&gt;A3188,INDEX(Нормы!$B$2:$B$1000,MATCH(C3189,Нормы!$A$2:$A$1000,0),1),IF(COUNTIF(Нормы!$A$2:$A$1000,C3189)&gt;=Лист8!I3189,INDEX(Нормы!$B$2:$B$1000,MATCH(C3189,Нормы!$A$2:$A$1000,0)+I3188,1),0))</f>
        <v>#DIV/0!</v>
      </c>
      <c r="E3189" t="e">
        <f>IF(A3189&gt;A3188,INDEX(Нормы!$C$2:$C$1000,MATCH(C3189,Нормы!$A$2:$A$1000,0),1),IF(COUNTIF(Нормы!$A$2:$A$1000,C3189)&gt;=Лист8!I3189,INDEX(Нормы!$C$2:$C$1000,MATCH(C3189,Нормы!$A$2:$A$1000,0)+I3188,1),0))</f>
        <v>#DIV/0!</v>
      </c>
      <c r="F3189" t="e">
        <f>IF(A3189&gt;A3188,INDEX(Нормы!$D$2:$D$1000,MATCH(C3189,Нормы!$A$2:$A$1000,0),1),IF(COUNTIF(Нормы!$A$2:$A$1000,C3189)&gt;=Лист8!I3189,INDEX(Нормы!$D$2:$D$1000,MATCH(C3189,Нормы!$A$2:$A$1000,0)+I3188,1),0))*INDEX('Готовый продукция'!$E$2:$E$500,MATCH(A3189,'Готовый продукция'!$A$2:$A$500,0),1)</f>
        <v>#DIV/0!</v>
      </c>
      <c r="H3189" t="e">
        <f>IF(LEN(D3189)&gt;1,MAX($H$2:H3188)+1,0)</f>
        <v>#DIV/0!</v>
      </c>
      <c r="I3189">
        <f>COUNTIF($A$3:A3189,A3189)</f>
        <v>3187</v>
      </c>
    </row>
    <row r="3190" spans="1:9">
      <c r="A3190" s="2" t="e">
        <f>INDEX('Готовый продукция'!$A$2:$A$500,CEILING(ROW($A3188)/MAX('Готовый продукция'!$J$2:$J$500),1))</f>
        <v>#DIV/0!</v>
      </c>
      <c r="B3190" s="1" t="str">
        <f>IFERROR(INDEX('Готовый продукция'!$B$2:$E$500,MATCH(A3190,'Готовый продукция'!$A$2:$A$500,0),1),"")</f>
        <v/>
      </c>
      <c r="C3190" t="str">
        <f>IFERROR(INDEX('Готовый продукция'!$B$2:$E$500,MATCH(A3190,'Готовый продукция'!$A$2:$A$500,0),2),"")</f>
        <v/>
      </c>
      <c r="D3190" t="e">
        <f>IF(A3190&gt;A3189,INDEX(Нормы!$B$2:$B$1000,MATCH(C3190,Нормы!$A$2:$A$1000,0),1),IF(COUNTIF(Нормы!$A$2:$A$1000,C3190)&gt;=Лист8!I3190,INDEX(Нормы!$B$2:$B$1000,MATCH(C3190,Нормы!$A$2:$A$1000,0)+I3189,1),0))</f>
        <v>#DIV/0!</v>
      </c>
      <c r="E3190" t="e">
        <f>IF(A3190&gt;A3189,INDEX(Нормы!$C$2:$C$1000,MATCH(C3190,Нормы!$A$2:$A$1000,0),1),IF(COUNTIF(Нормы!$A$2:$A$1000,C3190)&gt;=Лист8!I3190,INDEX(Нормы!$C$2:$C$1000,MATCH(C3190,Нормы!$A$2:$A$1000,0)+I3189,1),0))</f>
        <v>#DIV/0!</v>
      </c>
      <c r="F3190" t="e">
        <f>IF(A3190&gt;A3189,INDEX(Нормы!$D$2:$D$1000,MATCH(C3190,Нормы!$A$2:$A$1000,0),1),IF(COUNTIF(Нормы!$A$2:$A$1000,C3190)&gt;=Лист8!I3190,INDEX(Нормы!$D$2:$D$1000,MATCH(C3190,Нормы!$A$2:$A$1000,0)+I3189,1),0))*INDEX('Готовый продукция'!$E$2:$E$500,MATCH(A3190,'Готовый продукция'!$A$2:$A$500,0),1)</f>
        <v>#DIV/0!</v>
      </c>
      <c r="H3190" t="e">
        <f>IF(LEN(D3190)&gt;1,MAX($H$2:H3189)+1,0)</f>
        <v>#DIV/0!</v>
      </c>
      <c r="I3190">
        <f>COUNTIF($A$3:A3190,A3190)</f>
        <v>3188</v>
      </c>
    </row>
    <row r="3191" spans="1:9">
      <c r="A3191" s="2" t="e">
        <f>INDEX('Готовый продукция'!$A$2:$A$500,CEILING(ROW($A3189)/MAX('Готовый продукция'!$J$2:$J$500),1))</f>
        <v>#DIV/0!</v>
      </c>
      <c r="B3191" s="1" t="str">
        <f>IFERROR(INDEX('Готовый продукция'!$B$2:$E$500,MATCH(A3191,'Готовый продукция'!$A$2:$A$500,0),1),"")</f>
        <v/>
      </c>
      <c r="C3191" t="str">
        <f>IFERROR(INDEX('Готовый продукция'!$B$2:$E$500,MATCH(A3191,'Готовый продукция'!$A$2:$A$500,0),2),"")</f>
        <v/>
      </c>
      <c r="D3191" t="e">
        <f>IF(A3191&gt;A3190,INDEX(Нормы!$B$2:$B$1000,MATCH(C3191,Нормы!$A$2:$A$1000,0),1),IF(COUNTIF(Нормы!$A$2:$A$1000,C3191)&gt;=Лист8!I3191,INDEX(Нормы!$B$2:$B$1000,MATCH(C3191,Нормы!$A$2:$A$1000,0)+I3190,1),0))</f>
        <v>#DIV/0!</v>
      </c>
      <c r="E3191" t="e">
        <f>IF(A3191&gt;A3190,INDEX(Нормы!$C$2:$C$1000,MATCH(C3191,Нормы!$A$2:$A$1000,0),1),IF(COUNTIF(Нормы!$A$2:$A$1000,C3191)&gt;=Лист8!I3191,INDEX(Нормы!$C$2:$C$1000,MATCH(C3191,Нормы!$A$2:$A$1000,0)+I3190,1),0))</f>
        <v>#DIV/0!</v>
      </c>
      <c r="F3191" t="e">
        <f>IF(A3191&gt;A3190,INDEX(Нормы!$D$2:$D$1000,MATCH(C3191,Нормы!$A$2:$A$1000,0),1),IF(COUNTIF(Нормы!$A$2:$A$1000,C3191)&gt;=Лист8!I3191,INDEX(Нормы!$D$2:$D$1000,MATCH(C3191,Нормы!$A$2:$A$1000,0)+I3190,1),0))*INDEX('Готовый продукция'!$E$2:$E$500,MATCH(A3191,'Готовый продукция'!$A$2:$A$500,0),1)</f>
        <v>#DIV/0!</v>
      </c>
      <c r="H3191" t="e">
        <f>IF(LEN(D3191)&gt;1,MAX($H$2:H3190)+1,0)</f>
        <v>#DIV/0!</v>
      </c>
      <c r="I3191">
        <f>COUNTIF($A$3:A3191,A3191)</f>
        <v>3189</v>
      </c>
    </row>
    <row r="3192" spans="1:9">
      <c r="A3192" s="2" t="e">
        <f>INDEX('Готовый продукция'!$A$2:$A$500,CEILING(ROW($A3190)/MAX('Готовый продукция'!$J$2:$J$500),1))</f>
        <v>#DIV/0!</v>
      </c>
      <c r="B3192" s="1" t="str">
        <f>IFERROR(INDEX('Готовый продукция'!$B$2:$E$500,MATCH(A3192,'Готовый продукция'!$A$2:$A$500,0),1),"")</f>
        <v/>
      </c>
      <c r="C3192" t="str">
        <f>IFERROR(INDEX('Готовый продукция'!$B$2:$E$500,MATCH(A3192,'Готовый продукция'!$A$2:$A$500,0),2),"")</f>
        <v/>
      </c>
      <c r="D3192" t="e">
        <f>IF(A3192&gt;A3191,INDEX(Нормы!$B$2:$B$1000,MATCH(C3192,Нормы!$A$2:$A$1000,0),1),IF(COUNTIF(Нормы!$A$2:$A$1000,C3192)&gt;=Лист8!I3192,INDEX(Нормы!$B$2:$B$1000,MATCH(C3192,Нормы!$A$2:$A$1000,0)+I3191,1),0))</f>
        <v>#DIV/0!</v>
      </c>
      <c r="E3192" t="e">
        <f>IF(A3192&gt;A3191,INDEX(Нормы!$C$2:$C$1000,MATCH(C3192,Нормы!$A$2:$A$1000,0),1),IF(COUNTIF(Нормы!$A$2:$A$1000,C3192)&gt;=Лист8!I3192,INDEX(Нормы!$C$2:$C$1000,MATCH(C3192,Нормы!$A$2:$A$1000,0)+I3191,1),0))</f>
        <v>#DIV/0!</v>
      </c>
      <c r="F3192" t="e">
        <f>IF(A3192&gt;A3191,INDEX(Нормы!$D$2:$D$1000,MATCH(C3192,Нормы!$A$2:$A$1000,0),1),IF(COUNTIF(Нормы!$A$2:$A$1000,C3192)&gt;=Лист8!I3192,INDEX(Нормы!$D$2:$D$1000,MATCH(C3192,Нормы!$A$2:$A$1000,0)+I3191,1),0))*INDEX('Готовый продукция'!$E$2:$E$500,MATCH(A3192,'Готовый продукция'!$A$2:$A$500,0),1)</f>
        <v>#DIV/0!</v>
      </c>
      <c r="H3192" t="e">
        <f>IF(LEN(D3192)&gt;1,MAX($H$2:H3191)+1,0)</f>
        <v>#DIV/0!</v>
      </c>
      <c r="I3192">
        <f>COUNTIF($A$3:A3192,A3192)</f>
        <v>3190</v>
      </c>
    </row>
    <row r="3193" spans="1:9">
      <c r="A3193" s="2" t="e">
        <f>INDEX('Готовый продукция'!$A$2:$A$500,CEILING(ROW($A3191)/MAX('Готовый продукция'!$J$2:$J$500),1))</f>
        <v>#DIV/0!</v>
      </c>
      <c r="B3193" s="1" t="str">
        <f>IFERROR(INDEX('Готовый продукция'!$B$2:$E$500,MATCH(A3193,'Готовый продукция'!$A$2:$A$500,0),1),"")</f>
        <v/>
      </c>
      <c r="C3193" t="str">
        <f>IFERROR(INDEX('Готовый продукция'!$B$2:$E$500,MATCH(A3193,'Готовый продукция'!$A$2:$A$500,0),2),"")</f>
        <v/>
      </c>
      <c r="D3193" t="e">
        <f>IF(A3193&gt;A3192,INDEX(Нормы!$B$2:$B$1000,MATCH(C3193,Нормы!$A$2:$A$1000,0),1),IF(COUNTIF(Нормы!$A$2:$A$1000,C3193)&gt;=Лист8!I3193,INDEX(Нормы!$B$2:$B$1000,MATCH(C3193,Нормы!$A$2:$A$1000,0)+I3192,1),0))</f>
        <v>#DIV/0!</v>
      </c>
      <c r="E3193" t="e">
        <f>IF(A3193&gt;A3192,INDEX(Нормы!$C$2:$C$1000,MATCH(C3193,Нормы!$A$2:$A$1000,0),1),IF(COUNTIF(Нормы!$A$2:$A$1000,C3193)&gt;=Лист8!I3193,INDEX(Нормы!$C$2:$C$1000,MATCH(C3193,Нормы!$A$2:$A$1000,0)+I3192,1),0))</f>
        <v>#DIV/0!</v>
      </c>
      <c r="F3193" t="e">
        <f>IF(A3193&gt;A3192,INDEX(Нормы!$D$2:$D$1000,MATCH(C3193,Нормы!$A$2:$A$1000,0),1),IF(COUNTIF(Нормы!$A$2:$A$1000,C3193)&gt;=Лист8!I3193,INDEX(Нормы!$D$2:$D$1000,MATCH(C3193,Нормы!$A$2:$A$1000,0)+I3192,1),0))*INDEX('Готовый продукция'!$E$2:$E$500,MATCH(A3193,'Готовый продукция'!$A$2:$A$500,0),1)</f>
        <v>#DIV/0!</v>
      </c>
      <c r="H3193" t="e">
        <f>IF(LEN(D3193)&gt;1,MAX($H$2:H3192)+1,0)</f>
        <v>#DIV/0!</v>
      </c>
      <c r="I3193">
        <f>COUNTIF($A$3:A3193,A3193)</f>
        <v>3191</v>
      </c>
    </row>
    <row r="3194" spans="1:9">
      <c r="A3194" s="2" t="e">
        <f>INDEX('Готовый продукция'!$A$2:$A$500,CEILING(ROW($A3192)/MAX('Готовый продукция'!$J$2:$J$500),1))</f>
        <v>#DIV/0!</v>
      </c>
      <c r="B3194" s="1" t="str">
        <f>IFERROR(INDEX('Готовый продукция'!$B$2:$E$500,MATCH(A3194,'Готовый продукция'!$A$2:$A$500,0),1),"")</f>
        <v/>
      </c>
      <c r="C3194" t="str">
        <f>IFERROR(INDEX('Готовый продукция'!$B$2:$E$500,MATCH(A3194,'Готовый продукция'!$A$2:$A$500,0),2),"")</f>
        <v/>
      </c>
      <c r="D3194" t="e">
        <f>IF(A3194&gt;A3193,INDEX(Нормы!$B$2:$B$1000,MATCH(C3194,Нормы!$A$2:$A$1000,0),1),IF(COUNTIF(Нормы!$A$2:$A$1000,C3194)&gt;=Лист8!I3194,INDEX(Нормы!$B$2:$B$1000,MATCH(C3194,Нормы!$A$2:$A$1000,0)+I3193,1),0))</f>
        <v>#DIV/0!</v>
      </c>
      <c r="E3194" t="e">
        <f>IF(A3194&gt;A3193,INDEX(Нормы!$C$2:$C$1000,MATCH(C3194,Нормы!$A$2:$A$1000,0),1),IF(COUNTIF(Нормы!$A$2:$A$1000,C3194)&gt;=Лист8!I3194,INDEX(Нормы!$C$2:$C$1000,MATCH(C3194,Нормы!$A$2:$A$1000,0)+I3193,1),0))</f>
        <v>#DIV/0!</v>
      </c>
      <c r="F3194" t="e">
        <f>IF(A3194&gt;A3193,INDEX(Нормы!$D$2:$D$1000,MATCH(C3194,Нормы!$A$2:$A$1000,0),1),IF(COUNTIF(Нормы!$A$2:$A$1000,C3194)&gt;=Лист8!I3194,INDEX(Нормы!$D$2:$D$1000,MATCH(C3194,Нормы!$A$2:$A$1000,0)+I3193,1),0))*INDEX('Готовый продукция'!$E$2:$E$500,MATCH(A3194,'Готовый продукция'!$A$2:$A$500,0),1)</f>
        <v>#DIV/0!</v>
      </c>
      <c r="H3194" t="e">
        <f>IF(LEN(D3194)&gt;1,MAX($H$2:H3193)+1,0)</f>
        <v>#DIV/0!</v>
      </c>
      <c r="I3194">
        <f>COUNTIF($A$3:A3194,A3194)</f>
        <v>3192</v>
      </c>
    </row>
    <row r="3195" spans="1:9">
      <c r="A3195" s="2" t="e">
        <f>INDEX('Готовый продукция'!$A$2:$A$500,CEILING(ROW($A3193)/MAX('Готовый продукция'!$J$2:$J$500),1))</f>
        <v>#DIV/0!</v>
      </c>
      <c r="B3195" s="1" t="str">
        <f>IFERROR(INDEX('Готовый продукция'!$B$2:$E$500,MATCH(A3195,'Готовый продукция'!$A$2:$A$500,0),1),"")</f>
        <v/>
      </c>
      <c r="C3195" t="str">
        <f>IFERROR(INDEX('Готовый продукция'!$B$2:$E$500,MATCH(A3195,'Готовый продукция'!$A$2:$A$500,0),2),"")</f>
        <v/>
      </c>
      <c r="D3195" t="e">
        <f>IF(A3195&gt;A3194,INDEX(Нормы!$B$2:$B$1000,MATCH(C3195,Нормы!$A$2:$A$1000,0),1),IF(COUNTIF(Нормы!$A$2:$A$1000,C3195)&gt;=Лист8!I3195,INDEX(Нормы!$B$2:$B$1000,MATCH(C3195,Нормы!$A$2:$A$1000,0)+I3194,1),0))</f>
        <v>#DIV/0!</v>
      </c>
      <c r="E3195" t="e">
        <f>IF(A3195&gt;A3194,INDEX(Нормы!$C$2:$C$1000,MATCH(C3195,Нормы!$A$2:$A$1000,0),1),IF(COUNTIF(Нормы!$A$2:$A$1000,C3195)&gt;=Лист8!I3195,INDEX(Нормы!$C$2:$C$1000,MATCH(C3195,Нормы!$A$2:$A$1000,0)+I3194,1),0))</f>
        <v>#DIV/0!</v>
      </c>
      <c r="F3195" t="e">
        <f>IF(A3195&gt;A3194,INDEX(Нормы!$D$2:$D$1000,MATCH(C3195,Нормы!$A$2:$A$1000,0),1),IF(COUNTIF(Нормы!$A$2:$A$1000,C3195)&gt;=Лист8!I3195,INDEX(Нормы!$D$2:$D$1000,MATCH(C3195,Нормы!$A$2:$A$1000,0)+I3194,1),0))*INDEX('Готовый продукция'!$E$2:$E$500,MATCH(A3195,'Готовый продукция'!$A$2:$A$500,0),1)</f>
        <v>#DIV/0!</v>
      </c>
      <c r="H3195" t="e">
        <f>IF(LEN(D3195)&gt;1,MAX($H$2:H3194)+1,0)</f>
        <v>#DIV/0!</v>
      </c>
      <c r="I3195">
        <f>COUNTIF($A$3:A3195,A3195)</f>
        <v>3193</v>
      </c>
    </row>
    <row r="3196" spans="1:9">
      <c r="A3196" s="2" t="e">
        <f>INDEX('Готовый продукция'!$A$2:$A$500,CEILING(ROW($A3194)/MAX('Готовый продукция'!$J$2:$J$500),1))</f>
        <v>#DIV/0!</v>
      </c>
      <c r="B3196" s="1" t="str">
        <f>IFERROR(INDEX('Готовый продукция'!$B$2:$E$500,MATCH(A3196,'Готовый продукция'!$A$2:$A$500,0),1),"")</f>
        <v/>
      </c>
      <c r="C3196" t="str">
        <f>IFERROR(INDEX('Готовый продукция'!$B$2:$E$500,MATCH(A3196,'Готовый продукция'!$A$2:$A$500,0),2),"")</f>
        <v/>
      </c>
      <c r="D3196" t="e">
        <f>IF(A3196&gt;A3195,INDEX(Нормы!$B$2:$B$1000,MATCH(C3196,Нормы!$A$2:$A$1000,0),1),IF(COUNTIF(Нормы!$A$2:$A$1000,C3196)&gt;=Лист8!I3196,INDEX(Нормы!$B$2:$B$1000,MATCH(C3196,Нормы!$A$2:$A$1000,0)+I3195,1),0))</f>
        <v>#DIV/0!</v>
      </c>
      <c r="E3196" t="e">
        <f>IF(A3196&gt;A3195,INDEX(Нормы!$C$2:$C$1000,MATCH(C3196,Нормы!$A$2:$A$1000,0),1),IF(COUNTIF(Нормы!$A$2:$A$1000,C3196)&gt;=Лист8!I3196,INDEX(Нормы!$C$2:$C$1000,MATCH(C3196,Нормы!$A$2:$A$1000,0)+I3195,1),0))</f>
        <v>#DIV/0!</v>
      </c>
      <c r="F3196" t="e">
        <f>IF(A3196&gt;A3195,INDEX(Нормы!$D$2:$D$1000,MATCH(C3196,Нормы!$A$2:$A$1000,0),1),IF(COUNTIF(Нормы!$A$2:$A$1000,C3196)&gt;=Лист8!I3196,INDEX(Нормы!$D$2:$D$1000,MATCH(C3196,Нормы!$A$2:$A$1000,0)+I3195,1),0))*INDEX('Готовый продукция'!$E$2:$E$500,MATCH(A3196,'Готовый продукция'!$A$2:$A$500,0),1)</f>
        <v>#DIV/0!</v>
      </c>
      <c r="H3196" t="e">
        <f>IF(LEN(D3196)&gt;1,MAX($H$2:H3195)+1,0)</f>
        <v>#DIV/0!</v>
      </c>
      <c r="I3196">
        <f>COUNTIF($A$3:A3196,A3196)</f>
        <v>3194</v>
      </c>
    </row>
    <row r="3197" spans="1:9">
      <c r="A3197" s="2" t="e">
        <f>INDEX('Готовый продукция'!$A$2:$A$500,CEILING(ROW($A3195)/MAX('Готовый продукция'!$J$2:$J$500),1))</f>
        <v>#DIV/0!</v>
      </c>
      <c r="B3197" s="1" t="str">
        <f>IFERROR(INDEX('Готовый продукция'!$B$2:$E$500,MATCH(A3197,'Готовый продукция'!$A$2:$A$500,0),1),"")</f>
        <v/>
      </c>
      <c r="C3197" t="str">
        <f>IFERROR(INDEX('Готовый продукция'!$B$2:$E$500,MATCH(A3197,'Готовый продукция'!$A$2:$A$500,0),2),"")</f>
        <v/>
      </c>
      <c r="D3197" t="e">
        <f>IF(A3197&gt;A3196,INDEX(Нормы!$B$2:$B$1000,MATCH(C3197,Нормы!$A$2:$A$1000,0),1),IF(COUNTIF(Нормы!$A$2:$A$1000,C3197)&gt;=Лист8!I3197,INDEX(Нормы!$B$2:$B$1000,MATCH(C3197,Нормы!$A$2:$A$1000,0)+I3196,1),0))</f>
        <v>#DIV/0!</v>
      </c>
      <c r="E3197" t="e">
        <f>IF(A3197&gt;A3196,INDEX(Нормы!$C$2:$C$1000,MATCH(C3197,Нормы!$A$2:$A$1000,0),1),IF(COUNTIF(Нормы!$A$2:$A$1000,C3197)&gt;=Лист8!I3197,INDEX(Нормы!$C$2:$C$1000,MATCH(C3197,Нормы!$A$2:$A$1000,0)+I3196,1),0))</f>
        <v>#DIV/0!</v>
      </c>
      <c r="F3197" t="e">
        <f>IF(A3197&gt;A3196,INDEX(Нормы!$D$2:$D$1000,MATCH(C3197,Нормы!$A$2:$A$1000,0),1),IF(COUNTIF(Нормы!$A$2:$A$1000,C3197)&gt;=Лист8!I3197,INDEX(Нормы!$D$2:$D$1000,MATCH(C3197,Нормы!$A$2:$A$1000,0)+I3196,1),0))*INDEX('Готовый продукция'!$E$2:$E$500,MATCH(A3197,'Готовый продукция'!$A$2:$A$500,0),1)</f>
        <v>#DIV/0!</v>
      </c>
      <c r="H3197" t="e">
        <f>IF(LEN(D3197)&gt;1,MAX($H$2:H3196)+1,0)</f>
        <v>#DIV/0!</v>
      </c>
      <c r="I3197">
        <f>COUNTIF($A$3:A3197,A3197)</f>
        <v>3195</v>
      </c>
    </row>
    <row r="3198" spans="1:9">
      <c r="A3198" s="2" t="e">
        <f>INDEX('Готовый продукция'!$A$2:$A$500,CEILING(ROW($A3196)/MAX('Готовый продукция'!$J$2:$J$500),1))</f>
        <v>#DIV/0!</v>
      </c>
      <c r="B3198" s="1" t="str">
        <f>IFERROR(INDEX('Готовый продукция'!$B$2:$E$500,MATCH(A3198,'Готовый продукция'!$A$2:$A$500,0),1),"")</f>
        <v/>
      </c>
      <c r="C3198" t="str">
        <f>IFERROR(INDEX('Готовый продукция'!$B$2:$E$500,MATCH(A3198,'Готовый продукция'!$A$2:$A$500,0),2),"")</f>
        <v/>
      </c>
      <c r="D3198" t="e">
        <f>IF(A3198&gt;A3197,INDEX(Нормы!$B$2:$B$1000,MATCH(C3198,Нормы!$A$2:$A$1000,0),1),IF(COUNTIF(Нормы!$A$2:$A$1000,C3198)&gt;=Лист8!I3198,INDEX(Нормы!$B$2:$B$1000,MATCH(C3198,Нормы!$A$2:$A$1000,0)+I3197,1),0))</f>
        <v>#DIV/0!</v>
      </c>
      <c r="E3198" t="e">
        <f>IF(A3198&gt;A3197,INDEX(Нормы!$C$2:$C$1000,MATCH(C3198,Нормы!$A$2:$A$1000,0),1),IF(COUNTIF(Нормы!$A$2:$A$1000,C3198)&gt;=Лист8!I3198,INDEX(Нормы!$C$2:$C$1000,MATCH(C3198,Нормы!$A$2:$A$1000,0)+I3197,1),0))</f>
        <v>#DIV/0!</v>
      </c>
      <c r="F3198" t="e">
        <f>IF(A3198&gt;A3197,INDEX(Нормы!$D$2:$D$1000,MATCH(C3198,Нормы!$A$2:$A$1000,0),1),IF(COUNTIF(Нормы!$A$2:$A$1000,C3198)&gt;=Лист8!I3198,INDEX(Нормы!$D$2:$D$1000,MATCH(C3198,Нормы!$A$2:$A$1000,0)+I3197,1),0))*INDEX('Готовый продукция'!$E$2:$E$500,MATCH(A3198,'Готовый продукция'!$A$2:$A$500,0),1)</f>
        <v>#DIV/0!</v>
      </c>
      <c r="H3198" t="e">
        <f>IF(LEN(D3198)&gt;1,MAX($H$2:H3197)+1,0)</f>
        <v>#DIV/0!</v>
      </c>
      <c r="I3198">
        <f>COUNTIF($A$3:A3198,A3198)</f>
        <v>3196</v>
      </c>
    </row>
    <row r="3199" spans="1:9">
      <c r="A3199" s="2" t="e">
        <f>INDEX('Готовый продукция'!$A$2:$A$500,CEILING(ROW($A3197)/MAX('Готовый продукция'!$J$2:$J$500),1))</f>
        <v>#DIV/0!</v>
      </c>
      <c r="B3199" s="1" t="str">
        <f>IFERROR(INDEX('Готовый продукция'!$B$2:$E$500,MATCH(A3199,'Готовый продукция'!$A$2:$A$500,0),1),"")</f>
        <v/>
      </c>
      <c r="C3199" t="str">
        <f>IFERROR(INDEX('Готовый продукция'!$B$2:$E$500,MATCH(A3199,'Готовый продукция'!$A$2:$A$500,0),2),"")</f>
        <v/>
      </c>
      <c r="D3199" t="e">
        <f>IF(A3199&gt;A3198,INDEX(Нормы!$B$2:$B$1000,MATCH(C3199,Нормы!$A$2:$A$1000,0),1),IF(COUNTIF(Нормы!$A$2:$A$1000,C3199)&gt;=Лист8!I3199,INDEX(Нормы!$B$2:$B$1000,MATCH(C3199,Нормы!$A$2:$A$1000,0)+I3198,1),0))</f>
        <v>#DIV/0!</v>
      </c>
      <c r="E3199" t="e">
        <f>IF(A3199&gt;A3198,INDEX(Нормы!$C$2:$C$1000,MATCH(C3199,Нормы!$A$2:$A$1000,0),1),IF(COUNTIF(Нормы!$A$2:$A$1000,C3199)&gt;=Лист8!I3199,INDEX(Нормы!$C$2:$C$1000,MATCH(C3199,Нормы!$A$2:$A$1000,0)+I3198,1),0))</f>
        <v>#DIV/0!</v>
      </c>
      <c r="F3199" t="e">
        <f>IF(A3199&gt;A3198,INDEX(Нормы!$D$2:$D$1000,MATCH(C3199,Нормы!$A$2:$A$1000,0),1),IF(COUNTIF(Нормы!$A$2:$A$1000,C3199)&gt;=Лист8!I3199,INDEX(Нормы!$D$2:$D$1000,MATCH(C3199,Нормы!$A$2:$A$1000,0)+I3198,1),0))*INDEX('Готовый продукция'!$E$2:$E$500,MATCH(A3199,'Готовый продукция'!$A$2:$A$500,0),1)</f>
        <v>#DIV/0!</v>
      </c>
      <c r="H3199" t="e">
        <f>IF(LEN(D3199)&gt;1,MAX($H$2:H3198)+1,0)</f>
        <v>#DIV/0!</v>
      </c>
      <c r="I3199">
        <f>COUNTIF($A$3:A3199,A3199)</f>
        <v>3197</v>
      </c>
    </row>
    <row r="3200" spans="1:9">
      <c r="A3200" s="2" t="e">
        <f>INDEX('Готовый продукция'!$A$2:$A$500,CEILING(ROW($A3198)/MAX('Готовый продукция'!$J$2:$J$500),1))</f>
        <v>#DIV/0!</v>
      </c>
      <c r="B3200" s="1" t="str">
        <f>IFERROR(INDEX('Готовый продукция'!$B$2:$E$500,MATCH(A3200,'Готовый продукция'!$A$2:$A$500,0),1),"")</f>
        <v/>
      </c>
      <c r="C3200" t="str">
        <f>IFERROR(INDEX('Готовый продукция'!$B$2:$E$500,MATCH(A3200,'Готовый продукция'!$A$2:$A$500,0),2),"")</f>
        <v/>
      </c>
      <c r="D3200" t="e">
        <f>IF(A3200&gt;A3199,INDEX(Нормы!$B$2:$B$1000,MATCH(C3200,Нормы!$A$2:$A$1000,0),1),IF(COUNTIF(Нормы!$A$2:$A$1000,C3200)&gt;=Лист8!I3200,INDEX(Нормы!$B$2:$B$1000,MATCH(C3200,Нормы!$A$2:$A$1000,0)+I3199,1),0))</f>
        <v>#DIV/0!</v>
      </c>
      <c r="E3200" t="e">
        <f>IF(A3200&gt;A3199,INDEX(Нормы!$C$2:$C$1000,MATCH(C3200,Нормы!$A$2:$A$1000,0),1),IF(COUNTIF(Нормы!$A$2:$A$1000,C3200)&gt;=Лист8!I3200,INDEX(Нормы!$C$2:$C$1000,MATCH(C3200,Нормы!$A$2:$A$1000,0)+I3199,1),0))</f>
        <v>#DIV/0!</v>
      </c>
      <c r="F3200" t="e">
        <f>IF(A3200&gt;A3199,INDEX(Нормы!$D$2:$D$1000,MATCH(C3200,Нормы!$A$2:$A$1000,0),1),IF(COUNTIF(Нормы!$A$2:$A$1000,C3200)&gt;=Лист8!I3200,INDEX(Нормы!$D$2:$D$1000,MATCH(C3200,Нормы!$A$2:$A$1000,0)+I3199,1),0))*INDEX('Готовый продукция'!$E$2:$E$500,MATCH(A3200,'Готовый продукция'!$A$2:$A$500,0),1)</f>
        <v>#DIV/0!</v>
      </c>
      <c r="H3200" t="e">
        <f>IF(LEN(D3200)&gt;1,MAX($H$2:H3199)+1,0)</f>
        <v>#DIV/0!</v>
      </c>
      <c r="I3200">
        <f>COUNTIF($A$3:A3200,A3200)</f>
        <v>3198</v>
      </c>
    </row>
    <row r="3201" spans="1:9">
      <c r="A3201" s="2" t="e">
        <f>INDEX('Готовый продукция'!$A$2:$A$500,CEILING(ROW($A3199)/MAX('Готовый продукция'!$J$2:$J$500),1))</f>
        <v>#DIV/0!</v>
      </c>
      <c r="B3201" s="1" t="str">
        <f>IFERROR(INDEX('Готовый продукция'!$B$2:$E$500,MATCH(A3201,'Готовый продукция'!$A$2:$A$500,0),1),"")</f>
        <v/>
      </c>
      <c r="C3201" t="str">
        <f>IFERROR(INDEX('Готовый продукция'!$B$2:$E$500,MATCH(A3201,'Готовый продукция'!$A$2:$A$500,0),2),"")</f>
        <v/>
      </c>
      <c r="D3201" t="e">
        <f>IF(A3201&gt;A3200,INDEX(Нормы!$B$2:$B$1000,MATCH(C3201,Нормы!$A$2:$A$1000,0),1),IF(COUNTIF(Нормы!$A$2:$A$1000,C3201)&gt;=Лист8!I3201,INDEX(Нормы!$B$2:$B$1000,MATCH(C3201,Нормы!$A$2:$A$1000,0)+I3200,1),0))</f>
        <v>#DIV/0!</v>
      </c>
      <c r="E3201" t="e">
        <f>IF(A3201&gt;A3200,INDEX(Нормы!$C$2:$C$1000,MATCH(C3201,Нормы!$A$2:$A$1000,0),1),IF(COUNTIF(Нормы!$A$2:$A$1000,C3201)&gt;=Лист8!I3201,INDEX(Нормы!$C$2:$C$1000,MATCH(C3201,Нормы!$A$2:$A$1000,0)+I3200,1),0))</f>
        <v>#DIV/0!</v>
      </c>
      <c r="F3201" t="e">
        <f>IF(A3201&gt;A3200,INDEX(Нормы!$D$2:$D$1000,MATCH(C3201,Нормы!$A$2:$A$1000,0),1),IF(COUNTIF(Нормы!$A$2:$A$1000,C3201)&gt;=Лист8!I3201,INDEX(Нормы!$D$2:$D$1000,MATCH(C3201,Нормы!$A$2:$A$1000,0)+I3200,1),0))*INDEX('Готовый продукция'!$E$2:$E$500,MATCH(A3201,'Готовый продукция'!$A$2:$A$500,0),1)</f>
        <v>#DIV/0!</v>
      </c>
      <c r="H3201" t="e">
        <f>IF(LEN(D3201)&gt;1,MAX($H$2:H3200)+1,0)</f>
        <v>#DIV/0!</v>
      </c>
      <c r="I3201">
        <f>COUNTIF($A$3:A3201,A3201)</f>
        <v>3199</v>
      </c>
    </row>
    <row r="3202" spans="1:9">
      <c r="A3202" s="2" t="e">
        <f>INDEX('Готовый продукция'!$A$2:$A$500,CEILING(ROW($A3200)/MAX('Готовый продукция'!$J$2:$J$500),1))</f>
        <v>#DIV/0!</v>
      </c>
      <c r="B3202" s="1" t="str">
        <f>IFERROR(INDEX('Готовый продукция'!$B$2:$E$500,MATCH(A3202,'Готовый продукция'!$A$2:$A$500,0),1),"")</f>
        <v/>
      </c>
      <c r="C3202" t="str">
        <f>IFERROR(INDEX('Готовый продукция'!$B$2:$E$500,MATCH(A3202,'Готовый продукция'!$A$2:$A$500,0),2),"")</f>
        <v/>
      </c>
      <c r="D3202" t="e">
        <f>IF(A3202&gt;A3201,INDEX(Нормы!$B$2:$B$1000,MATCH(C3202,Нормы!$A$2:$A$1000,0),1),IF(COUNTIF(Нормы!$A$2:$A$1000,C3202)&gt;=Лист8!I3202,INDEX(Нормы!$B$2:$B$1000,MATCH(C3202,Нормы!$A$2:$A$1000,0)+I3201,1),0))</f>
        <v>#DIV/0!</v>
      </c>
      <c r="E3202" t="e">
        <f>IF(A3202&gt;A3201,INDEX(Нормы!$C$2:$C$1000,MATCH(C3202,Нормы!$A$2:$A$1000,0),1),IF(COUNTIF(Нормы!$A$2:$A$1000,C3202)&gt;=Лист8!I3202,INDEX(Нормы!$C$2:$C$1000,MATCH(C3202,Нормы!$A$2:$A$1000,0)+I3201,1),0))</f>
        <v>#DIV/0!</v>
      </c>
      <c r="F3202" t="e">
        <f>IF(A3202&gt;A3201,INDEX(Нормы!$D$2:$D$1000,MATCH(C3202,Нормы!$A$2:$A$1000,0),1),IF(COUNTIF(Нормы!$A$2:$A$1000,C3202)&gt;=Лист8!I3202,INDEX(Нормы!$D$2:$D$1000,MATCH(C3202,Нормы!$A$2:$A$1000,0)+I3201,1),0))*INDEX('Готовый продукция'!$E$2:$E$500,MATCH(A3202,'Готовый продукция'!$A$2:$A$500,0),1)</f>
        <v>#DIV/0!</v>
      </c>
      <c r="H3202" t="e">
        <f>IF(LEN(D3202)&gt;1,MAX($H$2:H3201)+1,0)</f>
        <v>#DIV/0!</v>
      </c>
      <c r="I3202">
        <f>COUNTIF($A$3:A3202,A3202)</f>
        <v>3200</v>
      </c>
    </row>
    <row r="3203" spans="1:9">
      <c r="A3203" s="2" t="e">
        <f>INDEX('Готовый продукция'!$A$2:$A$500,CEILING(ROW($A3201)/MAX('Готовый продукция'!$J$2:$J$500),1))</f>
        <v>#DIV/0!</v>
      </c>
      <c r="B3203" s="1" t="str">
        <f>IFERROR(INDEX('Готовый продукция'!$B$2:$E$500,MATCH(A3203,'Готовый продукция'!$A$2:$A$500,0),1),"")</f>
        <v/>
      </c>
      <c r="C3203" t="str">
        <f>IFERROR(INDEX('Готовый продукция'!$B$2:$E$500,MATCH(A3203,'Готовый продукция'!$A$2:$A$500,0),2),"")</f>
        <v/>
      </c>
      <c r="D3203" t="e">
        <f>IF(A3203&gt;A3202,INDEX(Нормы!$B$2:$B$1000,MATCH(C3203,Нормы!$A$2:$A$1000,0),1),IF(COUNTIF(Нормы!$A$2:$A$1000,C3203)&gt;=Лист8!I3203,INDEX(Нормы!$B$2:$B$1000,MATCH(C3203,Нормы!$A$2:$A$1000,0)+I3202,1),0))</f>
        <v>#DIV/0!</v>
      </c>
      <c r="E3203" t="e">
        <f>IF(A3203&gt;A3202,INDEX(Нормы!$C$2:$C$1000,MATCH(C3203,Нормы!$A$2:$A$1000,0),1),IF(COUNTIF(Нормы!$A$2:$A$1000,C3203)&gt;=Лист8!I3203,INDEX(Нормы!$C$2:$C$1000,MATCH(C3203,Нормы!$A$2:$A$1000,0)+I3202,1),0))</f>
        <v>#DIV/0!</v>
      </c>
      <c r="F3203" t="e">
        <f>IF(A3203&gt;A3202,INDEX(Нормы!$D$2:$D$1000,MATCH(C3203,Нормы!$A$2:$A$1000,0),1),IF(COUNTIF(Нормы!$A$2:$A$1000,C3203)&gt;=Лист8!I3203,INDEX(Нормы!$D$2:$D$1000,MATCH(C3203,Нормы!$A$2:$A$1000,0)+I3202,1),0))*INDEX('Готовый продукция'!$E$2:$E$500,MATCH(A3203,'Готовый продукция'!$A$2:$A$500,0),1)</f>
        <v>#DIV/0!</v>
      </c>
      <c r="H3203" t="e">
        <f>IF(LEN(D3203)&gt;1,MAX($H$2:H3202)+1,0)</f>
        <v>#DIV/0!</v>
      </c>
      <c r="I3203">
        <f>COUNTIF($A$3:A3203,A3203)</f>
        <v>3201</v>
      </c>
    </row>
    <row r="3204" spans="1:9">
      <c r="A3204" s="2" t="e">
        <f>INDEX('Готовый продукция'!$A$2:$A$500,CEILING(ROW($A3202)/MAX('Готовый продукция'!$J$2:$J$500),1))</f>
        <v>#DIV/0!</v>
      </c>
      <c r="B3204" s="1" t="str">
        <f>IFERROR(INDEX('Готовый продукция'!$B$2:$E$500,MATCH(A3204,'Готовый продукция'!$A$2:$A$500,0),1),"")</f>
        <v/>
      </c>
      <c r="C3204" t="str">
        <f>IFERROR(INDEX('Готовый продукция'!$B$2:$E$500,MATCH(A3204,'Готовый продукция'!$A$2:$A$500,0),2),"")</f>
        <v/>
      </c>
      <c r="D3204" t="e">
        <f>IF(A3204&gt;A3203,INDEX(Нормы!$B$2:$B$1000,MATCH(C3204,Нормы!$A$2:$A$1000,0),1),IF(COUNTIF(Нормы!$A$2:$A$1000,C3204)&gt;=Лист8!I3204,INDEX(Нормы!$B$2:$B$1000,MATCH(C3204,Нормы!$A$2:$A$1000,0)+I3203,1),0))</f>
        <v>#DIV/0!</v>
      </c>
      <c r="E3204" t="e">
        <f>IF(A3204&gt;A3203,INDEX(Нормы!$C$2:$C$1000,MATCH(C3204,Нормы!$A$2:$A$1000,0),1),IF(COUNTIF(Нормы!$A$2:$A$1000,C3204)&gt;=Лист8!I3204,INDEX(Нормы!$C$2:$C$1000,MATCH(C3204,Нормы!$A$2:$A$1000,0)+I3203,1),0))</f>
        <v>#DIV/0!</v>
      </c>
      <c r="F3204" t="e">
        <f>IF(A3204&gt;A3203,INDEX(Нормы!$D$2:$D$1000,MATCH(C3204,Нормы!$A$2:$A$1000,0),1),IF(COUNTIF(Нормы!$A$2:$A$1000,C3204)&gt;=Лист8!I3204,INDEX(Нормы!$D$2:$D$1000,MATCH(C3204,Нормы!$A$2:$A$1000,0)+I3203,1),0))*INDEX('Готовый продукция'!$E$2:$E$500,MATCH(A3204,'Готовый продукция'!$A$2:$A$500,0),1)</f>
        <v>#DIV/0!</v>
      </c>
      <c r="H3204" t="e">
        <f>IF(LEN(D3204)&gt;1,MAX($H$2:H3203)+1,0)</f>
        <v>#DIV/0!</v>
      </c>
      <c r="I3204">
        <f>COUNTIF($A$3:A3204,A3204)</f>
        <v>3202</v>
      </c>
    </row>
    <row r="3205" spans="1:9">
      <c r="A3205" s="2" t="e">
        <f>INDEX('Готовый продукция'!$A$2:$A$500,CEILING(ROW($A3203)/MAX('Готовый продукция'!$J$2:$J$500),1))</f>
        <v>#DIV/0!</v>
      </c>
      <c r="B3205" s="1" t="str">
        <f>IFERROR(INDEX('Готовый продукция'!$B$2:$E$500,MATCH(A3205,'Готовый продукция'!$A$2:$A$500,0),1),"")</f>
        <v/>
      </c>
      <c r="C3205" t="str">
        <f>IFERROR(INDEX('Готовый продукция'!$B$2:$E$500,MATCH(A3205,'Готовый продукция'!$A$2:$A$500,0),2),"")</f>
        <v/>
      </c>
      <c r="D3205" t="e">
        <f>IF(A3205&gt;A3204,INDEX(Нормы!$B$2:$B$1000,MATCH(C3205,Нормы!$A$2:$A$1000,0),1),IF(COUNTIF(Нормы!$A$2:$A$1000,C3205)&gt;=Лист8!I3205,INDEX(Нормы!$B$2:$B$1000,MATCH(C3205,Нормы!$A$2:$A$1000,0)+I3204,1),0))</f>
        <v>#DIV/0!</v>
      </c>
      <c r="E3205" t="e">
        <f>IF(A3205&gt;A3204,INDEX(Нормы!$C$2:$C$1000,MATCH(C3205,Нормы!$A$2:$A$1000,0),1),IF(COUNTIF(Нормы!$A$2:$A$1000,C3205)&gt;=Лист8!I3205,INDEX(Нормы!$C$2:$C$1000,MATCH(C3205,Нормы!$A$2:$A$1000,0)+I3204,1),0))</f>
        <v>#DIV/0!</v>
      </c>
      <c r="F3205" t="e">
        <f>IF(A3205&gt;A3204,INDEX(Нормы!$D$2:$D$1000,MATCH(C3205,Нормы!$A$2:$A$1000,0),1),IF(COUNTIF(Нормы!$A$2:$A$1000,C3205)&gt;=Лист8!I3205,INDEX(Нормы!$D$2:$D$1000,MATCH(C3205,Нормы!$A$2:$A$1000,0)+I3204,1),0))*INDEX('Готовый продукция'!$E$2:$E$500,MATCH(A3205,'Готовый продукция'!$A$2:$A$500,0),1)</f>
        <v>#DIV/0!</v>
      </c>
      <c r="H3205" t="e">
        <f>IF(LEN(D3205)&gt;1,MAX($H$2:H3204)+1,0)</f>
        <v>#DIV/0!</v>
      </c>
      <c r="I3205">
        <f>COUNTIF($A$3:A3205,A3205)</f>
        <v>3203</v>
      </c>
    </row>
    <row r="3206" spans="1:9">
      <c r="A3206" s="2" t="e">
        <f>INDEX('Готовый продукция'!$A$2:$A$500,CEILING(ROW($A3204)/MAX('Готовый продукция'!$J$2:$J$500),1))</f>
        <v>#DIV/0!</v>
      </c>
      <c r="B3206" s="1" t="str">
        <f>IFERROR(INDEX('Готовый продукция'!$B$2:$E$500,MATCH(A3206,'Готовый продукция'!$A$2:$A$500,0),1),"")</f>
        <v/>
      </c>
      <c r="C3206" t="str">
        <f>IFERROR(INDEX('Готовый продукция'!$B$2:$E$500,MATCH(A3206,'Готовый продукция'!$A$2:$A$500,0),2),"")</f>
        <v/>
      </c>
      <c r="D3206" t="e">
        <f>IF(A3206&gt;A3205,INDEX(Нормы!$B$2:$B$1000,MATCH(C3206,Нормы!$A$2:$A$1000,0),1),IF(COUNTIF(Нормы!$A$2:$A$1000,C3206)&gt;=Лист8!I3206,INDEX(Нормы!$B$2:$B$1000,MATCH(C3206,Нормы!$A$2:$A$1000,0)+I3205,1),0))</f>
        <v>#DIV/0!</v>
      </c>
      <c r="E3206" t="e">
        <f>IF(A3206&gt;A3205,INDEX(Нормы!$C$2:$C$1000,MATCH(C3206,Нормы!$A$2:$A$1000,0),1),IF(COUNTIF(Нормы!$A$2:$A$1000,C3206)&gt;=Лист8!I3206,INDEX(Нормы!$C$2:$C$1000,MATCH(C3206,Нормы!$A$2:$A$1000,0)+I3205,1),0))</f>
        <v>#DIV/0!</v>
      </c>
      <c r="F3206" t="e">
        <f>IF(A3206&gt;A3205,INDEX(Нормы!$D$2:$D$1000,MATCH(C3206,Нормы!$A$2:$A$1000,0),1),IF(COUNTIF(Нормы!$A$2:$A$1000,C3206)&gt;=Лист8!I3206,INDEX(Нормы!$D$2:$D$1000,MATCH(C3206,Нормы!$A$2:$A$1000,0)+I3205,1),0))*INDEX('Готовый продукция'!$E$2:$E$500,MATCH(A3206,'Готовый продукция'!$A$2:$A$500,0),1)</f>
        <v>#DIV/0!</v>
      </c>
      <c r="H3206" t="e">
        <f>IF(LEN(D3206)&gt;1,MAX($H$2:H3205)+1,0)</f>
        <v>#DIV/0!</v>
      </c>
      <c r="I3206">
        <f>COUNTIF($A$3:A3206,A3206)</f>
        <v>3204</v>
      </c>
    </row>
    <row r="3207" spans="1:9">
      <c r="A3207" s="2" t="e">
        <f>INDEX('Готовый продукция'!$A$2:$A$500,CEILING(ROW($A3205)/MAX('Готовый продукция'!$J$2:$J$500),1))</f>
        <v>#DIV/0!</v>
      </c>
      <c r="B3207" s="1" t="str">
        <f>IFERROR(INDEX('Готовый продукция'!$B$2:$E$500,MATCH(A3207,'Готовый продукция'!$A$2:$A$500,0),1),"")</f>
        <v/>
      </c>
      <c r="C3207" t="str">
        <f>IFERROR(INDEX('Готовый продукция'!$B$2:$E$500,MATCH(A3207,'Готовый продукция'!$A$2:$A$500,0),2),"")</f>
        <v/>
      </c>
      <c r="D3207" t="e">
        <f>IF(A3207&gt;A3206,INDEX(Нормы!$B$2:$B$1000,MATCH(C3207,Нормы!$A$2:$A$1000,0),1),IF(COUNTIF(Нормы!$A$2:$A$1000,C3207)&gt;=Лист8!I3207,INDEX(Нормы!$B$2:$B$1000,MATCH(C3207,Нормы!$A$2:$A$1000,0)+I3206,1),0))</f>
        <v>#DIV/0!</v>
      </c>
      <c r="E3207" t="e">
        <f>IF(A3207&gt;A3206,INDEX(Нормы!$C$2:$C$1000,MATCH(C3207,Нормы!$A$2:$A$1000,0),1),IF(COUNTIF(Нормы!$A$2:$A$1000,C3207)&gt;=Лист8!I3207,INDEX(Нормы!$C$2:$C$1000,MATCH(C3207,Нормы!$A$2:$A$1000,0)+I3206,1),0))</f>
        <v>#DIV/0!</v>
      </c>
      <c r="F3207" t="e">
        <f>IF(A3207&gt;A3206,INDEX(Нормы!$D$2:$D$1000,MATCH(C3207,Нормы!$A$2:$A$1000,0),1),IF(COUNTIF(Нормы!$A$2:$A$1000,C3207)&gt;=Лист8!I3207,INDEX(Нормы!$D$2:$D$1000,MATCH(C3207,Нормы!$A$2:$A$1000,0)+I3206,1),0))*INDEX('Готовый продукция'!$E$2:$E$500,MATCH(A3207,'Готовый продукция'!$A$2:$A$500,0),1)</f>
        <v>#DIV/0!</v>
      </c>
      <c r="H3207" t="e">
        <f>IF(LEN(D3207)&gt;1,MAX($H$2:H3206)+1,0)</f>
        <v>#DIV/0!</v>
      </c>
      <c r="I3207">
        <f>COUNTIF($A$3:A3207,A3207)</f>
        <v>3205</v>
      </c>
    </row>
    <row r="3208" spans="1:9">
      <c r="A3208" s="2" t="e">
        <f>INDEX('Готовый продукция'!$A$2:$A$500,CEILING(ROW($A3206)/MAX('Готовый продукция'!$J$2:$J$500),1))</f>
        <v>#DIV/0!</v>
      </c>
      <c r="B3208" s="1" t="str">
        <f>IFERROR(INDEX('Готовый продукция'!$B$2:$E$500,MATCH(A3208,'Готовый продукция'!$A$2:$A$500,0),1),"")</f>
        <v/>
      </c>
      <c r="C3208" t="str">
        <f>IFERROR(INDEX('Готовый продукция'!$B$2:$E$500,MATCH(A3208,'Готовый продукция'!$A$2:$A$500,0),2),"")</f>
        <v/>
      </c>
      <c r="D3208" t="e">
        <f>IF(A3208&gt;A3207,INDEX(Нормы!$B$2:$B$1000,MATCH(C3208,Нормы!$A$2:$A$1000,0),1),IF(COUNTIF(Нормы!$A$2:$A$1000,C3208)&gt;=Лист8!I3208,INDEX(Нормы!$B$2:$B$1000,MATCH(C3208,Нормы!$A$2:$A$1000,0)+I3207,1),0))</f>
        <v>#DIV/0!</v>
      </c>
      <c r="E3208" t="e">
        <f>IF(A3208&gt;A3207,INDEX(Нормы!$C$2:$C$1000,MATCH(C3208,Нормы!$A$2:$A$1000,0),1),IF(COUNTIF(Нормы!$A$2:$A$1000,C3208)&gt;=Лист8!I3208,INDEX(Нормы!$C$2:$C$1000,MATCH(C3208,Нормы!$A$2:$A$1000,0)+I3207,1),0))</f>
        <v>#DIV/0!</v>
      </c>
      <c r="F3208" t="e">
        <f>IF(A3208&gt;A3207,INDEX(Нормы!$D$2:$D$1000,MATCH(C3208,Нормы!$A$2:$A$1000,0),1),IF(COUNTIF(Нормы!$A$2:$A$1000,C3208)&gt;=Лист8!I3208,INDEX(Нормы!$D$2:$D$1000,MATCH(C3208,Нормы!$A$2:$A$1000,0)+I3207,1),0))*INDEX('Готовый продукция'!$E$2:$E$500,MATCH(A3208,'Готовый продукция'!$A$2:$A$500,0),1)</f>
        <v>#DIV/0!</v>
      </c>
      <c r="H3208" t="e">
        <f>IF(LEN(D3208)&gt;1,MAX($H$2:H3207)+1,0)</f>
        <v>#DIV/0!</v>
      </c>
      <c r="I3208">
        <f>COUNTIF($A$3:A3208,A3208)</f>
        <v>3206</v>
      </c>
    </row>
    <row r="3209" spans="1:9">
      <c r="A3209" s="2" t="e">
        <f>INDEX('Готовый продукция'!$A$2:$A$500,CEILING(ROW($A3207)/MAX('Готовый продукция'!$J$2:$J$500),1))</f>
        <v>#DIV/0!</v>
      </c>
      <c r="B3209" s="1" t="str">
        <f>IFERROR(INDEX('Готовый продукция'!$B$2:$E$500,MATCH(A3209,'Готовый продукция'!$A$2:$A$500,0),1),"")</f>
        <v/>
      </c>
      <c r="C3209" t="str">
        <f>IFERROR(INDEX('Готовый продукция'!$B$2:$E$500,MATCH(A3209,'Готовый продукция'!$A$2:$A$500,0),2),"")</f>
        <v/>
      </c>
      <c r="D3209" t="e">
        <f>IF(A3209&gt;A3208,INDEX(Нормы!$B$2:$B$1000,MATCH(C3209,Нормы!$A$2:$A$1000,0),1),IF(COUNTIF(Нормы!$A$2:$A$1000,C3209)&gt;=Лист8!I3209,INDEX(Нормы!$B$2:$B$1000,MATCH(C3209,Нормы!$A$2:$A$1000,0)+I3208,1),0))</f>
        <v>#DIV/0!</v>
      </c>
      <c r="E3209" t="e">
        <f>IF(A3209&gt;A3208,INDEX(Нормы!$C$2:$C$1000,MATCH(C3209,Нормы!$A$2:$A$1000,0),1),IF(COUNTIF(Нормы!$A$2:$A$1000,C3209)&gt;=Лист8!I3209,INDEX(Нормы!$C$2:$C$1000,MATCH(C3209,Нормы!$A$2:$A$1000,0)+I3208,1),0))</f>
        <v>#DIV/0!</v>
      </c>
      <c r="F3209" t="e">
        <f>IF(A3209&gt;A3208,INDEX(Нормы!$D$2:$D$1000,MATCH(C3209,Нормы!$A$2:$A$1000,0),1),IF(COUNTIF(Нормы!$A$2:$A$1000,C3209)&gt;=Лист8!I3209,INDEX(Нормы!$D$2:$D$1000,MATCH(C3209,Нормы!$A$2:$A$1000,0)+I3208,1),0))*INDEX('Готовый продукция'!$E$2:$E$500,MATCH(A3209,'Готовый продукция'!$A$2:$A$500,0),1)</f>
        <v>#DIV/0!</v>
      </c>
      <c r="H3209" t="e">
        <f>IF(LEN(D3209)&gt;1,MAX($H$2:H3208)+1,0)</f>
        <v>#DIV/0!</v>
      </c>
      <c r="I3209">
        <f>COUNTIF($A$3:A3209,A3209)</f>
        <v>3207</v>
      </c>
    </row>
    <row r="3210" spans="1:9">
      <c r="A3210" s="2" t="e">
        <f>INDEX('Готовый продукция'!$A$2:$A$500,CEILING(ROW($A3208)/MAX('Готовый продукция'!$J$2:$J$500),1))</f>
        <v>#DIV/0!</v>
      </c>
      <c r="B3210" s="1" t="str">
        <f>IFERROR(INDEX('Готовый продукция'!$B$2:$E$500,MATCH(A3210,'Готовый продукция'!$A$2:$A$500,0),1),"")</f>
        <v/>
      </c>
      <c r="C3210" t="str">
        <f>IFERROR(INDEX('Готовый продукция'!$B$2:$E$500,MATCH(A3210,'Готовый продукция'!$A$2:$A$500,0),2),"")</f>
        <v/>
      </c>
      <c r="D3210" t="e">
        <f>IF(A3210&gt;A3209,INDEX(Нормы!$B$2:$B$1000,MATCH(C3210,Нормы!$A$2:$A$1000,0),1),IF(COUNTIF(Нормы!$A$2:$A$1000,C3210)&gt;=Лист8!I3210,INDEX(Нормы!$B$2:$B$1000,MATCH(C3210,Нормы!$A$2:$A$1000,0)+I3209,1),0))</f>
        <v>#DIV/0!</v>
      </c>
      <c r="E3210" t="e">
        <f>IF(A3210&gt;A3209,INDEX(Нормы!$C$2:$C$1000,MATCH(C3210,Нормы!$A$2:$A$1000,0),1),IF(COUNTIF(Нормы!$A$2:$A$1000,C3210)&gt;=Лист8!I3210,INDEX(Нормы!$C$2:$C$1000,MATCH(C3210,Нормы!$A$2:$A$1000,0)+I3209,1),0))</f>
        <v>#DIV/0!</v>
      </c>
      <c r="F3210" t="e">
        <f>IF(A3210&gt;A3209,INDEX(Нормы!$D$2:$D$1000,MATCH(C3210,Нормы!$A$2:$A$1000,0),1),IF(COUNTIF(Нормы!$A$2:$A$1000,C3210)&gt;=Лист8!I3210,INDEX(Нормы!$D$2:$D$1000,MATCH(C3210,Нормы!$A$2:$A$1000,0)+I3209,1),0))*INDEX('Готовый продукция'!$E$2:$E$500,MATCH(A3210,'Готовый продукция'!$A$2:$A$500,0),1)</f>
        <v>#DIV/0!</v>
      </c>
      <c r="H3210" t="e">
        <f>IF(LEN(D3210)&gt;1,MAX($H$2:H3209)+1,0)</f>
        <v>#DIV/0!</v>
      </c>
      <c r="I3210">
        <f>COUNTIF($A$3:A3210,A3210)</f>
        <v>3208</v>
      </c>
    </row>
    <row r="3211" spans="1:9">
      <c r="A3211" s="2" t="e">
        <f>INDEX('Готовый продукция'!$A$2:$A$500,CEILING(ROW($A3209)/MAX('Готовый продукция'!$J$2:$J$500),1))</f>
        <v>#DIV/0!</v>
      </c>
      <c r="B3211" s="1" t="str">
        <f>IFERROR(INDEX('Готовый продукция'!$B$2:$E$500,MATCH(A3211,'Готовый продукция'!$A$2:$A$500,0),1),"")</f>
        <v/>
      </c>
      <c r="C3211" t="str">
        <f>IFERROR(INDEX('Готовый продукция'!$B$2:$E$500,MATCH(A3211,'Готовый продукция'!$A$2:$A$500,0),2),"")</f>
        <v/>
      </c>
      <c r="D3211" t="e">
        <f>IF(A3211&gt;A3210,INDEX(Нормы!$B$2:$B$1000,MATCH(C3211,Нормы!$A$2:$A$1000,0),1),IF(COUNTIF(Нормы!$A$2:$A$1000,C3211)&gt;=Лист8!I3211,INDEX(Нормы!$B$2:$B$1000,MATCH(C3211,Нормы!$A$2:$A$1000,0)+I3210,1),0))</f>
        <v>#DIV/0!</v>
      </c>
      <c r="E3211" t="e">
        <f>IF(A3211&gt;A3210,INDEX(Нормы!$C$2:$C$1000,MATCH(C3211,Нормы!$A$2:$A$1000,0),1),IF(COUNTIF(Нормы!$A$2:$A$1000,C3211)&gt;=Лист8!I3211,INDEX(Нормы!$C$2:$C$1000,MATCH(C3211,Нормы!$A$2:$A$1000,0)+I3210,1),0))</f>
        <v>#DIV/0!</v>
      </c>
      <c r="F3211" t="e">
        <f>IF(A3211&gt;A3210,INDEX(Нормы!$D$2:$D$1000,MATCH(C3211,Нормы!$A$2:$A$1000,0),1),IF(COUNTIF(Нормы!$A$2:$A$1000,C3211)&gt;=Лист8!I3211,INDEX(Нормы!$D$2:$D$1000,MATCH(C3211,Нормы!$A$2:$A$1000,0)+I3210,1),0))*INDEX('Готовый продукция'!$E$2:$E$500,MATCH(A3211,'Готовый продукция'!$A$2:$A$500,0),1)</f>
        <v>#DIV/0!</v>
      </c>
      <c r="H3211" t="e">
        <f>IF(LEN(D3211)&gt;1,MAX($H$2:H3210)+1,0)</f>
        <v>#DIV/0!</v>
      </c>
      <c r="I3211">
        <f>COUNTIF($A$3:A3211,A3211)</f>
        <v>3209</v>
      </c>
    </row>
    <row r="3212" spans="1:9">
      <c r="A3212" s="2" t="e">
        <f>INDEX('Готовый продукция'!$A$2:$A$500,CEILING(ROW($A3210)/MAX('Готовый продукция'!$J$2:$J$500),1))</f>
        <v>#DIV/0!</v>
      </c>
      <c r="B3212" s="1" t="str">
        <f>IFERROR(INDEX('Готовый продукция'!$B$2:$E$500,MATCH(A3212,'Готовый продукция'!$A$2:$A$500,0),1),"")</f>
        <v/>
      </c>
      <c r="C3212" t="str">
        <f>IFERROR(INDEX('Готовый продукция'!$B$2:$E$500,MATCH(A3212,'Готовый продукция'!$A$2:$A$500,0),2),"")</f>
        <v/>
      </c>
      <c r="D3212" t="e">
        <f>IF(A3212&gt;A3211,INDEX(Нормы!$B$2:$B$1000,MATCH(C3212,Нормы!$A$2:$A$1000,0),1),IF(COUNTIF(Нормы!$A$2:$A$1000,C3212)&gt;=Лист8!I3212,INDEX(Нормы!$B$2:$B$1000,MATCH(C3212,Нормы!$A$2:$A$1000,0)+I3211,1),0))</f>
        <v>#DIV/0!</v>
      </c>
      <c r="E3212" t="e">
        <f>IF(A3212&gt;A3211,INDEX(Нормы!$C$2:$C$1000,MATCH(C3212,Нормы!$A$2:$A$1000,0),1),IF(COUNTIF(Нормы!$A$2:$A$1000,C3212)&gt;=Лист8!I3212,INDEX(Нормы!$C$2:$C$1000,MATCH(C3212,Нормы!$A$2:$A$1000,0)+I3211,1),0))</f>
        <v>#DIV/0!</v>
      </c>
      <c r="F3212" t="e">
        <f>IF(A3212&gt;A3211,INDEX(Нормы!$D$2:$D$1000,MATCH(C3212,Нормы!$A$2:$A$1000,0),1),IF(COUNTIF(Нормы!$A$2:$A$1000,C3212)&gt;=Лист8!I3212,INDEX(Нормы!$D$2:$D$1000,MATCH(C3212,Нормы!$A$2:$A$1000,0)+I3211,1),0))*INDEX('Готовый продукция'!$E$2:$E$500,MATCH(A3212,'Готовый продукция'!$A$2:$A$500,0),1)</f>
        <v>#DIV/0!</v>
      </c>
      <c r="H3212" t="e">
        <f>IF(LEN(D3212)&gt;1,MAX($H$2:H3211)+1,0)</f>
        <v>#DIV/0!</v>
      </c>
      <c r="I3212">
        <f>COUNTIF($A$3:A3212,A3212)</f>
        <v>3210</v>
      </c>
    </row>
    <row r="3213" spans="1:9">
      <c r="A3213" s="2" t="e">
        <f>INDEX('Готовый продукция'!$A$2:$A$500,CEILING(ROW($A3211)/MAX('Готовый продукция'!$J$2:$J$500),1))</f>
        <v>#DIV/0!</v>
      </c>
      <c r="B3213" s="1" t="str">
        <f>IFERROR(INDEX('Готовый продукция'!$B$2:$E$500,MATCH(A3213,'Готовый продукция'!$A$2:$A$500,0),1),"")</f>
        <v/>
      </c>
      <c r="C3213" t="str">
        <f>IFERROR(INDEX('Готовый продукция'!$B$2:$E$500,MATCH(A3213,'Готовый продукция'!$A$2:$A$500,0),2),"")</f>
        <v/>
      </c>
      <c r="D3213" t="e">
        <f>IF(A3213&gt;A3212,INDEX(Нормы!$B$2:$B$1000,MATCH(C3213,Нормы!$A$2:$A$1000,0),1),IF(COUNTIF(Нормы!$A$2:$A$1000,C3213)&gt;=Лист8!I3213,INDEX(Нормы!$B$2:$B$1000,MATCH(C3213,Нормы!$A$2:$A$1000,0)+I3212,1),0))</f>
        <v>#DIV/0!</v>
      </c>
      <c r="E3213" t="e">
        <f>IF(A3213&gt;A3212,INDEX(Нормы!$C$2:$C$1000,MATCH(C3213,Нормы!$A$2:$A$1000,0),1),IF(COUNTIF(Нормы!$A$2:$A$1000,C3213)&gt;=Лист8!I3213,INDEX(Нормы!$C$2:$C$1000,MATCH(C3213,Нормы!$A$2:$A$1000,0)+I3212,1),0))</f>
        <v>#DIV/0!</v>
      </c>
      <c r="F3213" t="e">
        <f>IF(A3213&gt;A3212,INDEX(Нормы!$D$2:$D$1000,MATCH(C3213,Нормы!$A$2:$A$1000,0),1),IF(COUNTIF(Нормы!$A$2:$A$1000,C3213)&gt;=Лист8!I3213,INDEX(Нормы!$D$2:$D$1000,MATCH(C3213,Нормы!$A$2:$A$1000,0)+I3212,1),0))*INDEX('Готовый продукция'!$E$2:$E$500,MATCH(A3213,'Готовый продукция'!$A$2:$A$500,0),1)</f>
        <v>#DIV/0!</v>
      </c>
      <c r="H3213" t="e">
        <f>IF(LEN(D3213)&gt;1,MAX($H$2:H3212)+1,0)</f>
        <v>#DIV/0!</v>
      </c>
      <c r="I3213">
        <f>COUNTIF($A$3:A3213,A3213)</f>
        <v>3211</v>
      </c>
    </row>
    <row r="3214" spans="1:9">
      <c r="A3214" s="2" t="e">
        <f>INDEX('Готовый продукция'!$A$2:$A$500,CEILING(ROW($A3212)/MAX('Готовый продукция'!$J$2:$J$500),1))</f>
        <v>#DIV/0!</v>
      </c>
      <c r="B3214" s="1" t="str">
        <f>IFERROR(INDEX('Готовый продукция'!$B$2:$E$500,MATCH(A3214,'Готовый продукция'!$A$2:$A$500,0),1),"")</f>
        <v/>
      </c>
      <c r="C3214" t="str">
        <f>IFERROR(INDEX('Готовый продукция'!$B$2:$E$500,MATCH(A3214,'Готовый продукция'!$A$2:$A$500,0),2),"")</f>
        <v/>
      </c>
      <c r="D3214" t="e">
        <f>IF(A3214&gt;A3213,INDEX(Нормы!$B$2:$B$1000,MATCH(C3214,Нормы!$A$2:$A$1000,0),1),IF(COUNTIF(Нормы!$A$2:$A$1000,C3214)&gt;=Лист8!I3214,INDEX(Нормы!$B$2:$B$1000,MATCH(C3214,Нормы!$A$2:$A$1000,0)+I3213,1),0))</f>
        <v>#DIV/0!</v>
      </c>
      <c r="E3214" t="e">
        <f>IF(A3214&gt;A3213,INDEX(Нормы!$C$2:$C$1000,MATCH(C3214,Нормы!$A$2:$A$1000,0),1),IF(COUNTIF(Нормы!$A$2:$A$1000,C3214)&gt;=Лист8!I3214,INDEX(Нормы!$C$2:$C$1000,MATCH(C3214,Нормы!$A$2:$A$1000,0)+I3213,1),0))</f>
        <v>#DIV/0!</v>
      </c>
      <c r="F3214" t="e">
        <f>IF(A3214&gt;A3213,INDEX(Нормы!$D$2:$D$1000,MATCH(C3214,Нормы!$A$2:$A$1000,0),1),IF(COUNTIF(Нормы!$A$2:$A$1000,C3214)&gt;=Лист8!I3214,INDEX(Нормы!$D$2:$D$1000,MATCH(C3214,Нормы!$A$2:$A$1000,0)+I3213,1),0))*INDEX('Готовый продукция'!$E$2:$E$500,MATCH(A3214,'Готовый продукция'!$A$2:$A$500,0),1)</f>
        <v>#DIV/0!</v>
      </c>
      <c r="H3214" t="e">
        <f>IF(LEN(D3214)&gt;1,MAX($H$2:H3213)+1,0)</f>
        <v>#DIV/0!</v>
      </c>
      <c r="I3214">
        <f>COUNTIF($A$3:A3214,A3214)</f>
        <v>3212</v>
      </c>
    </row>
    <row r="3215" spans="1:9">
      <c r="A3215" s="2" t="e">
        <f>INDEX('Готовый продукция'!$A$2:$A$500,CEILING(ROW($A3213)/MAX('Готовый продукция'!$J$2:$J$500),1))</f>
        <v>#DIV/0!</v>
      </c>
      <c r="B3215" s="1" t="str">
        <f>IFERROR(INDEX('Готовый продукция'!$B$2:$E$500,MATCH(A3215,'Готовый продукция'!$A$2:$A$500,0),1),"")</f>
        <v/>
      </c>
      <c r="C3215" t="str">
        <f>IFERROR(INDEX('Готовый продукция'!$B$2:$E$500,MATCH(A3215,'Готовый продукция'!$A$2:$A$500,0),2),"")</f>
        <v/>
      </c>
      <c r="D3215" t="e">
        <f>IF(A3215&gt;A3214,INDEX(Нормы!$B$2:$B$1000,MATCH(C3215,Нормы!$A$2:$A$1000,0),1),IF(COUNTIF(Нормы!$A$2:$A$1000,C3215)&gt;=Лист8!I3215,INDEX(Нормы!$B$2:$B$1000,MATCH(C3215,Нормы!$A$2:$A$1000,0)+I3214,1),0))</f>
        <v>#DIV/0!</v>
      </c>
      <c r="E3215" t="e">
        <f>IF(A3215&gt;A3214,INDEX(Нормы!$C$2:$C$1000,MATCH(C3215,Нормы!$A$2:$A$1000,0),1),IF(COUNTIF(Нормы!$A$2:$A$1000,C3215)&gt;=Лист8!I3215,INDEX(Нормы!$C$2:$C$1000,MATCH(C3215,Нормы!$A$2:$A$1000,0)+I3214,1),0))</f>
        <v>#DIV/0!</v>
      </c>
      <c r="F3215" t="e">
        <f>IF(A3215&gt;A3214,INDEX(Нормы!$D$2:$D$1000,MATCH(C3215,Нормы!$A$2:$A$1000,0),1),IF(COUNTIF(Нормы!$A$2:$A$1000,C3215)&gt;=Лист8!I3215,INDEX(Нормы!$D$2:$D$1000,MATCH(C3215,Нормы!$A$2:$A$1000,0)+I3214,1),0))*INDEX('Готовый продукция'!$E$2:$E$500,MATCH(A3215,'Готовый продукция'!$A$2:$A$500,0),1)</f>
        <v>#DIV/0!</v>
      </c>
      <c r="H3215" t="e">
        <f>IF(LEN(D3215)&gt;1,MAX($H$2:H3214)+1,0)</f>
        <v>#DIV/0!</v>
      </c>
      <c r="I3215">
        <f>COUNTIF($A$3:A3215,A3215)</f>
        <v>3213</v>
      </c>
    </row>
    <row r="3216" spans="1:9">
      <c r="A3216" s="2" t="e">
        <f>INDEX('Готовый продукция'!$A$2:$A$500,CEILING(ROW($A3214)/MAX('Готовый продукция'!$J$2:$J$500),1))</f>
        <v>#DIV/0!</v>
      </c>
      <c r="B3216" s="1" t="str">
        <f>IFERROR(INDEX('Готовый продукция'!$B$2:$E$500,MATCH(A3216,'Готовый продукция'!$A$2:$A$500,0),1),"")</f>
        <v/>
      </c>
      <c r="C3216" t="str">
        <f>IFERROR(INDEX('Готовый продукция'!$B$2:$E$500,MATCH(A3216,'Готовый продукция'!$A$2:$A$500,0),2),"")</f>
        <v/>
      </c>
      <c r="D3216" t="e">
        <f>IF(A3216&gt;A3215,INDEX(Нормы!$B$2:$B$1000,MATCH(C3216,Нормы!$A$2:$A$1000,0),1),IF(COUNTIF(Нормы!$A$2:$A$1000,C3216)&gt;=Лист8!I3216,INDEX(Нормы!$B$2:$B$1000,MATCH(C3216,Нормы!$A$2:$A$1000,0)+I3215,1),0))</f>
        <v>#DIV/0!</v>
      </c>
      <c r="E3216" t="e">
        <f>IF(A3216&gt;A3215,INDEX(Нормы!$C$2:$C$1000,MATCH(C3216,Нормы!$A$2:$A$1000,0),1),IF(COUNTIF(Нормы!$A$2:$A$1000,C3216)&gt;=Лист8!I3216,INDEX(Нормы!$C$2:$C$1000,MATCH(C3216,Нормы!$A$2:$A$1000,0)+I3215,1),0))</f>
        <v>#DIV/0!</v>
      </c>
      <c r="F3216" t="e">
        <f>IF(A3216&gt;A3215,INDEX(Нормы!$D$2:$D$1000,MATCH(C3216,Нормы!$A$2:$A$1000,0),1),IF(COUNTIF(Нормы!$A$2:$A$1000,C3216)&gt;=Лист8!I3216,INDEX(Нормы!$D$2:$D$1000,MATCH(C3216,Нормы!$A$2:$A$1000,0)+I3215,1),0))*INDEX('Готовый продукция'!$E$2:$E$500,MATCH(A3216,'Готовый продукция'!$A$2:$A$500,0),1)</f>
        <v>#DIV/0!</v>
      </c>
      <c r="H3216" t="e">
        <f>IF(LEN(D3216)&gt;1,MAX($H$2:H3215)+1,0)</f>
        <v>#DIV/0!</v>
      </c>
      <c r="I3216">
        <f>COUNTIF($A$3:A3216,A3216)</f>
        <v>3214</v>
      </c>
    </row>
    <row r="3217" spans="1:9">
      <c r="A3217" s="2" t="e">
        <f>INDEX('Готовый продукция'!$A$2:$A$500,CEILING(ROW($A3215)/MAX('Готовый продукция'!$J$2:$J$500),1))</f>
        <v>#DIV/0!</v>
      </c>
      <c r="B3217" s="1" t="str">
        <f>IFERROR(INDEX('Готовый продукция'!$B$2:$E$500,MATCH(A3217,'Готовый продукция'!$A$2:$A$500,0),1),"")</f>
        <v/>
      </c>
      <c r="C3217" t="str">
        <f>IFERROR(INDEX('Готовый продукция'!$B$2:$E$500,MATCH(A3217,'Готовый продукция'!$A$2:$A$500,0),2),"")</f>
        <v/>
      </c>
      <c r="D3217" t="e">
        <f>IF(A3217&gt;A3216,INDEX(Нормы!$B$2:$B$1000,MATCH(C3217,Нормы!$A$2:$A$1000,0),1),IF(COUNTIF(Нормы!$A$2:$A$1000,C3217)&gt;=Лист8!I3217,INDEX(Нормы!$B$2:$B$1000,MATCH(C3217,Нормы!$A$2:$A$1000,0)+I3216,1),0))</f>
        <v>#DIV/0!</v>
      </c>
      <c r="E3217" t="e">
        <f>IF(A3217&gt;A3216,INDEX(Нормы!$C$2:$C$1000,MATCH(C3217,Нормы!$A$2:$A$1000,0),1),IF(COUNTIF(Нормы!$A$2:$A$1000,C3217)&gt;=Лист8!I3217,INDEX(Нормы!$C$2:$C$1000,MATCH(C3217,Нормы!$A$2:$A$1000,0)+I3216,1),0))</f>
        <v>#DIV/0!</v>
      </c>
      <c r="F3217" t="e">
        <f>IF(A3217&gt;A3216,INDEX(Нормы!$D$2:$D$1000,MATCH(C3217,Нормы!$A$2:$A$1000,0),1),IF(COUNTIF(Нормы!$A$2:$A$1000,C3217)&gt;=Лист8!I3217,INDEX(Нормы!$D$2:$D$1000,MATCH(C3217,Нормы!$A$2:$A$1000,0)+I3216,1),0))*INDEX('Готовый продукция'!$E$2:$E$500,MATCH(A3217,'Готовый продукция'!$A$2:$A$500,0),1)</f>
        <v>#DIV/0!</v>
      </c>
      <c r="H3217" t="e">
        <f>IF(LEN(D3217)&gt;1,MAX($H$2:H3216)+1,0)</f>
        <v>#DIV/0!</v>
      </c>
      <c r="I3217">
        <f>COUNTIF($A$3:A3217,A3217)</f>
        <v>3215</v>
      </c>
    </row>
    <row r="3218" spans="1:9">
      <c r="A3218" s="2" t="e">
        <f>INDEX('Готовый продукция'!$A$2:$A$500,CEILING(ROW($A3216)/MAX('Готовый продукция'!$J$2:$J$500),1))</f>
        <v>#DIV/0!</v>
      </c>
      <c r="B3218" s="1" t="str">
        <f>IFERROR(INDEX('Готовый продукция'!$B$2:$E$500,MATCH(A3218,'Готовый продукция'!$A$2:$A$500,0),1),"")</f>
        <v/>
      </c>
      <c r="C3218" t="str">
        <f>IFERROR(INDEX('Готовый продукция'!$B$2:$E$500,MATCH(A3218,'Готовый продукция'!$A$2:$A$500,0),2),"")</f>
        <v/>
      </c>
      <c r="D3218" t="e">
        <f>IF(A3218&gt;A3217,INDEX(Нормы!$B$2:$B$1000,MATCH(C3218,Нормы!$A$2:$A$1000,0),1),IF(COUNTIF(Нормы!$A$2:$A$1000,C3218)&gt;=Лист8!I3218,INDEX(Нормы!$B$2:$B$1000,MATCH(C3218,Нормы!$A$2:$A$1000,0)+I3217,1),0))</f>
        <v>#DIV/0!</v>
      </c>
      <c r="E3218" t="e">
        <f>IF(A3218&gt;A3217,INDEX(Нормы!$C$2:$C$1000,MATCH(C3218,Нормы!$A$2:$A$1000,0),1),IF(COUNTIF(Нормы!$A$2:$A$1000,C3218)&gt;=Лист8!I3218,INDEX(Нормы!$C$2:$C$1000,MATCH(C3218,Нормы!$A$2:$A$1000,0)+I3217,1),0))</f>
        <v>#DIV/0!</v>
      </c>
      <c r="F3218" t="e">
        <f>IF(A3218&gt;A3217,INDEX(Нормы!$D$2:$D$1000,MATCH(C3218,Нормы!$A$2:$A$1000,0),1),IF(COUNTIF(Нормы!$A$2:$A$1000,C3218)&gt;=Лист8!I3218,INDEX(Нормы!$D$2:$D$1000,MATCH(C3218,Нормы!$A$2:$A$1000,0)+I3217,1),0))*INDEX('Готовый продукция'!$E$2:$E$500,MATCH(A3218,'Готовый продукция'!$A$2:$A$500,0),1)</f>
        <v>#DIV/0!</v>
      </c>
      <c r="H3218" t="e">
        <f>IF(LEN(D3218)&gt;1,MAX($H$2:H3217)+1,0)</f>
        <v>#DIV/0!</v>
      </c>
      <c r="I3218">
        <f>COUNTIF($A$3:A3218,A3218)</f>
        <v>3216</v>
      </c>
    </row>
    <row r="3219" spans="1:9">
      <c r="A3219" s="2" t="e">
        <f>INDEX('Готовый продукция'!$A$2:$A$500,CEILING(ROW($A3217)/MAX('Готовый продукция'!$J$2:$J$500),1))</f>
        <v>#DIV/0!</v>
      </c>
      <c r="B3219" s="1" t="str">
        <f>IFERROR(INDEX('Готовый продукция'!$B$2:$E$500,MATCH(A3219,'Готовый продукция'!$A$2:$A$500,0),1),"")</f>
        <v/>
      </c>
      <c r="C3219" t="str">
        <f>IFERROR(INDEX('Готовый продукция'!$B$2:$E$500,MATCH(A3219,'Готовый продукция'!$A$2:$A$500,0),2),"")</f>
        <v/>
      </c>
      <c r="D3219" t="e">
        <f>IF(A3219&gt;A3218,INDEX(Нормы!$B$2:$B$1000,MATCH(C3219,Нормы!$A$2:$A$1000,0),1),IF(COUNTIF(Нормы!$A$2:$A$1000,C3219)&gt;=Лист8!I3219,INDEX(Нормы!$B$2:$B$1000,MATCH(C3219,Нормы!$A$2:$A$1000,0)+I3218,1),0))</f>
        <v>#DIV/0!</v>
      </c>
      <c r="E3219" t="e">
        <f>IF(A3219&gt;A3218,INDEX(Нормы!$C$2:$C$1000,MATCH(C3219,Нормы!$A$2:$A$1000,0),1),IF(COUNTIF(Нормы!$A$2:$A$1000,C3219)&gt;=Лист8!I3219,INDEX(Нормы!$C$2:$C$1000,MATCH(C3219,Нормы!$A$2:$A$1000,0)+I3218,1),0))</f>
        <v>#DIV/0!</v>
      </c>
      <c r="F3219" t="e">
        <f>IF(A3219&gt;A3218,INDEX(Нормы!$D$2:$D$1000,MATCH(C3219,Нормы!$A$2:$A$1000,0),1),IF(COUNTIF(Нормы!$A$2:$A$1000,C3219)&gt;=Лист8!I3219,INDEX(Нормы!$D$2:$D$1000,MATCH(C3219,Нормы!$A$2:$A$1000,0)+I3218,1),0))*INDEX('Готовый продукция'!$E$2:$E$500,MATCH(A3219,'Готовый продукция'!$A$2:$A$500,0),1)</f>
        <v>#DIV/0!</v>
      </c>
      <c r="H3219" t="e">
        <f>IF(LEN(D3219)&gt;1,MAX($H$2:H3218)+1,0)</f>
        <v>#DIV/0!</v>
      </c>
      <c r="I3219">
        <f>COUNTIF($A$3:A3219,A3219)</f>
        <v>3217</v>
      </c>
    </row>
    <row r="3220" spans="1:9">
      <c r="A3220" s="2" t="e">
        <f>INDEX('Готовый продукция'!$A$2:$A$500,CEILING(ROW($A3218)/MAX('Готовый продукция'!$J$2:$J$500),1))</f>
        <v>#DIV/0!</v>
      </c>
      <c r="B3220" s="1" t="str">
        <f>IFERROR(INDEX('Готовый продукция'!$B$2:$E$500,MATCH(A3220,'Готовый продукция'!$A$2:$A$500,0),1),"")</f>
        <v/>
      </c>
      <c r="C3220" t="str">
        <f>IFERROR(INDEX('Готовый продукция'!$B$2:$E$500,MATCH(A3220,'Готовый продукция'!$A$2:$A$500,0),2),"")</f>
        <v/>
      </c>
      <c r="D3220" t="e">
        <f>IF(A3220&gt;A3219,INDEX(Нормы!$B$2:$B$1000,MATCH(C3220,Нормы!$A$2:$A$1000,0),1),IF(COUNTIF(Нормы!$A$2:$A$1000,C3220)&gt;=Лист8!I3220,INDEX(Нормы!$B$2:$B$1000,MATCH(C3220,Нормы!$A$2:$A$1000,0)+I3219,1),0))</f>
        <v>#DIV/0!</v>
      </c>
      <c r="E3220" t="e">
        <f>IF(A3220&gt;A3219,INDEX(Нормы!$C$2:$C$1000,MATCH(C3220,Нормы!$A$2:$A$1000,0),1),IF(COUNTIF(Нормы!$A$2:$A$1000,C3220)&gt;=Лист8!I3220,INDEX(Нормы!$C$2:$C$1000,MATCH(C3220,Нормы!$A$2:$A$1000,0)+I3219,1),0))</f>
        <v>#DIV/0!</v>
      </c>
      <c r="F3220" t="e">
        <f>IF(A3220&gt;A3219,INDEX(Нормы!$D$2:$D$1000,MATCH(C3220,Нормы!$A$2:$A$1000,0),1),IF(COUNTIF(Нормы!$A$2:$A$1000,C3220)&gt;=Лист8!I3220,INDEX(Нормы!$D$2:$D$1000,MATCH(C3220,Нормы!$A$2:$A$1000,0)+I3219,1),0))*INDEX('Готовый продукция'!$E$2:$E$500,MATCH(A3220,'Готовый продукция'!$A$2:$A$500,0),1)</f>
        <v>#DIV/0!</v>
      </c>
      <c r="H3220" t="e">
        <f>IF(LEN(D3220)&gt;1,MAX($H$2:H3219)+1,0)</f>
        <v>#DIV/0!</v>
      </c>
      <c r="I3220">
        <f>COUNTIF($A$3:A3220,A3220)</f>
        <v>3218</v>
      </c>
    </row>
    <row r="3221" spans="1:9">
      <c r="A3221" s="2" t="e">
        <f>INDEX('Готовый продукция'!$A$2:$A$500,CEILING(ROW($A3219)/MAX('Готовый продукция'!$J$2:$J$500),1))</f>
        <v>#DIV/0!</v>
      </c>
      <c r="B3221" s="1" t="str">
        <f>IFERROR(INDEX('Готовый продукция'!$B$2:$E$500,MATCH(A3221,'Готовый продукция'!$A$2:$A$500,0),1),"")</f>
        <v/>
      </c>
      <c r="C3221" t="str">
        <f>IFERROR(INDEX('Готовый продукция'!$B$2:$E$500,MATCH(A3221,'Готовый продукция'!$A$2:$A$500,0),2),"")</f>
        <v/>
      </c>
      <c r="D3221" t="e">
        <f>IF(A3221&gt;A3220,INDEX(Нормы!$B$2:$B$1000,MATCH(C3221,Нормы!$A$2:$A$1000,0),1),IF(COUNTIF(Нормы!$A$2:$A$1000,C3221)&gt;=Лист8!I3221,INDEX(Нормы!$B$2:$B$1000,MATCH(C3221,Нормы!$A$2:$A$1000,0)+I3220,1),0))</f>
        <v>#DIV/0!</v>
      </c>
      <c r="E3221" t="e">
        <f>IF(A3221&gt;A3220,INDEX(Нормы!$C$2:$C$1000,MATCH(C3221,Нормы!$A$2:$A$1000,0),1),IF(COUNTIF(Нормы!$A$2:$A$1000,C3221)&gt;=Лист8!I3221,INDEX(Нормы!$C$2:$C$1000,MATCH(C3221,Нормы!$A$2:$A$1000,0)+I3220,1),0))</f>
        <v>#DIV/0!</v>
      </c>
      <c r="F3221" t="e">
        <f>IF(A3221&gt;A3220,INDEX(Нормы!$D$2:$D$1000,MATCH(C3221,Нормы!$A$2:$A$1000,0),1),IF(COUNTIF(Нормы!$A$2:$A$1000,C3221)&gt;=Лист8!I3221,INDEX(Нормы!$D$2:$D$1000,MATCH(C3221,Нормы!$A$2:$A$1000,0)+I3220,1),0))*INDEX('Готовый продукция'!$E$2:$E$500,MATCH(A3221,'Готовый продукция'!$A$2:$A$500,0),1)</f>
        <v>#DIV/0!</v>
      </c>
      <c r="H3221" t="e">
        <f>IF(LEN(D3221)&gt;1,MAX($H$2:H3220)+1,0)</f>
        <v>#DIV/0!</v>
      </c>
      <c r="I3221">
        <f>COUNTIF($A$3:A3221,A3221)</f>
        <v>3219</v>
      </c>
    </row>
    <row r="3222" spans="1:9">
      <c r="A3222" s="2" t="e">
        <f>INDEX('Готовый продукция'!$A$2:$A$500,CEILING(ROW($A3220)/MAX('Готовый продукция'!$J$2:$J$500),1))</f>
        <v>#DIV/0!</v>
      </c>
      <c r="B3222" s="1" t="str">
        <f>IFERROR(INDEX('Готовый продукция'!$B$2:$E$500,MATCH(A3222,'Готовый продукция'!$A$2:$A$500,0),1),"")</f>
        <v/>
      </c>
      <c r="C3222" t="str">
        <f>IFERROR(INDEX('Готовый продукция'!$B$2:$E$500,MATCH(A3222,'Готовый продукция'!$A$2:$A$500,0),2),"")</f>
        <v/>
      </c>
      <c r="D3222" t="e">
        <f>IF(A3222&gt;A3221,INDEX(Нормы!$B$2:$B$1000,MATCH(C3222,Нормы!$A$2:$A$1000,0),1),IF(COUNTIF(Нормы!$A$2:$A$1000,C3222)&gt;=Лист8!I3222,INDEX(Нормы!$B$2:$B$1000,MATCH(C3222,Нормы!$A$2:$A$1000,0)+I3221,1),0))</f>
        <v>#DIV/0!</v>
      </c>
      <c r="E3222" t="e">
        <f>IF(A3222&gt;A3221,INDEX(Нормы!$C$2:$C$1000,MATCH(C3222,Нормы!$A$2:$A$1000,0),1),IF(COUNTIF(Нормы!$A$2:$A$1000,C3222)&gt;=Лист8!I3222,INDEX(Нормы!$C$2:$C$1000,MATCH(C3222,Нормы!$A$2:$A$1000,0)+I3221,1),0))</f>
        <v>#DIV/0!</v>
      </c>
      <c r="F3222" t="e">
        <f>IF(A3222&gt;A3221,INDEX(Нормы!$D$2:$D$1000,MATCH(C3222,Нормы!$A$2:$A$1000,0),1),IF(COUNTIF(Нормы!$A$2:$A$1000,C3222)&gt;=Лист8!I3222,INDEX(Нормы!$D$2:$D$1000,MATCH(C3222,Нормы!$A$2:$A$1000,0)+I3221,1),0))*INDEX('Готовый продукция'!$E$2:$E$500,MATCH(A3222,'Готовый продукция'!$A$2:$A$500,0),1)</f>
        <v>#DIV/0!</v>
      </c>
      <c r="H3222" t="e">
        <f>IF(LEN(D3222)&gt;1,MAX($H$2:H3221)+1,0)</f>
        <v>#DIV/0!</v>
      </c>
      <c r="I3222">
        <f>COUNTIF($A$3:A3222,A3222)</f>
        <v>3220</v>
      </c>
    </row>
    <row r="3223" spans="1:9">
      <c r="A3223" s="2" t="e">
        <f>INDEX('Готовый продукция'!$A$2:$A$500,CEILING(ROW($A3221)/MAX('Готовый продукция'!$J$2:$J$500),1))</f>
        <v>#DIV/0!</v>
      </c>
      <c r="B3223" s="1" t="str">
        <f>IFERROR(INDEX('Готовый продукция'!$B$2:$E$500,MATCH(A3223,'Готовый продукция'!$A$2:$A$500,0),1),"")</f>
        <v/>
      </c>
      <c r="C3223" t="str">
        <f>IFERROR(INDEX('Готовый продукция'!$B$2:$E$500,MATCH(A3223,'Готовый продукция'!$A$2:$A$500,0),2),"")</f>
        <v/>
      </c>
      <c r="D3223" t="e">
        <f>IF(A3223&gt;A3222,INDEX(Нормы!$B$2:$B$1000,MATCH(C3223,Нормы!$A$2:$A$1000,0),1),IF(COUNTIF(Нормы!$A$2:$A$1000,C3223)&gt;=Лист8!I3223,INDEX(Нормы!$B$2:$B$1000,MATCH(C3223,Нормы!$A$2:$A$1000,0)+I3222,1),0))</f>
        <v>#DIV/0!</v>
      </c>
      <c r="E3223" t="e">
        <f>IF(A3223&gt;A3222,INDEX(Нормы!$C$2:$C$1000,MATCH(C3223,Нормы!$A$2:$A$1000,0),1),IF(COUNTIF(Нормы!$A$2:$A$1000,C3223)&gt;=Лист8!I3223,INDEX(Нормы!$C$2:$C$1000,MATCH(C3223,Нормы!$A$2:$A$1000,0)+I3222,1),0))</f>
        <v>#DIV/0!</v>
      </c>
      <c r="F3223" t="e">
        <f>IF(A3223&gt;A3222,INDEX(Нормы!$D$2:$D$1000,MATCH(C3223,Нормы!$A$2:$A$1000,0),1),IF(COUNTIF(Нормы!$A$2:$A$1000,C3223)&gt;=Лист8!I3223,INDEX(Нормы!$D$2:$D$1000,MATCH(C3223,Нормы!$A$2:$A$1000,0)+I3222,1),0))*INDEX('Готовый продукция'!$E$2:$E$500,MATCH(A3223,'Готовый продукция'!$A$2:$A$500,0),1)</f>
        <v>#DIV/0!</v>
      </c>
      <c r="H3223" t="e">
        <f>IF(LEN(D3223)&gt;1,MAX($H$2:H3222)+1,0)</f>
        <v>#DIV/0!</v>
      </c>
      <c r="I3223">
        <f>COUNTIF($A$3:A3223,A3223)</f>
        <v>3221</v>
      </c>
    </row>
    <row r="3224" spans="1:9">
      <c r="A3224" s="2" t="e">
        <f>INDEX('Готовый продукция'!$A$2:$A$500,CEILING(ROW($A3222)/MAX('Готовый продукция'!$J$2:$J$500),1))</f>
        <v>#DIV/0!</v>
      </c>
      <c r="B3224" s="1" t="str">
        <f>IFERROR(INDEX('Готовый продукция'!$B$2:$E$500,MATCH(A3224,'Готовый продукция'!$A$2:$A$500,0),1),"")</f>
        <v/>
      </c>
      <c r="C3224" t="str">
        <f>IFERROR(INDEX('Готовый продукция'!$B$2:$E$500,MATCH(A3224,'Готовый продукция'!$A$2:$A$500,0),2),"")</f>
        <v/>
      </c>
      <c r="D3224" t="e">
        <f>IF(A3224&gt;A3223,INDEX(Нормы!$B$2:$B$1000,MATCH(C3224,Нормы!$A$2:$A$1000,0),1),IF(COUNTIF(Нормы!$A$2:$A$1000,C3224)&gt;=Лист8!I3224,INDEX(Нормы!$B$2:$B$1000,MATCH(C3224,Нормы!$A$2:$A$1000,0)+I3223,1),0))</f>
        <v>#DIV/0!</v>
      </c>
      <c r="E3224" t="e">
        <f>IF(A3224&gt;A3223,INDEX(Нормы!$C$2:$C$1000,MATCH(C3224,Нормы!$A$2:$A$1000,0),1),IF(COUNTIF(Нормы!$A$2:$A$1000,C3224)&gt;=Лист8!I3224,INDEX(Нормы!$C$2:$C$1000,MATCH(C3224,Нормы!$A$2:$A$1000,0)+I3223,1),0))</f>
        <v>#DIV/0!</v>
      </c>
      <c r="F3224" t="e">
        <f>IF(A3224&gt;A3223,INDEX(Нормы!$D$2:$D$1000,MATCH(C3224,Нормы!$A$2:$A$1000,0),1),IF(COUNTIF(Нормы!$A$2:$A$1000,C3224)&gt;=Лист8!I3224,INDEX(Нормы!$D$2:$D$1000,MATCH(C3224,Нормы!$A$2:$A$1000,0)+I3223,1),0))*INDEX('Готовый продукция'!$E$2:$E$500,MATCH(A3224,'Готовый продукция'!$A$2:$A$500,0),1)</f>
        <v>#DIV/0!</v>
      </c>
      <c r="H3224" t="e">
        <f>IF(LEN(D3224)&gt;1,MAX($H$2:H3223)+1,0)</f>
        <v>#DIV/0!</v>
      </c>
      <c r="I3224">
        <f>COUNTIF($A$3:A3224,A3224)</f>
        <v>3222</v>
      </c>
    </row>
    <row r="3225" spans="1:9">
      <c r="A3225" s="2" t="e">
        <f>INDEX('Готовый продукция'!$A$2:$A$500,CEILING(ROW($A3223)/MAX('Готовый продукция'!$J$2:$J$500),1))</f>
        <v>#DIV/0!</v>
      </c>
      <c r="B3225" s="1" t="str">
        <f>IFERROR(INDEX('Готовый продукция'!$B$2:$E$500,MATCH(A3225,'Готовый продукция'!$A$2:$A$500,0),1),"")</f>
        <v/>
      </c>
      <c r="C3225" t="str">
        <f>IFERROR(INDEX('Готовый продукция'!$B$2:$E$500,MATCH(A3225,'Готовый продукция'!$A$2:$A$500,0),2),"")</f>
        <v/>
      </c>
      <c r="D3225" t="e">
        <f>IF(A3225&gt;A3224,INDEX(Нормы!$B$2:$B$1000,MATCH(C3225,Нормы!$A$2:$A$1000,0),1),IF(COUNTIF(Нормы!$A$2:$A$1000,C3225)&gt;=Лист8!I3225,INDEX(Нормы!$B$2:$B$1000,MATCH(C3225,Нормы!$A$2:$A$1000,0)+I3224,1),0))</f>
        <v>#DIV/0!</v>
      </c>
      <c r="E3225" t="e">
        <f>IF(A3225&gt;A3224,INDEX(Нормы!$C$2:$C$1000,MATCH(C3225,Нормы!$A$2:$A$1000,0),1),IF(COUNTIF(Нормы!$A$2:$A$1000,C3225)&gt;=Лист8!I3225,INDEX(Нормы!$C$2:$C$1000,MATCH(C3225,Нормы!$A$2:$A$1000,0)+I3224,1),0))</f>
        <v>#DIV/0!</v>
      </c>
      <c r="F3225" t="e">
        <f>IF(A3225&gt;A3224,INDEX(Нормы!$D$2:$D$1000,MATCH(C3225,Нормы!$A$2:$A$1000,0),1),IF(COUNTIF(Нормы!$A$2:$A$1000,C3225)&gt;=Лист8!I3225,INDEX(Нормы!$D$2:$D$1000,MATCH(C3225,Нормы!$A$2:$A$1000,0)+I3224,1),0))*INDEX('Готовый продукция'!$E$2:$E$500,MATCH(A3225,'Готовый продукция'!$A$2:$A$500,0),1)</f>
        <v>#DIV/0!</v>
      </c>
      <c r="H3225" t="e">
        <f>IF(LEN(D3225)&gt;1,MAX($H$2:H3224)+1,0)</f>
        <v>#DIV/0!</v>
      </c>
      <c r="I3225">
        <f>COUNTIF($A$3:A3225,A3225)</f>
        <v>3223</v>
      </c>
    </row>
    <row r="3226" spans="1:9">
      <c r="A3226" s="2" t="e">
        <f>INDEX('Готовый продукция'!$A$2:$A$500,CEILING(ROW($A3224)/MAX('Готовый продукция'!$J$2:$J$500),1))</f>
        <v>#DIV/0!</v>
      </c>
      <c r="B3226" s="1" t="str">
        <f>IFERROR(INDEX('Готовый продукция'!$B$2:$E$500,MATCH(A3226,'Готовый продукция'!$A$2:$A$500,0),1),"")</f>
        <v/>
      </c>
      <c r="C3226" t="str">
        <f>IFERROR(INDEX('Готовый продукция'!$B$2:$E$500,MATCH(A3226,'Готовый продукция'!$A$2:$A$500,0),2),"")</f>
        <v/>
      </c>
      <c r="D3226" t="e">
        <f>IF(A3226&gt;A3225,INDEX(Нормы!$B$2:$B$1000,MATCH(C3226,Нормы!$A$2:$A$1000,0),1),IF(COUNTIF(Нормы!$A$2:$A$1000,C3226)&gt;=Лист8!I3226,INDEX(Нормы!$B$2:$B$1000,MATCH(C3226,Нормы!$A$2:$A$1000,0)+I3225,1),0))</f>
        <v>#DIV/0!</v>
      </c>
      <c r="E3226" t="e">
        <f>IF(A3226&gt;A3225,INDEX(Нормы!$C$2:$C$1000,MATCH(C3226,Нормы!$A$2:$A$1000,0),1),IF(COUNTIF(Нормы!$A$2:$A$1000,C3226)&gt;=Лист8!I3226,INDEX(Нормы!$C$2:$C$1000,MATCH(C3226,Нормы!$A$2:$A$1000,0)+I3225,1),0))</f>
        <v>#DIV/0!</v>
      </c>
      <c r="F3226" t="e">
        <f>IF(A3226&gt;A3225,INDEX(Нормы!$D$2:$D$1000,MATCH(C3226,Нормы!$A$2:$A$1000,0),1),IF(COUNTIF(Нормы!$A$2:$A$1000,C3226)&gt;=Лист8!I3226,INDEX(Нормы!$D$2:$D$1000,MATCH(C3226,Нормы!$A$2:$A$1000,0)+I3225,1),0))*INDEX('Готовый продукция'!$E$2:$E$500,MATCH(A3226,'Готовый продукция'!$A$2:$A$500,0),1)</f>
        <v>#DIV/0!</v>
      </c>
      <c r="H3226" t="e">
        <f>IF(LEN(D3226)&gt;1,MAX($H$2:H3225)+1,0)</f>
        <v>#DIV/0!</v>
      </c>
      <c r="I3226">
        <f>COUNTIF($A$3:A3226,A3226)</f>
        <v>3224</v>
      </c>
    </row>
    <row r="3227" spans="1:9">
      <c r="A3227" s="2" t="e">
        <f>INDEX('Готовый продукция'!$A$2:$A$500,CEILING(ROW($A3225)/MAX('Готовый продукция'!$J$2:$J$500),1))</f>
        <v>#DIV/0!</v>
      </c>
      <c r="B3227" s="1" t="str">
        <f>IFERROR(INDEX('Готовый продукция'!$B$2:$E$500,MATCH(A3227,'Готовый продукция'!$A$2:$A$500,0),1),"")</f>
        <v/>
      </c>
      <c r="C3227" t="str">
        <f>IFERROR(INDEX('Готовый продукция'!$B$2:$E$500,MATCH(A3227,'Готовый продукция'!$A$2:$A$500,0),2),"")</f>
        <v/>
      </c>
      <c r="D3227" t="e">
        <f>IF(A3227&gt;A3226,INDEX(Нормы!$B$2:$B$1000,MATCH(C3227,Нормы!$A$2:$A$1000,0),1),IF(COUNTIF(Нормы!$A$2:$A$1000,C3227)&gt;=Лист8!I3227,INDEX(Нормы!$B$2:$B$1000,MATCH(C3227,Нормы!$A$2:$A$1000,0)+I3226,1),0))</f>
        <v>#DIV/0!</v>
      </c>
      <c r="E3227" t="e">
        <f>IF(A3227&gt;A3226,INDEX(Нормы!$C$2:$C$1000,MATCH(C3227,Нормы!$A$2:$A$1000,0),1),IF(COUNTIF(Нормы!$A$2:$A$1000,C3227)&gt;=Лист8!I3227,INDEX(Нормы!$C$2:$C$1000,MATCH(C3227,Нормы!$A$2:$A$1000,0)+I3226,1),0))</f>
        <v>#DIV/0!</v>
      </c>
      <c r="F3227" t="e">
        <f>IF(A3227&gt;A3226,INDEX(Нормы!$D$2:$D$1000,MATCH(C3227,Нормы!$A$2:$A$1000,0),1),IF(COUNTIF(Нормы!$A$2:$A$1000,C3227)&gt;=Лист8!I3227,INDEX(Нормы!$D$2:$D$1000,MATCH(C3227,Нормы!$A$2:$A$1000,0)+I3226,1),0))*INDEX('Готовый продукция'!$E$2:$E$500,MATCH(A3227,'Готовый продукция'!$A$2:$A$500,0),1)</f>
        <v>#DIV/0!</v>
      </c>
      <c r="H3227" t="e">
        <f>IF(LEN(D3227)&gt;1,MAX($H$2:H3226)+1,0)</f>
        <v>#DIV/0!</v>
      </c>
      <c r="I3227">
        <f>COUNTIF($A$3:A3227,A3227)</f>
        <v>3225</v>
      </c>
    </row>
    <row r="3228" spans="1:9">
      <c r="A3228" s="2" t="e">
        <f>INDEX('Готовый продукция'!$A$2:$A$500,CEILING(ROW($A3226)/MAX('Готовый продукция'!$J$2:$J$500),1))</f>
        <v>#DIV/0!</v>
      </c>
      <c r="B3228" s="1" t="str">
        <f>IFERROR(INDEX('Готовый продукция'!$B$2:$E$500,MATCH(A3228,'Готовый продукция'!$A$2:$A$500,0),1),"")</f>
        <v/>
      </c>
      <c r="C3228" t="str">
        <f>IFERROR(INDEX('Готовый продукция'!$B$2:$E$500,MATCH(A3228,'Готовый продукция'!$A$2:$A$500,0),2),"")</f>
        <v/>
      </c>
      <c r="D3228" t="e">
        <f>IF(A3228&gt;A3227,INDEX(Нормы!$B$2:$B$1000,MATCH(C3228,Нормы!$A$2:$A$1000,0),1),IF(COUNTIF(Нормы!$A$2:$A$1000,C3228)&gt;=Лист8!I3228,INDEX(Нормы!$B$2:$B$1000,MATCH(C3228,Нормы!$A$2:$A$1000,0)+I3227,1),0))</f>
        <v>#DIV/0!</v>
      </c>
      <c r="E3228" t="e">
        <f>IF(A3228&gt;A3227,INDEX(Нормы!$C$2:$C$1000,MATCH(C3228,Нормы!$A$2:$A$1000,0),1),IF(COUNTIF(Нормы!$A$2:$A$1000,C3228)&gt;=Лист8!I3228,INDEX(Нормы!$C$2:$C$1000,MATCH(C3228,Нормы!$A$2:$A$1000,0)+I3227,1),0))</f>
        <v>#DIV/0!</v>
      </c>
      <c r="F3228" t="e">
        <f>IF(A3228&gt;A3227,INDEX(Нормы!$D$2:$D$1000,MATCH(C3228,Нормы!$A$2:$A$1000,0),1),IF(COUNTIF(Нормы!$A$2:$A$1000,C3228)&gt;=Лист8!I3228,INDEX(Нормы!$D$2:$D$1000,MATCH(C3228,Нормы!$A$2:$A$1000,0)+I3227,1),0))*INDEX('Готовый продукция'!$E$2:$E$500,MATCH(A3228,'Готовый продукция'!$A$2:$A$500,0),1)</f>
        <v>#DIV/0!</v>
      </c>
      <c r="H3228" t="e">
        <f>IF(LEN(D3228)&gt;1,MAX($H$2:H3227)+1,0)</f>
        <v>#DIV/0!</v>
      </c>
      <c r="I3228">
        <f>COUNTIF($A$3:A3228,A3228)</f>
        <v>3226</v>
      </c>
    </row>
    <row r="3229" spans="1:9">
      <c r="A3229" s="2" t="e">
        <f>INDEX('Готовый продукция'!$A$2:$A$500,CEILING(ROW($A3227)/MAX('Готовый продукция'!$J$2:$J$500),1))</f>
        <v>#DIV/0!</v>
      </c>
      <c r="B3229" s="1" t="str">
        <f>IFERROR(INDEX('Готовый продукция'!$B$2:$E$500,MATCH(A3229,'Готовый продукция'!$A$2:$A$500,0),1),"")</f>
        <v/>
      </c>
      <c r="C3229" t="str">
        <f>IFERROR(INDEX('Готовый продукция'!$B$2:$E$500,MATCH(A3229,'Готовый продукция'!$A$2:$A$500,0),2),"")</f>
        <v/>
      </c>
      <c r="D3229" t="e">
        <f>IF(A3229&gt;A3228,INDEX(Нормы!$B$2:$B$1000,MATCH(C3229,Нормы!$A$2:$A$1000,0),1),IF(COUNTIF(Нормы!$A$2:$A$1000,C3229)&gt;=Лист8!I3229,INDEX(Нормы!$B$2:$B$1000,MATCH(C3229,Нормы!$A$2:$A$1000,0)+I3228,1),0))</f>
        <v>#DIV/0!</v>
      </c>
      <c r="E3229" t="e">
        <f>IF(A3229&gt;A3228,INDEX(Нормы!$C$2:$C$1000,MATCH(C3229,Нормы!$A$2:$A$1000,0),1),IF(COUNTIF(Нормы!$A$2:$A$1000,C3229)&gt;=Лист8!I3229,INDEX(Нормы!$C$2:$C$1000,MATCH(C3229,Нормы!$A$2:$A$1000,0)+I3228,1),0))</f>
        <v>#DIV/0!</v>
      </c>
      <c r="F3229" t="e">
        <f>IF(A3229&gt;A3228,INDEX(Нормы!$D$2:$D$1000,MATCH(C3229,Нормы!$A$2:$A$1000,0),1),IF(COUNTIF(Нормы!$A$2:$A$1000,C3229)&gt;=Лист8!I3229,INDEX(Нормы!$D$2:$D$1000,MATCH(C3229,Нормы!$A$2:$A$1000,0)+I3228,1),0))*INDEX('Готовый продукция'!$E$2:$E$500,MATCH(A3229,'Готовый продукция'!$A$2:$A$500,0),1)</f>
        <v>#DIV/0!</v>
      </c>
      <c r="H3229" t="e">
        <f>IF(LEN(D3229)&gt;1,MAX($H$2:H3228)+1,0)</f>
        <v>#DIV/0!</v>
      </c>
      <c r="I3229">
        <f>COUNTIF($A$3:A3229,A3229)</f>
        <v>3227</v>
      </c>
    </row>
    <row r="3230" spans="1:9">
      <c r="A3230" s="2" t="e">
        <f>INDEX('Готовый продукция'!$A$2:$A$500,CEILING(ROW($A3228)/MAX('Готовый продукция'!$J$2:$J$500),1))</f>
        <v>#DIV/0!</v>
      </c>
      <c r="B3230" s="1" t="str">
        <f>IFERROR(INDEX('Готовый продукция'!$B$2:$E$500,MATCH(A3230,'Готовый продукция'!$A$2:$A$500,0),1),"")</f>
        <v/>
      </c>
      <c r="C3230" t="str">
        <f>IFERROR(INDEX('Готовый продукция'!$B$2:$E$500,MATCH(A3230,'Готовый продукция'!$A$2:$A$500,0),2),"")</f>
        <v/>
      </c>
      <c r="D3230" t="e">
        <f>IF(A3230&gt;A3229,INDEX(Нормы!$B$2:$B$1000,MATCH(C3230,Нормы!$A$2:$A$1000,0),1),IF(COUNTIF(Нормы!$A$2:$A$1000,C3230)&gt;=Лист8!I3230,INDEX(Нормы!$B$2:$B$1000,MATCH(C3230,Нормы!$A$2:$A$1000,0)+I3229,1),0))</f>
        <v>#DIV/0!</v>
      </c>
      <c r="E3230" t="e">
        <f>IF(A3230&gt;A3229,INDEX(Нормы!$C$2:$C$1000,MATCH(C3230,Нормы!$A$2:$A$1000,0),1),IF(COUNTIF(Нормы!$A$2:$A$1000,C3230)&gt;=Лист8!I3230,INDEX(Нормы!$C$2:$C$1000,MATCH(C3230,Нормы!$A$2:$A$1000,0)+I3229,1),0))</f>
        <v>#DIV/0!</v>
      </c>
      <c r="F3230" t="e">
        <f>IF(A3230&gt;A3229,INDEX(Нормы!$D$2:$D$1000,MATCH(C3230,Нормы!$A$2:$A$1000,0),1),IF(COUNTIF(Нормы!$A$2:$A$1000,C3230)&gt;=Лист8!I3230,INDEX(Нормы!$D$2:$D$1000,MATCH(C3230,Нормы!$A$2:$A$1000,0)+I3229,1),0))*INDEX('Готовый продукция'!$E$2:$E$500,MATCH(A3230,'Готовый продукция'!$A$2:$A$500,0),1)</f>
        <v>#DIV/0!</v>
      </c>
      <c r="H3230" t="e">
        <f>IF(LEN(D3230)&gt;1,MAX($H$2:H3229)+1,0)</f>
        <v>#DIV/0!</v>
      </c>
      <c r="I3230">
        <f>COUNTIF($A$3:A3230,A3230)</f>
        <v>3228</v>
      </c>
    </row>
    <row r="3231" spans="1:9">
      <c r="A3231" s="2" t="e">
        <f>INDEX('Готовый продукция'!$A$2:$A$500,CEILING(ROW($A3229)/MAX('Готовый продукция'!$J$2:$J$500),1))</f>
        <v>#DIV/0!</v>
      </c>
      <c r="B3231" s="1" t="str">
        <f>IFERROR(INDEX('Готовый продукция'!$B$2:$E$500,MATCH(A3231,'Готовый продукция'!$A$2:$A$500,0),1),"")</f>
        <v/>
      </c>
      <c r="C3231" t="str">
        <f>IFERROR(INDEX('Готовый продукция'!$B$2:$E$500,MATCH(A3231,'Готовый продукция'!$A$2:$A$500,0),2),"")</f>
        <v/>
      </c>
      <c r="D3231" t="e">
        <f>IF(A3231&gt;A3230,INDEX(Нормы!$B$2:$B$1000,MATCH(C3231,Нормы!$A$2:$A$1000,0),1),IF(COUNTIF(Нормы!$A$2:$A$1000,C3231)&gt;=Лист8!I3231,INDEX(Нормы!$B$2:$B$1000,MATCH(C3231,Нормы!$A$2:$A$1000,0)+I3230,1),0))</f>
        <v>#DIV/0!</v>
      </c>
      <c r="E3231" t="e">
        <f>IF(A3231&gt;A3230,INDEX(Нормы!$C$2:$C$1000,MATCH(C3231,Нормы!$A$2:$A$1000,0),1),IF(COUNTIF(Нормы!$A$2:$A$1000,C3231)&gt;=Лист8!I3231,INDEX(Нормы!$C$2:$C$1000,MATCH(C3231,Нормы!$A$2:$A$1000,0)+I3230,1),0))</f>
        <v>#DIV/0!</v>
      </c>
      <c r="F3231" t="e">
        <f>IF(A3231&gt;A3230,INDEX(Нормы!$D$2:$D$1000,MATCH(C3231,Нормы!$A$2:$A$1000,0),1),IF(COUNTIF(Нормы!$A$2:$A$1000,C3231)&gt;=Лист8!I3231,INDEX(Нормы!$D$2:$D$1000,MATCH(C3231,Нормы!$A$2:$A$1000,0)+I3230,1),0))*INDEX('Готовый продукция'!$E$2:$E$500,MATCH(A3231,'Готовый продукция'!$A$2:$A$500,0),1)</f>
        <v>#DIV/0!</v>
      </c>
      <c r="H3231" t="e">
        <f>IF(LEN(D3231)&gt;1,MAX($H$2:H3230)+1,0)</f>
        <v>#DIV/0!</v>
      </c>
      <c r="I3231">
        <f>COUNTIF($A$3:A3231,A3231)</f>
        <v>3229</v>
      </c>
    </row>
    <row r="3232" spans="1:9">
      <c r="A3232" s="2" t="e">
        <f>INDEX('Готовый продукция'!$A$2:$A$500,CEILING(ROW($A3230)/MAX('Готовый продукция'!$J$2:$J$500),1))</f>
        <v>#DIV/0!</v>
      </c>
      <c r="B3232" s="1" t="str">
        <f>IFERROR(INDEX('Готовый продукция'!$B$2:$E$500,MATCH(A3232,'Готовый продукция'!$A$2:$A$500,0),1),"")</f>
        <v/>
      </c>
      <c r="C3232" t="str">
        <f>IFERROR(INDEX('Готовый продукция'!$B$2:$E$500,MATCH(A3232,'Готовый продукция'!$A$2:$A$500,0),2),"")</f>
        <v/>
      </c>
      <c r="D3232" t="e">
        <f>IF(A3232&gt;A3231,INDEX(Нормы!$B$2:$B$1000,MATCH(C3232,Нормы!$A$2:$A$1000,0),1),IF(COUNTIF(Нормы!$A$2:$A$1000,C3232)&gt;=Лист8!I3232,INDEX(Нормы!$B$2:$B$1000,MATCH(C3232,Нормы!$A$2:$A$1000,0)+I3231,1),0))</f>
        <v>#DIV/0!</v>
      </c>
      <c r="E3232" t="e">
        <f>IF(A3232&gt;A3231,INDEX(Нормы!$C$2:$C$1000,MATCH(C3232,Нормы!$A$2:$A$1000,0),1),IF(COUNTIF(Нормы!$A$2:$A$1000,C3232)&gt;=Лист8!I3232,INDEX(Нормы!$C$2:$C$1000,MATCH(C3232,Нормы!$A$2:$A$1000,0)+I3231,1),0))</f>
        <v>#DIV/0!</v>
      </c>
      <c r="F3232" t="e">
        <f>IF(A3232&gt;A3231,INDEX(Нормы!$D$2:$D$1000,MATCH(C3232,Нормы!$A$2:$A$1000,0),1),IF(COUNTIF(Нормы!$A$2:$A$1000,C3232)&gt;=Лист8!I3232,INDEX(Нормы!$D$2:$D$1000,MATCH(C3232,Нормы!$A$2:$A$1000,0)+I3231,1),0))*INDEX('Готовый продукция'!$E$2:$E$500,MATCH(A3232,'Готовый продукция'!$A$2:$A$500,0),1)</f>
        <v>#DIV/0!</v>
      </c>
      <c r="H3232" t="e">
        <f>IF(LEN(D3232)&gt;1,MAX($H$2:H3231)+1,0)</f>
        <v>#DIV/0!</v>
      </c>
      <c r="I3232">
        <f>COUNTIF($A$3:A3232,A3232)</f>
        <v>3230</v>
      </c>
    </row>
    <row r="3233" spans="1:9">
      <c r="A3233" s="2" t="e">
        <f>INDEX('Готовый продукция'!$A$2:$A$500,CEILING(ROW($A3231)/MAX('Готовый продукция'!$J$2:$J$500),1))</f>
        <v>#DIV/0!</v>
      </c>
      <c r="B3233" s="1" t="str">
        <f>IFERROR(INDEX('Готовый продукция'!$B$2:$E$500,MATCH(A3233,'Готовый продукция'!$A$2:$A$500,0),1),"")</f>
        <v/>
      </c>
      <c r="C3233" t="str">
        <f>IFERROR(INDEX('Готовый продукция'!$B$2:$E$500,MATCH(A3233,'Готовый продукция'!$A$2:$A$500,0),2),"")</f>
        <v/>
      </c>
      <c r="D3233" t="e">
        <f>IF(A3233&gt;A3232,INDEX(Нормы!$B$2:$B$1000,MATCH(C3233,Нормы!$A$2:$A$1000,0),1),IF(COUNTIF(Нормы!$A$2:$A$1000,C3233)&gt;=Лист8!I3233,INDEX(Нормы!$B$2:$B$1000,MATCH(C3233,Нормы!$A$2:$A$1000,0)+I3232,1),0))</f>
        <v>#DIV/0!</v>
      </c>
      <c r="E3233" t="e">
        <f>IF(A3233&gt;A3232,INDEX(Нормы!$C$2:$C$1000,MATCH(C3233,Нормы!$A$2:$A$1000,0),1),IF(COUNTIF(Нормы!$A$2:$A$1000,C3233)&gt;=Лист8!I3233,INDEX(Нормы!$C$2:$C$1000,MATCH(C3233,Нормы!$A$2:$A$1000,0)+I3232,1),0))</f>
        <v>#DIV/0!</v>
      </c>
      <c r="F3233" t="e">
        <f>IF(A3233&gt;A3232,INDEX(Нормы!$D$2:$D$1000,MATCH(C3233,Нормы!$A$2:$A$1000,0),1),IF(COUNTIF(Нормы!$A$2:$A$1000,C3233)&gt;=Лист8!I3233,INDEX(Нормы!$D$2:$D$1000,MATCH(C3233,Нормы!$A$2:$A$1000,0)+I3232,1),0))*INDEX('Готовый продукция'!$E$2:$E$500,MATCH(A3233,'Готовый продукция'!$A$2:$A$500,0),1)</f>
        <v>#DIV/0!</v>
      </c>
      <c r="H3233" t="e">
        <f>IF(LEN(D3233)&gt;1,MAX($H$2:H3232)+1,0)</f>
        <v>#DIV/0!</v>
      </c>
      <c r="I3233">
        <f>COUNTIF($A$3:A3233,A3233)</f>
        <v>3231</v>
      </c>
    </row>
    <row r="3234" spans="1:9">
      <c r="A3234" s="2" t="e">
        <f>INDEX('Готовый продукция'!$A$2:$A$500,CEILING(ROW($A3232)/MAX('Готовый продукция'!$J$2:$J$500),1))</f>
        <v>#DIV/0!</v>
      </c>
      <c r="B3234" s="1" t="str">
        <f>IFERROR(INDEX('Готовый продукция'!$B$2:$E$500,MATCH(A3234,'Готовый продукция'!$A$2:$A$500,0),1),"")</f>
        <v/>
      </c>
      <c r="C3234" t="str">
        <f>IFERROR(INDEX('Готовый продукция'!$B$2:$E$500,MATCH(A3234,'Готовый продукция'!$A$2:$A$500,0),2),"")</f>
        <v/>
      </c>
      <c r="D3234" t="e">
        <f>IF(A3234&gt;A3233,INDEX(Нормы!$B$2:$B$1000,MATCH(C3234,Нормы!$A$2:$A$1000,0),1),IF(COUNTIF(Нормы!$A$2:$A$1000,C3234)&gt;=Лист8!I3234,INDEX(Нормы!$B$2:$B$1000,MATCH(C3234,Нормы!$A$2:$A$1000,0)+I3233,1),0))</f>
        <v>#DIV/0!</v>
      </c>
      <c r="E3234" t="e">
        <f>IF(A3234&gt;A3233,INDEX(Нормы!$C$2:$C$1000,MATCH(C3234,Нормы!$A$2:$A$1000,0),1),IF(COUNTIF(Нормы!$A$2:$A$1000,C3234)&gt;=Лист8!I3234,INDEX(Нормы!$C$2:$C$1000,MATCH(C3234,Нормы!$A$2:$A$1000,0)+I3233,1),0))</f>
        <v>#DIV/0!</v>
      </c>
      <c r="F3234" t="e">
        <f>IF(A3234&gt;A3233,INDEX(Нормы!$D$2:$D$1000,MATCH(C3234,Нормы!$A$2:$A$1000,0),1),IF(COUNTIF(Нормы!$A$2:$A$1000,C3234)&gt;=Лист8!I3234,INDEX(Нормы!$D$2:$D$1000,MATCH(C3234,Нормы!$A$2:$A$1000,0)+I3233,1),0))*INDEX('Готовый продукция'!$E$2:$E$500,MATCH(A3234,'Готовый продукция'!$A$2:$A$500,0),1)</f>
        <v>#DIV/0!</v>
      </c>
      <c r="H3234" t="e">
        <f>IF(LEN(D3234)&gt;1,MAX($H$2:H3233)+1,0)</f>
        <v>#DIV/0!</v>
      </c>
      <c r="I3234">
        <f>COUNTIF($A$3:A3234,A3234)</f>
        <v>3232</v>
      </c>
    </row>
    <row r="3235" spans="1:9">
      <c r="A3235" s="2" t="e">
        <f>INDEX('Готовый продукция'!$A$2:$A$500,CEILING(ROW($A3233)/MAX('Готовый продукция'!$J$2:$J$500),1))</f>
        <v>#DIV/0!</v>
      </c>
      <c r="B3235" s="1" t="str">
        <f>IFERROR(INDEX('Готовый продукция'!$B$2:$E$500,MATCH(A3235,'Готовый продукция'!$A$2:$A$500,0),1),"")</f>
        <v/>
      </c>
      <c r="C3235" t="str">
        <f>IFERROR(INDEX('Готовый продукция'!$B$2:$E$500,MATCH(A3235,'Готовый продукция'!$A$2:$A$500,0),2),"")</f>
        <v/>
      </c>
      <c r="D3235" t="e">
        <f>IF(A3235&gt;A3234,INDEX(Нормы!$B$2:$B$1000,MATCH(C3235,Нормы!$A$2:$A$1000,0),1),IF(COUNTIF(Нормы!$A$2:$A$1000,C3235)&gt;=Лист8!I3235,INDEX(Нормы!$B$2:$B$1000,MATCH(C3235,Нормы!$A$2:$A$1000,0)+I3234,1),0))</f>
        <v>#DIV/0!</v>
      </c>
      <c r="E3235" t="e">
        <f>IF(A3235&gt;A3234,INDEX(Нормы!$C$2:$C$1000,MATCH(C3235,Нормы!$A$2:$A$1000,0),1),IF(COUNTIF(Нормы!$A$2:$A$1000,C3235)&gt;=Лист8!I3235,INDEX(Нормы!$C$2:$C$1000,MATCH(C3235,Нормы!$A$2:$A$1000,0)+I3234,1),0))</f>
        <v>#DIV/0!</v>
      </c>
      <c r="F3235" t="e">
        <f>IF(A3235&gt;A3234,INDEX(Нормы!$D$2:$D$1000,MATCH(C3235,Нормы!$A$2:$A$1000,0),1),IF(COUNTIF(Нормы!$A$2:$A$1000,C3235)&gt;=Лист8!I3235,INDEX(Нормы!$D$2:$D$1000,MATCH(C3235,Нормы!$A$2:$A$1000,0)+I3234,1),0))*INDEX('Готовый продукция'!$E$2:$E$500,MATCH(A3235,'Готовый продукция'!$A$2:$A$500,0),1)</f>
        <v>#DIV/0!</v>
      </c>
      <c r="H3235" t="e">
        <f>IF(LEN(D3235)&gt;1,MAX($H$2:H3234)+1,0)</f>
        <v>#DIV/0!</v>
      </c>
      <c r="I3235">
        <f>COUNTIF($A$3:A3235,A3235)</f>
        <v>3233</v>
      </c>
    </row>
    <row r="3236" spans="1:9">
      <c r="A3236" s="2" t="e">
        <f>INDEX('Готовый продукция'!$A$2:$A$500,CEILING(ROW($A3234)/MAX('Готовый продукция'!$J$2:$J$500),1))</f>
        <v>#DIV/0!</v>
      </c>
      <c r="B3236" s="1" t="str">
        <f>IFERROR(INDEX('Готовый продукция'!$B$2:$E$500,MATCH(A3236,'Готовый продукция'!$A$2:$A$500,0),1),"")</f>
        <v/>
      </c>
      <c r="C3236" t="str">
        <f>IFERROR(INDEX('Готовый продукция'!$B$2:$E$500,MATCH(A3236,'Готовый продукция'!$A$2:$A$500,0),2),"")</f>
        <v/>
      </c>
      <c r="D3236" t="e">
        <f>IF(A3236&gt;A3235,INDEX(Нормы!$B$2:$B$1000,MATCH(C3236,Нормы!$A$2:$A$1000,0),1),IF(COUNTIF(Нормы!$A$2:$A$1000,C3236)&gt;=Лист8!I3236,INDEX(Нормы!$B$2:$B$1000,MATCH(C3236,Нормы!$A$2:$A$1000,0)+I3235,1),0))</f>
        <v>#DIV/0!</v>
      </c>
      <c r="E3236" t="e">
        <f>IF(A3236&gt;A3235,INDEX(Нормы!$C$2:$C$1000,MATCH(C3236,Нормы!$A$2:$A$1000,0),1),IF(COUNTIF(Нормы!$A$2:$A$1000,C3236)&gt;=Лист8!I3236,INDEX(Нормы!$C$2:$C$1000,MATCH(C3236,Нормы!$A$2:$A$1000,0)+I3235,1),0))</f>
        <v>#DIV/0!</v>
      </c>
      <c r="F3236" t="e">
        <f>IF(A3236&gt;A3235,INDEX(Нормы!$D$2:$D$1000,MATCH(C3236,Нормы!$A$2:$A$1000,0),1),IF(COUNTIF(Нормы!$A$2:$A$1000,C3236)&gt;=Лист8!I3236,INDEX(Нормы!$D$2:$D$1000,MATCH(C3236,Нормы!$A$2:$A$1000,0)+I3235,1),0))*INDEX('Готовый продукция'!$E$2:$E$500,MATCH(A3236,'Готовый продукция'!$A$2:$A$500,0),1)</f>
        <v>#DIV/0!</v>
      </c>
      <c r="H3236" t="e">
        <f>IF(LEN(D3236)&gt;1,MAX($H$2:H3235)+1,0)</f>
        <v>#DIV/0!</v>
      </c>
      <c r="I3236">
        <f>COUNTIF($A$3:A3236,A3236)</f>
        <v>3234</v>
      </c>
    </row>
    <row r="3237" spans="1:9">
      <c r="A3237" s="2" t="e">
        <f>INDEX('Готовый продукция'!$A$2:$A$500,CEILING(ROW($A3235)/MAX('Готовый продукция'!$J$2:$J$500),1))</f>
        <v>#DIV/0!</v>
      </c>
      <c r="B3237" s="1" t="str">
        <f>IFERROR(INDEX('Готовый продукция'!$B$2:$E$500,MATCH(A3237,'Готовый продукция'!$A$2:$A$500,0),1),"")</f>
        <v/>
      </c>
      <c r="C3237" t="str">
        <f>IFERROR(INDEX('Готовый продукция'!$B$2:$E$500,MATCH(A3237,'Готовый продукция'!$A$2:$A$500,0),2),"")</f>
        <v/>
      </c>
      <c r="D3237" t="e">
        <f>IF(A3237&gt;A3236,INDEX(Нормы!$B$2:$B$1000,MATCH(C3237,Нормы!$A$2:$A$1000,0),1),IF(COUNTIF(Нормы!$A$2:$A$1000,C3237)&gt;=Лист8!I3237,INDEX(Нормы!$B$2:$B$1000,MATCH(C3237,Нормы!$A$2:$A$1000,0)+I3236,1),0))</f>
        <v>#DIV/0!</v>
      </c>
      <c r="E3237" t="e">
        <f>IF(A3237&gt;A3236,INDEX(Нормы!$C$2:$C$1000,MATCH(C3237,Нормы!$A$2:$A$1000,0),1),IF(COUNTIF(Нормы!$A$2:$A$1000,C3237)&gt;=Лист8!I3237,INDEX(Нормы!$C$2:$C$1000,MATCH(C3237,Нормы!$A$2:$A$1000,0)+I3236,1),0))</f>
        <v>#DIV/0!</v>
      </c>
      <c r="F3237" t="e">
        <f>IF(A3237&gt;A3236,INDEX(Нормы!$D$2:$D$1000,MATCH(C3237,Нормы!$A$2:$A$1000,0),1),IF(COUNTIF(Нормы!$A$2:$A$1000,C3237)&gt;=Лист8!I3237,INDEX(Нормы!$D$2:$D$1000,MATCH(C3237,Нормы!$A$2:$A$1000,0)+I3236,1),0))*INDEX('Готовый продукция'!$E$2:$E$500,MATCH(A3237,'Готовый продукция'!$A$2:$A$500,0),1)</f>
        <v>#DIV/0!</v>
      </c>
      <c r="H3237" t="e">
        <f>IF(LEN(D3237)&gt;1,MAX($H$2:H3236)+1,0)</f>
        <v>#DIV/0!</v>
      </c>
      <c r="I3237">
        <f>COUNTIF($A$3:A3237,A3237)</f>
        <v>3235</v>
      </c>
    </row>
    <row r="3238" spans="1:9">
      <c r="A3238" s="2" t="e">
        <f>INDEX('Готовый продукция'!$A$2:$A$500,CEILING(ROW($A3236)/MAX('Готовый продукция'!$J$2:$J$500),1))</f>
        <v>#DIV/0!</v>
      </c>
      <c r="B3238" s="1" t="str">
        <f>IFERROR(INDEX('Готовый продукция'!$B$2:$E$500,MATCH(A3238,'Готовый продукция'!$A$2:$A$500,0),1),"")</f>
        <v/>
      </c>
      <c r="C3238" t="str">
        <f>IFERROR(INDEX('Готовый продукция'!$B$2:$E$500,MATCH(A3238,'Готовый продукция'!$A$2:$A$500,0),2),"")</f>
        <v/>
      </c>
      <c r="D3238" t="e">
        <f>IF(A3238&gt;A3237,INDEX(Нормы!$B$2:$B$1000,MATCH(C3238,Нормы!$A$2:$A$1000,0),1),IF(COUNTIF(Нормы!$A$2:$A$1000,C3238)&gt;=Лист8!I3238,INDEX(Нормы!$B$2:$B$1000,MATCH(C3238,Нормы!$A$2:$A$1000,0)+I3237,1),0))</f>
        <v>#DIV/0!</v>
      </c>
      <c r="E3238" t="e">
        <f>IF(A3238&gt;A3237,INDEX(Нормы!$C$2:$C$1000,MATCH(C3238,Нормы!$A$2:$A$1000,0),1),IF(COUNTIF(Нормы!$A$2:$A$1000,C3238)&gt;=Лист8!I3238,INDEX(Нормы!$C$2:$C$1000,MATCH(C3238,Нормы!$A$2:$A$1000,0)+I3237,1),0))</f>
        <v>#DIV/0!</v>
      </c>
      <c r="F3238" t="e">
        <f>IF(A3238&gt;A3237,INDEX(Нормы!$D$2:$D$1000,MATCH(C3238,Нормы!$A$2:$A$1000,0),1),IF(COUNTIF(Нормы!$A$2:$A$1000,C3238)&gt;=Лист8!I3238,INDEX(Нормы!$D$2:$D$1000,MATCH(C3238,Нормы!$A$2:$A$1000,0)+I3237,1),0))*INDEX('Готовый продукция'!$E$2:$E$500,MATCH(A3238,'Готовый продукция'!$A$2:$A$500,0),1)</f>
        <v>#DIV/0!</v>
      </c>
      <c r="H3238" t="e">
        <f>IF(LEN(D3238)&gt;1,MAX($H$2:H3237)+1,0)</f>
        <v>#DIV/0!</v>
      </c>
      <c r="I3238">
        <f>COUNTIF($A$3:A3238,A3238)</f>
        <v>3236</v>
      </c>
    </row>
    <row r="3239" spans="1:9">
      <c r="A3239" s="2" t="e">
        <f>INDEX('Готовый продукция'!$A$2:$A$500,CEILING(ROW($A3237)/MAX('Готовый продукция'!$J$2:$J$500),1))</f>
        <v>#DIV/0!</v>
      </c>
      <c r="B3239" s="1" t="str">
        <f>IFERROR(INDEX('Готовый продукция'!$B$2:$E$500,MATCH(A3239,'Готовый продукция'!$A$2:$A$500,0),1),"")</f>
        <v/>
      </c>
      <c r="C3239" t="str">
        <f>IFERROR(INDEX('Готовый продукция'!$B$2:$E$500,MATCH(A3239,'Готовый продукция'!$A$2:$A$500,0),2),"")</f>
        <v/>
      </c>
      <c r="D3239" t="e">
        <f>IF(A3239&gt;A3238,INDEX(Нормы!$B$2:$B$1000,MATCH(C3239,Нормы!$A$2:$A$1000,0),1),IF(COUNTIF(Нормы!$A$2:$A$1000,C3239)&gt;=Лист8!I3239,INDEX(Нормы!$B$2:$B$1000,MATCH(C3239,Нормы!$A$2:$A$1000,0)+I3238,1),0))</f>
        <v>#DIV/0!</v>
      </c>
      <c r="E3239" t="e">
        <f>IF(A3239&gt;A3238,INDEX(Нормы!$C$2:$C$1000,MATCH(C3239,Нормы!$A$2:$A$1000,0),1),IF(COUNTIF(Нормы!$A$2:$A$1000,C3239)&gt;=Лист8!I3239,INDEX(Нормы!$C$2:$C$1000,MATCH(C3239,Нормы!$A$2:$A$1000,0)+I3238,1),0))</f>
        <v>#DIV/0!</v>
      </c>
      <c r="F3239" t="e">
        <f>IF(A3239&gt;A3238,INDEX(Нормы!$D$2:$D$1000,MATCH(C3239,Нормы!$A$2:$A$1000,0),1),IF(COUNTIF(Нормы!$A$2:$A$1000,C3239)&gt;=Лист8!I3239,INDEX(Нормы!$D$2:$D$1000,MATCH(C3239,Нормы!$A$2:$A$1000,0)+I3238,1),0))*INDEX('Готовый продукция'!$E$2:$E$500,MATCH(A3239,'Готовый продукция'!$A$2:$A$500,0),1)</f>
        <v>#DIV/0!</v>
      </c>
      <c r="H3239" t="e">
        <f>IF(LEN(D3239)&gt;1,MAX($H$2:H3238)+1,0)</f>
        <v>#DIV/0!</v>
      </c>
      <c r="I3239">
        <f>COUNTIF($A$3:A3239,A3239)</f>
        <v>3237</v>
      </c>
    </row>
    <row r="3240" spans="1:9">
      <c r="A3240" s="2" t="e">
        <f>INDEX('Готовый продукция'!$A$2:$A$500,CEILING(ROW($A3238)/MAX('Готовый продукция'!$J$2:$J$500),1))</f>
        <v>#DIV/0!</v>
      </c>
      <c r="B3240" s="1" t="str">
        <f>IFERROR(INDEX('Готовый продукция'!$B$2:$E$500,MATCH(A3240,'Готовый продукция'!$A$2:$A$500,0),1),"")</f>
        <v/>
      </c>
      <c r="C3240" t="str">
        <f>IFERROR(INDEX('Готовый продукция'!$B$2:$E$500,MATCH(A3240,'Готовый продукция'!$A$2:$A$500,0),2),"")</f>
        <v/>
      </c>
      <c r="D3240" t="e">
        <f>IF(A3240&gt;A3239,INDEX(Нормы!$B$2:$B$1000,MATCH(C3240,Нормы!$A$2:$A$1000,0),1),IF(COUNTIF(Нормы!$A$2:$A$1000,C3240)&gt;=Лист8!I3240,INDEX(Нормы!$B$2:$B$1000,MATCH(C3240,Нормы!$A$2:$A$1000,0)+I3239,1),0))</f>
        <v>#DIV/0!</v>
      </c>
      <c r="E3240" t="e">
        <f>IF(A3240&gt;A3239,INDEX(Нормы!$C$2:$C$1000,MATCH(C3240,Нормы!$A$2:$A$1000,0),1),IF(COUNTIF(Нормы!$A$2:$A$1000,C3240)&gt;=Лист8!I3240,INDEX(Нормы!$C$2:$C$1000,MATCH(C3240,Нормы!$A$2:$A$1000,0)+I3239,1),0))</f>
        <v>#DIV/0!</v>
      </c>
      <c r="F3240" t="e">
        <f>IF(A3240&gt;A3239,INDEX(Нормы!$D$2:$D$1000,MATCH(C3240,Нормы!$A$2:$A$1000,0),1),IF(COUNTIF(Нормы!$A$2:$A$1000,C3240)&gt;=Лист8!I3240,INDEX(Нормы!$D$2:$D$1000,MATCH(C3240,Нормы!$A$2:$A$1000,0)+I3239,1),0))*INDEX('Готовый продукция'!$E$2:$E$500,MATCH(A3240,'Готовый продукция'!$A$2:$A$500,0),1)</f>
        <v>#DIV/0!</v>
      </c>
      <c r="H3240" t="e">
        <f>IF(LEN(D3240)&gt;1,MAX($H$2:H3239)+1,0)</f>
        <v>#DIV/0!</v>
      </c>
      <c r="I3240">
        <f>COUNTIF($A$3:A3240,A3240)</f>
        <v>3238</v>
      </c>
    </row>
    <row r="3241" spans="1:9">
      <c r="A3241" s="2" t="e">
        <f>INDEX('Готовый продукция'!$A$2:$A$500,CEILING(ROW($A3239)/MAX('Готовый продукция'!$J$2:$J$500),1))</f>
        <v>#DIV/0!</v>
      </c>
      <c r="B3241" s="1" t="str">
        <f>IFERROR(INDEX('Готовый продукция'!$B$2:$E$500,MATCH(A3241,'Готовый продукция'!$A$2:$A$500,0),1),"")</f>
        <v/>
      </c>
      <c r="C3241" t="str">
        <f>IFERROR(INDEX('Готовый продукция'!$B$2:$E$500,MATCH(A3241,'Готовый продукция'!$A$2:$A$500,0),2),"")</f>
        <v/>
      </c>
      <c r="D3241" t="e">
        <f>IF(A3241&gt;A3240,INDEX(Нормы!$B$2:$B$1000,MATCH(C3241,Нормы!$A$2:$A$1000,0),1),IF(COUNTIF(Нормы!$A$2:$A$1000,C3241)&gt;=Лист8!I3241,INDEX(Нормы!$B$2:$B$1000,MATCH(C3241,Нормы!$A$2:$A$1000,0)+I3240,1),0))</f>
        <v>#DIV/0!</v>
      </c>
      <c r="E3241" t="e">
        <f>IF(A3241&gt;A3240,INDEX(Нормы!$C$2:$C$1000,MATCH(C3241,Нормы!$A$2:$A$1000,0),1),IF(COUNTIF(Нормы!$A$2:$A$1000,C3241)&gt;=Лист8!I3241,INDEX(Нормы!$C$2:$C$1000,MATCH(C3241,Нормы!$A$2:$A$1000,0)+I3240,1),0))</f>
        <v>#DIV/0!</v>
      </c>
      <c r="F3241" t="e">
        <f>IF(A3241&gt;A3240,INDEX(Нормы!$D$2:$D$1000,MATCH(C3241,Нормы!$A$2:$A$1000,0),1),IF(COUNTIF(Нормы!$A$2:$A$1000,C3241)&gt;=Лист8!I3241,INDEX(Нормы!$D$2:$D$1000,MATCH(C3241,Нормы!$A$2:$A$1000,0)+I3240,1),0))*INDEX('Готовый продукция'!$E$2:$E$500,MATCH(A3241,'Готовый продукция'!$A$2:$A$500,0),1)</f>
        <v>#DIV/0!</v>
      </c>
      <c r="H3241" t="e">
        <f>IF(LEN(D3241)&gt;1,MAX($H$2:H3240)+1,0)</f>
        <v>#DIV/0!</v>
      </c>
      <c r="I3241">
        <f>COUNTIF($A$3:A3241,A3241)</f>
        <v>3239</v>
      </c>
    </row>
    <row r="3242" spans="1:9">
      <c r="A3242" s="2" t="e">
        <f>INDEX('Готовый продукция'!$A$2:$A$500,CEILING(ROW($A3240)/MAX('Готовый продукция'!$J$2:$J$500),1))</f>
        <v>#DIV/0!</v>
      </c>
      <c r="B3242" s="1" t="str">
        <f>IFERROR(INDEX('Готовый продукция'!$B$2:$E$500,MATCH(A3242,'Готовый продукция'!$A$2:$A$500,0),1),"")</f>
        <v/>
      </c>
      <c r="C3242" t="str">
        <f>IFERROR(INDEX('Готовый продукция'!$B$2:$E$500,MATCH(A3242,'Готовый продукция'!$A$2:$A$500,0),2),"")</f>
        <v/>
      </c>
      <c r="D3242" t="e">
        <f>IF(A3242&gt;A3241,INDEX(Нормы!$B$2:$B$1000,MATCH(C3242,Нормы!$A$2:$A$1000,0),1),IF(COUNTIF(Нормы!$A$2:$A$1000,C3242)&gt;=Лист8!I3242,INDEX(Нормы!$B$2:$B$1000,MATCH(C3242,Нормы!$A$2:$A$1000,0)+I3241,1),0))</f>
        <v>#DIV/0!</v>
      </c>
      <c r="E3242" t="e">
        <f>IF(A3242&gt;A3241,INDEX(Нормы!$C$2:$C$1000,MATCH(C3242,Нормы!$A$2:$A$1000,0),1),IF(COUNTIF(Нормы!$A$2:$A$1000,C3242)&gt;=Лист8!I3242,INDEX(Нормы!$C$2:$C$1000,MATCH(C3242,Нормы!$A$2:$A$1000,0)+I3241,1),0))</f>
        <v>#DIV/0!</v>
      </c>
      <c r="F3242" t="e">
        <f>IF(A3242&gt;A3241,INDEX(Нормы!$D$2:$D$1000,MATCH(C3242,Нормы!$A$2:$A$1000,0),1),IF(COUNTIF(Нормы!$A$2:$A$1000,C3242)&gt;=Лист8!I3242,INDEX(Нормы!$D$2:$D$1000,MATCH(C3242,Нормы!$A$2:$A$1000,0)+I3241,1),0))*INDEX('Готовый продукция'!$E$2:$E$500,MATCH(A3242,'Готовый продукция'!$A$2:$A$500,0),1)</f>
        <v>#DIV/0!</v>
      </c>
      <c r="H3242" t="e">
        <f>IF(LEN(D3242)&gt;1,MAX($H$2:H3241)+1,0)</f>
        <v>#DIV/0!</v>
      </c>
      <c r="I3242">
        <f>COUNTIF($A$3:A3242,A3242)</f>
        <v>3240</v>
      </c>
    </row>
    <row r="3243" spans="1:9">
      <c r="A3243" s="2" t="e">
        <f>INDEX('Готовый продукция'!$A$2:$A$500,CEILING(ROW($A3241)/MAX('Готовый продукция'!$J$2:$J$500),1))</f>
        <v>#DIV/0!</v>
      </c>
      <c r="B3243" s="1" t="str">
        <f>IFERROR(INDEX('Готовый продукция'!$B$2:$E$500,MATCH(A3243,'Готовый продукция'!$A$2:$A$500,0),1),"")</f>
        <v/>
      </c>
      <c r="C3243" t="str">
        <f>IFERROR(INDEX('Готовый продукция'!$B$2:$E$500,MATCH(A3243,'Готовый продукция'!$A$2:$A$500,0),2),"")</f>
        <v/>
      </c>
      <c r="D3243" t="e">
        <f>IF(A3243&gt;A3242,INDEX(Нормы!$B$2:$B$1000,MATCH(C3243,Нормы!$A$2:$A$1000,0),1),IF(COUNTIF(Нормы!$A$2:$A$1000,C3243)&gt;=Лист8!I3243,INDEX(Нормы!$B$2:$B$1000,MATCH(C3243,Нормы!$A$2:$A$1000,0)+I3242,1),0))</f>
        <v>#DIV/0!</v>
      </c>
      <c r="E3243" t="e">
        <f>IF(A3243&gt;A3242,INDEX(Нормы!$C$2:$C$1000,MATCH(C3243,Нормы!$A$2:$A$1000,0),1),IF(COUNTIF(Нормы!$A$2:$A$1000,C3243)&gt;=Лист8!I3243,INDEX(Нормы!$C$2:$C$1000,MATCH(C3243,Нормы!$A$2:$A$1000,0)+I3242,1),0))</f>
        <v>#DIV/0!</v>
      </c>
      <c r="F3243" t="e">
        <f>IF(A3243&gt;A3242,INDEX(Нормы!$D$2:$D$1000,MATCH(C3243,Нормы!$A$2:$A$1000,0),1),IF(COUNTIF(Нормы!$A$2:$A$1000,C3243)&gt;=Лист8!I3243,INDEX(Нормы!$D$2:$D$1000,MATCH(C3243,Нормы!$A$2:$A$1000,0)+I3242,1),0))*INDEX('Готовый продукция'!$E$2:$E$500,MATCH(A3243,'Готовый продукция'!$A$2:$A$500,0),1)</f>
        <v>#DIV/0!</v>
      </c>
      <c r="H3243" t="e">
        <f>IF(LEN(D3243)&gt;1,MAX($H$2:H3242)+1,0)</f>
        <v>#DIV/0!</v>
      </c>
      <c r="I3243">
        <f>COUNTIF($A$3:A3243,A3243)</f>
        <v>3241</v>
      </c>
    </row>
    <row r="3244" spans="1:9">
      <c r="A3244" s="2" t="e">
        <f>INDEX('Готовый продукция'!$A$2:$A$500,CEILING(ROW($A3242)/MAX('Готовый продукция'!$J$2:$J$500),1))</f>
        <v>#DIV/0!</v>
      </c>
      <c r="B3244" s="1" t="str">
        <f>IFERROR(INDEX('Готовый продукция'!$B$2:$E$500,MATCH(A3244,'Готовый продукция'!$A$2:$A$500,0),1),"")</f>
        <v/>
      </c>
      <c r="C3244" t="str">
        <f>IFERROR(INDEX('Готовый продукция'!$B$2:$E$500,MATCH(A3244,'Готовый продукция'!$A$2:$A$500,0),2),"")</f>
        <v/>
      </c>
      <c r="D3244" t="e">
        <f>IF(A3244&gt;A3243,INDEX(Нормы!$B$2:$B$1000,MATCH(C3244,Нормы!$A$2:$A$1000,0),1),IF(COUNTIF(Нормы!$A$2:$A$1000,C3244)&gt;=Лист8!I3244,INDEX(Нормы!$B$2:$B$1000,MATCH(C3244,Нормы!$A$2:$A$1000,0)+I3243,1),0))</f>
        <v>#DIV/0!</v>
      </c>
      <c r="E3244" t="e">
        <f>IF(A3244&gt;A3243,INDEX(Нормы!$C$2:$C$1000,MATCH(C3244,Нормы!$A$2:$A$1000,0),1),IF(COUNTIF(Нормы!$A$2:$A$1000,C3244)&gt;=Лист8!I3244,INDEX(Нормы!$C$2:$C$1000,MATCH(C3244,Нормы!$A$2:$A$1000,0)+I3243,1),0))</f>
        <v>#DIV/0!</v>
      </c>
      <c r="F3244" t="e">
        <f>IF(A3244&gt;A3243,INDEX(Нормы!$D$2:$D$1000,MATCH(C3244,Нормы!$A$2:$A$1000,0),1),IF(COUNTIF(Нормы!$A$2:$A$1000,C3244)&gt;=Лист8!I3244,INDEX(Нормы!$D$2:$D$1000,MATCH(C3244,Нормы!$A$2:$A$1000,0)+I3243,1),0))*INDEX('Готовый продукция'!$E$2:$E$500,MATCH(A3244,'Готовый продукция'!$A$2:$A$500,0),1)</f>
        <v>#DIV/0!</v>
      </c>
      <c r="H3244" t="e">
        <f>IF(LEN(D3244)&gt;1,MAX($H$2:H3243)+1,0)</f>
        <v>#DIV/0!</v>
      </c>
      <c r="I3244">
        <f>COUNTIF($A$3:A3244,A3244)</f>
        <v>3242</v>
      </c>
    </row>
    <row r="3245" spans="1:9">
      <c r="A3245" s="2" t="e">
        <f>INDEX('Готовый продукция'!$A$2:$A$500,CEILING(ROW($A3243)/MAX('Готовый продукция'!$J$2:$J$500),1))</f>
        <v>#DIV/0!</v>
      </c>
      <c r="B3245" s="1" t="str">
        <f>IFERROR(INDEX('Готовый продукция'!$B$2:$E$500,MATCH(A3245,'Готовый продукция'!$A$2:$A$500,0),1),"")</f>
        <v/>
      </c>
      <c r="C3245" t="str">
        <f>IFERROR(INDEX('Готовый продукция'!$B$2:$E$500,MATCH(A3245,'Готовый продукция'!$A$2:$A$500,0),2),"")</f>
        <v/>
      </c>
      <c r="D3245" t="e">
        <f>IF(A3245&gt;A3244,INDEX(Нормы!$B$2:$B$1000,MATCH(C3245,Нормы!$A$2:$A$1000,0),1),IF(COUNTIF(Нормы!$A$2:$A$1000,C3245)&gt;=Лист8!I3245,INDEX(Нормы!$B$2:$B$1000,MATCH(C3245,Нормы!$A$2:$A$1000,0)+I3244,1),0))</f>
        <v>#DIV/0!</v>
      </c>
      <c r="E3245" t="e">
        <f>IF(A3245&gt;A3244,INDEX(Нормы!$C$2:$C$1000,MATCH(C3245,Нормы!$A$2:$A$1000,0),1),IF(COUNTIF(Нормы!$A$2:$A$1000,C3245)&gt;=Лист8!I3245,INDEX(Нормы!$C$2:$C$1000,MATCH(C3245,Нормы!$A$2:$A$1000,0)+I3244,1),0))</f>
        <v>#DIV/0!</v>
      </c>
      <c r="F3245" t="e">
        <f>IF(A3245&gt;A3244,INDEX(Нормы!$D$2:$D$1000,MATCH(C3245,Нормы!$A$2:$A$1000,0),1),IF(COUNTIF(Нормы!$A$2:$A$1000,C3245)&gt;=Лист8!I3245,INDEX(Нормы!$D$2:$D$1000,MATCH(C3245,Нормы!$A$2:$A$1000,0)+I3244,1),0))*INDEX('Готовый продукция'!$E$2:$E$500,MATCH(A3245,'Готовый продукция'!$A$2:$A$500,0),1)</f>
        <v>#DIV/0!</v>
      </c>
      <c r="H3245" t="e">
        <f>IF(LEN(D3245)&gt;1,MAX($H$2:H3244)+1,0)</f>
        <v>#DIV/0!</v>
      </c>
      <c r="I3245">
        <f>COUNTIF($A$3:A3245,A3245)</f>
        <v>3243</v>
      </c>
    </row>
    <row r="3246" spans="1:9">
      <c r="A3246" s="2" t="e">
        <f>INDEX('Готовый продукция'!$A$2:$A$500,CEILING(ROW($A3244)/MAX('Готовый продукция'!$J$2:$J$500),1))</f>
        <v>#DIV/0!</v>
      </c>
      <c r="B3246" s="1" t="str">
        <f>IFERROR(INDEX('Готовый продукция'!$B$2:$E$500,MATCH(A3246,'Готовый продукция'!$A$2:$A$500,0),1),"")</f>
        <v/>
      </c>
      <c r="C3246" t="str">
        <f>IFERROR(INDEX('Готовый продукция'!$B$2:$E$500,MATCH(A3246,'Готовый продукция'!$A$2:$A$500,0),2),"")</f>
        <v/>
      </c>
      <c r="D3246" t="e">
        <f>IF(A3246&gt;A3245,INDEX(Нормы!$B$2:$B$1000,MATCH(C3246,Нормы!$A$2:$A$1000,0),1),IF(COUNTIF(Нормы!$A$2:$A$1000,C3246)&gt;=Лист8!I3246,INDEX(Нормы!$B$2:$B$1000,MATCH(C3246,Нормы!$A$2:$A$1000,0)+I3245,1),0))</f>
        <v>#DIV/0!</v>
      </c>
      <c r="E3246" t="e">
        <f>IF(A3246&gt;A3245,INDEX(Нормы!$C$2:$C$1000,MATCH(C3246,Нормы!$A$2:$A$1000,0),1),IF(COUNTIF(Нормы!$A$2:$A$1000,C3246)&gt;=Лист8!I3246,INDEX(Нормы!$C$2:$C$1000,MATCH(C3246,Нормы!$A$2:$A$1000,0)+I3245,1),0))</f>
        <v>#DIV/0!</v>
      </c>
      <c r="F3246" t="e">
        <f>IF(A3246&gt;A3245,INDEX(Нормы!$D$2:$D$1000,MATCH(C3246,Нормы!$A$2:$A$1000,0),1),IF(COUNTIF(Нормы!$A$2:$A$1000,C3246)&gt;=Лист8!I3246,INDEX(Нормы!$D$2:$D$1000,MATCH(C3246,Нормы!$A$2:$A$1000,0)+I3245,1),0))*INDEX('Готовый продукция'!$E$2:$E$500,MATCH(A3246,'Готовый продукция'!$A$2:$A$500,0),1)</f>
        <v>#DIV/0!</v>
      </c>
      <c r="H3246" t="e">
        <f>IF(LEN(D3246)&gt;1,MAX($H$2:H3245)+1,0)</f>
        <v>#DIV/0!</v>
      </c>
      <c r="I3246">
        <f>COUNTIF($A$3:A3246,A3246)</f>
        <v>3244</v>
      </c>
    </row>
    <row r="3247" spans="1:9">
      <c r="A3247" s="2" t="e">
        <f>INDEX('Готовый продукция'!$A$2:$A$500,CEILING(ROW($A3245)/MAX('Готовый продукция'!$J$2:$J$500),1))</f>
        <v>#DIV/0!</v>
      </c>
      <c r="B3247" s="1" t="str">
        <f>IFERROR(INDEX('Готовый продукция'!$B$2:$E$500,MATCH(A3247,'Готовый продукция'!$A$2:$A$500,0),1),"")</f>
        <v/>
      </c>
      <c r="C3247" t="str">
        <f>IFERROR(INDEX('Готовый продукция'!$B$2:$E$500,MATCH(A3247,'Готовый продукция'!$A$2:$A$500,0),2),"")</f>
        <v/>
      </c>
      <c r="D3247" t="e">
        <f>IF(A3247&gt;A3246,INDEX(Нормы!$B$2:$B$1000,MATCH(C3247,Нормы!$A$2:$A$1000,0),1),IF(COUNTIF(Нормы!$A$2:$A$1000,C3247)&gt;=Лист8!I3247,INDEX(Нормы!$B$2:$B$1000,MATCH(C3247,Нормы!$A$2:$A$1000,0)+I3246,1),0))</f>
        <v>#DIV/0!</v>
      </c>
      <c r="E3247" t="e">
        <f>IF(A3247&gt;A3246,INDEX(Нормы!$C$2:$C$1000,MATCH(C3247,Нормы!$A$2:$A$1000,0),1),IF(COUNTIF(Нормы!$A$2:$A$1000,C3247)&gt;=Лист8!I3247,INDEX(Нормы!$C$2:$C$1000,MATCH(C3247,Нормы!$A$2:$A$1000,0)+I3246,1),0))</f>
        <v>#DIV/0!</v>
      </c>
      <c r="F3247" t="e">
        <f>IF(A3247&gt;A3246,INDEX(Нормы!$D$2:$D$1000,MATCH(C3247,Нормы!$A$2:$A$1000,0),1),IF(COUNTIF(Нормы!$A$2:$A$1000,C3247)&gt;=Лист8!I3247,INDEX(Нормы!$D$2:$D$1000,MATCH(C3247,Нормы!$A$2:$A$1000,0)+I3246,1),0))*INDEX('Готовый продукция'!$E$2:$E$500,MATCH(A3247,'Готовый продукция'!$A$2:$A$500,0),1)</f>
        <v>#DIV/0!</v>
      </c>
      <c r="H3247" t="e">
        <f>IF(LEN(D3247)&gt;1,MAX($H$2:H3246)+1,0)</f>
        <v>#DIV/0!</v>
      </c>
      <c r="I3247">
        <f>COUNTIF($A$3:A3247,A3247)</f>
        <v>3245</v>
      </c>
    </row>
    <row r="3248" spans="1:9">
      <c r="A3248" s="2" t="e">
        <f>INDEX('Готовый продукция'!$A$2:$A$500,CEILING(ROW($A3246)/MAX('Готовый продукция'!$J$2:$J$500),1))</f>
        <v>#DIV/0!</v>
      </c>
      <c r="B3248" s="1" t="str">
        <f>IFERROR(INDEX('Готовый продукция'!$B$2:$E$500,MATCH(A3248,'Готовый продукция'!$A$2:$A$500,0),1),"")</f>
        <v/>
      </c>
      <c r="C3248" t="str">
        <f>IFERROR(INDEX('Готовый продукция'!$B$2:$E$500,MATCH(A3248,'Готовый продукция'!$A$2:$A$500,0),2),"")</f>
        <v/>
      </c>
      <c r="D3248" t="e">
        <f>IF(A3248&gt;A3247,INDEX(Нормы!$B$2:$B$1000,MATCH(C3248,Нормы!$A$2:$A$1000,0),1),IF(COUNTIF(Нормы!$A$2:$A$1000,C3248)&gt;=Лист8!I3248,INDEX(Нормы!$B$2:$B$1000,MATCH(C3248,Нормы!$A$2:$A$1000,0)+I3247,1),0))</f>
        <v>#DIV/0!</v>
      </c>
      <c r="E3248" t="e">
        <f>IF(A3248&gt;A3247,INDEX(Нормы!$C$2:$C$1000,MATCH(C3248,Нормы!$A$2:$A$1000,0),1),IF(COUNTIF(Нормы!$A$2:$A$1000,C3248)&gt;=Лист8!I3248,INDEX(Нормы!$C$2:$C$1000,MATCH(C3248,Нормы!$A$2:$A$1000,0)+I3247,1),0))</f>
        <v>#DIV/0!</v>
      </c>
      <c r="F3248" t="e">
        <f>IF(A3248&gt;A3247,INDEX(Нормы!$D$2:$D$1000,MATCH(C3248,Нормы!$A$2:$A$1000,0),1),IF(COUNTIF(Нормы!$A$2:$A$1000,C3248)&gt;=Лист8!I3248,INDEX(Нормы!$D$2:$D$1000,MATCH(C3248,Нормы!$A$2:$A$1000,0)+I3247,1),0))*INDEX('Готовый продукция'!$E$2:$E$500,MATCH(A3248,'Готовый продукция'!$A$2:$A$500,0),1)</f>
        <v>#DIV/0!</v>
      </c>
      <c r="H3248" t="e">
        <f>IF(LEN(D3248)&gt;1,MAX($H$2:H3247)+1,0)</f>
        <v>#DIV/0!</v>
      </c>
      <c r="I3248">
        <f>COUNTIF($A$3:A3248,A3248)</f>
        <v>3246</v>
      </c>
    </row>
    <row r="3249" spans="1:9">
      <c r="A3249" s="2" t="e">
        <f>INDEX('Готовый продукция'!$A$2:$A$500,CEILING(ROW($A3247)/MAX('Готовый продукция'!$J$2:$J$500),1))</f>
        <v>#DIV/0!</v>
      </c>
      <c r="B3249" s="1" t="str">
        <f>IFERROR(INDEX('Готовый продукция'!$B$2:$E$500,MATCH(A3249,'Готовый продукция'!$A$2:$A$500,0),1),"")</f>
        <v/>
      </c>
      <c r="C3249" t="str">
        <f>IFERROR(INDEX('Готовый продукция'!$B$2:$E$500,MATCH(A3249,'Готовый продукция'!$A$2:$A$500,0),2),"")</f>
        <v/>
      </c>
      <c r="D3249" t="e">
        <f>IF(A3249&gt;A3248,INDEX(Нормы!$B$2:$B$1000,MATCH(C3249,Нормы!$A$2:$A$1000,0),1),IF(COUNTIF(Нормы!$A$2:$A$1000,C3249)&gt;=Лист8!I3249,INDEX(Нормы!$B$2:$B$1000,MATCH(C3249,Нормы!$A$2:$A$1000,0)+I3248,1),0))</f>
        <v>#DIV/0!</v>
      </c>
      <c r="E3249" t="e">
        <f>IF(A3249&gt;A3248,INDEX(Нормы!$C$2:$C$1000,MATCH(C3249,Нормы!$A$2:$A$1000,0),1),IF(COUNTIF(Нормы!$A$2:$A$1000,C3249)&gt;=Лист8!I3249,INDEX(Нормы!$C$2:$C$1000,MATCH(C3249,Нормы!$A$2:$A$1000,0)+I3248,1),0))</f>
        <v>#DIV/0!</v>
      </c>
      <c r="F3249" t="e">
        <f>IF(A3249&gt;A3248,INDEX(Нормы!$D$2:$D$1000,MATCH(C3249,Нормы!$A$2:$A$1000,0),1),IF(COUNTIF(Нормы!$A$2:$A$1000,C3249)&gt;=Лист8!I3249,INDEX(Нормы!$D$2:$D$1000,MATCH(C3249,Нормы!$A$2:$A$1000,0)+I3248,1),0))*INDEX('Готовый продукция'!$E$2:$E$500,MATCH(A3249,'Готовый продукция'!$A$2:$A$500,0),1)</f>
        <v>#DIV/0!</v>
      </c>
      <c r="H3249" t="e">
        <f>IF(LEN(D3249)&gt;1,MAX($H$2:H3248)+1,0)</f>
        <v>#DIV/0!</v>
      </c>
      <c r="I3249">
        <f>COUNTIF($A$3:A3249,A3249)</f>
        <v>3247</v>
      </c>
    </row>
    <row r="3250" spans="1:9">
      <c r="A3250" s="2" t="e">
        <f>INDEX('Готовый продукция'!$A$2:$A$500,CEILING(ROW($A3248)/MAX('Готовый продукция'!$J$2:$J$500),1))</f>
        <v>#DIV/0!</v>
      </c>
      <c r="B3250" s="1" t="str">
        <f>IFERROR(INDEX('Готовый продукция'!$B$2:$E$500,MATCH(A3250,'Готовый продукция'!$A$2:$A$500,0),1),"")</f>
        <v/>
      </c>
      <c r="C3250" t="str">
        <f>IFERROR(INDEX('Готовый продукция'!$B$2:$E$500,MATCH(A3250,'Готовый продукция'!$A$2:$A$500,0),2),"")</f>
        <v/>
      </c>
      <c r="D3250" t="e">
        <f>IF(A3250&gt;A3249,INDEX(Нормы!$B$2:$B$1000,MATCH(C3250,Нормы!$A$2:$A$1000,0),1),IF(COUNTIF(Нормы!$A$2:$A$1000,C3250)&gt;=Лист8!I3250,INDEX(Нормы!$B$2:$B$1000,MATCH(C3250,Нормы!$A$2:$A$1000,0)+I3249,1),0))</f>
        <v>#DIV/0!</v>
      </c>
      <c r="E3250" t="e">
        <f>IF(A3250&gt;A3249,INDEX(Нормы!$C$2:$C$1000,MATCH(C3250,Нормы!$A$2:$A$1000,0),1),IF(COUNTIF(Нормы!$A$2:$A$1000,C3250)&gt;=Лист8!I3250,INDEX(Нормы!$C$2:$C$1000,MATCH(C3250,Нормы!$A$2:$A$1000,0)+I3249,1),0))</f>
        <v>#DIV/0!</v>
      </c>
      <c r="F3250" t="e">
        <f>IF(A3250&gt;A3249,INDEX(Нормы!$D$2:$D$1000,MATCH(C3250,Нормы!$A$2:$A$1000,0),1),IF(COUNTIF(Нормы!$A$2:$A$1000,C3250)&gt;=Лист8!I3250,INDEX(Нормы!$D$2:$D$1000,MATCH(C3250,Нормы!$A$2:$A$1000,0)+I3249,1),0))*INDEX('Готовый продукция'!$E$2:$E$500,MATCH(A3250,'Готовый продукция'!$A$2:$A$500,0),1)</f>
        <v>#DIV/0!</v>
      </c>
      <c r="H3250" t="e">
        <f>IF(LEN(D3250)&gt;1,MAX($H$2:H3249)+1,0)</f>
        <v>#DIV/0!</v>
      </c>
      <c r="I3250">
        <f>COUNTIF($A$3:A3250,A3250)</f>
        <v>3248</v>
      </c>
    </row>
    <row r="3251" spans="1:9">
      <c r="A3251" s="2" t="e">
        <f>INDEX('Готовый продукция'!$A$2:$A$500,CEILING(ROW($A3249)/MAX('Готовый продукция'!$J$2:$J$500),1))</f>
        <v>#DIV/0!</v>
      </c>
      <c r="B3251" s="1" t="str">
        <f>IFERROR(INDEX('Готовый продукция'!$B$2:$E$500,MATCH(A3251,'Готовый продукция'!$A$2:$A$500,0),1),"")</f>
        <v/>
      </c>
      <c r="C3251" t="str">
        <f>IFERROR(INDEX('Готовый продукция'!$B$2:$E$500,MATCH(A3251,'Готовый продукция'!$A$2:$A$500,0),2),"")</f>
        <v/>
      </c>
      <c r="D3251" t="e">
        <f>IF(A3251&gt;A3250,INDEX(Нормы!$B$2:$B$1000,MATCH(C3251,Нормы!$A$2:$A$1000,0),1),IF(COUNTIF(Нормы!$A$2:$A$1000,C3251)&gt;=Лист8!I3251,INDEX(Нормы!$B$2:$B$1000,MATCH(C3251,Нормы!$A$2:$A$1000,0)+I3250,1),0))</f>
        <v>#DIV/0!</v>
      </c>
      <c r="E3251" t="e">
        <f>IF(A3251&gt;A3250,INDEX(Нормы!$C$2:$C$1000,MATCH(C3251,Нормы!$A$2:$A$1000,0),1),IF(COUNTIF(Нормы!$A$2:$A$1000,C3251)&gt;=Лист8!I3251,INDEX(Нормы!$C$2:$C$1000,MATCH(C3251,Нормы!$A$2:$A$1000,0)+I3250,1),0))</f>
        <v>#DIV/0!</v>
      </c>
      <c r="F3251" t="e">
        <f>IF(A3251&gt;A3250,INDEX(Нормы!$D$2:$D$1000,MATCH(C3251,Нормы!$A$2:$A$1000,0),1),IF(COUNTIF(Нормы!$A$2:$A$1000,C3251)&gt;=Лист8!I3251,INDEX(Нормы!$D$2:$D$1000,MATCH(C3251,Нормы!$A$2:$A$1000,0)+I3250,1),0))*INDEX('Готовый продукция'!$E$2:$E$500,MATCH(A3251,'Готовый продукция'!$A$2:$A$500,0),1)</f>
        <v>#DIV/0!</v>
      </c>
      <c r="H3251" t="e">
        <f>IF(LEN(D3251)&gt;1,MAX($H$2:H3250)+1,0)</f>
        <v>#DIV/0!</v>
      </c>
      <c r="I3251">
        <f>COUNTIF($A$3:A3251,A3251)</f>
        <v>3249</v>
      </c>
    </row>
    <row r="3252" spans="1:9">
      <c r="A3252" s="2" t="e">
        <f>INDEX('Готовый продукция'!$A$2:$A$500,CEILING(ROW($A3250)/MAX('Готовый продукция'!$J$2:$J$500),1))</f>
        <v>#DIV/0!</v>
      </c>
      <c r="B3252" s="1" t="str">
        <f>IFERROR(INDEX('Готовый продукция'!$B$2:$E$500,MATCH(A3252,'Готовый продукция'!$A$2:$A$500,0),1),"")</f>
        <v/>
      </c>
      <c r="C3252" t="str">
        <f>IFERROR(INDEX('Готовый продукция'!$B$2:$E$500,MATCH(A3252,'Готовый продукция'!$A$2:$A$500,0),2),"")</f>
        <v/>
      </c>
      <c r="D3252" t="e">
        <f>IF(A3252&gt;A3251,INDEX(Нормы!$B$2:$B$1000,MATCH(C3252,Нормы!$A$2:$A$1000,0),1),IF(COUNTIF(Нормы!$A$2:$A$1000,C3252)&gt;=Лист8!I3252,INDEX(Нормы!$B$2:$B$1000,MATCH(C3252,Нормы!$A$2:$A$1000,0)+I3251,1),0))</f>
        <v>#DIV/0!</v>
      </c>
      <c r="E3252" t="e">
        <f>IF(A3252&gt;A3251,INDEX(Нормы!$C$2:$C$1000,MATCH(C3252,Нормы!$A$2:$A$1000,0),1),IF(COUNTIF(Нормы!$A$2:$A$1000,C3252)&gt;=Лист8!I3252,INDEX(Нормы!$C$2:$C$1000,MATCH(C3252,Нормы!$A$2:$A$1000,0)+I3251,1),0))</f>
        <v>#DIV/0!</v>
      </c>
      <c r="F3252" t="e">
        <f>IF(A3252&gt;A3251,INDEX(Нормы!$D$2:$D$1000,MATCH(C3252,Нормы!$A$2:$A$1000,0),1),IF(COUNTIF(Нормы!$A$2:$A$1000,C3252)&gt;=Лист8!I3252,INDEX(Нормы!$D$2:$D$1000,MATCH(C3252,Нормы!$A$2:$A$1000,0)+I3251,1),0))*INDEX('Готовый продукция'!$E$2:$E$500,MATCH(A3252,'Готовый продукция'!$A$2:$A$500,0),1)</f>
        <v>#DIV/0!</v>
      </c>
      <c r="H3252" t="e">
        <f>IF(LEN(D3252)&gt;1,MAX($H$2:H3251)+1,0)</f>
        <v>#DIV/0!</v>
      </c>
      <c r="I3252">
        <f>COUNTIF($A$3:A3252,A3252)</f>
        <v>3250</v>
      </c>
    </row>
    <row r="3253" spans="1:9">
      <c r="A3253" s="2" t="e">
        <f>INDEX('Готовый продукция'!$A$2:$A$500,CEILING(ROW($A3251)/MAX('Готовый продукция'!$J$2:$J$500),1))</f>
        <v>#DIV/0!</v>
      </c>
      <c r="B3253" s="1" t="str">
        <f>IFERROR(INDEX('Готовый продукция'!$B$2:$E$500,MATCH(A3253,'Готовый продукция'!$A$2:$A$500,0),1),"")</f>
        <v/>
      </c>
      <c r="C3253" t="str">
        <f>IFERROR(INDEX('Готовый продукция'!$B$2:$E$500,MATCH(A3253,'Готовый продукция'!$A$2:$A$500,0),2),"")</f>
        <v/>
      </c>
      <c r="D3253" t="e">
        <f>IF(A3253&gt;A3252,INDEX(Нормы!$B$2:$B$1000,MATCH(C3253,Нормы!$A$2:$A$1000,0),1),IF(COUNTIF(Нормы!$A$2:$A$1000,C3253)&gt;=Лист8!I3253,INDEX(Нормы!$B$2:$B$1000,MATCH(C3253,Нормы!$A$2:$A$1000,0)+I3252,1),0))</f>
        <v>#DIV/0!</v>
      </c>
      <c r="E3253" t="e">
        <f>IF(A3253&gt;A3252,INDEX(Нормы!$C$2:$C$1000,MATCH(C3253,Нормы!$A$2:$A$1000,0),1),IF(COUNTIF(Нормы!$A$2:$A$1000,C3253)&gt;=Лист8!I3253,INDEX(Нормы!$C$2:$C$1000,MATCH(C3253,Нормы!$A$2:$A$1000,0)+I3252,1),0))</f>
        <v>#DIV/0!</v>
      </c>
      <c r="F3253" t="e">
        <f>IF(A3253&gt;A3252,INDEX(Нормы!$D$2:$D$1000,MATCH(C3253,Нормы!$A$2:$A$1000,0),1),IF(COUNTIF(Нормы!$A$2:$A$1000,C3253)&gt;=Лист8!I3253,INDEX(Нормы!$D$2:$D$1000,MATCH(C3253,Нормы!$A$2:$A$1000,0)+I3252,1),0))*INDEX('Готовый продукция'!$E$2:$E$500,MATCH(A3253,'Готовый продукция'!$A$2:$A$500,0),1)</f>
        <v>#DIV/0!</v>
      </c>
      <c r="H3253" t="e">
        <f>IF(LEN(D3253)&gt;1,MAX($H$2:H3252)+1,0)</f>
        <v>#DIV/0!</v>
      </c>
      <c r="I3253">
        <f>COUNTIF($A$3:A3253,A3253)</f>
        <v>3251</v>
      </c>
    </row>
    <row r="3254" spans="1:9">
      <c r="A3254" s="2" t="e">
        <f>INDEX('Готовый продукция'!$A$2:$A$500,CEILING(ROW($A3252)/MAX('Готовый продукция'!$J$2:$J$500),1))</f>
        <v>#DIV/0!</v>
      </c>
      <c r="B3254" s="1" t="str">
        <f>IFERROR(INDEX('Готовый продукция'!$B$2:$E$500,MATCH(A3254,'Готовый продукция'!$A$2:$A$500,0),1),"")</f>
        <v/>
      </c>
      <c r="C3254" t="str">
        <f>IFERROR(INDEX('Готовый продукция'!$B$2:$E$500,MATCH(A3254,'Готовый продукция'!$A$2:$A$500,0),2),"")</f>
        <v/>
      </c>
      <c r="D3254" t="e">
        <f>IF(A3254&gt;A3253,INDEX(Нормы!$B$2:$B$1000,MATCH(C3254,Нормы!$A$2:$A$1000,0),1),IF(COUNTIF(Нормы!$A$2:$A$1000,C3254)&gt;=Лист8!I3254,INDEX(Нормы!$B$2:$B$1000,MATCH(C3254,Нормы!$A$2:$A$1000,0)+I3253,1),0))</f>
        <v>#DIV/0!</v>
      </c>
      <c r="E3254" t="e">
        <f>IF(A3254&gt;A3253,INDEX(Нормы!$C$2:$C$1000,MATCH(C3254,Нормы!$A$2:$A$1000,0),1),IF(COUNTIF(Нормы!$A$2:$A$1000,C3254)&gt;=Лист8!I3254,INDEX(Нормы!$C$2:$C$1000,MATCH(C3254,Нормы!$A$2:$A$1000,0)+I3253,1),0))</f>
        <v>#DIV/0!</v>
      </c>
      <c r="F3254" t="e">
        <f>IF(A3254&gt;A3253,INDEX(Нормы!$D$2:$D$1000,MATCH(C3254,Нормы!$A$2:$A$1000,0),1),IF(COUNTIF(Нормы!$A$2:$A$1000,C3254)&gt;=Лист8!I3254,INDEX(Нормы!$D$2:$D$1000,MATCH(C3254,Нормы!$A$2:$A$1000,0)+I3253,1),0))*INDEX('Готовый продукция'!$E$2:$E$500,MATCH(A3254,'Готовый продукция'!$A$2:$A$500,0),1)</f>
        <v>#DIV/0!</v>
      </c>
      <c r="H3254" t="e">
        <f>IF(LEN(D3254)&gt;1,MAX($H$2:H3253)+1,0)</f>
        <v>#DIV/0!</v>
      </c>
      <c r="I3254">
        <f>COUNTIF($A$3:A3254,A3254)</f>
        <v>3252</v>
      </c>
    </row>
    <row r="3255" spans="1:9">
      <c r="A3255" s="2" t="e">
        <f>INDEX('Готовый продукция'!$A$2:$A$500,CEILING(ROW($A3253)/MAX('Готовый продукция'!$J$2:$J$500),1))</f>
        <v>#DIV/0!</v>
      </c>
      <c r="B3255" s="1" t="str">
        <f>IFERROR(INDEX('Готовый продукция'!$B$2:$E$500,MATCH(A3255,'Готовый продукция'!$A$2:$A$500,0),1),"")</f>
        <v/>
      </c>
      <c r="C3255" t="str">
        <f>IFERROR(INDEX('Готовый продукция'!$B$2:$E$500,MATCH(A3255,'Готовый продукция'!$A$2:$A$500,0),2),"")</f>
        <v/>
      </c>
      <c r="D3255" t="e">
        <f>IF(A3255&gt;A3254,INDEX(Нормы!$B$2:$B$1000,MATCH(C3255,Нормы!$A$2:$A$1000,0),1),IF(COUNTIF(Нормы!$A$2:$A$1000,C3255)&gt;=Лист8!I3255,INDEX(Нормы!$B$2:$B$1000,MATCH(C3255,Нормы!$A$2:$A$1000,0)+I3254,1),0))</f>
        <v>#DIV/0!</v>
      </c>
      <c r="E3255" t="e">
        <f>IF(A3255&gt;A3254,INDEX(Нормы!$C$2:$C$1000,MATCH(C3255,Нормы!$A$2:$A$1000,0),1),IF(COUNTIF(Нормы!$A$2:$A$1000,C3255)&gt;=Лист8!I3255,INDEX(Нормы!$C$2:$C$1000,MATCH(C3255,Нормы!$A$2:$A$1000,0)+I3254,1),0))</f>
        <v>#DIV/0!</v>
      </c>
      <c r="F3255" t="e">
        <f>IF(A3255&gt;A3254,INDEX(Нормы!$D$2:$D$1000,MATCH(C3255,Нормы!$A$2:$A$1000,0),1),IF(COUNTIF(Нормы!$A$2:$A$1000,C3255)&gt;=Лист8!I3255,INDEX(Нормы!$D$2:$D$1000,MATCH(C3255,Нормы!$A$2:$A$1000,0)+I3254,1),0))*INDEX('Готовый продукция'!$E$2:$E$500,MATCH(A3255,'Готовый продукция'!$A$2:$A$500,0),1)</f>
        <v>#DIV/0!</v>
      </c>
      <c r="H3255" t="e">
        <f>IF(LEN(D3255)&gt;1,MAX($H$2:H3254)+1,0)</f>
        <v>#DIV/0!</v>
      </c>
      <c r="I3255">
        <f>COUNTIF($A$3:A3255,A3255)</f>
        <v>3253</v>
      </c>
    </row>
    <row r="3256" spans="1:9">
      <c r="A3256" s="2" t="e">
        <f>INDEX('Готовый продукция'!$A$2:$A$500,CEILING(ROW($A3254)/MAX('Готовый продукция'!$J$2:$J$500),1))</f>
        <v>#DIV/0!</v>
      </c>
      <c r="B3256" s="1" t="str">
        <f>IFERROR(INDEX('Готовый продукция'!$B$2:$E$500,MATCH(A3256,'Готовый продукция'!$A$2:$A$500,0),1),"")</f>
        <v/>
      </c>
      <c r="C3256" t="str">
        <f>IFERROR(INDEX('Готовый продукция'!$B$2:$E$500,MATCH(A3256,'Готовый продукция'!$A$2:$A$500,0),2),"")</f>
        <v/>
      </c>
      <c r="D3256" t="e">
        <f>IF(A3256&gt;A3255,INDEX(Нормы!$B$2:$B$1000,MATCH(C3256,Нормы!$A$2:$A$1000,0),1),IF(COUNTIF(Нормы!$A$2:$A$1000,C3256)&gt;=Лист8!I3256,INDEX(Нормы!$B$2:$B$1000,MATCH(C3256,Нормы!$A$2:$A$1000,0)+I3255,1),0))</f>
        <v>#DIV/0!</v>
      </c>
      <c r="E3256" t="e">
        <f>IF(A3256&gt;A3255,INDEX(Нормы!$C$2:$C$1000,MATCH(C3256,Нормы!$A$2:$A$1000,0),1),IF(COUNTIF(Нормы!$A$2:$A$1000,C3256)&gt;=Лист8!I3256,INDEX(Нормы!$C$2:$C$1000,MATCH(C3256,Нормы!$A$2:$A$1000,0)+I3255,1),0))</f>
        <v>#DIV/0!</v>
      </c>
      <c r="F3256" t="e">
        <f>IF(A3256&gt;A3255,INDEX(Нормы!$D$2:$D$1000,MATCH(C3256,Нормы!$A$2:$A$1000,0),1),IF(COUNTIF(Нормы!$A$2:$A$1000,C3256)&gt;=Лист8!I3256,INDEX(Нормы!$D$2:$D$1000,MATCH(C3256,Нормы!$A$2:$A$1000,0)+I3255,1),0))*INDEX('Готовый продукция'!$E$2:$E$500,MATCH(A3256,'Готовый продукция'!$A$2:$A$500,0),1)</f>
        <v>#DIV/0!</v>
      </c>
      <c r="H3256" t="e">
        <f>IF(LEN(D3256)&gt;1,MAX($H$2:H3255)+1,0)</f>
        <v>#DIV/0!</v>
      </c>
      <c r="I3256">
        <f>COUNTIF($A$3:A3256,A3256)</f>
        <v>3254</v>
      </c>
    </row>
    <row r="3257" spans="1:9">
      <c r="A3257" s="2" t="e">
        <f>INDEX('Готовый продукция'!$A$2:$A$500,CEILING(ROW($A3255)/MAX('Готовый продукция'!$J$2:$J$500),1))</f>
        <v>#DIV/0!</v>
      </c>
      <c r="B3257" s="1" t="str">
        <f>IFERROR(INDEX('Готовый продукция'!$B$2:$E$500,MATCH(A3257,'Готовый продукция'!$A$2:$A$500,0),1),"")</f>
        <v/>
      </c>
      <c r="C3257" t="str">
        <f>IFERROR(INDEX('Готовый продукция'!$B$2:$E$500,MATCH(A3257,'Готовый продукция'!$A$2:$A$500,0),2),"")</f>
        <v/>
      </c>
      <c r="D3257" t="e">
        <f>IF(A3257&gt;A3256,INDEX(Нормы!$B$2:$B$1000,MATCH(C3257,Нормы!$A$2:$A$1000,0),1),IF(COUNTIF(Нормы!$A$2:$A$1000,C3257)&gt;=Лист8!I3257,INDEX(Нормы!$B$2:$B$1000,MATCH(C3257,Нормы!$A$2:$A$1000,0)+I3256,1),0))</f>
        <v>#DIV/0!</v>
      </c>
      <c r="E3257" t="e">
        <f>IF(A3257&gt;A3256,INDEX(Нормы!$C$2:$C$1000,MATCH(C3257,Нормы!$A$2:$A$1000,0),1),IF(COUNTIF(Нормы!$A$2:$A$1000,C3257)&gt;=Лист8!I3257,INDEX(Нормы!$C$2:$C$1000,MATCH(C3257,Нормы!$A$2:$A$1000,0)+I3256,1),0))</f>
        <v>#DIV/0!</v>
      </c>
      <c r="F3257" t="e">
        <f>IF(A3257&gt;A3256,INDEX(Нормы!$D$2:$D$1000,MATCH(C3257,Нормы!$A$2:$A$1000,0),1),IF(COUNTIF(Нормы!$A$2:$A$1000,C3257)&gt;=Лист8!I3257,INDEX(Нормы!$D$2:$D$1000,MATCH(C3257,Нормы!$A$2:$A$1000,0)+I3256,1),0))*INDEX('Готовый продукция'!$E$2:$E$500,MATCH(A3257,'Готовый продукция'!$A$2:$A$500,0),1)</f>
        <v>#DIV/0!</v>
      </c>
      <c r="H3257" t="e">
        <f>IF(LEN(D3257)&gt;1,MAX($H$2:H3256)+1,0)</f>
        <v>#DIV/0!</v>
      </c>
      <c r="I3257">
        <f>COUNTIF($A$3:A3257,A3257)</f>
        <v>3255</v>
      </c>
    </row>
    <row r="3258" spans="1:9">
      <c r="A3258" s="2" t="e">
        <f>INDEX('Готовый продукция'!$A$2:$A$500,CEILING(ROW($A3256)/MAX('Готовый продукция'!$J$2:$J$500),1))</f>
        <v>#DIV/0!</v>
      </c>
      <c r="B3258" s="1" t="str">
        <f>IFERROR(INDEX('Готовый продукция'!$B$2:$E$500,MATCH(A3258,'Готовый продукция'!$A$2:$A$500,0),1),"")</f>
        <v/>
      </c>
      <c r="C3258" t="str">
        <f>IFERROR(INDEX('Готовый продукция'!$B$2:$E$500,MATCH(A3258,'Готовый продукция'!$A$2:$A$500,0),2),"")</f>
        <v/>
      </c>
      <c r="D3258" t="e">
        <f>IF(A3258&gt;A3257,INDEX(Нормы!$B$2:$B$1000,MATCH(C3258,Нормы!$A$2:$A$1000,0),1),IF(COUNTIF(Нормы!$A$2:$A$1000,C3258)&gt;=Лист8!I3258,INDEX(Нормы!$B$2:$B$1000,MATCH(C3258,Нормы!$A$2:$A$1000,0)+I3257,1),0))</f>
        <v>#DIV/0!</v>
      </c>
      <c r="E3258" t="e">
        <f>IF(A3258&gt;A3257,INDEX(Нормы!$C$2:$C$1000,MATCH(C3258,Нормы!$A$2:$A$1000,0),1),IF(COUNTIF(Нормы!$A$2:$A$1000,C3258)&gt;=Лист8!I3258,INDEX(Нормы!$C$2:$C$1000,MATCH(C3258,Нормы!$A$2:$A$1000,0)+I3257,1),0))</f>
        <v>#DIV/0!</v>
      </c>
      <c r="F3258" t="e">
        <f>IF(A3258&gt;A3257,INDEX(Нормы!$D$2:$D$1000,MATCH(C3258,Нормы!$A$2:$A$1000,0),1),IF(COUNTIF(Нормы!$A$2:$A$1000,C3258)&gt;=Лист8!I3258,INDEX(Нормы!$D$2:$D$1000,MATCH(C3258,Нормы!$A$2:$A$1000,0)+I3257,1),0))*INDEX('Готовый продукция'!$E$2:$E$500,MATCH(A3258,'Готовый продукция'!$A$2:$A$500,0),1)</f>
        <v>#DIV/0!</v>
      </c>
      <c r="H3258" t="e">
        <f>IF(LEN(D3258)&gt;1,MAX($H$2:H3257)+1,0)</f>
        <v>#DIV/0!</v>
      </c>
      <c r="I3258">
        <f>COUNTIF($A$3:A3258,A3258)</f>
        <v>3256</v>
      </c>
    </row>
    <row r="3259" spans="1:9">
      <c r="A3259" s="2" t="e">
        <f>INDEX('Готовый продукция'!$A$2:$A$500,CEILING(ROW($A3257)/MAX('Готовый продукция'!$J$2:$J$500),1))</f>
        <v>#DIV/0!</v>
      </c>
      <c r="B3259" s="1" t="str">
        <f>IFERROR(INDEX('Готовый продукция'!$B$2:$E$500,MATCH(A3259,'Готовый продукция'!$A$2:$A$500,0),1),"")</f>
        <v/>
      </c>
      <c r="C3259" t="str">
        <f>IFERROR(INDEX('Готовый продукция'!$B$2:$E$500,MATCH(A3259,'Готовый продукция'!$A$2:$A$500,0),2),"")</f>
        <v/>
      </c>
      <c r="D3259" t="e">
        <f>IF(A3259&gt;A3258,INDEX(Нормы!$B$2:$B$1000,MATCH(C3259,Нормы!$A$2:$A$1000,0),1),IF(COUNTIF(Нормы!$A$2:$A$1000,C3259)&gt;=Лист8!I3259,INDEX(Нормы!$B$2:$B$1000,MATCH(C3259,Нормы!$A$2:$A$1000,0)+I3258,1),0))</f>
        <v>#DIV/0!</v>
      </c>
      <c r="E3259" t="e">
        <f>IF(A3259&gt;A3258,INDEX(Нормы!$C$2:$C$1000,MATCH(C3259,Нормы!$A$2:$A$1000,0),1),IF(COUNTIF(Нормы!$A$2:$A$1000,C3259)&gt;=Лист8!I3259,INDEX(Нормы!$C$2:$C$1000,MATCH(C3259,Нормы!$A$2:$A$1000,0)+I3258,1),0))</f>
        <v>#DIV/0!</v>
      </c>
      <c r="F3259" t="e">
        <f>IF(A3259&gt;A3258,INDEX(Нормы!$D$2:$D$1000,MATCH(C3259,Нормы!$A$2:$A$1000,0),1),IF(COUNTIF(Нормы!$A$2:$A$1000,C3259)&gt;=Лист8!I3259,INDEX(Нормы!$D$2:$D$1000,MATCH(C3259,Нормы!$A$2:$A$1000,0)+I3258,1),0))*INDEX('Готовый продукция'!$E$2:$E$500,MATCH(A3259,'Готовый продукция'!$A$2:$A$500,0),1)</f>
        <v>#DIV/0!</v>
      </c>
      <c r="H3259" t="e">
        <f>IF(LEN(D3259)&gt;1,MAX($H$2:H3258)+1,0)</f>
        <v>#DIV/0!</v>
      </c>
      <c r="I3259">
        <f>COUNTIF($A$3:A3259,A3259)</f>
        <v>3257</v>
      </c>
    </row>
    <row r="3260" spans="1:9">
      <c r="A3260" s="2" t="e">
        <f>INDEX('Готовый продукция'!$A$2:$A$500,CEILING(ROW($A3258)/MAX('Готовый продукция'!$J$2:$J$500),1))</f>
        <v>#DIV/0!</v>
      </c>
      <c r="B3260" s="1" t="str">
        <f>IFERROR(INDEX('Готовый продукция'!$B$2:$E$500,MATCH(A3260,'Готовый продукция'!$A$2:$A$500,0),1),"")</f>
        <v/>
      </c>
      <c r="C3260" t="str">
        <f>IFERROR(INDEX('Готовый продукция'!$B$2:$E$500,MATCH(A3260,'Готовый продукция'!$A$2:$A$500,0),2),"")</f>
        <v/>
      </c>
      <c r="D3260" t="e">
        <f>IF(A3260&gt;A3259,INDEX(Нормы!$B$2:$B$1000,MATCH(C3260,Нормы!$A$2:$A$1000,0),1),IF(COUNTIF(Нормы!$A$2:$A$1000,C3260)&gt;=Лист8!I3260,INDEX(Нормы!$B$2:$B$1000,MATCH(C3260,Нормы!$A$2:$A$1000,0)+I3259,1),0))</f>
        <v>#DIV/0!</v>
      </c>
      <c r="E3260" t="e">
        <f>IF(A3260&gt;A3259,INDEX(Нормы!$C$2:$C$1000,MATCH(C3260,Нормы!$A$2:$A$1000,0),1),IF(COUNTIF(Нормы!$A$2:$A$1000,C3260)&gt;=Лист8!I3260,INDEX(Нормы!$C$2:$C$1000,MATCH(C3260,Нормы!$A$2:$A$1000,0)+I3259,1),0))</f>
        <v>#DIV/0!</v>
      </c>
      <c r="F3260" t="e">
        <f>IF(A3260&gt;A3259,INDEX(Нормы!$D$2:$D$1000,MATCH(C3260,Нормы!$A$2:$A$1000,0),1),IF(COUNTIF(Нормы!$A$2:$A$1000,C3260)&gt;=Лист8!I3260,INDEX(Нормы!$D$2:$D$1000,MATCH(C3260,Нормы!$A$2:$A$1000,0)+I3259,1),0))*INDEX('Готовый продукция'!$E$2:$E$500,MATCH(A3260,'Готовый продукция'!$A$2:$A$500,0),1)</f>
        <v>#DIV/0!</v>
      </c>
      <c r="H3260" t="e">
        <f>IF(LEN(D3260)&gt;1,MAX($H$2:H3259)+1,0)</f>
        <v>#DIV/0!</v>
      </c>
      <c r="I3260">
        <f>COUNTIF($A$3:A3260,A3260)</f>
        <v>3258</v>
      </c>
    </row>
    <row r="3261" spans="1:9">
      <c r="A3261" s="2" t="e">
        <f>INDEX('Готовый продукция'!$A$2:$A$500,CEILING(ROW($A3259)/MAX('Готовый продукция'!$J$2:$J$500),1))</f>
        <v>#DIV/0!</v>
      </c>
      <c r="B3261" s="1" t="str">
        <f>IFERROR(INDEX('Готовый продукция'!$B$2:$E$500,MATCH(A3261,'Готовый продукция'!$A$2:$A$500,0),1),"")</f>
        <v/>
      </c>
      <c r="C3261" t="str">
        <f>IFERROR(INDEX('Готовый продукция'!$B$2:$E$500,MATCH(A3261,'Готовый продукция'!$A$2:$A$500,0),2),"")</f>
        <v/>
      </c>
      <c r="D3261" t="e">
        <f>IF(A3261&gt;A3260,INDEX(Нормы!$B$2:$B$1000,MATCH(C3261,Нормы!$A$2:$A$1000,0),1),IF(COUNTIF(Нормы!$A$2:$A$1000,C3261)&gt;=Лист8!I3261,INDEX(Нормы!$B$2:$B$1000,MATCH(C3261,Нормы!$A$2:$A$1000,0)+I3260,1),0))</f>
        <v>#DIV/0!</v>
      </c>
      <c r="E3261" t="e">
        <f>IF(A3261&gt;A3260,INDEX(Нормы!$C$2:$C$1000,MATCH(C3261,Нормы!$A$2:$A$1000,0),1),IF(COUNTIF(Нормы!$A$2:$A$1000,C3261)&gt;=Лист8!I3261,INDEX(Нормы!$C$2:$C$1000,MATCH(C3261,Нормы!$A$2:$A$1000,0)+I3260,1),0))</f>
        <v>#DIV/0!</v>
      </c>
      <c r="F3261" t="e">
        <f>IF(A3261&gt;A3260,INDEX(Нормы!$D$2:$D$1000,MATCH(C3261,Нормы!$A$2:$A$1000,0),1),IF(COUNTIF(Нормы!$A$2:$A$1000,C3261)&gt;=Лист8!I3261,INDEX(Нормы!$D$2:$D$1000,MATCH(C3261,Нормы!$A$2:$A$1000,0)+I3260,1),0))*INDEX('Готовый продукция'!$E$2:$E$500,MATCH(A3261,'Готовый продукция'!$A$2:$A$500,0),1)</f>
        <v>#DIV/0!</v>
      </c>
      <c r="H3261" t="e">
        <f>IF(LEN(D3261)&gt;1,MAX($H$2:H3260)+1,0)</f>
        <v>#DIV/0!</v>
      </c>
      <c r="I3261">
        <f>COUNTIF($A$3:A3261,A3261)</f>
        <v>3259</v>
      </c>
    </row>
    <row r="3262" spans="1:9">
      <c r="A3262" s="2" t="e">
        <f>INDEX('Готовый продукция'!$A$2:$A$500,CEILING(ROW($A3260)/MAX('Готовый продукция'!$J$2:$J$500),1))</f>
        <v>#DIV/0!</v>
      </c>
      <c r="B3262" s="1" t="str">
        <f>IFERROR(INDEX('Готовый продукция'!$B$2:$E$500,MATCH(A3262,'Готовый продукция'!$A$2:$A$500,0),1),"")</f>
        <v/>
      </c>
      <c r="C3262" t="str">
        <f>IFERROR(INDEX('Готовый продукция'!$B$2:$E$500,MATCH(A3262,'Готовый продукция'!$A$2:$A$500,0),2),"")</f>
        <v/>
      </c>
      <c r="D3262" t="e">
        <f>IF(A3262&gt;A3261,INDEX(Нормы!$B$2:$B$1000,MATCH(C3262,Нормы!$A$2:$A$1000,0),1),IF(COUNTIF(Нормы!$A$2:$A$1000,C3262)&gt;=Лист8!I3262,INDEX(Нормы!$B$2:$B$1000,MATCH(C3262,Нормы!$A$2:$A$1000,0)+I3261,1),0))</f>
        <v>#DIV/0!</v>
      </c>
      <c r="E3262" t="e">
        <f>IF(A3262&gt;A3261,INDEX(Нормы!$C$2:$C$1000,MATCH(C3262,Нормы!$A$2:$A$1000,0),1),IF(COUNTIF(Нормы!$A$2:$A$1000,C3262)&gt;=Лист8!I3262,INDEX(Нормы!$C$2:$C$1000,MATCH(C3262,Нормы!$A$2:$A$1000,0)+I3261,1),0))</f>
        <v>#DIV/0!</v>
      </c>
      <c r="F3262" t="e">
        <f>IF(A3262&gt;A3261,INDEX(Нормы!$D$2:$D$1000,MATCH(C3262,Нормы!$A$2:$A$1000,0),1),IF(COUNTIF(Нормы!$A$2:$A$1000,C3262)&gt;=Лист8!I3262,INDEX(Нормы!$D$2:$D$1000,MATCH(C3262,Нормы!$A$2:$A$1000,0)+I3261,1),0))*INDEX('Готовый продукция'!$E$2:$E$500,MATCH(A3262,'Готовый продукция'!$A$2:$A$500,0),1)</f>
        <v>#DIV/0!</v>
      </c>
      <c r="H3262" t="e">
        <f>IF(LEN(D3262)&gt;1,MAX($H$2:H3261)+1,0)</f>
        <v>#DIV/0!</v>
      </c>
      <c r="I3262">
        <f>COUNTIF($A$3:A3262,A3262)</f>
        <v>3260</v>
      </c>
    </row>
    <row r="3263" spans="1:9">
      <c r="A3263" s="2" t="e">
        <f>INDEX('Готовый продукция'!$A$2:$A$500,CEILING(ROW($A3261)/MAX('Готовый продукция'!$J$2:$J$500),1))</f>
        <v>#DIV/0!</v>
      </c>
      <c r="B3263" s="1" t="str">
        <f>IFERROR(INDEX('Готовый продукция'!$B$2:$E$500,MATCH(A3263,'Готовый продукция'!$A$2:$A$500,0),1),"")</f>
        <v/>
      </c>
      <c r="C3263" t="str">
        <f>IFERROR(INDEX('Готовый продукция'!$B$2:$E$500,MATCH(A3263,'Готовый продукция'!$A$2:$A$500,0),2),"")</f>
        <v/>
      </c>
      <c r="D3263" t="e">
        <f>IF(A3263&gt;A3262,INDEX(Нормы!$B$2:$B$1000,MATCH(C3263,Нормы!$A$2:$A$1000,0),1),IF(COUNTIF(Нормы!$A$2:$A$1000,C3263)&gt;=Лист8!I3263,INDEX(Нормы!$B$2:$B$1000,MATCH(C3263,Нормы!$A$2:$A$1000,0)+I3262,1),0))</f>
        <v>#DIV/0!</v>
      </c>
      <c r="E3263" t="e">
        <f>IF(A3263&gt;A3262,INDEX(Нормы!$C$2:$C$1000,MATCH(C3263,Нормы!$A$2:$A$1000,0),1),IF(COUNTIF(Нормы!$A$2:$A$1000,C3263)&gt;=Лист8!I3263,INDEX(Нормы!$C$2:$C$1000,MATCH(C3263,Нормы!$A$2:$A$1000,0)+I3262,1),0))</f>
        <v>#DIV/0!</v>
      </c>
      <c r="F3263" t="e">
        <f>IF(A3263&gt;A3262,INDEX(Нормы!$D$2:$D$1000,MATCH(C3263,Нормы!$A$2:$A$1000,0),1),IF(COUNTIF(Нормы!$A$2:$A$1000,C3263)&gt;=Лист8!I3263,INDEX(Нормы!$D$2:$D$1000,MATCH(C3263,Нормы!$A$2:$A$1000,0)+I3262,1),0))*INDEX('Готовый продукция'!$E$2:$E$500,MATCH(A3263,'Готовый продукция'!$A$2:$A$500,0),1)</f>
        <v>#DIV/0!</v>
      </c>
      <c r="H3263" t="e">
        <f>IF(LEN(D3263)&gt;1,MAX($H$2:H3262)+1,0)</f>
        <v>#DIV/0!</v>
      </c>
      <c r="I3263">
        <f>COUNTIF($A$3:A3263,A3263)</f>
        <v>3261</v>
      </c>
    </row>
    <row r="3264" spans="1:9">
      <c r="A3264" s="2" t="e">
        <f>INDEX('Готовый продукция'!$A$2:$A$500,CEILING(ROW($A3262)/MAX('Готовый продукция'!$J$2:$J$500),1))</f>
        <v>#DIV/0!</v>
      </c>
      <c r="B3264" s="1" t="str">
        <f>IFERROR(INDEX('Готовый продукция'!$B$2:$E$500,MATCH(A3264,'Готовый продукция'!$A$2:$A$500,0),1),"")</f>
        <v/>
      </c>
      <c r="C3264" t="str">
        <f>IFERROR(INDEX('Готовый продукция'!$B$2:$E$500,MATCH(A3264,'Готовый продукция'!$A$2:$A$500,0),2),"")</f>
        <v/>
      </c>
      <c r="D3264" t="e">
        <f>IF(A3264&gt;A3263,INDEX(Нормы!$B$2:$B$1000,MATCH(C3264,Нормы!$A$2:$A$1000,0),1),IF(COUNTIF(Нормы!$A$2:$A$1000,C3264)&gt;=Лист8!I3264,INDEX(Нормы!$B$2:$B$1000,MATCH(C3264,Нормы!$A$2:$A$1000,0)+I3263,1),0))</f>
        <v>#DIV/0!</v>
      </c>
      <c r="E3264" t="e">
        <f>IF(A3264&gt;A3263,INDEX(Нормы!$C$2:$C$1000,MATCH(C3264,Нормы!$A$2:$A$1000,0),1),IF(COUNTIF(Нормы!$A$2:$A$1000,C3264)&gt;=Лист8!I3264,INDEX(Нормы!$C$2:$C$1000,MATCH(C3264,Нормы!$A$2:$A$1000,0)+I3263,1),0))</f>
        <v>#DIV/0!</v>
      </c>
      <c r="F3264" t="e">
        <f>IF(A3264&gt;A3263,INDEX(Нормы!$D$2:$D$1000,MATCH(C3264,Нормы!$A$2:$A$1000,0),1),IF(COUNTIF(Нормы!$A$2:$A$1000,C3264)&gt;=Лист8!I3264,INDEX(Нормы!$D$2:$D$1000,MATCH(C3264,Нормы!$A$2:$A$1000,0)+I3263,1),0))*INDEX('Готовый продукция'!$E$2:$E$500,MATCH(A3264,'Готовый продукция'!$A$2:$A$500,0),1)</f>
        <v>#DIV/0!</v>
      </c>
      <c r="H3264" t="e">
        <f>IF(LEN(D3264)&gt;1,MAX($H$2:H3263)+1,0)</f>
        <v>#DIV/0!</v>
      </c>
      <c r="I3264">
        <f>COUNTIF($A$3:A3264,A3264)</f>
        <v>3262</v>
      </c>
    </row>
    <row r="3265" spans="1:9">
      <c r="A3265" s="2" t="e">
        <f>INDEX('Готовый продукция'!$A$2:$A$500,CEILING(ROW($A3263)/MAX('Готовый продукция'!$J$2:$J$500),1))</f>
        <v>#DIV/0!</v>
      </c>
      <c r="B3265" s="1" t="str">
        <f>IFERROR(INDEX('Готовый продукция'!$B$2:$E$500,MATCH(A3265,'Готовый продукция'!$A$2:$A$500,0),1),"")</f>
        <v/>
      </c>
      <c r="C3265" t="str">
        <f>IFERROR(INDEX('Готовый продукция'!$B$2:$E$500,MATCH(A3265,'Готовый продукция'!$A$2:$A$500,0),2),"")</f>
        <v/>
      </c>
      <c r="D3265" t="e">
        <f>IF(A3265&gt;A3264,INDEX(Нормы!$B$2:$B$1000,MATCH(C3265,Нормы!$A$2:$A$1000,0),1),IF(COUNTIF(Нормы!$A$2:$A$1000,C3265)&gt;=Лист8!I3265,INDEX(Нормы!$B$2:$B$1000,MATCH(C3265,Нормы!$A$2:$A$1000,0)+I3264,1),0))</f>
        <v>#DIV/0!</v>
      </c>
      <c r="E3265" t="e">
        <f>IF(A3265&gt;A3264,INDEX(Нормы!$C$2:$C$1000,MATCH(C3265,Нормы!$A$2:$A$1000,0),1),IF(COUNTIF(Нормы!$A$2:$A$1000,C3265)&gt;=Лист8!I3265,INDEX(Нормы!$C$2:$C$1000,MATCH(C3265,Нормы!$A$2:$A$1000,0)+I3264,1),0))</f>
        <v>#DIV/0!</v>
      </c>
      <c r="F3265" t="e">
        <f>IF(A3265&gt;A3264,INDEX(Нормы!$D$2:$D$1000,MATCH(C3265,Нормы!$A$2:$A$1000,0),1),IF(COUNTIF(Нормы!$A$2:$A$1000,C3265)&gt;=Лист8!I3265,INDEX(Нормы!$D$2:$D$1000,MATCH(C3265,Нормы!$A$2:$A$1000,0)+I3264,1),0))*INDEX('Готовый продукция'!$E$2:$E$500,MATCH(A3265,'Готовый продукция'!$A$2:$A$500,0),1)</f>
        <v>#DIV/0!</v>
      </c>
      <c r="H3265" t="e">
        <f>IF(LEN(D3265)&gt;1,MAX($H$2:H3264)+1,0)</f>
        <v>#DIV/0!</v>
      </c>
      <c r="I3265">
        <f>COUNTIF($A$3:A3265,A3265)</f>
        <v>3263</v>
      </c>
    </row>
    <row r="3266" spans="1:9">
      <c r="A3266" s="2" t="e">
        <f>INDEX('Готовый продукция'!$A$2:$A$500,CEILING(ROW($A3264)/MAX('Готовый продукция'!$J$2:$J$500),1))</f>
        <v>#DIV/0!</v>
      </c>
      <c r="B3266" s="1" t="str">
        <f>IFERROR(INDEX('Готовый продукция'!$B$2:$E$500,MATCH(A3266,'Готовый продукция'!$A$2:$A$500,0),1),"")</f>
        <v/>
      </c>
      <c r="C3266" t="str">
        <f>IFERROR(INDEX('Готовый продукция'!$B$2:$E$500,MATCH(A3266,'Готовый продукция'!$A$2:$A$500,0),2),"")</f>
        <v/>
      </c>
      <c r="D3266" t="e">
        <f>IF(A3266&gt;A3265,INDEX(Нормы!$B$2:$B$1000,MATCH(C3266,Нормы!$A$2:$A$1000,0),1),IF(COUNTIF(Нормы!$A$2:$A$1000,C3266)&gt;=Лист8!I3266,INDEX(Нормы!$B$2:$B$1000,MATCH(C3266,Нормы!$A$2:$A$1000,0)+I3265,1),0))</f>
        <v>#DIV/0!</v>
      </c>
      <c r="E3266" t="e">
        <f>IF(A3266&gt;A3265,INDEX(Нормы!$C$2:$C$1000,MATCH(C3266,Нормы!$A$2:$A$1000,0),1),IF(COUNTIF(Нормы!$A$2:$A$1000,C3266)&gt;=Лист8!I3266,INDEX(Нормы!$C$2:$C$1000,MATCH(C3266,Нормы!$A$2:$A$1000,0)+I3265,1),0))</f>
        <v>#DIV/0!</v>
      </c>
      <c r="F3266" t="e">
        <f>IF(A3266&gt;A3265,INDEX(Нормы!$D$2:$D$1000,MATCH(C3266,Нормы!$A$2:$A$1000,0),1),IF(COUNTIF(Нормы!$A$2:$A$1000,C3266)&gt;=Лист8!I3266,INDEX(Нормы!$D$2:$D$1000,MATCH(C3266,Нормы!$A$2:$A$1000,0)+I3265,1),0))*INDEX('Готовый продукция'!$E$2:$E$500,MATCH(A3266,'Готовый продукция'!$A$2:$A$500,0),1)</f>
        <v>#DIV/0!</v>
      </c>
      <c r="H3266" t="e">
        <f>IF(LEN(D3266)&gt;1,MAX($H$2:H3265)+1,0)</f>
        <v>#DIV/0!</v>
      </c>
      <c r="I3266">
        <f>COUNTIF($A$3:A3266,A3266)</f>
        <v>3264</v>
      </c>
    </row>
    <row r="3267" spans="1:9">
      <c r="A3267" s="2" t="e">
        <f>INDEX('Готовый продукция'!$A$2:$A$500,CEILING(ROW($A3265)/MAX('Готовый продукция'!$J$2:$J$500),1))</f>
        <v>#DIV/0!</v>
      </c>
      <c r="B3267" s="1" t="str">
        <f>IFERROR(INDEX('Готовый продукция'!$B$2:$E$500,MATCH(A3267,'Готовый продукция'!$A$2:$A$500,0),1),"")</f>
        <v/>
      </c>
      <c r="C3267" t="str">
        <f>IFERROR(INDEX('Готовый продукция'!$B$2:$E$500,MATCH(A3267,'Готовый продукция'!$A$2:$A$500,0),2),"")</f>
        <v/>
      </c>
      <c r="D3267" t="e">
        <f>IF(A3267&gt;A3266,INDEX(Нормы!$B$2:$B$1000,MATCH(C3267,Нормы!$A$2:$A$1000,0),1),IF(COUNTIF(Нормы!$A$2:$A$1000,C3267)&gt;=Лист8!I3267,INDEX(Нормы!$B$2:$B$1000,MATCH(C3267,Нормы!$A$2:$A$1000,0)+I3266,1),0))</f>
        <v>#DIV/0!</v>
      </c>
      <c r="E3267" t="e">
        <f>IF(A3267&gt;A3266,INDEX(Нормы!$C$2:$C$1000,MATCH(C3267,Нормы!$A$2:$A$1000,0),1),IF(COUNTIF(Нормы!$A$2:$A$1000,C3267)&gt;=Лист8!I3267,INDEX(Нормы!$C$2:$C$1000,MATCH(C3267,Нормы!$A$2:$A$1000,0)+I3266,1),0))</f>
        <v>#DIV/0!</v>
      </c>
      <c r="F3267" t="e">
        <f>IF(A3267&gt;A3266,INDEX(Нормы!$D$2:$D$1000,MATCH(C3267,Нормы!$A$2:$A$1000,0),1),IF(COUNTIF(Нормы!$A$2:$A$1000,C3267)&gt;=Лист8!I3267,INDEX(Нормы!$D$2:$D$1000,MATCH(C3267,Нормы!$A$2:$A$1000,0)+I3266,1),0))*INDEX('Готовый продукция'!$E$2:$E$500,MATCH(A3267,'Готовый продукция'!$A$2:$A$500,0),1)</f>
        <v>#DIV/0!</v>
      </c>
      <c r="H3267" t="e">
        <f>IF(LEN(D3267)&gt;1,MAX($H$2:H3266)+1,0)</f>
        <v>#DIV/0!</v>
      </c>
      <c r="I3267">
        <f>COUNTIF($A$3:A3267,A3267)</f>
        <v>3265</v>
      </c>
    </row>
    <row r="3268" spans="1:9">
      <c r="A3268" s="2" t="e">
        <f>INDEX('Готовый продукция'!$A$2:$A$500,CEILING(ROW($A3266)/MAX('Готовый продукция'!$J$2:$J$500),1))</f>
        <v>#DIV/0!</v>
      </c>
      <c r="B3268" s="1" t="str">
        <f>IFERROR(INDEX('Готовый продукция'!$B$2:$E$500,MATCH(A3268,'Готовый продукция'!$A$2:$A$500,0),1),"")</f>
        <v/>
      </c>
      <c r="C3268" t="str">
        <f>IFERROR(INDEX('Готовый продукция'!$B$2:$E$500,MATCH(A3268,'Готовый продукция'!$A$2:$A$500,0),2),"")</f>
        <v/>
      </c>
      <c r="D3268" t="e">
        <f>IF(A3268&gt;A3267,INDEX(Нормы!$B$2:$B$1000,MATCH(C3268,Нормы!$A$2:$A$1000,0),1),IF(COUNTIF(Нормы!$A$2:$A$1000,C3268)&gt;=Лист8!I3268,INDEX(Нормы!$B$2:$B$1000,MATCH(C3268,Нормы!$A$2:$A$1000,0)+I3267,1),0))</f>
        <v>#DIV/0!</v>
      </c>
      <c r="E3268" t="e">
        <f>IF(A3268&gt;A3267,INDEX(Нормы!$C$2:$C$1000,MATCH(C3268,Нормы!$A$2:$A$1000,0),1),IF(COUNTIF(Нормы!$A$2:$A$1000,C3268)&gt;=Лист8!I3268,INDEX(Нормы!$C$2:$C$1000,MATCH(C3268,Нормы!$A$2:$A$1000,0)+I3267,1),0))</f>
        <v>#DIV/0!</v>
      </c>
      <c r="F3268" t="e">
        <f>IF(A3268&gt;A3267,INDEX(Нормы!$D$2:$D$1000,MATCH(C3268,Нормы!$A$2:$A$1000,0),1),IF(COUNTIF(Нормы!$A$2:$A$1000,C3268)&gt;=Лист8!I3268,INDEX(Нормы!$D$2:$D$1000,MATCH(C3268,Нормы!$A$2:$A$1000,0)+I3267,1),0))*INDEX('Готовый продукция'!$E$2:$E$500,MATCH(A3268,'Готовый продукция'!$A$2:$A$500,0),1)</f>
        <v>#DIV/0!</v>
      </c>
      <c r="H3268" t="e">
        <f>IF(LEN(D3268)&gt;1,MAX($H$2:H3267)+1,0)</f>
        <v>#DIV/0!</v>
      </c>
      <c r="I3268">
        <f>COUNTIF($A$3:A3268,A3268)</f>
        <v>3266</v>
      </c>
    </row>
    <row r="3269" spans="1:9">
      <c r="A3269" s="2" t="e">
        <f>INDEX('Готовый продукция'!$A$2:$A$500,CEILING(ROW($A3267)/MAX('Готовый продукция'!$J$2:$J$500),1))</f>
        <v>#DIV/0!</v>
      </c>
      <c r="B3269" s="1" t="str">
        <f>IFERROR(INDEX('Готовый продукция'!$B$2:$E$500,MATCH(A3269,'Готовый продукция'!$A$2:$A$500,0),1),"")</f>
        <v/>
      </c>
      <c r="C3269" t="str">
        <f>IFERROR(INDEX('Готовый продукция'!$B$2:$E$500,MATCH(A3269,'Готовый продукция'!$A$2:$A$500,0),2),"")</f>
        <v/>
      </c>
      <c r="D3269" t="e">
        <f>IF(A3269&gt;A3268,INDEX(Нормы!$B$2:$B$1000,MATCH(C3269,Нормы!$A$2:$A$1000,0),1),IF(COUNTIF(Нормы!$A$2:$A$1000,C3269)&gt;=Лист8!I3269,INDEX(Нормы!$B$2:$B$1000,MATCH(C3269,Нормы!$A$2:$A$1000,0)+I3268,1),0))</f>
        <v>#DIV/0!</v>
      </c>
      <c r="E3269" t="e">
        <f>IF(A3269&gt;A3268,INDEX(Нормы!$C$2:$C$1000,MATCH(C3269,Нормы!$A$2:$A$1000,0),1),IF(COUNTIF(Нормы!$A$2:$A$1000,C3269)&gt;=Лист8!I3269,INDEX(Нормы!$C$2:$C$1000,MATCH(C3269,Нормы!$A$2:$A$1000,0)+I3268,1),0))</f>
        <v>#DIV/0!</v>
      </c>
      <c r="F3269" t="e">
        <f>IF(A3269&gt;A3268,INDEX(Нормы!$D$2:$D$1000,MATCH(C3269,Нормы!$A$2:$A$1000,0),1),IF(COUNTIF(Нормы!$A$2:$A$1000,C3269)&gt;=Лист8!I3269,INDEX(Нормы!$D$2:$D$1000,MATCH(C3269,Нормы!$A$2:$A$1000,0)+I3268,1),0))*INDEX('Готовый продукция'!$E$2:$E$500,MATCH(A3269,'Готовый продукция'!$A$2:$A$500,0),1)</f>
        <v>#DIV/0!</v>
      </c>
      <c r="H3269" t="e">
        <f>IF(LEN(D3269)&gt;1,MAX($H$2:H3268)+1,0)</f>
        <v>#DIV/0!</v>
      </c>
      <c r="I3269">
        <f>COUNTIF($A$3:A3269,A3269)</f>
        <v>3267</v>
      </c>
    </row>
    <row r="3270" spans="1:9">
      <c r="A3270" s="2" t="e">
        <f>INDEX('Готовый продукция'!$A$2:$A$500,CEILING(ROW($A3268)/MAX('Готовый продукция'!$J$2:$J$500),1))</f>
        <v>#DIV/0!</v>
      </c>
      <c r="B3270" s="1" t="str">
        <f>IFERROR(INDEX('Готовый продукция'!$B$2:$E$500,MATCH(A3270,'Готовый продукция'!$A$2:$A$500,0),1),"")</f>
        <v/>
      </c>
      <c r="C3270" t="str">
        <f>IFERROR(INDEX('Готовый продукция'!$B$2:$E$500,MATCH(A3270,'Готовый продукция'!$A$2:$A$500,0),2),"")</f>
        <v/>
      </c>
      <c r="D3270" t="e">
        <f>IF(A3270&gt;A3269,INDEX(Нормы!$B$2:$B$1000,MATCH(C3270,Нормы!$A$2:$A$1000,0),1),IF(COUNTIF(Нормы!$A$2:$A$1000,C3270)&gt;=Лист8!I3270,INDEX(Нормы!$B$2:$B$1000,MATCH(C3270,Нормы!$A$2:$A$1000,0)+I3269,1),0))</f>
        <v>#DIV/0!</v>
      </c>
      <c r="E3270" t="e">
        <f>IF(A3270&gt;A3269,INDEX(Нормы!$C$2:$C$1000,MATCH(C3270,Нормы!$A$2:$A$1000,0),1),IF(COUNTIF(Нормы!$A$2:$A$1000,C3270)&gt;=Лист8!I3270,INDEX(Нормы!$C$2:$C$1000,MATCH(C3270,Нормы!$A$2:$A$1000,0)+I3269,1),0))</f>
        <v>#DIV/0!</v>
      </c>
      <c r="F3270" t="e">
        <f>IF(A3270&gt;A3269,INDEX(Нормы!$D$2:$D$1000,MATCH(C3270,Нормы!$A$2:$A$1000,0),1),IF(COUNTIF(Нормы!$A$2:$A$1000,C3270)&gt;=Лист8!I3270,INDEX(Нормы!$D$2:$D$1000,MATCH(C3270,Нормы!$A$2:$A$1000,0)+I3269,1),0))*INDEX('Готовый продукция'!$E$2:$E$500,MATCH(A3270,'Готовый продукция'!$A$2:$A$500,0),1)</f>
        <v>#DIV/0!</v>
      </c>
      <c r="H3270" t="e">
        <f>IF(LEN(D3270)&gt;1,MAX($H$2:H3269)+1,0)</f>
        <v>#DIV/0!</v>
      </c>
      <c r="I3270">
        <f>COUNTIF($A$3:A3270,A3270)</f>
        <v>3268</v>
      </c>
    </row>
    <row r="3271" spans="1:9">
      <c r="A3271" s="2" t="e">
        <f>INDEX('Готовый продукция'!$A$2:$A$500,CEILING(ROW($A3269)/MAX('Готовый продукция'!$J$2:$J$500),1))</f>
        <v>#DIV/0!</v>
      </c>
      <c r="B3271" s="1" t="str">
        <f>IFERROR(INDEX('Готовый продукция'!$B$2:$E$500,MATCH(A3271,'Готовый продукция'!$A$2:$A$500,0),1),"")</f>
        <v/>
      </c>
      <c r="C3271" t="str">
        <f>IFERROR(INDEX('Готовый продукция'!$B$2:$E$500,MATCH(A3271,'Готовый продукция'!$A$2:$A$500,0),2),"")</f>
        <v/>
      </c>
      <c r="D3271" t="e">
        <f>IF(A3271&gt;A3270,INDEX(Нормы!$B$2:$B$1000,MATCH(C3271,Нормы!$A$2:$A$1000,0),1),IF(COUNTIF(Нормы!$A$2:$A$1000,C3271)&gt;=Лист8!I3271,INDEX(Нормы!$B$2:$B$1000,MATCH(C3271,Нормы!$A$2:$A$1000,0)+I3270,1),0))</f>
        <v>#DIV/0!</v>
      </c>
      <c r="E3271" t="e">
        <f>IF(A3271&gt;A3270,INDEX(Нормы!$C$2:$C$1000,MATCH(C3271,Нормы!$A$2:$A$1000,0),1),IF(COUNTIF(Нормы!$A$2:$A$1000,C3271)&gt;=Лист8!I3271,INDEX(Нормы!$C$2:$C$1000,MATCH(C3271,Нормы!$A$2:$A$1000,0)+I3270,1),0))</f>
        <v>#DIV/0!</v>
      </c>
      <c r="F3271" t="e">
        <f>IF(A3271&gt;A3270,INDEX(Нормы!$D$2:$D$1000,MATCH(C3271,Нормы!$A$2:$A$1000,0),1),IF(COUNTIF(Нормы!$A$2:$A$1000,C3271)&gt;=Лист8!I3271,INDEX(Нормы!$D$2:$D$1000,MATCH(C3271,Нормы!$A$2:$A$1000,0)+I3270,1),0))*INDEX('Готовый продукция'!$E$2:$E$500,MATCH(A3271,'Готовый продукция'!$A$2:$A$500,0),1)</f>
        <v>#DIV/0!</v>
      </c>
      <c r="H3271" t="e">
        <f>IF(LEN(D3271)&gt;1,MAX($H$2:H3270)+1,0)</f>
        <v>#DIV/0!</v>
      </c>
      <c r="I3271">
        <f>COUNTIF($A$3:A3271,A3271)</f>
        <v>3269</v>
      </c>
    </row>
    <row r="3272" spans="1:9">
      <c r="A3272" s="2" t="e">
        <f>INDEX('Готовый продукция'!$A$2:$A$500,CEILING(ROW($A3270)/MAX('Готовый продукция'!$J$2:$J$500),1))</f>
        <v>#DIV/0!</v>
      </c>
      <c r="B3272" s="1" t="str">
        <f>IFERROR(INDEX('Готовый продукция'!$B$2:$E$500,MATCH(A3272,'Готовый продукция'!$A$2:$A$500,0),1),"")</f>
        <v/>
      </c>
      <c r="C3272" t="str">
        <f>IFERROR(INDEX('Готовый продукция'!$B$2:$E$500,MATCH(A3272,'Готовый продукция'!$A$2:$A$500,0),2),"")</f>
        <v/>
      </c>
      <c r="D3272" t="e">
        <f>IF(A3272&gt;A3271,INDEX(Нормы!$B$2:$B$1000,MATCH(C3272,Нормы!$A$2:$A$1000,0),1),IF(COUNTIF(Нормы!$A$2:$A$1000,C3272)&gt;=Лист8!I3272,INDEX(Нормы!$B$2:$B$1000,MATCH(C3272,Нормы!$A$2:$A$1000,0)+I3271,1),0))</f>
        <v>#DIV/0!</v>
      </c>
      <c r="E3272" t="e">
        <f>IF(A3272&gt;A3271,INDEX(Нормы!$C$2:$C$1000,MATCH(C3272,Нормы!$A$2:$A$1000,0),1),IF(COUNTIF(Нормы!$A$2:$A$1000,C3272)&gt;=Лист8!I3272,INDEX(Нормы!$C$2:$C$1000,MATCH(C3272,Нормы!$A$2:$A$1000,0)+I3271,1),0))</f>
        <v>#DIV/0!</v>
      </c>
      <c r="F3272" t="e">
        <f>IF(A3272&gt;A3271,INDEX(Нормы!$D$2:$D$1000,MATCH(C3272,Нормы!$A$2:$A$1000,0),1),IF(COUNTIF(Нормы!$A$2:$A$1000,C3272)&gt;=Лист8!I3272,INDEX(Нормы!$D$2:$D$1000,MATCH(C3272,Нормы!$A$2:$A$1000,0)+I3271,1),0))*INDEX('Готовый продукция'!$E$2:$E$500,MATCH(A3272,'Готовый продукция'!$A$2:$A$500,0),1)</f>
        <v>#DIV/0!</v>
      </c>
      <c r="H3272" t="e">
        <f>IF(LEN(D3272)&gt;1,MAX($H$2:H3271)+1,0)</f>
        <v>#DIV/0!</v>
      </c>
      <c r="I3272">
        <f>COUNTIF($A$3:A3272,A3272)</f>
        <v>3270</v>
      </c>
    </row>
    <row r="3273" spans="1:9">
      <c r="A3273" s="2" t="e">
        <f>INDEX('Готовый продукция'!$A$2:$A$500,CEILING(ROW($A3271)/MAX('Готовый продукция'!$J$2:$J$500),1))</f>
        <v>#DIV/0!</v>
      </c>
      <c r="B3273" s="1" t="str">
        <f>IFERROR(INDEX('Готовый продукция'!$B$2:$E$500,MATCH(A3273,'Готовый продукция'!$A$2:$A$500,0),1),"")</f>
        <v/>
      </c>
      <c r="C3273" t="str">
        <f>IFERROR(INDEX('Готовый продукция'!$B$2:$E$500,MATCH(A3273,'Готовый продукция'!$A$2:$A$500,0),2),"")</f>
        <v/>
      </c>
      <c r="D3273" t="e">
        <f>IF(A3273&gt;A3272,INDEX(Нормы!$B$2:$B$1000,MATCH(C3273,Нормы!$A$2:$A$1000,0),1),IF(COUNTIF(Нормы!$A$2:$A$1000,C3273)&gt;=Лист8!I3273,INDEX(Нормы!$B$2:$B$1000,MATCH(C3273,Нормы!$A$2:$A$1000,0)+I3272,1),0))</f>
        <v>#DIV/0!</v>
      </c>
      <c r="E3273" t="e">
        <f>IF(A3273&gt;A3272,INDEX(Нормы!$C$2:$C$1000,MATCH(C3273,Нормы!$A$2:$A$1000,0),1),IF(COUNTIF(Нормы!$A$2:$A$1000,C3273)&gt;=Лист8!I3273,INDEX(Нормы!$C$2:$C$1000,MATCH(C3273,Нормы!$A$2:$A$1000,0)+I3272,1),0))</f>
        <v>#DIV/0!</v>
      </c>
      <c r="F3273" t="e">
        <f>IF(A3273&gt;A3272,INDEX(Нормы!$D$2:$D$1000,MATCH(C3273,Нормы!$A$2:$A$1000,0),1),IF(COUNTIF(Нормы!$A$2:$A$1000,C3273)&gt;=Лист8!I3273,INDEX(Нормы!$D$2:$D$1000,MATCH(C3273,Нормы!$A$2:$A$1000,0)+I3272,1),0))*INDEX('Готовый продукция'!$E$2:$E$500,MATCH(A3273,'Готовый продукция'!$A$2:$A$500,0),1)</f>
        <v>#DIV/0!</v>
      </c>
      <c r="H3273" t="e">
        <f>IF(LEN(D3273)&gt;1,MAX($H$2:H3272)+1,0)</f>
        <v>#DIV/0!</v>
      </c>
      <c r="I3273">
        <f>COUNTIF($A$3:A3273,A3273)</f>
        <v>3271</v>
      </c>
    </row>
    <row r="3274" spans="1:9">
      <c r="A3274" s="2" t="e">
        <f>INDEX('Готовый продукция'!$A$2:$A$500,CEILING(ROW($A3272)/MAX('Готовый продукция'!$J$2:$J$500),1))</f>
        <v>#DIV/0!</v>
      </c>
      <c r="B3274" s="1" t="str">
        <f>IFERROR(INDEX('Готовый продукция'!$B$2:$E$500,MATCH(A3274,'Готовый продукция'!$A$2:$A$500,0),1),"")</f>
        <v/>
      </c>
      <c r="C3274" t="str">
        <f>IFERROR(INDEX('Готовый продукция'!$B$2:$E$500,MATCH(A3274,'Готовый продукция'!$A$2:$A$500,0),2),"")</f>
        <v/>
      </c>
      <c r="D3274" t="e">
        <f>IF(A3274&gt;A3273,INDEX(Нормы!$B$2:$B$1000,MATCH(C3274,Нормы!$A$2:$A$1000,0),1),IF(COUNTIF(Нормы!$A$2:$A$1000,C3274)&gt;=Лист8!I3274,INDEX(Нормы!$B$2:$B$1000,MATCH(C3274,Нормы!$A$2:$A$1000,0)+I3273,1),0))</f>
        <v>#DIV/0!</v>
      </c>
      <c r="E3274" t="e">
        <f>IF(A3274&gt;A3273,INDEX(Нормы!$C$2:$C$1000,MATCH(C3274,Нормы!$A$2:$A$1000,0),1),IF(COUNTIF(Нормы!$A$2:$A$1000,C3274)&gt;=Лист8!I3274,INDEX(Нормы!$C$2:$C$1000,MATCH(C3274,Нормы!$A$2:$A$1000,0)+I3273,1),0))</f>
        <v>#DIV/0!</v>
      </c>
      <c r="F3274" t="e">
        <f>IF(A3274&gt;A3273,INDEX(Нормы!$D$2:$D$1000,MATCH(C3274,Нормы!$A$2:$A$1000,0),1),IF(COUNTIF(Нормы!$A$2:$A$1000,C3274)&gt;=Лист8!I3274,INDEX(Нормы!$D$2:$D$1000,MATCH(C3274,Нормы!$A$2:$A$1000,0)+I3273,1),0))*INDEX('Готовый продукция'!$E$2:$E$500,MATCH(A3274,'Готовый продукция'!$A$2:$A$500,0),1)</f>
        <v>#DIV/0!</v>
      </c>
      <c r="H3274" t="e">
        <f>IF(LEN(D3274)&gt;1,MAX($H$2:H3273)+1,0)</f>
        <v>#DIV/0!</v>
      </c>
      <c r="I3274">
        <f>COUNTIF($A$3:A3274,A3274)</f>
        <v>3272</v>
      </c>
    </row>
    <row r="3275" spans="1:9">
      <c r="A3275" s="2" t="e">
        <f>INDEX('Готовый продукция'!$A$2:$A$500,CEILING(ROW($A3273)/MAX('Готовый продукция'!$J$2:$J$500),1))</f>
        <v>#DIV/0!</v>
      </c>
      <c r="B3275" s="1" t="str">
        <f>IFERROR(INDEX('Готовый продукция'!$B$2:$E$500,MATCH(A3275,'Готовый продукция'!$A$2:$A$500,0),1),"")</f>
        <v/>
      </c>
      <c r="C3275" t="str">
        <f>IFERROR(INDEX('Готовый продукция'!$B$2:$E$500,MATCH(A3275,'Готовый продукция'!$A$2:$A$500,0),2),"")</f>
        <v/>
      </c>
      <c r="D3275" t="e">
        <f>IF(A3275&gt;A3274,INDEX(Нормы!$B$2:$B$1000,MATCH(C3275,Нормы!$A$2:$A$1000,0),1),IF(COUNTIF(Нормы!$A$2:$A$1000,C3275)&gt;=Лист8!I3275,INDEX(Нормы!$B$2:$B$1000,MATCH(C3275,Нормы!$A$2:$A$1000,0)+I3274,1),0))</f>
        <v>#DIV/0!</v>
      </c>
      <c r="E3275" t="e">
        <f>IF(A3275&gt;A3274,INDEX(Нормы!$C$2:$C$1000,MATCH(C3275,Нормы!$A$2:$A$1000,0),1),IF(COUNTIF(Нормы!$A$2:$A$1000,C3275)&gt;=Лист8!I3275,INDEX(Нормы!$C$2:$C$1000,MATCH(C3275,Нормы!$A$2:$A$1000,0)+I3274,1),0))</f>
        <v>#DIV/0!</v>
      </c>
      <c r="F3275" t="e">
        <f>IF(A3275&gt;A3274,INDEX(Нормы!$D$2:$D$1000,MATCH(C3275,Нормы!$A$2:$A$1000,0),1),IF(COUNTIF(Нормы!$A$2:$A$1000,C3275)&gt;=Лист8!I3275,INDEX(Нормы!$D$2:$D$1000,MATCH(C3275,Нормы!$A$2:$A$1000,0)+I3274,1),0))*INDEX('Готовый продукция'!$E$2:$E$500,MATCH(A3275,'Готовый продукция'!$A$2:$A$500,0),1)</f>
        <v>#DIV/0!</v>
      </c>
      <c r="H3275" t="e">
        <f>IF(LEN(D3275)&gt;1,MAX($H$2:H3274)+1,0)</f>
        <v>#DIV/0!</v>
      </c>
      <c r="I3275">
        <f>COUNTIF($A$3:A3275,A3275)</f>
        <v>3273</v>
      </c>
    </row>
    <row r="3276" spans="1:9">
      <c r="A3276" s="2" t="e">
        <f>INDEX('Готовый продукция'!$A$2:$A$500,CEILING(ROW($A3274)/MAX('Готовый продукция'!$J$2:$J$500),1))</f>
        <v>#DIV/0!</v>
      </c>
      <c r="B3276" s="1" t="str">
        <f>IFERROR(INDEX('Готовый продукция'!$B$2:$E$500,MATCH(A3276,'Готовый продукция'!$A$2:$A$500,0),1),"")</f>
        <v/>
      </c>
      <c r="C3276" t="str">
        <f>IFERROR(INDEX('Готовый продукция'!$B$2:$E$500,MATCH(A3276,'Готовый продукция'!$A$2:$A$500,0),2),"")</f>
        <v/>
      </c>
      <c r="D3276" t="e">
        <f>IF(A3276&gt;A3275,INDEX(Нормы!$B$2:$B$1000,MATCH(C3276,Нормы!$A$2:$A$1000,0),1),IF(COUNTIF(Нормы!$A$2:$A$1000,C3276)&gt;=Лист8!I3276,INDEX(Нормы!$B$2:$B$1000,MATCH(C3276,Нормы!$A$2:$A$1000,0)+I3275,1),0))</f>
        <v>#DIV/0!</v>
      </c>
      <c r="E3276" t="e">
        <f>IF(A3276&gt;A3275,INDEX(Нормы!$C$2:$C$1000,MATCH(C3276,Нормы!$A$2:$A$1000,0),1),IF(COUNTIF(Нормы!$A$2:$A$1000,C3276)&gt;=Лист8!I3276,INDEX(Нормы!$C$2:$C$1000,MATCH(C3276,Нормы!$A$2:$A$1000,0)+I3275,1),0))</f>
        <v>#DIV/0!</v>
      </c>
      <c r="F3276" t="e">
        <f>IF(A3276&gt;A3275,INDEX(Нормы!$D$2:$D$1000,MATCH(C3276,Нормы!$A$2:$A$1000,0),1),IF(COUNTIF(Нормы!$A$2:$A$1000,C3276)&gt;=Лист8!I3276,INDEX(Нормы!$D$2:$D$1000,MATCH(C3276,Нормы!$A$2:$A$1000,0)+I3275,1),0))*INDEX('Готовый продукция'!$E$2:$E$500,MATCH(A3276,'Готовый продукция'!$A$2:$A$500,0),1)</f>
        <v>#DIV/0!</v>
      </c>
      <c r="H3276" t="e">
        <f>IF(LEN(D3276)&gt;1,MAX($H$2:H3275)+1,0)</f>
        <v>#DIV/0!</v>
      </c>
      <c r="I3276">
        <f>COUNTIF($A$3:A3276,A3276)</f>
        <v>3274</v>
      </c>
    </row>
    <row r="3277" spans="1:9">
      <c r="A3277" s="2" t="e">
        <f>INDEX('Готовый продукция'!$A$2:$A$500,CEILING(ROW($A3275)/MAX('Готовый продукция'!$J$2:$J$500),1))</f>
        <v>#DIV/0!</v>
      </c>
      <c r="B3277" s="1" t="str">
        <f>IFERROR(INDEX('Готовый продукция'!$B$2:$E$500,MATCH(A3277,'Готовый продукция'!$A$2:$A$500,0),1),"")</f>
        <v/>
      </c>
      <c r="C3277" t="str">
        <f>IFERROR(INDEX('Готовый продукция'!$B$2:$E$500,MATCH(A3277,'Готовый продукция'!$A$2:$A$500,0),2),"")</f>
        <v/>
      </c>
      <c r="D3277" t="e">
        <f>IF(A3277&gt;A3276,INDEX(Нормы!$B$2:$B$1000,MATCH(C3277,Нормы!$A$2:$A$1000,0),1),IF(COUNTIF(Нормы!$A$2:$A$1000,C3277)&gt;=Лист8!I3277,INDEX(Нормы!$B$2:$B$1000,MATCH(C3277,Нормы!$A$2:$A$1000,0)+I3276,1),0))</f>
        <v>#DIV/0!</v>
      </c>
      <c r="E3277" t="e">
        <f>IF(A3277&gt;A3276,INDEX(Нормы!$C$2:$C$1000,MATCH(C3277,Нормы!$A$2:$A$1000,0),1),IF(COUNTIF(Нормы!$A$2:$A$1000,C3277)&gt;=Лист8!I3277,INDEX(Нормы!$C$2:$C$1000,MATCH(C3277,Нормы!$A$2:$A$1000,0)+I3276,1),0))</f>
        <v>#DIV/0!</v>
      </c>
      <c r="F3277" t="e">
        <f>IF(A3277&gt;A3276,INDEX(Нормы!$D$2:$D$1000,MATCH(C3277,Нормы!$A$2:$A$1000,0),1),IF(COUNTIF(Нормы!$A$2:$A$1000,C3277)&gt;=Лист8!I3277,INDEX(Нормы!$D$2:$D$1000,MATCH(C3277,Нормы!$A$2:$A$1000,0)+I3276,1),0))*INDEX('Готовый продукция'!$E$2:$E$500,MATCH(A3277,'Готовый продукция'!$A$2:$A$500,0),1)</f>
        <v>#DIV/0!</v>
      </c>
      <c r="H3277" t="e">
        <f>IF(LEN(D3277)&gt;1,MAX($H$2:H3276)+1,0)</f>
        <v>#DIV/0!</v>
      </c>
      <c r="I3277">
        <f>COUNTIF($A$3:A3277,A3277)</f>
        <v>3275</v>
      </c>
    </row>
    <row r="3278" spans="1:9">
      <c r="A3278" s="2" t="e">
        <f>INDEX('Готовый продукция'!$A$2:$A$500,CEILING(ROW($A3276)/MAX('Готовый продукция'!$J$2:$J$500),1))</f>
        <v>#DIV/0!</v>
      </c>
      <c r="B3278" s="1" t="str">
        <f>IFERROR(INDEX('Готовый продукция'!$B$2:$E$500,MATCH(A3278,'Готовый продукция'!$A$2:$A$500,0),1),"")</f>
        <v/>
      </c>
      <c r="C3278" t="str">
        <f>IFERROR(INDEX('Готовый продукция'!$B$2:$E$500,MATCH(A3278,'Готовый продукция'!$A$2:$A$500,0),2),"")</f>
        <v/>
      </c>
      <c r="D3278" t="e">
        <f>IF(A3278&gt;A3277,INDEX(Нормы!$B$2:$B$1000,MATCH(C3278,Нормы!$A$2:$A$1000,0),1),IF(COUNTIF(Нормы!$A$2:$A$1000,C3278)&gt;=Лист8!I3278,INDEX(Нормы!$B$2:$B$1000,MATCH(C3278,Нормы!$A$2:$A$1000,0)+I3277,1),0))</f>
        <v>#DIV/0!</v>
      </c>
      <c r="E3278" t="e">
        <f>IF(A3278&gt;A3277,INDEX(Нормы!$C$2:$C$1000,MATCH(C3278,Нормы!$A$2:$A$1000,0),1),IF(COUNTIF(Нормы!$A$2:$A$1000,C3278)&gt;=Лист8!I3278,INDEX(Нормы!$C$2:$C$1000,MATCH(C3278,Нормы!$A$2:$A$1000,0)+I3277,1),0))</f>
        <v>#DIV/0!</v>
      </c>
      <c r="F3278" t="e">
        <f>IF(A3278&gt;A3277,INDEX(Нормы!$D$2:$D$1000,MATCH(C3278,Нормы!$A$2:$A$1000,0),1),IF(COUNTIF(Нормы!$A$2:$A$1000,C3278)&gt;=Лист8!I3278,INDEX(Нормы!$D$2:$D$1000,MATCH(C3278,Нормы!$A$2:$A$1000,0)+I3277,1),0))*INDEX('Готовый продукция'!$E$2:$E$500,MATCH(A3278,'Готовый продукция'!$A$2:$A$500,0),1)</f>
        <v>#DIV/0!</v>
      </c>
      <c r="H3278" t="e">
        <f>IF(LEN(D3278)&gt;1,MAX($H$2:H3277)+1,0)</f>
        <v>#DIV/0!</v>
      </c>
      <c r="I3278">
        <f>COUNTIF($A$3:A3278,A3278)</f>
        <v>3276</v>
      </c>
    </row>
    <row r="3279" spans="1:9">
      <c r="A3279" s="2" t="e">
        <f>INDEX('Готовый продукция'!$A$2:$A$500,CEILING(ROW($A3277)/MAX('Готовый продукция'!$J$2:$J$500),1))</f>
        <v>#DIV/0!</v>
      </c>
      <c r="B3279" s="1" t="str">
        <f>IFERROR(INDEX('Готовый продукция'!$B$2:$E$500,MATCH(A3279,'Готовый продукция'!$A$2:$A$500,0),1),"")</f>
        <v/>
      </c>
      <c r="C3279" t="str">
        <f>IFERROR(INDEX('Готовый продукция'!$B$2:$E$500,MATCH(A3279,'Готовый продукция'!$A$2:$A$500,0),2),"")</f>
        <v/>
      </c>
      <c r="D3279" t="e">
        <f>IF(A3279&gt;A3278,INDEX(Нормы!$B$2:$B$1000,MATCH(C3279,Нормы!$A$2:$A$1000,0),1),IF(COUNTIF(Нормы!$A$2:$A$1000,C3279)&gt;=Лист8!I3279,INDEX(Нормы!$B$2:$B$1000,MATCH(C3279,Нормы!$A$2:$A$1000,0)+I3278,1),0))</f>
        <v>#DIV/0!</v>
      </c>
      <c r="E3279" t="e">
        <f>IF(A3279&gt;A3278,INDEX(Нормы!$C$2:$C$1000,MATCH(C3279,Нормы!$A$2:$A$1000,0),1),IF(COUNTIF(Нормы!$A$2:$A$1000,C3279)&gt;=Лист8!I3279,INDEX(Нормы!$C$2:$C$1000,MATCH(C3279,Нормы!$A$2:$A$1000,0)+I3278,1),0))</f>
        <v>#DIV/0!</v>
      </c>
      <c r="F3279" t="e">
        <f>IF(A3279&gt;A3278,INDEX(Нормы!$D$2:$D$1000,MATCH(C3279,Нормы!$A$2:$A$1000,0),1),IF(COUNTIF(Нормы!$A$2:$A$1000,C3279)&gt;=Лист8!I3279,INDEX(Нормы!$D$2:$D$1000,MATCH(C3279,Нормы!$A$2:$A$1000,0)+I3278,1),0))*INDEX('Готовый продукция'!$E$2:$E$500,MATCH(A3279,'Готовый продукция'!$A$2:$A$500,0),1)</f>
        <v>#DIV/0!</v>
      </c>
      <c r="H3279" t="e">
        <f>IF(LEN(D3279)&gt;1,MAX($H$2:H3278)+1,0)</f>
        <v>#DIV/0!</v>
      </c>
      <c r="I3279">
        <f>COUNTIF($A$3:A3279,A3279)</f>
        <v>3277</v>
      </c>
    </row>
    <row r="3280" spans="1:9">
      <c r="A3280" s="2" t="e">
        <f>INDEX('Готовый продукция'!$A$2:$A$500,CEILING(ROW($A3278)/MAX('Готовый продукция'!$J$2:$J$500),1))</f>
        <v>#DIV/0!</v>
      </c>
      <c r="B3280" s="1" t="str">
        <f>IFERROR(INDEX('Готовый продукция'!$B$2:$E$500,MATCH(A3280,'Готовый продукция'!$A$2:$A$500,0),1),"")</f>
        <v/>
      </c>
      <c r="C3280" t="str">
        <f>IFERROR(INDEX('Готовый продукция'!$B$2:$E$500,MATCH(A3280,'Готовый продукция'!$A$2:$A$500,0),2),"")</f>
        <v/>
      </c>
      <c r="D3280" t="e">
        <f>IF(A3280&gt;A3279,INDEX(Нормы!$B$2:$B$1000,MATCH(C3280,Нормы!$A$2:$A$1000,0),1),IF(COUNTIF(Нормы!$A$2:$A$1000,C3280)&gt;=Лист8!I3280,INDEX(Нормы!$B$2:$B$1000,MATCH(C3280,Нормы!$A$2:$A$1000,0)+I3279,1),0))</f>
        <v>#DIV/0!</v>
      </c>
      <c r="E3280" t="e">
        <f>IF(A3280&gt;A3279,INDEX(Нормы!$C$2:$C$1000,MATCH(C3280,Нормы!$A$2:$A$1000,0),1),IF(COUNTIF(Нормы!$A$2:$A$1000,C3280)&gt;=Лист8!I3280,INDEX(Нормы!$C$2:$C$1000,MATCH(C3280,Нормы!$A$2:$A$1000,0)+I3279,1),0))</f>
        <v>#DIV/0!</v>
      </c>
      <c r="F3280" t="e">
        <f>IF(A3280&gt;A3279,INDEX(Нормы!$D$2:$D$1000,MATCH(C3280,Нормы!$A$2:$A$1000,0),1),IF(COUNTIF(Нормы!$A$2:$A$1000,C3280)&gt;=Лист8!I3280,INDEX(Нормы!$D$2:$D$1000,MATCH(C3280,Нормы!$A$2:$A$1000,0)+I3279,1),0))*INDEX('Готовый продукция'!$E$2:$E$500,MATCH(A3280,'Готовый продукция'!$A$2:$A$500,0),1)</f>
        <v>#DIV/0!</v>
      </c>
      <c r="H3280" t="e">
        <f>IF(LEN(D3280)&gt;1,MAX($H$2:H3279)+1,0)</f>
        <v>#DIV/0!</v>
      </c>
      <c r="I3280">
        <f>COUNTIF($A$3:A3280,A3280)</f>
        <v>3278</v>
      </c>
    </row>
    <row r="3281" spans="1:9">
      <c r="A3281" s="2" t="e">
        <f>INDEX('Готовый продукция'!$A$2:$A$500,CEILING(ROW($A3279)/MAX('Готовый продукция'!$J$2:$J$500),1))</f>
        <v>#DIV/0!</v>
      </c>
      <c r="B3281" s="1" t="str">
        <f>IFERROR(INDEX('Готовый продукция'!$B$2:$E$500,MATCH(A3281,'Готовый продукция'!$A$2:$A$500,0),1),"")</f>
        <v/>
      </c>
      <c r="C3281" t="str">
        <f>IFERROR(INDEX('Готовый продукция'!$B$2:$E$500,MATCH(A3281,'Готовый продукция'!$A$2:$A$500,0),2),"")</f>
        <v/>
      </c>
      <c r="D3281" t="e">
        <f>IF(A3281&gt;A3280,INDEX(Нормы!$B$2:$B$1000,MATCH(C3281,Нормы!$A$2:$A$1000,0),1),IF(COUNTIF(Нормы!$A$2:$A$1000,C3281)&gt;=Лист8!I3281,INDEX(Нормы!$B$2:$B$1000,MATCH(C3281,Нормы!$A$2:$A$1000,0)+I3280,1),0))</f>
        <v>#DIV/0!</v>
      </c>
      <c r="E3281" t="e">
        <f>IF(A3281&gt;A3280,INDEX(Нормы!$C$2:$C$1000,MATCH(C3281,Нормы!$A$2:$A$1000,0),1),IF(COUNTIF(Нормы!$A$2:$A$1000,C3281)&gt;=Лист8!I3281,INDEX(Нормы!$C$2:$C$1000,MATCH(C3281,Нормы!$A$2:$A$1000,0)+I3280,1),0))</f>
        <v>#DIV/0!</v>
      </c>
      <c r="F3281" t="e">
        <f>IF(A3281&gt;A3280,INDEX(Нормы!$D$2:$D$1000,MATCH(C3281,Нормы!$A$2:$A$1000,0),1),IF(COUNTIF(Нормы!$A$2:$A$1000,C3281)&gt;=Лист8!I3281,INDEX(Нормы!$D$2:$D$1000,MATCH(C3281,Нормы!$A$2:$A$1000,0)+I3280,1),0))*INDEX('Готовый продукция'!$E$2:$E$500,MATCH(A3281,'Готовый продукция'!$A$2:$A$500,0),1)</f>
        <v>#DIV/0!</v>
      </c>
      <c r="H3281" t="e">
        <f>IF(LEN(D3281)&gt;1,MAX($H$2:H3280)+1,0)</f>
        <v>#DIV/0!</v>
      </c>
      <c r="I3281">
        <f>COUNTIF($A$3:A3281,A3281)</f>
        <v>3279</v>
      </c>
    </row>
    <row r="3282" spans="1:9">
      <c r="A3282" s="2" t="e">
        <f>INDEX('Готовый продукция'!$A$2:$A$500,CEILING(ROW($A3280)/MAX('Готовый продукция'!$J$2:$J$500),1))</f>
        <v>#DIV/0!</v>
      </c>
      <c r="B3282" s="1" t="str">
        <f>IFERROR(INDEX('Готовый продукция'!$B$2:$E$500,MATCH(A3282,'Готовый продукция'!$A$2:$A$500,0),1),"")</f>
        <v/>
      </c>
      <c r="C3282" t="str">
        <f>IFERROR(INDEX('Готовый продукция'!$B$2:$E$500,MATCH(A3282,'Готовый продукция'!$A$2:$A$500,0),2),"")</f>
        <v/>
      </c>
      <c r="D3282" t="e">
        <f>IF(A3282&gt;A3281,INDEX(Нормы!$B$2:$B$1000,MATCH(C3282,Нормы!$A$2:$A$1000,0),1),IF(COUNTIF(Нормы!$A$2:$A$1000,C3282)&gt;=Лист8!I3282,INDEX(Нормы!$B$2:$B$1000,MATCH(C3282,Нормы!$A$2:$A$1000,0)+I3281,1),0))</f>
        <v>#DIV/0!</v>
      </c>
      <c r="E3282" t="e">
        <f>IF(A3282&gt;A3281,INDEX(Нормы!$C$2:$C$1000,MATCH(C3282,Нормы!$A$2:$A$1000,0),1),IF(COUNTIF(Нормы!$A$2:$A$1000,C3282)&gt;=Лист8!I3282,INDEX(Нормы!$C$2:$C$1000,MATCH(C3282,Нормы!$A$2:$A$1000,0)+I3281,1),0))</f>
        <v>#DIV/0!</v>
      </c>
      <c r="F3282" t="e">
        <f>IF(A3282&gt;A3281,INDEX(Нормы!$D$2:$D$1000,MATCH(C3282,Нормы!$A$2:$A$1000,0),1),IF(COUNTIF(Нормы!$A$2:$A$1000,C3282)&gt;=Лист8!I3282,INDEX(Нормы!$D$2:$D$1000,MATCH(C3282,Нормы!$A$2:$A$1000,0)+I3281,1),0))*INDEX('Готовый продукция'!$E$2:$E$500,MATCH(A3282,'Готовый продукция'!$A$2:$A$500,0),1)</f>
        <v>#DIV/0!</v>
      </c>
      <c r="H3282" t="e">
        <f>IF(LEN(D3282)&gt;1,MAX($H$2:H3281)+1,0)</f>
        <v>#DIV/0!</v>
      </c>
      <c r="I3282">
        <f>COUNTIF($A$3:A3282,A3282)</f>
        <v>3280</v>
      </c>
    </row>
    <row r="3283" spans="1:9">
      <c r="A3283" s="2" t="e">
        <f>INDEX('Готовый продукция'!$A$2:$A$500,CEILING(ROW($A3281)/MAX('Готовый продукция'!$J$2:$J$500),1))</f>
        <v>#DIV/0!</v>
      </c>
      <c r="B3283" s="1" t="str">
        <f>IFERROR(INDEX('Готовый продукция'!$B$2:$E$500,MATCH(A3283,'Готовый продукция'!$A$2:$A$500,0),1),"")</f>
        <v/>
      </c>
      <c r="C3283" t="str">
        <f>IFERROR(INDEX('Готовый продукция'!$B$2:$E$500,MATCH(A3283,'Готовый продукция'!$A$2:$A$500,0),2),"")</f>
        <v/>
      </c>
      <c r="D3283" t="e">
        <f>IF(A3283&gt;A3282,INDEX(Нормы!$B$2:$B$1000,MATCH(C3283,Нормы!$A$2:$A$1000,0),1),IF(COUNTIF(Нормы!$A$2:$A$1000,C3283)&gt;=Лист8!I3283,INDEX(Нормы!$B$2:$B$1000,MATCH(C3283,Нормы!$A$2:$A$1000,0)+I3282,1),0))</f>
        <v>#DIV/0!</v>
      </c>
      <c r="E3283" t="e">
        <f>IF(A3283&gt;A3282,INDEX(Нормы!$C$2:$C$1000,MATCH(C3283,Нормы!$A$2:$A$1000,0),1),IF(COUNTIF(Нормы!$A$2:$A$1000,C3283)&gt;=Лист8!I3283,INDEX(Нормы!$C$2:$C$1000,MATCH(C3283,Нормы!$A$2:$A$1000,0)+I3282,1),0))</f>
        <v>#DIV/0!</v>
      </c>
      <c r="F3283" t="e">
        <f>IF(A3283&gt;A3282,INDEX(Нормы!$D$2:$D$1000,MATCH(C3283,Нормы!$A$2:$A$1000,0),1),IF(COUNTIF(Нормы!$A$2:$A$1000,C3283)&gt;=Лист8!I3283,INDEX(Нормы!$D$2:$D$1000,MATCH(C3283,Нормы!$A$2:$A$1000,0)+I3282,1),0))*INDEX('Готовый продукция'!$E$2:$E$500,MATCH(A3283,'Готовый продукция'!$A$2:$A$500,0),1)</f>
        <v>#DIV/0!</v>
      </c>
      <c r="H3283" t="e">
        <f>IF(LEN(D3283)&gt;1,MAX($H$2:H3282)+1,0)</f>
        <v>#DIV/0!</v>
      </c>
      <c r="I3283">
        <f>COUNTIF($A$3:A3283,A3283)</f>
        <v>3281</v>
      </c>
    </row>
    <row r="3284" spans="1:9">
      <c r="A3284" s="2" t="e">
        <f>INDEX('Готовый продукция'!$A$2:$A$500,CEILING(ROW($A3282)/MAX('Готовый продукция'!$J$2:$J$500),1))</f>
        <v>#DIV/0!</v>
      </c>
      <c r="B3284" s="1" t="str">
        <f>IFERROR(INDEX('Готовый продукция'!$B$2:$E$500,MATCH(A3284,'Готовый продукция'!$A$2:$A$500,0),1),"")</f>
        <v/>
      </c>
      <c r="C3284" t="str">
        <f>IFERROR(INDEX('Готовый продукция'!$B$2:$E$500,MATCH(A3284,'Готовый продукция'!$A$2:$A$500,0),2),"")</f>
        <v/>
      </c>
      <c r="D3284" t="e">
        <f>IF(A3284&gt;A3283,INDEX(Нормы!$B$2:$B$1000,MATCH(C3284,Нормы!$A$2:$A$1000,0),1),IF(COUNTIF(Нормы!$A$2:$A$1000,C3284)&gt;=Лист8!I3284,INDEX(Нормы!$B$2:$B$1000,MATCH(C3284,Нормы!$A$2:$A$1000,0)+I3283,1),0))</f>
        <v>#DIV/0!</v>
      </c>
      <c r="E3284" t="e">
        <f>IF(A3284&gt;A3283,INDEX(Нормы!$C$2:$C$1000,MATCH(C3284,Нормы!$A$2:$A$1000,0),1),IF(COUNTIF(Нормы!$A$2:$A$1000,C3284)&gt;=Лист8!I3284,INDEX(Нормы!$C$2:$C$1000,MATCH(C3284,Нормы!$A$2:$A$1000,0)+I3283,1),0))</f>
        <v>#DIV/0!</v>
      </c>
      <c r="F3284" t="e">
        <f>IF(A3284&gt;A3283,INDEX(Нормы!$D$2:$D$1000,MATCH(C3284,Нормы!$A$2:$A$1000,0),1),IF(COUNTIF(Нормы!$A$2:$A$1000,C3284)&gt;=Лист8!I3284,INDEX(Нормы!$D$2:$D$1000,MATCH(C3284,Нормы!$A$2:$A$1000,0)+I3283,1),0))*INDEX('Готовый продукция'!$E$2:$E$500,MATCH(A3284,'Готовый продукция'!$A$2:$A$500,0),1)</f>
        <v>#DIV/0!</v>
      </c>
      <c r="H3284" t="e">
        <f>IF(LEN(D3284)&gt;1,MAX($H$2:H3283)+1,0)</f>
        <v>#DIV/0!</v>
      </c>
      <c r="I3284">
        <f>COUNTIF($A$3:A3284,A3284)</f>
        <v>3282</v>
      </c>
    </row>
    <row r="3285" spans="1:9">
      <c r="A3285" s="2" t="e">
        <f>INDEX('Готовый продукция'!$A$2:$A$500,CEILING(ROW($A3283)/MAX('Готовый продукция'!$J$2:$J$500),1))</f>
        <v>#DIV/0!</v>
      </c>
      <c r="B3285" s="1" t="str">
        <f>IFERROR(INDEX('Готовый продукция'!$B$2:$E$500,MATCH(A3285,'Готовый продукция'!$A$2:$A$500,0),1),"")</f>
        <v/>
      </c>
      <c r="C3285" t="str">
        <f>IFERROR(INDEX('Готовый продукция'!$B$2:$E$500,MATCH(A3285,'Готовый продукция'!$A$2:$A$500,0),2),"")</f>
        <v/>
      </c>
      <c r="D3285" t="e">
        <f>IF(A3285&gt;A3284,INDEX(Нормы!$B$2:$B$1000,MATCH(C3285,Нормы!$A$2:$A$1000,0),1),IF(COUNTIF(Нормы!$A$2:$A$1000,C3285)&gt;=Лист8!I3285,INDEX(Нормы!$B$2:$B$1000,MATCH(C3285,Нормы!$A$2:$A$1000,0)+I3284,1),0))</f>
        <v>#DIV/0!</v>
      </c>
      <c r="E3285" t="e">
        <f>IF(A3285&gt;A3284,INDEX(Нормы!$C$2:$C$1000,MATCH(C3285,Нормы!$A$2:$A$1000,0),1),IF(COUNTIF(Нормы!$A$2:$A$1000,C3285)&gt;=Лист8!I3285,INDEX(Нормы!$C$2:$C$1000,MATCH(C3285,Нормы!$A$2:$A$1000,0)+I3284,1),0))</f>
        <v>#DIV/0!</v>
      </c>
      <c r="F3285" t="e">
        <f>IF(A3285&gt;A3284,INDEX(Нормы!$D$2:$D$1000,MATCH(C3285,Нормы!$A$2:$A$1000,0),1),IF(COUNTIF(Нормы!$A$2:$A$1000,C3285)&gt;=Лист8!I3285,INDEX(Нормы!$D$2:$D$1000,MATCH(C3285,Нормы!$A$2:$A$1000,0)+I3284,1),0))*INDEX('Готовый продукция'!$E$2:$E$500,MATCH(A3285,'Готовый продукция'!$A$2:$A$500,0),1)</f>
        <v>#DIV/0!</v>
      </c>
      <c r="H3285" t="e">
        <f>IF(LEN(D3285)&gt;1,MAX($H$2:H3284)+1,0)</f>
        <v>#DIV/0!</v>
      </c>
      <c r="I3285">
        <f>COUNTIF($A$3:A3285,A3285)</f>
        <v>3283</v>
      </c>
    </row>
    <row r="3286" spans="1:9">
      <c r="A3286" s="2" t="e">
        <f>INDEX('Готовый продукция'!$A$2:$A$500,CEILING(ROW($A3284)/MAX('Готовый продукция'!$J$2:$J$500),1))</f>
        <v>#DIV/0!</v>
      </c>
      <c r="B3286" s="1" t="str">
        <f>IFERROR(INDEX('Готовый продукция'!$B$2:$E$500,MATCH(A3286,'Готовый продукция'!$A$2:$A$500,0),1),"")</f>
        <v/>
      </c>
      <c r="C3286" t="str">
        <f>IFERROR(INDEX('Готовый продукция'!$B$2:$E$500,MATCH(A3286,'Готовый продукция'!$A$2:$A$500,0),2),"")</f>
        <v/>
      </c>
      <c r="D3286" t="e">
        <f>IF(A3286&gt;A3285,INDEX(Нормы!$B$2:$B$1000,MATCH(C3286,Нормы!$A$2:$A$1000,0),1),IF(COUNTIF(Нормы!$A$2:$A$1000,C3286)&gt;=Лист8!I3286,INDEX(Нормы!$B$2:$B$1000,MATCH(C3286,Нормы!$A$2:$A$1000,0)+I3285,1),0))</f>
        <v>#DIV/0!</v>
      </c>
      <c r="E3286" t="e">
        <f>IF(A3286&gt;A3285,INDEX(Нормы!$C$2:$C$1000,MATCH(C3286,Нормы!$A$2:$A$1000,0),1),IF(COUNTIF(Нормы!$A$2:$A$1000,C3286)&gt;=Лист8!I3286,INDEX(Нормы!$C$2:$C$1000,MATCH(C3286,Нормы!$A$2:$A$1000,0)+I3285,1),0))</f>
        <v>#DIV/0!</v>
      </c>
      <c r="F3286" t="e">
        <f>IF(A3286&gt;A3285,INDEX(Нормы!$D$2:$D$1000,MATCH(C3286,Нормы!$A$2:$A$1000,0),1),IF(COUNTIF(Нормы!$A$2:$A$1000,C3286)&gt;=Лист8!I3286,INDEX(Нормы!$D$2:$D$1000,MATCH(C3286,Нормы!$A$2:$A$1000,0)+I3285,1),0))*INDEX('Готовый продукция'!$E$2:$E$500,MATCH(A3286,'Готовый продукция'!$A$2:$A$500,0),1)</f>
        <v>#DIV/0!</v>
      </c>
      <c r="H3286" t="e">
        <f>IF(LEN(D3286)&gt;1,MAX($H$2:H3285)+1,0)</f>
        <v>#DIV/0!</v>
      </c>
      <c r="I3286">
        <f>COUNTIF($A$3:A3286,A3286)</f>
        <v>3284</v>
      </c>
    </row>
    <row r="3287" spans="1:9">
      <c r="A3287" s="2" t="e">
        <f>INDEX('Готовый продукция'!$A$2:$A$500,CEILING(ROW($A3285)/MAX('Готовый продукция'!$J$2:$J$500),1))</f>
        <v>#DIV/0!</v>
      </c>
      <c r="B3287" s="1" t="str">
        <f>IFERROR(INDEX('Готовый продукция'!$B$2:$E$500,MATCH(A3287,'Готовый продукция'!$A$2:$A$500,0),1),"")</f>
        <v/>
      </c>
      <c r="C3287" t="str">
        <f>IFERROR(INDEX('Готовый продукция'!$B$2:$E$500,MATCH(A3287,'Готовый продукция'!$A$2:$A$500,0),2),"")</f>
        <v/>
      </c>
      <c r="D3287" t="e">
        <f>IF(A3287&gt;A3286,INDEX(Нормы!$B$2:$B$1000,MATCH(C3287,Нормы!$A$2:$A$1000,0),1),IF(COUNTIF(Нормы!$A$2:$A$1000,C3287)&gt;=Лист8!I3287,INDEX(Нормы!$B$2:$B$1000,MATCH(C3287,Нормы!$A$2:$A$1000,0)+I3286,1),0))</f>
        <v>#DIV/0!</v>
      </c>
      <c r="E3287" t="e">
        <f>IF(A3287&gt;A3286,INDEX(Нормы!$C$2:$C$1000,MATCH(C3287,Нормы!$A$2:$A$1000,0),1),IF(COUNTIF(Нормы!$A$2:$A$1000,C3287)&gt;=Лист8!I3287,INDEX(Нормы!$C$2:$C$1000,MATCH(C3287,Нормы!$A$2:$A$1000,0)+I3286,1),0))</f>
        <v>#DIV/0!</v>
      </c>
      <c r="F3287" t="e">
        <f>IF(A3287&gt;A3286,INDEX(Нормы!$D$2:$D$1000,MATCH(C3287,Нормы!$A$2:$A$1000,0),1),IF(COUNTIF(Нормы!$A$2:$A$1000,C3287)&gt;=Лист8!I3287,INDEX(Нормы!$D$2:$D$1000,MATCH(C3287,Нормы!$A$2:$A$1000,0)+I3286,1),0))*INDEX('Готовый продукция'!$E$2:$E$500,MATCH(A3287,'Готовый продукция'!$A$2:$A$500,0),1)</f>
        <v>#DIV/0!</v>
      </c>
      <c r="H3287" t="e">
        <f>IF(LEN(D3287)&gt;1,MAX($H$2:H3286)+1,0)</f>
        <v>#DIV/0!</v>
      </c>
      <c r="I3287">
        <f>COUNTIF($A$3:A3287,A3287)</f>
        <v>3285</v>
      </c>
    </row>
    <row r="3288" spans="1:9">
      <c r="A3288" s="2" t="e">
        <f>INDEX('Готовый продукция'!$A$2:$A$500,CEILING(ROW($A3286)/MAX('Готовый продукция'!$J$2:$J$500),1))</f>
        <v>#DIV/0!</v>
      </c>
      <c r="B3288" s="1" t="str">
        <f>IFERROR(INDEX('Готовый продукция'!$B$2:$E$500,MATCH(A3288,'Готовый продукция'!$A$2:$A$500,0),1),"")</f>
        <v/>
      </c>
      <c r="C3288" t="str">
        <f>IFERROR(INDEX('Готовый продукция'!$B$2:$E$500,MATCH(A3288,'Готовый продукция'!$A$2:$A$500,0),2),"")</f>
        <v/>
      </c>
      <c r="D3288" t="e">
        <f>IF(A3288&gt;A3287,INDEX(Нормы!$B$2:$B$1000,MATCH(C3288,Нормы!$A$2:$A$1000,0),1),IF(COUNTIF(Нормы!$A$2:$A$1000,C3288)&gt;=Лист8!I3288,INDEX(Нормы!$B$2:$B$1000,MATCH(C3288,Нормы!$A$2:$A$1000,0)+I3287,1),0))</f>
        <v>#DIV/0!</v>
      </c>
      <c r="E3288" t="e">
        <f>IF(A3288&gt;A3287,INDEX(Нормы!$C$2:$C$1000,MATCH(C3288,Нормы!$A$2:$A$1000,0),1),IF(COUNTIF(Нормы!$A$2:$A$1000,C3288)&gt;=Лист8!I3288,INDEX(Нормы!$C$2:$C$1000,MATCH(C3288,Нормы!$A$2:$A$1000,0)+I3287,1),0))</f>
        <v>#DIV/0!</v>
      </c>
      <c r="F3288" t="e">
        <f>IF(A3288&gt;A3287,INDEX(Нормы!$D$2:$D$1000,MATCH(C3288,Нормы!$A$2:$A$1000,0),1),IF(COUNTIF(Нормы!$A$2:$A$1000,C3288)&gt;=Лист8!I3288,INDEX(Нормы!$D$2:$D$1000,MATCH(C3288,Нормы!$A$2:$A$1000,0)+I3287,1),0))*INDEX('Готовый продукция'!$E$2:$E$500,MATCH(A3288,'Готовый продукция'!$A$2:$A$500,0),1)</f>
        <v>#DIV/0!</v>
      </c>
      <c r="H3288" t="e">
        <f>IF(LEN(D3288)&gt;1,MAX($H$2:H3287)+1,0)</f>
        <v>#DIV/0!</v>
      </c>
      <c r="I3288">
        <f>COUNTIF($A$3:A3288,A3288)</f>
        <v>3286</v>
      </c>
    </row>
    <row r="3289" spans="1:9">
      <c r="A3289" s="2" t="e">
        <f>INDEX('Готовый продукция'!$A$2:$A$500,CEILING(ROW($A3287)/MAX('Готовый продукция'!$J$2:$J$500),1))</f>
        <v>#DIV/0!</v>
      </c>
      <c r="B3289" s="1" t="str">
        <f>IFERROR(INDEX('Готовый продукция'!$B$2:$E$500,MATCH(A3289,'Готовый продукция'!$A$2:$A$500,0),1),"")</f>
        <v/>
      </c>
      <c r="C3289" t="str">
        <f>IFERROR(INDEX('Готовый продукция'!$B$2:$E$500,MATCH(A3289,'Готовый продукция'!$A$2:$A$500,0),2),"")</f>
        <v/>
      </c>
      <c r="D3289" t="e">
        <f>IF(A3289&gt;A3288,INDEX(Нормы!$B$2:$B$1000,MATCH(C3289,Нормы!$A$2:$A$1000,0),1),IF(COUNTIF(Нормы!$A$2:$A$1000,C3289)&gt;=Лист8!I3289,INDEX(Нормы!$B$2:$B$1000,MATCH(C3289,Нормы!$A$2:$A$1000,0)+I3288,1),0))</f>
        <v>#DIV/0!</v>
      </c>
      <c r="E3289" t="e">
        <f>IF(A3289&gt;A3288,INDEX(Нормы!$C$2:$C$1000,MATCH(C3289,Нормы!$A$2:$A$1000,0),1),IF(COUNTIF(Нормы!$A$2:$A$1000,C3289)&gt;=Лист8!I3289,INDEX(Нормы!$C$2:$C$1000,MATCH(C3289,Нормы!$A$2:$A$1000,0)+I3288,1),0))</f>
        <v>#DIV/0!</v>
      </c>
      <c r="F3289" t="e">
        <f>IF(A3289&gt;A3288,INDEX(Нормы!$D$2:$D$1000,MATCH(C3289,Нормы!$A$2:$A$1000,0),1),IF(COUNTIF(Нормы!$A$2:$A$1000,C3289)&gt;=Лист8!I3289,INDEX(Нормы!$D$2:$D$1000,MATCH(C3289,Нормы!$A$2:$A$1000,0)+I3288,1),0))*INDEX('Готовый продукция'!$E$2:$E$500,MATCH(A3289,'Готовый продукция'!$A$2:$A$500,0),1)</f>
        <v>#DIV/0!</v>
      </c>
      <c r="H3289" t="e">
        <f>IF(LEN(D3289)&gt;1,MAX($H$2:H3288)+1,0)</f>
        <v>#DIV/0!</v>
      </c>
      <c r="I3289">
        <f>COUNTIF($A$3:A3289,A3289)</f>
        <v>3287</v>
      </c>
    </row>
    <row r="3290" spans="1:9">
      <c r="A3290" s="2" t="e">
        <f>INDEX('Готовый продукция'!$A$2:$A$500,CEILING(ROW($A3288)/MAX('Готовый продукция'!$J$2:$J$500),1))</f>
        <v>#DIV/0!</v>
      </c>
      <c r="B3290" s="1" t="str">
        <f>IFERROR(INDEX('Готовый продукция'!$B$2:$E$500,MATCH(A3290,'Готовый продукция'!$A$2:$A$500,0),1),"")</f>
        <v/>
      </c>
      <c r="C3290" t="str">
        <f>IFERROR(INDEX('Готовый продукция'!$B$2:$E$500,MATCH(A3290,'Готовый продукция'!$A$2:$A$500,0),2),"")</f>
        <v/>
      </c>
      <c r="D3290" t="e">
        <f>IF(A3290&gt;A3289,INDEX(Нормы!$B$2:$B$1000,MATCH(C3290,Нормы!$A$2:$A$1000,0),1),IF(COUNTIF(Нормы!$A$2:$A$1000,C3290)&gt;=Лист8!I3290,INDEX(Нормы!$B$2:$B$1000,MATCH(C3290,Нормы!$A$2:$A$1000,0)+I3289,1),0))</f>
        <v>#DIV/0!</v>
      </c>
      <c r="E3290" t="e">
        <f>IF(A3290&gt;A3289,INDEX(Нормы!$C$2:$C$1000,MATCH(C3290,Нормы!$A$2:$A$1000,0),1),IF(COUNTIF(Нормы!$A$2:$A$1000,C3290)&gt;=Лист8!I3290,INDEX(Нормы!$C$2:$C$1000,MATCH(C3290,Нормы!$A$2:$A$1000,0)+I3289,1),0))</f>
        <v>#DIV/0!</v>
      </c>
      <c r="F3290" t="e">
        <f>IF(A3290&gt;A3289,INDEX(Нормы!$D$2:$D$1000,MATCH(C3290,Нормы!$A$2:$A$1000,0),1),IF(COUNTIF(Нормы!$A$2:$A$1000,C3290)&gt;=Лист8!I3290,INDEX(Нормы!$D$2:$D$1000,MATCH(C3290,Нормы!$A$2:$A$1000,0)+I3289,1),0))*INDEX('Готовый продукция'!$E$2:$E$500,MATCH(A3290,'Готовый продукция'!$A$2:$A$500,0),1)</f>
        <v>#DIV/0!</v>
      </c>
      <c r="H3290" t="e">
        <f>IF(LEN(D3290)&gt;1,MAX($H$2:H3289)+1,0)</f>
        <v>#DIV/0!</v>
      </c>
      <c r="I3290">
        <f>COUNTIF($A$3:A3290,A3290)</f>
        <v>3288</v>
      </c>
    </row>
    <row r="3291" spans="1:9">
      <c r="A3291" s="2" t="e">
        <f>INDEX('Готовый продукция'!$A$2:$A$500,CEILING(ROW($A3289)/MAX('Готовый продукция'!$J$2:$J$500),1))</f>
        <v>#DIV/0!</v>
      </c>
      <c r="B3291" s="1" t="str">
        <f>IFERROR(INDEX('Готовый продукция'!$B$2:$E$500,MATCH(A3291,'Готовый продукция'!$A$2:$A$500,0),1),"")</f>
        <v/>
      </c>
      <c r="C3291" t="str">
        <f>IFERROR(INDEX('Готовый продукция'!$B$2:$E$500,MATCH(A3291,'Готовый продукция'!$A$2:$A$500,0),2),"")</f>
        <v/>
      </c>
      <c r="D3291" t="e">
        <f>IF(A3291&gt;A3290,INDEX(Нормы!$B$2:$B$1000,MATCH(C3291,Нормы!$A$2:$A$1000,0),1),IF(COUNTIF(Нормы!$A$2:$A$1000,C3291)&gt;=Лист8!I3291,INDEX(Нормы!$B$2:$B$1000,MATCH(C3291,Нормы!$A$2:$A$1000,0)+I3290,1),0))</f>
        <v>#DIV/0!</v>
      </c>
      <c r="E3291" t="e">
        <f>IF(A3291&gt;A3290,INDEX(Нормы!$C$2:$C$1000,MATCH(C3291,Нормы!$A$2:$A$1000,0),1),IF(COUNTIF(Нормы!$A$2:$A$1000,C3291)&gt;=Лист8!I3291,INDEX(Нормы!$C$2:$C$1000,MATCH(C3291,Нормы!$A$2:$A$1000,0)+I3290,1),0))</f>
        <v>#DIV/0!</v>
      </c>
      <c r="F3291" t="e">
        <f>IF(A3291&gt;A3290,INDEX(Нормы!$D$2:$D$1000,MATCH(C3291,Нормы!$A$2:$A$1000,0),1),IF(COUNTIF(Нормы!$A$2:$A$1000,C3291)&gt;=Лист8!I3291,INDEX(Нормы!$D$2:$D$1000,MATCH(C3291,Нормы!$A$2:$A$1000,0)+I3290,1),0))*INDEX('Готовый продукция'!$E$2:$E$500,MATCH(A3291,'Готовый продукция'!$A$2:$A$500,0),1)</f>
        <v>#DIV/0!</v>
      </c>
      <c r="H3291" t="e">
        <f>IF(LEN(D3291)&gt;1,MAX($H$2:H3290)+1,0)</f>
        <v>#DIV/0!</v>
      </c>
      <c r="I3291">
        <f>COUNTIF($A$3:A3291,A3291)</f>
        <v>3289</v>
      </c>
    </row>
    <row r="3292" spans="1:9">
      <c r="A3292" s="2" t="e">
        <f>INDEX('Готовый продукция'!$A$2:$A$500,CEILING(ROW($A3290)/MAX('Готовый продукция'!$J$2:$J$500),1))</f>
        <v>#DIV/0!</v>
      </c>
      <c r="B3292" s="1" t="str">
        <f>IFERROR(INDEX('Готовый продукция'!$B$2:$E$500,MATCH(A3292,'Готовый продукция'!$A$2:$A$500,0),1),"")</f>
        <v/>
      </c>
      <c r="C3292" t="str">
        <f>IFERROR(INDEX('Готовый продукция'!$B$2:$E$500,MATCH(A3292,'Готовый продукция'!$A$2:$A$500,0),2),"")</f>
        <v/>
      </c>
      <c r="D3292" t="e">
        <f>IF(A3292&gt;A3291,INDEX(Нормы!$B$2:$B$1000,MATCH(C3292,Нормы!$A$2:$A$1000,0),1),IF(COUNTIF(Нормы!$A$2:$A$1000,C3292)&gt;=Лист8!I3292,INDEX(Нормы!$B$2:$B$1000,MATCH(C3292,Нормы!$A$2:$A$1000,0)+I3291,1),0))</f>
        <v>#DIV/0!</v>
      </c>
      <c r="E3292" t="e">
        <f>IF(A3292&gt;A3291,INDEX(Нормы!$C$2:$C$1000,MATCH(C3292,Нормы!$A$2:$A$1000,0),1),IF(COUNTIF(Нормы!$A$2:$A$1000,C3292)&gt;=Лист8!I3292,INDEX(Нормы!$C$2:$C$1000,MATCH(C3292,Нормы!$A$2:$A$1000,0)+I3291,1),0))</f>
        <v>#DIV/0!</v>
      </c>
      <c r="F3292" t="e">
        <f>IF(A3292&gt;A3291,INDEX(Нормы!$D$2:$D$1000,MATCH(C3292,Нормы!$A$2:$A$1000,0),1),IF(COUNTIF(Нормы!$A$2:$A$1000,C3292)&gt;=Лист8!I3292,INDEX(Нормы!$D$2:$D$1000,MATCH(C3292,Нормы!$A$2:$A$1000,0)+I3291,1),0))*INDEX('Готовый продукция'!$E$2:$E$500,MATCH(A3292,'Готовый продукция'!$A$2:$A$500,0),1)</f>
        <v>#DIV/0!</v>
      </c>
      <c r="H3292" t="e">
        <f>IF(LEN(D3292)&gt;1,MAX($H$2:H3291)+1,0)</f>
        <v>#DIV/0!</v>
      </c>
      <c r="I3292">
        <f>COUNTIF($A$3:A3292,A3292)</f>
        <v>3290</v>
      </c>
    </row>
    <row r="3293" spans="1:9">
      <c r="A3293" s="2" t="e">
        <f>INDEX('Готовый продукция'!$A$2:$A$500,CEILING(ROW($A3291)/MAX('Готовый продукция'!$J$2:$J$500),1))</f>
        <v>#DIV/0!</v>
      </c>
      <c r="B3293" s="1" t="str">
        <f>IFERROR(INDEX('Готовый продукция'!$B$2:$E$500,MATCH(A3293,'Готовый продукция'!$A$2:$A$500,0),1),"")</f>
        <v/>
      </c>
      <c r="C3293" t="str">
        <f>IFERROR(INDEX('Готовый продукция'!$B$2:$E$500,MATCH(A3293,'Готовый продукция'!$A$2:$A$500,0),2),"")</f>
        <v/>
      </c>
      <c r="D3293" t="e">
        <f>IF(A3293&gt;A3292,INDEX(Нормы!$B$2:$B$1000,MATCH(C3293,Нормы!$A$2:$A$1000,0),1),IF(COUNTIF(Нормы!$A$2:$A$1000,C3293)&gt;=Лист8!I3293,INDEX(Нормы!$B$2:$B$1000,MATCH(C3293,Нормы!$A$2:$A$1000,0)+I3292,1),0))</f>
        <v>#DIV/0!</v>
      </c>
      <c r="E3293" t="e">
        <f>IF(A3293&gt;A3292,INDEX(Нормы!$C$2:$C$1000,MATCH(C3293,Нормы!$A$2:$A$1000,0),1),IF(COUNTIF(Нормы!$A$2:$A$1000,C3293)&gt;=Лист8!I3293,INDEX(Нормы!$C$2:$C$1000,MATCH(C3293,Нормы!$A$2:$A$1000,0)+I3292,1),0))</f>
        <v>#DIV/0!</v>
      </c>
      <c r="F3293" t="e">
        <f>IF(A3293&gt;A3292,INDEX(Нормы!$D$2:$D$1000,MATCH(C3293,Нормы!$A$2:$A$1000,0),1),IF(COUNTIF(Нормы!$A$2:$A$1000,C3293)&gt;=Лист8!I3293,INDEX(Нормы!$D$2:$D$1000,MATCH(C3293,Нормы!$A$2:$A$1000,0)+I3292,1),0))*INDEX('Готовый продукция'!$E$2:$E$500,MATCH(A3293,'Готовый продукция'!$A$2:$A$500,0),1)</f>
        <v>#DIV/0!</v>
      </c>
      <c r="H3293" t="e">
        <f>IF(LEN(D3293)&gt;1,MAX($H$2:H3292)+1,0)</f>
        <v>#DIV/0!</v>
      </c>
      <c r="I3293">
        <f>COUNTIF($A$3:A3293,A3293)</f>
        <v>3291</v>
      </c>
    </row>
    <row r="3294" spans="1:9">
      <c r="A3294" s="2" t="e">
        <f>INDEX('Готовый продукция'!$A$2:$A$500,CEILING(ROW($A3292)/MAX('Готовый продукция'!$J$2:$J$500),1))</f>
        <v>#DIV/0!</v>
      </c>
      <c r="B3294" s="1" t="str">
        <f>IFERROR(INDEX('Готовый продукция'!$B$2:$E$500,MATCH(A3294,'Готовый продукция'!$A$2:$A$500,0),1),"")</f>
        <v/>
      </c>
      <c r="C3294" t="str">
        <f>IFERROR(INDEX('Готовый продукция'!$B$2:$E$500,MATCH(A3294,'Готовый продукция'!$A$2:$A$500,0),2),"")</f>
        <v/>
      </c>
      <c r="D3294" t="e">
        <f>IF(A3294&gt;A3293,INDEX(Нормы!$B$2:$B$1000,MATCH(C3294,Нормы!$A$2:$A$1000,0),1),IF(COUNTIF(Нормы!$A$2:$A$1000,C3294)&gt;=Лист8!I3294,INDEX(Нормы!$B$2:$B$1000,MATCH(C3294,Нормы!$A$2:$A$1000,0)+I3293,1),0))</f>
        <v>#DIV/0!</v>
      </c>
      <c r="E3294" t="e">
        <f>IF(A3294&gt;A3293,INDEX(Нормы!$C$2:$C$1000,MATCH(C3294,Нормы!$A$2:$A$1000,0),1),IF(COUNTIF(Нормы!$A$2:$A$1000,C3294)&gt;=Лист8!I3294,INDEX(Нормы!$C$2:$C$1000,MATCH(C3294,Нормы!$A$2:$A$1000,0)+I3293,1),0))</f>
        <v>#DIV/0!</v>
      </c>
      <c r="F3294" t="e">
        <f>IF(A3294&gt;A3293,INDEX(Нормы!$D$2:$D$1000,MATCH(C3294,Нормы!$A$2:$A$1000,0),1),IF(COUNTIF(Нормы!$A$2:$A$1000,C3294)&gt;=Лист8!I3294,INDEX(Нормы!$D$2:$D$1000,MATCH(C3294,Нормы!$A$2:$A$1000,0)+I3293,1),0))*INDEX('Готовый продукция'!$E$2:$E$500,MATCH(A3294,'Готовый продукция'!$A$2:$A$500,0),1)</f>
        <v>#DIV/0!</v>
      </c>
      <c r="H3294" t="e">
        <f>IF(LEN(D3294)&gt;1,MAX($H$2:H3293)+1,0)</f>
        <v>#DIV/0!</v>
      </c>
      <c r="I3294">
        <f>COUNTIF($A$3:A3294,A3294)</f>
        <v>3292</v>
      </c>
    </row>
    <row r="3295" spans="1:9">
      <c r="A3295" s="2" t="e">
        <f>INDEX('Готовый продукция'!$A$2:$A$500,CEILING(ROW($A3293)/MAX('Готовый продукция'!$J$2:$J$500),1))</f>
        <v>#DIV/0!</v>
      </c>
      <c r="B3295" s="1" t="str">
        <f>IFERROR(INDEX('Готовый продукция'!$B$2:$E$500,MATCH(A3295,'Готовый продукция'!$A$2:$A$500,0),1),"")</f>
        <v/>
      </c>
      <c r="C3295" t="str">
        <f>IFERROR(INDEX('Готовый продукция'!$B$2:$E$500,MATCH(A3295,'Готовый продукция'!$A$2:$A$500,0),2),"")</f>
        <v/>
      </c>
      <c r="D3295" t="e">
        <f>IF(A3295&gt;A3294,INDEX(Нормы!$B$2:$B$1000,MATCH(C3295,Нормы!$A$2:$A$1000,0),1),IF(COUNTIF(Нормы!$A$2:$A$1000,C3295)&gt;=Лист8!I3295,INDEX(Нормы!$B$2:$B$1000,MATCH(C3295,Нормы!$A$2:$A$1000,0)+I3294,1),0))</f>
        <v>#DIV/0!</v>
      </c>
      <c r="E3295" t="e">
        <f>IF(A3295&gt;A3294,INDEX(Нормы!$C$2:$C$1000,MATCH(C3295,Нормы!$A$2:$A$1000,0),1),IF(COUNTIF(Нормы!$A$2:$A$1000,C3295)&gt;=Лист8!I3295,INDEX(Нормы!$C$2:$C$1000,MATCH(C3295,Нормы!$A$2:$A$1000,0)+I3294,1),0))</f>
        <v>#DIV/0!</v>
      </c>
      <c r="F3295" t="e">
        <f>IF(A3295&gt;A3294,INDEX(Нормы!$D$2:$D$1000,MATCH(C3295,Нормы!$A$2:$A$1000,0),1),IF(COUNTIF(Нормы!$A$2:$A$1000,C3295)&gt;=Лист8!I3295,INDEX(Нормы!$D$2:$D$1000,MATCH(C3295,Нормы!$A$2:$A$1000,0)+I3294,1),0))*INDEX('Готовый продукция'!$E$2:$E$500,MATCH(A3295,'Готовый продукция'!$A$2:$A$500,0),1)</f>
        <v>#DIV/0!</v>
      </c>
      <c r="H3295" t="e">
        <f>IF(LEN(D3295)&gt;1,MAX($H$2:H3294)+1,0)</f>
        <v>#DIV/0!</v>
      </c>
      <c r="I3295">
        <f>COUNTIF($A$3:A3295,A3295)</f>
        <v>3293</v>
      </c>
    </row>
    <row r="3296" spans="1:9">
      <c r="A3296" s="2" t="e">
        <f>INDEX('Готовый продукция'!$A$2:$A$500,CEILING(ROW($A3294)/MAX('Готовый продукция'!$J$2:$J$500),1))</f>
        <v>#DIV/0!</v>
      </c>
      <c r="B3296" s="1" t="str">
        <f>IFERROR(INDEX('Готовый продукция'!$B$2:$E$500,MATCH(A3296,'Готовый продукция'!$A$2:$A$500,0),1),"")</f>
        <v/>
      </c>
      <c r="C3296" t="str">
        <f>IFERROR(INDEX('Готовый продукция'!$B$2:$E$500,MATCH(A3296,'Готовый продукция'!$A$2:$A$500,0),2),"")</f>
        <v/>
      </c>
      <c r="D3296" t="e">
        <f>IF(A3296&gt;A3295,INDEX(Нормы!$B$2:$B$1000,MATCH(C3296,Нормы!$A$2:$A$1000,0),1),IF(COUNTIF(Нормы!$A$2:$A$1000,C3296)&gt;=Лист8!I3296,INDEX(Нормы!$B$2:$B$1000,MATCH(C3296,Нормы!$A$2:$A$1000,0)+I3295,1),0))</f>
        <v>#DIV/0!</v>
      </c>
      <c r="E3296" t="e">
        <f>IF(A3296&gt;A3295,INDEX(Нормы!$C$2:$C$1000,MATCH(C3296,Нормы!$A$2:$A$1000,0),1),IF(COUNTIF(Нормы!$A$2:$A$1000,C3296)&gt;=Лист8!I3296,INDEX(Нормы!$C$2:$C$1000,MATCH(C3296,Нормы!$A$2:$A$1000,0)+I3295,1),0))</f>
        <v>#DIV/0!</v>
      </c>
      <c r="F3296" t="e">
        <f>IF(A3296&gt;A3295,INDEX(Нормы!$D$2:$D$1000,MATCH(C3296,Нормы!$A$2:$A$1000,0),1),IF(COUNTIF(Нормы!$A$2:$A$1000,C3296)&gt;=Лист8!I3296,INDEX(Нормы!$D$2:$D$1000,MATCH(C3296,Нормы!$A$2:$A$1000,0)+I3295,1),0))*INDEX('Готовый продукция'!$E$2:$E$500,MATCH(A3296,'Готовый продукция'!$A$2:$A$500,0),1)</f>
        <v>#DIV/0!</v>
      </c>
      <c r="H3296" t="e">
        <f>IF(LEN(D3296)&gt;1,MAX($H$2:H3295)+1,0)</f>
        <v>#DIV/0!</v>
      </c>
      <c r="I3296">
        <f>COUNTIF($A$3:A3296,A3296)</f>
        <v>3294</v>
      </c>
    </row>
    <row r="3297" spans="1:9">
      <c r="A3297" s="2" t="e">
        <f>INDEX('Готовый продукция'!$A$2:$A$500,CEILING(ROW($A3295)/MAX('Готовый продукция'!$J$2:$J$500),1))</f>
        <v>#DIV/0!</v>
      </c>
      <c r="B3297" s="1" t="str">
        <f>IFERROR(INDEX('Готовый продукция'!$B$2:$E$500,MATCH(A3297,'Готовый продукция'!$A$2:$A$500,0),1),"")</f>
        <v/>
      </c>
      <c r="C3297" t="str">
        <f>IFERROR(INDEX('Готовый продукция'!$B$2:$E$500,MATCH(A3297,'Готовый продукция'!$A$2:$A$500,0),2),"")</f>
        <v/>
      </c>
      <c r="D3297" t="e">
        <f>IF(A3297&gt;A3296,INDEX(Нормы!$B$2:$B$1000,MATCH(C3297,Нормы!$A$2:$A$1000,0),1),IF(COUNTIF(Нормы!$A$2:$A$1000,C3297)&gt;=Лист8!I3297,INDEX(Нормы!$B$2:$B$1000,MATCH(C3297,Нормы!$A$2:$A$1000,0)+I3296,1),0))</f>
        <v>#DIV/0!</v>
      </c>
      <c r="E3297" t="e">
        <f>IF(A3297&gt;A3296,INDEX(Нормы!$C$2:$C$1000,MATCH(C3297,Нормы!$A$2:$A$1000,0),1),IF(COUNTIF(Нормы!$A$2:$A$1000,C3297)&gt;=Лист8!I3297,INDEX(Нормы!$C$2:$C$1000,MATCH(C3297,Нормы!$A$2:$A$1000,0)+I3296,1),0))</f>
        <v>#DIV/0!</v>
      </c>
      <c r="F3297" t="e">
        <f>IF(A3297&gt;A3296,INDEX(Нормы!$D$2:$D$1000,MATCH(C3297,Нормы!$A$2:$A$1000,0),1),IF(COUNTIF(Нормы!$A$2:$A$1000,C3297)&gt;=Лист8!I3297,INDEX(Нормы!$D$2:$D$1000,MATCH(C3297,Нормы!$A$2:$A$1000,0)+I3296,1),0))*INDEX('Готовый продукция'!$E$2:$E$500,MATCH(A3297,'Готовый продукция'!$A$2:$A$500,0),1)</f>
        <v>#DIV/0!</v>
      </c>
      <c r="H3297" t="e">
        <f>IF(LEN(D3297)&gt;1,MAX($H$2:H3296)+1,0)</f>
        <v>#DIV/0!</v>
      </c>
      <c r="I3297">
        <f>COUNTIF($A$3:A3297,A3297)</f>
        <v>3295</v>
      </c>
    </row>
    <row r="3298" spans="1:9">
      <c r="A3298" s="2" t="e">
        <f>INDEX('Готовый продукция'!$A$2:$A$500,CEILING(ROW($A3296)/MAX('Готовый продукция'!$J$2:$J$500),1))</f>
        <v>#DIV/0!</v>
      </c>
      <c r="B3298" s="1" t="str">
        <f>IFERROR(INDEX('Готовый продукция'!$B$2:$E$500,MATCH(A3298,'Готовый продукция'!$A$2:$A$500,0),1),"")</f>
        <v/>
      </c>
      <c r="C3298" t="str">
        <f>IFERROR(INDEX('Готовый продукция'!$B$2:$E$500,MATCH(A3298,'Готовый продукция'!$A$2:$A$500,0),2),"")</f>
        <v/>
      </c>
      <c r="D3298" t="e">
        <f>IF(A3298&gt;A3297,INDEX(Нормы!$B$2:$B$1000,MATCH(C3298,Нормы!$A$2:$A$1000,0),1),IF(COUNTIF(Нормы!$A$2:$A$1000,C3298)&gt;=Лист8!I3298,INDEX(Нормы!$B$2:$B$1000,MATCH(C3298,Нормы!$A$2:$A$1000,0)+I3297,1),0))</f>
        <v>#DIV/0!</v>
      </c>
      <c r="E3298" t="e">
        <f>IF(A3298&gt;A3297,INDEX(Нормы!$C$2:$C$1000,MATCH(C3298,Нормы!$A$2:$A$1000,0),1),IF(COUNTIF(Нормы!$A$2:$A$1000,C3298)&gt;=Лист8!I3298,INDEX(Нормы!$C$2:$C$1000,MATCH(C3298,Нормы!$A$2:$A$1000,0)+I3297,1),0))</f>
        <v>#DIV/0!</v>
      </c>
      <c r="F3298" t="e">
        <f>IF(A3298&gt;A3297,INDEX(Нормы!$D$2:$D$1000,MATCH(C3298,Нормы!$A$2:$A$1000,0),1),IF(COUNTIF(Нормы!$A$2:$A$1000,C3298)&gt;=Лист8!I3298,INDEX(Нормы!$D$2:$D$1000,MATCH(C3298,Нормы!$A$2:$A$1000,0)+I3297,1),0))*INDEX('Готовый продукция'!$E$2:$E$500,MATCH(A3298,'Готовый продукция'!$A$2:$A$500,0),1)</f>
        <v>#DIV/0!</v>
      </c>
      <c r="H3298" t="e">
        <f>IF(LEN(D3298)&gt;1,MAX($H$2:H3297)+1,0)</f>
        <v>#DIV/0!</v>
      </c>
      <c r="I3298">
        <f>COUNTIF($A$3:A3298,A3298)</f>
        <v>3296</v>
      </c>
    </row>
    <row r="3299" spans="1:9">
      <c r="A3299" s="2" t="e">
        <f>INDEX('Готовый продукция'!$A$2:$A$500,CEILING(ROW($A3297)/MAX('Готовый продукция'!$J$2:$J$500),1))</f>
        <v>#DIV/0!</v>
      </c>
      <c r="B3299" s="1" t="str">
        <f>IFERROR(INDEX('Готовый продукция'!$B$2:$E$500,MATCH(A3299,'Готовый продукция'!$A$2:$A$500,0),1),"")</f>
        <v/>
      </c>
      <c r="C3299" t="str">
        <f>IFERROR(INDEX('Готовый продукция'!$B$2:$E$500,MATCH(A3299,'Готовый продукция'!$A$2:$A$500,0),2),"")</f>
        <v/>
      </c>
      <c r="D3299" t="e">
        <f>IF(A3299&gt;A3298,INDEX(Нормы!$B$2:$B$1000,MATCH(C3299,Нормы!$A$2:$A$1000,0),1),IF(COUNTIF(Нормы!$A$2:$A$1000,C3299)&gt;=Лист8!I3299,INDEX(Нормы!$B$2:$B$1000,MATCH(C3299,Нормы!$A$2:$A$1000,0)+I3298,1),0))</f>
        <v>#DIV/0!</v>
      </c>
      <c r="E3299" t="e">
        <f>IF(A3299&gt;A3298,INDEX(Нормы!$C$2:$C$1000,MATCH(C3299,Нормы!$A$2:$A$1000,0),1),IF(COUNTIF(Нормы!$A$2:$A$1000,C3299)&gt;=Лист8!I3299,INDEX(Нормы!$C$2:$C$1000,MATCH(C3299,Нормы!$A$2:$A$1000,0)+I3298,1),0))</f>
        <v>#DIV/0!</v>
      </c>
      <c r="F3299" t="e">
        <f>IF(A3299&gt;A3298,INDEX(Нормы!$D$2:$D$1000,MATCH(C3299,Нормы!$A$2:$A$1000,0),1),IF(COUNTIF(Нормы!$A$2:$A$1000,C3299)&gt;=Лист8!I3299,INDEX(Нормы!$D$2:$D$1000,MATCH(C3299,Нормы!$A$2:$A$1000,0)+I3298,1),0))*INDEX('Готовый продукция'!$E$2:$E$500,MATCH(A3299,'Готовый продукция'!$A$2:$A$500,0),1)</f>
        <v>#DIV/0!</v>
      </c>
      <c r="H3299" t="e">
        <f>IF(LEN(D3299)&gt;1,MAX($H$2:H3298)+1,0)</f>
        <v>#DIV/0!</v>
      </c>
      <c r="I3299">
        <f>COUNTIF($A$3:A3299,A3299)</f>
        <v>3297</v>
      </c>
    </row>
    <row r="3300" spans="1:9">
      <c r="A3300" s="2" t="e">
        <f>INDEX('Готовый продукция'!$A$2:$A$500,CEILING(ROW($A3298)/MAX('Готовый продукция'!$J$2:$J$500),1))</f>
        <v>#DIV/0!</v>
      </c>
      <c r="B3300" s="1" t="str">
        <f>IFERROR(INDEX('Готовый продукция'!$B$2:$E$500,MATCH(A3300,'Готовый продукция'!$A$2:$A$500,0),1),"")</f>
        <v/>
      </c>
      <c r="C3300" t="str">
        <f>IFERROR(INDEX('Готовый продукция'!$B$2:$E$500,MATCH(A3300,'Готовый продукция'!$A$2:$A$500,0),2),"")</f>
        <v/>
      </c>
      <c r="D3300" t="e">
        <f>IF(A3300&gt;A3299,INDEX(Нормы!$B$2:$B$1000,MATCH(C3300,Нормы!$A$2:$A$1000,0),1),IF(COUNTIF(Нормы!$A$2:$A$1000,C3300)&gt;=Лист8!I3300,INDEX(Нормы!$B$2:$B$1000,MATCH(C3300,Нормы!$A$2:$A$1000,0)+I3299,1),0))</f>
        <v>#DIV/0!</v>
      </c>
      <c r="E3300" t="e">
        <f>IF(A3300&gt;A3299,INDEX(Нормы!$C$2:$C$1000,MATCH(C3300,Нормы!$A$2:$A$1000,0),1),IF(COUNTIF(Нормы!$A$2:$A$1000,C3300)&gt;=Лист8!I3300,INDEX(Нормы!$C$2:$C$1000,MATCH(C3300,Нормы!$A$2:$A$1000,0)+I3299,1),0))</f>
        <v>#DIV/0!</v>
      </c>
      <c r="F3300" t="e">
        <f>IF(A3300&gt;A3299,INDEX(Нормы!$D$2:$D$1000,MATCH(C3300,Нормы!$A$2:$A$1000,0),1),IF(COUNTIF(Нормы!$A$2:$A$1000,C3300)&gt;=Лист8!I3300,INDEX(Нормы!$D$2:$D$1000,MATCH(C3300,Нормы!$A$2:$A$1000,0)+I3299,1),0))*INDEX('Готовый продукция'!$E$2:$E$500,MATCH(A3300,'Готовый продукция'!$A$2:$A$500,0),1)</f>
        <v>#DIV/0!</v>
      </c>
      <c r="H3300" t="e">
        <f>IF(LEN(D3300)&gt;1,MAX($H$2:H3299)+1,0)</f>
        <v>#DIV/0!</v>
      </c>
      <c r="I3300">
        <f>COUNTIF($A$3:A3300,A3300)</f>
        <v>3298</v>
      </c>
    </row>
    <row r="3301" spans="1:9">
      <c r="A3301" s="2" t="e">
        <f>INDEX('Готовый продукция'!$A$2:$A$500,CEILING(ROW($A3299)/MAX('Готовый продукция'!$J$2:$J$500),1))</f>
        <v>#DIV/0!</v>
      </c>
      <c r="B3301" s="1" t="str">
        <f>IFERROR(INDEX('Готовый продукция'!$B$2:$E$500,MATCH(A3301,'Готовый продукция'!$A$2:$A$500,0),1),"")</f>
        <v/>
      </c>
      <c r="C3301" t="str">
        <f>IFERROR(INDEX('Готовый продукция'!$B$2:$E$500,MATCH(A3301,'Готовый продукция'!$A$2:$A$500,0),2),"")</f>
        <v/>
      </c>
      <c r="D3301" t="e">
        <f>IF(A3301&gt;A3300,INDEX(Нормы!$B$2:$B$1000,MATCH(C3301,Нормы!$A$2:$A$1000,0),1),IF(COUNTIF(Нормы!$A$2:$A$1000,C3301)&gt;=Лист8!I3301,INDEX(Нормы!$B$2:$B$1000,MATCH(C3301,Нормы!$A$2:$A$1000,0)+I3300,1),0))</f>
        <v>#DIV/0!</v>
      </c>
      <c r="E3301" t="e">
        <f>IF(A3301&gt;A3300,INDEX(Нормы!$C$2:$C$1000,MATCH(C3301,Нормы!$A$2:$A$1000,0),1),IF(COUNTIF(Нормы!$A$2:$A$1000,C3301)&gt;=Лист8!I3301,INDEX(Нормы!$C$2:$C$1000,MATCH(C3301,Нормы!$A$2:$A$1000,0)+I3300,1),0))</f>
        <v>#DIV/0!</v>
      </c>
      <c r="F3301" t="e">
        <f>IF(A3301&gt;A3300,INDEX(Нормы!$D$2:$D$1000,MATCH(C3301,Нормы!$A$2:$A$1000,0),1),IF(COUNTIF(Нормы!$A$2:$A$1000,C3301)&gt;=Лист8!I3301,INDEX(Нормы!$D$2:$D$1000,MATCH(C3301,Нормы!$A$2:$A$1000,0)+I3300,1),0))*INDEX('Готовый продукция'!$E$2:$E$500,MATCH(A3301,'Готовый продукция'!$A$2:$A$500,0),1)</f>
        <v>#DIV/0!</v>
      </c>
      <c r="H3301" t="e">
        <f>IF(LEN(D3301)&gt;1,MAX($H$2:H3300)+1,0)</f>
        <v>#DIV/0!</v>
      </c>
      <c r="I3301">
        <f>COUNTIF($A$3:A3301,A3301)</f>
        <v>3299</v>
      </c>
    </row>
    <row r="3302" spans="1:9">
      <c r="A3302" s="2" t="e">
        <f>INDEX('Готовый продукция'!$A$2:$A$500,CEILING(ROW($A3300)/MAX('Готовый продукция'!$J$2:$J$500),1))</f>
        <v>#DIV/0!</v>
      </c>
      <c r="B3302" s="1" t="str">
        <f>IFERROR(INDEX('Готовый продукция'!$B$2:$E$500,MATCH(A3302,'Готовый продукция'!$A$2:$A$500,0),1),"")</f>
        <v/>
      </c>
      <c r="C3302" t="str">
        <f>IFERROR(INDEX('Готовый продукция'!$B$2:$E$500,MATCH(A3302,'Готовый продукция'!$A$2:$A$500,0),2),"")</f>
        <v/>
      </c>
      <c r="D3302" t="e">
        <f>IF(A3302&gt;A3301,INDEX(Нормы!$B$2:$B$1000,MATCH(C3302,Нормы!$A$2:$A$1000,0),1),IF(COUNTIF(Нормы!$A$2:$A$1000,C3302)&gt;=Лист8!I3302,INDEX(Нормы!$B$2:$B$1000,MATCH(C3302,Нормы!$A$2:$A$1000,0)+I3301,1),0))</f>
        <v>#DIV/0!</v>
      </c>
      <c r="E3302" t="e">
        <f>IF(A3302&gt;A3301,INDEX(Нормы!$C$2:$C$1000,MATCH(C3302,Нормы!$A$2:$A$1000,0),1),IF(COUNTIF(Нормы!$A$2:$A$1000,C3302)&gt;=Лист8!I3302,INDEX(Нормы!$C$2:$C$1000,MATCH(C3302,Нормы!$A$2:$A$1000,0)+I3301,1),0))</f>
        <v>#DIV/0!</v>
      </c>
      <c r="F3302" t="e">
        <f>IF(A3302&gt;A3301,INDEX(Нормы!$D$2:$D$1000,MATCH(C3302,Нормы!$A$2:$A$1000,0),1),IF(COUNTIF(Нормы!$A$2:$A$1000,C3302)&gt;=Лист8!I3302,INDEX(Нормы!$D$2:$D$1000,MATCH(C3302,Нормы!$A$2:$A$1000,0)+I3301,1),0))*INDEX('Готовый продукция'!$E$2:$E$500,MATCH(A3302,'Готовый продукция'!$A$2:$A$500,0),1)</f>
        <v>#DIV/0!</v>
      </c>
      <c r="H3302" t="e">
        <f>IF(LEN(D3302)&gt;1,MAX($H$2:H3301)+1,0)</f>
        <v>#DIV/0!</v>
      </c>
      <c r="I3302">
        <f>COUNTIF($A$3:A3302,A3302)</f>
        <v>3300</v>
      </c>
    </row>
    <row r="3303" spans="1:9">
      <c r="A3303" s="2" t="e">
        <f>INDEX('Готовый продукция'!$A$2:$A$500,CEILING(ROW($A3301)/MAX('Готовый продукция'!$J$2:$J$500),1))</f>
        <v>#DIV/0!</v>
      </c>
      <c r="B3303" s="1" t="str">
        <f>IFERROR(INDEX('Готовый продукция'!$B$2:$E$500,MATCH(A3303,'Готовый продукция'!$A$2:$A$500,0),1),"")</f>
        <v/>
      </c>
      <c r="C3303" t="str">
        <f>IFERROR(INDEX('Готовый продукция'!$B$2:$E$500,MATCH(A3303,'Готовый продукция'!$A$2:$A$500,0),2),"")</f>
        <v/>
      </c>
      <c r="D3303" t="e">
        <f>IF(A3303&gt;A3302,INDEX(Нормы!$B$2:$B$1000,MATCH(C3303,Нормы!$A$2:$A$1000,0),1),IF(COUNTIF(Нормы!$A$2:$A$1000,C3303)&gt;=Лист8!I3303,INDEX(Нормы!$B$2:$B$1000,MATCH(C3303,Нормы!$A$2:$A$1000,0)+I3302,1),0))</f>
        <v>#DIV/0!</v>
      </c>
      <c r="E3303" t="e">
        <f>IF(A3303&gt;A3302,INDEX(Нормы!$C$2:$C$1000,MATCH(C3303,Нормы!$A$2:$A$1000,0),1),IF(COUNTIF(Нормы!$A$2:$A$1000,C3303)&gt;=Лист8!I3303,INDEX(Нормы!$C$2:$C$1000,MATCH(C3303,Нормы!$A$2:$A$1000,0)+I3302,1),0))</f>
        <v>#DIV/0!</v>
      </c>
      <c r="F3303" t="e">
        <f>IF(A3303&gt;A3302,INDEX(Нормы!$D$2:$D$1000,MATCH(C3303,Нормы!$A$2:$A$1000,0),1),IF(COUNTIF(Нормы!$A$2:$A$1000,C3303)&gt;=Лист8!I3303,INDEX(Нормы!$D$2:$D$1000,MATCH(C3303,Нормы!$A$2:$A$1000,0)+I3302,1),0))*INDEX('Готовый продукция'!$E$2:$E$500,MATCH(A3303,'Готовый продукция'!$A$2:$A$500,0),1)</f>
        <v>#DIV/0!</v>
      </c>
      <c r="H3303" t="e">
        <f>IF(LEN(D3303)&gt;1,MAX($H$2:H3302)+1,0)</f>
        <v>#DIV/0!</v>
      </c>
      <c r="I3303">
        <f>COUNTIF($A$3:A3303,A3303)</f>
        <v>3301</v>
      </c>
    </row>
    <row r="3304" spans="1:9">
      <c r="A3304" s="2" t="e">
        <f>INDEX('Готовый продукция'!$A$2:$A$500,CEILING(ROW($A3302)/MAX('Готовый продукция'!$J$2:$J$500),1))</f>
        <v>#DIV/0!</v>
      </c>
      <c r="B3304" s="1" t="str">
        <f>IFERROR(INDEX('Готовый продукция'!$B$2:$E$500,MATCH(A3304,'Готовый продукция'!$A$2:$A$500,0),1),"")</f>
        <v/>
      </c>
      <c r="C3304" t="str">
        <f>IFERROR(INDEX('Готовый продукция'!$B$2:$E$500,MATCH(A3304,'Готовый продукция'!$A$2:$A$500,0),2),"")</f>
        <v/>
      </c>
      <c r="D3304" t="e">
        <f>IF(A3304&gt;A3303,INDEX(Нормы!$B$2:$B$1000,MATCH(C3304,Нормы!$A$2:$A$1000,0),1),IF(COUNTIF(Нормы!$A$2:$A$1000,C3304)&gt;=Лист8!I3304,INDEX(Нормы!$B$2:$B$1000,MATCH(C3304,Нормы!$A$2:$A$1000,0)+I3303,1),0))</f>
        <v>#DIV/0!</v>
      </c>
      <c r="E3304" t="e">
        <f>IF(A3304&gt;A3303,INDEX(Нормы!$C$2:$C$1000,MATCH(C3304,Нормы!$A$2:$A$1000,0),1),IF(COUNTIF(Нормы!$A$2:$A$1000,C3304)&gt;=Лист8!I3304,INDEX(Нормы!$C$2:$C$1000,MATCH(C3304,Нормы!$A$2:$A$1000,0)+I3303,1),0))</f>
        <v>#DIV/0!</v>
      </c>
      <c r="F3304" t="e">
        <f>IF(A3304&gt;A3303,INDEX(Нормы!$D$2:$D$1000,MATCH(C3304,Нормы!$A$2:$A$1000,0),1),IF(COUNTIF(Нормы!$A$2:$A$1000,C3304)&gt;=Лист8!I3304,INDEX(Нормы!$D$2:$D$1000,MATCH(C3304,Нормы!$A$2:$A$1000,0)+I3303,1),0))*INDEX('Готовый продукция'!$E$2:$E$500,MATCH(A3304,'Готовый продукция'!$A$2:$A$500,0),1)</f>
        <v>#DIV/0!</v>
      </c>
      <c r="H3304" t="e">
        <f>IF(LEN(D3304)&gt;1,MAX($H$2:H3303)+1,0)</f>
        <v>#DIV/0!</v>
      </c>
      <c r="I3304">
        <f>COUNTIF($A$3:A3304,A3304)</f>
        <v>3302</v>
      </c>
    </row>
    <row r="3305" spans="1:9">
      <c r="A3305" s="2" t="e">
        <f>INDEX('Готовый продукция'!$A$2:$A$500,CEILING(ROW($A3303)/MAX('Готовый продукция'!$J$2:$J$500),1))</f>
        <v>#DIV/0!</v>
      </c>
      <c r="B3305" s="1" t="str">
        <f>IFERROR(INDEX('Готовый продукция'!$B$2:$E$500,MATCH(A3305,'Готовый продукция'!$A$2:$A$500,0),1),"")</f>
        <v/>
      </c>
      <c r="C3305" t="str">
        <f>IFERROR(INDEX('Готовый продукция'!$B$2:$E$500,MATCH(A3305,'Готовый продукция'!$A$2:$A$500,0),2),"")</f>
        <v/>
      </c>
      <c r="D3305" t="e">
        <f>IF(A3305&gt;A3304,INDEX(Нормы!$B$2:$B$1000,MATCH(C3305,Нормы!$A$2:$A$1000,0),1),IF(COUNTIF(Нормы!$A$2:$A$1000,C3305)&gt;=Лист8!I3305,INDEX(Нормы!$B$2:$B$1000,MATCH(C3305,Нормы!$A$2:$A$1000,0)+I3304,1),0))</f>
        <v>#DIV/0!</v>
      </c>
      <c r="E3305" t="e">
        <f>IF(A3305&gt;A3304,INDEX(Нормы!$C$2:$C$1000,MATCH(C3305,Нормы!$A$2:$A$1000,0),1),IF(COUNTIF(Нормы!$A$2:$A$1000,C3305)&gt;=Лист8!I3305,INDEX(Нормы!$C$2:$C$1000,MATCH(C3305,Нормы!$A$2:$A$1000,0)+I3304,1),0))</f>
        <v>#DIV/0!</v>
      </c>
      <c r="F3305" t="e">
        <f>IF(A3305&gt;A3304,INDEX(Нормы!$D$2:$D$1000,MATCH(C3305,Нормы!$A$2:$A$1000,0),1),IF(COUNTIF(Нормы!$A$2:$A$1000,C3305)&gt;=Лист8!I3305,INDEX(Нормы!$D$2:$D$1000,MATCH(C3305,Нормы!$A$2:$A$1000,0)+I3304,1),0))*INDEX('Готовый продукция'!$E$2:$E$500,MATCH(A3305,'Готовый продукция'!$A$2:$A$500,0),1)</f>
        <v>#DIV/0!</v>
      </c>
      <c r="H3305" t="e">
        <f>IF(LEN(D3305)&gt;1,MAX($H$2:H3304)+1,0)</f>
        <v>#DIV/0!</v>
      </c>
      <c r="I3305">
        <f>COUNTIF($A$3:A3305,A3305)</f>
        <v>3303</v>
      </c>
    </row>
    <row r="3306" spans="1:9">
      <c r="A3306" s="2" t="e">
        <f>INDEX('Готовый продукция'!$A$2:$A$500,CEILING(ROW($A3304)/MAX('Готовый продукция'!$J$2:$J$500),1))</f>
        <v>#DIV/0!</v>
      </c>
      <c r="B3306" s="1" t="str">
        <f>IFERROR(INDEX('Готовый продукция'!$B$2:$E$500,MATCH(A3306,'Готовый продукция'!$A$2:$A$500,0),1),"")</f>
        <v/>
      </c>
      <c r="C3306" t="str">
        <f>IFERROR(INDEX('Готовый продукция'!$B$2:$E$500,MATCH(A3306,'Готовый продукция'!$A$2:$A$500,0),2),"")</f>
        <v/>
      </c>
      <c r="D3306" t="e">
        <f>IF(A3306&gt;A3305,INDEX(Нормы!$B$2:$B$1000,MATCH(C3306,Нормы!$A$2:$A$1000,0),1),IF(COUNTIF(Нормы!$A$2:$A$1000,C3306)&gt;=Лист8!I3306,INDEX(Нормы!$B$2:$B$1000,MATCH(C3306,Нормы!$A$2:$A$1000,0)+I3305,1),0))</f>
        <v>#DIV/0!</v>
      </c>
      <c r="E3306" t="e">
        <f>IF(A3306&gt;A3305,INDEX(Нормы!$C$2:$C$1000,MATCH(C3306,Нормы!$A$2:$A$1000,0),1),IF(COUNTIF(Нормы!$A$2:$A$1000,C3306)&gt;=Лист8!I3306,INDEX(Нормы!$C$2:$C$1000,MATCH(C3306,Нормы!$A$2:$A$1000,0)+I3305,1),0))</f>
        <v>#DIV/0!</v>
      </c>
      <c r="F3306" t="e">
        <f>IF(A3306&gt;A3305,INDEX(Нормы!$D$2:$D$1000,MATCH(C3306,Нормы!$A$2:$A$1000,0),1),IF(COUNTIF(Нормы!$A$2:$A$1000,C3306)&gt;=Лист8!I3306,INDEX(Нормы!$D$2:$D$1000,MATCH(C3306,Нормы!$A$2:$A$1000,0)+I3305,1),0))*INDEX('Готовый продукция'!$E$2:$E$500,MATCH(A3306,'Готовый продукция'!$A$2:$A$500,0),1)</f>
        <v>#DIV/0!</v>
      </c>
      <c r="H3306" t="e">
        <f>IF(LEN(D3306)&gt;1,MAX($H$2:H3305)+1,0)</f>
        <v>#DIV/0!</v>
      </c>
      <c r="I3306">
        <f>COUNTIF($A$3:A3306,A3306)</f>
        <v>3304</v>
      </c>
    </row>
    <row r="3307" spans="1:9">
      <c r="A3307" s="2" t="e">
        <f>INDEX('Готовый продукция'!$A$2:$A$500,CEILING(ROW($A3305)/MAX('Готовый продукция'!$J$2:$J$500),1))</f>
        <v>#DIV/0!</v>
      </c>
      <c r="B3307" s="1" t="str">
        <f>IFERROR(INDEX('Готовый продукция'!$B$2:$E$500,MATCH(A3307,'Готовый продукция'!$A$2:$A$500,0),1),"")</f>
        <v/>
      </c>
      <c r="C3307" t="str">
        <f>IFERROR(INDEX('Готовый продукция'!$B$2:$E$500,MATCH(A3307,'Готовый продукция'!$A$2:$A$500,0),2),"")</f>
        <v/>
      </c>
      <c r="D3307" t="e">
        <f>IF(A3307&gt;A3306,INDEX(Нормы!$B$2:$B$1000,MATCH(C3307,Нормы!$A$2:$A$1000,0),1),IF(COUNTIF(Нормы!$A$2:$A$1000,C3307)&gt;=Лист8!I3307,INDEX(Нормы!$B$2:$B$1000,MATCH(C3307,Нормы!$A$2:$A$1000,0)+I3306,1),0))</f>
        <v>#DIV/0!</v>
      </c>
      <c r="E3307" t="e">
        <f>IF(A3307&gt;A3306,INDEX(Нормы!$C$2:$C$1000,MATCH(C3307,Нормы!$A$2:$A$1000,0),1),IF(COUNTIF(Нормы!$A$2:$A$1000,C3307)&gt;=Лист8!I3307,INDEX(Нормы!$C$2:$C$1000,MATCH(C3307,Нормы!$A$2:$A$1000,0)+I3306,1),0))</f>
        <v>#DIV/0!</v>
      </c>
      <c r="F3307" t="e">
        <f>IF(A3307&gt;A3306,INDEX(Нормы!$D$2:$D$1000,MATCH(C3307,Нормы!$A$2:$A$1000,0),1),IF(COUNTIF(Нормы!$A$2:$A$1000,C3307)&gt;=Лист8!I3307,INDEX(Нормы!$D$2:$D$1000,MATCH(C3307,Нормы!$A$2:$A$1000,0)+I3306,1),0))*INDEX('Готовый продукция'!$E$2:$E$500,MATCH(A3307,'Готовый продукция'!$A$2:$A$500,0),1)</f>
        <v>#DIV/0!</v>
      </c>
      <c r="H3307" t="e">
        <f>IF(LEN(D3307)&gt;1,MAX($H$2:H3306)+1,0)</f>
        <v>#DIV/0!</v>
      </c>
      <c r="I3307">
        <f>COUNTIF($A$3:A3307,A3307)</f>
        <v>3305</v>
      </c>
    </row>
    <row r="3308" spans="1:9">
      <c r="A3308" s="2" t="e">
        <f>INDEX('Готовый продукция'!$A$2:$A$500,CEILING(ROW($A3306)/MAX('Готовый продукция'!$J$2:$J$500),1))</f>
        <v>#DIV/0!</v>
      </c>
      <c r="B3308" s="1" t="str">
        <f>IFERROR(INDEX('Готовый продукция'!$B$2:$E$500,MATCH(A3308,'Готовый продукция'!$A$2:$A$500,0),1),"")</f>
        <v/>
      </c>
      <c r="C3308" t="str">
        <f>IFERROR(INDEX('Готовый продукция'!$B$2:$E$500,MATCH(A3308,'Готовый продукция'!$A$2:$A$500,0),2),"")</f>
        <v/>
      </c>
      <c r="D3308" t="e">
        <f>IF(A3308&gt;A3307,INDEX(Нормы!$B$2:$B$1000,MATCH(C3308,Нормы!$A$2:$A$1000,0),1),IF(COUNTIF(Нормы!$A$2:$A$1000,C3308)&gt;=Лист8!I3308,INDEX(Нормы!$B$2:$B$1000,MATCH(C3308,Нормы!$A$2:$A$1000,0)+I3307,1),0))</f>
        <v>#DIV/0!</v>
      </c>
      <c r="E3308" t="e">
        <f>IF(A3308&gt;A3307,INDEX(Нормы!$C$2:$C$1000,MATCH(C3308,Нормы!$A$2:$A$1000,0),1),IF(COUNTIF(Нормы!$A$2:$A$1000,C3308)&gt;=Лист8!I3308,INDEX(Нормы!$C$2:$C$1000,MATCH(C3308,Нормы!$A$2:$A$1000,0)+I3307,1),0))</f>
        <v>#DIV/0!</v>
      </c>
      <c r="F3308" t="e">
        <f>IF(A3308&gt;A3307,INDEX(Нормы!$D$2:$D$1000,MATCH(C3308,Нормы!$A$2:$A$1000,0),1),IF(COUNTIF(Нормы!$A$2:$A$1000,C3308)&gt;=Лист8!I3308,INDEX(Нормы!$D$2:$D$1000,MATCH(C3308,Нормы!$A$2:$A$1000,0)+I3307,1),0))*INDEX('Готовый продукция'!$E$2:$E$500,MATCH(A3308,'Готовый продукция'!$A$2:$A$500,0),1)</f>
        <v>#DIV/0!</v>
      </c>
      <c r="H3308" t="e">
        <f>IF(LEN(D3308)&gt;1,MAX($H$2:H3307)+1,0)</f>
        <v>#DIV/0!</v>
      </c>
      <c r="I3308">
        <f>COUNTIF($A$3:A3308,A3308)</f>
        <v>3306</v>
      </c>
    </row>
    <row r="3309" spans="1:9">
      <c r="A3309" s="2" t="e">
        <f>INDEX('Готовый продукция'!$A$2:$A$500,CEILING(ROW($A3307)/MAX('Готовый продукция'!$J$2:$J$500),1))</f>
        <v>#DIV/0!</v>
      </c>
      <c r="B3309" s="1" t="str">
        <f>IFERROR(INDEX('Готовый продукция'!$B$2:$E$500,MATCH(A3309,'Готовый продукция'!$A$2:$A$500,0),1),"")</f>
        <v/>
      </c>
      <c r="C3309" t="str">
        <f>IFERROR(INDEX('Готовый продукция'!$B$2:$E$500,MATCH(A3309,'Готовый продукция'!$A$2:$A$500,0),2),"")</f>
        <v/>
      </c>
      <c r="D3309" t="e">
        <f>IF(A3309&gt;A3308,INDEX(Нормы!$B$2:$B$1000,MATCH(C3309,Нормы!$A$2:$A$1000,0),1),IF(COUNTIF(Нормы!$A$2:$A$1000,C3309)&gt;=Лист8!I3309,INDEX(Нормы!$B$2:$B$1000,MATCH(C3309,Нормы!$A$2:$A$1000,0)+I3308,1),0))</f>
        <v>#DIV/0!</v>
      </c>
      <c r="E3309" t="e">
        <f>IF(A3309&gt;A3308,INDEX(Нормы!$C$2:$C$1000,MATCH(C3309,Нормы!$A$2:$A$1000,0),1),IF(COUNTIF(Нормы!$A$2:$A$1000,C3309)&gt;=Лист8!I3309,INDEX(Нормы!$C$2:$C$1000,MATCH(C3309,Нормы!$A$2:$A$1000,0)+I3308,1),0))</f>
        <v>#DIV/0!</v>
      </c>
      <c r="F3309" t="e">
        <f>IF(A3309&gt;A3308,INDEX(Нормы!$D$2:$D$1000,MATCH(C3309,Нормы!$A$2:$A$1000,0),1),IF(COUNTIF(Нормы!$A$2:$A$1000,C3309)&gt;=Лист8!I3309,INDEX(Нормы!$D$2:$D$1000,MATCH(C3309,Нормы!$A$2:$A$1000,0)+I3308,1),0))*INDEX('Готовый продукция'!$E$2:$E$500,MATCH(A3309,'Готовый продукция'!$A$2:$A$500,0),1)</f>
        <v>#DIV/0!</v>
      </c>
      <c r="H3309" t="e">
        <f>IF(LEN(D3309)&gt;1,MAX($H$2:H3308)+1,0)</f>
        <v>#DIV/0!</v>
      </c>
      <c r="I3309">
        <f>COUNTIF($A$3:A3309,A3309)</f>
        <v>3307</v>
      </c>
    </row>
    <row r="3310" spans="1:9">
      <c r="A3310" s="2" t="e">
        <f>INDEX('Готовый продукция'!$A$2:$A$500,CEILING(ROW($A3308)/MAX('Готовый продукция'!$J$2:$J$500),1))</f>
        <v>#DIV/0!</v>
      </c>
      <c r="B3310" s="1" t="str">
        <f>IFERROR(INDEX('Готовый продукция'!$B$2:$E$500,MATCH(A3310,'Готовый продукция'!$A$2:$A$500,0),1),"")</f>
        <v/>
      </c>
      <c r="C3310" t="str">
        <f>IFERROR(INDEX('Готовый продукция'!$B$2:$E$500,MATCH(A3310,'Готовый продукция'!$A$2:$A$500,0),2),"")</f>
        <v/>
      </c>
      <c r="D3310" t="e">
        <f>IF(A3310&gt;A3309,INDEX(Нормы!$B$2:$B$1000,MATCH(C3310,Нормы!$A$2:$A$1000,0),1),IF(COUNTIF(Нормы!$A$2:$A$1000,C3310)&gt;=Лист8!I3310,INDEX(Нормы!$B$2:$B$1000,MATCH(C3310,Нормы!$A$2:$A$1000,0)+I3309,1),0))</f>
        <v>#DIV/0!</v>
      </c>
      <c r="E3310" t="e">
        <f>IF(A3310&gt;A3309,INDEX(Нормы!$C$2:$C$1000,MATCH(C3310,Нормы!$A$2:$A$1000,0),1),IF(COUNTIF(Нормы!$A$2:$A$1000,C3310)&gt;=Лист8!I3310,INDEX(Нормы!$C$2:$C$1000,MATCH(C3310,Нормы!$A$2:$A$1000,0)+I3309,1),0))</f>
        <v>#DIV/0!</v>
      </c>
      <c r="F3310" t="e">
        <f>IF(A3310&gt;A3309,INDEX(Нормы!$D$2:$D$1000,MATCH(C3310,Нормы!$A$2:$A$1000,0),1),IF(COUNTIF(Нормы!$A$2:$A$1000,C3310)&gt;=Лист8!I3310,INDEX(Нормы!$D$2:$D$1000,MATCH(C3310,Нормы!$A$2:$A$1000,0)+I3309,1),0))*INDEX('Готовый продукция'!$E$2:$E$500,MATCH(A3310,'Готовый продукция'!$A$2:$A$500,0),1)</f>
        <v>#DIV/0!</v>
      </c>
      <c r="H3310" t="e">
        <f>IF(LEN(D3310)&gt;1,MAX($H$2:H3309)+1,0)</f>
        <v>#DIV/0!</v>
      </c>
      <c r="I3310">
        <f>COUNTIF($A$3:A3310,A3310)</f>
        <v>3308</v>
      </c>
    </row>
    <row r="3311" spans="1:9">
      <c r="A3311" s="2" t="e">
        <f>INDEX('Готовый продукция'!$A$2:$A$500,CEILING(ROW($A3309)/MAX('Готовый продукция'!$J$2:$J$500),1))</f>
        <v>#DIV/0!</v>
      </c>
      <c r="B3311" s="1" t="str">
        <f>IFERROR(INDEX('Готовый продукция'!$B$2:$E$500,MATCH(A3311,'Готовый продукция'!$A$2:$A$500,0),1),"")</f>
        <v/>
      </c>
      <c r="C3311" t="str">
        <f>IFERROR(INDEX('Готовый продукция'!$B$2:$E$500,MATCH(A3311,'Готовый продукция'!$A$2:$A$500,0),2),"")</f>
        <v/>
      </c>
      <c r="D3311" t="e">
        <f>IF(A3311&gt;A3310,INDEX(Нормы!$B$2:$B$1000,MATCH(C3311,Нормы!$A$2:$A$1000,0),1),IF(COUNTIF(Нормы!$A$2:$A$1000,C3311)&gt;=Лист8!I3311,INDEX(Нормы!$B$2:$B$1000,MATCH(C3311,Нормы!$A$2:$A$1000,0)+I3310,1),0))</f>
        <v>#DIV/0!</v>
      </c>
      <c r="E3311" t="e">
        <f>IF(A3311&gt;A3310,INDEX(Нормы!$C$2:$C$1000,MATCH(C3311,Нормы!$A$2:$A$1000,0),1),IF(COUNTIF(Нормы!$A$2:$A$1000,C3311)&gt;=Лист8!I3311,INDEX(Нормы!$C$2:$C$1000,MATCH(C3311,Нормы!$A$2:$A$1000,0)+I3310,1),0))</f>
        <v>#DIV/0!</v>
      </c>
      <c r="F3311" t="e">
        <f>IF(A3311&gt;A3310,INDEX(Нормы!$D$2:$D$1000,MATCH(C3311,Нормы!$A$2:$A$1000,0),1),IF(COUNTIF(Нормы!$A$2:$A$1000,C3311)&gt;=Лист8!I3311,INDEX(Нормы!$D$2:$D$1000,MATCH(C3311,Нормы!$A$2:$A$1000,0)+I3310,1),0))*INDEX('Готовый продукция'!$E$2:$E$500,MATCH(A3311,'Готовый продукция'!$A$2:$A$500,0),1)</f>
        <v>#DIV/0!</v>
      </c>
      <c r="H3311" t="e">
        <f>IF(LEN(D3311)&gt;1,MAX($H$2:H3310)+1,0)</f>
        <v>#DIV/0!</v>
      </c>
      <c r="I3311">
        <f>COUNTIF($A$3:A3311,A3311)</f>
        <v>3309</v>
      </c>
    </row>
    <row r="3312" spans="1:9">
      <c r="A3312" s="2" t="e">
        <f>INDEX('Готовый продукция'!$A$2:$A$500,CEILING(ROW($A3310)/MAX('Готовый продукция'!$J$2:$J$500),1))</f>
        <v>#DIV/0!</v>
      </c>
      <c r="B3312" s="1" t="str">
        <f>IFERROR(INDEX('Готовый продукция'!$B$2:$E$500,MATCH(A3312,'Готовый продукция'!$A$2:$A$500,0),1),"")</f>
        <v/>
      </c>
      <c r="C3312" t="str">
        <f>IFERROR(INDEX('Готовый продукция'!$B$2:$E$500,MATCH(A3312,'Готовый продукция'!$A$2:$A$500,0),2),"")</f>
        <v/>
      </c>
      <c r="D3312" t="e">
        <f>IF(A3312&gt;A3311,INDEX(Нормы!$B$2:$B$1000,MATCH(C3312,Нормы!$A$2:$A$1000,0),1),IF(COUNTIF(Нормы!$A$2:$A$1000,C3312)&gt;=Лист8!I3312,INDEX(Нормы!$B$2:$B$1000,MATCH(C3312,Нормы!$A$2:$A$1000,0)+I3311,1),0))</f>
        <v>#DIV/0!</v>
      </c>
      <c r="E3312" t="e">
        <f>IF(A3312&gt;A3311,INDEX(Нормы!$C$2:$C$1000,MATCH(C3312,Нормы!$A$2:$A$1000,0),1),IF(COUNTIF(Нормы!$A$2:$A$1000,C3312)&gt;=Лист8!I3312,INDEX(Нормы!$C$2:$C$1000,MATCH(C3312,Нормы!$A$2:$A$1000,0)+I3311,1),0))</f>
        <v>#DIV/0!</v>
      </c>
      <c r="F3312" t="e">
        <f>IF(A3312&gt;A3311,INDEX(Нормы!$D$2:$D$1000,MATCH(C3312,Нормы!$A$2:$A$1000,0),1),IF(COUNTIF(Нормы!$A$2:$A$1000,C3312)&gt;=Лист8!I3312,INDEX(Нормы!$D$2:$D$1000,MATCH(C3312,Нормы!$A$2:$A$1000,0)+I3311,1),0))*INDEX('Готовый продукция'!$E$2:$E$500,MATCH(A3312,'Готовый продукция'!$A$2:$A$500,0),1)</f>
        <v>#DIV/0!</v>
      </c>
      <c r="H3312" t="e">
        <f>IF(LEN(D3312)&gt;1,MAX($H$2:H3311)+1,0)</f>
        <v>#DIV/0!</v>
      </c>
      <c r="I3312">
        <f>COUNTIF($A$3:A3312,A3312)</f>
        <v>3310</v>
      </c>
    </row>
    <row r="3313" spans="1:9">
      <c r="A3313" s="2" t="e">
        <f>INDEX('Готовый продукция'!$A$2:$A$500,CEILING(ROW($A3311)/MAX('Готовый продукция'!$J$2:$J$500),1))</f>
        <v>#DIV/0!</v>
      </c>
      <c r="B3313" s="1" t="str">
        <f>IFERROR(INDEX('Готовый продукция'!$B$2:$E$500,MATCH(A3313,'Готовый продукция'!$A$2:$A$500,0),1),"")</f>
        <v/>
      </c>
      <c r="C3313" t="str">
        <f>IFERROR(INDEX('Готовый продукция'!$B$2:$E$500,MATCH(A3313,'Готовый продукция'!$A$2:$A$500,0),2),"")</f>
        <v/>
      </c>
      <c r="D3313" t="e">
        <f>IF(A3313&gt;A3312,INDEX(Нормы!$B$2:$B$1000,MATCH(C3313,Нормы!$A$2:$A$1000,0),1),IF(COUNTIF(Нормы!$A$2:$A$1000,C3313)&gt;=Лист8!I3313,INDEX(Нормы!$B$2:$B$1000,MATCH(C3313,Нормы!$A$2:$A$1000,0)+I3312,1),0))</f>
        <v>#DIV/0!</v>
      </c>
      <c r="E3313" t="e">
        <f>IF(A3313&gt;A3312,INDEX(Нормы!$C$2:$C$1000,MATCH(C3313,Нормы!$A$2:$A$1000,0),1),IF(COUNTIF(Нормы!$A$2:$A$1000,C3313)&gt;=Лист8!I3313,INDEX(Нормы!$C$2:$C$1000,MATCH(C3313,Нормы!$A$2:$A$1000,0)+I3312,1),0))</f>
        <v>#DIV/0!</v>
      </c>
      <c r="F3313" t="e">
        <f>IF(A3313&gt;A3312,INDEX(Нормы!$D$2:$D$1000,MATCH(C3313,Нормы!$A$2:$A$1000,0),1),IF(COUNTIF(Нормы!$A$2:$A$1000,C3313)&gt;=Лист8!I3313,INDEX(Нормы!$D$2:$D$1000,MATCH(C3313,Нормы!$A$2:$A$1000,0)+I3312,1),0))*INDEX('Готовый продукция'!$E$2:$E$500,MATCH(A3313,'Готовый продукция'!$A$2:$A$500,0),1)</f>
        <v>#DIV/0!</v>
      </c>
      <c r="H3313" t="e">
        <f>IF(LEN(D3313)&gt;1,MAX($H$2:H3312)+1,0)</f>
        <v>#DIV/0!</v>
      </c>
      <c r="I3313">
        <f>COUNTIF($A$3:A3313,A3313)</f>
        <v>3311</v>
      </c>
    </row>
    <row r="3314" spans="1:9">
      <c r="A3314" s="2" t="e">
        <f>INDEX('Готовый продукция'!$A$2:$A$500,CEILING(ROW($A3312)/MAX('Готовый продукция'!$J$2:$J$500),1))</f>
        <v>#DIV/0!</v>
      </c>
      <c r="B3314" s="1" t="str">
        <f>IFERROR(INDEX('Готовый продукция'!$B$2:$E$500,MATCH(A3314,'Готовый продукция'!$A$2:$A$500,0),1),"")</f>
        <v/>
      </c>
      <c r="C3314" t="str">
        <f>IFERROR(INDEX('Готовый продукция'!$B$2:$E$500,MATCH(A3314,'Готовый продукция'!$A$2:$A$500,0),2),"")</f>
        <v/>
      </c>
      <c r="D3314" t="e">
        <f>IF(A3314&gt;A3313,INDEX(Нормы!$B$2:$B$1000,MATCH(C3314,Нормы!$A$2:$A$1000,0),1),IF(COUNTIF(Нормы!$A$2:$A$1000,C3314)&gt;=Лист8!I3314,INDEX(Нормы!$B$2:$B$1000,MATCH(C3314,Нормы!$A$2:$A$1000,0)+I3313,1),0))</f>
        <v>#DIV/0!</v>
      </c>
      <c r="E3314" t="e">
        <f>IF(A3314&gt;A3313,INDEX(Нормы!$C$2:$C$1000,MATCH(C3314,Нормы!$A$2:$A$1000,0),1),IF(COUNTIF(Нормы!$A$2:$A$1000,C3314)&gt;=Лист8!I3314,INDEX(Нормы!$C$2:$C$1000,MATCH(C3314,Нормы!$A$2:$A$1000,0)+I3313,1),0))</f>
        <v>#DIV/0!</v>
      </c>
      <c r="F3314" t="e">
        <f>IF(A3314&gt;A3313,INDEX(Нормы!$D$2:$D$1000,MATCH(C3314,Нормы!$A$2:$A$1000,0),1),IF(COUNTIF(Нормы!$A$2:$A$1000,C3314)&gt;=Лист8!I3314,INDEX(Нормы!$D$2:$D$1000,MATCH(C3314,Нормы!$A$2:$A$1000,0)+I3313,1),0))*INDEX('Готовый продукция'!$E$2:$E$500,MATCH(A3314,'Готовый продукция'!$A$2:$A$500,0),1)</f>
        <v>#DIV/0!</v>
      </c>
      <c r="H3314" t="e">
        <f>IF(LEN(D3314)&gt;1,MAX($H$2:H3313)+1,0)</f>
        <v>#DIV/0!</v>
      </c>
      <c r="I3314">
        <f>COUNTIF($A$3:A3314,A3314)</f>
        <v>3312</v>
      </c>
    </row>
    <row r="3315" spans="1:9">
      <c r="A3315" s="2" t="e">
        <f>INDEX('Готовый продукция'!$A$2:$A$500,CEILING(ROW($A3313)/MAX('Готовый продукция'!$J$2:$J$500),1))</f>
        <v>#DIV/0!</v>
      </c>
      <c r="B3315" s="1" t="str">
        <f>IFERROR(INDEX('Готовый продукция'!$B$2:$E$500,MATCH(A3315,'Готовый продукция'!$A$2:$A$500,0),1),"")</f>
        <v/>
      </c>
      <c r="C3315" t="str">
        <f>IFERROR(INDEX('Готовый продукция'!$B$2:$E$500,MATCH(A3315,'Готовый продукция'!$A$2:$A$500,0),2),"")</f>
        <v/>
      </c>
      <c r="D3315" t="e">
        <f>IF(A3315&gt;A3314,INDEX(Нормы!$B$2:$B$1000,MATCH(C3315,Нормы!$A$2:$A$1000,0),1),IF(COUNTIF(Нормы!$A$2:$A$1000,C3315)&gt;=Лист8!I3315,INDEX(Нормы!$B$2:$B$1000,MATCH(C3315,Нормы!$A$2:$A$1000,0)+I3314,1),0))</f>
        <v>#DIV/0!</v>
      </c>
      <c r="E3315" t="e">
        <f>IF(A3315&gt;A3314,INDEX(Нормы!$C$2:$C$1000,MATCH(C3315,Нормы!$A$2:$A$1000,0),1),IF(COUNTIF(Нормы!$A$2:$A$1000,C3315)&gt;=Лист8!I3315,INDEX(Нормы!$C$2:$C$1000,MATCH(C3315,Нормы!$A$2:$A$1000,0)+I3314,1),0))</f>
        <v>#DIV/0!</v>
      </c>
      <c r="F3315" t="e">
        <f>IF(A3315&gt;A3314,INDEX(Нормы!$D$2:$D$1000,MATCH(C3315,Нормы!$A$2:$A$1000,0),1),IF(COUNTIF(Нормы!$A$2:$A$1000,C3315)&gt;=Лист8!I3315,INDEX(Нормы!$D$2:$D$1000,MATCH(C3315,Нормы!$A$2:$A$1000,0)+I3314,1),0))*INDEX('Готовый продукция'!$E$2:$E$500,MATCH(A3315,'Готовый продукция'!$A$2:$A$500,0),1)</f>
        <v>#DIV/0!</v>
      </c>
      <c r="H3315" t="e">
        <f>IF(LEN(D3315)&gt;1,MAX($H$2:H3314)+1,0)</f>
        <v>#DIV/0!</v>
      </c>
      <c r="I3315">
        <f>COUNTIF($A$3:A3315,A3315)</f>
        <v>3313</v>
      </c>
    </row>
    <row r="3316" spans="1:9">
      <c r="A3316" s="2" t="e">
        <f>INDEX('Готовый продукция'!$A$2:$A$500,CEILING(ROW($A3314)/MAX('Готовый продукция'!$J$2:$J$500),1))</f>
        <v>#DIV/0!</v>
      </c>
      <c r="B3316" s="1" t="str">
        <f>IFERROR(INDEX('Готовый продукция'!$B$2:$E$500,MATCH(A3316,'Готовый продукция'!$A$2:$A$500,0),1),"")</f>
        <v/>
      </c>
      <c r="C3316" t="str">
        <f>IFERROR(INDEX('Готовый продукция'!$B$2:$E$500,MATCH(A3316,'Готовый продукция'!$A$2:$A$500,0),2),"")</f>
        <v/>
      </c>
      <c r="D3316" t="e">
        <f>IF(A3316&gt;A3315,INDEX(Нормы!$B$2:$B$1000,MATCH(C3316,Нормы!$A$2:$A$1000,0),1),IF(COUNTIF(Нормы!$A$2:$A$1000,C3316)&gt;=Лист8!I3316,INDEX(Нормы!$B$2:$B$1000,MATCH(C3316,Нормы!$A$2:$A$1000,0)+I3315,1),0))</f>
        <v>#DIV/0!</v>
      </c>
      <c r="E3316" t="e">
        <f>IF(A3316&gt;A3315,INDEX(Нормы!$C$2:$C$1000,MATCH(C3316,Нормы!$A$2:$A$1000,0),1),IF(COUNTIF(Нормы!$A$2:$A$1000,C3316)&gt;=Лист8!I3316,INDEX(Нормы!$C$2:$C$1000,MATCH(C3316,Нормы!$A$2:$A$1000,0)+I3315,1),0))</f>
        <v>#DIV/0!</v>
      </c>
      <c r="F3316" t="e">
        <f>IF(A3316&gt;A3315,INDEX(Нормы!$D$2:$D$1000,MATCH(C3316,Нормы!$A$2:$A$1000,0),1),IF(COUNTIF(Нормы!$A$2:$A$1000,C3316)&gt;=Лист8!I3316,INDEX(Нормы!$D$2:$D$1000,MATCH(C3316,Нормы!$A$2:$A$1000,0)+I3315,1),0))*INDEX('Готовый продукция'!$E$2:$E$500,MATCH(A3316,'Готовый продукция'!$A$2:$A$500,0),1)</f>
        <v>#DIV/0!</v>
      </c>
      <c r="H3316" t="e">
        <f>IF(LEN(D3316)&gt;1,MAX($H$2:H3315)+1,0)</f>
        <v>#DIV/0!</v>
      </c>
      <c r="I3316">
        <f>COUNTIF($A$3:A3316,A3316)</f>
        <v>3314</v>
      </c>
    </row>
    <row r="3317" spans="1:9">
      <c r="A3317" s="2" t="e">
        <f>INDEX('Готовый продукция'!$A$2:$A$500,CEILING(ROW($A3315)/MAX('Готовый продукция'!$J$2:$J$500),1))</f>
        <v>#DIV/0!</v>
      </c>
      <c r="B3317" s="1" t="str">
        <f>IFERROR(INDEX('Готовый продукция'!$B$2:$E$500,MATCH(A3317,'Готовый продукция'!$A$2:$A$500,0),1),"")</f>
        <v/>
      </c>
      <c r="C3317" t="str">
        <f>IFERROR(INDEX('Готовый продукция'!$B$2:$E$500,MATCH(A3317,'Готовый продукция'!$A$2:$A$500,0),2),"")</f>
        <v/>
      </c>
      <c r="D3317" t="e">
        <f>IF(A3317&gt;A3316,INDEX(Нормы!$B$2:$B$1000,MATCH(C3317,Нормы!$A$2:$A$1000,0),1),IF(COUNTIF(Нормы!$A$2:$A$1000,C3317)&gt;=Лист8!I3317,INDEX(Нормы!$B$2:$B$1000,MATCH(C3317,Нормы!$A$2:$A$1000,0)+I3316,1),0))</f>
        <v>#DIV/0!</v>
      </c>
      <c r="E3317" t="e">
        <f>IF(A3317&gt;A3316,INDEX(Нормы!$C$2:$C$1000,MATCH(C3317,Нормы!$A$2:$A$1000,0),1),IF(COUNTIF(Нормы!$A$2:$A$1000,C3317)&gt;=Лист8!I3317,INDEX(Нормы!$C$2:$C$1000,MATCH(C3317,Нормы!$A$2:$A$1000,0)+I3316,1),0))</f>
        <v>#DIV/0!</v>
      </c>
      <c r="F3317" t="e">
        <f>IF(A3317&gt;A3316,INDEX(Нормы!$D$2:$D$1000,MATCH(C3317,Нормы!$A$2:$A$1000,0),1),IF(COUNTIF(Нормы!$A$2:$A$1000,C3317)&gt;=Лист8!I3317,INDEX(Нормы!$D$2:$D$1000,MATCH(C3317,Нормы!$A$2:$A$1000,0)+I3316,1),0))*INDEX('Готовый продукция'!$E$2:$E$500,MATCH(A3317,'Готовый продукция'!$A$2:$A$500,0),1)</f>
        <v>#DIV/0!</v>
      </c>
      <c r="H3317" t="e">
        <f>IF(LEN(D3317)&gt;1,MAX($H$2:H3316)+1,0)</f>
        <v>#DIV/0!</v>
      </c>
      <c r="I3317">
        <f>COUNTIF($A$3:A3317,A3317)</f>
        <v>3315</v>
      </c>
    </row>
    <row r="3318" spans="1:9">
      <c r="A3318" s="2" t="e">
        <f>INDEX('Готовый продукция'!$A$2:$A$500,CEILING(ROW($A3316)/MAX('Готовый продукция'!$J$2:$J$500),1))</f>
        <v>#DIV/0!</v>
      </c>
      <c r="B3318" s="1" t="str">
        <f>IFERROR(INDEX('Готовый продукция'!$B$2:$E$500,MATCH(A3318,'Готовый продукция'!$A$2:$A$500,0),1),"")</f>
        <v/>
      </c>
      <c r="C3318" t="str">
        <f>IFERROR(INDEX('Готовый продукция'!$B$2:$E$500,MATCH(A3318,'Готовый продукция'!$A$2:$A$500,0),2),"")</f>
        <v/>
      </c>
      <c r="D3318" t="e">
        <f>IF(A3318&gt;A3317,INDEX(Нормы!$B$2:$B$1000,MATCH(C3318,Нормы!$A$2:$A$1000,0),1),IF(COUNTIF(Нормы!$A$2:$A$1000,C3318)&gt;=Лист8!I3318,INDEX(Нормы!$B$2:$B$1000,MATCH(C3318,Нормы!$A$2:$A$1000,0)+I3317,1),0))</f>
        <v>#DIV/0!</v>
      </c>
      <c r="E3318" t="e">
        <f>IF(A3318&gt;A3317,INDEX(Нормы!$C$2:$C$1000,MATCH(C3318,Нормы!$A$2:$A$1000,0),1),IF(COUNTIF(Нормы!$A$2:$A$1000,C3318)&gt;=Лист8!I3318,INDEX(Нормы!$C$2:$C$1000,MATCH(C3318,Нормы!$A$2:$A$1000,0)+I3317,1),0))</f>
        <v>#DIV/0!</v>
      </c>
      <c r="F3318" t="e">
        <f>IF(A3318&gt;A3317,INDEX(Нормы!$D$2:$D$1000,MATCH(C3318,Нормы!$A$2:$A$1000,0),1),IF(COUNTIF(Нормы!$A$2:$A$1000,C3318)&gt;=Лист8!I3318,INDEX(Нормы!$D$2:$D$1000,MATCH(C3318,Нормы!$A$2:$A$1000,0)+I3317,1),0))*INDEX('Готовый продукция'!$E$2:$E$500,MATCH(A3318,'Готовый продукция'!$A$2:$A$500,0),1)</f>
        <v>#DIV/0!</v>
      </c>
      <c r="H3318" t="e">
        <f>IF(LEN(D3318)&gt;1,MAX($H$2:H3317)+1,0)</f>
        <v>#DIV/0!</v>
      </c>
      <c r="I3318">
        <f>COUNTIF($A$3:A3318,A3318)</f>
        <v>3316</v>
      </c>
    </row>
    <row r="3319" spans="1:9">
      <c r="A3319" s="2" t="e">
        <f>INDEX('Готовый продукция'!$A$2:$A$500,CEILING(ROW($A3317)/MAX('Готовый продукция'!$J$2:$J$500),1))</f>
        <v>#DIV/0!</v>
      </c>
      <c r="B3319" s="1" t="str">
        <f>IFERROR(INDEX('Готовый продукция'!$B$2:$E$500,MATCH(A3319,'Готовый продукция'!$A$2:$A$500,0),1),"")</f>
        <v/>
      </c>
      <c r="C3319" t="str">
        <f>IFERROR(INDEX('Готовый продукция'!$B$2:$E$500,MATCH(A3319,'Готовый продукция'!$A$2:$A$500,0),2),"")</f>
        <v/>
      </c>
      <c r="D3319" t="e">
        <f>IF(A3319&gt;A3318,INDEX(Нормы!$B$2:$B$1000,MATCH(C3319,Нормы!$A$2:$A$1000,0),1),IF(COUNTIF(Нормы!$A$2:$A$1000,C3319)&gt;=Лист8!I3319,INDEX(Нормы!$B$2:$B$1000,MATCH(C3319,Нормы!$A$2:$A$1000,0)+I3318,1),0))</f>
        <v>#DIV/0!</v>
      </c>
      <c r="E3319" t="e">
        <f>IF(A3319&gt;A3318,INDEX(Нормы!$C$2:$C$1000,MATCH(C3319,Нормы!$A$2:$A$1000,0),1),IF(COUNTIF(Нормы!$A$2:$A$1000,C3319)&gt;=Лист8!I3319,INDEX(Нормы!$C$2:$C$1000,MATCH(C3319,Нормы!$A$2:$A$1000,0)+I3318,1),0))</f>
        <v>#DIV/0!</v>
      </c>
      <c r="F3319" t="e">
        <f>IF(A3319&gt;A3318,INDEX(Нормы!$D$2:$D$1000,MATCH(C3319,Нормы!$A$2:$A$1000,0),1),IF(COUNTIF(Нормы!$A$2:$A$1000,C3319)&gt;=Лист8!I3319,INDEX(Нормы!$D$2:$D$1000,MATCH(C3319,Нормы!$A$2:$A$1000,0)+I3318,1),0))*INDEX('Готовый продукция'!$E$2:$E$500,MATCH(A3319,'Готовый продукция'!$A$2:$A$500,0),1)</f>
        <v>#DIV/0!</v>
      </c>
      <c r="H3319" t="e">
        <f>IF(LEN(D3319)&gt;1,MAX($H$2:H3318)+1,0)</f>
        <v>#DIV/0!</v>
      </c>
      <c r="I3319">
        <f>COUNTIF($A$3:A3319,A3319)</f>
        <v>3317</v>
      </c>
    </row>
    <row r="3320" spans="1:9">
      <c r="A3320" s="2" t="e">
        <f>INDEX('Готовый продукция'!$A$2:$A$500,CEILING(ROW($A3318)/MAX('Готовый продукция'!$J$2:$J$500),1))</f>
        <v>#DIV/0!</v>
      </c>
      <c r="B3320" s="1" t="str">
        <f>IFERROR(INDEX('Готовый продукция'!$B$2:$E$500,MATCH(A3320,'Готовый продукция'!$A$2:$A$500,0),1),"")</f>
        <v/>
      </c>
      <c r="C3320" t="str">
        <f>IFERROR(INDEX('Готовый продукция'!$B$2:$E$500,MATCH(A3320,'Готовый продукция'!$A$2:$A$500,0),2),"")</f>
        <v/>
      </c>
      <c r="D3320" t="e">
        <f>IF(A3320&gt;A3319,INDEX(Нормы!$B$2:$B$1000,MATCH(C3320,Нормы!$A$2:$A$1000,0),1),IF(COUNTIF(Нормы!$A$2:$A$1000,C3320)&gt;=Лист8!I3320,INDEX(Нормы!$B$2:$B$1000,MATCH(C3320,Нормы!$A$2:$A$1000,0)+I3319,1),0))</f>
        <v>#DIV/0!</v>
      </c>
      <c r="E3320" t="e">
        <f>IF(A3320&gt;A3319,INDEX(Нормы!$C$2:$C$1000,MATCH(C3320,Нормы!$A$2:$A$1000,0),1),IF(COUNTIF(Нормы!$A$2:$A$1000,C3320)&gt;=Лист8!I3320,INDEX(Нормы!$C$2:$C$1000,MATCH(C3320,Нормы!$A$2:$A$1000,0)+I3319,1),0))</f>
        <v>#DIV/0!</v>
      </c>
      <c r="F3320" t="e">
        <f>IF(A3320&gt;A3319,INDEX(Нормы!$D$2:$D$1000,MATCH(C3320,Нормы!$A$2:$A$1000,0),1),IF(COUNTIF(Нормы!$A$2:$A$1000,C3320)&gt;=Лист8!I3320,INDEX(Нормы!$D$2:$D$1000,MATCH(C3320,Нормы!$A$2:$A$1000,0)+I3319,1),0))*INDEX('Готовый продукция'!$E$2:$E$500,MATCH(A3320,'Готовый продукция'!$A$2:$A$500,0),1)</f>
        <v>#DIV/0!</v>
      </c>
      <c r="H3320" t="e">
        <f>IF(LEN(D3320)&gt;1,MAX($H$2:H3319)+1,0)</f>
        <v>#DIV/0!</v>
      </c>
      <c r="I3320">
        <f>COUNTIF($A$3:A3320,A3320)</f>
        <v>3318</v>
      </c>
    </row>
    <row r="3321" spans="1:9">
      <c r="A3321" s="2" t="e">
        <f>INDEX('Готовый продукция'!$A$2:$A$500,CEILING(ROW($A3319)/MAX('Готовый продукция'!$J$2:$J$500),1))</f>
        <v>#DIV/0!</v>
      </c>
      <c r="B3321" s="1" t="str">
        <f>IFERROR(INDEX('Готовый продукция'!$B$2:$E$500,MATCH(A3321,'Готовый продукция'!$A$2:$A$500,0),1),"")</f>
        <v/>
      </c>
      <c r="C3321" t="str">
        <f>IFERROR(INDEX('Готовый продукция'!$B$2:$E$500,MATCH(A3321,'Готовый продукция'!$A$2:$A$500,0),2),"")</f>
        <v/>
      </c>
      <c r="D3321" t="e">
        <f>IF(A3321&gt;A3320,INDEX(Нормы!$B$2:$B$1000,MATCH(C3321,Нормы!$A$2:$A$1000,0),1),IF(COUNTIF(Нормы!$A$2:$A$1000,C3321)&gt;=Лист8!I3321,INDEX(Нормы!$B$2:$B$1000,MATCH(C3321,Нормы!$A$2:$A$1000,0)+I3320,1),0))</f>
        <v>#DIV/0!</v>
      </c>
      <c r="E3321" t="e">
        <f>IF(A3321&gt;A3320,INDEX(Нормы!$C$2:$C$1000,MATCH(C3321,Нормы!$A$2:$A$1000,0),1),IF(COUNTIF(Нормы!$A$2:$A$1000,C3321)&gt;=Лист8!I3321,INDEX(Нормы!$C$2:$C$1000,MATCH(C3321,Нормы!$A$2:$A$1000,0)+I3320,1),0))</f>
        <v>#DIV/0!</v>
      </c>
      <c r="F3321" t="e">
        <f>IF(A3321&gt;A3320,INDEX(Нормы!$D$2:$D$1000,MATCH(C3321,Нормы!$A$2:$A$1000,0),1),IF(COUNTIF(Нормы!$A$2:$A$1000,C3321)&gt;=Лист8!I3321,INDEX(Нормы!$D$2:$D$1000,MATCH(C3321,Нормы!$A$2:$A$1000,0)+I3320,1),0))*INDEX('Готовый продукция'!$E$2:$E$500,MATCH(A3321,'Готовый продукция'!$A$2:$A$500,0),1)</f>
        <v>#DIV/0!</v>
      </c>
      <c r="H3321" t="e">
        <f>IF(LEN(D3321)&gt;1,MAX($H$2:H3320)+1,0)</f>
        <v>#DIV/0!</v>
      </c>
      <c r="I3321">
        <f>COUNTIF($A$3:A3321,A3321)</f>
        <v>3319</v>
      </c>
    </row>
    <row r="3322" spans="1:9">
      <c r="A3322" s="2" t="e">
        <f>INDEX('Готовый продукция'!$A$2:$A$500,CEILING(ROW($A3320)/MAX('Готовый продукция'!$J$2:$J$500),1))</f>
        <v>#DIV/0!</v>
      </c>
      <c r="B3322" s="1" t="str">
        <f>IFERROR(INDEX('Готовый продукция'!$B$2:$E$500,MATCH(A3322,'Готовый продукция'!$A$2:$A$500,0),1),"")</f>
        <v/>
      </c>
      <c r="C3322" t="str">
        <f>IFERROR(INDEX('Готовый продукция'!$B$2:$E$500,MATCH(A3322,'Готовый продукция'!$A$2:$A$500,0),2),"")</f>
        <v/>
      </c>
      <c r="D3322" t="e">
        <f>IF(A3322&gt;A3321,INDEX(Нормы!$B$2:$B$1000,MATCH(C3322,Нормы!$A$2:$A$1000,0),1),IF(COUNTIF(Нормы!$A$2:$A$1000,C3322)&gt;=Лист8!I3322,INDEX(Нормы!$B$2:$B$1000,MATCH(C3322,Нормы!$A$2:$A$1000,0)+I3321,1),0))</f>
        <v>#DIV/0!</v>
      </c>
      <c r="E3322" t="e">
        <f>IF(A3322&gt;A3321,INDEX(Нормы!$C$2:$C$1000,MATCH(C3322,Нормы!$A$2:$A$1000,0),1),IF(COUNTIF(Нормы!$A$2:$A$1000,C3322)&gt;=Лист8!I3322,INDEX(Нормы!$C$2:$C$1000,MATCH(C3322,Нормы!$A$2:$A$1000,0)+I3321,1),0))</f>
        <v>#DIV/0!</v>
      </c>
      <c r="F3322" t="e">
        <f>IF(A3322&gt;A3321,INDEX(Нормы!$D$2:$D$1000,MATCH(C3322,Нормы!$A$2:$A$1000,0),1),IF(COUNTIF(Нормы!$A$2:$A$1000,C3322)&gt;=Лист8!I3322,INDEX(Нормы!$D$2:$D$1000,MATCH(C3322,Нормы!$A$2:$A$1000,0)+I3321,1),0))*INDEX('Готовый продукция'!$E$2:$E$500,MATCH(A3322,'Готовый продукция'!$A$2:$A$500,0),1)</f>
        <v>#DIV/0!</v>
      </c>
      <c r="H3322" t="e">
        <f>IF(LEN(D3322)&gt;1,MAX($H$2:H3321)+1,0)</f>
        <v>#DIV/0!</v>
      </c>
      <c r="I3322">
        <f>COUNTIF($A$3:A3322,A3322)</f>
        <v>3320</v>
      </c>
    </row>
    <row r="3323" spans="1:9">
      <c r="A3323" s="2" t="e">
        <f>INDEX('Готовый продукция'!$A$2:$A$500,CEILING(ROW($A3321)/MAX('Готовый продукция'!$J$2:$J$500),1))</f>
        <v>#DIV/0!</v>
      </c>
      <c r="B3323" s="1" t="str">
        <f>IFERROR(INDEX('Готовый продукция'!$B$2:$E$500,MATCH(A3323,'Готовый продукция'!$A$2:$A$500,0),1),"")</f>
        <v/>
      </c>
      <c r="C3323" t="str">
        <f>IFERROR(INDEX('Готовый продукция'!$B$2:$E$500,MATCH(A3323,'Готовый продукция'!$A$2:$A$500,0),2),"")</f>
        <v/>
      </c>
      <c r="D3323" t="e">
        <f>IF(A3323&gt;A3322,INDEX(Нормы!$B$2:$B$1000,MATCH(C3323,Нормы!$A$2:$A$1000,0),1),IF(COUNTIF(Нормы!$A$2:$A$1000,C3323)&gt;=Лист8!I3323,INDEX(Нормы!$B$2:$B$1000,MATCH(C3323,Нормы!$A$2:$A$1000,0)+I3322,1),0))</f>
        <v>#DIV/0!</v>
      </c>
      <c r="E3323" t="e">
        <f>IF(A3323&gt;A3322,INDEX(Нормы!$C$2:$C$1000,MATCH(C3323,Нормы!$A$2:$A$1000,0),1),IF(COUNTIF(Нормы!$A$2:$A$1000,C3323)&gt;=Лист8!I3323,INDEX(Нормы!$C$2:$C$1000,MATCH(C3323,Нормы!$A$2:$A$1000,0)+I3322,1),0))</f>
        <v>#DIV/0!</v>
      </c>
      <c r="F3323" t="e">
        <f>IF(A3323&gt;A3322,INDEX(Нормы!$D$2:$D$1000,MATCH(C3323,Нормы!$A$2:$A$1000,0),1),IF(COUNTIF(Нормы!$A$2:$A$1000,C3323)&gt;=Лист8!I3323,INDEX(Нормы!$D$2:$D$1000,MATCH(C3323,Нормы!$A$2:$A$1000,0)+I3322,1),0))*INDEX('Готовый продукция'!$E$2:$E$500,MATCH(A3323,'Готовый продукция'!$A$2:$A$500,0),1)</f>
        <v>#DIV/0!</v>
      </c>
      <c r="H3323" t="e">
        <f>IF(LEN(D3323)&gt;1,MAX($H$2:H3322)+1,0)</f>
        <v>#DIV/0!</v>
      </c>
      <c r="I3323">
        <f>COUNTIF($A$3:A3323,A3323)</f>
        <v>3321</v>
      </c>
    </row>
    <row r="3324" spans="1:9">
      <c r="A3324" s="2" t="e">
        <f>INDEX('Готовый продукция'!$A$2:$A$500,CEILING(ROW($A3322)/MAX('Готовый продукция'!$J$2:$J$500),1))</f>
        <v>#DIV/0!</v>
      </c>
      <c r="B3324" s="1" t="str">
        <f>IFERROR(INDEX('Готовый продукция'!$B$2:$E$500,MATCH(A3324,'Готовый продукция'!$A$2:$A$500,0),1),"")</f>
        <v/>
      </c>
      <c r="C3324" t="str">
        <f>IFERROR(INDEX('Готовый продукция'!$B$2:$E$500,MATCH(A3324,'Готовый продукция'!$A$2:$A$500,0),2),"")</f>
        <v/>
      </c>
      <c r="D3324" t="e">
        <f>IF(A3324&gt;A3323,INDEX(Нормы!$B$2:$B$1000,MATCH(C3324,Нормы!$A$2:$A$1000,0),1),IF(COUNTIF(Нормы!$A$2:$A$1000,C3324)&gt;=Лист8!I3324,INDEX(Нормы!$B$2:$B$1000,MATCH(C3324,Нормы!$A$2:$A$1000,0)+I3323,1),0))</f>
        <v>#DIV/0!</v>
      </c>
      <c r="E3324" t="e">
        <f>IF(A3324&gt;A3323,INDEX(Нормы!$C$2:$C$1000,MATCH(C3324,Нормы!$A$2:$A$1000,0),1),IF(COUNTIF(Нормы!$A$2:$A$1000,C3324)&gt;=Лист8!I3324,INDEX(Нормы!$C$2:$C$1000,MATCH(C3324,Нормы!$A$2:$A$1000,0)+I3323,1),0))</f>
        <v>#DIV/0!</v>
      </c>
      <c r="F3324" t="e">
        <f>IF(A3324&gt;A3323,INDEX(Нормы!$D$2:$D$1000,MATCH(C3324,Нормы!$A$2:$A$1000,0),1),IF(COUNTIF(Нормы!$A$2:$A$1000,C3324)&gt;=Лист8!I3324,INDEX(Нормы!$D$2:$D$1000,MATCH(C3324,Нормы!$A$2:$A$1000,0)+I3323,1),0))*INDEX('Готовый продукция'!$E$2:$E$500,MATCH(A3324,'Готовый продукция'!$A$2:$A$500,0),1)</f>
        <v>#DIV/0!</v>
      </c>
      <c r="H3324" t="e">
        <f>IF(LEN(D3324)&gt;1,MAX($H$2:H3323)+1,0)</f>
        <v>#DIV/0!</v>
      </c>
      <c r="I3324">
        <f>COUNTIF($A$3:A3324,A3324)</f>
        <v>3322</v>
      </c>
    </row>
    <row r="3325" spans="1:9">
      <c r="A3325" s="2" t="e">
        <f>INDEX('Готовый продукция'!$A$2:$A$500,CEILING(ROW($A3323)/MAX('Готовый продукция'!$J$2:$J$500),1))</f>
        <v>#DIV/0!</v>
      </c>
      <c r="B3325" s="1" t="str">
        <f>IFERROR(INDEX('Готовый продукция'!$B$2:$E$500,MATCH(A3325,'Готовый продукция'!$A$2:$A$500,0),1),"")</f>
        <v/>
      </c>
      <c r="C3325" t="str">
        <f>IFERROR(INDEX('Готовый продукция'!$B$2:$E$500,MATCH(A3325,'Готовый продукция'!$A$2:$A$500,0),2),"")</f>
        <v/>
      </c>
      <c r="D3325" t="e">
        <f>IF(A3325&gt;A3324,INDEX(Нормы!$B$2:$B$1000,MATCH(C3325,Нормы!$A$2:$A$1000,0),1),IF(COUNTIF(Нормы!$A$2:$A$1000,C3325)&gt;=Лист8!I3325,INDEX(Нормы!$B$2:$B$1000,MATCH(C3325,Нормы!$A$2:$A$1000,0)+I3324,1),0))</f>
        <v>#DIV/0!</v>
      </c>
      <c r="E3325" t="e">
        <f>IF(A3325&gt;A3324,INDEX(Нормы!$C$2:$C$1000,MATCH(C3325,Нормы!$A$2:$A$1000,0),1),IF(COUNTIF(Нормы!$A$2:$A$1000,C3325)&gt;=Лист8!I3325,INDEX(Нормы!$C$2:$C$1000,MATCH(C3325,Нормы!$A$2:$A$1000,0)+I3324,1),0))</f>
        <v>#DIV/0!</v>
      </c>
      <c r="F3325" t="e">
        <f>IF(A3325&gt;A3324,INDEX(Нормы!$D$2:$D$1000,MATCH(C3325,Нормы!$A$2:$A$1000,0),1),IF(COUNTIF(Нормы!$A$2:$A$1000,C3325)&gt;=Лист8!I3325,INDEX(Нормы!$D$2:$D$1000,MATCH(C3325,Нормы!$A$2:$A$1000,0)+I3324,1),0))*INDEX('Готовый продукция'!$E$2:$E$500,MATCH(A3325,'Готовый продукция'!$A$2:$A$500,0),1)</f>
        <v>#DIV/0!</v>
      </c>
      <c r="H3325" t="e">
        <f>IF(LEN(D3325)&gt;1,MAX($H$2:H3324)+1,0)</f>
        <v>#DIV/0!</v>
      </c>
      <c r="I3325">
        <f>COUNTIF($A$3:A3325,A3325)</f>
        <v>3323</v>
      </c>
    </row>
    <row r="3326" spans="1:9">
      <c r="A3326" s="2" t="e">
        <f>INDEX('Готовый продукция'!$A$2:$A$500,CEILING(ROW($A3324)/MAX('Готовый продукция'!$J$2:$J$500),1))</f>
        <v>#DIV/0!</v>
      </c>
      <c r="B3326" s="1" t="str">
        <f>IFERROR(INDEX('Готовый продукция'!$B$2:$E$500,MATCH(A3326,'Готовый продукция'!$A$2:$A$500,0),1),"")</f>
        <v/>
      </c>
      <c r="C3326" t="str">
        <f>IFERROR(INDEX('Готовый продукция'!$B$2:$E$500,MATCH(A3326,'Готовый продукция'!$A$2:$A$500,0),2),"")</f>
        <v/>
      </c>
      <c r="D3326" t="e">
        <f>IF(A3326&gt;A3325,INDEX(Нормы!$B$2:$B$1000,MATCH(C3326,Нормы!$A$2:$A$1000,0),1),IF(COUNTIF(Нормы!$A$2:$A$1000,C3326)&gt;=Лист8!I3326,INDEX(Нормы!$B$2:$B$1000,MATCH(C3326,Нормы!$A$2:$A$1000,0)+I3325,1),0))</f>
        <v>#DIV/0!</v>
      </c>
      <c r="E3326" t="e">
        <f>IF(A3326&gt;A3325,INDEX(Нормы!$C$2:$C$1000,MATCH(C3326,Нормы!$A$2:$A$1000,0),1),IF(COUNTIF(Нормы!$A$2:$A$1000,C3326)&gt;=Лист8!I3326,INDEX(Нормы!$C$2:$C$1000,MATCH(C3326,Нормы!$A$2:$A$1000,0)+I3325,1),0))</f>
        <v>#DIV/0!</v>
      </c>
      <c r="F3326" t="e">
        <f>IF(A3326&gt;A3325,INDEX(Нормы!$D$2:$D$1000,MATCH(C3326,Нормы!$A$2:$A$1000,0),1),IF(COUNTIF(Нормы!$A$2:$A$1000,C3326)&gt;=Лист8!I3326,INDEX(Нормы!$D$2:$D$1000,MATCH(C3326,Нормы!$A$2:$A$1000,0)+I3325,1),0))*INDEX('Готовый продукция'!$E$2:$E$500,MATCH(A3326,'Готовый продукция'!$A$2:$A$500,0),1)</f>
        <v>#DIV/0!</v>
      </c>
      <c r="H3326" t="e">
        <f>IF(LEN(D3326)&gt;1,MAX($H$2:H3325)+1,0)</f>
        <v>#DIV/0!</v>
      </c>
      <c r="I3326">
        <f>COUNTIF($A$3:A3326,A3326)</f>
        <v>3324</v>
      </c>
    </row>
    <row r="3327" spans="1:9">
      <c r="A3327" s="2" t="e">
        <f>INDEX('Готовый продукция'!$A$2:$A$500,CEILING(ROW($A3325)/MAX('Готовый продукция'!$J$2:$J$500),1))</f>
        <v>#DIV/0!</v>
      </c>
      <c r="B3327" s="1" t="str">
        <f>IFERROR(INDEX('Готовый продукция'!$B$2:$E$500,MATCH(A3327,'Готовый продукция'!$A$2:$A$500,0),1),"")</f>
        <v/>
      </c>
      <c r="C3327" t="str">
        <f>IFERROR(INDEX('Готовый продукция'!$B$2:$E$500,MATCH(A3327,'Готовый продукция'!$A$2:$A$500,0),2),"")</f>
        <v/>
      </c>
      <c r="D3327" t="e">
        <f>IF(A3327&gt;A3326,INDEX(Нормы!$B$2:$B$1000,MATCH(C3327,Нормы!$A$2:$A$1000,0),1),IF(COUNTIF(Нормы!$A$2:$A$1000,C3327)&gt;=Лист8!I3327,INDEX(Нормы!$B$2:$B$1000,MATCH(C3327,Нормы!$A$2:$A$1000,0)+I3326,1),0))</f>
        <v>#DIV/0!</v>
      </c>
      <c r="E3327" t="e">
        <f>IF(A3327&gt;A3326,INDEX(Нормы!$C$2:$C$1000,MATCH(C3327,Нормы!$A$2:$A$1000,0),1),IF(COUNTIF(Нормы!$A$2:$A$1000,C3327)&gt;=Лист8!I3327,INDEX(Нормы!$C$2:$C$1000,MATCH(C3327,Нормы!$A$2:$A$1000,0)+I3326,1),0))</f>
        <v>#DIV/0!</v>
      </c>
      <c r="F3327" t="e">
        <f>IF(A3327&gt;A3326,INDEX(Нормы!$D$2:$D$1000,MATCH(C3327,Нормы!$A$2:$A$1000,0),1),IF(COUNTIF(Нормы!$A$2:$A$1000,C3327)&gt;=Лист8!I3327,INDEX(Нормы!$D$2:$D$1000,MATCH(C3327,Нормы!$A$2:$A$1000,0)+I3326,1),0))*INDEX('Готовый продукция'!$E$2:$E$500,MATCH(A3327,'Готовый продукция'!$A$2:$A$500,0),1)</f>
        <v>#DIV/0!</v>
      </c>
      <c r="H3327" t="e">
        <f>IF(LEN(D3327)&gt;1,MAX($H$2:H3326)+1,0)</f>
        <v>#DIV/0!</v>
      </c>
      <c r="I3327">
        <f>COUNTIF($A$3:A3327,A3327)</f>
        <v>3325</v>
      </c>
    </row>
    <row r="3328" spans="1:9">
      <c r="A3328" s="2" t="e">
        <f>INDEX('Готовый продукция'!$A$2:$A$500,CEILING(ROW($A3326)/MAX('Готовый продукция'!$J$2:$J$500),1))</f>
        <v>#DIV/0!</v>
      </c>
      <c r="B3328" s="1" t="str">
        <f>IFERROR(INDEX('Готовый продукция'!$B$2:$E$500,MATCH(A3328,'Готовый продукция'!$A$2:$A$500,0),1),"")</f>
        <v/>
      </c>
      <c r="C3328" t="str">
        <f>IFERROR(INDEX('Готовый продукция'!$B$2:$E$500,MATCH(A3328,'Готовый продукция'!$A$2:$A$500,0),2),"")</f>
        <v/>
      </c>
      <c r="D3328" t="e">
        <f>IF(A3328&gt;A3327,INDEX(Нормы!$B$2:$B$1000,MATCH(C3328,Нормы!$A$2:$A$1000,0),1),IF(COUNTIF(Нормы!$A$2:$A$1000,C3328)&gt;=Лист8!I3328,INDEX(Нормы!$B$2:$B$1000,MATCH(C3328,Нормы!$A$2:$A$1000,0)+I3327,1),0))</f>
        <v>#DIV/0!</v>
      </c>
      <c r="E3328" t="e">
        <f>IF(A3328&gt;A3327,INDEX(Нормы!$C$2:$C$1000,MATCH(C3328,Нормы!$A$2:$A$1000,0),1),IF(COUNTIF(Нормы!$A$2:$A$1000,C3328)&gt;=Лист8!I3328,INDEX(Нормы!$C$2:$C$1000,MATCH(C3328,Нормы!$A$2:$A$1000,0)+I3327,1),0))</f>
        <v>#DIV/0!</v>
      </c>
      <c r="F3328" t="e">
        <f>IF(A3328&gt;A3327,INDEX(Нормы!$D$2:$D$1000,MATCH(C3328,Нормы!$A$2:$A$1000,0),1),IF(COUNTIF(Нормы!$A$2:$A$1000,C3328)&gt;=Лист8!I3328,INDEX(Нормы!$D$2:$D$1000,MATCH(C3328,Нормы!$A$2:$A$1000,0)+I3327,1),0))*INDEX('Готовый продукция'!$E$2:$E$500,MATCH(A3328,'Готовый продукция'!$A$2:$A$500,0),1)</f>
        <v>#DIV/0!</v>
      </c>
      <c r="H3328" t="e">
        <f>IF(LEN(D3328)&gt;1,MAX($H$2:H3327)+1,0)</f>
        <v>#DIV/0!</v>
      </c>
      <c r="I3328">
        <f>COUNTIF($A$3:A3328,A3328)</f>
        <v>3326</v>
      </c>
    </row>
    <row r="3329" spans="1:9">
      <c r="A3329" s="2" t="e">
        <f>INDEX('Готовый продукция'!$A$2:$A$500,CEILING(ROW($A3327)/MAX('Готовый продукция'!$J$2:$J$500),1))</f>
        <v>#DIV/0!</v>
      </c>
      <c r="B3329" s="1" t="str">
        <f>IFERROR(INDEX('Готовый продукция'!$B$2:$E$500,MATCH(A3329,'Готовый продукция'!$A$2:$A$500,0),1),"")</f>
        <v/>
      </c>
      <c r="C3329" t="str">
        <f>IFERROR(INDEX('Готовый продукция'!$B$2:$E$500,MATCH(A3329,'Готовый продукция'!$A$2:$A$500,0),2),"")</f>
        <v/>
      </c>
      <c r="D3329" t="e">
        <f>IF(A3329&gt;A3328,INDEX(Нормы!$B$2:$B$1000,MATCH(C3329,Нормы!$A$2:$A$1000,0),1),IF(COUNTIF(Нормы!$A$2:$A$1000,C3329)&gt;=Лист8!I3329,INDEX(Нормы!$B$2:$B$1000,MATCH(C3329,Нормы!$A$2:$A$1000,0)+I3328,1),0))</f>
        <v>#DIV/0!</v>
      </c>
      <c r="E3329" t="e">
        <f>IF(A3329&gt;A3328,INDEX(Нормы!$C$2:$C$1000,MATCH(C3329,Нормы!$A$2:$A$1000,0),1),IF(COUNTIF(Нормы!$A$2:$A$1000,C3329)&gt;=Лист8!I3329,INDEX(Нормы!$C$2:$C$1000,MATCH(C3329,Нормы!$A$2:$A$1000,0)+I3328,1),0))</f>
        <v>#DIV/0!</v>
      </c>
      <c r="F3329" t="e">
        <f>IF(A3329&gt;A3328,INDEX(Нормы!$D$2:$D$1000,MATCH(C3329,Нормы!$A$2:$A$1000,0),1),IF(COUNTIF(Нормы!$A$2:$A$1000,C3329)&gt;=Лист8!I3329,INDEX(Нормы!$D$2:$D$1000,MATCH(C3329,Нормы!$A$2:$A$1000,0)+I3328,1),0))*INDEX('Готовый продукция'!$E$2:$E$500,MATCH(A3329,'Готовый продукция'!$A$2:$A$500,0),1)</f>
        <v>#DIV/0!</v>
      </c>
      <c r="H3329" t="e">
        <f>IF(LEN(D3329)&gt;1,MAX($H$2:H3328)+1,0)</f>
        <v>#DIV/0!</v>
      </c>
      <c r="I3329">
        <f>COUNTIF($A$3:A3329,A3329)</f>
        <v>3327</v>
      </c>
    </row>
    <row r="3330" spans="1:9">
      <c r="A3330" s="2" t="e">
        <f>INDEX('Готовый продукция'!$A$2:$A$500,CEILING(ROW($A3328)/MAX('Готовый продукция'!$J$2:$J$500),1))</f>
        <v>#DIV/0!</v>
      </c>
      <c r="B3330" s="1" t="str">
        <f>IFERROR(INDEX('Готовый продукция'!$B$2:$E$500,MATCH(A3330,'Готовый продукция'!$A$2:$A$500,0),1),"")</f>
        <v/>
      </c>
      <c r="C3330" t="str">
        <f>IFERROR(INDEX('Готовый продукция'!$B$2:$E$500,MATCH(A3330,'Готовый продукция'!$A$2:$A$500,0),2),"")</f>
        <v/>
      </c>
      <c r="D3330" t="e">
        <f>IF(A3330&gt;A3329,INDEX(Нормы!$B$2:$B$1000,MATCH(C3330,Нормы!$A$2:$A$1000,0),1),IF(COUNTIF(Нормы!$A$2:$A$1000,C3330)&gt;=Лист8!I3330,INDEX(Нормы!$B$2:$B$1000,MATCH(C3330,Нормы!$A$2:$A$1000,0)+I3329,1),0))</f>
        <v>#DIV/0!</v>
      </c>
      <c r="E3330" t="e">
        <f>IF(A3330&gt;A3329,INDEX(Нормы!$C$2:$C$1000,MATCH(C3330,Нормы!$A$2:$A$1000,0),1),IF(COUNTIF(Нормы!$A$2:$A$1000,C3330)&gt;=Лист8!I3330,INDEX(Нормы!$C$2:$C$1000,MATCH(C3330,Нормы!$A$2:$A$1000,0)+I3329,1),0))</f>
        <v>#DIV/0!</v>
      </c>
      <c r="F3330" t="e">
        <f>IF(A3330&gt;A3329,INDEX(Нормы!$D$2:$D$1000,MATCH(C3330,Нормы!$A$2:$A$1000,0),1),IF(COUNTIF(Нормы!$A$2:$A$1000,C3330)&gt;=Лист8!I3330,INDEX(Нормы!$D$2:$D$1000,MATCH(C3330,Нормы!$A$2:$A$1000,0)+I3329,1),0))*INDEX('Готовый продукция'!$E$2:$E$500,MATCH(A3330,'Готовый продукция'!$A$2:$A$500,0),1)</f>
        <v>#DIV/0!</v>
      </c>
      <c r="H3330" t="e">
        <f>IF(LEN(D3330)&gt;1,MAX($H$2:H3329)+1,0)</f>
        <v>#DIV/0!</v>
      </c>
      <c r="I3330">
        <f>COUNTIF($A$3:A3330,A3330)</f>
        <v>3328</v>
      </c>
    </row>
    <row r="3331" spans="1:9">
      <c r="A3331" s="2" t="e">
        <f>INDEX('Готовый продукция'!$A$2:$A$500,CEILING(ROW($A3329)/MAX('Готовый продукция'!$J$2:$J$500),1))</f>
        <v>#DIV/0!</v>
      </c>
      <c r="B3331" s="1" t="str">
        <f>IFERROR(INDEX('Готовый продукция'!$B$2:$E$500,MATCH(A3331,'Готовый продукция'!$A$2:$A$500,0),1),"")</f>
        <v/>
      </c>
      <c r="C3331" t="str">
        <f>IFERROR(INDEX('Готовый продукция'!$B$2:$E$500,MATCH(A3331,'Готовый продукция'!$A$2:$A$500,0),2),"")</f>
        <v/>
      </c>
      <c r="D3331" t="e">
        <f>IF(A3331&gt;A3330,INDEX(Нормы!$B$2:$B$1000,MATCH(C3331,Нормы!$A$2:$A$1000,0),1),IF(COUNTIF(Нормы!$A$2:$A$1000,C3331)&gt;=Лист8!I3331,INDEX(Нормы!$B$2:$B$1000,MATCH(C3331,Нормы!$A$2:$A$1000,0)+I3330,1),0))</f>
        <v>#DIV/0!</v>
      </c>
      <c r="E3331" t="e">
        <f>IF(A3331&gt;A3330,INDEX(Нормы!$C$2:$C$1000,MATCH(C3331,Нормы!$A$2:$A$1000,0),1),IF(COUNTIF(Нормы!$A$2:$A$1000,C3331)&gt;=Лист8!I3331,INDEX(Нормы!$C$2:$C$1000,MATCH(C3331,Нормы!$A$2:$A$1000,0)+I3330,1),0))</f>
        <v>#DIV/0!</v>
      </c>
      <c r="F3331" t="e">
        <f>IF(A3331&gt;A3330,INDEX(Нормы!$D$2:$D$1000,MATCH(C3331,Нормы!$A$2:$A$1000,0),1),IF(COUNTIF(Нормы!$A$2:$A$1000,C3331)&gt;=Лист8!I3331,INDEX(Нормы!$D$2:$D$1000,MATCH(C3331,Нормы!$A$2:$A$1000,0)+I3330,1),0))*INDEX('Готовый продукция'!$E$2:$E$500,MATCH(A3331,'Готовый продукция'!$A$2:$A$500,0),1)</f>
        <v>#DIV/0!</v>
      </c>
      <c r="H3331" t="e">
        <f>IF(LEN(D3331)&gt;1,MAX($H$2:H3330)+1,0)</f>
        <v>#DIV/0!</v>
      </c>
      <c r="I3331">
        <f>COUNTIF($A$3:A3331,A3331)</f>
        <v>3329</v>
      </c>
    </row>
    <row r="3332" spans="1:9">
      <c r="A3332" s="2" t="e">
        <f>INDEX('Готовый продукция'!$A$2:$A$500,CEILING(ROW($A3330)/MAX('Готовый продукция'!$J$2:$J$500),1))</f>
        <v>#DIV/0!</v>
      </c>
      <c r="B3332" s="1" t="str">
        <f>IFERROR(INDEX('Готовый продукция'!$B$2:$E$500,MATCH(A3332,'Готовый продукция'!$A$2:$A$500,0),1),"")</f>
        <v/>
      </c>
      <c r="C3332" t="str">
        <f>IFERROR(INDEX('Готовый продукция'!$B$2:$E$500,MATCH(A3332,'Готовый продукция'!$A$2:$A$500,0),2),"")</f>
        <v/>
      </c>
      <c r="D3332" t="e">
        <f>IF(A3332&gt;A3331,INDEX(Нормы!$B$2:$B$1000,MATCH(C3332,Нормы!$A$2:$A$1000,0),1),IF(COUNTIF(Нормы!$A$2:$A$1000,C3332)&gt;=Лист8!I3332,INDEX(Нормы!$B$2:$B$1000,MATCH(C3332,Нормы!$A$2:$A$1000,0)+I3331,1),0))</f>
        <v>#DIV/0!</v>
      </c>
      <c r="E3332" t="e">
        <f>IF(A3332&gt;A3331,INDEX(Нормы!$C$2:$C$1000,MATCH(C3332,Нормы!$A$2:$A$1000,0),1),IF(COUNTIF(Нормы!$A$2:$A$1000,C3332)&gt;=Лист8!I3332,INDEX(Нормы!$C$2:$C$1000,MATCH(C3332,Нормы!$A$2:$A$1000,0)+I3331,1),0))</f>
        <v>#DIV/0!</v>
      </c>
      <c r="F3332" t="e">
        <f>IF(A3332&gt;A3331,INDEX(Нормы!$D$2:$D$1000,MATCH(C3332,Нормы!$A$2:$A$1000,0),1),IF(COUNTIF(Нормы!$A$2:$A$1000,C3332)&gt;=Лист8!I3332,INDEX(Нормы!$D$2:$D$1000,MATCH(C3332,Нормы!$A$2:$A$1000,0)+I3331,1),0))*INDEX('Готовый продукция'!$E$2:$E$500,MATCH(A3332,'Готовый продукция'!$A$2:$A$500,0),1)</f>
        <v>#DIV/0!</v>
      </c>
      <c r="H3332" t="e">
        <f>IF(LEN(D3332)&gt;1,MAX($H$2:H3331)+1,0)</f>
        <v>#DIV/0!</v>
      </c>
      <c r="I3332">
        <f>COUNTIF($A$3:A3332,A3332)</f>
        <v>3330</v>
      </c>
    </row>
    <row r="3333" spans="1:9">
      <c r="A3333" s="2" t="e">
        <f>INDEX('Готовый продукция'!$A$2:$A$500,CEILING(ROW($A3331)/MAX('Готовый продукция'!$J$2:$J$500),1))</f>
        <v>#DIV/0!</v>
      </c>
      <c r="B3333" s="1" t="str">
        <f>IFERROR(INDEX('Готовый продукция'!$B$2:$E$500,MATCH(A3333,'Готовый продукция'!$A$2:$A$500,0),1),"")</f>
        <v/>
      </c>
      <c r="C3333" t="str">
        <f>IFERROR(INDEX('Готовый продукция'!$B$2:$E$500,MATCH(A3333,'Готовый продукция'!$A$2:$A$500,0),2),"")</f>
        <v/>
      </c>
      <c r="D3333" t="e">
        <f>IF(A3333&gt;A3332,INDEX(Нормы!$B$2:$B$1000,MATCH(C3333,Нормы!$A$2:$A$1000,0),1),IF(COUNTIF(Нормы!$A$2:$A$1000,C3333)&gt;=Лист8!I3333,INDEX(Нормы!$B$2:$B$1000,MATCH(C3333,Нормы!$A$2:$A$1000,0)+I3332,1),0))</f>
        <v>#DIV/0!</v>
      </c>
      <c r="E3333" t="e">
        <f>IF(A3333&gt;A3332,INDEX(Нормы!$C$2:$C$1000,MATCH(C3333,Нормы!$A$2:$A$1000,0),1),IF(COUNTIF(Нормы!$A$2:$A$1000,C3333)&gt;=Лист8!I3333,INDEX(Нормы!$C$2:$C$1000,MATCH(C3333,Нормы!$A$2:$A$1000,0)+I3332,1),0))</f>
        <v>#DIV/0!</v>
      </c>
      <c r="F3333" t="e">
        <f>IF(A3333&gt;A3332,INDEX(Нормы!$D$2:$D$1000,MATCH(C3333,Нормы!$A$2:$A$1000,0),1),IF(COUNTIF(Нормы!$A$2:$A$1000,C3333)&gt;=Лист8!I3333,INDEX(Нормы!$D$2:$D$1000,MATCH(C3333,Нормы!$A$2:$A$1000,0)+I3332,1),0))*INDEX('Готовый продукция'!$E$2:$E$500,MATCH(A3333,'Готовый продукция'!$A$2:$A$500,0),1)</f>
        <v>#DIV/0!</v>
      </c>
      <c r="H3333" t="e">
        <f>IF(LEN(D3333)&gt;1,MAX($H$2:H3332)+1,0)</f>
        <v>#DIV/0!</v>
      </c>
      <c r="I3333">
        <f>COUNTIF($A$3:A3333,A3333)</f>
        <v>3331</v>
      </c>
    </row>
    <row r="3334" spans="1:9">
      <c r="A3334" s="2" t="e">
        <f>INDEX('Готовый продукция'!$A$2:$A$500,CEILING(ROW($A3332)/MAX('Готовый продукция'!$J$2:$J$500),1))</f>
        <v>#DIV/0!</v>
      </c>
      <c r="B3334" s="1" t="str">
        <f>IFERROR(INDEX('Готовый продукция'!$B$2:$E$500,MATCH(A3334,'Готовый продукция'!$A$2:$A$500,0),1),"")</f>
        <v/>
      </c>
      <c r="C3334" t="str">
        <f>IFERROR(INDEX('Готовый продукция'!$B$2:$E$500,MATCH(A3334,'Готовый продукция'!$A$2:$A$500,0),2),"")</f>
        <v/>
      </c>
      <c r="D3334" t="e">
        <f>IF(A3334&gt;A3333,INDEX(Нормы!$B$2:$B$1000,MATCH(C3334,Нормы!$A$2:$A$1000,0),1),IF(COUNTIF(Нормы!$A$2:$A$1000,C3334)&gt;=Лист8!I3334,INDEX(Нормы!$B$2:$B$1000,MATCH(C3334,Нормы!$A$2:$A$1000,0)+I3333,1),0))</f>
        <v>#DIV/0!</v>
      </c>
      <c r="E3334" t="e">
        <f>IF(A3334&gt;A3333,INDEX(Нормы!$C$2:$C$1000,MATCH(C3334,Нормы!$A$2:$A$1000,0),1),IF(COUNTIF(Нормы!$A$2:$A$1000,C3334)&gt;=Лист8!I3334,INDEX(Нормы!$C$2:$C$1000,MATCH(C3334,Нормы!$A$2:$A$1000,0)+I3333,1),0))</f>
        <v>#DIV/0!</v>
      </c>
      <c r="F3334" t="e">
        <f>IF(A3334&gt;A3333,INDEX(Нормы!$D$2:$D$1000,MATCH(C3334,Нормы!$A$2:$A$1000,0),1),IF(COUNTIF(Нормы!$A$2:$A$1000,C3334)&gt;=Лист8!I3334,INDEX(Нормы!$D$2:$D$1000,MATCH(C3334,Нормы!$A$2:$A$1000,0)+I3333,1),0))*INDEX('Готовый продукция'!$E$2:$E$500,MATCH(A3334,'Готовый продукция'!$A$2:$A$500,0),1)</f>
        <v>#DIV/0!</v>
      </c>
      <c r="H3334" t="e">
        <f>IF(LEN(D3334)&gt;1,MAX($H$2:H3333)+1,0)</f>
        <v>#DIV/0!</v>
      </c>
      <c r="I3334">
        <f>COUNTIF($A$3:A3334,A3334)</f>
        <v>3332</v>
      </c>
    </row>
    <row r="3335" spans="1:9">
      <c r="A3335" s="2" t="e">
        <f>INDEX('Готовый продукция'!$A$2:$A$500,CEILING(ROW($A3333)/MAX('Готовый продукция'!$J$2:$J$500),1))</f>
        <v>#DIV/0!</v>
      </c>
      <c r="B3335" s="1" t="str">
        <f>IFERROR(INDEX('Готовый продукция'!$B$2:$E$500,MATCH(A3335,'Готовый продукция'!$A$2:$A$500,0),1),"")</f>
        <v/>
      </c>
      <c r="C3335" t="str">
        <f>IFERROR(INDEX('Готовый продукция'!$B$2:$E$500,MATCH(A3335,'Готовый продукция'!$A$2:$A$500,0),2),"")</f>
        <v/>
      </c>
      <c r="D3335" t="e">
        <f>IF(A3335&gt;A3334,INDEX(Нормы!$B$2:$B$1000,MATCH(C3335,Нормы!$A$2:$A$1000,0),1),IF(COUNTIF(Нормы!$A$2:$A$1000,C3335)&gt;=Лист8!I3335,INDEX(Нормы!$B$2:$B$1000,MATCH(C3335,Нормы!$A$2:$A$1000,0)+I3334,1),0))</f>
        <v>#DIV/0!</v>
      </c>
      <c r="E3335" t="e">
        <f>IF(A3335&gt;A3334,INDEX(Нормы!$C$2:$C$1000,MATCH(C3335,Нормы!$A$2:$A$1000,0),1),IF(COUNTIF(Нормы!$A$2:$A$1000,C3335)&gt;=Лист8!I3335,INDEX(Нормы!$C$2:$C$1000,MATCH(C3335,Нормы!$A$2:$A$1000,0)+I3334,1),0))</f>
        <v>#DIV/0!</v>
      </c>
      <c r="F3335" t="e">
        <f>IF(A3335&gt;A3334,INDEX(Нормы!$D$2:$D$1000,MATCH(C3335,Нормы!$A$2:$A$1000,0),1),IF(COUNTIF(Нормы!$A$2:$A$1000,C3335)&gt;=Лист8!I3335,INDEX(Нормы!$D$2:$D$1000,MATCH(C3335,Нормы!$A$2:$A$1000,0)+I3334,1),0))*INDEX('Готовый продукция'!$E$2:$E$500,MATCH(A3335,'Готовый продукция'!$A$2:$A$500,0),1)</f>
        <v>#DIV/0!</v>
      </c>
      <c r="H3335" t="e">
        <f>IF(LEN(D3335)&gt;1,MAX($H$2:H3334)+1,0)</f>
        <v>#DIV/0!</v>
      </c>
      <c r="I3335">
        <f>COUNTIF($A$3:A3335,A3335)</f>
        <v>3333</v>
      </c>
    </row>
    <row r="3336" spans="1:9">
      <c r="A3336" s="2" t="e">
        <f>INDEX('Готовый продукция'!$A$2:$A$500,CEILING(ROW($A3334)/MAX('Готовый продукция'!$J$2:$J$500),1))</f>
        <v>#DIV/0!</v>
      </c>
      <c r="B3336" s="1" t="str">
        <f>IFERROR(INDEX('Готовый продукция'!$B$2:$E$500,MATCH(A3336,'Готовый продукция'!$A$2:$A$500,0),1),"")</f>
        <v/>
      </c>
      <c r="C3336" t="str">
        <f>IFERROR(INDEX('Готовый продукция'!$B$2:$E$500,MATCH(A3336,'Готовый продукция'!$A$2:$A$500,0),2),"")</f>
        <v/>
      </c>
      <c r="D3336" t="e">
        <f>IF(A3336&gt;A3335,INDEX(Нормы!$B$2:$B$1000,MATCH(C3336,Нормы!$A$2:$A$1000,0),1),IF(COUNTIF(Нормы!$A$2:$A$1000,C3336)&gt;=Лист8!I3336,INDEX(Нормы!$B$2:$B$1000,MATCH(C3336,Нормы!$A$2:$A$1000,0)+I3335,1),0))</f>
        <v>#DIV/0!</v>
      </c>
      <c r="E3336" t="e">
        <f>IF(A3336&gt;A3335,INDEX(Нормы!$C$2:$C$1000,MATCH(C3336,Нормы!$A$2:$A$1000,0),1),IF(COUNTIF(Нормы!$A$2:$A$1000,C3336)&gt;=Лист8!I3336,INDEX(Нормы!$C$2:$C$1000,MATCH(C3336,Нормы!$A$2:$A$1000,0)+I3335,1),0))</f>
        <v>#DIV/0!</v>
      </c>
      <c r="F3336" t="e">
        <f>IF(A3336&gt;A3335,INDEX(Нормы!$D$2:$D$1000,MATCH(C3336,Нормы!$A$2:$A$1000,0),1),IF(COUNTIF(Нормы!$A$2:$A$1000,C3336)&gt;=Лист8!I3336,INDEX(Нормы!$D$2:$D$1000,MATCH(C3336,Нормы!$A$2:$A$1000,0)+I3335,1),0))*INDEX('Готовый продукция'!$E$2:$E$500,MATCH(A3336,'Готовый продукция'!$A$2:$A$500,0),1)</f>
        <v>#DIV/0!</v>
      </c>
      <c r="H3336" t="e">
        <f>IF(LEN(D3336)&gt;1,MAX($H$2:H3335)+1,0)</f>
        <v>#DIV/0!</v>
      </c>
      <c r="I3336">
        <f>COUNTIF($A$3:A3336,A3336)</f>
        <v>3334</v>
      </c>
    </row>
    <row r="3337" spans="1:9">
      <c r="A3337" s="2" t="e">
        <f>INDEX('Готовый продукция'!$A$2:$A$500,CEILING(ROW($A3335)/MAX('Готовый продукция'!$J$2:$J$500),1))</f>
        <v>#DIV/0!</v>
      </c>
      <c r="B3337" s="1" t="str">
        <f>IFERROR(INDEX('Готовый продукция'!$B$2:$E$500,MATCH(A3337,'Готовый продукция'!$A$2:$A$500,0),1),"")</f>
        <v/>
      </c>
      <c r="C3337" t="str">
        <f>IFERROR(INDEX('Готовый продукция'!$B$2:$E$500,MATCH(A3337,'Готовый продукция'!$A$2:$A$500,0),2),"")</f>
        <v/>
      </c>
      <c r="D3337" t="e">
        <f>IF(A3337&gt;A3336,INDEX(Нормы!$B$2:$B$1000,MATCH(C3337,Нормы!$A$2:$A$1000,0),1),IF(COUNTIF(Нормы!$A$2:$A$1000,C3337)&gt;=Лист8!I3337,INDEX(Нормы!$B$2:$B$1000,MATCH(C3337,Нормы!$A$2:$A$1000,0)+I3336,1),0))</f>
        <v>#DIV/0!</v>
      </c>
      <c r="E3337" t="e">
        <f>IF(A3337&gt;A3336,INDEX(Нормы!$C$2:$C$1000,MATCH(C3337,Нормы!$A$2:$A$1000,0),1),IF(COUNTIF(Нормы!$A$2:$A$1000,C3337)&gt;=Лист8!I3337,INDEX(Нормы!$C$2:$C$1000,MATCH(C3337,Нормы!$A$2:$A$1000,0)+I3336,1),0))</f>
        <v>#DIV/0!</v>
      </c>
      <c r="F3337" t="e">
        <f>IF(A3337&gt;A3336,INDEX(Нормы!$D$2:$D$1000,MATCH(C3337,Нормы!$A$2:$A$1000,0),1),IF(COUNTIF(Нормы!$A$2:$A$1000,C3337)&gt;=Лист8!I3337,INDEX(Нормы!$D$2:$D$1000,MATCH(C3337,Нормы!$A$2:$A$1000,0)+I3336,1),0))*INDEX('Готовый продукция'!$E$2:$E$500,MATCH(A3337,'Готовый продукция'!$A$2:$A$500,0),1)</f>
        <v>#DIV/0!</v>
      </c>
      <c r="H3337" t="e">
        <f>IF(LEN(D3337)&gt;1,MAX($H$2:H3336)+1,0)</f>
        <v>#DIV/0!</v>
      </c>
      <c r="I3337">
        <f>COUNTIF($A$3:A3337,A3337)</f>
        <v>3335</v>
      </c>
    </row>
    <row r="3338" spans="1:9">
      <c r="A3338" s="2" t="e">
        <f>INDEX('Готовый продукция'!$A$2:$A$500,CEILING(ROW($A3336)/MAX('Готовый продукция'!$J$2:$J$500),1))</f>
        <v>#DIV/0!</v>
      </c>
      <c r="B3338" s="1" t="str">
        <f>IFERROR(INDEX('Готовый продукция'!$B$2:$E$500,MATCH(A3338,'Готовый продукция'!$A$2:$A$500,0),1),"")</f>
        <v/>
      </c>
      <c r="C3338" t="str">
        <f>IFERROR(INDEX('Готовый продукция'!$B$2:$E$500,MATCH(A3338,'Готовый продукция'!$A$2:$A$500,0),2),"")</f>
        <v/>
      </c>
      <c r="D3338" t="e">
        <f>IF(A3338&gt;A3337,INDEX(Нормы!$B$2:$B$1000,MATCH(C3338,Нормы!$A$2:$A$1000,0),1),IF(COUNTIF(Нормы!$A$2:$A$1000,C3338)&gt;=Лист8!I3338,INDEX(Нормы!$B$2:$B$1000,MATCH(C3338,Нормы!$A$2:$A$1000,0)+I3337,1),0))</f>
        <v>#DIV/0!</v>
      </c>
      <c r="E3338" t="e">
        <f>IF(A3338&gt;A3337,INDEX(Нормы!$C$2:$C$1000,MATCH(C3338,Нормы!$A$2:$A$1000,0),1),IF(COUNTIF(Нормы!$A$2:$A$1000,C3338)&gt;=Лист8!I3338,INDEX(Нормы!$C$2:$C$1000,MATCH(C3338,Нормы!$A$2:$A$1000,0)+I3337,1),0))</f>
        <v>#DIV/0!</v>
      </c>
      <c r="F3338" t="e">
        <f>IF(A3338&gt;A3337,INDEX(Нормы!$D$2:$D$1000,MATCH(C3338,Нормы!$A$2:$A$1000,0),1),IF(COUNTIF(Нормы!$A$2:$A$1000,C3338)&gt;=Лист8!I3338,INDEX(Нормы!$D$2:$D$1000,MATCH(C3338,Нормы!$A$2:$A$1000,0)+I3337,1),0))*INDEX('Готовый продукция'!$E$2:$E$500,MATCH(A3338,'Готовый продукция'!$A$2:$A$500,0),1)</f>
        <v>#DIV/0!</v>
      </c>
      <c r="H3338" t="e">
        <f>IF(LEN(D3338)&gt;1,MAX($H$2:H3337)+1,0)</f>
        <v>#DIV/0!</v>
      </c>
      <c r="I3338">
        <f>COUNTIF($A$3:A3338,A3338)</f>
        <v>3336</v>
      </c>
    </row>
    <row r="3339" spans="1:9">
      <c r="A3339" s="2" t="e">
        <f>INDEX('Готовый продукция'!$A$2:$A$500,CEILING(ROW($A3337)/MAX('Готовый продукция'!$J$2:$J$500),1))</f>
        <v>#DIV/0!</v>
      </c>
      <c r="B3339" s="1" t="str">
        <f>IFERROR(INDEX('Готовый продукция'!$B$2:$E$500,MATCH(A3339,'Готовый продукция'!$A$2:$A$500,0),1),"")</f>
        <v/>
      </c>
      <c r="C3339" t="str">
        <f>IFERROR(INDEX('Готовый продукция'!$B$2:$E$500,MATCH(A3339,'Готовый продукция'!$A$2:$A$500,0),2),"")</f>
        <v/>
      </c>
      <c r="D3339" t="e">
        <f>IF(A3339&gt;A3338,INDEX(Нормы!$B$2:$B$1000,MATCH(C3339,Нормы!$A$2:$A$1000,0),1),IF(COUNTIF(Нормы!$A$2:$A$1000,C3339)&gt;=Лист8!I3339,INDEX(Нормы!$B$2:$B$1000,MATCH(C3339,Нормы!$A$2:$A$1000,0)+I3338,1),0))</f>
        <v>#DIV/0!</v>
      </c>
      <c r="E3339" t="e">
        <f>IF(A3339&gt;A3338,INDEX(Нормы!$C$2:$C$1000,MATCH(C3339,Нормы!$A$2:$A$1000,0),1),IF(COUNTIF(Нормы!$A$2:$A$1000,C3339)&gt;=Лист8!I3339,INDEX(Нормы!$C$2:$C$1000,MATCH(C3339,Нормы!$A$2:$A$1000,0)+I3338,1),0))</f>
        <v>#DIV/0!</v>
      </c>
      <c r="F3339" t="e">
        <f>IF(A3339&gt;A3338,INDEX(Нормы!$D$2:$D$1000,MATCH(C3339,Нормы!$A$2:$A$1000,0),1),IF(COUNTIF(Нормы!$A$2:$A$1000,C3339)&gt;=Лист8!I3339,INDEX(Нормы!$D$2:$D$1000,MATCH(C3339,Нормы!$A$2:$A$1000,0)+I3338,1),0))*INDEX('Готовый продукция'!$E$2:$E$500,MATCH(A3339,'Готовый продукция'!$A$2:$A$500,0),1)</f>
        <v>#DIV/0!</v>
      </c>
      <c r="H3339" t="e">
        <f>IF(LEN(D3339)&gt;1,MAX($H$2:H3338)+1,0)</f>
        <v>#DIV/0!</v>
      </c>
      <c r="I3339">
        <f>COUNTIF($A$3:A3339,A3339)</f>
        <v>3337</v>
      </c>
    </row>
    <row r="3340" spans="1:9">
      <c r="A3340" s="2" t="e">
        <f>INDEX('Готовый продукция'!$A$2:$A$500,CEILING(ROW($A3338)/MAX('Готовый продукция'!$J$2:$J$500),1))</f>
        <v>#DIV/0!</v>
      </c>
      <c r="B3340" s="1" t="str">
        <f>IFERROR(INDEX('Готовый продукция'!$B$2:$E$500,MATCH(A3340,'Готовый продукция'!$A$2:$A$500,0),1),"")</f>
        <v/>
      </c>
      <c r="C3340" t="str">
        <f>IFERROR(INDEX('Готовый продукция'!$B$2:$E$500,MATCH(A3340,'Готовый продукция'!$A$2:$A$500,0),2),"")</f>
        <v/>
      </c>
      <c r="D3340" t="e">
        <f>IF(A3340&gt;A3339,INDEX(Нормы!$B$2:$B$1000,MATCH(C3340,Нормы!$A$2:$A$1000,0),1),IF(COUNTIF(Нормы!$A$2:$A$1000,C3340)&gt;=Лист8!I3340,INDEX(Нормы!$B$2:$B$1000,MATCH(C3340,Нормы!$A$2:$A$1000,0)+I3339,1),0))</f>
        <v>#DIV/0!</v>
      </c>
      <c r="E3340" t="e">
        <f>IF(A3340&gt;A3339,INDEX(Нормы!$C$2:$C$1000,MATCH(C3340,Нормы!$A$2:$A$1000,0),1),IF(COUNTIF(Нормы!$A$2:$A$1000,C3340)&gt;=Лист8!I3340,INDEX(Нормы!$C$2:$C$1000,MATCH(C3340,Нормы!$A$2:$A$1000,0)+I3339,1),0))</f>
        <v>#DIV/0!</v>
      </c>
      <c r="F3340" t="e">
        <f>IF(A3340&gt;A3339,INDEX(Нормы!$D$2:$D$1000,MATCH(C3340,Нормы!$A$2:$A$1000,0),1),IF(COUNTIF(Нормы!$A$2:$A$1000,C3340)&gt;=Лист8!I3340,INDEX(Нормы!$D$2:$D$1000,MATCH(C3340,Нормы!$A$2:$A$1000,0)+I3339,1),0))*INDEX('Готовый продукция'!$E$2:$E$500,MATCH(A3340,'Готовый продукция'!$A$2:$A$500,0),1)</f>
        <v>#DIV/0!</v>
      </c>
      <c r="H3340" t="e">
        <f>IF(LEN(D3340)&gt;1,MAX($H$2:H3339)+1,0)</f>
        <v>#DIV/0!</v>
      </c>
      <c r="I3340">
        <f>COUNTIF($A$3:A3340,A3340)</f>
        <v>3338</v>
      </c>
    </row>
    <row r="3341" spans="1:9">
      <c r="A3341" s="2" t="e">
        <f>INDEX('Готовый продукция'!$A$2:$A$500,CEILING(ROW($A3339)/MAX('Готовый продукция'!$J$2:$J$500),1))</f>
        <v>#DIV/0!</v>
      </c>
      <c r="B3341" s="1" t="str">
        <f>IFERROR(INDEX('Готовый продукция'!$B$2:$E$500,MATCH(A3341,'Готовый продукция'!$A$2:$A$500,0),1),"")</f>
        <v/>
      </c>
      <c r="C3341" t="str">
        <f>IFERROR(INDEX('Готовый продукция'!$B$2:$E$500,MATCH(A3341,'Готовый продукция'!$A$2:$A$500,0),2),"")</f>
        <v/>
      </c>
      <c r="D3341" t="e">
        <f>IF(A3341&gt;A3340,INDEX(Нормы!$B$2:$B$1000,MATCH(C3341,Нормы!$A$2:$A$1000,0),1),IF(COUNTIF(Нормы!$A$2:$A$1000,C3341)&gt;=Лист8!I3341,INDEX(Нормы!$B$2:$B$1000,MATCH(C3341,Нормы!$A$2:$A$1000,0)+I3340,1),0))</f>
        <v>#DIV/0!</v>
      </c>
      <c r="E3341" t="e">
        <f>IF(A3341&gt;A3340,INDEX(Нормы!$C$2:$C$1000,MATCH(C3341,Нормы!$A$2:$A$1000,0),1),IF(COUNTIF(Нормы!$A$2:$A$1000,C3341)&gt;=Лист8!I3341,INDEX(Нормы!$C$2:$C$1000,MATCH(C3341,Нормы!$A$2:$A$1000,0)+I3340,1),0))</f>
        <v>#DIV/0!</v>
      </c>
      <c r="F3341" t="e">
        <f>IF(A3341&gt;A3340,INDEX(Нормы!$D$2:$D$1000,MATCH(C3341,Нормы!$A$2:$A$1000,0),1),IF(COUNTIF(Нормы!$A$2:$A$1000,C3341)&gt;=Лист8!I3341,INDEX(Нормы!$D$2:$D$1000,MATCH(C3341,Нормы!$A$2:$A$1000,0)+I3340,1),0))*INDEX('Готовый продукция'!$E$2:$E$500,MATCH(A3341,'Готовый продукция'!$A$2:$A$500,0),1)</f>
        <v>#DIV/0!</v>
      </c>
      <c r="H3341" t="e">
        <f>IF(LEN(D3341)&gt;1,MAX($H$2:H3340)+1,0)</f>
        <v>#DIV/0!</v>
      </c>
      <c r="I3341">
        <f>COUNTIF($A$3:A3341,A3341)</f>
        <v>3339</v>
      </c>
    </row>
    <row r="3342" spans="1:9">
      <c r="A3342" s="2" t="e">
        <f>INDEX('Готовый продукция'!$A$2:$A$500,CEILING(ROW($A3340)/MAX('Готовый продукция'!$J$2:$J$500),1))</f>
        <v>#DIV/0!</v>
      </c>
      <c r="B3342" s="1" t="str">
        <f>IFERROR(INDEX('Готовый продукция'!$B$2:$E$500,MATCH(A3342,'Готовый продукция'!$A$2:$A$500,0),1),"")</f>
        <v/>
      </c>
      <c r="C3342" t="str">
        <f>IFERROR(INDEX('Готовый продукция'!$B$2:$E$500,MATCH(A3342,'Готовый продукция'!$A$2:$A$500,0),2),"")</f>
        <v/>
      </c>
      <c r="D3342" t="e">
        <f>IF(A3342&gt;A3341,INDEX(Нормы!$B$2:$B$1000,MATCH(C3342,Нормы!$A$2:$A$1000,0),1),IF(COUNTIF(Нормы!$A$2:$A$1000,C3342)&gt;=Лист8!I3342,INDEX(Нормы!$B$2:$B$1000,MATCH(C3342,Нормы!$A$2:$A$1000,0)+I3341,1),0))</f>
        <v>#DIV/0!</v>
      </c>
      <c r="E3342" t="e">
        <f>IF(A3342&gt;A3341,INDEX(Нормы!$C$2:$C$1000,MATCH(C3342,Нормы!$A$2:$A$1000,0),1),IF(COUNTIF(Нормы!$A$2:$A$1000,C3342)&gt;=Лист8!I3342,INDEX(Нормы!$C$2:$C$1000,MATCH(C3342,Нормы!$A$2:$A$1000,0)+I3341,1),0))</f>
        <v>#DIV/0!</v>
      </c>
      <c r="F3342" t="e">
        <f>IF(A3342&gt;A3341,INDEX(Нормы!$D$2:$D$1000,MATCH(C3342,Нормы!$A$2:$A$1000,0),1),IF(COUNTIF(Нормы!$A$2:$A$1000,C3342)&gt;=Лист8!I3342,INDEX(Нормы!$D$2:$D$1000,MATCH(C3342,Нормы!$A$2:$A$1000,0)+I3341,1),0))*INDEX('Готовый продукция'!$E$2:$E$500,MATCH(A3342,'Готовый продукция'!$A$2:$A$500,0),1)</f>
        <v>#DIV/0!</v>
      </c>
      <c r="H3342" t="e">
        <f>IF(LEN(D3342)&gt;1,MAX($H$2:H3341)+1,0)</f>
        <v>#DIV/0!</v>
      </c>
      <c r="I3342">
        <f>COUNTIF($A$3:A3342,A3342)</f>
        <v>3340</v>
      </c>
    </row>
    <row r="3343" spans="1:9">
      <c r="A3343" s="2" t="e">
        <f>INDEX('Готовый продукция'!$A$2:$A$500,CEILING(ROW($A3341)/MAX('Готовый продукция'!$J$2:$J$500),1))</f>
        <v>#DIV/0!</v>
      </c>
      <c r="B3343" s="1" t="str">
        <f>IFERROR(INDEX('Готовый продукция'!$B$2:$E$500,MATCH(A3343,'Готовый продукция'!$A$2:$A$500,0),1),"")</f>
        <v/>
      </c>
      <c r="C3343" t="str">
        <f>IFERROR(INDEX('Готовый продукция'!$B$2:$E$500,MATCH(A3343,'Готовый продукция'!$A$2:$A$500,0),2),"")</f>
        <v/>
      </c>
      <c r="D3343" t="e">
        <f>IF(A3343&gt;A3342,INDEX(Нормы!$B$2:$B$1000,MATCH(C3343,Нормы!$A$2:$A$1000,0),1),IF(COUNTIF(Нормы!$A$2:$A$1000,C3343)&gt;=Лист8!I3343,INDEX(Нормы!$B$2:$B$1000,MATCH(C3343,Нормы!$A$2:$A$1000,0)+I3342,1),0))</f>
        <v>#DIV/0!</v>
      </c>
      <c r="E3343" t="e">
        <f>IF(A3343&gt;A3342,INDEX(Нормы!$C$2:$C$1000,MATCH(C3343,Нормы!$A$2:$A$1000,0),1),IF(COUNTIF(Нормы!$A$2:$A$1000,C3343)&gt;=Лист8!I3343,INDEX(Нормы!$C$2:$C$1000,MATCH(C3343,Нормы!$A$2:$A$1000,0)+I3342,1),0))</f>
        <v>#DIV/0!</v>
      </c>
      <c r="F3343" t="e">
        <f>IF(A3343&gt;A3342,INDEX(Нормы!$D$2:$D$1000,MATCH(C3343,Нормы!$A$2:$A$1000,0),1),IF(COUNTIF(Нормы!$A$2:$A$1000,C3343)&gt;=Лист8!I3343,INDEX(Нормы!$D$2:$D$1000,MATCH(C3343,Нормы!$A$2:$A$1000,0)+I3342,1),0))*INDEX('Готовый продукция'!$E$2:$E$500,MATCH(A3343,'Готовый продукция'!$A$2:$A$500,0),1)</f>
        <v>#DIV/0!</v>
      </c>
      <c r="H3343" t="e">
        <f>IF(LEN(D3343)&gt;1,MAX($H$2:H3342)+1,0)</f>
        <v>#DIV/0!</v>
      </c>
      <c r="I3343">
        <f>COUNTIF($A$3:A3343,A3343)</f>
        <v>3341</v>
      </c>
    </row>
    <row r="3344" spans="1:9">
      <c r="A3344" s="2" t="e">
        <f>INDEX('Готовый продукция'!$A$2:$A$500,CEILING(ROW($A3342)/MAX('Готовый продукция'!$J$2:$J$500),1))</f>
        <v>#DIV/0!</v>
      </c>
      <c r="B3344" s="1" t="str">
        <f>IFERROR(INDEX('Готовый продукция'!$B$2:$E$500,MATCH(A3344,'Готовый продукция'!$A$2:$A$500,0),1),"")</f>
        <v/>
      </c>
      <c r="C3344" t="str">
        <f>IFERROR(INDEX('Готовый продукция'!$B$2:$E$500,MATCH(A3344,'Готовый продукция'!$A$2:$A$500,0),2),"")</f>
        <v/>
      </c>
      <c r="D3344" t="e">
        <f>IF(A3344&gt;A3343,INDEX(Нормы!$B$2:$B$1000,MATCH(C3344,Нормы!$A$2:$A$1000,0),1),IF(COUNTIF(Нормы!$A$2:$A$1000,C3344)&gt;=Лист8!I3344,INDEX(Нормы!$B$2:$B$1000,MATCH(C3344,Нормы!$A$2:$A$1000,0)+I3343,1),0))</f>
        <v>#DIV/0!</v>
      </c>
      <c r="E3344" t="e">
        <f>IF(A3344&gt;A3343,INDEX(Нормы!$C$2:$C$1000,MATCH(C3344,Нормы!$A$2:$A$1000,0),1),IF(COUNTIF(Нормы!$A$2:$A$1000,C3344)&gt;=Лист8!I3344,INDEX(Нормы!$C$2:$C$1000,MATCH(C3344,Нормы!$A$2:$A$1000,0)+I3343,1),0))</f>
        <v>#DIV/0!</v>
      </c>
      <c r="F3344" t="e">
        <f>IF(A3344&gt;A3343,INDEX(Нормы!$D$2:$D$1000,MATCH(C3344,Нормы!$A$2:$A$1000,0),1),IF(COUNTIF(Нормы!$A$2:$A$1000,C3344)&gt;=Лист8!I3344,INDEX(Нормы!$D$2:$D$1000,MATCH(C3344,Нормы!$A$2:$A$1000,0)+I3343,1),0))*INDEX('Готовый продукция'!$E$2:$E$500,MATCH(A3344,'Готовый продукция'!$A$2:$A$500,0),1)</f>
        <v>#DIV/0!</v>
      </c>
      <c r="H3344" t="e">
        <f>IF(LEN(D3344)&gt;1,MAX($H$2:H3343)+1,0)</f>
        <v>#DIV/0!</v>
      </c>
      <c r="I3344">
        <f>COUNTIF($A$3:A3344,A3344)</f>
        <v>3342</v>
      </c>
    </row>
    <row r="3345" spans="1:9">
      <c r="A3345" s="2" t="e">
        <f>INDEX('Готовый продукция'!$A$2:$A$500,CEILING(ROW($A3343)/MAX('Готовый продукция'!$J$2:$J$500),1))</f>
        <v>#DIV/0!</v>
      </c>
      <c r="B3345" s="1" t="str">
        <f>IFERROR(INDEX('Готовый продукция'!$B$2:$E$500,MATCH(A3345,'Готовый продукция'!$A$2:$A$500,0),1),"")</f>
        <v/>
      </c>
      <c r="C3345" t="str">
        <f>IFERROR(INDEX('Готовый продукция'!$B$2:$E$500,MATCH(A3345,'Готовый продукция'!$A$2:$A$500,0),2),"")</f>
        <v/>
      </c>
      <c r="D3345" t="e">
        <f>IF(A3345&gt;A3344,INDEX(Нормы!$B$2:$B$1000,MATCH(C3345,Нормы!$A$2:$A$1000,0),1),IF(COUNTIF(Нормы!$A$2:$A$1000,C3345)&gt;=Лист8!I3345,INDEX(Нормы!$B$2:$B$1000,MATCH(C3345,Нормы!$A$2:$A$1000,0)+I3344,1),0))</f>
        <v>#DIV/0!</v>
      </c>
      <c r="E3345" t="e">
        <f>IF(A3345&gt;A3344,INDEX(Нормы!$C$2:$C$1000,MATCH(C3345,Нормы!$A$2:$A$1000,0),1),IF(COUNTIF(Нормы!$A$2:$A$1000,C3345)&gt;=Лист8!I3345,INDEX(Нормы!$C$2:$C$1000,MATCH(C3345,Нормы!$A$2:$A$1000,0)+I3344,1),0))</f>
        <v>#DIV/0!</v>
      </c>
      <c r="F3345" t="e">
        <f>IF(A3345&gt;A3344,INDEX(Нормы!$D$2:$D$1000,MATCH(C3345,Нормы!$A$2:$A$1000,0),1),IF(COUNTIF(Нормы!$A$2:$A$1000,C3345)&gt;=Лист8!I3345,INDEX(Нормы!$D$2:$D$1000,MATCH(C3345,Нормы!$A$2:$A$1000,0)+I3344,1),0))*INDEX('Готовый продукция'!$E$2:$E$500,MATCH(A3345,'Готовый продукция'!$A$2:$A$500,0),1)</f>
        <v>#DIV/0!</v>
      </c>
      <c r="H3345" t="e">
        <f>IF(LEN(D3345)&gt;1,MAX($H$2:H3344)+1,0)</f>
        <v>#DIV/0!</v>
      </c>
      <c r="I3345">
        <f>COUNTIF($A$3:A3345,A3345)</f>
        <v>3343</v>
      </c>
    </row>
    <row r="3346" spans="1:9">
      <c r="A3346" s="2" t="e">
        <f>INDEX('Готовый продукция'!$A$2:$A$500,CEILING(ROW($A3344)/MAX('Готовый продукция'!$J$2:$J$500),1))</f>
        <v>#DIV/0!</v>
      </c>
      <c r="B3346" s="1" t="str">
        <f>IFERROR(INDEX('Готовый продукция'!$B$2:$E$500,MATCH(A3346,'Готовый продукция'!$A$2:$A$500,0),1),"")</f>
        <v/>
      </c>
      <c r="C3346" t="str">
        <f>IFERROR(INDEX('Готовый продукция'!$B$2:$E$500,MATCH(A3346,'Готовый продукция'!$A$2:$A$500,0),2),"")</f>
        <v/>
      </c>
      <c r="D3346" t="e">
        <f>IF(A3346&gt;A3345,INDEX(Нормы!$B$2:$B$1000,MATCH(C3346,Нормы!$A$2:$A$1000,0),1),IF(COUNTIF(Нормы!$A$2:$A$1000,C3346)&gt;=Лист8!I3346,INDEX(Нормы!$B$2:$B$1000,MATCH(C3346,Нормы!$A$2:$A$1000,0)+I3345,1),0))</f>
        <v>#DIV/0!</v>
      </c>
      <c r="E3346" t="e">
        <f>IF(A3346&gt;A3345,INDEX(Нормы!$C$2:$C$1000,MATCH(C3346,Нормы!$A$2:$A$1000,0),1),IF(COUNTIF(Нормы!$A$2:$A$1000,C3346)&gt;=Лист8!I3346,INDEX(Нормы!$C$2:$C$1000,MATCH(C3346,Нормы!$A$2:$A$1000,0)+I3345,1),0))</f>
        <v>#DIV/0!</v>
      </c>
      <c r="F3346" t="e">
        <f>IF(A3346&gt;A3345,INDEX(Нормы!$D$2:$D$1000,MATCH(C3346,Нормы!$A$2:$A$1000,0),1),IF(COUNTIF(Нормы!$A$2:$A$1000,C3346)&gt;=Лист8!I3346,INDEX(Нормы!$D$2:$D$1000,MATCH(C3346,Нормы!$A$2:$A$1000,0)+I3345,1),0))*INDEX('Готовый продукция'!$E$2:$E$500,MATCH(A3346,'Готовый продукция'!$A$2:$A$500,0),1)</f>
        <v>#DIV/0!</v>
      </c>
      <c r="H3346" t="e">
        <f>IF(LEN(D3346)&gt;1,MAX($H$2:H3345)+1,0)</f>
        <v>#DIV/0!</v>
      </c>
      <c r="I3346">
        <f>COUNTIF($A$3:A3346,A3346)</f>
        <v>3344</v>
      </c>
    </row>
    <row r="3347" spans="1:9">
      <c r="A3347" s="2" t="e">
        <f>INDEX('Готовый продукция'!$A$2:$A$500,CEILING(ROW($A3345)/MAX('Готовый продукция'!$J$2:$J$500),1))</f>
        <v>#DIV/0!</v>
      </c>
      <c r="B3347" s="1" t="str">
        <f>IFERROR(INDEX('Готовый продукция'!$B$2:$E$500,MATCH(A3347,'Готовый продукция'!$A$2:$A$500,0),1),"")</f>
        <v/>
      </c>
      <c r="C3347" t="str">
        <f>IFERROR(INDEX('Готовый продукция'!$B$2:$E$500,MATCH(A3347,'Готовый продукция'!$A$2:$A$500,0),2),"")</f>
        <v/>
      </c>
      <c r="D3347" t="e">
        <f>IF(A3347&gt;A3346,INDEX(Нормы!$B$2:$B$1000,MATCH(C3347,Нормы!$A$2:$A$1000,0),1),IF(COUNTIF(Нормы!$A$2:$A$1000,C3347)&gt;=Лист8!I3347,INDEX(Нормы!$B$2:$B$1000,MATCH(C3347,Нормы!$A$2:$A$1000,0)+I3346,1),0))</f>
        <v>#DIV/0!</v>
      </c>
      <c r="E3347" t="e">
        <f>IF(A3347&gt;A3346,INDEX(Нормы!$C$2:$C$1000,MATCH(C3347,Нормы!$A$2:$A$1000,0),1),IF(COUNTIF(Нормы!$A$2:$A$1000,C3347)&gt;=Лист8!I3347,INDEX(Нормы!$C$2:$C$1000,MATCH(C3347,Нормы!$A$2:$A$1000,0)+I3346,1),0))</f>
        <v>#DIV/0!</v>
      </c>
      <c r="F3347" t="e">
        <f>IF(A3347&gt;A3346,INDEX(Нормы!$D$2:$D$1000,MATCH(C3347,Нормы!$A$2:$A$1000,0),1),IF(COUNTIF(Нормы!$A$2:$A$1000,C3347)&gt;=Лист8!I3347,INDEX(Нормы!$D$2:$D$1000,MATCH(C3347,Нормы!$A$2:$A$1000,0)+I3346,1),0))*INDEX('Готовый продукция'!$E$2:$E$500,MATCH(A3347,'Готовый продукция'!$A$2:$A$500,0),1)</f>
        <v>#DIV/0!</v>
      </c>
      <c r="H3347" t="e">
        <f>IF(LEN(D3347)&gt;1,MAX($H$2:H3346)+1,0)</f>
        <v>#DIV/0!</v>
      </c>
      <c r="I3347">
        <f>COUNTIF($A$3:A3347,A3347)</f>
        <v>3345</v>
      </c>
    </row>
    <row r="3348" spans="1:9">
      <c r="A3348" s="2" t="e">
        <f>INDEX('Готовый продукция'!$A$2:$A$500,CEILING(ROW($A3346)/MAX('Готовый продукция'!$J$2:$J$500),1))</f>
        <v>#DIV/0!</v>
      </c>
      <c r="B3348" s="1" t="str">
        <f>IFERROR(INDEX('Готовый продукция'!$B$2:$E$500,MATCH(A3348,'Готовый продукция'!$A$2:$A$500,0),1),"")</f>
        <v/>
      </c>
      <c r="C3348" t="str">
        <f>IFERROR(INDEX('Готовый продукция'!$B$2:$E$500,MATCH(A3348,'Готовый продукция'!$A$2:$A$500,0),2),"")</f>
        <v/>
      </c>
      <c r="D3348" t="e">
        <f>IF(A3348&gt;A3347,INDEX(Нормы!$B$2:$B$1000,MATCH(C3348,Нормы!$A$2:$A$1000,0),1),IF(COUNTIF(Нормы!$A$2:$A$1000,C3348)&gt;=Лист8!I3348,INDEX(Нормы!$B$2:$B$1000,MATCH(C3348,Нормы!$A$2:$A$1000,0)+I3347,1),0))</f>
        <v>#DIV/0!</v>
      </c>
      <c r="E3348" t="e">
        <f>IF(A3348&gt;A3347,INDEX(Нормы!$C$2:$C$1000,MATCH(C3348,Нормы!$A$2:$A$1000,0),1),IF(COUNTIF(Нормы!$A$2:$A$1000,C3348)&gt;=Лист8!I3348,INDEX(Нормы!$C$2:$C$1000,MATCH(C3348,Нормы!$A$2:$A$1000,0)+I3347,1),0))</f>
        <v>#DIV/0!</v>
      </c>
      <c r="F3348" t="e">
        <f>IF(A3348&gt;A3347,INDEX(Нормы!$D$2:$D$1000,MATCH(C3348,Нормы!$A$2:$A$1000,0),1),IF(COUNTIF(Нормы!$A$2:$A$1000,C3348)&gt;=Лист8!I3348,INDEX(Нормы!$D$2:$D$1000,MATCH(C3348,Нормы!$A$2:$A$1000,0)+I3347,1),0))*INDEX('Готовый продукция'!$E$2:$E$500,MATCH(A3348,'Готовый продукция'!$A$2:$A$500,0),1)</f>
        <v>#DIV/0!</v>
      </c>
      <c r="H3348" t="e">
        <f>IF(LEN(D3348)&gt;1,MAX($H$2:H3347)+1,0)</f>
        <v>#DIV/0!</v>
      </c>
      <c r="I3348">
        <f>COUNTIF($A$3:A3348,A3348)</f>
        <v>3346</v>
      </c>
    </row>
    <row r="3349" spans="1:9">
      <c r="A3349" s="2" t="e">
        <f>INDEX('Готовый продукция'!$A$2:$A$500,CEILING(ROW($A3347)/MAX('Готовый продукция'!$J$2:$J$500),1))</f>
        <v>#DIV/0!</v>
      </c>
      <c r="B3349" s="1" t="str">
        <f>IFERROR(INDEX('Готовый продукция'!$B$2:$E$500,MATCH(A3349,'Готовый продукция'!$A$2:$A$500,0),1),"")</f>
        <v/>
      </c>
      <c r="C3349" t="str">
        <f>IFERROR(INDEX('Готовый продукция'!$B$2:$E$500,MATCH(A3349,'Готовый продукция'!$A$2:$A$500,0),2),"")</f>
        <v/>
      </c>
      <c r="D3349" t="e">
        <f>IF(A3349&gt;A3348,INDEX(Нормы!$B$2:$B$1000,MATCH(C3349,Нормы!$A$2:$A$1000,0),1),IF(COUNTIF(Нормы!$A$2:$A$1000,C3349)&gt;=Лист8!I3349,INDEX(Нормы!$B$2:$B$1000,MATCH(C3349,Нормы!$A$2:$A$1000,0)+I3348,1),0))</f>
        <v>#DIV/0!</v>
      </c>
      <c r="E3349" t="e">
        <f>IF(A3349&gt;A3348,INDEX(Нормы!$C$2:$C$1000,MATCH(C3349,Нормы!$A$2:$A$1000,0),1),IF(COUNTIF(Нормы!$A$2:$A$1000,C3349)&gt;=Лист8!I3349,INDEX(Нормы!$C$2:$C$1000,MATCH(C3349,Нормы!$A$2:$A$1000,0)+I3348,1),0))</f>
        <v>#DIV/0!</v>
      </c>
      <c r="F3349" t="e">
        <f>IF(A3349&gt;A3348,INDEX(Нормы!$D$2:$D$1000,MATCH(C3349,Нормы!$A$2:$A$1000,0),1),IF(COUNTIF(Нормы!$A$2:$A$1000,C3349)&gt;=Лист8!I3349,INDEX(Нормы!$D$2:$D$1000,MATCH(C3349,Нормы!$A$2:$A$1000,0)+I3348,1),0))*INDEX('Готовый продукция'!$E$2:$E$500,MATCH(A3349,'Готовый продукция'!$A$2:$A$500,0),1)</f>
        <v>#DIV/0!</v>
      </c>
      <c r="H3349" t="e">
        <f>IF(LEN(D3349)&gt;1,MAX($H$2:H3348)+1,0)</f>
        <v>#DIV/0!</v>
      </c>
      <c r="I3349">
        <f>COUNTIF($A$3:A3349,A3349)</f>
        <v>3347</v>
      </c>
    </row>
    <row r="3350" spans="1:9">
      <c r="A3350" s="2" t="e">
        <f>INDEX('Готовый продукция'!$A$2:$A$500,CEILING(ROW($A3348)/MAX('Готовый продукция'!$J$2:$J$500),1))</f>
        <v>#DIV/0!</v>
      </c>
      <c r="B3350" s="1" t="str">
        <f>IFERROR(INDEX('Готовый продукция'!$B$2:$E$500,MATCH(A3350,'Готовый продукция'!$A$2:$A$500,0),1),"")</f>
        <v/>
      </c>
      <c r="C3350" t="str">
        <f>IFERROR(INDEX('Готовый продукция'!$B$2:$E$500,MATCH(A3350,'Готовый продукция'!$A$2:$A$500,0),2),"")</f>
        <v/>
      </c>
      <c r="D3350" t="e">
        <f>IF(A3350&gt;A3349,INDEX(Нормы!$B$2:$B$1000,MATCH(C3350,Нормы!$A$2:$A$1000,0),1),IF(COUNTIF(Нормы!$A$2:$A$1000,C3350)&gt;=Лист8!I3350,INDEX(Нормы!$B$2:$B$1000,MATCH(C3350,Нормы!$A$2:$A$1000,0)+I3349,1),0))</f>
        <v>#DIV/0!</v>
      </c>
      <c r="E3350" t="e">
        <f>IF(A3350&gt;A3349,INDEX(Нормы!$C$2:$C$1000,MATCH(C3350,Нормы!$A$2:$A$1000,0),1),IF(COUNTIF(Нормы!$A$2:$A$1000,C3350)&gt;=Лист8!I3350,INDEX(Нормы!$C$2:$C$1000,MATCH(C3350,Нормы!$A$2:$A$1000,0)+I3349,1),0))</f>
        <v>#DIV/0!</v>
      </c>
      <c r="F3350" t="e">
        <f>IF(A3350&gt;A3349,INDEX(Нормы!$D$2:$D$1000,MATCH(C3350,Нормы!$A$2:$A$1000,0),1),IF(COUNTIF(Нормы!$A$2:$A$1000,C3350)&gt;=Лист8!I3350,INDEX(Нормы!$D$2:$D$1000,MATCH(C3350,Нормы!$A$2:$A$1000,0)+I3349,1),0))*INDEX('Готовый продукция'!$E$2:$E$500,MATCH(A3350,'Готовый продукция'!$A$2:$A$500,0),1)</f>
        <v>#DIV/0!</v>
      </c>
      <c r="H3350" t="e">
        <f>IF(LEN(D3350)&gt;1,MAX($H$2:H3349)+1,0)</f>
        <v>#DIV/0!</v>
      </c>
      <c r="I3350">
        <f>COUNTIF($A$3:A3350,A3350)</f>
        <v>3348</v>
      </c>
    </row>
    <row r="3351" spans="1:9">
      <c r="A3351" s="2" t="e">
        <f>INDEX('Готовый продукция'!$A$2:$A$500,CEILING(ROW($A3349)/MAX('Готовый продукция'!$J$2:$J$500),1))</f>
        <v>#DIV/0!</v>
      </c>
      <c r="B3351" s="1" t="str">
        <f>IFERROR(INDEX('Готовый продукция'!$B$2:$E$500,MATCH(A3351,'Готовый продукция'!$A$2:$A$500,0),1),"")</f>
        <v/>
      </c>
      <c r="C3351" t="str">
        <f>IFERROR(INDEX('Готовый продукция'!$B$2:$E$500,MATCH(A3351,'Готовый продукция'!$A$2:$A$500,0),2),"")</f>
        <v/>
      </c>
      <c r="D3351" t="e">
        <f>IF(A3351&gt;A3350,INDEX(Нормы!$B$2:$B$1000,MATCH(C3351,Нормы!$A$2:$A$1000,0),1),IF(COUNTIF(Нормы!$A$2:$A$1000,C3351)&gt;=Лист8!I3351,INDEX(Нормы!$B$2:$B$1000,MATCH(C3351,Нормы!$A$2:$A$1000,0)+I3350,1),0))</f>
        <v>#DIV/0!</v>
      </c>
      <c r="E3351" t="e">
        <f>IF(A3351&gt;A3350,INDEX(Нормы!$C$2:$C$1000,MATCH(C3351,Нормы!$A$2:$A$1000,0),1),IF(COUNTIF(Нормы!$A$2:$A$1000,C3351)&gt;=Лист8!I3351,INDEX(Нормы!$C$2:$C$1000,MATCH(C3351,Нормы!$A$2:$A$1000,0)+I3350,1),0))</f>
        <v>#DIV/0!</v>
      </c>
      <c r="F3351" t="e">
        <f>IF(A3351&gt;A3350,INDEX(Нормы!$D$2:$D$1000,MATCH(C3351,Нормы!$A$2:$A$1000,0),1),IF(COUNTIF(Нормы!$A$2:$A$1000,C3351)&gt;=Лист8!I3351,INDEX(Нормы!$D$2:$D$1000,MATCH(C3351,Нормы!$A$2:$A$1000,0)+I3350,1),0))*INDEX('Готовый продукция'!$E$2:$E$500,MATCH(A3351,'Готовый продукция'!$A$2:$A$500,0),1)</f>
        <v>#DIV/0!</v>
      </c>
      <c r="H3351" t="e">
        <f>IF(LEN(D3351)&gt;1,MAX($H$2:H3350)+1,0)</f>
        <v>#DIV/0!</v>
      </c>
      <c r="I3351">
        <f>COUNTIF($A$3:A3351,A3351)</f>
        <v>3349</v>
      </c>
    </row>
    <row r="3352" spans="1:9">
      <c r="A3352" s="2" t="e">
        <f>INDEX('Готовый продукция'!$A$2:$A$500,CEILING(ROW($A3350)/MAX('Готовый продукция'!$J$2:$J$500),1))</f>
        <v>#DIV/0!</v>
      </c>
      <c r="B3352" s="1" t="str">
        <f>IFERROR(INDEX('Готовый продукция'!$B$2:$E$500,MATCH(A3352,'Готовый продукция'!$A$2:$A$500,0),1),"")</f>
        <v/>
      </c>
      <c r="C3352" t="str">
        <f>IFERROR(INDEX('Готовый продукция'!$B$2:$E$500,MATCH(A3352,'Готовый продукция'!$A$2:$A$500,0),2),"")</f>
        <v/>
      </c>
      <c r="D3352" t="e">
        <f>IF(A3352&gt;A3351,INDEX(Нормы!$B$2:$B$1000,MATCH(C3352,Нормы!$A$2:$A$1000,0),1),IF(COUNTIF(Нормы!$A$2:$A$1000,C3352)&gt;=Лист8!I3352,INDEX(Нормы!$B$2:$B$1000,MATCH(C3352,Нормы!$A$2:$A$1000,0)+I3351,1),0))</f>
        <v>#DIV/0!</v>
      </c>
      <c r="E3352" t="e">
        <f>IF(A3352&gt;A3351,INDEX(Нормы!$C$2:$C$1000,MATCH(C3352,Нормы!$A$2:$A$1000,0),1),IF(COUNTIF(Нормы!$A$2:$A$1000,C3352)&gt;=Лист8!I3352,INDEX(Нормы!$C$2:$C$1000,MATCH(C3352,Нормы!$A$2:$A$1000,0)+I3351,1),0))</f>
        <v>#DIV/0!</v>
      </c>
      <c r="F3352" t="e">
        <f>IF(A3352&gt;A3351,INDEX(Нормы!$D$2:$D$1000,MATCH(C3352,Нормы!$A$2:$A$1000,0),1),IF(COUNTIF(Нормы!$A$2:$A$1000,C3352)&gt;=Лист8!I3352,INDEX(Нормы!$D$2:$D$1000,MATCH(C3352,Нормы!$A$2:$A$1000,0)+I3351,1),0))*INDEX('Готовый продукция'!$E$2:$E$500,MATCH(A3352,'Готовый продукция'!$A$2:$A$500,0),1)</f>
        <v>#DIV/0!</v>
      </c>
      <c r="H3352" t="e">
        <f>IF(LEN(D3352)&gt;1,MAX($H$2:H3351)+1,0)</f>
        <v>#DIV/0!</v>
      </c>
      <c r="I3352">
        <f>COUNTIF($A$3:A3352,A3352)</f>
        <v>3350</v>
      </c>
    </row>
    <row r="3353" spans="1:9">
      <c r="A3353" s="2" t="e">
        <f>INDEX('Готовый продукция'!$A$2:$A$500,CEILING(ROW($A3351)/MAX('Готовый продукция'!$J$2:$J$500),1))</f>
        <v>#DIV/0!</v>
      </c>
      <c r="B3353" s="1" t="str">
        <f>IFERROR(INDEX('Готовый продукция'!$B$2:$E$500,MATCH(A3353,'Готовый продукция'!$A$2:$A$500,0),1),"")</f>
        <v/>
      </c>
      <c r="C3353" t="str">
        <f>IFERROR(INDEX('Готовый продукция'!$B$2:$E$500,MATCH(A3353,'Готовый продукция'!$A$2:$A$500,0),2),"")</f>
        <v/>
      </c>
      <c r="D3353" t="e">
        <f>IF(A3353&gt;A3352,INDEX(Нормы!$B$2:$B$1000,MATCH(C3353,Нормы!$A$2:$A$1000,0),1),IF(COUNTIF(Нормы!$A$2:$A$1000,C3353)&gt;=Лист8!I3353,INDEX(Нормы!$B$2:$B$1000,MATCH(C3353,Нормы!$A$2:$A$1000,0)+I3352,1),0))</f>
        <v>#DIV/0!</v>
      </c>
      <c r="E3353" t="e">
        <f>IF(A3353&gt;A3352,INDEX(Нормы!$C$2:$C$1000,MATCH(C3353,Нормы!$A$2:$A$1000,0),1),IF(COUNTIF(Нормы!$A$2:$A$1000,C3353)&gt;=Лист8!I3353,INDEX(Нормы!$C$2:$C$1000,MATCH(C3353,Нормы!$A$2:$A$1000,0)+I3352,1),0))</f>
        <v>#DIV/0!</v>
      </c>
      <c r="F3353" t="e">
        <f>IF(A3353&gt;A3352,INDEX(Нормы!$D$2:$D$1000,MATCH(C3353,Нормы!$A$2:$A$1000,0),1),IF(COUNTIF(Нормы!$A$2:$A$1000,C3353)&gt;=Лист8!I3353,INDEX(Нормы!$D$2:$D$1000,MATCH(C3353,Нормы!$A$2:$A$1000,0)+I3352,1),0))*INDEX('Готовый продукция'!$E$2:$E$500,MATCH(A3353,'Готовый продукция'!$A$2:$A$500,0),1)</f>
        <v>#DIV/0!</v>
      </c>
      <c r="H3353" t="e">
        <f>IF(LEN(D3353)&gt;1,MAX($H$2:H3352)+1,0)</f>
        <v>#DIV/0!</v>
      </c>
      <c r="I3353">
        <f>COUNTIF($A$3:A3353,A3353)</f>
        <v>3351</v>
      </c>
    </row>
    <row r="3354" spans="1:9">
      <c r="A3354" s="2" t="e">
        <f>INDEX('Готовый продукция'!$A$2:$A$500,CEILING(ROW($A3352)/MAX('Готовый продукция'!$J$2:$J$500),1))</f>
        <v>#DIV/0!</v>
      </c>
      <c r="B3354" s="1" t="str">
        <f>IFERROR(INDEX('Готовый продукция'!$B$2:$E$500,MATCH(A3354,'Готовый продукция'!$A$2:$A$500,0),1),"")</f>
        <v/>
      </c>
      <c r="C3354" t="str">
        <f>IFERROR(INDEX('Готовый продукция'!$B$2:$E$500,MATCH(A3354,'Готовый продукция'!$A$2:$A$500,0),2),"")</f>
        <v/>
      </c>
      <c r="D3354" t="e">
        <f>IF(A3354&gt;A3353,INDEX(Нормы!$B$2:$B$1000,MATCH(C3354,Нормы!$A$2:$A$1000,0),1),IF(COUNTIF(Нормы!$A$2:$A$1000,C3354)&gt;=Лист8!I3354,INDEX(Нормы!$B$2:$B$1000,MATCH(C3354,Нормы!$A$2:$A$1000,0)+I3353,1),0))</f>
        <v>#DIV/0!</v>
      </c>
      <c r="E3354" t="e">
        <f>IF(A3354&gt;A3353,INDEX(Нормы!$C$2:$C$1000,MATCH(C3354,Нормы!$A$2:$A$1000,0),1),IF(COUNTIF(Нормы!$A$2:$A$1000,C3354)&gt;=Лист8!I3354,INDEX(Нормы!$C$2:$C$1000,MATCH(C3354,Нормы!$A$2:$A$1000,0)+I3353,1),0))</f>
        <v>#DIV/0!</v>
      </c>
      <c r="F3354" t="e">
        <f>IF(A3354&gt;A3353,INDEX(Нормы!$D$2:$D$1000,MATCH(C3354,Нормы!$A$2:$A$1000,0),1),IF(COUNTIF(Нормы!$A$2:$A$1000,C3354)&gt;=Лист8!I3354,INDEX(Нормы!$D$2:$D$1000,MATCH(C3354,Нормы!$A$2:$A$1000,0)+I3353,1),0))*INDEX('Готовый продукция'!$E$2:$E$500,MATCH(A3354,'Готовый продукция'!$A$2:$A$500,0),1)</f>
        <v>#DIV/0!</v>
      </c>
      <c r="H3354" t="e">
        <f>IF(LEN(D3354)&gt;1,MAX($H$2:H3353)+1,0)</f>
        <v>#DIV/0!</v>
      </c>
      <c r="I3354">
        <f>COUNTIF($A$3:A3354,A3354)</f>
        <v>3352</v>
      </c>
    </row>
    <row r="3355" spans="1:9">
      <c r="A3355" s="2" t="e">
        <f>INDEX('Готовый продукция'!$A$2:$A$500,CEILING(ROW($A3353)/MAX('Готовый продукция'!$J$2:$J$500),1))</f>
        <v>#DIV/0!</v>
      </c>
      <c r="B3355" s="1" t="str">
        <f>IFERROR(INDEX('Готовый продукция'!$B$2:$E$500,MATCH(A3355,'Готовый продукция'!$A$2:$A$500,0),1),"")</f>
        <v/>
      </c>
      <c r="C3355" t="str">
        <f>IFERROR(INDEX('Готовый продукция'!$B$2:$E$500,MATCH(A3355,'Готовый продукция'!$A$2:$A$500,0),2),"")</f>
        <v/>
      </c>
      <c r="D3355" t="e">
        <f>IF(A3355&gt;A3354,INDEX(Нормы!$B$2:$B$1000,MATCH(C3355,Нормы!$A$2:$A$1000,0),1),IF(COUNTIF(Нормы!$A$2:$A$1000,C3355)&gt;=Лист8!I3355,INDEX(Нормы!$B$2:$B$1000,MATCH(C3355,Нормы!$A$2:$A$1000,0)+I3354,1),0))</f>
        <v>#DIV/0!</v>
      </c>
      <c r="E3355" t="e">
        <f>IF(A3355&gt;A3354,INDEX(Нормы!$C$2:$C$1000,MATCH(C3355,Нормы!$A$2:$A$1000,0),1),IF(COUNTIF(Нормы!$A$2:$A$1000,C3355)&gt;=Лист8!I3355,INDEX(Нормы!$C$2:$C$1000,MATCH(C3355,Нормы!$A$2:$A$1000,0)+I3354,1),0))</f>
        <v>#DIV/0!</v>
      </c>
      <c r="F3355" t="e">
        <f>IF(A3355&gt;A3354,INDEX(Нормы!$D$2:$D$1000,MATCH(C3355,Нормы!$A$2:$A$1000,0),1),IF(COUNTIF(Нормы!$A$2:$A$1000,C3355)&gt;=Лист8!I3355,INDEX(Нормы!$D$2:$D$1000,MATCH(C3355,Нормы!$A$2:$A$1000,0)+I3354,1),0))*INDEX('Готовый продукция'!$E$2:$E$500,MATCH(A3355,'Готовый продукция'!$A$2:$A$500,0),1)</f>
        <v>#DIV/0!</v>
      </c>
      <c r="H3355" t="e">
        <f>IF(LEN(D3355)&gt;1,MAX($H$2:H3354)+1,0)</f>
        <v>#DIV/0!</v>
      </c>
      <c r="I3355">
        <f>COUNTIF($A$3:A3355,A3355)</f>
        <v>3353</v>
      </c>
    </row>
    <row r="3356" spans="1:9">
      <c r="A3356" s="2" t="e">
        <f>INDEX('Готовый продукция'!$A$2:$A$500,CEILING(ROW($A3354)/MAX('Готовый продукция'!$J$2:$J$500),1))</f>
        <v>#DIV/0!</v>
      </c>
      <c r="B3356" s="1" t="str">
        <f>IFERROR(INDEX('Готовый продукция'!$B$2:$E$500,MATCH(A3356,'Готовый продукция'!$A$2:$A$500,0),1),"")</f>
        <v/>
      </c>
      <c r="C3356" t="str">
        <f>IFERROR(INDEX('Готовый продукция'!$B$2:$E$500,MATCH(A3356,'Готовый продукция'!$A$2:$A$500,0),2),"")</f>
        <v/>
      </c>
      <c r="D3356" t="e">
        <f>IF(A3356&gt;A3355,INDEX(Нормы!$B$2:$B$1000,MATCH(C3356,Нормы!$A$2:$A$1000,0),1),IF(COUNTIF(Нормы!$A$2:$A$1000,C3356)&gt;=Лист8!I3356,INDEX(Нормы!$B$2:$B$1000,MATCH(C3356,Нормы!$A$2:$A$1000,0)+I3355,1),0))</f>
        <v>#DIV/0!</v>
      </c>
      <c r="E3356" t="e">
        <f>IF(A3356&gt;A3355,INDEX(Нормы!$C$2:$C$1000,MATCH(C3356,Нормы!$A$2:$A$1000,0),1),IF(COUNTIF(Нормы!$A$2:$A$1000,C3356)&gt;=Лист8!I3356,INDEX(Нормы!$C$2:$C$1000,MATCH(C3356,Нормы!$A$2:$A$1000,0)+I3355,1),0))</f>
        <v>#DIV/0!</v>
      </c>
      <c r="F3356" t="e">
        <f>IF(A3356&gt;A3355,INDEX(Нормы!$D$2:$D$1000,MATCH(C3356,Нормы!$A$2:$A$1000,0),1),IF(COUNTIF(Нормы!$A$2:$A$1000,C3356)&gt;=Лист8!I3356,INDEX(Нормы!$D$2:$D$1000,MATCH(C3356,Нормы!$A$2:$A$1000,0)+I3355,1),0))*INDEX('Готовый продукция'!$E$2:$E$500,MATCH(A3356,'Готовый продукция'!$A$2:$A$500,0),1)</f>
        <v>#DIV/0!</v>
      </c>
      <c r="H3356" t="e">
        <f>IF(LEN(D3356)&gt;1,MAX($H$2:H3355)+1,0)</f>
        <v>#DIV/0!</v>
      </c>
      <c r="I3356">
        <f>COUNTIF($A$3:A3356,A3356)</f>
        <v>3354</v>
      </c>
    </row>
    <row r="3357" spans="1:9">
      <c r="A3357" s="2" t="e">
        <f>INDEX('Готовый продукция'!$A$2:$A$500,CEILING(ROW($A3355)/MAX('Готовый продукция'!$J$2:$J$500),1))</f>
        <v>#DIV/0!</v>
      </c>
      <c r="B3357" s="1" t="str">
        <f>IFERROR(INDEX('Готовый продукция'!$B$2:$E$500,MATCH(A3357,'Готовый продукция'!$A$2:$A$500,0),1),"")</f>
        <v/>
      </c>
      <c r="C3357" t="str">
        <f>IFERROR(INDEX('Готовый продукция'!$B$2:$E$500,MATCH(A3357,'Готовый продукция'!$A$2:$A$500,0),2),"")</f>
        <v/>
      </c>
      <c r="D3357" t="e">
        <f>IF(A3357&gt;A3356,INDEX(Нормы!$B$2:$B$1000,MATCH(C3357,Нормы!$A$2:$A$1000,0),1),IF(COUNTIF(Нормы!$A$2:$A$1000,C3357)&gt;=Лист8!I3357,INDEX(Нормы!$B$2:$B$1000,MATCH(C3357,Нормы!$A$2:$A$1000,0)+I3356,1),0))</f>
        <v>#DIV/0!</v>
      </c>
      <c r="E3357" t="e">
        <f>IF(A3357&gt;A3356,INDEX(Нормы!$C$2:$C$1000,MATCH(C3357,Нормы!$A$2:$A$1000,0),1),IF(COUNTIF(Нормы!$A$2:$A$1000,C3357)&gt;=Лист8!I3357,INDEX(Нормы!$C$2:$C$1000,MATCH(C3357,Нормы!$A$2:$A$1000,0)+I3356,1),0))</f>
        <v>#DIV/0!</v>
      </c>
      <c r="F3357" t="e">
        <f>IF(A3357&gt;A3356,INDEX(Нормы!$D$2:$D$1000,MATCH(C3357,Нормы!$A$2:$A$1000,0),1),IF(COUNTIF(Нормы!$A$2:$A$1000,C3357)&gt;=Лист8!I3357,INDEX(Нормы!$D$2:$D$1000,MATCH(C3357,Нормы!$A$2:$A$1000,0)+I3356,1),0))*INDEX('Готовый продукция'!$E$2:$E$500,MATCH(A3357,'Готовый продукция'!$A$2:$A$500,0),1)</f>
        <v>#DIV/0!</v>
      </c>
      <c r="H3357" t="e">
        <f>IF(LEN(D3357)&gt;1,MAX($H$2:H3356)+1,0)</f>
        <v>#DIV/0!</v>
      </c>
      <c r="I3357">
        <f>COUNTIF($A$3:A3357,A3357)</f>
        <v>3355</v>
      </c>
    </row>
    <row r="3358" spans="1:9">
      <c r="A3358" s="2" t="e">
        <f>INDEX('Готовый продукция'!$A$2:$A$500,CEILING(ROW($A3356)/MAX('Готовый продукция'!$J$2:$J$500),1))</f>
        <v>#DIV/0!</v>
      </c>
      <c r="B3358" s="1" t="str">
        <f>IFERROR(INDEX('Готовый продукция'!$B$2:$E$500,MATCH(A3358,'Готовый продукция'!$A$2:$A$500,0),1),"")</f>
        <v/>
      </c>
      <c r="C3358" t="str">
        <f>IFERROR(INDEX('Готовый продукция'!$B$2:$E$500,MATCH(A3358,'Готовый продукция'!$A$2:$A$500,0),2),"")</f>
        <v/>
      </c>
      <c r="D3358" t="e">
        <f>IF(A3358&gt;A3357,INDEX(Нормы!$B$2:$B$1000,MATCH(C3358,Нормы!$A$2:$A$1000,0),1),IF(COUNTIF(Нормы!$A$2:$A$1000,C3358)&gt;=Лист8!I3358,INDEX(Нормы!$B$2:$B$1000,MATCH(C3358,Нормы!$A$2:$A$1000,0)+I3357,1),0))</f>
        <v>#DIV/0!</v>
      </c>
      <c r="E3358" t="e">
        <f>IF(A3358&gt;A3357,INDEX(Нормы!$C$2:$C$1000,MATCH(C3358,Нормы!$A$2:$A$1000,0),1),IF(COUNTIF(Нормы!$A$2:$A$1000,C3358)&gt;=Лист8!I3358,INDEX(Нормы!$C$2:$C$1000,MATCH(C3358,Нормы!$A$2:$A$1000,0)+I3357,1),0))</f>
        <v>#DIV/0!</v>
      </c>
      <c r="F3358" t="e">
        <f>IF(A3358&gt;A3357,INDEX(Нормы!$D$2:$D$1000,MATCH(C3358,Нормы!$A$2:$A$1000,0),1),IF(COUNTIF(Нормы!$A$2:$A$1000,C3358)&gt;=Лист8!I3358,INDEX(Нормы!$D$2:$D$1000,MATCH(C3358,Нормы!$A$2:$A$1000,0)+I3357,1),0))*INDEX('Готовый продукция'!$E$2:$E$500,MATCH(A3358,'Готовый продукция'!$A$2:$A$500,0),1)</f>
        <v>#DIV/0!</v>
      </c>
      <c r="H3358" t="e">
        <f>IF(LEN(D3358)&gt;1,MAX($H$2:H3357)+1,0)</f>
        <v>#DIV/0!</v>
      </c>
      <c r="I3358">
        <f>COUNTIF($A$3:A3358,A3358)</f>
        <v>3356</v>
      </c>
    </row>
    <row r="3359" spans="1:9">
      <c r="A3359" s="2" t="e">
        <f>INDEX('Готовый продукция'!$A$2:$A$500,CEILING(ROW($A3357)/MAX('Готовый продукция'!$J$2:$J$500),1))</f>
        <v>#DIV/0!</v>
      </c>
      <c r="B3359" s="1" t="str">
        <f>IFERROR(INDEX('Готовый продукция'!$B$2:$E$500,MATCH(A3359,'Готовый продукция'!$A$2:$A$500,0),1),"")</f>
        <v/>
      </c>
      <c r="C3359" t="str">
        <f>IFERROR(INDEX('Готовый продукция'!$B$2:$E$500,MATCH(A3359,'Готовый продукция'!$A$2:$A$500,0),2),"")</f>
        <v/>
      </c>
      <c r="D3359" t="e">
        <f>IF(A3359&gt;A3358,INDEX(Нормы!$B$2:$B$1000,MATCH(C3359,Нормы!$A$2:$A$1000,0),1),IF(COUNTIF(Нормы!$A$2:$A$1000,C3359)&gt;=Лист8!I3359,INDEX(Нормы!$B$2:$B$1000,MATCH(C3359,Нормы!$A$2:$A$1000,0)+I3358,1),0))</f>
        <v>#DIV/0!</v>
      </c>
      <c r="E3359" t="e">
        <f>IF(A3359&gt;A3358,INDEX(Нормы!$C$2:$C$1000,MATCH(C3359,Нормы!$A$2:$A$1000,0),1),IF(COUNTIF(Нормы!$A$2:$A$1000,C3359)&gt;=Лист8!I3359,INDEX(Нормы!$C$2:$C$1000,MATCH(C3359,Нормы!$A$2:$A$1000,0)+I3358,1),0))</f>
        <v>#DIV/0!</v>
      </c>
      <c r="F3359" t="e">
        <f>IF(A3359&gt;A3358,INDEX(Нормы!$D$2:$D$1000,MATCH(C3359,Нормы!$A$2:$A$1000,0),1),IF(COUNTIF(Нормы!$A$2:$A$1000,C3359)&gt;=Лист8!I3359,INDEX(Нормы!$D$2:$D$1000,MATCH(C3359,Нормы!$A$2:$A$1000,0)+I3358,1),0))*INDEX('Готовый продукция'!$E$2:$E$500,MATCH(A3359,'Готовый продукция'!$A$2:$A$500,0),1)</f>
        <v>#DIV/0!</v>
      </c>
      <c r="H3359" t="e">
        <f>IF(LEN(D3359)&gt;1,MAX($H$2:H3358)+1,0)</f>
        <v>#DIV/0!</v>
      </c>
      <c r="I3359">
        <f>COUNTIF($A$3:A3359,A3359)</f>
        <v>3357</v>
      </c>
    </row>
    <row r="3360" spans="1:9">
      <c r="A3360" s="2" t="e">
        <f>INDEX('Готовый продукция'!$A$2:$A$500,CEILING(ROW($A3358)/MAX('Готовый продукция'!$J$2:$J$500),1))</f>
        <v>#DIV/0!</v>
      </c>
      <c r="B3360" s="1" t="str">
        <f>IFERROR(INDEX('Готовый продукция'!$B$2:$E$500,MATCH(A3360,'Готовый продукция'!$A$2:$A$500,0),1),"")</f>
        <v/>
      </c>
      <c r="C3360" t="str">
        <f>IFERROR(INDEX('Готовый продукция'!$B$2:$E$500,MATCH(A3360,'Готовый продукция'!$A$2:$A$500,0),2),"")</f>
        <v/>
      </c>
      <c r="D3360" t="e">
        <f>IF(A3360&gt;A3359,INDEX(Нормы!$B$2:$B$1000,MATCH(C3360,Нормы!$A$2:$A$1000,0),1),IF(COUNTIF(Нормы!$A$2:$A$1000,C3360)&gt;=Лист8!I3360,INDEX(Нормы!$B$2:$B$1000,MATCH(C3360,Нормы!$A$2:$A$1000,0)+I3359,1),0))</f>
        <v>#DIV/0!</v>
      </c>
      <c r="E3360" t="e">
        <f>IF(A3360&gt;A3359,INDEX(Нормы!$C$2:$C$1000,MATCH(C3360,Нормы!$A$2:$A$1000,0),1),IF(COUNTIF(Нормы!$A$2:$A$1000,C3360)&gt;=Лист8!I3360,INDEX(Нормы!$C$2:$C$1000,MATCH(C3360,Нормы!$A$2:$A$1000,0)+I3359,1),0))</f>
        <v>#DIV/0!</v>
      </c>
      <c r="F3360" t="e">
        <f>IF(A3360&gt;A3359,INDEX(Нормы!$D$2:$D$1000,MATCH(C3360,Нормы!$A$2:$A$1000,0),1),IF(COUNTIF(Нормы!$A$2:$A$1000,C3360)&gt;=Лист8!I3360,INDEX(Нормы!$D$2:$D$1000,MATCH(C3360,Нормы!$A$2:$A$1000,0)+I3359,1),0))*INDEX('Готовый продукция'!$E$2:$E$500,MATCH(A3360,'Готовый продукция'!$A$2:$A$500,0),1)</f>
        <v>#DIV/0!</v>
      </c>
      <c r="H3360" t="e">
        <f>IF(LEN(D3360)&gt;1,MAX($H$2:H3359)+1,0)</f>
        <v>#DIV/0!</v>
      </c>
      <c r="I3360">
        <f>COUNTIF($A$3:A3360,A3360)</f>
        <v>3358</v>
      </c>
    </row>
    <row r="3361" spans="1:9">
      <c r="A3361" s="2" t="e">
        <f>INDEX('Готовый продукция'!$A$2:$A$500,CEILING(ROW($A3359)/MAX('Готовый продукция'!$J$2:$J$500),1))</f>
        <v>#DIV/0!</v>
      </c>
      <c r="B3361" s="1" t="str">
        <f>IFERROR(INDEX('Готовый продукция'!$B$2:$E$500,MATCH(A3361,'Готовый продукция'!$A$2:$A$500,0),1),"")</f>
        <v/>
      </c>
      <c r="C3361" t="str">
        <f>IFERROR(INDEX('Готовый продукция'!$B$2:$E$500,MATCH(A3361,'Готовый продукция'!$A$2:$A$500,0),2),"")</f>
        <v/>
      </c>
      <c r="D3361" t="e">
        <f>IF(A3361&gt;A3360,INDEX(Нормы!$B$2:$B$1000,MATCH(C3361,Нормы!$A$2:$A$1000,0),1),IF(COUNTIF(Нормы!$A$2:$A$1000,C3361)&gt;=Лист8!I3361,INDEX(Нормы!$B$2:$B$1000,MATCH(C3361,Нормы!$A$2:$A$1000,0)+I3360,1),0))</f>
        <v>#DIV/0!</v>
      </c>
      <c r="E3361" t="e">
        <f>IF(A3361&gt;A3360,INDEX(Нормы!$C$2:$C$1000,MATCH(C3361,Нормы!$A$2:$A$1000,0),1),IF(COUNTIF(Нормы!$A$2:$A$1000,C3361)&gt;=Лист8!I3361,INDEX(Нормы!$C$2:$C$1000,MATCH(C3361,Нормы!$A$2:$A$1000,0)+I3360,1),0))</f>
        <v>#DIV/0!</v>
      </c>
      <c r="F3361" t="e">
        <f>IF(A3361&gt;A3360,INDEX(Нормы!$D$2:$D$1000,MATCH(C3361,Нормы!$A$2:$A$1000,0),1),IF(COUNTIF(Нормы!$A$2:$A$1000,C3361)&gt;=Лист8!I3361,INDEX(Нормы!$D$2:$D$1000,MATCH(C3361,Нормы!$A$2:$A$1000,0)+I3360,1),0))*INDEX('Готовый продукция'!$E$2:$E$500,MATCH(A3361,'Готовый продукция'!$A$2:$A$500,0),1)</f>
        <v>#DIV/0!</v>
      </c>
      <c r="H3361" t="e">
        <f>IF(LEN(D3361)&gt;1,MAX($H$2:H3360)+1,0)</f>
        <v>#DIV/0!</v>
      </c>
      <c r="I3361">
        <f>COUNTIF($A$3:A3361,A3361)</f>
        <v>3359</v>
      </c>
    </row>
    <row r="3362" spans="1:9">
      <c r="A3362" s="2" t="e">
        <f>INDEX('Готовый продукция'!$A$2:$A$500,CEILING(ROW($A3360)/MAX('Готовый продукция'!$J$2:$J$500),1))</f>
        <v>#DIV/0!</v>
      </c>
      <c r="B3362" s="1" t="str">
        <f>IFERROR(INDEX('Готовый продукция'!$B$2:$E$500,MATCH(A3362,'Готовый продукция'!$A$2:$A$500,0),1),"")</f>
        <v/>
      </c>
      <c r="C3362" t="str">
        <f>IFERROR(INDEX('Готовый продукция'!$B$2:$E$500,MATCH(A3362,'Готовый продукция'!$A$2:$A$500,0),2),"")</f>
        <v/>
      </c>
      <c r="D3362" t="e">
        <f>IF(A3362&gt;A3361,INDEX(Нормы!$B$2:$B$1000,MATCH(C3362,Нормы!$A$2:$A$1000,0),1),IF(COUNTIF(Нормы!$A$2:$A$1000,C3362)&gt;=Лист8!I3362,INDEX(Нормы!$B$2:$B$1000,MATCH(C3362,Нормы!$A$2:$A$1000,0)+I3361,1),0))</f>
        <v>#DIV/0!</v>
      </c>
      <c r="E3362" t="e">
        <f>IF(A3362&gt;A3361,INDEX(Нормы!$C$2:$C$1000,MATCH(C3362,Нормы!$A$2:$A$1000,0),1),IF(COUNTIF(Нормы!$A$2:$A$1000,C3362)&gt;=Лист8!I3362,INDEX(Нормы!$C$2:$C$1000,MATCH(C3362,Нормы!$A$2:$A$1000,0)+I3361,1),0))</f>
        <v>#DIV/0!</v>
      </c>
      <c r="F3362" t="e">
        <f>IF(A3362&gt;A3361,INDEX(Нормы!$D$2:$D$1000,MATCH(C3362,Нормы!$A$2:$A$1000,0),1),IF(COUNTIF(Нормы!$A$2:$A$1000,C3362)&gt;=Лист8!I3362,INDEX(Нормы!$D$2:$D$1000,MATCH(C3362,Нормы!$A$2:$A$1000,0)+I3361,1),0))*INDEX('Готовый продукция'!$E$2:$E$500,MATCH(A3362,'Готовый продукция'!$A$2:$A$500,0),1)</f>
        <v>#DIV/0!</v>
      </c>
      <c r="H3362" t="e">
        <f>IF(LEN(D3362)&gt;1,MAX($H$2:H3361)+1,0)</f>
        <v>#DIV/0!</v>
      </c>
      <c r="I3362">
        <f>COUNTIF($A$3:A3362,A3362)</f>
        <v>3360</v>
      </c>
    </row>
    <row r="3363" spans="1:9">
      <c r="A3363" s="2" t="e">
        <f>INDEX('Готовый продукция'!$A$2:$A$500,CEILING(ROW($A3361)/MAX('Готовый продукция'!$J$2:$J$500),1))</f>
        <v>#DIV/0!</v>
      </c>
      <c r="B3363" s="1" t="str">
        <f>IFERROR(INDEX('Готовый продукция'!$B$2:$E$500,MATCH(A3363,'Готовый продукция'!$A$2:$A$500,0),1),"")</f>
        <v/>
      </c>
      <c r="C3363" t="str">
        <f>IFERROR(INDEX('Готовый продукция'!$B$2:$E$500,MATCH(A3363,'Готовый продукция'!$A$2:$A$500,0),2),"")</f>
        <v/>
      </c>
      <c r="D3363" t="e">
        <f>IF(A3363&gt;A3362,INDEX(Нормы!$B$2:$B$1000,MATCH(C3363,Нормы!$A$2:$A$1000,0),1),IF(COUNTIF(Нормы!$A$2:$A$1000,C3363)&gt;=Лист8!I3363,INDEX(Нормы!$B$2:$B$1000,MATCH(C3363,Нормы!$A$2:$A$1000,0)+I3362,1),0))</f>
        <v>#DIV/0!</v>
      </c>
      <c r="E3363" t="e">
        <f>IF(A3363&gt;A3362,INDEX(Нормы!$C$2:$C$1000,MATCH(C3363,Нормы!$A$2:$A$1000,0),1),IF(COUNTIF(Нормы!$A$2:$A$1000,C3363)&gt;=Лист8!I3363,INDEX(Нормы!$C$2:$C$1000,MATCH(C3363,Нормы!$A$2:$A$1000,0)+I3362,1),0))</f>
        <v>#DIV/0!</v>
      </c>
      <c r="F3363" t="e">
        <f>IF(A3363&gt;A3362,INDEX(Нормы!$D$2:$D$1000,MATCH(C3363,Нормы!$A$2:$A$1000,0),1),IF(COUNTIF(Нормы!$A$2:$A$1000,C3363)&gt;=Лист8!I3363,INDEX(Нормы!$D$2:$D$1000,MATCH(C3363,Нормы!$A$2:$A$1000,0)+I3362,1),0))*INDEX('Готовый продукция'!$E$2:$E$500,MATCH(A3363,'Готовый продукция'!$A$2:$A$500,0),1)</f>
        <v>#DIV/0!</v>
      </c>
      <c r="H3363" t="e">
        <f>IF(LEN(D3363)&gt;1,MAX($H$2:H3362)+1,0)</f>
        <v>#DIV/0!</v>
      </c>
      <c r="I3363">
        <f>COUNTIF($A$3:A3363,A3363)</f>
        <v>3361</v>
      </c>
    </row>
    <row r="3364" spans="1:9">
      <c r="A3364" s="2" t="e">
        <f>INDEX('Готовый продукция'!$A$2:$A$500,CEILING(ROW($A3362)/MAX('Готовый продукция'!$J$2:$J$500),1))</f>
        <v>#DIV/0!</v>
      </c>
      <c r="B3364" s="1" t="str">
        <f>IFERROR(INDEX('Готовый продукция'!$B$2:$E$500,MATCH(A3364,'Готовый продукция'!$A$2:$A$500,0),1),"")</f>
        <v/>
      </c>
      <c r="C3364" t="str">
        <f>IFERROR(INDEX('Готовый продукция'!$B$2:$E$500,MATCH(A3364,'Готовый продукция'!$A$2:$A$500,0),2),"")</f>
        <v/>
      </c>
      <c r="D3364" t="e">
        <f>IF(A3364&gt;A3363,INDEX(Нормы!$B$2:$B$1000,MATCH(C3364,Нормы!$A$2:$A$1000,0),1),IF(COUNTIF(Нормы!$A$2:$A$1000,C3364)&gt;=Лист8!I3364,INDEX(Нормы!$B$2:$B$1000,MATCH(C3364,Нормы!$A$2:$A$1000,0)+I3363,1),0))</f>
        <v>#DIV/0!</v>
      </c>
      <c r="E3364" t="e">
        <f>IF(A3364&gt;A3363,INDEX(Нормы!$C$2:$C$1000,MATCH(C3364,Нормы!$A$2:$A$1000,0),1),IF(COUNTIF(Нормы!$A$2:$A$1000,C3364)&gt;=Лист8!I3364,INDEX(Нормы!$C$2:$C$1000,MATCH(C3364,Нормы!$A$2:$A$1000,0)+I3363,1),0))</f>
        <v>#DIV/0!</v>
      </c>
      <c r="F3364" t="e">
        <f>IF(A3364&gt;A3363,INDEX(Нормы!$D$2:$D$1000,MATCH(C3364,Нормы!$A$2:$A$1000,0),1),IF(COUNTIF(Нормы!$A$2:$A$1000,C3364)&gt;=Лист8!I3364,INDEX(Нормы!$D$2:$D$1000,MATCH(C3364,Нормы!$A$2:$A$1000,0)+I3363,1),0))*INDEX('Готовый продукция'!$E$2:$E$500,MATCH(A3364,'Готовый продукция'!$A$2:$A$500,0),1)</f>
        <v>#DIV/0!</v>
      </c>
      <c r="H3364" t="e">
        <f>IF(LEN(D3364)&gt;1,MAX($H$2:H3363)+1,0)</f>
        <v>#DIV/0!</v>
      </c>
      <c r="I3364">
        <f>COUNTIF($A$3:A3364,A3364)</f>
        <v>3362</v>
      </c>
    </row>
    <row r="3365" spans="1:9">
      <c r="A3365" s="2" t="e">
        <f>INDEX('Готовый продукция'!$A$2:$A$500,CEILING(ROW($A3363)/MAX('Готовый продукция'!$J$2:$J$500),1))</f>
        <v>#DIV/0!</v>
      </c>
      <c r="B3365" s="1" t="str">
        <f>IFERROR(INDEX('Готовый продукция'!$B$2:$E$500,MATCH(A3365,'Готовый продукция'!$A$2:$A$500,0),1),"")</f>
        <v/>
      </c>
      <c r="C3365" t="str">
        <f>IFERROR(INDEX('Готовый продукция'!$B$2:$E$500,MATCH(A3365,'Готовый продукция'!$A$2:$A$500,0),2),"")</f>
        <v/>
      </c>
      <c r="D3365" t="e">
        <f>IF(A3365&gt;A3364,INDEX(Нормы!$B$2:$B$1000,MATCH(C3365,Нормы!$A$2:$A$1000,0),1),IF(COUNTIF(Нормы!$A$2:$A$1000,C3365)&gt;=Лист8!I3365,INDEX(Нормы!$B$2:$B$1000,MATCH(C3365,Нормы!$A$2:$A$1000,0)+I3364,1),0))</f>
        <v>#DIV/0!</v>
      </c>
      <c r="E3365" t="e">
        <f>IF(A3365&gt;A3364,INDEX(Нормы!$C$2:$C$1000,MATCH(C3365,Нормы!$A$2:$A$1000,0),1),IF(COUNTIF(Нормы!$A$2:$A$1000,C3365)&gt;=Лист8!I3365,INDEX(Нормы!$C$2:$C$1000,MATCH(C3365,Нормы!$A$2:$A$1000,0)+I3364,1),0))</f>
        <v>#DIV/0!</v>
      </c>
      <c r="F3365" t="e">
        <f>IF(A3365&gt;A3364,INDEX(Нормы!$D$2:$D$1000,MATCH(C3365,Нормы!$A$2:$A$1000,0),1),IF(COUNTIF(Нормы!$A$2:$A$1000,C3365)&gt;=Лист8!I3365,INDEX(Нормы!$D$2:$D$1000,MATCH(C3365,Нормы!$A$2:$A$1000,0)+I3364,1),0))*INDEX('Готовый продукция'!$E$2:$E$500,MATCH(A3365,'Готовый продукция'!$A$2:$A$500,0),1)</f>
        <v>#DIV/0!</v>
      </c>
      <c r="H3365" t="e">
        <f>IF(LEN(D3365)&gt;1,MAX($H$2:H3364)+1,0)</f>
        <v>#DIV/0!</v>
      </c>
      <c r="I3365">
        <f>COUNTIF($A$3:A3365,A3365)</f>
        <v>3363</v>
      </c>
    </row>
    <row r="3366" spans="1:9">
      <c r="A3366" s="2" t="e">
        <f>INDEX('Готовый продукция'!$A$2:$A$500,CEILING(ROW($A3364)/MAX('Готовый продукция'!$J$2:$J$500),1))</f>
        <v>#DIV/0!</v>
      </c>
      <c r="B3366" s="1" t="str">
        <f>IFERROR(INDEX('Готовый продукция'!$B$2:$E$500,MATCH(A3366,'Готовый продукция'!$A$2:$A$500,0),1),"")</f>
        <v/>
      </c>
      <c r="C3366" t="str">
        <f>IFERROR(INDEX('Готовый продукция'!$B$2:$E$500,MATCH(A3366,'Готовый продукция'!$A$2:$A$500,0),2),"")</f>
        <v/>
      </c>
      <c r="D3366" t="e">
        <f>IF(A3366&gt;A3365,INDEX(Нормы!$B$2:$B$1000,MATCH(C3366,Нормы!$A$2:$A$1000,0),1),IF(COUNTIF(Нормы!$A$2:$A$1000,C3366)&gt;=Лист8!I3366,INDEX(Нормы!$B$2:$B$1000,MATCH(C3366,Нормы!$A$2:$A$1000,0)+I3365,1),0))</f>
        <v>#DIV/0!</v>
      </c>
      <c r="E3366" t="e">
        <f>IF(A3366&gt;A3365,INDEX(Нормы!$C$2:$C$1000,MATCH(C3366,Нормы!$A$2:$A$1000,0),1),IF(COUNTIF(Нормы!$A$2:$A$1000,C3366)&gt;=Лист8!I3366,INDEX(Нормы!$C$2:$C$1000,MATCH(C3366,Нормы!$A$2:$A$1000,0)+I3365,1),0))</f>
        <v>#DIV/0!</v>
      </c>
      <c r="F3366" t="e">
        <f>IF(A3366&gt;A3365,INDEX(Нормы!$D$2:$D$1000,MATCH(C3366,Нормы!$A$2:$A$1000,0),1),IF(COUNTIF(Нормы!$A$2:$A$1000,C3366)&gt;=Лист8!I3366,INDEX(Нормы!$D$2:$D$1000,MATCH(C3366,Нормы!$A$2:$A$1000,0)+I3365,1),0))*INDEX('Готовый продукция'!$E$2:$E$500,MATCH(A3366,'Готовый продукция'!$A$2:$A$500,0),1)</f>
        <v>#DIV/0!</v>
      </c>
      <c r="H3366" t="e">
        <f>IF(LEN(D3366)&gt;1,MAX($H$2:H3365)+1,0)</f>
        <v>#DIV/0!</v>
      </c>
      <c r="I3366">
        <f>COUNTIF($A$3:A3366,A3366)</f>
        <v>3364</v>
      </c>
    </row>
    <row r="3367" spans="1:9">
      <c r="A3367" s="2" t="e">
        <f>INDEX('Готовый продукция'!$A$2:$A$500,CEILING(ROW($A3365)/MAX('Готовый продукция'!$J$2:$J$500),1))</f>
        <v>#DIV/0!</v>
      </c>
      <c r="B3367" s="1" t="str">
        <f>IFERROR(INDEX('Готовый продукция'!$B$2:$E$500,MATCH(A3367,'Готовый продукция'!$A$2:$A$500,0),1),"")</f>
        <v/>
      </c>
      <c r="C3367" t="str">
        <f>IFERROR(INDEX('Готовый продукция'!$B$2:$E$500,MATCH(A3367,'Готовый продукция'!$A$2:$A$500,0),2),"")</f>
        <v/>
      </c>
      <c r="D3367" t="e">
        <f>IF(A3367&gt;A3366,INDEX(Нормы!$B$2:$B$1000,MATCH(C3367,Нормы!$A$2:$A$1000,0),1),IF(COUNTIF(Нормы!$A$2:$A$1000,C3367)&gt;=Лист8!I3367,INDEX(Нормы!$B$2:$B$1000,MATCH(C3367,Нормы!$A$2:$A$1000,0)+I3366,1),0))</f>
        <v>#DIV/0!</v>
      </c>
      <c r="E3367" t="e">
        <f>IF(A3367&gt;A3366,INDEX(Нормы!$C$2:$C$1000,MATCH(C3367,Нормы!$A$2:$A$1000,0),1),IF(COUNTIF(Нормы!$A$2:$A$1000,C3367)&gt;=Лист8!I3367,INDEX(Нормы!$C$2:$C$1000,MATCH(C3367,Нормы!$A$2:$A$1000,0)+I3366,1),0))</f>
        <v>#DIV/0!</v>
      </c>
      <c r="F3367" t="e">
        <f>IF(A3367&gt;A3366,INDEX(Нормы!$D$2:$D$1000,MATCH(C3367,Нормы!$A$2:$A$1000,0),1),IF(COUNTIF(Нормы!$A$2:$A$1000,C3367)&gt;=Лист8!I3367,INDEX(Нормы!$D$2:$D$1000,MATCH(C3367,Нормы!$A$2:$A$1000,0)+I3366,1),0))*INDEX('Готовый продукция'!$E$2:$E$500,MATCH(A3367,'Готовый продукция'!$A$2:$A$500,0),1)</f>
        <v>#DIV/0!</v>
      </c>
      <c r="H3367" t="e">
        <f>IF(LEN(D3367)&gt;1,MAX($H$2:H3366)+1,0)</f>
        <v>#DIV/0!</v>
      </c>
      <c r="I3367">
        <f>COUNTIF($A$3:A3367,A3367)</f>
        <v>3365</v>
      </c>
    </row>
    <row r="3368" spans="1:9">
      <c r="A3368" s="2" t="e">
        <f>INDEX('Готовый продукция'!$A$2:$A$500,CEILING(ROW($A3366)/MAX('Готовый продукция'!$J$2:$J$500),1))</f>
        <v>#DIV/0!</v>
      </c>
      <c r="B3368" s="1" t="str">
        <f>IFERROR(INDEX('Готовый продукция'!$B$2:$E$500,MATCH(A3368,'Готовый продукция'!$A$2:$A$500,0),1),"")</f>
        <v/>
      </c>
      <c r="C3368" t="str">
        <f>IFERROR(INDEX('Готовый продукция'!$B$2:$E$500,MATCH(A3368,'Готовый продукция'!$A$2:$A$500,0),2),"")</f>
        <v/>
      </c>
      <c r="D3368" t="e">
        <f>IF(A3368&gt;A3367,INDEX(Нормы!$B$2:$B$1000,MATCH(C3368,Нормы!$A$2:$A$1000,0),1),IF(COUNTIF(Нормы!$A$2:$A$1000,C3368)&gt;=Лист8!I3368,INDEX(Нормы!$B$2:$B$1000,MATCH(C3368,Нормы!$A$2:$A$1000,0)+I3367,1),0))</f>
        <v>#DIV/0!</v>
      </c>
      <c r="E3368" t="e">
        <f>IF(A3368&gt;A3367,INDEX(Нормы!$C$2:$C$1000,MATCH(C3368,Нормы!$A$2:$A$1000,0),1),IF(COUNTIF(Нормы!$A$2:$A$1000,C3368)&gt;=Лист8!I3368,INDEX(Нормы!$C$2:$C$1000,MATCH(C3368,Нормы!$A$2:$A$1000,0)+I3367,1),0))</f>
        <v>#DIV/0!</v>
      </c>
      <c r="F3368" t="e">
        <f>IF(A3368&gt;A3367,INDEX(Нормы!$D$2:$D$1000,MATCH(C3368,Нормы!$A$2:$A$1000,0),1),IF(COUNTIF(Нормы!$A$2:$A$1000,C3368)&gt;=Лист8!I3368,INDEX(Нормы!$D$2:$D$1000,MATCH(C3368,Нормы!$A$2:$A$1000,0)+I3367,1),0))*INDEX('Готовый продукция'!$E$2:$E$500,MATCH(A3368,'Готовый продукция'!$A$2:$A$500,0),1)</f>
        <v>#DIV/0!</v>
      </c>
      <c r="H3368" t="e">
        <f>IF(LEN(D3368)&gt;1,MAX($H$2:H3367)+1,0)</f>
        <v>#DIV/0!</v>
      </c>
      <c r="I3368">
        <f>COUNTIF($A$3:A3368,A3368)</f>
        <v>3366</v>
      </c>
    </row>
    <row r="3369" spans="1:9">
      <c r="A3369" s="2" t="e">
        <f>INDEX('Готовый продукция'!$A$2:$A$500,CEILING(ROW($A3367)/MAX('Готовый продукция'!$J$2:$J$500),1))</f>
        <v>#DIV/0!</v>
      </c>
      <c r="B3369" s="1" t="str">
        <f>IFERROR(INDEX('Готовый продукция'!$B$2:$E$500,MATCH(A3369,'Готовый продукция'!$A$2:$A$500,0),1),"")</f>
        <v/>
      </c>
      <c r="C3369" t="str">
        <f>IFERROR(INDEX('Готовый продукция'!$B$2:$E$500,MATCH(A3369,'Готовый продукция'!$A$2:$A$500,0),2),"")</f>
        <v/>
      </c>
      <c r="D3369" t="e">
        <f>IF(A3369&gt;A3368,INDEX(Нормы!$B$2:$B$1000,MATCH(C3369,Нормы!$A$2:$A$1000,0),1),IF(COUNTIF(Нормы!$A$2:$A$1000,C3369)&gt;=Лист8!I3369,INDEX(Нормы!$B$2:$B$1000,MATCH(C3369,Нормы!$A$2:$A$1000,0)+I3368,1),0))</f>
        <v>#DIV/0!</v>
      </c>
      <c r="E3369" t="e">
        <f>IF(A3369&gt;A3368,INDEX(Нормы!$C$2:$C$1000,MATCH(C3369,Нормы!$A$2:$A$1000,0),1),IF(COUNTIF(Нормы!$A$2:$A$1000,C3369)&gt;=Лист8!I3369,INDEX(Нормы!$C$2:$C$1000,MATCH(C3369,Нормы!$A$2:$A$1000,0)+I3368,1),0))</f>
        <v>#DIV/0!</v>
      </c>
      <c r="F3369" t="e">
        <f>IF(A3369&gt;A3368,INDEX(Нормы!$D$2:$D$1000,MATCH(C3369,Нормы!$A$2:$A$1000,0),1),IF(COUNTIF(Нормы!$A$2:$A$1000,C3369)&gt;=Лист8!I3369,INDEX(Нормы!$D$2:$D$1000,MATCH(C3369,Нормы!$A$2:$A$1000,0)+I3368,1),0))*INDEX('Готовый продукция'!$E$2:$E$500,MATCH(A3369,'Готовый продукция'!$A$2:$A$500,0),1)</f>
        <v>#DIV/0!</v>
      </c>
      <c r="H3369" t="e">
        <f>IF(LEN(D3369)&gt;1,MAX($H$2:H3368)+1,0)</f>
        <v>#DIV/0!</v>
      </c>
      <c r="I3369">
        <f>COUNTIF($A$3:A3369,A3369)</f>
        <v>3367</v>
      </c>
    </row>
    <row r="3370" spans="1:9">
      <c r="A3370" s="2" t="e">
        <f>INDEX('Готовый продукция'!$A$2:$A$500,CEILING(ROW($A3368)/MAX('Готовый продукция'!$J$2:$J$500),1))</f>
        <v>#DIV/0!</v>
      </c>
      <c r="B3370" s="1" t="str">
        <f>IFERROR(INDEX('Готовый продукция'!$B$2:$E$500,MATCH(A3370,'Готовый продукция'!$A$2:$A$500,0),1),"")</f>
        <v/>
      </c>
      <c r="C3370" t="str">
        <f>IFERROR(INDEX('Готовый продукция'!$B$2:$E$500,MATCH(A3370,'Готовый продукция'!$A$2:$A$500,0),2),"")</f>
        <v/>
      </c>
      <c r="D3370" t="e">
        <f>IF(A3370&gt;A3369,INDEX(Нормы!$B$2:$B$1000,MATCH(C3370,Нормы!$A$2:$A$1000,0),1),IF(COUNTIF(Нормы!$A$2:$A$1000,C3370)&gt;=Лист8!I3370,INDEX(Нормы!$B$2:$B$1000,MATCH(C3370,Нормы!$A$2:$A$1000,0)+I3369,1),0))</f>
        <v>#DIV/0!</v>
      </c>
      <c r="E3370" t="e">
        <f>IF(A3370&gt;A3369,INDEX(Нормы!$C$2:$C$1000,MATCH(C3370,Нормы!$A$2:$A$1000,0),1),IF(COUNTIF(Нормы!$A$2:$A$1000,C3370)&gt;=Лист8!I3370,INDEX(Нормы!$C$2:$C$1000,MATCH(C3370,Нормы!$A$2:$A$1000,0)+I3369,1),0))</f>
        <v>#DIV/0!</v>
      </c>
      <c r="F3370" t="e">
        <f>IF(A3370&gt;A3369,INDEX(Нормы!$D$2:$D$1000,MATCH(C3370,Нормы!$A$2:$A$1000,0),1),IF(COUNTIF(Нормы!$A$2:$A$1000,C3370)&gt;=Лист8!I3370,INDEX(Нормы!$D$2:$D$1000,MATCH(C3370,Нормы!$A$2:$A$1000,0)+I3369,1),0))*INDEX('Готовый продукция'!$E$2:$E$500,MATCH(A3370,'Готовый продукция'!$A$2:$A$500,0),1)</f>
        <v>#DIV/0!</v>
      </c>
      <c r="H3370" t="e">
        <f>IF(LEN(D3370)&gt;1,MAX($H$2:H3369)+1,0)</f>
        <v>#DIV/0!</v>
      </c>
      <c r="I3370">
        <f>COUNTIF($A$3:A3370,A3370)</f>
        <v>3368</v>
      </c>
    </row>
    <row r="3371" spans="1:9">
      <c r="A3371" s="2" t="e">
        <f>INDEX('Готовый продукция'!$A$2:$A$500,CEILING(ROW($A3369)/MAX('Готовый продукция'!$J$2:$J$500),1))</f>
        <v>#DIV/0!</v>
      </c>
      <c r="B3371" s="1" t="str">
        <f>IFERROR(INDEX('Готовый продукция'!$B$2:$E$500,MATCH(A3371,'Готовый продукция'!$A$2:$A$500,0),1),"")</f>
        <v/>
      </c>
      <c r="C3371" t="str">
        <f>IFERROR(INDEX('Готовый продукция'!$B$2:$E$500,MATCH(A3371,'Готовый продукция'!$A$2:$A$500,0),2),"")</f>
        <v/>
      </c>
      <c r="D3371" t="e">
        <f>IF(A3371&gt;A3370,INDEX(Нормы!$B$2:$B$1000,MATCH(C3371,Нормы!$A$2:$A$1000,0),1),IF(COUNTIF(Нормы!$A$2:$A$1000,C3371)&gt;=Лист8!I3371,INDEX(Нормы!$B$2:$B$1000,MATCH(C3371,Нормы!$A$2:$A$1000,0)+I3370,1),0))</f>
        <v>#DIV/0!</v>
      </c>
      <c r="E3371" t="e">
        <f>IF(A3371&gt;A3370,INDEX(Нормы!$C$2:$C$1000,MATCH(C3371,Нормы!$A$2:$A$1000,0),1),IF(COUNTIF(Нормы!$A$2:$A$1000,C3371)&gt;=Лист8!I3371,INDEX(Нормы!$C$2:$C$1000,MATCH(C3371,Нормы!$A$2:$A$1000,0)+I3370,1),0))</f>
        <v>#DIV/0!</v>
      </c>
      <c r="F3371" t="e">
        <f>IF(A3371&gt;A3370,INDEX(Нормы!$D$2:$D$1000,MATCH(C3371,Нормы!$A$2:$A$1000,0),1),IF(COUNTIF(Нормы!$A$2:$A$1000,C3371)&gt;=Лист8!I3371,INDEX(Нормы!$D$2:$D$1000,MATCH(C3371,Нормы!$A$2:$A$1000,0)+I3370,1),0))*INDEX('Готовый продукция'!$E$2:$E$500,MATCH(A3371,'Готовый продукция'!$A$2:$A$500,0),1)</f>
        <v>#DIV/0!</v>
      </c>
      <c r="H3371" t="e">
        <f>IF(LEN(D3371)&gt;1,MAX($H$2:H3370)+1,0)</f>
        <v>#DIV/0!</v>
      </c>
      <c r="I3371">
        <f>COUNTIF($A$3:A3371,A3371)</f>
        <v>3369</v>
      </c>
    </row>
    <row r="3372" spans="1:9">
      <c r="A3372" s="2" t="e">
        <f>INDEX('Готовый продукция'!$A$2:$A$500,CEILING(ROW($A3370)/MAX('Готовый продукция'!$J$2:$J$500),1))</f>
        <v>#DIV/0!</v>
      </c>
      <c r="B3372" s="1" t="str">
        <f>IFERROR(INDEX('Готовый продукция'!$B$2:$E$500,MATCH(A3372,'Готовый продукция'!$A$2:$A$500,0),1),"")</f>
        <v/>
      </c>
      <c r="C3372" t="str">
        <f>IFERROR(INDEX('Готовый продукция'!$B$2:$E$500,MATCH(A3372,'Готовый продукция'!$A$2:$A$500,0),2),"")</f>
        <v/>
      </c>
      <c r="D3372" t="e">
        <f>IF(A3372&gt;A3371,INDEX(Нормы!$B$2:$B$1000,MATCH(C3372,Нормы!$A$2:$A$1000,0),1),IF(COUNTIF(Нормы!$A$2:$A$1000,C3372)&gt;=Лист8!I3372,INDEX(Нормы!$B$2:$B$1000,MATCH(C3372,Нормы!$A$2:$A$1000,0)+I3371,1),0))</f>
        <v>#DIV/0!</v>
      </c>
      <c r="E3372" t="e">
        <f>IF(A3372&gt;A3371,INDEX(Нормы!$C$2:$C$1000,MATCH(C3372,Нормы!$A$2:$A$1000,0),1),IF(COUNTIF(Нормы!$A$2:$A$1000,C3372)&gt;=Лист8!I3372,INDEX(Нормы!$C$2:$C$1000,MATCH(C3372,Нормы!$A$2:$A$1000,0)+I3371,1),0))</f>
        <v>#DIV/0!</v>
      </c>
      <c r="F3372" t="e">
        <f>IF(A3372&gt;A3371,INDEX(Нормы!$D$2:$D$1000,MATCH(C3372,Нормы!$A$2:$A$1000,0),1),IF(COUNTIF(Нормы!$A$2:$A$1000,C3372)&gt;=Лист8!I3372,INDEX(Нормы!$D$2:$D$1000,MATCH(C3372,Нормы!$A$2:$A$1000,0)+I3371,1),0))*INDEX('Готовый продукция'!$E$2:$E$500,MATCH(A3372,'Готовый продукция'!$A$2:$A$500,0),1)</f>
        <v>#DIV/0!</v>
      </c>
      <c r="H3372" t="e">
        <f>IF(LEN(D3372)&gt;1,MAX($H$2:H3371)+1,0)</f>
        <v>#DIV/0!</v>
      </c>
      <c r="I3372">
        <f>COUNTIF($A$3:A3372,A3372)</f>
        <v>3370</v>
      </c>
    </row>
    <row r="3373" spans="1:9">
      <c r="A3373" s="2" t="e">
        <f>INDEX('Готовый продукция'!$A$2:$A$500,CEILING(ROW($A3371)/MAX('Готовый продукция'!$J$2:$J$500),1))</f>
        <v>#DIV/0!</v>
      </c>
      <c r="B3373" s="1" t="str">
        <f>IFERROR(INDEX('Готовый продукция'!$B$2:$E$500,MATCH(A3373,'Готовый продукция'!$A$2:$A$500,0),1),"")</f>
        <v/>
      </c>
      <c r="C3373" t="str">
        <f>IFERROR(INDEX('Готовый продукция'!$B$2:$E$500,MATCH(A3373,'Готовый продукция'!$A$2:$A$500,0),2),"")</f>
        <v/>
      </c>
      <c r="D3373" t="e">
        <f>IF(A3373&gt;A3372,INDEX(Нормы!$B$2:$B$1000,MATCH(C3373,Нормы!$A$2:$A$1000,0),1),IF(COUNTIF(Нормы!$A$2:$A$1000,C3373)&gt;=Лист8!I3373,INDEX(Нормы!$B$2:$B$1000,MATCH(C3373,Нормы!$A$2:$A$1000,0)+I3372,1),0))</f>
        <v>#DIV/0!</v>
      </c>
      <c r="E3373" t="e">
        <f>IF(A3373&gt;A3372,INDEX(Нормы!$C$2:$C$1000,MATCH(C3373,Нормы!$A$2:$A$1000,0),1),IF(COUNTIF(Нормы!$A$2:$A$1000,C3373)&gt;=Лист8!I3373,INDEX(Нормы!$C$2:$C$1000,MATCH(C3373,Нормы!$A$2:$A$1000,0)+I3372,1),0))</f>
        <v>#DIV/0!</v>
      </c>
      <c r="F3373" t="e">
        <f>IF(A3373&gt;A3372,INDEX(Нормы!$D$2:$D$1000,MATCH(C3373,Нормы!$A$2:$A$1000,0),1),IF(COUNTIF(Нормы!$A$2:$A$1000,C3373)&gt;=Лист8!I3373,INDEX(Нормы!$D$2:$D$1000,MATCH(C3373,Нормы!$A$2:$A$1000,0)+I3372,1),0))*INDEX('Готовый продукция'!$E$2:$E$500,MATCH(A3373,'Готовый продукция'!$A$2:$A$500,0),1)</f>
        <v>#DIV/0!</v>
      </c>
      <c r="H3373" t="e">
        <f>IF(LEN(D3373)&gt;1,MAX($H$2:H3372)+1,0)</f>
        <v>#DIV/0!</v>
      </c>
      <c r="I3373">
        <f>COUNTIF($A$3:A3373,A3373)</f>
        <v>3371</v>
      </c>
    </row>
    <row r="3374" spans="1:9">
      <c r="A3374" s="2" t="e">
        <f>INDEX('Готовый продукция'!$A$2:$A$500,CEILING(ROW($A3372)/MAX('Готовый продукция'!$J$2:$J$500),1))</f>
        <v>#DIV/0!</v>
      </c>
      <c r="B3374" s="1" t="str">
        <f>IFERROR(INDEX('Готовый продукция'!$B$2:$E$500,MATCH(A3374,'Готовый продукция'!$A$2:$A$500,0),1),"")</f>
        <v/>
      </c>
      <c r="C3374" t="str">
        <f>IFERROR(INDEX('Готовый продукция'!$B$2:$E$500,MATCH(A3374,'Готовый продукция'!$A$2:$A$500,0),2),"")</f>
        <v/>
      </c>
      <c r="D3374" t="e">
        <f>IF(A3374&gt;A3373,INDEX(Нормы!$B$2:$B$1000,MATCH(C3374,Нормы!$A$2:$A$1000,0),1),IF(COUNTIF(Нормы!$A$2:$A$1000,C3374)&gt;=Лист8!I3374,INDEX(Нормы!$B$2:$B$1000,MATCH(C3374,Нормы!$A$2:$A$1000,0)+I3373,1),0))</f>
        <v>#DIV/0!</v>
      </c>
      <c r="E3374" t="e">
        <f>IF(A3374&gt;A3373,INDEX(Нормы!$C$2:$C$1000,MATCH(C3374,Нормы!$A$2:$A$1000,0),1),IF(COUNTIF(Нормы!$A$2:$A$1000,C3374)&gt;=Лист8!I3374,INDEX(Нормы!$C$2:$C$1000,MATCH(C3374,Нормы!$A$2:$A$1000,0)+I3373,1),0))</f>
        <v>#DIV/0!</v>
      </c>
      <c r="F3374" t="e">
        <f>IF(A3374&gt;A3373,INDEX(Нормы!$D$2:$D$1000,MATCH(C3374,Нормы!$A$2:$A$1000,0),1),IF(COUNTIF(Нормы!$A$2:$A$1000,C3374)&gt;=Лист8!I3374,INDEX(Нормы!$D$2:$D$1000,MATCH(C3374,Нормы!$A$2:$A$1000,0)+I3373,1),0))*INDEX('Готовый продукция'!$E$2:$E$500,MATCH(A3374,'Готовый продукция'!$A$2:$A$500,0),1)</f>
        <v>#DIV/0!</v>
      </c>
      <c r="H3374" t="e">
        <f>IF(LEN(D3374)&gt;1,MAX($H$2:H3373)+1,0)</f>
        <v>#DIV/0!</v>
      </c>
      <c r="I3374">
        <f>COUNTIF($A$3:A3374,A3374)</f>
        <v>3372</v>
      </c>
    </row>
    <row r="3375" spans="1:9">
      <c r="A3375" s="2" t="e">
        <f>INDEX('Готовый продукция'!$A$2:$A$500,CEILING(ROW($A3373)/MAX('Готовый продукция'!$J$2:$J$500),1))</f>
        <v>#DIV/0!</v>
      </c>
      <c r="B3375" s="1" t="str">
        <f>IFERROR(INDEX('Готовый продукция'!$B$2:$E$500,MATCH(A3375,'Готовый продукция'!$A$2:$A$500,0),1),"")</f>
        <v/>
      </c>
      <c r="C3375" t="str">
        <f>IFERROR(INDEX('Готовый продукция'!$B$2:$E$500,MATCH(A3375,'Готовый продукция'!$A$2:$A$500,0),2),"")</f>
        <v/>
      </c>
      <c r="D3375" t="e">
        <f>IF(A3375&gt;A3374,INDEX(Нормы!$B$2:$B$1000,MATCH(C3375,Нормы!$A$2:$A$1000,0),1),IF(COUNTIF(Нормы!$A$2:$A$1000,C3375)&gt;=Лист8!I3375,INDEX(Нормы!$B$2:$B$1000,MATCH(C3375,Нормы!$A$2:$A$1000,0)+I3374,1),0))</f>
        <v>#DIV/0!</v>
      </c>
      <c r="E3375" t="e">
        <f>IF(A3375&gt;A3374,INDEX(Нормы!$C$2:$C$1000,MATCH(C3375,Нормы!$A$2:$A$1000,0),1),IF(COUNTIF(Нормы!$A$2:$A$1000,C3375)&gt;=Лист8!I3375,INDEX(Нормы!$C$2:$C$1000,MATCH(C3375,Нормы!$A$2:$A$1000,0)+I3374,1),0))</f>
        <v>#DIV/0!</v>
      </c>
      <c r="F3375" t="e">
        <f>IF(A3375&gt;A3374,INDEX(Нормы!$D$2:$D$1000,MATCH(C3375,Нормы!$A$2:$A$1000,0),1),IF(COUNTIF(Нормы!$A$2:$A$1000,C3375)&gt;=Лист8!I3375,INDEX(Нормы!$D$2:$D$1000,MATCH(C3375,Нормы!$A$2:$A$1000,0)+I3374,1),0))*INDEX('Готовый продукция'!$E$2:$E$500,MATCH(A3375,'Готовый продукция'!$A$2:$A$500,0),1)</f>
        <v>#DIV/0!</v>
      </c>
      <c r="H3375" t="e">
        <f>IF(LEN(D3375)&gt;1,MAX($H$2:H3374)+1,0)</f>
        <v>#DIV/0!</v>
      </c>
      <c r="I3375">
        <f>COUNTIF($A$3:A3375,A3375)</f>
        <v>3373</v>
      </c>
    </row>
    <row r="3376" spans="1:9">
      <c r="A3376" s="2" t="e">
        <f>INDEX('Готовый продукция'!$A$2:$A$500,CEILING(ROW($A3374)/MAX('Готовый продукция'!$J$2:$J$500),1))</f>
        <v>#DIV/0!</v>
      </c>
      <c r="B3376" s="1" t="str">
        <f>IFERROR(INDEX('Готовый продукция'!$B$2:$E$500,MATCH(A3376,'Готовый продукция'!$A$2:$A$500,0),1),"")</f>
        <v/>
      </c>
      <c r="C3376" t="str">
        <f>IFERROR(INDEX('Готовый продукция'!$B$2:$E$500,MATCH(A3376,'Готовый продукция'!$A$2:$A$500,0),2),"")</f>
        <v/>
      </c>
      <c r="D3376" t="e">
        <f>IF(A3376&gt;A3375,INDEX(Нормы!$B$2:$B$1000,MATCH(C3376,Нормы!$A$2:$A$1000,0),1),IF(COUNTIF(Нормы!$A$2:$A$1000,C3376)&gt;=Лист8!I3376,INDEX(Нормы!$B$2:$B$1000,MATCH(C3376,Нормы!$A$2:$A$1000,0)+I3375,1),0))</f>
        <v>#DIV/0!</v>
      </c>
      <c r="E3376" t="e">
        <f>IF(A3376&gt;A3375,INDEX(Нормы!$C$2:$C$1000,MATCH(C3376,Нормы!$A$2:$A$1000,0),1),IF(COUNTIF(Нормы!$A$2:$A$1000,C3376)&gt;=Лист8!I3376,INDEX(Нормы!$C$2:$C$1000,MATCH(C3376,Нормы!$A$2:$A$1000,0)+I3375,1),0))</f>
        <v>#DIV/0!</v>
      </c>
      <c r="F3376" t="e">
        <f>IF(A3376&gt;A3375,INDEX(Нормы!$D$2:$D$1000,MATCH(C3376,Нормы!$A$2:$A$1000,0),1),IF(COUNTIF(Нормы!$A$2:$A$1000,C3376)&gt;=Лист8!I3376,INDEX(Нормы!$D$2:$D$1000,MATCH(C3376,Нормы!$A$2:$A$1000,0)+I3375,1),0))*INDEX('Готовый продукция'!$E$2:$E$500,MATCH(A3376,'Готовый продукция'!$A$2:$A$500,0),1)</f>
        <v>#DIV/0!</v>
      </c>
      <c r="H3376" t="e">
        <f>IF(LEN(D3376)&gt;1,MAX($H$2:H3375)+1,0)</f>
        <v>#DIV/0!</v>
      </c>
      <c r="I3376">
        <f>COUNTIF($A$3:A3376,A3376)</f>
        <v>3374</v>
      </c>
    </row>
    <row r="3377" spans="1:9">
      <c r="A3377" s="2" t="e">
        <f>INDEX('Готовый продукция'!$A$2:$A$500,CEILING(ROW($A3375)/MAX('Готовый продукция'!$J$2:$J$500),1))</f>
        <v>#DIV/0!</v>
      </c>
      <c r="B3377" s="1" t="str">
        <f>IFERROR(INDEX('Готовый продукция'!$B$2:$E$500,MATCH(A3377,'Готовый продукция'!$A$2:$A$500,0),1),"")</f>
        <v/>
      </c>
      <c r="C3377" t="str">
        <f>IFERROR(INDEX('Готовый продукция'!$B$2:$E$500,MATCH(A3377,'Готовый продукция'!$A$2:$A$500,0),2),"")</f>
        <v/>
      </c>
      <c r="D3377" t="e">
        <f>IF(A3377&gt;A3376,INDEX(Нормы!$B$2:$B$1000,MATCH(C3377,Нормы!$A$2:$A$1000,0),1),IF(COUNTIF(Нормы!$A$2:$A$1000,C3377)&gt;=Лист8!I3377,INDEX(Нормы!$B$2:$B$1000,MATCH(C3377,Нормы!$A$2:$A$1000,0)+I3376,1),0))</f>
        <v>#DIV/0!</v>
      </c>
      <c r="E3377" t="e">
        <f>IF(A3377&gt;A3376,INDEX(Нормы!$C$2:$C$1000,MATCH(C3377,Нормы!$A$2:$A$1000,0),1),IF(COUNTIF(Нормы!$A$2:$A$1000,C3377)&gt;=Лист8!I3377,INDEX(Нормы!$C$2:$C$1000,MATCH(C3377,Нормы!$A$2:$A$1000,0)+I3376,1),0))</f>
        <v>#DIV/0!</v>
      </c>
      <c r="F3377" t="e">
        <f>IF(A3377&gt;A3376,INDEX(Нормы!$D$2:$D$1000,MATCH(C3377,Нормы!$A$2:$A$1000,0),1),IF(COUNTIF(Нормы!$A$2:$A$1000,C3377)&gt;=Лист8!I3377,INDEX(Нормы!$D$2:$D$1000,MATCH(C3377,Нормы!$A$2:$A$1000,0)+I3376,1),0))*INDEX('Готовый продукция'!$E$2:$E$500,MATCH(A3377,'Готовый продукция'!$A$2:$A$500,0),1)</f>
        <v>#DIV/0!</v>
      </c>
      <c r="H3377" t="e">
        <f>IF(LEN(D3377)&gt;1,MAX($H$2:H3376)+1,0)</f>
        <v>#DIV/0!</v>
      </c>
      <c r="I3377">
        <f>COUNTIF($A$3:A3377,A3377)</f>
        <v>3375</v>
      </c>
    </row>
    <row r="3378" spans="1:9">
      <c r="A3378" s="2" t="e">
        <f>INDEX('Готовый продукция'!$A$2:$A$500,CEILING(ROW($A3376)/MAX('Готовый продукция'!$J$2:$J$500),1))</f>
        <v>#DIV/0!</v>
      </c>
      <c r="B3378" s="1" t="str">
        <f>IFERROR(INDEX('Готовый продукция'!$B$2:$E$500,MATCH(A3378,'Готовый продукция'!$A$2:$A$500,0),1),"")</f>
        <v/>
      </c>
      <c r="C3378" t="str">
        <f>IFERROR(INDEX('Готовый продукция'!$B$2:$E$500,MATCH(A3378,'Готовый продукция'!$A$2:$A$500,0),2),"")</f>
        <v/>
      </c>
      <c r="D3378" t="e">
        <f>IF(A3378&gt;A3377,INDEX(Нормы!$B$2:$B$1000,MATCH(C3378,Нормы!$A$2:$A$1000,0),1),IF(COUNTIF(Нормы!$A$2:$A$1000,C3378)&gt;=Лист8!I3378,INDEX(Нормы!$B$2:$B$1000,MATCH(C3378,Нормы!$A$2:$A$1000,0)+I3377,1),0))</f>
        <v>#DIV/0!</v>
      </c>
      <c r="E3378" t="e">
        <f>IF(A3378&gt;A3377,INDEX(Нормы!$C$2:$C$1000,MATCH(C3378,Нормы!$A$2:$A$1000,0),1),IF(COUNTIF(Нормы!$A$2:$A$1000,C3378)&gt;=Лист8!I3378,INDEX(Нормы!$C$2:$C$1000,MATCH(C3378,Нормы!$A$2:$A$1000,0)+I3377,1),0))</f>
        <v>#DIV/0!</v>
      </c>
      <c r="F3378" t="e">
        <f>IF(A3378&gt;A3377,INDEX(Нормы!$D$2:$D$1000,MATCH(C3378,Нормы!$A$2:$A$1000,0),1),IF(COUNTIF(Нормы!$A$2:$A$1000,C3378)&gt;=Лист8!I3378,INDEX(Нормы!$D$2:$D$1000,MATCH(C3378,Нормы!$A$2:$A$1000,0)+I3377,1),0))*INDEX('Готовый продукция'!$E$2:$E$500,MATCH(A3378,'Готовый продукция'!$A$2:$A$500,0),1)</f>
        <v>#DIV/0!</v>
      </c>
      <c r="H3378" t="e">
        <f>IF(LEN(D3378)&gt;1,MAX($H$2:H3377)+1,0)</f>
        <v>#DIV/0!</v>
      </c>
      <c r="I3378">
        <f>COUNTIF($A$3:A3378,A3378)</f>
        <v>3376</v>
      </c>
    </row>
    <row r="3379" spans="1:9">
      <c r="A3379" s="2" t="e">
        <f>INDEX('Готовый продукция'!$A$2:$A$500,CEILING(ROW($A3377)/MAX('Готовый продукция'!$J$2:$J$500),1))</f>
        <v>#DIV/0!</v>
      </c>
      <c r="B3379" s="1" t="str">
        <f>IFERROR(INDEX('Готовый продукция'!$B$2:$E$500,MATCH(A3379,'Готовый продукция'!$A$2:$A$500,0),1),"")</f>
        <v/>
      </c>
      <c r="C3379" t="str">
        <f>IFERROR(INDEX('Готовый продукция'!$B$2:$E$500,MATCH(A3379,'Готовый продукция'!$A$2:$A$500,0),2),"")</f>
        <v/>
      </c>
      <c r="D3379" t="e">
        <f>IF(A3379&gt;A3378,INDEX(Нормы!$B$2:$B$1000,MATCH(C3379,Нормы!$A$2:$A$1000,0),1),IF(COUNTIF(Нормы!$A$2:$A$1000,C3379)&gt;=Лист8!I3379,INDEX(Нормы!$B$2:$B$1000,MATCH(C3379,Нормы!$A$2:$A$1000,0)+I3378,1),0))</f>
        <v>#DIV/0!</v>
      </c>
      <c r="E3379" t="e">
        <f>IF(A3379&gt;A3378,INDEX(Нормы!$C$2:$C$1000,MATCH(C3379,Нормы!$A$2:$A$1000,0),1),IF(COUNTIF(Нормы!$A$2:$A$1000,C3379)&gt;=Лист8!I3379,INDEX(Нормы!$C$2:$C$1000,MATCH(C3379,Нормы!$A$2:$A$1000,0)+I3378,1),0))</f>
        <v>#DIV/0!</v>
      </c>
      <c r="F3379" t="e">
        <f>IF(A3379&gt;A3378,INDEX(Нормы!$D$2:$D$1000,MATCH(C3379,Нормы!$A$2:$A$1000,0),1),IF(COUNTIF(Нормы!$A$2:$A$1000,C3379)&gt;=Лист8!I3379,INDEX(Нормы!$D$2:$D$1000,MATCH(C3379,Нормы!$A$2:$A$1000,0)+I3378,1),0))*INDEX('Готовый продукция'!$E$2:$E$500,MATCH(A3379,'Готовый продукция'!$A$2:$A$500,0),1)</f>
        <v>#DIV/0!</v>
      </c>
      <c r="H3379" t="e">
        <f>IF(LEN(D3379)&gt;1,MAX($H$2:H3378)+1,0)</f>
        <v>#DIV/0!</v>
      </c>
      <c r="I3379">
        <f>COUNTIF($A$3:A3379,A3379)</f>
        <v>3377</v>
      </c>
    </row>
    <row r="3380" spans="1:9">
      <c r="A3380" s="2" t="e">
        <f>INDEX('Готовый продукция'!$A$2:$A$500,CEILING(ROW($A3378)/MAX('Готовый продукция'!$J$2:$J$500),1))</f>
        <v>#DIV/0!</v>
      </c>
      <c r="B3380" s="1" t="str">
        <f>IFERROR(INDEX('Готовый продукция'!$B$2:$E$500,MATCH(A3380,'Готовый продукция'!$A$2:$A$500,0),1),"")</f>
        <v/>
      </c>
      <c r="C3380" t="str">
        <f>IFERROR(INDEX('Готовый продукция'!$B$2:$E$500,MATCH(A3380,'Готовый продукция'!$A$2:$A$500,0),2),"")</f>
        <v/>
      </c>
      <c r="D3380" t="e">
        <f>IF(A3380&gt;A3379,INDEX(Нормы!$B$2:$B$1000,MATCH(C3380,Нормы!$A$2:$A$1000,0),1),IF(COUNTIF(Нормы!$A$2:$A$1000,C3380)&gt;=Лист8!I3380,INDEX(Нормы!$B$2:$B$1000,MATCH(C3380,Нормы!$A$2:$A$1000,0)+I3379,1),0))</f>
        <v>#DIV/0!</v>
      </c>
      <c r="E3380" t="e">
        <f>IF(A3380&gt;A3379,INDEX(Нормы!$C$2:$C$1000,MATCH(C3380,Нормы!$A$2:$A$1000,0),1),IF(COUNTIF(Нормы!$A$2:$A$1000,C3380)&gt;=Лист8!I3380,INDEX(Нормы!$C$2:$C$1000,MATCH(C3380,Нормы!$A$2:$A$1000,0)+I3379,1),0))</f>
        <v>#DIV/0!</v>
      </c>
      <c r="F3380" t="e">
        <f>IF(A3380&gt;A3379,INDEX(Нормы!$D$2:$D$1000,MATCH(C3380,Нормы!$A$2:$A$1000,0),1),IF(COUNTIF(Нормы!$A$2:$A$1000,C3380)&gt;=Лист8!I3380,INDEX(Нормы!$D$2:$D$1000,MATCH(C3380,Нормы!$A$2:$A$1000,0)+I3379,1),0))*INDEX('Готовый продукция'!$E$2:$E$500,MATCH(A3380,'Готовый продукция'!$A$2:$A$500,0),1)</f>
        <v>#DIV/0!</v>
      </c>
      <c r="H3380" t="e">
        <f>IF(LEN(D3380)&gt;1,MAX($H$2:H3379)+1,0)</f>
        <v>#DIV/0!</v>
      </c>
      <c r="I3380">
        <f>COUNTIF($A$3:A3380,A3380)</f>
        <v>3378</v>
      </c>
    </row>
    <row r="3381" spans="1:9">
      <c r="A3381" s="2" t="e">
        <f>INDEX('Готовый продукция'!$A$2:$A$500,CEILING(ROW($A3379)/MAX('Готовый продукция'!$J$2:$J$500),1))</f>
        <v>#DIV/0!</v>
      </c>
      <c r="B3381" s="1" t="str">
        <f>IFERROR(INDEX('Готовый продукция'!$B$2:$E$500,MATCH(A3381,'Готовый продукция'!$A$2:$A$500,0),1),"")</f>
        <v/>
      </c>
      <c r="C3381" t="str">
        <f>IFERROR(INDEX('Готовый продукция'!$B$2:$E$500,MATCH(A3381,'Готовый продукция'!$A$2:$A$500,0),2),"")</f>
        <v/>
      </c>
      <c r="D3381" t="e">
        <f>IF(A3381&gt;A3380,INDEX(Нормы!$B$2:$B$1000,MATCH(C3381,Нормы!$A$2:$A$1000,0),1),IF(COUNTIF(Нормы!$A$2:$A$1000,C3381)&gt;=Лист8!I3381,INDEX(Нормы!$B$2:$B$1000,MATCH(C3381,Нормы!$A$2:$A$1000,0)+I3380,1),0))</f>
        <v>#DIV/0!</v>
      </c>
      <c r="E3381" t="e">
        <f>IF(A3381&gt;A3380,INDEX(Нормы!$C$2:$C$1000,MATCH(C3381,Нормы!$A$2:$A$1000,0),1),IF(COUNTIF(Нормы!$A$2:$A$1000,C3381)&gt;=Лист8!I3381,INDEX(Нормы!$C$2:$C$1000,MATCH(C3381,Нормы!$A$2:$A$1000,0)+I3380,1),0))</f>
        <v>#DIV/0!</v>
      </c>
      <c r="F3381" t="e">
        <f>IF(A3381&gt;A3380,INDEX(Нормы!$D$2:$D$1000,MATCH(C3381,Нормы!$A$2:$A$1000,0),1),IF(COUNTIF(Нормы!$A$2:$A$1000,C3381)&gt;=Лист8!I3381,INDEX(Нормы!$D$2:$D$1000,MATCH(C3381,Нормы!$A$2:$A$1000,0)+I3380,1),0))*INDEX('Готовый продукция'!$E$2:$E$500,MATCH(A3381,'Готовый продукция'!$A$2:$A$500,0),1)</f>
        <v>#DIV/0!</v>
      </c>
      <c r="H3381" t="e">
        <f>IF(LEN(D3381)&gt;1,MAX($H$2:H3380)+1,0)</f>
        <v>#DIV/0!</v>
      </c>
      <c r="I3381">
        <f>COUNTIF($A$3:A3381,A3381)</f>
        <v>3379</v>
      </c>
    </row>
    <row r="3382" spans="1:9">
      <c r="A3382" s="2" t="e">
        <f>INDEX('Готовый продукция'!$A$2:$A$500,CEILING(ROW($A3380)/MAX('Готовый продукция'!$J$2:$J$500),1))</f>
        <v>#DIV/0!</v>
      </c>
      <c r="B3382" s="1" t="str">
        <f>IFERROR(INDEX('Готовый продукция'!$B$2:$E$500,MATCH(A3382,'Готовый продукция'!$A$2:$A$500,0),1),"")</f>
        <v/>
      </c>
      <c r="C3382" t="str">
        <f>IFERROR(INDEX('Готовый продукция'!$B$2:$E$500,MATCH(A3382,'Готовый продукция'!$A$2:$A$500,0),2),"")</f>
        <v/>
      </c>
      <c r="D3382" t="e">
        <f>IF(A3382&gt;A3381,INDEX(Нормы!$B$2:$B$1000,MATCH(C3382,Нормы!$A$2:$A$1000,0),1),IF(COUNTIF(Нормы!$A$2:$A$1000,C3382)&gt;=Лист8!I3382,INDEX(Нормы!$B$2:$B$1000,MATCH(C3382,Нормы!$A$2:$A$1000,0)+I3381,1),0))</f>
        <v>#DIV/0!</v>
      </c>
      <c r="E3382" t="e">
        <f>IF(A3382&gt;A3381,INDEX(Нормы!$C$2:$C$1000,MATCH(C3382,Нормы!$A$2:$A$1000,0),1),IF(COUNTIF(Нормы!$A$2:$A$1000,C3382)&gt;=Лист8!I3382,INDEX(Нормы!$C$2:$C$1000,MATCH(C3382,Нормы!$A$2:$A$1000,0)+I3381,1),0))</f>
        <v>#DIV/0!</v>
      </c>
      <c r="F3382" t="e">
        <f>IF(A3382&gt;A3381,INDEX(Нормы!$D$2:$D$1000,MATCH(C3382,Нормы!$A$2:$A$1000,0),1),IF(COUNTIF(Нормы!$A$2:$A$1000,C3382)&gt;=Лист8!I3382,INDEX(Нормы!$D$2:$D$1000,MATCH(C3382,Нормы!$A$2:$A$1000,0)+I3381,1),0))*INDEX('Готовый продукция'!$E$2:$E$500,MATCH(A3382,'Готовый продукция'!$A$2:$A$500,0),1)</f>
        <v>#DIV/0!</v>
      </c>
      <c r="H3382" t="e">
        <f>IF(LEN(D3382)&gt;1,MAX($H$2:H3381)+1,0)</f>
        <v>#DIV/0!</v>
      </c>
      <c r="I3382">
        <f>COUNTIF($A$3:A3382,A3382)</f>
        <v>3380</v>
      </c>
    </row>
    <row r="3383" spans="1:9">
      <c r="A3383" s="2" t="e">
        <f>INDEX('Готовый продукция'!$A$2:$A$500,CEILING(ROW($A3381)/MAX('Готовый продукция'!$J$2:$J$500),1))</f>
        <v>#DIV/0!</v>
      </c>
      <c r="B3383" s="1" t="str">
        <f>IFERROR(INDEX('Готовый продукция'!$B$2:$E$500,MATCH(A3383,'Готовый продукция'!$A$2:$A$500,0),1),"")</f>
        <v/>
      </c>
      <c r="C3383" t="str">
        <f>IFERROR(INDEX('Готовый продукция'!$B$2:$E$500,MATCH(A3383,'Готовый продукция'!$A$2:$A$500,0),2),"")</f>
        <v/>
      </c>
      <c r="D3383" t="e">
        <f>IF(A3383&gt;A3382,INDEX(Нормы!$B$2:$B$1000,MATCH(C3383,Нормы!$A$2:$A$1000,0),1),IF(COUNTIF(Нормы!$A$2:$A$1000,C3383)&gt;=Лист8!I3383,INDEX(Нормы!$B$2:$B$1000,MATCH(C3383,Нормы!$A$2:$A$1000,0)+I3382,1),0))</f>
        <v>#DIV/0!</v>
      </c>
      <c r="E3383" t="e">
        <f>IF(A3383&gt;A3382,INDEX(Нормы!$C$2:$C$1000,MATCH(C3383,Нормы!$A$2:$A$1000,0),1),IF(COUNTIF(Нормы!$A$2:$A$1000,C3383)&gt;=Лист8!I3383,INDEX(Нормы!$C$2:$C$1000,MATCH(C3383,Нормы!$A$2:$A$1000,0)+I3382,1),0))</f>
        <v>#DIV/0!</v>
      </c>
      <c r="F3383" t="e">
        <f>IF(A3383&gt;A3382,INDEX(Нормы!$D$2:$D$1000,MATCH(C3383,Нормы!$A$2:$A$1000,0),1),IF(COUNTIF(Нормы!$A$2:$A$1000,C3383)&gt;=Лист8!I3383,INDEX(Нормы!$D$2:$D$1000,MATCH(C3383,Нормы!$A$2:$A$1000,0)+I3382,1),0))*INDEX('Готовый продукция'!$E$2:$E$500,MATCH(A3383,'Готовый продукция'!$A$2:$A$500,0),1)</f>
        <v>#DIV/0!</v>
      </c>
      <c r="H3383" t="e">
        <f>IF(LEN(D3383)&gt;1,MAX($H$2:H3382)+1,0)</f>
        <v>#DIV/0!</v>
      </c>
      <c r="I3383">
        <f>COUNTIF($A$3:A3383,A3383)</f>
        <v>3381</v>
      </c>
    </row>
    <row r="3384" spans="1:9">
      <c r="A3384" s="2" t="e">
        <f>INDEX('Готовый продукция'!$A$2:$A$500,CEILING(ROW($A3382)/MAX('Готовый продукция'!$J$2:$J$500),1))</f>
        <v>#DIV/0!</v>
      </c>
      <c r="B3384" s="1" t="str">
        <f>IFERROR(INDEX('Готовый продукция'!$B$2:$E$500,MATCH(A3384,'Готовый продукция'!$A$2:$A$500,0),1),"")</f>
        <v/>
      </c>
      <c r="C3384" t="str">
        <f>IFERROR(INDEX('Готовый продукция'!$B$2:$E$500,MATCH(A3384,'Готовый продукция'!$A$2:$A$500,0),2),"")</f>
        <v/>
      </c>
      <c r="D3384" t="e">
        <f>IF(A3384&gt;A3383,INDEX(Нормы!$B$2:$B$1000,MATCH(C3384,Нормы!$A$2:$A$1000,0),1),IF(COUNTIF(Нормы!$A$2:$A$1000,C3384)&gt;=Лист8!I3384,INDEX(Нормы!$B$2:$B$1000,MATCH(C3384,Нормы!$A$2:$A$1000,0)+I3383,1),0))</f>
        <v>#DIV/0!</v>
      </c>
      <c r="E3384" t="e">
        <f>IF(A3384&gt;A3383,INDEX(Нормы!$C$2:$C$1000,MATCH(C3384,Нормы!$A$2:$A$1000,0),1),IF(COUNTIF(Нормы!$A$2:$A$1000,C3384)&gt;=Лист8!I3384,INDEX(Нормы!$C$2:$C$1000,MATCH(C3384,Нормы!$A$2:$A$1000,0)+I3383,1),0))</f>
        <v>#DIV/0!</v>
      </c>
      <c r="F3384" t="e">
        <f>IF(A3384&gt;A3383,INDEX(Нормы!$D$2:$D$1000,MATCH(C3384,Нормы!$A$2:$A$1000,0),1),IF(COUNTIF(Нормы!$A$2:$A$1000,C3384)&gt;=Лист8!I3384,INDEX(Нормы!$D$2:$D$1000,MATCH(C3384,Нормы!$A$2:$A$1000,0)+I3383,1),0))*INDEX('Готовый продукция'!$E$2:$E$500,MATCH(A3384,'Готовый продукция'!$A$2:$A$500,0),1)</f>
        <v>#DIV/0!</v>
      </c>
      <c r="H3384" t="e">
        <f>IF(LEN(D3384)&gt;1,MAX($H$2:H3383)+1,0)</f>
        <v>#DIV/0!</v>
      </c>
      <c r="I3384">
        <f>COUNTIF($A$3:A3384,A3384)</f>
        <v>3382</v>
      </c>
    </row>
    <row r="3385" spans="1:9">
      <c r="A3385" s="2" t="e">
        <f>INDEX('Готовый продукция'!$A$2:$A$500,CEILING(ROW($A3383)/MAX('Готовый продукция'!$J$2:$J$500),1))</f>
        <v>#DIV/0!</v>
      </c>
      <c r="B3385" s="1" t="str">
        <f>IFERROR(INDEX('Готовый продукция'!$B$2:$E$500,MATCH(A3385,'Готовый продукция'!$A$2:$A$500,0),1),"")</f>
        <v/>
      </c>
      <c r="C3385" t="str">
        <f>IFERROR(INDEX('Готовый продукция'!$B$2:$E$500,MATCH(A3385,'Готовый продукция'!$A$2:$A$500,0),2),"")</f>
        <v/>
      </c>
      <c r="D3385" t="e">
        <f>IF(A3385&gt;A3384,INDEX(Нормы!$B$2:$B$1000,MATCH(C3385,Нормы!$A$2:$A$1000,0),1),IF(COUNTIF(Нормы!$A$2:$A$1000,C3385)&gt;=Лист8!I3385,INDEX(Нормы!$B$2:$B$1000,MATCH(C3385,Нормы!$A$2:$A$1000,0)+I3384,1),0))</f>
        <v>#DIV/0!</v>
      </c>
      <c r="E3385" t="e">
        <f>IF(A3385&gt;A3384,INDEX(Нормы!$C$2:$C$1000,MATCH(C3385,Нормы!$A$2:$A$1000,0),1),IF(COUNTIF(Нормы!$A$2:$A$1000,C3385)&gt;=Лист8!I3385,INDEX(Нормы!$C$2:$C$1000,MATCH(C3385,Нормы!$A$2:$A$1000,0)+I3384,1),0))</f>
        <v>#DIV/0!</v>
      </c>
      <c r="F3385" t="e">
        <f>IF(A3385&gt;A3384,INDEX(Нормы!$D$2:$D$1000,MATCH(C3385,Нормы!$A$2:$A$1000,0),1),IF(COUNTIF(Нормы!$A$2:$A$1000,C3385)&gt;=Лист8!I3385,INDEX(Нормы!$D$2:$D$1000,MATCH(C3385,Нормы!$A$2:$A$1000,0)+I3384,1),0))*INDEX('Готовый продукция'!$E$2:$E$500,MATCH(A3385,'Готовый продукция'!$A$2:$A$500,0),1)</f>
        <v>#DIV/0!</v>
      </c>
      <c r="H3385" t="e">
        <f>IF(LEN(D3385)&gt;1,MAX($H$2:H3384)+1,0)</f>
        <v>#DIV/0!</v>
      </c>
      <c r="I3385">
        <f>COUNTIF($A$3:A3385,A3385)</f>
        <v>3383</v>
      </c>
    </row>
    <row r="3386" spans="1:9">
      <c r="A3386" s="2" t="e">
        <f>INDEX('Готовый продукция'!$A$2:$A$500,CEILING(ROW($A3384)/MAX('Готовый продукция'!$J$2:$J$500),1))</f>
        <v>#DIV/0!</v>
      </c>
      <c r="B3386" s="1" t="str">
        <f>IFERROR(INDEX('Готовый продукция'!$B$2:$E$500,MATCH(A3386,'Готовый продукция'!$A$2:$A$500,0),1),"")</f>
        <v/>
      </c>
      <c r="C3386" t="str">
        <f>IFERROR(INDEX('Готовый продукция'!$B$2:$E$500,MATCH(A3386,'Готовый продукция'!$A$2:$A$500,0),2),"")</f>
        <v/>
      </c>
      <c r="D3386" t="e">
        <f>IF(A3386&gt;A3385,INDEX(Нормы!$B$2:$B$1000,MATCH(C3386,Нормы!$A$2:$A$1000,0),1),IF(COUNTIF(Нормы!$A$2:$A$1000,C3386)&gt;=Лист8!I3386,INDEX(Нормы!$B$2:$B$1000,MATCH(C3386,Нормы!$A$2:$A$1000,0)+I3385,1),0))</f>
        <v>#DIV/0!</v>
      </c>
      <c r="E3386" t="e">
        <f>IF(A3386&gt;A3385,INDEX(Нормы!$C$2:$C$1000,MATCH(C3386,Нормы!$A$2:$A$1000,0),1),IF(COUNTIF(Нормы!$A$2:$A$1000,C3386)&gt;=Лист8!I3386,INDEX(Нормы!$C$2:$C$1000,MATCH(C3386,Нормы!$A$2:$A$1000,0)+I3385,1),0))</f>
        <v>#DIV/0!</v>
      </c>
      <c r="F3386" t="e">
        <f>IF(A3386&gt;A3385,INDEX(Нормы!$D$2:$D$1000,MATCH(C3386,Нормы!$A$2:$A$1000,0),1),IF(COUNTIF(Нормы!$A$2:$A$1000,C3386)&gt;=Лист8!I3386,INDEX(Нормы!$D$2:$D$1000,MATCH(C3386,Нормы!$A$2:$A$1000,0)+I3385,1),0))*INDEX('Готовый продукция'!$E$2:$E$500,MATCH(A3386,'Готовый продукция'!$A$2:$A$500,0),1)</f>
        <v>#DIV/0!</v>
      </c>
      <c r="H3386" t="e">
        <f>IF(LEN(D3386)&gt;1,MAX($H$2:H3385)+1,0)</f>
        <v>#DIV/0!</v>
      </c>
      <c r="I3386">
        <f>COUNTIF($A$3:A3386,A3386)</f>
        <v>3384</v>
      </c>
    </row>
    <row r="3387" spans="1:9">
      <c r="A3387" s="2" t="e">
        <f>INDEX('Готовый продукция'!$A$2:$A$500,CEILING(ROW($A3385)/MAX('Готовый продукция'!$J$2:$J$500),1))</f>
        <v>#DIV/0!</v>
      </c>
      <c r="B3387" s="1" t="str">
        <f>IFERROR(INDEX('Готовый продукция'!$B$2:$E$500,MATCH(A3387,'Готовый продукция'!$A$2:$A$500,0),1),"")</f>
        <v/>
      </c>
      <c r="C3387" t="str">
        <f>IFERROR(INDEX('Готовый продукция'!$B$2:$E$500,MATCH(A3387,'Готовый продукция'!$A$2:$A$500,0),2),"")</f>
        <v/>
      </c>
      <c r="D3387" t="e">
        <f>IF(A3387&gt;A3386,INDEX(Нормы!$B$2:$B$1000,MATCH(C3387,Нормы!$A$2:$A$1000,0),1),IF(COUNTIF(Нормы!$A$2:$A$1000,C3387)&gt;=Лист8!I3387,INDEX(Нормы!$B$2:$B$1000,MATCH(C3387,Нормы!$A$2:$A$1000,0)+I3386,1),0))</f>
        <v>#DIV/0!</v>
      </c>
      <c r="E3387" t="e">
        <f>IF(A3387&gt;A3386,INDEX(Нормы!$C$2:$C$1000,MATCH(C3387,Нормы!$A$2:$A$1000,0),1),IF(COUNTIF(Нормы!$A$2:$A$1000,C3387)&gt;=Лист8!I3387,INDEX(Нормы!$C$2:$C$1000,MATCH(C3387,Нормы!$A$2:$A$1000,0)+I3386,1),0))</f>
        <v>#DIV/0!</v>
      </c>
      <c r="F3387" t="e">
        <f>IF(A3387&gt;A3386,INDEX(Нормы!$D$2:$D$1000,MATCH(C3387,Нормы!$A$2:$A$1000,0),1),IF(COUNTIF(Нормы!$A$2:$A$1000,C3387)&gt;=Лист8!I3387,INDEX(Нормы!$D$2:$D$1000,MATCH(C3387,Нормы!$A$2:$A$1000,0)+I3386,1),0))*INDEX('Готовый продукция'!$E$2:$E$500,MATCH(A3387,'Готовый продукция'!$A$2:$A$500,0),1)</f>
        <v>#DIV/0!</v>
      </c>
      <c r="H3387" t="e">
        <f>IF(LEN(D3387)&gt;1,MAX($H$2:H3386)+1,0)</f>
        <v>#DIV/0!</v>
      </c>
      <c r="I3387">
        <f>COUNTIF($A$3:A3387,A3387)</f>
        <v>3385</v>
      </c>
    </row>
    <row r="3388" spans="1:9">
      <c r="A3388" s="2" t="e">
        <f>INDEX('Готовый продукция'!$A$2:$A$500,CEILING(ROW($A3386)/MAX('Готовый продукция'!$J$2:$J$500),1))</f>
        <v>#DIV/0!</v>
      </c>
      <c r="B3388" s="1" t="str">
        <f>IFERROR(INDEX('Готовый продукция'!$B$2:$E$500,MATCH(A3388,'Готовый продукция'!$A$2:$A$500,0),1),"")</f>
        <v/>
      </c>
      <c r="C3388" t="str">
        <f>IFERROR(INDEX('Готовый продукция'!$B$2:$E$500,MATCH(A3388,'Готовый продукция'!$A$2:$A$500,0),2),"")</f>
        <v/>
      </c>
      <c r="D3388" t="e">
        <f>IF(A3388&gt;A3387,INDEX(Нормы!$B$2:$B$1000,MATCH(C3388,Нормы!$A$2:$A$1000,0),1),IF(COUNTIF(Нормы!$A$2:$A$1000,C3388)&gt;=Лист8!I3388,INDEX(Нормы!$B$2:$B$1000,MATCH(C3388,Нормы!$A$2:$A$1000,0)+I3387,1),0))</f>
        <v>#DIV/0!</v>
      </c>
      <c r="E3388" t="e">
        <f>IF(A3388&gt;A3387,INDEX(Нормы!$C$2:$C$1000,MATCH(C3388,Нормы!$A$2:$A$1000,0),1),IF(COUNTIF(Нормы!$A$2:$A$1000,C3388)&gt;=Лист8!I3388,INDEX(Нормы!$C$2:$C$1000,MATCH(C3388,Нормы!$A$2:$A$1000,0)+I3387,1),0))</f>
        <v>#DIV/0!</v>
      </c>
      <c r="F3388" t="e">
        <f>IF(A3388&gt;A3387,INDEX(Нормы!$D$2:$D$1000,MATCH(C3388,Нормы!$A$2:$A$1000,0),1),IF(COUNTIF(Нормы!$A$2:$A$1000,C3388)&gt;=Лист8!I3388,INDEX(Нормы!$D$2:$D$1000,MATCH(C3388,Нормы!$A$2:$A$1000,0)+I3387,1),0))*INDEX('Готовый продукция'!$E$2:$E$500,MATCH(A3388,'Готовый продукция'!$A$2:$A$500,0),1)</f>
        <v>#DIV/0!</v>
      </c>
      <c r="H3388" t="e">
        <f>IF(LEN(D3388)&gt;1,MAX($H$2:H3387)+1,0)</f>
        <v>#DIV/0!</v>
      </c>
      <c r="I3388">
        <f>COUNTIF($A$3:A3388,A3388)</f>
        <v>3386</v>
      </c>
    </row>
    <row r="3389" spans="1:9">
      <c r="A3389" s="2" t="e">
        <f>INDEX('Готовый продукция'!$A$2:$A$500,CEILING(ROW($A3387)/MAX('Готовый продукция'!$J$2:$J$500),1))</f>
        <v>#DIV/0!</v>
      </c>
      <c r="B3389" s="1" t="str">
        <f>IFERROR(INDEX('Готовый продукция'!$B$2:$E$500,MATCH(A3389,'Готовый продукция'!$A$2:$A$500,0),1),"")</f>
        <v/>
      </c>
      <c r="C3389" t="str">
        <f>IFERROR(INDEX('Готовый продукция'!$B$2:$E$500,MATCH(A3389,'Готовый продукция'!$A$2:$A$500,0),2),"")</f>
        <v/>
      </c>
      <c r="D3389" t="e">
        <f>IF(A3389&gt;A3388,INDEX(Нормы!$B$2:$B$1000,MATCH(C3389,Нормы!$A$2:$A$1000,0),1),IF(COUNTIF(Нормы!$A$2:$A$1000,C3389)&gt;=Лист8!I3389,INDEX(Нормы!$B$2:$B$1000,MATCH(C3389,Нормы!$A$2:$A$1000,0)+I3388,1),0))</f>
        <v>#DIV/0!</v>
      </c>
      <c r="E3389" t="e">
        <f>IF(A3389&gt;A3388,INDEX(Нормы!$C$2:$C$1000,MATCH(C3389,Нормы!$A$2:$A$1000,0),1),IF(COUNTIF(Нормы!$A$2:$A$1000,C3389)&gt;=Лист8!I3389,INDEX(Нормы!$C$2:$C$1000,MATCH(C3389,Нормы!$A$2:$A$1000,0)+I3388,1),0))</f>
        <v>#DIV/0!</v>
      </c>
      <c r="F3389" t="e">
        <f>IF(A3389&gt;A3388,INDEX(Нормы!$D$2:$D$1000,MATCH(C3389,Нормы!$A$2:$A$1000,0),1),IF(COUNTIF(Нормы!$A$2:$A$1000,C3389)&gt;=Лист8!I3389,INDEX(Нормы!$D$2:$D$1000,MATCH(C3389,Нормы!$A$2:$A$1000,0)+I3388,1),0))*INDEX('Готовый продукция'!$E$2:$E$500,MATCH(A3389,'Готовый продукция'!$A$2:$A$500,0),1)</f>
        <v>#DIV/0!</v>
      </c>
      <c r="H3389" t="e">
        <f>IF(LEN(D3389)&gt;1,MAX($H$2:H3388)+1,0)</f>
        <v>#DIV/0!</v>
      </c>
      <c r="I3389">
        <f>COUNTIF($A$3:A3389,A3389)</f>
        <v>3387</v>
      </c>
    </row>
    <row r="3390" spans="1:9">
      <c r="A3390" s="2" t="e">
        <f>INDEX('Готовый продукция'!$A$2:$A$500,CEILING(ROW($A3388)/MAX('Готовый продукция'!$J$2:$J$500),1))</f>
        <v>#DIV/0!</v>
      </c>
      <c r="B3390" s="1" t="str">
        <f>IFERROR(INDEX('Готовый продукция'!$B$2:$E$500,MATCH(A3390,'Готовый продукция'!$A$2:$A$500,0),1),"")</f>
        <v/>
      </c>
      <c r="C3390" t="str">
        <f>IFERROR(INDEX('Готовый продукция'!$B$2:$E$500,MATCH(A3390,'Готовый продукция'!$A$2:$A$500,0),2),"")</f>
        <v/>
      </c>
      <c r="D3390" t="e">
        <f>IF(A3390&gt;A3389,INDEX(Нормы!$B$2:$B$1000,MATCH(C3390,Нормы!$A$2:$A$1000,0),1),IF(COUNTIF(Нормы!$A$2:$A$1000,C3390)&gt;=Лист8!I3390,INDEX(Нормы!$B$2:$B$1000,MATCH(C3390,Нормы!$A$2:$A$1000,0)+I3389,1),0))</f>
        <v>#DIV/0!</v>
      </c>
      <c r="E3390" t="e">
        <f>IF(A3390&gt;A3389,INDEX(Нормы!$C$2:$C$1000,MATCH(C3390,Нормы!$A$2:$A$1000,0),1),IF(COUNTIF(Нормы!$A$2:$A$1000,C3390)&gt;=Лист8!I3390,INDEX(Нормы!$C$2:$C$1000,MATCH(C3390,Нормы!$A$2:$A$1000,0)+I3389,1),0))</f>
        <v>#DIV/0!</v>
      </c>
      <c r="F3390" t="e">
        <f>IF(A3390&gt;A3389,INDEX(Нормы!$D$2:$D$1000,MATCH(C3390,Нормы!$A$2:$A$1000,0),1),IF(COUNTIF(Нормы!$A$2:$A$1000,C3390)&gt;=Лист8!I3390,INDEX(Нормы!$D$2:$D$1000,MATCH(C3390,Нормы!$A$2:$A$1000,0)+I3389,1),0))*INDEX('Готовый продукция'!$E$2:$E$500,MATCH(A3390,'Готовый продукция'!$A$2:$A$500,0),1)</f>
        <v>#DIV/0!</v>
      </c>
      <c r="H3390" t="e">
        <f>IF(LEN(D3390)&gt;1,MAX($H$2:H3389)+1,0)</f>
        <v>#DIV/0!</v>
      </c>
      <c r="I3390">
        <f>COUNTIF($A$3:A3390,A3390)</f>
        <v>3388</v>
      </c>
    </row>
    <row r="3391" spans="1:9">
      <c r="A3391" s="2" t="e">
        <f>INDEX('Готовый продукция'!$A$2:$A$500,CEILING(ROW($A3389)/MAX('Готовый продукция'!$J$2:$J$500),1))</f>
        <v>#DIV/0!</v>
      </c>
      <c r="B3391" s="1" t="str">
        <f>IFERROR(INDEX('Готовый продукция'!$B$2:$E$500,MATCH(A3391,'Готовый продукция'!$A$2:$A$500,0),1),"")</f>
        <v/>
      </c>
      <c r="C3391" t="str">
        <f>IFERROR(INDEX('Готовый продукция'!$B$2:$E$500,MATCH(A3391,'Готовый продукция'!$A$2:$A$500,0),2),"")</f>
        <v/>
      </c>
      <c r="D3391" t="e">
        <f>IF(A3391&gt;A3390,INDEX(Нормы!$B$2:$B$1000,MATCH(C3391,Нормы!$A$2:$A$1000,0),1),IF(COUNTIF(Нормы!$A$2:$A$1000,C3391)&gt;=Лист8!I3391,INDEX(Нормы!$B$2:$B$1000,MATCH(C3391,Нормы!$A$2:$A$1000,0)+I3390,1),0))</f>
        <v>#DIV/0!</v>
      </c>
      <c r="E3391" t="e">
        <f>IF(A3391&gt;A3390,INDEX(Нормы!$C$2:$C$1000,MATCH(C3391,Нормы!$A$2:$A$1000,0),1),IF(COUNTIF(Нормы!$A$2:$A$1000,C3391)&gt;=Лист8!I3391,INDEX(Нормы!$C$2:$C$1000,MATCH(C3391,Нормы!$A$2:$A$1000,0)+I3390,1),0))</f>
        <v>#DIV/0!</v>
      </c>
      <c r="F3391" t="e">
        <f>IF(A3391&gt;A3390,INDEX(Нормы!$D$2:$D$1000,MATCH(C3391,Нормы!$A$2:$A$1000,0),1),IF(COUNTIF(Нормы!$A$2:$A$1000,C3391)&gt;=Лист8!I3391,INDEX(Нормы!$D$2:$D$1000,MATCH(C3391,Нормы!$A$2:$A$1000,0)+I3390,1),0))*INDEX('Готовый продукция'!$E$2:$E$500,MATCH(A3391,'Готовый продукция'!$A$2:$A$500,0),1)</f>
        <v>#DIV/0!</v>
      </c>
      <c r="H3391" t="e">
        <f>IF(LEN(D3391)&gt;1,MAX($H$2:H3390)+1,0)</f>
        <v>#DIV/0!</v>
      </c>
      <c r="I3391">
        <f>COUNTIF($A$3:A3391,A3391)</f>
        <v>3389</v>
      </c>
    </row>
    <row r="3392" spans="1:9">
      <c r="A3392" s="2" t="e">
        <f>INDEX('Готовый продукция'!$A$2:$A$500,CEILING(ROW($A3390)/MAX('Готовый продукция'!$J$2:$J$500),1))</f>
        <v>#DIV/0!</v>
      </c>
      <c r="B3392" s="1" t="str">
        <f>IFERROR(INDEX('Готовый продукция'!$B$2:$E$500,MATCH(A3392,'Готовый продукция'!$A$2:$A$500,0),1),"")</f>
        <v/>
      </c>
      <c r="C3392" t="str">
        <f>IFERROR(INDEX('Готовый продукция'!$B$2:$E$500,MATCH(A3392,'Готовый продукция'!$A$2:$A$500,0),2),"")</f>
        <v/>
      </c>
      <c r="D3392" t="e">
        <f>IF(A3392&gt;A3391,INDEX(Нормы!$B$2:$B$1000,MATCH(C3392,Нормы!$A$2:$A$1000,0),1),IF(COUNTIF(Нормы!$A$2:$A$1000,C3392)&gt;=Лист8!I3392,INDEX(Нормы!$B$2:$B$1000,MATCH(C3392,Нормы!$A$2:$A$1000,0)+I3391,1),0))</f>
        <v>#DIV/0!</v>
      </c>
      <c r="E3392" t="e">
        <f>IF(A3392&gt;A3391,INDEX(Нормы!$C$2:$C$1000,MATCH(C3392,Нормы!$A$2:$A$1000,0),1),IF(COUNTIF(Нормы!$A$2:$A$1000,C3392)&gt;=Лист8!I3392,INDEX(Нормы!$C$2:$C$1000,MATCH(C3392,Нормы!$A$2:$A$1000,0)+I3391,1),0))</f>
        <v>#DIV/0!</v>
      </c>
      <c r="F3392" t="e">
        <f>IF(A3392&gt;A3391,INDEX(Нормы!$D$2:$D$1000,MATCH(C3392,Нормы!$A$2:$A$1000,0),1),IF(COUNTIF(Нормы!$A$2:$A$1000,C3392)&gt;=Лист8!I3392,INDEX(Нормы!$D$2:$D$1000,MATCH(C3392,Нормы!$A$2:$A$1000,0)+I3391,1),0))*INDEX('Готовый продукция'!$E$2:$E$500,MATCH(A3392,'Готовый продукция'!$A$2:$A$500,0),1)</f>
        <v>#DIV/0!</v>
      </c>
      <c r="H3392" t="e">
        <f>IF(LEN(D3392)&gt;1,MAX($H$2:H3391)+1,0)</f>
        <v>#DIV/0!</v>
      </c>
      <c r="I3392">
        <f>COUNTIF($A$3:A3392,A3392)</f>
        <v>3390</v>
      </c>
    </row>
    <row r="3393" spans="1:9">
      <c r="A3393" s="2" t="e">
        <f>INDEX('Готовый продукция'!$A$2:$A$500,CEILING(ROW($A3391)/MAX('Готовый продукция'!$J$2:$J$500),1))</f>
        <v>#DIV/0!</v>
      </c>
      <c r="B3393" s="1" t="str">
        <f>IFERROR(INDEX('Готовый продукция'!$B$2:$E$500,MATCH(A3393,'Готовый продукция'!$A$2:$A$500,0),1),"")</f>
        <v/>
      </c>
      <c r="C3393" t="str">
        <f>IFERROR(INDEX('Готовый продукция'!$B$2:$E$500,MATCH(A3393,'Готовый продукция'!$A$2:$A$500,0),2),"")</f>
        <v/>
      </c>
      <c r="D3393" t="e">
        <f>IF(A3393&gt;A3392,INDEX(Нормы!$B$2:$B$1000,MATCH(C3393,Нормы!$A$2:$A$1000,0),1),IF(COUNTIF(Нормы!$A$2:$A$1000,C3393)&gt;=Лист8!I3393,INDEX(Нормы!$B$2:$B$1000,MATCH(C3393,Нормы!$A$2:$A$1000,0)+I3392,1),0))</f>
        <v>#DIV/0!</v>
      </c>
      <c r="E3393" t="e">
        <f>IF(A3393&gt;A3392,INDEX(Нормы!$C$2:$C$1000,MATCH(C3393,Нормы!$A$2:$A$1000,0),1),IF(COUNTIF(Нормы!$A$2:$A$1000,C3393)&gt;=Лист8!I3393,INDEX(Нормы!$C$2:$C$1000,MATCH(C3393,Нормы!$A$2:$A$1000,0)+I3392,1),0))</f>
        <v>#DIV/0!</v>
      </c>
      <c r="F3393" t="e">
        <f>IF(A3393&gt;A3392,INDEX(Нормы!$D$2:$D$1000,MATCH(C3393,Нормы!$A$2:$A$1000,0),1),IF(COUNTIF(Нормы!$A$2:$A$1000,C3393)&gt;=Лист8!I3393,INDEX(Нормы!$D$2:$D$1000,MATCH(C3393,Нормы!$A$2:$A$1000,0)+I3392,1),0))*INDEX('Готовый продукция'!$E$2:$E$500,MATCH(A3393,'Готовый продукция'!$A$2:$A$500,0),1)</f>
        <v>#DIV/0!</v>
      </c>
      <c r="H3393" t="e">
        <f>IF(LEN(D3393)&gt;1,MAX($H$2:H3392)+1,0)</f>
        <v>#DIV/0!</v>
      </c>
      <c r="I3393">
        <f>COUNTIF($A$3:A3393,A3393)</f>
        <v>3391</v>
      </c>
    </row>
    <row r="3394" spans="1:9">
      <c r="A3394" s="2" t="e">
        <f>INDEX('Готовый продукция'!$A$2:$A$500,CEILING(ROW($A3392)/MAX('Готовый продукция'!$J$2:$J$500),1))</f>
        <v>#DIV/0!</v>
      </c>
      <c r="B3394" s="1" t="str">
        <f>IFERROR(INDEX('Готовый продукция'!$B$2:$E$500,MATCH(A3394,'Готовый продукция'!$A$2:$A$500,0),1),"")</f>
        <v/>
      </c>
      <c r="C3394" t="str">
        <f>IFERROR(INDEX('Готовый продукция'!$B$2:$E$500,MATCH(A3394,'Готовый продукция'!$A$2:$A$500,0),2),"")</f>
        <v/>
      </c>
      <c r="D3394" t="e">
        <f>IF(A3394&gt;A3393,INDEX(Нормы!$B$2:$B$1000,MATCH(C3394,Нормы!$A$2:$A$1000,0),1),IF(COUNTIF(Нормы!$A$2:$A$1000,C3394)&gt;=Лист8!I3394,INDEX(Нормы!$B$2:$B$1000,MATCH(C3394,Нормы!$A$2:$A$1000,0)+I3393,1),0))</f>
        <v>#DIV/0!</v>
      </c>
      <c r="E3394" t="e">
        <f>IF(A3394&gt;A3393,INDEX(Нормы!$C$2:$C$1000,MATCH(C3394,Нормы!$A$2:$A$1000,0),1),IF(COUNTIF(Нормы!$A$2:$A$1000,C3394)&gt;=Лист8!I3394,INDEX(Нормы!$C$2:$C$1000,MATCH(C3394,Нормы!$A$2:$A$1000,0)+I3393,1),0))</f>
        <v>#DIV/0!</v>
      </c>
      <c r="F3394" t="e">
        <f>IF(A3394&gt;A3393,INDEX(Нормы!$D$2:$D$1000,MATCH(C3394,Нормы!$A$2:$A$1000,0),1),IF(COUNTIF(Нормы!$A$2:$A$1000,C3394)&gt;=Лист8!I3394,INDEX(Нормы!$D$2:$D$1000,MATCH(C3394,Нормы!$A$2:$A$1000,0)+I3393,1),0))*INDEX('Готовый продукция'!$E$2:$E$500,MATCH(A3394,'Готовый продукция'!$A$2:$A$500,0),1)</f>
        <v>#DIV/0!</v>
      </c>
      <c r="H3394" t="e">
        <f>IF(LEN(D3394)&gt;1,MAX($H$2:H3393)+1,0)</f>
        <v>#DIV/0!</v>
      </c>
      <c r="I3394">
        <f>COUNTIF($A$3:A3394,A3394)</f>
        <v>3392</v>
      </c>
    </row>
    <row r="3395" spans="1:9">
      <c r="A3395" s="2" t="e">
        <f>INDEX('Готовый продукция'!$A$2:$A$500,CEILING(ROW($A3393)/MAX('Готовый продукция'!$J$2:$J$500),1))</f>
        <v>#DIV/0!</v>
      </c>
      <c r="B3395" s="1" t="str">
        <f>IFERROR(INDEX('Готовый продукция'!$B$2:$E$500,MATCH(A3395,'Готовый продукция'!$A$2:$A$500,0),1),"")</f>
        <v/>
      </c>
      <c r="C3395" t="str">
        <f>IFERROR(INDEX('Готовый продукция'!$B$2:$E$500,MATCH(A3395,'Готовый продукция'!$A$2:$A$500,0),2),"")</f>
        <v/>
      </c>
      <c r="D3395" t="e">
        <f>IF(A3395&gt;A3394,INDEX(Нормы!$B$2:$B$1000,MATCH(C3395,Нормы!$A$2:$A$1000,0),1),IF(COUNTIF(Нормы!$A$2:$A$1000,C3395)&gt;=Лист8!I3395,INDEX(Нормы!$B$2:$B$1000,MATCH(C3395,Нормы!$A$2:$A$1000,0)+I3394,1),0))</f>
        <v>#DIV/0!</v>
      </c>
      <c r="E3395" t="e">
        <f>IF(A3395&gt;A3394,INDEX(Нормы!$C$2:$C$1000,MATCH(C3395,Нормы!$A$2:$A$1000,0),1),IF(COUNTIF(Нормы!$A$2:$A$1000,C3395)&gt;=Лист8!I3395,INDEX(Нормы!$C$2:$C$1000,MATCH(C3395,Нормы!$A$2:$A$1000,0)+I3394,1),0))</f>
        <v>#DIV/0!</v>
      </c>
      <c r="F3395" t="e">
        <f>IF(A3395&gt;A3394,INDEX(Нормы!$D$2:$D$1000,MATCH(C3395,Нормы!$A$2:$A$1000,0),1),IF(COUNTIF(Нормы!$A$2:$A$1000,C3395)&gt;=Лист8!I3395,INDEX(Нормы!$D$2:$D$1000,MATCH(C3395,Нормы!$A$2:$A$1000,0)+I3394,1),0))*INDEX('Готовый продукция'!$E$2:$E$500,MATCH(A3395,'Готовый продукция'!$A$2:$A$500,0),1)</f>
        <v>#DIV/0!</v>
      </c>
      <c r="H3395" t="e">
        <f>IF(LEN(D3395)&gt;1,MAX($H$2:H3394)+1,0)</f>
        <v>#DIV/0!</v>
      </c>
      <c r="I3395">
        <f>COUNTIF($A$3:A3395,A3395)</f>
        <v>3393</v>
      </c>
    </row>
    <row r="3396" spans="1:9">
      <c r="A3396" s="2" t="e">
        <f>INDEX('Готовый продукция'!$A$2:$A$500,CEILING(ROW($A3394)/MAX('Готовый продукция'!$J$2:$J$500),1))</f>
        <v>#DIV/0!</v>
      </c>
      <c r="B3396" s="1" t="str">
        <f>IFERROR(INDEX('Готовый продукция'!$B$2:$E$500,MATCH(A3396,'Готовый продукция'!$A$2:$A$500,0),1),"")</f>
        <v/>
      </c>
      <c r="C3396" t="str">
        <f>IFERROR(INDEX('Готовый продукция'!$B$2:$E$500,MATCH(A3396,'Готовый продукция'!$A$2:$A$500,0),2),"")</f>
        <v/>
      </c>
      <c r="D3396" t="e">
        <f>IF(A3396&gt;A3395,INDEX(Нормы!$B$2:$B$1000,MATCH(C3396,Нормы!$A$2:$A$1000,0),1),IF(COUNTIF(Нормы!$A$2:$A$1000,C3396)&gt;=Лист8!I3396,INDEX(Нормы!$B$2:$B$1000,MATCH(C3396,Нормы!$A$2:$A$1000,0)+I3395,1),0))</f>
        <v>#DIV/0!</v>
      </c>
      <c r="E3396" t="e">
        <f>IF(A3396&gt;A3395,INDEX(Нормы!$C$2:$C$1000,MATCH(C3396,Нормы!$A$2:$A$1000,0),1),IF(COUNTIF(Нормы!$A$2:$A$1000,C3396)&gt;=Лист8!I3396,INDEX(Нормы!$C$2:$C$1000,MATCH(C3396,Нормы!$A$2:$A$1000,0)+I3395,1),0))</f>
        <v>#DIV/0!</v>
      </c>
      <c r="F3396" t="e">
        <f>IF(A3396&gt;A3395,INDEX(Нормы!$D$2:$D$1000,MATCH(C3396,Нормы!$A$2:$A$1000,0),1),IF(COUNTIF(Нормы!$A$2:$A$1000,C3396)&gt;=Лист8!I3396,INDEX(Нормы!$D$2:$D$1000,MATCH(C3396,Нормы!$A$2:$A$1000,0)+I3395,1),0))*INDEX('Готовый продукция'!$E$2:$E$500,MATCH(A3396,'Готовый продукция'!$A$2:$A$500,0),1)</f>
        <v>#DIV/0!</v>
      </c>
      <c r="H3396" t="e">
        <f>IF(LEN(D3396)&gt;1,MAX($H$2:H3395)+1,0)</f>
        <v>#DIV/0!</v>
      </c>
      <c r="I3396">
        <f>COUNTIF($A$3:A3396,A3396)</f>
        <v>3394</v>
      </c>
    </row>
    <row r="3397" spans="1:9">
      <c r="A3397" s="2" t="e">
        <f>INDEX('Готовый продукция'!$A$2:$A$500,CEILING(ROW($A3395)/MAX('Готовый продукция'!$J$2:$J$500),1))</f>
        <v>#DIV/0!</v>
      </c>
      <c r="B3397" s="1" t="str">
        <f>IFERROR(INDEX('Готовый продукция'!$B$2:$E$500,MATCH(A3397,'Готовый продукция'!$A$2:$A$500,0),1),"")</f>
        <v/>
      </c>
      <c r="C3397" t="str">
        <f>IFERROR(INDEX('Готовый продукция'!$B$2:$E$500,MATCH(A3397,'Готовый продукция'!$A$2:$A$500,0),2),"")</f>
        <v/>
      </c>
      <c r="D3397" t="e">
        <f>IF(A3397&gt;A3396,INDEX(Нормы!$B$2:$B$1000,MATCH(C3397,Нормы!$A$2:$A$1000,0),1),IF(COUNTIF(Нормы!$A$2:$A$1000,C3397)&gt;=Лист8!I3397,INDEX(Нормы!$B$2:$B$1000,MATCH(C3397,Нормы!$A$2:$A$1000,0)+I3396,1),0))</f>
        <v>#DIV/0!</v>
      </c>
      <c r="E3397" t="e">
        <f>IF(A3397&gt;A3396,INDEX(Нормы!$C$2:$C$1000,MATCH(C3397,Нормы!$A$2:$A$1000,0),1),IF(COUNTIF(Нормы!$A$2:$A$1000,C3397)&gt;=Лист8!I3397,INDEX(Нормы!$C$2:$C$1000,MATCH(C3397,Нормы!$A$2:$A$1000,0)+I3396,1),0))</f>
        <v>#DIV/0!</v>
      </c>
      <c r="F3397" t="e">
        <f>IF(A3397&gt;A3396,INDEX(Нормы!$D$2:$D$1000,MATCH(C3397,Нормы!$A$2:$A$1000,0),1),IF(COUNTIF(Нормы!$A$2:$A$1000,C3397)&gt;=Лист8!I3397,INDEX(Нормы!$D$2:$D$1000,MATCH(C3397,Нормы!$A$2:$A$1000,0)+I3396,1),0))*INDEX('Готовый продукция'!$E$2:$E$500,MATCH(A3397,'Готовый продукция'!$A$2:$A$500,0),1)</f>
        <v>#DIV/0!</v>
      </c>
      <c r="H3397" t="e">
        <f>IF(LEN(D3397)&gt;1,MAX($H$2:H3396)+1,0)</f>
        <v>#DIV/0!</v>
      </c>
      <c r="I3397">
        <f>COUNTIF($A$3:A3397,A3397)</f>
        <v>3395</v>
      </c>
    </row>
    <row r="3398" spans="1:9">
      <c r="A3398" s="2" t="e">
        <f>INDEX('Готовый продукция'!$A$2:$A$500,CEILING(ROW($A3396)/MAX('Готовый продукция'!$J$2:$J$500),1))</f>
        <v>#DIV/0!</v>
      </c>
      <c r="B3398" s="1" t="str">
        <f>IFERROR(INDEX('Готовый продукция'!$B$2:$E$500,MATCH(A3398,'Готовый продукция'!$A$2:$A$500,0),1),"")</f>
        <v/>
      </c>
      <c r="C3398" t="str">
        <f>IFERROR(INDEX('Готовый продукция'!$B$2:$E$500,MATCH(A3398,'Готовый продукция'!$A$2:$A$500,0),2),"")</f>
        <v/>
      </c>
      <c r="D3398" t="e">
        <f>IF(A3398&gt;A3397,INDEX(Нормы!$B$2:$B$1000,MATCH(C3398,Нормы!$A$2:$A$1000,0),1),IF(COUNTIF(Нормы!$A$2:$A$1000,C3398)&gt;=Лист8!I3398,INDEX(Нормы!$B$2:$B$1000,MATCH(C3398,Нормы!$A$2:$A$1000,0)+I3397,1),0))</f>
        <v>#DIV/0!</v>
      </c>
      <c r="E3398" t="e">
        <f>IF(A3398&gt;A3397,INDEX(Нормы!$C$2:$C$1000,MATCH(C3398,Нормы!$A$2:$A$1000,0),1),IF(COUNTIF(Нормы!$A$2:$A$1000,C3398)&gt;=Лист8!I3398,INDEX(Нормы!$C$2:$C$1000,MATCH(C3398,Нормы!$A$2:$A$1000,0)+I3397,1),0))</f>
        <v>#DIV/0!</v>
      </c>
      <c r="F3398" t="e">
        <f>IF(A3398&gt;A3397,INDEX(Нормы!$D$2:$D$1000,MATCH(C3398,Нормы!$A$2:$A$1000,0),1),IF(COUNTIF(Нормы!$A$2:$A$1000,C3398)&gt;=Лист8!I3398,INDEX(Нормы!$D$2:$D$1000,MATCH(C3398,Нормы!$A$2:$A$1000,0)+I3397,1),0))*INDEX('Готовый продукция'!$E$2:$E$500,MATCH(A3398,'Готовый продукция'!$A$2:$A$500,0),1)</f>
        <v>#DIV/0!</v>
      </c>
      <c r="H3398" t="e">
        <f>IF(LEN(D3398)&gt;1,MAX($H$2:H3397)+1,0)</f>
        <v>#DIV/0!</v>
      </c>
      <c r="I3398">
        <f>COUNTIF($A$3:A3398,A3398)</f>
        <v>3396</v>
      </c>
    </row>
    <row r="3399" spans="1:9">
      <c r="A3399" s="2" t="e">
        <f>INDEX('Готовый продукция'!$A$2:$A$500,CEILING(ROW($A3397)/MAX('Готовый продукция'!$J$2:$J$500),1))</f>
        <v>#DIV/0!</v>
      </c>
      <c r="B3399" s="1" t="str">
        <f>IFERROR(INDEX('Готовый продукция'!$B$2:$E$500,MATCH(A3399,'Готовый продукция'!$A$2:$A$500,0),1),"")</f>
        <v/>
      </c>
      <c r="C3399" t="str">
        <f>IFERROR(INDEX('Готовый продукция'!$B$2:$E$500,MATCH(A3399,'Готовый продукция'!$A$2:$A$500,0),2),"")</f>
        <v/>
      </c>
      <c r="D3399" t="e">
        <f>IF(A3399&gt;A3398,INDEX(Нормы!$B$2:$B$1000,MATCH(C3399,Нормы!$A$2:$A$1000,0),1),IF(COUNTIF(Нормы!$A$2:$A$1000,C3399)&gt;=Лист8!I3399,INDEX(Нормы!$B$2:$B$1000,MATCH(C3399,Нормы!$A$2:$A$1000,0)+I3398,1),0))</f>
        <v>#DIV/0!</v>
      </c>
      <c r="E3399" t="e">
        <f>IF(A3399&gt;A3398,INDEX(Нормы!$C$2:$C$1000,MATCH(C3399,Нормы!$A$2:$A$1000,0),1),IF(COUNTIF(Нормы!$A$2:$A$1000,C3399)&gt;=Лист8!I3399,INDEX(Нормы!$C$2:$C$1000,MATCH(C3399,Нормы!$A$2:$A$1000,0)+I3398,1),0))</f>
        <v>#DIV/0!</v>
      </c>
      <c r="F3399" t="e">
        <f>IF(A3399&gt;A3398,INDEX(Нормы!$D$2:$D$1000,MATCH(C3399,Нормы!$A$2:$A$1000,0),1),IF(COUNTIF(Нормы!$A$2:$A$1000,C3399)&gt;=Лист8!I3399,INDEX(Нормы!$D$2:$D$1000,MATCH(C3399,Нормы!$A$2:$A$1000,0)+I3398,1),0))*INDEX('Готовый продукция'!$E$2:$E$500,MATCH(A3399,'Готовый продукция'!$A$2:$A$500,0),1)</f>
        <v>#DIV/0!</v>
      </c>
      <c r="H3399" t="e">
        <f>IF(LEN(D3399)&gt;1,MAX($H$2:H3398)+1,0)</f>
        <v>#DIV/0!</v>
      </c>
      <c r="I3399">
        <f>COUNTIF($A$3:A3399,A3399)</f>
        <v>3397</v>
      </c>
    </row>
    <row r="3400" spans="1:9">
      <c r="A3400" s="2" t="e">
        <f>INDEX('Готовый продукция'!$A$2:$A$500,CEILING(ROW($A3398)/MAX('Готовый продукция'!$J$2:$J$500),1))</f>
        <v>#DIV/0!</v>
      </c>
      <c r="B3400" s="1" t="str">
        <f>IFERROR(INDEX('Готовый продукция'!$B$2:$E$500,MATCH(A3400,'Готовый продукция'!$A$2:$A$500,0),1),"")</f>
        <v/>
      </c>
      <c r="C3400" t="str">
        <f>IFERROR(INDEX('Готовый продукция'!$B$2:$E$500,MATCH(A3400,'Готовый продукция'!$A$2:$A$500,0),2),"")</f>
        <v/>
      </c>
      <c r="D3400" t="e">
        <f>IF(A3400&gt;A3399,INDEX(Нормы!$B$2:$B$1000,MATCH(C3400,Нормы!$A$2:$A$1000,0),1),IF(COUNTIF(Нормы!$A$2:$A$1000,C3400)&gt;=Лист8!I3400,INDEX(Нормы!$B$2:$B$1000,MATCH(C3400,Нормы!$A$2:$A$1000,0)+I3399,1),0))</f>
        <v>#DIV/0!</v>
      </c>
      <c r="E3400" t="e">
        <f>IF(A3400&gt;A3399,INDEX(Нормы!$C$2:$C$1000,MATCH(C3400,Нормы!$A$2:$A$1000,0),1),IF(COUNTIF(Нормы!$A$2:$A$1000,C3400)&gt;=Лист8!I3400,INDEX(Нормы!$C$2:$C$1000,MATCH(C3400,Нормы!$A$2:$A$1000,0)+I3399,1),0))</f>
        <v>#DIV/0!</v>
      </c>
      <c r="F3400" t="e">
        <f>IF(A3400&gt;A3399,INDEX(Нормы!$D$2:$D$1000,MATCH(C3400,Нормы!$A$2:$A$1000,0),1),IF(COUNTIF(Нормы!$A$2:$A$1000,C3400)&gt;=Лист8!I3400,INDEX(Нормы!$D$2:$D$1000,MATCH(C3400,Нормы!$A$2:$A$1000,0)+I3399,1),0))*INDEX('Готовый продукция'!$E$2:$E$500,MATCH(A3400,'Готовый продукция'!$A$2:$A$500,0),1)</f>
        <v>#DIV/0!</v>
      </c>
      <c r="H3400" t="e">
        <f>IF(LEN(D3400)&gt;1,MAX($H$2:H3399)+1,0)</f>
        <v>#DIV/0!</v>
      </c>
      <c r="I3400">
        <f>COUNTIF($A$3:A3400,A3400)</f>
        <v>3398</v>
      </c>
    </row>
    <row r="3401" spans="1:9">
      <c r="A3401" s="2" t="e">
        <f>INDEX('Готовый продукция'!$A$2:$A$500,CEILING(ROW($A3399)/MAX('Готовый продукция'!$J$2:$J$500),1))</f>
        <v>#DIV/0!</v>
      </c>
      <c r="B3401" s="1" t="str">
        <f>IFERROR(INDEX('Готовый продукция'!$B$2:$E$500,MATCH(A3401,'Готовый продукция'!$A$2:$A$500,0),1),"")</f>
        <v/>
      </c>
      <c r="C3401" t="str">
        <f>IFERROR(INDEX('Готовый продукция'!$B$2:$E$500,MATCH(A3401,'Готовый продукция'!$A$2:$A$500,0),2),"")</f>
        <v/>
      </c>
      <c r="D3401" t="e">
        <f>IF(A3401&gt;A3400,INDEX(Нормы!$B$2:$B$1000,MATCH(C3401,Нормы!$A$2:$A$1000,0),1),IF(COUNTIF(Нормы!$A$2:$A$1000,C3401)&gt;=Лист8!I3401,INDEX(Нормы!$B$2:$B$1000,MATCH(C3401,Нормы!$A$2:$A$1000,0)+I3400,1),0))</f>
        <v>#DIV/0!</v>
      </c>
      <c r="E3401" t="e">
        <f>IF(A3401&gt;A3400,INDEX(Нормы!$C$2:$C$1000,MATCH(C3401,Нормы!$A$2:$A$1000,0),1),IF(COUNTIF(Нормы!$A$2:$A$1000,C3401)&gt;=Лист8!I3401,INDEX(Нормы!$C$2:$C$1000,MATCH(C3401,Нормы!$A$2:$A$1000,0)+I3400,1),0))</f>
        <v>#DIV/0!</v>
      </c>
      <c r="F3401" t="e">
        <f>IF(A3401&gt;A3400,INDEX(Нормы!$D$2:$D$1000,MATCH(C3401,Нормы!$A$2:$A$1000,0),1),IF(COUNTIF(Нормы!$A$2:$A$1000,C3401)&gt;=Лист8!I3401,INDEX(Нормы!$D$2:$D$1000,MATCH(C3401,Нормы!$A$2:$A$1000,0)+I3400,1),0))*INDEX('Готовый продукция'!$E$2:$E$500,MATCH(A3401,'Готовый продукция'!$A$2:$A$500,0),1)</f>
        <v>#DIV/0!</v>
      </c>
      <c r="H3401" t="e">
        <f>IF(LEN(D3401)&gt;1,MAX($H$2:H3400)+1,0)</f>
        <v>#DIV/0!</v>
      </c>
      <c r="I3401">
        <f>COUNTIF($A$3:A3401,A3401)</f>
        <v>3399</v>
      </c>
    </row>
    <row r="3402" spans="1:9">
      <c r="A3402" s="2" t="e">
        <f>INDEX('Готовый продукция'!$A$2:$A$500,CEILING(ROW($A3400)/MAX('Готовый продукция'!$J$2:$J$500),1))</f>
        <v>#DIV/0!</v>
      </c>
      <c r="B3402" s="1" t="str">
        <f>IFERROR(INDEX('Готовый продукция'!$B$2:$E$500,MATCH(A3402,'Готовый продукция'!$A$2:$A$500,0),1),"")</f>
        <v/>
      </c>
      <c r="C3402" t="str">
        <f>IFERROR(INDEX('Готовый продукция'!$B$2:$E$500,MATCH(A3402,'Готовый продукция'!$A$2:$A$500,0),2),"")</f>
        <v/>
      </c>
      <c r="D3402" t="e">
        <f>IF(A3402&gt;A3401,INDEX(Нормы!$B$2:$B$1000,MATCH(C3402,Нормы!$A$2:$A$1000,0),1),IF(COUNTIF(Нормы!$A$2:$A$1000,C3402)&gt;=Лист8!I3402,INDEX(Нормы!$B$2:$B$1000,MATCH(C3402,Нормы!$A$2:$A$1000,0)+I3401,1),0))</f>
        <v>#DIV/0!</v>
      </c>
      <c r="E3402" t="e">
        <f>IF(A3402&gt;A3401,INDEX(Нормы!$C$2:$C$1000,MATCH(C3402,Нормы!$A$2:$A$1000,0),1),IF(COUNTIF(Нормы!$A$2:$A$1000,C3402)&gt;=Лист8!I3402,INDEX(Нормы!$C$2:$C$1000,MATCH(C3402,Нормы!$A$2:$A$1000,0)+I3401,1),0))</f>
        <v>#DIV/0!</v>
      </c>
      <c r="F3402" t="e">
        <f>IF(A3402&gt;A3401,INDEX(Нормы!$D$2:$D$1000,MATCH(C3402,Нормы!$A$2:$A$1000,0),1),IF(COUNTIF(Нормы!$A$2:$A$1000,C3402)&gt;=Лист8!I3402,INDEX(Нормы!$D$2:$D$1000,MATCH(C3402,Нормы!$A$2:$A$1000,0)+I3401,1),0))*INDEX('Готовый продукция'!$E$2:$E$500,MATCH(A3402,'Готовый продукция'!$A$2:$A$500,0),1)</f>
        <v>#DIV/0!</v>
      </c>
      <c r="H3402" t="e">
        <f>IF(LEN(D3402)&gt;1,MAX($H$2:H3401)+1,0)</f>
        <v>#DIV/0!</v>
      </c>
      <c r="I3402">
        <f>COUNTIF($A$3:A3402,A3402)</f>
        <v>3400</v>
      </c>
    </row>
    <row r="3403" spans="1:9">
      <c r="A3403" s="2" t="e">
        <f>INDEX('Готовый продукция'!$A$2:$A$500,CEILING(ROW($A3401)/MAX('Готовый продукция'!$J$2:$J$500),1))</f>
        <v>#DIV/0!</v>
      </c>
      <c r="B3403" s="1" t="str">
        <f>IFERROR(INDEX('Готовый продукция'!$B$2:$E$500,MATCH(A3403,'Готовый продукция'!$A$2:$A$500,0),1),"")</f>
        <v/>
      </c>
      <c r="C3403" t="str">
        <f>IFERROR(INDEX('Готовый продукция'!$B$2:$E$500,MATCH(A3403,'Готовый продукция'!$A$2:$A$500,0),2),"")</f>
        <v/>
      </c>
      <c r="D3403" t="e">
        <f>IF(A3403&gt;A3402,INDEX(Нормы!$B$2:$B$1000,MATCH(C3403,Нормы!$A$2:$A$1000,0),1),IF(COUNTIF(Нормы!$A$2:$A$1000,C3403)&gt;=Лист8!I3403,INDEX(Нормы!$B$2:$B$1000,MATCH(C3403,Нормы!$A$2:$A$1000,0)+I3402,1),0))</f>
        <v>#DIV/0!</v>
      </c>
      <c r="E3403" t="e">
        <f>IF(A3403&gt;A3402,INDEX(Нормы!$C$2:$C$1000,MATCH(C3403,Нормы!$A$2:$A$1000,0),1),IF(COUNTIF(Нормы!$A$2:$A$1000,C3403)&gt;=Лист8!I3403,INDEX(Нормы!$C$2:$C$1000,MATCH(C3403,Нормы!$A$2:$A$1000,0)+I3402,1),0))</f>
        <v>#DIV/0!</v>
      </c>
      <c r="F3403" t="e">
        <f>IF(A3403&gt;A3402,INDEX(Нормы!$D$2:$D$1000,MATCH(C3403,Нормы!$A$2:$A$1000,0),1),IF(COUNTIF(Нормы!$A$2:$A$1000,C3403)&gt;=Лист8!I3403,INDEX(Нормы!$D$2:$D$1000,MATCH(C3403,Нормы!$A$2:$A$1000,0)+I3402,1),0))*INDEX('Готовый продукция'!$E$2:$E$500,MATCH(A3403,'Готовый продукция'!$A$2:$A$500,0),1)</f>
        <v>#DIV/0!</v>
      </c>
      <c r="H3403" t="e">
        <f>IF(LEN(D3403)&gt;1,MAX($H$2:H3402)+1,0)</f>
        <v>#DIV/0!</v>
      </c>
      <c r="I3403">
        <f>COUNTIF($A$3:A3403,A3403)</f>
        <v>3401</v>
      </c>
    </row>
    <row r="3404" spans="1:9">
      <c r="A3404" s="2" t="e">
        <f>INDEX('Готовый продукция'!$A$2:$A$500,CEILING(ROW($A3402)/MAX('Готовый продукция'!$J$2:$J$500),1))</f>
        <v>#DIV/0!</v>
      </c>
      <c r="B3404" s="1" t="str">
        <f>IFERROR(INDEX('Готовый продукция'!$B$2:$E$500,MATCH(A3404,'Готовый продукция'!$A$2:$A$500,0),1),"")</f>
        <v/>
      </c>
      <c r="C3404" t="str">
        <f>IFERROR(INDEX('Готовый продукция'!$B$2:$E$500,MATCH(A3404,'Готовый продукция'!$A$2:$A$500,0),2),"")</f>
        <v/>
      </c>
      <c r="D3404" t="e">
        <f>IF(A3404&gt;A3403,INDEX(Нормы!$B$2:$B$1000,MATCH(C3404,Нормы!$A$2:$A$1000,0),1),IF(COUNTIF(Нормы!$A$2:$A$1000,C3404)&gt;=Лист8!I3404,INDEX(Нормы!$B$2:$B$1000,MATCH(C3404,Нормы!$A$2:$A$1000,0)+I3403,1),0))</f>
        <v>#DIV/0!</v>
      </c>
      <c r="E3404" t="e">
        <f>IF(A3404&gt;A3403,INDEX(Нормы!$C$2:$C$1000,MATCH(C3404,Нормы!$A$2:$A$1000,0),1),IF(COUNTIF(Нормы!$A$2:$A$1000,C3404)&gt;=Лист8!I3404,INDEX(Нормы!$C$2:$C$1000,MATCH(C3404,Нормы!$A$2:$A$1000,0)+I3403,1),0))</f>
        <v>#DIV/0!</v>
      </c>
      <c r="F3404" t="e">
        <f>IF(A3404&gt;A3403,INDEX(Нормы!$D$2:$D$1000,MATCH(C3404,Нормы!$A$2:$A$1000,0),1),IF(COUNTIF(Нормы!$A$2:$A$1000,C3404)&gt;=Лист8!I3404,INDEX(Нормы!$D$2:$D$1000,MATCH(C3404,Нормы!$A$2:$A$1000,0)+I3403,1),0))*INDEX('Готовый продукция'!$E$2:$E$500,MATCH(A3404,'Готовый продукция'!$A$2:$A$500,0),1)</f>
        <v>#DIV/0!</v>
      </c>
      <c r="H3404" t="e">
        <f>IF(LEN(D3404)&gt;1,MAX($H$2:H3403)+1,0)</f>
        <v>#DIV/0!</v>
      </c>
      <c r="I3404">
        <f>COUNTIF($A$3:A3404,A3404)</f>
        <v>3402</v>
      </c>
    </row>
    <row r="3405" spans="1:9">
      <c r="A3405" s="2" t="e">
        <f>INDEX('Готовый продукция'!$A$2:$A$500,CEILING(ROW($A3403)/MAX('Готовый продукция'!$J$2:$J$500),1))</f>
        <v>#DIV/0!</v>
      </c>
      <c r="B3405" s="1" t="str">
        <f>IFERROR(INDEX('Готовый продукция'!$B$2:$E$500,MATCH(A3405,'Готовый продукция'!$A$2:$A$500,0),1),"")</f>
        <v/>
      </c>
      <c r="C3405" t="str">
        <f>IFERROR(INDEX('Готовый продукция'!$B$2:$E$500,MATCH(A3405,'Готовый продукция'!$A$2:$A$500,0),2),"")</f>
        <v/>
      </c>
      <c r="D3405" t="e">
        <f>IF(A3405&gt;A3404,INDEX(Нормы!$B$2:$B$1000,MATCH(C3405,Нормы!$A$2:$A$1000,0),1),IF(COUNTIF(Нормы!$A$2:$A$1000,C3405)&gt;=Лист8!I3405,INDEX(Нормы!$B$2:$B$1000,MATCH(C3405,Нормы!$A$2:$A$1000,0)+I3404,1),0))</f>
        <v>#DIV/0!</v>
      </c>
      <c r="E3405" t="e">
        <f>IF(A3405&gt;A3404,INDEX(Нормы!$C$2:$C$1000,MATCH(C3405,Нормы!$A$2:$A$1000,0),1),IF(COUNTIF(Нормы!$A$2:$A$1000,C3405)&gt;=Лист8!I3405,INDEX(Нормы!$C$2:$C$1000,MATCH(C3405,Нормы!$A$2:$A$1000,0)+I3404,1),0))</f>
        <v>#DIV/0!</v>
      </c>
      <c r="F3405" t="e">
        <f>IF(A3405&gt;A3404,INDEX(Нормы!$D$2:$D$1000,MATCH(C3405,Нормы!$A$2:$A$1000,0),1),IF(COUNTIF(Нормы!$A$2:$A$1000,C3405)&gt;=Лист8!I3405,INDEX(Нормы!$D$2:$D$1000,MATCH(C3405,Нормы!$A$2:$A$1000,0)+I3404,1),0))*INDEX('Готовый продукция'!$E$2:$E$500,MATCH(A3405,'Готовый продукция'!$A$2:$A$500,0),1)</f>
        <v>#DIV/0!</v>
      </c>
      <c r="H3405" t="e">
        <f>IF(LEN(D3405)&gt;1,MAX($H$2:H3404)+1,0)</f>
        <v>#DIV/0!</v>
      </c>
      <c r="I3405">
        <f>COUNTIF($A$3:A3405,A3405)</f>
        <v>3403</v>
      </c>
    </row>
    <row r="3406" spans="1:9">
      <c r="A3406" s="2" t="e">
        <f>INDEX('Готовый продукция'!$A$2:$A$500,CEILING(ROW($A3404)/MAX('Готовый продукция'!$J$2:$J$500),1))</f>
        <v>#DIV/0!</v>
      </c>
      <c r="B3406" s="1" t="str">
        <f>IFERROR(INDEX('Готовый продукция'!$B$2:$E$500,MATCH(A3406,'Готовый продукция'!$A$2:$A$500,0),1),"")</f>
        <v/>
      </c>
      <c r="C3406" t="str">
        <f>IFERROR(INDEX('Готовый продукция'!$B$2:$E$500,MATCH(A3406,'Готовый продукция'!$A$2:$A$500,0),2),"")</f>
        <v/>
      </c>
      <c r="D3406" t="e">
        <f>IF(A3406&gt;A3405,INDEX(Нормы!$B$2:$B$1000,MATCH(C3406,Нормы!$A$2:$A$1000,0),1),IF(COUNTIF(Нормы!$A$2:$A$1000,C3406)&gt;=Лист8!I3406,INDEX(Нормы!$B$2:$B$1000,MATCH(C3406,Нормы!$A$2:$A$1000,0)+I3405,1),0))</f>
        <v>#DIV/0!</v>
      </c>
      <c r="E3406" t="e">
        <f>IF(A3406&gt;A3405,INDEX(Нормы!$C$2:$C$1000,MATCH(C3406,Нормы!$A$2:$A$1000,0),1),IF(COUNTIF(Нормы!$A$2:$A$1000,C3406)&gt;=Лист8!I3406,INDEX(Нормы!$C$2:$C$1000,MATCH(C3406,Нормы!$A$2:$A$1000,0)+I3405,1),0))</f>
        <v>#DIV/0!</v>
      </c>
      <c r="F3406" t="e">
        <f>IF(A3406&gt;A3405,INDEX(Нормы!$D$2:$D$1000,MATCH(C3406,Нормы!$A$2:$A$1000,0),1),IF(COUNTIF(Нормы!$A$2:$A$1000,C3406)&gt;=Лист8!I3406,INDEX(Нормы!$D$2:$D$1000,MATCH(C3406,Нормы!$A$2:$A$1000,0)+I3405,1),0))*INDEX('Готовый продукция'!$E$2:$E$500,MATCH(A3406,'Готовый продукция'!$A$2:$A$500,0),1)</f>
        <v>#DIV/0!</v>
      </c>
      <c r="H3406" t="e">
        <f>IF(LEN(D3406)&gt;1,MAX($H$2:H3405)+1,0)</f>
        <v>#DIV/0!</v>
      </c>
      <c r="I3406">
        <f>COUNTIF($A$3:A3406,A3406)</f>
        <v>3404</v>
      </c>
    </row>
    <row r="3407" spans="1:9">
      <c r="A3407" s="2" t="e">
        <f>INDEX('Готовый продукция'!$A$2:$A$500,CEILING(ROW($A3405)/MAX('Готовый продукция'!$J$2:$J$500),1))</f>
        <v>#DIV/0!</v>
      </c>
      <c r="B3407" s="1" t="str">
        <f>IFERROR(INDEX('Готовый продукция'!$B$2:$E$500,MATCH(A3407,'Готовый продукция'!$A$2:$A$500,0),1),"")</f>
        <v/>
      </c>
      <c r="C3407" t="str">
        <f>IFERROR(INDEX('Готовый продукция'!$B$2:$E$500,MATCH(A3407,'Готовый продукция'!$A$2:$A$500,0),2),"")</f>
        <v/>
      </c>
      <c r="D3407" t="e">
        <f>IF(A3407&gt;A3406,INDEX(Нормы!$B$2:$B$1000,MATCH(C3407,Нормы!$A$2:$A$1000,0),1),IF(COUNTIF(Нормы!$A$2:$A$1000,C3407)&gt;=Лист8!I3407,INDEX(Нормы!$B$2:$B$1000,MATCH(C3407,Нормы!$A$2:$A$1000,0)+I3406,1),0))</f>
        <v>#DIV/0!</v>
      </c>
      <c r="E3407" t="e">
        <f>IF(A3407&gt;A3406,INDEX(Нормы!$C$2:$C$1000,MATCH(C3407,Нормы!$A$2:$A$1000,0),1),IF(COUNTIF(Нормы!$A$2:$A$1000,C3407)&gt;=Лист8!I3407,INDEX(Нормы!$C$2:$C$1000,MATCH(C3407,Нормы!$A$2:$A$1000,0)+I3406,1),0))</f>
        <v>#DIV/0!</v>
      </c>
      <c r="F3407" t="e">
        <f>IF(A3407&gt;A3406,INDEX(Нормы!$D$2:$D$1000,MATCH(C3407,Нормы!$A$2:$A$1000,0),1),IF(COUNTIF(Нормы!$A$2:$A$1000,C3407)&gt;=Лист8!I3407,INDEX(Нормы!$D$2:$D$1000,MATCH(C3407,Нормы!$A$2:$A$1000,0)+I3406,1),0))*INDEX('Готовый продукция'!$E$2:$E$500,MATCH(A3407,'Готовый продукция'!$A$2:$A$500,0),1)</f>
        <v>#DIV/0!</v>
      </c>
      <c r="H3407" t="e">
        <f>IF(LEN(D3407)&gt;1,MAX($H$2:H3406)+1,0)</f>
        <v>#DIV/0!</v>
      </c>
      <c r="I3407">
        <f>COUNTIF($A$3:A3407,A3407)</f>
        <v>3405</v>
      </c>
    </row>
    <row r="3408" spans="1:9">
      <c r="A3408" s="2" t="e">
        <f>INDEX('Готовый продукция'!$A$2:$A$500,CEILING(ROW($A3406)/MAX('Готовый продукция'!$J$2:$J$500),1))</f>
        <v>#DIV/0!</v>
      </c>
      <c r="B3408" s="1" t="str">
        <f>IFERROR(INDEX('Готовый продукция'!$B$2:$E$500,MATCH(A3408,'Готовый продукция'!$A$2:$A$500,0),1),"")</f>
        <v/>
      </c>
      <c r="C3408" t="str">
        <f>IFERROR(INDEX('Готовый продукция'!$B$2:$E$500,MATCH(A3408,'Готовый продукция'!$A$2:$A$500,0),2),"")</f>
        <v/>
      </c>
      <c r="D3408" t="e">
        <f>IF(A3408&gt;A3407,INDEX(Нормы!$B$2:$B$1000,MATCH(C3408,Нормы!$A$2:$A$1000,0),1),IF(COUNTIF(Нормы!$A$2:$A$1000,C3408)&gt;=Лист8!I3408,INDEX(Нормы!$B$2:$B$1000,MATCH(C3408,Нормы!$A$2:$A$1000,0)+I3407,1),0))</f>
        <v>#DIV/0!</v>
      </c>
      <c r="E3408" t="e">
        <f>IF(A3408&gt;A3407,INDEX(Нормы!$C$2:$C$1000,MATCH(C3408,Нормы!$A$2:$A$1000,0),1),IF(COUNTIF(Нормы!$A$2:$A$1000,C3408)&gt;=Лист8!I3408,INDEX(Нормы!$C$2:$C$1000,MATCH(C3408,Нормы!$A$2:$A$1000,0)+I3407,1),0))</f>
        <v>#DIV/0!</v>
      </c>
      <c r="F3408" t="e">
        <f>IF(A3408&gt;A3407,INDEX(Нормы!$D$2:$D$1000,MATCH(C3408,Нормы!$A$2:$A$1000,0),1),IF(COUNTIF(Нормы!$A$2:$A$1000,C3408)&gt;=Лист8!I3408,INDEX(Нормы!$D$2:$D$1000,MATCH(C3408,Нормы!$A$2:$A$1000,0)+I3407,1),0))*INDEX('Готовый продукция'!$E$2:$E$500,MATCH(A3408,'Готовый продукция'!$A$2:$A$500,0),1)</f>
        <v>#DIV/0!</v>
      </c>
      <c r="H3408" t="e">
        <f>IF(LEN(D3408)&gt;1,MAX($H$2:H3407)+1,0)</f>
        <v>#DIV/0!</v>
      </c>
      <c r="I3408">
        <f>COUNTIF($A$3:A3408,A3408)</f>
        <v>3406</v>
      </c>
    </row>
    <row r="3409" spans="1:9">
      <c r="A3409" s="2" t="e">
        <f>INDEX('Готовый продукция'!$A$2:$A$500,CEILING(ROW($A3407)/MAX('Готовый продукция'!$J$2:$J$500),1))</f>
        <v>#DIV/0!</v>
      </c>
      <c r="B3409" s="1" t="str">
        <f>IFERROR(INDEX('Готовый продукция'!$B$2:$E$500,MATCH(A3409,'Готовый продукция'!$A$2:$A$500,0),1),"")</f>
        <v/>
      </c>
      <c r="C3409" t="str">
        <f>IFERROR(INDEX('Готовый продукция'!$B$2:$E$500,MATCH(A3409,'Готовый продукция'!$A$2:$A$500,0),2),"")</f>
        <v/>
      </c>
      <c r="D3409" t="e">
        <f>IF(A3409&gt;A3408,INDEX(Нормы!$B$2:$B$1000,MATCH(C3409,Нормы!$A$2:$A$1000,0),1),IF(COUNTIF(Нормы!$A$2:$A$1000,C3409)&gt;=Лист8!I3409,INDEX(Нормы!$B$2:$B$1000,MATCH(C3409,Нормы!$A$2:$A$1000,0)+I3408,1),0))</f>
        <v>#DIV/0!</v>
      </c>
      <c r="E3409" t="e">
        <f>IF(A3409&gt;A3408,INDEX(Нормы!$C$2:$C$1000,MATCH(C3409,Нормы!$A$2:$A$1000,0),1),IF(COUNTIF(Нормы!$A$2:$A$1000,C3409)&gt;=Лист8!I3409,INDEX(Нормы!$C$2:$C$1000,MATCH(C3409,Нормы!$A$2:$A$1000,0)+I3408,1),0))</f>
        <v>#DIV/0!</v>
      </c>
      <c r="F3409" t="e">
        <f>IF(A3409&gt;A3408,INDEX(Нормы!$D$2:$D$1000,MATCH(C3409,Нормы!$A$2:$A$1000,0),1),IF(COUNTIF(Нормы!$A$2:$A$1000,C3409)&gt;=Лист8!I3409,INDEX(Нормы!$D$2:$D$1000,MATCH(C3409,Нормы!$A$2:$A$1000,0)+I3408,1),0))*INDEX('Готовый продукция'!$E$2:$E$500,MATCH(A3409,'Готовый продукция'!$A$2:$A$500,0),1)</f>
        <v>#DIV/0!</v>
      </c>
      <c r="H3409" t="e">
        <f>IF(LEN(D3409)&gt;1,MAX($H$2:H3408)+1,0)</f>
        <v>#DIV/0!</v>
      </c>
      <c r="I3409">
        <f>COUNTIF($A$3:A3409,A3409)</f>
        <v>3407</v>
      </c>
    </row>
    <row r="3410" spans="1:9">
      <c r="A3410" s="2" t="e">
        <f>INDEX('Готовый продукция'!$A$2:$A$500,CEILING(ROW($A3408)/MAX('Готовый продукция'!$J$2:$J$500),1))</f>
        <v>#DIV/0!</v>
      </c>
      <c r="B3410" s="1" t="str">
        <f>IFERROR(INDEX('Готовый продукция'!$B$2:$E$500,MATCH(A3410,'Готовый продукция'!$A$2:$A$500,0),1),"")</f>
        <v/>
      </c>
      <c r="C3410" t="str">
        <f>IFERROR(INDEX('Готовый продукция'!$B$2:$E$500,MATCH(A3410,'Готовый продукция'!$A$2:$A$500,0),2),"")</f>
        <v/>
      </c>
      <c r="D3410" t="e">
        <f>IF(A3410&gt;A3409,INDEX(Нормы!$B$2:$B$1000,MATCH(C3410,Нормы!$A$2:$A$1000,0),1),IF(COUNTIF(Нормы!$A$2:$A$1000,C3410)&gt;=Лист8!I3410,INDEX(Нормы!$B$2:$B$1000,MATCH(C3410,Нормы!$A$2:$A$1000,0)+I3409,1),0))</f>
        <v>#DIV/0!</v>
      </c>
      <c r="E3410" t="e">
        <f>IF(A3410&gt;A3409,INDEX(Нормы!$C$2:$C$1000,MATCH(C3410,Нормы!$A$2:$A$1000,0),1),IF(COUNTIF(Нормы!$A$2:$A$1000,C3410)&gt;=Лист8!I3410,INDEX(Нормы!$C$2:$C$1000,MATCH(C3410,Нормы!$A$2:$A$1000,0)+I3409,1),0))</f>
        <v>#DIV/0!</v>
      </c>
      <c r="F3410" t="e">
        <f>IF(A3410&gt;A3409,INDEX(Нормы!$D$2:$D$1000,MATCH(C3410,Нормы!$A$2:$A$1000,0),1),IF(COUNTIF(Нормы!$A$2:$A$1000,C3410)&gt;=Лист8!I3410,INDEX(Нормы!$D$2:$D$1000,MATCH(C3410,Нормы!$A$2:$A$1000,0)+I3409,1),0))*INDEX('Готовый продукция'!$E$2:$E$500,MATCH(A3410,'Готовый продукция'!$A$2:$A$500,0),1)</f>
        <v>#DIV/0!</v>
      </c>
      <c r="H3410" t="e">
        <f>IF(LEN(D3410)&gt;1,MAX($H$2:H3409)+1,0)</f>
        <v>#DIV/0!</v>
      </c>
      <c r="I3410">
        <f>COUNTIF($A$3:A3410,A3410)</f>
        <v>3408</v>
      </c>
    </row>
    <row r="3411" spans="1:9">
      <c r="A3411" s="2" t="e">
        <f>INDEX('Готовый продукция'!$A$2:$A$500,CEILING(ROW($A3409)/MAX('Готовый продукция'!$J$2:$J$500),1))</f>
        <v>#DIV/0!</v>
      </c>
      <c r="B3411" s="1" t="str">
        <f>IFERROR(INDEX('Готовый продукция'!$B$2:$E$500,MATCH(A3411,'Готовый продукция'!$A$2:$A$500,0),1),"")</f>
        <v/>
      </c>
      <c r="C3411" t="str">
        <f>IFERROR(INDEX('Готовый продукция'!$B$2:$E$500,MATCH(A3411,'Готовый продукция'!$A$2:$A$500,0),2),"")</f>
        <v/>
      </c>
      <c r="D3411" t="e">
        <f>IF(A3411&gt;A3410,INDEX(Нормы!$B$2:$B$1000,MATCH(C3411,Нормы!$A$2:$A$1000,0),1),IF(COUNTIF(Нормы!$A$2:$A$1000,C3411)&gt;=Лист8!I3411,INDEX(Нормы!$B$2:$B$1000,MATCH(C3411,Нормы!$A$2:$A$1000,0)+I3410,1),0))</f>
        <v>#DIV/0!</v>
      </c>
      <c r="E3411" t="e">
        <f>IF(A3411&gt;A3410,INDEX(Нормы!$C$2:$C$1000,MATCH(C3411,Нормы!$A$2:$A$1000,0),1),IF(COUNTIF(Нормы!$A$2:$A$1000,C3411)&gt;=Лист8!I3411,INDEX(Нормы!$C$2:$C$1000,MATCH(C3411,Нормы!$A$2:$A$1000,0)+I3410,1),0))</f>
        <v>#DIV/0!</v>
      </c>
      <c r="F3411" t="e">
        <f>IF(A3411&gt;A3410,INDEX(Нормы!$D$2:$D$1000,MATCH(C3411,Нормы!$A$2:$A$1000,0),1),IF(COUNTIF(Нормы!$A$2:$A$1000,C3411)&gt;=Лист8!I3411,INDEX(Нормы!$D$2:$D$1000,MATCH(C3411,Нормы!$A$2:$A$1000,0)+I3410,1),0))*INDEX('Готовый продукция'!$E$2:$E$500,MATCH(A3411,'Готовый продукция'!$A$2:$A$500,0),1)</f>
        <v>#DIV/0!</v>
      </c>
      <c r="H3411" t="e">
        <f>IF(LEN(D3411)&gt;1,MAX($H$2:H3410)+1,0)</f>
        <v>#DIV/0!</v>
      </c>
      <c r="I3411">
        <f>COUNTIF($A$3:A3411,A3411)</f>
        <v>3409</v>
      </c>
    </row>
    <row r="3412" spans="1:9">
      <c r="A3412" s="2" t="e">
        <f>INDEX('Готовый продукция'!$A$2:$A$500,CEILING(ROW($A3410)/MAX('Готовый продукция'!$J$2:$J$500),1))</f>
        <v>#DIV/0!</v>
      </c>
      <c r="B3412" s="1" t="str">
        <f>IFERROR(INDEX('Готовый продукция'!$B$2:$E$500,MATCH(A3412,'Готовый продукция'!$A$2:$A$500,0),1),"")</f>
        <v/>
      </c>
      <c r="C3412" t="str">
        <f>IFERROR(INDEX('Готовый продукция'!$B$2:$E$500,MATCH(A3412,'Готовый продукция'!$A$2:$A$500,0),2),"")</f>
        <v/>
      </c>
      <c r="D3412" t="e">
        <f>IF(A3412&gt;A3411,INDEX(Нормы!$B$2:$B$1000,MATCH(C3412,Нормы!$A$2:$A$1000,0),1),IF(COUNTIF(Нормы!$A$2:$A$1000,C3412)&gt;=Лист8!I3412,INDEX(Нормы!$B$2:$B$1000,MATCH(C3412,Нормы!$A$2:$A$1000,0)+I3411,1),0))</f>
        <v>#DIV/0!</v>
      </c>
      <c r="E3412" t="e">
        <f>IF(A3412&gt;A3411,INDEX(Нормы!$C$2:$C$1000,MATCH(C3412,Нормы!$A$2:$A$1000,0),1),IF(COUNTIF(Нормы!$A$2:$A$1000,C3412)&gt;=Лист8!I3412,INDEX(Нормы!$C$2:$C$1000,MATCH(C3412,Нормы!$A$2:$A$1000,0)+I3411,1),0))</f>
        <v>#DIV/0!</v>
      </c>
      <c r="F3412" t="e">
        <f>IF(A3412&gt;A3411,INDEX(Нормы!$D$2:$D$1000,MATCH(C3412,Нормы!$A$2:$A$1000,0),1),IF(COUNTIF(Нормы!$A$2:$A$1000,C3412)&gt;=Лист8!I3412,INDEX(Нормы!$D$2:$D$1000,MATCH(C3412,Нормы!$A$2:$A$1000,0)+I3411,1),0))*INDEX('Готовый продукция'!$E$2:$E$500,MATCH(A3412,'Готовый продукция'!$A$2:$A$500,0),1)</f>
        <v>#DIV/0!</v>
      </c>
      <c r="H3412" t="e">
        <f>IF(LEN(D3412)&gt;1,MAX($H$2:H3411)+1,0)</f>
        <v>#DIV/0!</v>
      </c>
      <c r="I3412">
        <f>COUNTIF($A$3:A3412,A3412)</f>
        <v>3410</v>
      </c>
    </row>
    <row r="3413" spans="1:9">
      <c r="A3413" s="2" t="e">
        <f>INDEX('Готовый продукция'!$A$2:$A$500,CEILING(ROW($A3411)/MAX('Готовый продукция'!$J$2:$J$500),1))</f>
        <v>#DIV/0!</v>
      </c>
      <c r="B3413" s="1" t="str">
        <f>IFERROR(INDEX('Готовый продукция'!$B$2:$E$500,MATCH(A3413,'Готовый продукция'!$A$2:$A$500,0),1),"")</f>
        <v/>
      </c>
      <c r="C3413" t="str">
        <f>IFERROR(INDEX('Готовый продукция'!$B$2:$E$500,MATCH(A3413,'Готовый продукция'!$A$2:$A$500,0),2),"")</f>
        <v/>
      </c>
      <c r="D3413" t="e">
        <f>IF(A3413&gt;A3412,INDEX(Нормы!$B$2:$B$1000,MATCH(C3413,Нормы!$A$2:$A$1000,0),1),IF(COUNTIF(Нормы!$A$2:$A$1000,C3413)&gt;=Лист8!I3413,INDEX(Нормы!$B$2:$B$1000,MATCH(C3413,Нормы!$A$2:$A$1000,0)+I3412,1),0))</f>
        <v>#DIV/0!</v>
      </c>
      <c r="E3413" t="e">
        <f>IF(A3413&gt;A3412,INDEX(Нормы!$C$2:$C$1000,MATCH(C3413,Нормы!$A$2:$A$1000,0),1),IF(COUNTIF(Нормы!$A$2:$A$1000,C3413)&gt;=Лист8!I3413,INDEX(Нормы!$C$2:$C$1000,MATCH(C3413,Нормы!$A$2:$A$1000,0)+I3412,1),0))</f>
        <v>#DIV/0!</v>
      </c>
      <c r="F3413" t="e">
        <f>IF(A3413&gt;A3412,INDEX(Нормы!$D$2:$D$1000,MATCH(C3413,Нормы!$A$2:$A$1000,0),1),IF(COUNTIF(Нормы!$A$2:$A$1000,C3413)&gt;=Лист8!I3413,INDEX(Нормы!$D$2:$D$1000,MATCH(C3413,Нормы!$A$2:$A$1000,0)+I3412,1),0))*INDEX('Готовый продукция'!$E$2:$E$500,MATCH(A3413,'Готовый продукция'!$A$2:$A$500,0),1)</f>
        <v>#DIV/0!</v>
      </c>
      <c r="H3413" t="e">
        <f>IF(LEN(D3413)&gt;1,MAX($H$2:H3412)+1,0)</f>
        <v>#DIV/0!</v>
      </c>
      <c r="I3413">
        <f>COUNTIF($A$3:A3413,A3413)</f>
        <v>3411</v>
      </c>
    </row>
    <row r="3414" spans="1:9">
      <c r="A3414" s="2" t="e">
        <f>INDEX('Готовый продукция'!$A$2:$A$500,CEILING(ROW($A3412)/MAX('Готовый продукция'!$J$2:$J$500),1))</f>
        <v>#DIV/0!</v>
      </c>
      <c r="B3414" s="1" t="str">
        <f>IFERROR(INDEX('Готовый продукция'!$B$2:$E$500,MATCH(A3414,'Готовый продукция'!$A$2:$A$500,0),1),"")</f>
        <v/>
      </c>
      <c r="C3414" t="str">
        <f>IFERROR(INDEX('Готовый продукция'!$B$2:$E$500,MATCH(A3414,'Готовый продукция'!$A$2:$A$500,0),2),"")</f>
        <v/>
      </c>
      <c r="D3414" t="e">
        <f>IF(A3414&gt;A3413,INDEX(Нормы!$B$2:$B$1000,MATCH(C3414,Нормы!$A$2:$A$1000,0),1),IF(COUNTIF(Нормы!$A$2:$A$1000,C3414)&gt;=Лист8!I3414,INDEX(Нормы!$B$2:$B$1000,MATCH(C3414,Нормы!$A$2:$A$1000,0)+I3413,1),0))</f>
        <v>#DIV/0!</v>
      </c>
      <c r="E3414" t="e">
        <f>IF(A3414&gt;A3413,INDEX(Нормы!$C$2:$C$1000,MATCH(C3414,Нормы!$A$2:$A$1000,0),1),IF(COUNTIF(Нормы!$A$2:$A$1000,C3414)&gt;=Лист8!I3414,INDEX(Нормы!$C$2:$C$1000,MATCH(C3414,Нормы!$A$2:$A$1000,0)+I3413,1),0))</f>
        <v>#DIV/0!</v>
      </c>
      <c r="F3414" t="e">
        <f>IF(A3414&gt;A3413,INDEX(Нормы!$D$2:$D$1000,MATCH(C3414,Нормы!$A$2:$A$1000,0),1),IF(COUNTIF(Нормы!$A$2:$A$1000,C3414)&gt;=Лист8!I3414,INDEX(Нормы!$D$2:$D$1000,MATCH(C3414,Нормы!$A$2:$A$1000,0)+I3413,1),0))*INDEX('Готовый продукция'!$E$2:$E$500,MATCH(A3414,'Готовый продукция'!$A$2:$A$500,0),1)</f>
        <v>#DIV/0!</v>
      </c>
      <c r="H3414" t="e">
        <f>IF(LEN(D3414)&gt;1,MAX($H$2:H3413)+1,0)</f>
        <v>#DIV/0!</v>
      </c>
      <c r="I3414">
        <f>COUNTIF($A$3:A3414,A3414)</f>
        <v>3412</v>
      </c>
    </row>
    <row r="3415" spans="1:9">
      <c r="A3415" s="2" t="e">
        <f>INDEX('Готовый продукция'!$A$2:$A$500,CEILING(ROW($A3413)/MAX('Готовый продукция'!$J$2:$J$500),1))</f>
        <v>#DIV/0!</v>
      </c>
      <c r="B3415" s="1" t="str">
        <f>IFERROR(INDEX('Готовый продукция'!$B$2:$E$500,MATCH(A3415,'Готовый продукция'!$A$2:$A$500,0),1),"")</f>
        <v/>
      </c>
      <c r="C3415" t="str">
        <f>IFERROR(INDEX('Готовый продукция'!$B$2:$E$500,MATCH(A3415,'Готовый продукция'!$A$2:$A$500,0),2),"")</f>
        <v/>
      </c>
      <c r="D3415" t="e">
        <f>IF(A3415&gt;A3414,INDEX(Нормы!$B$2:$B$1000,MATCH(C3415,Нормы!$A$2:$A$1000,0),1),IF(COUNTIF(Нормы!$A$2:$A$1000,C3415)&gt;=Лист8!I3415,INDEX(Нормы!$B$2:$B$1000,MATCH(C3415,Нормы!$A$2:$A$1000,0)+I3414,1),0))</f>
        <v>#DIV/0!</v>
      </c>
      <c r="E3415" t="e">
        <f>IF(A3415&gt;A3414,INDEX(Нормы!$C$2:$C$1000,MATCH(C3415,Нормы!$A$2:$A$1000,0),1),IF(COUNTIF(Нормы!$A$2:$A$1000,C3415)&gt;=Лист8!I3415,INDEX(Нормы!$C$2:$C$1000,MATCH(C3415,Нормы!$A$2:$A$1000,0)+I3414,1),0))</f>
        <v>#DIV/0!</v>
      </c>
      <c r="F3415" t="e">
        <f>IF(A3415&gt;A3414,INDEX(Нормы!$D$2:$D$1000,MATCH(C3415,Нормы!$A$2:$A$1000,0),1),IF(COUNTIF(Нормы!$A$2:$A$1000,C3415)&gt;=Лист8!I3415,INDEX(Нормы!$D$2:$D$1000,MATCH(C3415,Нормы!$A$2:$A$1000,0)+I3414,1),0))*INDEX('Готовый продукция'!$E$2:$E$500,MATCH(A3415,'Готовый продукция'!$A$2:$A$500,0),1)</f>
        <v>#DIV/0!</v>
      </c>
      <c r="H3415" t="e">
        <f>IF(LEN(D3415)&gt;1,MAX($H$2:H3414)+1,0)</f>
        <v>#DIV/0!</v>
      </c>
      <c r="I3415">
        <f>COUNTIF($A$3:A3415,A3415)</f>
        <v>3413</v>
      </c>
    </row>
    <row r="3416" spans="1:9">
      <c r="A3416" s="2" t="e">
        <f>INDEX('Готовый продукция'!$A$2:$A$500,CEILING(ROW($A3414)/MAX('Готовый продукция'!$J$2:$J$500),1))</f>
        <v>#DIV/0!</v>
      </c>
      <c r="B3416" s="1" t="str">
        <f>IFERROR(INDEX('Готовый продукция'!$B$2:$E$500,MATCH(A3416,'Готовый продукция'!$A$2:$A$500,0),1),"")</f>
        <v/>
      </c>
      <c r="C3416" t="str">
        <f>IFERROR(INDEX('Готовый продукция'!$B$2:$E$500,MATCH(A3416,'Готовый продукция'!$A$2:$A$500,0),2),"")</f>
        <v/>
      </c>
      <c r="D3416" t="e">
        <f>IF(A3416&gt;A3415,INDEX(Нормы!$B$2:$B$1000,MATCH(C3416,Нормы!$A$2:$A$1000,0),1),IF(COUNTIF(Нормы!$A$2:$A$1000,C3416)&gt;=Лист8!I3416,INDEX(Нормы!$B$2:$B$1000,MATCH(C3416,Нормы!$A$2:$A$1000,0)+I3415,1),0))</f>
        <v>#DIV/0!</v>
      </c>
      <c r="E3416" t="e">
        <f>IF(A3416&gt;A3415,INDEX(Нормы!$C$2:$C$1000,MATCH(C3416,Нормы!$A$2:$A$1000,0),1),IF(COUNTIF(Нормы!$A$2:$A$1000,C3416)&gt;=Лист8!I3416,INDEX(Нормы!$C$2:$C$1000,MATCH(C3416,Нормы!$A$2:$A$1000,0)+I3415,1),0))</f>
        <v>#DIV/0!</v>
      </c>
      <c r="F3416" t="e">
        <f>IF(A3416&gt;A3415,INDEX(Нормы!$D$2:$D$1000,MATCH(C3416,Нормы!$A$2:$A$1000,0),1),IF(COUNTIF(Нормы!$A$2:$A$1000,C3416)&gt;=Лист8!I3416,INDEX(Нормы!$D$2:$D$1000,MATCH(C3416,Нормы!$A$2:$A$1000,0)+I3415,1),0))*INDEX('Готовый продукция'!$E$2:$E$500,MATCH(A3416,'Готовый продукция'!$A$2:$A$500,0),1)</f>
        <v>#DIV/0!</v>
      </c>
      <c r="H3416" t="e">
        <f>IF(LEN(D3416)&gt;1,MAX($H$2:H3415)+1,0)</f>
        <v>#DIV/0!</v>
      </c>
      <c r="I3416">
        <f>COUNTIF($A$3:A3416,A3416)</f>
        <v>3414</v>
      </c>
    </row>
    <row r="3417" spans="1:9">
      <c r="A3417" s="2" t="e">
        <f>INDEX('Готовый продукция'!$A$2:$A$500,CEILING(ROW($A3415)/MAX('Готовый продукция'!$J$2:$J$500),1))</f>
        <v>#DIV/0!</v>
      </c>
      <c r="B3417" s="1" t="str">
        <f>IFERROR(INDEX('Готовый продукция'!$B$2:$E$500,MATCH(A3417,'Готовый продукция'!$A$2:$A$500,0),1),"")</f>
        <v/>
      </c>
      <c r="C3417" t="str">
        <f>IFERROR(INDEX('Готовый продукция'!$B$2:$E$500,MATCH(A3417,'Готовый продукция'!$A$2:$A$500,0),2),"")</f>
        <v/>
      </c>
      <c r="D3417" t="e">
        <f>IF(A3417&gt;A3416,INDEX(Нормы!$B$2:$B$1000,MATCH(C3417,Нормы!$A$2:$A$1000,0),1),IF(COUNTIF(Нормы!$A$2:$A$1000,C3417)&gt;=Лист8!I3417,INDEX(Нормы!$B$2:$B$1000,MATCH(C3417,Нормы!$A$2:$A$1000,0)+I3416,1),0))</f>
        <v>#DIV/0!</v>
      </c>
      <c r="E3417" t="e">
        <f>IF(A3417&gt;A3416,INDEX(Нормы!$C$2:$C$1000,MATCH(C3417,Нормы!$A$2:$A$1000,0),1),IF(COUNTIF(Нормы!$A$2:$A$1000,C3417)&gt;=Лист8!I3417,INDEX(Нормы!$C$2:$C$1000,MATCH(C3417,Нормы!$A$2:$A$1000,0)+I3416,1),0))</f>
        <v>#DIV/0!</v>
      </c>
      <c r="F3417" t="e">
        <f>IF(A3417&gt;A3416,INDEX(Нормы!$D$2:$D$1000,MATCH(C3417,Нормы!$A$2:$A$1000,0),1),IF(COUNTIF(Нормы!$A$2:$A$1000,C3417)&gt;=Лист8!I3417,INDEX(Нормы!$D$2:$D$1000,MATCH(C3417,Нормы!$A$2:$A$1000,0)+I3416,1),0))*INDEX('Готовый продукция'!$E$2:$E$500,MATCH(A3417,'Готовый продукция'!$A$2:$A$500,0),1)</f>
        <v>#DIV/0!</v>
      </c>
      <c r="H3417" t="e">
        <f>IF(LEN(D3417)&gt;1,MAX($H$2:H3416)+1,0)</f>
        <v>#DIV/0!</v>
      </c>
      <c r="I3417">
        <f>COUNTIF($A$3:A3417,A3417)</f>
        <v>3415</v>
      </c>
    </row>
    <row r="3418" spans="1:9">
      <c r="A3418" s="2" t="e">
        <f>INDEX('Готовый продукция'!$A$2:$A$500,CEILING(ROW($A3416)/MAX('Готовый продукция'!$J$2:$J$500),1))</f>
        <v>#DIV/0!</v>
      </c>
      <c r="B3418" s="1" t="str">
        <f>IFERROR(INDEX('Готовый продукция'!$B$2:$E$500,MATCH(A3418,'Готовый продукция'!$A$2:$A$500,0),1),"")</f>
        <v/>
      </c>
      <c r="C3418" t="str">
        <f>IFERROR(INDEX('Готовый продукция'!$B$2:$E$500,MATCH(A3418,'Готовый продукция'!$A$2:$A$500,0),2),"")</f>
        <v/>
      </c>
      <c r="D3418" t="e">
        <f>IF(A3418&gt;A3417,INDEX(Нормы!$B$2:$B$1000,MATCH(C3418,Нормы!$A$2:$A$1000,0),1),IF(COUNTIF(Нормы!$A$2:$A$1000,C3418)&gt;=Лист8!I3418,INDEX(Нормы!$B$2:$B$1000,MATCH(C3418,Нормы!$A$2:$A$1000,0)+I3417,1),0))</f>
        <v>#DIV/0!</v>
      </c>
      <c r="E3418" t="e">
        <f>IF(A3418&gt;A3417,INDEX(Нормы!$C$2:$C$1000,MATCH(C3418,Нормы!$A$2:$A$1000,0),1),IF(COUNTIF(Нормы!$A$2:$A$1000,C3418)&gt;=Лист8!I3418,INDEX(Нормы!$C$2:$C$1000,MATCH(C3418,Нормы!$A$2:$A$1000,0)+I3417,1),0))</f>
        <v>#DIV/0!</v>
      </c>
      <c r="F3418" t="e">
        <f>IF(A3418&gt;A3417,INDEX(Нормы!$D$2:$D$1000,MATCH(C3418,Нормы!$A$2:$A$1000,0),1),IF(COUNTIF(Нормы!$A$2:$A$1000,C3418)&gt;=Лист8!I3418,INDEX(Нормы!$D$2:$D$1000,MATCH(C3418,Нормы!$A$2:$A$1000,0)+I3417,1),0))*INDEX('Готовый продукция'!$E$2:$E$500,MATCH(A3418,'Готовый продукция'!$A$2:$A$500,0),1)</f>
        <v>#DIV/0!</v>
      </c>
      <c r="H3418" t="e">
        <f>IF(LEN(D3418)&gt;1,MAX($H$2:H3417)+1,0)</f>
        <v>#DIV/0!</v>
      </c>
      <c r="I3418">
        <f>COUNTIF($A$3:A3418,A3418)</f>
        <v>3416</v>
      </c>
    </row>
    <row r="3419" spans="1:9">
      <c r="A3419" s="2" t="e">
        <f>INDEX('Готовый продукция'!$A$2:$A$500,CEILING(ROW($A3417)/MAX('Готовый продукция'!$J$2:$J$500),1))</f>
        <v>#DIV/0!</v>
      </c>
      <c r="B3419" s="1" t="str">
        <f>IFERROR(INDEX('Готовый продукция'!$B$2:$E$500,MATCH(A3419,'Готовый продукция'!$A$2:$A$500,0),1),"")</f>
        <v/>
      </c>
      <c r="C3419" t="str">
        <f>IFERROR(INDEX('Готовый продукция'!$B$2:$E$500,MATCH(A3419,'Готовый продукция'!$A$2:$A$500,0),2),"")</f>
        <v/>
      </c>
      <c r="D3419" t="e">
        <f>IF(A3419&gt;A3418,INDEX(Нормы!$B$2:$B$1000,MATCH(C3419,Нормы!$A$2:$A$1000,0),1),IF(COUNTIF(Нормы!$A$2:$A$1000,C3419)&gt;=Лист8!I3419,INDEX(Нормы!$B$2:$B$1000,MATCH(C3419,Нормы!$A$2:$A$1000,0)+I3418,1),0))</f>
        <v>#DIV/0!</v>
      </c>
      <c r="E3419" t="e">
        <f>IF(A3419&gt;A3418,INDEX(Нормы!$C$2:$C$1000,MATCH(C3419,Нормы!$A$2:$A$1000,0),1),IF(COUNTIF(Нормы!$A$2:$A$1000,C3419)&gt;=Лист8!I3419,INDEX(Нормы!$C$2:$C$1000,MATCH(C3419,Нормы!$A$2:$A$1000,0)+I3418,1),0))</f>
        <v>#DIV/0!</v>
      </c>
      <c r="F3419" t="e">
        <f>IF(A3419&gt;A3418,INDEX(Нормы!$D$2:$D$1000,MATCH(C3419,Нормы!$A$2:$A$1000,0),1),IF(COUNTIF(Нормы!$A$2:$A$1000,C3419)&gt;=Лист8!I3419,INDEX(Нормы!$D$2:$D$1000,MATCH(C3419,Нормы!$A$2:$A$1000,0)+I3418,1),0))*INDEX('Готовый продукция'!$E$2:$E$500,MATCH(A3419,'Готовый продукция'!$A$2:$A$500,0),1)</f>
        <v>#DIV/0!</v>
      </c>
      <c r="H3419" t="e">
        <f>IF(LEN(D3419)&gt;1,MAX($H$2:H3418)+1,0)</f>
        <v>#DIV/0!</v>
      </c>
      <c r="I3419">
        <f>COUNTIF($A$3:A3419,A3419)</f>
        <v>3417</v>
      </c>
    </row>
    <row r="3420" spans="1:9">
      <c r="A3420" s="2" t="e">
        <f>INDEX('Готовый продукция'!$A$2:$A$500,CEILING(ROW($A3418)/MAX('Готовый продукция'!$J$2:$J$500),1))</f>
        <v>#DIV/0!</v>
      </c>
      <c r="B3420" s="1" t="str">
        <f>IFERROR(INDEX('Готовый продукция'!$B$2:$E$500,MATCH(A3420,'Готовый продукция'!$A$2:$A$500,0),1),"")</f>
        <v/>
      </c>
      <c r="C3420" t="str">
        <f>IFERROR(INDEX('Готовый продукция'!$B$2:$E$500,MATCH(A3420,'Готовый продукция'!$A$2:$A$500,0),2),"")</f>
        <v/>
      </c>
      <c r="D3420" t="e">
        <f>IF(A3420&gt;A3419,INDEX(Нормы!$B$2:$B$1000,MATCH(C3420,Нормы!$A$2:$A$1000,0),1),IF(COUNTIF(Нормы!$A$2:$A$1000,C3420)&gt;=Лист8!I3420,INDEX(Нормы!$B$2:$B$1000,MATCH(C3420,Нормы!$A$2:$A$1000,0)+I3419,1),0))</f>
        <v>#DIV/0!</v>
      </c>
      <c r="E3420" t="e">
        <f>IF(A3420&gt;A3419,INDEX(Нормы!$C$2:$C$1000,MATCH(C3420,Нормы!$A$2:$A$1000,0),1),IF(COUNTIF(Нормы!$A$2:$A$1000,C3420)&gt;=Лист8!I3420,INDEX(Нормы!$C$2:$C$1000,MATCH(C3420,Нормы!$A$2:$A$1000,0)+I3419,1),0))</f>
        <v>#DIV/0!</v>
      </c>
      <c r="F3420" t="e">
        <f>IF(A3420&gt;A3419,INDEX(Нормы!$D$2:$D$1000,MATCH(C3420,Нормы!$A$2:$A$1000,0),1),IF(COUNTIF(Нормы!$A$2:$A$1000,C3420)&gt;=Лист8!I3420,INDEX(Нормы!$D$2:$D$1000,MATCH(C3420,Нормы!$A$2:$A$1000,0)+I3419,1),0))*INDEX('Готовый продукция'!$E$2:$E$500,MATCH(A3420,'Готовый продукция'!$A$2:$A$500,0),1)</f>
        <v>#DIV/0!</v>
      </c>
      <c r="H3420" t="e">
        <f>IF(LEN(D3420)&gt;1,MAX($H$2:H3419)+1,0)</f>
        <v>#DIV/0!</v>
      </c>
      <c r="I3420">
        <f>COUNTIF($A$3:A3420,A3420)</f>
        <v>3418</v>
      </c>
    </row>
    <row r="3421" spans="1:9">
      <c r="A3421" s="2" t="e">
        <f>INDEX('Готовый продукция'!$A$2:$A$500,CEILING(ROW($A3419)/MAX('Готовый продукция'!$J$2:$J$500),1))</f>
        <v>#DIV/0!</v>
      </c>
      <c r="B3421" s="1" t="str">
        <f>IFERROR(INDEX('Готовый продукция'!$B$2:$E$500,MATCH(A3421,'Готовый продукция'!$A$2:$A$500,0),1),"")</f>
        <v/>
      </c>
      <c r="C3421" t="str">
        <f>IFERROR(INDEX('Готовый продукция'!$B$2:$E$500,MATCH(A3421,'Готовый продукция'!$A$2:$A$500,0),2),"")</f>
        <v/>
      </c>
      <c r="D3421" t="e">
        <f>IF(A3421&gt;A3420,INDEX(Нормы!$B$2:$B$1000,MATCH(C3421,Нормы!$A$2:$A$1000,0),1),IF(COUNTIF(Нормы!$A$2:$A$1000,C3421)&gt;=Лист8!I3421,INDEX(Нормы!$B$2:$B$1000,MATCH(C3421,Нормы!$A$2:$A$1000,0)+I3420,1),0))</f>
        <v>#DIV/0!</v>
      </c>
      <c r="E3421" t="e">
        <f>IF(A3421&gt;A3420,INDEX(Нормы!$C$2:$C$1000,MATCH(C3421,Нормы!$A$2:$A$1000,0),1),IF(COUNTIF(Нормы!$A$2:$A$1000,C3421)&gt;=Лист8!I3421,INDEX(Нормы!$C$2:$C$1000,MATCH(C3421,Нормы!$A$2:$A$1000,0)+I3420,1),0))</f>
        <v>#DIV/0!</v>
      </c>
      <c r="F3421" t="e">
        <f>IF(A3421&gt;A3420,INDEX(Нормы!$D$2:$D$1000,MATCH(C3421,Нормы!$A$2:$A$1000,0),1),IF(COUNTIF(Нормы!$A$2:$A$1000,C3421)&gt;=Лист8!I3421,INDEX(Нормы!$D$2:$D$1000,MATCH(C3421,Нормы!$A$2:$A$1000,0)+I3420,1),0))*INDEX('Готовый продукция'!$E$2:$E$500,MATCH(A3421,'Готовый продукция'!$A$2:$A$500,0),1)</f>
        <v>#DIV/0!</v>
      </c>
      <c r="H3421" t="e">
        <f>IF(LEN(D3421)&gt;1,MAX($H$2:H3420)+1,0)</f>
        <v>#DIV/0!</v>
      </c>
      <c r="I3421">
        <f>COUNTIF($A$3:A3421,A3421)</f>
        <v>3419</v>
      </c>
    </row>
    <row r="3422" spans="1:9">
      <c r="A3422" s="2" t="e">
        <f>INDEX('Готовый продукция'!$A$2:$A$500,CEILING(ROW($A3420)/MAX('Готовый продукция'!$J$2:$J$500),1))</f>
        <v>#DIV/0!</v>
      </c>
      <c r="B3422" s="1" t="str">
        <f>IFERROR(INDEX('Готовый продукция'!$B$2:$E$500,MATCH(A3422,'Готовый продукция'!$A$2:$A$500,0),1),"")</f>
        <v/>
      </c>
      <c r="C3422" t="str">
        <f>IFERROR(INDEX('Готовый продукция'!$B$2:$E$500,MATCH(A3422,'Готовый продукция'!$A$2:$A$500,0),2),"")</f>
        <v/>
      </c>
      <c r="D3422" t="e">
        <f>IF(A3422&gt;A3421,INDEX(Нормы!$B$2:$B$1000,MATCH(C3422,Нормы!$A$2:$A$1000,0),1),IF(COUNTIF(Нормы!$A$2:$A$1000,C3422)&gt;=Лист8!I3422,INDEX(Нормы!$B$2:$B$1000,MATCH(C3422,Нормы!$A$2:$A$1000,0)+I3421,1),0))</f>
        <v>#DIV/0!</v>
      </c>
      <c r="E3422" t="e">
        <f>IF(A3422&gt;A3421,INDEX(Нормы!$C$2:$C$1000,MATCH(C3422,Нормы!$A$2:$A$1000,0),1),IF(COUNTIF(Нормы!$A$2:$A$1000,C3422)&gt;=Лист8!I3422,INDEX(Нормы!$C$2:$C$1000,MATCH(C3422,Нормы!$A$2:$A$1000,0)+I3421,1),0))</f>
        <v>#DIV/0!</v>
      </c>
      <c r="F3422" t="e">
        <f>IF(A3422&gt;A3421,INDEX(Нормы!$D$2:$D$1000,MATCH(C3422,Нормы!$A$2:$A$1000,0),1),IF(COUNTIF(Нормы!$A$2:$A$1000,C3422)&gt;=Лист8!I3422,INDEX(Нормы!$D$2:$D$1000,MATCH(C3422,Нормы!$A$2:$A$1000,0)+I3421,1),0))*INDEX('Готовый продукция'!$E$2:$E$500,MATCH(A3422,'Готовый продукция'!$A$2:$A$500,0),1)</f>
        <v>#DIV/0!</v>
      </c>
      <c r="H3422" t="e">
        <f>IF(LEN(D3422)&gt;1,MAX($H$2:H3421)+1,0)</f>
        <v>#DIV/0!</v>
      </c>
      <c r="I3422">
        <f>COUNTIF($A$3:A3422,A3422)</f>
        <v>3420</v>
      </c>
    </row>
    <row r="3423" spans="1:9">
      <c r="A3423" s="2" t="e">
        <f>INDEX('Готовый продукция'!$A$2:$A$500,CEILING(ROW($A3421)/MAX('Готовый продукция'!$J$2:$J$500),1))</f>
        <v>#DIV/0!</v>
      </c>
      <c r="B3423" s="1" t="str">
        <f>IFERROR(INDEX('Готовый продукция'!$B$2:$E$500,MATCH(A3423,'Готовый продукция'!$A$2:$A$500,0),1),"")</f>
        <v/>
      </c>
      <c r="C3423" t="str">
        <f>IFERROR(INDEX('Готовый продукция'!$B$2:$E$500,MATCH(A3423,'Готовый продукция'!$A$2:$A$500,0),2),"")</f>
        <v/>
      </c>
      <c r="D3423" t="e">
        <f>IF(A3423&gt;A3422,INDEX(Нормы!$B$2:$B$1000,MATCH(C3423,Нормы!$A$2:$A$1000,0),1),IF(COUNTIF(Нормы!$A$2:$A$1000,C3423)&gt;=Лист8!I3423,INDEX(Нормы!$B$2:$B$1000,MATCH(C3423,Нормы!$A$2:$A$1000,0)+I3422,1),0))</f>
        <v>#DIV/0!</v>
      </c>
      <c r="E3423" t="e">
        <f>IF(A3423&gt;A3422,INDEX(Нормы!$C$2:$C$1000,MATCH(C3423,Нормы!$A$2:$A$1000,0),1),IF(COUNTIF(Нормы!$A$2:$A$1000,C3423)&gt;=Лист8!I3423,INDEX(Нормы!$C$2:$C$1000,MATCH(C3423,Нормы!$A$2:$A$1000,0)+I3422,1),0))</f>
        <v>#DIV/0!</v>
      </c>
      <c r="F3423" t="e">
        <f>IF(A3423&gt;A3422,INDEX(Нормы!$D$2:$D$1000,MATCH(C3423,Нормы!$A$2:$A$1000,0),1),IF(COUNTIF(Нормы!$A$2:$A$1000,C3423)&gt;=Лист8!I3423,INDEX(Нормы!$D$2:$D$1000,MATCH(C3423,Нормы!$A$2:$A$1000,0)+I3422,1),0))*INDEX('Готовый продукция'!$E$2:$E$500,MATCH(A3423,'Готовый продукция'!$A$2:$A$500,0),1)</f>
        <v>#DIV/0!</v>
      </c>
      <c r="H3423" t="e">
        <f>IF(LEN(D3423)&gt;1,MAX($H$2:H3422)+1,0)</f>
        <v>#DIV/0!</v>
      </c>
      <c r="I3423">
        <f>COUNTIF($A$3:A3423,A3423)</f>
        <v>3421</v>
      </c>
    </row>
    <row r="3424" spans="1:9">
      <c r="A3424" s="2" t="e">
        <f>INDEX('Готовый продукция'!$A$2:$A$500,CEILING(ROW($A3422)/MAX('Готовый продукция'!$J$2:$J$500),1))</f>
        <v>#DIV/0!</v>
      </c>
      <c r="B3424" s="1" t="str">
        <f>IFERROR(INDEX('Готовый продукция'!$B$2:$E$500,MATCH(A3424,'Готовый продукция'!$A$2:$A$500,0),1),"")</f>
        <v/>
      </c>
      <c r="C3424" t="str">
        <f>IFERROR(INDEX('Готовый продукция'!$B$2:$E$500,MATCH(A3424,'Готовый продукция'!$A$2:$A$500,0),2),"")</f>
        <v/>
      </c>
      <c r="D3424" t="e">
        <f>IF(A3424&gt;A3423,INDEX(Нормы!$B$2:$B$1000,MATCH(C3424,Нормы!$A$2:$A$1000,0),1),IF(COUNTIF(Нормы!$A$2:$A$1000,C3424)&gt;=Лист8!I3424,INDEX(Нормы!$B$2:$B$1000,MATCH(C3424,Нормы!$A$2:$A$1000,0)+I3423,1),0))</f>
        <v>#DIV/0!</v>
      </c>
      <c r="E3424" t="e">
        <f>IF(A3424&gt;A3423,INDEX(Нормы!$C$2:$C$1000,MATCH(C3424,Нормы!$A$2:$A$1000,0),1),IF(COUNTIF(Нормы!$A$2:$A$1000,C3424)&gt;=Лист8!I3424,INDEX(Нормы!$C$2:$C$1000,MATCH(C3424,Нормы!$A$2:$A$1000,0)+I3423,1),0))</f>
        <v>#DIV/0!</v>
      </c>
      <c r="F3424" t="e">
        <f>IF(A3424&gt;A3423,INDEX(Нормы!$D$2:$D$1000,MATCH(C3424,Нормы!$A$2:$A$1000,0),1),IF(COUNTIF(Нормы!$A$2:$A$1000,C3424)&gt;=Лист8!I3424,INDEX(Нормы!$D$2:$D$1000,MATCH(C3424,Нормы!$A$2:$A$1000,0)+I3423,1),0))*INDEX('Готовый продукция'!$E$2:$E$500,MATCH(A3424,'Готовый продукция'!$A$2:$A$500,0),1)</f>
        <v>#DIV/0!</v>
      </c>
      <c r="H3424" t="e">
        <f>IF(LEN(D3424)&gt;1,MAX($H$2:H3423)+1,0)</f>
        <v>#DIV/0!</v>
      </c>
      <c r="I3424">
        <f>COUNTIF($A$3:A3424,A3424)</f>
        <v>3422</v>
      </c>
    </row>
    <row r="3425" spans="1:9">
      <c r="A3425" s="2" t="e">
        <f>INDEX('Готовый продукция'!$A$2:$A$500,CEILING(ROW($A3423)/MAX('Готовый продукция'!$J$2:$J$500),1))</f>
        <v>#DIV/0!</v>
      </c>
      <c r="B3425" s="1" t="str">
        <f>IFERROR(INDEX('Готовый продукция'!$B$2:$E$500,MATCH(A3425,'Готовый продукция'!$A$2:$A$500,0),1),"")</f>
        <v/>
      </c>
      <c r="C3425" t="str">
        <f>IFERROR(INDEX('Готовый продукция'!$B$2:$E$500,MATCH(A3425,'Готовый продукция'!$A$2:$A$500,0),2),"")</f>
        <v/>
      </c>
      <c r="D3425" t="e">
        <f>IF(A3425&gt;A3424,INDEX(Нормы!$B$2:$B$1000,MATCH(C3425,Нормы!$A$2:$A$1000,0),1),IF(COUNTIF(Нормы!$A$2:$A$1000,C3425)&gt;=Лист8!I3425,INDEX(Нормы!$B$2:$B$1000,MATCH(C3425,Нормы!$A$2:$A$1000,0)+I3424,1),0))</f>
        <v>#DIV/0!</v>
      </c>
      <c r="E3425" t="e">
        <f>IF(A3425&gt;A3424,INDEX(Нормы!$C$2:$C$1000,MATCH(C3425,Нормы!$A$2:$A$1000,0),1),IF(COUNTIF(Нормы!$A$2:$A$1000,C3425)&gt;=Лист8!I3425,INDEX(Нормы!$C$2:$C$1000,MATCH(C3425,Нормы!$A$2:$A$1000,0)+I3424,1),0))</f>
        <v>#DIV/0!</v>
      </c>
      <c r="F3425" t="e">
        <f>IF(A3425&gt;A3424,INDEX(Нормы!$D$2:$D$1000,MATCH(C3425,Нормы!$A$2:$A$1000,0),1),IF(COUNTIF(Нормы!$A$2:$A$1000,C3425)&gt;=Лист8!I3425,INDEX(Нормы!$D$2:$D$1000,MATCH(C3425,Нормы!$A$2:$A$1000,0)+I3424,1),0))*INDEX('Готовый продукция'!$E$2:$E$500,MATCH(A3425,'Готовый продукция'!$A$2:$A$500,0),1)</f>
        <v>#DIV/0!</v>
      </c>
      <c r="H3425" t="e">
        <f>IF(LEN(D3425)&gt;1,MAX($H$2:H3424)+1,0)</f>
        <v>#DIV/0!</v>
      </c>
      <c r="I3425">
        <f>COUNTIF($A$3:A3425,A3425)</f>
        <v>3423</v>
      </c>
    </row>
    <row r="3426" spans="1:9">
      <c r="A3426" s="2" t="e">
        <f>INDEX('Готовый продукция'!$A$2:$A$500,CEILING(ROW($A3424)/MAX('Готовый продукция'!$J$2:$J$500),1))</f>
        <v>#DIV/0!</v>
      </c>
      <c r="B3426" s="1" t="str">
        <f>IFERROR(INDEX('Готовый продукция'!$B$2:$E$500,MATCH(A3426,'Готовый продукция'!$A$2:$A$500,0),1),"")</f>
        <v/>
      </c>
      <c r="C3426" t="str">
        <f>IFERROR(INDEX('Готовый продукция'!$B$2:$E$500,MATCH(A3426,'Готовый продукция'!$A$2:$A$500,0),2),"")</f>
        <v/>
      </c>
      <c r="D3426" t="e">
        <f>IF(A3426&gt;A3425,INDEX(Нормы!$B$2:$B$1000,MATCH(C3426,Нормы!$A$2:$A$1000,0),1),IF(COUNTIF(Нормы!$A$2:$A$1000,C3426)&gt;=Лист8!I3426,INDEX(Нормы!$B$2:$B$1000,MATCH(C3426,Нормы!$A$2:$A$1000,0)+I3425,1),0))</f>
        <v>#DIV/0!</v>
      </c>
      <c r="E3426" t="e">
        <f>IF(A3426&gt;A3425,INDEX(Нормы!$C$2:$C$1000,MATCH(C3426,Нормы!$A$2:$A$1000,0),1),IF(COUNTIF(Нормы!$A$2:$A$1000,C3426)&gt;=Лист8!I3426,INDEX(Нормы!$C$2:$C$1000,MATCH(C3426,Нормы!$A$2:$A$1000,0)+I3425,1),0))</f>
        <v>#DIV/0!</v>
      </c>
      <c r="F3426" t="e">
        <f>IF(A3426&gt;A3425,INDEX(Нормы!$D$2:$D$1000,MATCH(C3426,Нормы!$A$2:$A$1000,0),1),IF(COUNTIF(Нормы!$A$2:$A$1000,C3426)&gt;=Лист8!I3426,INDEX(Нормы!$D$2:$D$1000,MATCH(C3426,Нормы!$A$2:$A$1000,0)+I3425,1),0))*INDEX('Готовый продукция'!$E$2:$E$500,MATCH(A3426,'Готовый продукция'!$A$2:$A$500,0),1)</f>
        <v>#DIV/0!</v>
      </c>
      <c r="H3426" t="e">
        <f>IF(LEN(D3426)&gt;1,MAX($H$2:H3425)+1,0)</f>
        <v>#DIV/0!</v>
      </c>
      <c r="I3426">
        <f>COUNTIF($A$3:A3426,A3426)</f>
        <v>3424</v>
      </c>
    </row>
    <row r="3427" spans="1:9">
      <c r="A3427" s="2" t="e">
        <f>INDEX('Готовый продукция'!$A$2:$A$500,CEILING(ROW($A3425)/MAX('Готовый продукция'!$J$2:$J$500),1))</f>
        <v>#DIV/0!</v>
      </c>
      <c r="B3427" s="1" t="str">
        <f>IFERROR(INDEX('Готовый продукция'!$B$2:$E$500,MATCH(A3427,'Готовый продукция'!$A$2:$A$500,0),1),"")</f>
        <v/>
      </c>
      <c r="C3427" t="str">
        <f>IFERROR(INDEX('Готовый продукция'!$B$2:$E$500,MATCH(A3427,'Готовый продукция'!$A$2:$A$500,0),2),"")</f>
        <v/>
      </c>
      <c r="D3427" t="e">
        <f>IF(A3427&gt;A3426,INDEX(Нормы!$B$2:$B$1000,MATCH(C3427,Нормы!$A$2:$A$1000,0),1),IF(COUNTIF(Нормы!$A$2:$A$1000,C3427)&gt;=Лист8!I3427,INDEX(Нормы!$B$2:$B$1000,MATCH(C3427,Нормы!$A$2:$A$1000,0)+I3426,1),0))</f>
        <v>#DIV/0!</v>
      </c>
      <c r="E3427" t="e">
        <f>IF(A3427&gt;A3426,INDEX(Нормы!$C$2:$C$1000,MATCH(C3427,Нормы!$A$2:$A$1000,0),1),IF(COUNTIF(Нормы!$A$2:$A$1000,C3427)&gt;=Лист8!I3427,INDEX(Нормы!$C$2:$C$1000,MATCH(C3427,Нормы!$A$2:$A$1000,0)+I3426,1),0))</f>
        <v>#DIV/0!</v>
      </c>
      <c r="F3427" t="e">
        <f>IF(A3427&gt;A3426,INDEX(Нормы!$D$2:$D$1000,MATCH(C3427,Нормы!$A$2:$A$1000,0),1),IF(COUNTIF(Нормы!$A$2:$A$1000,C3427)&gt;=Лист8!I3427,INDEX(Нормы!$D$2:$D$1000,MATCH(C3427,Нормы!$A$2:$A$1000,0)+I3426,1),0))*INDEX('Готовый продукция'!$E$2:$E$500,MATCH(A3427,'Готовый продукция'!$A$2:$A$500,0),1)</f>
        <v>#DIV/0!</v>
      </c>
      <c r="H3427" t="e">
        <f>IF(LEN(D3427)&gt;1,MAX($H$2:H3426)+1,0)</f>
        <v>#DIV/0!</v>
      </c>
      <c r="I3427">
        <f>COUNTIF($A$3:A3427,A3427)</f>
        <v>3425</v>
      </c>
    </row>
    <row r="3428" spans="1:9">
      <c r="A3428" s="2" t="e">
        <f>INDEX('Готовый продукция'!$A$2:$A$500,CEILING(ROW($A3426)/MAX('Готовый продукция'!$J$2:$J$500),1))</f>
        <v>#DIV/0!</v>
      </c>
      <c r="B3428" s="1" t="str">
        <f>IFERROR(INDEX('Готовый продукция'!$B$2:$E$500,MATCH(A3428,'Готовый продукция'!$A$2:$A$500,0),1),"")</f>
        <v/>
      </c>
      <c r="C3428" t="str">
        <f>IFERROR(INDEX('Готовый продукция'!$B$2:$E$500,MATCH(A3428,'Готовый продукция'!$A$2:$A$500,0),2),"")</f>
        <v/>
      </c>
      <c r="D3428" t="e">
        <f>IF(A3428&gt;A3427,INDEX(Нормы!$B$2:$B$1000,MATCH(C3428,Нормы!$A$2:$A$1000,0),1),IF(COUNTIF(Нормы!$A$2:$A$1000,C3428)&gt;=Лист8!I3428,INDEX(Нормы!$B$2:$B$1000,MATCH(C3428,Нормы!$A$2:$A$1000,0)+I3427,1),0))</f>
        <v>#DIV/0!</v>
      </c>
      <c r="E3428" t="e">
        <f>IF(A3428&gt;A3427,INDEX(Нормы!$C$2:$C$1000,MATCH(C3428,Нормы!$A$2:$A$1000,0),1),IF(COUNTIF(Нормы!$A$2:$A$1000,C3428)&gt;=Лист8!I3428,INDEX(Нормы!$C$2:$C$1000,MATCH(C3428,Нормы!$A$2:$A$1000,0)+I3427,1),0))</f>
        <v>#DIV/0!</v>
      </c>
      <c r="F3428" t="e">
        <f>IF(A3428&gt;A3427,INDEX(Нормы!$D$2:$D$1000,MATCH(C3428,Нормы!$A$2:$A$1000,0),1),IF(COUNTIF(Нормы!$A$2:$A$1000,C3428)&gt;=Лист8!I3428,INDEX(Нормы!$D$2:$D$1000,MATCH(C3428,Нормы!$A$2:$A$1000,0)+I3427,1),0))*INDEX('Готовый продукция'!$E$2:$E$500,MATCH(A3428,'Готовый продукция'!$A$2:$A$500,0),1)</f>
        <v>#DIV/0!</v>
      </c>
      <c r="H3428" t="e">
        <f>IF(LEN(D3428)&gt;1,MAX($H$2:H3427)+1,0)</f>
        <v>#DIV/0!</v>
      </c>
      <c r="I3428">
        <f>COUNTIF($A$3:A3428,A3428)</f>
        <v>3426</v>
      </c>
    </row>
    <row r="3429" spans="1:9">
      <c r="A3429" s="2" t="e">
        <f>INDEX('Готовый продукция'!$A$2:$A$500,CEILING(ROW($A3427)/MAX('Готовый продукция'!$J$2:$J$500),1))</f>
        <v>#DIV/0!</v>
      </c>
      <c r="B3429" s="1" t="str">
        <f>IFERROR(INDEX('Готовый продукция'!$B$2:$E$500,MATCH(A3429,'Готовый продукция'!$A$2:$A$500,0),1),"")</f>
        <v/>
      </c>
      <c r="C3429" t="str">
        <f>IFERROR(INDEX('Готовый продукция'!$B$2:$E$500,MATCH(A3429,'Готовый продукция'!$A$2:$A$500,0),2),"")</f>
        <v/>
      </c>
      <c r="D3429" t="e">
        <f>IF(A3429&gt;A3428,INDEX(Нормы!$B$2:$B$1000,MATCH(C3429,Нормы!$A$2:$A$1000,0),1),IF(COUNTIF(Нормы!$A$2:$A$1000,C3429)&gt;=Лист8!I3429,INDEX(Нормы!$B$2:$B$1000,MATCH(C3429,Нормы!$A$2:$A$1000,0)+I3428,1),0))</f>
        <v>#DIV/0!</v>
      </c>
      <c r="E3429" t="e">
        <f>IF(A3429&gt;A3428,INDEX(Нормы!$C$2:$C$1000,MATCH(C3429,Нормы!$A$2:$A$1000,0),1),IF(COUNTIF(Нормы!$A$2:$A$1000,C3429)&gt;=Лист8!I3429,INDEX(Нормы!$C$2:$C$1000,MATCH(C3429,Нормы!$A$2:$A$1000,0)+I3428,1),0))</f>
        <v>#DIV/0!</v>
      </c>
      <c r="F3429" t="e">
        <f>IF(A3429&gt;A3428,INDEX(Нормы!$D$2:$D$1000,MATCH(C3429,Нормы!$A$2:$A$1000,0),1),IF(COUNTIF(Нормы!$A$2:$A$1000,C3429)&gt;=Лист8!I3429,INDEX(Нормы!$D$2:$D$1000,MATCH(C3429,Нормы!$A$2:$A$1000,0)+I3428,1),0))*INDEX('Готовый продукция'!$E$2:$E$500,MATCH(A3429,'Готовый продукция'!$A$2:$A$500,0),1)</f>
        <v>#DIV/0!</v>
      </c>
      <c r="H3429" t="e">
        <f>IF(LEN(D3429)&gt;1,MAX($H$2:H3428)+1,0)</f>
        <v>#DIV/0!</v>
      </c>
      <c r="I3429">
        <f>COUNTIF($A$3:A3429,A3429)</f>
        <v>3427</v>
      </c>
    </row>
    <row r="3430" spans="1:9">
      <c r="A3430" s="2" t="e">
        <f>INDEX('Готовый продукция'!$A$2:$A$500,CEILING(ROW($A3428)/MAX('Готовый продукция'!$J$2:$J$500),1))</f>
        <v>#DIV/0!</v>
      </c>
      <c r="B3430" s="1" t="str">
        <f>IFERROR(INDEX('Готовый продукция'!$B$2:$E$500,MATCH(A3430,'Готовый продукция'!$A$2:$A$500,0),1),"")</f>
        <v/>
      </c>
      <c r="C3430" t="str">
        <f>IFERROR(INDEX('Готовый продукция'!$B$2:$E$500,MATCH(A3430,'Готовый продукция'!$A$2:$A$500,0),2),"")</f>
        <v/>
      </c>
      <c r="D3430" t="e">
        <f>IF(A3430&gt;A3429,INDEX(Нормы!$B$2:$B$1000,MATCH(C3430,Нормы!$A$2:$A$1000,0),1),IF(COUNTIF(Нормы!$A$2:$A$1000,C3430)&gt;=Лист8!I3430,INDEX(Нормы!$B$2:$B$1000,MATCH(C3430,Нормы!$A$2:$A$1000,0)+I3429,1),0))</f>
        <v>#DIV/0!</v>
      </c>
      <c r="E3430" t="e">
        <f>IF(A3430&gt;A3429,INDEX(Нормы!$C$2:$C$1000,MATCH(C3430,Нормы!$A$2:$A$1000,0),1),IF(COUNTIF(Нормы!$A$2:$A$1000,C3430)&gt;=Лист8!I3430,INDEX(Нормы!$C$2:$C$1000,MATCH(C3430,Нормы!$A$2:$A$1000,0)+I3429,1),0))</f>
        <v>#DIV/0!</v>
      </c>
      <c r="F3430" t="e">
        <f>IF(A3430&gt;A3429,INDEX(Нормы!$D$2:$D$1000,MATCH(C3430,Нормы!$A$2:$A$1000,0),1),IF(COUNTIF(Нормы!$A$2:$A$1000,C3430)&gt;=Лист8!I3430,INDEX(Нормы!$D$2:$D$1000,MATCH(C3430,Нормы!$A$2:$A$1000,0)+I3429,1),0))*INDEX('Готовый продукция'!$E$2:$E$500,MATCH(A3430,'Готовый продукция'!$A$2:$A$500,0),1)</f>
        <v>#DIV/0!</v>
      </c>
      <c r="H3430" t="e">
        <f>IF(LEN(D3430)&gt;1,MAX($H$2:H3429)+1,0)</f>
        <v>#DIV/0!</v>
      </c>
      <c r="I3430">
        <f>COUNTIF($A$3:A3430,A3430)</f>
        <v>3428</v>
      </c>
    </row>
    <row r="3431" spans="1:9">
      <c r="A3431" s="2" t="e">
        <f>INDEX('Готовый продукция'!$A$2:$A$500,CEILING(ROW($A3429)/MAX('Готовый продукция'!$J$2:$J$500),1))</f>
        <v>#DIV/0!</v>
      </c>
      <c r="B3431" s="1" t="str">
        <f>IFERROR(INDEX('Готовый продукция'!$B$2:$E$500,MATCH(A3431,'Готовый продукция'!$A$2:$A$500,0),1),"")</f>
        <v/>
      </c>
      <c r="C3431" t="str">
        <f>IFERROR(INDEX('Готовый продукция'!$B$2:$E$500,MATCH(A3431,'Готовый продукция'!$A$2:$A$500,0),2),"")</f>
        <v/>
      </c>
      <c r="D3431" t="e">
        <f>IF(A3431&gt;A3430,INDEX(Нормы!$B$2:$B$1000,MATCH(C3431,Нормы!$A$2:$A$1000,0),1),IF(COUNTIF(Нормы!$A$2:$A$1000,C3431)&gt;=Лист8!I3431,INDEX(Нормы!$B$2:$B$1000,MATCH(C3431,Нормы!$A$2:$A$1000,0)+I3430,1),0))</f>
        <v>#DIV/0!</v>
      </c>
      <c r="E3431" t="e">
        <f>IF(A3431&gt;A3430,INDEX(Нормы!$C$2:$C$1000,MATCH(C3431,Нормы!$A$2:$A$1000,0),1),IF(COUNTIF(Нормы!$A$2:$A$1000,C3431)&gt;=Лист8!I3431,INDEX(Нормы!$C$2:$C$1000,MATCH(C3431,Нормы!$A$2:$A$1000,0)+I3430,1),0))</f>
        <v>#DIV/0!</v>
      </c>
      <c r="F3431" t="e">
        <f>IF(A3431&gt;A3430,INDEX(Нормы!$D$2:$D$1000,MATCH(C3431,Нормы!$A$2:$A$1000,0),1),IF(COUNTIF(Нормы!$A$2:$A$1000,C3431)&gt;=Лист8!I3431,INDEX(Нормы!$D$2:$D$1000,MATCH(C3431,Нормы!$A$2:$A$1000,0)+I3430,1),0))*INDEX('Готовый продукция'!$E$2:$E$500,MATCH(A3431,'Готовый продукция'!$A$2:$A$500,0),1)</f>
        <v>#DIV/0!</v>
      </c>
      <c r="H3431" t="e">
        <f>IF(LEN(D3431)&gt;1,MAX($H$2:H3430)+1,0)</f>
        <v>#DIV/0!</v>
      </c>
      <c r="I3431">
        <f>COUNTIF($A$3:A3431,A3431)</f>
        <v>3429</v>
      </c>
    </row>
    <row r="3432" spans="1:9">
      <c r="A3432" s="2" t="e">
        <f>INDEX('Готовый продукция'!$A$2:$A$500,CEILING(ROW($A3430)/MAX('Готовый продукция'!$J$2:$J$500),1))</f>
        <v>#DIV/0!</v>
      </c>
      <c r="B3432" s="1" t="str">
        <f>IFERROR(INDEX('Готовый продукция'!$B$2:$E$500,MATCH(A3432,'Готовый продукция'!$A$2:$A$500,0),1),"")</f>
        <v/>
      </c>
      <c r="C3432" t="str">
        <f>IFERROR(INDEX('Готовый продукция'!$B$2:$E$500,MATCH(A3432,'Готовый продукция'!$A$2:$A$500,0),2),"")</f>
        <v/>
      </c>
      <c r="D3432" t="e">
        <f>IF(A3432&gt;A3431,INDEX(Нормы!$B$2:$B$1000,MATCH(C3432,Нормы!$A$2:$A$1000,0),1),IF(COUNTIF(Нормы!$A$2:$A$1000,C3432)&gt;=Лист8!I3432,INDEX(Нормы!$B$2:$B$1000,MATCH(C3432,Нормы!$A$2:$A$1000,0)+I3431,1),0))</f>
        <v>#DIV/0!</v>
      </c>
      <c r="E3432" t="e">
        <f>IF(A3432&gt;A3431,INDEX(Нормы!$C$2:$C$1000,MATCH(C3432,Нормы!$A$2:$A$1000,0),1),IF(COUNTIF(Нормы!$A$2:$A$1000,C3432)&gt;=Лист8!I3432,INDEX(Нормы!$C$2:$C$1000,MATCH(C3432,Нормы!$A$2:$A$1000,0)+I3431,1),0))</f>
        <v>#DIV/0!</v>
      </c>
      <c r="F3432" t="e">
        <f>IF(A3432&gt;A3431,INDEX(Нормы!$D$2:$D$1000,MATCH(C3432,Нормы!$A$2:$A$1000,0),1),IF(COUNTIF(Нормы!$A$2:$A$1000,C3432)&gt;=Лист8!I3432,INDEX(Нормы!$D$2:$D$1000,MATCH(C3432,Нормы!$A$2:$A$1000,0)+I3431,1),0))*INDEX('Готовый продукция'!$E$2:$E$500,MATCH(A3432,'Готовый продукция'!$A$2:$A$500,0),1)</f>
        <v>#DIV/0!</v>
      </c>
      <c r="H3432" t="e">
        <f>IF(LEN(D3432)&gt;1,MAX($H$2:H3431)+1,0)</f>
        <v>#DIV/0!</v>
      </c>
      <c r="I3432">
        <f>COUNTIF($A$3:A3432,A3432)</f>
        <v>3430</v>
      </c>
    </row>
    <row r="3433" spans="1:9">
      <c r="A3433" s="2" t="e">
        <f>INDEX('Готовый продукция'!$A$2:$A$500,CEILING(ROW($A3431)/MAX('Готовый продукция'!$J$2:$J$500),1))</f>
        <v>#DIV/0!</v>
      </c>
      <c r="B3433" s="1" t="str">
        <f>IFERROR(INDEX('Готовый продукция'!$B$2:$E$500,MATCH(A3433,'Готовый продукция'!$A$2:$A$500,0),1),"")</f>
        <v/>
      </c>
      <c r="C3433" t="str">
        <f>IFERROR(INDEX('Готовый продукция'!$B$2:$E$500,MATCH(A3433,'Готовый продукция'!$A$2:$A$500,0),2),"")</f>
        <v/>
      </c>
      <c r="D3433" t="e">
        <f>IF(A3433&gt;A3432,INDEX(Нормы!$B$2:$B$1000,MATCH(C3433,Нормы!$A$2:$A$1000,0),1),IF(COUNTIF(Нормы!$A$2:$A$1000,C3433)&gt;=Лист8!I3433,INDEX(Нормы!$B$2:$B$1000,MATCH(C3433,Нормы!$A$2:$A$1000,0)+I3432,1),0))</f>
        <v>#DIV/0!</v>
      </c>
      <c r="E3433" t="e">
        <f>IF(A3433&gt;A3432,INDEX(Нормы!$C$2:$C$1000,MATCH(C3433,Нормы!$A$2:$A$1000,0),1),IF(COUNTIF(Нормы!$A$2:$A$1000,C3433)&gt;=Лист8!I3433,INDEX(Нормы!$C$2:$C$1000,MATCH(C3433,Нормы!$A$2:$A$1000,0)+I3432,1),0))</f>
        <v>#DIV/0!</v>
      </c>
      <c r="F3433" t="e">
        <f>IF(A3433&gt;A3432,INDEX(Нормы!$D$2:$D$1000,MATCH(C3433,Нормы!$A$2:$A$1000,0),1),IF(COUNTIF(Нормы!$A$2:$A$1000,C3433)&gt;=Лист8!I3433,INDEX(Нормы!$D$2:$D$1000,MATCH(C3433,Нормы!$A$2:$A$1000,0)+I3432,1),0))*INDEX('Готовый продукция'!$E$2:$E$500,MATCH(A3433,'Готовый продукция'!$A$2:$A$500,0),1)</f>
        <v>#DIV/0!</v>
      </c>
      <c r="H3433" t="e">
        <f>IF(LEN(D3433)&gt;1,MAX($H$2:H3432)+1,0)</f>
        <v>#DIV/0!</v>
      </c>
      <c r="I3433">
        <f>COUNTIF($A$3:A3433,A3433)</f>
        <v>3431</v>
      </c>
    </row>
    <row r="3434" spans="1:9">
      <c r="A3434" s="2" t="e">
        <f>INDEX('Готовый продукция'!$A$2:$A$500,CEILING(ROW($A3432)/MAX('Готовый продукция'!$J$2:$J$500),1))</f>
        <v>#DIV/0!</v>
      </c>
      <c r="B3434" s="1" t="str">
        <f>IFERROR(INDEX('Готовый продукция'!$B$2:$E$500,MATCH(A3434,'Готовый продукция'!$A$2:$A$500,0),1),"")</f>
        <v/>
      </c>
      <c r="C3434" t="str">
        <f>IFERROR(INDEX('Готовый продукция'!$B$2:$E$500,MATCH(A3434,'Готовый продукция'!$A$2:$A$500,0),2),"")</f>
        <v/>
      </c>
      <c r="D3434" t="e">
        <f>IF(A3434&gt;A3433,INDEX(Нормы!$B$2:$B$1000,MATCH(C3434,Нормы!$A$2:$A$1000,0),1),IF(COUNTIF(Нормы!$A$2:$A$1000,C3434)&gt;=Лист8!I3434,INDEX(Нормы!$B$2:$B$1000,MATCH(C3434,Нормы!$A$2:$A$1000,0)+I3433,1),0))</f>
        <v>#DIV/0!</v>
      </c>
      <c r="E3434" t="e">
        <f>IF(A3434&gt;A3433,INDEX(Нормы!$C$2:$C$1000,MATCH(C3434,Нормы!$A$2:$A$1000,0),1),IF(COUNTIF(Нормы!$A$2:$A$1000,C3434)&gt;=Лист8!I3434,INDEX(Нормы!$C$2:$C$1000,MATCH(C3434,Нормы!$A$2:$A$1000,0)+I3433,1),0))</f>
        <v>#DIV/0!</v>
      </c>
      <c r="F3434" t="e">
        <f>IF(A3434&gt;A3433,INDEX(Нормы!$D$2:$D$1000,MATCH(C3434,Нормы!$A$2:$A$1000,0),1),IF(COUNTIF(Нормы!$A$2:$A$1000,C3434)&gt;=Лист8!I3434,INDEX(Нормы!$D$2:$D$1000,MATCH(C3434,Нормы!$A$2:$A$1000,0)+I3433,1),0))*INDEX('Готовый продукция'!$E$2:$E$500,MATCH(A3434,'Готовый продукция'!$A$2:$A$500,0),1)</f>
        <v>#DIV/0!</v>
      </c>
      <c r="H3434" t="e">
        <f>IF(LEN(D3434)&gt;1,MAX($H$2:H3433)+1,0)</f>
        <v>#DIV/0!</v>
      </c>
      <c r="I3434">
        <f>COUNTIF($A$3:A3434,A3434)</f>
        <v>3432</v>
      </c>
    </row>
    <row r="3435" spans="1:9">
      <c r="A3435" s="2" t="e">
        <f>INDEX('Готовый продукция'!$A$2:$A$500,CEILING(ROW($A3433)/MAX('Готовый продукция'!$J$2:$J$500),1))</f>
        <v>#DIV/0!</v>
      </c>
      <c r="B3435" s="1" t="str">
        <f>IFERROR(INDEX('Готовый продукция'!$B$2:$E$500,MATCH(A3435,'Готовый продукция'!$A$2:$A$500,0),1),"")</f>
        <v/>
      </c>
      <c r="C3435" t="str">
        <f>IFERROR(INDEX('Готовый продукция'!$B$2:$E$500,MATCH(A3435,'Готовый продукция'!$A$2:$A$500,0),2),"")</f>
        <v/>
      </c>
      <c r="D3435" t="e">
        <f>IF(A3435&gt;A3434,INDEX(Нормы!$B$2:$B$1000,MATCH(C3435,Нормы!$A$2:$A$1000,0),1),IF(COUNTIF(Нормы!$A$2:$A$1000,C3435)&gt;=Лист8!I3435,INDEX(Нормы!$B$2:$B$1000,MATCH(C3435,Нормы!$A$2:$A$1000,0)+I3434,1),0))</f>
        <v>#DIV/0!</v>
      </c>
      <c r="E3435" t="e">
        <f>IF(A3435&gt;A3434,INDEX(Нормы!$C$2:$C$1000,MATCH(C3435,Нормы!$A$2:$A$1000,0),1),IF(COUNTIF(Нормы!$A$2:$A$1000,C3435)&gt;=Лист8!I3435,INDEX(Нормы!$C$2:$C$1000,MATCH(C3435,Нормы!$A$2:$A$1000,0)+I3434,1),0))</f>
        <v>#DIV/0!</v>
      </c>
      <c r="F3435" t="e">
        <f>IF(A3435&gt;A3434,INDEX(Нормы!$D$2:$D$1000,MATCH(C3435,Нормы!$A$2:$A$1000,0),1),IF(COUNTIF(Нормы!$A$2:$A$1000,C3435)&gt;=Лист8!I3435,INDEX(Нормы!$D$2:$D$1000,MATCH(C3435,Нормы!$A$2:$A$1000,0)+I3434,1),0))*INDEX('Готовый продукция'!$E$2:$E$500,MATCH(A3435,'Готовый продукция'!$A$2:$A$500,0),1)</f>
        <v>#DIV/0!</v>
      </c>
      <c r="H3435" t="e">
        <f>IF(LEN(D3435)&gt;1,MAX($H$2:H3434)+1,0)</f>
        <v>#DIV/0!</v>
      </c>
      <c r="I3435">
        <f>COUNTIF($A$3:A3435,A3435)</f>
        <v>3433</v>
      </c>
    </row>
    <row r="3436" spans="1:9">
      <c r="A3436" s="2" t="e">
        <f>INDEX('Готовый продукция'!$A$2:$A$500,CEILING(ROW($A3434)/MAX('Готовый продукция'!$J$2:$J$500),1))</f>
        <v>#DIV/0!</v>
      </c>
      <c r="B3436" s="1" t="str">
        <f>IFERROR(INDEX('Готовый продукция'!$B$2:$E$500,MATCH(A3436,'Готовый продукция'!$A$2:$A$500,0),1),"")</f>
        <v/>
      </c>
      <c r="C3436" t="str">
        <f>IFERROR(INDEX('Готовый продукция'!$B$2:$E$500,MATCH(A3436,'Готовый продукция'!$A$2:$A$500,0),2),"")</f>
        <v/>
      </c>
      <c r="D3436" t="e">
        <f>IF(A3436&gt;A3435,INDEX(Нормы!$B$2:$B$1000,MATCH(C3436,Нормы!$A$2:$A$1000,0),1),IF(COUNTIF(Нормы!$A$2:$A$1000,C3436)&gt;=Лист8!I3436,INDEX(Нормы!$B$2:$B$1000,MATCH(C3436,Нормы!$A$2:$A$1000,0)+I3435,1),0))</f>
        <v>#DIV/0!</v>
      </c>
      <c r="E3436" t="e">
        <f>IF(A3436&gt;A3435,INDEX(Нормы!$C$2:$C$1000,MATCH(C3436,Нормы!$A$2:$A$1000,0),1),IF(COUNTIF(Нормы!$A$2:$A$1000,C3436)&gt;=Лист8!I3436,INDEX(Нормы!$C$2:$C$1000,MATCH(C3436,Нормы!$A$2:$A$1000,0)+I3435,1),0))</f>
        <v>#DIV/0!</v>
      </c>
      <c r="F3436" t="e">
        <f>IF(A3436&gt;A3435,INDEX(Нормы!$D$2:$D$1000,MATCH(C3436,Нормы!$A$2:$A$1000,0),1),IF(COUNTIF(Нормы!$A$2:$A$1000,C3436)&gt;=Лист8!I3436,INDEX(Нормы!$D$2:$D$1000,MATCH(C3436,Нормы!$A$2:$A$1000,0)+I3435,1),0))*INDEX('Готовый продукция'!$E$2:$E$500,MATCH(A3436,'Готовый продукция'!$A$2:$A$500,0),1)</f>
        <v>#DIV/0!</v>
      </c>
      <c r="H3436" t="e">
        <f>IF(LEN(D3436)&gt;1,MAX($H$2:H3435)+1,0)</f>
        <v>#DIV/0!</v>
      </c>
      <c r="I3436">
        <f>COUNTIF($A$3:A3436,A3436)</f>
        <v>3434</v>
      </c>
    </row>
    <row r="3437" spans="1:9">
      <c r="A3437" s="2" t="e">
        <f>INDEX('Готовый продукция'!$A$2:$A$500,CEILING(ROW($A3435)/MAX('Готовый продукция'!$J$2:$J$500),1))</f>
        <v>#DIV/0!</v>
      </c>
      <c r="B3437" s="1" t="str">
        <f>IFERROR(INDEX('Готовый продукция'!$B$2:$E$500,MATCH(A3437,'Готовый продукция'!$A$2:$A$500,0),1),"")</f>
        <v/>
      </c>
      <c r="C3437" t="str">
        <f>IFERROR(INDEX('Готовый продукция'!$B$2:$E$500,MATCH(A3437,'Готовый продукция'!$A$2:$A$500,0),2),"")</f>
        <v/>
      </c>
      <c r="D3437" t="e">
        <f>IF(A3437&gt;A3436,INDEX(Нормы!$B$2:$B$1000,MATCH(C3437,Нормы!$A$2:$A$1000,0),1),IF(COUNTIF(Нормы!$A$2:$A$1000,C3437)&gt;=Лист8!I3437,INDEX(Нормы!$B$2:$B$1000,MATCH(C3437,Нормы!$A$2:$A$1000,0)+I3436,1),0))</f>
        <v>#DIV/0!</v>
      </c>
      <c r="E3437" t="e">
        <f>IF(A3437&gt;A3436,INDEX(Нормы!$C$2:$C$1000,MATCH(C3437,Нормы!$A$2:$A$1000,0),1),IF(COUNTIF(Нормы!$A$2:$A$1000,C3437)&gt;=Лист8!I3437,INDEX(Нормы!$C$2:$C$1000,MATCH(C3437,Нормы!$A$2:$A$1000,0)+I3436,1),0))</f>
        <v>#DIV/0!</v>
      </c>
      <c r="F3437" t="e">
        <f>IF(A3437&gt;A3436,INDEX(Нормы!$D$2:$D$1000,MATCH(C3437,Нормы!$A$2:$A$1000,0),1),IF(COUNTIF(Нормы!$A$2:$A$1000,C3437)&gt;=Лист8!I3437,INDEX(Нормы!$D$2:$D$1000,MATCH(C3437,Нормы!$A$2:$A$1000,0)+I3436,1),0))*INDEX('Готовый продукция'!$E$2:$E$500,MATCH(A3437,'Готовый продукция'!$A$2:$A$500,0),1)</f>
        <v>#DIV/0!</v>
      </c>
      <c r="H3437" t="e">
        <f>IF(LEN(D3437)&gt;1,MAX($H$2:H3436)+1,0)</f>
        <v>#DIV/0!</v>
      </c>
      <c r="I3437">
        <f>COUNTIF($A$3:A3437,A3437)</f>
        <v>3435</v>
      </c>
    </row>
    <row r="3438" spans="1:9">
      <c r="A3438" s="2" t="e">
        <f>INDEX('Готовый продукция'!$A$2:$A$500,CEILING(ROW($A3436)/MAX('Готовый продукция'!$J$2:$J$500),1))</f>
        <v>#DIV/0!</v>
      </c>
      <c r="B3438" s="1" t="str">
        <f>IFERROR(INDEX('Готовый продукция'!$B$2:$E$500,MATCH(A3438,'Готовый продукция'!$A$2:$A$500,0),1),"")</f>
        <v/>
      </c>
      <c r="C3438" t="str">
        <f>IFERROR(INDEX('Готовый продукция'!$B$2:$E$500,MATCH(A3438,'Готовый продукция'!$A$2:$A$500,0),2),"")</f>
        <v/>
      </c>
      <c r="D3438" t="e">
        <f>IF(A3438&gt;A3437,INDEX(Нормы!$B$2:$B$1000,MATCH(C3438,Нормы!$A$2:$A$1000,0),1),IF(COUNTIF(Нормы!$A$2:$A$1000,C3438)&gt;=Лист8!I3438,INDEX(Нормы!$B$2:$B$1000,MATCH(C3438,Нормы!$A$2:$A$1000,0)+I3437,1),0))</f>
        <v>#DIV/0!</v>
      </c>
      <c r="E3438" t="e">
        <f>IF(A3438&gt;A3437,INDEX(Нормы!$C$2:$C$1000,MATCH(C3438,Нормы!$A$2:$A$1000,0),1),IF(COUNTIF(Нормы!$A$2:$A$1000,C3438)&gt;=Лист8!I3438,INDEX(Нормы!$C$2:$C$1000,MATCH(C3438,Нормы!$A$2:$A$1000,0)+I3437,1),0))</f>
        <v>#DIV/0!</v>
      </c>
      <c r="F3438" t="e">
        <f>IF(A3438&gt;A3437,INDEX(Нормы!$D$2:$D$1000,MATCH(C3438,Нормы!$A$2:$A$1000,0),1),IF(COUNTIF(Нормы!$A$2:$A$1000,C3438)&gt;=Лист8!I3438,INDEX(Нормы!$D$2:$D$1000,MATCH(C3438,Нормы!$A$2:$A$1000,0)+I3437,1),0))*INDEX('Готовый продукция'!$E$2:$E$500,MATCH(A3438,'Готовый продукция'!$A$2:$A$500,0),1)</f>
        <v>#DIV/0!</v>
      </c>
      <c r="H3438" t="e">
        <f>IF(LEN(D3438)&gt;1,MAX($H$2:H3437)+1,0)</f>
        <v>#DIV/0!</v>
      </c>
      <c r="I3438">
        <f>COUNTIF($A$3:A3438,A3438)</f>
        <v>3436</v>
      </c>
    </row>
    <row r="3439" spans="1:9">
      <c r="A3439" s="2" t="e">
        <f>INDEX('Готовый продукция'!$A$2:$A$500,CEILING(ROW($A3437)/MAX('Готовый продукция'!$J$2:$J$500),1))</f>
        <v>#DIV/0!</v>
      </c>
      <c r="B3439" s="1" t="str">
        <f>IFERROR(INDEX('Готовый продукция'!$B$2:$E$500,MATCH(A3439,'Готовый продукция'!$A$2:$A$500,0),1),"")</f>
        <v/>
      </c>
      <c r="C3439" t="str">
        <f>IFERROR(INDEX('Готовый продукция'!$B$2:$E$500,MATCH(A3439,'Готовый продукция'!$A$2:$A$500,0),2),"")</f>
        <v/>
      </c>
      <c r="D3439" t="e">
        <f>IF(A3439&gt;A3438,INDEX(Нормы!$B$2:$B$1000,MATCH(C3439,Нормы!$A$2:$A$1000,0),1),IF(COUNTIF(Нормы!$A$2:$A$1000,C3439)&gt;=Лист8!I3439,INDEX(Нормы!$B$2:$B$1000,MATCH(C3439,Нормы!$A$2:$A$1000,0)+I3438,1),0))</f>
        <v>#DIV/0!</v>
      </c>
      <c r="E3439" t="e">
        <f>IF(A3439&gt;A3438,INDEX(Нормы!$C$2:$C$1000,MATCH(C3439,Нормы!$A$2:$A$1000,0),1),IF(COUNTIF(Нормы!$A$2:$A$1000,C3439)&gt;=Лист8!I3439,INDEX(Нормы!$C$2:$C$1000,MATCH(C3439,Нормы!$A$2:$A$1000,0)+I3438,1),0))</f>
        <v>#DIV/0!</v>
      </c>
      <c r="F3439" t="e">
        <f>IF(A3439&gt;A3438,INDEX(Нормы!$D$2:$D$1000,MATCH(C3439,Нормы!$A$2:$A$1000,0),1),IF(COUNTIF(Нормы!$A$2:$A$1000,C3439)&gt;=Лист8!I3439,INDEX(Нормы!$D$2:$D$1000,MATCH(C3439,Нормы!$A$2:$A$1000,0)+I3438,1),0))*INDEX('Готовый продукция'!$E$2:$E$500,MATCH(A3439,'Готовый продукция'!$A$2:$A$500,0),1)</f>
        <v>#DIV/0!</v>
      </c>
      <c r="H3439" t="e">
        <f>IF(LEN(D3439)&gt;1,MAX($H$2:H3438)+1,0)</f>
        <v>#DIV/0!</v>
      </c>
      <c r="I3439">
        <f>COUNTIF($A$3:A3439,A3439)</f>
        <v>3437</v>
      </c>
    </row>
    <row r="3440" spans="1:9">
      <c r="A3440" s="2" t="e">
        <f>INDEX('Готовый продукция'!$A$2:$A$500,CEILING(ROW($A3438)/MAX('Готовый продукция'!$J$2:$J$500),1))</f>
        <v>#DIV/0!</v>
      </c>
      <c r="B3440" s="1" t="str">
        <f>IFERROR(INDEX('Готовый продукция'!$B$2:$E$500,MATCH(A3440,'Готовый продукция'!$A$2:$A$500,0),1),"")</f>
        <v/>
      </c>
      <c r="C3440" t="str">
        <f>IFERROR(INDEX('Готовый продукция'!$B$2:$E$500,MATCH(A3440,'Готовый продукция'!$A$2:$A$500,0),2),"")</f>
        <v/>
      </c>
      <c r="D3440" t="e">
        <f>IF(A3440&gt;A3439,INDEX(Нормы!$B$2:$B$1000,MATCH(C3440,Нормы!$A$2:$A$1000,0),1),IF(COUNTIF(Нормы!$A$2:$A$1000,C3440)&gt;=Лист8!I3440,INDEX(Нормы!$B$2:$B$1000,MATCH(C3440,Нормы!$A$2:$A$1000,0)+I3439,1),0))</f>
        <v>#DIV/0!</v>
      </c>
      <c r="E3440" t="e">
        <f>IF(A3440&gt;A3439,INDEX(Нормы!$C$2:$C$1000,MATCH(C3440,Нормы!$A$2:$A$1000,0),1),IF(COUNTIF(Нормы!$A$2:$A$1000,C3440)&gt;=Лист8!I3440,INDEX(Нормы!$C$2:$C$1000,MATCH(C3440,Нормы!$A$2:$A$1000,0)+I3439,1),0))</f>
        <v>#DIV/0!</v>
      </c>
      <c r="F3440" t="e">
        <f>IF(A3440&gt;A3439,INDEX(Нормы!$D$2:$D$1000,MATCH(C3440,Нормы!$A$2:$A$1000,0),1),IF(COUNTIF(Нормы!$A$2:$A$1000,C3440)&gt;=Лист8!I3440,INDEX(Нормы!$D$2:$D$1000,MATCH(C3440,Нормы!$A$2:$A$1000,0)+I3439,1),0))*INDEX('Готовый продукция'!$E$2:$E$500,MATCH(A3440,'Готовый продукция'!$A$2:$A$500,0),1)</f>
        <v>#DIV/0!</v>
      </c>
      <c r="H3440" t="e">
        <f>IF(LEN(D3440)&gt;1,MAX($H$2:H3439)+1,0)</f>
        <v>#DIV/0!</v>
      </c>
      <c r="I3440">
        <f>COUNTIF($A$3:A3440,A3440)</f>
        <v>3438</v>
      </c>
    </row>
    <row r="3441" spans="1:9">
      <c r="A3441" s="2" t="e">
        <f>INDEX('Готовый продукция'!$A$2:$A$500,CEILING(ROW($A3439)/MAX('Готовый продукция'!$J$2:$J$500),1))</f>
        <v>#DIV/0!</v>
      </c>
      <c r="B3441" s="1" t="str">
        <f>IFERROR(INDEX('Готовый продукция'!$B$2:$E$500,MATCH(A3441,'Готовый продукция'!$A$2:$A$500,0),1),"")</f>
        <v/>
      </c>
      <c r="C3441" t="str">
        <f>IFERROR(INDEX('Готовый продукция'!$B$2:$E$500,MATCH(A3441,'Готовый продукция'!$A$2:$A$500,0),2),"")</f>
        <v/>
      </c>
      <c r="D3441" t="e">
        <f>IF(A3441&gt;A3440,INDEX(Нормы!$B$2:$B$1000,MATCH(C3441,Нормы!$A$2:$A$1000,0),1),IF(COUNTIF(Нормы!$A$2:$A$1000,C3441)&gt;=Лист8!I3441,INDEX(Нормы!$B$2:$B$1000,MATCH(C3441,Нормы!$A$2:$A$1000,0)+I3440,1),0))</f>
        <v>#DIV/0!</v>
      </c>
      <c r="E3441" t="e">
        <f>IF(A3441&gt;A3440,INDEX(Нормы!$C$2:$C$1000,MATCH(C3441,Нормы!$A$2:$A$1000,0),1),IF(COUNTIF(Нормы!$A$2:$A$1000,C3441)&gt;=Лист8!I3441,INDEX(Нормы!$C$2:$C$1000,MATCH(C3441,Нормы!$A$2:$A$1000,0)+I3440,1),0))</f>
        <v>#DIV/0!</v>
      </c>
      <c r="F3441" t="e">
        <f>IF(A3441&gt;A3440,INDEX(Нормы!$D$2:$D$1000,MATCH(C3441,Нормы!$A$2:$A$1000,0),1),IF(COUNTIF(Нормы!$A$2:$A$1000,C3441)&gt;=Лист8!I3441,INDEX(Нормы!$D$2:$D$1000,MATCH(C3441,Нормы!$A$2:$A$1000,0)+I3440,1),0))*INDEX('Готовый продукция'!$E$2:$E$500,MATCH(A3441,'Готовый продукция'!$A$2:$A$500,0),1)</f>
        <v>#DIV/0!</v>
      </c>
      <c r="H3441" t="e">
        <f>IF(LEN(D3441)&gt;1,MAX($H$2:H3440)+1,0)</f>
        <v>#DIV/0!</v>
      </c>
      <c r="I3441">
        <f>COUNTIF($A$3:A3441,A3441)</f>
        <v>3439</v>
      </c>
    </row>
    <row r="3442" spans="1:9">
      <c r="A3442" s="2" t="e">
        <f>INDEX('Готовый продукция'!$A$2:$A$500,CEILING(ROW($A3440)/MAX('Готовый продукция'!$J$2:$J$500),1))</f>
        <v>#DIV/0!</v>
      </c>
      <c r="B3442" s="1" t="str">
        <f>IFERROR(INDEX('Готовый продукция'!$B$2:$E$500,MATCH(A3442,'Готовый продукция'!$A$2:$A$500,0),1),"")</f>
        <v/>
      </c>
      <c r="C3442" t="str">
        <f>IFERROR(INDEX('Готовый продукция'!$B$2:$E$500,MATCH(A3442,'Готовый продукция'!$A$2:$A$500,0),2),"")</f>
        <v/>
      </c>
      <c r="D3442" t="e">
        <f>IF(A3442&gt;A3441,INDEX(Нормы!$B$2:$B$1000,MATCH(C3442,Нормы!$A$2:$A$1000,0),1),IF(COUNTIF(Нормы!$A$2:$A$1000,C3442)&gt;=Лист8!I3442,INDEX(Нормы!$B$2:$B$1000,MATCH(C3442,Нормы!$A$2:$A$1000,0)+I3441,1),0))</f>
        <v>#DIV/0!</v>
      </c>
      <c r="E3442" t="e">
        <f>IF(A3442&gt;A3441,INDEX(Нормы!$C$2:$C$1000,MATCH(C3442,Нормы!$A$2:$A$1000,0),1),IF(COUNTIF(Нормы!$A$2:$A$1000,C3442)&gt;=Лист8!I3442,INDEX(Нормы!$C$2:$C$1000,MATCH(C3442,Нормы!$A$2:$A$1000,0)+I3441,1),0))</f>
        <v>#DIV/0!</v>
      </c>
      <c r="F3442" t="e">
        <f>IF(A3442&gt;A3441,INDEX(Нормы!$D$2:$D$1000,MATCH(C3442,Нормы!$A$2:$A$1000,0),1),IF(COUNTIF(Нормы!$A$2:$A$1000,C3442)&gt;=Лист8!I3442,INDEX(Нормы!$D$2:$D$1000,MATCH(C3442,Нормы!$A$2:$A$1000,0)+I3441,1),0))*INDEX('Готовый продукция'!$E$2:$E$500,MATCH(A3442,'Готовый продукция'!$A$2:$A$500,0),1)</f>
        <v>#DIV/0!</v>
      </c>
      <c r="H3442" t="e">
        <f>IF(LEN(D3442)&gt;1,MAX($H$2:H3441)+1,0)</f>
        <v>#DIV/0!</v>
      </c>
      <c r="I3442">
        <f>COUNTIF($A$3:A3442,A3442)</f>
        <v>3440</v>
      </c>
    </row>
    <row r="3443" spans="1:9">
      <c r="A3443" s="2" t="e">
        <f>INDEX('Готовый продукция'!$A$2:$A$500,CEILING(ROW($A3441)/MAX('Готовый продукция'!$J$2:$J$500),1))</f>
        <v>#DIV/0!</v>
      </c>
      <c r="B3443" s="1" t="str">
        <f>IFERROR(INDEX('Готовый продукция'!$B$2:$E$500,MATCH(A3443,'Готовый продукция'!$A$2:$A$500,0),1),"")</f>
        <v/>
      </c>
      <c r="C3443" t="str">
        <f>IFERROR(INDEX('Готовый продукция'!$B$2:$E$500,MATCH(A3443,'Готовый продукция'!$A$2:$A$500,0),2),"")</f>
        <v/>
      </c>
      <c r="D3443" t="e">
        <f>IF(A3443&gt;A3442,INDEX(Нормы!$B$2:$B$1000,MATCH(C3443,Нормы!$A$2:$A$1000,0),1),IF(COUNTIF(Нормы!$A$2:$A$1000,C3443)&gt;=Лист8!I3443,INDEX(Нормы!$B$2:$B$1000,MATCH(C3443,Нормы!$A$2:$A$1000,0)+I3442,1),0))</f>
        <v>#DIV/0!</v>
      </c>
      <c r="E3443" t="e">
        <f>IF(A3443&gt;A3442,INDEX(Нормы!$C$2:$C$1000,MATCH(C3443,Нормы!$A$2:$A$1000,0),1),IF(COUNTIF(Нормы!$A$2:$A$1000,C3443)&gt;=Лист8!I3443,INDEX(Нормы!$C$2:$C$1000,MATCH(C3443,Нормы!$A$2:$A$1000,0)+I3442,1),0))</f>
        <v>#DIV/0!</v>
      </c>
      <c r="F3443" t="e">
        <f>IF(A3443&gt;A3442,INDEX(Нормы!$D$2:$D$1000,MATCH(C3443,Нормы!$A$2:$A$1000,0),1),IF(COUNTIF(Нормы!$A$2:$A$1000,C3443)&gt;=Лист8!I3443,INDEX(Нормы!$D$2:$D$1000,MATCH(C3443,Нормы!$A$2:$A$1000,0)+I3442,1),0))*INDEX('Готовый продукция'!$E$2:$E$500,MATCH(A3443,'Готовый продукция'!$A$2:$A$500,0),1)</f>
        <v>#DIV/0!</v>
      </c>
      <c r="H3443" t="e">
        <f>IF(LEN(D3443)&gt;1,MAX($H$2:H3442)+1,0)</f>
        <v>#DIV/0!</v>
      </c>
      <c r="I3443">
        <f>COUNTIF($A$3:A3443,A3443)</f>
        <v>3441</v>
      </c>
    </row>
    <row r="3444" spans="1:9">
      <c r="A3444" s="2" t="e">
        <f>INDEX('Готовый продукция'!$A$2:$A$500,CEILING(ROW($A3442)/MAX('Готовый продукция'!$J$2:$J$500),1))</f>
        <v>#DIV/0!</v>
      </c>
      <c r="B3444" s="1" t="str">
        <f>IFERROR(INDEX('Готовый продукция'!$B$2:$E$500,MATCH(A3444,'Готовый продукция'!$A$2:$A$500,0),1),"")</f>
        <v/>
      </c>
      <c r="C3444" t="str">
        <f>IFERROR(INDEX('Готовый продукция'!$B$2:$E$500,MATCH(A3444,'Готовый продукция'!$A$2:$A$500,0),2),"")</f>
        <v/>
      </c>
      <c r="D3444" t="e">
        <f>IF(A3444&gt;A3443,INDEX(Нормы!$B$2:$B$1000,MATCH(C3444,Нормы!$A$2:$A$1000,0),1),IF(COUNTIF(Нормы!$A$2:$A$1000,C3444)&gt;=Лист8!I3444,INDEX(Нормы!$B$2:$B$1000,MATCH(C3444,Нормы!$A$2:$A$1000,0)+I3443,1),0))</f>
        <v>#DIV/0!</v>
      </c>
      <c r="E3444" t="e">
        <f>IF(A3444&gt;A3443,INDEX(Нормы!$C$2:$C$1000,MATCH(C3444,Нормы!$A$2:$A$1000,0),1),IF(COUNTIF(Нормы!$A$2:$A$1000,C3444)&gt;=Лист8!I3444,INDEX(Нормы!$C$2:$C$1000,MATCH(C3444,Нормы!$A$2:$A$1000,0)+I3443,1),0))</f>
        <v>#DIV/0!</v>
      </c>
      <c r="F3444" t="e">
        <f>IF(A3444&gt;A3443,INDEX(Нормы!$D$2:$D$1000,MATCH(C3444,Нормы!$A$2:$A$1000,0),1),IF(COUNTIF(Нормы!$A$2:$A$1000,C3444)&gt;=Лист8!I3444,INDEX(Нормы!$D$2:$D$1000,MATCH(C3444,Нормы!$A$2:$A$1000,0)+I3443,1),0))*INDEX('Готовый продукция'!$E$2:$E$500,MATCH(A3444,'Готовый продукция'!$A$2:$A$500,0),1)</f>
        <v>#DIV/0!</v>
      </c>
      <c r="H3444" t="e">
        <f>IF(LEN(D3444)&gt;1,MAX($H$2:H3443)+1,0)</f>
        <v>#DIV/0!</v>
      </c>
      <c r="I3444">
        <f>COUNTIF($A$3:A3444,A3444)</f>
        <v>3442</v>
      </c>
    </row>
    <row r="3445" spans="1:9">
      <c r="A3445" s="2" t="e">
        <f>INDEX('Готовый продукция'!$A$2:$A$500,CEILING(ROW($A3443)/MAX('Готовый продукция'!$J$2:$J$500),1))</f>
        <v>#DIV/0!</v>
      </c>
      <c r="B3445" s="1" t="str">
        <f>IFERROR(INDEX('Готовый продукция'!$B$2:$E$500,MATCH(A3445,'Готовый продукция'!$A$2:$A$500,0),1),"")</f>
        <v/>
      </c>
      <c r="C3445" t="str">
        <f>IFERROR(INDEX('Готовый продукция'!$B$2:$E$500,MATCH(A3445,'Готовый продукция'!$A$2:$A$500,0),2),"")</f>
        <v/>
      </c>
      <c r="D3445" t="e">
        <f>IF(A3445&gt;A3444,INDEX(Нормы!$B$2:$B$1000,MATCH(C3445,Нормы!$A$2:$A$1000,0),1),IF(COUNTIF(Нормы!$A$2:$A$1000,C3445)&gt;=Лист8!I3445,INDEX(Нормы!$B$2:$B$1000,MATCH(C3445,Нормы!$A$2:$A$1000,0)+I3444,1),0))</f>
        <v>#DIV/0!</v>
      </c>
      <c r="E3445" t="e">
        <f>IF(A3445&gt;A3444,INDEX(Нормы!$C$2:$C$1000,MATCH(C3445,Нормы!$A$2:$A$1000,0),1),IF(COUNTIF(Нормы!$A$2:$A$1000,C3445)&gt;=Лист8!I3445,INDEX(Нормы!$C$2:$C$1000,MATCH(C3445,Нормы!$A$2:$A$1000,0)+I3444,1),0))</f>
        <v>#DIV/0!</v>
      </c>
      <c r="F3445" t="e">
        <f>IF(A3445&gt;A3444,INDEX(Нормы!$D$2:$D$1000,MATCH(C3445,Нормы!$A$2:$A$1000,0),1),IF(COUNTIF(Нормы!$A$2:$A$1000,C3445)&gt;=Лист8!I3445,INDEX(Нормы!$D$2:$D$1000,MATCH(C3445,Нормы!$A$2:$A$1000,0)+I3444,1),0))*INDEX('Готовый продукция'!$E$2:$E$500,MATCH(A3445,'Готовый продукция'!$A$2:$A$500,0),1)</f>
        <v>#DIV/0!</v>
      </c>
      <c r="H3445" t="e">
        <f>IF(LEN(D3445)&gt;1,MAX($H$2:H3444)+1,0)</f>
        <v>#DIV/0!</v>
      </c>
      <c r="I3445">
        <f>COUNTIF($A$3:A3445,A3445)</f>
        <v>3443</v>
      </c>
    </row>
    <row r="3446" spans="1:9">
      <c r="A3446" s="2" t="e">
        <f>INDEX('Готовый продукция'!$A$2:$A$500,CEILING(ROW($A3444)/MAX('Готовый продукция'!$J$2:$J$500),1))</f>
        <v>#DIV/0!</v>
      </c>
      <c r="B3446" s="1" t="str">
        <f>IFERROR(INDEX('Готовый продукция'!$B$2:$E$500,MATCH(A3446,'Готовый продукция'!$A$2:$A$500,0),1),"")</f>
        <v/>
      </c>
      <c r="C3446" t="str">
        <f>IFERROR(INDEX('Готовый продукция'!$B$2:$E$500,MATCH(A3446,'Готовый продукция'!$A$2:$A$500,0),2),"")</f>
        <v/>
      </c>
      <c r="D3446" t="e">
        <f>IF(A3446&gt;A3445,INDEX(Нормы!$B$2:$B$1000,MATCH(C3446,Нормы!$A$2:$A$1000,0),1),IF(COUNTIF(Нормы!$A$2:$A$1000,C3446)&gt;=Лист8!I3446,INDEX(Нормы!$B$2:$B$1000,MATCH(C3446,Нормы!$A$2:$A$1000,0)+I3445,1),0))</f>
        <v>#DIV/0!</v>
      </c>
      <c r="E3446" t="e">
        <f>IF(A3446&gt;A3445,INDEX(Нормы!$C$2:$C$1000,MATCH(C3446,Нормы!$A$2:$A$1000,0),1),IF(COUNTIF(Нормы!$A$2:$A$1000,C3446)&gt;=Лист8!I3446,INDEX(Нормы!$C$2:$C$1000,MATCH(C3446,Нормы!$A$2:$A$1000,0)+I3445,1),0))</f>
        <v>#DIV/0!</v>
      </c>
      <c r="F3446" t="e">
        <f>IF(A3446&gt;A3445,INDEX(Нормы!$D$2:$D$1000,MATCH(C3446,Нормы!$A$2:$A$1000,0),1),IF(COUNTIF(Нормы!$A$2:$A$1000,C3446)&gt;=Лист8!I3446,INDEX(Нормы!$D$2:$D$1000,MATCH(C3446,Нормы!$A$2:$A$1000,0)+I3445,1),0))*INDEX('Готовый продукция'!$E$2:$E$500,MATCH(A3446,'Готовый продукция'!$A$2:$A$500,0),1)</f>
        <v>#DIV/0!</v>
      </c>
      <c r="H3446" t="e">
        <f>IF(LEN(D3446)&gt;1,MAX($H$2:H3445)+1,0)</f>
        <v>#DIV/0!</v>
      </c>
      <c r="I3446">
        <f>COUNTIF($A$3:A3446,A3446)</f>
        <v>3444</v>
      </c>
    </row>
    <row r="3447" spans="1:9">
      <c r="A3447" s="2" t="e">
        <f>INDEX('Готовый продукция'!$A$2:$A$500,CEILING(ROW($A3445)/MAX('Готовый продукция'!$J$2:$J$500),1))</f>
        <v>#DIV/0!</v>
      </c>
      <c r="B3447" s="1" t="str">
        <f>IFERROR(INDEX('Готовый продукция'!$B$2:$E$500,MATCH(A3447,'Готовый продукция'!$A$2:$A$500,0),1),"")</f>
        <v/>
      </c>
      <c r="C3447" t="str">
        <f>IFERROR(INDEX('Готовый продукция'!$B$2:$E$500,MATCH(A3447,'Готовый продукция'!$A$2:$A$500,0),2),"")</f>
        <v/>
      </c>
      <c r="D3447" t="e">
        <f>IF(A3447&gt;A3446,INDEX(Нормы!$B$2:$B$1000,MATCH(C3447,Нормы!$A$2:$A$1000,0),1),IF(COUNTIF(Нормы!$A$2:$A$1000,C3447)&gt;=Лист8!I3447,INDEX(Нормы!$B$2:$B$1000,MATCH(C3447,Нормы!$A$2:$A$1000,0)+I3446,1),0))</f>
        <v>#DIV/0!</v>
      </c>
      <c r="E3447" t="e">
        <f>IF(A3447&gt;A3446,INDEX(Нормы!$C$2:$C$1000,MATCH(C3447,Нормы!$A$2:$A$1000,0),1),IF(COUNTIF(Нормы!$A$2:$A$1000,C3447)&gt;=Лист8!I3447,INDEX(Нормы!$C$2:$C$1000,MATCH(C3447,Нормы!$A$2:$A$1000,0)+I3446,1),0))</f>
        <v>#DIV/0!</v>
      </c>
      <c r="F3447" t="e">
        <f>IF(A3447&gt;A3446,INDEX(Нормы!$D$2:$D$1000,MATCH(C3447,Нормы!$A$2:$A$1000,0),1),IF(COUNTIF(Нормы!$A$2:$A$1000,C3447)&gt;=Лист8!I3447,INDEX(Нормы!$D$2:$D$1000,MATCH(C3447,Нормы!$A$2:$A$1000,0)+I3446,1),0))*INDEX('Готовый продукция'!$E$2:$E$500,MATCH(A3447,'Готовый продукция'!$A$2:$A$500,0),1)</f>
        <v>#DIV/0!</v>
      </c>
      <c r="H3447" t="e">
        <f>IF(LEN(D3447)&gt;1,MAX($H$2:H3446)+1,0)</f>
        <v>#DIV/0!</v>
      </c>
      <c r="I3447">
        <f>COUNTIF($A$3:A3447,A3447)</f>
        <v>3445</v>
      </c>
    </row>
    <row r="3448" spans="1:9">
      <c r="A3448" s="2" t="e">
        <f>INDEX('Готовый продукция'!$A$2:$A$500,CEILING(ROW($A3446)/MAX('Готовый продукция'!$J$2:$J$500),1))</f>
        <v>#DIV/0!</v>
      </c>
      <c r="B3448" s="1" t="str">
        <f>IFERROR(INDEX('Готовый продукция'!$B$2:$E$500,MATCH(A3448,'Готовый продукция'!$A$2:$A$500,0),1),"")</f>
        <v/>
      </c>
      <c r="C3448" t="str">
        <f>IFERROR(INDEX('Готовый продукция'!$B$2:$E$500,MATCH(A3448,'Готовый продукция'!$A$2:$A$500,0),2),"")</f>
        <v/>
      </c>
      <c r="D3448" t="e">
        <f>IF(A3448&gt;A3447,INDEX(Нормы!$B$2:$B$1000,MATCH(C3448,Нормы!$A$2:$A$1000,0),1),IF(COUNTIF(Нормы!$A$2:$A$1000,C3448)&gt;=Лист8!I3448,INDEX(Нормы!$B$2:$B$1000,MATCH(C3448,Нормы!$A$2:$A$1000,0)+I3447,1),0))</f>
        <v>#DIV/0!</v>
      </c>
      <c r="E3448" t="e">
        <f>IF(A3448&gt;A3447,INDEX(Нормы!$C$2:$C$1000,MATCH(C3448,Нормы!$A$2:$A$1000,0),1),IF(COUNTIF(Нормы!$A$2:$A$1000,C3448)&gt;=Лист8!I3448,INDEX(Нормы!$C$2:$C$1000,MATCH(C3448,Нормы!$A$2:$A$1000,0)+I3447,1),0))</f>
        <v>#DIV/0!</v>
      </c>
      <c r="F3448" t="e">
        <f>IF(A3448&gt;A3447,INDEX(Нормы!$D$2:$D$1000,MATCH(C3448,Нормы!$A$2:$A$1000,0),1),IF(COUNTIF(Нормы!$A$2:$A$1000,C3448)&gt;=Лист8!I3448,INDEX(Нормы!$D$2:$D$1000,MATCH(C3448,Нормы!$A$2:$A$1000,0)+I3447,1),0))*INDEX('Готовый продукция'!$E$2:$E$500,MATCH(A3448,'Готовый продукция'!$A$2:$A$500,0),1)</f>
        <v>#DIV/0!</v>
      </c>
      <c r="H3448" t="e">
        <f>IF(LEN(D3448)&gt;1,MAX($H$2:H3447)+1,0)</f>
        <v>#DIV/0!</v>
      </c>
      <c r="I3448">
        <f>COUNTIF($A$3:A3448,A3448)</f>
        <v>3446</v>
      </c>
    </row>
    <row r="3449" spans="1:9">
      <c r="A3449" s="2" t="e">
        <f>INDEX('Готовый продукция'!$A$2:$A$500,CEILING(ROW($A3447)/MAX('Готовый продукция'!$J$2:$J$500),1))</f>
        <v>#DIV/0!</v>
      </c>
      <c r="B3449" s="1" t="str">
        <f>IFERROR(INDEX('Готовый продукция'!$B$2:$E$500,MATCH(A3449,'Готовый продукция'!$A$2:$A$500,0),1),"")</f>
        <v/>
      </c>
      <c r="C3449" t="str">
        <f>IFERROR(INDEX('Готовый продукция'!$B$2:$E$500,MATCH(A3449,'Готовый продукция'!$A$2:$A$500,0),2),"")</f>
        <v/>
      </c>
      <c r="D3449" t="e">
        <f>IF(A3449&gt;A3448,INDEX(Нормы!$B$2:$B$1000,MATCH(C3449,Нормы!$A$2:$A$1000,0),1),IF(COUNTIF(Нормы!$A$2:$A$1000,C3449)&gt;=Лист8!I3449,INDEX(Нормы!$B$2:$B$1000,MATCH(C3449,Нормы!$A$2:$A$1000,0)+I3448,1),0))</f>
        <v>#DIV/0!</v>
      </c>
      <c r="E3449" t="e">
        <f>IF(A3449&gt;A3448,INDEX(Нормы!$C$2:$C$1000,MATCH(C3449,Нормы!$A$2:$A$1000,0),1),IF(COUNTIF(Нормы!$A$2:$A$1000,C3449)&gt;=Лист8!I3449,INDEX(Нормы!$C$2:$C$1000,MATCH(C3449,Нормы!$A$2:$A$1000,0)+I3448,1),0))</f>
        <v>#DIV/0!</v>
      </c>
      <c r="F3449" t="e">
        <f>IF(A3449&gt;A3448,INDEX(Нормы!$D$2:$D$1000,MATCH(C3449,Нормы!$A$2:$A$1000,0),1),IF(COUNTIF(Нормы!$A$2:$A$1000,C3449)&gt;=Лист8!I3449,INDEX(Нормы!$D$2:$D$1000,MATCH(C3449,Нормы!$A$2:$A$1000,0)+I3448,1),0))*INDEX('Готовый продукция'!$E$2:$E$500,MATCH(A3449,'Готовый продукция'!$A$2:$A$500,0),1)</f>
        <v>#DIV/0!</v>
      </c>
      <c r="H3449" t="e">
        <f>IF(LEN(D3449)&gt;1,MAX($H$2:H3448)+1,0)</f>
        <v>#DIV/0!</v>
      </c>
      <c r="I3449">
        <f>COUNTIF($A$3:A3449,A3449)</f>
        <v>3447</v>
      </c>
    </row>
    <row r="3450" spans="1:9">
      <c r="A3450" s="2" t="e">
        <f>INDEX('Готовый продукция'!$A$2:$A$500,CEILING(ROW($A3448)/MAX('Готовый продукция'!$J$2:$J$500),1))</f>
        <v>#DIV/0!</v>
      </c>
      <c r="B3450" s="1" t="str">
        <f>IFERROR(INDEX('Готовый продукция'!$B$2:$E$500,MATCH(A3450,'Готовый продукция'!$A$2:$A$500,0),1),"")</f>
        <v/>
      </c>
      <c r="C3450" t="str">
        <f>IFERROR(INDEX('Готовый продукция'!$B$2:$E$500,MATCH(A3450,'Готовый продукция'!$A$2:$A$500,0),2),"")</f>
        <v/>
      </c>
      <c r="D3450" t="e">
        <f>IF(A3450&gt;A3449,INDEX(Нормы!$B$2:$B$1000,MATCH(C3450,Нормы!$A$2:$A$1000,0),1),IF(COUNTIF(Нормы!$A$2:$A$1000,C3450)&gt;=Лист8!I3450,INDEX(Нормы!$B$2:$B$1000,MATCH(C3450,Нормы!$A$2:$A$1000,0)+I3449,1),0))</f>
        <v>#DIV/0!</v>
      </c>
      <c r="E3450" t="e">
        <f>IF(A3450&gt;A3449,INDEX(Нормы!$C$2:$C$1000,MATCH(C3450,Нормы!$A$2:$A$1000,0),1),IF(COUNTIF(Нормы!$A$2:$A$1000,C3450)&gt;=Лист8!I3450,INDEX(Нормы!$C$2:$C$1000,MATCH(C3450,Нормы!$A$2:$A$1000,0)+I3449,1),0))</f>
        <v>#DIV/0!</v>
      </c>
      <c r="F3450" t="e">
        <f>IF(A3450&gt;A3449,INDEX(Нормы!$D$2:$D$1000,MATCH(C3450,Нормы!$A$2:$A$1000,0),1),IF(COUNTIF(Нормы!$A$2:$A$1000,C3450)&gt;=Лист8!I3450,INDEX(Нормы!$D$2:$D$1000,MATCH(C3450,Нормы!$A$2:$A$1000,0)+I3449,1),0))*INDEX('Готовый продукция'!$E$2:$E$500,MATCH(A3450,'Готовый продукция'!$A$2:$A$500,0),1)</f>
        <v>#DIV/0!</v>
      </c>
      <c r="H3450" t="e">
        <f>IF(LEN(D3450)&gt;1,MAX($H$2:H3449)+1,0)</f>
        <v>#DIV/0!</v>
      </c>
      <c r="I3450">
        <f>COUNTIF($A$3:A3450,A3450)</f>
        <v>3448</v>
      </c>
    </row>
    <row r="3451" spans="1:9">
      <c r="A3451" s="2" t="e">
        <f>INDEX('Готовый продукция'!$A$2:$A$500,CEILING(ROW($A3449)/MAX('Готовый продукция'!$J$2:$J$500),1))</f>
        <v>#DIV/0!</v>
      </c>
      <c r="B3451" s="1" t="str">
        <f>IFERROR(INDEX('Готовый продукция'!$B$2:$E$500,MATCH(A3451,'Готовый продукция'!$A$2:$A$500,0),1),"")</f>
        <v/>
      </c>
      <c r="C3451" t="str">
        <f>IFERROR(INDEX('Готовый продукция'!$B$2:$E$500,MATCH(A3451,'Готовый продукция'!$A$2:$A$500,0),2),"")</f>
        <v/>
      </c>
      <c r="D3451" t="e">
        <f>IF(A3451&gt;A3450,INDEX(Нормы!$B$2:$B$1000,MATCH(C3451,Нормы!$A$2:$A$1000,0),1),IF(COUNTIF(Нормы!$A$2:$A$1000,C3451)&gt;=Лист8!I3451,INDEX(Нормы!$B$2:$B$1000,MATCH(C3451,Нормы!$A$2:$A$1000,0)+I3450,1),0))</f>
        <v>#DIV/0!</v>
      </c>
      <c r="E3451" t="e">
        <f>IF(A3451&gt;A3450,INDEX(Нормы!$C$2:$C$1000,MATCH(C3451,Нормы!$A$2:$A$1000,0),1),IF(COUNTIF(Нормы!$A$2:$A$1000,C3451)&gt;=Лист8!I3451,INDEX(Нормы!$C$2:$C$1000,MATCH(C3451,Нормы!$A$2:$A$1000,0)+I3450,1),0))</f>
        <v>#DIV/0!</v>
      </c>
      <c r="F3451" t="e">
        <f>IF(A3451&gt;A3450,INDEX(Нормы!$D$2:$D$1000,MATCH(C3451,Нормы!$A$2:$A$1000,0),1),IF(COUNTIF(Нормы!$A$2:$A$1000,C3451)&gt;=Лист8!I3451,INDEX(Нормы!$D$2:$D$1000,MATCH(C3451,Нормы!$A$2:$A$1000,0)+I3450,1),0))*INDEX('Готовый продукция'!$E$2:$E$500,MATCH(A3451,'Готовый продукция'!$A$2:$A$500,0),1)</f>
        <v>#DIV/0!</v>
      </c>
      <c r="H3451" t="e">
        <f>IF(LEN(D3451)&gt;1,MAX($H$2:H3450)+1,0)</f>
        <v>#DIV/0!</v>
      </c>
      <c r="I3451">
        <f>COUNTIF($A$3:A3451,A3451)</f>
        <v>3449</v>
      </c>
    </row>
    <row r="3452" spans="1:9">
      <c r="A3452" s="2" t="e">
        <f>INDEX('Готовый продукция'!$A$2:$A$500,CEILING(ROW($A3450)/MAX('Готовый продукция'!$J$2:$J$500),1))</f>
        <v>#DIV/0!</v>
      </c>
      <c r="B3452" s="1" t="str">
        <f>IFERROR(INDEX('Готовый продукция'!$B$2:$E$500,MATCH(A3452,'Готовый продукция'!$A$2:$A$500,0),1),"")</f>
        <v/>
      </c>
      <c r="C3452" t="str">
        <f>IFERROR(INDEX('Готовый продукция'!$B$2:$E$500,MATCH(A3452,'Готовый продукция'!$A$2:$A$500,0),2),"")</f>
        <v/>
      </c>
      <c r="D3452" t="e">
        <f>IF(A3452&gt;A3451,INDEX(Нормы!$B$2:$B$1000,MATCH(C3452,Нормы!$A$2:$A$1000,0),1),IF(COUNTIF(Нормы!$A$2:$A$1000,C3452)&gt;=Лист8!I3452,INDEX(Нормы!$B$2:$B$1000,MATCH(C3452,Нормы!$A$2:$A$1000,0)+I3451,1),0))</f>
        <v>#DIV/0!</v>
      </c>
      <c r="E3452" t="e">
        <f>IF(A3452&gt;A3451,INDEX(Нормы!$C$2:$C$1000,MATCH(C3452,Нормы!$A$2:$A$1000,0),1),IF(COUNTIF(Нормы!$A$2:$A$1000,C3452)&gt;=Лист8!I3452,INDEX(Нормы!$C$2:$C$1000,MATCH(C3452,Нормы!$A$2:$A$1000,0)+I3451,1),0))</f>
        <v>#DIV/0!</v>
      </c>
      <c r="F3452" t="e">
        <f>IF(A3452&gt;A3451,INDEX(Нормы!$D$2:$D$1000,MATCH(C3452,Нормы!$A$2:$A$1000,0),1),IF(COUNTIF(Нормы!$A$2:$A$1000,C3452)&gt;=Лист8!I3452,INDEX(Нормы!$D$2:$D$1000,MATCH(C3452,Нормы!$A$2:$A$1000,0)+I3451,1),0))*INDEX('Готовый продукция'!$E$2:$E$500,MATCH(A3452,'Готовый продукция'!$A$2:$A$500,0),1)</f>
        <v>#DIV/0!</v>
      </c>
      <c r="H3452" t="e">
        <f>IF(LEN(D3452)&gt;1,MAX($H$2:H3451)+1,0)</f>
        <v>#DIV/0!</v>
      </c>
      <c r="I3452">
        <f>COUNTIF($A$3:A3452,A3452)</f>
        <v>3450</v>
      </c>
    </row>
    <row r="3453" spans="1:9">
      <c r="A3453" s="2" t="e">
        <f>INDEX('Готовый продукция'!$A$2:$A$500,CEILING(ROW($A3451)/MAX('Готовый продукция'!$J$2:$J$500),1))</f>
        <v>#DIV/0!</v>
      </c>
      <c r="B3453" s="1" t="str">
        <f>IFERROR(INDEX('Готовый продукция'!$B$2:$E$500,MATCH(A3453,'Готовый продукция'!$A$2:$A$500,0),1),"")</f>
        <v/>
      </c>
      <c r="C3453" t="str">
        <f>IFERROR(INDEX('Готовый продукция'!$B$2:$E$500,MATCH(A3453,'Готовый продукция'!$A$2:$A$500,0),2),"")</f>
        <v/>
      </c>
      <c r="D3453" t="e">
        <f>IF(A3453&gt;A3452,INDEX(Нормы!$B$2:$B$1000,MATCH(C3453,Нормы!$A$2:$A$1000,0),1),IF(COUNTIF(Нормы!$A$2:$A$1000,C3453)&gt;=Лист8!I3453,INDEX(Нормы!$B$2:$B$1000,MATCH(C3453,Нормы!$A$2:$A$1000,0)+I3452,1),0))</f>
        <v>#DIV/0!</v>
      </c>
      <c r="E3453" t="e">
        <f>IF(A3453&gt;A3452,INDEX(Нормы!$C$2:$C$1000,MATCH(C3453,Нормы!$A$2:$A$1000,0),1),IF(COUNTIF(Нормы!$A$2:$A$1000,C3453)&gt;=Лист8!I3453,INDEX(Нормы!$C$2:$C$1000,MATCH(C3453,Нормы!$A$2:$A$1000,0)+I3452,1),0))</f>
        <v>#DIV/0!</v>
      </c>
      <c r="F3453" t="e">
        <f>IF(A3453&gt;A3452,INDEX(Нормы!$D$2:$D$1000,MATCH(C3453,Нормы!$A$2:$A$1000,0),1),IF(COUNTIF(Нормы!$A$2:$A$1000,C3453)&gt;=Лист8!I3453,INDEX(Нормы!$D$2:$D$1000,MATCH(C3453,Нормы!$A$2:$A$1000,0)+I3452,1),0))*INDEX('Готовый продукция'!$E$2:$E$500,MATCH(A3453,'Готовый продукция'!$A$2:$A$500,0),1)</f>
        <v>#DIV/0!</v>
      </c>
      <c r="H3453" t="e">
        <f>IF(LEN(D3453)&gt;1,MAX($H$2:H3452)+1,0)</f>
        <v>#DIV/0!</v>
      </c>
      <c r="I3453">
        <f>COUNTIF($A$3:A3453,A3453)</f>
        <v>3451</v>
      </c>
    </row>
    <row r="3454" spans="1:9">
      <c r="A3454" s="2" t="e">
        <f>INDEX('Готовый продукция'!$A$2:$A$500,CEILING(ROW($A3452)/MAX('Готовый продукция'!$J$2:$J$500),1))</f>
        <v>#DIV/0!</v>
      </c>
      <c r="B3454" s="1" t="str">
        <f>IFERROR(INDEX('Готовый продукция'!$B$2:$E$500,MATCH(A3454,'Готовый продукция'!$A$2:$A$500,0),1),"")</f>
        <v/>
      </c>
      <c r="C3454" t="str">
        <f>IFERROR(INDEX('Готовый продукция'!$B$2:$E$500,MATCH(A3454,'Готовый продукция'!$A$2:$A$500,0),2),"")</f>
        <v/>
      </c>
      <c r="D3454" t="e">
        <f>IF(A3454&gt;A3453,INDEX(Нормы!$B$2:$B$1000,MATCH(C3454,Нормы!$A$2:$A$1000,0),1),IF(COUNTIF(Нормы!$A$2:$A$1000,C3454)&gt;=Лист8!I3454,INDEX(Нормы!$B$2:$B$1000,MATCH(C3454,Нормы!$A$2:$A$1000,0)+I3453,1),0))</f>
        <v>#DIV/0!</v>
      </c>
      <c r="E3454" t="e">
        <f>IF(A3454&gt;A3453,INDEX(Нормы!$C$2:$C$1000,MATCH(C3454,Нормы!$A$2:$A$1000,0),1),IF(COUNTIF(Нормы!$A$2:$A$1000,C3454)&gt;=Лист8!I3454,INDEX(Нормы!$C$2:$C$1000,MATCH(C3454,Нормы!$A$2:$A$1000,0)+I3453,1),0))</f>
        <v>#DIV/0!</v>
      </c>
      <c r="F3454" t="e">
        <f>IF(A3454&gt;A3453,INDEX(Нормы!$D$2:$D$1000,MATCH(C3454,Нормы!$A$2:$A$1000,0),1),IF(COUNTIF(Нормы!$A$2:$A$1000,C3454)&gt;=Лист8!I3454,INDEX(Нормы!$D$2:$D$1000,MATCH(C3454,Нормы!$A$2:$A$1000,0)+I3453,1),0))*INDEX('Готовый продукция'!$E$2:$E$500,MATCH(A3454,'Готовый продукция'!$A$2:$A$500,0),1)</f>
        <v>#DIV/0!</v>
      </c>
      <c r="H3454" t="e">
        <f>IF(LEN(D3454)&gt;1,MAX($H$2:H3453)+1,0)</f>
        <v>#DIV/0!</v>
      </c>
      <c r="I3454">
        <f>COUNTIF($A$3:A3454,A3454)</f>
        <v>3452</v>
      </c>
    </row>
    <row r="3455" spans="1:9">
      <c r="A3455" s="2" t="e">
        <f>INDEX('Готовый продукция'!$A$2:$A$500,CEILING(ROW($A3453)/MAX('Готовый продукция'!$J$2:$J$500),1))</f>
        <v>#DIV/0!</v>
      </c>
      <c r="B3455" s="1" t="str">
        <f>IFERROR(INDEX('Готовый продукция'!$B$2:$E$500,MATCH(A3455,'Готовый продукция'!$A$2:$A$500,0),1),"")</f>
        <v/>
      </c>
      <c r="C3455" t="str">
        <f>IFERROR(INDEX('Готовый продукция'!$B$2:$E$500,MATCH(A3455,'Готовый продукция'!$A$2:$A$500,0),2),"")</f>
        <v/>
      </c>
      <c r="D3455" t="e">
        <f>IF(A3455&gt;A3454,INDEX(Нормы!$B$2:$B$1000,MATCH(C3455,Нормы!$A$2:$A$1000,0),1),IF(COUNTIF(Нормы!$A$2:$A$1000,C3455)&gt;=Лист8!I3455,INDEX(Нормы!$B$2:$B$1000,MATCH(C3455,Нормы!$A$2:$A$1000,0)+I3454,1),0))</f>
        <v>#DIV/0!</v>
      </c>
      <c r="E3455" t="e">
        <f>IF(A3455&gt;A3454,INDEX(Нормы!$C$2:$C$1000,MATCH(C3455,Нормы!$A$2:$A$1000,0),1),IF(COUNTIF(Нормы!$A$2:$A$1000,C3455)&gt;=Лист8!I3455,INDEX(Нормы!$C$2:$C$1000,MATCH(C3455,Нормы!$A$2:$A$1000,0)+I3454,1),0))</f>
        <v>#DIV/0!</v>
      </c>
      <c r="F3455" t="e">
        <f>IF(A3455&gt;A3454,INDEX(Нормы!$D$2:$D$1000,MATCH(C3455,Нормы!$A$2:$A$1000,0),1),IF(COUNTIF(Нормы!$A$2:$A$1000,C3455)&gt;=Лист8!I3455,INDEX(Нормы!$D$2:$D$1000,MATCH(C3455,Нормы!$A$2:$A$1000,0)+I3454,1),0))*INDEX('Готовый продукция'!$E$2:$E$500,MATCH(A3455,'Готовый продукция'!$A$2:$A$500,0),1)</f>
        <v>#DIV/0!</v>
      </c>
      <c r="H3455" t="e">
        <f>IF(LEN(D3455)&gt;1,MAX($H$2:H3454)+1,0)</f>
        <v>#DIV/0!</v>
      </c>
      <c r="I3455">
        <f>COUNTIF($A$3:A3455,A3455)</f>
        <v>3453</v>
      </c>
    </row>
    <row r="3456" spans="1:9">
      <c r="A3456" s="2" t="e">
        <f>INDEX('Готовый продукция'!$A$2:$A$500,CEILING(ROW($A3454)/MAX('Готовый продукция'!$J$2:$J$500),1))</f>
        <v>#DIV/0!</v>
      </c>
      <c r="B3456" s="1" t="str">
        <f>IFERROR(INDEX('Готовый продукция'!$B$2:$E$500,MATCH(A3456,'Готовый продукция'!$A$2:$A$500,0),1),"")</f>
        <v/>
      </c>
      <c r="C3456" t="str">
        <f>IFERROR(INDEX('Готовый продукция'!$B$2:$E$500,MATCH(A3456,'Готовый продукция'!$A$2:$A$500,0),2),"")</f>
        <v/>
      </c>
      <c r="D3456" t="e">
        <f>IF(A3456&gt;A3455,INDEX(Нормы!$B$2:$B$1000,MATCH(C3456,Нормы!$A$2:$A$1000,0),1),IF(COUNTIF(Нормы!$A$2:$A$1000,C3456)&gt;=Лист8!I3456,INDEX(Нормы!$B$2:$B$1000,MATCH(C3456,Нормы!$A$2:$A$1000,0)+I3455,1),0))</f>
        <v>#DIV/0!</v>
      </c>
      <c r="E3456" t="e">
        <f>IF(A3456&gt;A3455,INDEX(Нормы!$C$2:$C$1000,MATCH(C3456,Нормы!$A$2:$A$1000,0),1),IF(COUNTIF(Нормы!$A$2:$A$1000,C3456)&gt;=Лист8!I3456,INDEX(Нормы!$C$2:$C$1000,MATCH(C3456,Нормы!$A$2:$A$1000,0)+I3455,1),0))</f>
        <v>#DIV/0!</v>
      </c>
      <c r="F3456" t="e">
        <f>IF(A3456&gt;A3455,INDEX(Нормы!$D$2:$D$1000,MATCH(C3456,Нормы!$A$2:$A$1000,0),1),IF(COUNTIF(Нормы!$A$2:$A$1000,C3456)&gt;=Лист8!I3456,INDEX(Нормы!$D$2:$D$1000,MATCH(C3456,Нормы!$A$2:$A$1000,0)+I3455,1),0))*INDEX('Готовый продукция'!$E$2:$E$500,MATCH(A3456,'Готовый продукция'!$A$2:$A$500,0),1)</f>
        <v>#DIV/0!</v>
      </c>
      <c r="H3456" t="e">
        <f>IF(LEN(D3456)&gt;1,MAX($H$2:H3455)+1,0)</f>
        <v>#DIV/0!</v>
      </c>
      <c r="I3456">
        <f>COUNTIF($A$3:A3456,A3456)</f>
        <v>3454</v>
      </c>
    </row>
    <row r="3457" spans="1:9">
      <c r="A3457" s="2" t="e">
        <f>INDEX('Готовый продукция'!$A$2:$A$500,CEILING(ROW($A3455)/MAX('Готовый продукция'!$J$2:$J$500),1))</f>
        <v>#DIV/0!</v>
      </c>
      <c r="B3457" s="1" t="str">
        <f>IFERROR(INDEX('Готовый продукция'!$B$2:$E$500,MATCH(A3457,'Готовый продукция'!$A$2:$A$500,0),1),"")</f>
        <v/>
      </c>
      <c r="C3457" t="str">
        <f>IFERROR(INDEX('Готовый продукция'!$B$2:$E$500,MATCH(A3457,'Готовый продукция'!$A$2:$A$500,0),2),"")</f>
        <v/>
      </c>
      <c r="D3457" t="e">
        <f>IF(A3457&gt;A3456,INDEX(Нормы!$B$2:$B$1000,MATCH(C3457,Нормы!$A$2:$A$1000,0),1),IF(COUNTIF(Нормы!$A$2:$A$1000,C3457)&gt;=Лист8!I3457,INDEX(Нормы!$B$2:$B$1000,MATCH(C3457,Нормы!$A$2:$A$1000,0)+I3456,1),0))</f>
        <v>#DIV/0!</v>
      </c>
      <c r="E3457" t="e">
        <f>IF(A3457&gt;A3456,INDEX(Нормы!$C$2:$C$1000,MATCH(C3457,Нормы!$A$2:$A$1000,0),1),IF(COUNTIF(Нормы!$A$2:$A$1000,C3457)&gt;=Лист8!I3457,INDEX(Нормы!$C$2:$C$1000,MATCH(C3457,Нормы!$A$2:$A$1000,0)+I3456,1),0))</f>
        <v>#DIV/0!</v>
      </c>
      <c r="F3457" t="e">
        <f>IF(A3457&gt;A3456,INDEX(Нормы!$D$2:$D$1000,MATCH(C3457,Нормы!$A$2:$A$1000,0),1),IF(COUNTIF(Нормы!$A$2:$A$1000,C3457)&gt;=Лист8!I3457,INDEX(Нормы!$D$2:$D$1000,MATCH(C3457,Нормы!$A$2:$A$1000,0)+I3456,1),0))*INDEX('Готовый продукция'!$E$2:$E$500,MATCH(A3457,'Готовый продукция'!$A$2:$A$500,0),1)</f>
        <v>#DIV/0!</v>
      </c>
      <c r="H3457" t="e">
        <f>IF(LEN(D3457)&gt;1,MAX($H$2:H3456)+1,0)</f>
        <v>#DIV/0!</v>
      </c>
      <c r="I3457">
        <f>COUNTIF($A$3:A3457,A3457)</f>
        <v>3455</v>
      </c>
    </row>
    <row r="3458" spans="1:9">
      <c r="A3458" s="2" t="e">
        <f>INDEX('Готовый продукция'!$A$2:$A$500,CEILING(ROW($A3456)/MAX('Готовый продукция'!$J$2:$J$500),1))</f>
        <v>#DIV/0!</v>
      </c>
      <c r="B3458" s="1" t="str">
        <f>IFERROR(INDEX('Готовый продукция'!$B$2:$E$500,MATCH(A3458,'Готовый продукция'!$A$2:$A$500,0),1),"")</f>
        <v/>
      </c>
      <c r="C3458" t="str">
        <f>IFERROR(INDEX('Готовый продукция'!$B$2:$E$500,MATCH(A3458,'Готовый продукция'!$A$2:$A$500,0),2),"")</f>
        <v/>
      </c>
      <c r="D3458" t="e">
        <f>IF(A3458&gt;A3457,INDEX(Нормы!$B$2:$B$1000,MATCH(C3458,Нормы!$A$2:$A$1000,0),1),IF(COUNTIF(Нормы!$A$2:$A$1000,C3458)&gt;=Лист8!I3458,INDEX(Нормы!$B$2:$B$1000,MATCH(C3458,Нормы!$A$2:$A$1000,0)+I3457,1),0))</f>
        <v>#DIV/0!</v>
      </c>
      <c r="E3458" t="e">
        <f>IF(A3458&gt;A3457,INDEX(Нормы!$C$2:$C$1000,MATCH(C3458,Нормы!$A$2:$A$1000,0),1),IF(COUNTIF(Нормы!$A$2:$A$1000,C3458)&gt;=Лист8!I3458,INDEX(Нормы!$C$2:$C$1000,MATCH(C3458,Нормы!$A$2:$A$1000,0)+I3457,1),0))</f>
        <v>#DIV/0!</v>
      </c>
      <c r="F3458" t="e">
        <f>IF(A3458&gt;A3457,INDEX(Нормы!$D$2:$D$1000,MATCH(C3458,Нормы!$A$2:$A$1000,0),1),IF(COUNTIF(Нормы!$A$2:$A$1000,C3458)&gt;=Лист8!I3458,INDEX(Нормы!$D$2:$D$1000,MATCH(C3458,Нормы!$A$2:$A$1000,0)+I3457,1),0))*INDEX('Готовый продукция'!$E$2:$E$500,MATCH(A3458,'Готовый продукция'!$A$2:$A$500,0),1)</f>
        <v>#DIV/0!</v>
      </c>
      <c r="H3458" t="e">
        <f>IF(LEN(D3458)&gt;1,MAX($H$2:H3457)+1,0)</f>
        <v>#DIV/0!</v>
      </c>
      <c r="I3458">
        <f>COUNTIF($A$3:A3458,A3458)</f>
        <v>3456</v>
      </c>
    </row>
    <row r="3459" spans="1:9">
      <c r="A3459" s="2" t="e">
        <f>INDEX('Готовый продукция'!$A$2:$A$500,CEILING(ROW($A3457)/MAX('Готовый продукция'!$J$2:$J$500),1))</f>
        <v>#DIV/0!</v>
      </c>
      <c r="B3459" s="1" t="str">
        <f>IFERROR(INDEX('Готовый продукция'!$B$2:$E$500,MATCH(A3459,'Готовый продукция'!$A$2:$A$500,0),1),"")</f>
        <v/>
      </c>
      <c r="C3459" t="str">
        <f>IFERROR(INDEX('Готовый продукция'!$B$2:$E$500,MATCH(A3459,'Готовый продукция'!$A$2:$A$500,0),2),"")</f>
        <v/>
      </c>
      <c r="D3459" t="e">
        <f>IF(A3459&gt;A3458,INDEX(Нормы!$B$2:$B$1000,MATCH(C3459,Нормы!$A$2:$A$1000,0),1),IF(COUNTIF(Нормы!$A$2:$A$1000,C3459)&gt;=Лист8!I3459,INDEX(Нормы!$B$2:$B$1000,MATCH(C3459,Нормы!$A$2:$A$1000,0)+I3458,1),0))</f>
        <v>#DIV/0!</v>
      </c>
      <c r="E3459" t="e">
        <f>IF(A3459&gt;A3458,INDEX(Нормы!$C$2:$C$1000,MATCH(C3459,Нормы!$A$2:$A$1000,0),1),IF(COUNTIF(Нормы!$A$2:$A$1000,C3459)&gt;=Лист8!I3459,INDEX(Нормы!$C$2:$C$1000,MATCH(C3459,Нормы!$A$2:$A$1000,0)+I3458,1),0))</f>
        <v>#DIV/0!</v>
      </c>
      <c r="F3459" t="e">
        <f>IF(A3459&gt;A3458,INDEX(Нормы!$D$2:$D$1000,MATCH(C3459,Нормы!$A$2:$A$1000,0),1),IF(COUNTIF(Нормы!$A$2:$A$1000,C3459)&gt;=Лист8!I3459,INDEX(Нормы!$D$2:$D$1000,MATCH(C3459,Нормы!$A$2:$A$1000,0)+I3458,1),0))*INDEX('Готовый продукция'!$E$2:$E$500,MATCH(A3459,'Готовый продукция'!$A$2:$A$500,0),1)</f>
        <v>#DIV/0!</v>
      </c>
      <c r="H3459" t="e">
        <f>IF(LEN(D3459)&gt;1,MAX($H$2:H3458)+1,0)</f>
        <v>#DIV/0!</v>
      </c>
      <c r="I3459">
        <f>COUNTIF($A$3:A3459,A3459)</f>
        <v>3457</v>
      </c>
    </row>
    <row r="3460" spans="1:9">
      <c r="A3460" s="2" t="e">
        <f>INDEX('Готовый продукция'!$A$2:$A$500,CEILING(ROW($A3458)/MAX('Готовый продукция'!$J$2:$J$500),1))</f>
        <v>#DIV/0!</v>
      </c>
      <c r="B3460" s="1" t="str">
        <f>IFERROR(INDEX('Готовый продукция'!$B$2:$E$500,MATCH(A3460,'Готовый продукция'!$A$2:$A$500,0),1),"")</f>
        <v/>
      </c>
      <c r="C3460" t="str">
        <f>IFERROR(INDEX('Готовый продукция'!$B$2:$E$500,MATCH(A3460,'Готовый продукция'!$A$2:$A$500,0),2),"")</f>
        <v/>
      </c>
      <c r="D3460" t="e">
        <f>IF(A3460&gt;A3459,INDEX(Нормы!$B$2:$B$1000,MATCH(C3460,Нормы!$A$2:$A$1000,0),1),IF(COUNTIF(Нормы!$A$2:$A$1000,C3460)&gt;=Лист8!I3460,INDEX(Нормы!$B$2:$B$1000,MATCH(C3460,Нормы!$A$2:$A$1000,0)+I3459,1),0))</f>
        <v>#DIV/0!</v>
      </c>
      <c r="E3460" t="e">
        <f>IF(A3460&gt;A3459,INDEX(Нормы!$C$2:$C$1000,MATCH(C3460,Нормы!$A$2:$A$1000,0),1),IF(COUNTIF(Нормы!$A$2:$A$1000,C3460)&gt;=Лист8!I3460,INDEX(Нормы!$C$2:$C$1000,MATCH(C3460,Нормы!$A$2:$A$1000,0)+I3459,1),0))</f>
        <v>#DIV/0!</v>
      </c>
      <c r="F3460" t="e">
        <f>IF(A3460&gt;A3459,INDEX(Нормы!$D$2:$D$1000,MATCH(C3460,Нормы!$A$2:$A$1000,0),1),IF(COUNTIF(Нормы!$A$2:$A$1000,C3460)&gt;=Лист8!I3460,INDEX(Нормы!$D$2:$D$1000,MATCH(C3460,Нормы!$A$2:$A$1000,0)+I3459,1),0))*INDEX('Готовый продукция'!$E$2:$E$500,MATCH(A3460,'Готовый продукция'!$A$2:$A$500,0),1)</f>
        <v>#DIV/0!</v>
      </c>
      <c r="H3460" t="e">
        <f>IF(LEN(D3460)&gt;1,MAX($H$2:H3459)+1,0)</f>
        <v>#DIV/0!</v>
      </c>
      <c r="I3460">
        <f>COUNTIF($A$3:A3460,A3460)</f>
        <v>3458</v>
      </c>
    </row>
    <row r="3461" spans="1:9">
      <c r="A3461" s="2" t="e">
        <f>INDEX('Готовый продукция'!$A$2:$A$500,CEILING(ROW($A3459)/MAX('Готовый продукция'!$J$2:$J$500),1))</f>
        <v>#DIV/0!</v>
      </c>
      <c r="B3461" s="1" t="str">
        <f>IFERROR(INDEX('Готовый продукция'!$B$2:$E$500,MATCH(A3461,'Готовый продукция'!$A$2:$A$500,0),1),"")</f>
        <v/>
      </c>
      <c r="C3461" t="str">
        <f>IFERROR(INDEX('Готовый продукция'!$B$2:$E$500,MATCH(A3461,'Готовый продукция'!$A$2:$A$500,0),2),"")</f>
        <v/>
      </c>
      <c r="D3461" t="e">
        <f>IF(A3461&gt;A3460,INDEX(Нормы!$B$2:$B$1000,MATCH(C3461,Нормы!$A$2:$A$1000,0),1),IF(COUNTIF(Нормы!$A$2:$A$1000,C3461)&gt;=Лист8!I3461,INDEX(Нормы!$B$2:$B$1000,MATCH(C3461,Нормы!$A$2:$A$1000,0)+I3460,1),0))</f>
        <v>#DIV/0!</v>
      </c>
      <c r="E3461" t="e">
        <f>IF(A3461&gt;A3460,INDEX(Нормы!$C$2:$C$1000,MATCH(C3461,Нормы!$A$2:$A$1000,0),1),IF(COUNTIF(Нормы!$A$2:$A$1000,C3461)&gt;=Лист8!I3461,INDEX(Нормы!$C$2:$C$1000,MATCH(C3461,Нормы!$A$2:$A$1000,0)+I3460,1),0))</f>
        <v>#DIV/0!</v>
      </c>
      <c r="F3461" t="e">
        <f>IF(A3461&gt;A3460,INDEX(Нормы!$D$2:$D$1000,MATCH(C3461,Нормы!$A$2:$A$1000,0),1),IF(COUNTIF(Нормы!$A$2:$A$1000,C3461)&gt;=Лист8!I3461,INDEX(Нормы!$D$2:$D$1000,MATCH(C3461,Нормы!$A$2:$A$1000,0)+I3460,1),0))*INDEX('Готовый продукция'!$E$2:$E$500,MATCH(A3461,'Готовый продукция'!$A$2:$A$500,0),1)</f>
        <v>#DIV/0!</v>
      </c>
      <c r="H3461" t="e">
        <f>IF(LEN(D3461)&gt;1,MAX($H$2:H3460)+1,0)</f>
        <v>#DIV/0!</v>
      </c>
      <c r="I3461">
        <f>COUNTIF($A$3:A3461,A3461)</f>
        <v>3459</v>
      </c>
    </row>
    <row r="3462" spans="1:9">
      <c r="A3462" s="2" t="e">
        <f>INDEX('Готовый продукция'!$A$2:$A$500,CEILING(ROW($A3460)/MAX('Готовый продукция'!$J$2:$J$500),1))</f>
        <v>#DIV/0!</v>
      </c>
      <c r="B3462" s="1" t="str">
        <f>IFERROR(INDEX('Готовый продукция'!$B$2:$E$500,MATCH(A3462,'Готовый продукция'!$A$2:$A$500,0),1),"")</f>
        <v/>
      </c>
      <c r="C3462" t="str">
        <f>IFERROR(INDEX('Готовый продукция'!$B$2:$E$500,MATCH(A3462,'Готовый продукция'!$A$2:$A$500,0),2),"")</f>
        <v/>
      </c>
      <c r="D3462" t="e">
        <f>IF(A3462&gt;A3461,INDEX(Нормы!$B$2:$B$1000,MATCH(C3462,Нормы!$A$2:$A$1000,0),1),IF(COUNTIF(Нормы!$A$2:$A$1000,C3462)&gt;=Лист8!I3462,INDEX(Нормы!$B$2:$B$1000,MATCH(C3462,Нормы!$A$2:$A$1000,0)+I3461,1),0))</f>
        <v>#DIV/0!</v>
      </c>
      <c r="E3462" t="e">
        <f>IF(A3462&gt;A3461,INDEX(Нормы!$C$2:$C$1000,MATCH(C3462,Нормы!$A$2:$A$1000,0),1),IF(COUNTIF(Нормы!$A$2:$A$1000,C3462)&gt;=Лист8!I3462,INDEX(Нормы!$C$2:$C$1000,MATCH(C3462,Нормы!$A$2:$A$1000,0)+I3461,1),0))</f>
        <v>#DIV/0!</v>
      </c>
      <c r="F3462" t="e">
        <f>IF(A3462&gt;A3461,INDEX(Нормы!$D$2:$D$1000,MATCH(C3462,Нормы!$A$2:$A$1000,0),1),IF(COUNTIF(Нормы!$A$2:$A$1000,C3462)&gt;=Лист8!I3462,INDEX(Нормы!$D$2:$D$1000,MATCH(C3462,Нормы!$A$2:$A$1000,0)+I3461,1),0))*INDEX('Готовый продукция'!$E$2:$E$500,MATCH(A3462,'Готовый продукция'!$A$2:$A$500,0),1)</f>
        <v>#DIV/0!</v>
      </c>
      <c r="H3462" t="e">
        <f>IF(LEN(D3462)&gt;1,MAX($H$2:H3461)+1,0)</f>
        <v>#DIV/0!</v>
      </c>
      <c r="I3462">
        <f>COUNTIF($A$3:A3462,A3462)</f>
        <v>3460</v>
      </c>
    </row>
    <row r="3463" spans="1:9">
      <c r="A3463" s="2" t="e">
        <f>INDEX('Готовый продукция'!$A$2:$A$500,CEILING(ROW($A3461)/MAX('Готовый продукция'!$J$2:$J$500),1))</f>
        <v>#DIV/0!</v>
      </c>
      <c r="B3463" s="1" t="str">
        <f>IFERROR(INDEX('Готовый продукция'!$B$2:$E$500,MATCH(A3463,'Готовый продукция'!$A$2:$A$500,0),1),"")</f>
        <v/>
      </c>
      <c r="C3463" t="str">
        <f>IFERROR(INDEX('Готовый продукция'!$B$2:$E$500,MATCH(A3463,'Готовый продукция'!$A$2:$A$500,0),2),"")</f>
        <v/>
      </c>
      <c r="D3463" t="e">
        <f>IF(A3463&gt;A3462,INDEX(Нормы!$B$2:$B$1000,MATCH(C3463,Нормы!$A$2:$A$1000,0),1),IF(COUNTIF(Нормы!$A$2:$A$1000,C3463)&gt;=Лист8!I3463,INDEX(Нормы!$B$2:$B$1000,MATCH(C3463,Нормы!$A$2:$A$1000,0)+I3462,1),0))</f>
        <v>#DIV/0!</v>
      </c>
      <c r="E3463" t="e">
        <f>IF(A3463&gt;A3462,INDEX(Нормы!$C$2:$C$1000,MATCH(C3463,Нормы!$A$2:$A$1000,0),1),IF(COUNTIF(Нормы!$A$2:$A$1000,C3463)&gt;=Лист8!I3463,INDEX(Нормы!$C$2:$C$1000,MATCH(C3463,Нормы!$A$2:$A$1000,0)+I3462,1),0))</f>
        <v>#DIV/0!</v>
      </c>
      <c r="F3463" t="e">
        <f>IF(A3463&gt;A3462,INDEX(Нормы!$D$2:$D$1000,MATCH(C3463,Нормы!$A$2:$A$1000,0),1),IF(COUNTIF(Нормы!$A$2:$A$1000,C3463)&gt;=Лист8!I3463,INDEX(Нормы!$D$2:$D$1000,MATCH(C3463,Нормы!$A$2:$A$1000,0)+I3462,1),0))*INDEX('Готовый продукция'!$E$2:$E$500,MATCH(A3463,'Готовый продукция'!$A$2:$A$500,0),1)</f>
        <v>#DIV/0!</v>
      </c>
      <c r="H3463" t="e">
        <f>IF(LEN(D3463)&gt;1,MAX($H$2:H3462)+1,0)</f>
        <v>#DIV/0!</v>
      </c>
      <c r="I3463">
        <f>COUNTIF($A$3:A3463,A3463)</f>
        <v>3461</v>
      </c>
    </row>
    <row r="3464" spans="1:9">
      <c r="A3464" s="2" t="e">
        <f>INDEX('Готовый продукция'!$A$2:$A$500,CEILING(ROW($A3462)/MAX('Готовый продукция'!$J$2:$J$500),1))</f>
        <v>#DIV/0!</v>
      </c>
      <c r="B3464" s="1" t="str">
        <f>IFERROR(INDEX('Готовый продукция'!$B$2:$E$500,MATCH(A3464,'Готовый продукция'!$A$2:$A$500,0),1),"")</f>
        <v/>
      </c>
      <c r="C3464" t="str">
        <f>IFERROR(INDEX('Готовый продукция'!$B$2:$E$500,MATCH(A3464,'Готовый продукция'!$A$2:$A$500,0),2),"")</f>
        <v/>
      </c>
      <c r="D3464" t="e">
        <f>IF(A3464&gt;A3463,INDEX(Нормы!$B$2:$B$1000,MATCH(C3464,Нормы!$A$2:$A$1000,0),1),IF(COUNTIF(Нормы!$A$2:$A$1000,C3464)&gt;=Лист8!I3464,INDEX(Нормы!$B$2:$B$1000,MATCH(C3464,Нормы!$A$2:$A$1000,0)+I3463,1),0))</f>
        <v>#DIV/0!</v>
      </c>
      <c r="E3464" t="e">
        <f>IF(A3464&gt;A3463,INDEX(Нормы!$C$2:$C$1000,MATCH(C3464,Нормы!$A$2:$A$1000,0),1),IF(COUNTIF(Нормы!$A$2:$A$1000,C3464)&gt;=Лист8!I3464,INDEX(Нормы!$C$2:$C$1000,MATCH(C3464,Нормы!$A$2:$A$1000,0)+I3463,1),0))</f>
        <v>#DIV/0!</v>
      </c>
      <c r="F3464" t="e">
        <f>IF(A3464&gt;A3463,INDEX(Нормы!$D$2:$D$1000,MATCH(C3464,Нормы!$A$2:$A$1000,0),1),IF(COUNTIF(Нормы!$A$2:$A$1000,C3464)&gt;=Лист8!I3464,INDEX(Нормы!$D$2:$D$1000,MATCH(C3464,Нормы!$A$2:$A$1000,0)+I3463,1),0))*INDEX('Готовый продукция'!$E$2:$E$500,MATCH(A3464,'Готовый продукция'!$A$2:$A$500,0),1)</f>
        <v>#DIV/0!</v>
      </c>
      <c r="H3464" t="e">
        <f>IF(LEN(D3464)&gt;1,MAX($H$2:H3463)+1,0)</f>
        <v>#DIV/0!</v>
      </c>
      <c r="I3464">
        <f>COUNTIF($A$3:A3464,A3464)</f>
        <v>3462</v>
      </c>
    </row>
    <row r="3465" spans="1:9">
      <c r="A3465" s="2" t="e">
        <f>INDEX('Готовый продукция'!$A$2:$A$500,CEILING(ROW($A3463)/MAX('Готовый продукция'!$J$2:$J$500),1))</f>
        <v>#DIV/0!</v>
      </c>
      <c r="B3465" s="1" t="str">
        <f>IFERROR(INDEX('Готовый продукция'!$B$2:$E$500,MATCH(A3465,'Готовый продукция'!$A$2:$A$500,0),1),"")</f>
        <v/>
      </c>
      <c r="C3465" t="str">
        <f>IFERROR(INDEX('Готовый продукция'!$B$2:$E$500,MATCH(A3465,'Готовый продукция'!$A$2:$A$500,0),2),"")</f>
        <v/>
      </c>
      <c r="D3465" t="e">
        <f>IF(A3465&gt;A3464,INDEX(Нормы!$B$2:$B$1000,MATCH(C3465,Нормы!$A$2:$A$1000,0),1),IF(COUNTIF(Нормы!$A$2:$A$1000,C3465)&gt;=Лист8!I3465,INDEX(Нормы!$B$2:$B$1000,MATCH(C3465,Нормы!$A$2:$A$1000,0)+I3464,1),0))</f>
        <v>#DIV/0!</v>
      </c>
      <c r="E3465" t="e">
        <f>IF(A3465&gt;A3464,INDEX(Нормы!$C$2:$C$1000,MATCH(C3465,Нормы!$A$2:$A$1000,0),1),IF(COUNTIF(Нормы!$A$2:$A$1000,C3465)&gt;=Лист8!I3465,INDEX(Нормы!$C$2:$C$1000,MATCH(C3465,Нормы!$A$2:$A$1000,0)+I3464,1),0))</f>
        <v>#DIV/0!</v>
      </c>
      <c r="F3465" t="e">
        <f>IF(A3465&gt;A3464,INDEX(Нормы!$D$2:$D$1000,MATCH(C3465,Нормы!$A$2:$A$1000,0),1),IF(COUNTIF(Нормы!$A$2:$A$1000,C3465)&gt;=Лист8!I3465,INDEX(Нормы!$D$2:$D$1000,MATCH(C3465,Нормы!$A$2:$A$1000,0)+I3464,1),0))*INDEX('Готовый продукция'!$E$2:$E$500,MATCH(A3465,'Готовый продукция'!$A$2:$A$500,0),1)</f>
        <v>#DIV/0!</v>
      </c>
      <c r="H3465" t="e">
        <f>IF(LEN(D3465)&gt;1,MAX($H$2:H3464)+1,0)</f>
        <v>#DIV/0!</v>
      </c>
      <c r="I3465">
        <f>COUNTIF($A$3:A3465,A3465)</f>
        <v>3463</v>
      </c>
    </row>
    <row r="3466" spans="1:9">
      <c r="A3466" s="2" t="e">
        <f>INDEX('Готовый продукция'!$A$2:$A$500,CEILING(ROW($A3464)/MAX('Готовый продукция'!$J$2:$J$500),1))</f>
        <v>#DIV/0!</v>
      </c>
      <c r="B3466" s="1" t="str">
        <f>IFERROR(INDEX('Готовый продукция'!$B$2:$E$500,MATCH(A3466,'Готовый продукция'!$A$2:$A$500,0),1),"")</f>
        <v/>
      </c>
      <c r="C3466" t="str">
        <f>IFERROR(INDEX('Готовый продукция'!$B$2:$E$500,MATCH(A3466,'Готовый продукция'!$A$2:$A$500,0),2),"")</f>
        <v/>
      </c>
      <c r="D3466" t="e">
        <f>IF(A3466&gt;A3465,INDEX(Нормы!$B$2:$B$1000,MATCH(C3466,Нормы!$A$2:$A$1000,0),1),IF(COUNTIF(Нормы!$A$2:$A$1000,C3466)&gt;=Лист8!I3466,INDEX(Нормы!$B$2:$B$1000,MATCH(C3466,Нормы!$A$2:$A$1000,0)+I3465,1),0))</f>
        <v>#DIV/0!</v>
      </c>
      <c r="E3466" t="e">
        <f>IF(A3466&gt;A3465,INDEX(Нормы!$C$2:$C$1000,MATCH(C3466,Нормы!$A$2:$A$1000,0),1),IF(COUNTIF(Нормы!$A$2:$A$1000,C3466)&gt;=Лист8!I3466,INDEX(Нормы!$C$2:$C$1000,MATCH(C3466,Нормы!$A$2:$A$1000,0)+I3465,1),0))</f>
        <v>#DIV/0!</v>
      </c>
      <c r="F3466" t="e">
        <f>IF(A3466&gt;A3465,INDEX(Нормы!$D$2:$D$1000,MATCH(C3466,Нормы!$A$2:$A$1000,0),1),IF(COUNTIF(Нормы!$A$2:$A$1000,C3466)&gt;=Лист8!I3466,INDEX(Нормы!$D$2:$D$1000,MATCH(C3466,Нормы!$A$2:$A$1000,0)+I3465,1),0))*INDEX('Готовый продукция'!$E$2:$E$500,MATCH(A3466,'Готовый продукция'!$A$2:$A$500,0),1)</f>
        <v>#DIV/0!</v>
      </c>
      <c r="H3466" t="e">
        <f>IF(LEN(D3466)&gt;1,MAX($H$2:H3465)+1,0)</f>
        <v>#DIV/0!</v>
      </c>
      <c r="I3466">
        <f>COUNTIF($A$3:A3466,A3466)</f>
        <v>3464</v>
      </c>
    </row>
    <row r="3467" spans="1:9">
      <c r="A3467" s="2" t="e">
        <f>INDEX('Готовый продукция'!$A$2:$A$500,CEILING(ROW($A3465)/MAX('Готовый продукция'!$J$2:$J$500),1))</f>
        <v>#DIV/0!</v>
      </c>
      <c r="B3467" s="1" t="str">
        <f>IFERROR(INDEX('Готовый продукция'!$B$2:$E$500,MATCH(A3467,'Готовый продукция'!$A$2:$A$500,0),1),"")</f>
        <v/>
      </c>
      <c r="C3467" t="str">
        <f>IFERROR(INDEX('Готовый продукция'!$B$2:$E$500,MATCH(A3467,'Готовый продукция'!$A$2:$A$500,0),2),"")</f>
        <v/>
      </c>
      <c r="D3467" t="e">
        <f>IF(A3467&gt;A3466,INDEX(Нормы!$B$2:$B$1000,MATCH(C3467,Нормы!$A$2:$A$1000,0),1),IF(COUNTIF(Нормы!$A$2:$A$1000,C3467)&gt;=Лист8!I3467,INDEX(Нормы!$B$2:$B$1000,MATCH(C3467,Нормы!$A$2:$A$1000,0)+I3466,1),0))</f>
        <v>#DIV/0!</v>
      </c>
      <c r="E3467" t="e">
        <f>IF(A3467&gt;A3466,INDEX(Нормы!$C$2:$C$1000,MATCH(C3467,Нормы!$A$2:$A$1000,0),1),IF(COUNTIF(Нормы!$A$2:$A$1000,C3467)&gt;=Лист8!I3467,INDEX(Нормы!$C$2:$C$1000,MATCH(C3467,Нормы!$A$2:$A$1000,0)+I3466,1),0))</f>
        <v>#DIV/0!</v>
      </c>
      <c r="F3467" t="e">
        <f>IF(A3467&gt;A3466,INDEX(Нормы!$D$2:$D$1000,MATCH(C3467,Нормы!$A$2:$A$1000,0),1),IF(COUNTIF(Нормы!$A$2:$A$1000,C3467)&gt;=Лист8!I3467,INDEX(Нормы!$D$2:$D$1000,MATCH(C3467,Нормы!$A$2:$A$1000,0)+I3466,1),0))*INDEX('Готовый продукция'!$E$2:$E$500,MATCH(A3467,'Готовый продукция'!$A$2:$A$500,0),1)</f>
        <v>#DIV/0!</v>
      </c>
      <c r="H3467" t="e">
        <f>IF(LEN(D3467)&gt;1,MAX($H$2:H3466)+1,0)</f>
        <v>#DIV/0!</v>
      </c>
      <c r="I3467">
        <f>COUNTIF($A$3:A3467,A3467)</f>
        <v>3465</v>
      </c>
    </row>
    <row r="3468" spans="1:9">
      <c r="A3468" s="2" t="e">
        <f>INDEX('Готовый продукция'!$A$2:$A$500,CEILING(ROW($A3466)/MAX('Готовый продукция'!$J$2:$J$500),1))</f>
        <v>#DIV/0!</v>
      </c>
      <c r="B3468" s="1" t="str">
        <f>IFERROR(INDEX('Готовый продукция'!$B$2:$E$500,MATCH(A3468,'Готовый продукция'!$A$2:$A$500,0),1),"")</f>
        <v/>
      </c>
      <c r="C3468" t="str">
        <f>IFERROR(INDEX('Готовый продукция'!$B$2:$E$500,MATCH(A3468,'Готовый продукция'!$A$2:$A$500,0),2),"")</f>
        <v/>
      </c>
      <c r="D3468" t="e">
        <f>IF(A3468&gt;A3467,INDEX(Нормы!$B$2:$B$1000,MATCH(C3468,Нормы!$A$2:$A$1000,0),1),IF(COUNTIF(Нормы!$A$2:$A$1000,C3468)&gt;=Лист8!I3468,INDEX(Нормы!$B$2:$B$1000,MATCH(C3468,Нормы!$A$2:$A$1000,0)+I3467,1),0))</f>
        <v>#DIV/0!</v>
      </c>
      <c r="E3468" t="e">
        <f>IF(A3468&gt;A3467,INDEX(Нормы!$C$2:$C$1000,MATCH(C3468,Нормы!$A$2:$A$1000,0),1),IF(COUNTIF(Нормы!$A$2:$A$1000,C3468)&gt;=Лист8!I3468,INDEX(Нормы!$C$2:$C$1000,MATCH(C3468,Нормы!$A$2:$A$1000,0)+I3467,1),0))</f>
        <v>#DIV/0!</v>
      </c>
      <c r="F3468" t="e">
        <f>IF(A3468&gt;A3467,INDEX(Нормы!$D$2:$D$1000,MATCH(C3468,Нормы!$A$2:$A$1000,0),1),IF(COUNTIF(Нормы!$A$2:$A$1000,C3468)&gt;=Лист8!I3468,INDEX(Нормы!$D$2:$D$1000,MATCH(C3468,Нормы!$A$2:$A$1000,0)+I3467,1),0))*INDEX('Готовый продукция'!$E$2:$E$500,MATCH(A3468,'Готовый продукция'!$A$2:$A$500,0),1)</f>
        <v>#DIV/0!</v>
      </c>
      <c r="H3468" t="e">
        <f>IF(LEN(D3468)&gt;1,MAX($H$2:H3467)+1,0)</f>
        <v>#DIV/0!</v>
      </c>
      <c r="I3468">
        <f>COUNTIF($A$3:A3468,A3468)</f>
        <v>3466</v>
      </c>
    </row>
    <row r="3469" spans="1:9">
      <c r="A3469" s="2" t="e">
        <f>INDEX('Готовый продукция'!$A$2:$A$500,CEILING(ROW($A3467)/MAX('Готовый продукция'!$J$2:$J$500),1))</f>
        <v>#DIV/0!</v>
      </c>
      <c r="B3469" s="1" t="str">
        <f>IFERROR(INDEX('Готовый продукция'!$B$2:$E$500,MATCH(A3469,'Готовый продукция'!$A$2:$A$500,0),1),"")</f>
        <v/>
      </c>
      <c r="C3469" t="str">
        <f>IFERROR(INDEX('Готовый продукция'!$B$2:$E$500,MATCH(A3469,'Готовый продукция'!$A$2:$A$500,0),2),"")</f>
        <v/>
      </c>
      <c r="D3469" t="e">
        <f>IF(A3469&gt;A3468,INDEX(Нормы!$B$2:$B$1000,MATCH(C3469,Нормы!$A$2:$A$1000,0),1),IF(COUNTIF(Нормы!$A$2:$A$1000,C3469)&gt;=Лист8!I3469,INDEX(Нормы!$B$2:$B$1000,MATCH(C3469,Нормы!$A$2:$A$1000,0)+I3468,1),0))</f>
        <v>#DIV/0!</v>
      </c>
      <c r="E3469" t="e">
        <f>IF(A3469&gt;A3468,INDEX(Нормы!$C$2:$C$1000,MATCH(C3469,Нормы!$A$2:$A$1000,0),1),IF(COUNTIF(Нормы!$A$2:$A$1000,C3469)&gt;=Лист8!I3469,INDEX(Нормы!$C$2:$C$1000,MATCH(C3469,Нормы!$A$2:$A$1000,0)+I3468,1),0))</f>
        <v>#DIV/0!</v>
      </c>
      <c r="F3469" t="e">
        <f>IF(A3469&gt;A3468,INDEX(Нормы!$D$2:$D$1000,MATCH(C3469,Нормы!$A$2:$A$1000,0),1),IF(COUNTIF(Нормы!$A$2:$A$1000,C3469)&gt;=Лист8!I3469,INDEX(Нормы!$D$2:$D$1000,MATCH(C3469,Нормы!$A$2:$A$1000,0)+I3468,1),0))*INDEX('Готовый продукция'!$E$2:$E$500,MATCH(A3469,'Готовый продукция'!$A$2:$A$500,0),1)</f>
        <v>#DIV/0!</v>
      </c>
      <c r="H3469" t="e">
        <f>IF(LEN(D3469)&gt;1,MAX($H$2:H3468)+1,0)</f>
        <v>#DIV/0!</v>
      </c>
      <c r="I3469">
        <f>COUNTIF($A$3:A3469,A3469)</f>
        <v>3467</v>
      </c>
    </row>
    <row r="3470" spans="1:9">
      <c r="A3470" s="2" t="e">
        <f>INDEX('Готовый продукция'!$A$2:$A$500,CEILING(ROW($A3468)/MAX('Готовый продукция'!$J$2:$J$500),1))</f>
        <v>#DIV/0!</v>
      </c>
      <c r="B3470" s="1" t="str">
        <f>IFERROR(INDEX('Готовый продукция'!$B$2:$E$500,MATCH(A3470,'Готовый продукция'!$A$2:$A$500,0),1),"")</f>
        <v/>
      </c>
      <c r="C3470" t="str">
        <f>IFERROR(INDEX('Готовый продукция'!$B$2:$E$500,MATCH(A3470,'Готовый продукция'!$A$2:$A$500,0),2),"")</f>
        <v/>
      </c>
      <c r="D3470" t="e">
        <f>IF(A3470&gt;A3469,INDEX(Нормы!$B$2:$B$1000,MATCH(C3470,Нормы!$A$2:$A$1000,0),1),IF(COUNTIF(Нормы!$A$2:$A$1000,C3470)&gt;=Лист8!I3470,INDEX(Нормы!$B$2:$B$1000,MATCH(C3470,Нормы!$A$2:$A$1000,0)+I3469,1),0))</f>
        <v>#DIV/0!</v>
      </c>
      <c r="E3470" t="e">
        <f>IF(A3470&gt;A3469,INDEX(Нормы!$C$2:$C$1000,MATCH(C3470,Нормы!$A$2:$A$1000,0),1),IF(COUNTIF(Нормы!$A$2:$A$1000,C3470)&gt;=Лист8!I3470,INDEX(Нормы!$C$2:$C$1000,MATCH(C3470,Нормы!$A$2:$A$1000,0)+I3469,1),0))</f>
        <v>#DIV/0!</v>
      </c>
      <c r="F3470" t="e">
        <f>IF(A3470&gt;A3469,INDEX(Нормы!$D$2:$D$1000,MATCH(C3470,Нормы!$A$2:$A$1000,0),1),IF(COUNTIF(Нормы!$A$2:$A$1000,C3470)&gt;=Лист8!I3470,INDEX(Нормы!$D$2:$D$1000,MATCH(C3470,Нормы!$A$2:$A$1000,0)+I3469,1),0))*INDEX('Готовый продукция'!$E$2:$E$500,MATCH(A3470,'Готовый продукция'!$A$2:$A$500,0),1)</f>
        <v>#DIV/0!</v>
      </c>
      <c r="H3470" t="e">
        <f>IF(LEN(D3470)&gt;1,MAX($H$2:H3469)+1,0)</f>
        <v>#DIV/0!</v>
      </c>
      <c r="I3470">
        <f>COUNTIF($A$3:A3470,A3470)</f>
        <v>3468</v>
      </c>
    </row>
    <row r="3471" spans="1:9">
      <c r="A3471" s="2" t="e">
        <f>INDEX('Готовый продукция'!$A$2:$A$500,CEILING(ROW($A3469)/MAX('Готовый продукция'!$J$2:$J$500),1))</f>
        <v>#DIV/0!</v>
      </c>
      <c r="B3471" s="1" t="str">
        <f>IFERROR(INDEX('Готовый продукция'!$B$2:$E$500,MATCH(A3471,'Готовый продукция'!$A$2:$A$500,0),1),"")</f>
        <v/>
      </c>
      <c r="C3471" t="str">
        <f>IFERROR(INDEX('Готовый продукция'!$B$2:$E$500,MATCH(A3471,'Готовый продукция'!$A$2:$A$500,0),2),"")</f>
        <v/>
      </c>
      <c r="D3471" t="e">
        <f>IF(A3471&gt;A3470,INDEX(Нормы!$B$2:$B$1000,MATCH(C3471,Нормы!$A$2:$A$1000,0),1),IF(COUNTIF(Нормы!$A$2:$A$1000,C3471)&gt;=Лист8!I3471,INDEX(Нормы!$B$2:$B$1000,MATCH(C3471,Нормы!$A$2:$A$1000,0)+I3470,1),0))</f>
        <v>#DIV/0!</v>
      </c>
      <c r="E3471" t="e">
        <f>IF(A3471&gt;A3470,INDEX(Нормы!$C$2:$C$1000,MATCH(C3471,Нормы!$A$2:$A$1000,0),1),IF(COUNTIF(Нормы!$A$2:$A$1000,C3471)&gt;=Лист8!I3471,INDEX(Нормы!$C$2:$C$1000,MATCH(C3471,Нормы!$A$2:$A$1000,0)+I3470,1),0))</f>
        <v>#DIV/0!</v>
      </c>
      <c r="F3471" t="e">
        <f>IF(A3471&gt;A3470,INDEX(Нормы!$D$2:$D$1000,MATCH(C3471,Нормы!$A$2:$A$1000,0),1),IF(COUNTIF(Нормы!$A$2:$A$1000,C3471)&gt;=Лист8!I3471,INDEX(Нормы!$D$2:$D$1000,MATCH(C3471,Нормы!$A$2:$A$1000,0)+I3470,1),0))*INDEX('Готовый продукция'!$E$2:$E$500,MATCH(A3471,'Готовый продукция'!$A$2:$A$500,0),1)</f>
        <v>#DIV/0!</v>
      </c>
      <c r="H3471" t="e">
        <f>IF(LEN(D3471)&gt;1,MAX($H$2:H3470)+1,0)</f>
        <v>#DIV/0!</v>
      </c>
      <c r="I3471">
        <f>COUNTIF($A$3:A3471,A3471)</f>
        <v>3469</v>
      </c>
    </row>
    <row r="3472" spans="1:9">
      <c r="A3472" s="2" t="e">
        <f>INDEX('Готовый продукция'!$A$2:$A$500,CEILING(ROW($A3470)/MAX('Готовый продукция'!$J$2:$J$500),1))</f>
        <v>#DIV/0!</v>
      </c>
      <c r="B3472" s="1" t="str">
        <f>IFERROR(INDEX('Готовый продукция'!$B$2:$E$500,MATCH(A3472,'Готовый продукция'!$A$2:$A$500,0),1),"")</f>
        <v/>
      </c>
      <c r="C3472" t="str">
        <f>IFERROR(INDEX('Готовый продукция'!$B$2:$E$500,MATCH(A3472,'Готовый продукция'!$A$2:$A$500,0),2),"")</f>
        <v/>
      </c>
      <c r="D3472" t="e">
        <f>IF(A3472&gt;A3471,INDEX(Нормы!$B$2:$B$1000,MATCH(C3472,Нормы!$A$2:$A$1000,0),1),IF(COUNTIF(Нормы!$A$2:$A$1000,C3472)&gt;=Лист8!I3472,INDEX(Нормы!$B$2:$B$1000,MATCH(C3472,Нормы!$A$2:$A$1000,0)+I3471,1),0))</f>
        <v>#DIV/0!</v>
      </c>
      <c r="E3472" t="e">
        <f>IF(A3472&gt;A3471,INDEX(Нормы!$C$2:$C$1000,MATCH(C3472,Нормы!$A$2:$A$1000,0),1),IF(COUNTIF(Нормы!$A$2:$A$1000,C3472)&gt;=Лист8!I3472,INDEX(Нормы!$C$2:$C$1000,MATCH(C3472,Нормы!$A$2:$A$1000,0)+I3471,1),0))</f>
        <v>#DIV/0!</v>
      </c>
      <c r="F3472" t="e">
        <f>IF(A3472&gt;A3471,INDEX(Нормы!$D$2:$D$1000,MATCH(C3472,Нормы!$A$2:$A$1000,0),1),IF(COUNTIF(Нормы!$A$2:$A$1000,C3472)&gt;=Лист8!I3472,INDEX(Нормы!$D$2:$D$1000,MATCH(C3472,Нормы!$A$2:$A$1000,0)+I3471,1),0))*INDEX('Готовый продукция'!$E$2:$E$500,MATCH(A3472,'Готовый продукция'!$A$2:$A$500,0),1)</f>
        <v>#DIV/0!</v>
      </c>
      <c r="H3472" t="e">
        <f>IF(LEN(D3472)&gt;1,MAX($H$2:H3471)+1,0)</f>
        <v>#DIV/0!</v>
      </c>
      <c r="I3472">
        <f>COUNTIF($A$3:A3472,A3472)</f>
        <v>3470</v>
      </c>
    </row>
    <row r="3473" spans="1:9">
      <c r="A3473" s="2" t="e">
        <f>INDEX('Готовый продукция'!$A$2:$A$500,CEILING(ROW($A3471)/MAX('Готовый продукция'!$J$2:$J$500),1))</f>
        <v>#DIV/0!</v>
      </c>
      <c r="B3473" s="1" t="str">
        <f>IFERROR(INDEX('Готовый продукция'!$B$2:$E$500,MATCH(A3473,'Готовый продукция'!$A$2:$A$500,0),1),"")</f>
        <v/>
      </c>
      <c r="C3473" t="str">
        <f>IFERROR(INDEX('Готовый продукция'!$B$2:$E$500,MATCH(A3473,'Готовый продукция'!$A$2:$A$500,0),2),"")</f>
        <v/>
      </c>
      <c r="D3473" t="e">
        <f>IF(A3473&gt;A3472,INDEX(Нормы!$B$2:$B$1000,MATCH(C3473,Нормы!$A$2:$A$1000,0),1),IF(COUNTIF(Нормы!$A$2:$A$1000,C3473)&gt;=Лист8!I3473,INDEX(Нормы!$B$2:$B$1000,MATCH(C3473,Нормы!$A$2:$A$1000,0)+I3472,1),0))</f>
        <v>#DIV/0!</v>
      </c>
      <c r="E3473" t="e">
        <f>IF(A3473&gt;A3472,INDEX(Нормы!$C$2:$C$1000,MATCH(C3473,Нормы!$A$2:$A$1000,0),1),IF(COUNTIF(Нормы!$A$2:$A$1000,C3473)&gt;=Лист8!I3473,INDEX(Нормы!$C$2:$C$1000,MATCH(C3473,Нормы!$A$2:$A$1000,0)+I3472,1),0))</f>
        <v>#DIV/0!</v>
      </c>
      <c r="F3473" t="e">
        <f>IF(A3473&gt;A3472,INDEX(Нормы!$D$2:$D$1000,MATCH(C3473,Нормы!$A$2:$A$1000,0),1),IF(COUNTIF(Нормы!$A$2:$A$1000,C3473)&gt;=Лист8!I3473,INDEX(Нормы!$D$2:$D$1000,MATCH(C3473,Нормы!$A$2:$A$1000,0)+I3472,1),0))*INDEX('Готовый продукция'!$E$2:$E$500,MATCH(A3473,'Готовый продукция'!$A$2:$A$500,0),1)</f>
        <v>#DIV/0!</v>
      </c>
      <c r="H3473" t="e">
        <f>IF(LEN(D3473)&gt;1,MAX($H$2:H3472)+1,0)</f>
        <v>#DIV/0!</v>
      </c>
      <c r="I3473">
        <f>COUNTIF($A$3:A3473,A3473)</f>
        <v>3471</v>
      </c>
    </row>
    <row r="3474" spans="1:9">
      <c r="A3474" s="2" t="e">
        <f>INDEX('Готовый продукция'!$A$2:$A$500,CEILING(ROW($A3472)/MAX('Готовый продукция'!$J$2:$J$500),1))</f>
        <v>#DIV/0!</v>
      </c>
      <c r="B3474" s="1" t="str">
        <f>IFERROR(INDEX('Готовый продукция'!$B$2:$E$500,MATCH(A3474,'Готовый продукция'!$A$2:$A$500,0),1),"")</f>
        <v/>
      </c>
      <c r="C3474" t="str">
        <f>IFERROR(INDEX('Готовый продукция'!$B$2:$E$500,MATCH(A3474,'Готовый продукция'!$A$2:$A$500,0),2),"")</f>
        <v/>
      </c>
      <c r="D3474" t="e">
        <f>IF(A3474&gt;A3473,INDEX(Нормы!$B$2:$B$1000,MATCH(C3474,Нормы!$A$2:$A$1000,0),1),IF(COUNTIF(Нормы!$A$2:$A$1000,C3474)&gt;=Лист8!I3474,INDEX(Нормы!$B$2:$B$1000,MATCH(C3474,Нормы!$A$2:$A$1000,0)+I3473,1),0))</f>
        <v>#DIV/0!</v>
      </c>
      <c r="E3474" t="e">
        <f>IF(A3474&gt;A3473,INDEX(Нормы!$C$2:$C$1000,MATCH(C3474,Нормы!$A$2:$A$1000,0),1),IF(COUNTIF(Нормы!$A$2:$A$1000,C3474)&gt;=Лист8!I3474,INDEX(Нормы!$C$2:$C$1000,MATCH(C3474,Нормы!$A$2:$A$1000,0)+I3473,1),0))</f>
        <v>#DIV/0!</v>
      </c>
      <c r="F3474" t="e">
        <f>IF(A3474&gt;A3473,INDEX(Нормы!$D$2:$D$1000,MATCH(C3474,Нормы!$A$2:$A$1000,0),1),IF(COUNTIF(Нормы!$A$2:$A$1000,C3474)&gt;=Лист8!I3474,INDEX(Нормы!$D$2:$D$1000,MATCH(C3474,Нормы!$A$2:$A$1000,0)+I3473,1),0))*INDEX('Готовый продукция'!$E$2:$E$500,MATCH(A3474,'Готовый продукция'!$A$2:$A$500,0),1)</f>
        <v>#DIV/0!</v>
      </c>
      <c r="H3474" t="e">
        <f>IF(LEN(D3474)&gt;1,MAX($H$2:H3473)+1,0)</f>
        <v>#DIV/0!</v>
      </c>
      <c r="I3474">
        <f>COUNTIF($A$3:A3474,A3474)</f>
        <v>3472</v>
      </c>
    </row>
    <row r="3475" spans="1:9">
      <c r="A3475" s="2" t="e">
        <f>INDEX('Готовый продукция'!$A$2:$A$500,CEILING(ROW($A3473)/MAX('Готовый продукция'!$J$2:$J$500),1))</f>
        <v>#DIV/0!</v>
      </c>
      <c r="B3475" s="1" t="str">
        <f>IFERROR(INDEX('Готовый продукция'!$B$2:$E$500,MATCH(A3475,'Готовый продукция'!$A$2:$A$500,0),1),"")</f>
        <v/>
      </c>
      <c r="C3475" t="str">
        <f>IFERROR(INDEX('Готовый продукция'!$B$2:$E$500,MATCH(A3475,'Готовый продукция'!$A$2:$A$500,0),2),"")</f>
        <v/>
      </c>
      <c r="D3475" t="e">
        <f>IF(A3475&gt;A3474,INDEX(Нормы!$B$2:$B$1000,MATCH(C3475,Нормы!$A$2:$A$1000,0),1),IF(COUNTIF(Нормы!$A$2:$A$1000,C3475)&gt;=Лист8!I3475,INDEX(Нормы!$B$2:$B$1000,MATCH(C3475,Нормы!$A$2:$A$1000,0)+I3474,1),0))</f>
        <v>#DIV/0!</v>
      </c>
      <c r="E3475" t="e">
        <f>IF(A3475&gt;A3474,INDEX(Нормы!$C$2:$C$1000,MATCH(C3475,Нормы!$A$2:$A$1000,0),1),IF(COUNTIF(Нормы!$A$2:$A$1000,C3475)&gt;=Лист8!I3475,INDEX(Нормы!$C$2:$C$1000,MATCH(C3475,Нормы!$A$2:$A$1000,0)+I3474,1),0))</f>
        <v>#DIV/0!</v>
      </c>
      <c r="F3475" t="e">
        <f>IF(A3475&gt;A3474,INDEX(Нормы!$D$2:$D$1000,MATCH(C3475,Нормы!$A$2:$A$1000,0),1),IF(COUNTIF(Нормы!$A$2:$A$1000,C3475)&gt;=Лист8!I3475,INDEX(Нормы!$D$2:$D$1000,MATCH(C3475,Нормы!$A$2:$A$1000,0)+I3474,1),0))*INDEX('Готовый продукция'!$E$2:$E$500,MATCH(A3475,'Готовый продукция'!$A$2:$A$500,0),1)</f>
        <v>#DIV/0!</v>
      </c>
      <c r="H3475" t="e">
        <f>IF(LEN(D3475)&gt;1,MAX($H$2:H3474)+1,0)</f>
        <v>#DIV/0!</v>
      </c>
      <c r="I3475">
        <f>COUNTIF($A$3:A3475,A3475)</f>
        <v>3473</v>
      </c>
    </row>
    <row r="3476" spans="1:9">
      <c r="A3476" s="2" t="e">
        <f>INDEX('Готовый продукция'!$A$2:$A$500,CEILING(ROW($A3474)/MAX('Готовый продукция'!$J$2:$J$500),1))</f>
        <v>#DIV/0!</v>
      </c>
      <c r="B3476" s="1" t="str">
        <f>IFERROR(INDEX('Готовый продукция'!$B$2:$E$500,MATCH(A3476,'Готовый продукция'!$A$2:$A$500,0),1),"")</f>
        <v/>
      </c>
      <c r="C3476" t="str">
        <f>IFERROR(INDEX('Готовый продукция'!$B$2:$E$500,MATCH(A3476,'Готовый продукция'!$A$2:$A$500,0),2),"")</f>
        <v/>
      </c>
      <c r="D3476" t="e">
        <f>IF(A3476&gt;A3475,INDEX(Нормы!$B$2:$B$1000,MATCH(C3476,Нормы!$A$2:$A$1000,0),1),IF(COUNTIF(Нормы!$A$2:$A$1000,C3476)&gt;=Лист8!I3476,INDEX(Нормы!$B$2:$B$1000,MATCH(C3476,Нормы!$A$2:$A$1000,0)+I3475,1),0))</f>
        <v>#DIV/0!</v>
      </c>
      <c r="E3476" t="e">
        <f>IF(A3476&gt;A3475,INDEX(Нормы!$C$2:$C$1000,MATCH(C3476,Нормы!$A$2:$A$1000,0),1),IF(COUNTIF(Нормы!$A$2:$A$1000,C3476)&gt;=Лист8!I3476,INDEX(Нормы!$C$2:$C$1000,MATCH(C3476,Нормы!$A$2:$A$1000,0)+I3475,1),0))</f>
        <v>#DIV/0!</v>
      </c>
      <c r="F3476" t="e">
        <f>IF(A3476&gt;A3475,INDEX(Нормы!$D$2:$D$1000,MATCH(C3476,Нормы!$A$2:$A$1000,0),1),IF(COUNTIF(Нормы!$A$2:$A$1000,C3476)&gt;=Лист8!I3476,INDEX(Нормы!$D$2:$D$1000,MATCH(C3476,Нормы!$A$2:$A$1000,0)+I3475,1),0))*INDEX('Готовый продукция'!$E$2:$E$500,MATCH(A3476,'Готовый продукция'!$A$2:$A$500,0),1)</f>
        <v>#DIV/0!</v>
      </c>
      <c r="H3476" t="e">
        <f>IF(LEN(D3476)&gt;1,MAX($H$2:H3475)+1,0)</f>
        <v>#DIV/0!</v>
      </c>
      <c r="I3476">
        <f>COUNTIF($A$3:A3476,A3476)</f>
        <v>3474</v>
      </c>
    </row>
    <row r="3477" spans="1:9">
      <c r="A3477" s="2" t="e">
        <f>INDEX('Готовый продукция'!$A$2:$A$500,CEILING(ROW($A3475)/MAX('Готовый продукция'!$J$2:$J$500),1))</f>
        <v>#DIV/0!</v>
      </c>
      <c r="B3477" s="1" t="str">
        <f>IFERROR(INDEX('Готовый продукция'!$B$2:$E$500,MATCH(A3477,'Готовый продукция'!$A$2:$A$500,0),1),"")</f>
        <v/>
      </c>
      <c r="C3477" t="str">
        <f>IFERROR(INDEX('Готовый продукция'!$B$2:$E$500,MATCH(A3477,'Готовый продукция'!$A$2:$A$500,0),2),"")</f>
        <v/>
      </c>
      <c r="D3477" t="e">
        <f>IF(A3477&gt;A3476,INDEX(Нормы!$B$2:$B$1000,MATCH(C3477,Нормы!$A$2:$A$1000,0),1),IF(COUNTIF(Нормы!$A$2:$A$1000,C3477)&gt;=Лист8!I3477,INDEX(Нормы!$B$2:$B$1000,MATCH(C3477,Нормы!$A$2:$A$1000,0)+I3476,1),0))</f>
        <v>#DIV/0!</v>
      </c>
      <c r="E3477" t="e">
        <f>IF(A3477&gt;A3476,INDEX(Нормы!$C$2:$C$1000,MATCH(C3477,Нормы!$A$2:$A$1000,0),1),IF(COUNTIF(Нормы!$A$2:$A$1000,C3477)&gt;=Лист8!I3477,INDEX(Нормы!$C$2:$C$1000,MATCH(C3477,Нормы!$A$2:$A$1000,0)+I3476,1),0))</f>
        <v>#DIV/0!</v>
      </c>
      <c r="F3477" t="e">
        <f>IF(A3477&gt;A3476,INDEX(Нормы!$D$2:$D$1000,MATCH(C3477,Нормы!$A$2:$A$1000,0),1),IF(COUNTIF(Нормы!$A$2:$A$1000,C3477)&gt;=Лист8!I3477,INDEX(Нормы!$D$2:$D$1000,MATCH(C3477,Нормы!$A$2:$A$1000,0)+I3476,1),0))*INDEX('Готовый продукция'!$E$2:$E$500,MATCH(A3477,'Готовый продукция'!$A$2:$A$500,0),1)</f>
        <v>#DIV/0!</v>
      </c>
      <c r="H3477" t="e">
        <f>IF(LEN(D3477)&gt;1,MAX($H$2:H3476)+1,0)</f>
        <v>#DIV/0!</v>
      </c>
      <c r="I3477">
        <f>COUNTIF($A$3:A3477,A3477)</f>
        <v>3475</v>
      </c>
    </row>
    <row r="3478" spans="1:9">
      <c r="A3478" s="2" t="e">
        <f>INDEX('Готовый продукция'!$A$2:$A$500,CEILING(ROW($A3476)/MAX('Готовый продукция'!$J$2:$J$500),1))</f>
        <v>#DIV/0!</v>
      </c>
      <c r="B3478" s="1" t="str">
        <f>IFERROR(INDEX('Готовый продукция'!$B$2:$E$500,MATCH(A3478,'Готовый продукция'!$A$2:$A$500,0),1),"")</f>
        <v/>
      </c>
      <c r="C3478" t="str">
        <f>IFERROR(INDEX('Готовый продукция'!$B$2:$E$500,MATCH(A3478,'Готовый продукция'!$A$2:$A$500,0),2),"")</f>
        <v/>
      </c>
      <c r="D3478" t="e">
        <f>IF(A3478&gt;A3477,INDEX(Нормы!$B$2:$B$1000,MATCH(C3478,Нормы!$A$2:$A$1000,0),1),IF(COUNTIF(Нормы!$A$2:$A$1000,C3478)&gt;=Лист8!I3478,INDEX(Нормы!$B$2:$B$1000,MATCH(C3478,Нормы!$A$2:$A$1000,0)+I3477,1),0))</f>
        <v>#DIV/0!</v>
      </c>
      <c r="E3478" t="e">
        <f>IF(A3478&gt;A3477,INDEX(Нормы!$C$2:$C$1000,MATCH(C3478,Нормы!$A$2:$A$1000,0),1),IF(COUNTIF(Нормы!$A$2:$A$1000,C3478)&gt;=Лист8!I3478,INDEX(Нормы!$C$2:$C$1000,MATCH(C3478,Нормы!$A$2:$A$1000,0)+I3477,1),0))</f>
        <v>#DIV/0!</v>
      </c>
      <c r="F3478" t="e">
        <f>IF(A3478&gt;A3477,INDEX(Нормы!$D$2:$D$1000,MATCH(C3478,Нормы!$A$2:$A$1000,0),1),IF(COUNTIF(Нормы!$A$2:$A$1000,C3478)&gt;=Лист8!I3478,INDEX(Нормы!$D$2:$D$1000,MATCH(C3478,Нормы!$A$2:$A$1000,0)+I3477,1),0))*INDEX('Готовый продукция'!$E$2:$E$500,MATCH(A3478,'Готовый продукция'!$A$2:$A$500,0),1)</f>
        <v>#DIV/0!</v>
      </c>
      <c r="H3478" t="e">
        <f>IF(LEN(D3478)&gt;1,MAX($H$2:H3477)+1,0)</f>
        <v>#DIV/0!</v>
      </c>
      <c r="I3478">
        <f>COUNTIF($A$3:A3478,A3478)</f>
        <v>3476</v>
      </c>
    </row>
    <row r="3479" spans="1:9">
      <c r="A3479" s="2" t="e">
        <f>INDEX('Готовый продукция'!$A$2:$A$500,CEILING(ROW($A3477)/MAX('Готовый продукция'!$J$2:$J$500),1))</f>
        <v>#DIV/0!</v>
      </c>
      <c r="B3479" s="1" t="str">
        <f>IFERROR(INDEX('Готовый продукция'!$B$2:$E$500,MATCH(A3479,'Готовый продукция'!$A$2:$A$500,0),1),"")</f>
        <v/>
      </c>
      <c r="C3479" t="str">
        <f>IFERROR(INDEX('Готовый продукция'!$B$2:$E$500,MATCH(A3479,'Готовый продукция'!$A$2:$A$500,0),2),"")</f>
        <v/>
      </c>
      <c r="D3479" t="e">
        <f>IF(A3479&gt;A3478,INDEX(Нормы!$B$2:$B$1000,MATCH(C3479,Нормы!$A$2:$A$1000,0),1),IF(COUNTIF(Нормы!$A$2:$A$1000,C3479)&gt;=Лист8!I3479,INDEX(Нормы!$B$2:$B$1000,MATCH(C3479,Нормы!$A$2:$A$1000,0)+I3478,1),0))</f>
        <v>#DIV/0!</v>
      </c>
      <c r="E3479" t="e">
        <f>IF(A3479&gt;A3478,INDEX(Нормы!$C$2:$C$1000,MATCH(C3479,Нормы!$A$2:$A$1000,0),1),IF(COUNTIF(Нормы!$A$2:$A$1000,C3479)&gt;=Лист8!I3479,INDEX(Нормы!$C$2:$C$1000,MATCH(C3479,Нормы!$A$2:$A$1000,0)+I3478,1),0))</f>
        <v>#DIV/0!</v>
      </c>
      <c r="F3479" t="e">
        <f>IF(A3479&gt;A3478,INDEX(Нормы!$D$2:$D$1000,MATCH(C3479,Нормы!$A$2:$A$1000,0),1),IF(COUNTIF(Нормы!$A$2:$A$1000,C3479)&gt;=Лист8!I3479,INDEX(Нормы!$D$2:$D$1000,MATCH(C3479,Нормы!$A$2:$A$1000,0)+I3478,1),0))*INDEX('Готовый продукция'!$E$2:$E$500,MATCH(A3479,'Готовый продукция'!$A$2:$A$500,0),1)</f>
        <v>#DIV/0!</v>
      </c>
      <c r="H3479" t="e">
        <f>IF(LEN(D3479)&gt;1,MAX($H$2:H3478)+1,0)</f>
        <v>#DIV/0!</v>
      </c>
      <c r="I3479">
        <f>COUNTIF($A$3:A3479,A3479)</f>
        <v>3477</v>
      </c>
    </row>
    <row r="3480" spans="1:9">
      <c r="A3480" s="2" t="e">
        <f>INDEX('Готовый продукция'!$A$2:$A$500,CEILING(ROW($A3478)/MAX('Готовый продукция'!$J$2:$J$500),1))</f>
        <v>#DIV/0!</v>
      </c>
      <c r="B3480" s="1" t="str">
        <f>IFERROR(INDEX('Готовый продукция'!$B$2:$E$500,MATCH(A3480,'Готовый продукция'!$A$2:$A$500,0),1),"")</f>
        <v/>
      </c>
      <c r="C3480" t="str">
        <f>IFERROR(INDEX('Готовый продукция'!$B$2:$E$500,MATCH(A3480,'Готовый продукция'!$A$2:$A$500,0),2),"")</f>
        <v/>
      </c>
      <c r="D3480" t="e">
        <f>IF(A3480&gt;A3479,INDEX(Нормы!$B$2:$B$1000,MATCH(C3480,Нормы!$A$2:$A$1000,0),1),IF(COUNTIF(Нормы!$A$2:$A$1000,C3480)&gt;=Лист8!I3480,INDEX(Нормы!$B$2:$B$1000,MATCH(C3480,Нормы!$A$2:$A$1000,0)+I3479,1),0))</f>
        <v>#DIV/0!</v>
      </c>
      <c r="E3480" t="e">
        <f>IF(A3480&gt;A3479,INDEX(Нормы!$C$2:$C$1000,MATCH(C3480,Нормы!$A$2:$A$1000,0),1),IF(COUNTIF(Нормы!$A$2:$A$1000,C3480)&gt;=Лист8!I3480,INDEX(Нормы!$C$2:$C$1000,MATCH(C3480,Нормы!$A$2:$A$1000,0)+I3479,1),0))</f>
        <v>#DIV/0!</v>
      </c>
      <c r="F3480" t="e">
        <f>IF(A3480&gt;A3479,INDEX(Нормы!$D$2:$D$1000,MATCH(C3480,Нормы!$A$2:$A$1000,0),1),IF(COUNTIF(Нормы!$A$2:$A$1000,C3480)&gt;=Лист8!I3480,INDEX(Нормы!$D$2:$D$1000,MATCH(C3480,Нормы!$A$2:$A$1000,0)+I3479,1),0))*INDEX('Готовый продукция'!$E$2:$E$500,MATCH(A3480,'Готовый продукция'!$A$2:$A$500,0),1)</f>
        <v>#DIV/0!</v>
      </c>
      <c r="H3480" t="e">
        <f>IF(LEN(D3480)&gt;1,MAX($H$2:H3479)+1,0)</f>
        <v>#DIV/0!</v>
      </c>
      <c r="I3480">
        <f>COUNTIF($A$3:A3480,A3480)</f>
        <v>3478</v>
      </c>
    </row>
    <row r="3481" spans="1:9">
      <c r="A3481" s="2" t="e">
        <f>INDEX('Готовый продукция'!$A$2:$A$500,CEILING(ROW($A3479)/MAX('Готовый продукция'!$J$2:$J$500),1))</f>
        <v>#DIV/0!</v>
      </c>
      <c r="B3481" s="1" t="str">
        <f>IFERROR(INDEX('Готовый продукция'!$B$2:$E$500,MATCH(A3481,'Готовый продукция'!$A$2:$A$500,0),1),"")</f>
        <v/>
      </c>
      <c r="C3481" t="str">
        <f>IFERROR(INDEX('Готовый продукция'!$B$2:$E$500,MATCH(A3481,'Готовый продукция'!$A$2:$A$500,0),2),"")</f>
        <v/>
      </c>
      <c r="D3481" t="e">
        <f>IF(A3481&gt;A3480,INDEX(Нормы!$B$2:$B$1000,MATCH(C3481,Нормы!$A$2:$A$1000,0),1),IF(COUNTIF(Нормы!$A$2:$A$1000,C3481)&gt;=Лист8!I3481,INDEX(Нормы!$B$2:$B$1000,MATCH(C3481,Нормы!$A$2:$A$1000,0)+I3480,1),0))</f>
        <v>#DIV/0!</v>
      </c>
      <c r="E3481" t="e">
        <f>IF(A3481&gt;A3480,INDEX(Нормы!$C$2:$C$1000,MATCH(C3481,Нормы!$A$2:$A$1000,0),1),IF(COUNTIF(Нормы!$A$2:$A$1000,C3481)&gt;=Лист8!I3481,INDEX(Нормы!$C$2:$C$1000,MATCH(C3481,Нормы!$A$2:$A$1000,0)+I3480,1),0))</f>
        <v>#DIV/0!</v>
      </c>
      <c r="F3481" t="e">
        <f>IF(A3481&gt;A3480,INDEX(Нормы!$D$2:$D$1000,MATCH(C3481,Нормы!$A$2:$A$1000,0),1),IF(COUNTIF(Нормы!$A$2:$A$1000,C3481)&gt;=Лист8!I3481,INDEX(Нормы!$D$2:$D$1000,MATCH(C3481,Нормы!$A$2:$A$1000,0)+I3480,1),0))*INDEX('Готовый продукция'!$E$2:$E$500,MATCH(A3481,'Готовый продукция'!$A$2:$A$500,0),1)</f>
        <v>#DIV/0!</v>
      </c>
      <c r="H3481" t="e">
        <f>IF(LEN(D3481)&gt;1,MAX($H$2:H3480)+1,0)</f>
        <v>#DIV/0!</v>
      </c>
      <c r="I3481">
        <f>COUNTIF($A$3:A3481,A3481)</f>
        <v>3479</v>
      </c>
    </row>
    <row r="3482" spans="1:9">
      <c r="A3482" s="2" t="e">
        <f>INDEX('Готовый продукция'!$A$2:$A$500,CEILING(ROW($A3480)/MAX('Готовый продукция'!$J$2:$J$500),1))</f>
        <v>#DIV/0!</v>
      </c>
      <c r="B3482" s="1" t="str">
        <f>IFERROR(INDEX('Готовый продукция'!$B$2:$E$500,MATCH(A3482,'Готовый продукция'!$A$2:$A$500,0),1),"")</f>
        <v/>
      </c>
      <c r="C3482" t="str">
        <f>IFERROR(INDEX('Готовый продукция'!$B$2:$E$500,MATCH(A3482,'Готовый продукция'!$A$2:$A$500,0),2),"")</f>
        <v/>
      </c>
      <c r="D3482" t="e">
        <f>IF(A3482&gt;A3481,INDEX(Нормы!$B$2:$B$1000,MATCH(C3482,Нормы!$A$2:$A$1000,0),1),IF(COUNTIF(Нормы!$A$2:$A$1000,C3482)&gt;=Лист8!I3482,INDEX(Нормы!$B$2:$B$1000,MATCH(C3482,Нормы!$A$2:$A$1000,0)+I3481,1),0))</f>
        <v>#DIV/0!</v>
      </c>
      <c r="E3482" t="e">
        <f>IF(A3482&gt;A3481,INDEX(Нормы!$C$2:$C$1000,MATCH(C3482,Нормы!$A$2:$A$1000,0),1),IF(COUNTIF(Нормы!$A$2:$A$1000,C3482)&gt;=Лист8!I3482,INDEX(Нормы!$C$2:$C$1000,MATCH(C3482,Нормы!$A$2:$A$1000,0)+I3481,1),0))</f>
        <v>#DIV/0!</v>
      </c>
      <c r="F3482" t="e">
        <f>IF(A3482&gt;A3481,INDEX(Нормы!$D$2:$D$1000,MATCH(C3482,Нормы!$A$2:$A$1000,0),1),IF(COUNTIF(Нормы!$A$2:$A$1000,C3482)&gt;=Лист8!I3482,INDEX(Нормы!$D$2:$D$1000,MATCH(C3482,Нормы!$A$2:$A$1000,0)+I3481,1),0))*INDEX('Готовый продукция'!$E$2:$E$500,MATCH(A3482,'Готовый продукция'!$A$2:$A$500,0),1)</f>
        <v>#DIV/0!</v>
      </c>
      <c r="H3482" t="e">
        <f>IF(LEN(D3482)&gt;1,MAX($H$2:H3481)+1,0)</f>
        <v>#DIV/0!</v>
      </c>
      <c r="I3482">
        <f>COUNTIF($A$3:A3482,A3482)</f>
        <v>3480</v>
      </c>
    </row>
    <row r="3483" spans="1:9">
      <c r="A3483" s="2" t="e">
        <f>INDEX('Готовый продукция'!$A$2:$A$500,CEILING(ROW($A3481)/MAX('Готовый продукция'!$J$2:$J$500),1))</f>
        <v>#DIV/0!</v>
      </c>
      <c r="B3483" s="1" t="str">
        <f>IFERROR(INDEX('Готовый продукция'!$B$2:$E$500,MATCH(A3483,'Готовый продукция'!$A$2:$A$500,0),1),"")</f>
        <v/>
      </c>
      <c r="C3483" t="str">
        <f>IFERROR(INDEX('Готовый продукция'!$B$2:$E$500,MATCH(A3483,'Готовый продукция'!$A$2:$A$500,0),2),"")</f>
        <v/>
      </c>
      <c r="D3483" t="e">
        <f>IF(A3483&gt;A3482,INDEX(Нормы!$B$2:$B$1000,MATCH(C3483,Нормы!$A$2:$A$1000,0),1),IF(COUNTIF(Нормы!$A$2:$A$1000,C3483)&gt;=Лист8!I3483,INDEX(Нормы!$B$2:$B$1000,MATCH(C3483,Нормы!$A$2:$A$1000,0)+I3482,1),0))</f>
        <v>#DIV/0!</v>
      </c>
      <c r="E3483" t="e">
        <f>IF(A3483&gt;A3482,INDEX(Нормы!$C$2:$C$1000,MATCH(C3483,Нормы!$A$2:$A$1000,0),1),IF(COUNTIF(Нормы!$A$2:$A$1000,C3483)&gt;=Лист8!I3483,INDEX(Нормы!$C$2:$C$1000,MATCH(C3483,Нормы!$A$2:$A$1000,0)+I3482,1),0))</f>
        <v>#DIV/0!</v>
      </c>
      <c r="F3483" t="e">
        <f>IF(A3483&gt;A3482,INDEX(Нормы!$D$2:$D$1000,MATCH(C3483,Нормы!$A$2:$A$1000,0),1),IF(COUNTIF(Нормы!$A$2:$A$1000,C3483)&gt;=Лист8!I3483,INDEX(Нормы!$D$2:$D$1000,MATCH(C3483,Нормы!$A$2:$A$1000,0)+I3482,1),0))*INDEX('Готовый продукция'!$E$2:$E$500,MATCH(A3483,'Готовый продукция'!$A$2:$A$500,0),1)</f>
        <v>#DIV/0!</v>
      </c>
      <c r="H3483" t="e">
        <f>IF(LEN(D3483)&gt;1,MAX($H$2:H3482)+1,0)</f>
        <v>#DIV/0!</v>
      </c>
      <c r="I3483">
        <f>COUNTIF($A$3:A3483,A3483)</f>
        <v>3481</v>
      </c>
    </row>
    <row r="3484" spans="1:9">
      <c r="A3484" s="2" t="e">
        <f>INDEX('Готовый продукция'!$A$2:$A$500,CEILING(ROW($A3482)/MAX('Готовый продукция'!$J$2:$J$500),1))</f>
        <v>#DIV/0!</v>
      </c>
      <c r="B3484" s="1" t="str">
        <f>IFERROR(INDEX('Готовый продукция'!$B$2:$E$500,MATCH(A3484,'Готовый продукция'!$A$2:$A$500,0),1),"")</f>
        <v/>
      </c>
      <c r="C3484" t="str">
        <f>IFERROR(INDEX('Готовый продукция'!$B$2:$E$500,MATCH(A3484,'Готовый продукция'!$A$2:$A$500,0),2),"")</f>
        <v/>
      </c>
      <c r="D3484" t="e">
        <f>IF(A3484&gt;A3483,INDEX(Нормы!$B$2:$B$1000,MATCH(C3484,Нормы!$A$2:$A$1000,0),1),IF(COUNTIF(Нормы!$A$2:$A$1000,C3484)&gt;=Лист8!I3484,INDEX(Нормы!$B$2:$B$1000,MATCH(C3484,Нормы!$A$2:$A$1000,0)+I3483,1),0))</f>
        <v>#DIV/0!</v>
      </c>
      <c r="E3484" t="e">
        <f>IF(A3484&gt;A3483,INDEX(Нормы!$C$2:$C$1000,MATCH(C3484,Нормы!$A$2:$A$1000,0),1),IF(COUNTIF(Нормы!$A$2:$A$1000,C3484)&gt;=Лист8!I3484,INDEX(Нормы!$C$2:$C$1000,MATCH(C3484,Нормы!$A$2:$A$1000,0)+I3483,1),0))</f>
        <v>#DIV/0!</v>
      </c>
      <c r="F3484" t="e">
        <f>IF(A3484&gt;A3483,INDEX(Нормы!$D$2:$D$1000,MATCH(C3484,Нормы!$A$2:$A$1000,0),1),IF(COUNTIF(Нормы!$A$2:$A$1000,C3484)&gt;=Лист8!I3484,INDEX(Нормы!$D$2:$D$1000,MATCH(C3484,Нормы!$A$2:$A$1000,0)+I3483,1),0))*INDEX('Готовый продукция'!$E$2:$E$500,MATCH(A3484,'Готовый продукция'!$A$2:$A$500,0),1)</f>
        <v>#DIV/0!</v>
      </c>
      <c r="H3484" t="e">
        <f>IF(LEN(D3484)&gt;1,MAX($H$2:H3483)+1,0)</f>
        <v>#DIV/0!</v>
      </c>
      <c r="I3484">
        <f>COUNTIF($A$3:A3484,A3484)</f>
        <v>3482</v>
      </c>
    </row>
    <row r="3485" spans="1:9">
      <c r="A3485" s="2" t="e">
        <f>INDEX('Готовый продукция'!$A$2:$A$500,CEILING(ROW($A3483)/MAX('Готовый продукция'!$J$2:$J$500),1))</f>
        <v>#DIV/0!</v>
      </c>
      <c r="B3485" s="1" t="str">
        <f>IFERROR(INDEX('Готовый продукция'!$B$2:$E$500,MATCH(A3485,'Готовый продукция'!$A$2:$A$500,0),1),"")</f>
        <v/>
      </c>
      <c r="C3485" t="str">
        <f>IFERROR(INDEX('Готовый продукция'!$B$2:$E$500,MATCH(A3485,'Готовый продукция'!$A$2:$A$500,0),2),"")</f>
        <v/>
      </c>
      <c r="D3485" t="e">
        <f>IF(A3485&gt;A3484,INDEX(Нормы!$B$2:$B$1000,MATCH(C3485,Нормы!$A$2:$A$1000,0),1),IF(COUNTIF(Нормы!$A$2:$A$1000,C3485)&gt;=Лист8!I3485,INDEX(Нормы!$B$2:$B$1000,MATCH(C3485,Нормы!$A$2:$A$1000,0)+I3484,1),0))</f>
        <v>#DIV/0!</v>
      </c>
      <c r="E3485" t="e">
        <f>IF(A3485&gt;A3484,INDEX(Нормы!$C$2:$C$1000,MATCH(C3485,Нормы!$A$2:$A$1000,0),1),IF(COUNTIF(Нормы!$A$2:$A$1000,C3485)&gt;=Лист8!I3485,INDEX(Нормы!$C$2:$C$1000,MATCH(C3485,Нормы!$A$2:$A$1000,0)+I3484,1),0))</f>
        <v>#DIV/0!</v>
      </c>
      <c r="F3485" t="e">
        <f>IF(A3485&gt;A3484,INDEX(Нормы!$D$2:$D$1000,MATCH(C3485,Нормы!$A$2:$A$1000,0),1),IF(COUNTIF(Нормы!$A$2:$A$1000,C3485)&gt;=Лист8!I3485,INDEX(Нормы!$D$2:$D$1000,MATCH(C3485,Нормы!$A$2:$A$1000,0)+I3484,1),0))*INDEX('Готовый продукция'!$E$2:$E$500,MATCH(A3485,'Готовый продукция'!$A$2:$A$500,0),1)</f>
        <v>#DIV/0!</v>
      </c>
      <c r="H3485" t="e">
        <f>IF(LEN(D3485)&gt;1,MAX($H$2:H3484)+1,0)</f>
        <v>#DIV/0!</v>
      </c>
      <c r="I3485">
        <f>COUNTIF($A$3:A3485,A3485)</f>
        <v>3483</v>
      </c>
    </row>
    <row r="3486" spans="1:9">
      <c r="A3486" s="2" t="e">
        <f>INDEX('Готовый продукция'!$A$2:$A$500,CEILING(ROW($A3484)/MAX('Готовый продукция'!$J$2:$J$500),1))</f>
        <v>#DIV/0!</v>
      </c>
      <c r="B3486" s="1" t="str">
        <f>IFERROR(INDEX('Готовый продукция'!$B$2:$E$500,MATCH(A3486,'Готовый продукция'!$A$2:$A$500,0),1),"")</f>
        <v/>
      </c>
      <c r="C3486" t="str">
        <f>IFERROR(INDEX('Готовый продукция'!$B$2:$E$500,MATCH(A3486,'Готовый продукция'!$A$2:$A$500,0),2),"")</f>
        <v/>
      </c>
      <c r="D3486" t="e">
        <f>IF(A3486&gt;A3485,INDEX(Нормы!$B$2:$B$1000,MATCH(C3486,Нормы!$A$2:$A$1000,0),1),IF(COUNTIF(Нормы!$A$2:$A$1000,C3486)&gt;=Лист8!I3486,INDEX(Нормы!$B$2:$B$1000,MATCH(C3486,Нормы!$A$2:$A$1000,0)+I3485,1),0))</f>
        <v>#DIV/0!</v>
      </c>
      <c r="E3486" t="e">
        <f>IF(A3486&gt;A3485,INDEX(Нормы!$C$2:$C$1000,MATCH(C3486,Нормы!$A$2:$A$1000,0),1),IF(COUNTIF(Нормы!$A$2:$A$1000,C3486)&gt;=Лист8!I3486,INDEX(Нормы!$C$2:$C$1000,MATCH(C3486,Нормы!$A$2:$A$1000,0)+I3485,1),0))</f>
        <v>#DIV/0!</v>
      </c>
      <c r="F3486" t="e">
        <f>IF(A3486&gt;A3485,INDEX(Нормы!$D$2:$D$1000,MATCH(C3486,Нормы!$A$2:$A$1000,0),1),IF(COUNTIF(Нормы!$A$2:$A$1000,C3486)&gt;=Лист8!I3486,INDEX(Нормы!$D$2:$D$1000,MATCH(C3486,Нормы!$A$2:$A$1000,0)+I3485,1),0))*INDEX('Готовый продукция'!$E$2:$E$500,MATCH(A3486,'Готовый продукция'!$A$2:$A$500,0),1)</f>
        <v>#DIV/0!</v>
      </c>
      <c r="H3486" t="e">
        <f>IF(LEN(D3486)&gt;1,MAX($H$2:H3485)+1,0)</f>
        <v>#DIV/0!</v>
      </c>
      <c r="I3486">
        <f>COUNTIF($A$3:A3486,A3486)</f>
        <v>3484</v>
      </c>
    </row>
    <row r="3487" spans="1:9">
      <c r="A3487" s="2" t="e">
        <f>INDEX('Готовый продукция'!$A$2:$A$500,CEILING(ROW($A3485)/MAX('Готовый продукция'!$J$2:$J$500),1))</f>
        <v>#DIV/0!</v>
      </c>
      <c r="B3487" s="1" t="str">
        <f>IFERROR(INDEX('Готовый продукция'!$B$2:$E$500,MATCH(A3487,'Готовый продукция'!$A$2:$A$500,0),1),"")</f>
        <v/>
      </c>
      <c r="C3487" t="str">
        <f>IFERROR(INDEX('Готовый продукция'!$B$2:$E$500,MATCH(A3487,'Готовый продукция'!$A$2:$A$500,0),2),"")</f>
        <v/>
      </c>
      <c r="D3487" t="e">
        <f>IF(A3487&gt;A3486,INDEX(Нормы!$B$2:$B$1000,MATCH(C3487,Нормы!$A$2:$A$1000,0),1),IF(COUNTIF(Нормы!$A$2:$A$1000,C3487)&gt;=Лист8!I3487,INDEX(Нормы!$B$2:$B$1000,MATCH(C3487,Нормы!$A$2:$A$1000,0)+I3486,1),0))</f>
        <v>#DIV/0!</v>
      </c>
      <c r="E3487" t="e">
        <f>IF(A3487&gt;A3486,INDEX(Нормы!$C$2:$C$1000,MATCH(C3487,Нормы!$A$2:$A$1000,0),1),IF(COUNTIF(Нормы!$A$2:$A$1000,C3487)&gt;=Лист8!I3487,INDEX(Нормы!$C$2:$C$1000,MATCH(C3487,Нормы!$A$2:$A$1000,0)+I3486,1),0))</f>
        <v>#DIV/0!</v>
      </c>
      <c r="F3487" t="e">
        <f>IF(A3487&gt;A3486,INDEX(Нормы!$D$2:$D$1000,MATCH(C3487,Нормы!$A$2:$A$1000,0),1),IF(COUNTIF(Нормы!$A$2:$A$1000,C3487)&gt;=Лист8!I3487,INDEX(Нормы!$D$2:$D$1000,MATCH(C3487,Нормы!$A$2:$A$1000,0)+I3486,1),0))*INDEX('Готовый продукция'!$E$2:$E$500,MATCH(A3487,'Готовый продукция'!$A$2:$A$500,0),1)</f>
        <v>#DIV/0!</v>
      </c>
      <c r="H3487" t="e">
        <f>IF(LEN(D3487)&gt;1,MAX($H$2:H3486)+1,0)</f>
        <v>#DIV/0!</v>
      </c>
      <c r="I3487">
        <f>COUNTIF($A$3:A3487,A3487)</f>
        <v>3485</v>
      </c>
    </row>
    <row r="3488" spans="1:9">
      <c r="A3488" s="2" t="e">
        <f>INDEX('Готовый продукция'!$A$2:$A$500,CEILING(ROW($A3486)/MAX('Готовый продукция'!$J$2:$J$500),1))</f>
        <v>#DIV/0!</v>
      </c>
      <c r="B3488" s="1" t="str">
        <f>IFERROR(INDEX('Готовый продукция'!$B$2:$E$500,MATCH(A3488,'Готовый продукция'!$A$2:$A$500,0),1),"")</f>
        <v/>
      </c>
      <c r="C3488" t="str">
        <f>IFERROR(INDEX('Готовый продукция'!$B$2:$E$500,MATCH(A3488,'Готовый продукция'!$A$2:$A$500,0),2),"")</f>
        <v/>
      </c>
      <c r="D3488" t="e">
        <f>IF(A3488&gt;A3487,INDEX(Нормы!$B$2:$B$1000,MATCH(C3488,Нормы!$A$2:$A$1000,0),1),IF(COUNTIF(Нормы!$A$2:$A$1000,C3488)&gt;=Лист8!I3488,INDEX(Нормы!$B$2:$B$1000,MATCH(C3488,Нормы!$A$2:$A$1000,0)+I3487,1),0))</f>
        <v>#DIV/0!</v>
      </c>
      <c r="E3488" t="e">
        <f>IF(A3488&gt;A3487,INDEX(Нормы!$C$2:$C$1000,MATCH(C3488,Нормы!$A$2:$A$1000,0),1),IF(COUNTIF(Нормы!$A$2:$A$1000,C3488)&gt;=Лист8!I3488,INDEX(Нормы!$C$2:$C$1000,MATCH(C3488,Нормы!$A$2:$A$1000,0)+I3487,1),0))</f>
        <v>#DIV/0!</v>
      </c>
      <c r="F3488" t="e">
        <f>IF(A3488&gt;A3487,INDEX(Нормы!$D$2:$D$1000,MATCH(C3488,Нормы!$A$2:$A$1000,0),1),IF(COUNTIF(Нормы!$A$2:$A$1000,C3488)&gt;=Лист8!I3488,INDEX(Нормы!$D$2:$D$1000,MATCH(C3488,Нормы!$A$2:$A$1000,0)+I3487,1),0))*INDEX('Готовый продукция'!$E$2:$E$500,MATCH(A3488,'Готовый продукция'!$A$2:$A$500,0),1)</f>
        <v>#DIV/0!</v>
      </c>
      <c r="H3488" t="e">
        <f>IF(LEN(D3488)&gt;1,MAX($H$2:H3487)+1,0)</f>
        <v>#DIV/0!</v>
      </c>
      <c r="I3488">
        <f>COUNTIF($A$3:A3488,A3488)</f>
        <v>3486</v>
      </c>
    </row>
    <row r="3489" spans="1:9">
      <c r="A3489" s="2" t="e">
        <f>INDEX('Готовый продукция'!$A$2:$A$500,CEILING(ROW($A3487)/MAX('Готовый продукция'!$J$2:$J$500),1))</f>
        <v>#DIV/0!</v>
      </c>
      <c r="B3489" s="1" t="str">
        <f>IFERROR(INDEX('Готовый продукция'!$B$2:$E$500,MATCH(A3489,'Готовый продукция'!$A$2:$A$500,0),1),"")</f>
        <v/>
      </c>
      <c r="C3489" t="str">
        <f>IFERROR(INDEX('Готовый продукция'!$B$2:$E$500,MATCH(A3489,'Готовый продукция'!$A$2:$A$500,0),2),"")</f>
        <v/>
      </c>
      <c r="D3489" t="e">
        <f>IF(A3489&gt;A3488,INDEX(Нормы!$B$2:$B$1000,MATCH(C3489,Нормы!$A$2:$A$1000,0),1),IF(COUNTIF(Нормы!$A$2:$A$1000,C3489)&gt;=Лист8!I3489,INDEX(Нормы!$B$2:$B$1000,MATCH(C3489,Нормы!$A$2:$A$1000,0)+I3488,1),0))</f>
        <v>#DIV/0!</v>
      </c>
      <c r="E3489" t="e">
        <f>IF(A3489&gt;A3488,INDEX(Нормы!$C$2:$C$1000,MATCH(C3489,Нормы!$A$2:$A$1000,0),1),IF(COUNTIF(Нормы!$A$2:$A$1000,C3489)&gt;=Лист8!I3489,INDEX(Нормы!$C$2:$C$1000,MATCH(C3489,Нормы!$A$2:$A$1000,0)+I3488,1),0))</f>
        <v>#DIV/0!</v>
      </c>
      <c r="F3489" t="e">
        <f>IF(A3489&gt;A3488,INDEX(Нормы!$D$2:$D$1000,MATCH(C3489,Нормы!$A$2:$A$1000,0),1),IF(COUNTIF(Нормы!$A$2:$A$1000,C3489)&gt;=Лист8!I3489,INDEX(Нормы!$D$2:$D$1000,MATCH(C3489,Нормы!$A$2:$A$1000,0)+I3488,1),0))*INDEX('Готовый продукция'!$E$2:$E$500,MATCH(A3489,'Готовый продукция'!$A$2:$A$500,0),1)</f>
        <v>#DIV/0!</v>
      </c>
      <c r="H3489" t="e">
        <f>IF(LEN(D3489)&gt;1,MAX($H$2:H3488)+1,0)</f>
        <v>#DIV/0!</v>
      </c>
      <c r="I3489">
        <f>COUNTIF($A$3:A3489,A3489)</f>
        <v>3487</v>
      </c>
    </row>
    <row r="3490" spans="1:9">
      <c r="A3490" s="2" t="e">
        <f>INDEX('Готовый продукция'!$A$2:$A$500,CEILING(ROW($A3488)/MAX('Готовый продукция'!$J$2:$J$500),1))</f>
        <v>#DIV/0!</v>
      </c>
      <c r="B3490" s="1" t="str">
        <f>IFERROR(INDEX('Готовый продукция'!$B$2:$E$500,MATCH(A3490,'Готовый продукция'!$A$2:$A$500,0),1),"")</f>
        <v/>
      </c>
      <c r="C3490" t="str">
        <f>IFERROR(INDEX('Готовый продукция'!$B$2:$E$500,MATCH(A3490,'Готовый продукция'!$A$2:$A$500,0),2),"")</f>
        <v/>
      </c>
      <c r="D3490" t="e">
        <f>IF(A3490&gt;A3489,INDEX(Нормы!$B$2:$B$1000,MATCH(C3490,Нормы!$A$2:$A$1000,0),1),IF(COUNTIF(Нормы!$A$2:$A$1000,C3490)&gt;=Лист8!I3490,INDEX(Нормы!$B$2:$B$1000,MATCH(C3490,Нормы!$A$2:$A$1000,0)+I3489,1),0))</f>
        <v>#DIV/0!</v>
      </c>
      <c r="E3490" t="e">
        <f>IF(A3490&gt;A3489,INDEX(Нормы!$C$2:$C$1000,MATCH(C3490,Нормы!$A$2:$A$1000,0),1),IF(COUNTIF(Нормы!$A$2:$A$1000,C3490)&gt;=Лист8!I3490,INDEX(Нормы!$C$2:$C$1000,MATCH(C3490,Нормы!$A$2:$A$1000,0)+I3489,1),0))</f>
        <v>#DIV/0!</v>
      </c>
      <c r="F3490" t="e">
        <f>IF(A3490&gt;A3489,INDEX(Нормы!$D$2:$D$1000,MATCH(C3490,Нормы!$A$2:$A$1000,0),1),IF(COUNTIF(Нормы!$A$2:$A$1000,C3490)&gt;=Лист8!I3490,INDEX(Нормы!$D$2:$D$1000,MATCH(C3490,Нормы!$A$2:$A$1000,0)+I3489,1),0))*INDEX('Готовый продукция'!$E$2:$E$500,MATCH(A3490,'Готовый продукция'!$A$2:$A$500,0),1)</f>
        <v>#DIV/0!</v>
      </c>
      <c r="H3490" t="e">
        <f>IF(LEN(D3490)&gt;1,MAX($H$2:H3489)+1,0)</f>
        <v>#DIV/0!</v>
      </c>
      <c r="I3490">
        <f>COUNTIF($A$3:A3490,A3490)</f>
        <v>3488</v>
      </c>
    </row>
    <row r="3491" spans="1:9">
      <c r="A3491" s="2" t="e">
        <f>INDEX('Готовый продукция'!$A$2:$A$500,CEILING(ROW($A3489)/MAX('Готовый продукция'!$J$2:$J$500),1))</f>
        <v>#DIV/0!</v>
      </c>
      <c r="B3491" s="1" t="str">
        <f>IFERROR(INDEX('Готовый продукция'!$B$2:$E$500,MATCH(A3491,'Готовый продукция'!$A$2:$A$500,0),1),"")</f>
        <v/>
      </c>
      <c r="C3491" t="str">
        <f>IFERROR(INDEX('Готовый продукция'!$B$2:$E$500,MATCH(A3491,'Готовый продукция'!$A$2:$A$500,0),2),"")</f>
        <v/>
      </c>
      <c r="D3491" t="e">
        <f>IF(A3491&gt;A3490,INDEX(Нормы!$B$2:$B$1000,MATCH(C3491,Нормы!$A$2:$A$1000,0),1),IF(COUNTIF(Нормы!$A$2:$A$1000,C3491)&gt;=Лист8!I3491,INDEX(Нормы!$B$2:$B$1000,MATCH(C3491,Нормы!$A$2:$A$1000,0)+I3490,1),0))</f>
        <v>#DIV/0!</v>
      </c>
      <c r="E3491" t="e">
        <f>IF(A3491&gt;A3490,INDEX(Нормы!$C$2:$C$1000,MATCH(C3491,Нормы!$A$2:$A$1000,0),1),IF(COUNTIF(Нормы!$A$2:$A$1000,C3491)&gt;=Лист8!I3491,INDEX(Нормы!$C$2:$C$1000,MATCH(C3491,Нормы!$A$2:$A$1000,0)+I3490,1),0))</f>
        <v>#DIV/0!</v>
      </c>
      <c r="F3491" t="e">
        <f>IF(A3491&gt;A3490,INDEX(Нормы!$D$2:$D$1000,MATCH(C3491,Нормы!$A$2:$A$1000,0),1),IF(COUNTIF(Нормы!$A$2:$A$1000,C3491)&gt;=Лист8!I3491,INDEX(Нормы!$D$2:$D$1000,MATCH(C3491,Нормы!$A$2:$A$1000,0)+I3490,1),0))*INDEX('Готовый продукция'!$E$2:$E$500,MATCH(A3491,'Готовый продукция'!$A$2:$A$500,0),1)</f>
        <v>#DIV/0!</v>
      </c>
      <c r="H3491" t="e">
        <f>IF(LEN(D3491)&gt;1,MAX($H$2:H3490)+1,0)</f>
        <v>#DIV/0!</v>
      </c>
      <c r="I3491">
        <f>COUNTIF($A$3:A3491,A3491)</f>
        <v>3489</v>
      </c>
    </row>
    <row r="3492" spans="1:9">
      <c r="A3492" s="2" t="e">
        <f>INDEX('Готовый продукция'!$A$2:$A$500,CEILING(ROW($A3490)/MAX('Готовый продукция'!$J$2:$J$500),1))</f>
        <v>#DIV/0!</v>
      </c>
      <c r="B3492" s="1" t="str">
        <f>IFERROR(INDEX('Готовый продукция'!$B$2:$E$500,MATCH(A3492,'Готовый продукция'!$A$2:$A$500,0),1),"")</f>
        <v/>
      </c>
      <c r="C3492" t="str">
        <f>IFERROR(INDEX('Готовый продукция'!$B$2:$E$500,MATCH(A3492,'Готовый продукция'!$A$2:$A$500,0),2),"")</f>
        <v/>
      </c>
      <c r="D3492" t="e">
        <f>IF(A3492&gt;A3491,INDEX(Нормы!$B$2:$B$1000,MATCH(C3492,Нормы!$A$2:$A$1000,0),1),IF(COUNTIF(Нормы!$A$2:$A$1000,C3492)&gt;=Лист8!I3492,INDEX(Нормы!$B$2:$B$1000,MATCH(C3492,Нормы!$A$2:$A$1000,0)+I3491,1),0))</f>
        <v>#DIV/0!</v>
      </c>
      <c r="E3492" t="e">
        <f>IF(A3492&gt;A3491,INDEX(Нормы!$C$2:$C$1000,MATCH(C3492,Нормы!$A$2:$A$1000,0),1),IF(COUNTIF(Нормы!$A$2:$A$1000,C3492)&gt;=Лист8!I3492,INDEX(Нормы!$C$2:$C$1000,MATCH(C3492,Нормы!$A$2:$A$1000,0)+I3491,1),0))</f>
        <v>#DIV/0!</v>
      </c>
      <c r="F3492" t="e">
        <f>IF(A3492&gt;A3491,INDEX(Нормы!$D$2:$D$1000,MATCH(C3492,Нормы!$A$2:$A$1000,0),1),IF(COUNTIF(Нормы!$A$2:$A$1000,C3492)&gt;=Лист8!I3492,INDEX(Нормы!$D$2:$D$1000,MATCH(C3492,Нормы!$A$2:$A$1000,0)+I3491,1),0))*INDEX('Готовый продукция'!$E$2:$E$500,MATCH(A3492,'Готовый продукция'!$A$2:$A$500,0),1)</f>
        <v>#DIV/0!</v>
      </c>
      <c r="H3492" t="e">
        <f>IF(LEN(D3492)&gt;1,MAX($H$2:H3491)+1,0)</f>
        <v>#DIV/0!</v>
      </c>
      <c r="I3492">
        <f>COUNTIF($A$3:A3492,A3492)</f>
        <v>3490</v>
      </c>
    </row>
    <row r="3493" spans="1:9">
      <c r="A3493" s="2" t="e">
        <f>INDEX('Готовый продукция'!$A$2:$A$500,CEILING(ROW($A3491)/MAX('Готовый продукция'!$J$2:$J$500),1))</f>
        <v>#DIV/0!</v>
      </c>
      <c r="B3493" s="1" t="str">
        <f>IFERROR(INDEX('Готовый продукция'!$B$2:$E$500,MATCH(A3493,'Готовый продукция'!$A$2:$A$500,0),1),"")</f>
        <v/>
      </c>
      <c r="C3493" t="str">
        <f>IFERROR(INDEX('Готовый продукция'!$B$2:$E$500,MATCH(A3493,'Готовый продукция'!$A$2:$A$500,0),2),"")</f>
        <v/>
      </c>
      <c r="D3493" t="e">
        <f>IF(A3493&gt;A3492,INDEX(Нормы!$B$2:$B$1000,MATCH(C3493,Нормы!$A$2:$A$1000,0),1),IF(COUNTIF(Нормы!$A$2:$A$1000,C3493)&gt;=Лист8!I3493,INDEX(Нормы!$B$2:$B$1000,MATCH(C3493,Нормы!$A$2:$A$1000,0)+I3492,1),0))</f>
        <v>#DIV/0!</v>
      </c>
      <c r="E3493" t="e">
        <f>IF(A3493&gt;A3492,INDEX(Нормы!$C$2:$C$1000,MATCH(C3493,Нормы!$A$2:$A$1000,0),1),IF(COUNTIF(Нормы!$A$2:$A$1000,C3493)&gt;=Лист8!I3493,INDEX(Нормы!$C$2:$C$1000,MATCH(C3493,Нормы!$A$2:$A$1000,0)+I3492,1),0))</f>
        <v>#DIV/0!</v>
      </c>
      <c r="F3493" t="e">
        <f>IF(A3493&gt;A3492,INDEX(Нормы!$D$2:$D$1000,MATCH(C3493,Нормы!$A$2:$A$1000,0),1),IF(COUNTIF(Нормы!$A$2:$A$1000,C3493)&gt;=Лист8!I3493,INDEX(Нормы!$D$2:$D$1000,MATCH(C3493,Нормы!$A$2:$A$1000,0)+I3492,1),0))*INDEX('Готовый продукция'!$E$2:$E$500,MATCH(A3493,'Готовый продукция'!$A$2:$A$500,0),1)</f>
        <v>#DIV/0!</v>
      </c>
      <c r="H3493" t="e">
        <f>IF(LEN(D3493)&gt;1,MAX($H$2:H3492)+1,0)</f>
        <v>#DIV/0!</v>
      </c>
      <c r="I3493">
        <f>COUNTIF($A$3:A3493,A3493)</f>
        <v>3491</v>
      </c>
    </row>
    <row r="3494" spans="1:9">
      <c r="A3494" s="2" t="e">
        <f>INDEX('Готовый продукция'!$A$2:$A$500,CEILING(ROW($A3492)/MAX('Готовый продукция'!$J$2:$J$500),1))</f>
        <v>#DIV/0!</v>
      </c>
      <c r="B3494" s="1" t="str">
        <f>IFERROR(INDEX('Готовый продукция'!$B$2:$E$500,MATCH(A3494,'Готовый продукция'!$A$2:$A$500,0),1),"")</f>
        <v/>
      </c>
      <c r="C3494" t="str">
        <f>IFERROR(INDEX('Готовый продукция'!$B$2:$E$500,MATCH(A3494,'Готовый продукция'!$A$2:$A$500,0),2),"")</f>
        <v/>
      </c>
      <c r="D3494" t="e">
        <f>IF(A3494&gt;A3493,INDEX(Нормы!$B$2:$B$1000,MATCH(C3494,Нормы!$A$2:$A$1000,0),1),IF(COUNTIF(Нормы!$A$2:$A$1000,C3494)&gt;=Лист8!I3494,INDEX(Нормы!$B$2:$B$1000,MATCH(C3494,Нормы!$A$2:$A$1000,0)+I3493,1),0))</f>
        <v>#DIV/0!</v>
      </c>
      <c r="E3494" t="e">
        <f>IF(A3494&gt;A3493,INDEX(Нормы!$C$2:$C$1000,MATCH(C3494,Нормы!$A$2:$A$1000,0),1),IF(COUNTIF(Нормы!$A$2:$A$1000,C3494)&gt;=Лист8!I3494,INDEX(Нормы!$C$2:$C$1000,MATCH(C3494,Нормы!$A$2:$A$1000,0)+I3493,1),0))</f>
        <v>#DIV/0!</v>
      </c>
      <c r="F3494" t="e">
        <f>IF(A3494&gt;A3493,INDEX(Нормы!$D$2:$D$1000,MATCH(C3494,Нормы!$A$2:$A$1000,0),1),IF(COUNTIF(Нормы!$A$2:$A$1000,C3494)&gt;=Лист8!I3494,INDEX(Нормы!$D$2:$D$1000,MATCH(C3494,Нормы!$A$2:$A$1000,0)+I3493,1),0))*INDEX('Готовый продукция'!$E$2:$E$500,MATCH(A3494,'Готовый продукция'!$A$2:$A$500,0),1)</f>
        <v>#DIV/0!</v>
      </c>
      <c r="H3494" t="e">
        <f>IF(LEN(D3494)&gt;1,MAX($H$2:H3493)+1,0)</f>
        <v>#DIV/0!</v>
      </c>
      <c r="I3494">
        <f>COUNTIF($A$3:A3494,A3494)</f>
        <v>3492</v>
      </c>
    </row>
    <row r="3495" spans="1:9">
      <c r="A3495" s="2" t="e">
        <f>INDEX('Готовый продукция'!$A$2:$A$500,CEILING(ROW($A3493)/MAX('Готовый продукция'!$J$2:$J$500),1))</f>
        <v>#DIV/0!</v>
      </c>
      <c r="B3495" s="1" t="str">
        <f>IFERROR(INDEX('Готовый продукция'!$B$2:$E$500,MATCH(A3495,'Готовый продукция'!$A$2:$A$500,0),1),"")</f>
        <v/>
      </c>
      <c r="C3495" t="str">
        <f>IFERROR(INDEX('Готовый продукция'!$B$2:$E$500,MATCH(A3495,'Готовый продукция'!$A$2:$A$500,0),2),"")</f>
        <v/>
      </c>
      <c r="D3495" t="e">
        <f>IF(A3495&gt;A3494,INDEX(Нормы!$B$2:$B$1000,MATCH(C3495,Нормы!$A$2:$A$1000,0),1),IF(COUNTIF(Нормы!$A$2:$A$1000,C3495)&gt;=Лист8!I3495,INDEX(Нормы!$B$2:$B$1000,MATCH(C3495,Нормы!$A$2:$A$1000,0)+I3494,1),0))</f>
        <v>#DIV/0!</v>
      </c>
      <c r="E3495" t="e">
        <f>IF(A3495&gt;A3494,INDEX(Нормы!$C$2:$C$1000,MATCH(C3495,Нормы!$A$2:$A$1000,0),1),IF(COUNTIF(Нормы!$A$2:$A$1000,C3495)&gt;=Лист8!I3495,INDEX(Нормы!$C$2:$C$1000,MATCH(C3495,Нормы!$A$2:$A$1000,0)+I3494,1),0))</f>
        <v>#DIV/0!</v>
      </c>
      <c r="F3495" t="e">
        <f>IF(A3495&gt;A3494,INDEX(Нормы!$D$2:$D$1000,MATCH(C3495,Нормы!$A$2:$A$1000,0),1),IF(COUNTIF(Нормы!$A$2:$A$1000,C3495)&gt;=Лист8!I3495,INDEX(Нормы!$D$2:$D$1000,MATCH(C3495,Нормы!$A$2:$A$1000,0)+I3494,1),0))*INDEX('Готовый продукция'!$E$2:$E$500,MATCH(A3495,'Готовый продукция'!$A$2:$A$500,0),1)</f>
        <v>#DIV/0!</v>
      </c>
      <c r="H3495" t="e">
        <f>IF(LEN(D3495)&gt;1,MAX($H$2:H3494)+1,0)</f>
        <v>#DIV/0!</v>
      </c>
      <c r="I3495">
        <f>COUNTIF($A$3:A3495,A3495)</f>
        <v>3493</v>
      </c>
    </row>
    <row r="3496" spans="1:9">
      <c r="A3496" s="2" t="e">
        <f>INDEX('Готовый продукция'!$A$2:$A$500,CEILING(ROW($A3494)/MAX('Готовый продукция'!$J$2:$J$500),1))</f>
        <v>#DIV/0!</v>
      </c>
      <c r="B3496" s="1" t="str">
        <f>IFERROR(INDEX('Готовый продукция'!$B$2:$E$500,MATCH(A3496,'Готовый продукция'!$A$2:$A$500,0),1),"")</f>
        <v/>
      </c>
      <c r="C3496" t="str">
        <f>IFERROR(INDEX('Готовый продукция'!$B$2:$E$500,MATCH(A3496,'Готовый продукция'!$A$2:$A$500,0),2),"")</f>
        <v/>
      </c>
      <c r="D3496" t="e">
        <f>IF(A3496&gt;A3495,INDEX(Нормы!$B$2:$B$1000,MATCH(C3496,Нормы!$A$2:$A$1000,0),1),IF(COUNTIF(Нормы!$A$2:$A$1000,C3496)&gt;=Лист8!I3496,INDEX(Нормы!$B$2:$B$1000,MATCH(C3496,Нормы!$A$2:$A$1000,0)+I3495,1),0))</f>
        <v>#DIV/0!</v>
      </c>
      <c r="E3496" t="e">
        <f>IF(A3496&gt;A3495,INDEX(Нормы!$C$2:$C$1000,MATCH(C3496,Нормы!$A$2:$A$1000,0),1),IF(COUNTIF(Нормы!$A$2:$A$1000,C3496)&gt;=Лист8!I3496,INDEX(Нормы!$C$2:$C$1000,MATCH(C3496,Нормы!$A$2:$A$1000,0)+I3495,1),0))</f>
        <v>#DIV/0!</v>
      </c>
      <c r="F3496" t="e">
        <f>IF(A3496&gt;A3495,INDEX(Нормы!$D$2:$D$1000,MATCH(C3496,Нормы!$A$2:$A$1000,0),1),IF(COUNTIF(Нормы!$A$2:$A$1000,C3496)&gt;=Лист8!I3496,INDEX(Нормы!$D$2:$D$1000,MATCH(C3496,Нормы!$A$2:$A$1000,0)+I3495,1),0))*INDEX('Готовый продукция'!$E$2:$E$500,MATCH(A3496,'Готовый продукция'!$A$2:$A$500,0),1)</f>
        <v>#DIV/0!</v>
      </c>
      <c r="H3496" t="e">
        <f>IF(LEN(D3496)&gt;1,MAX($H$2:H3495)+1,0)</f>
        <v>#DIV/0!</v>
      </c>
      <c r="I3496">
        <f>COUNTIF($A$3:A3496,A3496)</f>
        <v>3494</v>
      </c>
    </row>
    <row r="3497" spans="1:9">
      <c r="A3497" s="2" t="e">
        <f>INDEX('Готовый продукция'!$A$2:$A$500,CEILING(ROW($A3495)/MAX('Готовый продукция'!$J$2:$J$500),1))</f>
        <v>#DIV/0!</v>
      </c>
      <c r="B3497" s="1" t="str">
        <f>IFERROR(INDEX('Готовый продукция'!$B$2:$E$500,MATCH(A3497,'Готовый продукция'!$A$2:$A$500,0),1),"")</f>
        <v/>
      </c>
      <c r="C3497" t="str">
        <f>IFERROR(INDEX('Готовый продукция'!$B$2:$E$500,MATCH(A3497,'Готовый продукция'!$A$2:$A$500,0),2),"")</f>
        <v/>
      </c>
      <c r="D3497" t="e">
        <f>IF(A3497&gt;A3496,INDEX(Нормы!$B$2:$B$1000,MATCH(C3497,Нормы!$A$2:$A$1000,0),1),IF(COUNTIF(Нормы!$A$2:$A$1000,C3497)&gt;=Лист8!I3497,INDEX(Нормы!$B$2:$B$1000,MATCH(C3497,Нормы!$A$2:$A$1000,0)+I3496,1),0))</f>
        <v>#DIV/0!</v>
      </c>
      <c r="E3497" t="e">
        <f>IF(A3497&gt;A3496,INDEX(Нормы!$C$2:$C$1000,MATCH(C3497,Нормы!$A$2:$A$1000,0),1),IF(COUNTIF(Нормы!$A$2:$A$1000,C3497)&gt;=Лист8!I3497,INDEX(Нормы!$C$2:$C$1000,MATCH(C3497,Нормы!$A$2:$A$1000,0)+I3496,1),0))</f>
        <v>#DIV/0!</v>
      </c>
      <c r="F3497" t="e">
        <f>IF(A3497&gt;A3496,INDEX(Нормы!$D$2:$D$1000,MATCH(C3497,Нормы!$A$2:$A$1000,0),1),IF(COUNTIF(Нормы!$A$2:$A$1000,C3497)&gt;=Лист8!I3497,INDEX(Нормы!$D$2:$D$1000,MATCH(C3497,Нормы!$A$2:$A$1000,0)+I3496,1),0))*INDEX('Готовый продукция'!$E$2:$E$500,MATCH(A3497,'Готовый продукция'!$A$2:$A$500,0),1)</f>
        <v>#DIV/0!</v>
      </c>
      <c r="H3497" t="e">
        <f>IF(LEN(D3497)&gt;1,MAX($H$2:H3496)+1,0)</f>
        <v>#DIV/0!</v>
      </c>
      <c r="I3497">
        <f>COUNTIF($A$3:A3497,A3497)</f>
        <v>3495</v>
      </c>
    </row>
    <row r="3498" spans="1:9">
      <c r="A3498" s="2" t="e">
        <f>INDEX('Готовый продукция'!$A$2:$A$500,CEILING(ROW($A3496)/MAX('Готовый продукция'!$J$2:$J$500),1))</f>
        <v>#DIV/0!</v>
      </c>
      <c r="B3498" s="1" t="str">
        <f>IFERROR(INDEX('Готовый продукция'!$B$2:$E$500,MATCH(A3498,'Готовый продукция'!$A$2:$A$500,0),1),"")</f>
        <v/>
      </c>
      <c r="C3498" t="str">
        <f>IFERROR(INDEX('Готовый продукция'!$B$2:$E$500,MATCH(A3498,'Готовый продукция'!$A$2:$A$500,0),2),"")</f>
        <v/>
      </c>
      <c r="D3498" t="e">
        <f>IF(A3498&gt;A3497,INDEX(Нормы!$B$2:$B$1000,MATCH(C3498,Нормы!$A$2:$A$1000,0),1),IF(COUNTIF(Нормы!$A$2:$A$1000,C3498)&gt;=Лист8!I3498,INDEX(Нормы!$B$2:$B$1000,MATCH(C3498,Нормы!$A$2:$A$1000,0)+I3497,1),0))</f>
        <v>#DIV/0!</v>
      </c>
      <c r="E3498" t="e">
        <f>IF(A3498&gt;A3497,INDEX(Нормы!$C$2:$C$1000,MATCH(C3498,Нормы!$A$2:$A$1000,0),1),IF(COUNTIF(Нормы!$A$2:$A$1000,C3498)&gt;=Лист8!I3498,INDEX(Нормы!$C$2:$C$1000,MATCH(C3498,Нормы!$A$2:$A$1000,0)+I3497,1),0))</f>
        <v>#DIV/0!</v>
      </c>
      <c r="F3498" t="e">
        <f>IF(A3498&gt;A3497,INDEX(Нормы!$D$2:$D$1000,MATCH(C3498,Нормы!$A$2:$A$1000,0),1),IF(COUNTIF(Нормы!$A$2:$A$1000,C3498)&gt;=Лист8!I3498,INDEX(Нормы!$D$2:$D$1000,MATCH(C3498,Нормы!$A$2:$A$1000,0)+I3497,1),0))*INDEX('Готовый продукция'!$E$2:$E$500,MATCH(A3498,'Готовый продукция'!$A$2:$A$500,0),1)</f>
        <v>#DIV/0!</v>
      </c>
      <c r="H3498" t="e">
        <f>IF(LEN(D3498)&gt;1,MAX($H$2:H3497)+1,0)</f>
        <v>#DIV/0!</v>
      </c>
      <c r="I3498">
        <f>COUNTIF($A$3:A3498,A3498)</f>
        <v>3496</v>
      </c>
    </row>
    <row r="3499" spans="1:9">
      <c r="A3499" s="2" t="e">
        <f>INDEX('Готовый продукция'!$A$2:$A$500,CEILING(ROW($A3497)/MAX('Готовый продукция'!$J$2:$J$500),1))</f>
        <v>#DIV/0!</v>
      </c>
      <c r="B3499" s="1" t="str">
        <f>IFERROR(INDEX('Готовый продукция'!$B$2:$E$500,MATCH(A3499,'Готовый продукция'!$A$2:$A$500,0),1),"")</f>
        <v/>
      </c>
      <c r="C3499" t="str">
        <f>IFERROR(INDEX('Готовый продукция'!$B$2:$E$500,MATCH(A3499,'Готовый продукция'!$A$2:$A$500,0),2),"")</f>
        <v/>
      </c>
      <c r="D3499" t="e">
        <f>IF(A3499&gt;A3498,INDEX(Нормы!$B$2:$B$1000,MATCH(C3499,Нормы!$A$2:$A$1000,0),1),IF(COUNTIF(Нормы!$A$2:$A$1000,C3499)&gt;=Лист8!I3499,INDEX(Нормы!$B$2:$B$1000,MATCH(C3499,Нормы!$A$2:$A$1000,0)+I3498,1),0))</f>
        <v>#DIV/0!</v>
      </c>
      <c r="E3499" t="e">
        <f>IF(A3499&gt;A3498,INDEX(Нормы!$C$2:$C$1000,MATCH(C3499,Нормы!$A$2:$A$1000,0),1),IF(COUNTIF(Нормы!$A$2:$A$1000,C3499)&gt;=Лист8!I3499,INDEX(Нормы!$C$2:$C$1000,MATCH(C3499,Нормы!$A$2:$A$1000,0)+I3498,1),0))</f>
        <v>#DIV/0!</v>
      </c>
      <c r="F3499" t="e">
        <f>IF(A3499&gt;A3498,INDEX(Нормы!$D$2:$D$1000,MATCH(C3499,Нормы!$A$2:$A$1000,0),1),IF(COUNTIF(Нормы!$A$2:$A$1000,C3499)&gt;=Лист8!I3499,INDEX(Нормы!$D$2:$D$1000,MATCH(C3499,Нормы!$A$2:$A$1000,0)+I3498,1),0))*INDEX('Готовый продукция'!$E$2:$E$500,MATCH(A3499,'Готовый продукция'!$A$2:$A$500,0),1)</f>
        <v>#DIV/0!</v>
      </c>
      <c r="H3499" t="e">
        <f>IF(LEN(D3499)&gt;1,MAX($H$2:H3498)+1,0)</f>
        <v>#DIV/0!</v>
      </c>
      <c r="I3499">
        <f>COUNTIF($A$3:A3499,A3499)</f>
        <v>3497</v>
      </c>
    </row>
    <row r="3500" spans="1:9">
      <c r="A3500" s="2" t="e">
        <f>INDEX('Готовый продукция'!$A$2:$A$500,CEILING(ROW($A3498)/MAX('Готовый продукция'!$J$2:$J$500),1))</f>
        <v>#DIV/0!</v>
      </c>
      <c r="B3500" s="1" t="str">
        <f>IFERROR(INDEX('Готовый продукция'!$B$2:$E$500,MATCH(A3500,'Готовый продукция'!$A$2:$A$500,0),1),"")</f>
        <v/>
      </c>
      <c r="C3500" t="str">
        <f>IFERROR(INDEX('Готовый продукция'!$B$2:$E$500,MATCH(A3500,'Готовый продукция'!$A$2:$A$500,0),2),"")</f>
        <v/>
      </c>
      <c r="D3500" t="e">
        <f>IF(A3500&gt;A3499,INDEX(Нормы!$B$2:$B$1000,MATCH(C3500,Нормы!$A$2:$A$1000,0),1),IF(COUNTIF(Нормы!$A$2:$A$1000,C3500)&gt;=Лист8!I3500,INDEX(Нормы!$B$2:$B$1000,MATCH(C3500,Нормы!$A$2:$A$1000,0)+I3499,1),0))</f>
        <v>#DIV/0!</v>
      </c>
      <c r="E3500" t="e">
        <f>IF(A3500&gt;A3499,INDEX(Нормы!$C$2:$C$1000,MATCH(C3500,Нормы!$A$2:$A$1000,0),1),IF(COUNTIF(Нормы!$A$2:$A$1000,C3500)&gt;=Лист8!I3500,INDEX(Нормы!$C$2:$C$1000,MATCH(C3500,Нормы!$A$2:$A$1000,0)+I3499,1),0))</f>
        <v>#DIV/0!</v>
      </c>
      <c r="F3500" t="e">
        <f>IF(A3500&gt;A3499,INDEX(Нормы!$D$2:$D$1000,MATCH(C3500,Нормы!$A$2:$A$1000,0),1),IF(COUNTIF(Нормы!$A$2:$A$1000,C3500)&gt;=Лист8!I3500,INDEX(Нормы!$D$2:$D$1000,MATCH(C3500,Нормы!$A$2:$A$1000,0)+I3499,1),0))*INDEX('Готовый продукция'!$E$2:$E$500,MATCH(A3500,'Готовый продукция'!$A$2:$A$500,0),1)</f>
        <v>#DIV/0!</v>
      </c>
      <c r="H3500" t="e">
        <f>IF(LEN(D3500)&gt;1,MAX($H$2:H3499)+1,0)</f>
        <v>#DIV/0!</v>
      </c>
      <c r="I3500">
        <f>COUNTIF($A$3:A3500,A3500)</f>
        <v>3498</v>
      </c>
    </row>
    <row r="3501" spans="1:9">
      <c r="A3501" s="2" t="e">
        <f>INDEX('Готовый продукция'!$A$2:$A$500,CEILING(ROW($A3499)/MAX('Готовый продукция'!$J$2:$J$500),1))</f>
        <v>#DIV/0!</v>
      </c>
      <c r="B3501" s="1" t="str">
        <f>IFERROR(INDEX('Готовый продукция'!$B$2:$E$500,MATCH(A3501,'Готовый продукция'!$A$2:$A$500,0),1),"")</f>
        <v/>
      </c>
      <c r="C3501" t="str">
        <f>IFERROR(INDEX('Готовый продукция'!$B$2:$E$500,MATCH(A3501,'Готовый продукция'!$A$2:$A$500,0),2),"")</f>
        <v/>
      </c>
      <c r="D3501" t="e">
        <f>IF(A3501&gt;A3500,INDEX(Нормы!$B$2:$B$1000,MATCH(C3501,Нормы!$A$2:$A$1000,0),1),IF(COUNTIF(Нормы!$A$2:$A$1000,C3501)&gt;=Лист8!I3501,INDEX(Нормы!$B$2:$B$1000,MATCH(C3501,Нормы!$A$2:$A$1000,0)+I3500,1),0))</f>
        <v>#DIV/0!</v>
      </c>
      <c r="E3501" t="e">
        <f>IF(A3501&gt;A3500,INDEX(Нормы!$C$2:$C$1000,MATCH(C3501,Нормы!$A$2:$A$1000,0),1),IF(COUNTIF(Нормы!$A$2:$A$1000,C3501)&gt;=Лист8!I3501,INDEX(Нормы!$C$2:$C$1000,MATCH(C3501,Нормы!$A$2:$A$1000,0)+I3500,1),0))</f>
        <v>#DIV/0!</v>
      </c>
      <c r="F3501" t="e">
        <f>IF(A3501&gt;A3500,INDEX(Нормы!$D$2:$D$1000,MATCH(C3501,Нормы!$A$2:$A$1000,0),1),IF(COUNTIF(Нормы!$A$2:$A$1000,C3501)&gt;=Лист8!I3501,INDEX(Нормы!$D$2:$D$1000,MATCH(C3501,Нормы!$A$2:$A$1000,0)+I3500,1),0))*INDEX('Готовый продукция'!$E$2:$E$500,MATCH(A3501,'Готовый продукция'!$A$2:$A$500,0),1)</f>
        <v>#DIV/0!</v>
      </c>
      <c r="H3501" t="e">
        <f>IF(LEN(D3501)&gt;1,MAX($H$2:H3500)+1,0)</f>
        <v>#DIV/0!</v>
      </c>
      <c r="I3501">
        <f>COUNTIF($A$3:A3501,A3501)</f>
        <v>3499</v>
      </c>
    </row>
    <row r="3502" spans="1:9">
      <c r="A3502" s="2" t="e">
        <f>INDEX('Готовый продукция'!$A$2:$A$500,CEILING(ROW($A3500)/MAX('Готовый продукция'!$J$2:$J$500),1))</f>
        <v>#DIV/0!</v>
      </c>
      <c r="B3502" s="1" t="str">
        <f>IFERROR(INDEX('Готовый продукция'!$B$2:$E$500,MATCH(A3502,'Готовый продукция'!$A$2:$A$500,0),1),"")</f>
        <v/>
      </c>
      <c r="C3502" t="str">
        <f>IFERROR(INDEX('Готовый продукция'!$B$2:$E$500,MATCH(A3502,'Готовый продукция'!$A$2:$A$500,0),2),"")</f>
        <v/>
      </c>
      <c r="D3502" t="e">
        <f>IF(A3502&gt;A3501,INDEX(Нормы!$B$2:$B$1000,MATCH(C3502,Нормы!$A$2:$A$1000,0),1),IF(COUNTIF(Нормы!$A$2:$A$1000,C3502)&gt;=Лист8!I3502,INDEX(Нормы!$B$2:$B$1000,MATCH(C3502,Нормы!$A$2:$A$1000,0)+I3501,1),0))</f>
        <v>#DIV/0!</v>
      </c>
      <c r="E3502" t="e">
        <f>IF(A3502&gt;A3501,INDEX(Нормы!$C$2:$C$1000,MATCH(C3502,Нормы!$A$2:$A$1000,0),1),IF(COUNTIF(Нормы!$A$2:$A$1000,C3502)&gt;=Лист8!I3502,INDEX(Нормы!$C$2:$C$1000,MATCH(C3502,Нормы!$A$2:$A$1000,0)+I3501,1),0))</f>
        <v>#DIV/0!</v>
      </c>
      <c r="F3502" t="e">
        <f>IF(A3502&gt;A3501,INDEX(Нормы!$D$2:$D$1000,MATCH(C3502,Нормы!$A$2:$A$1000,0),1),IF(COUNTIF(Нормы!$A$2:$A$1000,C3502)&gt;=Лист8!I3502,INDEX(Нормы!$D$2:$D$1000,MATCH(C3502,Нормы!$A$2:$A$1000,0)+I3501,1),0))*INDEX('Готовый продукция'!$E$2:$E$500,MATCH(A3502,'Готовый продукция'!$A$2:$A$500,0),1)</f>
        <v>#DIV/0!</v>
      </c>
      <c r="H3502" t="e">
        <f>IF(LEN(D3502)&gt;1,MAX($H$2:H3501)+1,0)</f>
        <v>#DIV/0!</v>
      </c>
      <c r="I3502">
        <f>COUNTIF($A$3:A3502,A3502)</f>
        <v>3500</v>
      </c>
    </row>
    <row r="3503" spans="1:9">
      <c r="A3503" s="2" t="e">
        <f>INDEX('Готовый продукция'!$A$2:$A$500,CEILING(ROW($A3501)/MAX('Готовый продукция'!$J$2:$J$500),1))</f>
        <v>#DIV/0!</v>
      </c>
      <c r="B3503" s="1" t="str">
        <f>IFERROR(INDEX('Готовый продукция'!$B$2:$E$500,MATCH(A3503,'Готовый продукция'!$A$2:$A$500,0),1),"")</f>
        <v/>
      </c>
      <c r="C3503" t="str">
        <f>IFERROR(INDEX('Готовый продукция'!$B$2:$E$500,MATCH(A3503,'Готовый продукция'!$A$2:$A$500,0),2),"")</f>
        <v/>
      </c>
      <c r="D3503" t="e">
        <f>IF(A3503&gt;A3502,INDEX(Нормы!$B$2:$B$1000,MATCH(C3503,Нормы!$A$2:$A$1000,0),1),IF(COUNTIF(Нормы!$A$2:$A$1000,C3503)&gt;=Лист8!I3503,INDEX(Нормы!$B$2:$B$1000,MATCH(C3503,Нормы!$A$2:$A$1000,0)+I3502,1),0))</f>
        <v>#DIV/0!</v>
      </c>
      <c r="E3503" t="e">
        <f>IF(A3503&gt;A3502,INDEX(Нормы!$C$2:$C$1000,MATCH(C3503,Нормы!$A$2:$A$1000,0),1),IF(COUNTIF(Нормы!$A$2:$A$1000,C3503)&gt;=Лист8!I3503,INDEX(Нормы!$C$2:$C$1000,MATCH(C3503,Нормы!$A$2:$A$1000,0)+I3502,1),0))</f>
        <v>#DIV/0!</v>
      </c>
      <c r="F3503" t="e">
        <f>IF(A3503&gt;A3502,INDEX(Нормы!$D$2:$D$1000,MATCH(C3503,Нормы!$A$2:$A$1000,0),1),IF(COUNTIF(Нормы!$A$2:$A$1000,C3503)&gt;=Лист8!I3503,INDEX(Нормы!$D$2:$D$1000,MATCH(C3503,Нормы!$A$2:$A$1000,0)+I3502,1),0))*INDEX('Готовый продукция'!$E$2:$E$500,MATCH(A3503,'Готовый продукция'!$A$2:$A$500,0),1)</f>
        <v>#DIV/0!</v>
      </c>
      <c r="H3503" t="e">
        <f>IF(LEN(D3503)&gt;1,MAX($H$2:H3502)+1,0)</f>
        <v>#DIV/0!</v>
      </c>
      <c r="I3503">
        <f>COUNTIF($A$3:A3503,A3503)</f>
        <v>3501</v>
      </c>
    </row>
    <row r="3504" spans="1:9">
      <c r="A3504" s="2" t="e">
        <f>INDEX('Готовый продукция'!$A$2:$A$500,CEILING(ROW($A3502)/MAX('Готовый продукция'!$J$2:$J$500),1))</f>
        <v>#DIV/0!</v>
      </c>
      <c r="B3504" s="1" t="str">
        <f>IFERROR(INDEX('Готовый продукция'!$B$2:$E$500,MATCH(A3504,'Готовый продукция'!$A$2:$A$500,0),1),"")</f>
        <v/>
      </c>
      <c r="C3504" t="str">
        <f>IFERROR(INDEX('Готовый продукция'!$B$2:$E$500,MATCH(A3504,'Готовый продукция'!$A$2:$A$500,0),2),"")</f>
        <v/>
      </c>
      <c r="D3504" t="e">
        <f>IF(A3504&gt;A3503,INDEX(Нормы!$B$2:$B$1000,MATCH(C3504,Нормы!$A$2:$A$1000,0),1),IF(COUNTIF(Нормы!$A$2:$A$1000,C3504)&gt;=Лист8!I3504,INDEX(Нормы!$B$2:$B$1000,MATCH(C3504,Нормы!$A$2:$A$1000,0)+I3503,1),0))</f>
        <v>#DIV/0!</v>
      </c>
      <c r="E3504" t="e">
        <f>IF(A3504&gt;A3503,INDEX(Нормы!$C$2:$C$1000,MATCH(C3504,Нормы!$A$2:$A$1000,0),1),IF(COUNTIF(Нормы!$A$2:$A$1000,C3504)&gt;=Лист8!I3504,INDEX(Нормы!$C$2:$C$1000,MATCH(C3504,Нормы!$A$2:$A$1000,0)+I3503,1),0))</f>
        <v>#DIV/0!</v>
      </c>
      <c r="F3504" t="e">
        <f>IF(A3504&gt;A3503,INDEX(Нормы!$D$2:$D$1000,MATCH(C3504,Нормы!$A$2:$A$1000,0),1),IF(COUNTIF(Нормы!$A$2:$A$1000,C3504)&gt;=Лист8!I3504,INDEX(Нормы!$D$2:$D$1000,MATCH(C3504,Нормы!$A$2:$A$1000,0)+I3503,1),0))*INDEX('Готовый продукция'!$E$2:$E$500,MATCH(A3504,'Готовый продукция'!$A$2:$A$500,0),1)</f>
        <v>#DIV/0!</v>
      </c>
      <c r="H3504" t="e">
        <f>IF(LEN(D3504)&gt;1,MAX($H$2:H3503)+1,0)</f>
        <v>#DIV/0!</v>
      </c>
      <c r="I3504">
        <f>COUNTIF($A$3:A3504,A3504)</f>
        <v>3502</v>
      </c>
    </row>
    <row r="3505" spans="1:9">
      <c r="A3505" s="2" t="e">
        <f>INDEX('Готовый продукция'!$A$2:$A$500,CEILING(ROW($A3503)/MAX('Готовый продукция'!$J$2:$J$500),1))</f>
        <v>#DIV/0!</v>
      </c>
      <c r="B3505" s="1" t="str">
        <f>IFERROR(INDEX('Готовый продукция'!$B$2:$E$500,MATCH(A3505,'Готовый продукция'!$A$2:$A$500,0),1),"")</f>
        <v/>
      </c>
      <c r="C3505" t="str">
        <f>IFERROR(INDEX('Готовый продукция'!$B$2:$E$500,MATCH(A3505,'Готовый продукция'!$A$2:$A$500,0),2),"")</f>
        <v/>
      </c>
      <c r="D3505" t="e">
        <f>IF(A3505&gt;A3504,INDEX(Нормы!$B$2:$B$1000,MATCH(C3505,Нормы!$A$2:$A$1000,0),1),IF(COUNTIF(Нормы!$A$2:$A$1000,C3505)&gt;=Лист8!I3505,INDEX(Нормы!$B$2:$B$1000,MATCH(C3505,Нормы!$A$2:$A$1000,0)+I3504,1),0))</f>
        <v>#DIV/0!</v>
      </c>
      <c r="E3505" t="e">
        <f>IF(A3505&gt;A3504,INDEX(Нормы!$C$2:$C$1000,MATCH(C3505,Нормы!$A$2:$A$1000,0),1),IF(COUNTIF(Нормы!$A$2:$A$1000,C3505)&gt;=Лист8!I3505,INDEX(Нормы!$C$2:$C$1000,MATCH(C3505,Нормы!$A$2:$A$1000,0)+I3504,1),0))</f>
        <v>#DIV/0!</v>
      </c>
      <c r="F3505" t="e">
        <f>IF(A3505&gt;A3504,INDEX(Нормы!$D$2:$D$1000,MATCH(C3505,Нормы!$A$2:$A$1000,0),1),IF(COUNTIF(Нормы!$A$2:$A$1000,C3505)&gt;=Лист8!I3505,INDEX(Нормы!$D$2:$D$1000,MATCH(C3505,Нормы!$A$2:$A$1000,0)+I3504,1),0))*INDEX('Готовый продукция'!$E$2:$E$500,MATCH(A3505,'Готовый продукция'!$A$2:$A$500,0),1)</f>
        <v>#DIV/0!</v>
      </c>
      <c r="H3505" t="e">
        <f>IF(LEN(D3505)&gt;1,MAX($H$2:H3504)+1,0)</f>
        <v>#DIV/0!</v>
      </c>
      <c r="I3505">
        <f>COUNTIF($A$3:A3505,A3505)</f>
        <v>3503</v>
      </c>
    </row>
    <row r="3506" spans="1:9">
      <c r="A3506" s="2" t="e">
        <f>INDEX('Готовый продукция'!$A$2:$A$500,CEILING(ROW($A3504)/MAX('Готовый продукция'!$J$2:$J$500),1))</f>
        <v>#DIV/0!</v>
      </c>
      <c r="B3506" s="1" t="str">
        <f>IFERROR(INDEX('Готовый продукция'!$B$2:$E$500,MATCH(A3506,'Готовый продукция'!$A$2:$A$500,0),1),"")</f>
        <v/>
      </c>
      <c r="C3506" t="str">
        <f>IFERROR(INDEX('Готовый продукция'!$B$2:$E$500,MATCH(A3506,'Готовый продукция'!$A$2:$A$500,0),2),"")</f>
        <v/>
      </c>
      <c r="D3506" t="e">
        <f>IF(A3506&gt;A3505,INDEX(Нормы!$B$2:$B$1000,MATCH(C3506,Нормы!$A$2:$A$1000,0),1),IF(COUNTIF(Нормы!$A$2:$A$1000,C3506)&gt;=Лист8!I3506,INDEX(Нормы!$B$2:$B$1000,MATCH(C3506,Нормы!$A$2:$A$1000,0)+I3505,1),0))</f>
        <v>#DIV/0!</v>
      </c>
      <c r="E3506" t="e">
        <f>IF(A3506&gt;A3505,INDEX(Нормы!$C$2:$C$1000,MATCH(C3506,Нормы!$A$2:$A$1000,0),1),IF(COUNTIF(Нормы!$A$2:$A$1000,C3506)&gt;=Лист8!I3506,INDEX(Нормы!$C$2:$C$1000,MATCH(C3506,Нормы!$A$2:$A$1000,0)+I3505,1),0))</f>
        <v>#DIV/0!</v>
      </c>
      <c r="F3506" t="e">
        <f>IF(A3506&gt;A3505,INDEX(Нормы!$D$2:$D$1000,MATCH(C3506,Нормы!$A$2:$A$1000,0),1),IF(COUNTIF(Нормы!$A$2:$A$1000,C3506)&gt;=Лист8!I3506,INDEX(Нормы!$D$2:$D$1000,MATCH(C3506,Нормы!$A$2:$A$1000,0)+I3505,1),0))*INDEX('Готовый продукция'!$E$2:$E$500,MATCH(A3506,'Готовый продукция'!$A$2:$A$500,0),1)</f>
        <v>#DIV/0!</v>
      </c>
      <c r="H3506" t="e">
        <f>IF(LEN(D3506)&gt;1,MAX($H$2:H3505)+1,0)</f>
        <v>#DIV/0!</v>
      </c>
      <c r="I3506">
        <f>COUNTIF($A$3:A3506,A3506)</f>
        <v>3504</v>
      </c>
    </row>
    <row r="3507" spans="1:9">
      <c r="A3507" s="2" t="e">
        <f>INDEX('Готовый продукция'!$A$2:$A$500,CEILING(ROW($A3505)/MAX('Готовый продукция'!$J$2:$J$500),1))</f>
        <v>#DIV/0!</v>
      </c>
      <c r="B3507" s="1" t="str">
        <f>IFERROR(INDEX('Готовый продукция'!$B$2:$E$500,MATCH(A3507,'Готовый продукция'!$A$2:$A$500,0),1),"")</f>
        <v/>
      </c>
      <c r="C3507" t="str">
        <f>IFERROR(INDEX('Готовый продукция'!$B$2:$E$500,MATCH(A3507,'Готовый продукция'!$A$2:$A$500,0),2),"")</f>
        <v/>
      </c>
      <c r="D3507" t="e">
        <f>IF(A3507&gt;A3506,INDEX(Нормы!$B$2:$B$1000,MATCH(C3507,Нормы!$A$2:$A$1000,0),1),IF(COUNTIF(Нормы!$A$2:$A$1000,C3507)&gt;=Лист8!I3507,INDEX(Нормы!$B$2:$B$1000,MATCH(C3507,Нормы!$A$2:$A$1000,0)+I3506,1),0))</f>
        <v>#DIV/0!</v>
      </c>
      <c r="E3507" t="e">
        <f>IF(A3507&gt;A3506,INDEX(Нормы!$C$2:$C$1000,MATCH(C3507,Нормы!$A$2:$A$1000,0),1),IF(COUNTIF(Нормы!$A$2:$A$1000,C3507)&gt;=Лист8!I3507,INDEX(Нормы!$C$2:$C$1000,MATCH(C3507,Нормы!$A$2:$A$1000,0)+I3506,1),0))</f>
        <v>#DIV/0!</v>
      </c>
      <c r="F3507" t="e">
        <f>IF(A3507&gt;A3506,INDEX(Нормы!$D$2:$D$1000,MATCH(C3507,Нормы!$A$2:$A$1000,0),1),IF(COUNTIF(Нормы!$A$2:$A$1000,C3507)&gt;=Лист8!I3507,INDEX(Нормы!$D$2:$D$1000,MATCH(C3507,Нормы!$A$2:$A$1000,0)+I3506,1),0))*INDEX('Готовый продукция'!$E$2:$E$500,MATCH(A3507,'Готовый продукция'!$A$2:$A$500,0),1)</f>
        <v>#DIV/0!</v>
      </c>
      <c r="H3507" t="e">
        <f>IF(LEN(D3507)&gt;1,MAX($H$2:H3506)+1,0)</f>
        <v>#DIV/0!</v>
      </c>
      <c r="I3507">
        <f>COUNTIF($A$3:A3507,A3507)</f>
        <v>3505</v>
      </c>
    </row>
    <row r="3508" spans="1:9">
      <c r="A3508" s="2" t="e">
        <f>INDEX('Готовый продукция'!$A$2:$A$500,CEILING(ROW($A3506)/MAX('Готовый продукция'!$J$2:$J$500),1))</f>
        <v>#DIV/0!</v>
      </c>
      <c r="B3508" s="1" t="str">
        <f>IFERROR(INDEX('Готовый продукция'!$B$2:$E$500,MATCH(A3508,'Готовый продукция'!$A$2:$A$500,0),1),"")</f>
        <v/>
      </c>
      <c r="C3508" t="str">
        <f>IFERROR(INDEX('Готовый продукция'!$B$2:$E$500,MATCH(A3508,'Готовый продукция'!$A$2:$A$500,0),2),"")</f>
        <v/>
      </c>
      <c r="D3508" t="e">
        <f>IF(A3508&gt;A3507,INDEX(Нормы!$B$2:$B$1000,MATCH(C3508,Нормы!$A$2:$A$1000,0),1),IF(COUNTIF(Нормы!$A$2:$A$1000,C3508)&gt;=Лист8!I3508,INDEX(Нормы!$B$2:$B$1000,MATCH(C3508,Нормы!$A$2:$A$1000,0)+I3507,1),0))</f>
        <v>#DIV/0!</v>
      </c>
      <c r="E3508" t="e">
        <f>IF(A3508&gt;A3507,INDEX(Нормы!$C$2:$C$1000,MATCH(C3508,Нормы!$A$2:$A$1000,0),1),IF(COUNTIF(Нормы!$A$2:$A$1000,C3508)&gt;=Лист8!I3508,INDEX(Нормы!$C$2:$C$1000,MATCH(C3508,Нормы!$A$2:$A$1000,0)+I3507,1),0))</f>
        <v>#DIV/0!</v>
      </c>
      <c r="F3508" t="e">
        <f>IF(A3508&gt;A3507,INDEX(Нормы!$D$2:$D$1000,MATCH(C3508,Нормы!$A$2:$A$1000,0),1),IF(COUNTIF(Нормы!$A$2:$A$1000,C3508)&gt;=Лист8!I3508,INDEX(Нормы!$D$2:$D$1000,MATCH(C3508,Нормы!$A$2:$A$1000,0)+I3507,1),0))*INDEX('Готовый продукция'!$E$2:$E$500,MATCH(A3508,'Готовый продукция'!$A$2:$A$500,0),1)</f>
        <v>#DIV/0!</v>
      </c>
      <c r="H3508" t="e">
        <f>IF(LEN(D3508)&gt;1,MAX($H$2:H3507)+1,0)</f>
        <v>#DIV/0!</v>
      </c>
      <c r="I3508">
        <f>COUNTIF($A$3:A3508,A3508)</f>
        <v>3506</v>
      </c>
    </row>
    <row r="3509" spans="1:9">
      <c r="A3509" s="2" t="e">
        <f>INDEX('Готовый продукция'!$A$2:$A$500,CEILING(ROW($A3507)/MAX('Готовый продукция'!$J$2:$J$500),1))</f>
        <v>#DIV/0!</v>
      </c>
      <c r="B3509" s="1" t="str">
        <f>IFERROR(INDEX('Готовый продукция'!$B$2:$E$500,MATCH(A3509,'Готовый продукция'!$A$2:$A$500,0),1),"")</f>
        <v/>
      </c>
      <c r="C3509" t="str">
        <f>IFERROR(INDEX('Готовый продукция'!$B$2:$E$500,MATCH(A3509,'Готовый продукция'!$A$2:$A$500,0),2),"")</f>
        <v/>
      </c>
      <c r="D3509" t="e">
        <f>IF(A3509&gt;A3508,INDEX(Нормы!$B$2:$B$1000,MATCH(C3509,Нормы!$A$2:$A$1000,0),1),IF(COUNTIF(Нормы!$A$2:$A$1000,C3509)&gt;=Лист8!I3509,INDEX(Нормы!$B$2:$B$1000,MATCH(C3509,Нормы!$A$2:$A$1000,0)+I3508,1),0))</f>
        <v>#DIV/0!</v>
      </c>
      <c r="E3509" t="e">
        <f>IF(A3509&gt;A3508,INDEX(Нормы!$C$2:$C$1000,MATCH(C3509,Нормы!$A$2:$A$1000,0),1),IF(COUNTIF(Нормы!$A$2:$A$1000,C3509)&gt;=Лист8!I3509,INDEX(Нормы!$C$2:$C$1000,MATCH(C3509,Нормы!$A$2:$A$1000,0)+I3508,1),0))</f>
        <v>#DIV/0!</v>
      </c>
      <c r="F3509" t="e">
        <f>IF(A3509&gt;A3508,INDEX(Нормы!$D$2:$D$1000,MATCH(C3509,Нормы!$A$2:$A$1000,0),1),IF(COUNTIF(Нормы!$A$2:$A$1000,C3509)&gt;=Лист8!I3509,INDEX(Нормы!$D$2:$D$1000,MATCH(C3509,Нормы!$A$2:$A$1000,0)+I3508,1),0))*INDEX('Готовый продукция'!$E$2:$E$500,MATCH(A3509,'Готовый продукция'!$A$2:$A$500,0),1)</f>
        <v>#DIV/0!</v>
      </c>
      <c r="H3509" t="e">
        <f>IF(LEN(D3509)&gt;1,MAX($H$2:H3508)+1,0)</f>
        <v>#DIV/0!</v>
      </c>
      <c r="I3509">
        <f>COUNTIF($A$3:A3509,A3509)</f>
        <v>3507</v>
      </c>
    </row>
    <row r="3510" spans="1:9">
      <c r="A3510" s="2" t="e">
        <f>INDEX('Готовый продукция'!$A$2:$A$500,CEILING(ROW($A3508)/MAX('Готовый продукция'!$J$2:$J$500),1))</f>
        <v>#DIV/0!</v>
      </c>
      <c r="B3510" s="1" t="str">
        <f>IFERROR(INDEX('Готовый продукция'!$B$2:$E$500,MATCH(A3510,'Готовый продукция'!$A$2:$A$500,0),1),"")</f>
        <v/>
      </c>
      <c r="C3510" t="str">
        <f>IFERROR(INDEX('Готовый продукция'!$B$2:$E$500,MATCH(A3510,'Готовый продукция'!$A$2:$A$500,0),2),"")</f>
        <v/>
      </c>
      <c r="D3510" t="e">
        <f>IF(A3510&gt;A3509,INDEX(Нормы!$B$2:$B$1000,MATCH(C3510,Нормы!$A$2:$A$1000,0),1),IF(COUNTIF(Нормы!$A$2:$A$1000,C3510)&gt;=Лист8!I3510,INDEX(Нормы!$B$2:$B$1000,MATCH(C3510,Нормы!$A$2:$A$1000,0)+I3509,1),0))</f>
        <v>#DIV/0!</v>
      </c>
      <c r="E3510" t="e">
        <f>IF(A3510&gt;A3509,INDEX(Нормы!$C$2:$C$1000,MATCH(C3510,Нормы!$A$2:$A$1000,0),1),IF(COUNTIF(Нормы!$A$2:$A$1000,C3510)&gt;=Лист8!I3510,INDEX(Нормы!$C$2:$C$1000,MATCH(C3510,Нормы!$A$2:$A$1000,0)+I3509,1),0))</f>
        <v>#DIV/0!</v>
      </c>
      <c r="F3510" t="e">
        <f>IF(A3510&gt;A3509,INDEX(Нормы!$D$2:$D$1000,MATCH(C3510,Нормы!$A$2:$A$1000,0),1),IF(COUNTIF(Нормы!$A$2:$A$1000,C3510)&gt;=Лист8!I3510,INDEX(Нормы!$D$2:$D$1000,MATCH(C3510,Нормы!$A$2:$A$1000,0)+I3509,1),0))*INDEX('Готовый продукция'!$E$2:$E$500,MATCH(A3510,'Готовый продукция'!$A$2:$A$500,0),1)</f>
        <v>#DIV/0!</v>
      </c>
      <c r="H3510" t="e">
        <f>IF(LEN(D3510)&gt;1,MAX($H$2:H3509)+1,0)</f>
        <v>#DIV/0!</v>
      </c>
      <c r="I3510">
        <f>COUNTIF($A$3:A3510,A3510)</f>
        <v>3508</v>
      </c>
    </row>
    <row r="3511" spans="1:9">
      <c r="A3511" s="2" t="e">
        <f>INDEX('Готовый продукция'!$A$2:$A$500,CEILING(ROW($A3509)/MAX('Готовый продукция'!$J$2:$J$500),1))</f>
        <v>#DIV/0!</v>
      </c>
      <c r="B3511" s="1" t="str">
        <f>IFERROR(INDEX('Готовый продукция'!$B$2:$E$500,MATCH(A3511,'Готовый продукция'!$A$2:$A$500,0),1),"")</f>
        <v/>
      </c>
      <c r="C3511" t="str">
        <f>IFERROR(INDEX('Готовый продукция'!$B$2:$E$500,MATCH(A3511,'Готовый продукция'!$A$2:$A$500,0),2),"")</f>
        <v/>
      </c>
      <c r="D3511" t="e">
        <f>IF(A3511&gt;A3510,INDEX(Нормы!$B$2:$B$1000,MATCH(C3511,Нормы!$A$2:$A$1000,0),1),IF(COUNTIF(Нормы!$A$2:$A$1000,C3511)&gt;=Лист8!I3511,INDEX(Нормы!$B$2:$B$1000,MATCH(C3511,Нормы!$A$2:$A$1000,0)+I3510,1),0))</f>
        <v>#DIV/0!</v>
      </c>
      <c r="E3511" t="e">
        <f>IF(A3511&gt;A3510,INDEX(Нормы!$C$2:$C$1000,MATCH(C3511,Нормы!$A$2:$A$1000,0),1),IF(COUNTIF(Нормы!$A$2:$A$1000,C3511)&gt;=Лист8!I3511,INDEX(Нормы!$C$2:$C$1000,MATCH(C3511,Нормы!$A$2:$A$1000,0)+I3510,1),0))</f>
        <v>#DIV/0!</v>
      </c>
      <c r="F3511" t="e">
        <f>IF(A3511&gt;A3510,INDEX(Нормы!$D$2:$D$1000,MATCH(C3511,Нормы!$A$2:$A$1000,0),1),IF(COUNTIF(Нормы!$A$2:$A$1000,C3511)&gt;=Лист8!I3511,INDEX(Нормы!$D$2:$D$1000,MATCH(C3511,Нормы!$A$2:$A$1000,0)+I3510,1),0))*INDEX('Готовый продукция'!$E$2:$E$500,MATCH(A3511,'Готовый продукция'!$A$2:$A$500,0),1)</f>
        <v>#DIV/0!</v>
      </c>
      <c r="H3511" t="e">
        <f>IF(LEN(D3511)&gt;1,MAX($H$2:H3510)+1,0)</f>
        <v>#DIV/0!</v>
      </c>
      <c r="I3511">
        <f>COUNTIF($A$3:A3511,A3511)</f>
        <v>3509</v>
      </c>
    </row>
    <row r="3512" spans="1:9">
      <c r="A3512" s="2" t="e">
        <f>INDEX('Готовый продукция'!$A$2:$A$500,CEILING(ROW($A3510)/MAX('Готовый продукция'!$J$2:$J$500),1))</f>
        <v>#DIV/0!</v>
      </c>
      <c r="B3512" s="1" t="str">
        <f>IFERROR(INDEX('Готовый продукция'!$B$2:$E$500,MATCH(A3512,'Готовый продукция'!$A$2:$A$500,0),1),"")</f>
        <v/>
      </c>
      <c r="C3512" t="str">
        <f>IFERROR(INDEX('Готовый продукция'!$B$2:$E$500,MATCH(A3512,'Готовый продукция'!$A$2:$A$500,0),2),"")</f>
        <v/>
      </c>
      <c r="D3512" t="e">
        <f>IF(A3512&gt;A3511,INDEX(Нормы!$B$2:$B$1000,MATCH(C3512,Нормы!$A$2:$A$1000,0),1),IF(COUNTIF(Нормы!$A$2:$A$1000,C3512)&gt;=Лист8!I3512,INDEX(Нормы!$B$2:$B$1000,MATCH(C3512,Нормы!$A$2:$A$1000,0)+I3511,1),0))</f>
        <v>#DIV/0!</v>
      </c>
      <c r="E3512" t="e">
        <f>IF(A3512&gt;A3511,INDEX(Нормы!$C$2:$C$1000,MATCH(C3512,Нормы!$A$2:$A$1000,0),1),IF(COUNTIF(Нормы!$A$2:$A$1000,C3512)&gt;=Лист8!I3512,INDEX(Нормы!$C$2:$C$1000,MATCH(C3512,Нормы!$A$2:$A$1000,0)+I3511,1),0))</f>
        <v>#DIV/0!</v>
      </c>
      <c r="F3512" t="e">
        <f>IF(A3512&gt;A3511,INDEX(Нормы!$D$2:$D$1000,MATCH(C3512,Нормы!$A$2:$A$1000,0),1),IF(COUNTIF(Нормы!$A$2:$A$1000,C3512)&gt;=Лист8!I3512,INDEX(Нормы!$D$2:$D$1000,MATCH(C3512,Нормы!$A$2:$A$1000,0)+I3511,1),0))*INDEX('Готовый продукция'!$E$2:$E$500,MATCH(A3512,'Готовый продукция'!$A$2:$A$500,0),1)</f>
        <v>#DIV/0!</v>
      </c>
      <c r="H3512" t="e">
        <f>IF(LEN(D3512)&gt;1,MAX($H$2:H3511)+1,0)</f>
        <v>#DIV/0!</v>
      </c>
      <c r="I3512">
        <f>COUNTIF($A$3:A3512,A3512)</f>
        <v>3510</v>
      </c>
    </row>
    <row r="3513" spans="1:9">
      <c r="A3513" s="2" t="e">
        <f>INDEX('Готовый продукция'!$A$2:$A$500,CEILING(ROW($A3511)/MAX('Готовый продукция'!$J$2:$J$500),1))</f>
        <v>#DIV/0!</v>
      </c>
      <c r="B3513" s="1" t="str">
        <f>IFERROR(INDEX('Готовый продукция'!$B$2:$E$500,MATCH(A3513,'Готовый продукция'!$A$2:$A$500,0),1),"")</f>
        <v/>
      </c>
      <c r="C3513" t="str">
        <f>IFERROR(INDEX('Готовый продукция'!$B$2:$E$500,MATCH(A3513,'Готовый продукция'!$A$2:$A$500,0),2),"")</f>
        <v/>
      </c>
      <c r="D3513" t="e">
        <f>IF(A3513&gt;A3512,INDEX(Нормы!$B$2:$B$1000,MATCH(C3513,Нормы!$A$2:$A$1000,0),1),IF(COUNTIF(Нормы!$A$2:$A$1000,C3513)&gt;=Лист8!I3513,INDEX(Нормы!$B$2:$B$1000,MATCH(C3513,Нормы!$A$2:$A$1000,0)+I3512,1),0))</f>
        <v>#DIV/0!</v>
      </c>
      <c r="E3513" t="e">
        <f>IF(A3513&gt;A3512,INDEX(Нормы!$C$2:$C$1000,MATCH(C3513,Нормы!$A$2:$A$1000,0),1),IF(COUNTIF(Нормы!$A$2:$A$1000,C3513)&gt;=Лист8!I3513,INDEX(Нормы!$C$2:$C$1000,MATCH(C3513,Нормы!$A$2:$A$1000,0)+I3512,1),0))</f>
        <v>#DIV/0!</v>
      </c>
      <c r="F3513" t="e">
        <f>IF(A3513&gt;A3512,INDEX(Нормы!$D$2:$D$1000,MATCH(C3513,Нормы!$A$2:$A$1000,0),1),IF(COUNTIF(Нормы!$A$2:$A$1000,C3513)&gt;=Лист8!I3513,INDEX(Нормы!$D$2:$D$1000,MATCH(C3513,Нормы!$A$2:$A$1000,0)+I3512,1),0))*INDEX('Готовый продукция'!$E$2:$E$500,MATCH(A3513,'Готовый продукция'!$A$2:$A$500,0),1)</f>
        <v>#DIV/0!</v>
      </c>
      <c r="H3513" t="e">
        <f>IF(LEN(D3513)&gt;1,MAX($H$2:H3512)+1,0)</f>
        <v>#DIV/0!</v>
      </c>
      <c r="I3513">
        <f>COUNTIF($A$3:A3513,A3513)</f>
        <v>3511</v>
      </c>
    </row>
    <row r="3514" spans="1:9">
      <c r="A3514" s="2" t="e">
        <f>INDEX('Готовый продукция'!$A$2:$A$500,CEILING(ROW($A3512)/MAX('Готовый продукция'!$J$2:$J$500),1))</f>
        <v>#DIV/0!</v>
      </c>
      <c r="B3514" s="1" t="str">
        <f>IFERROR(INDEX('Готовый продукция'!$B$2:$E$500,MATCH(A3514,'Готовый продукция'!$A$2:$A$500,0),1),"")</f>
        <v/>
      </c>
      <c r="C3514" t="str">
        <f>IFERROR(INDEX('Готовый продукция'!$B$2:$E$500,MATCH(A3514,'Готовый продукция'!$A$2:$A$500,0),2),"")</f>
        <v/>
      </c>
      <c r="D3514" t="e">
        <f>IF(A3514&gt;A3513,INDEX(Нормы!$B$2:$B$1000,MATCH(C3514,Нормы!$A$2:$A$1000,0),1),IF(COUNTIF(Нормы!$A$2:$A$1000,C3514)&gt;=Лист8!I3514,INDEX(Нормы!$B$2:$B$1000,MATCH(C3514,Нормы!$A$2:$A$1000,0)+I3513,1),0))</f>
        <v>#DIV/0!</v>
      </c>
      <c r="E3514" t="e">
        <f>IF(A3514&gt;A3513,INDEX(Нормы!$C$2:$C$1000,MATCH(C3514,Нормы!$A$2:$A$1000,0),1),IF(COUNTIF(Нормы!$A$2:$A$1000,C3514)&gt;=Лист8!I3514,INDEX(Нормы!$C$2:$C$1000,MATCH(C3514,Нормы!$A$2:$A$1000,0)+I3513,1),0))</f>
        <v>#DIV/0!</v>
      </c>
      <c r="F3514" t="e">
        <f>IF(A3514&gt;A3513,INDEX(Нормы!$D$2:$D$1000,MATCH(C3514,Нормы!$A$2:$A$1000,0),1),IF(COUNTIF(Нормы!$A$2:$A$1000,C3514)&gt;=Лист8!I3514,INDEX(Нормы!$D$2:$D$1000,MATCH(C3514,Нормы!$A$2:$A$1000,0)+I3513,1),0))*INDEX('Готовый продукция'!$E$2:$E$500,MATCH(A3514,'Готовый продукция'!$A$2:$A$500,0),1)</f>
        <v>#DIV/0!</v>
      </c>
      <c r="H3514" t="e">
        <f>IF(LEN(D3514)&gt;1,MAX($H$2:H3513)+1,0)</f>
        <v>#DIV/0!</v>
      </c>
      <c r="I3514">
        <f>COUNTIF($A$3:A3514,A3514)</f>
        <v>3512</v>
      </c>
    </row>
    <row r="3515" spans="1:9">
      <c r="A3515" s="2" t="e">
        <f>INDEX('Готовый продукция'!$A$2:$A$500,CEILING(ROW($A3513)/MAX('Готовый продукция'!$J$2:$J$500),1))</f>
        <v>#DIV/0!</v>
      </c>
      <c r="B3515" s="1" t="str">
        <f>IFERROR(INDEX('Готовый продукция'!$B$2:$E$500,MATCH(A3515,'Готовый продукция'!$A$2:$A$500,0),1),"")</f>
        <v/>
      </c>
      <c r="C3515" t="str">
        <f>IFERROR(INDEX('Готовый продукция'!$B$2:$E$500,MATCH(A3515,'Готовый продукция'!$A$2:$A$500,0),2),"")</f>
        <v/>
      </c>
      <c r="D3515" t="e">
        <f>IF(A3515&gt;A3514,INDEX(Нормы!$B$2:$B$1000,MATCH(C3515,Нормы!$A$2:$A$1000,0),1),IF(COUNTIF(Нормы!$A$2:$A$1000,C3515)&gt;=Лист8!I3515,INDEX(Нормы!$B$2:$B$1000,MATCH(C3515,Нормы!$A$2:$A$1000,0)+I3514,1),0))</f>
        <v>#DIV/0!</v>
      </c>
      <c r="E3515" t="e">
        <f>IF(A3515&gt;A3514,INDEX(Нормы!$C$2:$C$1000,MATCH(C3515,Нормы!$A$2:$A$1000,0),1),IF(COUNTIF(Нормы!$A$2:$A$1000,C3515)&gt;=Лист8!I3515,INDEX(Нормы!$C$2:$C$1000,MATCH(C3515,Нормы!$A$2:$A$1000,0)+I3514,1),0))</f>
        <v>#DIV/0!</v>
      </c>
      <c r="F3515" t="e">
        <f>IF(A3515&gt;A3514,INDEX(Нормы!$D$2:$D$1000,MATCH(C3515,Нормы!$A$2:$A$1000,0),1),IF(COUNTIF(Нормы!$A$2:$A$1000,C3515)&gt;=Лист8!I3515,INDEX(Нормы!$D$2:$D$1000,MATCH(C3515,Нормы!$A$2:$A$1000,0)+I3514,1),0))*INDEX('Готовый продукция'!$E$2:$E$500,MATCH(A3515,'Готовый продукция'!$A$2:$A$500,0),1)</f>
        <v>#DIV/0!</v>
      </c>
      <c r="H3515" t="e">
        <f>IF(LEN(D3515)&gt;1,MAX($H$2:H3514)+1,0)</f>
        <v>#DIV/0!</v>
      </c>
      <c r="I3515">
        <f>COUNTIF($A$3:A3515,A3515)</f>
        <v>3513</v>
      </c>
    </row>
    <row r="3516" spans="1:9">
      <c r="A3516" s="2" t="e">
        <f>INDEX('Готовый продукция'!$A$2:$A$500,CEILING(ROW($A3514)/MAX('Готовый продукция'!$J$2:$J$500),1))</f>
        <v>#DIV/0!</v>
      </c>
      <c r="B3516" s="1" t="str">
        <f>IFERROR(INDEX('Готовый продукция'!$B$2:$E$500,MATCH(A3516,'Готовый продукция'!$A$2:$A$500,0),1),"")</f>
        <v/>
      </c>
      <c r="C3516" t="str">
        <f>IFERROR(INDEX('Готовый продукция'!$B$2:$E$500,MATCH(A3516,'Готовый продукция'!$A$2:$A$500,0),2),"")</f>
        <v/>
      </c>
      <c r="D3516" t="e">
        <f>IF(A3516&gt;A3515,INDEX(Нормы!$B$2:$B$1000,MATCH(C3516,Нормы!$A$2:$A$1000,0),1),IF(COUNTIF(Нормы!$A$2:$A$1000,C3516)&gt;=Лист8!I3516,INDEX(Нормы!$B$2:$B$1000,MATCH(C3516,Нормы!$A$2:$A$1000,0)+I3515,1),0))</f>
        <v>#DIV/0!</v>
      </c>
      <c r="E3516" t="e">
        <f>IF(A3516&gt;A3515,INDEX(Нормы!$C$2:$C$1000,MATCH(C3516,Нормы!$A$2:$A$1000,0),1),IF(COUNTIF(Нормы!$A$2:$A$1000,C3516)&gt;=Лист8!I3516,INDEX(Нормы!$C$2:$C$1000,MATCH(C3516,Нормы!$A$2:$A$1000,0)+I3515,1),0))</f>
        <v>#DIV/0!</v>
      </c>
      <c r="F3516" t="e">
        <f>IF(A3516&gt;A3515,INDEX(Нормы!$D$2:$D$1000,MATCH(C3516,Нормы!$A$2:$A$1000,0),1),IF(COUNTIF(Нормы!$A$2:$A$1000,C3516)&gt;=Лист8!I3516,INDEX(Нормы!$D$2:$D$1000,MATCH(C3516,Нормы!$A$2:$A$1000,0)+I3515,1),0))*INDEX('Готовый продукция'!$E$2:$E$500,MATCH(A3516,'Готовый продукция'!$A$2:$A$500,0),1)</f>
        <v>#DIV/0!</v>
      </c>
      <c r="H3516" t="e">
        <f>IF(LEN(D3516)&gt;1,MAX($H$2:H3515)+1,0)</f>
        <v>#DIV/0!</v>
      </c>
      <c r="I3516">
        <f>COUNTIF($A$3:A3516,A3516)</f>
        <v>3514</v>
      </c>
    </row>
    <row r="3517" spans="1:9">
      <c r="A3517" s="2" t="e">
        <f>INDEX('Готовый продукция'!$A$2:$A$500,CEILING(ROW($A3515)/MAX('Готовый продукция'!$J$2:$J$500),1))</f>
        <v>#DIV/0!</v>
      </c>
      <c r="B3517" s="1" t="str">
        <f>IFERROR(INDEX('Готовый продукция'!$B$2:$E$500,MATCH(A3517,'Готовый продукция'!$A$2:$A$500,0),1),"")</f>
        <v/>
      </c>
      <c r="C3517" t="str">
        <f>IFERROR(INDEX('Готовый продукция'!$B$2:$E$500,MATCH(A3517,'Готовый продукция'!$A$2:$A$500,0),2),"")</f>
        <v/>
      </c>
      <c r="D3517" t="e">
        <f>IF(A3517&gt;A3516,INDEX(Нормы!$B$2:$B$1000,MATCH(C3517,Нормы!$A$2:$A$1000,0),1),IF(COUNTIF(Нормы!$A$2:$A$1000,C3517)&gt;=Лист8!I3517,INDEX(Нормы!$B$2:$B$1000,MATCH(C3517,Нормы!$A$2:$A$1000,0)+I3516,1),0))</f>
        <v>#DIV/0!</v>
      </c>
      <c r="E3517" t="e">
        <f>IF(A3517&gt;A3516,INDEX(Нормы!$C$2:$C$1000,MATCH(C3517,Нормы!$A$2:$A$1000,0),1),IF(COUNTIF(Нормы!$A$2:$A$1000,C3517)&gt;=Лист8!I3517,INDEX(Нормы!$C$2:$C$1000,MATCH(C3517,Нормы!$A$2:$A$1000,0)+I3516,1),0))</f>
        <v>#DIV/0!</v>
      </c>
      <c r="F3517" t="e">
        <f>IF(A3517&gt;A3516,INDEX(Нормы!$D$2:$D$1000,MATCH(C3517,Нормы!$A$2:$A$1000,0),1),IF(COUNTIF(Нормы!$A$2:$A$1000,C3517)&gt;=Лист8!I3517,INDEX(Нормы!$D$2:$D$1000,MATCH(C3517,Нормы!$A$2:$A$1000,0)+I3516,1),0))*INDEX('Готовый продукция'!$E$2:$E$500,MATCH(A3517,'Готовый продукция'!$A$2:$A$500,0),1)</f>
        <v>#DIV/0!</v>
      </c>
      <c r="H3517" t="e">
        <f>IF(LEN(D3517)&gt;1,MAX($H$2:H3516)+1,0)</f>
        <v>#DIV/0!</v>
      </c>
      <c r="I3517">
        <f>COUNTIF($A$3:A3517,A3517)</f>
        <v>3515</v>
      </c>
    </row>
    <row r="3518" spans="1:9">
      <c r="A3518" s="2" t="e">
        <f>INDEX('Готовый продукция'!$A$2:$A$500,CEILING(ROW($A3516)/MAX('Готовый продукция'!$J$2:$J$500),1))</f>
        <v>#DIV/0!</v>
      </c>
      <c r="B3518" s="1" t="str">
        <f>IFERROR(INDEX('Готовый продукция'!$B$2:$E$500,MATCH(A3518,'Готовый продукция'!$A$2:$A$500,0),1),"")</f>
        <v/>
      </c>
      <c r="C3518" t="str">
        <f>IFERROR(INDEX('Готовый продукция'!$B$2:$E$500,MATCH(A3518,'Готовый продукция'!$A$2:$A$500,0),2),"")</f>
        <v/>
      </c>
      <c r="D3518" t="e">
        <f>IF(A3518&gt;A3517,INDEX(Нормы!$B$2:$B$1000,MATCH(C3518,Нормы!$A$2:$A$1000,0),1),IF(COUNTIF(Нормы!$A$2:$A$1000,C3518)&gt;=Лист8!I3518,INDEX(Нормы!$B$2:$B$1000,MATCH(C3518,Нормы!$A$2:$A$1000,0)+I3517,1),0))</f>
        <v>#DIV/0!</v>
      </c>
      <c r="E3518" t="e">
        <f>IF(A3518&gt;A3517,INDEX(Нормы!$C$2:$C$1000,MATCH(C3518,Нормы!$A$2:$A$1000,0),1),IF(COUNTIF(Нормы!$A$2:$A$1000,C3518)&gt;=Лист8!I3518,INDEX(Нормы!$C$2:$C$1000,MATCH(C3518,Нормы!$A$2:$A$1000,0)+I3517,1),0))</f>
        <v>#DIV/0!</v>
      </c>
      <c r="F3518" t="e">
        <f>IF(A3518&gt;A3517,INDEX(Нормы!$D$2:$D$1000,MATCH(C3518,Нормы!$A$2:$A$1000,0),1),IF(COUNTIF(Нормы!$A$2:$A$1000,C3518)&gt;=Лист8!I3518,INDEX(Нормы!$D$2:$D$1000,MATCH(C3518,Нормы!$A$2:$A$1000,0)+I3517,1),0))*INDEX('Готовый продукция'!$E$2:$E$500,MATCH(A3518,'Готовый продукция'!$A$2:$A$500,0),1)</f>
        <v>#DIV/0!</v>
      </c>
      <c r="H3518" t="e">
        <f>IF(LEN(D3518)&gt;1,MAX($H$2:H3517)+1,0)</f>
        <v>#DIV/0!</v>
      </c>
      <c r="I3518">
        <f>COUNTIF($A$3:A3518,A3518)</f>
        <v>3516</v>
      </c>
    </row>
    <row r="3519" spans="1:9">
      <c r="A3519" s="2" t="e">
        <f>INDEX('Готовый продукция'!$A$2:$A$500,CEILING(ROW($A3517)/MAX('Готовый продукция'!$J$2:$J$500),1))</f>
        <v>#DIV/0!</v>
      </c>
      <c r="B3519" s="1" t="str">
        <f>IFERROR(INDEX('Готовый продукция'!$B$2:$E$500,MATCH(A3519,'Готовый продукция'!$A$2:$A$500,0),1),"")</f>
        <v/>
      </c>
      <c r="C3519" t="str">
        <f>IFERROR(INDEX('Готовый продукция'!$B$2:$E$500,MATCH(A3519,'Готовый продукция'!$A$2:$A$500,0),2),"")</f>
        <v/>
      </c>
      <c r="D3519" t="e">
        <f>IF(A3519&gt;A3518,INDEX(Нормы!$B$2:$B$1000,MATCH(C3519,Нормы!$A$2:$A$1000,0),1),IF(COUNTIF(Нормы!$A$2:$A$1000,C3519)&gt;=Лист8!I3519,INDEX(Нормы!$B$2:$B$1000,MATCH(C3519,Нормы!$A$2:$A$1000,0)+I3518,1),0))</f>
        <v>#DIV/0!</v>
      </c>
      <c r="E3519" t="e">
        <f>IF(A3519&gt;A3518,INDEX(Нормы!$C$2:$C$1000,MATCH(C3519,Нормы!$A$2:$A$1000,0),1),IF(COUNTIF(Нормы!$A$2:$A$1000,C3519)&gt;=Лист8!I3519,INDEX(Нормы!$C$2:$C$1000,MATCH(C3519,Нормы!$A$2:$A$1000,0)+I3518,1),0))</f>
        <v>#DIV/0!</v>
      </c>
      <c r="F3519" t="e">
        <f>IF(A3519&gt;A3518,INDEX(Нормы!$D$2:$D$1000,MATCH(C3519,Нормы!$A$2:$A$1000,0),1),IF(COUNTIF(Нормы!$A$2:$A$1000,C3519)&gt;=Лист8!I3519,INDEX(Нормы!$D$2:$D$1000,MATCH(C3519,Нормы!$A$2:$A$1000,0)+I3518,1),0))*INDEX('Готовый продукция'!$E$2:$E$500,MATCH(A3519,'Готовый продукция'!$A$2:$A$500,0),1)</f>
        <v>#DIV/0!</v>
      </c>
      <c r="H3519" t="e">
        <f>IF(LEN(D3519)&gt;1,MAX($H$2:H3518)+1,0)</f>
        <v>#DIV/0!</v>
      </c>
      <c r="I3519">
        <f>COUNTIF($A$3:A3519,A3519)</f>
        <v>3517</v>
      </c>
    </row>
    <row r="3520" spans="1:9">
      <c r="A3520" s="2" t="e">
        <f>INDEX('Готовый продукция'!$A$2:$A$500,CEILING(ROW($A3518)/MAX('Готовый продукция'!$J$2:$J$500),1))</f>
        <v>#DIV/0!</v>
      </c>
      <c r="B3520" s="1" t="str">
        <f>IFERROR(INDEX('Готовый продукция'!$B$2:$E$500,MATCH(A3520,'Готовый продукция'!$A$2:$A$500,0),1),"")</f>
        <v/>
      </c>
      <c r="C3520" t="str">
        <f>IFERROR(INDEX('Готовый продукция'!$B$2:$E$500,MATCH(A3520,'Готовый продукция'!$A$2:$A$500,0),2),"")</f>
        <v/>
      </c>
      <c r="D3520" t="e">
        <f>IF(A3520&gt;A3519,INDEX(Нормы!$B$2:$B$1000,MATCH(C3520,Нормы!$A$2:$A$1000,0),1),IF(COUNTIF(Нормы!$A$2:$A$1000,C3520)&gt;=Лист8!I3520,INDEX(Нормы!$B$2:$B$1000,MATCH(C3520,Нормы!$A$2:$A$1000,0)+I3519,1),0))</f>
        <v>#DIV/0!</v>
      </c>
      <c r="E3520" t="e">
        <f>IF(A3520&gt;A3519,INDEX(Нормы!$C$2:$C$1000,MATCH(C3520,Нормы!$A$2:$A$1000,0),1),IF(COUNTIF(Нормы!$A$2:$A$1000,C3520)&gt;=Лист8!I3520,INDEX(Нормы!$C$2:$C$1000,MATCH(C3520,Нормы!$A$2:$A$1000,0)+I3519,1),0))</f>
        <v>#DIV/0!</v>
      </c>
      <c r="F3520" t="e">
        <f>IF(A3520&gt;A3519,INDEX(Нормы!$D$2:$D$1000,MATCH(C3520,Нормы!$A$2:$A$1000,0),1),IF(COUNTIF(Нормы!$A$2:$A$1000,C3520)&gt;=Лист8!I3520,INDEX(Нормы!$D$2:$D$1000,MATCH(C3520,Нормы!$A$2:$A$1000,0)+I3519,1),0))*INDEX('Готовый продукция'!$E$2:$E$500,MATCH(A3520,'Готовый продукция'!$A$2:$A$500,0),1)</f>
        <v>#DIV/0!</v>
      </c>
      <c r="H3520" t="e">
        <f>IF(LEN(D3520)&gt;1,MAX($H$2:H3519)+1,0)</f>
        <v>#DIV/0!</v>
      </c>
      <c r="I3520">
        <f>COUNTIF($A$3:A3520,A3520)</f>
        <v>3518</v>
      </c>
    </row>
    <row r="3521" spans="1:9">
      <c r="A3521" s="2" t="e">
        <f>INDEX('Готовый продукция'!$A$2:$A$500,CEILING(ROW($A3519)/MAX('Готовый продукция'!$J$2:$J$500),1))</f>
        <v>#DIV/0!</v>
      </c>
      <c r="B3521" s="1" t="str">
        <f>IFERROR(INDEX('Готовый продукция'!$B$2:$E$500,MATCH(A3521,'Готовый продукция'!$A$2:$A$500,0),1),"")</f>
        <v/>
      </c>
      <c r="C3521" t="str">
        <f>IFERROR(INDEX('Готовый продукция'!$B$2:$E$500,MATCH(A3521,'Готовый продукция'!$A$2:$A$500,0),2),"")</f>
        <v/>
      </c>
      <c r="D3521" t="e">
        <f>IF(A3521&gt;A3520,INDEX(Нормы!$B$2:$B$1000,MATCH(C3521,Нормы!$A$2:$A$1000,0),1),IF(COUNTIF(Нормы!$A$2:$A$1000,C3521)&gt;=Лист8!I3521,INDEX(Нормы!$B$2:$B$1000,MATCH(C3521,Нормы!$A$2:$A$1000,0)+I3520,1),0))</f>
        <v>#DIV/0!</v>
      </c>
      <c r="E3521" t="e">
        <f>IF(A3521&gt;A3520,INDEX(Нормы!$C$2:$C$1000,MATCH(C3521,Нормы!$A$2:$A$1000,0),1),IF(COUNTIF(Нормы!$A$2:$A$1000,C3521)&gt;=Лист8!I3521,INDEX(Нормы!$C$2:$C$1000,MATCH(C3521,Нормы!$A$2:$A$1000,0)+I3520,1),0))</f>
        <v>#DIV/0!</v>
      </c>
      <c r="F3521" t="e">
        <f>IF(A3521&gt;A3520,INDEX(Нормы!$D$2:$D$1000,MATCH(C3521,Нормы!$A$2:$A$1000,0),1),IF(COUNTIF(Нормы!$A$2:$A$1000,C3521)&gt;=Лист8!I3521,INDEX(Нормы!$D$2:$D$1000,MATCH(C3521,Нормы!$A$2:$A$1000,0)+I3520,1),0))*INDEX('Готовый продукция'!$E$2:$E$500,MATCH(A3521,'Готовый продукция'!$A$2:$A$500,0),1)</f>
        <v>#DIV/0!</v>
      </c>
      <c r="H3521" t="e">
        <f>IF(LEN(D3521)&gt;1,MAX($H$2:H3520)+1,0)</f>
        <v>#DIV/0!</v>
      </c>
      <c r="I3521">
        <f>COUNTIF($A$3:A3521,A3521)</f>
        <v>3519</v>
      </c>
    </row>
    <row r="3522" spans="1:9">
      <c r="A3522" s="2" t="e">
        <f>INDEX('Готовый продукция'!$A$2:$A$500,CEILING(ROW($A3520)/MAX('Готовый продукция'!$J$2:$J$500),1))</f>
        <v>#DIV/0!</v>
      </c>
      <c r="B3522" s="1" t="str">
        <f>IFERROR(INDEX('Готовый продукция'!$B$2:$E$500,MATCH(A3522,'Готовый продукция'!$A$2:$A$500,0),1),"")</f>
        <v/>
      </c>
      <c r="C3522" t="str">
        <f>IFERROR(INDEX('Готовый продукция'!$B$2:$E$500,MATCH(A3522,'Готовый продукция'!$A$2:$A$500,0),2),"")</f>
        <v/>
      </c>
      <c r="D3522" t="e">
        <f>IF(A3522&gt;A3521,INDEX(Нормы!$B$2:$B$1000,MATCH(C3522,Нормы!$A$2:$A$1000,0),1),IF(COUNTIF(Нормы!$A$2:$A$1000,C3522)&gt;=Лист8!I3522,INDEX(Нормы!$B$2:$B$1000,MATCH(C3522,Нормы!$A$2:$A$1000,0)+I3521,1),0))</f>
        <v>#DIV/0!</v>
      </c>
      <c r="E3522" t="e">
        <f>IF(A3522&gt;A3521,INDEX(Нормы!$C$2:$C$1000,MATCH(C3522,Нормы!$A$2:$A$1000,0),1),IF(COUNTIF(Нормы!$A$2:$A$1000,C3522)&gt;=Лист8!I3522,INDEX(Нормы!$C$2:$C$1000,MATCH(C3522,Нормы!$A$2:$A$1000,0)+I3521,1),0))</f>
        <v>#DIV/0!</v>
      </c>
      <c r="F3522" t="e">
        <f>IF(A3522&gt;A3521,INDEX(Нормы!$D$2:$D$1000,MATCH(C3522,Нормы!$A$2:$A$1000,0),1),IF(COUNTIF(Нормы!$A$2:$A$1000,C3522)&gt;=Лист8!I3522,INDEX(Нормы!$D$2:$D$1000,MATCH(C3522,Нормы!$A$2:$A$1000,0)+I3521,1),0))*INDEX('Готовый продукция'!$E$2:$E$500,MATCH(A3522,'Готовый продукция'!$A$2:$A$500,0),1)</f>
        <v>#DIV/0!</v>
      </c>
      <c r="H3522" t="e">
        <f>IF(LEN(D3522)&gt;1,MAX($H$2:H3521)+1,0)</f>
        <v>#DIV/0!</v>
      </c>
      <c r="I3522">
        <f>COUNTIF($A$3:A3522,A3522)</f>
        <v>3520</v>
      </c>
    </row>
    <row r="3523" spans="1:9">
      <c r="A3523" s="2" t="e">
        <f>INDEX('Готовый продукция'!$A$2:$A$500,CEILING(ROW($A3521)/MAX('Готовый продукция'!$J$2:$J$500),1))</f>
        <v>#DIV/0!</v>
      </c>
      <c r="B3523" s="1" t="str">
        <f>IFERROR(INDEX('Готовый продукция'!$B$2:$E$500,MATCH(A3523,'Готовый продукция'!$A$2:$A$500,0),1),"")</f>
        <v/>
      </c>
      <c r="C3523" t="str">
        <f>IFERROR(INDEX('Готовый продукция'!$B$2:$E$500,MATCH(A3523,'Готовый продукция'!$A$2:$A$500,0),2),"")</f>
        <v/>
      </c>
      <c r="D3523" t="e">
        <f>IF(A3523&gt;A3522,INDEX(Нормы!$B$2:$B$1000,MATCH(C3523,Нормы!$A$2:$A$1000,0),1),IF(COUNTIF(Нормы!$A$2:$A$1000,C3523)&gt;=Лист8!I3523,INDEX(Нормы!$B$2:$B$1000,MATCH(C3523,Нормы!$A$2:$A$1000,0)+I3522,1),0))</f>
        <v>#DIV/0!</v>
      </c>
      <c r="E3523" t="e">
        <f>IF(A3523&gt;A3522,INDEX(Нормы!$C$2:$C$1000,MATCH(C3523,Нормы!$A$2:$A$1000,0),1),IF(COUNTIF(Нормы!$A$2:$A$1000,C3523)&gt;=Лист8!I3523,INDEX(Нормы!$C$2:$C$1000,MATCH(C3523,Нормы!$A$2:$A$1000,0)+I3522,1),0))</f>
        <v>#DIV/0!</v>
      </c>
      <c r="F3523" t="e">
        <f>IF(A3523&gt;A3522,INDEX(Нормы!$D$2:$D$1000,MATCH(C3523,Нормы!$A$2:$A$1000,0),1),IF(COUNTIF(Нормы!$A$2:$A$1000,C3523)&gt;=Лист8!I3523,INDEX(Нормы!$D$2:$D$1000,MATCH(C3523,Нормы!$A$2:$A$1000,0)+I3522,1),0))*INDEX('Готовый продукция'!$E$2:$E$500,MATCH(A3523,'Готовый продукция'!$A$2:$A$500,0),1)</f>
        <v>#DIV/0!</v>
      </c>
      <c r="H3523" t="e">
        <f>IF(LEN(D3523)&gt;1,MAX($H$2:H3522)+1,0)</f>
        <v>#DIV/0!</v>
      </c>
      <c r="I3523">
        <f>COUNTIF($A$3:A3523,A3523)</f>
        <v>3521</v>
      </c>
    </row>
    <row r="3524" spans="1:9">
      <c r="A3524" s="2" t="e">
        <f>INDEX('Готовый продукция'!$A$2:$A$500,CEILING(ROW($A3522)/MAX('Готовый продукция'!$J$2:$J$500),1))</f>
        <v>#DIV/0!</v>
      </c>
      <c r="B3524" s="1" t="str">
        <f>IFERROR(INDEX('Готовый продукция'!$B$2:$E$500,MATCH(A3524,'Готовый продукция'!$A$2:$A$500,0),1),"")</f>
        <v/>
      </c>
      <c r="C3524" t="str">
        <f>IFERROR(INDEX('Готовый продукция'!$B$2:$E$500,MATCH(A3524,'Готовый продукция'!$A$2:$A$500,0),2),"")</f>
        <v/>
      </c>
      <c r="D3524" t="e">
        <f>IF(A3524&gt;A3523,INDEX(Нормы!$B$2:$B$1000,MATCH(C3524,Нормы!$A$2:$A$1000,0),1),IF(COUNTIF(Нормы!$A$2:$A$1000,C3524)&gt;=Лист8!I3524,INDEX(Нормы!$B$2:$B$1000,MATCH(C3524,Нормы!$A$2:$A$1000,0)+I3523,1),0))</f>
        <v>#DIV/0!</v>
      </c>
      <c r="E3524" t="e">
        <f>IF(A3524&gt;A3523,INDEX(Нормы!$C$2:$C$1000,MATCH(C3524,Нормы!$A$2:$A$1000,0),1),IF(COUNTIF(Нормы!$A$2:$A$1000,C3524)&gt;=Лист8!I3524,INDEX(Нормы!$C$2:$C$1000,MATCH(C3524,Нормы!$A$2:$A$1000,0)+I3523,1),0))</f>
        <v>#DIV/0!</v>
      </c>
      <c r="F3524" t="e">
        <f>IF(A3524&gt;A3523,INDEX(Нормы!$D$2:$D$1000,MATCH(C3524,Нормы!$A$2:$A$1000,0),1),IF(COUNTIF(Нормы!$A$2:$A$1000,C3524)&gt;=Лист8!I3524,INDEX(Нормы!$D$2:$D$1000,MATCH(C3524,Нормы!$A$2:$A$1000,0)+I3523,1),0))*INDEX('Готовый продукция'!$E$2:$E$500,MATCH(A3524,'Готовый продукция'!$A$2:$A$500,0),1)</f>
        <v>#DIV/0!</v>
      </c>
      <c r="H3524" t="e">
        <f>IF(LEN(D3524)&gt;1,MAX($H$2:H3523)+1,0)</f>
        <v>#DIV/0!</v>
      </c>
      <c r="I3524">
        <f>COUNTIF($A$3:A3524,A3524)</f>
        <v>3522</v>
      </c>
    </row>
    <row r="3525" spans="1:9">
      <c r="A3525" s="2" t="e">
        <f>INDEX('Готовый продукция'!$A$2:$A$500,CEILING(ROW($A3523)/MAX('Готовый продукция'!$J$2:$J$500),1))</f>
        <v>#DIV/0!</v>
      </c>
      <c r="B3525" s="1" t="str">
        <f>IFERROR(INDEX('Готовый продукция'!$B$2:$E$500,MATCH(A3525,'Готовый продукция'!$A$2:$A$500,0),1),"")</f>
        <v/>
      </c>
      <c r="C3525" t="str">
        <f>IFERROR(INDEX('Готовый продукция'!$B$2:$E$500,MATCH(A3525,'Готовый продукция'!$A$2:$A$500,0),2),"")</f>
        <v/>
      </c>
      <c r="D3525" t="e">
        <f>IF(A3525&gt;A3524,INDEX(Нормы!$B$2:$B$1000,MATCH(C3525,Нормы!$A$2:$A$1000,0),1),IF(COUNTIF(Нормы!$A$2:$A$1000,C3525)&gt;=Лист8!I3525,INDEX(Нормы!$B$2:$B$1000,MATCH(C3525,Нормы!$A$2:$A$1000,0)+I3524,1),0))</f>
        <v>#DIV/0!</v>
      </c>
      <c r="E3525" t="e">
        <f>IF(A3525&gt;A3524,INDEX(Нормы!$C$2:$C$1000,MATCH(C3525,Нормы!$A$2:$A$1000,0),1),IF(COUNTIF(Нормы!$A$2:$A$1000,C3525)&gt;=Лист8!I3525,INDEX(Нормы!$C$2:$C$1000,MATCH(C3525,Нормы!$A$2:$A$1000,0)+I3524,1),0))</f>
        <v>#DIV/0!</v>
      </c>
      <c r="F3525" t="e">
        <f>IF(A3525&gt;A3524,INDEX(Нормы!$D$2:$D$1000,MATCH(C3525,Нормы!$A$2:$A$1000,0),1),IF(COUNTIF(Нормы!$A$2:$A$1000,C3525)&gt;=Лист8!I3525,INDEX(Нормы!$D$2:$D$1000,MATCH(C3525,Нормы!$A$2:$A$1000,0)+I3524,1),0))*INDEX('Готовый продукция'!$E$2:$E$500,MATCH(A3525,'Готовый продукция'!$A$2:$A$500,0),1)</f>
        <v>#DIV/0!</v>
      </c>
      <c r="H3525" t="e">
        <f>IF(LEN(D3525)&gt;1,MAX($H$2:H3524)+1,0)</f>
        <v>#DIV/0!</v>
      </c>
      <c r="I3525">
        <f>COUNTIF($A$3:A3525,A3525)</f>
        <v>3523</v>
      </c>
    </row>
    <row r="3526" spans="1:9">
      <c r="A3526" s="2" t="e">
        <f>INDEX('Готовый продукция'!$A$2:$A$500,CEILING(ROW($A3524)/MAX('Готовый продукция'!$J$2:$J$500),1))</f>
        <v>#DIV/0!</v>
      </c>
      <c r="B3526" s="1" t="str">
        <f>IFERROR(INDEX('Готовый продукция'!$B$2:$E$500,MATCH(A3526,'Готовый продукция'!$A$2:$A$500,0),1),"")</f>
        <v/>
      </c>
      <c r="C3526" t="str">
        <f>IFERROR(INDEX('Готовый продукция'!$B$2:$E$500,MATCH(A3526,'Готовый продукция'!$A$2:$A$500,0),2),"")</f>
        <v/>
      </c>
      <c r="D3526" t="e">
        <f>IF(A3526&gt;A3525,INDEX(Нормы!$B$2:$B$1000,MATCH(C3526,Нормы!$A$2:$A$1000,0),1),IF(COUNTIF(Нормы!$A$2:$A$1000,C3526)&gt;=Лист8!I3526,INDEX(Нормы!$B$2:$B$1000,MATCH(C3526,Нормы!$A$2:$A$1000,0)+I3525,1),0))</f>
        <v>#DIV/0!</v>
      </c>
      <c r="E3526" t="e">
        <f>IF(A3526&gt;A3525,INDEX(Нормы!$C$2:$C$1000,MATCH(C3526,Нормы!$A$2:$A$1000,0),1),IF(COUNTIF(Нормы!$A$2:$A$1000,C3526)&gt;=Лист8!I3526,INDEX(Нормы!$C$2:$C$1000,MATCH(C3526,Нормы!$A$2:$A$1000,0)+I3525,1),0))</f>
        <v>#DIV/0!</v>
      </c>
      <c r="F3526" t="e">
        <f>IF(A3526&gt;A3525,INDEX(Нормы!$D$2:$D$1000,MATCH(C3526,Нормы!$A$2:$A$1000,0),1),IF(COUNTIF(Нормы!$A$2:$A$1000,C3526)&gt;=Лист8!I3526,INDEX(Нормы!$D$2:$D$1000,MATCH(C3526,Нормы!$A$2:$A$1000,0)+I3525,1),0))*INDEX('Готовый продукция'!$E$2:$E$500,MATCH(A3526,'Готовый продукция'!$A$2:$A$500,0),1)</f>
        <v>#DIV/0!</v>
      </c>
      <c r="H3526" t="e">
        <f>IF(LEN(D3526)&gt;1,MAX($H$2:H3525)+1,0)</f>
        <v>#DIV/0!</v>
      </c>
      <c r="I3526">
        <f>COUNTIF($A$3:A3526,A3526)</f>
        <v>3524</v>
      </c>
    </row>
    <row r="3527" spans="1:9">
      <c r="A3527" s="2" t="e">
        <f>INDEX('Готовый продукция'!$A$2:$A$500,CEILING(ROW($A3525)/MAX('Готовый продукция'!$J$2:$J$500),1))</f>
        <v>#DIV/0!</v>
      </c>
      <c r="B3527" s="1" t="str">
        <f>IFERROR(INDEX('Готовый продукция'!$B$2:$E$500,MATCH(A3527,'Готовый продукция'!$A$2:$A$500,0),1),"")</f>
        <v/>
      </c>
      <c r="C3527" t="str">
        <f>IFERROR(INDEX('Готовый продукция'!$B$2:$E$500,MATCH(A3527,'Готовый продукция'!$A$2:$A$500,0),2),"")</f>
        <v/>
      </c>
      <c r="D3527" t="e">
        <f>IF(A3527&gt;A3526,INDEX(Нормы!$B$2:$B$1000,MATCH(C3527,Нормы!$A$2:$A$1000,0),1),IF(COUNTIF(Нормы!$A$2:$A$1000,C3527)&gt;=Лист8!I3527,INDEX(Нормы!$B$2:$B$1000,MATCH(C3527,Нормы!$A$2:$A$1000,0)+I3526,1),0))</f>
        <v>#DIV/0!</v>
      </c>
      <c r="E3527" t="e">
        <f>IF(A3527&gt;A3526,INDEX(Нормы!$C$2:$C$1000,MATCH(C3527,Нормы!$A$2:$A$1000,0),1),IF(COUNTIF(Нормы!$A$2:$A$1000,C3527)&gt;=Лист8!I3527,INDEX(Нормы!$C$2:$C$1000,MATCH(C3527,Нормы!$A$2:$A$1000,0)+I3526,1),0))</f>
        <v>#DIV/0!</v>
      </c>
      <c r="F3527" t="e">
        <f>IF(A3527&gt;A3526,INDEX(Нормы!$D$2:$D$1000,MATCH(C3527,Нормы!$A$2:$A$1000,0),1),IF(COUNTIF(Нормы!$A$2:$A$1000,C3527)&gt;=Лист8!I3527,INDEX(Нормы!$D$2:$D$1000,MATCH(C3527,Нормы!$A$2:$A$1000,0)+I3526,1),0))*INDEX('Готовый продукция'!$E$2:$E$500,MATCH(A3527,'Готовый продукция'!$A$2:$A$500,0),1)</f>
        <v>#DIV/0!</v>
      </c>
      <c r="H3527" t="e">
        <f>IF(LEN(D3527)&gt;1,MAX($H$2:H3526)+1,0)</f>
        <v>#DIV/0!</v>
      </c>
      <c r="I3527">
        <f>COUNTIF($A$3:A3527,A3527)</f>
        <v>3525</v>
      </c>
    </row>
    <row r="3528" spans="1:9">
      <c r="A3528" s="2" t="e">
        <f>INDEX('Готовый продукция'!$A$2:$A$500,CEILING(ROW($A3526)/MAX('Готовый продукция'!$J$2:$J$500),1))</f>
        <v>#DIV/0!</v>
      </c>
      <c r="B3528" s="1" t="str">
        <f>IFERROR(INDEX('Готовый продукция'!$B$2:$E$500,MATCH(A3528,'Готовый продукция'!$A$2:$A$500,0),1),"")</f>
        <v/>
      </c>
      <c r="C3528" t="str">
        <f>IFERROR(INDEX('Готовый продукция'!$B$2:$E$500,MATCH(A3528,'Готовый продукция'!$A$2:$A$500,0),2),"")</f>
        <v/>
      </c>
      <c r="D3528" t="e">
        <f>IF(A3528&gt;A3527,INDEX(Нормы!$B$2:$B$1000,MATCH(C3528,Нормы!$A$2:$A$1000,0),1),IF(COUNTIF(Нормы!$A$2:$A$1000,C3528)&gt;=Лист8!I3528,INDEX(Нормы!$B$2:$B$1000,MATCH(C3528,Нормы!$A$2:$A$1000,0)+I3527,1),0))</f>
        <v>#DIV/0!</v>
      </c>
      <c r="E3528" t="e">
        <f>IF(A3528&gt;A3527,INDEX(Нормы!$C$2:$C$1000,MATCH(C3528,Нормы!$A$2:$A$1000,0),1),IF(COUNTIF(Нормы!$A$2:$A$1000,C3528)&gt;=Лист8!I3528,INDEX(Нормы!$C$2:$C$1000,MATCH(C3528,Нормы!$A$2:$A$1000,0)+I3527,1),0))</f>
        <v>#DIV/0!</v>
      </c>
      <c r="F3528" t="e">
        <f>IF(A3528&gt;A3527,INDEX(Нормы!$D$2:$D$1000,MATCH(C3528,Нормы!$A$2:$A$1000,0),1),IF(COUNTIF(Нормы!$A$2:$A$1000,C3528)&gt;=Лист8!I3528,INDEX(Нормы!$D$2:$D$1000,MATCH(C3528,Нормы!$A$2:$A$1000,0)+I3527,1),0))*INDEX('Готовый продукция'!$E$2:$E$500,MATCH(A3528,'Готовый продукция'!$A$2:$A$500,0),1)</f>
        <v>#DIV/0!</v>
      </c>
      <c r="H3528" t="e">
        <f>IF(LEN(D3528)&gt;1,MAX($H$2:H3527)+1,0)</f>
        <v>#DIV/0!</v>
      </c>
      <c r="I3528">
        <f>COUNTIF($A$3:A3528,A3528)</f>
        <v>3526</v>
      </c>
    </row>
    <row r="3529" spans="1:9">
      <c r="A3529" s="2" t="e">
        <f>INDEX('Готовый продукция'!$A$2:$A$500,CEILING(ROW($A3527)/MAX('Готовый продукция'!$J$2:$J$500),1))</f>
        <v>#DIV/0!</v>
      </c>
      <c r="B3529" s="1" t="str">
        <f>IFERROR(INDEX('Готовый продукция'!$B$2:$E$500,MATCH(A3529,'Готовый продукция'!$A$2:$A$500,0),1),"")</f>
        <v/>
      </c>
      <c r="C3529" t="str">
        <f>IFERROR(INDEX('Готовый продукция'!$B$2:$E$500,MATCH(A3529,'Готовый продукция'!$A$2:$A$500,0),2),"")</f>
        <v/>
      </c>
      <c r="D3529" t="e">
        <f>IF(A3529&gt;A3528,INDEX(Нормы!$B$2:$B$1000,MATCH(C3529,Нормы!$A$2:$A$1000,0),1),IF(COUNTIF(Нормы!$A$2:$A$1000,C3529)&gt;=Лист8!I3529,INDEX(Нормы!$B$2:$B$1000,MATCH(C3529,Нормы!$A$2:$A$1000,0)+I3528,1),0))</f>
        <v>#DIV/0!</v>
      </c>
      <c r="E3529" t="e">
        <f>IF(A3529&gt;A3528,INDEX(Нормы!$C$2:$C$1000,MATCH(C3529,Нормы!$A$2:$A$1000,0),1),IF(COUNTIF(Нормы!$A$2:$A$1000,C3529)&gt;=Лист8!I3529,INDEX(Нормы!$C$2:$C$1000,MATCH(C3529,Нормы!$A$2:$A$1000,0)+I3528,1),0))</f>
        <v>#DIV/0!</v>
      </c>
      <c r="F3529" t="e">
        <f>IF(A3529&gt;A3528,INDEX(Нормы!$D$2:$D$1000,MATCH(C3529,Нормы!$A$2:$A$1000,0),1),IF(COUNTIF(Нормы!$A$2:$A$1000,C3529)&gt;=Лист8!I3529,INDEX(Нормы!$D$2:$D$1000,MATCH(C3529,Нормы!$A$2:$A$1000,0)+I3528,1),0))*INDEX('Готовый продукция'!$E$2:$E$500,MATCH(A3529,'Готовый продукция'!$A$2:$A$500,0),1)</f>
        <v>#DIV/0!</v>
      </c>
      <c r="H3529" t="e">
        <f>IF(LEN(D3529)&gt;1,MAX($H$2:H3528)+1,0)</f>
        <v>#DIV/0!</v>
      </c>
      <c r="I3529">
        <f>COUNTIF($A$3:A3529,A3529)</f>
        <v>3527</v>
      </c>
    </row>
    <row r="3530" spans="1:9">
      <c r="A3530" s="2" t="e">
        <f>INDEX('Готовый продукция'!$A$2:$A$500,CEILING(ROW($A3528)/MAX('Готовый продукция'!$J$2:$J$500),1))</f>
        <v>#DIV/0!</v>
      </c>
      <c r="B3530" s="1" t="str">
        <f>IFERROR(INDEX('Готовый продукция'!$B$2:$E$500,MATCH(A3530,'Готовый продукция'!$A$2:$A$500,0),1),"")</f>
        <v/>
      </c>
      <c r="C3530" t="str">
        <f>IFERROR(INDEX('Готовый продукция'!$B$2:$E$500,MATCH(A3530,'Готовый продукция'!$A$2:$A$500,0),2),"")</f>
        <v/>
      </c>
      <c r="D3530" t="e">
        <f>IF(A3530&gt;A3529,INDEX(Нормы!$B$2:$B$1000,MATCH(C3530,Нормы!$A$2:$A$1000,0),1),IF(COUNTIF(Нормы!$A$2:$A$1000,C3530)&gt;=Лист8!I3530,INDEX(Нормы!$B$2:$B$1000,MATCH(C3530,Нормы!$A$2:$A$1000,0)+I3529,1),0))</f>
        <v>#DIV/0!</v>
      </c>
      <c r="E3530" t="e">
        <f>IF(A3530&gt;A3529,INDEX(Нормы!$C$2:$C$1000,MATCH(C3530,Нормы!$A$2:$A$1000,0),1),IF(COUNTIF(Нормы!$A$2:$A$1000,C3530)&gt;=Лист8!I3530,INDEX(Нормы!$C$2:$C$1000,MATCH(C3530,Нормы!$A$2:$A$1000,0)+I3529,1),0))</f>
        <v>#DIV/0!</v>
      </c>
      <c r="F3530" t="e">
        <f>IF(A3530&gt;A3529,INDEX(Нормы!$D$2:$D$1000,MATCH(C3530,Нормы!$A$2:$A$1000,0),1),IF(COUNTIF(Нормы!$A$2:$A$1000,C3530)&gt;=Лист8!I3530,INDEX(Нормы!$D$2:$D$1000,MATCH(C3530,Нормы!$A$2:$A$1000,0)+I3529,1),0))*INDEX('Готовый продукция'!$E$2:$E$500,MATCH(A3530,'Готовый продукция'!$A$2:$A$500,0),1)</f>
        <v>#DIV/0!</v>
      </c>
      <c r="H3530" t="e">
        <f>IF(LEN(D3530)&gt;1,MAX($H$2:H3529)+1,0)</f>
        <v>#DIV/0!</v>
      </c>
      <c r="I3530">
        <f>COUNTIF($A$3:A3530,A3530)</f>
        <v>3528</v>
      </c>
    </row>
    <row r="3531" spans="1:9">
      <c r="A3531" s="2" t="e">
        <f>INDEX('Готовый продукция'!$A$2:$A$500,CEILING(ROW($A3529)/MAX('Готовый продукция'!$J$2:$J$500),1))</f>
        <v>#DIV/0!</v>
      </c>
      <c r="B3531" s="1" t="str">
        <f>IFERROR(INDEX('Готовый продукция'!$B$2:$E$500,MATCH(A3531,'Готовый продукция'!$A$2:$A$500,0),1),"")</f>
        <v/>
      </c>
      <c r="C3531" t="str">
        <f>IFERROR(INDEX('Готовый продукция'!$B$2:$E$500,MATCH(A3531,'Готовый продукция'!$A$2:$A$500,0),2),"")</f>
        <v/>
      </c>
      <c r="D3531" t="e">
        <f>IF(A3531&gt;A3530,INDEX(Нормы!$B$2:$B$1000,MATCH(C3531,Нормы!$A$2:$A$1000,0),1),IF(COUNTIF(Нормы!$A$2:$A$1000,C3531)&gt;=Лист8!I3531,INDEX(Нормы!$B$2:$B$1000,MATCH(C3531,Нормы!$A$2:$A$1000,0)+I3530,1),0))</f>
        <v>#DIV/0!</v>
      </c>
      <c r="E3531" t="e">
        <f>IF(A3531&gt;A3530,INDEX(Нормы!$C$2:$C$1000,MATCH(C3531,Нормы!$A$2:$A$1000,0),1),IF(COUNTIF(Нормы!$A$2:$A$1000,C3531)&gt;=Лист8!I3531,INDEX(Нормы!$C$2:$C$1000,MATCH(C3531,Нормы!$A$2:$A$1000,0)+I3530,1),0))</f>
        <v>#DIV/0!</v>
      </c>
      <c r="F3531" t="e">
        <f>IF(A3531&gt;A3530,INDEX(Нормы!$D$2:$D$1000,MATCH(C3531,Нормы!$A$2:$A$1000,0),1),IF(COUNTIF(Нормы!$A$2:$A$1000,C3531)&gt;=Лист8!I3531,INDEX(Нормы!$D$2:$D$1000,MATCH(C3531,Нормы!$A$2:$A$1000,0)+I3530,1),0))*INDEX('Готовый продукция'!$E$2:$E$500,MATCH(A3531,'Готовый продукция'!$A$2:$A$500,0),1)</f>
        <v>#DIV/0!</v>
      </c>
      <c r="H3531" t="e">
        <f>IF(LEN(D3531)&gt;1,MAX($H$2:H3530)+1,0)</f>
        <v>#DIV/0!</v>
      </c>
      <c r="I3531">
        <f>COUNTIF($A$3:A3531,A3531)</f>
        <v>3529</v>
      </c>
    </row>
    <row r="3532" spans="1:9">
      <c r="A3532" s="2" t="e">
        <f>INDEX('Готовый продукция'!$A$2:$A$500,CEILING(ROW($A3530)/MAX('Готовый продукция'!$J$2:$J$500),1))</f>
        <v>#DIV/0!</v>
      </c>
      <c r="B3532" s="1" t="str">
        <f>IFERROR(INDEX('Готовый продукция'!$B$2:$E$500,MATCH(A3532,'Готовый продукция'!$A$2:$A$500,0),1),"")</f>
        <v/>
      </c>
      <c r="C3532" t="str">
        <f>IFERROR(INDEX('Готовый продукция'!$B$2:$E$500,MATCH(A3532,'Готовый продукция'!$A$2:$A$500,0),2),"")</f>
        <v/>
      </c>
      <c r="D3532" t="e">
        <f>IF(A3532&gt;A3531,INDEX(Нормы!$B$2:$B$1000,MATCH(C3532,Нормы!$A$2:$A$1000,0),1),IF(COUNTIF(Нормы!$A$2:$A$1000,C3532)&gt;=Лист8!I3532,INDEX(Нормы!$B$2:$B$1000,MATCH(C3532,Нормы!$A$2:$A$1000,0)+I3531,1),0))</f>
        <v>#DIV/0!</v>
      </c>
      <c r="E3532" t="e">
        <f>IF(A3532&gt;A3531,INDEX(Нормы!$C$2:$C$1000,MATCH(C3532,Нормы!$A$2:$A$1000,0),1),IF(COUNTIF(Нормы!$A$2:$A$1000,C3532)&gt;=Лист8!I3532,INDEX(Нормы!$C$2:$C$1000,MATCH(C3532,Нормы!$A$2:$A$1000,0)+I3531,1),0))</f>
        <v>#DIV/0!</v>
      </c>
      <c r="F3532" t="e">
        <f>IF(A3532&gt;A3531,INDEX(Нормы!$D$2:$D$1000,MATCH(C3532,Нормы!$A$2:$A$1000,0),1),IF(COUNTIF(Нормы!$A$2:$A$1000,C3532)&gt;=Лист8!I3532,INDEX(Нормы!$D$2:$D$1000,MATCH(C3532,Нормы!$A$2:$A$1000,0)+I3531,1),0))*INDEX('Готовый продукция'!$E$2:$E$500,MATCH(A3532,'Готовый продукция'!$A$2:$A$500,0),1)</f>
        <v>#DIV/0!</v>
      </c>
      <c r="H3532" t="e">
        <f>IF(LEN(D3532)&gt;1,MAX($H$2:H3531)+1,0)</f>
        <v>#DIV/0!</v>
      </c>
      <c r="I3532">
        <f>COUNTIF($A$3:A3532,A3532)</f>
        <v>3530</v>
      </c>
    </row>
    <row r="3533" spans="1:9">
      <c r="A3533" s="2" t="e">
        <f>INDEX('Готовый продукция'!$A$2:$A$500,CEILING(ROW($A3531)/MAX('Готовый продукция'!$J$2:$J$500),1))</f>
        <v>#DIV/0!</v>
      </c>
      <c r="B3533" s="1" t="str">
        <f>IFERROR(INDEX('Готовый продукция'!$B$2:$E$500,MATCH(A3533,'Готовый продукция'!$A$2:$A$500,0),1),"")</f>
        <v/>
      </c>
      <c r="C3533" t="str">
        <f>IFERROR(INDEX('Готовый продукция'!$B$2:$E$500,MATCH(A3533,'Готовый продукция'!$A$2:$A$500,0),2),"")</f>
        <v/>
      </c>
      <c r="D3533" t="e">
        <f>IF(A3533&gt;A3532,INDEX(Нормы!$B$2:$B$1000,MATCH(C3533,Нормы!$A$2:$A$1000,0),1),IF(COUNTIF(Нормы!$A$2:$A$1000,C3533)&gt;=Лист8!I3533,INDEX(Нормы!$B$2:$B$1000,MATCH(C3533,Нормы!$A$2:$A$1000,0)+I3532,1),0))</f>
        <v>#DIV/0!</v>
      </c>
      <c r="E3533" t="e">
        <f>IF(A3533&gt;A3532,INDEX(Нормы!$C$2:$C$1000,MATCH(C3533,Нормы!$A$2:$A$1000,0),1),IF(COUNTIF(Нормы!$A$2:$A$1000,C3533)&gt;=Лист8!I3533,INDEX(Нормы!$C$2:$C$1000,MATCH(C3533,Нормы!$A$2:$A$1000,0)+I3532,1),0))</f>
        <v>#DIV/0!</v>
      </c>
      <c r="F3533" t="e">
        <f>IF(A3533&gt;A3532,INDEX(Нормы!$D$2:$D$1000,MATCH(C3533,Нормы!$A$2:$A$1000,0),1),IF(COUNTIF(Нормы!$A$2:$A$1000,C3533)&gt;=Лист8!I3533,INDEX(Нормы!$D$2:$D$1000,MATCH(C3533,Нормы!$A$2:$A$1000,0)+I3532,1),0))*INDEX('Готовый продукция'!$E$2:$E$500,MATCH(A3533,'Готовый продукция'!$A$2:$A$500,0),1)</f>
        <v>#DIV/0!</v>
      </c>
      <c r="H3533" t="e">
        <f>IF(LEN(D3533)&gt;1,MAX($H$2:H3532)+1,0)</f>
        <v>#DIV/0!</v>
      </c>
      <c r="I3533">
        <f>COUNTIF($A$3:A3533,A3533)</f>
        <v>3531</v>
      </c>
    </row>
    <row r="3534" spans="1:9">
      <c r="A3534" s="2" t="e">
        <f>INDEX('Готовый продукция'!$A$2:$A$500,CEILING(ROW($A3532)/MAX('Готовый продукция'!$J$2:$J$500),1))</f>
        <v>#DIV/0!</v>
      </c>
      <c r="B3534" s="1" t="str">
        <f>IFERROR(INDEX('Готовый продукция'!$B$2:$E$500,MATCH(A3534,'Готовый продукция'!$A$2:$A$500,0),1),"")</f>
        <v/>
      </c>
      <c r="C3534" t="str">
        <f>IFERROR(INDEX('Готовый продукция'!$B$2:$E$500,MATCH(A3534,'Готовый продукция'!$A$2:$A$500,0),2),"")</f>
        <v/>
      </c>
      <c r="D3534" t="e">
        <f>IF(A3534&gt;A3533,INDEX(Нормы!$B$2:$B$1000,MATCH(C3534,Нормы!$A$2:$A$1000,0),1),IF(COUNTIF(Нормы!$A$2:$A$1000,C3534)&gt;=Лист8!I3534,INDEX(Нормы!$B$2:$B$1000,MATCH(C3534,Нормы!$A$2:$A$1000,0)+I3533,1),0))</f>
        <v>#DIV/0!</v>
      </c>
      <c r="E3534" t="e">
        <f>IF(A3534&gt;A3533,INDEX(Нормы!$C$2:$C$1000,MATCH(C3534,Нормы!$A$2:$A$1000,0),1),IF(COUNTIF(Нормы!$A$2:$A$1000,C3534)&gt;=Лист8!I3534,INDEX(Нормы!$C$2:$C$1000,MATCH(C3534,Нормы!$A$2:$A$1000,0)+I3533,1),0))</f>
        <v>#DIV/0!</v>
      </c>
      <c r="F3534" t="e">
        <f>IF(A3534&gt;A3533,INDEX(Нормы!$D$2:$D$1000,MATCH(C3534,Нормы!$A$2:$A$1000,0),1),IF(COUNTIF(Нормы!$A$2:$A$1000,C3534)&gt;=Лист8!I3534,INDEX(Нормы!$D$2:$D$1000,MATCH(C3534,Нормы!$A$2:$A$1000,0)+I3533,1),0))*INDEX('Готовый продукция'!$E$2:$E$500,MATCH(A3534,'Готовый продукция'!$A$2:$A$500,0),1)</f>
        <v>#DIV/0!</v>
      </c>
      <c r="H3534" t="e">
        <f>IF(LEN(D3534)&gt;1,MAX($H$2:H3533)+1,0)</f>
        <v>#DIV/0!</v>
      </c>
      <c r="I3534">
        <f>COUNTIF($A$3:A3534,A3534)</f>
        <v>3532</v>
      </c>
    </row>
    <row r="3535" spans="1:9">
      <c r="A3535" s="2" t="e">
        <f>INDEX('Готовый продукция'!$A$2:$A$500,CEILING(ROW($A3533)/MAX('Готовый продукция'!$J$2:$J$500),1))</f>
        <v>#DIV/0!</v>
      </c>
      <c r="B3535" s="1" t="str">
        <f>IFERROR(INDEX('Готовый продукция'!$B$2:$E$500,MATCH(A3535,'Готовый продукция'!$A$2:$A$500,0),1),"")</f>
        <v/>
      </c>
      <c r="C3535" t="str">
        <f>IFERROR(INDEX('Готовый продукция'!$B$2:$E$500,MATCH(A3535,'Готовый продукция'!$A$2:$A$500,0),2),"")</f>
        <v/>
      </c>
      <c r="D3535" t="e">
        <f>IF(A3535&gt;A3534,INDEX(Нормы!$B$2:$B$1000,MATCH(C3535,Нормы!$A$2:$A$1000,0),1),IF(COUNTIF(Нормы!$A$2:$A$1000,C3535)&gt;=Лист8!I3535,INDEX(Нормы!$B$2:$B$1000,MATCH(C3535,Нормы!$A$2:$A$1000,0)+I3534,1),0))</f>
        <v>#DIV/0!</v>
      </c>
      <c r="E3535" t="e">
        <f>IF(A3535&gt;A3534,INDEX(Нормы!$C$2:$C$1000,MATCH(C3535,Нормы!$A$2:$A$1000,0),1),IF(COUNTIF(Нормы!$A$2:$A$1000,C3535)&gt;=Лист8!I3535,INDEX(Нормы!$C$2:$C$1000,MATCH(C3535,Нормы!$A$2:$A$1000,0)+I3534,1),0))</f>
        <v>#DIV/0!</v>
      </c>
      <c r="F3535" t="e">
        <f>IF(A3535&gt;A3534,INDEX(Нормы!$D$2:$D$1000,MATCH(C3535,Нормы!$A$2:$A$1000,0),1),IF(COUNTIF(Нормы!$A$2:$A$1000,C3535)&gt;=Лист8!I3535,INDEX(Нормы!$D$2:$D$1000,MATCH(C3535,Нормы!$A$2:$A$1000,0)+I3534,1),0))*INDEX('Готовый продукция'!$E$2:$E$500,MATCH(A3535,'Готовый продукция'!$A$2:$A$500,0),1)</f>
        <v>#DIV/0!</v>
      </c>
      <c r="H3535" t="e">
        <f>IF(LEN(D3535)&gt;1,MAX($H$2:H3534)+1,0)</f>
        <v>#DIV/0!</v>
      </c>
      <c r="I3535">
        <f>COUNTIF($A$3:A3535,A3535)</f>
        <v>3533</v>
      </c>
    </row>
    <row r="3536" spans="1:9">
      <c r="A3536" s="2" t="e">
        <f>INDEX('Готовый продукция'!$A$2:$A$500,CEILING(ROW($A3534)/MAX('Готовый продукция'!$J$2:$J$500),1))</f>
        <v>#DIV/0!</v>
      </c>
      <c r="B3536" s="1" t="str">
        <f>IFERROR(INDEX('Готовый продукция'!$B$2:$E$500,MATCH(A3536,'Готовый продукция'!$A$2:$A$500,0),1),"")</f>
        <v/>
      </c>
      <c r="C3536" t="str">
        <f>IFERROR(INDEX('Готовый продукция'!$B$2:$E$500,MATCH(A3536,'Готовый продукция'!$A$2:$A$500,0),2),"")</f>
        <v/>
      </c>
      <c r="D3536" t="e">
        <f>IF(A3536&gt;A3535,INDEX(Нормы!$B$2:$B$1000,MATCH(C3536,Нормы!$A$2:$A$1000,0),1),IF(COUNTIF(Нормы!$A$2:$A$1000,C3536)&gt;=Лист8!I3536,INDEX(Нормы!$B$2:$B$1000,MATCH(C3536,Нормы!$A$2:$A$1000,0)+I3535,1),0))</f>
        <v>#DIV/0!</v>
      </c>
      <c r="E3536" t="e">
        <f>IF(A3536&gt;A3535,INDEX(Нормы!$C$2:$C$1000,MATCH(C3536,Нормы!$A$2:$A$1000,0),1),IF(COUNTIF(Нормы!$A$2:$A$1000,C3536)&gt;=Лист8!I3536,INDEX(Нормы!$C$2:$C$1000,MATCH(C3536,Нормы!$A$2:$A$1000,0)+I3535,1),0))</f>
        <v>#DIV/0!</v>
      </c>
      <c r="F3536" t="e">
        <f>IF(A3536&gt;A3535,INDEX(Нормы!$D$2:$D$1000,MATCH(C3536,Нормы!$A$2:$A$1000,0),1),IF(COUNTIF(Нормы!$A$2:$A$1000,C3536)&gt;=Лист8!I3536,INDEX(Нормы!$D$2:$D$1000,MATCH(C3536,Нормы!$A$2:$A$1000,0)+I3535,1),0))*INDEX('Готовый продукция'!$E$2:$E$500,MATCH(A3536,'Готовый продукция'!$A$2:$A$500,0),1)</f>
        <v>#DIV/0!</v>
      </c>
      <c r="H3536" t="e">
        <f>IF(LEN(D3536)&gt;1,MAX($H$2:H3535)+1,0)</f>
        <v>#DIV/0!</v>
      </c>
      <c r="I3536">
        <f>COUNTIF($A$3:A3536,A3536)</f>
        <v>3534</v>
      </c>
    </row>
    <row r="3537" spans="1:9">
      <c r="A3537" s="2" t="e">
        <f>INDEX('Готовый продукция'!$A$2:$A$500,CEILING(ROW($A3535)/MAX('Готовый продукция'!$J$2:$J$500),1))</f>
        <v>#DIV/0!</v>
      </c>
      <c r="B3537" s="1" t="str">
        <f>IFERROR(INDEX('Готовый продукция'!$B$2:$E$500,MATCH(A3537,'Готовый продукция'!$A$2:$A$500,0),1),"")</f>
        <v/>
      </c>
      <c r="C3537" t="str">
        <f>IFERROR(INDEX('Готовый продукция'!$B$2:$E$500,MATCH(A3537,'Готовый продукция'!$A$2:$A$500,0),2),"")</f>
        <v/>
      </c>
      <c r="D3537" t="e">
        <f>IF(A3537&gt;A3536,INDEX(Нормы!$B$2:$B$1000,MATCH(C3537,Нормы!$A$2:$A$1000,0),1),IF(COUNTIF(Нормы!$A$2:$A$1000,C3537)&gt;=Лист8!I3537,INDEX(Нормы!$B$2:$B$1000,MATCH(C3537,Нормы!$A$2:$A$1000,0)+I3536,1),0))</f>
        <v>#DIV/0!</v>
      </c>
      <c r="E3537" t="e">
        <f>IF(A3537&gt;A3536,INDEX(Нормы!$C$2:$C$1000,MATCH(C3537,Нормы!$A$2:$A$1000,0),1),IF(COUNTIF(Нормы!$A$2:$A$1000,C3537)&gt;=Лист8!I3537,INDEX(Нормы!$C$2:$C$1000,MATCH(C3537,Нормы!$A$2:$A$1000,0)+I3536,1),0))</f>
        <v>#DIV/0!</v>
      </c>
      <c r="F3537" t="e">
        <f>IF(A3537&gt;A3536,INDEX(Нормы!$D$2:$D$1000,MATCH(C3537,Нормы!$A$2:$A$1000,0),1),IF(COUNTIF(Нормы!$A$2:$A$1000,C3537)&gt;=Лист8!I3537,INDEX(Нормы!$D$2:$D$1000,MATCH(C3537,Нормы!$A$2:$A$1000,0)+I3536,1),0))*INDEX('Готовый продукция'!$E$2:$E$500,MATCH(A3537,'Готовый продукция'!$A$2:$A$500,0),1)</f>
        <v>#DIV/0!</v>
      </c>
      <c r="H3537" t="e">
        <f>IF(LEN(D3537)&gt;1,MAX($H$2:H3536)+1,0)</f>
        <v>#DIV/0!</v>
      </c>
      <c r="I3537">
        <f>COUNTIF($A$3:A3537,A3537)</f>
        <v>3535</v>
      </c>
    </row>
    <row r="3538" spans="1:9">
      <c r="A3538" s="2" t="e">
        <f>INDEX('Готовый продукция'!$A$2:$A$500,CEILING(ROW($A3536)/MAX('Готовый продукция'!$J$2:$J$500),1))</f>
        <v>#DIV/0!</v>
      </c>
      <c r="B3538" s="1" t="str">
        <f>IFERROR(INDEX('Готовый продукция'!$B$2:$E$500,MATCH(A3538,'Готовый продукция'!$A$2:$A$500,0),1),"")</f>
        <v/>
      </c>
      <c r="C3538" t="str">
        <f>IFERROR(INDEX('Готовый продукция'!$B$2:$E$500,MATCH(A3538,'Готовый продукция'!$A$2:$A$500,0),2),"")</f>
        <v/>
      </c>
      <c r="D3538" t="e">
        <f>IF(A3538&gt;A3537,INDEX(Нормы!$B$2:$B$1000,MATCH(C3538,Нормы!$A$2:$A$1000,0),1),IF(COUNTIF(Нормы!$A$2:$A$1000,C3538)&gt;=Лист8!I3538,INDEX(Нормы!$B$2:$B$1000,MATCH(C3538,Нормы!$A$2:$A$1000,0)+I3537,1),0))</f>
        <v>#DIV/0!</v>
      </c>
      <c r="E3538" t="e">
        <f>IF(A3538&gt;A3537,INDEX(Нормы!$C$2:$C$1000,MATCH(C3538,Нормы!$A$2:$A$1000,0),1),IF(COUNTIF(Нормы!$A$2:$A$1000,C3538)&gt;=Лист8!I3538,INDEX(Нормы!$C$2:$C$1000,MATCH(C3538,Нормы!$A$2:$A$1000,0)+I3537,1),0))</f>
        <v>#DIV/0!</v>
      </c>
      <c r="F3538" t="e">
        <f>IF(A3538&gt;A3537,INDEX(Нормы!$D$2:$D$1000,MATCH(C3538,Нормы!$A$2:$A$1000,0),1),IF(COUNTIF(Нормы!$A$2:$A$1000,C3538)&gt;=Лист8!I3538,INDEX(Нормы!$D$2:$D$1000,MATCH(C3538,Нормы!$A$2:$A$1000,0)+I3537,1),0))*INDEX('Готовый продукция'!$E$2:$E$500,MATCH(A3538,'Готовый продукция'!$A$2:$A$500,0),1)</f>
        <v>#DIV/0!</v>
      </c>
      <c r="H3538" t="e">
        <f>IF(LEN(D3538)&gt;1,MAX($H$2:H3537)+1,0)</f>
        <v>#DIV/0!</v>
      </c>
      <c r="I3538">
        <f>COUNTIF($A$3:A3538,A3538)</f>
        <v>3536</v>
      </c>
    </row>
    <row r="3539" spans="1:9">
      <c r="A3539" s="2" t="e">
        <f>INDEX('Готовый продукция'!$A$2:$A$500,CEILING(ROW($A3537)/MAX('Готовый продукция'!$J$2:$J$500),1))</f>
        <v>#DIV/0!</v>
      </c>
      <c r="B3539" s="1" t="str">
        <f>IFERROR(INDEX('Готовый продукция'!$B$2:$E$500,MATCH(A3539,'Готовый продукция'!$A$2:$A$500,0),1),"")</f>
        <v/>
      </c>
      <c r="C3539" t="str">
        <f>IFERROR(INDEX('Готовый продукция'!$B$2:$E$500,MATCH(A3539,'Готовый продукция'!$A$2:$A$500,0),2),"")</f>
        <v/>
      </c>
      <c r="D3539" t="e">
        <f>IF(A3539&gt;A3538,INDEX(Нормы!$B$2:$B$1000,MATCH(C3539,Нормы!$A$2:$A$1000,0),1),IF(COUNTIF(Нормы!$A$2:$A$1000,C3539)&gt;=Лист8!I3539,INDEX(Нормы!$B$2:$B$1000,MATCH(C3539,Нормы!$A$2:$A$1000,0)+I3538,1),0))</f>
        <v>#DIV/0!</v>
      </c>
      <c r="E3539" t="e">
        <f>IF(A3539&gt;A3538,INDEX(Нормы!$C$2:$C$1000,MATCH(C3539,Нормы!$A$2:$A$1000,0),1),IF(COUNTIF(Нормы!$A$2:$A$1000,C3539)&gt;=Лист8!I3539,INDEX(Нормы!$C$2:$C$1000,MATCH(C3539,Нормы!$A$2:$A$1000,0)+I3538,1),0))</f>
        <v>#DIV/0!</v>
      </c>
      <c r="F3539" t="e">
        <f>IF(A3539&gt;A3538,INDEX(Нормы!$D$2:$D$1000,MATCH(C3539,Нормы!$A$2:$A$1000,0),1),IF(COUNTIF(Нормы!$A$2:$A$1000,C3539)&gt;=Лист8!I3539,INDEX(Нормы!$D$2:$D$1000,MATCH(C3539,Нормы!$A$2:$A$1000,0)+I3538,1),0))*INDEX('Готовый продукция'!$E$2:$E$500,MATCH(A3539,'Готовый продукция'!$A$2:$A$500,0),1)</f>
        <v>#DIV/0!</v>
      </c>
      <c r="H3539" t="e">
        <f>IF(LEN(D3539)&gt;1,MAX($H$2:H3538)+1,0)</f>
        <v>#DIV/0!</v>
      </c>
      <c r="I3539">
        <f>COUNTIF($A$3:A3539,A3539)</f>
        <v>3537</v>
      </c>
    </row>
    <row r="3540" spans="1:9">
      <c r="A3540" s="2" t="e">
        <f>INDEX('Готовый продукция'!$A$2:$A$500,CEILING(ROW($A3538)/MAX('Готовый продукция'!$J$2:$J$500),1))</f>
        <v>#DIV/0!</v>
      </c>
      <c r="B3540" s="1" t="str">
        <f>IFERROR(INDEX('Готовый продукция'!$B$2:$E$500,MATCH(A3540,'Готовый продукция'!$A$2:$A$500,0),1),"")</f>
        <v/>
      </c>
      <c r="C3540" t="str">
        <f>IFERROR(INDEX('Готовый продукция'!$B$2:$E$500,MATCH(A3540,'Готовый продукция'!$A$2:$A$500,0),2),"")</f>
        <v/>
      </c>
      <c r="D3540" t="e">
        <f>IF(A3540&gt;A3539,INDEX(Нормы!$B$2:$B$1000,MATCH(C3540,Нормы!$A$2:$A$1000,0),1),IF(COUNTIF(Нормы!$A$2:$A$1000,C3540)&gt;=Лист8!I3540,INDEX(Нормы!$B$2:$B$1000,MATCH(C3540,Нормы!$A$2:$A$1000,0)+I3539,1),0))</f>
        <v>#DIV/0!</v>
      </c>
      <c r="E3540" t="e">
        <f>IF(A3540&gt;A3539,INDEX(Нормы!$C$2:$C$1000,MATCH(C3540,Нормы!$A$2:$A$1000,0),1),IF(COUNTIF(Нормы!$A$2:$A$1000,C3540)&gt;=Лист8!I3540,INDEX(Нормы!$C$2:$C$1000,MATCH(C3540,Нормы!$A$2:$A$1000,0)+I3539,1),0))</f>
        <v>#DIV/0!</v>
      </c>
      <c r="F3540" t="e">
        <f>IF(A3540&gt;A3539,INDEX(Нормы!$D$2:$D$1000,MATCH(C3540,Нормы!$A$2:$A$1000,0),1),IF(COUNTIF(Нормы!$A$2:$A$1000,C3540)&gt;=Лист8!I3540,INDEX(Нормы!$D$2:$D$1000,MATCH(C3540,Нормы!$A$2:$A$1000,0)+I3539,1),0))*INDEX('Готовый продукция'!$E$2:$E$500,MATCH(A3540,'Готовый продукция'!$A$2:$A$500,0),1)</f>
        <v>#DIV/0!</v>
      </c>
      <c r="H3540" t="e">
        <f>IF(LEN(D3540)&gt;1,MAX($H$2:H3539)+1,0)</f>
        <v>#DIV/0!</v>
      </c>
      <c r="I3540">
        <f>COUNTIF($A$3:A3540,A3540)</f>
        <v>3538</v>
      </c>
    </row>
    <row r="3541" spans="1:9">
      <c r="A3541" s="2" t="e">
        <f>INDEX('Готовый продукция'!$A$2:$A$500,CEILING(ROW($A3539)/MAX('Готовый продукция'!$J$2:$J$500),1))</f>
        <v>#DIV/0!</v>
      </c>
      <c r="B3541" s="1" t="str">
        <f>IFERROR(INDEX('Готовый продукция'!$B$2:$E$500,MATCH(A3541,'Готовый продукция'!$A$2:$A$500,0),1),"")</f>
        <v/>
      </c>
      <c r="C3541" t="str">
        <f>IFERROR(INDEX('Готовый продукция'!$B$2:$E$500,MATCH(A3541,'Готовый продукция'!$A$2:$A$500,0),2),"")</f>
        <v/>
      </c>
      <c r="D3541" t="e">
        <f>IF(A3541&gt;A3540,INDEX(Нормы!$B$2:$B$1000,MATCH(C3541,Нормы!$A$2:$A$1000,0),1),IF(COUNTIF(Нормы!$A$2:$A$1000,C3541)&gt;=Лист8!I3541,INDEX(Нормы!$B$2:$B$1000,MATCH(C3541,Нормы!$A$2:$A$1000,0)+I3540,1),0))</f>
        <v>#DIV/0!</v>
      </c>
      <c r="E3541" t="e">
        <f>IF(A3541&gt;A3540,INDEX(Нормы!$C$2:$C$1000,MATCH(C3541,Нормы!$A$2:$A$1000,0),1),IF(COUNTIF(Нормы!$A$2:$A$1000,C3541)&gt;=Лист8!I3541,INDEX(Нормы!$C$2:$C$1000,MATCH(C3541,Нормы!$A$2:$A$1000,0)+I3540,1),0))</f>
        <v>#DIV/0!</v>
      </c>
      <c r="F3541" t="e">
        <f>IF(A3541&gt;A3540,INDEX(Нормы!$D$2:$D$1000,MATCH(C3541,Нормы!$A$2:$A$1000,0),1),IF(COUNTIF(Нормы!$A$2:$A$1000,C3541)&gt;=Лист8!I3541,INDEX(Нормы!$D$2:$D$1000,MATCH(C3541,Нормы!$A$2:$A$1000,0)+I3540,1),0))*INDEX('Готовый продукция'!$E$2:$E$500,MATCH(A3541,'Готовый продукция'!$A$2:$A$500,0),1)</f>
        <v>#DIV/0!</v>
      </c>
      <c r="H3541" t="e">
        <f>IF(LEN(D3541)&gt;1,MAX($H$2:H3540)+1,0)</f>
        <v>#DIV/0!</v>
      </c>
      <c r="I3541">
        <f>COUNTIF($A$3:A3541,A3541)</f>
        <v>3539</v>
      </c>
    </row>
    <row r="3542" spans="1:9">
      <c r="A3542" s="2" t="e">
        <f>INDEX('Готовый продукция'!$A$2:$A$500,CEILING(ROW($A3540)/MAX('Готовый продукция'!$J$2:$J$500),1))</f>
        <v>#DIV/0!</v>
      </c>
      <c r="B3542" s="1" t="str">
        <f>IFERROR(INDEX('Готовый продукция'!$B$2:$E$500,MATCH(A3542,'Готовый продукция'!$A$2:$A$500,0),1),"")</f>
        <v/>
      </c>
      <c r="C3542" t="str">
        <f>IFERROR(INDEX('Готовый продукция'!$B$2:$E$500,MATCH(A3542,'Готовый продукция'!$A$2:$A$500,0),2),"")</f>
        <v/>
      </c>
      <c r="D3542" t="e">
        <f>IF(A3542&gt;A3541,INDEX(Нормы!$B$2:$B$1000,MATCH(C3542,Нормы!$A$2:$A$1000,0),1),IF(COUNTIF(Нормы!$A$2:$A$1000,C3542)&gt;=Лист8!I3542,INDEX(Нормы!$B$2:$B$1000,MATCH(C3542,Нормы!$A$2:$A$1000,0)+I3541,1),0))</f>
        <v>#DIV/0!</v>
      </c>
      <c r="E3542" t="e">
        <f>IF(A3542&gt;A3541,INDEX(Нормы!$C$2:$C$1000,MATCH(C3542,Нормы!$A$2:$A$1000,0),1),IF(COUNTIF(Нормы!$A$2:$A$1000,C3542)&gt;=Лист8!I3542,INDEX(Нормы!$C$2:$C$1000,MATCH(C3542,Нормы!$A$2:$A$1000,0)+I3541,1),0))</f>
        <v>#DIV/0!</v>
      </c>
      <c r="F3542" t="e">
        <f>IF(A3542&gt;A3541,INDEX(Нормы!$D$2:$D$1000,MATCH(C3542,Нормы!$A$2:$A$1000,0),1),IF(COUNTIF(Нормы!$A$2:$A$1000,C3542)&gt;=Лист8!I3542,INDEX(Нормы!$D$2:$D$1000,MATCH(C3542,Нормы!$A$2:$A$1000,0)+I3541,1),0))*INDEX('Готовый продукция'!$E$2:$E$500,MATCH(A3542,'Готовый продукция'!$A$2:$A$500,0),1)</f>
        <v>#DIV/0!</v>
      </c>
      <c r="H3542" t="e">
        <f>IF(LEN(D3542)&gt;1,MAX($H$2:H3541)+1,0)</f>
        <v>#DIV/0!</v>
      </c>
      <c r="I3542">
        <f>COUNTIF($A$3:A3542,A3542)</f>
        <v>3540</v>
      </c>
    </row>
    <row r="3543" spans="1:9">
      <c r="A3543" s="2" t="e">
        <f>INDEX('Готовый продукция'!$A$2:$A$500,CEILING(ROW($A3541)/MAX('Готовый продукция'!$J$2:$J$500),1))</f>
        <v>#DIV/0!</v>
      </c>
      <c r="B3543" s="1" t="str">
        <f>IFERROR(INDEX('Готовый продукция'!$B$2:$E$500,MATCH(A3543,'Готовый продукция'!$A$2:$A$500,0),1),"")</f>
        <v/>
      </c>
      <c r="C3543" t="str">
        <f>IFERROR(INDEX('Готовый продукция'!$B$2:$E$500,MATCH(A3543,'Готовый продукция'!$A$2:$A$500,0),2),"")</f>
        <v/>
      </c>
      <c r="D3543" t="e">
        <f>IF(A3543&gt;A3542,INDEX(Нормы!$B$2:$B$1000,MATCH(C3543,Нормы!$A$2:$A$1000,0),1),IF(COUNTIF(Нормы!$A$2:$A$1000,C3543)&gt;=Лист8!I3543,INDEX(Нормы!$B$2:$B$1000,MATCH(C3543,Нормы!$A$2:$A$1000,0)+I3542,1),0))</f>
        <v>#DIV/0!</v>
      </c>
      <c r="E3543" t="e">
        <f>IF(A3543&gt;A3542,INDEX(Нормы!$C$2:$C$1000,MATCH(C3543,Нормы!$A$2:$A$1000,0),1),IF(COUNTIF(Нормы!$A$2:$A$1000,C3543)&gt;=Лист8!I3543,INDEX(Нормы!$C$2:$C$1000,MATCH(C3543,Нормы!$A$2:$A$1000,0)+I3542,1),0))</f>
        <v>#DIV/0!</v>
      </c>
      <c r="F3543" t="e">
        <f>IF(A3543&gt;A3542,INDEX(Нормы!$D$2:$D$1000,MATCH(C3543,Нормы!$A$2:$A$1000,0),1),IF(COUNTIF(Нормы!$A$2:$A$1000,C3543)&gt;=Лист8!I3543,INDEX(Нормы!$D$2:$D$1000,MATCH(C3543,Нормы!$A$2:$A$1000,0)+I3542,1),0))*INDEX('Готовый продукция'!$E$2:$E$500,MATCH(A3543,'Готовый продукция'!$A$2:$A$500,0),1)</f>
        <v>#DIV/0!</v>
      </c>
      <c r="H3543" t="e">
        <f>IF(LEN(D3543)&gt;1,MAX($H$2:H3542)+1,0)</f>
        <v>#DIV/0!</v>
      </c>
      <c r="I3543">
        <f>COUNTIF($A$3:A3543,A3543)</f>
        <v>3541</v>
      </c>
    </row>
    <row r="3544" spans="1:9">
      <c r="A3544" s="2" t="e">
        <f>INDEX('Готовый продукция'!$A$2:$A$500,CEILING(ROW($A3542)/MAX('Готовый продукция'!$J$2:$J$500),1))</f>
        <v>#DIV/0!</v>
      </c>
      <c r="B3544" s="1" t="str">
        <f>IFERROR(INDEX('Готовый продукция'!$B$2:$E$500,MATCH(A3544,'Готовый продукция'!$A$2:$A$500,0),1),"")</f>
        <v/>
      </c>
      <c r="C3544" t="str">
        <f>IFERROR(INDEX('Готовый продукция'!$B$2:$E$500,MATCH(A3544,'Готовый продукция'!$A$2:$A$500,0),2),"")</f>
        <v/>
      </c>
      <c r="D3544" t="e">
        <f>IF(A3544&gt;A3543,INDEX(Нормы!$B$2:$B$1000,MATCH(C3544,Нормы!$A$2:$A$1000,0),1),IF(COUNTIF(Нормы!$A$2:$A$1000,C3544)&gt;=Лист8!I3544,INDEX(Нормы!$B$2:$B$1000,MATCH(C3544,Нормы!$A$2:$A$1000,0)+I3543,1),0))</f>
        <v>#DIV/0!</v>
      </c>
      <c r="E3544" t="e">
        <f>IF(A3544&gt;A3543,INDEX(Нормы!$C$2:$C$1000,MATCH(C3544,Нормы!$A$2:$A$1000,0),1),IF(COUNTIF(Нормы!$A$2:$A$1000,C3544)&gt;=Лист8!I3544,INDEX(Нормы!$C$2:$C$1000,MATCH(C3544,Нормы!$A$2:$A$1000,0)+I3543,1),0))</f>
        <v>#DIV/0!</v>
      </c>
      <c r="F3544" t="e">
        <f>IF(A3544&gt;A3543,INDEX(Нормы!$D$2:$D$1000,MATCH(C3544,Нормы!$A$2:$A$1000,0),1),IF(COUNTIF(Нормы!$A$2:$A$1000,C3544)&gt;=Лист8!I3544,INDEX(Нормы!$D$2:$D$1000,MATCH(C3544,Нормы!$A$2:$A$1000,0)+I3543,1),0))*INDEX('Готовый продукция'!$E$2:$E$500,MATCH(A3544,'Готовый продукция'!$A$2:$A$500,0),1)</f>
        <v>#DIV/0!</v>
      </c>
      <c r="H3544" t="e">
        <f>IF(LEN(D3544)&gt;1,MAX($H$2:H3543)+1,0)</f>
        <v>#DIV/0!</v>
      </c>
      <c r="I3544">
        <f>COUNTIF($A$3:A3544,A3544)</f>
        <v>3542</v>
      </c>
    </row>
    <row r="3545" spans="1:9">
      <c r="A3545" s="2" t="e">
        <f>INDEX('Готовый продукция'!$A$2:$A$500,CEILING(ROW($A3543)/MAX('Готовый продукция'!$J$2:$J$500),1))</f>
        <v>#DIV/0!</v>
      </c>
      <c r="B3545" s="1" t="str">
        <f>IFERROR(INDEX('Готовый продукция'!$B$2:$E$500,MATCH(A3545,'Готовый продукция'!$A$2:$A$500,0),1),"")</f>
        <v/>
      </c>
      <c r="C3545" t="str">
        <f>IFERROR(INDEX('Готовый продукция'!$B$2:$E$500,MATCH(A3545,'Готовый продукция'!$A$2:$A$500,0),2),"")</f>
        <v/>
      </c>
      <c r="D3545" t="e">
        <f>IF(A3545&gt;A3544,INDEX(Нормы!$B$2:$B$1000,MATCH(C3545,Нормы!$A$2:$A$1000,0),1),IF(COUNTIF(Нормы!$A$2:$A$1000,C3545)&gt;=Лист8!I3545,INDEX(Нормы!$B$2:$B$1000,MATCH(C3545,Нормы!$A$2:$A$1000,0)+I3544,1),0))</f>
        <v>#DIV/0!</v>
      </c>
      <c r="E3545" t="e">
        <f>IF(A3545&gt;A3544,INDEX(Нормы!$C$2:$C$1000,MATCH(C3545,Нормы!$A$2:$A$1000,0),1),IF(COUNTIF(Нормы!$A$2:$A$1000,C3545)&gt;=Лист8!I3545,INDEX(Нормы!$C$2:$C$1000,MATCH(C3545,Нормы!$A$2:$A$1000,0)+I3544,1),0))</f>
        <v>#DIV/0!</v>
      </c>
      <c r="F3545" t="e">
        <f>IF(A3545&gt;A3544,INDEX(Нормы!$D$2:$D$1000,MATCH(C3545,Нормы!$A$2:$A$1000,0),1),IF(COUNTIF(Нормы!$A$2:$A$1000,C3545)&gt;=Лист8!I3545,INDEX(Нормы!$D$2:$D$1000,MATCH(C3545,Нормы!$A$2:$A$1000,0)+I3544,1),0))*INDEX('Готовый продукция'!$E$2:$E$500,MATCH(A3545,'Готовый продукция'!$A$2:$A$500,0),1)</f>
        <v>#DIV/0!</v>
      </c>
      <c r="H3545" t="e">
        <f>IF(LEN(D3545)&gt;1,MAX($H$2:H3544)+1,0)</f>
        <v>#DIV/0!</v>
      </c>
      <c r="I3545">
        <f>COUNTIF($A$3:A3545,A3545)</f>
        <v>3543</v>
      </c>
    </row>
    <row r="3546" spans="1:9">
      <c r="A3546" s="2" t="e">
        <f>INDEX('Готовый продукция'!$A$2:$A$500,CEILING(ROW($A3544)/MAX('Готовый продукция'!$J$2:$J$500),1))</f>
        <v>#DIV/0!</v>
      </c>
      <c r="B3546" s="1" t="str">
        <f>IFERROR(INDEX('Готовый продукция'!$B$2:$E$500,MATCH(A3546,'Готовый продукция'!$A$2:$A$500,0),1),"")</f>
        <v/>
      </c>
      <c r="C3546" t="str">
        <f>IFERROR(INDEX('Готовый продукция'!$B$2:$E$500,MATCH(A3546,'Готовый продукция'!$A$2:$A$500,0),2),"")</f>
        <v/>
      </c>
      <c r="D3546" t="e">
        <f>IF(A3546&gt;A3545,INDEX(Нормы!$B$2:$B$1000,MATCH(C3546,Нормы!$A$2:$A$1000,0),1),IF(COUNTIF(Нормы!$A$2:$A$1000,C3546)&gt;=Лист8!I3546,INDEX(Нормы!$B$2:$B$1000,MATCH(C3546,Нормы!$A$2:$A$1000,0)+I3545,1),0))</f>
        <v>#DIV/0!</v>
      </c>
      <c r="E3546" t="e">
        <f>IF(A3546&gt;A3545,INDEX(Нормы!$C$2:$C$1000,MATCH(C3546,Нормы!$A$2:$A$1000,0),1),IF(COUNTIF(Нормы!$A$2:$A$1000,C3546)&gt;=Лист8!I3546,INDEX(Нормы!$C$2:$C$1000,MATCH(C3546,Нормы!$A$2:$A$1000,0)+I3545,1),0))</f>
        <v>#DIV/0!</v>
      </c>
      <c r="F3546" t="e">
        <f>IF(A3546&gt;A3545,INDEX(Нормы!$D$2:$D$1000,MATCH(C3546,Нормы!$A$2:$A$1000,0),1),IF(COUNTIF(Нормы!$A$2:$A$1000,C3546)&gt;=Лист8!I3546,INDEX(Нормы!$D$2:$D$1000,MATCH(C3546,Нормы!$A$2:$A$1000,0)+I3545,1),0))*INDEX('Готовый продукция'!$E$2:$E$500,MATCH(A3546,'Готовый продукция'!$A$2:$A$500,0),1)</f>
        <v>#DIV/0!</v>
      </c>
      <c r="H3546" t="e">
        <f>IF(LEN(D3546)&gt;1,MAX($H$2:H3545)+1,0)</f>
        <v>#DIV/0!</v>
      </c>
      <c r="I3546">
        <f>COUNTIF($A$3:A3546,A3546)</f>
        <v>3544</v>
      </c>
    </row>
    <row r="3547" spans="1:9">
      <c r="A3547" s="2" t="e">
        <f>INDEX('Готовый продукция'!$A$2:$A$500,CEILING(ROW($A3545)/MAX('Готовый продукция'!$J$2:$J$500),1))</f>
        <v>#DIV/0!</v>
      </c>
      <c r="B3547" s="1" t="str">
        <f>IFERROR(INDEX('Готовый продукция'!$B$2:$E$500,MATCH(A3547,'Готовый продукция'!$A$2:$A$500,0),1),"")</f>
        <v/>
      </c>
      <c r="C3547" t="str">
        <f>IFERROR(INDEX('Готовый продукция'!$B$2:$E$500,MATCH(A3547,'Готовый продукция'!$A$2:$A$500,0),2),"")</f>
        <v/>
      </c>
      <c r="D3547" t="e">
        <f>IF(A3547&gt;A3546,INDEX(Нормы!$B$2:$B$1000,MATCH(C3547,Нормы!$A$2:$A$1000,0),1),IF(COUNTIF(Нормы!$A$2:$A$1000,C3547)&gt;=Лист8!I3547,INDEX(Нормы!$B$2:$B$1000,MATCH(C3547,Нормы!$A$2:$A$1000,0)+I3546,1),0))</f>
        <v>#DIV/0!</v>
      </c>
      <c r="E3547" t="e">
        <f>IF(A3547&gt;A3546,INDEX(Нормы!$C$2:$C$1000,MATCH(C3547,Нормы!$A$2:$A$1000,0),1),IF(COUNTIF(Нормы!$A$2:$A$1000,C3547)&gt;=Лист8!I3547,INDEX(Нормы!$C$2:$C$1000,MATCH(C3547,Нормы!$A$2:$A$1000,0)+I3546,1),0))</f>
        <v>#DIV/0!</v>
      </c>
      <c r="F3547" t="e">
        <f>IF(A3547&gt;A3546,INDEX(Нормы!$D$2:$D$1000,MATCH(C3547,Нормы!$A$2:$A$1000,0),1),IF(COUNTIF(Нормы!$A$2:$A$1000,C3547)&gt;=Лист8!I3547,INDEX(Нормы!$D$2:$D$1000,MATCH(C3547,Нормы!$A$2:$A$1000,0)+I3546,1),0))*INDEX('Готовый продукция'!$E$2:$E$500,MATCH(A3547,'Готовый продукция'!$A$2:$A$500,0),1)</f>
        <v>#DIV/0!</v>
      </c>
      <c r="H3547" t="e">
        <f>IF(LEN(D3547)&gt;1,MAX($H$2:H3546)+1,0)</f>
        <v>#DIV/0!</v>
      </c>
      <c r="I3547">
        <f>COUNTIF($A$3:A3547,A3547)</f>
        <v>3545</v>
      </c>
    </row>
    <row r="3548" spans="1:9">
      <c r="A3548" s="2" t="e">
        <f>INDEX('Готовый продукция'!$A$2:$A$500,CEILING(ROW($A3546)/MAX('Готовый продукция'!$J$2:$J$500),1))</f>
        <v>#DIV/0!</v>
      </c>
      <c r="B3548" s="1" t="str">
        <f>IFERROR(INDEX('Готовый продукция'!$B$2:$E$500,MATCH(A3548,'Готовый продукция'!$A$2:$A$500,0),1),"")</f>
        <v/>
      </c>
      <c r="C3548" t="str">
        <f>IFERROR(INDEX('Готовый продукция'!$B$2:$E$500,MATCH(A3548,'Готовый продукция'!$A$2:$A$500,0),2),"")</f>
        <v/>
      </c>
      <c r="D3548" t="e">
        <f>IF(A3548&gt;A3547,INDEX(Нормы!$B$2:$B$1000,MATCH(C3548,Нормы!$A$2:$A$1000,0),1),IF(COUNTIF(Нормы!$A$2:$A$1000,C3548)&gt;=Лист8!I3548,INDEX(Нормы!$B$2:$B$1000,MATCH(C3548,Нормы!$A$2:$A$1000,0)+I3547,1),0))</f>
        <v>#DIV/0!</v>
      </c>
      <c r="E3548" t="e">
        <f>IF(A3548&gt;A3547,INDEX(Нормы!$C$2:$C$1000,MATCH(C3548,Нормы!$A$2:$A$1000,0),1),IF(COUNTIF(Нормы!$A$2:$A$1000,C3548)&gt;=Лист8!I3548,INDEX(Нормы!$C$2:$C$1000,MATCH(C3548,Нормы!$A$2:$A$1000,0)+I3547,1),0))</f>
        <v>#DIV/0!</v>
      </c>
      <c r="F3548" t="e">
        <f>IF(A3548&gt;A3547,INDEX(Нормы!$D$2:$D$1000,MATCH(C3548,Нормы!$A$2:$A$1000,0),1),IF(COUNTIF(Нормы!$A$2:$A$1000,C3548)&gt;=Лист8!I3548,INDEX(Нормы!$D$2:$D$1000,MATCH(C3548,Нормы!$A$2:$A$1000,0)+I3547,1),0))*INDEX('Готовый продукция'!$E$2:$E$500,MATCH(A3548,'Готовый продукция'!$A$2:$A$500,0),1)</f>
        <v>#DIV/0!</v>
      </c>
      <c r="H3548" t="e">
        <f>IF(LEN(D3548)&gt;1,MAX($H$2:H3547)+1,0)</f>
        <v>#DIV/0!</v>
      </c>
      <c r="I3548">
        <f>COUNTIF($A$3:A3548,A3548)</f>
        <v>3546</v>
      </c>
    </row>
    <row r="3549" spans="1:9">
      <c r="A3549" s="2" t="e">
        <f>INDEX('Готовый продукция'!$A$2:$A$500,CEILING(ROW($A3547)/MAX('Готовый продукция'!$J$2:$J$500),1))</f>
        <v>#DIV/0!</v>
      </c>
      <c r="B3549" s="1" t="str">
        <f>IFERROR(INDEX('Готовый продукция'!$B$2:$E$500,MATCH(A3549,'Готовый продукция'!$A$2:$A$500,0),1),"")</f>
        <v/>
      </c>
      <c r="C3549" t="str">
        <f>IFERROR(INDEX('Готовый продукция'!$B$2:$E$500,MATCH(A3549,'Готовый продукция'!$A$2:$A$500,0),2),"")</f>
        <v/>
      </c>
      <c r="D3549" t="e">
        <f>IF(A3549&gt;A3548,INDEX(Нормы!$B$2:$B$1000,MATCH(C3549,Нормы!$A$2:$A$1000,0),1),IF(COUNTIF(Нормы!$A$2:$A$1000,C3549)&gt;=Лист8!I3549,INDEX(Нормы!$B$2:$B$1000,MATCH(C3549,Нормы!$A$2:$A$1000,0)+I3548,1),0))</f>
        <v>#DIV/0!</v>
      </c>
      <c r="E3549" t="e">
        <f>IF(A3549&gt;A3548,INDEX(Нормы!$C$2:$C$1000,MATCH(C3549,Нормы!$A$2:$A$1000,0),1),IF(COUNTIF(Нормы!$A$2:$A$1000,C3549)&gt;=Лист8!I3549,INDEX(Нормы!$C$2:$C$1000,MATCH(C3549,Нормы!$A$2:$A$1000,0)+I3548,1),0))</f>
        <v>#DIV/0!</v>
      </c>
      <c r="F3549" t="e">
        <f>IF(A3549&gt;A3548,INDEX(Нормы!$D$2:$D$1000,MATCH(C3549,Нормы!$A$2:$A$1000,0),1),IF(COUNTIF(Нормы!$A$2:$A$1000,C3549)&gt;=Лист8!I3549,INDEX(Нормы!$D$2:$D$1000,MATCH(C3549,Нормы!$A$2:$A$1000,0)+I3548,1),0))*INDEX('Готовый продукция'!$E$2:$E$500,MATCH(A3549,'Готовый продукция'!$A$2:$A$500,0),1)</f>
        <v>#DIV/0!</v>
      </c>
      <c r="H3549" t="e">
        <f>IF(LEN(D3549)&gt;1,MAX($H$2:H3548)+1,0)</f>
        <v>#DIV/0!</v>
      </c>
      <c r="I3549">
        <f>COUNTIF($A$3:A3549,A3549)</f>
        <v>3547</v>
      </c>
    </row>
    <row r="3550" spans="1:9">
      <c r="A3550" s="2" t="e">
        <f>INDEX('Готовый продукция'!$A$2:$A$500,CEILING(ROW($A3548)/MAX('Готовый продукция'!$J$2:$J$500),1))</f>
        <v>#DIV/0!</v>
      </c>
      <c r="B3550" s="1" t="str">
        <f>IFERROR(INDEX('Готовый продукция'!$B$2:$E$500,MATCH(A3550,'Готовый продукция'!$A$2:$A$500,0),1),"")</f>
        <v/>
      </c>
      <c r="C3550" t="str">
        <f>IFERROR(INDEX('Готовый продукция'!$B$2:$E$500,MATCH(A3550,'Готовый продукция'!$A$2:$A$500,0),2),"")</f>
        <v/>
      </c>
      <c r="D3550" t="e">
        <f>IF(A3550&gt;A3549,INDEX(Нормы!$B$2:$B$1000,MATCH(C3550,Нормы!$A$2:$A$1000,0),1),IF(COUNTIF(Нормы!$A$2:$A$1000,C3550)&gt;=Лист8!I3550,INDEX(Нормы!$B$2:$B$1000,MATCH(C3550,Нормы!$A$2:$A$1000,0)+I3549,1),0))</f>
        <v>#DIV/0!</v>
      </c>
      <c r="E3550" t="e">
        <f>IF(A3550&gt;A3549,INDEX(Нормы!$C$2:$C$1000,MATCH(C3550,Нормы!$A$2:$A$1000,0),1),IF(COUNTIF(Нормы!$A$2:$A$1000,C3550)&gt;=Лист8!I3550,INDEX(Нормы!$C$2:$C$1000,MATCH(C3550,Нормы!$A$2:$A$1000,0)+I3549,1),0))</f>
        <v>#DIV/0!</v>
      </c>
      <c r="F3550" t="e">
        <f>IF(A3550&gt;A3549,INDEX(Нормы!$D$2:$D$1000,MATCH(C3550,Нормы!$A$2:$A$1000,0),1),IF(COUNTIF(Нормы!$A$2:$A$1000,C3550)&gt;=Лист8!I3550,INDEX(Нормы!$D$2:$D$1000,MATCH(C3550,Нормы!$A$2:$A$1000,0)+I3549,1),0))*INDEX('Готовый продукция'!$E$2:$E$500,MATCH(A3550,'Готовый продукция'!$A$2:$A$500,0),1)</f>
        <v>#DIV/0!</v>
      </c>
      <c r="H3550" t="e">
        <f>IF(LEN(D3550)&gt;1,MAX($H$2:H3549)+1,0)</f>
        <v>#DIV/0!</v>
      </c>
      <c r="I3550">
        <f>COUNTIF($A$3:A3550,A3550)</f>
        <v>3548</v>
      </c>
    </row>
    <row r="3551" spans="1:9">
      <c r="A3551" s="2" t="e">
        <f>INDEX('Готовый продукция'!$A$2:$A$500,CEILING(ROW($A3549)/MAX('Готовый продукция'!$J$2:$J$500),1))</f>
        <v>#DIV/0!</v>
      </c>
      <c r="B3551" s="1" t="str">
        <f>IFERROR(INDEX('Готовый продукция'!$B$2:$E$500,MATCH(A3551,'Готовый продукция'!$A$2:$A$500,0),1),"")</f>
        <v/>
      </c>
      <c r="C3551" t="str">
        <f>IFERROR(INDEX('Готовый продукция'!$B$2:$E$500,MATCH(A3551,'Готовый продукция'!$A$2:$A$500,0),2),"")</f>
        <v/>
      </c>
      <c r="D3551" t="e">
        <f>IF(A3551&gt;A3550,INDEX(Нормы!$B$2:$B$1000,MATCH(C3551,Нормы!$A$2:$A$1000,0),1),IF(COUNTIF(Нормы!$A$2:$A$1000,C3551)&gt;=Лист8!I3551,INDEX(Нормы!$B$2:$B$1000,MATCH(C3551,Нормы!$A$2:$A$1000,0)+I3550,1),0))</f>
        <v>#DIV/0!</v>
      </c>
      <c r="E3551" t="e">
        <f>IF(A3551&gt;A3550,INDEX(Нормы!$C$2:$C$1000,MATCH(C3551,Нормы!$A$2:$A$1000,0),1),IF(COUNTIF(Нормы!$A$2:$A$1000,C3551)&gt;=Лист8!I3551,INDEX(Нормы!$C$2:$C$1000,MATCH(C3551,Нормы!$A$2:$A$1000,0)+I3550,1),0))</f>
        <v>#DIV/0!</v>
      </c>
      <c r="F3551" t="e">
        <f>IF(A3551&gt;A3550,INDEX(Нормы!$D$2:$D$1000,MATCH(C3551,Нормы!$A$2:$A$1000,0),1),IF(COUNTIF(Нормы!$A$2:$A$1000,C3551)&gt;=Лист8!I3551,INDEX(Нормы!$D$2:$D$1000,MATCH(C3551,Нормы!$A$2:$A$1000,0)+I3550,1),0))*INDEX('Готовый продукция'!$E$2:$E$500,MATCH(A3551,'Готовый продукция'!$A$2:$A$500,0),1)</f>
        <v>#DIV/0!</v>
      </c>
      <c r="H3551" t="e">
        <f>IF(LEN(D3551)&gt;1,MAX($H$2:H3550)+1,0)</f>
        <v>#DIV/0!</v>
      </c>
      <c r="I3551">
        <f>COUNTIF($A$3:A3551,A3551)</f>
        <v>3549</v>
      </c>
    </row>
    <row r="3552" spans="1:9">
      <c r="A3552" s="2" t="e">
        <f>INDEX('Готовый продукция'!$A$2:$A$500,CEILING(ROW($A3550)/MAX('Готовый продукция'!$J$2:$J$500),1))</f>
        <v>#DIV/0!</v>
      </c>
      <c r="B3552" s="1" t="str">
        <f>IFERROR(INDEX('Готовый продукция'!$B$2:$E$500,MATCH(A3552,'Готовый продукция'!$A$2:$A$500,0),1),"")</f>
        <v/>
      </c>
      <c r="C3552" t="str">
        <f>IFERROR(INDEX('Готовый продукция'!$B$2:$E$500,MATCH(A3552,'Готовый продукция'!$A$2:$A$500,0),2),"")</f>
        <v/>
      </c>
      <c r="D3552" t="e">
        <f>IF(A3552&gt;A3551,INDEX(Нормы!$B$2:$B$1000,MATCH(C3552,Нормы!$A$2:$A$1000,0),1),IF(COUNTIF(Нормы!$A$2:$A$1000,C3552)&gt;=Лист8!I3552,INDEX(Нормы!$B$2:$B$1000,MATCH(C3552,Нормы!$A$2:$A$1000,0)+I3551,1),0))</f>
        <v>#DIV/0!</v>
      </c>
      <c r="E3552" t="e">
        <f>IF(A3552&gt;A3551,INDEX(Нормы!$C$2:$C$1000,MATCH(C3552,Нормы!$A$2:$A$1000,0),1),IF(COUNTIF(Нормы!$A$2:$A$1000,C3552)&gt;=Лист8!I3552,INDEX(Нормы!$C$2:$C$1000,MATCH(C3552,Нормы!$A$2:$A$1000,0)+I3551,1),0))</f>
        <v>#DIV/0!</v>
      </c>
      <c r="F3552" t="e">
        <f>IF(A3552&gt;A3551,INDEX(Нормы!$D$2:$D$1000,MATCH(C3552,Нормы!$A$2:$A$1000,0),1),IF(COUNTIF(Нормы!$A$2:$A$1000,C3552)&gt;=Лист8!I3552,INDEX(Нормы!$D$2:$D$1000,MATCH(C3552,Нормы!$A$2:$A$1000,0)+I3551,1),0))*INDEX('Готовый продукция'!$E$2:$E$500,MATCH(A3552,'Готовый продукция'!$A$2:$A$500,0),1)</f>
        <v>#DIV/0!</v>
      </c>
      <c r="H3552" t="e">
        <f>IF(LEN(D3552)&gt;1,MAX($H$2:H3551)+1,0)</f>
        <v>#DIV/0!</v>
      </c>
      <c r="I3552">
        <f>COUNTIF($A$3:A3552,A3552)</f>
        <v>3550</v>
      </c>
    </row>
    <row r="3553" spans="1:9">
      <c r="A3553" s="2" t="e">
        <f>INDEX('Готовый продукция'!$A$2:$A$500,CEILING(ROW($A3551)/MAX('Готовый продукция'!$J$2:$J$500),1))</f>
        <v>#DIV/0!</v>
      </c>
      <c r="B3553" s="1" t="str">
        <f>IFERROR(INDEX('Готовый продукция'!$B$2:$E$500,MATCH(A3553,'Готовый продукция'!$A$2:$A$500,0),1),"")</f>
        <v/>
      </c>
      <c r="C3553" t="str">
        <f>IFERROR(INDEX('Готовый продукция'!$B$2:$E$500,MATCH(A3553,'Готовый продукция'!$A$2:$A$500,0),2),"")</f>
        <v/>
      </c>
      <c r="D3553" t="e">
        <f>IF(A3553&gt;A3552,INDEX(Нормы!$B$2:$B$1000,MATCH(C3553,Нормы!$A$2:$A$1000,0),1),IF(COUNTIF(Нормы!$A$2:$A$1000,C3553)&gt;=Лист8!I3553,INDEX(Нормы!$B$2:$B$1000,MATCH(C3553,Нормы!$A$2:$A$1000,0)+I3552,1),0))</f>
        <v>#DIV/0!</v>
      </c>
      <c r="E3553" t="e">
        <f>IF(A3553&gt;A3552,INDEX(Нормы!$C$2:$C$1000,MATCH(C3553,Нормы!$A$2:$A$1000,0),1),IF(COUNTIF(Нормы!$A$2:$A$1000,C3553)&gt;=Лист8!I3553,INDEX(Нормы!$C$2:$C$1000,MATCH(C3553,Нормы!$A$2:$A$1000,0)+I3552,1),0))</f>
        <v>#DIV/0!</v>
      </c>
      <c r="F3553" t="e">
        <f>IF(A3553&gt;A3552,INDEX(Нормы!$D$2:$D$1000,MATCH(C3553,Нормы!$A$2:$A$1000,0),1),IF(COUNTIF(Нормы!$A$2:$A$1000,C3553)&gt;=Лист8!I3553,INDEX(Нормы!$D$2:$D$1000,MATCH(C3553,Нормы!$A$2:$A$1000,0)+I3552,1),0))*INDEX('Готовый продукция'!$E$2:$E$500,MATCH(A3553,'Готовый продукция'!$A$2:$A$500,0),1)</f>
        <v>#DIV/0!</v>
      </c>
      <c r="H3553" t="e">
        <f>IF(LEN(D3553)&gt;1,MAX($H$2:H3552)+1,0)</f>
        <v>#DIV/0!</v>
      </c>
      <c r="I3553">
        <f>COUNTIF($A$3:A3553,A3553)</f>
        <v>3551</v>
      </c>
    </row>
    <row r="3554" spans="1:9">
      <c r="A3554" s="2" t="e">
        <f>INDEX('Готовый продукция'!$A$2:$A$500,CEILING(ROW($A3552)/MAX('Готовый продукция'!$J$2:$J$500),1))</f>
        <v>#DIV/0!</v>
      </c>
      <c r="B3554" s="1" t="str">
        <f>IFERROR(INDEX('Готовый продукция'!$B$2:$E$500,MATCH(A3554,'Готовый продукция'!$A$2:$A$500,0),1),"")</f>
        <v/>
      </c>
      <c r="C3554" t="str">
        <f>IFERROR(INDEX('Готовый продукция'!$B$2:$E$500,MATCH(A3554,'Готовый продукция'!$A$2:$A$500,0),2),"")</f>
        <v/>
      </c>
      <c r="D3554" t="e">
        <f>IF(A3554&gt;A3553,INDEX(Нормы!$B$2:$B$1000,MATCH(C3554,Нормы!$A$2:$A$1000,0),1),IF(COUNTIF(Нормы!$A$2:$A$1000,C3554)&gt;=Лист8!I3554,INDEX(Нормы!$B$2:$B$1000,MATCH(C3554,Нормы!$A$2:$A$1000,0)+I3553,1),0))</f>
        <v>#DIV/0!</v>
      </c>
      <c r="E3554" t="e">
        <f>IF(A3554&gt;A3553,INDEX(Нормы!$C$2:$C$1000,MATCH(C3554,Нормы!$A$2:$A$1000,0),1),IF(COUNTIF(Нормы!$A$2:$A$1000,C3554)&gt;=Лист8!I3554,INDEX(Нормы!$C$2:$C$1000,MATCH(C3554,Нормы!$A$2:$A$1000,0)+I3553,1),0))</f>
        <v>#DIV/0!</v>
      </c>
      <c r="F3554" t="e">
        <f>IF(A3554&gt;A3553,INDEX(Нормы!$D$2:$D$1000,MATCH(C3554,Нормы!$A$2:$A$1000,0),1),IF(COUNTIF(Нормы!$A$2:$A$1000,C3554)&gt;=Лист8!I3554,INDEX(Нормы!$D$2:$D$1000,MATCH(C3554,Нормы!$A$2:$A$1000,0)+I3553,1),0))*INDEX('Готовый продукция'!$E$2:$E$500,MATCH(A3554,'Готовый продукция'!$A$2:$A$500,0),1)</f>
        <v>#DIV/0!</v>
      </c>
      <c r="H3554" t="e">
        <f>IF(LEN(D3554)&gt;1,MAX($H$2:H3553)+1,0)</f>
        <v>#DIV/0!</v>
      </c>
      <c r="I3554">
        <f>COUNTIF($A$3:A3554,A3554)</f>
        <v>3552</v>
      </c>
    </row>
    <row r="3555" spans="1:9">
      <c r="A3555" s="2" t="e">
        <f>INDEX('Готовый продукция'!$A$2:$A$500,CEILING(ROW($A3553)/MAX('Готовый продукция'!$J$2:$J$500),1))</f>
        <v>#DIV/0!</v>
      </c>
      <c r="B3555" s="1" t="str">
        <f>IFERROR(INDEX('Готовый продукция'!$B$2:$E$500,MATCH(A3555,'Готовый продукция'!$A$2:$A$500,0),1),"")</f>
        <v/>
      </c>
      <c r="C3555" t="str">
        <f>IFERROR(INDEX('Готовый продукция'!$B$2:$E$500,MATCH(A3555,'Готовый продукция'!$A$2:$A$500,0),2),"")</f>
        <v/>
      </c>
      <c r="D3555" t="e">
        <f>IF(A3555&gt;A3554,INDEX(Нормы!$B$2:$B$1000,MATCH(C3555,Нормы!$A$2:$A$1000,0),1),IF(COUNTIF(Нормы!$A$2:$A$1000,C3555)&gt;=Лист8!I3555,INDEX(Нормы!$B$2:$B$1000,MATCH(C3555,Нормы!$A$2:$A$1000,0)+I3554,1),0))</f>
        <v>#DIV/0!</v>
      </c>
      <c r="E3555" t="e">
        <f>IF(A3555&gt;A3554,INDEX(Нормы!$C$2:$C$1000,MATCH(C3555,Нормы!$A$2:$A$1000,0),1),IF(COUNTIF(Нормы!$A$2:$A$1000,C3555)&gt;=Лист8!I3555,INDEX(Нормы!$C$2:$C$1000,MATCH(C3555,Нормы!$A$2:$A$1000,0)+I3554,1),0))</f>
        <v>#DIV/0!</v>
      </c>
      <c r="F3555" t="e">
        <f>IF(A3555&gt;A3554,INDEX(Нормы!$D$2:$D$1000,MATCH(C3555,Нормы!$A$2:$A$1000,0),1),IF(COUNTIF(Нормы!$A$2:$A$1000,C3555)&gt;=Лист8!I3555,INDEX(Нормы!$D$2:$D$1000,MATCH(C3555,Нормы!$A$2:$A$1000,0)+I3554,1),0))*INDEX('Готовый продукция'!$E$2:$E$500,MATCH(A3555,'Готовый продукция'!$A$2:$A$500,0),1)</f>
        <v>#DIV/0!</v>
      </c>
      <c r="H3555" t="e">
        <f>IF(LEN(D3555)&gt;1,MAX($H$2:H3554)+1,0)</f>
        <v>#DIV/0!</v>
      </c>
      <c r="I3555">
        <f>COUNTIF($A$3:A3555,A3555)</f>
        <v>3553</v>
      </c>
    </row>
    <row r="3556" spans="1:9">
      <c r="A3556" s="2" t="e">
        <f>INDEX('Готовый продукция'!$A$2:$A$500,CEILING(ROW($A3554)/MAX('Готовый продукция'!$J$2:$J$500),1))</f>
        <v>#DIV/0!</v>
      </c>
      <c r="B3556" s="1" t="str">
        <f>IFERROR(INDEX('Готовый продукция'!$B$2:$E$500,MATCH(A3556,'Готовый продукция'!$A$2:$A$500,0),1),"")</f>
        <v/>
      </c>
      <c r="C3556" t="str">
        <f>IFERROR(INDEX('Готовый продукция'!$B$2:$E$500,MATCH(A3556,'Готовый продукция'!$A$2:$A$500,0),2),"")</f>
        <v/>
      </c>
      <c r="D3556" t="e">
        <f>IF(A3556&gt;A3555,INDEX(Нормы!$B$2:$B$1000,MATCH(C3556,Нормы!$A$2:$A$1000,0),1),IF(COUNTIF(Нормы!$A$2:$A$1000,C3556)&gt;=Лист8!I3556,INDEX(Нормы!$B$2:$B$1000,MATCH(C3556,Нормы!$A$2:$A$1000,0)+I3555,1),0))</f>
        <v>#DIV/0!</v>
      </c>
      <c r="E3556" t="e">
        <f>IF(A3556&gt;A3555,INDEX(Нормы!$C$2:$C$1000,MATCH(C3556,Нормы!$A$2:$A$1000,0),1),IF(COUNTIF(Нормы!$A$2:$A$1000,C3556)&gt;=Лист8!I3556,INDEX(Нормы!$C$2:$C$1000,MATCH(C3556,Нормы!$A$2:$A$1000,0)+I3555,1),0))</f>
        <v>#DIV/0!</v>
      </c>
      <c r="F3556" t="e">
        <f>IF(A3556&gt;A3555,INDEX(Нормы!$D$2:$D$1000,MATCH(C3556,Нормы!$A$2:$A$1000,0),1),IF(COUNTIF(Нормы!$A$2:$A$1000,C3556)&gt;=Лист8!I3556,INDEX(Нормы!$D$2:$D$1000,MATCH(C3556,Нормы!$A$2:$A$1000,0)+I3555,1),0))*INDEX('Готовый продукция'!$E$2:$E$500,MATCH(A3556,'Готовый продукция'!$A$2:$A$500,0),1)</f>
        <v>#DIV/0!</v>
      </c>
      <c r="H3556" t="e">
        <f>IF(LEN(D3556)&gt;1,MAX($H$2:H3555)+1,0)</f>
        <v>#DIV/0!</v>
      </c>
      <c r="I3556">
        <f>COUNTIF($A$3:A3556,A3556)</f>
        <v>3554</v>
      </c>
    </row>
    <row r="3557" spans="1:9">
      <c r="A3557" s="2" t="e">
        <f>INDEX('Готовый продукция'!$A$2:$A$500,CEILING(ROW($A3555)/MAX('Готовый продукция'!$J$2:$J$500),1))</f>
        <v>#DIV/0!</v>
      </c>
      <c r="B3557" s="1" t="str">
        <f>IFERROR(INDEX('Готовый продукция'!$B$2:$E$500,MATCH(A3557,'Готовый продукция'!$A$2:$A$500,0),1),"")</f>
        <v/>
      </c>
      <c r="C3557" t="str">
        <f>IFERROR(INDEX('Готовый продукция'!$B$2:$E$500,MATCH(A3557,'Готовый продукция'!$A$2:$A$500,0),2),"")</f>
        <v/>
      </c>
      <c r="D3557" t="e">
        <f>IF(A3557&gt;A3556,INDEX(Нормы!$B$2:$B$1000,MATCH(C3557,Нормы!$A$2:$A$1000,0),1),IF(COUNTIF(Нормы!$A$2:$A$1000,C3557)&gt;=Лист8!I3557,INDEX(Нормы!$B$2:$B$1000,MATCH(C3557,Нормы!$A$2:$A$1000,0)+I3556,1),0))</f>
        <v>#DIV/0!</v>
      </c>
      <c r="E3557" t="e">
        <f>IF(A3557&gt;A3556,INDEX(Нормы!$C$2:$C$1000,MATCH(C3557,Нормы!$A$2:$A$1000,0),1),IF(COUNTIF(Нормы!$A$2:$A$1000,C3557)&gt;=Лист8!I3557,INDEX(Нормы!$C$2:$C$1000,MATCH(C3557,Нормы!$A$2:$A$1000,0)+I3556,1),0))</f>
        <v>#DIV/0!</v>
      </c>
      <c r="F3557" t="e">
        <f>IF(A3557&gt;A3556,INDEX(Нормы!$D$2:$D$1000,MATCH(C3557,Нормы!$A$2:$A$1000,0),1),IF(COUNTIF(Нормы!$A$2:$A$1000,C3557)&gt;=Лист8!I3557,INDEX(Нормы!$D$2:$D$1000,MATCH(C3557,Нормы!$A$2:$A$1000,0)+I3556,1),0))*INDEX('Готовый продукция'!$E$2:$E$500,MATCH(A3557,'Готовый продукция'!$A$2:$A$500,0),1)</f>
        <v>#DIV/0!</v>
      </c>
      <c r="H3557" t="e">
        <f>IF(LEN(D3557)&gt;1,MAX($H$2:H3556)+1,0)</f>
        <v>#DIV/0!</v>
      </c>
      <c r="I3557">
        <f>COUNTIF($A$3:A3557,A3557)</f>
        <v>3555</v>
      </c>
    </row>
    <row r="3558" spans="1:9">
      <c r="A3558" s="2" t="e">
        <f>INDEX('Готовый продукция'!$A$2:$A$500,CEILING(ROW($A3556)/MAX('Готовый продукция'!$J$2:$J$500),1))</f>
        <v>#DIV/0!</v>
      </c>
      <c r="B3558" s="1" t="str">
        <f>IFERROR(INDEX('Готовый продукция'!$B$2:$E$500,MATCH(A3558,'Готовый продукция'!$A$2:$A$500,0),1),"")</f>
        <v/>
      </c>
      <c r="C3558" t="str">
        <f>IFERROR(INDEX('Готовый продукция'!$B$2:$E$500,MATCH(A3558,'Готовый продукция'!$A$2:$A$500,0),2),"")</f>
        <v/>
      </c>
      <c r="D3558" t="e">
        <f>IF(A3558&gt;A3557,INDEX(Нормы!$B$2:$B$1000,MATCH(C3558,Нормы!$A$2:$A$1000,0),1),IF(COUNTIF(Нормы!$A$2:$A$1000,C3558)&gt;=Лист8!I3558,INDEX(Нормы!$B$2:$B$1000,MATCH(C3558,Нормы!$A$2:$A$1000,0)+I3557,1),0))</f>
        <v>#DIV/0!</v>
      </c>
      <c r="E3558" t="e">
        <f>IF(A3558&gt;A3557,INDEX(Нормы!$C$2:$C$1000,MATCH(C3558,Нормы!$A$2:$A$1000,0),1),IF(COUNTIF(Нормы!$A$2:$A$1000,C3558)&gt;=Лист8!I3558,INDEX(Нормы!$C$2:$C$1000,MATCH(C3558,Нормы!$A$2:$A$1000,0)+I3557,1),0))</f>
        <v>#DIV/0!</v>
      </c>
      <c r="F3558" t="e">
        <f>IF(A3558&gt;A3557,INDEX(Нормы!$D$2:$D$1000,MATCH(C3558,Нормы!$A$2:$A$1000,0),1),IF(COUNTIF(Нормы!$A$2:$A$1000,C3558)&gt;=Лист8!I3558,INDEX(Нормы!$D$2:$D$1000,MATCH(C3558,Нормы!$A$2:$A$1000,0)+I3557,1),0))*INDEX('Готовый продукция'!$E$2:$E$500,MATCH(A3558,'Готовый продукция'!$A$2:$A$500,0),1)</f>
        <v>#DIV/0!</v>
      </c>
      <c r="H3558" t="e">
        <f>IF(LEN(D3558)&gt;1,MAX($H$2:H3557)+1,0)</f>
        <v>#DIV/0!</v>
      </c>
      <c r="I3558">
        <f>COUNTIF($A$3:A3558,A3558)</f>
        <v>3556</v>
      </c>
    </row>
    <row r="3559" spans="1:9">
      <c r="A3559" s="2" t="e">
        <f>INDEX('Готовый продукция'!$A$2:$A$500,CEILING(ROW($A3557)/MAX('Готовый продукция'!$J$2:$J$500),1))</f>
        <v>#DIV/0!</v>
      </c>
      <c r="B3559" s="1" t="str">
        <f>IFERROR(INDEX('Готовый продукция'!$B$2:$E$500,MATCH(A3559,'Готовый продукция'!$A$2:$A$500,0),1),"")</f>
        <v/>
      </c>
      <c r="C3559" t="str">
        <f>IFERROR(INDEX('Готовый продукция'!$B$2:$E$500,MATCH(A3559,'Готовый продукция'!$A$2:$A$500,0),2),"")</f>
        <v/>
      </c>
      <c r="D3559" t="e">
        <f>IF(A3559&gt;A3558,INDEX(Нормы!$B$2:$B$1000,MATCH(C3559,Нормы!$A$2:$A$1000,0),1),IF(COUNTIF(Нормы!$A$2:$A$1000,C3559)&gt;=Лист8!I3559,INDEX(Нормы!$B$2:$B$1000,MATCH(C3559,Нормы!$A$2:$A$1000,0)+I3558,1),0))</f>
        <v>#DIV/0!</v>
      </c>
      <c r="E3559" t="e">
        <f>IF(A3559&gt;A3558,INDEX(Нормы!$C$2:$C$1000,MATCH(C3559,Нормы!$A$2:$A$1000,0),1),IF(COUNTIF(Нормы!$A$2:$A$1000,C3559)&gt;=Лист8!I3559,INDEX(Нормы!$C$2:$C$1000,MATCH(C3559,Нормы!$A$2:$A$1000,0)+I3558,1),0))</f>
        <v>#DIV/0!</v>
      </c>
      <c r="F3559" t="e">
        <f>IF(A3559&gt;A3558,INDEX(Нормы!$D$2:$D$1000,MATCH(C3559,Нормы!$A$2:$A$1000,0),1),IF(COUNTIF(Нормы!$A$2:$A$1000,C3559)&gt;=Лист8!I3559,INDEX(Нормы!$D$2:$D$1000,MATCH(C3559,Нормы!$A$2:$A$1000,0)+I3558,1),0))*INDEX('Готовый продукция'!$E$2:$E$500,MATCH(A3559,'Готовый продукция'!$A$2:$A$500,0),1)</f>
        <v>#DIV/0!</v>
      </c>
      <c r="H3559" t="e">
        <f>IF(LEN(D3559)&gt;1,MAX($H$2:H3558)+1,0)</f>
        <v>#DIV/0!</v>
      </c>
      <c r="I3559">
        <f>COUNTIF($A$3:A3559,A3559)</f>
        <v>3557</v>
      </c>
    </row>
    <row r="3560" spans="1:9">
      <c r="A3560" s="2" t="e">
        <f>INDEX('Готовый продукция'!$A$2:$A$500,CEILING(ROW($A3558)/MAX('Готовый продукция'!$J$2:$J$500),1))</f>
        <v>#DIV/0!</v>
      </c>
      <c r="B3560" s="1" t="str">
        <f>IFERROR(INDEX('Готовый продукция'!$B$2:$E$500,MATCH(A3560,'Готовый продукция'!$A$2:$A$500,0),1),"")</f>
        <v/>
      </c>
      <c r="C3560" t="str">
        <f>IFERROR(INDEX('Готовый продукция'!$B$2:$E$500,MATCH(A3560,'Готовый продукция'!$A$2:$A$500,0),2),"")</f>
        <v/>
      </c>
      <c r="D3560" t="e">
        <f>IF(A3560&gt;A3559,INDEX(Нормы!$B$2:$B$1000,MATCH(C3560,Нормы!$A$2:$A$1000,0),1),IF(COUNTIF(Нормы!$A$2:$A$1000,C3560)&gt;=Лист8!I3560,INDEX(Нормы!$B$2:$B$1000,MATCH(C3560,Нормы!$A$2:$A$1000,0)+I3559,1),0))</f>
        <v>#DIV/0!</v>
      </c>
      <c r="E3560" t="e">
        <f>IF(A3560&gt;A3559,INDEX(Нормы!$C$2:$C$1000,MATCH(C3560,Нормы!$A$2:$A$1000,0),1),IF(COUNTIF(Нормы!$A$2:$A$1000,C3560)&gt;=Лист8!I3560,INDEX(Нормы!$C$2:$C$1000,MATCH(C3560,Нормы!$A$2:$A$1000,0)+I3559,1),0))</f>
        <v>#DIV/0!</v>
      </c>
      <c r="F3560" t="e">
        <f>IF(A3560&gt;A3559,INDEX(Нормы!$D$2:$D$1000,MATCH(C3560,Нормы!$A$2:$A$1000,0),1),IF(COUNTIF(Нормы!$A$2:$A$1000,C3560)&gt;=Лист8!I3560,INDEX(Нормы!$D$2:$D$1000,MATCH(C3560,Нормы!$A$2:$A$1000,0)+I3559,1),0))*INDEX('Готовый продукция'!$E$2:$E$500,MATCH(A3560,'Готовый продукция'!$A$2:$A$500,0),1)</f>
        <v>#DIV/0!</v>
      </c>
      <c r="H3560" t="e">
        <f>IF(LEN(D3560)&gt;1,MAX($H$2:H3559)+1,0)</f>
        <v>#DIV/0!</v>
      </c>
      <c r="I3560">
        <f>COUNTIF($A$3:A3560,A3560)</f>
        <v>3558</v>
      </c>
    </row>
    <row r="3561" spans="1:9">
      <c r="A3561" s="2" t="e">
        <f>INDEX('Готовый продукция'!$A$2:$A$500,CEILING(ROW($A3559)/MAX('Готовый продукция'!$J$2:$J$500),1))</f>
        <v>#DIV/0!</v>
      </c>
      <c r="B3561" s="1" t="str">
        <f>IFERROR(INDEX('Готовый продукция'!$B$2:$E$500,MATCH(A3561,'Готовый продукция'!$A$2:$A$500,0),1),"")</f>
        <v/>
      </c>
      <c r="C3561" t="str">
        <f>IFERROR(INDEX('Готовый продукция'!$B$2:$E$500,MATCH(A3561,'Готовый продукция'!$A$2:$A$500,0),2),"")</f>
        <v/>
      </c>
      <c r="D3561" t="e">
        <f>IF(A3561&gt;A3560,INDEX(Нормы!$B$2:$B$1000,MATCH(C3561,Нормы!$A$2:$A$1000,0),1),IF(COUNTIF(Нормы!$A$2:$A$1000,C3561)&gt;=Лист8!I3561,INDEX(Нормы!$B$2:$B$1000,MATCH(C3561,Нормы!$A$2:$A$1000,0)+I3560,1),0))</f>
        <v>#DIV/0!</v>
      </c>
      <c r="E3561" t="e">
        <f>IF(A3561&gt;A3560,INDEX(Нормы!$C$2:$C$1000,MATCH(C3561,Нормы!$A$2:$A$1000,0),1),IF(COUNTIF(Нормы!$A$2:$A$1000,C3561)&gt;=Лист8!I3561,INDEX(Нормы!$C$2:$C$1000,MATCH(C3561,Нормы!$A$2:$A$1000,0)+I3560,1),0))</f>
        <v>#DIV/0!</v>
      </c>
      <c r="F3561" t="e">
        <f>IF(A3561&gt;A3560,INDEX(Нормы!$D$2:$D$1000,MATCH(C3561,Нормы!$A$2:$A$1000,0),1),IF(COUNTIF(Нормы!$A$2:$A$1000,C3561)&gt;=Лист8!I3561,INDEX(Нормы!$D$2:$D$1000,MATCH(C3561,Нормы!$A$2:$A$1000,0)+I3560,1),0))*INDEX('Готовый продукция'!$E$2:$E$500,MATCH(A3561,'Готовый продукция'!$A$2:$A$500,0),1)</f>
        <v>#DIV/0!</v>
      </c>
      <c r="H3561" t="e">
        <f>IF(LEN(D3561)&gt;1,MAX($H$2:H3560)+1,0)</f>
        <v>#DIV/0!</v>
      </c>
      <c r="I3561">
        <f>COUNTIF($A$3:A3561,A3561)</f>
        <v>3559</v>
      </c>
    </row>
    <row r="3562" spans="1:9">
      <c r="A3562" s="2" t="e">
        <f>INDEX('Готовый продукция'!$A$2:$A$500,CEILING(ROW($A3560)/MAX('Готовый продукция'!$J$2:$J$500),1))</f>
        <v>#DIV/0!</v>
      </c>
      <c r="B3562" s="1" t="str">
        <f>IFERROR(INDEX('Готовый продукция'!$B$2:$E$500,MATCH(A3562,'Готовый продукция'!$A$2:$A$500,0),1),"")</f>
        <v/>
      </c>
      <c r="C3562" t="str">
        <f>IFERROR(INDEX('Готовый продукция'!$B$2:$E$500,MATCH(A3562,'Готовый продукция'!$A$2:$A$500,0),2),"")</f>
        <v/>
      </c>
      <c r="D3562" t="e">
        <f>IF(A3562&gt;A3561,INDEX(Нормы!$B$2:$B$1000,MATCH(C3562,Нормы!$A$2:$A$1000,0),1),IF(COUNTIF(Нормы!$A$2:$A$1000,C3562)&gt;=Лист8!I3562,INDEX(Нормы!$B$2:$B$1000,MATCH(C3562,Нормы!$A$2:$A$1000,0)+I3561,1),0))</f>
        <v>#DIV/0!</v>
      </c>
      <c r="E3562" t="e">
        <f>IF(A3562&gt;A3561,INDEX(Нормы!$C$2:$C$1000,MATCH(C3562,Нормы!$A$2:$A$1000,0),1),IF(COUNTIF(Нормы!$A$2:$A$1000,C3562)&gt;=Лист8!I3562,INDEX(Нормы!$C$2:$C$1000,MATCH(C3562,Нормы!$A$2:$A$1000,0)+I3561,1),0))</f>
        <v>#DIV/0!</v>
      </c>
      <c r="F3562" t="e">
        <f>IF(A3562&gt;A3561,INDEX(Нормы!$D$2:$D$1000,MATCH(C3562,Нормы!$A$2:$A$1000,0),1),IF(COUNTIF(Нормы!$A$2:$A$1000,C3562)&gt;=Лист8!I3562,INDEX(Нормы!$D$2:$D$1000,MATCH(C3562,Нормы!$A$2:$A$1000,0)+I3561,1),0))*INDEX('Готовый продукция'!$E$2:$E$500,MATCH(A3562,'Готовый продукция'!$A$2:$A$500,0),1)</f>
        <v>#DIV/0!</v>
      </c>
      <c r="H3562" t="e">
        <f>IF(LEN(D3562)&gt;1,MAX($H$2:H3561)+1,0)</f>
        <v>#DIV/0!</v>
      </c>
      <c r="I3562">
        <f>COUNTIF($A$3:A3562,A3562)</f>
        <v>3560</v>
      </c>
    </row>
    <row r="3563" spans="1:9">
      <c r="A3563" s="2" t="e">
        <f>INDEX('Готовый продукция'!$A$2:$A$500,CEILING(ROW($A3561)/MAX('Готовый продукция'!$J$2:$J$500),1))</f>
        <v>#DIV/0!</v>
      </c>
      <c r="B3563" s="1" t="str">
        <f>IFERROR(INDEX('Готовый продукция'!$B$2:$E$500,MATCH(A3563,'Готовый продукция'!$A$2:$A$500,0),1),"")</f>
        <v/>
      </c>
      <c r="C3563" t="str">
        <f>IFERROR(INDEX('Готовый продукция'!$B$2:$E$500,MATCH(A3563,'Готовый продукция'!$A$2:$A$500,0),2),"")</f>
        <v/>
      </c>
      <c r="D3563" t="e">
        <f>IF(A3563&gt;A3562,INDEX(Нормы!$B$2:$B$1000,MATCH(C3563,Нормы!$A$2:$A$1000,0),1),IF(COUNTIF(Нормы!$A$2:$A$1000,C3563)&gt;=Лист8!I3563,INDEX(Нормы!$B$2:$B$1000,MATCH(C3563,Нормы!$A$2:$A$1000,0)+I3562,1),0))</f>
        <v>#DIV/0!</v>
      </c>
      <c r="E3563" t="e">
        <f>IF(A3563&gt;A3562,INDEX(Нормы!$C$2:$C$1000,MATCH(C3563,Нормы!$A$2:$A$1000,0),1),IF(COUNTIF(Нормы!$A$2:$A$1000,C3563)&gt;=Лист8!I3563,INDEX(Нормы!$C$2:$C$1000,MATCH(C3563,Нормы!$A$2:$A$1000,0)+I3562,1),0))</f>
        <v>#DIV/0!</v>
      </c>
      <c r="F3563" t="e">
        <f>IF(A3563&gt;A3562,INDEX(Нормы!$D$2:$D$1000,MATCH(C3563,Нормы!$A$2:$A$1000,0),1),IF(COUNTIF(Нормы!$A$2:$A$1000,C3563)&gt;=Лист8!I3563,INDEX(Нормы!$D$2:$D$1000,MATCH(C3563,Нормы!$A$2:$A$1000,0)+I3562,1),0))*INDEX('Готовый продукция'!$E$2:$E$500,MATCH(A3563,'Готовый продукция'!$A$2:$A$500,0),1)</f>
        <v>#DIV/0!</v>
      </c>
      <c r="H3563" t="e">
        <f>IF(LEN(D3563)&gt;1,MAX($H$2:H3562)+1,0)</f>
        <v>#DIV/0!</v>
      </c>
      <c r="I3563">
        <f>COUNTIF($A$3:A3563,A3563)</f>
        <v>3561</v>
      </c>
    </row>
    <row r="3564" spans="1:9">
      <c r="A3564" s="2" t="e">
        <f>INDEX('Готовый продукция'!$A$2:$A$500,CEILING(ROW($A3562)/MAX('Готовый продукция'!$J$2:$J$500),1))</f>
        <v>#DIV/0!</v>
      </c>
      <c r="B3564" s="1" t="str">
        <f>IFERROR(INDEX('Готовый продукция'!$B$2:$E$500,MATCH(A3564,'Готовый продукция'!$A$2:$A$500,0),1),"")</f>
        <v/>
      </c>
      <c r="C3564" t="str">
        <f>IFERROR(INDEX('Готовый продукция'!$B$2:$E$500,MATCH(A3564,'Готовый продукция'!$A$2:$A$500,0),2),"")</f>
        <v/>
      </c>
      <c r="D3564" t="e">
        <f>IF(A3564&gt;A3563,INDEX(Нормы!$B$2:$B$1000,MATCH(C3564,Нормы!$A$2:$A$1000,0),1),IF(COUNTIF(Нормы!$A$2:$A$1000,C3564)&gt;=Лист8!I3564,INDEX(Нормы!$B$2:$B$1000,MATCH(C3564,Нормы!$A$2:$A$1000,0)+I3563,1),0))</f>
        <v>#DIV/0!</v>
      </c>
      <c r="E3564" t="e">
        <f>IF(A3564&gt;A3563,INDEX(Нормы!$C$2:$C$1000,MATCH(C3564,Нормы!$A$2:$A$1000,0),1),IF(COUNTIF(Нормы!$A$2:$A$1000,C3564)&gt;=Лист8!I3564,INDEX(Нормы!$C$2:$C$1000,MATCH(C3564,Нормы!$A$2:$A$1000,0)+I3563,1),0))</f>
        <v>#DIV/0!</v>
      </c>
      <c r="F3564" t="e">
        <f>IF(A3564&gt;A3563,INDEX(Нормы!$D$2:$D$1000,MATCH(C3564,Нормы!$A$2:$A$1000,0),1),IF(COUNTIF(Нормы!$A$2:$A$1000,C3564)&gt;=Лист8!I3564,INDEX(Нормы!$D$2:$D$1000,MATCH(C3564,Нормы!$A$2:$A$1000,0)+I3563,1),0))*INDEX('Готовый продукция'!$E$2:$E$500,MATCH(A3564,'Готовый продукция'!$A$2:$A$500,0),1)</f>
        <v>#DIV/0!</v>
      </c>
      <c r="H3564" t="e">
        <f>IF(LEN(D3564)&gt;1,MAX($H$2:H3563)+1,0)</f>
        <v>#DIV/0!</v>
      </c>
      <c r="I3564">
        <f>COUNTIF($A$3:A3564,A3564)</f>
        <v>3562</v>
      </c>
    </row>
    <row r="3565" spans="1:9">
      <c r="A3565" s="2" t="e">
        <f>INDEX('Готовый продукция'!$A$2:$A$500,CEILING(ROW($A3563)/MAX('Готовый продукция'!$J$2:$J$500),1))</f>
        <v>#DIV/0!</v>
      </c>
      <c r="B3565" s="1" t="str">
        <f>IFERROR(INDEX('Готовый продукция'!$B$2:$E$500,MATCH(A3565,'Готовый продукция'!$A$2:$A$500,0),1),"")</f>
        <v/>
      </c>
      <c r="C3565" t="str">
        <f>IFERROR(INDEX('Готовый продукция'!$B$2:$E$500,MATCH(A3565,'Готовый продукция'!$A$2:$A$500,0),2),"")</f>
        <v/>
      </c>
      <c r="D3565" t="e">
        <f>IF(A3565&gt;A3564,INDEX(Нормы!$B$2:$B$1000,MATCH(C3565,Нормы!$A$2:$A$1000,0),1),IF(COUNTIF(Нормы!$A$2:$A$1000,C3565)&gt;=Лист8!I3565,INDEX(Нормы!$B$2:$B$1000,MATCH(C3565,Нормы!$A$2:$A$1000,0)+I3564,1),0))</f>
        <v>#DIV/0!</v>
      </c>
      <c r="E3565" t="e">
        <f>IF(A3565&gt;A3564,INDEX(Нормы!$C$2:$C$1000,MATCH(C3565,Нормы!$A$2:$A$1000,0),1),IF(COUNTIF(Нормы!$A$2:$A$1000,C3565)&gt;=Лист8!I3565,INDEX(Нормы!$C$2:$C$1000,MATCH(C3565,Нормы!$A$2:$A$1000,0)+I3564,1),0))</f>
        <v>#DIV/0!</v>
      </c>
      <c r="F3565" t="e">
        <f>IF(A3565&gt;A3564,INDEX(Нормы!$D$2:$D$1000,MATCH(C3565,Нормы!$A$2:$A$1000,0),1),IF(COUNTIF(Нормы!$A$2:$A$1000,C3565)&gt;=Лист8!I3565,INDEX(Нормы!$D$2:$D$1000,MATCH(C3565,Нормы!$A$2:$A$1000,0)+I3564,1),0))*INDEX('Готовый продукция'!$E$2:$E$500,MATCH(A3565,'Готовый продукция'!$A$2:$A$500,0),1)</f>
        <v>#DIV/0!</v>
      </c>
      <c r="H3565" t="e">
        <f>IF(LEN(D3565)&gt;1,MAX($H$2:H3564)+1,0)</f>
        <v>#DIV/0!</v>
      </c>
      <c r="I3565">
        <f>COUNTIF($A$3:A3565,A3565)</f>
        <v>3563</v>
      </c>
    </row>
    <row r="3566" spans="1:9">
      <c r="A3566" s="2" t="e">
        <f>INDEX('Готовый продукция'!$A$2:$A$500,CEILING(ROW($A3564)/MAX('Готовый продукция'!$J$2:$J$500),1))</f>
        <v>#DIV/0!</v>
      </c>
      <c r="B3566" s="1" t="str">
        <f>IFERROR(INDEX('Готовый продукция'!$B$2:$E$500,MATCH(A3566,'Готовый продукция'!$A$2:$A$500,0),1),"")</f>
        <v/>
      </c>
      <c r="C3566" t="str">
        <f>IFERROR(INDEX('Готовый продукция'!$B$2:$E$500,MATCH(A3566,'Готовый продукция'!$A$2:$A$500,0),2),"")</f>
        <v/>
      </c>
      <c r="D3566" t="e">
        <f>IF(A3566&gt;A3565,INDEX(Нормы!$B$2:$B$1000,MATCH(C3566,Нормы!$A$2:$A$1000,0),1),IF(COUNTIF(Нормы!$A$2:$A$1000,C3566)&gt;=Лист8!I3566,INDEX(Нормы!$B$2:$B$1000,MATCH(C3566,Нормы!$A$2:$A$1000,0)+I3565,1),0))</f>
        <v>#DIV/0!</v>
      </c>
      <c r="E3566" t="e">
        <f>IF(A3566&gt;A3565,INDEX(Нормы!$C$2:$C$1000,MATCH(C3566,Нормы!$A$2:$A$1000,0),1),IF(COUNTIF(Нормы!$A$2:$A$1000,C3566)&gt;=Лист8!I3566,INDEX(Нормы!$C$2:$C$1000,MATCH(C3566,Нормы!$A$2:$A$1000,0)+I3565,1),0))</f>
        <v>#DIV/0!</v>
      </c>
      <c r="F3566" t="e">
        <f>IF(A3566&gt;A3565,INDEX(Нормы!$D$2:$D$1000,MATCH(C3566,Нормы!$A$2:$A$1000,0),1),IF(COUNTIF(Нормы!$A$2:$A$1000,C3566)&gt;=Лист8!I3566,INDEX(Нормы!$D$2:$D$1000,MATCH(C3566,Нормы!$A$2:$A$1000,0)+I3565,1),0))*INDEX('Готовый продукция'!$E$2:$E$500,MATCH(A3566,'Готовый продукция'!$A$2:$A$500,0),1)</f>
        <v>#DIV/0!</v>
      </c>
      <c r="H3566" t="e">
        <f>IF(LEN(D3566)&gt;1,MAX($H$2:H3565)+1,0)</f>
        <v>#DIV/0!</v>
      </c>
      <c r="I3566">
        <f>COUNTIF($A$3:A3566,A3566)</f>
        <v>3564</v>
      </c>
    </row>
    <row r="3567" spans="1:9">
      <c r="A3567" s="2" t="e">
        <f>INDEX('Готовый продукция'!$A$2:$A$500,CEILING(ROW($A3565)/MAX('Готовый продукция'!$J$2:$J$500),1))</f>
        <v>#DIV/0!</v>
      </c>
      <c r="B3567" s="1" t="str">
        <f>IFERROR(INDEX('Готовый продукция'!$B$2:$E$500,MATCH(A3567,'Готовый продукция'!$A$2:$A$500,0),1),"")</f>
        <v/>
      </c>
      <c r="C3567" t="str">
        <f>IFERROR(INDEX('Готовый продукция'!$B$2:$E$500,MATCH(A3567,'Готовый продукция'!$A$2:$A$500,0),2),"")</f>
        <v/>
      </c>
      <c r="D3567" t="e">
        <f>IF(A3567&gt;A3566,INDEX(Нормы!$B$2:$B$1000,MATCH(C3567,Нормы!$A$2:$A$1000,0),1),IF(COUNTIF(Нормы!$A$2:$A$1000,C3567)&gt;=Лист8!I3567,INDEX(Нормы!$B$2:$B$1000,MATCH(C3567,Нормы!$A$2:$A$1000,0)+I3566,1),0))</f>
        <v>#DIV/0!</v>
      </c>
      <c r="E3567" t="e">
        <f>IF(A3567&gt;A3566,INDEX(Нормы!$C$2:$C$1000,MATCH(C3567,Нормы!$A$2:$A$1000,0),1),IF(COUNTIF(Нормы!$A$2:$A$1000,C3567)&gt;=Лист8!I3567,INDEX(Нормы!$C$2:$C$1000,MATCH(C3567,Нормы!$A$2:$A$1000,0)+I3566,1),0))</f>
        <v>#DIV/0!</v>
      </c>
      <c r="F3567" t="e">
        <f>IF(A3567&gt;A3566,INDEX(Нормы!$D$2:$D$1000,MATCH(C3567,Нормы!$A$2:$A$1000,0),1),IF(COUNTIF(Нормы!$A$2:$A$1000,C3567)&gt;=Лист8!I3567,INDEX(Нормы!$D$2:$D$1000,MATCH(C3567,Нормы!$A$2:$A$1000,0)+I3566,1),0))*INDEX('Готовый продукция'!$E$2:$E$500,MATCH(A3567,'Готовый продукция'!$A$2:$A$500,0),1)</f>
        <v>#DIV/0!</v>
      </c>
      <c r="H3567" t="e">
        <f>IF(LEN(D3567)&gt;1,MAX($H$2:H3566)+1,0)</f>
        <v>#DIV/0!</v>
      </c>
      <c r="I3567">
        <f>COUNTIF($A$3:A3567,A3567)</f>
        <v>3565</v>
      </c>
    </row>
    <row r="3568" spans="1:9">
      <c r="A3568" s="2" t="e">
        <f>INDEX('Готовый продукция'!$A$2:$A$500,CEILING(ROW($A3566)/MAX('Готовый продукция'!$J$2:$J$500),1))</f>
        <v>#DIV/0!</v>
      </c>
      <c r="B3568" s="1" t="str">
        <f>IFERROR(INDEX('Готовый продукция'!$B$2:$E$500,MATCH(A3568,'Готовый продукция'!$A$2:$A$500,0),1),"")</f>
        <v/>
      </c>
      <c r="C3568" t="str">
        <f>IFERROR(INDEX('Готовый продукция'!$B$2:$E$500,MATCH(A3568,'Готовый продукция'!$A$2:$A$500,0),2),"")</f>
        <v/>
      </c>
      <c r="D3568" t="e">
        <f>IF(A3568&gt;A3567,INDEX(Нормы!$B$2:$B$1000,MATCH(C3568,Нормы!$A$2:$A$1000,0),1),IF(COUNTIF(Нормы!$A$2:$A$1000,C3568)&gt;=Лист8!I3568,INDEX(Нормы!$B$2:$B$1000,MATCH(C3568,Нормы!$A$2:$A$1000,0)+I3567,1),0))</f>
        <v>#DIV/0!</v>
      </c>
      <c r="E3568" t="e">
        <f>IF(A3568&gt;A3567,INDEX(Нормы!$C$2:$C$1000,MATCH(C3568,Нормы!$A$2:$A$1000,0),1),IF(COUNTIF(Нормы!$A$2:$A$1000,C3568)&gt;=Лист8!I3568,INDEX(Нормы!$C$2:$C$1000,MATCH(C3568,Нормы!$A$2:$A$1000,0)+I3567,1),0))</f>
        <v>#DIV/0!</v>
      </c>
      <c r="F3568" t="e">
        <f>IF(A3568&gt;A3567,INDEX(Нормы!$D$2:$D$1000,MATCH(C3568,Нормы!$A$2:$A$1000,0),1),IF(COUNTIF(Нормы!$A$2:$A$1000,C3568)&gt;=Лист8!I3568,INDEX(Нормы!$D$2:$D$1000,MATCH(C3568,Нормы!$A$2:$A$1000,0)+I3567,1),0))*INDEX('Готовый продукция'!$E$2:$E$500,MATCH(A3568,'Готовый продукция'!$A$2:$A$500,0),1)</f>
        <v>#DIV/0!</v>
      </c>
      <c r="H3568" t="e">
        <f>IF(LEN(D3568)&gt;1,MAX($H$2:H3567)+1,0)</f>
        <v>#DIV/0!</v>
      </c>
      <c r="I3568">
        <f>COUNTIF($A$3:A3568,A3568)</f>
        <v>3566</v>
      </c>
    </row>
    <row r="3569" spans="1:9">
      <c r="A3569" s="2" t="e">
        <f>INDEX('Готовый продукция'!$A$2:$A$500,CEILING(ROW($A3567)/MAX('Готовый продукция'!$J$2:$J$500),1))</f>
        <v>#DIV/0!</v>
      </c>
      <c r="B3569" s="1" t="str">
        <f>IFERROR(INDEX('Готовый продукция'!$B$2:$E$500,MATCH(A3569,'Готовый продукция'!$A$2:$A$500,0),1),"")</f>
        <v/>
      </c>
      <c r="C3569" t="str">
        <f>IFERROR(INDEX('Готовый продукция'!$B$2:$E$500,MATCH(A3569,'Готовый продукция'!$A$2:$A$500,0),2),"")</f>
        <v/>
      </c>
      <c r="D3569" t="e">
        <f>IF(A3569&gt;A3568,INDEX(Нормы!$B$2:$B$1000,MATCH(C3569,Нормы!$A$2:$A$1000,0),1),IF(COUNTIF(Нормы!$A$2:$A$1000,C3569)&gt;=Лист8!I3569,INDEX(Нормы!$B$2:$B$1000,MATCH(C3569,Нормы!$A$2:$A$1000,0)+I3568,1),0))</f>
        <v>#DIV/0!</v>
      </c>
      <c r="E3569" t="e">
        <f>IF(A3569&gt;A3568,INDEX(Нормы!$C$2:$C$1000,MATCH(C3569,Нормы!$A$2:$A$1000,0),1),IF(COUNTIF(Нормы!$A$2:$A$1000,C3569)&gt;=Лист8!I3569,INDEX(Нормы!$C$2:$C$1000,MATCH(C3569,Нормы!$A$2:$A$1000,0)+I3568,1),0))</f>
        <v>#DIV/0!</v>
      </c>
      <c r="F3569" t="e">
        <f>IF(A3569&gt;A3568,INDEX(Нормы!$D$2:$D$1000,MATCH(C3569,Нормы!$A$2:$A$1000,0),1),IF(COUNTIF(Нормы!$A$2:$A$1000,C3569)&gt;=Лист8!I3569,INDEX(Нормы!$D$2:$D$1000,MATCH(C3569,Нормы!$A$2:$A$1000,0)+I3568,1),0))*INDEX('Готовый продукция'!$E$2:$E$500,MATCH(A3569,'Готовый продукция'!$A$2:$A$500,0),1)</f>
        <v>#DIV/0!</v>
      </c>
      <c r="H3569" t="e">
        <f>IF(LEN(D3569)&gt;1,MAX($H$2:H3568)+1,0)</f>
        <v>#DIV/0!</v>
      </c>
      <c r="I3569">
        <f>COUNTIF($A$3:A3569,A3569)</f>
        <v>3567</v>
      </c>
    </row>
    <row r="3570" spans="1:9">
      <c r="A3570" s="2" t="e">
        <f>INDEX('Готовый продукция'!$A$2:$A$500,CEILING(ROW($A3568)/MAX('Готовый продукция'!$J$2:$J$500),1))</f>
        <v>#DIV/0!</v>
      </c>
      <c r="B3570" s="1" t="str">
        <f>IFERROR(INDEX('Готовый продукция'!$B$2:$E$500,MATCH(A3570,'Готовый продукция'!$A$2:$A$500,0),1),"")</f>
        <v/>
      </c>
      <c r="C3570" t="str">
        <f>IFERROR(INDEX('Готовый продукция'!$B$2:$E$500,MATCH(A3570,'Готовый продукция'!$A$2:$A$500,0),2),"")</f>
        <v/>
      </c>
      <c r="D3570" t="e">
        <f>IF(A3570&gt;A3569,INDEX(Нормы!$B$2:$B$1000,MATCH(C3570,Нормы!$A$2:$A$1000,0),1),IF(COUNTIF(Нормы!$A$2:$A$1000,C3570)&gt;=Лист8!I3570,INDEX(Нормы!$B$2:$B$1000,MATCH(C3570,Нормы!$A$2:$A$1000,0)+I3569,1),0))</f>
        <v>#DIV/0!</v>
      </c>
      <c r="E3570" t="e">
        <f>IF(A3570&gt;A3569,INDEX(Нормы!$C$2:$C$1000,MATCH(C3570,Нормы!$A$2:$A$1000,0),1),IF(COUNTIF(Нормы!$A$2:$A$1000,C3570)&gt;=Лист8!I3570,INDEX(Нормы!$C$2:$C$1000,MATCH(C3570,Нормы!$A$2:$A$1000,0)+I3569,1),0))</f>
        <v>#DIV/0!</v>
      </c>
      <c r="F3570" t="e">
        <f>IF(A3570&gt;A3569,INDEX(Нормы!$D$2:$D$1000,MATCH(C3570,Нормы!$A$2:$A$1000,0),1),IF(COUNTIF(Нормы!$A$2:$A$1000,C3570)&gt;=Лист8!I3570,INDEX(Нормы!$D$2:$D$1000,MATCH(C3570,Нормы!$A$2:$A$1000,0)+I3569,1),0))*INDEX('Готовый продукция'!$E$2:$E$500,MATCH(A3570,'Готовый продукция'!$A$2:$A$500,0),1)</f>
        <v>#DIV/0!</v>
      </c>
      <c r="H3570" t="e">
        <f>IF(LEN(D3570)&gt;1,MAX($H$2:H3569)+1,0)</f>
        <v>#DIV/0!</v>
      </c>
      <c r="I3570">
        <f>COUNTIF($A$3:A3570,A3570)</f>
        <v>3568</v>
      </c>
    </row>
    <row r="3571" spans="1:9">
      <c r="A3571" s="2" t="e">
        <f>INDEX('Готовый продукция'!$A$2:$A$500,CEILING(ROW($A3569)/MAX('Готовый продукция'!$J$2:$J$500),1))</f>
        <v>#DIV/0!</v>
      </c>
      <c r="B3571" s="1" t="str">
        <f>IFERROR(INDEX('Готовый продукция'!$B$2:$E$500,MATCH(A3571,'Готовый продукция'!$A$2:$A$500,0),1),"")</f>
        <v/>
      </c>
      <c r="C3571" t="str">
        <f>IFERROR(INDEX('Готовый продукция'!$B$2:$E$500,MATCH(A3571,'Готовый продукция'!$A$2:$A$500,0),2),"")</f>
        <v/>
      </c>
      <c r="D3571" t="e">
        <f>IF(A3571&gt;A3570,INDEX(Нормы!$B$2:$B$1000,MATCH(C3571,Нормы!$A$2:$A$1000,0),1),IF(COUNTIF(Нормы!$A$2:$A$1000,C3571)&gt;=Лист8!I3571,INDEX(Нормы!$B$2:$B$1000,MATCH(C3571,Нормы!$A$2:$A$1000,0)+I3570,1),0))</f>
        <v>#DIV/0!</v>
      </c>
      <c r="E3571" t="e">
        <f>IF(A3571&gt;A3570,INDEX(Нормы!$C$2:$C$1000,MATCH(C3571,Нормы!$A$2:$A$1000,0),1),IF(COUNTIF(Нормы!$A$2:$A$1000,C3571)&gt;=Лист8!I3571,INDEX(Нормы!$C$2:$C$1000,MATCH(C3571,Нормы!$A$2:$A$1000,0)+I3570,1),0))</f>
        <v>#DIV/0!</v>
      </c>
      <c r="F3571" t="e">
        <f>IF(A3571&gt;A3570,INDEX(Нормы!$D$2:$D$1000,MATCH(C3571,Нормы!$A$2:$A$1000,0),1),IF(COUNTIF(Нормы!$A$2:$A$1000,C3571)&gt;=Лист8!I3571,INDEX(Нормы!$D$2:$D$1000,MATCH(C3571,Нормы!$A$2:$A$1000,0)+I3570,1),0))*INDEX('Готовый продукция'!$E$2:$E$500,MATCH(A3571,'Готовый продукция'!$A$2:$A$500,0),1)</f>
        <v>#DIV/0!</v>
      </c>
      <c r="H3571" t="e">
        <f>IF(LEN(D3571)&gt;1,MAX($H$2:H3570)+1,0)</f>
        <v>#DIV/0!</v>
      </c>
      <c r="I3571">
        <f>COUNTIF($A$3:A3571,A3571)</f>
        <v>3569</v>
      </c>
    </row>
    <row r="3572" spans="1:9">
      <c r="A3572" s="2" t="e">
        <f>INDEX('Готовый продукция'!$A$2:$A$500,CEILING(ROW($A3570)/MAX('Готовый продукция'!$J$2:$J$500),1))</f>
        <v>#DIV/0!</v>
      </c>
      <c r="B3572" s="1" t="str">
        <f>IFERROR(INDEX('Готовый продукция'!$B$2:$E$500,MATCH(A3572,'Готовый продукция'!$A$2:$A$500,0),1),"")</f>
        <v/>
      </c>
      <c r="C3572" t="str">
        <f>IFERROR(INDEX('Готовый продукция'!$B$2:$E$500,MATCH(A3572,'Готовый продукция'!$A$2:$A$500,0),2),"")</f>
        <v/>
      </c>
      <c r="D3572" t="e">
        <f>IF(A3572&gt;A3571,INDEX(Нормы!$B$2:$B$1000,MATCH(C3572,Нормы!$A$2:$A$1000,0),1),IF(COUNTIF(Нормы!$A$2:$A$1000,C3572)&gt;=Лист8!I3572,INDEX(Нормы!$B$2:$B$1000,MATCH(C3572,Нормы!$A$2:$A$1000,0)+I3571,1),0))</f>
        <v>#DIV/0!</v>
      </c>
      <c r="E3572" t="e">
        <f>IF(A3572&gt;A3571,INDEX(Нормы!$C$2:$C$1000,MATCH(C3572,Нормы!$A$2:$A$1000,0),1),IF(COUNTIF(Нормы!$A$2:$A$1000,C3572)&gt;=Лист8!I3572,INDEX(Нормы!$C$2:$C$1000,MATCH(C3572,Нормы!$A$2:$A$1000,0)+I3571,1),0))</f>
        <v>#DIV/0!</v>
      </c>
      <c r="F3572" t="e">
        <f>IF(A3572&gt;A3571,INDEX(Нормы!$D$2:$D$1000,MATCH(C3572,Нормы!$A$2:$A$1000,0),1),IF(COUNTIF(Нормы!$A$2:$A$1000,C3572)&gt;=Лист8!I3572,INDEX(Нормы!$D$2:$D$1000,MATCH(C3572,Нормы!$A$2:$A$1000,0)+I3571,1),0))*INDEX('Готовый продукция'!$E$2:$E$500,MATCH(A3572,'Готовый продукция'!$A$2:$A$500,0),1)</f>
        <v>#DIV/0!</v>
      </c>
      <c r="H3572" t="e">
        <f>IF(LEN(D3572)&gt;1,MAX($H$2:H3571)+1,0)</f>
        <v>#DIV/0!</v>
      </c>
      <c r="I3572">
        <f>COUNTIF($A$3:A3572,A3572)</f>
        <v>3570</v>
      </c>
    </row>
    <row r="3573" spans="1:9">
      <c r="A3573" s="2" t="e">
        <f>INDEX('Готовый продукция'!$A$2:$A$500,CEILING(ROW($A3571)/MAX('Готовый продукция'!$J$2:$J$500),1))</f>
        <v>#DIV/0!</v>
      </c>
      <c r="B3573" s="1" t="str">
        <f>IFERROR(INDEX('Готовый продукция'!$B$2:$E$500,MATCH(A3573,'Готовый продукция'!$A$2:$A$500,0),1),"")</f>
        <v/>
      </c>
      <c r="C3573" t="str">
        <f>IFERROR(INDEX('Готовый продукция'!$B$2:$E$500,MATCH(A3573,'Готовый продукция'!$A$2:$A$500,0),2),"")</f>
        <v/>
      </c>
      <c r="D3573" t="e">
        <f>IF(A3573&gt;A3572,INDEX(Нормы!$B$2:$B$1000,MATCH(C3573,Нормы!$A$2:$A$1000,0),1),IF(COUNTIF(Нормы!$A$2:$A$1000,C3573)&gt;=Лист8!I3573,INDEX(Нормы!$B$2:$B$1000,MATCH(C3573,Нормы!$A$2:$A$1000,0)+I3572,1),0))</f>
        <v>#DIV/0!</v>
      </c>
      <c r="E3573" t="e">
        <f>IF(A3573&gt;A3572,INDEX(Нормы!$C$2:$C$1000,MATCH(C3573,Нормы!$A$2:$A$1000,0),1),IF(COUNTIF(Нормы!$A$2:$A$1000,C3573)&gt;=Лист8!I3573,INDEX(Нормы!$C$2:$C$1000,MATCH(C3573,Нормы!$A$2:$A$1000,0)+I3572,1),0))</f>
        <v>#DIV/0!</v>
      </c>
      <c r="F3573" t="e">
        <f>IF(A3573&gt;A3572,INDEX(Нормы!$D$2:$D$1000,MATCH(C3573,Нормы!$A$2:$A$1000,0),1),IF(COUNTIF(Нормы!$A$2:$A$1000,C3573)&gt;=Лист8!I3573,INDEX(Нормы!$D$2:$D$1000,MATCH(C3573,Нормы!$A$2:$A$1000,0)+I3572,1),0))*INDEX('Готовый продукция'!$E$2:$E$500,MATCH(A3573,'Готовый продукция'!$A$2:$A$500,0),1)</f>
        <v>#DIV/0!</v>
      </c>
      <c r="H3573" t="e">
        <f>IF(LEN(D3573)&gt;1,MAX($H$2:H3572)+1,0)</f>
        <v>#DIV/0!</v>
      </c>
      <c r="I3573">
        <f>COUNTIF($A$3:A3573,A3573)</f>
        <v>3571</v>
      </c>
    </row>
    <row r="3574" spans="1:9">
      <c r="A3574" s="2" t="e">
        <f>INDEX('Готовый продукция'!$A$2:$A$500,CEILING(ROW($A3572)/MAX('Готовый продукция'!$J$2:$J$500),1))</f>
        <v>#DIV/0!</v>
      </c>
      <c r="B3574" s="1" t="str">
        <f>IFERROR(INDEX('Готовый продукция'!$B$2:$E$500,MATCH(A3574,'Готовый продукция'!$A$2:$A$500,0),1),"")</f>
        <v/>
      </c>
      <c r="C3574" t="str">
        <f>IFERROR(INDEX('Готовый продукция'!$B$2:$E$500,MATCH(A3574,'Готовый продукция'!$A$2:$A$500,0),2),"")</f>
        <v/>
      </c>
      <c r="D3574" t="e">
        <f>IF(A3574&gt;A3573,INDEX(Нормы!$B$2:$B$1000,MATCH(C3574,Нормы!$A$2:$A$1000,0),1),IF(COUNTIF(Нормы!$A$2:$A$1000,C3574)&gt;=Лист8!I3574,INDEX(Нормы!$B$2:$B$1000,MATCH(C3574,Нормы!$A$2:$A$1000,0)+I3573,1),0))</f>
        <v>#DIV/0!</v>
      </c>
      <c r="E3574" t="e">
        <f>IF(A3574&gt;A3573,INDEX(Нормы!$C$2:$C$1000,MATCH(C3574,Нормы!$A$2:$A$1000,0),1),IF(COUNTIF(Нормы!$A$2:$A$1000,C3574)&gt;=Лист8!I3574,INDEX(Нормы!$C$2:$C$1000,MATCH(C3574,Нормы!$A$2:$A$1000,0)+I3573,1),0))</f>
        <v>#DIV/0!</v>
      </c>
      <c r="F3574" t="e">
        <f>IF(A3574&gt;A3573,INDEX(Нормы!$D$2:$D$1000,MATCH(C3574,Нормы!$A$2:$A$1000,0),1),IF(COUNTIF(Нормы!$A$2:$A$1000,C3574)&gt;=Лист8!I3574,INDEX(Нормы!$D$2:$D$1000,MATCH(C3574,Нормы!$A$2:$A$1000,0)+I3573,1),0))*INDEX('Готовый продукция'!$E$2:$E$500,MATCH(A3574,'Готовый продукция'!$A$2:$A$500,0),1)</f>
        <v>#DIV/0!</v>
      </c>
      <c r="H3574" t="e">
        <f>IF(LEN(D3574)&gt;1,MAX($H$2:H3573)+1,0)</f>
        <v>#DIV/0!</v>
      </c>
      <c r="I3574">
        <f>COUNTIF($A$3:A3574,A3574)</f>
        <v>3572</v>
      </c>
    </row>
    <row r="3575" spans="1:9">
      <c r="A3575" s="2" t="e">
        <f>INDEX('Готовый продукция'!$A$2:$A$500,CEILING(ROW($A3573)/MAX('Готовый продукция'!$J$2:$J$500),1))</f>
        <v>#DIV/0!</v>
      </c>
      <c r="B3575" s="1" t="str">
        <f>IFERROR(INDEX('Готовый продукция'!$B$2:$E$500,MATCH(A3575,'Готовый продукция'!$A$2:$A$500,0),1),"")</f>
        <v/>
      </c>
      <c r="C3575" t="str">
        <f>IFERROR(INDEX('Готовый продукция'!$B$2:$E$500,MATCH(A3575,'Готовый продукция'!$A$2:$A$500,0),2),"")</f>
        <v/>
      </c>
      <c r="D3575" t="e">
        <f>IF(A3575&gt;A3574,INDEX(Нормы!$B$2:$B$1000,MATCH(C3575,Нормы!$A$2:$A$1000,0),1),IF(COUNTIF(Нормы!$A$2:$A$1000,C3575)&gt;=Лист8!I3575,INDEX(Нормы!$B$2:$B$1000,MATCH(C3575,Нормы!$A$2:$A$1000,0)+I3574,1),0))</f>
        <v>#DIV/0!</v>
      </c>
      <c r="E3575" t="e">
        <f>IF(A3575&gt;A3574,INDEX(Нормы!$C$2:$C$1000,MATCH(C3575,Нормы!$A$2:$A$1000,0),1),IF(COUNTIF(Нормы!$A$2:$A$1000,C3575)&gt;=Лист8!I3575,INDEX(Нормы!$C$2:$C$1000,MATCH(C3575,Нормы!$A$2:$A$1000,0)+I3574,1),0))</f>
        <v>#DIV/0!</v>
      </c>
      <c r="F3575" t="e">
        <f>IF(A3575&gt;A3574,INDEX(Нормы!$D$2:$D$1000,MATCH(C3575,Нормы!$A$2:$A$1000,0),1),IF(COUNTIF(Нормы!$A$2:$A$1000,C3575)&gt;=Лист8!I3575,INDEX(Нормы!$D$2:$D$1000,MATCH(C3575,Нормы!$A$2:$A$1000,0)+I3574,1),0))*INDEX('Готовый продукция'!$E$2:$E$500,MATCH(A3575,'Готовый продукция'!$A$2:$A$500,0),1)</f>
        <v>#DIV/0!</v>
      </c>
      <c r="H3575" t="e">
        <f>IF(LEN(D3575)&gt;1,MAX($H$2:H3574)+1,0)</f>
        <v>#DIV/0!</v>
      </c>
      <c r="I3575">
        <f>COUNTIF($A$3:A3575,A3575)</f>
        <v>3573</v>
      </c>
    </row>
    <row r="3576" spans="1:9">
      <c r="A3576" s="2" t="e">
        <f>INDEX('Готовый продукция'!$A$2:$A$500,CEILING(ROW($A3574)/MAX('Готовый продукция'!$J$2:$J$500),1))</f>
        <v>#DIV/0!</v>
      </c>
      <c r="B3576" s="1" t="str">
        <f>IFERROR(INDEX('Готовый продукция'!$B$2:$E$500,MATCH(A3576,'Готовый продукция'!$A$2:$A$500,0),1),"")</f>
        <v/>
      </c>
      <c r="C3576" t="str">
        <f>IFERROR(INDEX('Готовый продукция'!$B$2:$E$500,MATCH(A3576,'Готовый продукция'!$A$2:$A$500,0),2),"")</f>
        <v/>
      </c>
      <c r="D3576" t="e">
        <f>IF(A3576&gt;A3575,INDEX(Нормы!$B$2:$B$1000,MATCH(C3576,Нормы!$A$2:$A$1000,0),1),IF(COUNTIF(Нормы!$A$2:$A$1000,C3576)&gt;=Лист8!I3576,INDEX(Нормы!$B$2:$B$1000,MATCH(C3576,Нормы!$A$2:$A$1000,0)+I3575,1),0))</f>
        <v>#DIV/0!</v>
      </c>
      <c r="E3576" t="e">
        <f>IF(A3576&gt;A3575,INDEX(Нормы!$C$2:$C$1000,MATCH(C3576,Нормы!$A$2:$A$1000,0),1),IF(COUNTIF(Нормы!$A$2:$A$1000,C3576)&gt;=Лист8!I3576,INDEX(Нормы!$C$2:$C$1000,MATCH(C3576,Нормы!$A$2:$A$1000,0)+I3575,1),0))</f>
        <v>#DIV/0!</v>
      </c>
      <c r="F3576" t="e">
        <f>IF(A3576&gt;A3575,INDEX(Нормы!$D$2:$D$1000,MATCH(C3576,Нормы!$A$2:$A$1000,0),1),IF(COUNTIF(Нормы!$A$2:$A$1000,C3576)&gt;=Лист8!I3576,INDEX(Нормы!$D$2:$D$1000,MATCH(C3576,Нормы!$A$2:$A$1000,0)+I3575,1),0))*INDEX('Готовый продукция'!$E$2:$E$500,MATCH(A3576,'Готовый продукция'!$A$2:$A$500,0),1)</f>
        <v>#DIV/0!</v>
      </c>
      <c r="H3576" t="e">
        <f>IF(LEN(D3576)&gt;1,MAX($H$2:H3575)+1,0)</f>
        <v>#DIV/0!</v>
      </c>
      <c r="I3576">
        <f>COUNTIF($A$3:A3576,A3576)</f>
        <v>3574</v>
      </c>
    </row>
    <row r="3577" spans="1:9">
      <c r="A3577" s="2" t="e">
        <f>INDEX('Готовый продукция'!$A$2:$A$500,CEILING(ROW($A3575)/MAX('Готовый продукция'!$J$2:$J$500),1))</f>
        <v>#DIV/0!</v>
      </c>
      <c r="B3577" s="1" t="str">
        <f>IFERROR(INDEX('Готовый продукция'!$B$2:$E$500,MATCH(A3577,'Готовый продукция'!$A$2:$A$500,0),1),"")</f>
        <v/>
      </c>
      <c r="C3577" t="str">
        <f>IFERROR(INDEX('Готовый продукция'!$B$2:$E$500,MATCH(A3577,'Готовый продукция'!$A$2:$A$500,0),2),"")</f>
        <v/>
      </c>
      <c r="D3577" t="e">
        <f>IF(A3577&gt;A3576,INDEX(Нормы!$B$2:$B$1000,MATCH(C3577,Нормы!$A$2:$A$1000,0),1),IF(COUNTIF(Нормы!$A$2:$A$1000,C3577)&gt;=Лист8!I3577,INDEX(Нормы!$B$2:$B$1000,MATCH(C3577,Нормы!$A$2:$A$1000,0)+I3576,1),0))</f>
        <v>#DIV/0!</v>
      </c>
      <c r="E3577" t="e">
        <f>IF(A3577&gt;A3576,INDEX(Нормы!$C$2:$C$1000,MATCH(C3577,Нормы!$A$2:$A$1000,0),1),IF(COUNTIF(Нормы!$A$2:$A$1000,C3577)&gt;=Лист8!I3577,INDEX(Нормы!$C$2:$C$1000,MATCH(C3577,Нормы!$A$2:$A$1000,0)+I3576,1),0))</f>
        <v>#DIV/0!</v>
      </c>
      <c r="F3577" t="e">
        <f>IF(A3577&gt;A3576,INDEX(Нормы!$D$2:$D$1000,MATCH(C3577,Нормы!$A$2:$A$1000,0),1),IF(COUNTIF(Нормы!$A$2:$A$1000,C3577)&gt;=Лист8!I3577,INDEX(Нормы!$D$2:$D$1000,MATCH(C3577,Нормы!$A$2:$A$1000,0)+I3576,1),0))*INDEX('Готовый продукция'!$E$2:$E$500,MATCH(A3577,'Готовый продукция'!$A$2:$A$500,0),1)</f>
        <v>#DIV/0!</v>
      </c>
      <c r="H3577" t="e">
        <f>IF(LEN(D3577)&gt;1,MAX($H$2:H3576)+1,0)</f>
        <v>#DIV/0!</v>
      </c>
      <c r="I3577">
        <f>COUNTIF($A$3:A3577,A3577)</f>
        <v>3575</v>
      </c>
    </row>
    <row r="3578" spans="1:9">
      <c r="A3578" s="2" t="e">
        <f>INDEX('Готовый продукция'!$A$2:$A$500,CEILING(ROW($A3576)/MAX('Готовый продукция'!$J$2:$J$500),1))</f>
        <v>#DIV/0!</v>
      </c>
      <c r="B3578" s="1" t="str">
        <f>IFERROR(INDEX('Готовый продукция'!$B$2:$E$500,MATCH(A3578,'Готовый продукция'!$A$2:$A$500,0),1),"")</f>
        <v/>
      </c>
      <c r="C3578" t="str">
        <f>IFERROR(INDEX('Готовый продукция'!$B$2:$E$500,MATCH(A3578,'Готовый продукция'!$A$2:$A$500,0),2),"")</f>
        <v/>
      </c>
      <c r="D3578" t="e">
        <f>IF(A3578&gt;A3577,INDEX(Нормы!$B$2:$B$1000,MATCH(C3578,Нормы!$A$2:$A$1000,0),1),IF(COUNTIF(Нормы!$A$2:$A$1000,C3578)&gt;=Лист8!I3578,INDEX(Нормы!$B$2:$B$1000,MATCH(C3578,Нормы!$A$2:$A$1000,0)+I3577,1),0))</f>
        <v>#DIV/0!</v>
      </c>
      <c r="E3578" t="e">
        <f>IF(A3578&gt;A3577,INDEX(Нормы!$C$2:$C$1000,MATCH(C3578,Нормы!$A$2:$A$1000,0),1),IF(COUNTIF(Нормы!$A$2:$A$1000,C3578)&gt;=Лист8!I3578,INDEX(Нормы!$C$2:$C$1000,MATCH(C3578,Нормы!$A$2:$A$1000,0)+I3577,1),0))</f>
        <v>#DIV/0!</v>
      </c>
      <c r="F3578" t="e">
        <f>IF(A3578&gt;A3577,INDEX(Нормы!$D$2:$D$1000,MATCH(C3578,Нормы!$A$2:$A$1000,0),1),IF(COUNTIF(Нормы!$A$2:$A$1000,C3578)&gt;=Лист8!I3578,INDEX(Нормы!$D$2:$D$1000,MATCH(C3578,Нормы!$A$2:$A$1000,0)+I3577,1),0))*INDEX('Готовый продукция'!$E$2:$E$500,MATCH(A3578,'Готовый продукция'!$A$2:$A$500,0),1)</f>
        <v>#DIV/0!</v>
      </c>
      <c r="H3578" t="e">
        <f>IF(LEN(D3578)&gt;1,MAX($H$2:H3577)+1,0)</f>
        <v>#DIV/0!</v>
      </c>
      <c r="I3578">
        <f>COUNTIF($A$3:A3578,A3578)</f>
        <v>3576</v>
      </c>
    </row>
    <row r="3579" spans="1:9">
      <c r="A3579" s="2" t="e">
        <f>INDEX('Готовый продукция'!$A$2:$A$500,CEILING(ROW($A3577)/MAX('Готовый продукция'!$J$2:$J$500),1))</f>
        <v>#DIV/0!</v>
      </c>
      <c r="B3579" s="1" t="str">
        <f>IFERROR(INDEX('Готовый продукция'!$B$2:$E$500,MATCH(A3579,'Готовый продукция'!$A$2:$A$500,0),1),"")</f>
        <v/>
      </c>
      <c r="C3579" t="str">
        <f>IFERROR(INDEX('Готовый продукция'!$B$2:$E$500,MATCH(A3579,'Готовый продукция'!$A$2:$A$500,0),2),"")</f>
        <v/>
      </c>
      <c r="D3579" t="e">
        <f>IF(A3579&gt;A3578,INDEX(Нормы!$B$2:$B$1000,MATCH(C3579,Нормы!$A$2:$A$1000,0),1),IF(COUNTIF(Нормы!$A$2:$A$1000,C3579)&gt;=Лист8!I3579,INDEX(Нормы!$B$2:$B$1000,MATCH(C3579,Нормы!$A$2:$A$1000,0)+I3578,1),0))</f>
        <v>#DIV/0!</v>
      </c>
      <c r="E3579" t="e">
        <f>IF(A3579&gt;A3578,INDEX(Нормы!$C$2:$C$1000,MATCH(C3579,Нормы!$A$2:$A$1000,0),1),IF(COUNTIF(Нормы!$A$2:$A$1000,C3579)&gt;=Лист8!I3579,INDEX(Нормы!$C$2:$C$1000,MATCH(C3579,Нормы!$A$2:$A$1000,0)+I3578,1),0))</f>
        <v>#DIV/0!</v>
      </c>
      <c r="F3579" t="e">
        <f>IF(A3579&gt;A3578,INDEX(Нормы!$D$2:$D$1000,MATCH(C3579,Нормы!$A$2:$A$1000,0),1),IF(COUNTIF(Нормы!$A$2:$A$1000,C3579)&gt;=Лист8!I3579,INDEX(Нормы!$D$2:$D$1000,MATCH(C3579,Нормы!$A$2:$A$1000,0)+I3578,1),0))*INDEX('Готовый продукция'!$E$2:$E$500,MATCH(A3579,'Готовый продукция'!$A$2:$A$500,0),1)</f>
        <v>#DIV/0!</v>
      </c>
      <c r="H3579" t="e">
        <f>IF(LEN(D3579)&gt;1,MAX($H$2:H3578)+1,0)</f>
        <v>#DIV/0!</v>
      </c>
      <c r="I3579">
        <f>COUNTIF($A$3:A3579,A3579)</f>
        <v>3577</v>
      </c>
    </row>
    <row r="3580" spans="1:9">
      <c r="A3580" s="2" t="e">
        <f>INDEX('Готовый продукция'!$A$2:$A$500,CEILING(ROW($A3578)/MAX('Готовый продукция'!$J$2:$J$500),1))</f>
        <v>#DIV/0!</v>
      </c>
      <c r="B3580" s="1" t="str">
        <f>IFERROR(INDEX('Готовый продукция'!$B$2:$E$500,MATCH(A3580,'Готовый продукция'!$A$2:$A$500,0),1),"")</f>
        <v/>
      </c>
      <c r="C3580" t="str">
        <f>IFERROR(INDEX('Готовый продукция'!$B$2:$E$500,MATCH(A3580,'Готовый продукция'!$A$2:$A$500,0),2),"")</f>
        <v/>
      </c>
      <c r="D3580" t="e">
        <f>IF(A3580&gt;A3579,INDEX(Нормы!$B$2:$B$1000,MATCH(C3580,Нормы!$A$2:$A$1000,0),1),IF(COUNTIF(Нормы!$A$2:$A$1000,C3580)&gt;=Лист8!I3580,INDEX(Нормы!$B$2:$B$1000,MATCH(C3580,Нормы!$A$2:$A$1000,0)+I3579,1),0))</f>
        <v>#DIV/0!</v>
      </c>
      <c r="E3580" t="e">
        <f>IF(A3580&gt;A3579,INDEX(Нормы!$C$2:$C$1000,MATCH(C3580,Нормы!$A$2:$A$1000,0),1),IF(COUNTIF(Нормы!$A$2:$A$1000,C3580)&gt;=Лист8!I3580,INDEX(Нормы!$C$2:$C$1000,MATCH(C3580,Нормы!$A$2:$A$1000,0)+I3579,1),0))</f>
        <v>#DIV/0!</v>
      </c>
      <c r="F3580" t="e">
        <f>IF(A3580&gt;A3579,INDEX(Нормы!$D$2:$D$1000,MATCH(C3580,Нормы!$A$2:$A$1000,0),1),IF(COUNTIF(Нормы!$A$2:$A$1000,C3580)&gt;=Лист8!I3580,INDEX(Нормы!$D$2:$D$1000,MATCH(C3580,Нормы!$A$2:$A$1000,0)+I3579,1),0))*INDEX('Готовый продукция'!$E$2:$E$500,MATCH(A3580,'Готовый продукция'!$A$2:$A$500,0),1)</f>
        <v>#DIV/0!</v>
      </c>
      <c r="H3580" t="e">
        <f>IF(LEN(D3580)&gt;1,MAX($H$2:H3579)+1,0)</f>
        <v>#DIV/0!</v>
      </c>
      <c r="I3580">
        <f>COUNTIF($A$3:A3580,A3580)</f>
        <v>3578</v>
      </c>
    </row>
    <row r="3581" spans="1:9">
      <c r="A3581" s="2" t="e">
        <f>INDEX('Готовый продукция'!$A$2:$A$500,CEILING(ROW($A3579)/MAX('Готовый продукция'!$J$2:$J$500),1))</f>
        <v>#DIV/0!</v>
      </c>
      <c r="B3581" s="1" t="str">
        <f>IFERROR(INDEX('Готовый продукция'!$B$2:$E$500,MATCH(A3581,'Готовый продукция'!$A$2:$A$500,0),1),"")</f>
        <v/>
      </c>
      <c r="C3581" t="str">
        <f>IFERROR(INDEX('Готовый продукция'!$B$2:$E$500,MATCH(A3581,'Готовый продукция'!$A$2:$A$500,0),2),"")</f>
        <v/>
      </c>
      <c r="D3581" t="e">
        <f>IF(A3581&gt;A3580,INDEX(Нормы!$B$2:$B$1000,MATCH(C3581,Нормы!$A$2:$A$1000,0),1),IF(COUNTIF(Нормы!$A$2:$A$1000,C3581)&gt;=Лист8!I3581,INDEX(Нормы!$B$2:$B$1000,MATCH(C3581,Нормы!$A$2:$A$1000,0)+I3580,1),0))</f>
        <v>#DIV/0!</v>
      </c>
      <c r="E3581" t="e">
        <f>IF(A3581&gt;A3580,INDEX(Нормы!$C$2:$C$1000,MATCH(C3581,Нормы!$A$2:$A$1000,0),1),IF(COUNTIF(Нормы!$A$2:$A$1000,C3581)&gt;=Лист8!I3581,INDEX(Нормы!$C$2:$C$1000,MATCH(C3581,Нормы!$A$2:$A$1000,0)+I3580,1),0))</f>
        <v>#DIV/0!</v>
      </c>
      <c r="F3581" t="e">
        <f>IF(A3581&gt;A3580,INDEX(Нормы!$D$2:$D$1000,MATCH(C3581,Нормы!$A$2:$A$1000,0),1),IF(COUNTIF(Нормы!$A$2:$A$1000,C3581)&gt;=Лист8!I3581,INDEX(Нормы!$D$2:$D$1000,MATCH(C3581,Нормы!$A$2:$A$1000,0)+I3580,1),0))*INDEX('Готовый продукция'!$E$2:$E$500,MATCH(A3581,'Готовый продукция'!$A$2:$A$500,0),1)</f>
        <v>#DIV/0!</v>
      </c>
      <c r="H3581" t="e">
        <f>IF(LEN(D3581)&gt;1,MAX($H$2:H3580)+1,0)</f>
        <v>#DIV/0!</v>
      </c>
      <c r="I3581">
        <f>COUNTIF($A$3:A3581,A3581)</f>
        <v>3579</v>
      </c>
    </row>
    <row r="3582" spans="1:9">
      <c r="A3582" s="2" t="e">
        <f>INDEX('Готовый продукция'!$A$2:$A$500,CEILING(ROW($A3580)/MAX('Готовый продукция'!$J$2:$J$500),1))</f>
        <v>#DIV/0!</v>
      </c>
      <c r="B3582" s="1" t="str">
        <f>IFERROR(INDEX('Готовый продукция'!$B$2:$E$500,MATCH(A3582,'Готовый продукция'!$A$2:$A$500,0),1),"")</f>
        <v/>
      </c>
      <c r="C3582" t="str">
        <f>IFERROR(INDEX('Готовый продукция'!$B$2:$E$500,MATCH(A3582,'Готовый продукция'!$A$2:$A$500,0),2),"")</f>
        <v/>
      </c>
      <c r="D3582" t="e">
        <f>IF(A3582&gt;A3581,INDEX(Нормы!$B$2:$B$1000,MATCH(C3582,Нормы!$A$2:$A$1000,0),1),IF(COUNTIF(Нормы!$A$2:$A$1000,C3582)&gt;=Лист8!I3582,INDEX(Нормы!$B$2:$B$1000,MATCH(C3582,Нормы!$A$2:$A$1000,0)+I3581,1),0))</f>
        <v>#DIV/0!</v>
      </c>
      <c r="E3582" t="e">
        <f>IF(A3582&gt;A3581,INDEX(Нормы!$C$2:$C$1000,MATCH(C3582,Нормы!$A$2:$A$1000,0),1),IF(COUNTIF(Нормы!$A$2:$A$1000,C3582)&gt;=Лист8!I3582,INDEX(Нормы!$C$2:$C$1000,MATCH(C3582,Нормы!$A$2:$A$1000,0)+I3581,1),0))</f>
        <v>#DIV/0!</v>
      </c>
      <c r="F3582" t="e">
        <f>IF(A3582&gt;A3581,INDEX(Нормы!$D$2:$D$1000,MATCH(C3582,Нормы!$A$2:$A$1000,0),1),IF(COUNTIF(Нормы!$A$2:$A$1000,C3582)&gt;=Лист8!I3582,INDEX(Нормы!$D$2:$D$1000,MATCH(C3582,Нормы!$A$2:$A$1000,0)+I3581,1),0))*INDEX('Готовый продукция'!$E$2:$E$500,MATCH(A3582,'Готовый продукция'!$A$2:$A$500,0),1)</f>
        <v>#DIV/0!</v>
      </c>
      <c r="H3582" t="e">
        <f>IF(LEN(D3582)&gt;1,MAX($H$2:H3581)+1,0)</f>
        <v>#DIV/0!</v>
      </c>
      <c r="I3582">
        <f>COUNTIF($A$3:A3582,A3582)</f>
        <v>3580</v>
      </c>
    </row>
    <row r="3583" spans="1:9">
      <c r="A3583" s="2" t="e">
        <f>INDEX('Готовый продукция'!$A$2:$A$500,CEILING(ROW($A3581)/MAX('Готовый продукция'!$J$2:$J$500),1))</f>
        <v>#DIV/0!</v>
      </c>
      <c r="B3583" s="1" t="str">
        <f>IFERROR(INDEX('Готовый продукция'!$B$2:$E$500,MATCH(A3583,'Готовый продукция'!$A$2:$A$500,0),1),"")</f>
        <v/>
      </c>
      <c r="C3583" t="str">
        <f>IFERROR(INDEX('Готовый продукция'!$B$2:$E$500,MATCH(A3583,'Готовый продукция'!$A$2:$A$500,0),2),"")</f>
        <v/>
      </c>
      <c r="D3583" t="e">
        <f>IF(A3583&gt;A3582,INDEX(Нормы!$B$2:$B$1000,MATCH(C3583,Нормы!$A$2:$A$1000,0),1),IF(COUNTIF(Нормы!$A$2:$A$1000,C3583)&gt;=Лист8!I3583,INDEX(Нормы!$B$2:$B$1000,MATCH(C3583,Нормы!$A$2:$A$1000,0)+I3582,1),0))</f>
        <v>#DIV/0!</v>
      </c>
      <c r="E3583" t="e">
        <f>IF(A3583&gt;A3582,INDEX(Нормы!$C$2:$C$1000,MATCH(C3583,Нормы!$A$2:$A$1000,0),1),IF(COUNTIF(Нормы!$A$2:$A$1000,C3583)&gt;=Лист8!I3583,INDEX(Нормы!$C$2:$C$1000,MATCH(C3583,Нормы!$A$2:$A$1000,0)+I3582,1),0))</f>
        <v>#DIV/0!</v>
      </c>
      <c r="F3583" t="e">
        <f>IF(A3583&gt;A3582,INDEX(Нормы!$D$2:$D$1000,MATCH(C3583,Нормы!$A$2:$A$1000,0),1),IF(COUNTIF(Нормы!$A$2:$A$1000,C3583)&gt;=Лист8!I3583,INDEX(Нормы!$D$2:$D$1000,MATCH(C3583,Нормы!$A$2:$A$1000,0)+I3582,1),0))*INDEX('Готовый продукция'!$E$2:$E$500,MATCH(A3583,'Готовый продукция'!$A$2:$A$500,0),1)</f>
        <v>#DIV/0!</v>
      </c>
      <c r="H3583" t="e">
        <f>IF(LEN(D3583)&gt;1,MAX($H$2:H3582)+1,0)</f>
        <v>#DIV/0!</v>
      </c>
      <c r="I3583">
        <f>COUNTIF($A$3:A3583,A3583)</f>
        <v>3581</v>
      </c>
    </row>
    <row r="3584" spans="1:9">
      <c r="A3584" s="2" t="e">
        <f>INDEX('Готовый продукция'!$A$2:$A$500,CEILING(ROW($A3582)/MAX('Готовый продукция'!$J$2:$J$500),1))</f>
        <v>#DIV/0!</v>
      </c>
      <c r="B3584" s="1" t="str">
        <f>IFERROR(INDEX('Готовый продукция'!$B$2:$E$500,MATCH(A3584,'Готовый продукция'!$A$2:$A$500,0),1),"")</f>
        <v/>
      </c>
      <c r="C3584" t="str">
        <f>IFERROR(INDEX('Готовый продукция'!$B$2:$E$500,MATCH(A3584,'Готовый продукция'!$A$2:$A$500,0),2),"")</f>
        <v/>
      </c>
      <c r="D3584" t="e">
        <f>IF(A3584&gt;A3583,INDEX(Нормы!$B$2:$B$1000,MATCH(C3584,Нормы!$A$2:$A$1000,0),1),IF(COUNTIF(Нормы!$A$2:$A$1000,C3584)&gt;=Лист8!I3584,INDEX(Нормы!$B$2:$B$1000,MATCH(C3584,Нормы!$A$2:$A$1000,0)+I3583,1),0))</f>
        <v>#DIV/0!</v>
      </c>
      <c r="E3584" t="e">
        <f>IF(A3584&gt;A3583,INDEX(Нормы!$C$2:$C$1000,MATCH(C3584,Нормы!$A$2:$A$1000,0),1),IF(COUNTIF(Нормы!$A$2:$A$1000,C3584)&gt;=Лист8!I3584,INDEX(Нормы!$C$2:$C$1000,MATCH(C3584,Нормы!$A$2:$A$1000,0)+I3583,1),0))</f>
        <v>#DIV/0!</v>
      </c>
      <c r="F3584" t="e">
        <f>IF(A3584&gt;A3583,INDEX(Нормы!$D$2:$D$1000,MATCH(C3584,Нормы!$A$2:$A$1000,0),1),IF(COUNTIF(Нормы!$A$2:$A$1000,C3584)&gt;=Лист8!I3584,INDEX(Нормы!$D$2:$D$1000,MATCH(C3584,Нормы!$A$2:$A$1000,0)+I3583,1),0))*INDEX('Готовый продукция'!$E$2:$E$500,MATCH(A3584,'Готовый продукция'!$A$2:$A$500,0),1)</f>
        <v>#DIV/0!</v>
      </c>
      <c r="H3584" t="e">
        <f>IF(LEN(D3584)&gt;1,MAX($H$2:H3583)+1,0)</f>
        <v>#DIV/0!</v>
      </c>
      <c r="I3584">
        <f>COUNTIF($A$3:A3584,A3584)</f>
        <v>3582</v>
      </c>
    </row>
    <row r="3585" spans="1:9">
      <c r="A3585" s="2" t="e">
        <f>INDEX('Готовый продукция'!$A$2:$A$500,CEILING(ROW($A3583)/MAX('Готовый продукция'!$J$2:$J$500),1))</f>
        <v>#DIV/0!</v>
      </c>
      <c r="B3585" s="1" t="str">
        <f>IFERROR(INDEX('Готовый продукция'!$B$2:$E$500,MATCH(A3585,'Готовый продукция'!$A$2:$A$500,0),1),"")</f>
        <v/>
      </c>
      <c r="C3585" t="str">
        <f>IFERROR(INDEX('Готовый продукция'!$B$2:$E$500,MATCH(A3585,'Готовый продукция'!$A$2:$A$500,0),2),"")</f>
        <v/>
      </c>
      <c r="D3585" t="e">
        <f>IF(A3585&gt;A3584,INDEX(Нормы!$B$2:$B$1000,MATCH(C3585,Нормы!$A$2:$A$1000,0),1),IF(COUNTIF(Нормы!$A$2:$A$1000,C3585)&gt;=Лист8!I3585,INDEX(Нормы!$B$2:$B$1000,MATCH(C3585,Нормы!$A$2:$A$1000,0)+I3584,1),0))</f>
        <v>#DIV/0!</v>
      </c>
      <c r="E3585" t="e">
        <f>IF(A3585&gt;A3584,INDEX(Нормы!$C$2:$C$1000,MATCH(C3585,Нормы!$A$2:$A$1000,0),1),IF(COUNTIF(Нормы!$A$2:$A$1000,C3585)&gt;=Лист8!I3585,INDEX(Нормы!$C$2:$C$1000,MATCH(C3585,Нормы!$A$2:$A$1000,0)+I3584,1),0))</f>
        <v>#DIV/0!</v>
      </c>
      <c r="F3585" t="e">
        <f>IF(A3585&gt;A3584,INDEX(Нормы!$D$2:$D$1000,MATCH(C3585,Нормы!$A$2:$A$1000,0),1),IF(COUNTIF(Нормы!$A$2:$A$1000,C3585)&gt;=Лист8!I3585,INDEX(Нормы!$D$2:$D$1000,MATCH(C3585,Нормы!$A$2:$A$1000,0)+I3584,1),0))*INDEX('Готовый продукция'!$E$2:$E$500,MATCH(A3585,'Готовый продукция'!$A$2:$A$500,0),1)</f>
        <v>#DIV/0!</v>
      </c>
      <c r="H3585" t="e">
        <f>IF(LEN(D3585)&gt;1,MAX($H$2:H3584)+1,0)</f>
        <v>#DIV/0!</v>
      </c>
      <c r="I3585">
        <f>COUNTIF($A$3:A3585,A3585)</f>
        <v>3583</v>
      </c>
    </row>
    <row r="3586" spans="1:9">
      <c r="A3586" s="2" t="e">
        <f>INDEX('Готовый продукция'!$A$2:$A$500,CEILING(ROW($A3584)/MAX('Готовый продукция'!$J$2:$J$500),1))</f>
        <v>#DIV/0!</v>
      </c>
      <c r="B3586" s="1" t="str">
        <f>IFERROR(INDEX('Готовый продукция'!$B$2:$E$500,MATCH(A3586,'Готовый продукция'!$A$2:$A$500,0),1),"")</f>
        <v/>
      </c>
      <c r="C3586" t="str">
        <f>IFERROR(INDEX('Готовый продукция'!$B$2:$E$500,MATCH(A3586,'Готовый продукция'!$A$2:$A$500,0),2),"")</f>
        <v/>
      </c>
      <c r="D3586" t="e">
        <f>IF(A3586&gt;A3585,INDEX(Нормы!$B$2:$B$1000,MATCH(C3586,Нормы!$A$2:$A$1000,0),1),IF(COUNTIF(Нормы!$A$2:$A$1000,C3586)&gt;=Лист8!I3586,INDEX(Нормы!$B$2:$B$1000,MATCH(C3586,Нормы!$A$2:$A$1000,0)+I3585,1),0))</f>
        <v>#DIV/0!</v>
      </c>
      <c r="E3586" t="e">
        <f>IF(A3586&gt;A3585,INDEX(Нормы!$C$2:$C$1000,MATCH(C3586,Нормы!$A$2:$A$1000,0),1),IF(COUNTIF(Нормы!$A$2:$A$1000,C3586)&gt;=Лист8!I3586,INDEX(Нормы!$C$2:$C$1000,MATCH(C3586,Нормы!$A$2:$A$1000,0)+I3585,1),0))</f>
        <v>#DIV/0!</v>
      </c>
      <c r="F3586" t="e">
        <f>IF(A3586&gt;A3585,INDEX(Нормы!$D$2:$D$1000,MATCH(C3586,Нормы!$A$2:$A$1000,0),1),IF(COUNTIF(Нормы!$A$2:$A$1000,C3586)&gt;=Лист8!I3586,INDEX(Нормы!$D$2:$D$1000,MATCH(C3586,Нормы!$A$2:$A$1000,0)+I3585,1),0))*INDEX('Готовый продукция'!$E$2:$E$500,MATCH(A3586,'Готовый продукция'!$A$2:$A$500,0),1)</f>
        <v>#DIV/0!</v>
      </c>
      <c r="H3586" t="e">
        <f>IF(LEN(D3586)&gt;1,MAX($H$2:H3585)+1,0)</f>
        <v>#DIV/0!</v>
      </c>
      <c r="I3586">
        <f>COUNTIF($A$3:A3586,A3586)</f>
        <v>3584</v>
      </c>
    </row>
    <row r="3587" spans="1:9">
      <c r="A3587" s="2" t="e">
        <f>INDEX('Готовый продукция'!$A$2:$A$500,CEILING(ROW($A3585)/MAX('Готовый продукция'!$J$2:$J$500),1))</f>
        <v>#DIV/0!</v>
      </c>
      <c r="B3587" s="1" t="str">
        <f>IFERROR(INDEX('Готовый продукция'!$B$2:$E$500,MATCH(A3587,'Готовый продукция'!$A$2:$A$500,0),1),"")</f>
        <v/>
      </c>
      <c r="C3587" t="str">
        <f>IFERROR(INDEX('Готовый продукция'!$B$2:$E$500,MATCH(A3587,'Готовый продукция'!$A$2:$A$500,0),2),"")</f>
        <v/>
      </c>
      <c r="D3587" t="e">
        <f>IF(A3587&gt;A3586,INDEX(Нормы!$B$2:$B$1000,MATCH(C3587,Нормы!$A$2:$A$1000,0),1),IF(COUNTIF(Нормы!$A$2:$A$1000,C3587)&gt;=Лист8!I3587,INDEX(Нормы!$B$2:$B$1000,MATCH(C3587,Нормы!$A$2:$A$1000,0)+I3586,1),0))</f>
        <v>#DIV/0!</v>
      </c>
      <c r="E3587" t="e">
        <f>IF(A3587&gt;A3586,INDEX(Нормы!$C$2:$C$1000,MATCH(C3587,Нормы!$A$2:$A$1000,0),1),IF(COUNTIF(Нормы!$A$2:$A$1000,C3587)&gt;=Лист8!I3587,INDEX(Нормы!$C$2:$C$1000,MATCH(C3587,Нормы!$A$2:$A$1000,0)+I3586,1),0))</f>
        <v>#DIV/0!</v>
      </c>
      <c r="F3587" t="e">
        <f>IF(A3587&gt;A3586,INDEX(Нормы!$D$2:$D$1000,MATCH(C3587,Нормы!$A$2:$A$1000,0),1),IF(COUNTIF(Нормы!$A$2:$A$1000,C3587)&gt;=Лист8!I3587,INDEX(Нормы!$D$2:$D$1000,MATCH(C3587,Нормы!$A$2:$A$1000,0)+I3586,1),0))*INDEX('Готовый продукция'!$E$2:$E$500,MATCH(A3587,'Готовый продукция'!$A$2:$A$500,0),1)</f>
        <v>#DIV/0!</v>
      </c>
      <c r="H3587" t="e">
        <f>IF(LEN(D3587)&gt;1,MAX($H$2:H3586)+1,0)</f>
        <v>#DIV/0!</v>
      </c>
      <c r="I3587">
        <f>COUNTIF($A$3:A3587,A3587)</f>
        <v>3585</v>
      </c>
    </row>
    <row r="3588" spans="1:9">
      <c r="A3588" s="2" t="e">
        <f>INDEX('Готовый продукция'!$A$2:$A$500,CEILING(ROW($A3586)/MAX('Готовый продукция'!$J$2:$J$500),1))</f>
        <v>#DIV/0!</v>
      </c>
      <c r="B3588" s="1" t="str">
        <f>IFERROR(INDEX('Готовый продукция'!$B$2:$E$500,MATCH(A3588,'Готовый продукция'!$A$2:$A$500,0),1),"")</f>
        <v/>
      </c>
      <c r="C3588" t="str">
        <f>IFERROR(INDEX('Готовый продукция'!$B$2:$E$500,MATCH(A3588,'Готовый продукция'!$A$2:$A$500,0),2),"")</f>
        <v/>
      </c>
      <c r="D3588" t="e">
        <f>IF(A3588&gt;A3587,INDEX(Нормы!$B$2:$B$1000,MATCH(C3588,Нормы!$A$2:$A$1000,0),1),IF(COUNTIF(Нормы!$A$2:$A$1000,C3588)&gt;=Лист8!I3588,INDEX(Нормы!$B$2:$B$1000,MATCH(C3588,Нормы!$A$2:$A$1000,0)+I3587,1),0))</f>
        <v>#DIV/0!</v>
      </c>
      <c r="E3588" t="e">
        <f>IF(A3588&gt;A3587,INDEX(Нормы!$C$2:$C$1000,MATCH(C3588,Нормы!$A$2:$A$1000,0),1),IF(COUNTIF(Нормы!$A$2:$A$1000,C3588)&gt;=Лист8!I3588,INDEX(Нормы!$C$2:$C$1000,MATCH(C3588,Нормы!$A$2:$A$1000,0)+I3587,1),0))</f>
        <v>#DIV/0!</v>
      </c>
      <c r="F3588" t="e">
        <f>IF(A3588&gt;A3587,INDEX(Нормы!$D$2:$D$1000,MATCH(C3588,Нормы!$A$2:$A$1000,0),1),IF(COUNTIF(Нормы!$A$2:$A$1000,C3588)&gt;=Лист8!I3588,INDEX(Нормы!$D$2:$D$1000,MATCH(C3588,Нормы!$A$2:$A$1000,0)+I3587,1),0))*INDEX('Готовый продукция'!$E$2:$E$500,MATCH(A3588,'Готовый продукция'!$A$2:$A$500,0),1)</f>
        <v>#DIV/0!</v>
      </c>
      <c r="H3588" t="e">
        <f>IF(LEN(D3588)&gt;1,MAX($H$2:H3587)+1,0)</f>
        <v>#DIV/0!</v>
      </c>
      <c r="I3588">
        <f>COUNTIF($A$3:A3588,A3588)</f>
        <v>3586</v>
      </c>
    </row>
    <row r="3589" spans="1:9">
      <c r="A3589" s="2" t="e">
        <f>INDEX('Готовый продукция'!$A$2:$A$500,CEILING(ROW($A3587)/MAX('Готовый продукция'!$J$2:$J$500),1))</f>
        <v>#DIV/0!</v>
      </c>
      <c r="B3589" s="1" t="str">
        <f>IFERROR(INDEX('Готовый продукция'!$B$2:$E$500,MATCH(A3589,'Готовый продукция'!$A$2:$A$500,0),1),"")</f>
        <v/>
      </c>
      <c r="C3589" t="str">
        <f>IFERROR(INDEX('Готовый продукция'!$B$2:$E$500,MATCH(A3589,'Готовый продукция'!$A$2:$A$500,0),2),"")</f>
        <v/>
      </c>
      <c r="D3589" t="e">
        <f>IF(A3589&gt;A3588,INDEX(Нормы!$B$2:$B$1000,MATCH(C3589,Нормы!$A$2:$A$1000,0),1),IF(COUNTIF(Нормы!$A$2:$A$1000,C3589)&gt;=Лист8!I3589,INDEX(Нормы!$B$2:$B$1000,MATCH(C3589,Нормы!$A$2:$A$1000,0)+I3588,1),0))</f>
        <v>#DIV/0!</v>
      </c>
      <c r="E3589" t="e">
        <f>IF(A3589&gt;A3588,INDEX(Нормы!$C$2:$C$1000,MATCH(C3589,Нормы!$A$2:$A$1000,0),1),IF(COUNTIF(Нормы!$A$2:$A$1000,C3589)&gt;=Лист8!I3589,INDEX(Нормы!$C$2:$C$1000,MATCH(C3589,Нормы!$A$2:$A$1000,0)+I3588,1),0))</f>
        <v>#DIV/0!</v>
      </c>
      <c r="F3589" t="e">
        <f>IF(A3589&gt;A3588,INDEX(Нормы!$D$2:$D$1000,MATCH(C3589,Нормы!$A$2:$A$1000,0),1),IF(COUNTIF(Нормы!$A$2:$A$1000,C3589)&gt;=Лист8!I3589,INDEX(Нормы!$D$2:$D$1000,MATCH(C3589,Нормы!$A$2:$A$1000,0)+I3588,1),0))*INDEX('Готовый продукция'!$E$2:$E$500,MATCH(A3589,'Готовый продукция'!$A$2:$A$500,0),1)</f>
        <v>#DIV/0!</v>
      </c>
      <c r="H3589" t="e">
        <f>IF(LEN(D3589)&gt;1,MAX($H$2:H3588)+1,0)</f>
        <v>#DIV/0!</v>
      </c>
      <c r="I3589">
        <f>COUNTIF($A$3:A3589,A3589)</f>
        <v>3587</v>
      </c>
    </row>
    <row r="3590" spans="1:9">
      <c r="A3590" s="2" t="e">
        <f>INDEX('Готовый продукция'!$A$2:$A$500,CEILING(ROW($A3588)/MAX('Готовый продукция'!$J$2:$J$500),1))</f>
        <v>#DIV/0!</v>
      </c>
      <c r="B3590" s="1" t="str">
        <f>IFERROR(INDEX('Готовый продукция'!$B$2:$E$500,MATCH(A3590,'Готовый продукция'!$A$2:$A$500,0),1),"")</f>
        <v/>
      </c>
      <c r="C3590" t="str">
        <f>IFERROR(INDEX('Готовый продукция'!$B$2:$E$500,MATCH(A3590,'Готовый продукция'!$A$2:$A$500,0),2),"")</f>
        <v/>
      </c>
      <c r="D3590" t="e">
        <f>IF(A3590&gt;A3589,INDEX(Нормы!$B$2:$B$1000,MATCH(C3590,Нормы!$A$2:$A$1000,0),1),IF(COUNTIF(Нормы!$A$2:$A$1000,C3590)&gt;=Лист8!I3590,INDEX(Нормы!$B$2:$B$1000,MATCH(C3590,Нормы!$A$2:$A$1000,0)+I3589,1),0))</f>
        <v>#DIV/0!</v>
      </c>
      <c r="E3590" t="e">
        <f>IF(A3590&gt;A3589,INDEX(Нормы!$C$2:$C$1000,MATCH(C3590,Нормы!$A$2:$A$1000,0),1),IF(COUNTIF(Нормы!$A$2:$A$1000,C3590)&gt;=Лист8!I3590,INDEX(Нормы!$C$2:$C$1000,MATCH(C3590,Нормы!$A$2:$A$1000,0)+I3589,1),0))</f>
        <v>#DIV/0!</v>
      </c>
      <c r="F3590" t="e">
        <f>IF(A3590&gt;A3589,INDEX(Нормы!$D$2:$D$1000,MATCH(C3590,Нормы!$A$2:$A$1000,0),1),IF(COUNTIF(Нормы!$A$2:$A$1000,C3590)&gt;=Лист8!I3590,INDEX(Нормы!$D$2:$D$1000,MATCH(C3590,Нормы!$A$2:$A$1000,0)+I3589,1),0))*INDEX('Готовый продукция'!$E$2:$E$500,MATCH(A3590,'Готовый продукция'!$A$2:$A$500,0),1)</f>
        <v>#DIV/0!</v>
      </c>
      <c r="H3590" t="e">
        <f>IF(LEN(D3590)&gt;1,MAX($H$2:H3589)+1,0)</f>
        <v>#DIV/0!</v>
      </c>
      <c r="I3590">
        <f>COUNTIF($A$3:A3590,A3590)</f>
        <v>3588</v>
      </c>
    </row>
    <row r="3591" spans="1:9">
      <c r="A3591" s="2" t="e">
        <f>INDEX('Готовый продукция'!$A$2:$A$500,CEILING(ROW($A3589)/MAX('Готовый продукция'!$J$2:$J$500),1))</f>
        <v>#DIV/0!</v>
      </c>
      <c r="B3591" s="1" t="str">
        <f>IFERROR(INDEX('Готовый продукция'!$B$2:$E$500,MATCH(A3591,'Готовый продукция'!$A$2:$A$500,0),1),"")</f>
        <v/>
      </c>
      <c r="C3591" t="str">
        <f>IFERROR(INDEX('Готовый продукция'!$B$2:$E$500,MATCH(A3591,'Готовый продукция'!$A$2:$A$500,0),2),"")</f>
        <v/>
      </c>
      <c r="D3591" t="e">
        <f>IF(A3591&gt;A3590,INDEX(Нормы!$B$2:$B$1000,MATCH(C3591,Нормы!$A$2:$A$1000,0),1),IF(COUNTIF(Нормы!$A$2:$A$1000,C3591)&gt;=Лист8!I3591,INDEX(Нормы!$B$2:$B$1000,MATCH(C3591,Нормы!$A$2:$A$1000,0)+I3590,1),0))</f>
        <v>#DIV/0!</v>
      </c>
      <c r="E3591" t="e">
        <f>IF(A3591&gt;A3590,INDEX(Нормы!$C$2:$C$1000,MATCH(C3591,Нормы!$A$2:$A$1000,0),1),IF(COUNTIF(Нормы!$A$2:$A$1000,C3591)&gt;=Лист8!I3591,INDEX(Нормы!$C$2:$C$1000,MATCH(C3591,Нормы!$A$2:$A$1000,0)+I3590,1),0))</f>
        <v>#DIV/0!</v>
      </c>
      <c r="F3591" t="e">
        <f>IF(A3591&gt;A3590,INDEX(Нормы!$D$2:$D$1000,MATCH(C3591,Нормы!$A$2:$A$1000,0),1),IF(COUNTIF(Нормы!$A$2:$A$1000,C3591)&gt;=Лист8!I3591,INDEX(Нормы!$D$2:$D$1000,MATCH(C3591,Нормы!$A$2:$A$1000,0)+I3590,1),0))*INDEX('Готовый продукция'!$E$2:$E$500,MATCH(A3591,'Готовый продукция'!$A$2:$A$500,0),1)</f>
        <v>#DIV/0!</v>
      </c>
      <c r="H3591" t="e">
        <f>IF(LEN(D3591)&gt;1,MAX($H$2:H3590)+1,0)</f>
        <v>#DIV/0!</v>
      </c>
      <c r="I3591">
        <f>COUNTIF($A$3:A3591,A3591)</f>
        <v>3589</v>
      </c>
    </row>
    <row r="3592" spans="1:9">
      <c r="A3592" s="2" t="e">
        <f>INDEX('Готовый продукция'!$A$2:$A$500,CEILING(ROW($A3590)/MAX('Готовый продукция'!$J$2:$J$500),1))</f>
        <v>#DIV/0!</v>
      </c>
      <c r="B3592" s="1" t="str">
        <f>IFERROR(INDEX('Готовый продукция'!$B$2:$E$500,MATCH(A3592,'Готовый продукция'!$A$2:$A$500,0),1),"")</f>
        <v/>
      </c>
      <c r="C3592" t="str">
        <f>IFERROR(INDEX('Готовый продукция'!$B$2:$E$500,MATCH(A3592,'Готовый продукция'!$A$2:$A$500,0),2),"")</f>
        <v/>
      </c>
      <c r="D3592" t="e">
        <f>IF(A3592&gt;A3591,INDEX(Нормы!$B$2:$B$1000,MATCH(C3592,Нормы!$A$2:$A$1000,0),1),IF(COUNTIF(Нормы!$A$2:$A$1000,C3592)&gt;=Лист8!I3592,INDEX(Нормы!$B$2:$B$1000,MATCH(C3592,Нормы!$A$2:$A$1000,0)+I3591,1),0))</f>
        <v>#DIV/0!</v>
      </c>
      <c r="E3592" t="e">
        <f>IF(A3592&gt;A3591,INDEX(Нормы!$C$2:$C$1000,MATCH(C3592,Нормы!$A$2:$A$1000,0),1),IF(COUNTIF(Нормы!$A$2:$A$1000,C3592)&gt;=Лист8!I3592,INDEX(Нормы!$C$2:$C$1000,MATCH(C3592,Нормы!$A$2:$A$1000,0)+I3591,1),0))</f>
        <v>#DIV/0!</v>
      </c>
      <c r="F3592" t="e">
        <f>IF(A3592&gt;A3591,INDEX(Нормы!$D$2:$D$1000,MATCH(C3592,Нормы!$A$2:$A$1000,0),1),IF(COUNTIF(Нормы!$A$2:$A$1000,C3592)&gt;=Лист8!I3592,INDEX(Нормы!$D$2:$D$1000,MATCH(C3592,Нормы!$A$2:$A$1000,0)+I3591,1),0))*INDEX('Готовый продукция'!$E$2:$E$500,MATCH(A3592,'Готовый продукция'!$A$2:$A$500,0),1)</f>
        <v>#DIV/0!</v>
      </c>
      <c r="H3592" t="e">
        <f>IF(LEN(D3592)&gt;1,MAX($H$2:H3591)+1,0)</f>
        <v>#DIV/0!</v>
      </c>
      <c r="I3592">
        <f>COUNTIF($A$3:A3592,A3592)</f>
        <v>3590</v>
      </c>
    </row>
    <row r="3593" spans="1:9">
      <c r="A3593" s="2" t="e">
        <f>INDEX('Готовый продукция'!$A$2:$A$500,CEILING(ROW($A3591)/MAX('Готовый продукция'!$J$2:$J$500),1))</f>
        <v>#DIV/0!</v>
      </c>
      <c r="B3593" s="1" t="str">
        <f>IFERROR(INDEX('Готовый продукция'!$B$2:$E$500,MATCH(A3593,'Готовый продукция'!$A$2:$A$500,0),1),"")</f>
        <v/>
      </c>
      <c r="C3593" t="str">
        <f>IFERROR(INDEX('Готовый продукция'!$B$2:$E$500,MATCH(A3593,'Готовый продукция'!$A$2:$A$500,0),2),"")</f>
        <v/>
      </c>
      <c r="D3593" t="e">
        <f>IF(A3593&gt;A3592,INDEX(Нормы!$B$2:$B$1000,MATCH(C3593,Нормы!$A$2:$A$1000,0),1),IF(COUNTIF(Нормы!$A$2:$A$1000,C3593)&gt;=Лист8!I3593,INDEX(Нормы!$B$2:$B$1000,MATCH(C3593,Нормы!$A$2:$A$1000,0)+I3592,1),0))</f>
        <v>#DIV/0!</v>
      </c>
      <c r="E3593" t="e">
        <f>IF(A3593&gt;A3592,INDEX(Нормы!$C$2:$C$1000,MATCH(C3593,Нормы!$A$2:$A$1000,0),1),IF(COUNTIF(Нормы!$A$2:$A$1000,C3593)&gt;=Лист8!I3593,INDEX(Нормы!$C$2:$C$1000,MATCH(C3593,Нормы!$A$2:$A$1000,0)+I3592,1),0))</f>
        <v>#DIV/0!</v>
      </c>
      <c r="F3593" t="e">
        <f>IF(A3593&gt;A3592,INDEX(Нормы!$D$2:$D$1000,MATCH(C3593,Нормы!$A$2:$A$1000,0),1),IF(COUNTIF(Нормы!$A$2:$A$1000,C3593)&gt;=Лист8!I3593,INDEX(Нормы!$D$2:$D$1000,MATCH(C3593,Нормы!$A$2:$A$1000,0)+I3592,1),0))*INDEX('Готовый продукция'!$E$2:$E$500,MATCH(A3593,'Готовый продукция'!$A$2:$A$500,0),1)</f>
        <v>#DIV/0!</v>
      </c>
      <c r="H3593" t="e">
        <f>IF(LEN(D3593)&gt;1,MAX($H$2:H3592)+1,0)</f>
        <v>#DIV/0!</v>
      </c>
      <c r="I3593">
        <f>COUNTIF($A$3:A3593,A3593)</f>
        <v>3591</v>
      </c>
    </row>
    <row r="3594" spans="1:9">
      <c r="A3594" s="2" t="e">
        <f>INDEX('Готовый продукция'!$A$2:$A$500,CEILING(ROW($A3592)/MAX('Готовый продукция'!$J$2:$J$500),1))</f>
        <v>#DIV/0!</v>
      </c>
      <c r="B3594" s="1" t="str">
        <f>IFERROR(INDEX('Готовый продукция'!$B$2:$E$500,MATCH(A3594,'Готовый продукция'!$A$2:$A$500,0),1),"")</f>
        <v/>
      </c>
      <c r="C3594" t="str">
        <f>IFERROR(INDEX('Готовый продукция'!$B$2:$E$500,MATCH(A3594,'Готовый продукция'!$A$2:$A$500,0),2),"")</f>
        <v/>
      </c>
      <c r="D3594" t="e">
        <f>IF(A3594&gt;A3593,INDEX(Нормы!$B$2:$B$1000,MATCH(C3594,Нормы!$A$2:$A$1000,0),1),IF(COUNTIF(Нормы!$A$2:$A$1000,C3594)&gt;=Лист8!I3594,INDEX(Нормы!$B$2:$B$1000,MATCH(C3594,Нормы!$A$2:$A$1000,0)+I3593,1),0))</f>
        <v>#DIV/0!</v>
      </c>
      <c r="E3594" t="e">
        <f>IF(A3594&gt;A3593,INDEX(Нормы!$C$2:$C$1000,MATCH(C3594,Нормы!$A$2:$A$1000,0),1),IF(COUNTIF(Нормы!$A$2:$A$1000,C3594)&gt;=Лист8!I3594,INDEX(Нормы!$C$2:$C$1000,MATCH(C3594,Нормы!$A$2:$A$1000,0)+I3593,1),0))</f>
        <v>#DIV/0!</v>
      </c>
      <c r="F3594" t="e">
        <f>IF(A3594&gt;A3593,INDEX(Нормы!$D$2:$D$1000,MATCH(C3594,Нормы!$A$2:$A$1000,0),1),IF(COUNTIF(Нормы!$A$2:$A$1000,C3594)&gt;=Лист8!I3594,INDEX(Нормы!$D$2:$D$1000,MATCH(C3594,Нормы!$A$2:$A$1000,0)+I3593,1),0))*INDEX('Готовый продукция'!$E$2:$E$500,MATCH(A3594,'Готовый продукция'!$A$2:$A$500,0),1)</f>
        <v>#DIV/0!</v>
      </c>
      <c r="H3594" t="e">
        <f>IF(LEN(D3594)&gt;1,MAX($H$2:H3593)+1,0)</f>
        <v>#DIV/0!</v>
      </c>
      <c r="I3594">
        <f>COUNTIF($A$3:A3594,A3594)</f>
        <v>3592</v>
      </c>
    </row>
    <row r="3595" spans="1:9">
      <c r="A3595" s="2" t="e">
        <f>INDEX('Готовый продукция'!$A$2:$A$500,CEILING(ROW($A3593)/MAX('Готовый продукция'!$J$2:$J$500),1))</f>
        <v>#DIV/0!</v>
      </c>
      <c r="B3595" s="1" t="str">
        <f>IFERROR(INDEX('Готовый продукция'!$B$2:$E$500,MATCH(A3595,'Готовый продукция'!$A$2:$A$500,0),1),"")</f>
        <v/>
      </c>
      <c r="C3595" t="str">
        <f>IFERROR(INDEX('Готовый продукция'!$B$2:$E$500,MATCH(A3595,'Готовый продукция'!$A$2:$A$500,0),2),"")</f>
        <v/>
      </c>
      <c r="D3595" t="e">
        <f>IF(A3595&gt;A3594,INDEX(Нормы!$B$2:$B$1000,MATCH(C3595,Нормы!$A$2:$A$1000,0),1),IF(COUNTIF(Нормы!$A$2:$A$1000,C3595)&gt;=Лист8!I3595,INDEX(Нормы!$B$2:$B$1000,MATCH(C3595,Нормы!$A$2:$A$1000,0)+I3594,1),0))</f>
        <v>#DIV/0!</v>
      </c>
      <c r="E3595" t="e">
        <f>IF(A3595&gt;A3594,INDEX(Нормы!$C$2:$C$1000,MATCH(C3595,Нормы!$A$2:$A$1000,0),1),IF(COUNTIF(Нормы!$A$2:$A$1000,C3595)&gt;=Лист8!I3595,INDEX(Нормы!$C$2:$C$1000,MATCH(C3595,Нормы!$A$2:$A$1000,0)+I3594,1),0))</f>
        <v>#DIV/0!</v>
      </c>
      <c r="F3595" t="e">
        <f>IF(A3595&gt;A3594,INDEX(Нормы!$D$2:$D$1000,MATCH(C3595,Нормы!$A$2:$A$1000,0),1),IF(COUNTIF(Нормы!$A$2:$A$1000,C3595)&gt;=Лист8!I3595,INDEX(Нормы!$D$2:$D$1000,MATCH(C3595,Нормы!$A$2:$A$1000,0)+I3594,1),0))*INDEX('Готовый продукция'!$E$2:$E$500,MATCH(A3595,'Готовый продукция'!$A$2:$A$500,0),1)</f>
        <v>#DIV/0!</v>
      </c>
      <c r="H3595" t="e">
        <f>IF(LEN(D3595)&gt;1,MAX($H$2:H3594)+1,0)</f>
        <v>#DIV/0!</v>
      </c>
      <c r="I3595">
        <f>COUNTIF($A$3:A3595,A3595)</f>
        <v>3593</v>
      </c>
    </row>
    <row r="3596" spans="1:9">
      <c r="A3596" s="2" t="e">
        <f>INDEX('Готовый продукция'!$A$2:$A$500,CEILING(ROW($A3594)/MAX('Готовый продукция'!$J$2:$J$500),1))</f>
        <v>#DIV/0!</v>
      </c>
      <c r="B3596" s="1" t="str">
        <f>IFERROR(INDEX('Готовый продукция'!$B$2:$E$500,MATCH(A3596,'Готовый продукция'!$A$2:$A$500,0),1),"")</f>
        <v/>
      </c>
      <c r="C3596" t="str">
        <f>IFERROR(INDEX('Готовый продукция'!$B$2:$E$500,MATCH(A3596,'Готовый продукция'!$A$2:$A$500,0),2),"")</f>
        <v/>
      </c>
      <c r="D3596" t="e">
        <f>IF(A3596&gt;A3595,INDEX(Нормы!$B$2:$B$1000,MATCH(C3596,Нормы!$A$2:$A$1000,0),1),IF(COUNTIF(Нормы!$A$2:$A$1000,C3596)&gt;=Лист8!I3596,INDEX(Нормы!$B$2:$B$1000,MATCH(C3596,Нормы!$A$2:$A$1000,0)+I3595,1),0))</f>
        <v>#DIV/0!</v>
      </c>
      <c r="E3596" t="e">
        <f>IF(A3596&gt;A3595,INDEX(Нормы!$C$2:$C$1000,MATCH(C3596,Нормы!$A$2:$A$1000,0),1),IF(COUNTIF(Нормы!$A$2:$A$1000,C3596)&gt;=Лист8!I3596,INDEX(Нормы!$C$2:$C$1000,MATCH(C3596,Нормы!$A$2:$A$1000,0)+I3595,1),0))</f>
        <v>#DIV/0!</v>
      </c>
      <c r="F3596" t="e">
        <f>IF(A3596&gt;A3595,INDEX(Нормы!$D$2:$D$1000,MATCH(C3596,Нормы!$A$2:$A$1000,0),1),IF(COUNTIF(Нормы!$A$2:$A$1000,C3596)&gt;=Лист8!I3596,INDEX(Нормы!$D$2:$D$1000,MATCH(C3596,Нормы!$A$2:$A$1000,0)+I3595,1),0))*INDEX('Готовый продукция'!$E$2:$E$500,MATCH(A3596,'Готовый продукция'!$A$2:$A$500,0),1)</f>
        <v>#DIV/0!</v>
      </c>
      <c r="H3596" t="e">
        <f>IF(LEN(D3596)&gt;1,MAX($H$2:H3595)+1,0)</f>
        <v>#DIV/0!</v>
      </c>
      <c r="I3596">
        <f>COUNTIF($A$3:A3596,A3596)</f>
        <v>3594</v>
      </c>
    </row>
    <row r="3597" spans="1:9">
      <c r="A3597" s="2" t="e">
        <f>INDEX('Готовый продукция'!$A$2:$A$500,CEILING(ROW($A3595)/MAX('Готовый продукция'!$J$2:$J$500),1))</f>
        <v>#DIV/0!</v>
      </c>
      <c r="B3597" s="1" t="str">
        <f>IFERROR(INDEX('Готовый продукция'!$B$2:$E$500,MATCH(A3597,'Готовый продукция'!$A$2:$A$500,0),1),"")</f>
        <v/>
      </c>
      <c r="C3597" t="str">
        <f>IFERROR(INDEX('Готовый продукция'!$B$2:$E$500,MATCH(A3597,'Готовый продукция'!$A$2:$A$500,0),2),"")</f>
        <v/>
      </c>
      <c r="D3597" t="e">
        <f>IF(A3597&gt;A3596,INDEX(Нормы!$B$2:$B$1000,MATCH(C3597,Нормы!$A$2:$A$1000,0),1),IF(COUNTIF(Нормы!$A$2:$A$1000,C3597)&gt;=Лист8!I3597,INDEX(Нормы!$B$2:$B$1000,MATCH(C3597,Нормы!$A$2:$A$1000,0)+I3596,1),0))</f>
        <v>#DIV/0!</v>
      </c>
      <c r="E3597" t="e">
        <f>IF(A3597&gt;A3596,INDEX(Нормы!$C$2:$C$1000,MATCH(C3597,Нормы!$A$2:$A$1000,0),1),IF(COUNTIF(Нормы!$A$2:$A$1000,C3597)&gt;=Лист8!I3597,INDEX(Нормы!$C$2:$C$1000,MATCH(C3597,Нормы!$A$2:$A$1000,0)+I3596,1),0))</f>
        <v>#DIV/0!</v>
      </c>
      <c r="F3597" t="e">
        <f>IF(A3597&gt;A3596,INDEX(Нормы!$D$2:$D$1000,MATCH(C3597,Нормы!$A$2:$A$1000,0),1),IF(COUNTIF(Нормы!$A$2:$A$1000,C3597)&gt;=Лист8!I3597,INDEX(Нормы!$D$2:$D$1000,MATCH(C3597,Нормы!$A$2:$A$1000,0)+I3596,1),0))*INDEX('Готовый продукция'!$E$2:$E$500,MATCH(A3597,'Готовый продукция'!$A$2:$A$500,0),1)</f>
        <v>#DIV/0!</v>
      </c>
      <c r="H3597" t="e">
        <f>IF(LEN(D3597)&gt;1,MAX($H$2:H3596)+1,0)</f>
        <v>#DIV/0!</v>
      </c>
      <c r="I3597">
        <f>COUNTIF($A$3:A3597,A3597)</f>
        <v>3595</v>
      </c>
    </row>
    <row r="3598" spans="1:9">
      <c r="A3598" s="2" t="e">
        <f>INDEX('Готовый продукция'!$A$2:$A$500,CEILING(ROW($A3596)/MAX('Готовый продукция'!$J$2:$J$500),1))</f>
        <v>#DIV/0!</v>
      </c>
      <c r="B3598" s="1" t="str">
        <f>IFERROR(INDEX('Готовый продукция'!$B$2:$E$500,MATCH(A3598,'Готовый продукция'!$A$2:$A$500,0),1),"")</f>
        <v/>
      </c>
      <c r="C3598" t="str">
        <f>IFERROR(INDEX('Готовый продукция'!$B$2:$E$500,MATCH(A3598,'Готовый продукция'!$A$2:$A$500,0),2),"")</f>
        <v/>
      </c>
      <c r="D3598" t="e">
        <f>IF(A3598&gt;A3597,INDEX(Нормы!$B$2:$B$1000,MATCH(C3598,Нормы!$A$2:$A$1000,0),1),IF(COUNTIF(Нормы!$A$2:$A$1000,C3598)&gt;=Лист8!I3598,INDEX(Нормы!$B$2:$B$1000,MATCH(C3598,Нормы!$A$2:$A$1000,0)+I3597,1),0))</f>
        <v>#DIV/0!</v>
      </c>
      <c r="E3598" t="e">
        <f>IF(A3598&gt;A3597,INDEX(Нормы!$C$2:$C$1000,MATCH(C3598,Нормы!$A$2:$A$1000,0),1),IF(COUNTIF(Нормы!$A$2:$A$1000,C3598)&gt;=Лист8!I3598,INDEX(Нормы!$C$2:$C$1000,MATCH(C3598,Нормы!$A$2:$A$1000,0)+I3597,1),0))</f>
        <v>#DIV/0!</v>
      </c>
      <c r="F3598" t="e">
        <f>IF(A3598&gt;A3597,INDEX(Нормы!$D$2:$D$1000,MATCH(C3598,Нормы!$A$2:$A$1000,0),1),IF(COUNTIF(Нормы!$A$2:$A$1000,C3598)&gt;=Лист8!I3598,INDEX(Нормы!$D$2:$D$1000,MATCH(C3598,Нормы!$A$2:$A$1000,0)+I3597,1),0))*INDEX('Готовый продукция'!$E$2:$E$500,MATCH(A3598,'Готовый продукция'!$A$2:$A$500,0),1)</f>
        <v>#DIV/0!</v>
      </c>
      <c r="H3598" t="e">
        <f>IF(LEN(D3598)&gt;1,MAX($H$2:H3597)+1,0)</f>
        <v>#DIV/0!</v>
      </c>
      <c r="I3598">
        <f>COUNTIF($A$3:A3598,A3598)</f>
        <v>3596</v>
      </c>
    </row>
    <row r="3599" spans="1:9">
      <c r="A3599" s="2" t="e">
        <f>INDEX('Готовый продукция'!$A$2:$A$500,CEILING(ROW($A3597)/MAX('Готовый продукция'!$J$2:$J$500),1))</f>
        <v>#DIV/0!</v>
      </c>
      <c r="B3599" s="1" t="str">
        <f>IFERROR(INDEX('Готовый продукция'!$B$2:$E$500,MATCH(A3599,'Готовый продукция'!$A$2:$A$500,0),1),"")</f>
        <v/>
      </c>
      <c r="C3599" t="str">
        <f>IFERROR(INDEX('Готовый продукция'!$B$2:$E$500,MATCH(A3599,'Готовый продукция'!$A$2:$A$500,0),2),"")</f>
        <v/>
      </c>
      <c r="D3599" t="e">
        <f>IF(A3599&gt;A3598,INDEX(Нормы!$B$2:$B$1000,MATCH(C3599,Нормы!$A$2:$A$1000,0),1),IF(COUNTIF(Нормы!$A$2:$A$1000,C3599)&gt;=Лист8!I3599,INDEX(Нормы!$B$2:$B$1000,MATCH(C3599,Нормы!$A$2:$A$1000,0)+I3598,1),0))</f>
        <v>#DIV/0!</v>
      </c>
      <c r="E3599" t="e">
        <f>IF(A3599&gt;A3598,INDEX(Нормы!$C$2:$C$1000,MATCH(C3599,Нормы!$A$2:$A$1000,0),1),IF(COUNTIF(Нормы!$A$2:$A$1000,C3599)&gt;=Лист8!I3599,INDEX(Нормы!$C$2:$C$1000,MATCH(C3599,Нормы!$A$2:$A$1000,0)+I3598,1),0))</f>
        <v>#DIV/0!</v>
      </c>
      <c r="F3599" t="e">
        <f>IF(A3599&gt;A3598,INDEX(Нормы!$D$2:$D$1000,MATCH(C3599,Нормы!$A$2:$A$1000,0),1),IF(COUNTIF(Нормы!$A$2:$A$1000,C3599)&gt;=Лист8!I3599,INDEX(Нормы!$D$2:$D$1000,MATCH(C3599,Нормы!$A$2:$A$1000,0)+I3598,1),0))*INDEX('Готовый продукция'!$E$2:$E$500,MATCH(A3599,'Готовый продукция'!$A$2:$A$500,0),1)</f>
        <v>#DIV/0!</v>
      </c>
      <c r="H3599" t="e">
        <f>IF(LEN(D3599)&gt;1,MAX($H$2:H3598)+1,0)</f>
        <v>#DIV/0!</v>
      </c>
      <c r="I3599">
        <f>COUNTIF($A$3:A3599,A3599)</f>
        <v>3597</v>
      </c>
    </row>
    <row r="3600" spans="1:9">
      <c r="A3600" s="2" t="e">
        <f>INDEX('Готовый продукция'!$A$2:$A$500,CEILING(ROW($A3598)/MAX('Готовый продукция'!$J$2:$J$500),1))</f>
        <v>#DIV/0!</v>
      </c>
      <c r="B3600" s="1" t="str">
        <f>IFERROR(INDEX('Готовый продукция'!$B$2:$E$500,MATCH(A3600,'Готовый продукция'!$A$2:$A$500,0),1),"")</f>
        <v/>
      </c>
      <c r="C3600" t="str">
        <f>IFERROR(INDEX('Готовый продукция'!$B$2:$E$500,MATCH(A3600,'Готовый продукция'!$A$2:$A$500,0),2),"")</f>
        <v/>
      </c>
      <c r="D3600" t="e">
        <f>IF(A3600&gt;A3599,INDEX(Нормы!$B$2:$B$1000,MATCH(C3600,Нормы!$A$2:$A$1000,0),1),IF(COUNTIF(Нормы!$A$2:$A$1000,C3600)&gt;=Лист8!I3600,INDEX(Нормы!$B$2:$B$1000,MATCH(C3600,Нормы!$A$2:$A$1000,0)+I3599,1),0))</f>
        <v>#DIV/0!</v>
      </c>
      <c r="E3600" t="e">
        <f>IF(A3600&gt;A3599,INDEX(Нормы!$C$2:$C$1000,MATCH(C3600,Нормы!$A$2:$A$1000,0),1),IF(COUNTIF(Нормы!$A$2:$A$1000,C3600)&gt;=Лист8!I3600,INDEX(Нормы!$C$2:$C$1000,MATCH(C3600,Нормы!$A$2:$A$1000,0)+I3599,1),0))</f>
        <v>#DIV/0!</v>
      </c>
      <c r="F3600" t="e">
        <f>IF(A3600&gt;A3599,INDEX(Нормы!$D$2:$D$1000,MATCH(C3600,Нормы!$A$2:$A$1000,0),1),IF(COUNTIF(Нормы!$A$2:$A$1000,C3600)&gt;=Лист8!I3600,INDEX(Нормы!$D$2:$D$1000,MATCH(C3600,Нормы!$A$2:$A$1000,0)+I3599,1),0))*INDEX('Готовый продукция'!$E$2:$E$500,MATCH(A3600,'Готовый продукция'!$A$2:$A$500,0),1)</f>
        <v>#DIV/0!</v>
      </c>
      <c r="H3600" t="e">
        <f>IF(LEN(D3600)&gt;1,MAX($H$2:H3599)+1,0)</f>
        <v>#DIV/0!</v>
      </c>
      <c r="I3600">
        <f>COUNTIF($A$3:A3600,A3600)</f>
        <v>3598</v>
      </c>
    </row>
    <row r="3601" spans="1:9">
      <c r="A3601" s="2" t="e">
        <f>INDEX('Готовый продукция'!$A$2:$A$500,CEILING(ROW($A3599)/MAX('Готовый продукция'!$J$2:$J$500),1))</f>
        <v>#DIV/0!</v>
      </c>
      <c r="B3601" s="1" t="str">
        <f>IFERROR(INDEX('Готовый продукция'!$B$2:$E$500,MATCH(A3601,'Готовый продукция'!$A$2:$A$500,0),1),"")</f>
        <v/>
      </c>
      <c r="C3601" t="str">
        <f>IFERROR(INDEX('Готовый продукция'!$B$2:$E$500,MATCH(A3601,'Готовый продукция'!$A$2:$A$500,0),2),"")</f>
        <v/>
      </c>
      <c r="D3601" t="e">
        <f>IF(A3601&gt;A3600,INDEX(Нормы!$B$2:$B$1000,MATCH(C3601,Нормы!$A$2:$A$1000,0),1),IF(COUNTIF(Нормы!$A$2:$A$1000,C3601)&gt;=Лист8!I3601,INDEX(Нормы!$B$2:$B$1000,MATCH(C3601,Нормы!$A$2:$A$1000,0)+I3600,1),0))</f>
        <v>#DIV/0!</v>
      </c>
      <c r="E3601" t="e">
        <f>IF(A3601&gt;A3600,INDEX(Нормы!$C$2:$C$1000,MATCH(C3601,Нормы!$A$2:$A$1000,0),1),IF(COUNTIF(Нормы!$A$2:$A$1000,C3601)&gt;=Лист8!I3601,INDEX(Нормы!$C$2:$C$1000,MATCH(C3601,Нормы!$A$2:$A$1000,0)+I3600,1),0))</f>
        <v>#DIV/0!</v>
      </c>
      <c r="F3601" t="e">
        <f>IF(A3601&gt;A3600,INDEX(Нормы!$D$2:$D$1000,MATCH(C3601,Нормы!$A$2:$A$1000,0),1),IF(COUNTIF(Нормы!$A$2:$A$1000,C3601)&gt;=Лист8!I3601,INDEX(Нормы!$D$2:$D$1000,MATCH(C3601,Нормы!$A$2:$A$1000,0)+I3600,1),0))*INDEX('Готовый продукция'!$E$2:$E$500,MATCH(A3601,'Готовый продукция'!$A$2:$A$500,0),1)</f>
        <v>#DIV/0!</v>
      </c>
      <c r="H3601" t="e">
        <f>IF(LEN(D3601)&gt;1,MAX($H$2:H3600)+1,0)</f>
        <v>#DIV/0!</v>
      </c>
      <c r="I3601">
        <f>COUNTIF($A$3:A3601,A3601)</f>
        <v>3599</v>
      </c>
    </row>
    <row r="3602" spans="1:9">
      <c r="A3602" s="2" t="e">
        <f>INDEX('Готовый продукция'!$A$2:$A$500,CEILING(ROW($A3600)/MAX('Готовый продукция'!$J$2:$J$500),1))</f>
        <v>#DIV/0!</v>
      </c>
      <c r="B3602" s="1" t="str">
        <f>IFERROR(INDEX('Готовый продукция'!$B$2:$E$500,MATCH(A3602,'Готовый продукция'!$A$2:$A$500,0),1),"")</f>
        <v/>
      </c>
      <c r="C3602" t="str">
        <f>IFERROR(INDEX('Готовый продукция'!$B$2:$E$500,MATCH(A3602,'Готовый продукция'!$A$2:$A$500,0),2),"")</f>
        <v/>
      </c>
      <c r="D3602" t="e">
        <f>IF(A3602&gt;A3601,INDEX(Нормы!$B$2:$B$1000,MATCH(C3602,Нормы!$A$2:$A$1000,0),1),IF(COUNTIF(Нормы!$A$2:$A$1000,C3602)&gt;=Лист8!I3602,INDEX(Нормы!$B$2:$B$1000,MATCH(C3602,Нормы!$A$2:$A$1000,0)+I3601,1),0))</f>
        <v>#DIV/0!</v>
      </c>
      <c r="E3602" t="e">
        <f>IF(A3602&gt;A3601,INDEX(Нормы!$C$2:$C$1000,MATCH(C3602,Нормы!$A$2:$A$1000,0),1),IF(COUNTIF(Нормы!$A$2:$A$1000,C3602)&gt;=Лист8!I3602,INDEX(Нормы!$C$2:$C$1000,MATCH(C3602,Нормы!$A$2:$A$1000,0)+I3601,1),0))</f>
        <v>#DIV/0!</v>
      </c>
      <c r="F3602" t="e">
        <f>IF(A3602&gt;A3601,INDEX(Нормы!$D$2:$D$1000,MATCH(C3602,Нормы!$A$2:$A$1000,0),1),IF(COUNTIF(Нормы!$A$2:$A$1000,C3602)&gt;=Лист8!I3602,INDEX(Нормы!$D$2:$D$1000,MATCH(C3602,Нормы!$A$2:$A$1000,0)+I3601,1),0))*INDEX('Готовый продукция'!$E$2:$E$500,MATCH(A3602,'Готовый продукция'!$A$2:$A$500,0),1)</f>
        <v>#DIV/0!</v>
      </c>
      <c r="H3602" t="e">
        <f>IF(LEN(D3602)&gt;1,MAX($H$2:H3601)+1,0)</f>
        <v>#DIV/0!</v>
      </c>
      <c r="I3602">
        <f>COUNTIF($A$3:A3602,A3602)</f>
        <v>3600</v>
      </c>
    </row>
    <row r="3603" spans="1:9">
      <c r="A3603" s="2" t="e">
        <f>INDEX('Готовый продукция'!$A$2:$A$500,CEILING(ROW($A3601)/MAX('Готовый продукция'!$J$2:$J$500),1))</f>
        <v>#DIV/0!</v>
      </c>
      <c r="B3603" s="1" t="str">
        <f>IFERROR(INDEX('Готовый продукция'!$B$2:$E$500,MATCH(A3603,'Готовый продукция'!$A$2:$A$500,0),1),"")</f>
        <v/>
      </c>
      <c r="C3603" t="str">
        <f>IFERROR(INDEX('Готовый продукция'!$B$2:$E$500,MATCH(A3603,'Готовый продукция'!$A$2:$A$500,0),2),"")</f>
        <v/>
      </c>
      <c r="D3603" t="e">
        <f>IF(A3603&gt;A3602,INDEX(Нормы!$B$2:$B$1000,MATCH(C3603,Нормы!$A$2:$A$1000,0),1),IF(COUNTIF(Нормы!$A$2:$A$1000,C3603)&gt;=Лист8!I3603,INDEX(Нормы!$B$2:$B$1000,MATCH(C3603,Нормы!$A$2:$A$1000,0)+I3602,1),0))</f>
        <v>#DIV/0!</v>
      </c>
      <c r="E3603" t="e">
        <f>IF(A3603&gt;A3602,INDEX(Нормы!$C$2:$C$1000,MATCH(C3603,Нормы!$A$2:$A$1000,0),1),IF(COUNTIF(Нормы!$A$2:$A$1000,C3603)&gt;=Лист8!I3603,INDEX(Нормы!$C$2:$C$1000,MATCH(C3603,Нормы!$A$2:$A$1000,0)+I3602,1),0))</f>
        <v>#DIV/0!</v>
      </c>
      <c r="F3603" t="e">
        <f>IF(A3603&gt;A3602,INDEX(Нормы!$D$2:$D$1000,MATCH(C3603,Нормы!$A$2:$A$1000,0),1),IF(COUNTIF(Нормы!$A$2:$A$1000,C3603)&gt;=Лист8!I3603,INDEX(Нормы!$D$2:$D$1000,MATCH(C3603,Нормы!$A$2:$A$1000,0)+I3602,1),0))*INDEX('Готовый продукция'!$E$2:$E$500,MATCH(A3603,'Готовый продукция'!$A$2:$A$500,0),1)</f>
        <v>#DIV/0!</v>
      </c>
      <c r="H3603" t="e">
        <f>IF(LEN(D3603)&gt;1,MAX($H$2:H3602)+1,0)</f>
        <v>#DIV/0!</v>
      </c>
      <c r="I3603">
        <f>COUNTIF($A$3:A3603,A3603)</f>
        <v>3601</v>
      </c>
    </row>
    <row r="3604" spans="1:9">
      <c r="A3604" s="2" t="e">
        <f>INDEX('Готовый продукция'!$A$2:$A$500,CEILING(ROW($A3602)/MAX('Готовый продукция'!$J$2:$J$500),1))</f>
        <v>#DIV/0!</v>
      </c>
      <c r="B3604" s="1" t="str">
        <f>IFERROR(INDEX('Готовый продукция'!$B$2:$E$500,MATCH(A3604,'Готовый продукция'!$A$2:$A$500,0),1),"")</f>
        <v/>
      </c>
      <c r="C3604" t="str">
        <f>IFERROR(INDEX('Готовый продукция'!$B$2:$E$500,MATCH(A3604,'Готовый продукция'!$A$2:$A$500,0),2),"")</f>
        <v/>
      </c>
      <c r="D3604" t="e">
        <f>IF(A3604&gt;A3603,INDEX(Нормы!$B$2:$B$1000,MATCH(C3604,Нормы!$A$2:$A$1000,0),1),IF(COUNTIF(Нормы!$A$2:$A$1000,C3604)&gt;=Лист8!I3604,INDEX(Нормы!$B$2:$B$1000,MATCH(C3604,Нормы!$A$2:$A$1000,0)+I3603,1),0))</f>
        <v>#DIV/0!</v>
      </c>
      <c r="E3604" t="e">
        <f>IF(A3604&gt;A3603,INDEX(Нормы!$C$2:$C$1000,MATCH(C3604,Нормы!$A$2:$A$1000,0),1),IF(COUNTIF(Нормы!$A$2:$A$1000,C3604)&gt;=Лист8!I3604,INDEX(Нормы!$C$2:$C$1000,MATCH(C3604,Нормы!$A$2:$A$1000,0)+I3603,1),0))</f>
        <v>#DIV/0!</v>
      </c>
      <c r="F3604" t="e">
        <f>IF(A3604&gt;A3603,INDEX(Нормы!$D$2:$D$1000,MATCH(C3604,Нормы!$A$2:$A$1000,0),1),IF(COUNTIF(Нормы!$A$2:$A$1000,C3604)&gt;=Лист8!I3604,INDEX(Нормы!$D$2:$D$1000,MATCH(C3604,Нормы!$A$2:$A$1000,0)+I3603,1),0))*INDEX('Готовый продукция'!$E$2:$E$500,MATCH(A3604,'Готовый продукция'!$A$2:$A$500,0),1)</f>
        <v>#DIV/0!</v>
      </c>
      <c r="H3604" t="e">
        <f>IF(LEN(D3604)&gt;1,MAX($H$2:H3603)+1,0)</f>
        <v>#DIV/0!</v>
      </c>
      <c r="I3604">
        <f>COUNTIF($A$3:A3604,A3604)</f>
        <v>3602</v>
      </c>
    </row>
    <row r="3605" spans="1:9">
      <c r="A3605" s="2" t="e">
        <f>INDEX('Готовый продукция'!$A$2:$A$500,CEILING(ROW($A3603)/MAX('Готовый продукция'!$J$2:$J$500),1))</f>
        <v>#DIV/0!</v>
      </c>
      <c r="B3605" s="1" t="str">
        <f>IFERROR(INDEX('Готовый продукция'!$B$2:$E$500,MATCH(A3605,'Готовый продукция'!$A$2:$A$500,0),1),"")</f>
        <v/>
      </c>
      <c r="C3605" t="str">
        <f>IFERROR(INDEX('Готовый продукция'!$B$2:$E$500,MATCH(A3605,'Готовый продукция'!$A$2:$A$500,0),2),"")</f>
        <v/>
      </c>
      <c r="D3605" t="e">
        <f>IF(A3605&gt;A3604,INDEX(Нормы!$B$2:$B$1000,MATCH(C3605,Нормы!$A$2:$A$1000,0),1),IF(COUNTIF(Нормы!$A$2:$A$1000,C3605)&gt;=Лист8!I3605,INDEX(Нормы!$B$2:$B$1000,MATCH(C3605,Нормы!$A$2:$A$1000,0)+I3604,1),0))</f>
        <v>#DIV/0!</v>
      </c>
      <c r="E3605" t="e">
        <f>IF(A3605&gt;A3604,INDEX(Нормы!$C$2:$C$1000,MATCH(C3605,Нормы!$A$2:$A$1000,0),1),IF(COUNTIF(Нормы!$A$2:$A$1000,C3605)&gt;=Лист8!I3605,INDEX(Нормы!$C$2:$C$1000,MATCH(C3605,Нормы!$A$2:$A$1000,0)+I3604,1),0))</f>
        <v>#DIV/0!</v>
      </c>
      <c r="F3605" t="e">
        <f>IF(A3605&gt;A3604,INDEX(Нормы!$D$2:$D$1000,MATCH(C3605,Нормы!$A$2:$A$1000,0),1),IF(COUNTIF(Нормы!$A$2:$A$1000,C3605)&gt;=Лист8!I3605,INDEX(Нормы!$D$2:$D$1000,MATCH(C3605,Нормы!$A$2:$A$1000,0)+I3604,1),0))*INDEX('Готовый продукция'!$E$2:$E$500,MATCH(A3605,'Готовый продукция'!$A$2:$A$500,0),1)</f>
        <v>#DIV/0!</v>
      </c>
      <c r="H3605" t="e">
        <f>IF(LEN(D3605)&gt;1,MAX($H$2:H3604)+1,0)</f>
        <v>#DIV/0!</v>
      </c>
      <c r="I3605">
        <f>COUNTIF($A$3:A3605,A3605)</f>
        <v>3603</v>
      </c>
    </row>
    <row r="3606" spans="1:9">
      <c r="A3606" s="2" t="e">
        <f>INDEX('Готовый продукция'!$A$2:$A$500,CEILING(ROW($A3604)/MAX('Готовый продукция'!$J$2:$J$500),1))</f>
        <v>#DIV/0!</v>
      </c>
      <c r="B3606" s="1" t="str">
        <f>IFERROR(INDEX('Готовый продукция'!$B$2:$E$500,MATCH(A3606,'Готовый продукция'!$A$2:$A$500,0),1),"")</f>
        <v/>
      </c>
      <c r="C3606" t="str">
        <f>IFERROR(INDEX('Готовый продукция'!$B$2:$E$500,MATCH(A3606,'Готовый продукция'!$A$2:$A$500,0),2),"")</f>
        <v/>
      </c>
      <c r="D3606" t="e">
        <f>IF(A3606&gt;A3605,INDEX(Нормы!$B$2:$B$1000,MATCH(C3606,Нормы!$A$2:$A$1000,0),1),IF(COUNTIF(Нормы!$A$2:$A$1000,C3606)&gt;=Лист8!I3606,INDEX(Нормы!$B$2:$B$1000,MATCH(C3606,Нормы!$A$2:$A$1000,0)+I3605,1),0))</f>
        <v>#DIV/0!</v>
      </c>
      <c r="E3606" t="e">
        <f>IF(A3606&gt;A3605,INDEX(Нормы!$C$2:$C$1000,MATCH(C3606,Нормы!$A$2:$A$1000,0),1),IF(COUNTIF(Нормы!$A$2:$A$1000,C3606)&gt;=Лист8!I3606,INDEX(Нормы!$C$2:$C$1000,MATCH(C3606,Нормы!$A$2:$A$1000,0)+I3605,1),0))</f>
        <v>#DIV/0!</v>
      </c>
      <c r="F3606" t="e">
        <f>IF(A3606&gt;A3605,INDEX(Нормы!$D$2:$D$1000,MATCH(C3606,Нормы!$A$2:$A$1000,0),1),IF(COUNTIF(Нормы!$A$2:$A$1000,C3606)&gt;=Лист8!I3606,INDEX(Нормы!$D$2:$D$1000,MATCH(C3606,Нормы!$A$2:$A$1000,0)+I3605,1),0))*INDEX('Готовый продукция'!$E$2:$E$500,MATCH(A3606,'Готовый продукция'!$A$2:$A$500,0),1)</f>
        <v>#DIV/0!</v>
      </c>
      <c r="H3606" t="e">
        <f>IF(LEN(D3606)&gt;1,MAX($H$2:H3605)+1,0)</f>
        <v>#DIV/0!</v>
      </c>
      <c r="I3606">
        <f>COUNTIF($A$3:A3606,A3606)</f>
        <v>3604</v>
      </c>
    </row>
    <row r="3607" spans="1:9">
      <c r="A3607" s="2" t="e">
        <f>INDEX('Готовый продукция'!$A$2:$A$500,CEILING(ROW($A3605)/MAX('Готовый продукция'!$J$2:$J$500),1))</f>
        <v>#DIV/0!</v>
      </c>
      <c r="B3607" s="1" t="str">
        <f>IFERROR(INDEX('Готовый продукция'!$B$2:$E$500,MATCH(A3607,'Готовый продукция'!$A$2:$A$500,0),1),"")</f>
        <v/>
      </c>
      <c r="C3607" t="str">
        <f>IFERROR(INDEX('Готовый продукция'!$B$2:$E$500,MATCH(A3607,'Готовый продукция'!$A$2:$A$500,0),2),"")</f>
        <v/>
      </c>
      <c r="D3607" t="e">
        <f>IF(A3607&gt;A3606,INDEX(Нормы!$B$2:$B$1000,MATCH(C3607,Нормы!$A$2:$A$1000,0),1),IF(COUNTIF(Нормы!$A$2:$A$1000,C3607)&gt;=Лист8!I3607,INDEX(Нормы!$B$2:$B$1000,MATCH(C3607,Нормы!$A$2:$A$1000,0)+I3606,1),0))</f>
        <v>#DIV/0!</v>
      </c>
      <c r="E3607" t="e">
        <f>IF(A3607&gt;A3606,INDEX(Нормы!$C$2:$C$1000,MATCH(C3607,Нормы!$A$2:$A$1000,0),1),IF(COUNTIF(Нормы!$A$2:$A$1000,C3607)&gt;=Лист8!I3607,INDEX(Нормы!$C$2:$C$1000,MATCH(C3607,Нормы!$A$2:$A$1000,0)+I3606,1),0))</f>
        <v>#DIV/0!</v>
      </c>
      <c r="F3607" t="e">
        <f>IF(A3607&gt;A3606,INDEX(Нормы!$D$2:$D$1000,MATCH(C3607,Нормы!$A$2:$A$1000,0),1),IF(COUNTIF(Нормы!$A$2:$A$1000,C3607)&gt;=Лист8!I3607,INDEX(Нормы!$D$2:$D$1000,MATCH(C3607,Нормы!$A$2:$A$1000,0)+I3606,1),0))*INDEX('Готовый продукция'!$E$2:$E$500,MATCH(A3607,'Готовый продукция'!$A$2:$A$500,0),1)</f>
        <v>#DIV/0!</v>
      </c>
      <c r="H3607" t="e">
        <f>IF(LEN(D3607)&gt;1,MAX($H$2:H3606)+1,0)</f>
        <v>#DIV/0!</v>
      </c>
      <c r="I3607">
        <f>COUNTIF($A$3:A3607,A3607)</f>
        <v>3605</v>
      </c>
    </row>
    <row r="3608" spans="1:9">
      <c r="A3608" s="2" t="e">
        <f>INDEX('Готовый продукция'!$A$2:$A$500,CEILING(ROW($A3606)/MAX('Готовый продукция'!$J$2:$J$500),1))</f>
        <v>#DIV/0!</v>
      </c>
      <c r="B3608" s="1" t="str">
        <f>IFERROR(INDEX('Готовый продукция'!$B$2:$E$500,MATCH(A3608,'Готовый продукция'!$A$2:$A$500,0),1),"")</f>
        <v/>
      </c>
      <c r="C3608" t="str">
        <f>IFERROR(INDEX('Готовый продукция'!$B$2:$E$500,MATCH(A3608,'Готовый продукция'!$A$2:$A$500,0),2),"")</f>
        <v/>
      </c>
      <c r="D3608" t="e">
        <f>IF(A3608&gt;A3607,INDEX(Нормы!$B$2:$B$1000,MATCH(C3608,Нормы!$A$2:$A$1000,0),1),IF(COUNTIF(Нормы!$A$2:$A$1000,C3608)&gt;=Лист8!I3608,INDEX(Нормы!$B$2:$B$1000,MATCH(C3608,Нормы!$A$2:$A$1000,0)+I3607,1),0))</f>
        <v>#DIV/0!</v>
      </c>
      <c r="E3608" t="e">
        <f>IF(A3608&gt;A3607,INDEX(Нормы!$C$2:$C$1000,MATCH(C3608,Нормы!$A$2:$A$1000,0),1),IF(COUNTIF(Нормы!$A$2:$A$1000,C3608)&gt;=Лист8!I3608,INDEX(Нормы!$C$2:$C$1000,MATCH(C3608,Нормы!$A$2:$A$1000,0)+I3607,1),0))</f>
        <v>#DIV/0!</v>
      </c>
      <c r="F3608" t="e">
        <f>IF(A3608&gt;A3607,INDEX(Нормы!$D$2:$D$1000,MATCH(C3608,Нормы!$A$2:$A$1000,0),1),IF(COUNTIF(Нормы!$A$2:$A$1000,C3608)&gt;=Лист8!I3608,INDEX(Нормы!$D$2:$D$1000,MATCH(C3608,Нормы!$A$2:$A$1000,0)+I3607,1),0))*INDEX('Готовый продукция'!$E$2:$E$500,MATCH(A3608,'Готовый продукция'!$A$2:$A$500,0),1)</f>
        <v>#DIV/0!</v>
      </c>
      <c r="H3608" t="e">
        <f>IF(LEN(D3608)&gt;1,MAX($H$2:H3607)+1,0)</f>
        <v>#DIV/0!</v>
      </c>
      <c r="I3608">
        <f>COUNTIF($A$3:A3608,A3608)</f>
        <v>3606</v>
      </c>
    </row>
    <row r="3609" spans="1:9">
      <c r="A3609" s="2" t="e">
        <f>INDEX('Готовый продукция'!$A$2:$A$500,CEILING(ROW($A3607)/MAX('Готовый продукция'!$J$2:$J$500),1))</f>
        <v>#DIV/0!</v>
      </c>
      <c r="B3609" s="1" t="str">
        <f>IFERROR(INDEX('Готовый продукция'!$B$2:$E$500,MATCH(A3609,'Готовый продукция'!$A$2:$A$500,0),1),"")</f>
        <v/>
      </c>
      <c r="C3609" t="str">
        <f>IFERROR(INDEX('Готовый продукция'!$B$2:$E$500,MATCH(A3609,'Готовый продукция'!$A$2:$A$500,0),2),"")</f>
        <v/>
      </c>
      <c r="D3609" t="e">
        <f>IF(A3609&gt;A3608,INDEX(Нормы!$B$2:$B$1000,MATCH(C3609,Нормы!$A$2:$A$1000,0),1),IF(COUNTIF(Нормы!$A$2:$A$1000,C3609)&gt;=Лист8!I3609,INDEX(Нормы!$B$2:$B$1000,MATCH(C3609,Нормы!$A$2:$A$1000,0)+I3608,1),0))</f>
        <v>#DIV/0!</v>
      </c>
      <c r="E3609" t="e">
        <f>IF(A3609&gt;A3608,INDEX(Нормы!$C$2:$C$1000,MATCH(C3609,Нормы!$A$2:$A$1000,0),1),IF(COUNTIF(Нормы!$A$2:$A$1000,C3609)&gt;=Лист8!I3609,INDEX(Нормы!$C$2:$C$1000,MATCH(C3609,Нормы!$A$2:$A$1000,0)+I3608,1),0))</f>
        <v>#DIV/0!</v>
      </c>
      <c r="F3609" t="e">
        <f>IF(A3609&gt;A3608,INDEX(Нормы!$D$2:$D$1000,MATCH(C3609,Нормы!$A$2:$A$1000,0),1),IF(COUNTIF(Нормы!$A$2:$A$1000,C3609)&gt;=Лист8!I3609,INDEX(Нормы!$D$2:$D$1000,MATCH(C3609,Нормы!$A$2:$A$1000,0)+I3608,1),0))*INDEX('Готовый продукция'!$E$2:$E$500,MATCH(A3609,'Готовый продукция'!$A$2:$A$500,0),1)</f>
        <v>#DIV/0!</v>
      </c>
      <c r="H3609" t="e">
        <f>IF(LEN(D3609)&gt;1,MAX($H$2:H3608)+1,0)</f>
        <v>#DIV/0!</v>
      </c>
      <c r="I3609">
        <f>COUNTIF($A$3:A3609,A3609)</f>
        <v>3607</v>
      </c>
    </row>
    <row r="3610" spans="1:9">
      <c r="A3610" s="2" t="e">
        <f>INDEX('Готовый продукция'!$A$2:$A$500,CEILING(ROW($A3608)/MAX('Готовый продукция'!$J$2:$J$500),1))</f>
        <v>#DIV/0!</v>
      </c>
      <c r="B3610" s="1" t="str">
        <f>IFERROR(INDEX('Готовый продукция'!$B$2:$E$500,MATCH(A3610,'Готовый продукция'!$A$2:$A$500,0),1),"")</f>
        <v/>
      </c>
      <c r="C3610" t="str">
        <f>IFERROR(INDEX('Готовый продукция'!$B$2:$E$500,MATCH(A3610,'Готовый продукция'!$A$2:$A$500,0),2),"")</f>
        <v/>
      </c>
      <c r="D3610" t="e">
        <f>IF(A3610&gt;A3609,INDEX(Нормы!$B$2:$B$1000,MATCH(C3610,Нормы!$A$2:$A$1000,0),1),IF(COUNTIF(Нормы!$A$2:$A$1000,C3610)&gt;=Лист8!I3610,INDEX(Нормы!$B$2:$B$1000,MATCH(C3610,Нормы!$A$2:$A$1000,0)+I3609,1),0))</f>
        <v>#DIV/0!</v>
      </c>
      <c r="E3610" t="e">
        <f>IF(A3610&gt;A3609,INDEX(Нормы!$C$2:$C$1000,MATCH(C3610,Нормы!$A$2:$A$1000,0),1),IF(COUNTIF(Нормы!$A$2:$A$1000,C3610)&gt;=Лист8!I3610,INDEX(Нормы!$C$2:$C$1000,MATCH(C3610,Нормы!$A$2:$A$1000,0)+I3609,1),0))</f>
        <v>#DIV/0!</v>
      </c>
      <c r="F3610" t="e">
        <f>IF(A3610&gt;A3609,INDEX(Нормы!$D$2:$D$1000,MATCH(C3610,Нормы!$A$2:$A$1000,0),1),IF(COUNTIF(Нормы!$A$2:$A$1000,C3610)&gt;=Лист8!I3610,INDEX(Нормы!$D$2:$D$1000,MATCH(C3610,Нормы!$A$2:$A$1000,0)+I3609,1),0))*INDEX('Готовый продукция'!$E$2:$E$500,MATCH(A3610,'Готовый продукция'!$A$2:$A$500,0),1)</f>
        <v>#DIV/0!</v>
      </c>
      <c r="H3610" t="e">
        <f>IF(LEN(D3610)&gt;1,MAX($H$2:H3609)+1,0)</f>
        <v>#DIV/0!</v>
      </c>
      <c r="I3610">
        <f>COUNTIF($A$3:A3610,A3610)</f>
        <v>3608</v>
      </c>
    </row>
    <row r="3611" spans="1:9">
      <c r="A3611" s="2" t="e">
        <f>INDEX('Готовый продукция'!$A$2:$A$500,CEILING(ROW($A3609)/MAX('Готовый продукция'!$J$2:$J$500),1))</f>
        <v>#DIV/0!</v>
      </c>
      <c r="B3611" s="1" t="str">
        <f>IFERROR(INDEX('Готовый продукция'!$B$2:$E$500,MATCH(A3611,'Готовый продукция'!$A$2:$A$500,0),1),"")</f>
        <v/>
      </c>
      <c r="C3611" t="str">
        <f>IFERROR(INDEX('Готовый продукция'!$B$2:$E$500,MATCH(A3611,'Готовый продукция'!$A$2:$A$500,0),2),"")</f>
        <v/>
      </c>
      <c r="D3611" t="e">
        <f>IF(A3611&gt;A3610,INDEX(Нормы!$B$2:$B$1000,MATCH(C3611,Нормы!$A$2:$A$1000,0),1),IF(COUNTIF(Нормы!$A$2:$A$1000,C3611)&gt;=Лист8!I3611,INDEX(Нормы!$B$2:$B$1000,MATCH(C3611,Нормы!$A$2:$A$1000,0)+I3610,1),0))</f>
        <v>#DIV/0!</v>
      </c>
      <c r="E3611" t="e">
        <f>IF(A3611&gt;A3610,INDEX(Нормы!$C$2:$C$1000,MATCH(C3611,Нормы!$A$2:$A$1000,0),1),IF(COUNTIF(Нормы!$A$2:$A$1000,C3611)&gt;=Лист8!I3611,INDEX(Нормы!$C$2:$C$1000,MATCH(C3611,Нормы!$A$2:$A$1000,0)+I3610,1),0))</f>
        <v>#DIV/0!</v>
      </c>
      <c r="F3611" t="e">
        <f>IF(A3611&gt;A3610,INDEX(Нормы!$D$2:$D$1000,MATCH(C3611,Нормы!$A$2:$A$1000,0),1),IF(COUNTIF(Нормы!$A$2:$A$1000,C3611)&gt;=Лист8!I3611,INDEX(Нормы!$D$2:$D$1000,MATCH(C3611,Нормы!$A$2:$A$1000,0)+I3610,1),0))*INDEX('Готовый продукция'!$E$2:$E$500,MATCH(A3611,'Готовый продукция'!$A$2:$A$500,0),1)</f>
        <v>#DIV/0!</v>
      </c>
      <c r="H3611" t="e">
        <f>IF(LEN(D3611)&gt;1,MAX($H$2:H3610)+1,0)</f>
        <v>#DIV/0!</v>
      </c>
      <c r="I3611">
        <f>COUNTIF($A$3:A3611,A3611)</f>
        <v>3609</v>
      </c>
    </row>
    <row r="3612" spans="1:9">
      <c r="A3612" s="2" t="e">
        <f>INDEX('Готовый продукция'!$A$2:$A$500,CEILING(ROW($A3610)/MAX('Готовый продукция'!$J$2:$J$500),1))</f>
        <v>#DIV/0!</v>
      </c>
      <c r="B3612" s="1" t="str">
        <f>IFERROR(INDEX('Готовый продукция'!$B$2:$E$500,MATCH(A3612,'Готовый продукция'!$A$2:$A$500,0),1),"")</f>
        <v/>
      </c>
      <c r="C3612" t="str">
        <f>IFERROR(INDEX('Готовый продукция'!$B$2:$E$500,MATCH(A3612,'Готовый продукция'!$A$2:$A$500,0),2),"")</f>
        <v/>
      </c>
      <c r="D3612" t="e">
        <f>IF(A3612&gt;A3611,INDEX(Нормы!$B$2:$B$1000,MATCH(C3612,Нормы!$A$2:$A$1000,0),1),IF(COUNTIF(Нормы!$A$2:$A$1000,C3612)&gt;=Лист8!I3612,INDEX(Нормы!$B$2:$B$1000,MATCH(C3612,Нормы!$A$2:$A$1000,0)+I3611,1),0))</f>
        <v>#DIV/0!</v>
      </c>
      <c r="E3612" t="e">
        <f>IF(A3612&gt;A3611,INDEX(Нормы!$C$2:$C$1000,MATCH(C3612,Нормы!$A$2:$A$1000,0),1),IF(COUNTIF(Нормы!$A$2:$A$1000,C3612)&gt;=Лист8!I3612,INDEX(Нормы!$C$2:$C$1000,MATCH(C3612,Нормы!$A$2:$A$1000,0)+I3611,1),0))</f>
        <v>#DIV/0!</v>
      </c>
      <c r="F3612" t="e">
        <f>IF(A3612&gt;A3611,INDEX(Нормы!$D$2:$D$1000,MATCH(C3612,Нормы!$A$2:$A$1000,0),1),IF(COUNTIF(Нормы!$A$2:$A$1000,C3612)&gt;=Лист8!I3612,INDEX(Нормы!$D$2:$D$1000,MATCH(C3612,Нормы!$A$2:$A$1000,0)+I3611,1),0))*INDEX('Готовый продукция'!$E$2:$E$500,MATCH(A3612,'Готовый продукция'!$A$2:$A$500,0),1)</f>
        <v>#DIV/0!</v>
      </c>
      <c r="H3612" t="e">
        <f>IF(LEN(D3612)&gt;1,MAX($H$2:H3611)+1,0)</f>
        <v>#DIV/0!</v>
      </c>
      <c r="I3612">
        <f>COUNTIF($A$3:A3612,A3612)</f>
        <v>3610</v>
      </c>
    </row>
    <row r="3613" spans="1:9">
      <c r="A3613" s="2" t="e">
        <f>INDEX('Готовый продукция'!$A$2:$A$500,CEILING(ROW($A3611)/MAX('Готовый продукция'!$J$2:$J$500),1))</f>
        <v>#DIV/0!</v>
      </c>
      <c r="B3613" s="1" t="str">
        <f>IFERROR(INDEX('Готовый продукция'!$B$2:$E$500,MATCH(A3613,'Готовый продукция'!$A$2:$A$500,0),1),"")</f>
        <v/>
      </c>
      <c r="C3613" t="str">
        <f>IFERROR(INDEX('Готовый продукция'!$B$2:$E$500,MATCH(A3613,'Готовый продукция'!$A$2:$A$500,0),2),"")</f>
        <v/>
      </c>
      <c r="D3613" t="e">
        <f>IF(A3613&gt;A3612,INDEX(Нормы!$B$2:$B$1000,MATCH(C3613,Нормы!$A$2:$A$1000,0),1),IF(COUNTIF(Нормы!$A$2:$A$1000,C3613)&gt;=Лист8!I3613,INDEX(Нормы!$B$2:$B$1000,MATCH(C3613,Нормы!$A$2:$A$1000,0)+I3612,1),0))</f>
        <v>#DIV/0!</v>
      </c>
      <c r="E3613" t="e">
        <f>IF(A3613&gt;A3612,INDEX(Нормы!$C$2:$C$1000,MATCH(C3613,Нормы!$A$2:$A$1000,0),1),IF(COUNTIF(Нормы!$A$2:$A$1000,C3613)&gt;=Лист8!I3613,INDEX(Нормы!$C$2:$C$1000,MATCH(C3613,Нормы!$A$2:$A$1000,0)+I3612,1),0))</f>
        <v>#DIV/0!</v>
      </c>
      <c r="F3613" t="e">
        <f>IF(A3613&gt;A3612,INDEX(Нормы!$D$2:$D$1000,MATCH(C3613,Нормы!$A$2:$A$1000,0),1),IF(COUNTIF(Нормы!$A$2:$A$1000,C3613)&gt;=Лист8!I3613,INDEX(Нормы!$D$2:$D$1000,MATCH(C3613,Нормы!$A$2:$A$1000,0)+I3612,1),0))*INDEX('Готовый продукция'!$E$2:$E$500,MATCH(A3613,'Готовый продукция'!$A$2:$A$500,0),1)</f>
        <v>#DIV/0!</v>
      </c>
      <c r="H3613" t="e">
        <f>IF(LEN(D3613)&gt;1,MAX($H$2:H3612)+1,0)</f>
        <v>#DIV/0!</v>
      </c>
      <c r="I3613">
        <f>COUNTIF($A$3:A3613,A3613)</f>
        <v>3611</v>
      </c>
    </row>
    <row r="3614" spans="1:9">
      <c r="A3614" s="2" t="e">
        <f>INDEX('Готовый продукция'!$A$2:$A$500,CEILING(ROW($A3612)/MAX('Готовый продукция'!$J$2:$J$500),1))</f>
        <v>#DIV/0!</v>
      </c>
      <c r="B3614" s="1" t="str">
        <f>IFERROR(INDEX('Готовый продукция'!$B$2:$E$500,MATCH(A3614,'Готовый продукция'!$A$2:$A$500,0),1),"")</f>
        <v/>
      </c>
      <c r="C3614" t="str">
        <f>IFERROR(INDEX('Готовый продукция'!$B$2:$E$500,MATCH(A3614,'Готовый продукция'!$A$2:$A$500,0),2),"")</f>
        <v/>
      </c>
      <c r="D3614" t="e">
        <f>IF(A3614&gt;A3613,INDEX(Нормы!$B$2:$B$1000,MATCH(C3614,Нормы!$A$2:$A$1000,0),1),IF(COUNTIF(Нормы!$A$2:$A$1000,C3614)&gt;=Лист8!I3614,INDEX(Нормы!$B$2:$B$1000,MATCH(C3614,Нормы!$A$2:$A$1000,0)+I3613,1),0))</f>
        <v>#DIV/0!</v>
      </c>
      <c r="E3614" t="e">
        <f>IF(A3614&gt;A3613,INDEX(Нормы!$C$2:$C$1000,MATCH(C3614,Нормы!$A$2:$A$1000,0),1),IF(COUNTIF(Нормы!$A$2:$A$1000,C3614)&gt;=Лист8!I3614,INDEX(Нормы!$C$2:$C$1000,MATCH(C3614,Нормы!$A$2:$A$1000,0)+I3613,1),0))</f>
        <v>#DIV/0!</v>
      </c>
      <c r="F3614" t="e">
        <f>IF(A3614&gt;A3613,INDEX(Нормы!$D$2:$D$1000,MATCH(C3614,Нормы!$A$2:$A$1000,0),1),IF(COUNTIF(Нормы!$A$2:$A$1000,C3614)&gt;=Лист8!I3614,INDEX(Нормы!$D$2:$D$1000,MATCH(C3614,Нормы!$A$2:$A$1000,0)+I3613,1),0))*INDEX('Готовый продукция'!$E$2:$E$500,MATCH(A3614,'Готовый продукция'!$A$2:$A$500,0),1)</f>
        <v>#DIV/0!</v>
      </c>
      <c r="H3614" t="e">
        <f>IF(LEN(D3614)&gt;1,MAX($H$2:H3613)+1,0)</f>
        <v>#DIV/0!</v>
      </c>
      <c r="I3614">
        <f>COUNTIF($A$3:A3614,A3614)</f>
        <v>3612</v>
      </c>
    </row>
    <row r="3615" spans="1:9">
      <c r="A3615" s="2" t="e">
        <f>INDEX('Готовый продукция'!$A$2:$A$500,CEILING(ROW($A3613)/MAX('Готовый продукция'!$J$2:$J$500),1))</f>
        <v>#DIV/0!</v>
      </c>
      <c r="B3615" s="1" t="str">
        <f>IFERROR(INDEX('Готовый продукция'!$B$2:$E$500,MATCH(A3615,'Готовый продукция'!$A$2:$A$500,0),1),"")</f>
        <v/>
      </c>
      <c r="C3615" t="str">
        <f>IFERROR(INDEX('Готовый продукция'!$B$2:$E$500,MATCH(A3615,'Готовый продукция'!$A$2:$A$500,0),2),"")</f>
        <v/>
      </c>
      <c r="D3615" t="e">
        <f>IF(A3615&gt;A3614,INDEX(Нормы!$B$2:$B$1000,MATCH(C3615,Нормы!$A$2:$A$1000,0),1),IF(COUNTIF(Нормы!$A$2:$A$1000,C3615)&gt;=Лист8!I3615,INDEX(Нормы!$B$2:$B$1000,MATCH(C3615,Нормы!$A$2:$A$1000,0)+I3614,1),0))</f>
        <v>#DIV/0!</v>
      </c>
      <c r="E3615" t="e">
        <f>IF(A3615&gt;A3614,INDEX(Нормы!$C$2:$C$1000,MATCH(C3615,Нормы!$A$2:$A$1000,0),1),IF(COUNTIF(Нормы!$A$2:$A$1000,C3615)&gt;=Лист8!I3615,INDEX(Нормы!$C$2:$C$1000,MATCH(C3615,Нормы!$A$2:$A$1000,0)+I3614,1),0))</f>
        <v>#DIV/0!</v>
      </c>
      <c r="F3615" t="e">
        <f>IF(A3615&gt;A3614,INDEX(Нормы!$D$2:$D$1000,MATCH(C3615,Нормы!$A$2:$A$1000,0),1),IF(COUNTIF(Нормы!$A$2:$A$1000,C3615)&gt;=Лист8!I3615,INDEX(Нормы!$D$2:$D$1000,MATCH(C3615,Нормы!$A$2:$A$1000,0)+I3614,1),0))*INDEX('Готовый продукция'!$E$2:$E$500,MATCH(A3615,'Готовый продукция'!$A$2:$A$500,0),1)</f>
        <v>#DIV/0!</v>
      </c>
      <c r="H3615" t="e">
        <f>IF(LEN(D3615)&gt;1,MAX($H$2:H3614)+1,0)</f>
        <v>#DIV/0!</v>
      </c>
      <c r="I3615">
        <f>COUNTIF($A$3:A3615,A3615)</f>
        <v>3613</v>
      </c>
    </row>
    <row r="3616" spans="1:9">
      <c r="A3616" s="2" t="e">
        <f>INDEX('Готовый продукция'!$A$2:$A$500,CEILING(ROW($A3614)/MAX('Готовый продукция'!$J$2:$J$500),1))</f>
        <v>#DIV/0!</v>
      </c>
      <c r="B3616" s="1" t="str">
        <f>IFERROR(INDEX('Готовый продукция'!$B$2:$E$500,MATCH(A3616,'Готовый продукция'!$A$2:$A$500,0),1),"")</f>
        <v/>
      </c>
      <c r="C3616" t="str">
        <f>IFERROR(INDEX('Готовый продукция'!$B$2:$E$500,MATCH(A3616,'Готовый продукция'!$A$2:$A$500,0),2),"")</f>
        <v/>
      </c>
      <c r="D3616" t="e">
        <f>IF(A3616&gt;A3615,INDEX(Нормы!$B$2:$B$1000,MATCH(C3616,Нормы!$A$2:$A$1000,0),1),IF(COUNTIF(Нормы!$A$2:$A$1000,C3616)&gt;=Лист8!I3616,INDEX(Нормы!$B$2:$B$1000,MATCH(C3616,Нормы!$A$2:$A$1000,0)+I3615,1),0))</f>
        <v>#DIV/0!</v>
      </c>
      <c r="E3616" t="e">
        <f>IF(A3616&gt;A3615,INDEX(Нормы!$C$2:$C$1000,MATCH(C3616,Нормы!$A$2:$A$1000,0),1),IF(COUNTIF(Нормы!$A$2:$A$1000,C3616)&gt;=Лист8!I3616,INDEX(Нормы!$C$2:$C$1000,MATCH(C3616,Нормы!$A$2:$A$1000,0)+I3615,1),0))</f>
        <v>#DIV/0!</v>
      </c>
      <c r="F3616" t="e">
        <f>IF(A3616&gt;A3615,INDEX(Нормы!$D$2:$D$1000,MATCH(C3616,Нормы!$A$2:$A$1000,0),1),IF(COUNTIF(Нормы!$A$2:$A$1000,C3616)&gt;=Лист8!I3616,INDEX(Нормы!$D$2:$D$1000,MATCH(C3616,Нормы!$A$2:$A$1000,0)+I3615,1),0))*INDEX('Готовый продукция'!$E$2:$E$500,MATCH(A3616,'Готовый продукция'!$A$2:$A$500,0),1)</f>
        <v>#DIV/0!</v>
      </c>
      <c r="H3616" t="e">
        <f>IF(LEN(D3616)&gt;1,MAX($H$2:H3615)+1,0)</f>
        <v>#DIV/0!</v>
      </c>
      <c r="I3616">
        <f>COUNTIF($A$3:A3616,A3616)</f>
        <v>3614</v>
      </c>
    </row>
    <row r="3617" spans="1:9">
      <c r="A3617" s="2" t="e">
        <f>INDEX('Готовый продукция'!$A$2:$A$500,CEILING(ROW($A3615)/MAX('Готовый продукция'!$J$2:$J$500),1))</f>
        <v>#DIV/0!</v>
      </c>
      <c r="B3617" s="1" t="str">
        <f>IFERROR(INDEX('Готовый продукция'!$B$2:$E$500,MATCH(A3617,'Готовый продукция'!$A$2:$A$500,0),1),"")</f>
        <v/>
      </c>
      <c r="C3617" t="str">
        <f>IFERROR(INDEX('Готовый продукция'!$B$2:$E$500,MATCH(A3617,'Готовый продукция'!$A$2:$A$500,0),2),"")</f>
        <v/>
      </c>
      <c r="D3617" t="e">
        <f>IF(A3617&gt;A3616,INDEX(Нормы!$B$2:$B$1000,MATCH(C3617,Нормы!$A$2:$A$1000,0),1),IF(COUNTIF(Нормы!$A$2:$A$1000,C3617)&gt;=Лист8!I3617,INDEX(Нормы!$B$2:$B$1000,MATCH(C3617,Нормы!$A$2:$A$1000,0)+I3616,1),0))</f>
        <v>#DIV/0!</v>
      </c>
      <c r="E3617" t="e">
        <f>IF(A3617&gt;A3616,INDEX(Нормы!$C$2:$C$1000,MATCH(C3617,Нормы!$A$2:$A$1000,0),1),IF(COUNTIF(Нормы!$A$2:$A$1000,C3617)&gt;=Лист8!I3617,INDEX(Нормы!$C$2:$C$1000,MATCH(C3617,Нормы!$A$2:$A$1000,0)+I3616,1),0))</f>
        <v>#DIV/0!</v>
      </c>
      <c r="F3617" t="e">
        <f>IF(A3617&gt;A3616,INDEX(Нормы!$D$2:$D$1000,MATCH(C3617,Нормы!$A$2:$A$1000,0),1),IF(COUNTIF(Нормы!$A$2:$A$1000,C3617)&gt;=Лист8!I3617,INDEX(Нормы!$D$2:$D$1000,MATCH(C3617,Нормы!$A$2:$A$1000,0)+I3616,1),0))*INDEX('Готовый продукция'!$E$2:$E$500,MATCH(A3617,'Готовый продукция'!$A$2:$A$500,0),1)</f>
        <v>#DIV/0!</v>
      </c>
      <c r="H3617" t="e">
        <f>IF(LEN(D3617)&gt;1,MAX($H$2:H3616)+1,0)</f>
        <v>#DIV/0!</v>
      </c>
      <c r="I3617">
        <f>COUNTIF($A$3:A3617,A3617)</f>
        <v>3615</v>
      </c>
    </row>
    <row r="3618" spans="1:9">
      <c r="A3618" s="2" t="e">
        <f>INDEX('Готовый продукция'!$A$2:$A$500,CEILING(ROW($A3616)/MAX('Готовый продукция'!$J$2:$J$500),1))</f>
        <v>#DIV/0!</v>
      </c>
      <c r="B3618" s="1" t="str">
        <f>IFERROR(INDEX('Готовый продукция'!$B$2:$E$500,MATCH(A3618,'Готовый продукция'!$A$2:$A$500,0),1),"")</f>
        <v/>
      </c>
      <c r="C3618" t="str">
        <f>IFERROR(INDEX('Готовый продукция'!$B$2:$E$500,MATCH(A3618,'Готовый продукция'!$A$2:$A$500,0),2),"")</f>
        <v/>
      </c>
      <c r="D3618" t="e">
        <f>IF(A3618&gt;A3617,INDEX(Нормы!$B$2:$B$1000,MATCH(C3618,Нормы!$A$2:$A$1000,0),1),IF(COUNTIF(Нормы!$A$2:$A$1000,C3618)&gt;=Лист8!I3618,INDEX(Нормы!$B$2:$B$1000,MATCH(C3618,Нормы!$A$2:$A$1000,0)+I3617,1),0))</f>
        <v>#DIV/0!</v>
      </c>
      <c r="E3618" t="e">
        <f>IF(A3618&gt;A3617,INDEX(Нормы!$C$2:$C$1000,MATCH(C3618,Нормы!$A$2:$A$1000,0),1),IF(COUNTIF(Нормы!$A$2:$A$1000,C3618)&gt;=Лист8!I3618,INDEX(Нормы!$C$2:$C$1000,MATCH(C3618,Нормы!$A$2:$A$1000,0)+I3617,1),0))</f>
        <v>#DIV/0!</v>
      </c>
      <c r="F3618" t="e">
        <f>IF(A3618&gt;A3617,INDEX(Нормы!$D$2:$D$1000,MATCH(C3618,Нормы!$A$2:$A$1000,0),1),IF(COUNTIF(Нормы!$A$2:$A$1000,C3618)&gt;=Лист8!I3618,INDEX(Нормы!$D$2:$D$1000,MATCH(C3618,Нормы!$A$2:$A$1000,0)+I3617,1),0))*INDEX('Готовый продукция'!$E$2:$E$500,MATCH(A3618,'Готовый продукция'!$A$2:$A$500,0),1)</f>
        <v>#DIV/0!</v>
      </c>
      <c r="H3618" t="e">
        <f>IF(LEN(D3618)&gt;1,MAX($H$2:H3617)+1,0)</f>
        <v>#DIV/0!</v>
      </c>
      <c r="I3618">
        <f>COUNTIF($A$3:A3618,A3618)</f>
        <v>3616</v>
      </c>
    </row>
    <row r="3619" spans="1:9">
      <c r="A3619" s="2" t="e">
        <f>INDEX('Готовый продукция'!$A$2:$A$500,CEILING(ROW($A3617)/MAX('Готовый продукция'!$J$2:$J$500),1))</f>
        <v>#DIV/0!</v>
      </c>
      <c r="B3619" s="1" t="str">
        <f>IFERROR(INDEX('Готовый продукция'!$B$2:$E$500,MATCH(A3619,'Готовый продукция'!$A$2:$A$500,0),1),"")</f>
        <v/>
      </c>
      <c r="C3619" t="str">
        <f>IFERROR(INDEX('Готовый продукция'!$B$2:$E$500,MATCH(A3619,'Готовый продукция'!$A$2:$A$500,0),2),"")</f>
        <v/>
      </c>
      <c r="D3619" t="e">
        <f>IF(A3619&gt;A3618,INDEX(Нормы!$B$2:$B$1000,MATCH(C3619,Нормы!$A$2:$A$1000,0),1),IF(COUNTIF(Нормы!$A$2:$A$1000,C3619)&gt;=Лист8!I3619,INDEX(Нормы!$B$2:$B$1000,MATCH(C3619,Нормы!$A$2:$A$1000,0)+I3618,1),0))</f>
        <v>#DIV/0!</v>
      </c>
      <c r="E3619" t="e">
        <f>IF(A3619&gt;A3618,INDEX(Нормы!$C$2:$C$1000,MATCH(C3619,Нормы!$A$2:$A$1000,0),1),IF(COUNTIF(Нормы!$A$2:$A$1000,C3619)&gt;=Лист8!I3619,INDEX(Нормы!$C$2:$C$1000,MATCH(C3619,Нормы!$A$2:$A$1000,0)+I3618,1),0))</f>
        <v>#DIV/0!</v>
      </c>
      <c r="F3619" t="e">
        <f>IF(A3619&gt;A3618,INDEX(Нормы!$D$2:$D$1000,MATCH(C3619,Нормы!$A$2:$A$1000,0),1),IF(COUNTIF(Нормы!$A$2:$A$1000,C3619)&gt;=Лист8!I3619,INDEX(Нормы!$D$2:$D$1000,MATCH(C3619,Нормы!$A$2:$A$1000,0)+I3618,1),0))*INDEX('Готовый продукция'!$E$2:$E$500,MATCH(A3619,'Готовый продукция'!$A$2:$A$500,0),1)</f>
        <v>#DIV/0!</v>
      </c>
      <c r="H3619" t="e">
        <f>IF(LEN(D3619)&gt;1,MAX($H$2:H3618)+1,0)</f>
        <v>#DIV/0!</v>
      </c>
      <c r="I3619">
        <f>COUNTIF($A$3:A3619,A3619)</f>
        <v>3617</v>
      </c>
    </row>
    <row r="3620" spans="1:9">
      <c r="A3620" s="2" t="e">
        <f>INDEX('Готовый продукция'!$A$2:$A$500,CEILING(ROW($A3618)/MAX('Готовый продукция'!$J$2:$J$500),1))</f>
        <v>#DIV/0!</v>
      </c>
      <c r="B3620" s="1" t="str">
        <f>IFERROR(INDEX('Готовый продукция'!$B$2:$E$500,MATCH(A3620,'Готовый продукция'!$A$2:$A$500,0),1),"")</f>
        <v/>
      </c>
      <c r="C3620" t="str">
        <f>IFERROR(INDEX('Готовый продукция'!$B$2:$E$500,MATCH(A3620,'Готовый продукция'!$A$2:$A$500,0),2),"")</f>
        <v/>
      </c>
      <c r="D3620" t="e">
        <f>IF(A3620&gt;A3619,INDEX(Нормы!$B$2:$B$1000,MATCH(C3620,Нормы!$A$2:$A$1000,0),1),IF(COUNTIF(Нормы!$A$2:$A$1000,C3620)&gt;=Лист8!I3620,INDEX(Нормы!$B$2:$B$1000,MATCH(C3620,Нормы!$A$2:$A$1000,0)+I3619,1),0))</f>
        <v>#DIV/0!</v>
      </c>
      <c r="E3620" t="e">
        <f>IF(A3620&gt;A3619,INDEX(Нормы!$C$2:$C$1000,MATCH(C3620,Нормы!$A$2:$A$1000,0),1),IF(COUNTIF(Нормы!$A$2:$A$1000,C3620)&gt;=Лист8!I3620,INDEX(Нормы!$C$2:$C$1000,MATCH(C3620,Нормы!$A$2:$A$1000,0)+I3619,1),0))</f>
        <v>#DIV/0!</v>
      </c>
      <c r="F3620" t="e">
        <f>IF(A3620&gt;A3619,INDEX(Нормы!$D$2:$D$1000,MATCH(C3620,Нормы!$A$2:$A$1000,0),1),IF(COUNTIF(Нормы!$A$2:$A$1000,C3620)&gt;=Лист8!I3620,INDEX(Нормы!$D$2:$D$1000,MATCH(C3620,Нормы!$A$2:$A$1000,0)+I3619,1),0))*INDEX('Готовый продукция'!$E$2:$E$500,MATCH(A3620,'Готовый продукция'!$A$2:$A$500,0),1)</f>
        <v>#DIV/0!</v>
      </c>
      <c r="H3620" t="e">
        <f>IF(LEN(D3620)&gt;1,MAX($H$2:H3619)+1,0)</f>
        <v>#DIV/0!</v>
      </c>
      <c r="I3620">
        <f>COUNTIF($A$3:A3620,A3620)</f>
        <v>3618</v>
      </c>
    </row>
    <row r="3621" spans="1:9">
      <c r="A3621" s="2" t="e">
        <f>INDEX('Готовый продукция'!$A$2:$A$500,CEILING(ROW($A3619)/MAX('Готовый продукция'!$J$2:$J$500),1))</f>
        <v>#DIV/0!</v>
      </c>
      <c r="B3621" s="1" t="str">
        <f>IFERROR(INDEX('Готовый продукция'!$B$2:$E$500,MATCH(A3621,'Готовый продукция'!$A$2:$A$500,0),1),"")</f>
        <v/>
      </c>
      <c r="C3621" t="str">
        <f>IFERROR(INDEX('Готовый продукция'!$B$2:$E$500,MATCH(A3621,'Готовый продукция'!$A$2:$A$500,0),2),"")</f>
        <v/>
      </c>
      <c r="D3621" t="e">
        <f>IF(A3621&gt;A3620,INDEX(Нормы!$B$2:$B$1000,MATCH(C3621,Нормы!$A$2:$A$1000,0),1),IF(COUNTIF(Нормы!$A$2:$A$1000,C3621)&gt;=Лист8!I3621,INDEX(Нормы!$B$2:$B$1000,MATCH(C3621,Нормы!$A$2:$A$1000,0)+I3620,1),0))</f>
        <v>#DIV/0!</v>
      </c>
      <c r="E3621" t="e">
        <f>IF(A3621&gt;A3620,INDEX(Нормы!$C$2:$C$1000,MATCH(C3621,Нормы!$A$2:$A$1000,0),1),IF(COUNTIF(Нормы!$A$2:$A$1000,C3621)&gt;=Лист8!I3621,INDEX(Нормы!$C$2:$C$1000,MATCH(C3621,Нормы!$A$2:$A$1000,0)+I3620,1),0))</f>
        <v>#DIV/0!</v>
      </c>
      <c r="F3621" t="e">
        <f>IF(A3621&gt;A3620,INDEX(Нормы!$D$2:$D$1000,MATCH(C3621,Нормы!$A$2:$A$1000,0),1),IF(COUNTIF(Нормы!$A$2:$A$1000,C3621)&gt;=Лист8!I3621,INDEX(Нормы!$D$2:$D$1000,MATCH(C3621,Нормы!$A$2:$A$1000,0)+I3620,1),0))*INDEX('Готовый продукция'!$E$2:$E$500,MATCH(A3621,'Готовый продукция'!$A$2:$A$500,0),1)</f>
        <v>#DIV/0!</v>
      </c>
      <c r="H3621" t="e">
        <f>IF(LEN(D3621)&gt;1,MAX($H$2:H3620)+1,0)</f>
        <v>#DIV/0!</v>
      </c>
      <c r="I3621">
        <f>COUNTIF($A$3:A3621,A3621)</f>
        <v>3619</v>
      </c>
    </row>
    <row r="3622" spans="1:9">
      <c r="A3622" s="2" t="e">
        <f>INDEX('Готовый продукция'!$A$2:$A$500,CEILING(ROW($A3620)/MAX('Готовый продукция'!$J$2:$J$500),1))</f>
        <v>#DIV/0!</v>
      </c>
      <c r="B3622" s="1" t="str">
        <f>IFERROR(INDEX('Готовый продукция'!$B$2:$E$500,MATCH(A3622,'Готовый продукция'!$A$2:$A$500,0),1),"")</f>
        <v/>
      </c>
      <c r="C3622" t="str">
        <f>IFERROR(INDEX('Готовый продукция'!$B$2:$E$500,MATCH(A3622,'Готовый продукция'!$A$2:$A$500,0),2),"")</f>
        <v/>
      </c>
      <c r="D3622" t="e">
        <f>IF(A3622&gt;A3621,INDEX(Нормы!$B$2:$B$1000,MATCH(C3622,Нормы!$A$2:$A$1000,0),1),IF(COUNTIF(Нормы!$A$2:$A$1000,C3622)&gt;=Лист8!I3622,INDEX(Нормы!$B$2:$B$1000,MATCH(C3622,Нормы!$A$2:$A$1000,0)+I3621,1),0))</f>
        <v>#DIV/0!</v>
      </c>
      <c r="E3622" t="e">
        <f>IF(A3622&gt;A3621,INDEX(Нормы!$C$2:$C$1000,MATCH(C3622,Нормы!$A$2:$A$1000,0),1),IF(COUNTIF(Нормы!$A$2:$A$1000,C3622)&gt;=Лист8!I3622,INDEX(Нормы!$C$2:$C$1000,MATCH(C3622,Нормы!$A$2:$A$1000,0)+I3621,1),0))</f>
        <v>#DIV/0!</v>
      </c>
      <c r="F3622" t="e">
        <f>IF(A3622&gt;A3621,INDEX(Нормы!$D$2:$D$1000,MATCH(C3622,Нормы!$A$2:$A$1000,0),1),IF(COUNTIF(Нормы!$A$2:$A$1000,C3622)&gt;=Лист8!I3622,INDEX(Нормы!$D$2:$D$1000,MATCH(C3622,Нормы!$A$2:$A$1000,0)+I3621,1),0))*INDEX('Готовый продукция'!$E$2:$E$500,MATCH(A3622,'Готовый продукция'!$A$2:$A$500,0),1)</f>
        <v>#DIV/0!</v>
      </c>
      <c r="H3622" t="e">
        <f>IF(LEN(D3622)&gt;1,MAX($H$2:H3621)+1,0)</f>
        <v>#DIV/0!</v>
      </c>
      <c r="I3622">
        <f>COUNTIF($A$3:A3622,A3622)</f>
        <v>3620</v>
      </c>
    </row>
    <row r="3623" spans="1:9">
      <c r="A3623" s="2" t="e">
        <f>INDEX('Готовый продукция'!$A$2:$A$500,CEILING(ROW($A3621)/MAX('Готовый продукция'!$J$2:$J$500),1))</f>
        <v>#DIV/0!</v>
      </c>
      <c r="B3623" s="1" t="str">
        <f>IFERROR(INDEX('Готовый продукция'!$B$2:$E$500,MATCH(A3623,'Готовый продукция'!$A$2:$A$500,0),1),"")</f>
        <v/>
      </c>
      <c r="C3623" t="str">
        <f>IFERROR(INDEX('Готовый продукция'!$B$2:$E$500,MATCH(A3623,'Готовый продукция'!$A$2:$A$500,0),2),"")</f>
        <v/>
      </c>
      <c r="D3623" t="e">
        <f>IF(A3623&gt;A3622,INDEX(Нормы!$B$2:$B$1000,MATCH(C3623,Нормы!$A$2:$A$1000,0),1),IF(COUNTIF(Нормы!$A$2:$A$1000,C3623)&gt;=Лист8!I3623,INDEX(Нормы!$B$2:$B$1000,MATCH(C3623,Нормы!$A$2:$A$1000,0)+I3622,1),0))</f>
        <v>#DIV/0!</v>
      </c>
      <c r="E3623" t="e">
        <f>IF(A3623&gt;A3622,INDEX(Нормы!$C$2:$C$1000,MATCH(C3623,Нормы!$A$2:$A$1000,0),1),IF(COUNTIF(Нормы!$A$2:$A$1000,C3623)&gt;=Лист8!I3623,INDEX(Нормы!$C$2:$C$1000,MATCH(C3623,Нормы!$A$2:$A$1000,0)+I3622,1),0))</f>
        <v>#DIV/0!</v>
      </c>
      <c r="F3623" t="e">
        <f>IF(A3623&gt;A3622,INDEX(Нормы!$D$2:$D$1000,MATCH(C3623,Нормы!$A$2:$A$1000,0),1),IF(COUNTIF(Нормы!$A$2:$A$1000,C3623)&gt;=Лист8!I3623,INDEX(Нормы!$D$2:$D$1000,MATCH(C3623,Нормы!$A$2:$A$1000,0)+I3622,1),0))*INDEX('Готовый продукция'!$E$2:$E$500,MATCH(A3623,'Готовый продукция'!$A$2:$A$500,0),1)</f>
        <v>#DIV/0!</v>
      </c>
      <c r="H3623" t="e">
        <f>IF(LEN(D3623)&gt;1,MAX($H$2:H3622)+1,0)</f>
        <v>#DIV/0!</v>
      </c>
      <c r="I3623">
        <f>COUNTIF($A$3:A3623,A3623)</f>
        <v>3621</v>
      </c>
    </row>
    <row r="3624" spans="1:9">
      <c r="A3624" s="2" t="e">
        <f>INDEX('Готовый продукция'!$A$2:$A$500,CEILING(ROW($A3622)/MAX('Готовый продукция'!$J$2:$J$500),1))</f>
        <v>#DIV/0!</v>
      </c>
      <c r="B3624" s="1" t="str">
        <f>IFERROR(INDEX('Готовый продукция'!$B$2:$E$500,MATCH(A3624,'Готовый продукция'!$A$2:$A$500,0),1),"")</f>
        <v/>
      </c>
      <c r="C3624" t="str">
        <f>IFERROR(INDEX('Готовый продукция'!$B$2:$E$500,MATCH(A3624,'Готовый продукция'!$A$2:$A$500,0),2),"")</f>
        <v/>
      </c>
      <c r="D3624" t="e">
        <f>IF(A3624&gt;A3623,INDEX(Нормы!$B$2:$B$1000,MATCH(C3624,Нормы!$A$2:$A$1000,0),1),IF(COUNTIF(Нормы!$A$2:$A$1000,C3624)&gt;=Лист8!I3624,INDEX(Нормы!$B$2:$B$1000,MATCH(C3624,Нормы!$A$2:$A$1000,0)+I3623,1),0))</f>
        <v>#DIV/0!</v>
      </c>
      <c r="E3624" t="e">
        <f>IF(A3624&gt;A3623,INDEX(Нормы!$C$2:$C$1000,MATCH(C3624,Нормы!$A$2:$A$1000,0),1),IF(COUNTIF(Нормы!$A$2:$A$1000,C3624)&gt;=Лист8!I3624,INDEX(Нормы!$C$2:$C$1000,MATCH(C3624,Нормы!$A$2:$A$1000,0)+I3623,1),0))</f>
        <v>#DIV/0!</v>
      </c>
      <c r="F3624" t="e">
        <f>IF(A3624&gt;A3623,INDEX(Нормы!$D$2:$D$1000,MATCH(C3624,Нормы!$A$2:$A$1000,0),1),IF(COUNTIF(Нормы!$A$2:$A$1000,C3624)&gt;=Лист8!I3624,INDEX(Нормы!$D$2:$D$1000,MATCH(C3624,Нормы!$A$2:$A$1000,0)+I3623,1),0))*INDEX('Готовый продукция'!$E$2:$E$500,MATCH(A3624,'Готовый продукция'!$A$2:$A$500,0),1)</f>
        <v>#DIV/0!</v>
      </c>
      <c r="H3624" t="e">
        <f>IF(LEN(D3624)&gt;1,MAX($H$2:H3623)+1,0)</f>
        <v>#DIV/0!</v>
      </c>
      <c r="I3624">
        <f>COUNTIF($A$3:A3624,A3624)</f>
        <v>3622</v>
      </c>
    </row>
    <row r="3625" spans="1:9">
      <c r="A3625" s="2" t="e">
        <f>INDEX('Готовый продукция'!$A$2:$A$500,CEILING(ROW($A3623)/MAX('Готовый продукция'!$J$2:$J$500),1))</f>
        <v>#DIV/0!</v>
      </c>
      <c r="B3625" s="1" t="str">
        <f>IFERROR(INDEX('Готовый продукция'!$B$2:$E$500,MATCH(A3625,'Готовый продукция'!$A$2:$A$500,0),1),"")</f>
        <v/>
      </c>
      <c r="C3625" t="str">
        <f>IFERROR(INDEX('Готовый продукция'!$B$2:$E$500,MATCH(A3625,'Готовый продукция'!$A$2:$A$500,0),2),"")</f>
        <v/>
      </c>
      <c r="D3625" t="e">
        <f>IF(A3625&gt;A3624,INDEX(Нормы!$B$2:$B$1000,MATCH(C3625,Нормы!$A$2:$A$1000,0),1),IF(COUNTIF(Нормы!$A$2:$A$1000,C3625)&gt;=Лист8!I3625,INDEX(Нормы!$B$2:$B$1000,MATCH(C3625,Нормы!$A$2:$A$1000,0)+I3624,1),0))</f>
        <v>#DIV/0!</v>
      </c>
      <c r="E3625" t="e">
        <f>IF(A3625&gt;A3624,INDEX(Нормы!$C$2:$C$1000,MATCH(C3625,Нормы!$A$2:$A$1000,0),1),IF(COUNTIF(Нормы!$A$2:$A$1000,C3625)&gt;=Лист8!I3625,INDEX(Нормы!$C$2:$C$1000,MATCH(C3625,Нормы!$A$2:$A$1000,0)+I3624,1),0))</f>
        <v>#DIV/0!</v>
      </c>
      <c r="F3625" t="e">
        <f>IF(A3625&gt;A3624,INDEX(Нормы!$D$2:$D$1000,MATCH(C3625,Нормы!$A$2:$A$1000,0),1),IF(COUNTIF(Нормы!$A$2:$A$1000,C3625)&gt;=Лист8!I3625,INDEX(Нормы!$D$2:$D$1000,MATCH(C3625,Нормы!$A$2:$A$1000,0)+I3624,1),0))*INDEX('Готовый продукция'!$E$2:$E$500,MATCH(A3625,'Готовый продукция'!$A$2:$A$500,0),1)</f>
        <v>#DIV/0!</v>
      </c>
      <c r="H3625" t="e">
        <f>IF(LEN(D3625)&gt;1,MAX($H$2:H3624)+1,0)</f>
        <v>#DIV/0!</v>
      </c>
      <c r="I3625">
        <f>COUNTIF($A$3:A3625,A3625)</f>
        <v>3623</v>
      </c>
    </row>
    <row r="3626" spans="1:9">
      <c r="A3626" s="2" t="e">
        <f>INDEX('Готовый продукция'!$A$2:$A$500,CEILING(ROW($A3624)/MAX('Готовый продукция'!$J$2:$J$500),1))</f>
        <v>#DIV/0!</v>
      </c>
      <c r="B3626" s="1" t="str">
        <f>IFERROR(INDEX('Готовый продукция'!$B$2:$E$500,MATCH(A3626,'Готовый продукция'!$A$2:$A$500,0),1),"")</f>
        <v/>
      </c>
      <c r="C3626" t="str">
        <f>IFERROR(INDEX('Готовый продукция'!$B$2:$E$500,MATCH(A3626,'Готовый продукция'!$A$2:$A$500,0),2),"")</f>
        <v/>
      </c>
      <c r="D3626" t="e">
        <f>IF(A3626&gt;A3625,INDEX(Нормы!$B$2:$B$1000,MATCH(C3626,Нормы!$A$2:$A$1000,0),1),IF(COUNTIF(Нормы!$A$2:$A$1000,C3626)&gt;=Лист8!I3626,INDEX(Нормы!$B$2:$B$1000,MATCH(C3626,Нормы!$A$2:$A$1000,0)+I3625,1),0))</f>
        <v>#DIV/0!</v>
      </c>
      <c r="E3626" t="e">
        <f>IF(A3626&gt;A3625,INDEX(Нормы!$C$2:$C$1000,MATCH(C3626,Нормы!$A$2:$A$1000,0),1),IF(COUNTIF(Нормы!$A$2:$A$1000,C3626)&gt;=Лист8!I3626,INDEX(Нормы!$C$2:$C$1000,MATCH(C3626,Нормы!$A$2:$A$1000,0)+I3625,1),0))</f>
        <v>#DIV/0!</v>
      </c>
      <c r="F3626" t="e">
        <f>IF(A3626&gt;A3625,INDEX(Нормы!$D$2:$D$1000,MATCH(C3626,Нормы!$A$2:$A$1000,0),1),IF(COUNTIF(Нормы!$A$2:$A$1000,C3626)&gt;=Лист8!I3626,INDEX(Нормы!$D$2:$D$1000,MATCH(C3626,Нормы!$A$2:$A$1000,0)+I3625,1),0))*INDEX('Готовый продукция'!$E$2:$E$500,MATCH(A3626,'Готовый продукция'!$A$2:$A$500,0),1)</f>
        <v>#DIV/0!</v>
      </c>
      <c r="H3626" t="e">
        <f>IF(LEN(D3626)&gt;1,MAX($H$2:H3625)+1,0)</f>
        <v>#DIV/0!</v>
      </c>
      <c r="I3626">
        <f>COUNTIF($A$3:A3626,A3626)</f>
        <v>3624</v>
      </c>
    </row>
    <row r="3627" spans="1:9">
      <c r="A3627" s="2" t="e">
        <f>INDEX('Готовый продукция'!$A$2:$A$500,CEILING(ROW($A3625)/MAX('Готовый продукция'!$J$2:$J$500),1))</f>
        <v>#DIV/0!</v>
      </c>
      <c r="B3627" s="1" t="str">
        <f>IFERROR(INDEX('Готовый продукция'!$B$2:$E$500,MATCH(A3627,'Готовый продукция'!$A$2:$A$500,0),1),"")</f>
        <v/>
      </c>
      <c r="C3627" t="str">
        <f>IFERROR(INDEX('Готовый продукция'!$B$2:$E$500,MATCH(A3627,'Готовый продукция'!$A$2:$A$500,0),2),"")</f>
        <v/>
      </c>
      <c r="D3627" t="e">
        <f>IF(A3627&gt;A3626,INDEX(Нормы!$B$2:$B$1000,MATCH(C3627,Нормы!$A$2:$A$1000,0),1),IF(COUNTIF(Нормы!$A$2:$A$1000,C3627)&gt;=Лист8!I3627,INDEX(Нормы!$B$2:$B$1000,MATCH(C3627,Нормы!$A$2:$A$1000,0)+I3626,1),0))</f>
        <v>#DIV/0!</v>
      </c>
      <c r="E3627" t="e">
        <f>IF(A3627&gt;A3626,INDEX(Нормы!$C$2:$C$1000,MATCH(C3627,Нормы!$A$2:$A$1000,0),1),IF(COUNTIF(Нормы!$A$2:$A$1000,C3627)&gt;=Лист8!I3627,INDEX(Нормы!$C$2:$C$1000,MATCH(C3627,Нормы!$A$2:$A$1000,0)+I3626,1),0))</f>
        <v>#DIV/0!</v>
      </c>
      <c r="F3627" t="e">
        <f>IF(A3627&gt;A3626,INDEX(Нормы!$D$2:$D$1000,MATCH(C3627,Нормы!$A$2:$A$1000,0),1),IF(COUNTIF(Нормы!$A$2:$A$1000,C3627)&gt;=Лист8!I3627,INDEX(Нормы!$D$2:$D$1000,MATCH(C3627,Нормы!$A$2:$A$1000,0)+I3626,1),0))*INDEX('Готовый продукция'!$E$2:$E$500,MATCH(A3627,'Готовый продукция'!$A$2:$A$500,0),1)</f>
        <v>#DIV/0!</v>
      </c>
      <c r="H3627" t="e">
        <f>IF(LEN(D3627)&gt;1,MAX($H$2:H3626)+1,0)</f>
        <v>#DIV/0!</v>
      </c>
      <c r="I3627">
        <f>COUNTIF($A$3:A3627,A3627)</f>
        <v>3625</v>
      </c>
    </row>
    <row r="3628" spans="1:9">
      <c r="A3628" s="2" t="e">
        <f>INDEX('Готовый продукция'!$A$2:$A$500,CEILING(ROW($A3626)/MAX('Готовый продукция'!$J$2:$J$500),1))</f>
        <v>#DIV/0!</v>
      </c>
      <c r="B3628" s="1" t="str">
        <f>IFERROR(INDEX('Готовый продукция'!$B$2:$E$500,MATCH(A3628,'Готовый продукция'!$A$2:$A$500,0),1),"")</f>
        <v/>
      </c>
      <c r="C3628" t="str">
        <f>IFERROR(INDEX('Готовый продукция'!$B$2:$E$500,MATCH(A3628,'Готовый продукция'!$A$2:$A$500,0),2),"")</f>
        <v/>
      </c>
      <c r="D3628" t="e">
        <f>IF(A3628&gt;A3627,INDEX(Нормы!$B$2:$B$1000,MATCH(C3628,Нормы!$A$2:$A$1000,0),1),IF(COUNTIF(Нормы!$A$2:$A$1000,C3628)&gt;=Лист8!I3628,INDEX(Нормы!$B$2:$B$1000,MATCH(C3628,Нормы!$A$2:$A$1000,0)+I3627,1),0))</f>
        <v>#DIV/0!</v>
      </c>
      <c r="E3628" t="e">
        <f>IF(A3628&gt;A3627,INDEX(Нормы!$C$2:$C$1000,MATCH(C3628,Нормы!$A$2:$A$1000,0),1),IF(COUNTIF(Нормы!$A$2:$A$1000,C3628)&gt;=Лист8!I3628,INDEX(Нормы!$C$2:$C$1000,MATCH(C3628,Нормы!$A$2:$A$1000,0)+I3627,1),0))</f>
        <v>#DIV/0!</v>
      </c>
      <c r="F3628" t="e">
        <f>IF(A3628&gt;A3627,INDEX(Нормы!$D$2:$D$1000,MATCH(C3628,Нормы!$A$2:$A$1000,0),1),IF(COUNTIF(Нормы!$A$2:$A$1000,C3628)&gt;=Лист8!I3628,INDEX(Нормы!$D$2:$D$1000,MATCH(C3628,Нормы!$A$2:$A$1000,0)+I3627,1),0))*INDEX('Готовый продукция'!$E$2:$E$500,MATCH(A3628,'Готовый продукция'!$A$2:$A$500,0),1)</f>
        <v>#DIV/0!</v>
      </c>
      <c r="H3628" t="e">
        <f>IF(LEN(D3628)&gt;1,MAX($H$2:H3627)+1,0)</f>
        <v>#DIV/0!</v>
      </c>
      <c r="I3628">
        <f>COUNTIF($A$3:A3628,A3628)</f>
        <v>3626</v>
      </c>
    </row>
    <row r="3629" spans="1:9">
      <c r="A3629" s="2" t="e">
        <f>INDEX('Готовый продукция'!$A$2:$A$500,CEILING(ROW($A3627)/MAX('Готовый продукция'!$J$2:$J$500),1))</f>
        <v>#DIV/0!</v>
      </c>
      <c r="B3629" s="1" t="str">
        <f>IFERROR(INDEX('Готовый продукция'!$B$2:$E$500,MATCH(A3629,'Готовый продукция'!$A$2:$A$500,0),1),"")</f>
        <v/>
      </c>
      <c r="C3629" t="str">
        <f>IFERROR(INDEX('Готовый продукция'!$B$2:$E$500,MATCH(A3629,'Готовый продукция'!$A$2:$A$500,0),2),"")</f>
        <v/>
      </c>
      <c r="D3629" t="e">
        <f>IF(A3629&gt;A3628,INDEX(Нормы!$B$2:$B$1000,MATCH(C3629,Нормы!$A$2:$A$1000,0),1),IF(COUNTIF(Нормы!$A$2:$A$1000,C3629)&gt;=Лист8!I3629,INDEX(Нормы!$B$2:$B$1000,MATCH(C3629,Нормы!$A$2:$A$1000,0)+I3628,1),0))</f>
        <v>#DIV/0!</v>
      </c>
      <c r="E3629" t="e">
        <f>IF(A3629&gt;A3628,INDEX(Нормы!$C$2:$C$1000,MATCH(C3629,Нормы!$A$2:$A$1000,0),1),IF(COUNTIF(Нормы!$A$2:$A$1000,C3629)&gt;=Лист8!I3629,INDEX(Нормы!$C$2:$C$1000,MATCH(C3629,Нормы!$A$2:$A$1000,0)+I3628,1),0))</f>
        <v>#DIV/0!</v>
      </c>
      <c r="F3629" t="e">
        <f>IF(A3629&gt;A3628,INDEX(Нормы!$D$2:$D$1000,MATCH(C3629,Нормы!$A$2:$A$1000,0),1),IF(COUNTIF(Нормы!$A$2:$A$1000,C3629)&gt;=Лист8!I3629,INDEX(Нормы!$D$2:$D$1000,MATCH(C3629,Нормы!$A$2:$A$1000,0)+I3628,1),0))*INDEX('Готовый продукция'!$E$2:$E$500,MATCH(A3629,'Готовый продукция'!$A$2:$A$500,0),1)</f>
        <v>#DIV/0!</v>
      </c>
      <c r="H3629" t="e">
        <f>IF(LEN(D3629)&gt;1,MAX($H$2:H3628)+1,0)</f>
        <v>#DIV/0!</v>
      </c>
      <c r="I3629">
        <f>COUNTIF($A$3:A3629,A3629)</f>
        <v>3627</v>
      </c>
    </row>
    <row r="3630" spans="1:9">
      <c r="A3630" s="2" t="e">
        <f>INDEX('Готовый продукция'!$A$2:$A$500,CEILING(ROW($A3628)/MAX('Готовый продукция'!$J$2:$J$500),1))</f>
        <v>#DIV/0!</v>
      </c>
      <c r="B3630" s="1" t="str">
        <f>IFERROR(INDEX('Готовый продукция'!$B$2:$E$500,MATCH(A3630,'Готовый продукция'!$A$2:$A$500,0),1),"")</f>
        <v/>
      </c>
      <c r="C3630" t="str">
        <f>IFERROR(INDEX('Готовый продукция'!$B$2:$E$500,MATCH(A3630,'Готовый продукция'!$A$2:$A$500,0),2),"")</f>
        <v/>
      </c>
      <c r="D3630" t="e">
        <f>IF(A3630&gt;A3629,INDEX(Нормы!$B$2:$B$1000,MATCH(C3630,Нормы!$A$2:$A$1000,0),1),IF(COUNTIF(Нормы!$A$2:$A$1000,C3630)&gt;=Лист8!I3630,INDEX(Нормы!$B$2:$B$1000,MATCH(C3630,Нормы!$A$2:$A$1000,0)+I3629,1),0))</f>
        <v>#DIV/0!</v>
      </c>
      <c r="E3630" t="e">
        <f>IF(A3630&gt;A3629,INDEX(Нормы!$C$2:$C$1000,MATCH(C3630,Нормы!$A$2:$A$1000,0),1),IF(COUNTIF(Нормы!$A$2:$A$1000,C3630)&gt;=Лист8!I3630,INDEX(Нормы!$C$2:$C$1000,MATCH(C3630,Нормы!$A$2:$A$1000,0)+I3629,1),0))</f>
        <v>#DIV/0!</v>
      </c>
      <c r="F3630" t="e">
        <f>IF(A3630&gt;A3629,INDEX(Нормы!$D$2:$D$1000,MATCH(C3630,Нормы!$A$2:$A$1000,0),1),IF(COUNTIF(Нормы!$A$2:$A$1000,C3630)&gt;=Лист8!I3630,INDEX(Нормы!$D$2:$D$1000,MATCH(C3630,Нормы!$A$2:$A$1000,0)+I3629,1),0))*INDEX('Готовый продукция'!$E$2:$E$500,MATCH(A3630,'Готовый продукция'!$A$2:$A$500,0),1)</f>
        <v>#DIV/0!</v>
      </c>
      <c r="H3630" t="e">
        <f>IF(LEN(D3630)&gt;1,MAX($H$2:H3629)+1,0)</f>
        <v>#DIV/0!</v>
      </c>
      <c r="I3630">
        <f>COUNTIF($A$3:A3630,A3630)</f>
        <v>3628</v>
      </c>
    </row>
    <row r="3631" spans="1:9">
      <c r="A3631" s="2" t="e">
        <f>INDEX('Готовый продукция'!$A$2:$A$500,CEILING(ROW($A3629)/MAX('Готовый продукция'!$J$2:$J$500),1))</f>
        <v>#DIV/0!</v>
      </c>
      <c r="B3631" s="1" t="str">
        <f>IFERROR(INDEX('Готовый продукция'!$B$2:$E$500,MATCH(A3631,'Готовый продукция'!$A$2:$A$500,0),1),"")</f>
        <v/>
      </c>
      <c r="C3631" t="str">
        <f>IFERROR(INDEX('Готовый продукция'!$B$2:$E$500,MATCH(A3631,'Готовый продукция'!$A$2:$A$500,0),2),"")</f>
        <v/>
      </c>
      <c r="D3631" t="e">
        <f>IF(A3631&gt;A3630,INDEX(Нормы!$B$2:$B$1000,MATCH(C3631,Нормы!$A$2:$A$1000,0),1),IF(COUNTIF(Нормы!$A$2:$A$1000,C3631)&gt;=Лист8!I3631,INDEX(Нормы!$B$2:$B$1000,MATCH(C3631,Нормы!$A$2:$A$1000,0)+I3630,1),0))</f>
        <v>#DIV/0!</v>
      </c>
      <c r="E3631" t="e">
        <f>IF(A3631&gt;A3630,INDEX(Нормы!$C$2:$C$1000,MATCH(C3631,Нормы!$A$2:$A$1000,0),1),IF(COUNTIF(Нормы!$A$2:$A$1000,C3631)&gt;=Лист8!I3631,INDEX(Нормы!$C$2:$C$1000,MATCH(C3631,Нормы!$A$2:$A$1000,0)+I3630,1),0))</f>
        <v>#DIV/0!</v>
      </c>
      <c r="F3631" t="e">
        <f>IF(A3631&gt;A3630,INDEX(Нормы!$D$2:$D$1000,MATCH(C3631,Нормы!$A$2:$A$1000,0),1),IF(COUNTIF(Нормы!$A$2:$A$1000,C3631)&gt;=Лист8!I3631,INDEX(Нормы!$D$2:$D$1000,MATCH(C3631,Нормы!$A$2:$A$1000,0)+I3630,1),0))*INDEX('Готовый продукция'!$E$2:$E$500,MATCH(A3631,'Готовый продукция'!$A$2:$A$500,0),1)</f>
        <v>#DIV/0!</v>
      </c>
      <c r="H3631" t="e">
        <f>IF(LEN(D3631)&gt;1,MAX($H$2:H3630)+1,0)</f>
        <v>#DIV/0!</v>
      </c>
      <c r="I3631">
        <f>COUNTIF($A$3:A3631,A3631)</f>
        <v>3629</v>
      </c>
    </row>
    <row r="3632" spans="1:9">
      <c r="A3632" s="2" t="e">
        <f>INDEX('Готовый продукция'!$A$2:$A$500,CEILING(ROW($A3630)/MAX('Готовый продукция'!$J$2:$J$500),1))</f>
        <v>#DIV/0!</v>
      </c>
      <c r="B3632" s="1" t="str">
        <f>IFERROR(INDEX('Готовый продукция'!$B$2:$E$500,MATCH(A3632,'Готовый продукция'!$A$2:$A$500,0),1),"")</f>
        <v/>
      </c>
      <c r="C3632" t="str">
        <f>IFERROR(INDEX('Готовый продукция'!$B$2:$E$500,MATCH(A3632,'Готовый продукция'!$A$2:$A$500,0),2),"")</f>
        <v/>
      </c>
      <c r="D3632" t="e">
        <f>IF(A3632&gt;A3631,INDEX(Нормы!$B$2:$B$1000,MATCH(C3632,Нормы!$A$2:$A$1000,0),1),IF(COUNTIF(Нормы!$A$2:$A$1000,C3632)&gt;=Лист8!I3632,INDEX(Нормы!$B$2:$B$1000,MATCH(C3632,Нормы!$A$2:$A$1000,0)+I3631,1),0))</f>
        <v>#DIV/0!</v>
      </c>
      <c r="E3632" t="e">
        <f>IF(A3632&gt;A3631,INDEX(Нормы!$C$2:$C$1000,MATCH(C3632,Нормы!$A$2:$A$1000,0),1),IF(COUNTIF(Нормы!$A$2:$A$1000,C3632)&gt;=Лист8!I3632,INDEX(Нормы!$C$2:$C$1000,MATCH(C3632,Нормы!$A$2:$A$1000,0)+I3631,1),0))</f>
        <v>#DIV/0!</v>
      </c>
      <c r="F3632" t="e">
        <f>IF(A3632&gt;A3631,INDEX(Нормы!$D$2:$D$1000,MATCH(C3632,Нормы!$A$2:$A$1000,0),1),IF(COUNTIF(Нормы!$A$2:$A$1000,C3632)&gt;=Лист8!I3632,INDEX(Нормы!$D$2:$D$1000,MATCH(C3632,Нормы!$A$2:$A$1000,0)+I3631,1),0))*INDEX('Готовый продукция'!$E$2:$E$500,MATCH(A3632,'Готовый продукция'!$A$2:$A$500,0),1)</f>
        <v>#DIV/0!</v>
      </c>
      <c r="H3632" t="e">
        <f>IF(LEN(D3632)&gt;1,MAX($H$2:H3631)+1,0)</f>
        <v>#DIV/0!</v>
      </c>
      <c r="I3632">
        <f>COUNTIF($A$3:A3632,A3632)</f>
        <v>3630</v>
      </c>
    </row>
    <row r="3633" spans="1:9">
      <c r="A3633" s="2" t="e">
        <f>INDEX('Готовый продукция'!$A$2:$A$500,CEILING(ROW($A3631)/MAX('Готовый продукция'!$J$2:$J$500),1))</f>
        <v>#DIV/0!</v>
      </c>
      <c r="B3633" s="1" t="str">
        <f>IFERROR(INDEX('Готовый продукция'!$B$2:$E$500,MATCH(A3633,'Готовый продукция'!$A$2:$A$500,0),1),"")</f>
        <v/>
      </c>
      <c r="C3633" t="str">
        <f>IFERROR(INDEX('Готовый продукция'!$B$2:$E$500,MATCH(A3633,'Готовый продукция'!$A$2:$A$500,0),2),"")</f>
        <v/>
      </c>
      <c r="D3633" t="e">
        <f>IF(A3633&gt;A3632,INDEX(Нормы!$B$2:$B$1000,MATCH(C3633,Нормы!$A$2:$A$1000,0),1),IF(COUNTIF(Нормы!$A$2:$A$1000,C3633)&gt;=Лист8!I3633,INDEX(Нормы!$B$2:$B$1000,MATCH(C3633,Нормы!$A$2:$A$1000,0)+I3632,1),0))</f>
        <v>#DIV/0!</v>
      </c>
      <c r="E3633" t="e">
        <f>IF(A3633&gt;A3632,INDEX(Нормы!$C$2:$C$1000,MATCH(C3633,Нормы!$A$2:$A$1000,0),1),IF(COUNTIF(Нормы!$A$2:$A$1000,C3633)&gt;=Лист8!I3633,INDEX(Нормы!$C$2:$C$1000,MATCH(C3633,Нормы!$A$2:$A$1000,0)+I3632,1),0))</f>
        <v>#DIV/0!</v>
      </c>
      <c r="F3633" t="e">
        <f>IF(A3633&gt;A3632,INDEX(Нормы!$D$2:$D$1000,MATCH(C3633,Нормы!$A$2:$A$1000,0),1),IF(COUNTIF(Нормы!$A$2:$A$1000,C3633)&gt;=Лист8!I3633,INDEX(Нормы!$D$2:$D$1000,MATCH(C3633,Нормы!$A$2:$A$1000,0)+I3632,1),0))*INDEX('Готовый продукция'!$E$2:$E$500,MATCH(A3633,'Готовый продукция'!$A$2:$A$500,0),1)</f>
        <v>#DIV/0!</v>
      </c>
      <c r="H3633" t="e">
        <f>IF(LEN(D3633)&gt;1,MAX($H$2:H3632)+1,0)</f>
        <v>#DIV/0!</v>
      </c>
      <c r="I3633">
        <f>COUNTIF($A$3:A3633,A3633)</f>
        <v>3631</v>
      </c>
    </row>
    <row r="3634" spans="1:9">
      <c r="A3634" s="2" t="e">
        <f>INDEX('Готовый продукция'!$A$2:$A$500,CEILING(ROW($A3632)/MAX('Готовый продукция'!$J$2:$J$500),1))</f>
        <v>#DIV/0!</v>
      </c>
      <c r="B3634" s="1" t="str">
        <f>IFERROR(INDEX('Готовый продукция'!$B$2:$E$500,MATCH(A3634,'Готовый продукция'!$A$2:$A$500,0),1),"")</f>
        <v/>
      </c>
      <c r="C3634" t="str">
        <f>IFERROR(INDEX('Готовый продукция'!$B$2:$E$500,MATCH(A3634,'Готовый продукция'!$A$2:$A$500,0),2),"")</f>
        <v/>
      </c>
      <c r="D3634" t="e">
        <f>IF(A3634&gt;A3633,INDEX(Нормы!$B$2:$B$1000,MATCH(C3634,Нормы!$A$2:$A$1000,0),1),IF(COUNTIF(Нормы!$A$2:$A$1000,C3634)&gt;=Лист8!I3634,INDEX(Нормы!$B$2:$B$1000,MATCH(C3634,Нормы!$A$2:$A$1000,0)+I3633,1),0))</f>
        <v>#DIV/0!</v>
      </c>
      <c r="E3634" t="e">
        <f>IF(A3634&gt;A3633,INDEX(Нормы!$C$2:$C$1000,MATCH(C3634,Нормы!$A$2:$A$1000,0),1),IF(COUNTIF(Нормы!$A$2:$A$1000,C3634)&gt;=Лист8!I3634,INDEX(Нормы!$C$2:$C$1000,MATCH(C3634,Нормы!$A$2:$A$1000,0)+I3633,1),0))</f>
        <v>#DIV/0!</v>
      </c>
      <c r="F3634" t="e">
        <f>IF(A3634&gt;A3633,INDEX(Нормы!$D$2:$D$1000,MATCH(C3634,Нормы!$A$2:$A$1000,0),1),IF(COUNTIF(Нормы!$A$2:$A$1000,C3634)&gt;=Лист8!I3634,INDEX(Нормы!$D$2:$D$1000,MATCH(C3634,Нормы!$A$2:$A$1000,0)+I3633,1),0))*INDEX('Готовый продукция'!$E$2:$E$500,MATCH(A3634,'Готовый продукция'!$A$2:$A$500,0),1)</f>
        <v>#DIV/0!</v>
      </c>
      <c r="H3634" t="e">
        <f>IF(LEN(D3634)&gt;1,MAX($H$2:H3633)+1,0)</f>
        <v>#DIV/0!</v>
      </c>
      <c r="I3634">
        <f>COUNTIF($A$3:A3634,A3634)</f>
        <v>3632</v>
      </c>
    </row>
    <row r="3635" spans="1:9">
      <c r="A3635" s="2" t="e">
        <f>INDEX('Готовый продукция'!$A$2:$A$500,CEILING(ROW($A3633)/MAX('Готовый продукция'!$J$2:$J$500),1))</f>
        <v>#DIV/0!</v>
      </c>
      <c r="B3635" s="1" t="str">
        <f>IFERROR(INDEX('Готовый продукция'!$B$2:$E$500,MATCH(A3635,'Готовый продукция'!$A$2:$A$500,0),1),"")</f>
        <v/>
      </c>
      <c r="C3635" t="str">
        <f>IFERROR(INDEX('Готовый продукция'!$B$2:$E$500,MATCH(A3635,'Готовый продукция'!$A$2:$A$500,0),2),"")</f>
        <v/>
      </c>
      <c r="D3635" t="e">
        <f>IF(A3635&gt;A3634,INDEX(Нормы!$B$2:$B$1000,MATCH(C3635,Нормы!$A$2:$A$1000,0),1),IF(COUNTIF(Нормы!$A$2:$A$1000,C3635)&gt;=Лист8!I3635,INDEX(Нормы!$B$2:$B$1000,MATCH(C3635,Нормы!$A$2:$A$1000,0)+I3634,1),0))</f>
        <v>#DIV/0!</v>
      </c>
      <c r="E3635" t="e">
        <f>IF(A3635&gt;A3634,INDEX(Нормы!$C$2:$C$1000,MATCH(C3635,Нормы!$A$2:$A$1000,0),1),IF(COUNTIF(Нормы!$A$2:$A$1000,C3635)&gt;=Лист8!I3635,INDEX(Нормы!$C$2:$C$1000,MATCH(C3635,Нормы!$A$2:$A$1000,0)+I3634,1),0))</f>
        <v>#DIV/0!</v>
      </c>
      <c r="F3635" t="e">
        <f>IF(A3635&gt;A3634,INDEX(Нормы!$D$2:$D$1000,MATCH(C3635,Нормы!$A$2:$A$1000,0),1),IF(COUNTIF(Нормы!$A$2:$A$1000,C3635)&gt;=Лист8!I3635,INDEX(Нормы!$D$2:$D$1000,MATCH(C3635,Нормы!$A$2:$A$1000,0)+I3634,1),0))*INDEX('Готовый продукция'!$E$2:$E$500,MATCH(A3635,'Готовый продукция'!$A$2:$A$500,0),1)</f>
        <v>#DIV/0!</v>
      </c>
      <c r="H3635" t="e">
        <f>IF(LEN(D3635)&gt;1,MAX($H$2:H3634)+1,0)</f>
        <v>#DIV/0!</v>
      </c>
      <c r="I3635">
        <f>COUNTIF($A$3:A3635,A3635)</f>
        <v>3633</v>
      </c>
    </row>
    <row r="3636" spans="1:9">
      <c r="A3636" s="2" t="e">
        <f>INDEX('Готовый продукция'!$A$2:$A$500,CEILING(ROW($A3634)/MAX('Готовый продукция'!$J$2:$J$500),1))</f>
        <v>#DIV/0!</v>
      </c>
      <c r="B3636" s="1" t="str">
        <f>IFERROR(INDEX('Готовый продукция'!$B$2:$E$500,MATCH(A3636,'Готовый продукция'!$A$2:$A$500,0),1),"")</f>
        <v/>
      </c>
      <c r="C3636" t="str">
        <f>IFERROR(INDEX('Готовый продукция'!$B$2:$E$500,MATCH(A3636,'Готовый продукция'!$A$2:$A$500,0),2),"")</f>
        <v/>
      </c>
      <c r="D3636" t="e">
        <f>IF(A3636&gt;A3635,INDEX(Нормы!$B$2:$B$1000,MATCH(C3636,Нормы!$A$2:$A$1000,0),1),IF(COUNTIF(Нормы!$A$2:$A$1000,C3636)&gt;=Лист8!I3636,INDEX(Нормы!$B$2:$B$1000,MATCH(C3636,Нормы!$A$2:$A$1000,0)+I3635,1),0))</f>
        <v>#DIV/0!</v>
      </c>
      <c r="E3636" t="e">
        <f>IF(A3636&gt;A3635,INDEX(Нормы!$C$2:$C$1000,MATCH(C3636,Нормы!$A$2:$A$1000,0),1),IF(COUNTIF(Нормы!$A$2:$A$1000,C3636)&gt;=Лист8!I3636,INDEX(Нормы!$C$2:$C$1000,MATCH(C3636,Нормы!$A$2:$A$1000,0)+I3635,1),0))</f>
        <v>#DIV/0!</v>
      </c>
      <c r="F3636" t="e">
        <f>IF(A3636&gt;A3635,INDEX(Нормы!$D$2:$D$1000,MATCH(C3636,Нормы!$A$2:$A$1000,0),1),IF(COUNTIF(Нормы!$A$2:$A$1000,C3636)&gt;=Лист8!I3636,INDEX(Нормы!$D$2:$D$1000,MATCH(C3636,Нормы!$A$2:$A$1000,0)+I3635,1),0))*INDEX('Готовый продукция'!$E$2:$E$500,MATCH(A3636,'Готовый продукция'!$A$2:$A$500,0),1)</f>
        <v>#DIV/0!</v>
      </c>
      <c r="H3636" t="e">
        <f>IF(LEN(D3636)&gt;1,MAX($H$2:H3635)+1,0)</f>
        <v>#DIV/0!</v>
      </c>
      <c r="I3636">
        <f>COUNTIF($A$3:A3636,A3636)</f>
        <v>3634</v>
      </c>
    </row>
    <row r="3637" spans="1:9">
      <c r="A3637" s="2" t="e">
        <f>INDEX('Готовый продукция'!$A$2:$A$500,CEILING(ROW($A3635)/MAX('Готовый продукция'!$J$2:$J$500),1))</f>
        <v>#DIV/0!</v>
      </c>
      <c r="B3637" s="1" t="str">
        <f>IFERROR(INDEX('Готовый продукция'!$B$2:$E$500,MATCH(A3637,'Готовый продукция'!$A$2:$A$500,0),1),"")</f>
        <v/>
      </c>
      <c r="C3637" t="str">
        <f>IFERROR(INDEX('Готовый продукция'!$B$2:$E$500,MATCH(A3637,'Готовый продукция'!$A$2:$A$500,0),2),"")</f>
        <v/>
      </c>
      <c r="D3637" t="e">
        <f>IF(A3637&gt;A3636,INDEX(Нормы!$B$2:$B$1000,MATCH(C3637,Нормы!$A$2:$A$1000,0),1),IF(COUNTIF(Нормы!$A$2:$A$1000,C3637)&gt;=Лист8!I3637,INDEX(Нормы!$B$2:$B$1000,MATCH(C3637,Нормы!$A$2:$A$1000,0)+I3636,1),0))</f>
        <v>#DIV/0!</v>
      </c>
      <c r="E3637" t="e">
        <f>IF(A3637&gt;A3636,INDEX(Нормы!$C$2:$C$1000,MATCH(C3637,Нормы!$A$2:$A$1000,0),1),IF(COUNTIF(Нормы!$A$2:$A$1000,C3637)&gt;=Лист8!I3637,INDEX(Нормы!$C$2:$C$1000,MATCH(C3637,Нормы!$A$2:$A$1000,0)+I3636,1),0))</f>
        <v>#DIV/0!</v>
      </c>
      <c r="F3637" t="e">
        <f>IF(A3637&gt;A3636,INDEX(Нормы!$D$2:$D$1000,MATCH(C3637,Нормы!$A$2:$A$1000,0),1),IF(COUNTIF(Нормы!$A$2:$A$1000,C3637)&gt;=Лист8!I3637,INDEX(Нормы!$D$2:$D$1000,MATCH(C3637,Нормы!$A$2:$A$1000,0)+I3636,1),0))*INDEX('Готовый продукция'!$E$2:$E$500,MATCH(A3637,'Готовый продукция'!$A$2:$A$500,0),1)</f>
        <v>#DIV/0!</v>
      </c>
      <c r="H3637" t="e">
        <f>IF(LEN(D3637)&gt;1,MAX($H$2:H3636)+1,0)</f>
        <v>#DIV/0!</v>
      </c>
      <c r="I3637">
        <f>COUNTIF($A$3:A3637,A3637)</f>
        <v>3635</v>
      </c>
    </row>
    <row r="3638" spans="1:9">
      <c r="A3638" s="2" t="e">
        <f>INDEX('Готовый продукция'!$A$2:$A$500,CEILING(ROW($A3636)/MAX('Готовый продукция'!$J$2:$J$500),1))</f>
        <v>#DIV/0!</v>
      </c>
      <c r="B3638" s="1" t="str">
        <f>IFERROR(INDEX('Готовый продукция'!$B$2:$E$500,MATCH(A3638,'Готовый продукция'!$A$2:$A$500,0),1),"")</f>
        <v/>
      </c>
      <c r="C3638" t="str">
        <f>IFERROR(INDEX('Готовый продукция'!$B$2:$E$500,MATCH(A3638,'Готовый продукция'!$A$2:$A$500,0),2),"")</f>
        <v/>
      </c>
      <c r="D3638" t="e">
        <f>IF(A3638&gt;A3637,INDEX(Нормы!$B$2:$B$1000,MATCH(C3638,Нормы!$A$2:$A$1000,0),1),IF(COUNTIF(Нормы!$A$2:$A$1000,C3638)&gt;=Лист8!I3638,INDEX(Нормы!$B$2:$B$1000,MATCH(C3638,Нормы!$A$2:$A$1000,0)+I3637,1),0))</f>
        <v>#DIV/0!</v>
      </c>
      <c r="E3638" t="e">
        <f>IF(A3638&gt;A3637,INDEX(Нормы!$C$2:$C$1000,MATCH(C3638,Нормы!$A$2:$A$1000,0),1),IF(COUNTIF(Нормы!$A$2:$A$1000,C3638)&gt;=Лист8!I3638,INDEX(Нормы!$C$2:$C$1000,MATCH(C3638,Нормы!$A$2:$A$1000,0)+I3637,1),0))</f>
        <v>#DIV/0!</v>
      </c>
      <c r="F3638" t="e">
        <f>IF(A3638&gt;A3637,INDEX(Нормы!$D$2:$D$1000,MATCH(C3638,Нормы!$A$2:$A$1000,0),1),IF(COUNTIF(Нормы!$A$2:$A$1000,C3638)&gt;=Лист8!I3638,INDEX(Нормы!$D$2:$D$1000,MATCH(C3638,Нормы!$A$2:$A$1000,0)+I3637,1),0))*INDEX('Готовый продукция'!$E$2:$E$500,MATCH(A3638,'Готовый продукция'!$A$2:$A$500,0),1)</f>
        <v>#DIV/0!</v>
      </c>
      <c r="H3638" t="e">
        <f>IF(LEN(D3638)&gt;1,MAX($H$2:H3637)+1,0)</f>
        <v>#DIV/0!</v>
      </c>
      <c r="I3638">
        <f>COUNTIF($A$3:A3638,A3638)</f>
        <v>3636</v>
      </c>
    </row>
    <row r="3639" spans="1:9">
      <c r="A3639" s="2" t="e">
        <f>INDEX('Готовый продукция'!$A$2:$A$500,CEILING(ROW($A3637)/MAX('Готовый продукция'!$J$2:$J$500),1))</f>
        <v>#DIV/0!</v>
      </c>
      <c r="B3639" s="1" t="str">
        <f>IFERROR(INDEX('Готовый продукция'!$B$2:$E$500,MATCH(A3639,'Готовый продукция'!$A$2:$A$500,0),1),"")</f>
        <v/>
      </c>
      <c r="C3639" t="str">
        <f>IFERROR(INDEX('Готовый продукция'!$B$2:$E$500,MATCH(A3639,'Готовый продукция'!$A$2:$A$500,0),2),"")</f>
        <v/>
      </c>
      <c r="D3639" t="e">
        <f>IF(A3639&gt;A3638,INDEX(Нормы!$B$2:$B$1000,MATCH(C3639,Нормы!$A$2:$A$1000,0),1),IF(COUNTIF(Нормы!$A$2:$A$1000,C3639)&gt;=Лист8!I3639,INDEX(Нормы!$B$2:$B$1000,MATCH(C3639,Нормы!$A$2:$A$1000,0)+I3638,1),0))</f>
        <v>#DIV/0!</v>
      </c>
      <c r="E3639" t="e">
        <f>IF(A3639&gt;A3638,INDEX(Нормы!$C$2:$C$1000,MATCH(C3639,Нормы!$A$2:$A$1000,0),1),IF(COUNTIF(Нормы!$A$2:$A$1000,C3639)&gt;=Лист8!I3639,INDEX(Нормы!$C$2:$C$1000,MATCH(C3639,Нормы!$A$2:$A$1000,0)+I3638,1),0))</f>
        <v>#DIV/0!</v>
      </c>
      <c r="F3639" t="e">
        <f>IF(A3639&gt;A3638,INDEX(Нормы!$D$2:$D$1000,MATCH(C3639,Нормы!$A$2:$A$1000,0),1),IF(COUNTIF(Нормы!$A$2:$A$1000,C3639)&gt;=Лист8!I3639,INDEX(Нормы!$D$2:$D$1000,MATCH(C3639,Нормы!$A$2:$A$1000,0)+I3638,1),0))*INDEX('Готовый продукция'!$E$2:$E$500,MATCH(A3639,'Готовый продукция'!$A$2:$A$500,0),1)</f>
        <v>#DIV/0!</v>
      </c>
      <c r="H3639" t="e">
        <f>IF(LEN(D3639)&gt;1,MAX($H$2:H3638)+1,0)</f>
        <v>#DIV/0!</v>
      </c>
      <c r="I3639">
        <f>COUNTIF($A$3:A3639,A3639)</f>
        <v>3637</v>
      </c>
    </row>
    <row r="3640" spans="1:9">
      <c r="A3640" s="2" t="e">
        <f>INDEX('Готовый продукция'!$A$2:$A$500,CEILING(ROW($A3638)/MAX('Готовый продукция'!$J$2:$J$500),1))</f>
        <v>#DIV/0!</v>
      </c>
      <c r="B3640" s="1" t="str">
        <f>IFERROR(INDEX('Готовый продукция'!$B$2:$E$500,MATCH(A3640,'Готовый продукция'!$A$2:$A$500,0),1),"")</f>
        <v/>
      </c>
      <c r="C3640" t="str">
        <f>IFERROR(INDEX('Готовый продукция'!$B$2:$E$500,MATCH(A3640,'Готовый продукция'!$A$2:$A$500,0),2),"")</f>
        <v/>
      </c>
      <c r="D3640" t="e">
        <f>IF(A3640&gt;A3639,INDEX(Нормы!$B$2:$B$1000,MATCH(C3640,Нормы!$A$2:$A$1000,0),1),IF(COUNTIF(Нормы!$A$2:$A$1000,C3640)&gt;=Лист8!I3640,INDEX(Нормы!$B$2:$B$1000,MATCH(C3640,Нормы!$A$2:$A$1000,0)+I3639,1),0))</f>
        <v>#DIV/0!</v>
      </c>
      <c r="E3640" t="e">
        <f>IF(A3640&gt;A3639,INDEX(Нормы!$C$2:$C$1000,MATCH(C3640,Нормы!$A$2:$A$1000,0),1),IF(COUNTIF(Нормы!$A$2:$A$1000,C3640)&gt;=Лист8!I3640,INDEX(Нормы!$C$2:$C$1000,MATCH(C3640,Нормы!$A$2:$A$1000,0)+I3639,1),0))</f>
        <v>#DIV/0!</v>
      </c>
      <c r="F3640" t="e">
        <f>IF(A3640&gt;A3639,INDEX(Нормы!$D$2:$D$1000,MATCH(C3640,Нормы!$A$2:$A$1000,0),1),IF(COUNTIF(Нормы!$A$2:$A$1000,C3640)&gt;=Лист8!I3640,INDEX(Нормы!$D$2:$D$1000,MATCH(C3640,Нормы!$A$2:$A$1000,0)+I3639,1),0))*INDEX('Готовый продукция'!$E$2:$E$500,MATCH(A3640,'Готовый продукция'!$A$2:$A$500,0),1)</f>
        <v>#DIV/0!</v>
      </c>
      <c r="H3640" t="e">
        <f>IF(LEN(D3640)&gt;1,MAX($H$2:H3639)+1,0)</f>
        <v>#DIV/0!</v>
      </c>
      <c r="I3640">
        <f>COUNTIF($A$3:A3640,A3640)</f>
        <v>3638</v>
      </c>
    </row>
    <row r="3641" spans="1:9">
      <c r="A3641" s="2" t="e">
        <f>INDEX('Готовый продукция'!$A$2:$A$500,CEILING(ROW($A3639)/MAX('Готовый продукция'!$J$2:$J$500),1))</f>
        <v>#DIV/0!</v>
      </c>
      <c r="B3641" s="1" t="str">
        <f>IFERROR(INDEX('Готовый продукция'!$B$2:$E$500,MATCH(A3641,'Готовый продукция'!$A$2:$A$500,0),1),"")</f>
        <v/>
      </c>
      <c r="C3641" t="str">
        <f>IFERROR(INDEX('Готовый продукция'!$B$2:$E$500,MATCH(A3641,'Готовый продукция'!$A$2:$A$500,0),2),"")</f>
        <v/>
      </c>
      <c r="D3641" t="e">
        <f>IF(A3641&gt;A3640,INDEX(Нормы!$B$2:$B$1000,MATCH(C3641,Нормы!$A$2:$A$1000,0),1),IF(COUNTIF(Нормы!$A$2:$A$1000,C3641)&gt;=Лист8!I3641,INDEX(Нормы!$B$2:$B$1000,MATCH(C3641,Нормы!$A$2:$A$1000,0)+I3640,1),0))</f>
        <v>#DIV/0!</v>
      </c>
      <c r="E3641" t="e">
        <f>IF(A3641&gt;A3640,INDEX(Нормы!$C$2:$C$1000,MATCH(C3641,Нормы!$A$2:$A$1000,0),1),IF(COUNTIF(Нормы!$A$2:$A$1000,C3641)&gt;=Лист8!I3641,INDEX(Нормы!$C$2:$C$1000,MATCH(C3641,Нормы!$A$2:$A$1000,0)+I3640,1),0))</f>
        <v>#DIV/0!</v>
      </c>
      <c r="F3641" t="e">
        <f>IF(A3641&gt;A3640,INDEX(Нормы!$D$2:$D$1000,MATCH(C3641,Нормы!$A$2:$A$1000,0),1),IF(COUNTIF(Нормы!$A$2:$A$1000,C3641)&gt;=Лист8!I3641,INDEX(Нормы!$D$2:$D$1000,MATCH(C3641,Нормы!$A$2:$A$1000,0)+I3640,1),0))*INDEX('Готовый продукция'!$E$2:$E$500,MATCH(A3641,'Готовый продукция'!$A$2:$A$500,0),1)</f>
        <v>#DIV/0!</v>
      </c>
      <c r="H3641" t="e">
        <f>IF(LEN(D3641)&gt;1,MAX($H$2:H3640)+1,0)</f>
        <v>#DIV/0!</v>
      </c>
      <c r="I3641">
        <f>COUNTIF($A$3:A3641,A3641)</f>
        <v>3639</v>
      </c>
    </row>
    <row r="3642" spans="1:9">
      <c r="A3642" s="2" t="e">
        <f>INDEX('Готовый продукция'!$A$2:$A$500,CEILING(ROW($A3640)/MAX('Готовый продукция'!$J$2:$J$500),1))</f>
        <v>#DIV/0!</v>
      </c>
      <c r="B3642" s="1" t="str">
        <f>IFERROR(INDEX('Готовый продукция'!$B$2:$E$500,MATCH(A3642,'Готовый продукция'!$A$2:$A$500,0),1),"")</f>
        <v/>
      </c>
      <c r="C3642" t="str">
        <f>IFERROR(INDEX('Готовый продукция'!$B$2:$E$500,MATCH(A3642,'Готовый продукция'!$A$2:$A$500,0),2),"")</f>
        <v/>
      </c>
      <c r="D3642" t="e">
        <f>IF(A3642&gt;A3641,INDEX(Нормы!$B$2:$B$1000,MATCH(C3642,Нормы!$A$2:$A$1000,0),1),IF(COUNTIF(Нормы!$A$2:$A$1000,C3642)&gt;=Лист8!I3642,INDEX(Нормы!$B$2:$B$1000,MATCH(C3642,Нормы!$A$2:$A$1000,0)+I3641,1),0))</f>
        <v>#DIV/0!</v>
      </c>
      <c r="E3642" t="e">
        <f>IF(A3642&gt;A3641,INDEX(Нормы!$C$2:$C$1000,MATCH(C3642,Нормы!$A$2:$A$1000,0),1),IF(COUNTIF(Нормы!$A$2:$A$1000,C3642)&gt;=Лист8!I3642,INDEX(Нормы!$C$2:$C$1000,MATCH(C3642,Нормы!$A$2:$A$1000,0)+I3641,1),0))</f>
        <v>#DIV/0!</v>
      </c>
      <c r="F3642" t="e">
        <f>IF(A3642&gt;A3641,INDEX(Нормы!$D$2:$D$1000,MATCH(C3642,Нормы!$A$2:$A$1000,0),1),IF(COUNTIF(Нормы!$A$2:$A$1000,C3642)&gt;=Лист8!I3642,INDEX(Нормы!$D$2:$D$1000,MATCH(C3642,Нормы!$A$2:$A$1000,0)+I3641,1),0))*INDEX('Готовый продукция'!$E$2:$E$500,MATCH(A3642,'Готовый продукция'!$A$2:$A$500,0),1)</f>
        <v>#DIV/0!</v>
      </c>
      <c r="H3642" t="e">
        <f>IF(LEN(D3642)&gt;1,MAX($H$2:H3641)+1,0)</f>
        <v>#DIV/0!</v>
      </c>
      <c r="I3642">
        <f>COUNTIF($A$3:A3642,A3642)</f>
        <v>3640</v>
      </c>
    </row>
    <row r="3643" spans="1:9">
      <c r="A3643" s="2" t="e">
        <f>INDEX('Готовый продукция'!$A$2:$A$500,CEILING(ROW($A3641)/MAX('Готовый продукция'!$J$2:$J$500),1))</f>
        <v>#DIV/0!</v>
      </c>
      <c r="B3643" s="1" t="str">
        <f>IFERROR(INDEX('Готовый продукция'!$B$2:$E$500,MATCH(A3643,'Готовый продукция'!$A$2:$A$500,0),1),"")</f>
        <v/>
      </c>
      <c r="C3643" t="str">
        <f>IFERROR(INDEX('Готовый продукция'!$B$2:$E$500,MATCH(A3643,'Готовый продукция'!$A$2:$A$500,0),2),"")</f>
        <v/>
      </c>
      <c r="D3643" t="e">
        <f>IF(A3643&gt;A3642,INDEX(Нормы!$B$2:$B$1000,MATCH(C3643,Нормы!$A$2:$A$1000,0),1),IF(COUNTIF(Нормы!$A$2:$A$1000,C3643)&gt;=Лист8!I3643,INDEX(Нормы!$B$2:$B$1000,MATCH(C3643,Нормы!$A$2:$A$1000,0)+I3642,1),0))</f>
        <v>#DIV/0!</v>
      </c>
      <c r="E3643" t="e">
        <f>IF(A3643&gt;A3642,INDEX(Нормы!$C$2:$C$1000,MATCH(C3643,Нормы!$A$2:$A$1000,0),1),IF(COUNTIF(Нормы!$A$2:$A$1000,C3643)&gt;=Лист8!I3643,INDEX(Нормы!$C$2:$C$1000,MATCH(C3643,Нормы!$A$2:$A$1000,0)+I3642,1),0))</f>
        <v>#DIV/0!</v>
      </c>
      <c r="F3643" t="e">
        <f>IF(A3643&gt;A3642,INDEX(Нормы!$D$2:$D$1000,MATCH(C3643,Нормы!$A$2:$A$1000,0),1),IF(COUNTIF(Нормы!$A$2:$A$1000,C3643)&gt;=Лист8!I3643,INDEX(Нормы!$D$2:$D$1000,MATCH(C3643,Нормы!$A$2:$A$1000,0)+I3642,1),0))*INDEX('Готовый продукция'!$E$2:$E$500,MATCH(A3643,'Готовый продукция'!$A$2:$A$500,0),1)</f>
        <v>#DIV/0!</v>
      </c>
      <c r="H3643" t="e">
        <f>IF(LEN(D3643)&gt;1,MAX($H$2:H3642)+1,0)</f>
        <v>#DIV/0!</v>
      </c>
      <c r="I3643">
        <f>COUNTIF($A$3:A3643,A3643)</f>
        <v>3641</v>
      </c>
    </row>
    <row r="3644" spans="1:9">
      <c r="A3644" s="2" t="e">
        <f>INDEX('Готовый продукция'!$A$2:$A$500,CEILING(ROW($A3642)/MAX('Готовый продукция'!$J$2:$J$500),1))</f>
        <v>#DIV/0!</v>
      </c>
      <c r="B3644" s="1" t="str">
        <f>IFERROR(INDEX('Готовый продукция'!$B$2:$E$500,MATCH(A3644,'Готовый продукция'!$A$2:$A$500,0),1),"")</f>
        <v/>
      </c>
      <c r="C3644" t="str">
        <f>IFERROR(INDEX('Готовый продукция'!$B$2:$E$500,MATCH(A3644,'Готовый продукция'!$A$2:$A$500,0),2),"")</f>
        <v/>
      </c>
      <c r="D3644" t="e">
        <f>IF(A3644&gt;A3643,INDEX(Нормы!$B$2:$B$1000,MATCH(C3644,Нормы!$A$2:$A$1000,0),1),IF(COUNTIF(Нормы!$A$2:$A$1000,C3644)&gt;=Лист8!I3644,INDEX(Нормы!$B$2:$B$1000,MATCH(C3644,Нормы!$A$2:$A$1000,0)+I3643,1),0))</f>
        <v>#DIV/0!</v>
      </c>
      <c r="E3644" t="e">
        <f>IF(A3644&gt;A3643,INDEX(Нормы!$C$2:$C$1000,MATCH(C3644,Нормы!$A$2:$A$1000,0),1),IF(COUNTIF(Нормы!$A$2:$A$1000,C3644)&gt;=Лист8!I3644,INDEX(Нормы!$C$2:$C$1000,MATCH(C3644,Нормы!$A$2:$A$1000,0)+I3643,1),0))</f>
        <v>#DIV/0!</v>
      </c>
      <c r="F3644" t="e">
        <f>IF(A3644&gt;A3643,INDEX(Нормы!$D$2:$D$1000,MATCH(C3644,Нормы!$A$2:$A$1000,0),1),IF(COUNTIF(Нормы!$A$2:$A$1000,C3644)&gt;=Лист8!I3644,INDEX(Нормы!$D$2:$D$1000,MATCH(C3644,Нормы!$A$2:$A$1000,0)+I3643,1),0))*INDEX('Готовый продукция'!$E$2:$E$500,MATCH(A3644,'Готовый продукция'!$A$2:$A$500,0),1)</f>
        <v>#DIV/0!</v>
      </c>
      <c r="H3644" t="e">
        <f>IF(LEN(D3644)&gt;1,MAX($H$2:H3643)+1,0)</f>
        <v>#DIV/0!</v>
      </c>
      <c r="I3644">
        <f>COUNTIF($A$3:A3644,A3644)</f>
        <v>3642</v>
      </c>
    </row>
    <row r="3645" spans="1:9">
      <c r="A3645" s="2" t="e">
        <f>INDEX('Готовый продукция'!$A$2:$A$500,CEILING(ROW($A3643)/MAX('Готовый продукция'!$J$2:$J$500),1))</f>
        <v>#DIV/0!</v>
      </c>
      <c r="B3645" s="1" t="str">
        <f>IFERROR(INDEX('Готовый продукция'!$B$2:$E$500,MATCH(A3645,'Готовый продукция'!$A$2:$A$500,0),1),"")</f>
        <v/>
      </c>
      <c r="C3645" t="str">
        <f>IFERROR(INDEX('Готовый продукция'!$B$2:$E$500,MATCH(A3645,'Готовый продукция'!$A$2:$A$500,0),2),"")</f>
        <v/>
      </c>
      <c r="D3645" t="e">
        <f>IF(A3645&gt;A3644,INDEX(Нормы!$B$2:$B$1000,MATCH(C3645,Нормы!$A$2:$A$1000,0),1),IF(COUNTIF(Нормы!$A$2:$A$1000,C3645)&gt;=Лист8!I3645,INDEX(Нормы!$B$2:$B$1000,MATCH(C3645,Нормы!$A$2:$A$1000,0)+I3644,1),0))</f>
        <v>#DIV/0!</v>
      </c>
      <c r="E3645" t="e">
        <f>IF(A3645&gt;A3644,INDEX(Нормы!$C$2:$C$1000,MATCH(C3645,Нормы!$A$2:$A$1000,0),1),IF(COUNTIF(Нормы!$A$2:$A$1000,C3645)&gt;=Лист8!I3645,INDEX(Нормы!$C$2:$C$1000,MATCH(C3645,Нормы!$A$2:$A$1000,0)+I3644,1),0))</f>
        <v>#DIV/0!</v>
      </c>
      <c r="F3645" t="e">
        <f>IF(A3645&gt;A3644,INDEX(Нормы!$D$2:$D$1000,MATCH(C3645,Нормы!$A$2:$A$1000,0),1),IF(COUNTIF(Нормы!$A$2:$A$1000,C3645)&gt;=Лист8!I3645,INDEX(Нормы!$D$2:$D$1000,MATCH(C3645,Нормы!$A$2:$A$1000,0)+I3644,1),0))*INDEX('Готовый продукция'!$E$2:$E$500,MATCH(A3645,'Готовый продукция'!$A$2:$A$500,0),1)</f>
        <v>#DIV/0!</v>
      </c>
      <c r="H3645" t="e">
        <f>IF(LEN(D3645)&gt;1,MAX($H$2:H3644)+1,0)</f>
        <v>#DIV/0!</v>
      </c>
      <c r="I3645">
        <f>COUNTIF($A$3:A3645,A3645)</f>
        <v>3643</v>
      </c>
    </row>
    <row r="3646" spans="1:9">
      <c r="A3646" s="2" t="e">
        <f>INDEX('Готовый продукция'!$A$2:$A$500,CEILING(ROW($A3644)/MAX('Готовый продукция'!$J$2:$J$500),1))</f>
        <v>#DIV/0!</v>
      </c>
      <c r="B3646" s="1" t="str">
        <f>IFERROR(INDEX('Готовый продукция'!$B$2:$E$500,MATCH(A3646,'Готовый продукция'!$A$2:$A$500,0),1),"")</f>
        <v/>
      </c>
      <c r="C3646" t="str">
        <f>IFERROR(INDEX('Готовый продукция'!$B$2:$E$500,MATCH(A3646,'Готовый продукция'!$A$2:$A$500,0),2),"")</f>
        <v/>
      </c>
      <c r="D3646" t="e">
        <f>IF(A3646&gt;A3645,INDEX(Нормы!$B$2:$B$1000,MATCH(C3646,Нормы!$A$2:$A$1000,0),1),IF(COUNTIF(Нормы!$A$2:$A$1000,C3646)&gt;=Лист8!I3646,INDEX(Нормы!$B$2:$B$1000,MATCH(C3646,Нормы!$A$2:$A$1000,0)+I3645,1),0))</f>
        <v>#DIV/0!</v>
      </c>
      <c r="E3646" t="e">
        <f>IF(A3646&gt;A3645,INDEX(Нормы!$C$2:$C$1000,MATCH(C3646,Нормы!$A$2:$A$1000,0),1),IF(COUNTIF(Нормы!$A$2:$A$1000,C3646)&gt;=Лист8!I3646,INDEX(Нормы!$C$2:$C$1000,MATCH(C3646,Нормы!$A$2:$A$1000,0)+I3645,1),0))</f>
        <v>#DIV/0!</v>
      </c>
      <c r="F3646" t="e">
        <f>IF(A3646&gt;A3645,INDEX(Нормы!$D$2:$D$1000,MATCH(C3646,Нормы!$A$2:$A$1000,0),1),IF(COUNTIF(Нормы!$A$2:$A$1000,C3646)&gt;=Лист8!I3646,INDEX(Нормы!$D$2:$D$1000,MATCH(C3646,Нормы!$A$2:$A$1000,0)+I3645,1),0))*INDEX('Готовый продукция'!$E$2:$E$500,MATCH(A3646,'Готовый продукция'!$A$2:$A$500,0),1)</f>
        <v>#DIV/0!</v>
      </c>
      <c r="H3646" t="e">
        <f>IF(LEN(D3646)&gt;1,MAX($H$2:H3645)+1,0)</f>
        <v>#DIV/0!</v>
      </c>
      <c r="I3646">
        <f>COUNTIF($A$3:A3646,A3646)</f>
        <v>3644</v>
      </c>
    </row>
    <row r="3647" spans="1:9">
      <c r="A3647" s="2" t="e">
        <f>INDEX('Готовый продукция'!$A$2:$A$500,CEILING(ROW($A3645)/MAX('Готовый продукция'!$J$2:$J$500),1))</f>
        <v>#DIV/0!</v>
      </c>
      <c r="B3647" s="1" t="str">
        <f>IFERROR(INDEX('Готовый продукция'!$B$2:$E$500,MATCH(A3647,'Готовый продукция'!$A$2:$A$500,0),1),"")</f>
        <v/>
      </c>
      <c r="C3647" t="str">
        <f>IFERROR(INDEX('Готовый продукция'!$B$2:$E$500,MATCH(A3647,'Готовый продукция'!$A$2:$A$500,0),2),"")</f>
        <v/>
      </c>
      <c r="D3647" t="e">
        <f>IF(A3647&gt;A3646,INDEX(Нормы!$B$2:$B$1000,MATCH(C3647,Нормы!$A$2:$A$1000,0),1),IF(COUNTIF(Нормы!$A$2:$A$1000,C3647)&gt;=Лист8!I3647,INDEX(Нормы!$B$2:$B$1000,MATCH(C3647,Нормы!$A$2:$A$1000,0)+I3646,1),0))</f>
        <v>#DIV/0!</v>
      </c>
      <c r="E3647" t="e">
        <f>IF(A3647&gt;A3646,INDEX(Нормы!$C$2:$C$1000,MATCH(C3647,Нормы!$A$2:$A$1000,0),1),IF(COUNTIF(Нормы!$A$2:$A$1000,C3647)&gt;=Лист8!I3647,INDEX(Нормы!$C$2:$C$1000,MATCH(C3647,Нормы!$A$2:$A$1000,0)+I3646,1),0))</f>
        <v>#DIV/0!</v>
      </c>
      <c r="F3647" t="e">
        <f>IF(A3647&gt;A3646,INDEX(Нормы!$D$2:$D$1000,MATCH(C3647,Нормы!$A$2:$A$1000,0),1),IF(COUNTIF(Нормы!$A$2:$A$1000,C3647)&gt;=Лист8!I3647,INDEX(Нормы!$D$2:$D$1000,MATCH(C3647,Нормы!$A$2:$A$1000,0)+I3646,1),0))*INDEX('Готовый продукция'!$E$2:$E$500,MATCH(A3647,'Готовый продукция'!$A$2:$A$500,0),1)</f>
        <v>#DIV/0!</v>
      </c>
      <c r="H3647" t="e">
        <f>IF(LEN(D3647)&gt;1,MAX($H$2:H3646)+1,0)</f>
        <v>#DIV/0!</v>
      </c>
      <c r="I3647">
        <f>COUNTIF($A$3:A3647,A3647)</f>
        <v>3645</v>
      </c>
    </row>
    <row r="3648" spans="1:9">
      <c r="A3648" s="2" t="e">
        <f>INDEX('Готовый продукция'!$A$2:$A$500,CEILING(ROW($A3646)/MAX('Готовый продукция'!$J$2:$J$500),1))</f>
        <v>#DIV/0!</v>
      </c>
      <c r="B3648" s="1" t="str">
        <f>IFERROR(INDEX('Готовый продукция'!$B$2:$E$500,MATCH(A3648,'Готовый продукция'!$A$2:$A$500,0),1),"")</f>
        <v/>
      </c>
      <c r="C3648" t="str">
        <f>IFERROR(INDEX('Готовый продукция'!$B$2:$E$500,MATCH(A3648,'Готовый продукция'!$A$2:$A$500,0),2),"")</f>
        <v/>
      </c>
      <c r="D3648" t="e">
        <f>IF(A3648&gt;A3647,INDEX(Нормы!$B$2:$B$1000,MATCH(C3648,Нормы!$A$2:$A$1000,0),1),IF(COUNTIF(Нормы!$A$2:$A$1000,C3648)&gt;=Лист8!I3648,INDEX(Нормы!$B$2:$B$1000,MATCH(C3648,Нормы!$A$2:$A$1000,0)+I3647,1),0))</f>
        <v>#DIV/0!</v>
      </c>
      <c r="E3648" t="e">
        <f>IF(A3648&gt;A3647,INDEX(Нормы!$C$2:$C$1000,MATCH(C3648,Нормы!$A$2:$A$1000,0),1),IF(COUNTIF(Нормы!$A$2:$A$1000,C3648)&gt;=Лист8!I3648,INDEX(Нормы!$C$2:$C$1000,MATCH(C3648,Нормы!$A$2:$A$1000,0)+I3647,1),0))</f>
        <v>#DIV/0!</v>
      </c>
      <c r="F3648" t="e">
        <f>IF(A3648&gt;A3647,INDEX(Нормы!$D$2:$D$1000,MATCH(C3648,Нормы!$A$2:$A$1000,0),1),IF(COUNTIF(Нормы!$A$2:$A$1000,C3648)&gt;=Лист8!I3648,INDEX(Нормы!$D$2:$D$1000,MATCH(C3648,Нормы!$A$2:$A$1000,0)+I3647,1),0))*INDEX('Готовый продукция'!$E$2:$E$500,MATCH(A3648,'Готовый продукция'!$A$2:$A$500,0),1)</f>
        <v>#DIV/0!</v>
      </c>
      <c r="H3648" t="e">
        <f>IF(LEN(D3648)&gt;1,MAX($H$2:H3647)+1,0)</f>
        <v>#DIV/0!</v>
      </c>
      <c r="I3648">
        <f>COUNTIF($A$3:A3648,A3648)</f>
        <v>3646</v>
      </c>
    </row>
    <row r="3649" spans="1:9">
      <c r="A3649" s="2" t="e">
        <f>INDEX('Готовый продукция'!$A$2:$A$500,CEILING(ROW($A3647)/MAX('Готовый продукция'!$J$2:$J$500),1))</f>
        <v>#DIV/0!</v>
      </c>
      <c r="B3649" s="1" t="str">
        <f>IFERROR(INDEX('Готовый продукция'!$B$2:$E$500,MATCH(A3649,'Готовый продукция'!$A$2:$A$500,0),1),"")</f>
        <v/>
      </c>
      <c r="C3649" t="str">
        <f>IFERROR(INDEX('Готовый продукция'!$B$2:$E$500,MATCH(A3649,'Готовый продукция'!$A$2:$A$500,0),2),"")</f>
        <v/>
      </c>
      <c r="D3649" t="e">
        <f>IF(A3649&gt;A3648,INDEX(Нормы!$B$2:$B$1000,MATCH(C3649,Нормы!$A$2:$A$1000,0),1),IF(COUNTIF(Нормы!$A$2:$A$1000,C3649)&gt;=Лист8!I3649,INDEX(Нормы!$B$2:$B$1000,MATCH(C3649,Нормы!$A$2:$A$1000,0)+I3648,1),0))</f>
        <v>#DIV/0!</v>
      </c>
      <c r="E3649" t="e">
        <f>IF(A3649&gt;A3648,INDEX(Нормы!$C$2:$C$1000,MATCH(C3649,Нормы!$A$2:$A$1000,0),1),IF(COUNTIF(Нормы!$A$2:$A$1000,C3649)&gt;=Лист8!I3649,INDEX(Нормы!$C$2:$C$1000,MATCH(C3649,Нормы!$A$2:$A$1000,0)+I3648,1),0))</f>
        <v>#DIV/0!</v>
      </c>
      <c r="F3649" t="e">
        <f>IF(A3649&gt;A3648,INDEX(Нормы!$D$2:$D$1000,MATCH(C3649,Нормы!$A$2:$A$1000,0),1),IF(COUNTIF(Нормы!$A$2:$A$1000,C3649)&gt;=Лист8!I3649,INDEX(Нормы!$D$2:$D$1000,MATCH(C3649,Нормы!$A$2:$A$1000,0)+I3648,1),0))*INDEX('Готовый продукция'!$E$2:$E$500,MATCH(A3649,'Готовый продукция'!$A$2:$A$500,0),1)</f>
        <v>#DIV/0!</v>
      </c>
      <c r="H3649" t="e">
        <f>IF(LEN(D3649)&gt;1,MAX($H$2:H3648)+1,0)</f>
        <v>#DIV/0!</v>
      </c>
      <c r="I3649">
        <f>COUNTIF($A$3:A3649,A3649)</f>
        <v>3647</v>
      </c>
    </row>
    <row r="3650" spans="1:9">
      <c r="A3650" s="2" t="e">
        <f>INDEX('Готовый продукция'!$A$2:$A$500,CEILING(ROW($A3648)/MAX('Готовый продукция'!$J$2:$J$500),1))</f>
        <v>#DIV/0!</v>
      </c>
      <c r="B3650" s="1" t="str">
        <f>IFERROR(INDEX('Готовый продукция'!$B$2:$E$500,MATCH(A3650,'Готовый продукция'!$A$2:$A$500,0),1),"")</f>
        <v/>
      </c>
      <c r="C3650" t="str">
        <f>IFERROR(INDEX('Готовый продукция'!$B$2:$E$500,MATCH(A3650,'Готовый продукция'!$A$2:$A$500,0),2),"")</f>
        <v/>
      </c>
      <c r="D3650" t="e">
        <f>IF(A3650&gt;A3649,INDEX(Нормы!$B$2:$B$1000,MATCH(C3650,Нормы!$A$2:$A$1000,0),1),IF(COUNTIF(Нормы!$A$2:$A$1000,C3650)&gt;=Лист8!I3650,INDEX(Нормы!$B$2:$B$1000,MATCH(C3650,Нормы!$A$2:$A$1000,0)+I3649,1),0))</f>
        <v>#DIV/0!</v>
      </c>
      <c r="E3650" t="e">
        <f>IF(A3650&gt;A3649,INDEX(Нормы!$C$2:$C$1000,MATCH(C3650,Нормы!$A$2:$A$1000,0),1),IF(COUNTIF(Нормы!$A$2:$A$1000,C3650)&gt;=Лист8!I3650,INDEX(Нормы!$C$2:$C$1000,MATCH(C3650,Нормы!$A$2:$A$1000,0)+I3649,1),0))</f>
        <v>#DIV/0!</v>
      </c>
      <c r="F3650" t="e">
        <f>IF(A3650&gt;A3649,INDEX(Нормы!$D$2:$D$1000,MATCH(C3650,Нормы!$A$2:$A$1000,0),1),IF(COUNTIF(Нормы!$A$2:$A$1000,C3650)&gt;=Лист8!I3650,INDEX(Нормы!$D$2:$D$1000,MATCH(C3650,Нормы!$A$2:$A$1000,0)+I3649,1),0))*INDEX('Готовый продукция'!$E$2:$E$500,MATCH(A3650,'Готовый продукция'!$A$2:$A$500,0),1)</f>
        <v>#DIV/0!</v>
      </c>
      <c r="H3650" t="e">
        <f>IF(LEN(D3650)&gt;1,MAX($H$2:H3649)+1,0)</f>
        <v>#DIV/0!</v>
      </c>
      <c r="I3650">
        <f>COUNTIF($A$3:A3650,A3650)</f>
        <v>3648</v>
      </c>
    </row>
    <row r="3651" spans="1:9">
      <c r="A3651" s="2" t="e">
        <f>INDEX('Готовый продукция'!$A$2:$A$500,CEILING(ROW($A3649)/MAX('Готовый продукция'!$J$2:$J$500),1))</f>
        <v>#DIV/0!</v>
      </c>
      <c r="B3651" s="1" t="str">
        <f>IFERROR(INDEX('Готовый продукция'!$B$2:$E$500,MATCH(A3651,'Готовый продукция'!$A$2:$A$500,0),1),"")</f>
        <v/>
      </c>
      <c r="C3651" t="str">
        <f>IFERROR(INDEX('Готовый продукция'!$B$2:$E$500,MATCH(A3651,'Готовый продукция'!$A$2:$A$500,0),2),"")</f>
        <v/>
      </c>
      <c r="D3651" t="e">
        <f>IF(A3651&gt;A3650,INDEX(Нормы!$B$2:$B$1000,MATCH(C3651,Нормы!$A$2:$A$1000,0),1),IF(COUNTIF(Нормы!$A$2:$A$1000,C3651)&gt;=Лист8!I3651,INDEX(Нормы!$B$2:$B$1000,MATCH(C3651,Нормы!$A$2:$A$1000,0)+I3650,1),0))</f>
        <v>#DIV/0!</v>
      </c>
      <c r="E3651" t="e">
        <f>IF(A3651&gt;A3650,INDEX(Нормы!$C$2:$C$1000,MATCH(C3651,Нормы!$A$2:$A$1000,0),1),IF(COUNTIF(Нормы!$A$2:$A$1000,C3651)&gt;=Лист8!I3651,INDEX(Нормы!$C$2:$C$1000,MATCH(C3651,Нормы!$A$2:$A$1000,0)+I3650,1),0))</f>
        <v>#DIV/0!</v>
      </c>
      <c r="F3651" t="e">
        <f>IF(A3651&gt;A3650,INDEX(Нормы!$D$2:$D$1000,MATCH(C3651,Нормы!$A$2:$A$1000,0),1),IF(COUNTIF(Нормы!$A$2:$A$1000,C3651)&gt;=Лист8!I3651,INDEX(Нормы!$D$2:$D$1000,MATCH(C3651,Нормы!$A$2:$A$1000,0)+I3650,1),0))*INDEX('Готовый продукция'!$E$2:$E$500,MATCH(A3651,'Готовый продукция'!$A$2:$A$500,0),1)</f>
        <v>#DIV/0!</v>
      </c>
      <c r="H3651" t="e">
        <f>IF(LEN(D3651)&gt;1,MAX($H$2:H3650)+1,0)</f>
        <v>#DIV/0!</v>
      </c>
      <c r="I3651">
        <f>COUNTIF($A$3:A3651,A3651)</f>
        <v>3649</v>
      </c>
    </row>
    <row r="3652" spans="1:9">
      <c r="A3652" s="2" t="e">
        <f>INDEX('Готовый продукция'!$A$2:$A$500,CEILING(ROW($A3650)/MAX('Готовый продукция'!$J$2:$J$500),1))</f>
        <v>#DIV/0!</v>
      </c>
      <c r="B3652" s="1" t="str">
        <f>IFERROR(INDEX('Готовый продукция'!$B$2:$E$500,MATCH(A3652,'Готовый продукция'!$A$2:$A$500,0),1),"")</f>
        <v/>
      </c>
      <c r="C3652" t="str">
        <f>IFERROR(INDEX('Готовый продукция'!$B$2:$E$500,MATCH(A3652,'Готовый продукция'!$A$2:$A$500,0),2),"")</f>
        <v/>
      </c>
      <c r="D3652" t="e">
        <f>IF(A3652&gt;A3651,INDEX(Нормы!$B$2:$B$1000,MATCH(C3652,Нормы!$A$2:$A$1000,0),1),IF(COUNTIF(Нормы!$A$2:$A$1000,C3652)&gt;=Лист8!I3652,INDEX(Нормы!$B$2:$B$1000,MATCH(C3652,Нормы!$A$2:$A$1000,0)+I3651,1),0))</f>
        <v>#DIV/0!</v>
      </c>
      <c r="E3652" t="e">
        <f>IF(A3652&gt;A3651,INDEX(Нормы!$C$2:$C$1000,MATCH(C3652,Нормы!$A$2:$A$1000,0),1),IF(COUNTIF(Нормы!$A$2:$A$1000,C3652)&gt;=Лист8!I3652,INDEX(Нормы!$C$2:$C$1000,MATCH(C3652,Нормы!$A$2:$A$1000,0)+I3651,1),0))</f>
        <v>#DIV/0!</v>
      </c>
      <c r="F3652" t="e">
        <f>IF(A3652&gt;A3651,INDEX(Нормы!$D$2:$D$1000,MATCH(C3652,Нормы!$A$2:$A$1000,0),1),IF(COUNTIF(Нормы!$A$2:$A$1000,C3652)&gt;=Лист8!I3652,INDEX(Нормы!$D$2:$D$1000,MATCH(C3652,Нормы!$A$2:$A$1000,0)+I3651,1),0))*INDEX('Готовый продукция'!$E$2:$E$500,MATCH(A3652,'Готовый продукция'!$A$2:$A$500,0),1)</f>
        <v>#DIV/0!</v>
      </c>
      <c r="H3652" t="e">
        <f>IF(LEN(D3652)&gt;1,MAX($H$2:H3651)+1,0)</f>
        <v>#DIV/0!</v>
      </c>
      <c r="I3652">
        <f>COUNTIF($A$3:A3652,A3652)</f>
        <v>3650</v>
      </c>
    </row>
    <row r="3653" spans="1:9">
      <c r="A3653" s="2" t="e">
        <f>INDEX('Готовый продукция'!$A$2:$A$500,CEILING(ROW($A3651)/MAX('Готовый продукция'!$J$2:$J$500),1))</f>
        <v>#DIV/0!</v>
      </c>
      <c r="B3653" s="1" t="str">
        <f>IFERROR(INDEX('Готовый продукция'!$B$2:$E$500,MATCH(A3653,'Готовый продукция'!$A$2:$A$500,0),1),"")</f>
        <v/>
      </c>
      <c r="C3653" t="str">
        <f>IFERROR(INDEX('Готовый продукция'!$B$2:$E$500,MATCH(A3653,'Готовый продукция'!$A$2:$A$500,0),2),"")</f>
        <v/>
      </c>
      <c r="D3653" t="e">
        <f>IF(A3653&gt;A3652,INDEX(Нормы!$B$2:$B$1000,MATCH(C3653,Нормы!$A$2:$A$1000,0),1),IF(COUNTIF(Нормы!$A$2:$A$1000,C3653)&gt;=Лист8!I3653,INDEX(Нормы!$B$2:$B$1000,MATCH(C3653,Нормы!$A$2:$A$1000,0)+I3652,1),0))</f>
        <v>#DIV/0!</v>
      </c>
      <c r="E3653" t="e">
        <f>IF(A3653&gt;A3652,INDEX(Нормы!$C$2:$C$1000,MATCH(C3653,Нормы!$A$2:$A$1000,0),1),IF(COUNTIF(Нормы!$A$2:$A$1000,C3653)&gt;=Лист8!I3653,INDEX(Нормы!$C$2:$C$1000,MATCH(C3653,Нормы!$A$2:$A$1000,0)+I3652,1),0))</f>
        <v>#DIV/0!</v>
      </c>
      <c r="F3653" t="e">
        <f>IF(A3653&gt;A3652,INDEX(Нормы!$D$2:$D$1000,MATCH(C3653,Нормы!$A$2:$A$1000,0),1),IF(COUNTIF(Нормы!$A$2:$A$1000,C3653)&gt;=Лист8!I3653,INDEX(Нормы!$D$2:$D$1000,MATCH(C3653,Нормы!$A$2:$A$1000,0)+I3652,1),0))*INDEX('Готовый продукция'!$E$2:$E$500,MATCH(A3653,'Готовый продукция'!$A$2:$A$500,0),1)</f>
        <v>#DIV/0!</v>
      </c>
      <c r="H3653" t="e">
        <f>IF(LEN(D3653)&gt;1,MAX($H$2:H3652)+1,0)</f>
        <v>#DIV/0!</v>
      </c>
      <c r="I3653">
        <f>COUNTIF($A$3:A3653,A3653)</f>
        <v>3651</v>
      </c>
    </row>
    <row r="3654" spans="1:9">
      <c r="A3654" s="2" t="e">
        <f>INDEX('Готовый продукция'!$A$2:$A$500,CEILING(ROW($A3652)/MAX('Готовый продукция'!$J$2:$J$500),1))</f>
        <v>#DIV/0!</v>
      </c>
      <c r="B3654" s="1" t="str">
        <f>IFERROR(INDEX('Готовый продукция'!$B$2:$E$500,MATCH(A3654,'Готовый продукция'!$A$2:$A$500,0),1),"")</f>
        <v/>
      </c>
      <c r="C3654" t="str">
        <f>IFERROR(INDEX('Готовый продукция'!$B$2:$E$500,MATCH(A3654,'Готовый продукция'!$A$2:$A$500,0),2),"")</f>
        <v/>
      </c>
      <c r="D3654" t="e">
        <f>IF(A3654&gt;A3653,INDEX(Нормы!$B$2:$B$1000,MATCH(C3654,Нормы!$A$2:$A$1000,0),1),IF(COUNTIF(Нормы!$A$2:$A$1000,C3654)&gt;=Лист8!I3654,INDEX(Нормы!$B$2:$B$1000,MATCH(C3654,Нормы!$A$2:$A$1000,0)+I3653,1),0))</f>
        <v>#DIV/0!</v>
      </c>
      <c r="E3654" t="e">
        <f>IF(A3654&gt;A3653,INDEX(Нормы!$C$2:$C$1000,MATCH(C3654,Нормы!$A$2:$A$1000,0),1),IF(COUNTIF(Нормы!$A$2:$A$1000,C3654)&gt;=Лист8!I3654,INDEX(Нормы!$C$2:$C$1000,MATCH(C3654,Нормы!$A$2:$A$1000,0)+I3653,1),0))</f>
        <v>#DIV/0!</v>
      </c>
      <c r="F3654" t="e">
        <f>IF(A3654&gt;A3653,INDEX(Нормы!$D$2:$D$1000,MATCH(C3654,Нормы!$A$2:$A$1000,0),1),IF(COUNTIF(Нормы!$A$2:$A$1000,C3654)&gt;=Лист8!I3654,INDEX(Нормы!$D$2:$D$1000,MATCH(C3654,Нормы!$A$2:$A$1000,0)+I3653,1),0))*INDEX('Готовый продукция'!$E$2:$E$500,MATCH(A3654,'Готовый продукция'!$A$2:$A$500,0),1)</f>
        <v>#DIV/0!</v>
      </c>
      <c r="H3654" t="e">
        <f>IF(LEN(D3654)&gt;1,MAX($H$2:H3653)+1,0)</f>
        <v>#DIV/0!</v>
      </c>
      <c r="I3654">
        <f>COUNTIF($A$3:A3654,A3654)</f>
        <v>3652</v>
      </c>
    </row>
    <row r="3655" spans="1:9">
      <c r="A3655" s="2" t="e">
        <f>INDEX('Готовый продукция'!$A$2:$A$500,CEILING(ROW($A3653)/MAX('Готовый продукция'!$J$2:$J$500),1))</f>
        <v>#DIV/0!</v>
      </c>
      <c r="B3655" s="1" t="str">
        <f>IFERROR(INDEX('Готовый продукция'!$B$2:$E$500,MATCH(A3655,'Готовый продукция'!$A$2:$A$500,0),1),"")</f>
        <v/>
      </c>
      <c r="C3655" t="str">
        <f>IFERROR(INDEX('Готовый продукция'!$B$2:$E$500,MATCH(A3655,'Готовый продукция'!$A$2:$A$500,0),2),"")</f>
        <v/>
      </c>
      <c r="D3655" t="e">
        <f>IF(A3655&gt;A3654,INDEX(Нормы!$B$2:$B$1000,MATCH(C3655,Нормы!$A$2:$A$1000,0),1),IF(COUNTIF(Нормы!$A$2:$A$1000,C3655)&gt;=Лист8!I3655,INDEX(Нормы!$B$2:$B$1000,MATCH(C3655,Нормы!$A$2:$A$1000,0)+I3654,1),0))</f>
        <v>#DIV/0!</v>
      </c>
      <c r="E3655" t="e">
        <f>IF(A3655&gt;A3654,INDEX(Нормы!$C$2:$C$1000,MATCH(C3655,Нормы!$A$2:$A$1000,0),1),IF(COUNTIF(Нормы!$A$2:$A$1000,C3655)&gt;=Лист8!I3655,INDEX(Нормы!$C$2:$C$1000,MATCH(C3655,Нормы!$A$2:$A$1000,0)+I3654,1),0))</f>
        <v>#DIV/0!</v>
      </c>
      <c r="F3655" t="e">
        <f>IF(A3655&gt;A3654,INDEX(Нормы!$D$2:$D$1000,MATCH(C3655,Нормы!$A$2:$A$1000,0),1),IF(COUNTIF(Нормы!$A$2:$A$1000,C3655)&gt;=Лист8!I3655,INDEX(Нормы!$D$2:$D$1000,MATCH(C3655,Нормы!$A$2:$A$1000,0)+I3654,1),0))*INDEX('Готовый продукция'!$E$2:$E$500,MATCH(A3655,'Готовый продукция'!$A$2:$A$500,0),1)</f>
        <v>#DIV/0!</v>
      </c>
      <c r="H3655" t="e">
        <f>IF(LEN(D3655)&gt;1,MAX($H$2:H3654)+1,0)</f>
        <v>#DIV/0!</v>
      </c>
      <c r="I3655">
        <f>COUNTIF($A$3:A3655,A3655)</f>
        <v>3653</v>
      </c>
    </row>
    <row r="3656" spans="1:9">
      <c r="A3656" s="2" t="e">
        <f>INDEX('Готовый продукция'!$A$2:$A$500,CEILING(ROW($A3654)/MAX('Готовый продукция'!$J$2:$J$500),1))</f>
        <v>#DIV/0!</v>
      </c>
      <c r="B3656" s="1" t="str">
        <f>IFERROR(INDEX('Готовый продукция'!$B$2:$E$500,MATCH(A3656,'Готовый продукция'!$A$2:$A$500,0),1),"")</f>
        <v/>
      </c>
      <c r="C3656" t="str">
        <f>IFERROR(INDEX('Готовый продукция'!$B$2:$E$500,MATCH(A3656,'Готовый продукция'!$A$2:$A$500,0),2),"")</f>
        <v/>
      </c>
      <c r="D3656" t="e">
        <f>IF(A3656&gt;A3655,INDEX(Нормы!$B$2:$B$1000,MATCH(C3656,Нормы!$A$2:$A$1000,0),1),IF(COUNTIF(Нормы!$A$2:$A$1000,C3656)&gt;=Лист8!I3656,INDEX(Нормы!$B$2:$B$1000,MATCH(C3656,Нормы!$A$2:$A$1000,0)+I3655,1),0))</f>
        <v>#DIV/0!</v>
      </c>
      <c r="E3656" t="e">
        <f>IF(A3656&gt;A3655,INDEX(Нормы!$C$2:$C$1000,MATCH(C3656,Нормы!$A$2:$A$1000,0),1),IF(COUNTIF(Нормы!$A$2:$A$1000,C3656)&gt;=Лист8!I3656,INDEX(Нормы!$C$2:$C$1000,MATCH(C3656,Нормы!$A$2:$A$1000,0)+I3655,1),0))</f>
        <v>#DIV/0!</v>
      </c>
      <c r="F3656" t="e">
        <f>IF(A3656&gt;A3655,INDEX(Нормы!$D$2:$D$1000,MATCH(C3656,Нормы!$A$2:$A$1000,0),1),IF(COUNTIF(Нормы!$A$2:$A$1000,C3656)&gt;=Лист8!I3656,INDEX(Нормы!$D$2:$D$1000,MATCH(C3656,Нормы!$A$2:$A$1000,0)+I3655,1),0))*INDEX('Готовый продукция'!$E$2:$E$500,MATCH(A3656,'Готовый продукция'!$A$2:$A$500,0),1)</f>
        <v>#DIV/0!</v>
      </c>
      <c r="H3656" t="e">
        <f>IF(LEN(D3656)&gt;1,MAX($H$2:H3655)+1,0)</f>
        <v>#DIV/0!</v>
      </c>
      <c r="I3656">
        <f>COUNTIF($A$3:A3656,A3656)</f>
        <v>3654</v>
      </c>
    </row>
    <row r="3657" spans="1:9">
      <c r="A3657" s="2" t="e">
        <f>INDEX('Готовый продукция'!$A$2:$A$500,CEILING(ROW($A3655)/MAX('Готовый продукция'!$J$2:$J$500),1))</f>
        <v>#DIV/0!</v>
      </c>
      <c r="B3657" s="1" t="str">
        <f>IFERROR(INDEX('Готовый продукция'!$B$2:$E$500,MATCH(A3657,'Готовый продукция'!$A$2:$A$500,0),1),"")</f>
        <v/>
      </c>
      <c r="C3657" t="str">
        <f>IFERROR(INDEX('Готовый продукция'!$B$2:$E$500,MATCH(A3657,'Готовый продукция'!$A$2:$A$500,0),2),"")</f>
        <v/>
      </c>
      <c r="D3657" t="e">
        <f>IF(A3657&gt;A3656,INDEX(Нормы!$B$2:$B$1000,MATCH(C3657,Нормы!$A$2:$A$1000,0),1),IF(COUNTIF(Нормы!$A$2:$A$1000,C3657)&gt;=Лист8!I3657,INDEX(Нормы!$B$2:$B$1000,MATCH(C3657,Нормы!$A$2:$A$1000,0)+I3656,1),0))</f>
        <v>#DIV/0!</v>
      </c>
      <c r="E3657" t="e">
        <f>IF(A3657&gt;A3656,INDEX(Нормы!$C$2:$C$1000,MATCH(C3657,Нормы!$A$2:$A$1000,0),1),IF(COUNTIF(Нормы!$A$2:$A$1000,C3657)&gt;=Лист8!I3657,INDEX(Нормы!$C$2:$C$1000,MATCH(C3657,Нормы!$A$2:$A$1000,0)+I3656,1),0))</f>
        <v>#DIV/0!</v>
      </c>
      <c r="F3657" t="e">
        <f>IF(A3657&gt;A3656,INDEX(Нормы!$D$2:$D$1000,MATCH(C3657,Нормы!$A$2:$A$1000,0),1),IF(COUNTIF(Нормы!$A$2:$A$1000,C3657)&gt;=Лист8!I3657,INDEX(Нормы!$D$2:$D$1000,MATCH(C3657,Нормы!$A$2:$A$1000,0)+I3656,1),0))*INDEX('Готовый продукция'!$E$2:$E$500,MATCH(A3657,'Готовый продукция'!$A$2:$A$500,0),1)</f>
        <v>#DIV/0!</v>
      </c>
      <c r="H3657" t="e">
        <f>IF(LEN(D3657)&gt;1,MAX($H$2:H3656)+1,0)</f>
        <v>#DIV/0!</v>
      </c>
      <c r="I3657">
        <f>COUNTIF($A$3:A3657,A3657)</f>
        <v>3655</v>
      </c>
    </row>
    <row r="3658" spans="1:9">
      <c r="A3658" s="2" t="e">
        <f>INDEX('Готовый продукция'!$A$2:$A$500,CEILING(ROW($A3656)/MAX('Готовый продукция'!$J$2:$J$500),1))</f>
        <v>#DIV/0!</v>
      </c>
      <c r="B3658" s="1" t="str">
        <f>IFERROR(INDEX('Готовый продукция'!$B$2:$E$500,MATCH(A3658,'Готовый продукция'!$A$2:$A$500,0),1),"")</f>
        <v/>
      </c>
      <c r="C3658" t="str">
        <f>IFERROR(INDEX('Готовый продукция'!$B$2:$E$500,MATCH(A3658,'Готовый продукция'!$A$2:$A$500,0),2),"")</f>
        <v/>
      </c>
      <c r="D3658" t="e">
        <f>IF(A3658&gt;A3657,INDEX(Нормы!$B$2:$B$1000,MATCH(C3658,Нормы!$A$2:$A$1000,0),1),IF(COUNTIF(Нормы!$A$2:$A$1000,C3658)&gt;=Лист8!I3658,INDEX(Нормы!$B$2:$B$1000,MATCH(C3658,Нормы!$A$2:$A$1000,0)+I3657,1),0))</f>
        <v>#DIV/0!</v>
      </c>
      <c r="E3658" t="e">
        <f>IF(A3658&gt;A3657,INDEX(Нормы!$C$2:$C$1000,MATCH(C3658,Нормы!$A$2:$A$1000,0),1),IF(COUNTIF(Нормы!$A$2:$A$1000,C3658)&gt;=Лист8!I3658,INDEX(Нормы!$C$2:$C$1000,MATCH(C3658,Нормы!$A$2:$A$1000,0)+I3657,1),0))</f>
        <v>#DIV/0!</v>
      </c>
      <c r="F3658" t="e">
        <f>IF(A3658&gt;A3657,INDEX(Нормы!$D$2:$D$1000,MATCH(C3658,Нормы!$A$2:$A$1000,0),1),IF(COUNTIF(Нормы!$A$2:$A$1000,C3658)&gt;=Лист8!I3658,INDEX(Нормы!$D$2:$D$1000,MATCH(C3658,Нормы!$A$2:$A$1000,0)+I3657,1),0))*INDEX('Готовый продукция'!$E$2:$E$500,MATCH(A3658,'Готовый продукция'!$A$2:$A$500,0),1)</f>
        <v>#DIV/0!</v>
      </c>
      <c r="H3658" t="e">
        <f>IF(LEN(D3658)&gt;1,MAX($H$2:H3657)+1,0)</f>
        <v>#DIV/0!</v>
      </c>
      <c r="I3658">
        <f>COUNTIF($A$3:A3658,A3658)</f>
        <v>3656</v>
      </c>
    </row>
    <row r="3659" spans="1:9">
      <c r="A3659" s="2" t="e">
        <f>INDEX('Готовый продукция'!$A$2:$A$500,CEILING(ROW($A3657)/MAX('Готовый продукция'!$J$2:$J$500),1))</f>
        <v>#DIV/0!</v>
      </c>
      <c r="B3659" s="1" t="str">
        <f>IFERROR(INDEX('Готовый продукция'!$B$2:$E$500,MATCH(A3659,'Готовый продукция'!$A$2:$A$500,0),1),"")</f>
        <v/>
      </c>
      <c r="C3659" t="str">
        <f>IFERROR(INDEX('Готовый продукция'!$B$2:$E$500,MATCH(A3659,'Готовый продукция'!$A$2:$A$500,0),2),"")</f>
        <v/>
      </c>
      <c r="D3659" t="e">
        <f>IF(A3659&gt;A3658,INDEX(Нормы!$B$2:$B$1000,MATCH(C3659,Нормы!$A$2:$A$1000,0),1),IF(COUNTIF(Нормы!$A$2:$A$1000,C3659)&gt;=Лист8!I3659,INDEX(Нормы!$B$2:$B$1000,MATCH(C3659,Нормы!$A$2:$A$1000,0)+I3658,1),0))</f>
        <v>#DIV/0!</v>
      </c>
      <c r="E3659" t="e">
        <f>IF(A3659&gt;A3658,INDEX(Нормы!$C$2:$C$1000,MATCH(C3659,Нормы!$A$2:$A$1000,0),1),IF(COUNTIF(Нормы!$A$2:$A$1000,C3659)&gt;=Лист8!I3659,INDEX(Нормы!$C$2:$C$1000,MATCH(C3659,Нормы!$A$2:$A$1000,0)+I3658,1),0))</f>
        <v>#DIV/0!</v>
      </c>
      <c r="F3659" t="e">
        <f>IF(A3659&gt;A3658,INDEX(Нормы!$D$2:$D$1000,MATCH(C3659,Нормы!$A$2:$A$1000,0),1),IF(COUNTIF(Нормы!$A$2:$A$1000,C3659)&gt;=Лист8!I3659,INDEX(Нормы!$D$2:$D$1000,MATCH(C3659,Нормы!$A$2:$A$1000,0)+I3658,1),0))*INDEX('Готовый продукция'!$E$2:$E$500,MATCH(A3659,'Готовый продукция'!$A$2:$A$500,0),1)</f>
        <v>#DIV/0!</v>
      </c>
      <c r="H3659" t="e">
        <f>IF(LEN(D3659)&gt;1,MAX($H$2:H3658)+1,0)</f>
        <v>#DIV/0!</v>
      </c>
      <c r="I3659">
        <f>COUNTIF($A$3:A3659,A3659)</f>
        <v>3657</v>
      </c>
    </row>
    <row r="3660" spans="1:9">
      <c r="A3660" s="2" t="e">
        <f>INDEX('Готовый продукция'!$A$2:$A$500,CEILING(ROW($A3658)/MAX('Готовый продукция'!$J$2:$J$500),1))</f>
        <v>#DIV/0!</v>
      </c>
      <c r="B3660" s="1" t="str">
        <f>IFERROR(INDEX('Готовый продукция'!$B$2:$E$500,MATCH(A3660,'Готовый продукция'!$A$2:$A$500,0),1),"")</f>
        <v/>
      </c>
      <c r="C3660" t="str">
        <f>IFERROR(INDEX('Готовый продукция'!$B$2:$E$500,MATCH(A3660,'Готовый продукция'!$A$2:$A$500,0),2),"")</f>
        <v/>
      </c>
      <c r="D3660" t="e">
        <f>IF(A3660&gt;A3659,INDEX(Нормы!$B$2:$B$1000,MATCH(C3660,Нормы!$A$2:$A$1000,0),1),IF(COUNTIF(Нормы!$A$2:$A$1000,C3660)&gt;=Лист8!I3660,INDEX(Нормы!$B$2:$B$1000,MATCH(C3660,Нормы!$A$2:$A$1000,0)+I3659,1),0))</f>
        <v>#DIV/0!</v>
      </c>
      <c r="E3660" t="e">
        <f>IF(A3660&gt;A3659,INDEX(Нормы!$C$2:$C$1000,MATCH(C3660,Нормы!$A$2:$A$1000,0),1),IF(COUNTIF(Нормы!$A$2:$A$1000,C3660)&gt;=Лист8!I3660,INDEX(Нормы!$C$2:$C$1000,MATCH(C3660,Нормы!$A$2:$A$1000,0)+I3659,1),0))</f>
        <v>#DIV/0!</v>
      </c>
      <c r="F3660" t="e">
        <f>IF(A3660&gt;A3659,INDEX(Нормы!$D$2:$D$1000,MATCH(C3660,Нормы!$A$2:$A$1000,0),1),IF(COUNTIF(Нормы!$A$2:$A$1000,C3660)&gt;=Лист8!I3660,INDEX(Нормы!$D$2:$D$1000,MATCH(C3660,Нормы!$A$2:$A$1000,0)+I3659,1),0))*INDEX('Готовый продукция'!$E$2:$E$500,MATCH(A3660,'Готовый продукция'!$A$2:$A$500,0),1)</f>
        <v>#DIV/0!</v>
      </c>
      <c r="H3660" t="e">
        <f>IF(LEN(D3660)&gt;1,MAX($H$2:H3659)+1,0)</f>
        <v>#DIV/0!</v>
      </c>
      <c r="I3660">
        <f>COUNTIF($A$3:A3660,A3660)</f>
        <v>3658</v>
      </c>
    </row>
    <row r="3661" spans="1:9">
      <c r="A3661" s="2" t="e">
        <f>INDEX('Готовый продукция'!$A$2:$A$500,CEILING(ROW($A3659)/MAX('Готовый продукция'!$J$2:$J$500),1))</f>
        <v>#DIV/0!</v>
      </c>
      <c r="B3661" s="1" t="str">
        <f>IFERROR(INDEX('Готовый продукция'!$B$2:$E$500,MATCH(A3661,'Готовый продукция'!$A$2:$A$500,0),1),"")</f>
        <v/>
      </c>
      <c r="C3661" t="str">
        <f>IFERROR(INDEX('Готовый продукция'!$B$2:$E$500,MATCH(A3661,'Готовый продукция'!$A$2:$A$500,0),2),"")</f>
        <v/>
      </c>
      <c r="D3661" t="e">
        <f>IF(A3661&gt;A3660,INDEX(Нормы!$B$2:$B$1000,MATCH(C3661,Нормы!$A$2:$A$1000,0),1),IF(COUNTIF(Нормы!$A$2:$A$1000,C3661)&gt;=Лист8!I3661,INDEX(Нормы!$B$2:$B$1000,MATCH(C3661,Нормы!$A$2:$A$1000,0)+I3660,1),0))</f>
        <v>#DIV/0!</v>
      </c>
      <c r="E3661" t="e">
        <f>IF(A3661&gt;A3660,INDEX(Нормы!$C$2:$C$1000,MATCH(C3661,Нормы!$A$2:$A$1000,0),1),IF(COUNTIF(Нормы!$A$2:$A$1000,C3661)&gt;=Лист8!I3661,INDEX(Нормы!$C$2:$C$1000,MATCH(C3661,Нормы!$A$2:$A$1000,0)+I3660,1),0))</f>
        <v>#DIV/0!</v>
      </c>
      <c r="F3661" t="e">
        <f>IF(A3661&gt;A3660,INDEX(Нормы!$D$2:$D$1000,MATCH(C3661,Нормы!$A$2:$A$1000,0),1),IF(COUNTIF(Нормы!$A$2:$A$1000,C3661)&gt;=Лист8!I3661,INDEX(Нормы!$D$2:$D$1000,MATCH(C3661,Нормы!$A$2:$A$1000,0)+I3660,1),0))*INDEX('Готовый продукция'!$E$2:$E$500,MATCH(A3661,'Готовый продукция'!$A$2:$A$500,0),1)</f>
        <v>#DIV/0!</v>
      </c>
      <c r="H3661" t="e">
        <f>IF(LEN(D3661)&gt;1,MAX($H$2:H3660)+1,0)</f>
        <v>#DIV/0!</v>
      </c>
      <c r="I3661">
        <f>COUNTIF($A$3:A3661,A3661)</f>
        <v>3659</v>
      </c>
    </row>
    <row r="3662" spans="1:9">
      <c r="A3662" s="2" t="e">
        <f>INDEX('Готовый продукция'!$A$2:$A$500,CEILING(ROW($A3660)/MAX('Готовый продукция'!$J$2:$J$500),1))</f>
        <v>#DIV/0!</v>
      </c>
      <c r="B3662" s="1" t="str">
        <f>IFERROR(INDEX('Готовый продукция'!$B$2:$E$500,MATCH(A3662,'Готовый продукция'!$A$2:$A$500,0),1),"")</f>
        <v/>
      </c>
      <c r="C3662" t="str">
        <f>IFERROR(INDEX('Готовый продукция'!$B$2:$E$500,MATCH(A3662,'Готовый продукция'!$A$2:$A$500,0),2),"")</f>
        <v/>
      </c>
      <c r="D3662" t="e">
        <f>IF(A3662&gt;A3661,INDEX(Нормы!$B$2:$B$1000,MATCH(C3662,Нормы!$A$2:$A$1000,0),1),IF(COUNTIF(Нормы!$A$2:$A$1000,C3662)&gt;=Лист8!I3662,INDEX(Нормы!$B$2:$B$1000,MATCH(C3662,Нормы!$A$2:$A$1000,0)+I3661,1),0))</f>
        <v>#DIV/0!</v>
      </c>
      <c r="E3662" t="e">
        <f>IF(A3662&gt;A3661,INDEX(Нормы!$C$2:$C$1000,MATCH(C3662,Нормы!$A$2:$A$1000,0),1),IF(COUNTIF(Нормы!$A$2:$A$1000,C3662)&gt;=Лист8!I3662,INDEX(Нормы!$C$2:$C$1000,MATCH(C3662,Нормы!$A$2:$A$1000,0)+I3661,1),0))</f>
        <v>#DIV/0!</v>
      </c>
      <c r="F3662" t="e">
        <f>IF(A3662&gt;A3661,INDEX(Нормы!$D$2:$D$1000,MATCH(C3662,Нормы!$A$2:$A$1000,0),1),IF(COUNTIF(Нормы!$A$2:$A$1000,C3662)&gt;=Лист8!I3662,INDEX(Нормы!$D$2:$D$1000,MATCH(C3662,Нормы!$A$2:$A$1000,0)+I3661,1),0))*INDEX('Готовый продукция'!$E$2:$E$500,MATCH(A3662,'Готовый продукция'!$A$2:$A$500,0),1)</f>
        <v>#DIV/0!</v>
      </c>
      <c r="H3662" t="e">
        <f>IF(LEN(D3662)&gt;1,MAX($H$2:H3661)+1,0)</f>
        <v>#DIV/0!</v>
      </c>
      <c r="I3662">
        <f>COUNTIF($A$3:A3662,A3662)</f>
        <v>3660</v>
      </c>
    </row>
    <row r="3663" spans="1:9">
      <c r="A3663" s="2" t="e">
        <f>INDEX('Готовый продукция'!$A$2:$A$500,CEILING(ROW($A3661)/MAX('Готовый продукция'!$J$2:$J$500),1))</f>
        <v>#DIV/0!</v>
      </c>
      <c r="B3663" s="1" t="str">
        <f>IFERROR(INDEX('Готовый продукция'!$B$2:$E$500,MATCH(A3663,'Готовый продукция'!$A$2:$A$500,0),1),"")</f>
        <v/>
      </c>
      <c r="C3663" t="str">
        <f>IFERROR(INDEX('Готовый продукция'!$B$2:$E$500,MATCH(A3663,'Готовый продукция'!$A$2:$A$500,0),2),"")</f>
        <v/>
      </c>
      <c r="D3663" t="e">
        <f>IF(A3663&gt;A3662,INDEX(Нормы!$B$2:$B$1000,MATCH(C3663,Нормы!$A$2:$A$1000,0),1),IF(COUNTIF(Нормы!$A$2:$A$1000,C3663)&gt;=Лист8!I3663,INDEX(Нормы!$B$2:$B$1000,MATCH(C3663,Нормы!$A$2:$A$1000,0)+I3662,1),0))</f>
        <v>#DIV/0!</v>
      </c>
      <c r="E3663" t="e">
        <f>IF(A3663&gt;A3662,INDEX(Нормы!$C$2:$C$1000,MATCH(C3663,Нормы!$A$2:$A$1000,0),1),IF(COUNTIF(Нормы!$A$2:$A$1000,C3663)&gt;=Лист8!I3663,INDEX(Нормы!$C$2:$C$1000,MATCH(C3663,Нормы!$A$2:$A$1000,0)+I3662,1),0))</f>
        <v>#DIV/0!</v>
      </c>
      <c r="F3663" t="e">
        <f>IF(A3663&gt;A3662,INDEX(Нормы!$D$2:$D$1000,MATCH(C3663,Нормы!$A$2:$A$1000,0),1),IF(COUNTIF(Нормы!$A$2:$A$1000,C3663)&gt;=Лист8!I3663,INDEX(Нормы!$D$2:$D$1000,MATCH(C3663,Нормы!$A$2:$A$1000,0)+I3662,1),0))*INDEX('Готовый продукция'!$E$2:$E$500,MATCH(A3663,'Готовый продукция'!$A$2:$A$500,0),1)</f>
        <v>#DIV/0!</v>
      </c>
      <c r="H3663" t="e">
        <f>IF(LEN(D3663)&gt;1,MAX($H$2:H3662)+1,0)</f>
        <v>#DIV/0!</v>
      </c>
      <c r="I3663">
        <f>COUNTIF($A$3:A3663,A3663)</f>
        <v>3661</v>
      </c>
    </row>
    <row r="3664" spans="1:9">
      <c r="A3664" s="2" t="e">
        <f>INDEX('Готовый продукция'!$A$2:$A$500,CEILING(ROW($A3662)/MAX('Готовый продукция'!$J$2:$J$500),1))</f>
        <v>#DIV/0!</v>
      </c>
      <c r="B3664" s="1" t="str">
        <f>IFERROR(INDEX('Готовый продукция'!$B$2:$E$500,MATCH(A3664,'Готовый продукция'!$A$2:$A$500,0),1),"")</f>
        <v/>
      </c>
      <c r="C3664" t="str">
        <f>IFERROR(INDEX('Готовый продукция'!$B$2:$E$500,MATCH(A3664,'Готовый продукция'!$A$2:$A$500,0),2),"")</f>
        <v/>
      </c>
      <c r="D3664" t="e">
        <f>IF(A3664&gt;A3663,INDEX(Нормы!$B$2:$B$1000,MATCH(C3664,Нормы!$A$2:$A$1000,0),1),IF(COUNTIF(Нормы!$A$2:$A$1000,C3664)&gt;=Лист8!I3664,INDEX(Нормы!$B$2:$B$1000,MATCH(C3664,Нормы!$A$2:$A$1000,0)+I3663,1),0))</f>
        <v>#DIV/0!</v>
      </c>
      <c r="E3664" t="e">
        <f>IF(A3664&gt;A3663,INDEX(Нормы!$C$2:$C$1000,MATCH(C3664,Нормы!$A$2:$A$1000,0),1),IF(COUNTIF(Нормы!$A$2:$A$1000,C3664)&gt;=Лист8!I3664,INDEX(Нормы!$C$2:$C$1000,MATCH(C3664,Нормы!$A$2:$A$1000,0)+I3663,1),0))</f>
        <v>#DIV/0!</v>
      </c>
      <c r="F3664" t="e">
        <f>IF(A3664&gt;A3663,INDEX(Нормы!$D$2:$D$1000,MATCH(C3664,Нормы!$A$2:$A$1000,0),1),IF(COUNTIF(Нормы!$A$2:$A$1000,C3664)&gt;=Лист8!I3664,INDEX(Нормы!$D$2:$D$1000,MATCH(C3664,Нормы!$A$2:$A$1000,0)+I3663,1),0))*INDEX('Готовый продукция'!$E$2:$E$500,MATCH(A3664,'Готовый продукция'!$A$2:$A$500,0),1)</f>
        <v>#DIV/0!</v>
      </c>
      <c r="H3664" t="e">
        <f>IF(LEN(D3664)&gt;1,MAX($H$2:H3663)+1,0)</f>
        <v>#DIV/0!</v>
      </c>
      <c r="I3664">
        <f>COUNTIF($A$3:A3664,A3664)</f>
        <v>3662</v>
      </c>
    </row>
    <row r="3665" spans="1:9">
      <c r="A3665" s="2" t="e">
        <f>INDEX('Готовый продукция'!$A$2:$A$500,CEILING(ROW($A3663)/MAX('Готовый продукция'!$J$2:$J$500),1))</f>
        <v>#DIV/0!</v>
      </c>
      <c r="B3665" s="1" t="str">
        <f>IFERROR(INDEX('Готовый продукция'!$B$2:$E$500,MATCH(A3665,'Готовый продукция'!$A$2:$A$500,0),1),"")</f>
        <v/>
      </c>
      <c r="C3665" t="str">
        <f>IFERROR(INDEX('Готовый продукция'!$B$2:$E$500,MATCH(A3665,'Готовый продукция'!$A$2:$A$500,0),2),"")</f>
        <v/>
      </c>
      <c r="D3665" t="e">
        <f>IF(A3665&gt;A3664,INDEX(Нормы!$B$2:$B$1000,MATCH(C3665,Нормы!$A$2:$A$1000,0),1),IF(COUNTIF(Нормы!$A$2:$A$1000,C3665)&gt;=Лист8!I3665,INDEX(Нормы!$B$2:$B$1000,MATCH(C3665,Нормы!$A$2:$A$1000,0)+I3664,1),0))</f>
        <v>#DIV/0!</v>
      </c>
      <c r="E3665" t="e">
        <f>IF(A3665&gt;A3664,INDEX(Нормы!$C$2:$C$1000,MATCH(C3665,Нормы!$A$2:$A$1000,0),1),IF(COUNTIF(Нормы!$A$2:$A$1000,C3665)&gt;=Лист8!I3665,INDEX(Нормы!$C$2:$C$1000,MATCH(C3665,Нормы!$A$2:$A$1000,0)+I3664,1),0))</f>
        <v>#DIV/0!</v>
      </c>
      <c r="F3665" t="e">
        <f>IF(A3665&gt;A3664,INDEX(Нормы!$D$2:$D$1000,MATCH(C3665,Нормы!$A$2:$A$1000,0),1),IF(COUNTIF(Нормы!$A$2:$A$1000,C3665)&gt;=Лист8!I3665,INDEX(Нормы!$D$2:$D$1000,MATCH(C3665,Нормы!$A$2:$A$1000,0)+I3664,1),0))*INDEX('Готовый продукция'!$E$2:$E$500,MATCH(A3665,'Готовый продукция'!$A$2:$A$500,0),1)</f>
        <v>#DIV/0!</v>
      </c>
      <c r="H3665" t="e">
        <f>IF(LEN(D3665)&gt;1,MAX($H$2:H3664)+1,0)</f>
        <v>#DIV/0!</v>
      </c>
      <c r="I3665">
        <f>COUNTIF($A$3:A3665,A3665)</f>
        <v>3663</v>
      </c>
    </row>
    <row r="3666" spans="1:9">
      <c r="A3666" s="2" t="e">
        <f>INDEX('Готовый продукция'!$A$2:$A$500,CEILING(ROW($A3664)/MAX('Готовый продукция'!$J$2:$J$500),1))</f>
        <v>#DIV/0!</v>
      </c>
      <c r="B3666" s="1" t="str">
        <f>IFERROR(INDEX('Готовый продукция'!$B$2:$E$500,MATCH(A3666,'Готовый продукция'!$A$2:$A$500,0),1),"")</f>
        <v/>
      </c>
      <c r="C3666" t="str">
        <f>IFERROR(INDEX('Готовый продукция'!$B$2:$E$500,MATCH(A3666,'Готовый продукция'!$A$2:$A$500,0),2),"")</f>
        <v/>
      </c>
      <c r="D3666" t="e">
        <f>IF(A3666&gt;A3665,INDEX(Нормы!$B$2:$B$1000,MATCH(C3666,Нормы!$A$2:$A$1000,0),1),IF(COUNTIF(Нормы!$A$2:$A$1000,C3666)&gt;=Лист8!I3666,INDEX(Нормы!$B$2:$B$1000,MATCH(C3666,Нормы!$A$2:$A$1000,0)+I3665,1),0))</f>
        <v>#DIV/0!</v>
      </c>
      <c r="E3666" t="e">
        <f>IF(A3666&gt;A3665,INDEX(Нормы!$C$2:$C$1000,MATCH(C3666,Нормы!$A$2:$A$1000,0),1),IF(COUNTIF(Нормы!$A$2:$A$1000,C3666)&gt;=Лист8!I3666,INDEX(Нормы!$C$2:$C$1000,MATCH(C3666,Нормы!$A$2:$A$1000,0)+I3665,1),0))</f>
        <v>#DIV/0!</v>
      </c>
      <c r="F3666" t="e">
        <f>IF(A3666&gt;A3665,INDEX(Нормы!$D$2:$D$1000,MATCH(C3666,Нормы!$A$2:$A$1000,0),1),IF(COUNTIF(Нормы!$A$2:$A$1000,C3666)&gt;=Лист8!I3666,INDEX(Нормы!$D$2:$D$1000,MATCH(C3666,Нормы!$A$2:$A$1000,0)+I3665,1),0))*INDEX('Готовый продукция'!$E$2:$E$500,MATCH(A3666,'Готовый продукция'!$A$2:$A$500,0),1)</f>
        <v>#DIV/0!</v>
      </c>
      <c r="H3666" t="e">
        <f>IF(LEN(D3666)&gt;1,MAX($H$2:H3665)+1,0)</f>
        <v>#DIV/0!</v>
      </c>
      <c r="I3666">
        <f>COUNTIF($A$3:A3666,A3666)</f>
        <v>3664</v>
      </c>
    </row>
    <row r="3667" spans="1:9">
      <c r="A3667" s="2" t="e">
        <f>INDEX('Готовый продукция'!$A$2:$A$500,CEILING(ROW($A3665)/MAX('Готовый продукция'!$J$2:$J$500),1))</f>
        <v>#DIV/0!</v>
      </c>
      <c r="B3667" s="1" t="str">
        <f>IFERROR(INDEX('Готовый продукция'!$B$2:$E$500,MATCH(A3667,'Готовый продукция'!$A$2:$A$500,0),1),"")</f>
        <v/>
      </c>
      <c r="C3667" t="str">
        <f>IFERROR(INDEX('Готовый продукция'!$B$2:$E$500,MATCH(A3667,'Готовый продукция'!$A$2:$A$500,0),2),"")</f>
        <v/>
      </c>
      <c r="D3667" t="e">
        <f>IF(A3667&gt;A3666,INDEX(Нормы!$B$2:$B$1000,MATCH(C3667,Нормы!$A$2:$A$1000,0),1),IF(COUNTIF(Нормы!$A$2:$A$1000,C3667)&gt;=Лист8!I3667,INDEX(Нормы!$B$2:$B$1000,MATCH(C3667,Нормы!$A$2:$A$1000,0)+I3666,1),0))</f>
        <v>#DIV/0!</v>
      </c>
      <c r="E3667" t="e">
        <f>IF(A3667&gt;A3666,INDEX(Нормы!$C$2:$C$1000,MATCH(C3667,Нормы!$A$2:$A$1000,0),1),IF(COUNTIF(Нормы!$A$2:$A$1000,C3667)&gt;=Лист8!I3667,INDEX(Нормы!$C$2:$C$1000,MATCH(C3667,Нормы!$A$2:$A$1000,0)+I3666,1),0))</f>
        <v>#DIV/0!</v>
      </c>
      <c r="F3667" t="e">
        <f>IF(A3667&gt;A3666,INDEX(Нормы!$D$2:$D$1000,MATCH(C3667,Нормы!$A$2:$A$1000,0),1),IF(COUNTIF(Нормы!$A$2:$A$1000,C3667)&gt;=Лист8!I3667,INDEX(Нормы!$D$2:$D$1000,MATCH(C3667,Нормы!$A$2:$A$1000,0)+I3666,1),0))*INDEX('Готовый продукция'!$E$2:$E$500,MATCH(A3667,'Готовый продукция'!$A$2:$A$500,0),1)</f>
        <v>#DIV/0!</v>
      </c>
      <c r="H3667" t="e">
        <f>IF(LEN(D3667)&gt;1,MAX($H$2:H3666)+1,0)</f>
        <v>#DIV/0!</v>
      </c>
      <c r="I3667">
        <f>COUNTIF($A$3:A3667,A3667)</f>
        <v>3665</v>
      </c>
    </row>
    <row r="3668" spans="1:9">
      <c r="A3668" s="2" t="e">
        <f>INDEX('Готовый продукция'!$A$2:$A$500,CEILING(ROW($A3666)/MAX('Готовый продукция'!$J$2:$J$500),1))</f>
        <v>#DIV/0!</v>
      </c>
      <c r="B3668" s="1" t="str">
        <f>IFERROR(INDEX('Готовый продукция'!$B$2:$E$500,MATCH(A3668,'Готовый продукция'!$A$2:$A$500,0),1),"")</f>
        <v/>
      </c>
      <c r="C3668" t="str">
        <f>IFERROR(INDEX('Готовый продукция'!$B$2:$E$500,MATCH(A3668,'Готовый продукция'!$A$2:$A$500,0),2),"")</f>
        <v/>
      </c>
      <c r="D3668" t="e">
        <f>IF(A3668&gt;A3667,INDEX(Нормы!$B$2:$B$1000,MATCH(C3668,Нормы!$A$2:$A$1000,0),1),IF(COUNTIF(Нормы!$A$2:$A$1000,C3668)&gt;=Лист8!I3668,INDEX(Нормы!$B$2:$B$1000,MATCH(C3668,Нормы!$A$2:$A$1000,0)+I3667,1),0))</f>
        <v>#DIV/0!</v>
      </c>
      <c r="E3668" t="e">
        <f>IF(A3668&gt;A3667,INDEX(Нормы!$C$2:$C$1000,MATCH(C3668,Нормы!$A$2:$A$1000,0),1),IF(COUNTIF(Нормы!$A$2:$A$1000,C3668)&gt;=Лист8!I3668,INDEX(Нормы!$C$2:$C$1000,MATCH(C3668,Нормы!$A$2:$A$1000,0)+I3667,1),0))</f>
        <v>#DIV/0!</v>
      </c>
      <c r="F3668" t="e">
        <f>IF(A3668&gt;A3667,INDEX(Нормы!$D$2:$D$1000,MATCH(C3668,Нормы!$A$2:$A$1000,0),1),IF(COUNTIF(Нормы!$A$2:$A$1000,C3668)&gt;=Лист8!I3668,INDEX(Нормы!$D$2:$D$1000,MATCH(C3668,Нормы!$A$2:$A$1000,0)+I3667,1),0))*INDEX('Готовый продукция'!$E$2:$E$500,MATCH(A3668,'Готовый продукция'!$A$2:$A$500,0),1)</f>
        <v>#DIV/0!</v>
      </c>
      <c r="H3668" t="e">
        <f>IF(LEN(D3668)&gt;1,MAX($H$2:H3667)+1,0)</f>
        <v>#DIV/0!</v>
      </c>
      <c r="I3668">
        <f>COUNTIF($A$3:A3668,A3668)</f>
        <v>3666</v>
      </c>
    </row>
    <row r="3669" spans="1:9">
      <c r="A3669" s="2" t="e">
        <f>INDEX('Готовый продукция'!$A$2:$A$500,CEILING(ROW($A3667)/MAX('Готовый продукция'!$J$2:$J$500),1))</f>
        <v>#DIV/0!</v>
      </c>
      <c r="B3669" s="1" t="str">
        <f>IFERROR(INDEX('Готовый продукция'!$B$2:$E$500,MATCH(A3669,'Готовый продукция'!$A$2:$A$500,0),1),"")</f>
        <v/>
      </c>
      <c r="C3669" t="str">
        <f>IFERROR(INDEX('Готовый продукция'!$B$2:$E$500,MATCH(A3669,'Готовый продукция'!$A$2:$A$500,0),2),"")</f>
        <v/>
      </c>
      <c r="D3669" t="e">
        <f>IF(A3669&gt;A3668,INDEX(Нормы!$B$2:$B$1000,MATCH(C3669,Нормы!$A$2:$A$1000,0),1),IF(COUNTIF(Нормы!$A$2:$A$1000,C3669)&gt;=Лист8!I3669,INDEX(Нормы!$B$2:$B$1000,MATCH(C3669,Нормы!$A$2:$A$1000,0)+I3668,1),0))</f>
        <v>#DIV/0!</v>
      </c>
      <c r="E3669" t="e">
        <f>IF(A3669&gt;A3668,INDEX(Нормы!$C$2:$C$1000,MATCH(C3669,Нормы!$A$2:$A$1000,0),1),IF(COUNTIF(Нормы!$A$2:$A$1000,C3669)&gt;=Лист8!I3669,INDEX(Нормы!$C$2:$C$1000,MATCH(C3669,Нормы!$A$2:$A$1000,0)+I3668,1),0))</f>
        <v>#DIV/0!</v>
      </c>
      <c r="F3669" t="e">
        <f>IF(A3669&gt;A3668,INDEX(Нормы!$D$2:$D$1000,MATCH(C3669,Нормы!$A$2:$A$1000,0),1),IF(COUNTIF(Нормы!$A$2:$A$1000,C3669)&gt;=Лист8!I3669,INDEX(Нормы!$D$2:$D$1000,MATCH(C3669,Нормы!$A$2:$A$1000,0)+I3668,1),0))*INDEX('Готовый продукция'!$E$2:$E$500,MATCH(A3669,'Готовый продукция'!$A$2:$A$500,0),1)</f>
        <v>#DIV/0!</v>
      </c>
      <c r="H3669" t="e">
        <f>IF(LEN(D3669)&gt;1,MAX($H$2:H3668)+1,0)</f>
        <v>#DIV/0!</v>
      </c>
      <c r="I3669">
        <f>COUNTIF($A$3:A3669,A3669)</f>
        <v>3667</v>
      </c>
    </row>
    <row r="3670" spans="1:9">
      <c r="A3670" s="2" t="e">
        <f>INDEX('Готовый продукция'!$A$2:$A$500,CEILING(ROW($A3668)/MAX('Готовый продукция'!$J$2:$J$500),1))</f>
        <v>#DIV/0!</v>
      </c>
      <c r="B3670" s="1" t="str">
        <f>IFERROR(INDEX('Готовый продукция'!$B$2:$E$500,MATCH(A3670,'Готовый продукция'!$A$2:$A$500,0),1),"")</f>
        <v/>
      </c>
      <c r="C3670" t="str">
        <f>IFERROR(INDEX('Готовый продукция'!$B$2:$E$500,MATCH(A3670,'Готовый продукция'!$A$2:$A$500,0),2),"")</f>
        <v/>
      </c>
      <c r="D3670" t="e">
        <f>IF(A3670&gt;A3669,INDEX(Нормы!$B$2:$B$1000,MATCH(C3670,Нормы!$A$2:$A$1000,0),1),IF(COUNTIF(Нормы!$A$2:$A$1000,C3670)&gt;=Лист8!I3670,INDEX(Нормы!$B$2:$B$1000,MATCH(C3670,Нормы!$A$2:$A$1000,0)+I3669,1),0))</f>
        <v>#DIV/0!</v>
      </c>
      <c r="E3670" t="e">
        <f>IF(A3670&gt;A3669,INDEX(Нормы!$C$2:$C$1000,MATCH(C3670,Нормы!$A$2:$A$1000,0),1),IF(COUNTIF(Нормы!$A$2:$A$1000,C3670)&gt;=Лист8!I3670,INDEX(Нормы!$C$2:$C$1000,MATCH(C3670,Нормы!$A$2:$A$1000,0)+I3669,1),0))</f>
        <v>#DIV/0!</v>
      </c>
      <c r="F3670" t="e">
        <f>IF(A3670&gt;A3669,INDEX(Нормы!$D$2:$D$1000,MATCH(C3670,Нормы!$A$2:$A$1000,0),1),IF(COUNTIF(Нормы!$A$2:$A$1000,C3670)&gt;=Лист8!I3670,INDEX(Нормы!$D$2:$D$1000,MATCH(C3670,Нормы!$A$2:$A$1000,0)+I3669,1),0))*INDEX('Готовый продукция'!$E$2:$E$500,MATCH(A3670,'Готовый продукция'!$A$2:$A$500,0),1)</f>
        <v>#DIV/0!</v>
      </c>
      <c r="H3670" t="e">
        <f>IF(LEN(D3670)&gt;1,MAX($H$2:H3669)+1,0)</f>
        <v>#DIV/0!</v>
      </c>
      <c r="I3670">
        <f>COUNTIF($A$3:A3670,A3670)</f>
        <v>3668</v>
      </c>
    </row>
    <row r="3671" spans="1:9">
      <c r="A3671" s="2" t="e">
        <f>INDEX('Готовый продукция'!$A$2:$A$500,CEILING(ROW($A3669)/MAX('Готовый продукция'!$J$2:$J$500),1))</f>
        <v>#DIV/0!</v>
      </c>
      <c r="B3671" s="1" t="str">
        <f>IFERROR(INDEX('Готовый продукция'!$B$2:$E$500,MATCH(A3671,'Готовый продукция'!$A$2:$A$500,0),1),"")</f>
        <v/>
      </c>
      <c r="C3671" t="str">
        <f>IFERROR(INDEX('Готовый продукция'!$B$2:$E$500,MATCH(A3671,'Готовый продукция'!$A$2:$A$500,0),2),"")</f>
        <v/>
      </c>
      <c r="D3671" t="e">
        <f>IF(A3671&gt;A3670,INDEX(Нормы!$B$2:$B$1000,MATCH(C3671,Нормы!$A$2:$A$1000,0),1),IF(COUNTIF(Нормы!$A$2:$A$1000,C3671)&gt;=Лист8!I3671,INDEX(Нормы!$B$2:$B$1000,MATCH(C3671,Нормы!$A$2:$A$1000,0)+I3670,1),0))</f>
        <v>#DIV/0!</v>
      </c>
      <c r="E3671" t="e">
        <f>IF(A3671&gt;A3670,INDEX(Нормы!$C$2:$C$1000,MATCH(C3671,Нормы!$A$2:$A$1000,0),1),IF(COUNTIF(Нормы!$A$2:$A$1000,C3671)&gt;=Лист8!I3671,INDEX(Нормы!$C$2:$C$1000,MATCH(C3671,Нормы!$A$2:$A$1000,0)+I3670,1),0))</f>
        <v>#DIV/0!</v>
      </c>
      <c r="F3671" t="e">
        <f>IF(A3671&gt;A3670,INDEX(Нормы!$D$2:$D$1000,MATCH(C3671,Нормы!$A$2:$A$1000,0),1),IF(COUNTIF(Нормы!$A$2:$A$1000,C3671)&gt;=Лист8!I3671,INDEX(Нормы!$D$2:$D$1000,MATCH(C3671,Нормы!$A$2:$A$1000,0)+I3670,1),0))*INDEX('Готовый продукция'!$E$2:$E$500,MATCH(A3671,'Готовый продукция'!$A$2:$A$500,0),1)</f>
        <v>#DIV/0!</v>
      </c>
      <c r="H3671" t="e">
        <f>IF(LEN(D3671)&gt;1,MAX($H$2:H3670)+1,0)</f>
        <v>#DIV/0!</v>
      </c>
      <c r="I3671">
        <f>COUNTIF($A$3:A3671,A3671)</f>
        <v>3669</v>
      </c>
    </row>
    <row r="3672" spans="1:9">
      <c r="A3672" s="2" t="e">
        <f>INDEX('Готовый продукция'!$A$2:$A$500,CEILING(ROW($A3670)/MAX('Готовый продукция'!$J$2:$J$500),1))</f>
        <v>#DIV/0!</v>
      </c>
      <c r="B3672" s="1" t="str">
        <f>IFERROR(INDEX('Готовый продукция'!$B$2:$E$500,MATCH(A3672,'Готовый продукция'!$A$2:$A$500,0),1),"")</f>
        <v/>
      </c>
      <c r="C3672" t="str">
        <f>IFERROR(INDEX('Готовый продукция'!$B$2:$E$500,MATCH(A3672,'Готовый продукция'!$A$2:$A$500,0),2),"")</f>
        <v/>
      </c>
      <c r="D3672" t="e">
        <f>IF(A3672&gt;A3671,INDEX(Нормы!$B$2:$B$1000,MATCH(C3672,Нормы!$A$2:$A$1000,0),1),IF(COUNTIF(Нормы!$A$2:$A$1000,C3672)&gt;=Лист8!I3672,INDEX(Нормы!$B$2:$B$1000,MATCH(C3672,Нормы!$A$2:$A$1000,0)+I3671,1),0))</f>
        <v>#DIV/0!</v>
      </c>
      <c r="E3672" t="e">
        <f>IF(A3672&gt;A3671,INDEX(Нормы!$C$2:$C$1000,MATCH(C3672,Нормы!$A$2:$A$1000,0),1),IF(COUNTIF(Нормы!$A$2:$A$1000,C3672)&gt;=Лист8!I3672,INDEX(Нормы!$C$2:$C$1000,MATCH(C3672,Нормы!$A$2:$A$1000,0)+I3671,1),0))</f>
        <v>#DIV/0!</v>
      </c>
      <c r="F3672" t="e">
        <f>IF(A3672&gt;A3671,INDEX(Нормы!$D$2:$D$1000,MATCH(C3672,Нормы!$A$2:$A$1000,0),1),IF(COUNTIF(Нормы!$A$2:$A$1000,C3672)&gt;=Лист8!I3672,INDEX(Нормы!$D$2:$D$1000,MATCH(C3672,Нормы!$A$2:$A$1000,0)+I3671,1),0))*INDEX('Готовый продукция'!$E$2:$E$500,MATCH(A3672,'Готовый продукция'!$A$2:$A$500,0),1)</f>
        <v>#DIV/0!</v>
      </c>
      <c r="H3672" t="e">
        <f>IF(LEN(D3672)&gt;1,MAX($H$2:H3671)+1,0)</f>
        <v>#DIV/0!</v>
      </c>
      <c r="I3672">
        <f>COUNTIF($A$3:A3672,A3672)</f>
        <v>3670</v>
      </c>
    </row>
    <row r="3673" spans="1:9">
      <c r="A3673" s="2" t="e">
        <f>INDEX('Готовый продукция'!$A$2:$A$500,CEILING(ROW($A3671)/MAX('Готовый продукция'!$J$2:$J$500),1))</f>
        <v>#DIV/0!</v>
      </c>
      <c r="B3673" s="1" t="str">
        <f>IFERROR(INDEX('Готовый продукция'!$B$2:$E$500,MATCH(A3673,'Готовый продукция'!$A$2:$A$500,0),1),"")</f>
        <v/>
      </c>
      <c r="C3673" t="str">
        <f>IFERROR(INDEX('Готовый продукция'!$B$2:$E$500,MATCH(A3673,'Готовый продукция'!$A$2:$A$500,0),2),"")</f>
        <v/>
      </c>
      <c r="D3673" t="e">
        <f>IF(A3673&gt;A3672,INDEX(Нормы!$B$2:$B$1000,MATCH(C3673,Нормы!$A$2:$A$1000,0),1),IF(COUNTIF(Нормы!$A$2:$A$1000,C3673)&gt;=Лист8!I3673,INDEX(Нормы!$B$2:$B$1000,MATCH(C3673,Нормы!$A$2:$A$1000,0)+I3672,1),0))</f>
        <v>#DIV/0!</v>
      </c>
      <c r="E3673" t="e">
        <f>IF(A3673&gt;A3672,INDEX(Нормы!$C$2:$C$1000,MATCH(C3673,Нормы!$A$2:$A$1000,0),1),IF(COUNTIF(Нормы!$A$2:$A$1000,C3673)&gt;=Лист8!I3673,INDEX(Нормы!$C$2:$C$1000,MATCH(C3673,Нормы!$A$2:$A$1000,0)+I3672,1),0))</f>
        <v>#DIV/0!</v>
      </c>
      <c r="F3673" t="e">
        <f>IF(A3673&gt;A3672,INDEX(Нормы!$D$2:$D$1000,MATCH(C3673,Нормы!$A$2:$A$1000,0),1),IF(COUNTIF(Нормы!$A$2:$A$1000,C3673)&gt;=Лист8!I3673,INDEX(Нормы!$D$2:$D$1000,MATCH(C3673,Нормы!$A$2:$A$1000,0)+I3672,1),0))*INDEX('Готовый продукция'!$E$2:$E$500,MATCH(A3673,'Готовый продукция'!$A$2:$A$500,0),1)</f>
        <v>#DIV/0!</v>
      </c>
      <c r="H3673" t="e">
        <f>IF(LEN(D3673)&gt;1,MAX($H$2:H3672)+1,0)</f>
        <v>#DIV/0!</v>
      </c>
      <c r="I3673">
        <f>COUNTIF($A$3:A3673,A3673)</f>
        <v>3671</v>
      </c>
    </row>
    <row r="3674" spans="1:9">
      <c r="A3674" s="2" t="e">
        <f>INDEX('Готовый продукция'!$A$2:$A$500,CEILING(ROW($A3672)/MAX('Готовый продукция'!$J$2:$J$500),1))</f>
        <v>#DIV/0!</v>
      </c>
      <c r="B3674" s="1" t="str">
        <f>IFERROR(INDEX('Готовый продукция'!$B$2:$E$500,MATCH(A3674,'Готовый продукция'!$A$2:$A$500,0),1),"")</f>
        <v/>
      </c>
      <c r="C3674" t="str">
        <f>IFERROR(INDEX('Готовый продукция'!$B$2:$E$500,MATCH(A3674,'Готовый продукция'!$A$2:$A$500,0),2),"")</f>
        <v/>
      </c>
      <c r="D3674" t="e">
        <f>IF(A3674&gt;A3673,INDEX(Нормы!$B$2:$B$1000,MATCH(C3674,Нормы!$A$2:$A$1000,0),1),IF(COUNTIF(Нормы!$A$2:$A$1000,C3674)&gt;=Лист8!I3674,INDEX(Нормы!$B$2:$B$1000,MATCH(C3674,Нормы!$A$2:$A$1000,0)+I3673,1),0))</f>
        <v>#DIV/0!</v>
      </c>
      <c r="E3674" t="e">
        <f>IF(A3674&gt;A3673,INDEX(Нормы!$C$2:$C$1000,MATCH(C3674,Нормы!$A$2:$A$1000,0),1),IF(COUNTIF(Нормы!$A$2:$A$1000,C3674)&gt;=Лист8!I3674,INDEX(Нормы!$C$2:$C$1000,MATCH(C3674,Нормы!$A$2:$A$1000,0)+I3673,1),0))</f>
        <v>#DIV/0!</v>
      </c>
      <c r="F3674" t="e">
        <f>IF(A3674&gt;A3673,INDEX(Нормы!$D$2:$D$1000,MATCH(C3674,Нормы!$A$2:$A$1000,0),1),IF(COUNTIF(Нормы!$A$2:$A$1000,C3674)&gt;=Лист8!I3674,INDEX(Нормы!$D$2:$D$1000,MATCH(C3674,Нормы!$A$2:$A$1000,0)+I3673,1),0))*INDEX('Готовый продукция'!$E$2:$E$500,MATCH(A3674,'Готовый продукция'!$A$2:$A$500,0),1)</f>
        <v>#DIV/0!</v>
      </c>
      <c r="H3674" t="e">
        <f>IF(LEN(D3674)&gt;1,MAX($H$2:H3673)+1,0)</f>
        <v>#DIV/0!</v>
      </c>
      <c r="I3674">
        <f>COUNTIF($A$3:A3674,A3674)</f>
        <v>3672</v>
      </c>
    </row>
    <row r="3675" spans="1:9">
      <c r="A3675" s="2" t="e">
        <f>INDEX('Готовый продукция'!$A$2:$A$500,CEILING(ROW($A3673)/MAX('Готовый продукция'!$J$2:$J$500),1))</f>
        <v>#DIV/0!</v>
      </c>
      <c r="B3675" s="1" t="str">
        <f>IFERROR(INDEX('Готовый продукция'!$B$2:$E$500,MATCH(A3675,'Готовый продукция'!$A$2:$A$500,0),1),"")</f>
        <v/>
      </c>
      <c r="C3675" t="str">
        <f>IFERROR(INDEX('Готовый продукция'!$B$2:$E$500,MATCH(A3675,'Готовый продукция'!$A$2:$A$500,0),2),"")</f>
        <v/>
      </c>
      <c r="D3675" t="e">
        <f>IF(A3675&gt;A3674,INDEX(Нормы!$B$2:$B$1000,MATCH(C3675,Нормы!$A$2:$A$1000,0),1),IF(COUNTIF(Нормы!$A$2:$A$1000,C3675)&gt;=Лист8!I3675,INDEX(Нормы!$B$2:$B$1000,MATCH(C3675,Нормы!$A$2:$A$1000,0)+I3674,1),0))</f>
        <v>#DIV/0!</v>
      </c>
      <c r="E3675" t="e">
        <f>IF(A3675&gt;A3674,INDEX(Нормы!$C$2:$C$1000,MATCH(C3675,Нормы!$A$2:$A$1000,0),1),IF(COUNTIF(Нормы!$A$2:$A$1000,C3675)&gt;=Лист8!I3675,INDEX(Нормы!$C$2:$C$1000,MATCH(C3675,Нормы!$A$2:$A$1000,0)+I3674,1),0))</f>
        <v>#DIV/0!</v>
      </c>
      <c r="F3675" t="e">
        <f>IF(A3675&gt;A3674,INDEX(Нормы!$D$2:$D$1000,MATCH(C3675,Нормы!$A$2:$A$1000,0),1),IF(COUNTIF(Нормы!$A$2:$A$1000,C3675)&gt;=Лист8!I3675,INDEX(Нормы!$D$2:$D$1000,MATCH(C3675,Нормы!$A$2:$A$1000,0)+I3674,1),0))*INDEX('Готовый продукция'!$E$2:$E$500,MATCH(A3675,'Готовый продукция'!$A$2:$A$500,0),1)</f>
        <v>#DIV/0!</v>
      </c>
      <c r="H3675" t="e">
        <f>IF(LEN(D3675)&gt;1,MAX($H$2:H3674)+1,0)</f>
        <v>#DIV/0!</v>
      </c>
      <c r="I3675">
        <f>COUNTIF($A$3:A3675,A3675)</f>
        <v>3673</v>
      </c>
    </row>
    <row r="3676" spans="1:9">
      <c r="A3676" s="2" t="e">
        <f>INDEX('Готовый продукция'!$A$2:$A$500,CEILING(ROW($A3674)/MAX('Готовый продукция'!$J$2:$J$500),1))</f>
        <v>#DIV/0!</v>
      </c>
      <c r="B3676" s="1" t="str">
        <f>IFERROR(INDEX('Готовый продукция'!$B$2:$E$500,MATCH(A3676,'Готовый продукция'!$A$2:$A$500,0),1),"")</f>
        <v/>
      </c>
      <c r="C3676" t="str">
        <f>IFERROR(INDEX('Готовый продукция'!$B$2:$E$500,MATCH(A3676,'Готовый продукция'!$A$2:$A$500,0),2),"")</f>
        <v/>
      </c>
      <c r="D3676" t="e">
        <f>IF(A3676&gt;A3675,INDEX(Нормы!$B$2:$B$1000,MATCH(C3676,Нормы!$A$2:$A$1000,0),1),IF(COUNTIF(Нормы!$A$2:$A$1000,C3676)&gt;=Лист8!I3676,INDEX(Нормы!$B$2:$B$1000,MATCH(C3676,Нормы!$A$2:$A$1000,0)+I3675,1),0))</f>
        <v>#DIV/0!</v>
      </c>
      <c r="E3676" t="e">
        <f>IF(A3676&gt;A3675,INDEX(Нормы!$C$2:$C$1000,MATCH(C3676,Нормы!$A$2:$A$1000,0),1),IF(COUNTIF(Нормы!$A$2:$A$1000,C3676)&gt;=Лист8!I3676,INDEX(Нормы!$C$2:$C$1000,MATCH(C3676,Нормы!$A$2:$A$1000,0)+I3675,1),0))</f>
        <v>#DIV/0!</v>
      </c>
      <c r="F3676" t="e">
        <f>IF(A3676&gt;A3675,INDEX(Нормы!$D$2:$D$1000,MATCH(C3676,Нормы!$A$2:$A$1000,0),1),IF(COUNTIF(Нормы!$A$2:$A$1000,C3676)&gt;=Лист8!I3676,INDEX(Нормы!$D$2:$D$1000,MATCH(C3676,Нормы!$A$2:$A$1000,0)+I3675,1),0))*INDEX('Готовый продукция'!$E$2:$E$500,MATCH(A3676,'Готовый продукция'!$A$2:$A$500,0),1)</f>
        <v>#DIV/0!</v>
      </c>
      <c r="H3676" t="e">
        <f>IF(LEN(D3676)&gt;1,MAX($H$2:H3675)+1,0)</f>
        <v>#DIV/0!</v>
      </c>
      <c r="I3676">
        <f>COUNTIF($A$3:A3676,A3676)</f>
        <v>3674</v>
      </c>
    </row>
    <row r="3677" spans="1:9">
      <c r="A3677" s="2" t="e">
        <f>INDEX('Готовый продукция'!$A$2:$A$500,CEILING(ROW($A3675)/MAX('Готовый продукция'!$J$2:$J$500),1))</f>
        <v>#DIV/0!</v>
      </c>
      <c r="B3677" s="1" t="str">
        <f>IFERROR(INDEX('Готовый продукция'!$B$2:$E$500,MATCH(A3677,'Готовый продукция'!$A$2:$A$500,0),1),"")</f>
        <v/>
      </c>
      <c r="C3677" t="str">
        <f>IFERROR(INDEX('Готовый продукция'!$B$2:$E$500,MATCH(A3677,'Готовый продукция'!$A$2:$A$500,0),2),"")</f>
        <v/>
      </c>
      <c r="D3677" t="e">
        <f>IF(A3677&gt;A3676,INDEX(Нормы!$B$2:$B$1000,MATCH(C3677,Нормы!$A$2:$A$1000,0),1),IF(COUNTIF(Нормы!$A$2:$A$1000,C3677)&gt;=Лист8!I3677,INDEX(Нормы!$B$2:$B$1000,MATCH(C3677,Нормы!$A$2:$A$1000,0)+I3676,1),0))</f>
        <v>#DIV/0!</v>
      </c>
      <c r="E3677" t="e">
        <f>IF(A3677&gt;A3676,INDEX(Нормы!$C$2:$C$1000,MATCH(C3677,Нормы!$A$2:$A$1000,0),1),IF(COUNTIF(Нормы!$A$2:$A$1000,C3677)&gt;=Лист8!I3677,INDEX(Нормы!$C$2:$C$1000,MATCH(C3677,Нормы!$A$2:$A$1000,0)+I3676,1),0))</f>
        <v>#DIV/0!</v>
      </c>
      <c r="F3677" t="e">
        <f>IF(A3677&gt;A3676,INDEX(Нормы!$D$2:$D$1000,MATCH(C3677,Нормы!$A$2:$A$1000,0),1),IF(COUNTIF(Нормы!$A$2:$A$1000,C3677)&gt;=Лист8!I3677,INDEX(Нормы!$D$2:$D$1000,MATCH(C3677,Нормы!$A$2:$A$1000,0)+I3676,1),0))*INDEX('Готовый продукция'!$E$2:$E$500,MATCH(A3677,'Готовый продукция'!$A$2:$A$500,0),1)</f>
        <v>#DIV/0!</v>
      </c>
      <c r="H3677" t="e">
        <f>IF(LEN(D3677)&gt;1,MAX($H$2:H3676)+1,0)</f>
        <v>#DIV/0!</v>
      </c>
      <c r="I3677">
        <f>COUNTIF($A$3:A3677,A3677)</f>
        <v>3675</v>
      </c>
    </row>
    <row r="3678" spans="1:9">
      <c r="A3678" s="2" t="e">
        <f>INDEX('Готовый продукция'!$A$2:$A$500,CEILING(ROW($A3676)/MAX('Готовый продукция'!$J$2:$J$500),1))</f>
        <v>#DIV/0!</v>
      </c>
      <c r="B3678" s="1" t="str">
        <f>IFERROR(INDEX('Готовый продукция'!$B$2:$E$500,MATCH(A3678,'Готовый продукция'!$A$2:$A$500,0),1),"")</f>
        <v/>
      </c>
      <c r="C3678" t="str">
        <f>IFERROR(INDEX('Готовый продукция'!$B$2:$E$500,MATCH(A3678,'Готовый продукция'!$A$2:$A$500,0),2),"")</f>
        <v/>
      </c>
      <c r="D3678" t="e">
        <f>IF(A3678&gt;A3677,INDEX(Нормы!$B$2:$B$1000,MATCH(C3678,Нормы!$A$2:$A$1000,0),1),IF(COUNTIF(Нормы!$A$2:$A$1000,C3678)&gt;=Лист8!I3678,INDEX(Нормы!$B$2:$B$1000,MATCH(C3678,Нормы!$A$2:$A$1000,0)+I3677,1),0))</f>
        <v>#DIV/0!</v>
      </c>
      <c r="E3678" t="e">
        <f>IF(A3678&gt;A3677,INDEX(Нормы!$C$2:$C$1000,MATCH(C3678,Нормы!$A$2:$A$1000,0),1),IF(COUNTIF(Нормы!$A$2:$A$1000,C3678)&gt;=Лист8!I3678,INDEX(Нормы!$C$2:$C$1000,MATCH(C3678,Нормы!$A$2:$A$1000,0)+I3677,1),0))</f>
        <v>#DIV/0!</v>
      </c>
      <c r="F3678" t="e">
        <f>IF(A3678&gt;A3677,INDEX(Нормы!$D$2:$D$1000,MATCH(C3678,Нормы!$A$2:$A$1000,0),1),IF(COUNTIF(Нормы!$A$2:$A$1000,C3678)&gt;=Лист8!I3678,INDEX(Нормы!$D$2:$D$1000,MATCH(C3678,Нормы!$A$2:$A$1000,0)+I3677,1),0))*INDEX('Готовый продукция'!$E$2:$E$500,MATCH(A3678,'Готовый продукция'!$A$2:$A$500,0),1)</f>
        <v>#DIV/0!</v>
      </c>
      <c r="H3678" t="e">
        <f>IF(LEN(D3678)&gt;1,MAX($H$2:H3677)+1,0)</f>
        <v>#DIV/0!</v>
      </c>
      <c r="I3678">
        <f>COUNTIF($A$3:A3678,A3678)</f>
        <v>3676</v>
      </c>
    </row>
    <row r="3679" spans="1:9">
      <c r="A3679" s="2" t="e">
        <f>INDEX('Готовый продукция'!$A$2:$A$500,CEILING(ROW($A3677)/MAX('Готовый продукция'!$J$2:$J$500),1))</f>
        <v>#DIV/0!</v>
      </c>
      <c r="B3679" s="1" t="str">
        <f>IFERROR(INDEX('Готовый продукция'!$B$2:$E$500,MATCH(A3679,'Готовый продукция'!$A$2:$A$500,0),1),"")</f>
        <v/>
      </c>
      <c r="C3679" t="str">
        <f>IFERROR(INDEX('Готовый продукция'!$B$2:$E$500,MATCH(A3679,'Готовый продукция'!$A$2:$A$500,0),2),"")</f>
        <v/>
      </c>
      <c r="D3679" t="e">
        <f>IF(A3679&gt;A3678,INDEX(Нормы!$B$2:$B$1000,MATCH(C3679,Нормы!$A$2:$A$1000,0),1),IF(COUNTIF(Нормы!$A$2:$A$1000,C3679)&gt;=Лист8!I3679,INDEX(Нормы!$B$2:$B$1000,MATCH(C3679,Нормы!$A$2:$A$1000,0)+I3678,1),0))</f>
        <v>#DIV/0!</v>
      </c>
      <c r="E3679" t="e">
        <f>IF(A3679&gt;A3678,INDEX(Нормы!$C$2:$C$1000,MATCH(C3679,Нормы!$A$2:$A$1000,0),1),IF(COUNTIF(Нормы!$A$2:$A$1000,C3679)&gt;=Лист8!I3679,INDEX(Нормы!$C$2:$C$1000,MATCH(C3679,Нормы!$A$2:$A$1000,0)+I3678,1),0))</f>
        <v>#DIV/0!</v>
      </c>
      <c r="F3679" t="e">
        <f>IF(A3679&gt;A3678,INDEX(Нормы!$D$2:$D$1000,MATCH(C3679,Нормы!$A$2:$A$1000,0),1),IF(COUNTIF(Нормы!$A$2:$A$1000,C3679)&gt;=Лист8!I3679,INDEX(Нормы!$D$2:$D$1000,MATCH(C3679,Нормы!$A$2:$A$1000,0)+I3678,1),0))*INDEX('Готовый продукция'!$E$2:$E$500,MATCH(A3679,'Готовый продукция'!$A$2:$A$500,0),1)</f>
        <v>#DIV/0!</v>
      </c>
      <c r="H3679" t="e">
        <f>IF(LEN(D3679)&gt;1,MAX($H$2:H3678)+1,0)</f>
        <v>#DIV/0!</v>
      </c>
      <c r="I3679">
        <f>COUNTIF($A$3:A3679,A3679)</f>
        <v>3677</v>
      </c>
    </row>
    <row r="3680" spans="1:9">
      <c r="A3680" s="2" t="e">
        <f>INDEX('Готовый продукция'!$A$2:$A$500,CEILING(ROW($A3678)/MAX('Готовый продукция'!$J$2:$J$500),1))</f>
        <v>#DIV/0!</v>
      </c>
      <c r="B3680" s="1" t="str">
        <f>IFERROR(INDEX('Готовый продукция'!$B$2:$E$500,MATCH(A3680,'Готовый продукция'!$A$2:$A$500,0),1),"")</f>
        <v/>
      </c>
      <c r="C3680" t="str">
        <f>IFERROR(INDEX('Готовый продукция'!$B$2:$E$500,MATCH(A3680,'Готовый продукция'!$A$2:$A$500,0),2),"")</f>
        <v/>
      </c>
      <c r="D3680" t="e">
        <f>IF(A3680&gt;A3679,INDEX(Нормы!$B$2:$B$1000,MATCH(C3680,Нормы!$A$2:$A$1000,0),1),IF(COUNTIF(Нормы!$A$2:$A$1000,C3680)&gt;=Лист8!I3680,INDEX(Нормы!$B$2:$B$1000,MATCH(C3680,Нормы!$A$2:$A$1000,0)+I3679,1),0))</f>
        <v>#DIV/0!</v>
      </c>
      <c r="E3680" t="e">
        <f>IF(A3680&gt;A3679,INDEX(Нормы!$C$2:$C$1000,MATCH(C3680,Нормы!$A$2:$A$1000,0),1),IF(COUNTIF(Нормы!$A$2:$A$1000,C3680)&gt;=Лист8!I3680,INDEX(Нормы!$C$2:$C$1000,MATCH(C3680,Нормы!$A$2:$A$1000,0)+I3679,1),0))</f>
        <v>#DIV/0!</v>
      </c>
      <c r="F3680" t="e">
        <f>IF(A3680&gt;A3679,INDEX(Нормы!$D$2:$D$1000,MATCH(C3680,Нормы!$A$2:$A$1000,0),1),IF(COUNTIF(Нормы!$A$2:$A$1000,C3680)&gt;=Лист8!I3680,INDEX(Нормы!$D$2:$D$1000,MATCH(C3680,Нормы!$A$2:$A$1000,0)+I3679,1),0))*INDEX('Готовый продукция'!$E$2:$E$500,MATCH(A3680,'Готовый продукция'!$A$2:$A$500,0),1)</f>
        <v>#DIV/0!</v>
      </c>
      <c r="H3680" t="e">
        <f>IF(LEN(D3680)&gt;1,MAX($H$2:H3679)+1,0)</f>
        <v>#DIV/0!</v>
      </c>
      <c r="I3680">
        <f>COUNTIF($A$3:A3680,A3680)</f>
        <v>3678</v>
      </c>
    </row>
    <row r="3681" spans="1:9">
      <c r="A3681" s="2" t="e">
        <f>INDEX('Готовый продукция'!$A$2:$A$500,CEILING(ROW($A3679)/MAX('Готовый продукция'!$J$2:$J$500),1))</f>
        <v>#DIV/0!</v>
      </c>
      <c r="B3681" s="1" t="str">
        <f>IFERROR(INDEX('Готовый продукция'!$B$2:$E$500,MATCH(A3681,'Готовый продукция'!$A$2:$A$500,0),1),"")</f>
        <v/>
      </c>
      <c r="C3681" t="str">
        <f>IFERROR(INDEX('Готовый продукция'!$B$2:$E$500,MATCH(A3681,'Готовый продукция'!$A$2:$A$500,0),2),"")</f>
        <v/>
      </c>
      <c r="D3681" t="e">
        <f>IF(A3681&gt;A3680,INDEX(Нормы!$B$2:$B$1000,MATCH(C3681,Нормы!$A$2:$A$1000,0),1),IF(COUNTIF(Нормы!$A$2:$A$1000,C3681)&gt;=Лист8!I3681,INDEX(Нормы!$B$2:$B$1000,MATCH(C3681,Нормы!$A$2:$A$1000,0)+I3680,1),0))</f>
        <v>#DIV/0!</v>
      </c>
      <c r="E3681" t="e">
        <f>IF(A3681&gt;A3680,INDEX(Нормы!$C$2:$C$1000,MATCH(C3681,Нормы!$A$2:$A$1000,0),1),IF(COUNTIF(Нормы!$A$2:$A$1000,C3681)&gt;=Лист8!I3681,INDEX(Нормы!$C$2:$C$1000,MATCH(C3681,Нормы!$A$2:$A$1000,0)+I3680,1),0))</f>
        <v>#DIV/0!</v>
      </c>
      <c r="F3681" t="e">
        <f>IF(A3681&gt;A3680,INDEX(Нормы!$D$2:$D$1000,MATCH(C3681,Нормы!$A$2:$A$1000,0),1),IF(COUNTIF(Нормы!$A$2:$A$1000,C3681)&gt;=Лист8!I3681,INDEX(Нормы!$D$2:$D$1000,MATCH(C3681,Нормы!$A$2:$A$1000,0)+I3680,1),0))*INDEX('Готовый продукция'!$E$2:$E$500,MATCH(A3681,'Готовый продукция'!$A$2:$A$500,0),1)</f>
        <v>#DIV/0!</v>
      </c>
      <c r="H3681" t="e">
        <f>IF(LEN(D3681)&gt;1,MAX($H$2:H3680)+1,0)</f>
        <v>#DIV/0!</v>
      </c>
      <c r="I3681">
        <f>COUNTIF($A$3:A3681,A3681)</f>
        <v>3679</v>
      </c>
    </row>
    <row r="3682" spans="1:9">
      <c r="A3682" s="2" t="e">
        <f>INDEX('Готовый продукция'!$A$2:$A$500,CEILING(ROW($A3680)/MAX('Готовый продукция'!$J$2:$J$500),1))</f>
        <v>#DIV/0!</v>
      </c>
      <c r="B3682" s="1" t="str">
        <f>IFERROR(INDEX('Готовый продукция'!$B$2:$E$500,MATCH(A3682,'Готовый продукция'!$A$2:$A$500,0),1),"")</f>
        <v/>
      </c>
      <c r="C3682" t="str">
        <f>IFERROR(INDEX('Готовый продукция'!$B$2:$E$500,MATCH(A3682,'Готовый продукция'!$A$2:$A$500,0),2),"")</f>
        <v/>
      </c>
      <c r="D3682" t="e">
        <f>IF(A3682&gt;A3681,INDEX(Нормы!$B$2:$B$1000,MATCH(C3682,Нормы!$A$2:$A$1000,0),1),IF(COUNTIF(Нормы!$A$2:$A$1000,C3682)&gt;=Лист8!I3682,INDEX(Нормы!$B$2:$B$1000,MATCH(C3682,Нормы!$A$2:$A$1000,0)+I3681,1),0))</f>
        <v>#DIV/0!</v>
      </c>
      <c r="E3682" t="e">
        <f>IF(A3682&gt;A3681,INDEX(Нормы!$C$2:$C$1000,MATCH(C3682,Нормы!$A$2:$A$1000,0),1),IF(COUNTIF(Нормы!$A$2:$A$1000,C3682)&gt;=Лист8!I3682,INDEX(Нормы!$C$2:$C$1000,MATCH(C3682,Нормы!$A$2:$A$1000,0)+I3681,1),0))</f>
        <v>#DIV/0!</v>
      </c>
      <c r="F3682" t="e">
        <f>IF(A3682&gt;A3681,INDEX(Нормы!$D$2:$D$1000,MATCH(C3682,Нормы!$A$2:$A$1000,0),1),IF(COUNTIF(Нормы!$A$2:$A$1000,C3682)&gt;=Лист8!I3682,INDEX(Нормы!$D$2:$D$1000,MATCH(C3682,Нормы!$A$2:$A$1000,0)+I3681,1),0))*INDEX('Готовый продукция'!$E$2:$E$500,MATCH(A3682,'Готовый продукция'!$A$2:$A$500,0),1)</f>
        <v>#DIV/0!</v>
      </c>
      <c r="H3682" t="e">
        <f>IF(LEN(D3682)&gt;1,MAX($H$2:H3681)+1,0)</f>
        <v>#DIV/0!</v>
      </c>
      <c r="I3682">
        <f>COUNTIF($A$3:A3682,A3682)</f>
        <v>3680</v>
      </c>
    </row>
    <row r="3683" spans="1:9">
      <c r="A3683" s="2" t="e">
        <f>INDEX('Готовый продукция'!$A$2:$A$500,CEILING(ROW($A3681)/MAX('Готовый продукция'!$J$2:$J$500),1))</f>
        <v>#DIV/0!</v>
      </c>
      <c r="B3683" s="1" t="str">
        <f>IFERROR(INDEX('Готовый продукция'!$B$2:$E$500,MATCH(A3683,'Готовый продукция'!$A$2:$A$500,0),1),"")</f>
        <v/>
      </c>
      <c r="C3683" t="str">
        <f>IFERROR(INDEX('Готовый продукция'!$B$2:$E$500,MATCH(A3683,'Готовый продукция'!$A$2:$A$500,0),2),"")</f>
        <v/>
      </c>
      <c r="D3683" t="e">
        <f>IF(A3683&gt;A3682,INDEX(Нормы!$B$2:$B$1000,MATCH(C3683,Нормы!$A$2:$A$1000,0),1),IF(COUNTIF(Нормы!$A$2:$A$1000,C3683)&gt;=Лист8!I3683,INDEX(Нормы!$B$2:$B$1000,MATCH(C3683,Нормы!$A$2:$A$1000,0)+I3682,1),0))</f>
        <v>#DIV/0!</v>
      </c>
      <c r="E3683" t="e">
        <f>IF(A3683&gt;A3682,INDEX(Нормы!$C$2:$C$1000,MATCH(C3683,Нормы!$A$2:$A$1000,0),1),IF(COUNTIF(Нормы!$A$2:$A$1000,C3683)&gt;=Лист8!I3683,INDEX(Нормы!$C$2:$C$1000,MATCH(C3683,Нормы!$A$2:$A$1000,0)+I3682,1),0))</f>
        <v>#DIV/0!</v>
      </c>
      <c r="F3683" t="e">
        <f>IF(A3683&gt;A3682,INDEX(Нормы!$D$2:$D$1000,MATCH(C3683,Нормы!$A$2:$A$1000,0),1),IF(COUNTIF(Нормы!$A$2:$A$1000,C3683)&gt;=Лист8!I3683,INDEX(Нормы!$D$2:$D$1000,MATCH(C3683,Нормы!$A$2:$A$1000,0)+I3682,1),0))*INDEX('Готовый продукция'!$E$2:$E$500,MATCH(A3683,'Готовый продукция'!$A$2:$A$500,0),1)</f>
        <v>#DIV/0!</v>
      </c>
      <c r="H3683" t="e">
        <f>IF(LEN(D3683)&gt;1,MAX($H$2:H3682)+1,0)</f>
        <v>#DIV/0!</v>
      </c>
      <c r="I3683">
        <f>COUNTIF($A$3:A3683,A3683)</f>
        <v>3681</v>
      </c>
    </row>
    <row r="3684" spans="1:9">
      <c r="A3684" s="2" t="e">
        <f>INDEX('Готовый продукция'!$A$2:$A$500,CEILING(ROW($A3682)/MAX('Готовый продукция'!$J$2:$J$500),1))</f>
        <v>#DIV/0!</v>
      </c>
      <c r="B3684" s="1" t="str">
        <f>IFERROR(INDEX('Готовый продукция'!$B$2:$E$500,MATCH(A3684,'Готовый продукция'!$A$2:$A$500,0),1),"")</f>
        <v/>
      </c>
      <c r="C3684" t="str">
        <f>IFERROR(INDEX('Готовый продукция'!$B$2:$E$500,MATCH(A3684,'Готовый продукция'!$A$2:$A$500,0),2),"")</f>
        <v/>
      </c>
      <c r="D3684" t="e">
        <f>IF(A3684&gt;A3683,INDEX(Нормы!$B$2:$B$1000,MATCH(C3684,Нормы!$A$2:$A$1000,0),1),IF(COUNTIF(Нормы!$A$2:$A$1000,C3684)&gt;=Лист8!I3684,INDEX(Нормы!$B$2:$B$1000,MATCH(C3684,Нормы!$A$2:$A$1000,0)+I3683,1),0))</f>
        <v>#DIV/0!</v>
      </c>
      <c r="E3684" t="e">
        <f>IF(A3684&gt;A3683,INDEX(Нормы!$C$2:$C$1000,MATCH(C3684,Нормы!$A$2:$A$1000,0),1),IF(COUNTIF(Нормы!$A$2:$A$1000,C3684)&gt;=Лист8!I3684,INDEX(Нормы!$C$2:$C$1000,MATCH(C3684,Нормы!$A$2:$A$1000,0)+I3683,1),0))</f>
        <v>#DIV/0!</v>
      </c>
      <c r="F3684" t="e">
        <f>IF(A3684&gt;A3683,INDEX(Нормы!$D$2:$D$1000,MATCH(C3684,Нормы!$A$2:$A$1000,0),1),IF(COUNTIF(Нормы!$A$2:$A$1000,C3684)&gt;=Лист8!I3684,INDEX(Нормы!$D$2:$D$1000,MATCH(C3684,Нормы!$A$2:$A$1000,0)+I3683,1),0))*INDEX('Готовый продукция'!$E$2:$E$500,MATCH(A3684,'Готовый продукция'!$A$2:$A$500,0),1)</f>
        <v>#DIV/0!</v>
      </c>
      <c r="H3684" t="e">
        <f>IF(LEN(D3684)&gt;1,MAX($H$2:H3683)+1,0)</f>
        <v>#DIV/0!</v>
      </c>
      <c r="I3684">
        <f>COUNTIF($A$3:A3684,A3684)</f>
        <v>3682</v>
      </c>
    </row>
    <row r="3685" spans="1:9">
      <c r="A3685" s="2" t="e">
        <f>INDEX('Готовый продукция'!$A$2:$A$500,CEILING(ROW($A3683)/MAX('Готовый продукция'!$J$2:$J$500),1))</f>
        <v>#DIV/0!</v>
      </c>
      <c r="B3685" s="1" t="str">
        <f>IFERROR(INDEX('Готовый продукция'!$B$2:$E$500,MATCH(A3685,'Готовый продукция'!$A$2:$A$500,0),1),"")</f>
        <v/>
      </c>
      <c r="C3685" t="str">
        <f>IFERROR(INDEX('Готовый продукция'!$B$2:$E$500,MATCH(A3685,'Готовый продукция'!$A$2:$A$500,0),2),"")</f>
        <v/>
      </c>
      <c r="D3685" t="e">
        <f>IF(A3685&gt;A3684,INDEX(Нормы!$B$2:$B$1000,MATCH(C3685,Нормы!$A$2:$A$1000,0),1),IF(COUNTIF(Нормы!$A$2:$A$1000,C3685)&gt;=Лист8!I3685,INDEX(Нормы!$B$2:$B$1000,MATCH(C3685,Нормы!$A$2:$A$1000,0)+I3684,1),0))</f>
        <v>#DIV/0!</v>
      </c>
      <c r="E3685" t="e">
        <f>IF(A3685&gt;A3684,INDEX(Нормы!$C$2:$C$1000,MATCH(C3685,Нормы!$A$2:$A$1000,0),1),IF(COUNTIF(Нормы!$A$2:$A$1000,C3685)&gt;=Лист8!I3685,INDEX(Нормы!$C$2:$C$1000,MATCH(C3685,Нормы!$A$2:$A$1000,0)+I3684,1),0))</f>
        <v>#DIV/0!</v>
      </c>
      <c r="F3685" t="e">
        <f>IF(A3685&gt;A3684,INDEX(Нормы!$D$2:$D$1000,MATCH(C3685,Нормы!$A$2:$A$1000,0),1),IF(COUNTIF(Нормы!$A$2:$A$1000,C3685)&gt;=Лист8!I3685,INDEX(Нормы!$D$2:$D$1000,MATCH(C3685,Нормы!$A$2:$A$1000,0)+I3684,1),0))*INDEX('Готовый продукция'!$E$2:$E$500,MATCH(A3685,'Готовый продукция'!$A$2:$A$500,0),1)</f>
        <v>#DIV/0!</v>
      </c>
      <c r="H3685" t="e">
        <f>IF(LEN(D3685)&gt;1,MAX($H$2:H3684)+1,0)</f>
        <v>#DIV/0!</v>
      </c>
      <c r="I3685">
        <f>COUNTIF($A$3:A3685,A3685)</f>
        <v>3683</v>
      </c>
    </row>
    <row r="3686" spans="1:9">
      <c r="A3686" s="2" t="e">
        <f>INDEX('Готовый продукция'!$A$2:$A$500,CEILING(ROW($A3684)/MAX('Готовый продукция'!$J$2:$J$500),1))</f>
        <v>#DIV/0!</v>
      </c>
      <c r="B3686" s="1" t="str">
        <f>IFERROR(INDEX('Готовый продукция'!$B$2:$E$500,MATCH(A3686,'Готовый продукция'!$A$2:$A$500,0),1),"")</f>
        <v/>
      </c>
      <c r="C3686" t="str">
        <f>IFERROR(INDEX('Готовый продукция'!$B$2:$E$500,MATCH(A3686,'Готовый продукция'!$A$2:$A$500,0),2),"")</f>
        <v/>
      </c>
      <c r="D3686" t="e">
        <f>IF(A3686&gt;A3685,INDEX(Нормы!$B$2:$B$1000,MATCH(C3686,Нормы!$A$2:$A$1000,0),1),IF(COUNTIF(Нормы!$A$2:$A$1000,C3686)&gt;=Лист8!I3686,INDEX(Нормы!$B$2:$B$1000,MATCH(C3686,Нормы!$A$2:$A$1000,0)+I3685,1),0))</f>
        <v>#DIV/0!</v>
      </c>
      <c r="E3686" t="e">
        <f>IF(A3686&gt;A3685,INDEX(Нормы!$C$2:$C$1000,MATCH(C3686,Нормы!$A$2:$A$1000,0),1),IF(COUNTIF(Нормы!$A$2:$A$1000,C3686)&gt;=Лист8!I3686,INDEX(Нормы!$C$2:$C$1000,MATCH(C3686,Нормы!$A$2:$A$1000,0)+I3685,1),0))</f>
        <v>#DIV/0!</v>
      </c>
      <c r="F3686" t="e">
        <f>IF(A3686&gt;A3685,INDEX(Нормы!$D$2:$D$1000,MATCH(C3686,Нормы!$A$2:$A$1000,0),1),IF(COUNTIF(Нормы!$A$2:$A$1000,C3686)&gt;=Лист8!I3686,INDEX(Нормы!$D$2:$D$1000,MATCH(C3686,Нормы!$A$2:$A$1000,0)+I3685,1),0))*INDEX('Готовый продукция'!$E$2:$E$500,MATCH(A3686,'Готовый продукция'!$A$2:$A$500,0),1)</f>
        <v>#DIV/0!</v>
      </c>
      <c r="H3686" t="e">
        <f>IF(LEN(D3686)&gt;1,MAX($H$2:H3685)+1,0)</f>
        <v>#DIV/0!</v>
      </c>
      <c r="I3686">
        <f>COUNTIF($A$3:A3686,A3686)</f>
        <v>3684</v>
      </c>
    </row>
    <row r="3687" spans="1:9">
      <c r="A3687" s="2" t="e">
        <f>INDEX('Готовый продукция'!$A$2:$A$500,CEILING(ROW($A3685)/MAX('Готовый продукция'!$J$2:$J$500),1))</f>
        <v>#DIV/0!</v>
      </c>
      <c r="B3687" s="1" t="str">
        <f>IFERROR(INDEX('Готовый продукция'!$B$2:$E$500,MATCH(A3687,'Готовый продукция'!$A$2:$A$500,0),1),"")</f>
        <v/>
      </c>
      <c r="C3687" t="str">
        <f>IFERROR(INDEX('Готовый продукция'!$B$2:$E$500,MATCH(A3687,'Готовый продукция'!$A$2:$A$500,0),2),"")</f>
        <v/>
      </c>
      <c r="D3687" t="e">
        <f>IF(A3687&gt;A3686,INDEX(Нормы!$B$2:$B$1000,MATCH(C3687,Нормы!$A$2:$A$1000,0),1),IF(COUNTIF(Нормы!$A$2:$A$1000,C3687)&gt;=Лист8!I3687,INDEX(Нормы!$B$2:$B$1000,MATCH(C3687,Нормы!$A$2:$A$1000,0)+I3686,1),0))</f>
        <v>#DIV/0!</v>
      </c>
      <c r="E3687" t="e">
        <f>IF(A3687&gt;A3686,INDEX(Нормы!$C$2:$C$1000,MATCH(C3687,Нормы!$A$2:$A$1000,0),1),IF(COUNTIF(Нормы!$A$2:$A$1000,C3687)&gt;=Лист8!I3687,INDEX(Нормы!$C$2:$C$1000,MATCH(C3687,Нормы!$A$2:$A$1000,0)+I3686,1),0))</f>
        <v>#DIV/0!</v>
      </c>
      <c r="F3687" t="e">
        <f>IF(A3687&gt;A3686,INDEX(Нормы!$D$2:$D$1000,MATCH(C3687,Нормы!$A$2:$A$1000,0),1),IF(COUNTIF(Нормы!$A$2:$A$1000,C3687)&gt;=Лист8!I3687,INDEX(Нормы!$D$2:$D$1000,MATCH(C3687,Нормы!$A$2:$A$1000,0)+I3686,1),0))*INDEX('Готовый продукция'!$E$2:$E$500,MATCH(A3687,'Готовый продукция'!$A$2:$A$500,0),1)</f>
        <v>#DIV/0!</v>
      </c>
      <c r="H3687" t="e">
        <f>IF(LEN(D3687)&gt;1,MAX($H$2:H3686)+1,0)</f>
        <v>#DIV/0!</v>
      </c>
      <c r="I3687">
        <f>COUNTIF($A$3:A3687,A3687)</f>
        <v>3685</v>
      </c>
    </row>
    <row r="3688" spans="1:9">
      <c r="A3688" s="2" t="e">
        <f>INDEX('Готовый продукция'!$A$2:$A$500,CEILING(ROW($A3686)/MAX('Готовый продукция'!$J$2:$J$500),1))</f>
        <v>#DIV/0!</v>
      </c>
      <c r="B3688" s="1" t="str">
        <f>IFERROR(INDEX('Готовый продукция'!$B$2:$E$500,MATCH(A3688,'Готовый продукция'!$A$2:$A$500,0),1),"")</f>
        <v/>
      </c>
      <c r="C3688" t="str">
        <f>IFERROR(INDEX('Готовый продукция'!$B$2:$E$500,MATCH(A3688,'Готовый продукция'!$A$2:$A$500,0),2),"")</f>
        <v/>
      </c>
      <c r="D3688" t="e">
        <f>IF(A3688&gt;A3687,INDEX(Нормы!$B$2:$B$1000,MATCH(C3688,Нормы!$A$2:$A$1000,0),1),IF(COUNTIF(Нормы!$A$2:$A$1000,C3688)&gt;=Лист8!I3688,INDEX(Нормы!$B$2:$B$1000,MATCH(C3688,Нормы!$A$2:$A$1000,0)+I3687,1),0))</f>
        <v>#DIV/0!</v>
      </c>
      <c r="E3688" t="e">
        <f>IF(A3688&gt;A3687,INDEX(Нормы!$C$2:$C$1000,MATCH(C3688,Нормы!$A$2:$A$1000,0),1),IF(COUNTIF(Нормы!$A$2:$A$1000,C3688)&gt;=Лист8!I3688,INDEX(Нормы!$C$2:$C$1000,MATCH(C3688,Нормы!$A$2:$A$1000,0)+I3687,1),0))</f>
        <v>#DIV/0!</v>
      </c>
      <c r="F3688" t="e">
        <f>IF(A3688&gt;A3687,INDEX(Нормы!$D$2:$D$1000,MATCH(C3688,Нормы!$A$2:$A$1000,0),1),IF(COUNTIF(Нормы!$A$2:$A$1000,C3688)&gt;=Лист8!I3688,INDEX(Нормы!$D$2:$D$1000,MATCH(C3688,Нормы!$A$2:$A$1000,0)+I3687,1),0))*INDEX('Готовый продукция'!$E$2:$E$500,MATCH(A3688,'Готовый продукция'!$A$2:$A$500,0),1)</f>
        <v>#DIV/0!</v>
      </c>
      <c r="H3688" t="e">
        <f>IF(LEN(D3688)&gt;1,MAX($H$2:H3687)+1,0)</f>
        <v>#DIV/0!</v>
      </c>
      <c r="I3688">
        <f>COUNTIF($A$3:A3688,A3688)</f>
        <v>3686</v>
      </c>
    </row>
    <row r="3689" spans="1:9">
      <c r="A3689" s="2" t="e">
        <f>INDEX('Готовый продукция'!$A$2:$A$500,CEILING(ROW($A3687)/MAX('Готовый продукция'!$J$2:$J$500),1))</f>
        <v>#DIV/0!</v>
      </c>
      <c r="B3689" s="1" t="str">
        <f>IFERROR(INDEX('Готовый продукция'!$B$2:$E$500,MATCH(A3689,'Готовый продукция'!$A$2:$A$500,0),1),"")</f>
        <v/>
      </c>
      <c r="C3689" t="str">
        <f>IFERROR(INDEX('Готовый продукция'!$B$2:$E$500,MATCH(A3689,'Готовый продукция'!$A$2:$A$500,0),2),"")</f>
        <v/>
      </c>
      <c r="D3689" t="e">
        <f>IF(A3689&gt;A3688,INDEX(Нормы!$B$2:$B$1000,MATCH(C3689,Нормы!$A$2:$A$1000,0),1),IF(COUNTIF(Нормы!$A$2:$A$1000,C3689)&gt;=Лист8!I3689,INDEX(Нормы!$B$2:$B$1000,MATCH(C3689,Нормы!$A$2:$A$1000,0)+I3688,1),0))</f>
        <v>#DIV/0!</v>
      </c>
      <c r="E3689" t="e">
        <f>IF(A3689&gt;A3688,INDEX(Нормы!$C$2:$C$1000,MATCH(C3689,Нормы!$A$2:$A$1000,0),1),IF(COUNTIF(Нормы!$A$2:$A$1000,C3689)&gt;=Лист8!I3689,INDEX(Нормы!$C$2:$C$1000,MATCH(C3689,Нормы!$A$2:$A$1000,0)+I3688,1),0))</f>
        <v>#DIV/0!</v>
      </c>
      <c r="F3689" t="e">
        <f>IF(A3689&gt;A3688,INDEX(Нормы!$D$2:$D$1000,MATCH(C3689,Нормы!$A$2:$A$1000,0),1),IF(COUNTIF(Нормы!$A$2:$A$1000,C3689)&gt;=Лист8!I3689,INDEX(Нормы!$D$2:$D$1000,MATCH(C3689,Нормы!$A$2:$A$1000,0)+I3688,1),0))*INDEX('Готовый продукция'!$E$2:$E$500,MATCH(A3689,'Готовый продукция'!$A$2:$A$500,0),1)</f>
        <v>#DIV/0!</v>
      </c>
      <c r="H3689" t="e">
        <f>IF(LEN(D3689)&gt;1,MAX($H$2:H3688)+1,0)</f>
        <v>#DIV/0!</v>
      </c>
      <c r="I3689">
        <f>COUNTIF($A$3:A3689,A3689)</f>
        <v>3687</v>
      </c>
    </row>
    <row r="3690" spans="1:9">
      <c r="A3690" s="2" t="e">
        <f>INDEX('Готовый продукция'!$A$2:$A$500,CEILING(ROW($A3688)/MAX('Готовый продукция'!$J$2:$J$500),1))</f>
        <v>#DIV/0!</v>
      </c>
      <c r="B3690" s="1" t="str">
        <f>IFERROR(INDEX('Готовый продукция'!$B$2:$E$500,MATCH(A3690,'Готовый продукция'!$A$2:$A$500,0),1),"")</f>
        <v/>
      </c>
      <c r="C3690" t="str">
        <f>IFERROR(INDEX('Готовый продукция'!$B$2:$E$500,MATCH(A3690,'Готовый продукция'!$A$2:$A$500,0),2),"")</f>
        <v/>
      </c>
      <c r="D3690" t="e">
        <f>IF(A3690&gt;A3689,INDEX(Нормы!$B$2:$B$1000,MATCH(C3690,Нормы!$A$2:$A$1000,0),1),IF(COUNTIF(Нормы!$A$2:$A$1000,C3690)&gt;=Лист8!I3690,INDEX(Нормы!$B$2:$B$1000,MATCH(C3690,Нормы!$A$2:$A$1000,0)+I3689,1),0))</f>
        <v>#DIV/0!</v>
      </c>
      <c r="E3690" t="e">
        <f>IF(A3690&gt;A3689,INDEX(Нормы!$C$2:$C$1000,MATCH(C3690,Нормы!$A$2:$A$1000,0),1),IF(COUNTIF(Нормы!$A$2:$A$1000,C3690)&gt;=Лист8!I3690,INDEX(Нормы!$C$2:$C$1000,MATCH(C3690,Нормы!$A$2:$A$1000,0)+I3689,1),0))</f>
        <v>#DIV/0!</v>
      </c>
      <c r="F3690" t="e">
        <f>IF(A3690&gt;A3689,INDEX(Нормы!$D$2:$D$1000,MATCH(C3690,Нормы!$A$2:$A$1000,0),1),IF(COUNTIF(Нормы!$A$2:$A$1000,C3690)&gt;=Лист8!I3690,INDEX(Нормы!$D$2:$D$1000,MATCH(C3690,Нормы!$A$2:$A$1000,0)+I3689,1),0))*INDEX('Готовый продукция'!$E$2:$E$500,MATCH(A3690,'Готовый продукция'!$A$2:$A$500,0),1)</f>
        <v>#DIV/0!</v>
      </c>
      <c r="H3690" t="e">
        <f>IF(LEN(D3690)&gt;1,MAX($H$2:H3689)+1,0)</f>
        <v>#DIV/0!</v>
      </c>
      <c r="I3690">
        <f>COUNTIF($A$3:A3690,A3690)</f>
        <v>3688</v>
      </c>
    </row>
    <row r="3691" spans="1:9">
      <c r="A3691" s="2" t="e">
        <f>INDEX('Готовый продукция'!$A$2:$A$500,CEILING(ROW($A3689)/MAX('Готовый продукция'!$J$2:$J$500),1))</f>
        <v>#DIV/0!</v>
      </c>
      <c r="B3691" s="1" t="str">
        <f>IFERROR(INDEX('Готовый продукция'!$B$2:$E$500,MATCH(A3691,'Готовый продукция'!$A$2:$A$500,0),1),"")</f>
        <v/>
      </c>
      <c r="C3691" t="str">
        <f>IFERROR(INDEX('Готовый продукция'!$B$2:$E$500,MATCH(A3691,'Готовый продукция'!$A$2:$A$500,0),2),"")</f>
        <v/>
      </c>
      <c r="D3691" t="e">
        <f>IF(A3691&gt;A3690,INDEX(Нормы!$B$2:$B$1000,MATCH(C3691,Нормы!$A$2:$A$1000,0),1),IF(COUNTIF(Нормы!$A$2:$A$1000,C3691)&gt;=Лист8!I3691,INDEX(Нормы!$B$2:$B$1000,MATCH(C3691,Нормы!$A$2:$A$1000,0)+I3690,1),0))</f>
        <v>#DIV/0!</v>
      </c>
      <c r="E3691" t="e">
        <f>IF(A3691&gt;A3690,INDEX(Нормы!$C$2:$C$1000,MATCH(C3691,Нормы!$A$2:$A$1000,0),1),IF(COUNTIF(Нормы!$A$2:$A$1000,C3691)&gt;=Лист8!I3691,INDEX(Нормы!$C$2:$C$1000,MATCH(C3691,Нормы!$A$2:$A$1000,0)+I3690,1),0))</f>
        <v>#DIV/0!</v>
      </c>
      <c r="F3691" t="e">
        <f>IF(A3691&gt;A3690,INDEX(Нормы!$D$2:$D$1000,MATCH(C3691,Нормы!$A$2:$A$1000,0),1),IF(COUNTIF(Нормы!$A$2:$A$1000,C3691)&gt;=Лист8!I3691,INDEX(Нормы!$D$2:$D$1000,MATCH(C3691,Нормы!$A$2:$A$1000,0)+I3690,1),0))*INDEX('Готовый продукция'!$E$2:$E$500,MATCH(A3691,'Готовый продукция'!$A$2:$A$500,0),1)</f>
        <v>#DIV/0!</v>
      </c>
      <c r="H3691" t="e">
        <f>IF(LEN(D3691)&gt;1,MAX($H$2:H3690)+1,0)</f>
        <v>#DIV/0!</v>
      </c>
      <c r="I3691">
        <f>COUNTIF($A$3:A3691,A3691)</f>
        <v>3689</v>
      </c>
    </row>
    <row r="3692" spans="1:9">
      <c r="A3692" s="2" t="e">
        <f>INDEX('Готовый продукция'!$A$2:$A$500,CEILING(ROW($A3690)/MAX('Готовый продукция'!$J$2:$J$500),1))</f>
        <v>#DIV/0!</v>
      </c>
      <c r="B3692" s="1" t="str">
        <f>IFERROR(INDEX('Готовый продукция'!$B$2:$E$500,MATCH(A3692,'Готовый продукция'!$A$2:$A$500,0),1),"")</f>
        <v/>
      </c>
      <c r="C3692" t="str">
        <f>IFERROR(INDEX('Готовый продукция'!$B$2:$E$500,MATCH(A3692,'Готовый продукция'!$A$2:$A$500,0),2),"")</f>
        <v/>
      </c>
      <c r="D3692" t="e">
        <f>IF(A3692&gt;A3691,INDEX(Нормы!$B$2:$B$1000,MATCH(C3692,Нормы!$A$2:$A$1000,0),1),IF(COUNTIF(Нормы!$A$2:$A$1000,C3692)&gt;=Лист8!I3692,INDEX(Нормы!$B$2:$B$1000,MATCH(C3692,Нормы!$A$2:$A$1000,0)+I3691,1),0))</f>
        <v>#DIV/0!</v>
      </c>
      <c r="E3692" t="e">
        <f>IF(A3692&gt;A3691,INDEX(Нормы!$C$2:$C$1000,MATCH(C3692,Нормы!$A$2:$A$1000,0),1),IF(COUNTIF(Нормы!$A$2:$A$1000,C3692)&gt;=Лист8!I3692,INDEX(Нормы!$C$2:$C$1000,MATCH(C3692,Нормы!$A$2:$A$1000,0)+I3691,1),0))</f>
        <v>#DIV/0!</v>
      </c>
      <c r="F3692" t="e">
        <f>IF(A3692&gt;A3691,INDEX(Нормы!$D$2:$D$1000,MATCH(C3692,Нормы!$A$2:$A$1000,0),1),IF(COUNTIF(Нормы!$A$2:$A$1000,C3692)&gt;=Лист8!I3692,INDEX(Нормы!$D$2:$D$1000,MATCH(C3692,Нормы!$A$2:$A$1000,0)+I3691,1),0))*INDEX('Готовый продукция'!$E$2:$E$500,MATCH(A3692,'Готовый продукция'!$A$2:$A$500,0),1)</f>
        <v>#DIV/0!</v>
      </c>
      <c r="H3692" t="e">
        <f>IF(LEN(D3692)&gt;1,MAX($H$2:H3691)+1,0)</f>
        <v>#DIV/0!</v>
      </c>
      <c r="I3692">
        <f>COUNTIF($A$3:A3692,A3692)</f>
        <v>3690</v>
      </c>
    </row>
    <row r="3693" spans="1:9">
      <c r="A3693" s="2" t="e">
        <f>INDEX('Готовый продукция'!$A$2:$A$500,CEILING(ROW($A3691)/MAX('Готовый продукция'!$J$2:$J$500),1))</f>
        <v>#DIV/0!</v>
      </c>
      <c r="B3693" s="1" t="str">
        <f>IFERROR(INDEX('Готовый продукция'!$B$2:$E$500,MATCH(A3693,'Готовый продукция'!$A$2:$A$500,0),1),"")</f>
        <v/>
      </c>
      <c r="C3693" t="str">
        <f>IFERROR(INDEX('Готовый продукция'!$B$2:$E$500,MATCH(A3693,'Готовый продукция'!$A$2:$A$500,0),2),"")</f>
        <v/>
      </c>
      <c r="D3693" t="e">
        <f>IF(A3693&gt;A3692,INDEX(Нормы!$B$2:$B$1000,MATCH(C3693,Нормы!$A$2:$A$1000,0),1),IF(COUNTIF(Нормы!$A$2:$A$1000,C3693)&gt;=Лист8!I3693,INDEX(Нормы!$B$2:$B$1000,MATCH(C3693,Нормы!$A$2:$A$1000,0)+I3692,1),0))</f>
        <v>#DIV/0!</v>
      </c>
      <c r="E3693" t="e">
        <f>IF(A3693&gt;A3692,INDEX(Нормы!$C$2:$C$1000,MATCH(C3693,Нормы!$A$2:$A$1000,0),1),IF(COUNTIF(Нормы!$A$2:$A$1000,C3693)&gt;=Лист8!I3693,INDEX(Нормы!$C$2:$C$1000,MATCH(C3693,Нормы!$A$2:$A$1000,0)+I3692,1),0))</f>
        <v>#DIV/0!</v>
      </c>
      <c r="F3693" t="e">
        <f>IF(A3693&gt;A3692,INDEX(Нормы!$D$2:$D$1000,MATCH(C3693,Нормы!$A$2:$A$1000,0),1),IF(COUNTIF(Нормы!$A$2:$A$1000,C3693)&gt;=Лист8!I3693,INDEX(Нормы!$D$2:$D$1000,MATCH(C3693,Нормы!$A$2:$A$1000,0)+I3692,1),0))*INDEX('Готовый продукция'!$E$2:$E$500,MATCH(A3693,'Готовый продукция'!$A$2:$A$500,0),1)</f>
        <v>#DIV/0!</v>
      </c>
      <c r="H3693" t="e">
        <f>IF(LEN(D3693)&gt;1,MAX($H$2:H3692)+1,0)</f>
        <v>#DIV/0!</v>
      </c>
      <c r="I3693">
        <f>COUNTIF($A$3:A3693,A3693)</f>
        <v>3691</v>
      </c>
    </row>
    <row r="3694" spans="1:9">
      <c r="A3694" s="2" t="e">
        <f>INDEX('Готовый продукция'!$A$2:$A$500,CEILING(ROW($A3692)/MAX('Готовый продукция'!$J$2:$J$500),1))</f>
        <v>#DIV/0!</v>
      </c>
      <c r="B3694" s="1" t="str">
        <f>IFERROR(INDEX('Готовый продукция'!$B$2:$E$500,MATCH(A3694,'Готовый продукция'!$A$2:$A$500,0),1),"")</f>
        <v/>
      </c>
      <c r="C3694" t="str">
        <f>IFERROR(INDEX('Готовый продукция'!$B$2:$E$500,MATCH(A3694,'Готовый продукция'!$A$2:$A$500,0),2),"")</f>
        <v/>
      </c>
      <c r="D3694" t="e">
        <f>IF(A3694&gt;A3693,INDEX(Нормы!$B$2:$B$1000,MATCH(C3694,Нормы!$A$2:$A$1000,0),1),IF(COUNTIF(Нормы!$A$2:$A$1000,C3694)&gt;=Лист8!I3694,INDEX(Нормы!$B$2:$B$1000,MATCH(C3694,Нормы!$A$2:$A$1000,0)+I3693,1),0))</f>
        <v>#DIV/0!</v>
      </c>
      <c r="E3694" t="e">
        <f>IF(A3694&gt;A3693,INDEX(Нормы!$C$2:$C$1000,MATCH(C3694,Нормы!$A$2:$A$1000,0),1),IF(COUNTIF(Нормы!$A$2:$A$1000,C3694)&gt;=Лист8!I3694,INDEX(Нормы!$C$2:$C$1000,MATCH(C3694,Нормы!$A$2:$A$1000,0)+I3693,1),0))</f>
        <v>#DIV/0!</v>
      </c>
      <c r="F3694" t="e">
        <f>IF(A3694&gt;A3693,INDEX(Нормы!$D$2:$D$1000,MATCH(C3694,Нормы!$A$2:$A$1000,0),1),IF(COUNTIF(Нормы!$A$2:$A$1000,C3694)&gt;=Лист8!I3694,INDEX(Нормы!$D$2:$D$1000,MATCH(C3694,Нормы!$A$2:$A$1000,0)+I3693,1),0))*INDEX('Готовый продукция'!$E$2:$E$500,MATCH(A3694,'Готовый продукция'!$A$2:$A$500,0),1)</f>
        <v>#DIV/0!</v>
      </c>
      <c r="H3694" t="e">
        <f>IF(LEN(D3694)&gt;1,MAX($H$2:H3693)+1,0)</f>
        <v>#DIV/0!</v>
      </c>
      <c r="I3694">
        <f>COUNTIF($A$3:A3694,A3694)</f>
        <v>3692</v>
      </c>
    </row>
    <row r="3695" spans="1:9">
      <c r="A3695" s="2" t="e">
        <f>INDEX('Готовый продукция'!$A$2:$A$500,CEILING(ROW($A3693)/MAX('Готовый продукция'!$J$2:$J$500),1))</f>
        <v>#DIV/0!</v>
      </c>
      <c r="B3695" s="1" t="str">
        <f>IFERROR(INDEX('Готовый продукция'!$B$2:$E$500,MATCH(A3695,'Готовый продукция'!$A$2:$A$500,0),1),"")</f>
        <v/>
      </c>
      <c r="C3695" t="str">
        <f>IFERROR(INDEX('Готовый продукция'!$B$2:$E$500,MATCH(A3695,'Готовый продукция'!$A$2:$A$500,0),2),"")</f>
        <v/>
      </c>
      <c r="D3695" t="e">
        <f>IF(A3695&gt;A3694,INDEX(Нормы!$B$2:$B$1000,MATCH(C3695,Нормы!$A$2:$A$1000,0),1),IF(COUNTIF(Нормы!$A$2:$A$1000,C3695)&gt;=Лист8!I3695,INDEX(Нормы!$B$2:$B$1000,MATCH(C3695,Нормы!$A$2:$A$1000,0)+I3694,1),0))</f>
        <v>#DIV/0!</v>
      </c>
      <c r="E3695" t="e">
        <f>IF(A3695&gt;A3694,INDEX(Нормы!$C$2:$C$1000,MATCH(C3695,Нормы!$A$2:$A$1000,0),1),IF(COUNTIF(Нормы!$A$2:$A$1000,C3695)&gt;=Лист8!I3695,INDEX(Нормы!$C$2:$C$1000,MATCH(C3695,Нормы!$A$2:$A$1000,0)+I3694,1),0))</f>
        <v>#DIV/0!</v>
      </c>
      <c r="F3695" t="e">
        <f>IF(A3695&gt;A3694,INDEX(Нормы!$D$2:$D$1000,MATCH(C3695,Нормы!$A$2:$A$1000,0),1),IF(COUNTIF(Нормы!$A$2:$A$1000,C3695)&gt;=Лист8!I3695,INDEX(Нормы!$D$2:$D$1000,MATCH(C3695,Нормы!$A$2:$A$1000,0)+I3694,1),0))*INDEX('Готовый продукция'!$E$2:$E$500,MATCH(A3695,'Готовый продукция'!$A$2:$A$500,0),1)</f>
        <v>#DIV/0!</v>
      </c>
      <c r="H3695" t="e">
        <f>IF(LEN(D3695)&gt;1,MAX($H$2:H3694)+1,0)</f>
        <v>#DIV/0!</v>
      </c>
      <c r="I3695">
        <f>COUNTIF($A$3:A3695,A3695)</f>
        <v>3693</v>
      </c>
    </row>
    <row r="3696" spans="1:9">
      <c r="A3696" s="2" t="e">
        <f>INDEX('Готовый продукция'!$A$2:$A$500,CEILING(ROW($A3694)/MAX('Готовый продукция'!$J$2:$J$500),1))</f>
        <v>#DIV/0!</v>
      </c>
      <c r="B3696" s="1" t="str">
        <f>IFERROR(INDEX('Готовый продукция'!$B$2:$E$500,MATCH(A3696,'Готовый продукция'!$A$2:$A$500,0),1),"")</f>
        <v/>
      </c>
      <c r="C3696" t="str">
        <f>IFERROR(INDEX('Готовый продукция'!$B$2:$E$500,MATCH(A3696,'Готовый продукция'!$A$2:$A$500,0),2),"")</f>
        <v/>
      </c>
      <c r="D3696" t="e">
        <f>IF(A3696&gt;A3695,INDEX(Нормы!$B$2:$B$1000,MATCH(C3696,Нормы!$A$2:$A$1000,0),1),IF(COUNTIF(Нормы!$A$2:$A$1000,C3696)&gt;=Лист8!I3696,INDEX(Нормы!$B$2:$B$1000,MATCH(C3696,Нормы!$A$2:$A$1000,0)+I3695,1),0))</f>
        <v>#DIV/0!</v>
      </c>
      <c r="E3696" t="e">
        <f>IF(A3696&gt;A3695,INDEX(Нормы!$C$2:$C$1000,MATCH(C3696,Нормы!$A$2:$A$1000,0),1),IF(COUNTIF(Нормы!$A$2:$A$1000,C3696)&gt;=Лист8!I3696,INDEX(Нормы!$C$2:$C$1000,MATCH(C3696,Нормы!$A$2:$A$1000,0)+I3695,1),0))</f>
        <v>#DIV/0!</v>
      </c>
      <c r="F3696" t="e">
        <f>IF(A3696&gt;A3695,INDEX(Нормы!$D$2:$D$1000,MATCH(C3696,Нормы!$A$2:$A$1000,0),1),IF(COUNTIF(Нормы!$A$2:$A$1000,C3696)&gt;=Лист8!I3696,INDEX(Нормы!$D$2:$D$1000,MATCH(C3696,Нормы!$A$2:$A$1000,0)+I3695,1),0))*INDEX('Готовый продукция'!$E$2:$E$500,MATCH(A3696,'Готовый продукция'!$A$2:$A$500,0),1)</f>
        <v>#DIV/0!</v>
      </c>
      <c r="H3696" t="e">
        <f>IF(LEN(D3696)&gt;1,MAX($H$2:H3695)+1,0)</f>
        <v>#DIV/0!</v>
      </c>
      <c r="I3696">
        <f>COUNTIF($A$3:A3696,A3696)</f>
        <v>3694</v>
      </c>
    </row>
    <row r="3697" spans="1:9">
      <c r="A3697" s="2" t="e">
        <f>INDEX('Готовый продукция'!$A$2:$A$500,CEILING(ROW($A3695)/MAX('Готовый продукция'!$J$2:$J$500),1))</f>
        <v>#DIV/0!</v>
      </c>
      <c r="B3697" s="1" t="str">
        <f>IFERROR(INDEX('Готовый продукция'!$B$2:$E$500,MATCH(A3697,'Готовый продукция'!$A$2:$A$500,0),1),"")</f>
        <v/>
      </c>
      <c r="C3697" t="str">
        <f>IFERROR(INDEX('Готовый продукция'!$B$2:$E$500,MATCH(A3697,'Готовый продукция'!$A$2:$A$500,0),2),"")</f>
        <v/>
      </c>
      <c r="D3697" t="e">
        <f>IF(A3697&gt;A3696,INDEX(Нормы!$B$2:$B$1000,MATCH(C3697,Нормы!$A$2:$A$1000,0),1),IF(COUNTIF(Нормы!$A$2:$A$1000,C3697)&gt;=Лист8!I3697,INDEX(Нормы!$B$2:$B$1000,MATCH(C3697,Нормы!$A$2:$A$1000,0)+I3696,1),0))</f>
        <v>#DIV/0!</v>
      </c>
      <c r="E3697" t="e">
        <f>IF(A3697&gt;A3696,INDEX(Нормы!$C$2:$C$1000,MATCH(C3697,Нормы!$A$2:$A$1000,0),1),IF(COUNTIF(Нормы!$A$2:$A$1000,C3697)&gt;=Лист8!I3697,INDEX(Нормы!$C$2:$C$1000,MATCH(C3697,Нормы!$A$2:$A$1000,0)+I3696,1),0))</f>
        <v>#DIV/0!</v>
      </c>
      <c r="F3697" t="e">
        <f>IF(A3697&gt;A3696,INDEX(Нормы!$D$2:$D$1000,MATCH(C3697,Нормы!$A$2:$A$1000,0),1),IF(COUNTIF(Нормы!$A$2:$A$1000,C3697)&gt;=Лист8!I3697,INDEX(Нормы!$D$2:$D$1000,MATCH(C3697,Нормы!$A$2:$A$1000,0)+I3696,1),0))*INDEX('Готовый продукция'!$E$2:$E$500,MATCH(A3697,'Готовый продукция'!$A$2:$A$500,0),1)</f>
        <v>#DIV/0!</v>
      </c>
      <c r="H3697" t="e">
        <f>IF(LEN(D3697)&gt;1,MAX($H$2:H3696)+1,0)</f>
        <v>#DIV/0!</v>
      </c>
      <c r="I3697">
        <f>COUNTIF($A$3:A3697,A3697)</f>
        <v>3695</v>
      </c>
    </row>
    <row r="3698" spans="1:9">
      <c r="A3698" s="2" t="e">
        <f>INDEX('Готовый продукция'!$A$2:$A$500,CEILING(ROW($A3696)/MAX('Готовый продукция'!$J$2:$J$500),1))</f>
        <v>#DIV/0!</v>
      </c>
      <c r="B3698" s="1" t="str">
        <f>IFERROR(INDEX('Готовый продукция'!$B$2:$E$500,MATCH(A3698,'Готовый продукция'!$A$2:$A$500,0),1),"")</f>
        <v/>
      </c>
      <c r="C3698" t="str">
        <f>IFERROR(INDEX('Готовый продукция'!$B$2:$E$500,MATCH(A3698,'Готовый продукция'!$A$2:$A$500,0),2),"")</f>
        <v/>
      </c>
      <c r="D3698" t="e">
        <f>IF(A3698&gt;A3697,INDEX(Нормы!$B$2:$B$1000,MATCH(C3698,Нормы!$A$2:$A$1000,0),1),IF(COUNTIF(Нормы!$A$2:$A$1000,C3698)&gt;=Лист8!I3698,INDEX(Нормы!$B$2:$B$1000,MATCH(C3698,Нормы!$A$2:$A$1000,0)+I3697,1),0))</f>
        <v>#DIV/0!</v>
      </c>
      <c r="E3698" t="e">
        <f>IF(A3698&gt;A3697,INDEX(Нормы!$C$2:$C$1000,MATCH(C3698,Нормы!$A$2:$A$1000,0),1),IF(COUNTIF(Нормы!$A$2:$A$1000,C3698)&gt;=Лист8!I3698,INDEX(Нормы!$C$2:$C$1000,MATCH(C3698,Нормы!$A$2:$A$1000,0)+I3697,1),0))</f>
        <v>#DIV/0!</v>
      </c>
      <c r="F3698" t="e">
        <f>IF(A3698&gt;A3697,INDEX(Нормы!$D$2:$D$1000,MATCH(C3698,Нормы!$A$2:$A$1000,0),1),IF(COUNTIF(Нормы!$A$2:$A$1000,C3698)&gt;=Лист8!I3698,INDEX(Нормы!$D$2:$D$1000,MATCH(C3698,Нормы!$A$2:$A$1000,0)+I3697,1),0))*INDEX('Готовый продукция'!$E$2:$E$500,MATCH(A3698,'Готовый продукция'!$A$2:$A$500,0),1)</f>
        <v>#DIV/0!</v>
      </c>
      <c r="H3698" t="e">
        <f>IF(LEN(D3698)&gt;1,MAX($H$2:H3697)+1,0)</f>
        <v>#DIV/0!</v>
      </c>
      <c r="I3698">
        <f>COUNTIF($A$3:A3698,A3698)</f>
        <v>3696</v>
      </c>
    </row>
    <row r="3699" spans="1:9">
      <c r="A3699" s="2" t="e">
        <f>INDEX('Готовый продукция'!$A$2:$A$500,CEILING(ROW($A3697)/MAX('Готовый продукция'!$J$2:$J$500),1))</f>
        <v>#DIV/0!</v>
      </c>
      <c r="B3699" s="1" t="str">
        <f>IFERROR(INDEX('Готовый продукция'!$B$2:$E$500,MATCH(A3699,'Готовый продукция'!$A$2:$A$500,0),1),"")</f>
        <v/>
      </c>
      <c r="C3699" t="str">
        <f>IFERROR(INDEX('Готовый продукция'!$B$2:$E$500,MATCH(A3699,'Готовый продукция'!$A$2:$A$500,0),2),"")</f>
        <v/>
      </c>
      <c r="D3699" t="e">
        <f>IF(A3699&gt;A3698,INDEX(Нормы!$B$2:$B$1000,MATCH(C3699,Нормы!$A$2:$A$1000,0),1),IF(COUNTIF(Нормы!$A$2:$A$1000,C3699)&gt;=Лист8!I3699,INDEX(Нормы!$B$2:$B$1000,MATCH(C3699,Нормы!$A$2:$A$1000,0)+I3698,1),0))</f>
        <v>#DIV/0!</v>
      </c>
      <c r="E3699" t="e">
        <f>IF(A3699&gt;A3698,INDEX(Нормы!$C$2:$C$1000,MATCH(C3699,Нормы!$A$2:$A$1000,0),1),IF(COUNTIF(Нормы!$A$2:$A$1000,C3699)&gt;=Лист8!I3699,INDEX(Нормы!$C$2:$C$1000,MATCH(C3699,Нормы!$A$2:$A$1000,0)+I3698,1),0))</f>
        <v>#DIV/0!</v>
      </c>
      <c r="F3699" t="e">
        <f>IF(A3699&gt;A3698,INDEX(Нормы!$D$2:$D$1000,MATCH(C3699,Нормы!$A$2:$A$1000,0),1),IF(COUNTIF(Нормы!$A$2:$A$1000,C3699)&gt;=Лист8!I3699,INDEX(Нормы!$D$2:$D$1000,MATCH(C3699,Нормы!$A$2:$A$1000,0)+I3698,1),0))*INDEX('Готовый продукция'!$E$2:$E$500,MATCH(A3699,'Готовый продукция'!$A$2:$A$500,0),1)</f>
        <v>#DIV/0!</v>
      </c>
      <c r="H3699" t="e">
        <f>IF(LEN(D3699)&gt;1,MAX($H$2:H3698)+1,0)</f>
        <v>#DIV/0!</v>
      </c>
      <c r="I3699">
        <f>COUNTIF($A$3:A3699,A3699)</f>
        <v>3697</v>
      </c>
    </row>
    <row r="3700" spans="1:9">
      <c r="A3700" s="2" t="e">
        <f>INDEX('Готовый продукция'!$A$2:$A$500,CEILING(ROW($A3698)/MAX('Готовый продукция'!$J$2:$J$500),1))</f>
        <v>#DIV/0!</v>
      </c>
      <c r="B3700" s="1" t="str">
        <f>IFERROR(INDEX('Готовый продукция'!$B$2:$E$500,MATCH(A3700,'Готовый продукция'!$A$2:$A$500,0),1),"")</f>
        <v/>
      </c>
      <c r="C3700" t="str">
        <f>IFERROR(INDEX('Готовый продукция'!$B$2:$E$500,MATCH(A3700,'Готовый продукция'!$A$2:$A$500,0),2),"")</f>
        <v/>
      </c>
      <c r="D3700" t="e">
        <f>IF(A3700&gt;A3699,INDEX(Нормы!$B$2:$B$1000,MATCH(C3700,Нормы!$A$2:$A$1000,0),1),IF(COUNTIF(Нормы!$A$2:$A$1000,C3700)&gt;=Лист8!I3700,INDEX(Нормы!$B$2:$B$1000,MATCH(C3700,Нормы!$A$2:$A$1000,0)+I3699,1),0))</f>
        <v>#DIV/0!</v>
      </c>
      <c r="E3700" t="e">
        <f>IF(A3700&gt;A3699,INDEX(Нормы!$C$2:$C$1000,MATCH(C3700,Нормы!$A$2:$A$1000,0),1),IF(COUNTIF(Нормы!$A$2:$A$1000,C3700)&gt;=Лист8!I3700,INDEX(Нормы!$C$2:$C$1000,MATCH(C3700,Нормы!$A$2:$A$1000,0)+I3699,1),0))</f>
        <v>#DIV/0!</v>
      </c>
      <c r="F3700" t="e">
        <f>IF(A3700&gt;A3699,INDEX(Нормы!$D$2:$D$1000,MATCH(C3700,Нормы!$A$2:$A$1000,0),1),IF(COUNTIF(Нормы!$A$2:$A$1000,C3700)&gt;=Лист8!I3700,INDEX(Нормы!$D$2:$D$1000,MATCH(C3700,Нормы!$A$2:$A$1000,0)+I3699,1),0))*INDEX('Готовый продукция'!$E$2:$E$500,MATCH(A3700,'Готовый продукция'!$A$2:$A$500,0),1)</f>
        <v>#DIV/0!</v>
      </c>
      <c r="H3700" t="e">
        <f>IF(LEN(D3700)&gt;1,MAX($H$2:H3699)+1,0)</f>
        <v>#DIV/0!</v>
      </c>
      <c r="I3700">
        <f>COUNTIF($A$3:A3700,A3700)</f>
        <v>3698</v>
      </c>
    </row>
    <row r="3701" spans="1:9">
      <c r="A3701" s="2" t="e">
        <f>INDEX('Готовый продукция'!$A$2:$A$500,CEILING(ROW($A3699)/MAX('Готовый продукция'!$J$2:$J$500),1))</f>
        <v>#DIV/0!</v>
      </c>
      <c r="B3701" s="1" t="str">
        <f>IFERROR(INDEX('Готовый продукция'!$B$2:$E$500,MATCH(A3701,'Готовый продукция'!$A$2:$A$500,0),1),"")</f>
        <v/>
      </c>
      <c r="C3701" t="str">
        <f>IFERROR(INDEX('Готовый продукция'!$B$2:$E$500,MATCH(A3701,'Готовый продукция'!$A$2:$A$500,0),2),"")</f>
        <v/>
      </c>
      <c r="D3701" t="e">
        <f>IF(A3701&gt;A3700,INDEX(Нормы!$B$2:$B$1000,MATCH(C3701,Нормы!$A$2:$A$1000,0),1),IF(COUNTIF(Нормы!$A$2:$A$1000,C3701)&gt;=Лист8!I3701,INDEX(Нормы!$B$2:$B$1000,MATCH(C3701,Нормы!$A$2:$A$1000,0)+I3700,1),0))</f>
        <v>#DIV/0!</v>
      </c>
      <c r="E3701" t="e">
        <f>IF(A3701&gt;A3700,INDEX(Нормы!$C$2:$C$1000,MATCH(C3701,Нормы!$A$2:$A$1000,0),1),IF(COUNTIF(Нормы!$A$2:$A$1000,C3701)&gt;=Лист8!I3701,INDEX(Нормы!$C$2:$C$1000,MATCH(C3701,Нормы!$A$2:$A$1000,0)+I3700,1),0))</f>
        <v>#DIV/0!</v>
      </c>
      <c r="F3701" t="e">
        <f>IF(A3701&gt;A3700,INDEX(Нормы!$D$2:$D$1000,MATCH(C3701,Нормы!$A$2:$A$1000,0),1),IF(COUNTIF(Нормы!$A$2:$A$1000,C3701)&gt;=Лист8!I3701,INDEX(Нормы!$D$2:$D$1000,MATCH(C3701,Нормы!$A$2:$A$1000,0)+I3700,1),0))*INDEX('Готовый продукция'!$E$2:$E$500,MATCH(A3701,'Готовый продукция'!$A$2:$A$500,0),1)</f>
        <v>#DIV/0!</v>
      </c>
      <c r="H3701" t="e">
        <f>IF(LEN(D3701)&gt;1,MAX($H$2:H3700)+1,0)</f>
        <v>#DIV/0!</v>
      </c>
      <c r="I3701">
        <f>COUNTIF($A$3:A3701,A3701)</f>
        <v>3699</v>
      </c>
    </row>
    <row r="3702" spans="1:9">
      <c r="A3702" s="2" t="e">
        <f>INDEX('Готовый продукция'!$A$2:$A$500,CEILING(ROW($A3700)/MAX('Готовый продукция'!$J$2:$J$500),1))</f>
        <v>#DIV/0!</v>
      </c>
      <c r="B3702" s="1" t="str">
        <f>IFERROR(INDEX('Готовый продукция'!$B$2:$E$500,MATCH(A3702,'Готовый продукция'!$A$2:$A$500,0),1),"")</f>
        <v/>
      </c>
      <c r="C3702" t="str">
        <f>IFERROR(INDEX('Готовый продукция'!$B$2:$E$500,MATCH(A3702,'Готовый продукция'!$A$2:$A$500,0),2),"")</f>
        <v/>
      </c>
      <c r="D3702" t="e">
        <f>IF(A3702&gt;A3701,INDEX(Нормы!$B$2:$B$1000,MATCH(C3702,Нормы!$A$2:$A$1000,0),1),IF(COUNTIF(Нормы!$A$2:$A$1000,C3702)&gt;=Лист8!I3702,INDEX(Нормы!$B$2:$B$1000,MATCH(C3702,Нормы!$A$2:$A$1000,0)+I3701,1),0))</f>
        <v>#DIV/0!</v>
      </c>
      <c r="E3702" t="e">
        <f>IF(A3702&gt;A3701,INDEX(Нормы!$C$2:$C$1000,MATCH(C3702,Нормы!$A$2:$A$1000,0),1),IF(COUNTIF(Нормы!$A$2:$A$1000,C3702)&gt;=Лист8!I3702,INDEX(Нормы!$C$2:$C$1000,MATCH(C3702,Нормы!$A$2:$A$1000,0)+I3701,1),0))</f>
        <v>#DIV/0!</v>
      </c>
      <c r="F3702" t="e">
        <f>IF(A3702&gt;A3701,INDEX(Нормы!$D$2:$D$1000,MATCH(C3702,Нормы!$A$2:$A$1000,0),1),IF(COUNTIF(Нормы!$A$2:$A$1000,C3702)&gt;=Лист8!I3702,INDEX(Нормы!$D$2:$D$1000,MATCH(C3702,Нормы!$A$2:$A$1000,0)+I3701,1),0))*INDEX('Готовый продукция'!$E$2:$E$500,MATCH(A3702,'Готовый продукция'!$A$2:$A$500,0),1)</f>
        <v>#DIV/0!</v>
      </c>
      <c r="H3702" t="e">
        <f>IF(LEN(D3702)&gt;1,MAX($H$2:H3701)+1,0)</f>
        <v>#DIV/0!</v>
      </c>
      <c r="I3702">
        <f>COUNTIF($A$3:A3702,A3702)</f>
        <v>3700</v>
      </c>
    </row>
    <row r="3703" spans="1:9">
      <c r="A3703" s="2" t="e">
        <f>INDEX('Готовый продукция'!$A$2:$A$500,CEILING(ROW($A3701)/MAX('Готовый продукция'!$J$2:$J$500),1))</f>
        <v>#DIV/0!</v>
      </c>
      <c r="B3703" s="1" t="str">
        <f>IFERROR(INDEX('Готовый продукция'!$B$2:$E$500,MATCH(A3703,'Готовый продукция'!$A$2:$A$500,0),1),"")</f>
        <v/>
      </c>
      <c r="C3703" t="str">
        <f>IFERROR(INDEX('Готовый продукция'!$B$2:$E$500,MATCH(A3703,'Готовый продукция'!$A$2:$A$500,0),2),"")</f>
        <v/>
      </c>
      <c r="D3703" t="e">
        <f>IF(A3703&gt;A3702,INDEX(Нормы!$B$2:$B$1000,MATCH(C3703,Нормы!$A$2:$A$1000,0),1),IF(COUNTIF(Нормы!$A$2:$A$1000,C3703)&gt;=Лист8!I3703,INDEX(Нормы!$B$2:$B$1000,MATCH(C3703,Нормы!$A$2:$A$1000,0)+I3702,1),0))</f>
        <v>#DIV/0!</v>
      </c>
      <c r="E3703" t="e">
        <f>IF(A3703&gt;A3702,INDEX(Нормы!$C$2:$C$1000,MATCH(C3703,Нормы!$A$2:$A$1000,0),1),IF(COUNTIF(Нормы!$A$2:$A$1000,C3703)&gt;=Лист8!I3703,INDEX(Нормы!$C$2:$C$1000,MATCH(C3703,Нормы!$A$2:$A$1000,0)+I3702,1),0))</f>
        <v>#DIV/0!</v>
      </c>
      <c r="F3703" t="e">
        <f>IF(A3703&gt;A3702,INDEX(Нормы!$D$2:$D$1000,MATCH(C3703,Нормы!$A$2:$A$1000,0),1),IF(COUNTIF(Нормы!$A$2:$A$1000,C3703)&gt;=Лист8!I3703,INDEX(Нормы!$D$2:$D$1000,MATCH(C3703,Нормы!$A$2:$A$1000,0)+I3702,1),0))*INDEX('Готовый продукция'!$E$2:$E$500,MATCH(A3703,'Готовый продукция'!$A$2:$A$500,0),1)</f>
        <v>#DIV/0!</v>
      </c>
      <c r="H3703" t="e">
        <f>IF(LEN(D3703)&gt;1,MAX($H$2:H3702)+1,0)</f>
        <v>#DIV/0!</v>
      </c>
      <c r="I3703">
        <f>COUNTIF($A$3:A3703,A3703)</f>
        <v>3701</v>
      </c>
    </row>
    <row r="3704" spans="1:9">
      <c r="A3704" s="2" t="e">
        <f>INDEX('Готовый продукция'!$A$2:$A$500,CEILING(ROW($A3702)/MAX('Готовый продукция'!$J$2:$J$500),1))</f>
        <v>#DIV/0!</v>
      </c>
      <c r="B3704" s="1" t="str">
        <f>IFERROR(INDEX('Готовый продукция'!$B$2:$E$500,MATCH(A3704,'Готовый продукция'!$A$2:$A$500,0),1),"")</f>
        <v/>
      </c>
      <c r="C3704" t="str">
        <f>IFERROR(INDEX('Готовый продукция'!$B$2:$E$500,MATCH(A3704,'Готовый продукция'!$A$2:$A$500,0),2),"")</f>
        <v/>
      </c>
      <c r="D3704" t="e">
        <f>IF(A3704&gt;A3703,INDEX(Нормы!$B$2:$B$1000,MATCH(C3704,Нормы!$A$2:$A$1000,0),1),IF(COUNTIF(Нормы!$A$2:$A$1000,C3704)&gt;=Лист8!I3704,INDEX(Нормы!$B$2:$B$1000,MATCH(C3704,Нормы!$A$2:$A$1000,0)+I3703,1),0))</f>
        <v>#DIV/0!</v>
      </c>
      <c r="E3704" t="e">
        <f>IF(A3704&gt;A3703,INDEX(Нормы!$C$2:$C$1000,MATCH(C3704,Нормы!$A$2:$A$1000,0),1),IF(COUNTIF(Нормы!$A$2:$A$1000,C3704)&gt;=Лист8!I3704,INDEX(Нормы!$C$2:$C$1000,MATCH(C3704,Нормы!$A$2:$A$1000,0)+I3703,1),0))</f>
        <v>#DIV/0!</v>
      </c>
      <c r="F3704" t="e">
        <f>IF(A3704&gt;A3703,INDEX(Нормы!$D$2:$D$1000,MATCH(C3704,Нормы!$A$2:$A$1000,0),1),IF(COUNTIF(Нормы!$A$2:$A$1000,C3704)&gt;=Лист8!I3704,INDEX(Нормы!$D$2:$D$1000,MATCH(C3704,Нормы!$A$2:$A$1000,0)+I3703,1),0))*INDEX('Готовый продукция'!$E$2:$E$500,MATCH(A3704,'Готовый продукция'!$A$2:$A$500,0),1)</f>
        <v>#DIV/0!</v>
      </c>
      <c r="H3704" t="e">
        <f>IF(LEN(D3704)&gt;1,MAX($H$2:H3703)+1,0)</f>
        <v>#DIV/0!</v>
      </c>
      <c r="I3704">
        <f>COUNTIF($A$3:A3704,A3704)</f>
        <v>3702</v>
      </c>
    </row>
    <row r="3705" spans="1:9">
      <c r="A3705" s="2" t="e">
        <f>INDEX('Готовый продукция'!$A$2:$A$500,CEILING(ROW($A3703)/MAX('Готовый продукция'!$J$2:$J$500),1))</f>
        <v>#DIV/0!</v>
      </c>
      <c r="B3705" s="1" t="str">
        <f>IFERROR(INDEX('Готовый продукция'!$B$2:$E$500,MATCH(A3705,'Готовый продукция'!$A$2:$A$500,0),1),"")</f>
        <v/>
      </c>
      <c r="C3705" t="str">
        <f>IFERROR(INDEX('Готовый продукция'!$B$2:$E$500,MATCH(A3705,'Готовый продукция'!$A$2:$A$500,0),2),"")</f>
        <v/>
      </c>
      <c r="D3705" t="e">
        <f>IF(A3705&gt;A3704,INDEX(Нормы!$B$2:$B$1000,MATCH(C3705,Нормы!$A$2:$A$1000,0),1),IF(COUNTIF(Нормы!$A$2:$A$1000,C3705)&gt;=Лист8!I3705,INDEX(Нормы!$B$2:$B$1000,MATCH(C3705,Нормы!$A$2:$A$1000,0)+I3704,1),0))</f>
        <v>#DIV/0!</v>
      </c>
      <c r="E3705" t="e">
        <f>IF(A3705&gt;A3704,INDEX(Нормы!$C$2:$C$1000,MATCH(C3705,Нормы!$A$2:$A$1000,0),1),IF(COUNTIF(Нормы!$A$2:$A$1000,C3705)&gt;=Лист8!I3705,INDEX(Нормы!$C$2:$C$1000,MATCH(C3705,Нормы!$A$2:$A$1000,0)+I3704,1),0))</f>
        <v>#DIV/0!</v>
      </c>
      <c r="F3705" t="e">
        <f>IF(A3705&gt;A3704,INDEX(Нормы!$D$2:$D$1000,MATCH(C3705,Нормы!$A$2:$A$1000,0),1),IF(COUNTIF(Нормы!$A$2:$A$1000,C3705)&gt;=Лист8!I3705,INDEX(Нормы!$D$2:$D$1000,MATCH(C3705,Нормы!$A$2:$A$1000,0)+I3704,1),0))*INDEX('Готовый продукция'!$E$2:$E$500,MATCH(A3705,'Готовый продукция'!$A$2:$A$500,0),1)</f>
        <v>#DIV/0!</v>
      </c>
      <c r="H3705" t="e">
        <f>IF(LEN(D3705)&gt;1,MAX($H$2:H3704)+1,0)</f>
        <v>#DIV/0!</v>
      </c>
      <c r="I3705">
        <f>COUNTIF($A$3:A3705,A3705)</f>
        <v>3703</v>
      </c>
    </row>
    <row r="3706" spans="1:9">
      <c r="A3706" s="2" t="e">
        <f>INDEX('Готовый продукция'!$A$2:$A$500,CEILING(ROW($A3704)/MAX('Готовый продукция'!$J$2:$J$500),1))</f>
        <v>#DIV/0!</v>
      </c>
      <c r="B3706" s="1" t="str">
        <f>IFERROR(INDEX('Готовый продукция'!$B$2:$E$500,MATCH(A3706,'Готовый продукция'!$A$2:$A$500,0),1),"")</f>
        <v/>
      </c>
      <c r="C3706" t="str">
        <f>IFERROR(INDEX('Готовый продукция'!$B$2:$E$500,MATCH(A3706,'Готовый продукция'!$A$2:$A$500,0),2),"")</f>
        <v/>
      </c>
      <c r="D3706" t="e">
        <f>IF(A3706&gt;A3705,INDEX(Нормы!$B$2:$B$1000,MATCH(C3706,Нормы!$A$2:$A$1000,0),1),IF(COUNTIF(Нормы!$A$2:$A$1000,C3706)&gt;=Лист8!I3706,INDEX(Нормы!$B$2:$B$1000,MATCH(C3706,Нормы!$A$2:$A$1000,0)+I3705,1),0))</f>
        <v>#DIV/0!</v>
      </c>
      <c r="E3706" t="e">
        <f>IF(A3706&gt;A3705,INDEX(Нормы!$C$2:$C$1000,MATCH(C3706,Нормы!$A$2:$A$1000,0),1),IF(COUNTIF(Нормы!$A$2:$A$1000,C3706)&gt;=Лист8!I3706,INDEX(Нормы!$C$2:$C$1000,MATCH(C3706,Нормы!$A$2:$A$1000,0)+I3705,1),0))</f>
        <v>#DIV/0!</v>
      </c>
      <c r="F3706" t="e">
        <f>IF(A3706&gt;A3705,INDEX(Нормы!$D$2:$D$1000,MATCH(C3706,Нормы!$A$2:$A$1000,0),1),IF(COUNTIF(Нормы!$A$2:$A$1000,C3706)&gt;=Лист8!I3706,INDEX(Нормы!$D$2:$D$1000,MATCH(C3706,Нормы!$A$2:$A$1000,0)+I3705,1),0))*INDEX('Готовый продукция'!$E$2:$E$500,MATCH(A3706,'Готовый продукция'!$A$2:$A$500,0),1)</f>
        <v>#DIV/0!</v>
      </c>
      <c r="H3706" t="e">
        <f>IF(LEN(D3706)&gt;1,MAX($H$2:H3705)+1,0)</f>
        <v>#DIV/0!</v>
      </c>
      <c r="I3706">
        <f>COUNTIF($A$3:A3706,A3706)</f>
        <v>3704</v>
      </c>
    </row>
    <row r="3707" spans="1:9">
      <c r="A3707" s="2" t="e">
        <f>INDEX('Готовый продукция'!$A$2:$A$500,CEILING(ROW($A3705)/MAX('Готовый продукция'!$J$2:$J$500),1))</f>
        <v>#DIV/0!</v>
      </c>
      <c r="B3707" s="1" t="str">
        <f>IFERROR(INDEX('Готовый продукция'!$B$2:$E$500,MATCH(A3707,'Готовый продукция'!$A$2:$A$500,0),1),"")</f>
        <v/>
      </c>
      <c r="C3707" t="str">
        <f>IFERROR(INDEX('Готовый продукция'!$B$2:$E$500,MATCH(A3707,'Готовый продукция'!$A$2:$A$500,0),2),"")</f>
        <v/>
      </c>
      <c r="D3707" t="e">
        <f>IF(A3707&gt;A3706,INDEX(Нормы!$B$2:$B$1000,MATCH(C3707,Нормы!$A$2:$A$1000,0),1),IF(COUNTIF(Нормы!$A$2:$A$1000,C3707)&gt;=Лист8!I3707,INDEX(Нормы!$B$2:$B$1000,MATCH(C3707,Нормы!$A$2:$A$1000,0)+I3706,1),0))</f>
        <v>#DIV/0!</v>
      </c>
      <c r="E3707" t="e">
        <f>IF(A3707&gt;A3706,INDEX(Нормы!$C$2:$C$1000,MATCH(C3707,Нормы!$A$2:$A$1000,0),1),IF(COUNTIF(Нормы!$A$2:$A$1000,C3707)&gt;=Лист8!I3707,INDEX(Нормы!$C$2:$C$1000,MATCH(C3707,Нормы!$A$2:$A$1000,0)+I3706,1),0))</f>
        <v>#DIV/0!</v>
      </c>
      <c r="F3707" t="e">
        <f>IF(A3707&gt;A3706,INDEX(Нормы!$D$2:$D$1000,MATCH(C3707,Нормы!$A$2:$A$1000,0),1),IF(COUNTIF(Нормы!$A$2:$A$1000,C3707)&gt;=Лист8!I3707,INDEX(Нормы!$D$2:$D$1000,MATCH(C3707,Нормы!$A$2:$A$1000,0)+I3706,1),0))*INDEX('Готовый продукция'!$E$2:$E$500,MATCH(A3707,'Готовый продукция'!$A$2:$A$500,0),1)</f>
        <v>#DIV/0!</v>
      </c>
      <c r="H3707" t="e">
        <f>IF(LEN(D3707)&gt;1,MAX($H$2:H3706)+1,0)</f>
        <v>#DIV/0!</v>
      </c>
      <c r="I3707">
        <f>COUNTIF($A$3:A3707,A3707)</f>
        <v>3705</v>
      </c>
    </row>
    <row r="3708" spans="1:9">
      <c r="A3708" s="2" t="e">
        <f>INDEX('Готовый продукция'!$A$2:$A$500,CEILING(ROW($A3706)/MAX('Готовый продукция'!$J$2:$J$500),1))</f>
        <v>#DIV/0!</v>
      </c>
      <c r="B3708" s="1" t="str">
        <f>IFERROR(INDEX('Готовый продукция'!$B$2:$E$500,MATCH(A3708,'Готовый продукция'!$A$2:$A$500,0),1),"")</f>
        <v/>
      </c>
      <c r="C3708" t="str">
        <f>IFERROR(INDEX('Готовый продукция'!$B$2:$E$500,MATCH(A3708,'Готовый продукция'!$A$2:$A$500,0),2),"")</f>
        <v/>
      </c>
      <c r="D3708" t="e">
        <f>IF(A3708&gt;A3707,INDEX(Нормы!$B$2:$B$1000,MATCH(C3708,Нормы!$A$2:$A$1000,0),1),IF(COUNTIF(Нормы!$A$2:$A$1000,C3708)&gt;=Лист8!I3708,INDEX(Нормы!$B$2:$B$1000,MATCH(C3708,Нормы!$A$2:$A$1000,0)+I3707,1),0))</f>
        <v>#DIV/0!</v>
      </c>
      <c r="E3708" t="e">
        <f>IF(A3708&gt;A3707,INDEX(Нормы!$C$2:$C$1000,MATCH(C3708,Нормы!$A$2:$A$1000,0),1),IF(COUNTIF(Нормы!$A$2:$A$1000,C3708)&gt;=Лист8!I3708,INDEX(Нормы!$C$2:$C$1000,MATCH(C3708,Нормы!$A$2:$A$1000,0)+I3707,1),0))</f>
        <v>#DIV/0!</v>
      </c>
      <c r="F3708" t="e">
        <f>IF(A3708&gt;A3707,INDEX(Нормы!$D$2:$D$1000,MATCH(C3708,Нормы!$A$2:$A$1000,0),1),IF(COUNTIF(Нормы!$A$2:$A$1000,C3708)&gt;=Лист8!I3708,INDEX(Нормы!$D$2:$D$1000,MATCH(C3708,Нормы!$A$2:$A$1000,0)+I3707,1),0))*INDEX('Готовый продукция'!$E$2:$E$500,MATCH(A3708,'Готовый продукция'!$A$2:$A$500,0),1)</f>
        <v>#DIV/0!</v>
      </c>
      <c r="H3708" t="e">
        <f>IF(LEN(D3708)&gt;1,MAX($H$2:H3707)+1,0)</f>
        <v>#DIV/0!</v>
      </c>
      <c r="I3708">
        <f>COUNTIF($A$3:A3708,A3708)</f>
        <v>3706</v>
      </c>
    </row>
    <row r="3709" spans="1:9">
      <c r="A3709" s="2" t="e">
        <f>INDEX('Готовый продукция'!$A$2:$A$500,CEILING(ROW($A3707)/MAX('Готовый продукция'!$J$2:$J$500),1))</f>
        <v>#DIV/0!</v>
      </c>
      <c r="B3709" s="1" t="str">
        <f>IFERROR(INDEX('Готовый продукция'!$B$2:$E$500,MATCH(A3709,'Готовый продукция'!$A$2:$A$500,0),1),"")</f>
        <v/>
      </c>
      <c r="C3709" t="str">
        <f>IFERROR(INDEX('Готовый продукция'!$B$2:$E$500,MATCH(A3709,'Готовый продукция'!$A$2:$A$500,0),2),"")</f>
        <v/>
      </c>
      <c r="D3709" t="e">
        <f>IF(A3709&gt;A3708,INDEX(Нормы!$B$2:$B$1000,MATCH(C3709,Нормы!$A$2:$A$1000,0),1),IF(COUNTIF(Нормы!$A$2:$A$1000,C3709)&gt;=Лист8!I3709,INDEX(Нормы!$B$2:$B$1000,MATCH(C3709,Нормы!$A$2:$A$1000,0)+I3708,1),0))</f>
        <v>#DIV/0!</v>
      </c>
      <c r="E3709" t="e">
        <f>IF(A3709&gt;A3708,INDEX(Нормы!$C$2:$C$1000,MATCH(C3709,Нормы!$A$2:$A$1000,0),1),IF(COUNTIF(Нормы!$A$2:$A$1000,C3709)&gt;=Лист8!I3709,INDEX(Нормы!$C$2:$C$1000,MATCH(C3709,Нормы!$A$2:$A$1000,0)+I3708,1),0))</f>
        <v>#DIV/0!</v>
      </c>
      <c r="F3709" t="e">
        <f>IF(A3709&gt;A3708,INDEX(Нормы!$D$2:$D$1000,MATCH(C3709,Нормы!$A$2:$A$1000,0),1),IF(COUNTIF(Нормы!$A$2:$A$1000,C3709)&gt;=Лист8!I3709,INDEX(Нормы!$D$2:$D$1000,MATCH(C3709,Нормы!$A$2:$A$1000,0)+I3708,1),0))*INDEX('Готовый продукция'!$E$2:$E$500,MATCH(A3709,'Готовый продукция'!$A$2:$A$500,0),1)</f>
        <v>#DIV/0!</v>
      </c>
      <c r="H3709" t="e">
        <f>IF(LEN(D3709)&gt;1,MAX($H$2:H3708)+1,0)</f>
        <v>#DIV/0!</v>
      </c>
      <c r="I3709">
        <f>COUNTIF($A$3:A3709,A3709)</f>
        <v>3707</v>
      </c>
    </row>
    <row r="3710" spans="1:9">
      <c r="A3710" s="2" t="e">
        <f>INDEX('Готовый продукция'!$A$2:$A$500,CEILING(ROW($A3708)/MAX('Готовый продукция'!$J$2:$J$500),1))</f>
        <v>#DIV/0!</v>
      </c>
      <c r="B3710" s="1" t="str">
        <f>IFERROR(INDEX('Готовый продукция'!$B$2:$E$500,MATCH(A3710,'Готовый продукция'!$A$2:$A$500,0),1),"")</f>
        <v/>
      </c>
      <c r="C3710" t="str">
        <f>IFERROR(INDEX('Готовый продукция'!$B$2:$E$500,MATCH(A3710,'Готовый продукция'!$A$2:$A$500,0),2),"")</f>
        <v/>
      </c>
      <c r="D3710" t="e">
        <f>IF(A3710&gt;A3709,INDEX(Нормы!$B$2:$B$1000,MATCH(C3710,Нормы!$A$2:$A$1000,0),1),IF(COUNTIF(Нормы!$A$2:$A$1000,C3710)&gt;=Лист8!I3710,INDEX(Нормы!$B$2:$B$1000,MATCH(C3710,Нормы!$A$2:$A$1000,0)+I3709,1),0))</f>
        <v>#DIV/0!</v>
      </c>
      <c r="E3710" t="e">
        <f>IF(A3710&gt;A3709,INDEX(Нормы!$C$2:$C$1000,MATCH(C3710,Нормы!$A$2:$A$1000,0),1),IF(COUNTIF(Нормы!$A$2:$A$1000,C3710)&gt;=Лист8!I3710,INDEX(Нормы!$C$2:$C$1000,MATCH(C3710,Нормы!$A$2:$A$1000,0)+I3709,1),0))</f>
        <v>#DIV/0!</v>
      </c>
      <c r="F3710" t="e">
        <f>IF(A3710&gt;A3709,INDEX(Нормы!$D$2:$D$1000,MATCH(C3710,Нормы!$A$2:$A$1000,0),1),IF(COUNTIF(Нормы!$A$2:$A$1000,C3710)&gt;=Лист8!I3710,INDEX(Нормы!$D$2:$D$1000,MATCH(C3710,Нормы!$A$2:$A$1000,0)+I3709,1),0))*INDEX('Готовый продукция'!$E$2:$E$500,MATCH(A3710,'Готовый продукция'!$A$2:$A$500,0),1)</f>
        <v>#DIV/0!</v>
      </c>
      <c r="H3710" t="e">
        <f>IF(LEN(D3710)&gt;1,MAX($H$2:H3709)+1,0)</f>
        <v>#DIV/0!</v>
      </c>
      <c r="I3710">
        <f>COUNTIF($A$3:A3710,A3710)</f>
        <v>3708</v>
      </c>
    </row>
    <row r="3711" spans="1:9">
      <c r="A3711" s="2" t="e">
        <f>INDEX('Готовый продукция'!$A$2:$A$500,CEILING(ROW($A3709)/MAX('Готовый продукция'!$J$2:$J$500),1))</f>
        <v>#DIV/0!</v>
      </c>
      <c r="B3711" s="1" t="str">
        <f>IFERROR(INDEX('Готовый продукция'!$B$2:$E$500,MATCH(A3711,'Готовый продукция'!$A$2:$A$500,0),1),"")</f>
        <v/>
      </c>
      <c r="C3711" t="str">
        <f>IFERROR(INDEX('Готовый продукция'!$B$2:$E$500,MATCH(A3711,'Готовый продукция'!$A$2:$A$500,0),2),"")</f>
        <v/>
      </c>
      <c r="D3711" t="e">
        <f>IF(A3711&gt;A3710,INDEX(Нормы!$B$2:$B$1000,MATCH(C3711,Нормы!$A$2:$A$1000,0),1),IF(COUNTIF(Нормы!$A$2:$A$1000,C3711)&gt;=Лист8!I3711,INDEX(Нормы!$B$2:$B$1000,MATCH(C3711,Нормы!$A$2:$A$1000,0)+I3710,1),0))</f>
        <v>#DIV/0!</v>
      </c>
      <c r="E3711" t="e">
        <f>IF(A3711&gt;A3710,INDEX(Нормы!$C$2:$C$1000,MATCH(C3711,Нормы!$A$2:$A$1000,0),1),IF(COUNTIF(Нормы!$A$2:$A$1000,C3711)&gt;=Лист8!I3711,INDEX(Нормы!$C$2:$C$1000,MATCH(C3711,Нормы!$A$2:$A$1000,0)+I3710,1),0))</f>
        <v>#DIV/0!</v>
      </c>
      <c r="F3711" t="e">
        <f>IF(A3711&gt;A3710,INDEX(Нормы!$D$2:$D$1000,MATCH(C3711,Нормы!$A$2:$A$1000,0),1),IF(COUNTIF(Нормы!$A$2:$A$1000,C3711)&gt;=Лист8!I3711,INDEX(Нормы!$D$2:$D$1000,MATCH(C3711,Нормы!$A$2:$A$1000,0)+I3710,1),0))*INDEX('Готовый продукция'!$E$2:$E$500,MATCH(A3711,'Готовый продукция'!$A$2:$A$500,0),1)</f>
        <v>#DIV/0!</v>
      </c>
      <c r="H3711" t="e">
        <f>IF(LEN(D3711)&gt;1,MAX($H$2:H3710)+1,0)</f>
        <v>#DIV/0!</v>
      </c>
      <c r="I3711">
        <f>COUNTIF($A$3:A3711,A3711)</f>
        <v>3709</v>
      </c>
    </row>
    <row r="3712" spans="1:9">
      <c r="A3712" s="2" t="e">
        <f>INDEX('Готовый продукция'!$A$2:$A$500,CEILING(ROW($A3710)/MAX('Готовый продукция'!$J$2:$J$500),1))</f>
        <v>#DIV/0!</v>
      </c>
      <c r="B3712" s="1" t="str">
        <f>IFERROR(INDEX('Готовый продукция'!$B$2:$E$500,MATCH(A3712,'Готовый продукция'!$A$2:$A$500,0),1),"")</f>
        <v/>
      </c>
      <c r="C3712" t="str">
        <f>IFERROR(INDEX('Готовый продукция'!$B$2:$E$500,MATCH(A3712,'Готовый продукция'!$A$2:$A$500,0),2),"")</f>
        <v/>
      </c>
      <c r="D3712" t="e">
        <f>IF(A3712&gt;A3711,INDEX(Нормы!$B$2:$B$1000,MATCH(C3712,Нормы!$A$2:$A$1000,0),1),IF(COUNTIF(Нормы!$A$2:$A$1000,C3712)&gt;=Лист8!I3712,INDEX(Нормы!$B$2:$B$1000,MATCH(C3712,Нормы!$A$2:$A$1000,0)+I3711,1),0))</f>
        <v>#DIV/0!</v>
      </c>
      <c r="E3712" t="e">
        <f>IF(A3712&gt;A3711,INDEX(Нормы!$C$2:$C$1000,MATCH(C3712,Нормы!$A$2:$A$1000,0),1),IF(COUNTIF(Нормы!$A$2:$A$1000,C3712)&gt;=Лист8!I3712,INDEX(Нормы!$C$2:$C$1000,MATCH(C3712,Нормы!$A$2:$A$1000,0)+I3711,1),0))</f>
        <v>#DIV/0!</v>
      </c>
      <c r="F3712" t="e">
        <f>IF(A3712&gt;A3711,INDEX(Нормы!$D$2:$D$1000,MATCH(C3712,Нормы!$A$2:$A$1000,0),1),IF(COUNTIF(Нормы!$A$2:$A$1000,C3712)&gt;=Лист8!I3712,INDEX(Нормы!$D$2:$D$1000,MATCH(C3712,Нормы!$A$2:$A$1000,0)+I3711,1),0))*INDEX('Готовый продукция'!$E$2:$E$500,MATCH(A3712,'Готовый продукция'!$A$2:$A$500,0),1)</f>
        <v>#DIV/0!</v>
      </c>
      <c r="H3712" t="e">
        <f>IF(LEN(D3712)&gt;1,MAX($H$2:H3711)+1,0)</f>
        <v>#DIV/0!</v>
      </c>
      <c r="I3712">
        <f>COUNTIF($A$3:A3712,A3712)</f>
        <v>3710</v>
      </c>
    </row>
    <row r="3713" spans="1:9">
      <c r="A3713" s="2" t="e">
        <f>INDEX('Готовый продукция'!$A$2:$A$500,CEILING(ROW($A3711)/MAX('Готовый продукция'!$J$2:$J$500),1))</f>
        <v>#DIV/0!</v>
      </c>
      <c r="B3713" s="1" t="str">
        <f>IFERROR(INDEX('Готовый продукция'!$B$2:$E$500,MATCH(A3713,'Готовый продукция'!$A$2:$A$500,0),1),"")</f>
        <v/>
      </c>
      <c r="C3713" t="str">
        <f>IFERROR(INDEX('Готовый продукция'!$B$2:$E$500,MATCH(A3713,'Готовый продукция'!$A$2:$A$500,0),2),"")</f>
        <v/>
      </c>
      <c r="D3713" t="e">
        <f>IF(A3713&gt;A3712,INDEX(Нормы!$B$2:$B$1000,MATCH(C3713,Нормы!$A$2:$A$1000,0),1),IF(COUNTIF(Нормы!$A$2:$A$1000,C3713)&gt;=Лист8!I3713,INDEX(Нормы!$B$2:$B$1000,MATCH(C3713,Нормы!$A$2:$A$1000,0)+I3712,1),0))</f>
        <v>#DIV/0!</v>
      </c>
      <c r="E3713" t="e">
        <f>IF(A3713&gt;A3712,INDEX(Нормы!$C$2:$C$1000,MATCH(C3713,Нормы!$A$2:$A$1000,0),1),IF(COUNTIF(Нормы!$A$2:$A$1000,C3713)&gt;=Лист8!I3713,INDEX(Нормы!$C$2:$C$1000,MATCH(C3713,Нормы!$A$2:$A$1000,0)+I3712,1),0))</f>
        <v>#DIV/0!</v>
      </c>
      <c r="F3713" t="e">
        <f>IF(A3713&gt;A3712,INDEX(Нормы!$D$2:$D$1000,MATCH(C3713,Нормы!$A$2:$A$1000,0),1),IF(COUNTIF(Нормы!$A$2:$A$1000,C3713)&gt;=Лист8!I3713,INDEX(Нормы!$D$2:$D$1000,MATCH(C3713,Нормы!$A$2:$A$1000,0)+I3712,1),0))*INDEX('Готовый продукция'!$E$2:$E$500,MATCH(A3713,'Готовый продукция'!$A$2:$A$500,0),1)</f>
        <v>#DIV/0!</v>
      </c>
      <c r="H3713" t="e">
        <f>IF(LEN(D3713)&gt;1,MAX($H$2:H3712)+1,0)</f>
        <v>#DIV/0!</v>
      </c>
      <c r="I3713">
        <f>COUNTIF($A$3:A3713,A3713)</f>
        <v>3711</v>
      </c>
    </row>
    <row r="3714" spans="1:9">
      <c r="A3714" s="2" t="e">
        <f>INDEX('Готовый продукция'!$A$2:$A$500,CEILING(ROW($A3712)/MAX('Готовый продукция'!$J$2:$J$500),1))</f>
        <v>#DIV/0!</v>
      </c>
      <c r="B3714" s="1" t="str">
        <f>IFERROR(INDEX('Готовый продукция'!$B$2:$E$500,MATCH(A3714,'Готовый продукция'!$A$2:$A$500,0),1),"")</f>
        <v/>
      </c>
      <c r="C3714" t="str">
        <f>IFERROR(INDEX('Готовый продукция'!$B$2:$E$500,MATCH(A3714,'Готовый продукция'!$A$2:$A$500,0),2),"")</f>
        <v/>
      </c>
      <c r="D3714" t="e">
        <f>IF(A3714&gt;A3713,INDEX(Нормы!$B$2:$B$1000,MATCH(C3714,Нормы!$A$2:$A$1000,0),1),IF(COUNTIF(Нормы!$A$2:$A$1000,C3714)&gt;=Лист8!I3714,INDEX(Нормы!$B$2:$B$1000,MATCH(C3714,Нормы!$A$2:$A$1000,0)+I3713,1),0))</f>
        <v>#DIV/0!</v>
      </c>
      <c r="E3714" t="e">
        <f>IF(A3714&gt;A3713,INDEX(Нормы!$C$2:$C$1000,MATCH(C3714,Нормы!$A$2:$A$1000,0),1),IF(COUNTIF(Нормы!$A$2:$A$1000,C3714)&gt;=Лист8!I3714,INDEX(Нормы!$C$2:$C$1000,MATCH(C3714,Нормы!$A$2:$A$1000,0)+I3713,1),0))</f>
        <v>#DIV/0!</v>
      </c>
      <c r="F3714" t="e">
        <f>IF(A3714&gt;A3713,INDEX(Нормы!$D$2:$D$1000,MATCH(C3714,Нормы!$A$2:$A$1000,0),1),IF(COUNTIF(Нормы!$A$2:$A$1000,C3714)&gt;=Лист8!I3714,INDEX(Нормы!$D$2:$D$1000,MATCH(C3714,Нормы!$A$2:$A$1000,0)+I3713,1),0))*INDEX('Готовый продукция'!$E$2:$E$500,MATCH(A3714,'Готовый продукция'!$A$2:$A$500,0),1)</f>
        <v>#DIV/0!</v>
      </c>
      <c r="H3714" t="e">
        <f>IF(LEN(D3714)&gt;1,MAX($H$2:H3713)+1,0)</f>
        <v>#DIV/0!</v>
      </c>
      <c r="I3714">
        <f>COUNTIF($A$3:A3714,A3714)</f>
        <v>3712</v>
      </c>
    </row>
    <row r="3715" spans="1:9">
      <c r="A3715" s="2" t="e">
        <f>INDEX('Готовый продукция'!$A$2:$A$500,CEILING(ROW($A3713)/MAX('Готовый продукция'!$J$2:$J$500),1))</f>
        <v>#DIV/0!</v>
      </c>
      <c r="B3715" s="1" t="str">
        <f>IFERROR(INDEX('Готовый продукция'!$B$2:$E$500,MATCH(A3715,'Готовый продукция'!$A$2:$A$500,0),1),"")</f>
        <v/>
      </c>
      <c r="C3715" t="str">
        <f>IFERROR(INDEX('Готовый продукция'!$B$2:$E$500,MATCH(A3715,'Готовый продукция'!$A$2:$A$500,0),2),"")</f>
        <v/>
      </c>
      <c r="D3715" t="e">
        <f>IF(A3715&gt;A3714,INDEX(Нормы!$B$2:$B$1000,MATCH(C3715,Нормы!$A$2:$A$1000,0),1),IF(COUNTIF(Нормы!$A$2:$A$1000,C3715)&gt;=Лист8!I3715,INDEX(Нормы!$B$2:$B$1000,MATCH(C3715,Нормы!$A$2:$A$1000,0)+I3714,1),0))</f>
        <v>#DIV/0!</v>
      </c>
      <c r="E3715" t="e">
        <f>IF(A3715&gt;A3714,INDEX(Нормы!$C$2:$C$1000,MATCH(C3715,Нормы!$A$2:$A$1000,0),1),IF(COUNTIF(Нормы!$A$2:$A$1000,C3715)&gt;=Лист8!I3715,INDEX(Нормы!$C$2:$C$1000,MATCH(C3715,Нормы!$A$2:$A$1000,0)+I3714,1),0))</f>
        <v>#DIV/0!</v>
      </c>
      <c r="F3715" t="e">
        <f>IF(A3715&gt;A3714,INDEX(Нормы!$D$2:$D$1000,MATCH(C3715,Нормы!$A$2:$A$1000,0),1),IF(COUNTIF(Нормы!$A$2:$A$1000,C3715)&gt;=Лист8!I3715,INDEX(Нормы!$D$2:$D$1000,MATCH(C3715,Нормы!$A$2:$A$1000,0)+I3714,1),0))*INDEX('Готовый продукция'!$E$2:$E$500,MATCH(A3715,'Готовый продукция'!$A$2:$A$500,0),1)</f>
        <v>#DIV/0!</v>
      </c>
      <c r="H3715" t="e">
        <f>IF(LEN(D3715)&gt;1,MAX($H$2:H3714)+1,0)</f>
        <v>#DIV/0!</v>
      </c>
      <c r="I3715">
        <f>COUNTIF($A$3:A3715,A3715)</f>
        <v>3713</v>
      </c>
    </row>
    <row r="3716" spans="1:9">
      <c r="A3716" s="2" t="e">
        <f>INDEX('Готовый продукция'!$A$2:$A$500,CEILING(ROW($A3714)/MAX('Готовый продукция'!$J$2:$J$500),1))</f>
        <v>#DIV/0!</v>
      </c>
      <c r="B3716" s="1" t="str">
        <f>IFERROR(INDEX('Готовый продукция'!$B$2:$E$500,MATCH(A3716,'Готовый продукция'!$A$2:$A$500,0),1),"")</f>
        <v/>
      </c>
      <c r="C3716" t="str">
        <f>IFERROR(INDEX('Готовый продукция'!$B$2:$E$500,MATCH(A3716,'Готовый продукция'!$A$2:$A$500,0),2),"")</f>
        <v/>
      </c>
      <c r="D3716" t="e">
        <f>IF(A3716&gt;A3715,INDEX(Нормы!$B$2:$B$1000,MATCH(C3716,Нормы!$A$2:$A$1000,0),1),IF(COUNTIF(Нормы!$A$2:$A$1000,C3716)&gt;=Лист8!I3716,INDEX(Нормы!$B$2:$B$1000,MATCH(C3716,Нормы!$A$2:$A$1000,0)+I3715,1),0))</f>
        <v>#DIV/0!</v>
      </c>
      <c r="E3716" t="e">
        <f>IF(A3716&gt;A3715,INDEX(Нормы!$C$2:$C$1000,MATCH(C3716,Нормы!$A$2:$A$1000,0),1),IF(COUNTIF(Нормы!$A$2:$A$1000,C3716)&gt;=Лист8!I3716,INDEX(Нормы!$C$2:$C$1000,MATCH(C3716,Нормы!$A$2:$A$1000,0)+I3715,1),0))</f>
        <v>#DIV/0!</v>
      </c>
      <c r="F3716" t="e">
        <f>IF(A3716&gt;A3715,INDEX(Нормы!$D$2:$D$1000,MATCH(C3716,Нормы!$A$2:$A$1000,0),1),IF(COUNTIF(Нормы!$A$2:$A$1000,C3716)&gt;=Лист8!I3716,INDEX(Нормы!$D$2:$D$1000,MATCH(C3716,Нормы!$A$2:$A$1000,0)+I3715,1),0))*INDEX('Готовый продукция'!$E$2:$E$500,MATCH(A3716,'Готовый продукция'!$A$2:$A$500,0),1)</f>
        <v>#DIV/0!</v>
      </c>
      <c r="H3716" t="e">
        <f>IF(LEN(D3716)&gt;1,MAX($H$2:H3715)+1,0)</f>
        <v>#DIV/0!</v>
      </c>
      <c r="I3716">
        <f>COUNTIF($A$3:A3716,A3716)</f>
        <v>3714</v>
      </c>
    </row>
    <row r="3717" spans="1:9">
      <c r="A3717" s="2" t="e">
        <f>INDEX('Готовый продукция'!$A$2:$A$500,CEILING(ROW($A3715)/MAX('Готовый продукция'!$J$2:$J$500),1))</f>
        <v>#DIV/0!</v>
      </c>
      <c r="B3717" s="1" t="str">
        <f>IFERROR(INDEX('Готовый продукция'!$B$2:$E$500,MATCH(A3717,'Готовый продукция'!$A$2:$A$500,0),1),"")</f>
        <v/>
      </c>
      <c r="C3717" t="str">
        <f>IFERROR(INDEX('Готовый продукция'!$B$2:$E$500,MATCH(A3717,'Готовый продукция'!$A$2:$A$500,0),2),"")</f>
        <v/>
      </c>
      <c r="D3717" t="e">
        <f>IF(A3717&gt;A3716,INDEX(Нормы!$B$2:$B$1000,MATCH(C3717,Нормы!$A$2:$A$1000,0),1),IF(COUNTIF(Нормы!$A$2:$A$1000,C3717)&gt;=Лист8!I3717,INDEX(Нормы!$B$2:$B$1000,MATCH(C3717,Нормы!$A$2:$A$1000,0)+I3716,1),0))</f>
        <v>#DIV/0!</v>
      </c>
      <c r="E3717" t="e">
        <f>IF(A3717&gt;A3716,INDEX(Нормы!$C$2:$C$1000,MATCH(C3717,Нормы!$A$2:$A$1000,0),1),IF(COUNTIF(Нормы!$A$2:$A$1000,C3717)&gt;=Лист8!I3717,INDEX(Нормы!$C$2:$C$1000,MATCH(C3717,Нормы!$A$2:$A$1000,0)+I3716,1),0))</f>
        <v>#DIV/0!</v>
      </c>
      <c r="F3717" t="e">
        <f>IF(A3717&gt;A3716,INDEX(Нормы!$D$2:$D$1000,MATCH(C3717,Нормы!$A$2:$A$1000,0),1),IF(COUNTIF(Нормы!$A$2:$A$1000,C3717)&gt;=Лист8!I3717,INDEX(Нормы!$D$2:$D$1000,MATCH(C3717,Нормы!$A$2:$A$1000,0)+I3716,1),0))*INDEX('Готовый продукция'!$E$2:$E$500,MATCH(A3717,'Готовый продукция'!$A$2:$A$500,0),1)</f>
        <v>#DIV/0!</v>
      </c>
      <c r="H3717" t="e">
        <f>IF(LEN(D3717)&gt;1,MAX($H$2:H3716)+1,0)</f>
        <v>#DIV/0!</v>
      </c>
      <c r="I3717">
        <f>COUNTIF($A$3:A3717,A3717)</f>
        <v>3715</v>
      </c>
    </row>
    <row r="3718" spans="1:9">
      <c r="A3718" s="2" t="e">
        <f>INDEX('Готовый продукция'!$A$2:$A$500,CEILING(ROW($A3716)/MAX('Готовый продукция'!$J$2:$J$500),1))</f>
        <v>#DIV/0!</v>
      </c>
      <c r="B3718" s="1" t="str">
        <f>IFERROR(INDEX('Готовый продукция'!$B$2:$E$500,MATCH(A3718,'Готовый продукция'!$A$2:$A$500,0),1),"")</f>
        <v/>
      </c>
      <c r="C3718" t="str">
        <f>IFERROR(INDEX('Готовый продукция'!$B$2:$E$500,MATCH(A3718,'Готовый продукция'!$A$2:$A$500,0),2),"")</f>
        <v/>
      </c>
      <c r="D3718" t="e">
        <f>IF(A3718&gt;A3717,INDEX(Нормы!$B$2:$B$1000,MATCH(C3718,Нормы!$A$2:$A$1000,0),1),IF(COUNTIF(Нормы!$A$2:$A$1000,C3718)&gt;=Лист8!I3718,INDEX(Нормы!$B$2:$B$1000,MATCH(C3718,Нормы!$A$2:$A$1000,0)+I3717,1),0))</f>
        <v>#DIV/0!</v>
      </c>
      <c r="E3718" t="e">
        <f>IF(A3718&gt;A3717,INDEX(Нормы!$C$2:$C$1000,MATCH(C3718,Нормы!$A$2:$A$1000,0),1),IF(COUNTIF(Нормы!$A$2:$A$1000,C3718)&gt;=Лист8!I3718,INDEX(Нормы!$C$2:$C$1000,MATCH(C3718,Нормы!$A$2:$A$1000,0)+I3717,1),0))</f>
        <v>#DIV/0!</v>
      </c>
      <c r="F3718" t="e">
        <f>IF(A3718&gt;A3717,INDEX(Нормы!$D$2:$D$1000,MATCH(C3718,Нормы!$A$2:$A$1000,0),1),IF(COUNTIF(Нормы!$A$2:$A$1000,C3718)&gt;=Лист8!I3718,INDEX(Нормы!$D$2:$D$1000,MATCH(C3718,Нормы!$A$2:$A$1000,0)+I3717,1),0))*INDEX('Готовый продукция'!$E$2:$E$500,MATCH(A3718,'Готовый продукция'!$A$2:$A$500,0),1)</f>
        <v>#DIV/0!</v>
      </c>
      <c r="H3718" t="e">
        <f>IF(LEN(D3718)&gt;1,MAX($H$2:H3717)+1,0)</f>
        <v>#DIV/0!</v>
      </c>
      <c r="I3718">
        <f>COUNTIF($A$3:A3718,A3718)</f>
        <v>3716</v>
      </c>
    </row>
    <row r="3719" spans="1:9">
      <c r="A3719" s="2" t="e">
        <f>INDEX('Готовый продукция'!$A$2:$A$500,CEILING(ROW($A3717)/MAX('Готовый продукция'!$J$2:$J$500),1))</f>
        <v>#DIV/0!</v>
      </c>
      <c r="B3719" s="1" t="str">
        <f>IFERROR(INDEX('Готовый продукция'!$B$2:$E$500,MATCH(A3719,'Готовый продукция'!$A$2:$A$500,0),1),"")</f>
        <v/>
      </c>
      <c r="C3719" t="str">
        <f>IFERROR(INDEX('Готовый продукция'!$B$2:$E$500,MATCH(A3719,'Готовый продукция'!$A$2:$A$500,0),2),"")</f>
        <v/>
      </c>
      <c r="D3719" t="e">
        <f>IF(A3719&gt;A3718,INDEX(Нормы!$B$2:$B$1000,MATCH(C3719,Нормы!$A$2:$A$1000,0),1),IF(COUNTIF(Нормы!$A$2:$A$1000,C3719)&gt;=Лист8!I3719,INDEX(Нормы!$B$2:$B$1000,MATCH(C3719,Нормы!$A$2:$A$1000,0)+I3718,1),0))</f>
        <v>#DIV/0!</v>
      </c>
      <c r="E3719" t="e">
        <f>IF(A3719&gt;A3718,INDEX(Нормы!$C$2:$C$1000,MATCH(C3719,Нормы!$A$2:$A$1000,0),1),IF(COUNTIF(Нормы!$A$2:$A$1000,C3719)&gt;=Лист8!I3719,INDEX(Нормы!$C$2:$C$1000,MATCH(C3719,Нормы!$A$2:$A$1000,0)+I3718,1),0))</f>
        <v>#DIV/0!</v>
      </c>
      <c r="F3719" t="e">
        <f>IF(A3719&gt;A3718,INDEX(Нормы!$D$2:$D$1000,MATCH(C3719,Нормы!$A$2:$A$1000,0),1),IF(COUNTIF(Нормы!$A$2:$A$1000,C3719)&gt;=Лист8!I3719,INDEX(Нормы!$D$2:$D$1000,MATCH(C3719,Нормы!$A$2:$A$1000,0)+I3718,1),0))*INDEX('Готовый продукция'!$E$2:$E$500,MATCH(A3719,'Готовый продукция'!$A$2:$A$500,0),1)</f>
        <v>#DIV/0!</v>
      </c>
      <c r="H3719" t="e">
        <f>IF(LEN(D3719)&gt;1,MAX($H$2:H3718)+1,0)</f>
        <v>#DIV/0!</v>
      </c>
      <c r="I3719">
        <f>COUNTIF($A$3:A3719,A3719)</f>
        <v>3717</v>
      </c>
    </row>
    <row r="3720" spans="1:9">
      <c r="A3720" s="2" t="e">
        <f>INDEX('Готовый продукция'!$A$2:$A$500,CEILING(ROW($A3718)/MAX('Готовый продукция'!$J$2:$J$500),1))</f>
        <v>#DIV/0!</v>
      </c>
      <c r="B3720" s="1" t="str">
        <f>IFERROR(INDEX('Готовый продукция'!$B$2:$E$500,MATCH(A3720,'Готовый продукция'!$A$2:$A$500,0),1),"")</f>
        <v/>
      </c>
      <c r="C3720" t="str">
        <f>IFERROR(INDEX('Готовый продукция'!$B$2:$E$500,MATCH(A3720,'Готовый продукция'!$A$2:$A$500,0),2),"")</f>
        <v/>
      </c>
      <c r="D3720" t="e">
        <f>IF(A3720&gt;A3719,INDEX(Нормы!$B$2:$B$1000,MATCH(C3720,Нормы!$A$2:$A$1000,0),1),IF(COUNTIF(Нормы!$A$2:$A$1000,C3720)&gt;=Лист8!I3720,INDEX(Нормы!$B$2:$B$1000,MATCH(C3720,Нормы!$A$2:$A$1000,0)+I3719,1),0))</f>
        <v>#DIV/0!</v>
      </c>
      <c r="E3720" t="e">
        <f>IF(A3720&gt;A3719,INDEX(Нормы!$C$2:$C$1000,MATCH(C3720,Нормы!$A$2:$A$1000,0),1),IF(COUNTIF(Нормы!$A$2:$A$1000,C3720)&gt;=Лист8!I3720,INDEX(Нормы!$C$2:$C$1000,MATCH(C3720,Нормы!$A$2:$A$1000,0)+I3719,1),0))</f>
        <v>#DIV/0!</v>
      </c>
      <c r="F3720" t="e">
        <f>IF(A3720&gt;A3719,INDEX(Нормы!$D$2:$D$1000,MATCH(C3720,Нормы!$A$2:$A$1000,0),1),IF(COUNTIF(Нормы!$A$2:$A$1000,C3720)&gt;=Лист8!I3720,INDEX(Нормы!$D$2:$D$1000,MATCH(C3720,Нормы!$A$2:$A$1000,0)+I3719,1),0))*INDEX('Готовый продукция'!$E$2:$E$500,MATCH(A3720,'Готовый продукция'!$A$2:$A$500,0),1)</f>
        <v>#DIV/0!</v>
      </c>
      <c r="H3720" t="e">
        <f>IF(LEN(D3720)&gt;1,MAX($H$2:H3719)+1,0)</f>
        <v>#DIV/0!</v>
      </c>
      <c r="I3720">
        <f>COUNTIF($A$3:A3720,A3720)</f>
        <v>3718</v>
      </c>
    </row>
    <row r="3721" spans="1:9">
      <c r="A3721" s="2" t="e">
        <f>INDEX('Готовый продукция'!$A$2:$A$500,CEILING(ROW($A3719)/MAX('Готовый продукция'!$J$2:$J$500),1))</f>
        <v>#DIV/0!</v>
      </c>
      <c r="B3721" s="1" t="str">
        <f>IFERROR(INDEX('Готовый продукция'!$B$2:$E$500,MATCH(A3721,'Готовый продукция'!$A$2:$A$500,0),1),"")</f>
        <v/>
      </c>
      <c r="C3721" t="str">
        <f>IFERROR(INDEX('Готовый продукция'!$B$2:$E$500,MATCH(A3721,'Готовый продукция'!$A$2:$A$500,0),2),"")</f>
        <v/>
      </c>
      <c r="D3721" t="e">
        <f>IF(A3721&gt;A3720,INDEX(Нормы!$B$2:$B$1000,MATCH(C3721,Нормы!$A$2:$A$1000,0),1),IF(COUNTIF(Нормы!$A$2:$A$1000,C3721)&gt;=Лист8!I3721,INDEX(Нормы!$B$2:$B$1000,MATCH(C3721,Нормы!$A$2:$A$1000,0)+I3720,1),0))</f>
        <v>#DIV/0!</v>
      </c>
      <c r="E3721" t="e">
        <f>IF(A3721&gt;A3720,INDEX(Нормы!$C$2:$C$1000,MATCH(C3721,Нормы!$A$2:$A$1000,0),1),IF(COUNTIF(Нормы!$A$2:$A$1000,C3721)&gt;=Лист8!I3721,INDEX(Нормы!$C$2:$C$1000,MATCH(C3721,Нормы!$A$2:$A$1000,0)+I3720,1),0))</f>
        <v>#DIV/0!</v>
      </c>
      <c r="F3721" t="e">
        <f>IF(A3721&gt;A3720,INDEX(Нормы!$D$2:$D$1000,MATCH(C3721,Нормы!$A$2:$A$1000,0),1),IF(COUNTIF(Нормы!$A$2:$A$1000,C3721)&gt;=Лист8!I3721,INDEX(Нормы!$D$2:$D$1000,MATCH(C3721,Нормы!$A$2:$A$1000,0)+I3720,1),0))*INDEX('Готовый продукция'!$E$2:$E$500,MATCH(A3721,'Готовый продукция'!$A$2:$A$500,0),1)</f>
        <v>#DIV/0!</v>
      </c>
      <c r="H3721" t="e">
        <f>IF(LEN(D3721)&gt;1,MAX($H$2:H3720)+1,0)</f>
        <v>#DIV/0!</v>
      </c>
      <c r="I3721">
        <f>COUNTIF($A$3:A3721,A3721)</f>
        <v>3719</v>
      </c>
    </row>
    <row r="3722" spans="1:9">
      <c r="A3722" s="2" t="e">
        <f>INDEX('Готовый продукция'!$A$2:$A$500,CEILING(ROW($A3720)/MAX('Готовый продукция'!$J$2:$J$500),1))</f>
        <v>#DIV/0!</v>
      </c>
      <c r="B3722" s="1" t="str">
        <f>IFERROR(INDEX('Готовый продукция'!$B$2:$E$500,MATCH(A3722,'Готовый продукция'!$A$2:$A$500,0),1),"")</f>
        <v/>
      </c>
      <c r="C3722" t="str">
        <f>IFERROR(INDEX('Готовый продукция'!$B$2:$E$500,MATCH(A3722,'Готовый продукция'!$A$2:$A$500,0),2),"")</f>
        <v/>
      </c>
      <c r="D3722" t="e">
        <f>IF(A3722&gt;A3721,INDEX(Нормы!$B$2:$B$1000,MATCH(C3722,Нормы!$A$2:$A$1000,0),1),IF(COUNTIF(Нормы!$A$2:$A$1000,C3722)&gt;=Лист8!I3722,INDEX(Нормы!$B$2:$B$1000,MATCH(C3722,Нормы!$A$2:$A$1000,0)+I3721,1),0))</f>
        <v>#DIV/0!</v>
      </c>
      <c r="E3722" t="e">
        <f>IF(A3722&gt;A3721,INDEX(Нормы!$C$2:$C$1000,MATCH(C3722,Нормы!$A$2:$A$1000,0),1),IF(COUNTIF(Нормы!$A$2:$A$1000,C3722)&gt;=Лист8!I3722,INDEX(Нормы!$C$2:$C$1000,MATCH(C3722,Нормы!$A$2:$A$1000,0)+I3721,1),0))</f>
        <v>#DIV/0!</v>
      </c>
      <c r="F3722" t="e">
        <f>IF(A3722&gt;A3721,INDEX(Нормы!$D$2:$D$1000,MATCH(C3722,Нормы!$A$2:$A$1000,0),1),IF(COUNTIF(Нормы!$A$2:$A$1000,C3722)&gt;=Лист8!I3722,INDEX(Нормы!$D$2:$D$1000,MATCH(C3722,Нормы!$A$2:$A$1000,0)+I3721,1),0))*INDEX('Готовый продукция'!$E$2:$E$500,MATCH(A3722,'Готовый продукция'!$A$2:$A$500,0),1)</f>
        <v>#DIV/0!</v>
      </c>
      <c r="H3722" t="e">
        <f>IF(LEN(D3722)&gt;1,MAX($H$2:H3721)+1,0)</f>
        <v>#DIV/0!</v>
      </c>
      <c r="I3722">
        <f>COUNTIF($A$3:A3722,A3722)</f>
        <v>3720</v>
      </c>
    </row>
    <row r="3723" spans="1:9">
      <c r="A3723" s="2" t="e">
        <f>INDEX('Готовый продукция'!$A$2:$A$500,CEILING(ROW($A3721)/MAX('Готовый продукция'!$J$2:$J$500),1))</f>
        <v>#DIV/0!</v>
      </c>
      <c r="B3723" s="1" t="str">
        <f>IFERROR(INDEX('Готовый продукция'!$B$2:$E$500,MATCH(A3723,'Готовый продукция'!$A$2:$A$500,0),1),"")</f>
        <v/>
      </c>
      <c r="C3723" t="str">
        <f>IFERROR(INDEX('Готовый продукция'!$B$2:$E$500,MATCH(A3723,'Готовый продукция'!$A$2:$A$500,0),2),"")</f>
        <v/>
      </c>
      <c r="D3723" t="e">
        <f>IF(A3723&gt;A3722,INDEX(Нормы!$B$2:$B$1000,MATCH(C3723,Нормы!$A$2:$A$1000,0),1),IF(COUNTIF(Нормы!$A$2:$A$1000,C3723)&gt;=Лист8!I3723,INDEX(Нормы!$B$2:$B$1000,MATCH(C3723,Нормы!$A$2:$A$1000,0)+I3722,1),0))</f>
        <v>#DIV/0!</v>
      </c>
      <c r="E3723" t="e">
        <f>IF(A3723&gt;A3722,INDEX(Нормы!$C$2:$C$1000,MATCH(C3723,Нормы!$A$2:$A$1000,0),1),IF(COUNTIF(Нормы!$A$2:$A$1000,C3723)&gt;=Лист8!I3723,INDEX(Нормы!$C$2:$C$1000,MATCH(C3723,Нормы!$A$2:$A$1000,0)+I3722,1),0))</f>
        <v>#DIV/0!</v>
      </c>
      <c r="F3723" t="e">
        <f>IF(A3723&gt;A3722,INDEX(Нормы!$D$2:$D$1000,MATCH(C3723,Нормы!$A$2:$A$1000,0),1),IF(COUNTIF(Нормы!$A$2:$A$1000,C3723)&gt;=Лист8!I3723,INDEX(Нормы!$D$2:$D$1000,MATCH(C3723,Нормы!$A$2:$A$1000,0)+I3722,1),0))*INDEX('Готовый продукция'!$E$2:$E$500,MATCH(A3723,'Готовый продукция'!$A$2:$A$500,0),1)</f>
        <v>#DIV/0!</v>
      </c>
      <c r="H3723" t="e">
        <f>IF(LEN(D3723)&gt;1,MAX($H$2:H3722)+1,0)</f>
        <v>#DIV/0!</v>
      </c>
      <c r="I3723">
        <f>COUNTIF($A$3:A3723,A3723)</f>
        <v>3721</v>
      </c>
    </row>
    <row r="3724" spans="1:9">
      <c r="A3724" s="2" t="e">
        <f>INDEX('Готовый продукция'!$A$2:$A$500,CEILING(ROW($A3722)/MAX('Готовый продукция'!$J$2:$J$500),1))</f>
        <v>#DIV/0!</v>
      </c>
      <c r="B3724" s="1" t="str">
        <f>IFERROR(INDEX('Готовый продукция'!$B$2:$E$500,MATCH(A3724,'Готовый продукция'!$A$2:$A$500,0),1),"")</f>
        <v/>
      </c>
      <c r="C3724" t="str">
        <f>IFERROR(INDEX('Готовый продукция'!$B$2:$E$500,MATCH(A3724,'Готовый продукция'!$A$2:$A$500,0),2),"")</f>
        <v/>
      </c>
      <c r="D3724" t="e">
        <f>IF(A3724&gt;A3723,INDEX(Нормы!$B$2:$B$1000,MATCH(C3724,Нормы!$A$2:$A$1000,0),1),IF(COUNTIF(Нормы!$A$2:$A$1000,C3724)&gt;=Лист8!I3724,INDEX(Нормы!$B$2:$B$1000,MATCH(C3724,Нормы!$A$2:$A$1000,0)+I3723,1),0))</f>
        <v>#DIV/0!</v>
      </c>
      <c r="E3724" t="e">
        <f>IF(A3724&gt;A3723,INDEX(Нормы!$C$2:$C$1000,MATCH(C3724,Нормы!$A$2:$A$1000,0),1),IF(COUNTIF(Нормы!$A$2:$A$1000,C3724)&gt;=Лист8!I3724,INDEX(Нормы!$C$2:$C$1000,MATCH(C3724,Нормы!$A$2:$A$1000,0)+I3723,1),0))</f>
        <v>#DIV/0!</v>
      </c>
      <c r="F3724" t="e">
        <f>IF(A3724&gt;A3723,INDEX(Нормы!$D$2:$D$1000,MATCH(C3724,Нормы!$A$2:$A$1000,0),1),IF(COUNTIF(Нормы!$A$2:$A$1000,C3724)&gt;=Лист8!I3724,INDEX(Нормы!$D$2:$D$1000,MATCH(C3724,Нормы!$A$2:$A$1000,0)+I3723,1),0))*INDEX('Готовый продукция'!$E$2:$E$500,MATCH(A3724,'Готовый продукция'!$A$2:$A$500,0),1)</f>
        <v>#DIV/0!</v>
      </c>
      <c r="H3724" t="e">
        <f>IF(LEN(D3724)&gt;1,MAX($H$2:H3723)+1,0)</f>
        <v>#DIV/0!</v>
      </c>
      <c r="I3724">
        <f>COUNTIF($A$3:A3724,A3724)</f>
        <v>3722</v>
      </c>
    </row>
    <row r="3725" spans="1:9">
      <c r="A3725" s="2" t="e">
        <f>INDEX('Готовый продукция'!$A$2:$A$500,CEILING(ROW($A3723)/MAX('Готовый продукция'!$J$2:$J$500),1))</f>
        <v>#DIV/0!</v>
      </c>
      <c r="B3725" s="1" t="str">
        <f>IFERROR(INDEX('Готовый продукция'!$B$2:$E$500,MATCH(A3725,'Готовый продукция'!$A$2:$A$500,0),1),"")</f>
        <v/>
      </c>
      <c r="C3725" t="str">
        <f>IFERROR(INDEX('Готовый продукция'!$B$2:$E$500,MATCH(A3725,'Готовый продукция'!$A$2:$A$500,0),2),"")</f>
        <v/>
      </c>
      <c r="D3725" t="e">
        <f>IF(A3725&gt;A3724,INDEX(Нормы!$B$2:$B$1000,MATCH(C3725,Нормы!$A$2:$A$1000,0),1),IF(COUNTIF(Нормы!$A$2:$A$1000,C3725)&gt;=Лист8!I3725,INDEX(Нормы!$B$2:$B$1000,MATCH(C3725,Нормы!$A$2:$A$1000,0)+I3724,1),0))</f>
        <v>#DIV/0!</v>
      </c>
      <c r="E3725" t="e">
        <f>IF(A3725&gt;A3724,INDEX(Нормы!$C$2:$C$1000,MATCH(C3725,Нормы!$A$2:$A$1000,0),1),IF(COUNTIF(Нормы!$A$2:$A$1000,C3725)&gt;=Лист8!I3725,INDEX(Нормы!$C$2:$C$1000,MATCH(C3725,Нормы!$A$2:$A$1000,0)+I3724,1),0))</f>
        <v>#DIV/0!</v>
      </c>
      <c r="F3725" t="e">
        <f>IF(A3725&gt;A3724,INDEX(Нормы!$D$2:$D$1000,MATCH(C3725,Нормы!$A$2:$A$1000,0),1),IF(COUNTIF(Нормы!$A$2:$A$1000,C3725)&gt;=Лист8!I3725,INDEX(Нормы!$D$2:$D$1000,MATCH(C3725,Нормы!$A$2:$A$1000,0)+I3724,1),0))*INDEX('Готовый продукция'!$E$2:$E$500,MATCH(A3725,'Готовый продукция'!$A$2:$A$500,0),1)</f>
        <v>#DIV/0!</v>
      </c>
      <c r="H3725" t="e">
        <f>IF(LEN(D3725)&gt;1,MAX($H$2:H3724)+1,0)</f>
        <v>#DIV/0!</v>
      </c>
      <c r="I3725">
        <f>COUNTIF($A$3:A3725,A3725)</f>
        <v>3723</v>
      </c>
    </row>
    <row r="3726" spans="1:9">
      <c r="A3726" s="2" t="e">
        <f>INDEX('Готовый продукция'!$A$2:$A$500,CEILING(ROW($A3724)/MAX('Готовый продукция'!$J$2:$J$500),1))</f>
        <v>#DIV/0!</v>
      </c>
      <c r="B3726" s="1" t="str">
        <f>IFERROR(INDEX('Готовый продукция'!$B$2:$E$500,MATCH(A3726,'Готовый продукция'!$A$2:$A$500,0),1),"")</f>
        <v/>
      </c>
      <c r="C3726" t="str">
        <f>IFERROR(INDEX('Готовый продукция'!$B$2:$E$500,MATCH(A3726,'Готовый продукция'!$A$2:$A$500,0),2),"")</f>
        <v/>
      </c>
      <c r="D3726" t="e">
        <f>IF(A3726&gt;A3725,INDEX(Нормы!$B$2:$B$1000,MATCH(C3726,Нормы!$A$2:$A$1000,0),1),IF(COUNTIF(Нормы!$A$2:$A$1000,C3726)&gt;=Лист8!I3726,INDEX(Нормы!$B$2:$B$1000,MATCH(C3726,Нормы!$A$2:$A$1000,0)+I3725,1),0))</f>
        <v>#DIV/0!</v>
      </c>
      <c r="E3726" t="e">
        <f>IF(A3726&gt;A3725,INDEX(Нормы!$C$2:$C$1000,MATCH(C3726,Нормы!$A$2:$A$1000,0),1),IF(COUNTIF(Нормы!$A$2:$A$1000,C3726)&gt;=Лист8!I3726,INDEX(Нормы!$C$2:$C$1000,MATCH(C3726,Нормы!$A$2:$A$1000,0)+I3725,1),0))</f>
        <v>#DIV/0!</v>
      </c>
      <c r="F3726" t="e">
        <f>IF(A3726&gt;A3725,INDEX(Нормы!$D$2:$D$1000,MATCH(C3726,Нормы!$A$2:$A$1000,0),1),IF(COUNTIF(Нормы!$A$2:$A$1000,C3726)&gt;=Лист8!I3726,INDEX(Нормы!$D$2:$D$1000,MATCH(C3726,Нормы!$A$2:$A$1000,0)+I3725,1),0))*INDEX('Готовый продукция'!$E$2:$E$500,MATCH(A3726,'Готовый продукция'!$A$2:$A$500,0),1)</f>
        <v>#DIV/0!</v>
      </c>
      <c r="H3726" t="e">
        <f>IF(LEN(D3726)&gt;1,MAX($H$2:H3725)+1,0)</f>
        <v>#DIV/0!</v>
      </c>
      <c r="I3726">
        <f>COUNTIF($A$3:A3726,A3726)</f>
        <v>3724</v>
      </c>
    </row>
    <row r="3727" spans="1:9">
      <c r="A3727" s="2" t="e">
        <f>INDEX('Готовый продукция'!$A$2:$A$500,CEILING(ROW($A3725)/MAX('Готовый продукция'!$J$2:$J$500),1))</f>
        <v>#DIV/0!</v>
      </c>
      <c r="B3727" s="1" t="str">
        <f>IFERROR(INDEX('Готовый продукция'!$B$2:$E$500,MATCH(A3727,'Готовый продукция'!$A$2:$A$500,0),1),"")</f>
        <v/>
      </c>
      <c r="C3727" t="str">
        <f>IFERROR(INDEX('Готовый продукция'!$B$2:$E$500,MATCH(A3727,'Готовый продукция'!$A$2:$A$500,0),2),"")</f>
        <v/>
      </c>
      <c r="D3727" t="e">
        <f>IF(A3727&gt;A3726,INDEX(Нормы!$B$2:$B$1000,MATCH(C3727,Нормы!$A$2:$A$1000,0),1),IF(COUNTIF(Нормы!$A$2:$A$1000,C3727)&gt;=Лист8!I3727,INDEX(Нормы!$B$2:$B$1000,MATCH(C3727,Нормы!$A$2:$A$1000,0)+I3726,1),0))</f>
        <v>#DIV/0!</v>
      </c>
      <c r="E3727" t="e">
        <f>IF(A3727&gt;A3726,INDEX(Нормы!$C$2:$C$1000,MATCH(C3727,Нормы!$A$2:$A$1000,0),1),IF(COUNTIF(Нормы!$A$2:$A$1000,C3727)&gt;=Лист8!I3727,INDEX(Нормы!$C$2:$C$1000,MATCH(C3727,Нормы!$A$2:$A$1000,0)+I3726,1),0))</f>
        <v>#DIV/0!</v>
      </c>
      <c r="F3727" t="e">
        <f>IF(A3727&gt;A3726,INDEX(Нормы!$D$2:$D$1000,MATCH(C3727,Нормы!$A$2:$A$1000,0),1),IF(COUNTIF(Нормы!$A$2:$A$1000,C3727)&gt;=Лист8!I3727,INDEX(Нормы!$D$2:$D$1000,MATCH(C3727,Нормы!$A$2:$A$1000,0)+I3726,1),0))*INDEX('Готовый продукция'!$E$2:$E$500,MATCH(A3727,'Готовый продукция'!$A$2:$A$500,0),1)</f>
        <v>#DIV/0!</v>
      </c>
      <c r="H3727" t="e">
        <f>IF(LEN(D3727)&gt;1,MAX($H$2:H3726)+1,0)</f>
        <v>#DIV/0!</v>
      </c>
      <c r="I3727">
        <f>COUNTIF($A$3:A3727,A3727)</f>
        <v>3725</v>
      </c>
    </row>
    <row r="3728" spans="1:9">
      <c r="A3728" s="2" t="e">
        <f>INDEX('Готовый продукция'!$A$2:$A$500,CEILING(ROW($A3726)/MAX('Готовый продукция'!$J$2:$J$500),1))</f>
        <v>#DIV/0!</v>
      </c>
      <c r="B3728" s="1" t="str">
        <f>IFERROR(INDEX('Готовый продукция'!$B$2:$E$500,MATCH(A3728,'Готовый продукция'!$A$2:$A$500,0),1),"")</f>
        <v/>
      </c>
      <c r="C3728" t="str">
        <f>IFERROR(INDEX('Готовый продукция'!$B$2:$E$500,MATCH(A3728,'Готовый продукция'!$A$2:$A$500,0),2),"")</f>
        <v/>
      </c>
      <c r="D3728" t="e">
        <f>IF(A3728&gt;A3727,INDEX(Нормы!$B$2:$B$1000,MATCH(C3728,Нормы!$A$2:$A$1000,0),1),IF(COUNTIF(Нормы!$A$2:$A$1000,C3728)&gt;=Лист8!I3728,INDEX(Нормы!$B$2:$B$1000,MATCH(C3728,Нормы!$A$2:$A$1000,0)+I3727,1),0))</f>
        <v>#DIV/0!</v>
      </c>
      <c r="E3728" t="e">
        <f>IF(A3728&gt;A3727,INDEX(Нормы!$C$2:$C$1000,MATCH(C3728,Нормы!$A$2:$A$1000,0),1),IF(COUNTIF(Нормы!$A$2:$A$1000,C3728)&gt;=Лист8!I3728,INDEX(Нормы!$C$2:$C$1000,MATCH(C3728,Нормы!$A$2:$A$1000,0)+I3727,1),0))</f>
        <v>#DIV/0!</v>
      </c>
      <c r="F3728" t="e">
        <f>IF(A3728&gt;A3727,INDEX(Нормы!$D$2:$D$1000,MATCH(C3728,Нормы!$A$2:$A$1000,0),1),IF(COUNTIF(Нормы!$A$2:$A$1000,C3728)&gt;=Лист8!I3728,INDEX(Нормы!$D$2:$D$1000,MATCH(C3728,Нормы!$A$2:$A$1000,0)+I3727,1),0))*INDEX('Готовый продукция'!$E$2:$E$500,MATCH(A3728,'Готовый продукция'!$A$2:$A$500,0),1)</f>
        <v>#DIV/0!</v>
      </c>
      <c r="H3728" t="e">
        <f>IF(LEN(D3728)&gt;1,MAX($H$2:H3727)+1,0)</f>
        <v>#DIV/0!</v>
      </c>
      <c r="I3728">
        <f>COUNTIF($A$3:A3728,A3728)</f>
        <v>3726</v>
      </c>
    </row>
    <row r="3729" spans="1:9">
      <c r="A3729" s="2" t="e">
        <f>INDEX('Готовый продукция'!$A$2:$A$500,CEILING(ROW($A3727)/MAX('Готовый продукция'!$J$2:$J$500),1))</f>
        <v>#DIV/0!</v>
      </c>
      <c r="B3729" s="1" t="str">
        <f>IFERROR(INDEX('Готовый продукция'!$B$2:$E$500,MATCH(A3729,'Готовый продукция'!$A$2:$A$500,0),1),"")</f>
        <v/>
      </c>
      <c r="C3729" t="str">
        <f>IFERROR(INDEX('Готовый продукция'!$B$2:$E$500,MATCH(A3729,'Готовый продукция'!$A$2:$A$500,0),2),"")</f>
        <v/>
      </c>
      <c r="D3729" t="e">
        <f>IF(A3729&gt;A3728,INDEX(Нормы!$B$2:$B$1000,MATCH(C3729,Нормы!$A$2:$A$1000,0),1),IF(COUNTIF(Нормы!$A$2:$A$1000,C3729)&gt;=Лист8!I3729,INDEX(Нормы!$B$2:$B$1000,MATCH(C3729,Нормы!$A$2:$A$1000,0)+I3728,1),0))</f>
        <v>#DIV/0!</v>
      </c>
      <c r="E3729" t="e">
        <f>IF(A3729&gt;A3728,INDEX(Нормы!$C$2:$C$1000,MATCH(C3729,Нормы!$A$2:$A$1000,0),1),IF(COUNTIF(Нормы!$A$2:$A$1000,C3729)&gt;=Лист8!I3729,INDEX(Нормы!$C$2:$C$1000,MATCH(C3729,Нормы!$A$2:$A$1000,0)+I3728,1),0))</f>
        <v>#DIV/0!</v>
      </c>
      <c r="F3729" t="e">
        <f>IF(A3729&gt;A3728,INDEX(Нормы!$D$2:$D$1000,MATCH(C3729,Нормы!$A$2:$A$1000,0),1),IF(COUNTIF(Нормы!$A$2:$A$1000,C3729)&gt;=Лист8!I3729,INDEX(Нормы!$D$2:$D$1000,MATCH(C3729,Нормы!$A$2:$A$1000,0)+I3728,1),0))*INDEX('Готовый продукция'!$E$2:$E$500,MATCH(A3729,'Готовый продукция'!$A$2:$A$500,0),1)</f>
        <v>#DIV/0!</v>
      </c>
      <c r="H3729" t="e">
        <f>IF(LEN(D3729)&gt;1,MAX($H$2:H3728)+1,0)</f>
        <v>#DIV/0!</v>
      </c>
      <c r="I3729">
        <f>COUNTIF($A$3:A3729,A3729)</f>
        <v>3727</v>
      </c>
    </row>
    <row r="3730" spans="1:9">
      <c r="A3730" s="2" t="e">
        <f>INDEX('Готовый продукция'!$A$2:$A$500,CEILING(ROW($A3728)/MAX('Готовый продукция'!$J$2:$J$500),1))</f>
        <v>#DIV/0!</v>
      </c>
      <c r="B3730" s="1" t="str">
        <f>IFERROR(INDEX('Готовый продукция'!$B$2:$E$500,MATCH(A3730,'Готовый продукция'!$A$2:$A$500,0),1),"")</f>
        <v/>
      </c>
      <c r="C3730" t="str">
        <f>IFERROR(INDEX('Готовый продукция'!$B$2:$E$500,MATCH(A3730,'Готовый продукция'!$A$2:$A$500,0),2),"")</f>
        <v/>
      </c>
      <c r="D3730" t="e">
        <f>IF(A3730&gt;A3729,INDEX(Нормы!$B$2:$B$1000,MATCH(C3730,Нормы!$A$2:$A$1000,0),1),IF(COUNTIF(Нормы!$A$2:$A$1000,C3730)&gt;=Лист8!I3730,INDEX(Нормы!$B$2:$B$1000,MATCH(C3730,Нормы!$A$2:$A$1000,0)+I3729,1),0))</f>
        <v>#DIV/0!</v>
      </c>
      <c r="E3730" t="e">
        <f>IF(A3730&gt;A3729,INDEX(Нормы!$C$2:$C$1000,MATCH(C3730,Нормы!$A$2:$A$1000,0),1),IF(COUNTIF(Нормы!$A$2:$A$1000,C3730)&gt;=Лист8!I3730,INDEX(Нормы!$C$2:$C$1000,MATCH(C3730,Нормы!$A$2:$A$1000,0)+I3729,1),0))</f>
        <v>#DIV/0!</v>
      </c>
      <c r="F3730" t="e">
        <f>IF(A3730&gt;A3729,INDEX(Нормы!$D$2:$D$1000,MATCH(C3730,Нормы!$A$2:$A$1000,0),1),IF(COUNTIF(Нормы!$A$2:$A$1000,C3730)&gt;=Лист8!I3730,INDEX(Нормы!$D$2:$D$1000,MATCH(C3730,Нормы!$A$2:$A$1000,0)+I3729,1),0))*INDEX('Готовый продукция'!$E$2:$E$500,MATCH(A3730,'Готовый продукция'!$A$2:$A$500,0),1)</f>
        <v>#DIV/0!</v>
      </c>
      <c r="H3730" t="e">
        <f>IF(LEN(D3730)&gt;1,MAX($H$2:H3729)+1,0)</f>
        <v>#DIV/0!</v>
      </c>
      <c r="I3730">
        <f>COUNTIF($A$3:A3730,A3730)</f>
        <v>3728</v>
      </c>
    </row>
    <row r="3731" spans="1:9">
      <c r="A3731" s="2" t="e">
        <f>INDEX('Готовый продукция'!$A$2:$A$500,CEILING(ROW($A3729)/MAX('Готовый продукция'!$J$2:$J$500),1))</f>
        <v>#DIV/0!</v>
      </c>
      <c r="B3731" s="1" t="str">
        <f>IFERROR(INDEX('Готовый продукция'!$B$2:$E$500,MATCH(A3731,'Готовый продукция'!$A$2:$A$500,0),1),"")</f>
        <v/>
      </c>
      <c r="C3731" t="str">
        <f>IFERROR(INDEX('Готовый продукция'!$B$2:$E$500,MATCH(A3731,'Готовый продукция'!$A$2:$A$500,0),2),"")</f>
        <v/>
      </c>
      <c r="D3731" t="e">
        <f>IF(A3731&gt;A3730,INDEX(Нормы!$B$2:$B$1000,MATCH(C3731,Нормы!$A$2:$A$1000,0),1),IF(COUNTIF(Нормы!$A$2:$A$1000,C3731)&gt;=Лист8!I3731,INDEX(Нормы!$B$2:$B$1000,MATCH(C3731,Нормы!$A$2:$A$1000,0)+I3730,1),0))</f>
        <v>#DIV/0!</v>
      </c>
      <c r="E3731" t="e">
        <f>IF(A3731&gt;A3730,INDEX(Нормы!$C$2:$C$1000,MATCH(C3731,Нормы!$A$2:$A$1000,0),1),IF(COUNTIF(Нормы!$A$2:$A$1000,C3731)&gt;=Лист8!I3731,INDEX(Нормы!$C$2:$C$1000,MATCH(C3731,Нормы!$A$2:$A$1000,0)+I3730,1),0))</f>
        <v>#DIV/0!</v>
      </c>
      <c r="F3731" t="e">
        <f>IF(A3731&gt;A3730,INDEX(Нормы!$D$2:$D$1000,MATCH(C3731,Нормы!$A$2:$A$1000,0),1),IF(COUNTIF(Нормы!$A$2:$A$1000,C3731)&gt;=Лист8!I3731,INDEX(Нормы!$D$2:$D$1000,MATCH(C3731,Нормы!$A$2:$A$1000,0)+I3730,1),0))*INDEX('Готовый продукция'!$E$2:$E$500,MATCH(A3731,'Готовый продукция'!$A$2:$A$500,0),1)</f>
        <v>#DIV/0!</v>
      </c>
      <c r="H3731" t="e">
        <f>IF(LEN(D3731)&gt;1,MAX($H$2:H3730)+1,0)</f>
        <v>#DIV/0!</v>
      </c>
      <c r="I3731">
        <f>COUNTIF($A$3:A3731,A3731)</f>
        <v>3729</v>
      </c>
    </row>
    <row r="3732" spans="1:9">
      <c r="A3732" s="2" t="e">
        <f>INDEX('Готовый продукция'!$A$2:$A$500,CEILING(ROW($A3730)/MAX('Готовый продукция'!$J$2:$J$500),1))</f>
        <v>#DIV/0!</v>
      </c>
      <c r="B3732" s="1" t="str">
        <f>IFERROR(INDEX('Готовый продукция'!$B$2:$E$500,MATCH(A3732,'Готовый продукция'!$A$2:$A$500,0),1),"")</f>
        <v/>
      </c>
      <c r="C3732" t="str">
        <f>IFERROR(INDEX('Готовый продукция'!$B$2:$E$500,MATCH(A3732,'Готовый продукция'!$A$2:$A$500,0),2),"")</f>
        <v/>
      </c>
      <c r="D3732" t="e">
        <f>IF(A3732&gt;A3731,INDEX(Нормы!$B$2:$B$1000,MATCH(C3732,Нормы!$A$2:$A$1000,0),1),IF(COUNTIF(Нормы!$A$2:$A$1000,C3732)&gt;=Лист8!I3732,INDEX(Нормы!$B$2:$B$1000,MATCH(C3732,Нормы!$A$2:$A$1000,0)+I3731,1),0))</f>
        <v>#DIV/0!</v>
      </c>
      <c r="E3732" t="e">
        <f>IF(A3732&gt;A3731,INDEX(Нормы!$C$2:$C$1000,MATCH(C3732,Нормы!$A$2:$A$1000,0),1),IF(COUNTIF(Нормы!$A$2:$A$1000,C3732)&gt;=Лист8!I3732,INDEX(Нормы!$C$2:$C$1000,MATCH(C3732,Нормы!$A$2:$A$1000,0)+I3731,1),0))</f>
        <v>#DIV/0!</v>
      </c>
      <c r="F3732" t="e">
        <f>IF(A3732&gt;A3731,INDEX(Нормы!$D$2:$D$1000,MATCH(C3732,Нормы!$A$2:$A$1000,0),1),IF(COUNTIF(Нормы!$A$2:$A$1000,C3732)&gt;=Лист8!I3732,INDEX(Нормы!$D$2:$D$1000,MATCH(C3732,Нормы!$A$2:$A$1000,0)+I3731,1),0))*INDEX('Готовый продукция'!$E$2:$E$500,MATCH(A3732,'Готовый продукция'!$A$2:$A$500,0),1)</f>
        <v>#DIV/0!</v>
      </c>
      <c r="H3732" t="e">
        <f>IF(LEN(D3732)&gt;1,MAX($H$2:H3731)+1,0)</f>
        <v>#DIV/0!</v>
      </c>
      <c r="I3732">
        <f>COUNTIF($A$3:A3732,A3732)</f>
        <v>3730</v>
      </c>
    </row>
    <row r="3733" spans="1:9">
      <c r="A3733" s="2" t="e">
        <f>INDEX('Готовый продукция'!$A$2:$A$500,CEILING(ROW($A3731)/MAX('Готовый продукция'!$J$2:$J$500),1))</f>
        <v>#DIV/0!</v>
      </c>
      <c r="B3733" s="1" t="str">
        <f>IFERROR(INDEX('Готовый продукция'!$B$2:$E$500,MATCH(A3733,'Готовый продукция'!$A$2:$A$500,0),1),"")</f>
        <v/>
      </c>
      <c r="C3733" t="str">
        <f>IFERROR(INDEX('Готовый продукция'!$B$2:$E$500,MATCH(A3733,'Готовый продукция'!$A$2:$A$500,0),2),"")</f>
        <v/>
      </c>
      <c r="D3733" t="e">
        <f>IF(A3733&gt;A3732,INDEX(Нормы!$B$2:$B$1000,MATCH(C3733,Нормы!$A$2:$A$1000,0),1),IF(COUNTIF(Нормы!$A$2:$A$1000,C3733)&gt;=Лист8!I3733,INDEX(Нормы!$B$2:$B$1000,MATCH(C3733,Нормы!$A$2:$A$1000,0)+I3732,1),0))</f>
        <v>#DIV/0!</v>
      </c>
      <c r="E3733" t="e">
        <f>IF(A3733&gt;A3732,INDEX(Нормы!$C$2:$C$1000,MATCH(C3733,Нормы!$A$2:$A$1000,0),1),IF(COUNTIF(Нормы!$A$2:$A$1000,C3733)&gt;=Лист8!I3733,INDEX(Нормы!$C$2:$C$1000,MATCH(C3733,Нормы!$A$2:$A$1000,0)+I3732,1),0))</f>
        <v>#DIV/0!</v>
      </c>
      <c r="F3733" t="e">
        <f>IF(A3733&gt;A3732,INDEX(Нормы!$D$2:$D$1000,MATCH(C3733,Нормы!$A$2:$A$1000,0),1),IF(COUNTIF(Нормы!$A$2:$A$1000,C3733)&gt;=Лист8!I3733,INDEX(Нормы!$D$2:$D$1000,MATCH(C3733,Нормы!$A$2:$A$1000,0)+I3732,1),0))*INDEX('Готовый продукция'!$E$2:$E$500,MATCH(A3733,'Готовый продукция'!$A$2:$A$500,0),1)</f>
        <v>#DIV/0!</v>
      </c>
      <c r="H3733" t="e">
        <f>IF(LEN(D3733)&gt;1,MAX($H$2:H3732)+1,0)</f>
        <v>#DIV/0!</v>
      </c>
      <c r="I3733">
        <f>COUNTIF($A$3:A3733,A3733)</f>
        <v>3731</v>
      </c>
    </row>
    <row r="3734" spans="1:9">
      <c r="A3734" s="2" t="e">
        <f>INDEX('Готовый продукция'!$A$2:$A$500,CEILING(ROW($A3732)/MAX('Готовый продукция'!$J$2:$J$500),1))</f>
        <v>#DIV/0!</v>
      </c>
      <c r="B3734" s="1" t="str">
        <f>IFERROR(INDEX('Готовый продукция'!$B$2:$E$500,MATCH(A3734,'Готовый продукция'!$A$2:$A$500,0),1),"")</f>
        <v/>
      </c>
      <c r="C3734" t="str">
        <f>IFERROR(INDEX('Готовый продукция'!$B$2:$E$500,MATCH(A3734,'Готовый продукция'!$A$2:$A$500,0),2),"")</f>
        <v/>
      </c>
      <c r="D3734" t="e">
        <f>IF(A3734&gt;A3733,INDEX(Нормы!$B$2:$B$1000,MATCH(C3734,Нормы!$A$2:$A$1000,0),1),IF(COUNTIF(Нормы!$A$2:$A$1000,C3734)&gt;=Лист8!I3734,INDEX(Нормы!$B$2:$B$1000,MATCH(C3734,Нормы!$A$2:$A$1000,0)+I3733,1),0))</f>
        <v>#DIV/0!</v>
      </c>
      <c r="E3734" t="e">
        <f>IF(A3734&gt;A3733,INDEX(Нормы!$C$2:$C$1000,MATCH(C3734,Нормы!$A$2:$A$1000,0),1),IF(COUNTIF(Нормы!$A$2:$A$1000,C3734)&gt;=Лист8!I3734,INDEX(Нормы!$C$2:$C$1000,MATCH(C3734,Нормы!$A$2:$A$1000,0)+I3733,1),0))</f>
        <v>#DIV/0!</v>
      </c>
      <c r="F3734" t="e">
        <f>IF(A3734&gt;A3733,INDEX(Нормы!$D$2:$D$1000,MATCH(C3734,Нормы!$A$2:$A$1000,0),1),IF(COUNTIF(Нормы!$A$2:$A$1000,C3734)&gt;=Лист8!I3734,INDEX(Нормы!$D$2:$D$1000,MATCH(C3734,Нормы!$A$2:$A$1000,0)+I3733,1),0))*INDEX('Готовый продукция'!$E$2:$E$500,MATCH(A3734,'Готовый продукция'!$A$2:$A$500,0),1)</f>
        <v>#DIV/0!</v>
      </c>
      <c r="H3734" t="e">
        <f>IF(LEN(D3734)&gt;1,MAX($H$2:H3733)+1,0)</f>
        <v>#DIV/0!</v>
      </c>
      <c r="I3734">
        <f>COUNTIF($A$3:A3734,A3734)</f>
        <v>3732</v>
      </c>
    </row>
    <row r="3735" spans="1:9">
      <c r="A3735" s="2" t="e">
        <f>INDEX('Готовый продукция'!$A$2:$A$500,CEILING(ROW($A3733)/MAX('Готовый продукция'!$J$2:$J$500),1))</f>
        <v>#DIV/0!</v>
      </c>
      <c r="B3735" s="1" t="str">
        <f>IFERROR(INDEX('Готовый продукция'!$B$2:$E$500,MATCH(A3735,'Готовый продукция'!$A$2:$A$500,0),1),"")</f>
        <v/>
      </c>
      <c r="C3735" t="str">
        <f>IFERROR(INDEX('Готовый продукция'!$B$2:$E$500,MATCH(A3735,'Готовый продукция'!$A$2:$A$500,0),2),"")</f>
        <v/>
      </c>
      <c r="D3735" t="e">
        <f>IF(A3735&gt;A3734,INDEX(Нормы!$B$2:$B$1000,MATCH(C3735,Нормы!$A$2:$A$1000,0),1),IF(COUNTIF(Нормы!$A$2:$A$1000,C3735)&gt;=Лист8!I3735,INDEX(Нормы!$B$2:$B$1000,MATCH(C3735,Нормы!$A$2:$A$1000,0)+I3734,1),0))</f>
        <v>#DIV/0!</v>
      </c>
      <c r="E3735" t="e">
        <f>IF(A3735&gt;A3734,INDEX(Нормы!$C$2:$C$1000,MATCH(C3735,Нормы!$A$2:$A$1000,0),1),IF(COUNTIF(Нормы!$A$2:$A$1000,C3735)&gt;=Лист8!I3735,INDEX(Нормы!$C$2:$C$1000,MATCH(C3735,Нормы!$A$2:$A$1000,0)+I3734,1),0))</f>
        <v>#DIV/0!</v>
      </c>
      <c r="F3735" t="e">
        <f>IF(A3735&gt;A3734,INDEX(Нормы!$D$2:$D$1000,MATCH(C3735,Нормы!$A$2:$A$1000,0),1),IF(COUNTIF(Нормы!$A$2:$A$1000,C3735)&gt;=Лист8!I3735,INDEX(Нормы!$D$2:$D$1000,MATCH(C3735,Нормы!$A$2:$A$1000,0)+I3734,1),0))*INDEX('Готовый продукция'!$E$2:$E$500,MATCH(A3735,'Готовый продукция'!$A$2:$A$500,0),1)</f>
        <v>#DIV/0!</v>
      </c>
      <c r="H3735" t="e">
        <f>IF(LEN(D3735)&gt;1,MAX($H$2:H3734)+1,0)</f>
        <v>#DIV/0!</v>
      </c>
      <c r="I3735">
        <f>COUNTIF($A$3:A3735,A3735)</f>
        <v>3733</v>
      </c>
    </row>
    <row r="3736" spans="1:9">
      <c r="A3736" s="2" t="e">
        <f>INDEX('Готовый продукция'!$A$2:$A$500,CEILING(ROW($A3734)/MAX('Готовый продукция'!$J$2:$J$500),1))</f>
        <v>#DIV/0!</v>
      </c>
      <c r="B3736" s="1" t="str">
        <f>IFERROR(INDEX('Готовый продукция'!$B$2:$E$500,MATCH(A3736,'Готовый продукция'!$A$2:$A$500,0),1),"")</f>
        <v/>
      </c>
      <c r="C3736" t="str">
        <f>IFERROR(INDEX('Готовый продукция'!$B$2:$E$500,MATCH(A3736,'Готовый продукция'!$A$2:$A$500,0),2),"")</f>
        <v/>
      </c>
      <c r="D3736" t="e">
        <f>IF(A3736&gt;A3735,INDEX(Нормы!$B$2:$B$1000,MATCH(C3736,Нормы!$A$2:$A$1000,0),1),IF(COUNTIF(Нормы!$A$2:$A$1000,C3736)&gt;=Лист8!I3736,INDEX(Нормы!$B$2:$B$1000,MATCH(C3736,Нормы!$A$2:$A$1000,0)+I3735,1),0))</f>
        <v>#DIV/0!</v>
      </c>
      <c r="E3736" t="e">
        <f>IF(A3736&gt;A3735,INDEX(Нормы!$C$2:$C$1000,MATCH(C3736,Нормы!$A$2:$A$1000,0),1),IF(COUNTIF(Нормы!$A$2:$A$1000,C3736)&gt;=Лист8!I3736,INDEX(Нормы!$C$2:$C$1000,MATCH(C3736,Нормы!$A$2:$A$1000,0)+I3735,1),0))</f>
        <v>#DIV/0!</v>
      </c>
      <c r="F3736" t="e">
        <f>IF(A3736&gt;A3735,INDEX(Нормы!$D$2:$D$1000,MATCH(C3736,Нормы!$A$2:$A$1000,0),1),IF(COUNTIF(Нормы!$A$2:$A$1000,C3736)&gt;=Лист8!I3736,INDEX(Нормы!$D$2:$D$1000,MATCH(C3736,Нормы!$A$2:$A$1000,0)+I3735,1),0))*INDEX('Готовый продукция'!$E$2:$E$500,MATCH(A3736,'Готовый продукция'!$A$2:$A$500,0),1)</f>
        <v>#DIV/0!</v>
      </c>
      <c r="H3736" t="e">
        <f>IF(LEN(D3736)&gt;1,MAX($H$2:H3735)+1,0)</f>
        <v>#DIV/0!</v>
      </c>
      <c r="I3736">
        <f>COUNTIF($A$3:A3736,A3736)</f>
        <v>3734</v>
      </c>
    </row>
    <row r="3737" spans="1:9">
      <c r="A3737" s="2" t="e">
        <f>INDEX('Готовый продукция'!$A$2:$A$500,CEILING(ROW($A3735)/MAX('Готовый продукция'!$J$2:$J$500),1))</f>
        <v>#DIV/0!</v>
      </c>
      <c r="B3737" s="1" t="str">
        <f>IFERROR(INDEX('Готовый продукция'!$B$2:$E$500,MATCH(A3737,'Готовый продукция'!$A$2:$A$500,0),1),"")</f>
        <v/>
      </c>
      <c r="C3737" t="str">
        <f>IFERROR(INDEX('Готовый продукция'!$B$2:$E$500,MATCH(A3737,'Готовый продукция'!$A$2:$A$500,0),2),"")</f>
        <v/>
      </c>
      <c r="D3737" t="e">
        <f>IF(A3737&gt;A3736,INDEX(Нормы!$B$2:$B$1000,MATCH(C3737,Нормы!$A$2:$A$1000,0),1),IF(COUNTIF(Нормы!$A$2:$A$1000,C3737)&gt;=Лист8!I3737,INDEX(Нормы!$B$2:$B$1000,MATCH(C3737,Нормы!$A$2:$A$1000,0)+I3736,1),0))</f>
        <v>#DIV/0!</v>
      </c>
      <c r="E3737" t="e">
        <f>IF(A3737&gt;A3736,INDEX(Нормы!$C$2:$C$1000,MATCH(C3737,Нормы!$A$2:$A$1000,0),1),IF(COUNTIF(Нормы!$A$2:$A$1000,C3737)&gt;=Лист8!I3737,INDEX(Нормы!$C$2:$C$1000,MATCH(C3737,Нормы!$A$2:$A$1000,0)+I3736,1),0))</f>
        <v>#DIV/0!</v>
      </c>
      <c r="F3737" t="e">
        <f>IF(A3737&gt;A3736,INDEX(Нормы!$D$2:$D$1000,MATCH(C3737,Нормы!$A$2:$A$1000,0),1),IF(COUNTIF(Нормы!$A$2:$A$1000,C3737)&gt;=Лист8!I3737,INDEX(Нормы!$D$2:$D$1000,MATCH(C3737,Нормы!$A$2:$A$1000,0)+I3736,1),0))*INDEX('Готовый продукция'!$E$2:$E$500,MATCH(A3737,'Готовый продукция'!$A$2:$A$500,0),1)</f>
        <v>#DIV/0!</v>
      </c>
      <c r="H3737" t="e">
        <f>IF(LEN(D3737)&gt;1,MAX($H$2:H3736)+1,0)</f>
        <v>#DIV/0!</v>
      </c>
      <c r="I3737">
        <f>COUNTIF($A$3:A3737,A3737)</f>
        <v>3735</v>
      </c>
    </row>
    <row r="3738" spans="1:9">
      <c r="A3738" s="2" t="e">
        <f>INDEX('Готовый продукция'!$A$2:$A$500,CEILING(ROW($A3736)/MAX('Готовый продукция'!$J$2:$J$500),1))</f>
        <v>#DIV/0!</v>
      </c>
      <c r="B3738" s="1" t="str">
        <f>IFERROR(INDEX('Готовый продукция'!$B$2:$E$500,MATCH(A3738,'Готовый продукция'!$A$2:$A$500,0),1),"")</f>
        <v/>
      </c>
      <c r="C3738" t="str">
        <f>IFERROR(INDEX('Готовый продукция'!$B$2:$E$500,MATCH(A3738,'Готовый продукция'!$A$2:$A$500,0),2),"")</f>
        <v/>
      </c>
      <c r="D3738" t="e">
        <f>IF(A3738&gt;A3737,INDEX(Нормы!$B$2:$B$1000,MATCH(C3738,Нормы!$A$2:$A$1000,0),1),IF(COUNTIF(Нормы!$A$2:$A$1000,C3738)&gt;=Лист8!I3738,INDEX(Нормы!$B$2:$B$1000,MATCH(C3738,Нормы!$A$2:$A$1000,0)+I3737,1),0))</f>
        <v>#DIV/0!</v>
      </c>
      <c r="E3738" t="e">
        <f>IF(A3738&gt;A3737,INDEX(Нормы!$C$2:$C$1000,MATCH(C3738,Нормы!$A$2:$A$1000,0),1),IF(COUNTIF(Нормы!$A$2:$A$1000,C3738)&gt;=Лист8!I3738,INDEX(Нормы!$C$2:$C$1000,MATCH(C3738,Нормы!$A$2:$A$1000,0)+I3737,1),0))</f>
        <v>#DIV/0!</v>
      </c>
      <c r="F3738" t="e">
        <f>IF(A3738&gt;A3737,INDEX(Нормы!$D$2:$D$1000,MATCH(C3738,Нормы!$A$2:$A$1000,0),1),IF(COUNTIF(Нормы!$A$2:$A$1000,C3738)&gt;=Лист8!I3738,INDEX(Нормы!$D$2:$D$1000,MATCH(C3738,Нормы!$A$2:$A$1000,0)+I3737,1),0))*INDEX('Готовый продукция'!$E$2:$E$500,MATCH(A3738,'Готовый продукция'!$A$2:$A$500,0),1)</f>
        <v>#DIV/0!</v>
      </c>
      <c r="H3738" t="e">
        <f>IF(LEN(D3738)&gt;1,MAX($H$2:H3737)+1,0)</f>
        <v>#DIV/0!</v>
      </c>
      <c r="I3738">
        <f>COUNTIF($A$3:A3738,A3738)</f>
        <v>3736</v>
      </c>
    </row>
    <row r="3739" spans="1:9">
      <c r="A3739" s="2" t="e">
        <f>INDEX('Готовый продукция'!$A$2:$A$500,CEILING(ROW($A3737)/MAX('Готовый продукция'!$J$2:$J$500),1))</f>
        <v>#DIV/0!</v>
      </c>
      <c r="B3739" s="1" t="str">
        <f>IFERROR(INDEX('Готовый продукция'!$B$2:$E$500,MATCH(A3739,'Готовый продукция'!$A$2:$A$500,0),1),"")</f>
        <v/>
      </c>
      <c r="C3739" t="str">
        <f>IFERROR(INDEX('Готовый продукция'!$B$2:$E$500,MATCH(A3739,'Готовый продукция'!$A$2:$A$500,0),2),"")</f>
        <v/>
      </c>
      <c r="D3739" t="e">
        <f>IF(A3739&gt;A3738,INDEX(Нормы!$B$2:$B$1000,MATCH(C3739,Нормы!$A$2:$A$1000,0),1),IF(COUNTIF(Нормы!$A$2:$A$1000,C3739)&gt;=Лист8!I3739,INDEX(Нормы!$B$2:$B$1000,MATCH(C3739,Нормы!$A$2:$A$1000,0)+I3738,1),0))</f>
        <v>#DIV/0!</v>
      </c>
      <c r="E3739" t="e">
        <f>IF(A3739&gt;A3738,INDEX(Нормы!$C$2:$C$1000,MATCH(C3739,Нормы!$A$2:$A$1000,0),1),IF(COUNTIF(Нормы!$A$2:$A$1000,C3739)&gt;=Лист8!I3739,INDEX(Нормы!$C$2:$C$1000,MATCH(C3739,Нормы!$A$2:$A$1000,0)+I3738,1),0))</f>
        <v>#DIV/0!</v>
      </c>
      <c r="F3739" t="e">
        <f>IF(A3739&gt;A3738,INDEX(Нормы!$D$2:$D$1000,MATCH(C3739,Нормы!$A$2:$A$1000,0),1),IF(COUNTIF(Нормы!$A$2:$A$1000,C3739)&gt;=Лист8!I3739,INDEX(Нормы!$D$2:$D$1000,MATCH(C3739,Нормы!$A$2:$A$1000,0)+I3738,1),0))*INDEX('Готовый продукция'!$E$2:$E$500,MATCH(A3739,'Готовый продукция'!$A$2:$A$500,0),1)</f>
        <v>#DIV/0!</v>
      </c>
      <c r="H3739" t="e">
        <f>IF(LEN(D3739)&gt;1,MAX($H$2:H3738)+1,0)</f>
        <v>#DIV/0!</v>
      </c>
      <c r="I3739">
        <f>COUNTIF($A$3:A3739,A3739)</f>
        <v>3737</v>
      </c>
    </row>
    <row r="3740" spans="1:9">
      <c r="A3740" s="2" t="e">
        <f>INDEX('Готовый продукция'!$A$2:$A$500,CEILING(ROW($A3738)/MAX('Готовый продукция'!$J$2:$J$500),1))</f>
        <v>#DIV/0!</v>
      </c>
      <c r="B3740" s="1" t="str">
        <f>IFERROR(INDEX('Готовый продукция'!$B$2:$E$500,MATCH(A3740,'Готовый продукция'!$A$2:$A$500,0),1),"")</f>
        <v/>
      </c>
      <c r="C3740" t="str">
        <f>IFERROR(INDEX('Готовый продукция'!$B$2:$E$500,MATCH(A3740,'Готовый продукция'!$A$2:$A$500,0),2),"")</f>
        <v/>
      </c>
      <c r="D3740" t="e">
        <f>IF(A3740&gt;A3739,INDEX(Нормы!$B$2:$B$1000,MATCH(C3740,Нормы!$A$2:$A$1000,0),1),IF(COUNTIF(Нормы!$A$2:$A$1000,C3740)&gt;=Лист8!I3740,INDEX(Нормы!$B$2:$B$1000,MATCH(C3740,Нормы!$A$2:$A$1000,0)+I3739,1),0))</f>
        <v>#DIV/0!</v>
      </c>
      <c r="E3740" t="e">
        <f>IF(A3740&gt;A3739,INDEX(Нормы!$C$2:$C$1000,MATCH(C3740,Нормы!$A$2:$A$1000,0),1),IF(COUNTIF(Нормы!$A$2:$A$1000,C3740)&gt;=Лист8!I3740,INDEX(Нормы!$C$2:$C$1000,MATCH(C3740,Нормы!$A$2:$A$1000,0)+I3739,1),0))</f>
        <v>#DIV/0!</v>
      </c>
      <c r="F3740" t="e">
        <f>IF(A3740&gt;A3739,INDEX(Нормы!$D$2:$D$1000,MATCH(C3740,Нормы!$A$2:$A$1000,0),1),IF(COUNTIF(Нормы!$A$2:$A$1000,C3740)&gt;=Лист8!I3740,INDEX(Нормы!$D$2:$D$1000,MATCH(C3740,Нормы!$A$2:$A$1000,0)+I3739,1),0))*INDEX('Готовый продукция'!$E$2:$E$500,MATCH(A3740,'Готовый продукция'!$A$2:$A$500,0),1)</f>
        <v>#DIV/0!</v>
      </c>
      <c r="H3740" t="e">
        <f>IF(LEN(D3740)&gt;1,MAX($H$2:H3739)+1,0)</f>
        <v>#DIV/0!</v>
      </c>
      <c r="I3740">
        <f>COUNTIF($A$3:A3740,A3740)</f>
        <v>3738</v>
      </c>
    </row>
    <row r="3741" spans="1:9">
      <c r="A3741" s="2" t="e">
        <f>INDEX('Готовый продукция'!$A$2:$A$500,CEILING(ROW($A3739)/MAX('Готовый продукция'!$J$2:$J$500),1))</f>
        <v>#DIV/0!</v>
      </c>
      <c r="B3741" s="1" t="str">
        <f>IFERROR(INDEX('Готовый продукция'!$B$2:$E$500,MATCH(A3741,'Готовый продукция'!$A$2:$A$500,0),1),"")</f>
        <v/>
      </c>
      <c r="C3741" t="str">
        <f>IFERROR(INDEX('Готовый продукция'!$B$2:$E$500,MATCH(A3741,'Готовый продукция'!$A$2:$A$500,0),2),"")</f>
        <v/>
      </c>
      <c r="D3741" t="e">
        <f>IF(A3741&gt;A3740,INDEX(Нормы!$B$2:$B$1000,MATCH(C3741,Нормы!$A$2:$A$1000,0),1),IF(COUNTIF(Нормы!$A$2:$A$1000,C3741)&gt;=Лист8!I3741,INDEX(Нормы!$B$2:$B$1000,MATCH(C3741,Нормы!$A$2:$A$1000,0)+I3740,1),0))</f>
        <v>#DIV/0!</v>
      </c>
      <c r="E3741" t="e">
        <f>IF(A3741&gt;A3740,INDEX(Нормы!$C$2:$C$1000,MATCH(C3741,Нормы!$A$2:$A$1000,0),1),IF(COUNTIF(Нормы!$A$2:$A$1000,C3741)&gt;=Лист8!I3741,INDEX(Нормы!$C$2:$C$1000,MATCH(C3741,Нормы!$A$2:$A$1000,0)+I3740,1),0))</f>
        <v>#DIV/0!</v>
      </c>
      <c r="F3741" t="e">
        <f>IF(A3741&gt;A3740,INDEX(Нормы!$D$2:$D$1000,MATCH(C3741,Нормы!$A$2:$A$1000,0),1),IF(COUNTIF(Нормы!$A$2:$A$1000,C3741)&gt;=Лист8!I3741,INDEX(Нормы!$D$2:$D$1000,MATCH(C3741,Нормы!$A$2:$A$1000,0)+I3740,1),0))*INDEX('Готовый продукция'!$E$2:$E$500,MATCH(A3741,'Готовый продукция'!$A$2:$A$500,0),1)</f>
        <v>#DIV/0!</v>
      </c>
      <c r="H3741" t="e">
        <f>IF(LEN(D3741)&gt;1,MAX($H$2:H3740)+1,0)</f>
        <v>#DIV/0!</v>
      </c>
      <c r="I3741">
        <f>COUNTIF($A$3:A3741,A3741)</f>
        <v>3739</v>
      </c>
    </row>
    <row r="3742" spans="1:9">
      <c r="A3742" s="2" t="e">
        <f>INDEX('Готовый продукция'!$A$2:$A$500,CEILING(ROW($A3740)/MAX('Готовый продукция'!$J$2:$J$500),1))</f>
        <v>#DIV/0!</v>
      </c>
      <c r="B3742" s="1" t="str">
        <f>IFERROR(INDEX('Готовый продукция'!$B$2:$E$500,MATCH(A3742,'Готовый продукция'!$A$2:$A$500,0),1),"")</f>
        <v/>
      </c>
      <c r="C3742" t="str">
        <f>IFERROR(INDEX('Готовый продукция'!$B$2:$E$500,MATCH(A3742,'Готовый продукция'!$A$2:$A$500,0),2),"")</f>
        <v/>
      </c>
      <c r="D3742" t="e">
        <f>IF(A3742&gt;A3741,INDEX(Нормы!$B$2:$B$1000,MATCH(C3742,Нормы!$A$2:$A$1000,0),1),IF(COUNTIF(Нормы!$A$2:$A$1000,C3742)&gt;=Лист8!I3742,INDEX(Нормы!$B$2:$B$1000,MATCH(C3742,Нормы!$A$2:$A$1000,0)+I3741,1),0))</f>
        <v>#DIV/0!</v>
      </c>
      <c r="E3742" t="e">
        <f>IF(A3742&gt;A3741,INDEX(Нормы!$C$2:$C$1000,MATCH(C3742,Нормы!$A$2:$A$1000,0),1),IF(COUNTIF(Нормы!$A$2:$A$1000,C3742)&gt;=Лист8!I3742,INDEX(Нормы!$C$2:$C$1000,MATCH(C3742,Нормы!$A$2:$A$1000,0)+I3741,1),0))</f>
        <v>#DIV/0!</v>
      </c>
      <c r="F3742" t="e">
        <f>IF(A3742&gt;A3741,INDEX(Нормы!$D$2:$D$1000,MATCH(C3742,Нормы!$A$2:$A$1000,0),1),IF(COUNTIF(Нормы!$A$2:$A$1000,C3742)&gt;=Лист8!I3742,INDEX(Нормы!$D$2:$D$1000,MATCH(C3742,Нормы!$A$2:$A$1000,0)+I3741,1),0))*INDEX('Готовый продукция'!$E$2:$E$500,MATCH(A3742,'Готовый продукция'!$A$2:$A$500,0),1)</f>
        <v>#DIV/0!</v>
      </c>
      <c r="H3742" t="e">
        <f>IF(LEN(D3742)&gt;1,MAX($H$2:H3741)+1,0)</f>
        <v>#DIV/0!</v>
      </c>
      <c r="I3742">
        <f>COUNTIF($A$3:A3742,A3742)</f>
        <v>3740</v>
      </c>
    </row>
    <row r="3743" spans="1:9">
      <c r="A3743" s="2" t="e">
        <f>INDEX('Готовый продукция'!$A$2:$A$500,CEILING(ROW($A3741)/MAX('Готовый продукция'!$J$2:$J$500),1))</f>
        <v>#DIV/0!</v>
      </c>
      <c r="B3743" s="1" t="str">
        <f>IFERROR(INDEX('Готовый продукция'!$B$2:$E$500,MATCH(A3743,'Готовый продукция'!$A$2:$A$500,0),1),"")</f>
        <v/>
      </c>
      <c r="C3743" t="str">
        <f>IFERROR(INDEX('Готовый продукция'!$B$2:$E$500,MATCH(A3743,'Готовый продукция'!$A$2:$A$500,0),2),"")</f>
        <v/>
      </c>
      <c r="D3743" t="e">
        <f>IF(A3743&gt;A3742,INDEX(Нормы!$B$2:$B$1000,MATCH(C3743,Нормы!$A$2:$A$1000,0),1),IF(COUNTIF(Нормы!$A$2:$A$1000,C3743)&gt;=Лист8!I3743,INDEX(Нормы!$B$2:$B$1000,MATCH(C3743,Нормы!$A$2:$A$1000,0)+I3742,1),0))</f>
        <v>#DIV/0!</v>
      </c>
      <c r="E3743" t="e">
        <f>IF(A3743&gt;A3742,INDEX(Нормы!$C$2:$C$1000,MATCH(C3743,Нормы!$A$2:$A$1000,0),1),IF(COUNTIF(Нормы!$A$2:$A$1000,C3743)&gt;=Лист8!I3743,INDEX(Нормы!$C$2:$C$1000,MATCH(C3743,Нормы!$A$2:$A$1000,0)+I3742,1),0))</f>
        <v>#DIV/0!</v>
      </c>
      <c r="F3743" t="e">
        <f>IF(A3743&gt;A3742,INDEX(Нормы!$D$2:$D$1000,MATCH(C3743,Нормы!$A$2:$A$1000,0),1),IF(COUNTIF(Нормы!$A$2:$A$1000,C3743)&gt;=Лист8!I3743,INDEX(Нормы!$D$2:$D$1000,MATCH(C3743,Нормы!$A$2:$A$1000,0)+I3742,1),0))*INDEX('Готовый продукция'!$E$2:$E$500,MATCH(A3743,'Готовый продукция'!$A$2:$A$500,0),1)</f>
        <v>#DIV/0!</v>
      </c>
      <c r="H3743" t="e">
        <f>IF(LEN(D3743)&gt;1,MAX($H$2:H3742)+1,0)</f>
        <v>#DIV/0!</v>
      </c>
      <c r="I3743">
        <f>COUNTIF($A$3:A3743,A3743)</f>
        <v>3741</v>
      </c>
    </row>
    <row r="3744" spans="1:9">
      <c r="A3744" s="2" t="e">
        <f>INDEX('Готовый продукция'!$A$2:$A$500,CEILING(ROW($A3742)/MAX('Готовый продукция'!$J$2:$J$500),1))</f>
        <v>#DIV/0!</v>
      </c>
      <c r="B3744" s="1" t="str">
        <f>IFERROR(INDEX('Готовый продукция'!$B$2:$E$500,MATCH(A3744,'Готовый продукция'!$A$2:$A$500,0),1),"")</f>
        <v/>
      </c>
      <c r="C3744" t="str">
        <f>IFERROR(INDEX('Готовый продукция'!$B$2:$E$500,MATCH(A3744,'Готовый продукция'!$A$2:$A$500,0),2),"")</f>
        <v/>
      </c>
      <c r="D3744" t="e">
        <f>IF(A3744&gt;A3743,INDEX(Нормы!$B$2:$B$1000,MATCH(C3744,Нормы!$A$2:$A$1000,0),1),IF(COUNTIF(Нормы!$A$2:$A$1000,C3744)&gt;=Лист8!I3744,INDEX(Нормы!$B$2:$B$1000,MATCH(C3744,Нормы!$A$2:$A$1000,0)+I3743,1),0))</f>
        <v>#DIV/0!</v>
      </c>
      <c r="E3744" t="e">
        <f>IF(A3744&gt;A3743,INDEX(Нормы!$C$2:$C$1000,MATCH(C3744,Нормы!$A$2:$A$1000,0),1),IF(COUNTIF(Нормы!$A$2:$A$1000,C3744)&gt;=Лист8!I3744,INDEX(Нормы!$C$2:$C$1000,MATCH(C3744,Нормы!$A$2:$A$1000,0)+I3743,1),0))</f>
        <v>#DIV/0!</v>
      </c>
      <c r="F3744" t="e">
        <f>IF(A3744&gt;A3743,INDEX(Нормы!$D$2:$D$1000,MATCH(C3744,Нормы!$A$2:$A$1000,0),1),IF(COUNTIF(Нормы!$A$2:$A$1000,C3744)&gt;=Лист8!I3744,INDEX(Нормы!$D$2:$D$1000,MATCH(C3744,Нормы!$A$2:$A$1000,0)+I3743,1),0))*INDEX('Готовый продукция'!$E$2:$E$500,MATCH(A3744,'Готовый продукция'!$A$2:$A$500,0),1)</f>
        <v>#DIV/0!</v>
      </c>
      <c r="H3744" t="e">
        <f>IF(LEN(D3744)&gt;1,MAX($H$2:H3743)+1,0)</f>
        <v>#DIV/0!</v>
      </c>
      <c r="I3744">
        <f>COUNTIF($A$3:A3744,A3744)</f>
        <v>3742</v>
      </c>
    </row>
    <row r="3745" spans="1:9">
      <c r="A3745" s="2" t="e">
        <f>INDEX('Готовый продукция'!$A$2:$A$500,CEILING(ROW($A3743)/MAX('Готовый продукция'!$J$2:$J$500),1))</f>
        <v>#DIV/0!</v>
      </c>
      <c r="B3745" s="1" t="str">
        <f>IFERROR(INDEX('Готовый продукция'!$B$2:$E$500,MATCH(A3745,'Готовый продукция'!$A$2:$A$500,0),1),"")</f>
        <v/>
      </c>
      <c r="C3745" t="str">
        <f>IFERROR(INDEX('Готовый продукция'!$B$2:$E$500,MATCH(A3745,'Готовый продукция'!$A$2:$A$500,0),2),"")</f>
        <v/>
      </c>
      <c r="D3745" t="e">
        <f>IF(A3745&gt;A3744,INDEX(Нормы!$B$2:$B$1000,MATCH(C3745,Нормы!$A$2:$A$1000,0),1),IF(COUNTIF(Нормы!$A$2:$A$1000,C3745)&gt;=Лист8!I3745,INDEX(Нормы!$B$2:$B$1000,MATCH(C3745,Нормы!$A$2:$A$1000,0)+I3744,1),0))</f>
        <v>#DIV/0!</v>
      </c>
      <c r="E3745" t="e">
        <f>IF(A3745&gt;A3744,INDEX(Нормы!$C$2:$C$1000,MATCH(C3745,Нормы!$A$2:$A$1000,0),1),IF(COUNTIF(Нормы!$A$2:$A$1000,C3745)&gt;=Лист8!I3745,INDEX(Нормы!$C$2:$C$1000,MATCH(C3745,Нормы!$A$2:$A$1000,0)+I3744,1),0))</f>
        <v>#DIV/0!</v>
      </c>
      <c r="F3745" t="e">
        <f>IF(A3745&gt;A3744,INDEX(Нормы!$D$2:$D$1000,MATCH(C3745,Нормы!$A$2:$A$1000,0),1),IF(COUNTIF(Нормы!$A$2:$A$1000,C3745)&gt;=Лист8!I3745,INDEX(Нормы!$D$2:$D$1000,MATCH(C3745,Нормы!$A$2:$A$1000,0)+I3744,1),0))*INDEX('Готовый продукция'!$E$2:$E$500,MATCH(A3745,'Готовый продукция'!$A$2:$A$500,0),1)</f>
        <v>#DIV/0!</v>
      </c>
      <c r="H3745" t="e">
        <f>IF(LEN(D3745)&gt;1,MAX($H$2:H3744)+1,0)</f>
        <v>#DIV/0!</v>
      </c>
      <c r="I3745">
        <f>COUNTIF($A$3:A3745,A3745)</f>
        <v>3743</v>
      </c>
    </row>
    <row r="3746" spans="1:9">
      <c r="A3746" s="2" t="e">
        <f>INDEX('Готовый продукция'!$A$2:$A$500,CEILING(ROW($A3744)/MAX('Готовый продукция'!$J$2:$J$500),1))</f>
        <v>#DIV/0!</v>
      </c>
      <c r="B3746" s="1" t="str">
        <f>IFERROR(INDEX('Готовый продукция'!$B$2:$E$500,MATCH(A3746,'Готовый продукция'!$A$2:$A$500,0),1),"")</f>
        <v/>
      </c>
      <c r="C3746" t="str">
        <f>IFERROR(INDEX('Готовый продукция'!$B$2:$E$500,MATCH(A3746,'Готовый продукция'!$A$2:$A$500,0),2),"")</f>
        <v/>
      </c>
      <c r="D3746" t="e">
        <f>IF(A3746&gt;A3745,INDEX(Нормы!$B$2:$B$1000,MATCH(C3746,Нормы!$A$2:$A$1000,0),1),IF(COUNTIF(Нормы!$A$2:$A$1000,C3746)&gt;=Лист8!I3746,INDEX(Нормы!$B$2:$B$1000,MATCH(C3746,Нормы!$A$2:$A$1000,0)+I3745,1),0))</f>
        <v>#DIV/0!</v>
      </c>
      <c r="E3746" t="e">
        <f>IF(A3746&gt;A3745,INDEX(Нормы!$C$2:$C$1000,MATCH(C3746,Нормы!$A$2:$A$1000,0),1),IF(COUNTIF(Нормы!$A$2:$A$1000,C3746)&gt;=Лист8!I3746,INDEX(Нормы!$C$2:$C$1000,MATCH(C3746,Нормы!$A$2:$A$1000,0)+I3745,1),0))</f>
        <v>#DIV/0!</v>
      </c>
      <c r="F3746" t="e">
        <f>IF(A3746&gt;A3745,INDEX(Нормы!$D$2:$D$1000,MATCH(C3746,Нормы!$A$2:$A$1000,0),1),IF(COUNTIF(Нормы!$A$2:$A$1000,C3746)&gt;=Лист8!I3746,INDEX(Нормы!$D$2:$D$1000,MATCH(C3746,Нормы!$A$2:$A$1000,0)+I3745,1),0))*INDEX('Готовый продукция'!$E$2:$E$500,MATCH(A3746,'Готовый продукция'!$A$2:$A$500,0),1)</f>
        <v>#DIV/0!</v>
      </c>
      <c r="H3746" t="e">
        <f>IF(LEN(D3746)&gt;1,MAX($H$2:H3745)+1,0)</f>
        <v>#DIV/0!</v>
      </c>
      <c r="I3746">
        <f>COUNTIF($A$3:A3746,A3746)</f>
        <v>3744</v>
      </c>
    </row>
    <row r="3747" spans="1:9">
      <c r="A3747" s="2" t="e">
        <f>INDEX('Готовый продукция'!$A$2:$A$500,CEILING(ROW($A3745)/MAX('Готовый продукция'!$J$2:$J$500),1))</f>
        <v>#DIV/0!</v>
      </c>
      <c r="B3747" s="1" t="str">
        <f>IFERROR(INDEX('Готовый продукция'!$B$2:$E$500,MATCH(A3747,'Готовый продукция'!$A$2:$A$500,0),1),"")</f>
        <v/>
      </c>
      <c r="C3747" t="str">
        <f>IFERROR(INDEX('Готовый продукция'!$B$2:$E$500,MATCH(A3747,'Готовый продукция'!$A$2:$A$500,0),2),"")</f>
        <v/>
      </c>
      <c r="D3747" t="e">
        <f>IF(A3747&gt;A3746,INDEX(Нормы!$B$2:$B$1000,MATCH(C3747,Нормы!$A$2:$A$1000,0),1),IF(COUNTIF(Нормы!$A$2:$A$1000,C3747)&gt;=Лист8!I3747,INDEX(Нормы!$B$2:$B$1000,MATCH(C3747,Нормы!$A$2:$A$1000,0)+I3746,1),0))</f>
        <v>#DIV/0!</v>
      </c>
      <c r="E3747" t="e">
        <f>IF(A3747&gt;A3746,INDEX(Нормы!$C$2:$C$1000,MATCH(C3747,Нормы!$A$2:$A$1000,0),1),IF(COUNTIF(Нормы!$A$2:$A$1000,C3747)&gt;=Лист8!I3747,INDEX(Нормы!$C$2:$C$1000,MATCH(C3747,Нормы!$A$2:$A$1000,0)+I3746,1),0))</f>
        <v>#DIV/0!</v>
      </c>
      <c r="F3747" t="e">
        <f>IF(A3747&gt;A3746,INDEX(Нормы!$D$2:$D$1000,MATCH(C3747,Нормы!$A$2:$A$1000,0),1),IF(COUNTIF(Нормы!$A$2:$A$1000,C3747)&gt;=Лист8!I3747,INDEX(Нормы!$D$2:$D$1000,MATCH(C3747,Нормы!$A$2:$A$1000,0)+I3746,1),0))*INDEX('Готовый продукция'!$E$2:$E$500,MATCH(A3747,'Готовый продукция'!$A$2:$A$500,0),1)</f>
        <v>#DIV/0!</v>
      </c>
      <c r="H3747" t="e">
        <f>IF(LEN(D3747)&gt;1,MAX($H$2:H3746)+1,0)</f>
        <v>#DIV/0!</v>
      </c>
      <c r="I3747">
        <f>COUNTIF($A$3:A3747,A3747)</f>
        <v>3745</v>
      </c>
    </row>
    <row r="3748" spans="1:9">
      <c r="A3748" s="2" t="e">
        <f>INDEX('Готовый продукция'!$A$2:$A$500,CEILING(ROW($A3746)/MAX('Готовый продукция'!$J$2:$J$500),1))</f>
        <v>#DIV/0!</v>
      </c>
      <c r="B3748" s="1" t="str">
        <f>IFERROR(INDEX('Готовый продукция'!$B$2:$E$500,MATCH(A3748,'Готовый продукция'!$A$2:$A$500,0),1),"")</f>
        <v/>
      </c>
      <c r="C3748" t="str">
        <f>IFERROR(INDEX('Готовый продукция'!$B$2:$E$500,MATCH(A3748,'Готовый продукция'!$A$2:$A$500,0),2),"")</f>
        <v/>
      </c>
      <c r="D3748" t="e">
        <f>IF(A3748&gt;A3747,INDEX(Нормы!$B$2:$B$1000,MATCH(C3748,Нормы!$A$2:$A$1000,0),1),IF(COUNTIF(Нормы!$A$2:$A$1000,C3748)&gt;=Лист8!I3748,INDEX(Нормы!$B$2:$B$1000,MATCH(C3748,Нормы!$A$2:$A$1000,0)+I3747,1),0))</f>
        <v>#DIV/0!</v>
      </c>
      <c r="E3748" t="e">
        <f>IF(A3748&gt;A3747,INDEX(Нормы!$C$2:$C$1000,MATCH(C3748,Нормы!$A$2:$A$1000,0),1),IF(COUNTIF(Нормы!$A$2:$A$1000,C3748)&gt;=Лист8!I3748,INDEX(Нормы!$C$2:$C$1000,MATCH(C3748,Нормы!$A$2:$A$1000,0)+I3747,1),0))</f>
        <v>#DIV/0!</v>
      </c>
      <c r="F3748" t="e">
        <f>IF(A3748&gt;A3747,INDEX(Нормы!$D$2:$D$1000,MATCH(C3748,Нормы!$A$2:$A$1000,0),1),IF(COUNTIF(Нормы!$A$2:$A$1000,C3748)&gt;=Лист8!I3748,INDEX(Нормы!$D$2:$D$1000,MATCH(C3748,Нормы!$A$2:$A$1000,0)+I3747,1),0))*INDEX('Готовый продукция'!$E$2:$E$500,MATCH(A3748,'Готовый продукция'!$A$2:$A$500,0),1)</f>
        <v>#DIV/0!</v>
      </c>
      <c r="H3748" t="e">
        <f>IF(LEN(D3748)&gt;1,MAX($H$2:H3747)+1,0)</f>
        <v>#DIV/0!</v>
      </c>
      <c r="I3748">
        <f>COUNTIF($A$3:A3748,A3748)</f>
        <v>3746</v>
      </c>
    </row>
    <row r="3749" spans="1:9">
      <c r="A3749" s="2" t="e">
        <f>INDEX('Готовый продукция'!$A$2:$A$500,CEILING(ROW($A3747)/MAX('Готовый продукция'!$J$2:$J$500),1))</f>
        <v>#DIV/0!</v>
      </c>
      <c r="B3749" s="1" t="str">
        <f>IFERROR(INDEX('Готовый продукция'!$B$2:$E$500,MATCH(A3749,'Готовый продукция'!$A$2:$A$500,0),1),"")</f>
        <v/>
      </c>
      <c r="C3749" t="str">
        <f>IFERROR(INDEX('Готовый продукция'!$B$2:$E$500,MATCH(A3749,'Готовый продукция'!$A$2:$A$500,0),2),"")</f>
        <v/>
      </c>
      <c r="D3749" t="e">
        <f>IF(A3749&gt;A3748,INDEX(Нормы!$B$2:$B$1000,MATCH(C3749,Нормы!$A$2:$A$1000,0),1),IF(COUNTIF(Нормы!$A$2:$A$1000,C3749)&gt;=Лист8!I3749,INDEX(Нормы!$B$2:$B$1000,MATCH(C3749,Нормы!$A$2:$A$1000,0)+I3748,1),0))</f>
        <v>#DIV/0!</v>
      </c>
      <c r="E3749" t="e">
        <f>IF(A3749&gt;A3748,INDEX(Нормы!$C$2:$C$1000,MATCH(C3749,Нормы!$A$2:$A$1000,0),1),IF(COUNTIF(Нормы!$A$2:$A$1000,C3749)&gt;=Лист8!I3749,INDEX(Нормы!$C$2:$C$1000,MATCH(C3749,Нормы!$A$2:$A$1000,0)+I3748,1),0))</f>
        <v>#DIV/0!</v>
      </c>
      <c r="F3749" t="e">
        <f>IF(A3749&gt;A3748,INDEX(Нормы!$D$2:$D$1000,MATCH(C3749,Нормы!$A$2:$A$1000,0),1),IF(COUNTIF(Нормы!$A$2:$A$1000,C3749)&gt;=Лист8!I3749,INDEX(Нормы!$D$2:$D$1000,MATCH(C3749,Нормы!$A$2:$A$1000,0)+I3748,1),0))*INDEX('Готовый продукция'!$E$2:$E$500,MATCH(A3749,'Готовый продукция'!$A$2:$A$500,0),1)</f>
        <v>#DIV/0!</v>
      </c>
      <c r="H3749" t="e">
        <f>IF(LEN(D3749)&gt;1,MAX($H$2:H3748)+1,0)</f>
        <v>#DIV/0!</v>
      </c>
      <c r="I3749">
        <f>COUNTIF($A$3:A3749,A3749)</f>
        <v>3747</v>
      </c>
    </row>
    <row r="3750" spans="1:9">
      <c r="A3750" s="2" t="e">
        <f>INDEX('Готовый продукция'!$A$2:$A$500,CEILING(ROW($A3748)/MAX('Готовый продукция'!$J$2:$J$500),1))</f>
        <v>#DIV/0!</v>
      </c>
      <c r="B3750" s="1" t="str">
        <f>IFERROR(INDEX('Готовый продукция'!$B$2:$E$500,MATCH(A3750,'Готовый продукция'!$A$2:$A$500,0),1),"")</f>
        <v/>
      </c>
      <c r="C3750" t="str">
        <f>IFERROR(INDEX('Готовый продукция'!$B$2:$E$500,MATCH(A3750,'Готовый продукция'!$A$2:$A$500,0),2),"")</f>
        <v/>
      </c>
      <c r="D3750" t="e">
        <f>IF(A3750&gt;A3749,INDEX(Нормы!$B$2:$B$1000,MATCH(C3750,Нормы!$A$2:$A$1000,0),1),IF(COUNTIF(Нормы!$A$2:$A$1000,C3750)&gt;=Лист8!I3750,INDEX(Нормы!$B$2:$B$1000,MATCH(C3750,Нормы!$A$2:$A$1000,0)+I3749,1),0))</f>
        <v>#DIV/0!</v>
      </c>
      <c r="E3750" t="e">
        <f>IF(A3750&gt;A3749,INDEX(Нормы!$C$2:$C$1000,MATCH(C3750,Нормы!$A$2:$A$1000,0),1),IF(COUNTIF(Нормы!$A$2:$A$1000,C3750)&gt;=Лист8!I3750,INDEX(Нормы!$C$2:$C$1000,MATCH(C3750,Нормы!$A$2:$A$1000,0)+I3749,1),0))</f>
        <v>#DIV/0!</v>
      </c>
      <c r="F3750" t="e">
        <f>IF(A3750&gt;A3749,INDEX(Нормы!$D$2:$D$1000,MATCH(C3750,Нормы!$A$2:$A$1000,0),1),IF(COUNTIF(Нормы!$A$2:$A$1000,C3750)&gt;=Лист8!I3750,INDEX(Нормы!$D$2:$D$1000,MATCH(C3750,Нормы!$A$2:$A$1000,0)+I3749,1),0))*INDEX('Готовый продукция'!$E$2:$E$500,MATCH(A3750,'Готовый продукция'!$A$2:$A$500,0),1)</f>
        <v>#DIV/0!</v>
      </c>
      <c r="H3750" t="e">
        <f>IF(LEN(D3750)&gt;1,MAX($H$2:H3749)+1,0)</f>
        <v>#DIV/0!</v>
      </c>
      <c r="I3750">
        <f>COUNTIF($A$3:A3750,A3750)</f>
        <v>3748</v>
      </c>
    </row>
    <row r="3751" spans="1:9">
      <c r="A3751" s="2" t="e">
        <f>INDEX('Готовый продукция'!$A$2:$A$500,CEILING(ROW($A3749)/MAX('Готовый продукция'!$J$2:$J$500),1))</f>
        <v>#DIV/0!</v>
      </c>
      <c r="B3751" s="1" t="str">
        <f>IFERROR(INDEX('Готовый продукция'!$B$2:$E$500,MATCH(A3751,'Готовый продукция'!$A$2:$A$500,0),1),"")</f>
        <v/>
      </c>
      <c r="C3751" t="str">
        <f>IFERROR(INDEX('Готовый продукция'!$B$2:$E$500,MATCH(A3751,'Готовый продукция'!$A$2:$A$500,0),2),"")</f>
        <v/>
      </c>
      <c r="D3751" t="e">
        <f>IF(A3751&gt;A3750,INDEX(Нормы!$B$2:$B$1000,MATCH(C3751,Нормы!$A$2:$A$1000,0),1),IF(COUNTIF(Нормы!$A$2:$A$1000,C3751)&gt;=Лист8!I3751,INDEX(Нормы!$B$2:$B$1000,MATCH(C3751,Нормы!$A$2:$A$1000,0)+I3750,1),0))</f>
        <v>#DIV/0!</v>
      </c>
      <c r="E3751" t="e">
        <f>IF(A3751&gt;A3750,INDEX(Нормы!$C$2:$C$1000,MATCH(C3751,Нормы!$A$2:$A$1000,0),1),IF(COUNTIF(Нормы!$A$2:$A$1000,C3751)&gt;=Лист8!I3751,INDEX(Нормы!$C$2:$C$1000,MATCH(C3751,Нормы!$A$2:$A$1000,0)+I3750,1),0))</f>
        <v>#DIV/0!</v>
      </c>
      <c r="F3751" t="e">
        <f>IF(A3751&gt;A3750,INDEX(Нормы!$D$2:$D$1000,MATCH(C3751,Нормы!$A$2:$A$1000,0),1),IF(COUNTIF(Нормы!$A$2:$A$1000,C3751)&gt;=Лист8!I3751,INDEX(Нормы!$D$2:$D$1000,MATCH(C3751,Нормы!$A$2:$A$1000,0)+I3750,1),0))*INDEX('Готовый продукция'!$E$2:$E$500,MATCH(A3751,'Готовый продукция'!$A$2:$A$500,0),1)</f>
        <v>#DIV/0!</v>
      </c>
      <c r="H3751" t="e">
        <f>IF(LEN(D3751)&gt;1,MAX($H$2:H3750)+1,0)</f>
        <v>#DIV/0!</v>
      </c>
      <c r="I3751">
        <f>COUNTIF($A$3:A3751,A3751)</f>
        <v>3749</v>
      </c>
    </row>
    <row r="3752" spans="1:9">
      <c r="A3752" s="2" t="e">
        <f>INDEX('Готовый продукция'!$A$2:$A$500,CEILING(ROW($A3750)/MAX('Готовый продукция'!$J$2:$J$500),1))</f>
        <v>#DIV/0!</v>
      </c>
      <c r="B3752" s="1" t="str">
        <f>IFERROR(INDEX('Готовый продукция'!$B$2:$E$500,MATCH(A3752,'Готовый продукция'!$A$2:$A$500,0),1),"")</f>
        <v/>
      </c>
      <c r="C3752" t="str">
        <f>IFERROR(INDEX('Готовый продукция'!$B$2:$E$500,MATCH(A3752,'Готовый продукция'!$A$2:$A$500,0),2),"")</f>
        <v/>
      </c>
      <c r="D3752" t="e">
        <f>IF(A3752&gt;A3751,INDEX(Нормы!$B$2:$B$1000,MATCH(C3752,Нормы!$A$2:$A$1000,0),1),IF(COUNTIF(Нормы!$A$2:$A$1000,C3752)&gt;=Лист8!I3752,INDEX(Нормы!$B$2:$B$1000,MATCH(C3752,Нормы!$A$2:$A$1000,0)+I3751,1),0))</f>
        <v>#DIV/0!</v>
      </c>
      <c r="E3752" t="e">
        <f>IF(A3752&gt;A3751,INDEX(Нормы!$C$2:$C$1000,MATCH(C3752,Нормы!$A$2:$A$1000,0),1),IF(COUNTIF(Нормы!$A$2:$A$1000,C3752)&gt;=Лист8!I3752,INDEX(Нормы!$C$2:$C$1000,MATCH(C3752,Нормы!$A$2:$A$1000,0)+I3751,1),0))</f>
        <v>#DIV/0!</v>
      </c>
      <c r="F3752" t="e">
        <f>IF(A3752&gt;A3751,INDEX(Нормы!$D$2:$D$1000,MATCH(C3752,Нормы!$A$2:$A$1000,0),1),IF(COUNTIF(Нормы!$A$2:$A$1000,C3752)&gt;=Лист8!I3752,INDEX(Нормы!$D$2:$D$1000,MATCH(C3752,Нормы!$A$2:$A$1000,0)+I3751,1),0))*INDEX('Готовый продукция'!$E$2:$E$500,MATCH(A3752,'Готовый продукция'!$A$2:$A$500,0),1)</f>
        <v>#DIV/0!</v>
      </c>
      <c r="H3752" t="e">
        <f>IF(LEN(D3752)&gt;1,MAX($H$2:H3751)+1,0)</f>
        <v>#DIV/0!</v>
      </c>
      <c r="I3752">
        <f>COUNTIF($A$3:A3752,A3752)</f>
        <v>3750</v>
      </c>
    </row>
    <row r="3753" spans="1:9">
      <c r="A3753" s="2" t="e">
        <f>INDEX('Готовый продукция'!$A$2:$A$500,CEILING(ROW($A3751)/MAX('Готовый продукция'!$J$2:$J$500),1))</f>
        <v>#DIV/0!</v>
      </c>
      <c r="B3753" s="1" t="str">
        <f>IFERROR(INDEX('Готовый продукция'!$B$2:$E$500,MATCH(A3753,'Готовый продукция'!$A$2:$A$500,0),1),"")</f>
        <v/>
      </c>
      <c r="C3753" t="str">
        <f>IFERROR(INDEX('Готовый продукция'!$B$2:$E$500,MATCH(A3753,'Готовый продукция'!$A$2:$A$500,0),2),"")</f>
        <v/>
      </c>
      <c r="D3753" t="e">
        <f>IF(A3753&gt;A3752,INDEX(Нормы!$B$2:$B$1000,MATCH(C3753,Нормы!$A$2:$A$1000,0),1),IF(COUNTIF(Нормы!$A$2:$A$1000,C3753)&gt;=Лист8!I3753,INDEX(Нормы!$B$2:$B$1000,MATCH(C3753,Нормы!$A$2:$A$1000,0)+I3752,1),0))</f>
        <v>#DIV/0!</v>
      </c>
      <c r="E3753" t="e">
        <f>IF(A3753&gt;A3752,INDEX(Нормы!$C$2:$C$1000,MATCH(C3753,Нормы!$A$2:$A$1000,0),1),IF(COUNTIF(Нормы!$A$2:$A$1000,C3753)&gt;=Лист8!I3753,INDEX(Нормы!$C$2:$C$1000,MATCH(C3753,Нормы!$A$2:$A$1000,0)+I3752,1),0))</f>
        <v>#DIV/0!</v>
      </c>
      <c r="F3753" t="e">
        <f>IF(A3753&gt;A3752,INDEX(Нормы!$D$2:$D$1000,MATCH(C3753,Нормы!$A$2:$A$1000,0),1),IF(COUNTIF(Нормы!$A$2:$A$1000,C3753)&gt;=Лист8!I3753,INDEX(Нормы!$D$2:$D$1000,MATCH(C3753,Нормы!$A$2:$A$1000,0)+I3752,1),0))*INDEX('Готовый продукция'!$E$2:$E$500,MATCH(A3753,'Готовый продукция'!$A$2:$A$500,0),1)</f>
        <v>#DIV/0!</v>
      </c>
      <c r="H3753" t="e">
        <f>IF(LEN(D3753)&gt;1,MAX($H$2:H3752)+1,0)</f>
        <v>#DIV/0!</v>
      </c>
      <c r="I3753">
        <f>COUNTIF($A$3:A3753,A3753)</f>
        <v>3751</v>
      </c>
    </row>
    <row r="3754" spans="1:9">
      <c r="A3754" s="2" t="e">
        <f>INDEX('Готовый продукция'!$A$2:$A$500,CEILING(ROW($A3752)/MAX('Готовый продукция'!$J$2:$J$500),1))</f>
        <v>#DIV/0!</v>
      </c>
      <c r="B3754" s="1" t="str">
        <f>IFERROR(INDEX('Готовый продукция'!$B$2:$E$500,MATCH(A3754,'Готовый продукция'!$A$2:$A$500,0),1),"")</f>
        <v/>
      </c>
      <c r="C3754" t="str">
        <f>IFERROR(INDEX('Готовый продукция'!$B$2:$E$500,MATCH(A3754,'Готовый продукция'!$A$2:$A$500,0),2),"")</f>
        <v/>
      </c>
      <c r="D3754" t="e">
        <f>IF(A3754&gt;A3753,INDEX(Нормы!$B$2:$B$1000,MATCH(C3754,Нормы!$A$2:$A$1000,0),1),IF(COUNTIF(Нормы!$A$2:$A$1000,C3754)&gt;=Лист8!I3754,INDEX(Нормы!$B$2:$B$1000,MATCH(C3754,Нормы!$A$2:$A$1000,0)+I3753,1),0))</f>
        <v>#DIV/0!</v>
      </c>
      <c r="E3754" t="e">
        <f>IF(A3754&gt;A3753,INDEX(Нормы!$C$2:$C$1000,MATCH(C3754,Нормы!$A$2:$A$1000,0),1),IF(COUNTIF(Нормы!$A$2:$A$1000,C3754)&gt;=Лист8!I3754,INDEX(Нормы!$C$2:$C$1000,MATCH(C3754,Нормы!$A$2:$A$1000,0)+I3753,1),0))</f>
        <v>#DIV/0!</v>
      </c>
      <c r="F3754" t="e">
        <f>IF(A3754&gt;A3753,INDEX(Нормы!$D$2:$D$1000,MATCH(C3754,Нормы!$A$2:$A$1000,0),1),IF(COUNTIF(Нормы!$A$2:$A$1000,C3754)&gt;=Лист8!I3754,INDEX(Нормы!$D$2:$D$1000,MATCH(C3754,Нормы!$A$2:$A$1000,0)+I3753,1),0))*INDEX('Готовый продукция'!$E$2:$E$500,MATCH(A3754,'Готовый продукция'!$A$2:$A$500,0),1)</f>
        <v>#DIV/0!</v>
      </c>
      <c r="H3754" t="e">
        <f>IF(LEN(D3754)&gt;1,MAX($H$2:H3753)+1,0)</f>
        <v>#DIV/0!</v>
      </c>
      <c r="I3754">
        <f>COUNTIF($A$3:A3754,A3754)</f>
        <v>3752</v>
      </c>
    </row>
    <row r="3755" spans="1:9">
      <c r="A3755" s="2" t="e">
        <f>INDEX('Готовый продукция'!$A$2:$A$500,CEILING(ROW($A3753)/MAX('Готовый продукция'!$J$2:$J$500),1))</f>
        <v>#DIV/0!</v>
      </c>
      <c r="B3755" s="1" t="str">
        <f>IFERROR(INDEX('Готовый продукция'!$B$2:$E$500,MATCH(A3755,'Готовый продукция'!$A$2:$A$500,0),1),"")</f>
        <v/>
      </c>
      <c r="C3755" t="str">
        <f>IFERROR(INDEX('Готовый продукция'!$B$2:$E$500,MATCH(A3755,'Готовый продукция'!$A$2:$A$500,0),2),"")</f>
        <v/>
      </c>
      <c r="D3755" t="e">
        <f>IF(A3755&gt;A3754,INDEX(Нормы!$B$2:$B$1000,MATCH(C3755,Нормы!$A$2:$A$1000,0),1),IF(COUNTIF(Нормы!$A$2:$A$1000,C3755)&gt;=Лист8!I3755,INDEX(Нормы!$B$2:$B$1000,MATCH(C3755,Нормы!$A$2:$A$1000,0)+I3754,1),0))</f>
        <v>#DIV/0!</v>
      </c>
      <c r="E3755" t="e">
        <f>IF(A3755&gt;A3754,INDEX(Нормы!$C$2:$C$1000,MATCH(C3755,Нормы!$A$2:$A$1000,0),1),IF(COUNTIF(Нормы!$A$2:$A$1000,C3755)&gt;=Лист8!I3755,INDEX(Нормы!$C$2:$C$1000,MATCH(C3755,Нормы!$A$2:$A$1000,0)+I3754,1),0))</f>
        <v>#DIV/0!</v>
      </c>
      <c r="F3755" t="e">
        <f>IF(A3755&gt;A3754,INDEX(Нормы!$D$2:$D$1000,MATCH(C3755,Нормы!$A$2:$A$1000,0),1),IF(COUNTIF(Нормы!$A$2:$A$1000,C3755)&gt;=Лист8!I3755,INDEX(Нормы!$D$2:$D$1000,MATCH(C3755,Нормы!$A$2:$A$1000,0)+I3754,1),0))*INDEX('Готовый продукция'!$E$2:$E$500,MATCH(A3755,'Готовый продукция'!$A$2:$A$500,0),1)</f>
        <v>#DIV/0!</v>
      </c>
      <c r="H3755" t="e">
        <f>IF(LEN(D3755)&gt;1,MAX($H$2:H3754)+1,0)</f>
        <v>#DIV/0!</v>
      </c>
      <c r="I3755">
        <f>COUNTIF($A$3:A3755,A3755)</f>
        <v>3753</v>
      </c>
    </row>
    <row r="3756" spans="1:9">
      <c r="A3756" s="2" t="e">
        <f>INDEX('Готовый продукция'!$A$2:$A$500,CEILING(ROW($A3754)/MAX('Готовый продукция'!$J$2:$J$500),1))</f>
        <v>#DIV/0!</v>
      </c>
      <c r="B3756" s="1" t="str">
        <f>IFERROR(INDEX('Готовый продукция'!$B$2:$E$500,MATCH(A3756,'Готовый продукция'!$A$2:$A$500,0),1),"")</f>
        <v/>
      </c>
      <c r="C3756" t="str">
        <f>IFERROR(INDEX('Готовый продукция'!$B$2:$E$500,MATCH(A3756,'Готовый продукция'!$A$2:$A$500,0),2),"")</f>
        <v/>
      </c>
      <c r="D3756" t="e">
        <f>IF(A3756&gt;A3755,INDEX(Нормы!$B$2:$B$1000,MATCH(C3756,Нормы!$A$2:$A$1000,0),1),IF(COUNTIF(Нормы!$A$2:$A$1000,C3756)&gt;=Лист8!I3756,INDEX(Нормы!$B$2:$B$1000,MATCH(C3756,Нормы!$A$2:$A$1000,0)+I3755,1),0))</f>
        <v>#DIV/0!</v>
      </c>
      <c r="E3756" t="e">
        <f>IF(A3756&gt;A3755,INDEX(Нормы!$C$2:$C$1000,MATCH(C3756,Нормы!$A$2:$A$1000,0),1),IF(COUNTIF(Нормы!$A$2:$A$1000,C3756)&gt;=Лист8!I3756,INDEX(Нормы!$C$2:$C$1000,MATCH(C3756,Нормы!$A$2:$A$1000,0)+I3755,1),0))</f>
        <v>#DIV/0!</v>
      </c>
      <c r="F3756" t="e">
        <f>IF(A3756&gt;A3755,INDEX(Нормы!$D$2:$D$1000,MATCH(C3756,Нормы!$A$2:$A$1000,0),1),IF(COUNTIF(Нормы!$A$2:$A$1000,C3756)&gt;=Лист8!I3756,INDEX(Нормы!$D$2:$D$1000,MATCH(C3756,Нормы!$A$2:$A$1000,0)+I3755,1),0))*INDEX('Готовый продукция'!$E$2:$E$500,MATCH(A3756,'Готовый продукция'!$A$2:$A$500,0),1)</f>
        <v>#DIV/0!</v>
      </c>
      <c r="H3756" t="e">
        <f>IF(LEN(D3756)&gt;1,MAX($H$2:H3755)+1,0)</f>
        <v>#DIV/0!</v>
      </c>
      <c r="I3756">
        <f>COUNTIF($A$3:A3756,A3756)</f>
        <v>3754</v>
      </c>
    </row>
    <row r="3757" spans="1:9">
      <c r="A3757" s="2" t="e">
        <f>INDEX('Готовый продукция'!$A$2:$A$500,CEILING(ROW($A3755)/MAX('Готовый продукция'!$J$2:$J$500),1))</f>
        <v>#DIV/0!</v>
      </c>
      <c r="B3757" s="1" t="str">
        <f>IFERROR(INDEX('Готовый продукция'!$B$2:$E$500,MATCH(A3757,'Готовый продукция'!$A$2:$A$500,0),1),"")</f>
        <v/>
      </c>
      <c r="C3757" t="str">
        <f>IFERROR(INDEX('Готовый продукция'!$B$2:$E$500,MATCH(A3757,'Готовый продукция'!$A$2:$A$500,0),2),"")</f>
        <v/>
      </c>
      <c r="D3757" t="e">
        <f>IF(A3757&gt;A3756,INDEX(Нормы!$B$2:$B$1000,MATCH(C3757,Нормы!$A$2:$A$1000,0),1),IF(COUNTIF(Нормы!$A$2:$A$1000,C3757)&gt;=Лист8!I3757,INDEX(Нормы!$B$2:$B$1000,MATCH(C3757,Нормы!$A$2:$A$1000,0)+I3756,1),0))</f>
        <v>#DIV/0!</v>
      </c>
      <c r="E3757" t="e">
        <f>IF(A3757&gt;A3756,INDEX(Нормы!$C$2:$C$1000,MATCH(C3757,Нормы!$A$2:$A$1000,0),1),IF(COUNTIF(Нормы!$A$2:$A$1000,C3757)&gt;=Лист8!I3757,INDEX(Нормы!$C$2:$C$1000,MATCH(C3757,Нормы!$A$2:$A$1000,0)+I3756,1),0))</f>
        <v>#DIV/0!</v>
      </c>
      <c r="F3757" t="e">
        <f>IF(A3757&gt;A3756,INDEX(Нормы!$D$2:$D$1000,MATCH(C3757,Нормы!$A$2:$A$1000,0),1),IF(COUNTIF(Нормы!$A$2:$A$1000,C3757)&gt;=Лист8!I3757,INDEX(Нормы!$D$2:$D$1000,MATCH(C3757,Нормы!$A$2:$A$1000,0)+I3756,1),0))*INDEX('Готовый продукция'!$E$2:$E$500,MATCH(A3757,'Готовый продукция'!$A$2:$A$500,0),1)</f>
        <v>#DIV/0!</v>
      </c>
      <c r="H3757" t="e">
        <f>IF(LEN(D3757)&gt;1,MAX($H$2:H3756)+1,0)</f>
        <v>#DIV/0!</v>
      </c>
      <c r="I3757">
        <f>COUNTIF($A$3:A3757,A3757)</f>
        <v>3755</v>
      </c>
    </row>
    <row r="3758" spans="1:9">
      <c r="A3758" s="2" t="e">
        <f>INDEX('Готовый продукция'!$A$2:$A$500,CEILING(ROW($A3756)/MAX('Готовый продукция'!$J$2:$J$500),1))</f>
        <v>#DIV/0!</v>
      </c>
      <c r="B3758" s="1" t="str">
        <f>IFERROR(INDEX('Готовый продукция'!$B$2:$E$500,MATCH(A3758,'Готовый продукция'!$A$2:$A$500,0),1),"")</f>
        <v/>
      </c>
      <c r="C3758" t="str">
        <f>IFERROR(INDEX('Готовый продукция'!$B$2:$E$500,MATCH(A3758,'Готовый продукция'!$A$2:$A$500,0),2),"")</f>
        <v/>
      </c>
      <c r="D3758" t="e">
        <f>IF(A3758&gt;A3757,INDEX(Нормы!$B$2:$B$1000,MATCH(C3758,Нормы!$A$2:$A$1000,0),1),IF(COUNTIF(Нормы!$A$2:$A$1000,C3758)&gt;=Лист8!I3758,INDEX(Нормы!$B$2:$B$1000,MATCH(C3758,Нормы!$A$2:$A$1000,0)+I3757,1),0))</f>
        <v>#DIV/0!</v>
      </c>
      <c r="E3758" t="e">
        <f>IF(A3758&gt;A3757,INDEX(Нормы!$C$2:$C$1000,MATCH(C3758,Нормы!$A$2:$A$1000,0),1),IF(COUNTIF(Нормы!$A$2:$A$1000,C3758)&gt;=Лист8!I3758,INDEX(Нормы!$C$2:$C$1000,MATCH(C3758,Нормы!$A$2:$A$1000,0)+I3757,1),0))</f>
        <v>#DIV/0!</v>
      </c>
      <c r="F3758" t="e">
        <f>IF(A3758&gt;A3757,INDEX(Нормы!$D$2:$D$1000,MATCH(C3758,Нормы!$A$2:$A$1000,0),1),IF(COUNTIF(Нормы!$A$2:$A$1000,C3758)&gt;=Лист8!I3758,INDEX(Нормы!$D$2:$D$1000,MATCH(C3758,Нормы!$A$2:$A$1000,0)+I3757,1),0))*INDEX('Готовый продукция'!$E$2:$E$500,MATCH(A3758,'Готовый продукция'!$A$2:$A$500,0),1)</f>
        <v>#DIV/0!</v>
      </c>
      <c r="H3758" t="e">
        <f>IF(LEN(D3758)&gt;1,MAX($H$2:H3757)+1,0)</f>
        <v>#DIV/0!</v>
      </c>
      <c r="I3758">
        <f>COUNTIF($A$3:A3758,A3758)</f>
        <v>3756</v>
      </c>
    </row>
    <row r="3759" spans="1:9">
      <c r="A3759" s="2" t="e">
        <f>INDEX('Готовый продукция'!$A$2:$A$500,CEILING(ROW($A3757)/MAX('Готовый продукция'!$J$2:$J$500),1))</f>
        <v>#DIV/0!</v>
      </c>
      <c r="B3759" s="1" t="str">
        <f>IFERROR(INDEX('Готовый продукция'!$B$2:$E$500,MATCH(A3759,'Готовый продукция'!$A$2:$A$500,0),1),"")</f>
        <v/>
      </c>
      <c r="C3759" t="str">
        <f>IFERROR(INDEX('Готовый продукция'!$B$2:$E$500,MATCH(A3759,'Готовый продукция'!$A$2:$A$500,0),2),"")</f>
        <v/>
      </c>
      <c r="D3759" t="e">
        <f>IF(A3759&gt;A3758,INDEX(Нормы!$B$2:$B$1000,MATCH(C3759,Нормы!$A$2:$A$1000,0),1),IF(COUNTIF(Нормы!$A$2:$A$1000,C3759)&gt;=Лист8!I3759,INDEX(Нормы!$B$2:$B$1000,MATCH(C3759,Нормы!$A$2:$A$1000,0)+I3758,1),0))</f>
        <v>#DIV/0!</v>
      </c>
      <c r="E3759" t="e">
        <f>IF(A3759&gt;A3758,INDEX(Нормы!$C$2:$C$1000,MATCH(C3759,Нормы!$A$2:$A$1000,0),1),IF(COUNTIF(Нормы!$A$2:$A$1000,C3759)&gt;=Лист8!I3759,INDEX(Нормы!$C$2:$C$1000,MATCH(C3759,Нормы!$A$2:$A$1000,0)+I3758,1),0))</f>
        <v>#DIV/0!</v>
      </c>
      <c r="F3759" t="e">
        <f>IF(A3759&gt;A3758,INDEX(Нормы!$D$2:$D$1000,MATCH(C3759,Нормы!$A$2:$A$1000,0),1),IF(COUNTIF(Нормы!$A$2:$A$1000,C3759)&gt;=Лист8!I3759,INDEX(Нормы!$D$2:$D$1000,MATCH(C3759,Нормы!$A$2:$A$1000,0)+I3758,1),0))*INDEX('Готовый продукция'!$E$2:$E$500,MATCH(A3759,'Готовый продукция'!$A$2:$A$500,0),1)</f>
        <v>#DIV/0!</v>
      </c>
      <c r="H3759" t="e">
        <f>IF(LEN(D3759)&gt;1,MAX($H$2:H3758)+1,0)</f>
        <v>#DIV/0!</v>
      </c>
      <c r="I3759">
        <f>COUNTIF($A$3:A3759,A3759)</f>
        <v>3757</v>
      </c>
    </row>
    <row r="3760" spans="1:9">
      <c r="A3760" s="2" t="e">
        <f>INDEX('Готовый продукция'!$A$2:$A$500,CEILING(ROW($A3758)/MAX('Готовый продукция'!$J$2:$J$500),1))</f>
        <v>#DIV/0!</v>
      </c>
      <c r="B3760" s="1" t="str">
        <f>IFERROR(INDEX('Готовый продукция'!$B$2:$E$500,MATCH(A3760,'Готовый продукция'!$A$2:$A$500,0),1),"")</f>
        <v/>
      </c>
      <c r="C3760" t="str">
        <f>IFERROR(INDEX('Готовый продукция'!$B$2:$E$500,MATCH(A3760,'Готовый продукция'!$A$2:$A$500,0),2),"")</f>
        <v/>
      </c>
      <c r="D3760" t="e">
        <f>IF(A3760&gt;A3759,INDEX(Нормы!$B$2:$B$1000,MATCH(C3760,Нормы!$A$2:$A$1000,0),1),IF(COUNTIF(Нормы!$A$2:$A$1000,C3760)&gt;=Лист8!I3760,INDEX(Нормы!$B$2:$B$1000,MATCH(C3760,Нормы!$A$2:$A$1000,0)+I3759,1),0))</f>
        <v>#DIV/0!</v>
      </c>
      <c r="E3760" t="e">
        <f>IF(A3760&gt;A3759,INDEX(Нормы!$C$2:$C$1000,MATCH(C3760,Нормы!$A$2:$A$1000,0),1),IF(COUNTIF(Нормы!$A$2:$A$1000,C3760)&gt;=Лист8!I3760,INDEX(Нормы!$C$2:$C$1000,MATCH(C3760,Нормы!$A$2:$A$1000,0)+I3759,1),0))</f>
        <v>#DIV/0!</v>
      </c>
      <c r="F3760" t="e">
        <f>IF(A3760&gt;A3759,INDEX(Нормы!$D$2:$D$1000,MATCH(C3760,Нормы!$A$2:$A$1000,0),1),IF(COUNTIF(Нормы!$A$2:$A$1000,C3760)&gt;=Лист8!I3760,INDEX(Нормы!$D$2:$D$1000,MATCH(C3760,Нормы!$A$2:$A$1000,0)+I3759,1),0))*INDEX('Готовый продукция'!$E$2:$E$500,MATCH(A3760,'Готовый продукция'!$A$2:$A$500,0),1)</f>
        <v>#DIV/0!</v>
      </c>
      <c r="H3760" t="e">
        <f>IF(LEN(D3760)&gt;1,MAX($H$2:H3759)+1,0)</f>
        <v>#DIV/0!</v>
      </c>
      <c r="I3760">
        <f>COUNTIF($A$3:A3760,A3760)</f>
        <v>3758</v>
      </c>
    </row>
    <row r="3761" spans="1:9">
      <c r="A3761" s="2" t="e">
        <f>INDEX('Готовый продукция'!$A$2:$A$500,CEILING(ROW($A3759)/MAX('Готовый продукция'!$J$2:$J$500),1))</f>
        <v>#DIV/0!</v>
      </c>
      <c r="B3761" s="1" t="str">
        <f>IFERROR(INDEX('Готовый продукция'!$B$2:$E$500,MATCH(A3761,'Готовый продукция'!$A$2:$A$500,0),1),"")</f>
        <v/>
      </c>
      <c r="C3761" t="str">
        <f>IFERROR(INDEX('Готовый продукция'!$B$2:$E$500,MATCH(A3761,'Готовый продукция'!$A$2:$A$500,0),2),"")</f>
        <v/>
      </c>
      <c r="D3761" t="e">
        <f>IF(A3761&gt;A3760,INDEX(Нормы!$B$2:$B$1000,MATCH(C3761,Нормы!$A$2:$A$1000,0),1),IF(COUNTIF(Нормы!$A$2:$A$1000,C3761)&gt;=Лист8!I3761,INDEX(Нормы!$B$2:$B$1000,MATCH(C3761,Нормы!$A$2:$A$1000,0)+I3760,1),0))</f>
        <v>#DIV/0!</v>
      </c>
      <c r="E3761" t="e">
        <f>IF(A3761&gt;A3760,INDEX(Нормы!$C$2:$C$1000,MATCH(C3761,Нормы!$A$2:$A$1000,0),1),IF(COUNTIF(Нормы!$A$2:$A$1000,C3761)&gt;=Лист8!I3761,INDEX(Нормы!$C$2:$C$1000,MATCH(C3761,Нормы!$A$2:$A$1000,0)+I3760,1),0))</f>
        <v>#DIV/0!</v>
      </c>
      <c r="F3761" t="e">
        <f>IF(A3761&gt;A3760,INDEX(Нормы!$D$2:$D$1000,MATCH(C3761,Нормы!$A$2:$A$1000,0),1),IF(COUNTIF(Нормы!$A$2:$A$1000,C3761)&gt;=Лист8!I3761,INDEX(Нормы!$D$2:$D$1000,MATCH(C3761,Нормы!$A$2:$A$1000,0)+I3760,1),0))*INDEX('Готовый продукция'!$E$2:$E$500,MATCH(A3761,'Готовый продукция'!$A$2:$A$500,0),1)</f>
        <v>#DIV/0!</v>
      </c>
      <c r="H3761" t="e">
        <f>IF(LEN(D3761)&gt;1,MAX($H$2:H3760)+1,0)</f>
        <v>#DIV/0!</v>
      </c>
      <c r="I3761">
        <f>COUNTIF($A$3:A3761,A3761)</f>
        <v>3759</v>
      </c>
    </row>
    <row r="3762" spans="1:9">
      <c r="A3762" s="2" t="e">
        <f>INDEX('Готовый продукция'!$A$2:$A$500,CEILING(ROW($A3760)/MAX('Готовый продукция'!$J$2:$J$500),1))</f>
        <v>#DIV/0!</v>
      </c>
      <c r="B3762" s="1" t="str">
        <f>IFERROR(INDEX('Готовый продукция'!$B$2:$E$500,MATCH(A3762,'Готовый продукция'!$A$2:$A$500,0),1),"")</f>
        <v/>
      </c>
      <c r="C3762" t="str">
        <f>IFERROR(INDEX('Готовый продукция'!$B$2:$E$500,MATCH(A3762,'Готовый продукция'!$A$2:$A$500,0),2),"")</f>
        <v/>
      </c>
      <c r="D3762" t="e">
        <f>IF(A3762&gt;A3761,INDEX(Нормы!$B$2:$B$1000,MATCH(C3762,Нормы!$A$2:$A$1000,0),1),IF(COUNTIF(Нормы!$A$2:$A$1000,C3762)&gt;=Лист8!I3762,INDEX(Нормы!$B$2:$B$1000,MATCH(C3762,Нормы!$A$2:$A$1000,0)+I3761,1),0))</f>
        <v>#DIV/0!</v>
      </c>
      <c r="E3762" t="e">
        <f>IF(A3762&gt;A3761,INDEX(Нормы!$C$2:$C$1000,MATCH(C3762,Нормы!$A$2:$A$1000,0),1),IF(COUNTIF(Нормы!$A$2:$A$1000,C3762)&gt;=Лист8!I3762,INDEX(Нормы!$C$2:$C$1000,MATCH(C3762,Нормы!$A$2:$A$1000,0)+I3761,1),0))</f>
        <v>#DIV/0!</v>
      </c>
      <c r="F3762" t="e">
        <f>IF(A3762&gt;A3761,INDEX(Нормы!$D$2:$D$1000,MATCH(C3762,Нормы!$A$2:$A$1000,0),1),IF(COUNTIF(Нормы!$A$2:$A$1000,C3762)&gt;=Лист8!I3762,INDEX(Нормы!$D$2:$D$1000,MATCH(C3762,Нормы!$A$2:$A$1000,0)+I3761,1),0))*INDEX('Готовый продукция'!$E$2:$E$500,MATCH(A3762,'Готовый продукция'!$A$2:$A$500,0),1)</f>
        <v>#DIV/0!</v>
      </c>
      <c r="H3762" t="e">
        <f>IF(LEN(D3762)&gt;1,MAX($H$2:H3761)+1,0)</f>
        <v>#DIV/0!</v>
      </c>
      <c r="I3762">
        <f>COUNTIF($A$3:A3762,A3762)</f>
        <v>3760</v>
      </c>
    </row>
    <row r="3763" spans="1:9">
      <c r="A3763" s="2" t="e">
        <f>INDEX('Готовый продукция'!$A$2:$A$500,CEILING(ROW($A3761)/MAX('Готовый продукция'!$J$2:$J$500),1))</f>
        <v>#DIV/0!</v>
      </c>
      <c r="B3763" s="1" t="str">
        <f>IFERROR(INDEX('Готовый продукция'!$B$2:$E$500,MATCH(A3763,'Готовый продукция'!$A$2:$A$500,0),1),"")</f>
        <v/>
      </c>
      <c r="C3763" t="str">
        <f>IFERROR(INDEX('Готовый продукция'!$B$2:$E$500,MATCH(A3763,'Готовый продукция'!$A$2:$A$500,0),2),"")</f>
        <v/>
      </c>
      <c r="D3763" t="e">
        <f>IF(A3763&gt;A3762,INDEX(Нормы!$B$2:$B$1000,MATCH(C3763,Нормы!$A$2:$A$1000,0),1),IF(COUNTIF(Нормы!$A$2:$A$1000,C3763)&gt;=Лист8!I3763,INDEX(Нормы!$B$2:$B$1000,MATCH(C3763,Нормы!$A$2:$A$1000,0)+I3762,1),0))</f>
        <v>#DIV/0!</v>
      </c>
      <c r="E3763" t="e">
        <f>IF(A3763&gt;A3762,INDEX(Нормы!$C$2:$C$1000,MATCH(C3763,Нормы!$A$2:$A$1000,0),1),IF(COUNTIF(Нормы!$A$2:$A$1000,C3763)&gt;=Лист8!I3763,INDEX(Нормы!$C$2:$C$1000,MATCH(C3763,Нормы!$A$2:$A$1000,0)+I3762,1),0))</f>
        <v>#DIV/0!</v>
      </c>
      <c r="F3763" t="e">
        <f>IF(A3763&gt;A3762,INDEX(Нормы!$D$2:$D$1000,MATCH(C3763,Нормы!$A$2:$A$1000,0),1),IF(COUNTIF(Нормы!$A$2:$A$1000,C3763)&gt;=Лист8!I3763,INDEX(Нормы!$D$2:$D$1000,MATCH(C3763,Нормы!$A$2:$A$1000,0)+I3762,1),0))*INDEX('Готовый продукция'!$E$2:$E$500,MATCH(A3763,'Готовый продукция'!$A$2:$A$500,0),1)</f>
        <v>#DIV/0!</v>
      </c>
      <c r="H3763" t="e">
        <f>IF(LEN(D3763)&gt;1,MAX($H$2:H3762)+1,0)</f>
        <v>#DIV/0!</v>
      </c>
      <c r="I3763">
        <f>COUNTIF($A$3:A3763,A3763)</f>
        <v>3761</v>
      </c>
    </row>
    <row r="3764" spans="1:9">
      <c r="A3764" s="2" t="e">
        <f>INDEX('Готовый продукция'!$A$2:$A$500,CEILING(ROW($A3762)/MAX('Готовый продукция'!$J$2:$J$500),1))</f>
        <v>#DIV/0!</v>
      </c>
      <c r="B3764" s="1" t="str">
        <f>IFERROR(INDEX('Готовый продукция'!$B$2:$E$500,MATCH(A3764,'Готовый продукция'!$A$2:$A$500,0),1),"")</f>
        <v/>
      </c>
      <c r="C3764" t="str">
        <f>IFERROR(INDEX('Готовый продукция'!$B$2:$E$500,MATCH(A3764,'Готовый продукция'!$A$2:$A$500,0),2),"")</f>
        <v/>
      </c>
      <c r="D3764" t="e">
        <f>IF(A3764&gt;A3763,INDEX(Нормы!$B$2:$B$1000,MATCH(C3764,Нормы!$A$2:$A$1000,0),1),IF(COUNTIF(Нормы!$A$2:$A$1000,C3764)&gt;=Лист8!I3764,INDEX(Нормы!$B$2:$B$1000,MATCH(C3764,Нормы!$A$2:$A$1000,0)+I3763,1),0))</f>
        <v>#DIV/0!</v>
      </c>
      <c r="E3764" t="e">
        <f>IF(A3764&gt;A3763,INDEX(Нормы!$C$2:$C$1000,MATCH(C3764,Нормы!$A$2:$A$1000,0),1),IF(COUNTIF(Нормы!$A$2:$A$1000,C3764)&gt;=Лист8!I3764,INDEX(Нормы!$C$2:$C$1000,MATCH(C3764,Нормы!$A$2:$A$1000,0)+I3763,1),0))</f>
        <v>#DIV/0!</v>
      </c>
      <c r="F3764" t="e">
        <f>IF(A3764&gt;A3763,INDEX(Нормы!$D$2:$D$1000,MATCH(C3764,Нормы!$A$2:$A$1000,0),1),IF(COUNTIF(Нормы!$A$2:$A$1000,C3764)&gt;=Лист8!I3764,INDEX(Нормы!$D$2:$D$1000,MATCH(C3764,Нормы!$A$2:$A$1000,0)+I3763,1),0))*INDEX('Готовый продукция'!$E$2:$E$500,MATCH(A3764,'Готовый продукция'!$A$2:$A$500,0),1)</f>
        <v>#DIV/0!</v>
      </c>
      <c r="H3764" t="e">
        <f>IF(LEN(D3764)&gt;1,MAX($H$2:H3763)+1,0)</f>
        <v>#DIV/0!</v>
      </c>
      <c r="I3764">
        <f>COUNTIF($A$3:A3764,A3764)</f>
        <v>3762</v>
      </c>
    </row>
    <row r="3765" spans="1:9">
      <c r="A3765" s="2" t="e">
        <f>INDEX('Готовый продукция'!$A$2:$A$500,CEILING(ROW($A3763)/MAX('Готовый продукция'!$J$2:$J$500),1))</f>
        <v>#DIV/0!</v>
      </c>
      <c r="B3765" s="1" t="str">
        <f>IFERROR(INDEX('Готовый продукция'!$B$2:$E$500,MATCH(A3765,'Готовый продукция'!$A$2:$A$500,0),1),"")</f>
        <v/>
      </c>
      <c r="C3765" t="str">
        <f>IFERROR(INDEX('Готовый продукция'!$B$2:$E$500,MATCH(A3765,'Готовый продукция'!$A$2:$A$500,0),2),"")</f>
        <v/>
      </c>
      <c r="D3765" t="e">
        <f>IF(A3765&gt;A3764,INDEX(Нормы!$B$2:$B$1000,MATCH(C3765,Нормы!$A$2:$A$1000,0),1),IF(COUNTIF(Нормы!$A$2:$A$1000,C3765)&gt;=Лист8!I3765,INDEX(Нормы!$B$2:$B$1000,MATCH(C3765,Нормы!$A$2:$A$1000,0)+I3764,1),0))</f>
        <v>#DIV/0!</v>
      </c>
      <c r="E3765" t="e">
        <f>IF(A3765&gt;A3764,INDEX(Нормы!$C$2:$C$1000,MATCH(C3765,Нормы!$A$2:$A$1000,0),1),IF(COUNTIF(Нормы!$A$2:$A$1000,C3765)&gt;=Лист8!I3765,INDEX(Нормы!$C$2:$C$1000,MATCH(C3765,Нормы!$A$2:$A$1000,0)+I3764,1),0))</f>
        <v>#DIV/0!</v>
      </c>
      <c r="F3765" t="e">
        <f>IF(A3765&gt;A3764,INDEX(Нормы!$D$2:$D$1000,MATCH(C3765,Нормы!$A$2:$A$1000,0),1),IF(COUNTIF(Нормы!$A$2:$A$1000,C3765)&gt;=Лист8!I3765,INDEX(Нормы!$D$2:$D$1000,MATCH(C3765,Нормы!$A$2:$A$1000,0)+I3764,1),0))*INDEX('Готовый продукция'!$E$2:$E$500,MATCH(A3765,'Готовый продукция'!$A$2:$A$500,0),1)</f>
        <v>#DIV/0!</v>
      </c>
      <c r="H3765" t="e">
        <f>IF(LEN(D3765)&gt;1,MAX($H$2:H3764)+1,0)</f>
        <v>#DIV/0!</v>
      </c>
      <c r="I3765">
        <f>COUNTIF($A$3:A3765,A3765)</f>
        <v>3763</v>
      </c>
    </row>
    <row r="3766" spans="1:9">
      <c r="A3766" s="2" t="e">
        <f>INDEX('Готовый продукция'!$A$2:$A$500,CEILING(ROW($A3764)/MAX('Готовый продукция'!$J$2:$J$500),1))</f>
        <v>#DIV/0!</v>
      </c>
      <c r="B3766" s="1" t="str">
        <f>IFERROR(INDEX('Готовый продукция'!$B$2:$E$500,MATCH(A3766,'Готовый продукция'!$A$2:$A$500,0),1),"")</f>
        <v/>
      </c>
      <c r="C3766" t="str">
        <f>IFERROR(INDEX('Готовый продукция'!$B$2:$E$500,MATCH(A3766,'Готовый продукция'!$A$2:$A$500,0),2),"")</f>
        <v/>
      </c>
      <c r="D3766" t="e">
        <f>IF(A3766&gt;A3765,INDEX(Нормы!$B$2:$B$1000,MATCH(C3766,Нормы!$A$2:$A$1000,0),1),IF(COUNTIF(Нормы!$A$2:$A$1000,C3766)&gt;=Лист8!I3766,INDEX(Нормы!$B$2:$B$1000,MATCH(C3766,Нормы!$A$2:$A$1000,0)+I3765,1),0))</f>
        <v>#DIV/0!</v>
      </c>
      <c r="E3766" t="e">
        <f>IF(A3766&gt;A3765,INDEX(Нормы!$C$2:$C$1000,MATCH(C3766,Нормы!$A$2:$A$1000,0),1),IF(COUNTIF(Нормы!$A$2:$A$1000,C3766)&gt;=Лист8!I3766,INDEX(Нормы!$C$2:$C$1000,MATCH(C3766,Нормы!$A$2:$A$1000,0)+I3765,1),0))</f>
        <v>#DIV/0!</v>
      </c>
      <c r="F3766" t="e">
        <f>IF(A3766&gt;A3765,INDEX(Нормы!$D$2:$D$1000,MATCH(C3766,Нормы!$A$2:$A$1000,0),1),IF(COUNTIF(Нормы!$A$2:$A$1000,C3766)&gt;=Лист8!I3766,INDEX(Нормы!$D$2:$D$1000,MATCH(C3766,Нормы!$A$2:$A$1000,0)+I3765,1),0))*INDEX('Готовый продукция'!$E$2:$E$500,MATCH(A3766,'Готовый продукция'!$A$2:$A$500,0),1)</f>
        <v>#DIV/0!</v>
      </c>
      <c r="H3766" t="e">
        <f>IF(LEN(D3766)&gt;1,MAX($H$2:H3765)+1,0)</f>
        <v>#DIV/0!</v>
      </c>
      <c r="I3766">
        <f>COUNTIF($A$3:A3766,A3766)</f>
        <v>3764</v>
      </c>
    </row>
    <row r="3767" spans="1:9">
      <c r="A3767" s="2" t="e">
        <f>INDEX('Готовый продукция'!$A$2:$A$500,CEILING(ROW($A3765)/MAX('Готовый продукция'!$J$2:$J$500),1))</f>
        <v>#DIV/0!</v>
      </c>
      <c r="B3767" s="1" t="str">
        <f>IFERROR(INDEX('Готовый продукция'!$B$2:$E$500,MATCH(A3767,'Готовый продукция'!$A$2:$A$500,0),1),"")</f>
        <v/>
      </c>
      <c r="C3767" t="str">
        <f>IFERROR(INDEX('Готовый продукция'!$B$2:$E$500,MATCH(A3767,'Готовый продукция'!$A$2:$A$500,0),2),"")</f>
        <v/>
      </c>
      <c r="D3767" t="e">
        <f>IF(A3767&gt;A3766,INDEX(Нормы!$B$2:$B$1000,MATCH(C3767,Нормы!$A$2:$A$1000,0),1),IF(COUNTIF(Нормы!$A$2:$A$1000,C3767)&gt;=Лист8!I3767,INDEX(Нормы!$B$2:$B$1000,MATCH(C3767,Нормы!$A$2:$A$1000,0)+I3766,1),0))</f>
        <v>#DIV/0!</v>
      </c>
      <c r="E3767" t="e">
        <f>IF(A3767&gt;A3766,INDEX(Нормы!$C$2:$C$1000,MATCH(C3767,Нормы!$A$2:$A$1000,0),1),IF(COUNTIF(Нормы!$A$2:$A$1000,C3767)&gt;=Лист8!I3767,INDEX(Нормы!$C$2:$C$1000,MATCH(C3767,Нормы!$A$2:$A$1000,0)+I3766,1),0))</f>
        <v>#DIV/0!</v>
      </c>
      <c r="F3767" t="e">
        <f>IF(A3767&gt;A3766,INDEX(Нормы!$D$2:$D$1000,MATCH(C3767,Нормы!$A$2:$A$1000,0),1),IF(COUNTIF(Нормы!$A$2:$A$1000,C3767)&gt;=Лист8!I3767,INDEX(Нормы!$D$2:$D$1000,MATCH(C3767,Нормы!$A$2:$A$1000,0)+I3766,1),0))*INDEX('Готовый продукция'!$E$2:$E$500,MATCH(A3767,'Готовый продукция'!$A$2:$A$500,0),1)</f>
        <v>#DIV/0!</v>
      </c>
      <c r="H3767" t="e">
        <f>IF(LEN(D3767)&gt;1,MAX($H$2:H3766)+1,0)</f>
        <v>#DIV/0!</v>
      </c>
      <c r="I3767">
        <f>COUNTIF($A$3:A3767,A3767)</f>
        <v>3765</v>
      </c>
    </row>
    <row r="3768" spans="1:9">
      <c r="A3768" s="2" t="e">
        <f>INDEX('Готовый продукция'!$A$2:$A$500,CEILING(ROW($A3766)/MAX('Готовый продукция'!$J$2:$J$500),1))</f>
        <v>#DIV/0!</v>
      </c>
      <c r="B3768" s="1" t="str">
        <f>IFERROR(INDEX('Готовый продукция'!$B$2:$E$500,MATCH(A3768,'Готовый продукция'!$A$2:$A$500,0),1),"")</f>
        <v/>
      </c>
      <c r="C3768" t="str">
        <f>IFERROR(INDEX('Готовый продукция'!$B$2:$E$500,MATCH(A3768,'Готовый продукция'!$A$2:$A$500,0),2),"")</f>
        <v/>
      </c>
      <c r="D3768" t="e">
        <f>IF(A3768&gt;A3767,INDEX(Нормы!$B$2:$B$1000,MATCH(C3768,Нормы!$A$2:$A$1000,0),1),IF(COUNTIF(Нормы!$A$2:$A$1000,C3768)&gt;=Лист8!I3768,INDEX(Нормы!$B$2:$B$1000,MATCH(C3768,Нормы!$A$2:$A$1000,0)+I3767,1),0))</f>
        <v>#DIV/0!</v>
      </c>
      <c r="E3768" t="e">
        <f>IF(A3768&gt;A3767,INDEX(Нормы!$C$2:$C$1000,MATCH(C3768,Нормы!$A$2:$A$1000,0),1),IF(COUNTIF(Нормы!$A$2:$A$1000,C3768)&gt;=Лист8!I3768,INDEX(Нормы!$C$2:$C$1000,MATCH(C3768,Нормы!$A$2:$A$1000,0)+I3767,1),0))</f>
        <v>#DIV/0!</v>
      </c>
      <c r="F3768" t="e">
        <f>IF(A3768&gt;A3767,INDEX(Нормы!$D$2:$D$1000,MATCH(C3768,Нормы!$A$2:$A$1000,0),1),IF(COUNTIF(Нормы!$A$2:$A$1000,C3768)&gt;=Лист8!I3768,INDEX(Нормы!$D$2:$D$1000,MATCH(C3768,Нормы!$A$2:$A$1000,0)+I3767,1),0))*INDEX('Готовый продукция'!$E$2:$E$500,MATCH(A3768,'Готовый продукция'!$A$2:$A$500,0),1)</f>
        <v>#DIV/0!</v>
      </c>
      <c r="H3768" t="e">
        <f>IF(LEN(D3768)&gt;1,MAX($H$2:H3767)+1,0)</f>
        <v>#DIV/0!</v>
      </c>
      <c r="I3768">
        <f>COUNTIF($A$3:A3768,A3768)</f>
        <v>3766</v>
      </c>
    </row>
    <row r="3769" spans="1:9">
      <c r="A3769" s="2" t="e">
        <f>INDEX('Готовый продукция'!$A$2:$A$500,CEILING(ROW($A3767)/MAX('Готовый продукция'!$J$2:$J$500),1))</f>
        <v>#DIV/0!</v>
      </c>
      <c r="B3769" s="1" t="str">
        <f>IFERROR(INDEX('Готовый продукция'!$B$2:$E$500,MATCH(A3769,'Готовый продукция'!$A$2:$A$500,0),1),"")</f>
        <v/>
      </c>
      <c r="C3769" t="str">
        <f>IFERROR(INDEX('Готовый продукция'!$B$2:$E$500,MATCH(A3769,'Готовый продукция'!$A$2:$A$500,0),2),"")</f>
        <v/>
      </c>
      <c r="D3769" t="e">
        <f>IF(A3769&gt;A3768,INDEX(Нормы!$B$2:$B$1000,MATCH(C3769,Нормы!$A$2:$A$1000,0),1),IF(COUNTIF(Нормы!$A$2:$A$1000,C3769)&gt;=Лист8!I3769,INDEX(Нормы!$B$2:$B$1000,MATCH(C3769,Нормы!$A$2:$A$1000,0)+I3768,1),0))</f>
        <v>#DIV/0!</v>
      </c>
      <c r="E3769" t="e">
        <f>IF(A3769&gt;A3768,INDEX(Нормы!$C$2:$C$1000,MATCH(C3769,Нормы!$A$2:$A$1000,0),1),IF(COUNTIF(Нормы!$A$2:$A$1000,C3769)&gt;=Лист8!I3769,INDEX(Нормы!$C$2:$C$1000,MATCH(C3769,Нормы!$A$2:$A$1000,0)+I3768,1),0))</f>
        <v>#DIV/0!</v>
      </c>
      <c r="F3769" t="e">
        <f>IF(A3769&gt;A3768,INDEX(Нормы!$D$2:$D$1000,MATCH(C3769,Нормы!$A$2:$A$1000,0),1),IF(COUNTIF(Нормы!$A$2:$A$1000,C3769)&gt;=Лист8!I3769,INDEX(Нормы!$D$2:$D$1000,MATCH(C3769,Нормы!$A$2:$A$1000,0)+I3768,1),0))*INDEX('Готовый продукция'!$E$2:$E$500,MATCH(A3769,'Готовый продукция'!$A$2:$A$500,0),1)</f>
        <v>#DIV/0!</v>
      </c>
      <c r="H3769" t="e">
        <f>IF(LEN(D3769)&gt;1,MAX($H$2:H3768)+1,0)</f>
        <v>#DIV/0!</v>
      </c>
      <c r="I3769">
        <f>COUNTIF($A$3:A3769,A3769)</f>
        <v>3767</v>
      </c>
    </row>
    <row r="3770" spans="1:9">
      <c r="A3770" s="2" t="e">
        <f>INDEX('Готовый продукция'!$A$2:$A$500,CEILING(ROW($A3768)/MAX('Готовый продукция'!$J$2:$J$500),1))</f>
        <v>#DIV/0!</v>
      </c>
      <c r="B3770" s="1" t="str">
        <f>IFERROR(INDEX('Готовый продукция'!$B$2:$E$500,MATCH(A3770,'Готовый продукция'!$A$2:$A$500,0),1),"")</f>
        <v/>
      </c>
      <c r="C3770" t="str">
        <f>IFERROR(INDEX('Готовый продукция'!$B$2:$E$500,MATCH(A3770,'Готовый продукция'!$A$2:$A$500,0),2),"")</f>
        <v/>
      </c>
      <c r="D3770" t="e">
        <f>IF(A3770&gt;A3769,INDEX(Нормы!$B$2:$B$1000,MATCH(C3770,Нормы!$A$2:$A$1000,0),1),IF(COUNTIF(Нормы!$A$2:$A$1000,C3770)&gt;=Лист8!I3770,INDEX(Нормы!$B$2:$B$1000,MATCH(C3770,Нормы!$A$2:$A$1000,0)+I3769,1),0))</f>
        <v>#DIV/0!</v>
      </c>
      <c r="E3770" t="e">
        <f>IF(A3770&gt;A3769,INDEX(Нормы!$C$2:$C$1000,MATCH(C3770,Нормы!$A$2:$A$1000,0),1),IF(COUNTIF(Нормы!$A$2:$A$1000,C3770)&gt;=Лист8!I3770,INDEX(Нормы!$C$2:$C$1000,MATCH(C3770,Нормы!$A$2:$A$1000,0)+I3769,1),0))</f>
        <v>#DIV/0!</v>
      </c>
      <c r="F3770" t="e">
        <f>IF(A3770&gt;A3769,INDEX(Нормы!$D$2:$D$1000,MATCH(C3770,Нормы!$A$2:$A$1000,0),1),IF(COUNTIF(Нормы!$A$2:$A$1000,C3770)&gt;=Лист8!I3770,INDEX(Нормы!$D$2:$D$1000,MATCH(C3770,Нормы!$A$2:$A$1000,0)+I3769,1),0))*INDEX('Готовый продукция'!$E$2:$E$500,MATCH(A3770,'Готовый продукция'!$A$2:$A$500,0),1)</f>
        <v>#DIV/0!</v>
      </c>
      <c r="H3770" t="e">
        <f>IF(LEN(D3770)&gt;1,MAX($H$2:H3769)+1,0)</f>
        <v>#DIV/0!</v>
      </c>
      <c r="I3770">
        <f>COUNTIF($A$3:A3770,A3770)</f>
        <v>3768</v>
      </c>
    </row>
    <row r="3771" spans="1:9">
      <c r="A3771" s="2" t="e">
        <f>INDEX('Готовый продукция'!$A$2:$A$500,CEILING(ROW($A3769)/MAX('Готовый продукция'!$J$2:$J$500),1))</f>
        <v>#DIV/0!</v>
      </c>
      <c r="B3771" s="1" t="str">
        <f>IFERROR(INDEX('Готовый продукция'!$B$2:$E$500,MATCH(A3771,'Готовый продукция'!$A$2:$A$500,0),1),"")</f>
        <v/>
      </c>
      <c r="C3771" t="str">
        <f>IFERROR(INDEX('Готовый продукция'!$B$2:$E$500,MATCH(A3771,'Готовый продукция'!$A$2:$A$500,0),2),"")</f>
        <v/>
      </c>
      <c r="D3771" t="e">
        <f>IF(A3771&gt;A3770,INDEX(Нормы!$B$2:$B$1000,MATCH(C3771,Нормы!$A$2:$A$1000,0),1),IF(COUNTIF(Нормы!$A$2:$A$1000,C3771)&gt;=Лист8!I3771,INDEX(Нормы!$B$2:$B$1000,MATCH(C3771,Нормы!$A$2:$A$1000,0)+I3770,1),0))</f>
        <v>#DIV/0!</v>
      </c>
      <c r="E3771" t="e">
        <f>IF(A3771&gt;A3770,INDEX(Нормы!$C$2:$C$1000,MATCH(C3771,Нормы!$A$2:$A$1000,0),1),IF(COUNTIF(Нормы!$A$2:$A$1000,C3771)&gt;=Лист8!I3771,INDEX(Нормы!$C$2:$C$1000,MATCH(C3771,Нормы!$A$2:$A$1000,0)+I3770,1),0))</f>
        <v>#DIV/0!</v>
      </c>
      <c r="F3771" t="e">
        <f>IF(A3771&gt;A3770,INDEX(Нормы!$D$2:$D$1000,MATCH(C3771,Нормы!$A$2:$A$1000,0),1),IF(COUNTIF(Нормы!$A$2:$A$1000,C3771)&gt;=Лист8!I3771,INDEX(Нормы!$D$2:$D$1000,MATCH(C3771,Нормы!$A$2:$A$1000,0)+I3770,1),0))*INDEX('Готовый продукция'!$E$2:$E$500,MATCH(A3771,'Готовый продукция'!$A$2:$A$500,0),1)</f>
        <v>#DIV/0!</v>
      </c>
      <c r="H3771" t="e">
        <f>IF(LEN(D3771)&gt;1,MAX($H$2:H3770)+1,0)</f>
        <v>#DIV/0!</v>
      </c>
      <c r="I3771">
        <f>COUNTIF($A$3:A3771,A3771)</f>
        <v>3769</v>
      </c>
    </row>
    <row r="3772" spans="1:9">
      <c r="A3772" s="2" t="e">
        <f>INDEX('Готовый продукция'!$A$2:$A$500,CEILING(ROW($A3770)/MAX('Готовый продукция'!$J$2:$J$500),1))</f>
        <v>#DIV/0!</v>
      </c>
      <c r="B3772" s="1" t="str">
        <f>IFERROR(INDEX('Готовый продукция'!$B$2:$E$500,MATCH(A3772,'Готовый продукция'!$A$2:$A$500,0),1),"")</f>
        <v/>
      </c>
      <c r="C3772" t="str">
        <f>IFERROR(INDEX('Готовый продукция'!$B$2:$E$500,MATCH(A3772,'Готовый продукция'!$A$2:$A$500,0),2),"")</f>
        <v/>
      </c>
      <c r="D3772" t="e">
        <f>IF(A3772&gt;A3771,INDEX(Нормы!$B$2:$B$1000,MATCH(C3772,Нормы!$A$2:$A$1000,0),1),IF(COUNTIF(Нормы!$A$2:$A$1000,C3772)&gt;=Лист8!I3772,INDEX(Нормы!$B$2:$B$1000,MATCH(C3772,Нормы!$A$2:$A$1000,0)+I3771,1),0))</f>
        <v>#DIV/0!</v>
      </c>
      <c r="E3772" t="e">
        <f>IF(A3772&gt;A3771,INDEX(Нормы!$C$2:$C$1000,MATCH(C3772,Нормы!$A$2:$A$1000,0),1),IF(COUNTIF(Нормы!$A$2:$A$1000,C3772)&gt;=Лист8!I3772,INDEX(Нормы!$C$2:$C$1000,MATCH(C3772,Нормы!$A$2:$A$1000,0)+I3771,1),0))</f>
        <v>#DIV/0!</v>
      </c>
      <c r="F3772" t="e">
        <f>IF(A3772&gt;A3771,INDEX(Нормы!$D$2:$D$1000,MATCH(C3772,Нормы!$A$2:$A$1000,0),1),IF(COUNTIF(Нормы!$A$2:$A$1000,C3772)&gt;=Лист8!I3772,INDEX(Нормы!$D$2:$D$1000,MATCH(C3772,Нормы!$A$2:$A$1000,0)+I3771,1),0))*INDEX('Готовый продукция'!$E$2:$E$500,MATCH(A3772,'Готовый продукция'!$A$2:$A$500,0),1)</f>
        <v>#DIV/0!</v>
      </c>
      <c r="H3772" t="e">
        <f>IF(LEN(D3772)&gt;1,MAX($H$2:H3771)+1,0)</f>
        <v>#DIV/0!</v>
      </c>
      <c r="I3772">
        <f>COUNTIF($A$3:A3772,A3772)</f>
        <v>3770</v>
      </c>
    </row>
    <row r="3773" spans="1:9">
      <c r="A3773" s="2" t="e">
        <f>INDEX('Готовый продукция'!$A$2:$A$500,CEILING(ROW($A3771)/MAX('Готовый продукция'!$J$2:$J$500),1))</f>
        <v>#DIV/0!</v>
      </c>
      <c r="B3773" s="1" t="str">
        <f>IFERROR(INDEX('Готовый продукция'!$B$2:$E$500,MATCH(A3773,'Готовый продукция'!$A$2:$A$500,0),1),"")</f>
        <v/>
      </c>
      <c r="C3773" t="str">
        <f>IFERROR(INDEX('Готовый продукция'!$B$2:$E$500,MATCH(A3773,'Готовый продукция'!$A$2:$A$500,0),2),"")</f>
        <v/>
      </c>
      <c r="D3773" t="e">
        <f>IF(A3773&gt;A3772,INDEX(Нормы!$B$2:$B$1000,MATCH(C3773,Нормы!$A$2:$A$1000,0),1),IF(COUNTIF(Нормы!$A$2:$A$1000,C3773)&gt;=Лист8!I3773,INDEX(Нормы!$B$2:$B$1000,MATCH(C3773,Нормы!$A$2:$A$1000,0)+I3772,1),0))</f>
        <v>#DIV/0!</v>
      </c>
      <c r="E3773" t="e">
        <f>IF(A3773&gt;A3772,INDEX(Нормы!$C$2:$C$1000,MATCH(C3773,Нормы!$A$2:$A$1000,0),1),IF(COUNTIF(Нормы!$A$2:$A$1000,C3773)&gt;=Лист8!I3773,INDEX(Нормы!$C$2:$C$1000,MATCH(C3773,Нормы!$A$2:$A$1000,0)+I3772,1),0))</f>
        <v>#DIV/0!</v>
      </c>
      <c r="F3773" t="e">
        <f>IF(A3773&gt;A3772,INDEX(Нормы!$D$2:$D$1000,MATCH(C3773,Нормы!$A$2:$A$1000,0),1),IF(COUNTIF(Нормы!$A$2:$A$1000,C3773)&gt;=Лист8!I3773,INDEX(Нормы!$D$2:$D$1000,MATCH(C3773,Нормы!$A$2:$A$1000,0)+I3772,1),0))*INDEX('Готовый продукция'!$E$2:$E$500,MATCH(A3773,'Готовый продукция'!$A$2:$A$500,0),1)</f>
        <v>#DIV/0!</v>
      </c>
      <c r="H3773" t="e">
        <f>IF(LEN(D3773)&gt;1,MAX($H$2:H3772)+1,0)</f>
        <v>#DIV/0!</v>
      </c>
      <c r="I3773">
        <f>COUNTIF($A$3:A3773,A3773)</f>
        <v>3771</v>
      </c>
    </row>
    <row r="3774" spans="1:9">
      <c r="A3774" s="2" t="e">
        <f>INDEX('Готовый продукция'!$A$2:$A$500,CEILING(ROW($A3772)/MAX('Готовый продукция'!$J$2:$J$500),1))</f>
        <v>#DIV/0!</v>
      </c>
      <c r="B3774" s="1" t="str">
        <f>IFERROR(INDEX('Готовый продукция'!$B$2:$E$500,MATCH(A3774,'Готовый продукция'!$A$2:$A$500,0),1),"")</f>
        <v/>
      </c>
      <c r="C3774" t="str">
        <f>IFERROR(INDEX('Готовый продукция'!$B$2:$E$500,MATCH(A3774,'Готовый продукция'!$A$2:$A$500,0),2),"")</f>
        <v/>
      </c>
      <c r="D3774" t="e">
        <f>IF(A3774&gt;A3773,INDEX(Нормы!$B$2:$B$1000,MATCH(C3774,Нормы!$A$2:$A$1000,0),1),IF(COUNTIF(Нормы!$A$2:$A$1000,C3774)&gt;=Лист8!I3774,INDEX(Нормы!$B$2:$B$1000,MATCH(C3774,Нормы!$A$2:$A$1000,0)+I3773,1),0))</f>
        <v>#DIV/0!</v>
      </c>
      <c r="E3774" t="e">
        <f>IF(A3774&gt;A3773,INDEX(Нормы!$C$2:$C$1000,MATCH(C3774,Нормы!$A$2:$A$1000,0),1),IF(COUNTIF(Нормы!$A$2:$A$1000,C3774)&gt;=Лист8!I3774,INDEX(Нормы!$C$2:$C$1000,MATCH(C3774,Нормы!$A$2:$A$1000,0)+I3773,1),0))</f>
        <v>#DIV/0!</v>
      </c>
      <c r="F3774" t="e">
        <f>IF(A3774&gt;A3773,INDEX(Нормы!$D$2:$D$1000,MATCH(C3774,Нормы!$A$2:$A$1000,0),1),IF(COUNTIF(Нормы!$A$2:$A$1000,C3774)&gt;=Лист8!I3774,INDEX(Нормы!$D$2:$D$1000,MATCH(C3774,Нормы!$A$2:$A$1000,0)+I3773,1),0))*INDEX('Готовый продукция'!$E$2:$E$500,MATCH(A3774,'Готовый продукция'!$A$2:$A$500,0),1)</f>
        <v>#DIV/0!</v>
      </c>
      <c r="H3774" t="e">
        <f>IF(LEN(D3774)&gt;1,MAX($H$2:H3773)+1,0)</f>
        <v>#DIV/0!</v>
      </c>
      <c r="I3774">
        <f>COUNTIF($A$3:A3774,A3774)</f>
        <v>3772</v>
      </c>
    </row>
    <row r="3775" spans="1:9">
      <c r="A3775" s="2" t="e">
        <f>INDEX('Готовый продукция'!$A$2:$A$500,CEILING(ROW($A3773)/MAX('Готовый продукция'!$J$2:$J$500),1))</f>
        <v>#DIV/0!</v>
      </c>
      <c r="B3775" s="1" t="str">
        <f>IFERROR(INDEX('Готовый продукция'!$B$2:$E$500,MATCH(A3775,'Готовый продукция'!$A$2:$A$500,0),1),"")</f>
        <v/>
      </c>
      <c r="C3775" t="str">
        <f>IFERROR(INDEX('Готовый продукция'!$B$2:$E$500,MATCH(A3775,'Готовый продукция'!$A$2:$A$500,0),2),"")</f>
        <v/>
      </c>
      <c r="D3775" t="e">
        <f>IF(A3775&gt;A3774,INDEX(Нормы!$B$2:$B$1000,MATCH(C3775,Нормы!$A$2:$A$1000,0),1),IF(COUNTIF(Нормы!$A$2:$A$1000,C3775)&gt;=Лист8!I3775,INDEX(Нормы!$B$2:$B$1000,MATCH(C3775,Нормы!$A$2:$A$1000,0)+I3774,1),0))</f>
        <v>#DIV/0!</v>
      </c>
      <c r="E3775" t="e">
        <f>IF(A3775&gt;A3774,INDEX(Нормы!$C$2:$C$1000,MATCH(C3775,Нормы!$A$2:$A$1000,0),1),IF(COUNTIF(Нормы!$A$2:$A$1000,C3775)&gt;=Лист8!I3775,INDEX(Нормы!$C$2:$C$1000,MATCH(C3775,Нормы!$A$2:$A$1000,0)+I3774,1),0))</f>
        <v>#DIV/0!</v>
      </c>
      <c r="F3775" t="e">
        <f>IF(A3775&gt;A3774,INDEX(Нормы!$D$2:$D$1000,MATCH(C3775,Нормы!$A$2:$A$1000,0),1),IF(COUNTIF(Нормы!$A$2:$A$1000,C3775)&gt;=Лист8!I3775,INDEX(Нормы!$D$2:$D$1000,MATCH(C3775,Нормы!$A$2:$A$1000,0)+I3774,1),0))*INDEX('Готовый продукция'!$E$2:$E$500,MATCH(A3775,'Готовый продукция'!$A$2:$A$500,0),1)</f>
        <v>#DIV/0!</v>
      </c>
      <c r="H3775" t="e">
        <f>IF(LEN(D3775)&gt;1,MAX($H$2:H3774)+1,0)</f>
        <v>#DIV/0!</v>
      </c>
      <c r="I3775">
        <f>COUNTIF($A$3:A3775,A3775)</f>
        <v>3773</v>
      </c>
    </row>
    <row r="3776" spans="1:9">
      <c r="A3776" s="2" t="e">
        <f>INDEX('Готовый продукция'!$A$2:$A$500,CEILING(ROW($A3774)/MAX('Готовый продукция'!$J$2:$J$500),1))</f>
        <v>#DIV/0!</v>
      </c>
      <c r="B3776" s="1" t="str">
        <f>IFERROR(INDEX('Готовый продукция'!$B$2:$E$500,MATCH(A3776,'Готовый продукция'!$A$2:$A$500,0),1),"")</f>
        <v/>
      </c>
      <c r="C3776" t="str">
        <f>IFERROR(INDEX('Готовый продукция'!$B$2:$E$500,MATCH(A3776,'Готовый продукция'!$A$2:$A$500,0),2),"")</f>
        <v/>
      </c>
      <c r="D3776" t="e">
        <f>IF(A3776&gt;A3775,INDEX(Нормы!$B$2:$B$1000,MATCH(C3776,Нормы!$A$2:$A$1000,0),1),IF(COUNTIF(Нормы!$A$2:$A$1000,C3776)&gt;=Лист8!I3776,INDEX(Нормы!$B$2:$B$1000,MATCH(C3776,Нормы!$A$2:$A$1000,0)+I3775,1),0))</f>
        <v>#DIV/0!</v>
      </c>
      <c r="E3776" t="e">
        <f>IF(A3776&gt;A3775,INDEX(Нормы!$C$2:$C$1000,MATCH(C3776,Нормы!$A$2:$A$1000,0),1),IF(COUNTIF(Нормы!$A$2:$A$1000,C3776)&gt;=Лист8!I3776,INDEX(Нормы!$C$2:$C$1000,MATCH(C3776,Нормы!$A$2:$A$1000,0)+I3775,1),0))</f>
        <v>#DIV/0!</v>
      </c>
      <c r="F3776" t="e">
        <f>IF(A3776&gt;A3775,INDEX(Нормы!$D$2:$D$1000,MATCH(C3776,Нормы!$A$2:$A$1000,0),1),IF(COUNTIF(Нормы!$A$2:$A$1000,C3776)&gt;=Лист8!I3776,INDEX(Нормы!$D$2:$D$1000,MATCH(C3776,Нормы!$A$2:$A$1000,0)+I3775,1),0))*INDEX('Готовый продукция'!$E$2:$E$500,MATCH(A3776,'Готовый продукция'!$A$2:$A$500,0),1)</f>
        <v>#DIV/0!</v>
      </c>
      <c r="H3776" t="e">
        <f>IF(LEN(D3776)&gt;1,MAX($H$2:H3775)+1,0)</f>
        <v>#DIV/0!</v>
      </c>
      <c r="I3776">
        <f>COUNTIF($A$3:A3776,A3776)</f>
        <v>3774</v>
      </c>
    </row>
    <row r="3777" spans="1:9">
      <c r="A3777" s="2" t="e">
        <f>INDEX('Готовый продукция'!$A$2:$A$500,CEILING(ROW($A3775)/MAX('Готовый продукция'!$J$2:$J$500),1))</f>
        <v>#DIV/0!</v>
      </c>
      <c r="B3777" s="1" t="str">
        <f>IFERROR(INDEX('Готовый продукция'!$B$2:$E$500,MATCH(A3777,'Готовый продукция'!$A$2:$A$500,0),1),"")</f>
        <v/>
      </c>
      <c r="C3777" t="str">
        <f>IFERROR(INDEX('Готовый продукция'!$B$2:$E$500,MATCH(A3777,'Готовый продукция'!$A$2:$A$500,0),2),"")</f>
        <v/>
      </c>
      <c r="D3777" t="e">
        <f>IF(A3777&gt;A3776,INDEX(Нормы!$B$2:$B$1000,MATCH(C3777,Нормы!$A$2:$A$1000,0),1),IF(COUNTIF(Нормы!$A$2:$A$1000,C3777)&gt;=Лист8!I3777,INDEX(Нормы!$B$2:$B$1000,MATCH(C3777,Нормы!$A$2:$A$1000,0)+I3776,1),0))</f>
        <v>#DIV/0!</v>
      </c>
      <c r="E3777" t="e">
        <f>IF(A3777&gt;A3776,INDEX(Нормы!$C$2:$C$1000,MATCH(C3777,Нормы!$A$2:$A$1000,0),1),IF(COUNTIF(Нормы!$A$2:$A$1000,C3777)&gt;=Лист8!I3777,INDEX(Нормы!$C$2:$C$1000,MATCH(C3777,Нормы!$A$2:$A$1000,0)+I3776,1),0))</f>
        <v>#DIV/0!</v>
      </c>
      <c r="F3777" t="e">
        <f>IF(A3777&gt;A3776,INDEX(Нормы!$D$2:$D$1000,MATCH(C3777,Нормы!$A$2:$A$1000,0),1),IF(COUNTIF(Нормы!$A$2:$A$1000,C3777)&gt;=Лист8!I3777,INDEX(Нормы!$D$2:$D$1000,MATCH(C3777,Нормы!$A$2:$A$1000,0)+I3776,1),0))*INDEX('Готовый продукция'!$E$2:$E$500,MATCH(A3777,'Готовый продукция'!$A$2:$A$500,0),1)</f>
        <v>#DIV/0!</v>
      </c>
      <c r="H3777" t="e">
        <f>IF(LEN(D3777)&gt;1,MAX($H$2:H3776)+1,0)</f>
        <v>#DIV/0!</v>
      </c>
      <c r="I3777">
        <f>COUNTIF($A$3:A3777,A3777)</f>
        <v>3775</v>
      </c>
    </row>
    <row r="3778" spans="1:9">
      <c r="A3778" s="2" t="e">
        <f>INDEX('Готовый продукция'!$A$2:$A$500,CEILING(ROW($A3776)/MAX('Готовый продукция'!$J$2:$J$500),1))</f>
        <v>#DIV/0!</v>
      </c>
      <c r="B3778" s="1" t="str">
        <f>IFERROR(INDEX('Готовый продукция'!$B$2:$E$500,MATCH(A3778,'Готовый продукция'!$A$2:$A$500,0),1),"")</f>
        <v/>
      </c>
      <c r="C3778" t="str">
        <f>IFERROR(INDEX('Готовый продукция'!$B$2:$E$500,MATCH(A3778,'Готовый продукция'!$A$2:$A$500,0),2),"")</f>
        <v/>
      </c>
      <c r="D3778" t="e">
        <f>IF(A3778&gt;A3777,INDEX(Нормы!$B$2:$B$1000,MATCH(C3778,Нормы!$A$2:$A$1000,0),1),IF(COUNTIF(Нормы!$A$2:$A$1000,C3778)&gt;=Лист8!I3778,INDEX(Нормы!$B$2:$B$1000,MATCH(C3778,Нормы!$A$2:$A$1000,0)+I3777,1),0))</f>
        <v>#DIV/0!</v>
      </c>
      <c r="E3778" t="e">
        <f>IF(A3778&gt;A3777,INDEX(Нормы!$C$2:$C$1000,MATCH(C3778,Нормы!$A$2:$A$1000,0),1),IF(COUNTIF(Нормы!$A$2:$A$1000,C3778)&gt;=Лист8!I3778,INDEX(Нормы!$C$2:$C$1000,MATCH(C3778,Нормы!$A$2:$A$1000,0)+I3777,1),0))</f>
        <v>#DIV/0!</v>
      </c>
      <c r="F3778" t="e">
        <f>IF(A3778&gt;A3777,INDEX(Нормы!$D$2:$D$1000,MATCH(C3778,Нормы!$A$2:$A$1000,0),1),IF(COUNTIF(Нормы!$A$2:$A$1000,C3778)&gt;=Лист8!I3778,INDEX(Нормы!$D$2:$D$1000,MATCH(C3778,Нормы!$A$2:$A$1000,0)+I3777,1),0))*INDEX('Готовый продукция'!$E$2:$E$500,MATCH(A3778,'Готовый продукция'!$A$2:$A$500,0),1)</f>
        <v>#DIV/0!</v>
      </c>
      <c r="H3778" t="e">
        <f>IF(LEN(D3778)&gt;1,MAX($H$2:H3777)+1,0)</f>
        <v>#DIV/0!</v>
      </c>
      <c r="I3778">
        <f>COUNTIF($A$3:A3778,A3778)</f>
        <v>3776</v>
      </c>
    </row>
    <row r="3779" spans="1:9">
      <c r="A3779" s="2" t="e">
        <f>INDEX('Готовый продукция'!$A$2:$A$500,CEILING(ROW($A3777)/MAX('Готовый продукция'!$J$2:$J$500),1))</f>
        <v>#DIV/0!</v>
      </c>
      <c r="B3779" s="1" t="str">
        <f>IFERROR(INDEX('Готовый продукция'!$B$2:$E$500,MATCH(A3779,'Готовый продукция'!$A$2:$A$500,0),1),"")</f>
        <v/>
      </c>
      <c r="C3779" t="str">
        <f>IFERROR(INDEX('Готовый продукция'!$B$2:$E$500,MATCH(A3779,'Готовый продукция'!$A$2:$A$500,0),2),"")</f>
        <v/>
      </c>
      <c r="D3779" t="e">
        <f>IF(A3779&gt;A3778,INDEX(Нормы!$B$2:$B$1000,MATCH(C3779,Нормы!$A$2:$A$1000,0),1),IF(COUNTIF(Нормы!$A$2:$A$1000,C3779)&gt;=Лист8!I3779,INDEX(Нормы!$B$2:$B$1000,MATCH(C3779,Нормы!$A$2:$A$1000,0)+I3778,1),0))</f>
        <v>#DIV/0!</v>
      </c>
      <c r="E3779" t="e">
        <f>IF(A3779&gt;A3778,INDEX(Нормы!$C$2:$C$1000,MATCH(C3779,Нормы!$A$2:$A$1000,0),1),IF(COUNTIF(Нормы!$A$2:$A$1000,C3779)&gt;=Лист8!I3779,INDEX(Нормы!$C$2:$C$1000,MATCH(C3779,Нормы!$A$2:$A$1000,0)+I3778,1),0))</f>
        <v>#DIV/0!</v>
      </c>
      <c r="F3779" t="e">
        <f>IF(A3779&gt;A3778,INDEX(Нормы!$D$2:$D$1000,MATCH(C3779,Нормы!$A$2:$A$1000,0),1),IF(COUNTIF(Нормы!$A$2:$A$1000,C3779)&gt;=Лист8!I3779,INDEX(Нормы!$D$2:$D$1000,MATCH(C3779,Нормы!$A$2:$A$1000,0)+I3778,1),0))*INDEX('Готовый продукция'!$E$2:$E$500,MATCH(A3779,'Готовый продукция'!$A$2:$A$500,0),1)</f>
        <v>#DIV/0!</v>
      </c>
      <c r="H3779" t="e">
        <f>IF(LEN(D3779)&gt;1,MAX($H$2:H3778)+1,0)</f>
        <v>#DIV/0!</v>
      </c>
      <c r="I3779">
        <f>COUNTIF($A$3:A3779,A3779)</f>
        <v>3777</v>
      </c>
    </row>
    <row r="3780" spans="1:9">
      <c r="A3780" s="2" t="e">
        <f>INDEX('Готовый продукция'!$A$2:$A$500,CEILING(ROW($A3778)/MAX('Готовый продукция'!$J$2:$J$500),1))</f>
        <v>#DIV/0!</v>
      </c>
      <c r="B3780" s="1" t="str">
        <f>IFERROR(INDEX('Готовый продукция'!$B$2:$E$500,MATCH(A3780,'Готовый продукция'!$A$2:$A$500,0),1),"")</f>
        <v/>
      </c>
      <c r="C3780" t="str">
        <f>IFERROR(INDEX('Готовый продукция'!$B$2:$E$500,MATCH(A3780,'Готовый продукция'!$A$2:$A$500,0),2),"")</f>
        <v/>
      </c>
      <c r="D3780" t="e">
        <f>IF(A3780&gt;A3779,INDEX(Нормы!$B$2:$B$1000,MATCH(C3780,Нормы!$A$2:$A$1000,0),1),IF(COUNTIF(Нормы!$A$2:$A$1000,C3780)&gt;=Лист8!I3780,INDEX(Нормы!$B$2:$B$1000,MATCH(C3780,Нормы!$A$2:$A$1000,0)+I3779,1),0))</f>
        <v>#DIV/0!</v>
      </c>
      <c r="E3780" t="e">
        <f>IF(A3780&gt;A3779,INDEX(Нормы!$C$2:$C$1000,MATCH(C3780,Нормы!$A$2:$A$1000,0),1),IF(COUNTIF(Нормы!$A$2:$A$1000,C3780)&gt;=Лист8!I3780,INDEX(Нормы!$C$2:$C$1000,MATCH(C3780,Нормы!$A$2:$A$1000,0)+I3779,1),0))</f>
        <v>#DIV/0!</v>
      </c>
      <c r="F3780" t="e">
        <f>IF(A3780&gt;A3779,INDEX(Нормы!$D$2:$D$1000,MATCH(C3780,Нормы!$A$2:$A$1000,0),1),IF(COUNTIF(Нормы!$A$2:$A$1000,C3780)&gt;=Лист8!I3780,INDEX(Нормы!$D$2:$D$1000,MATCH(C3780,Нормы!$A$2:$A$1000,0)+I3779,1),0))*INDEX('Готовый продукция'!$E$2:$E$500,MATCH(A3780,'Готовый продукция'!$A$2:$A$500,0),1)</f>
        <v>#DIV/0!</v>
      </c>
      <c r="H3780" t="e">
        <f>IF(LEN(D3780)&gt;1,MAX($H$2:H3779)+1,0)</f>
        <v>#DIV/0!</v>
      </c>
      <c r="I3780">
        <f>COUNTIF($A$3:A3780,A3780)</f>
        <v>3778</v>
      </c>
    </row>
    <row r="3781" spans="1:9">
      <c r="A3781" s="2" t="e">
        <f>INDEX('Готовый продукция'!$A$2:$A$500,CEILING(ROW($A3779)/MAX('Готовый продукция'!$J$2:$J$500),1))</f>
        <v>#DIV/0!</v>
      </c>
      <c r="B3781" s="1" t="str">
        <f>IFERROR(INDEX('Готовый продукция'!$B$2:$E$500,MATCH(A3781,'Готовый продукция'!$A$2:$A$500,0),1),"")</f>
        <v/>
      </c>
      <c r="C3781" t="str">
        <f>IFERROR(INDEX('Готовый продукция'!$B$2:$E$500,MATCH(A3781,'Готовый продукция'!$A$2:$A$500,0),2),"")</f>
        <v/>
      </c>
      <c r="D3781" t="e">
        <f>IF(A3781&gt;A3780,INDEX(Нормы!$B$2:$B$1000,MATCH(C3781,Нормы!$A$2:$A$1000,0),1),IF(COUNTIF(Нормы!$A$2:$A$1000,C3781)&gt;=Лист8!I3781,INDEX(Нормы!$B$2:$B$1000,MATCH(C3781,Нормы!$A$2:$A$1000,0)+I3780,1),0))</f>
        <v>#DIV/0!</v>
      </c>
      <c r="E3781" t="e">
        <f>IF(A3781&gt;A3780,INDEX(Нормы!$C$2:$C$1000,MATCH(C3781,Нормы!$A$2:$A$1000,0),1),IF(COUNTIF(Нормы!$A$2:$A$1000,C3781)&gt;=Лист8!I3781,INDEX(Нормы!$C$2:$C$1000,MATCH(C3781,Нормы!$A$2:$A$1000,0)+I3780,1),0))</f>
        <v>#DIV/0!</v>
      </c>
      <c r="F3781" t="e">
        <f>IF(A3781&gt;A3780,INDEX(Нормы!$D$2:$D$1000,MATCH(C3781,Нормы!$A$2:$A$1000,0),1),IF(COUNTIF(Нормы!$A$2:$A$1000,C3781)&gt;=Лист8!I3781,INDEX(Нормы!$D$2:$D$1000,MATCH(C3781,Нормы!$A$2:$A$1000,0)+I3780,1),0))*INDEX('Готовый продукция'!$E$2:$E$500,MATCH(A3781,'Готовый продукция'!$A$2:$A$500,0),1)</f>
        <v>#DIV/0!</v>
      </c>
      <c r="H3781" t="e">
        <f>IF(LEN(D3781)&gt;1,MAX($H$2:H3780)+1,0)</f>
        <v>#DIV/0!</v>
      </c>
      <c r="I3781">
        <f>COUNTIF($A$3:A3781,A3781)</f>
        <v>3779</v>
      </c>
    </row>
    <row r="3782" spans="1:9">
      <c r="A3782" s="2" t="e">
        <f>INDEX('Готовый продукция'!$A$2:$A$500,CEILING(ROW($A3780)/MAX('Готовый продукция'!$J$2:$J$500),1))</f>
        <v>#DIV/0!</v>
      </c>
      <c r="B3782" s="1" t="str">
        <f>IFERROR(INDEX('Готовый продукция'!$B$2:$E$500,MATCH(A3782,'Готовый продукция'!$A$2:$A$500,0),1),"")</f>
        <v/>
      </c>
      <c r="C3782" t="str">
        <f>IFERROR(INDEX('Готовый продукция'!$B$2:$E$500,MATCH(A3782,'Готовый продукция'!$A$2:$A$500,0),2),"")</f>
        <v/>
      </c>
      <c r="D3782" t="e">
        <f>IF(A3782&gt;A3781,INDEX(Нормы!$B$2:$B$1000,MATCH(C3782,Нормы!$A$2:$A$1000,0),1),IF(COUNTIF(Нормы!$A$2:$A$1000,C3782)&gt;=Лист8!I3782,INDEX(Нормы!$B$2:$B$1000,MATCH(C3782,Нормы!$A$2:$A$1000,0)+I3781,1),0))</f>
        <v>#DIV/0!</v>
      </c>
      <c r="E3782" t="e">
        <f>IF(A3782&gt;A3781,INDEX(Нормы!$C$2:$C$1000,MATCH(C3782,Нормы!$A$2:$A$1000,0),1),IF(COUNTIF(Нормы!$A$2:$A$1000,C3782)&gt;=Лист8!I3782,INDEX(Нормы!$C$2:$C$1000,MATCH(C3782,Нормы!$A$2:$A$1000,0)+I3781,1),0))</f>
        <v>#DIV/0!</v>
      </c>
      <c r="F3782" t="e">
        <f>IF(A3782&gt;A3781,INDEX(Нормы!$D$2:$D$1000,MATCH(C3782,Нормы!$A$2:$A$1000,0),1),IF(COUNTIF(Нормы!$A$2:$A$1000,C3782)&gt;=Лист8!I3782,INDEX(Нормы!$D$2:$D$1000,MATCH(C3782,Нормы!$A$2:$A$1000,0)+I3781,1),0))*INDEX('Готовый продукция'!$E$2:$E$500,MATCH(A3782,'Готовый продукция'!$A$2:$A$500,0),1)</f>
        <v>#DIV/0!</v>
      </c>
      <c r="H3782" t="e">
        <f>IF(LEN(D3782)&gt;1,MAX($H$2:H3781)+1,0)</f>
        <v>#DIV/0!</v>
      </c>
      <c r="I3782">
        <f>COUNTIF($A$3:A3782,A3782)</f>
        <v>3780</v>
      </c>
    </row>
    <row r="3783" spans="1:9">
      <c r="A3783" s="2" t="e">
        <f>INDEX('Готовый продукция'!$A$2:$A$500,CEILING(ROW($A3781)/MAX('Готовый продукция'!$J$2:$J$500),1))</f>
        <v>#DIV/0!</v>
      </c>
      <c r="B3783" s="1" t="str">
        <f>IFERROR(INDEX('Готовый продукция'!$B$2:$E$500,MATCH(A3783,'Готовый продукция'!$A$2:$A$500,0),1),"")</f>
        <v/>
      </c>
      <c r="C3783" t="str">
        <f>IFERROR(INDEX('Готовый продукция'!$B$2:$E$500,MATCH(A3783,'Готовый продукция'!$A$2:$A$500,0),2),"")</f>
        <v/>
      </c>
      <c r="D3783" t="e">
        <f>IF(A3783&gt;A3782,INDEX(Нормы!$B$2:$B$1000,MATCH(C3783,Нормы!$A$2:$A$1000,0),1),IF(COUNTIF(Нормы!$A$2:$A$1000,C3783)&gt;=Лист8!I3783,INDEX(Нормы!$B$2:$B$1000,MATCH(C3783,Нормы!$A$2:$A$1000,0)+I3782,1),0))</f>
        <v>#DIV/0!</v>
      </c>
      <c r="E3783" t="e">
        <f>IF(A3783&gt;A3782,INDEX(Нормы!$C$2:$C$1000,MATCH(C3783,Нормы!$A$2:$A$1000,0),1),IF(COUNTIF(Нормы!$A$2:$A$1000,C3783)&gt;=Лист8!I3783,INDEX(Нормы!$C$2:$C$1000,MATCH(C3783,Нормы!$A$2:$A$1000,0)+I3782,1),0))</f>
        <v>#DIV/0!</v>
      </c>
      <c r="F3783" t="e">
        <f>IF(A3783&gt;A3782,INDEX(Нормы!$D$2:$D$1000,MATCH(C3783,Нормы!$A$2:$A$1000,0),1),IF(COUNTIF(Нормы!$A$2:$A$1000,C3783)&gt;=Лист8!I3783,INDEX(Нормы!$D$2:$D$1000,MATCH(C3783,Нормы!$A$2:$A$1000,0)+I3782,1),0))*INDEX('Готовый продукция'!$E$2:$E$500,MATCH(A3783,'Готовый продукция'!$A$2:$A$500,0),1)</f>
        <v>#DIV/0!</v>
      </c>
      <c r="H3783" t="e">
        <f>IF(LEN(D3783)&gt;1,MAX($H$2:H3782)+1,0)</f>
        <v>#DIV/0!</v>
      </c>
      <c r="I3783">
        <f>COUNTIF($A$3:A3783,A3783)</f>
        <v>3781</v>
      </c>
    </row>
    <row r="3784" spans="1:9">
      <c r="A3784" s="2" t="e">
        <f>INDEX('Готовый продукция'!$A$2:$A$500,CEILING(ROW($A3782)/MAX('Готовый продукция'!$J$2:$J$500),1))</f>
        <v>#DIV/0!</v>
      </c>
      <c r="B3784" s="1" t="str">
        <f>IFERROR(INDEX('Готовый продукция'!$B$2:$E$500,MATCH(A3784,'Готовый продукция'!$A$2:$A$500,0),1),"")</f>
        <v/>
      </c>
      <c r="C3784" t="str">
        <f>IFERROR(INDEX('Готовый продукция'!$B$2:$E$500,MATCH(A3784,'Готовый продукция'!$A$2:$A$500,0),2),"")</f>
        <v/>
      </c>
      <c r="D3784" t="e">
        <f>IF(A3784&gt;A3783,INDEX(Нормы!$B$2:$B$1000,MATCH(C3784,Нормы!$A$2:$A$1000,0),1),IF(COUNTIF(Нормы!$A$2:$A$1000,C3784)&gt;=Лист8!I3784,INDEX(Нормы!$B$2:$B$1000,MATCH(C3784,Нормы!$A$2:$A$1000,0)+I3783,1),0))</f>
        <v>#DIV/0!</v>
      </c>
      <c r="E3784" t="e">
        <f>IF(A3784&gt;A3783,INDEX(Нормы!$C$2:$C$1000,MATCH(C3784,Нормы!$A$2:$A$1000,0),1),IF(COUNTIF(Нормы!$A$2:$A$1000,C3784)&gt;=Лист8!I3784,INDEX(Нормы!$C$2:$C$1000,MATCH(C3784,Нормы!$A$2:$A$1000,0)+I3783,1),0))</f>
        <v>#DIV/0!</v>
      </c>
      <c r="F3784" t="e">
        <f>IF(A3784&gt;A3783,INDEX(Нормы!$D$2:$D$1000,MATCH(C3784,Нормы!$A$2:$A$1000,0),1),IF(COUNTIF(Нормы!$A$2:$A$1000,C3784)&gt;=Лист8!I3784,INDEX(Нормы!$D$2:$D$1000,MATCH(C3784,Нормы!$A$2:$A$1000,0)+I3783,1),0))*INDEX('Готовый продукция'!$E$2:$E$500,MATCH(A3784,'Готовый продукция'!$A$2:$A$500,0),1)</f>
        <v>#DIV/0!</v>
      </c>
      <c r="H3784" t="e">
        <f>IF(LEN(D3784)&gt;1,MAX($H$2:H3783)+1,0)</f>
        <v>#DIV/0!</v>
      </c>
      <c r="I3784">
        <f>COUNTIF($A$3:A3784,A3784)</f>
        <v>3782</v>
      </c>
    </row>
    <row r="3785" spans="1:9">
      <c r="A3785" s="2" t="e">
        <f>INDEX('Готовый продукция'!$A$2:$A$500,CEILING(ROW($A3783)/MAX('Готовый продукция'!$J$2:$J$500),1))</f>
        <v>#DIV/0!</v>
      </c>
      <c r="B3785" s="1" t="str">
        <f>IFERROR(INDEX('Готовый продукция'!$B$2:$E$500,MATCH(A3785,'Готовый продукция'!$A$2:$A$500,0),1),"")</f>
        <v/>
      </c>
      <c r="C3785" t="str">
        <f>IFERROR(INDEX('Готовый продукция'!$B$2:$E$500,MATCH(A3785,'Готовый продукция'!$A$2:$A$500,0),2),"")</f>
        <v/>
      </c>
      <c r="D3785" t="e">
        <f>IF(A3785&gt;A3784,INDEX(Нормы!$B$2:$B$1000,MATCH(C3785,Нормы!$A$2:$A$1000,0),1),IF(COUNTIF(Нормы!$A$2:$A$1000,C3785)&gt;=Лист8!I3785,INDEX(Нормы!$B$2:$B$1000,MATCH(C3785,Нормы!$A$2:$A$1000,0)+I3784,1),0))</f>
        <v>#DIV/0!</v>
      </c>
      <c r="E3785" t="e">
        <f>IF(A3785&gt;A3784,INDEX(Нормы!$C$2:$C$1000,MATCH(C3785,Нормы!$A$2:$A$1000,0),1),IF(COUNTIF(Нормы!$A$2:$A$1000,C3785)&gt;=Лист8!I3785,INDEX(Нормы!$C$2:$C$1000,MATCH(C3785,Нормы!$A$2:$A$1000,0)+I3784,1),0))</f>
        <v>#DIV/0!</v>
      </c>
      <c r="F3785" t="e">
        <f>IF(A3785&gt;A3784,INDEX(Нормы!$D$2:$D$1000,MATCH(C3785,Нормы!$A$2:$A$1000,0),1),IF(COUNTIF(Нормы!$A$2:$A$1000,C3785)&gt;=Лист8!I3785,INDEX(Нормы!$D$2:$D$1000,MATCH(C3785,Нормы!$A$2:$A$1000,0)+I3784,1),0))*INDEX('Готовый продукция'!$E$2:$E$500,MATCH(A3785,'Готовый продукция'!$A$2:$A$500,0),1)</f>
        <v>#DIV/0!</v>
      </c>
      <c r="H3785" t="e">
        <f>IF(LEN(D3785)&gt;1,MAX($H$2:H3784)+1,0)</f>
        <v>#DIV/0!</v>
      </c>
      <c r="I3785">
        <f>COUNTIF($A$3:A3785,A3785)</f>
        <v>3783</v>
      </c>
    </row>
    <row r="3786" spans="1:9">
      <c r="A3786" s="2" t="e">
        <f>INDEX('Готовый продукция'!$A$2:$A$500,CEILING(ROW($A3784)/MAX('Готовый продукция'!$J$2:$J$500),1))</f>
        <v>#DIV/0!</v>
      </c>
      <c r="B3786" s="1" t="str">
        <f>IFERROR(INDEX('Готовый продукция'!$B$2:$E$500,MATCH(A3786,'Готовый продукция'!$A$2:$A$500,0),1),"")</f>
        <v/>
      </c>
      <c r="C3786" t="str">
        <f>IFERROR(INDEX('Готовый продукция'!$B$2:$E$500,MATCH(A3786,'Готовый продукция'!$A$2:$A$500,0),2),"")</f>
        <v/>
      </c>
      <c r="D3786" t="e">
        <f>IF(A3786&gt;A3785,INDEX(Нормы!$B$2:$B$1000,MATCH(C3786,Нормы!$A$2:$A$1000,0),1),IF(COUNTIF(Нормы!$A$2:$A$1000,C3786)&gt;=Лист8!I3786,INDEX(Нормы!$B$2:$B$1000,MATCH(C3786,Нормы!$A$2:$A$1000,0)+I3785,1),0))</f>
        <v>#DIV/0!</v>
      </c>
      <c r="E3786" t="e">
        <f>IF(A3786&gt;A3785,INDEX(Нормы!$C$2:$C$1000,MATCH(C3786,Нормы!$A$2:$A$1000,0),1),IF(COUNTIF(Нормы!$A$2:$A$1000,C3786)&gt;=Лист8!I3786,INDEX(Нормы!$C$2:$C$1000,MATCH(C3786,Нормы!$A$2:$A$1000,0)+I3785,1),0))</f>
        <v>#DIV/0!</v>
      </c>
      <c r="F3786" t="e">
        <f>IF(A3786&gt;A3785,INDEX(Нормы!$D$2:$D$1000,MATCH(C3786,Нормы!$A$2:$A$1000,0),1),IF(COUNTIF(Нормы!$A$2:$A$1000,C3786)&gt;=Лист8!I3786,INDEX(Нормы!$D$2:$D$1000,MATCH(C3786,Нормы!$A$2:$A$1000,0)+I3785,1),0))*INDEX('Готовый продукция'!$E$2:$E$500,MATCH(A3786,'Готовый продукция'!$A$2:$A$500,0),1)</f>
        <v>#DIV/0!</v>
      </c>
      <c r="H3786" t="e">
        <f>IF(LEN(D3786)&gt;1,MAX($H$2:H3785)+1,0)</f>
        <v>#DIV/0!</v>
      </c>
      <c r="I3786">
        <f>COUNTIF($A$3:A3786,A3786)</f>
        <v>3784</v>
      </c>
    </row>
    <row r="3787" spans="1:9">
      <c r="A3787" s="2" t="e">
        <f>INDEX('Готовый продукция'!$A$2:$A$500,CEILING(ROW($A3785)/MAX('Готовый продукция'!$J$2:$J$500),1))</f>
        <v>#DIV/0!</v>
      </c>
      <c r="B3787" s="1" t="str">
        <f>IFERROR(INDEX('Готовый продукция'!$B$2:$E$500,MATCH(A3787,'Готовый продукция'!$A$2:$A$500,0),1),"")</f>
        <v/>
      </c>
      <c r="C3787" t="str">
        <f>IFERROR(INDEX('Готовый продукция'!$B$2:$E$500,MATCH(A3787,'Готовый продукция'!$A$2:$A$500,0),2),"")</f>
        <v/>
      </c>
      <c r="D3787" t="e">
        <f>IF(A3787&gt;A3786,INDEX(Нормы!$B$2:$B$1000,MATCH(C3787,Нормы!$A$2:$A$1000,0),1),IF(COUNTIF(Нормы!$A$2:$A$1000,C3787)&gt;=Лист8!I3787,INDEX(Нормы!$B$2:$B$1000,MATCH(C3787,Нормы!$A$2:$A$1000,0)+I3786,1),0))</f>
        <v>#DIV/0!</v>
      </c>
      <c r="E3787" t="e">
        <f>IF(A3787&gt;A3786,INDEX(Нормы!$C$2:$C$1000,MATCH(C3787,Нормы!$A$2:$A$1000,0),1),IF(COUNTIF(Нормы!$A$2:$A$1000,C3787)&gt;=Лист8!I3787,INDEX(Нормы!$C$2:$C$1000,MATCH(C3787,Нормы!$A$2:$A$1000,0)+I3786,1),0))</f>
        <v>#DIV/0!</v>
      </c>
      <c r="F3787" t="e">
        <f>IF(A3787&gt;A3786,INDEX(Нормы!$D$2:$D$1000,MATCH(C3787,Нормы!$A$2:$A$1000,0),1),IF(COUNTIF(Нормы!$A$2:$A$1000,C3787)&gt;=Лист8!I3787,INDEX(Нормы!$D$2:$D$1000,MATCH(C3787,Нормы!$A$2:$A$1000,0)+I3786,1),0))*INDEX('Готовый продукция'!$E$2:$E$500,MATCH(A3787,'Готовый продукция'!$A$2:$A$500,0),1)</f>
        <v>#DIV/0!</v>
      </c>
      <c r="H3787" t="e">
        <f>IF(LEN(D3787)&gt;1,MAX($H$2:H3786)+1,0)</f>
        <v>#DIV/0!</v>
      </c>
      <c r="I3787">
        <f>COUNTIF($A$3:A3787,A3787)</f>
        <v>3785</v>
      </c>
    </row>
    <row r="3788" spans="1:9">
      <c r="A3788" s="2" t="e">
        <f>INDEX('Готовый продукция'!$A$2:$A$500,CEILING(ROW($A3786)/MAX('Готовый продукция'!$J$2:$J$500),1))</f>
        <v>#DIV/0!</v>
      </c>
      <c r="B3788" s="1" t="str">
        <f>IFERROR(INDEX('Готовый продукция'!$B$2:$E$500,MATCH(A3788,'Готовый продукция'!$A$2:$A$500,0),1),"")</f>
        <v/>
      </c>
      <c r="C3788" t="str">
        <f>IFERROR(INDEX('Готовый продукция'!$B$2:$E$500,MATCH(A3788,'Готовый продукция'!$A$2:$A$500,0),2),"")</f>
        <v/>
      </c>
      <c r="D3788" t="e">
        <f>IF(A3788&gt;A3787,INDEX(Нормы!$B$2:$B$1000,MATCH(C3788,Нормы!$A$2:$A$1000,0),1),IF(COUNTIF(Нормы!$A$2:$A$1000,C3788)&gt;=Лист8!I3788,INDEX(Нормы!$B$2:$B$1000,MATCH(C3788,Нормы!$A$2:$A$1000,0)+I3787,1),0))</f>
        <v>#DIV/0!</v>
      </c>
      <c r="E3788" t="e">
        <f>IF(A3788&gt;A3787,INDEX(Нормы!$C$2:$C$1000,MATCH(C3788,Нормы!$A$2:$A$1000,0),1),IF(COUNTIF(Нормы!$A$2:$A$1000,C3788)&gt;=Лист8!I3788,INDEX(Нормы!$C$2:$C$1000,MATCH(C3788,Нормы!$A$2:$A$1000,0)+I3787,1),0))</f>
        <v>#DIV/0!</v>
      </c>
      <c r="F3788" t="e">
        <f>IF(A3788&gt;A3787,INDEX(Нормы!$D$2:$D$1000,MATCH(C3788,Нормы!$A$2:$A$1000,0),1),IF(COUNTIF(Нормы!$A$2:$A$1000,C3788)&gt;=Лист8!I3788,INDEX(Нормы!$D$2:$D$1000,MATCH(C3788,Нормы!$A$2:$A$1000,0)+I3787,1),0))*INDEX('Готовый продукция'!$E$2:$E$500,MATCH(A3788,'Готовый продукция'!$A$2:$A$500,0),1)</f>
        <v>#DIV/0!</v>
      </c>
      <c r="H3788" t="e">
        <f>IF(LEN(D3788)&gt;1,MAX($H$2:H3787)+1,0)</f>
        <v>#DIV/0!</v>
      </c>
      <c r="I3788">
        <f>COUNTIF($A$3:A3788,A3788)</f>
        <v>3786</v>
      </c>
    </row>
    <row r="3789" spans="1:9">
      <c r="A3789" s="2" t="e">
        <f>INDEX('Готовый продукция'!$A$2:$A$500,CEILING(ROW($A3787)/MAX('Готовый продукция'!$J$2:$J$500),1))</f>
        <v>#DIV/0!</v>
      </c>
      <c r="B3789" s="1" t="str">
        <f>IFERROR(INDEX('Готовый продукция'!$B$2:$E$500,MATCH(A3789,'Готовый продукция'!$A$2:$A$500,0),1),"")</f>
        <v/>
      </c>
      <c r="C3789" t="str">
        <f>IFERROR(INDEX('Готовый продукция'!$B$2:$E$500,MATCH(A3789,'Готовый продукция'!$A$2:$A$500,0),2),"")</f>
        <v/>
      </c>
      <c r="D3789" t="e">
        <f>IF(A3789&gt;A3788,INDEX(Нормы!$B$2:$B$1000,MATCH(C3789,Нормы!$A$2:$A$1000,0),1),IF(COUNTIF(Нормы!$A$2:$A$1000,C3789)&gt;=Лист8!I3789,INDEX(Нормы!$B$2:$B$1000,MATCH(C3789,Нормы!$A$2:$A$1000,0)+I3788,1),0))</f>
        <v>#DIV/0!</v>
      </c>
      <c r="E3789" t="e">
        <f>IF(A3789&gt;A3788,INDEX(Нормы!$C$2:$C$1000,MATCH(C3789,Нормы!$A$2:$A$1000,0),1),IF(COUNTIF(Нормы!$A$2:$A$1000,C3789)&gt;=Лист8!I3789,INDEX(Нормы!$C$2:$C$1000,MATCH(C3789,Нормы!$A$2:$A$1000,0)+I3788,1),0))</f>
        <v>#DIV/0!</v>
      </c>
      <c r="F3789" t="e">
        <f>IF(A3789&gt;A3788,INDEX(Нормы!$D$2:$D$1000,MATCH(C3789,Нормы!$A$2:$A$1000,0),1),IF(COUNTIF(Нормы!$A$2:$A$1000,C3789)&gt;=Лист8!I3789,INDEX(Нормы!$D$2:$D$1000,MATCH(C3789,Нормы!$A$2:$A$1000,0)+I3788,1),0))*INDEX('Готовый продукция'!$E$2:$E$500,MATCH(A3789,'Готовый продукция'!$A$2:$A$500,0),1)</f>
        <v>#DIV/0!</v>
      </c>
      <c r="H3789" t="e">
        <f>IF(LEN(D3789)&gt;1,MAX($H$2:H3788)+1,0)</f>
        <v>#DIV/0!</v>
      </c>
      <c r="I3789">
        <f>COUNTIF($A$3:A3789,A3789)</f>
        <v>3787</v>
      </c>
    </row>
    <row r="3790" spans="1:9">
      <c r="A3790" s="2" t="e">
        <f>INDEX('Готовый продукция'!$A$2:$A$500,CEILING(ROW($A3788)/MAX('Готовый продукция'!$J$2:$J$500),1))</f>
        <v>#DIV/0!</v>
      </c>
      <c r="B3790" s="1" t="str">
        <f>IFERROR(INDEX('Готовый продукция'!$B$2:$E$500,MATCH(A3790,'Готовый продукция'!$A$2:$A$500,0),1),"")</f>
        <v/>
      </c>
      <c r="C3790" t="str">
        <f>IFERROR(INDEX('Готовый продукция'!$B$2:$E$500,MATCH(A3790,'Готовый продукция'!$A$2:$A$500,0),2),"")</f>
        <v/>
      </c>
      <c r="D3790" t="e">
        <f>IF(A3790&gt;A3789,INDEX(Нормы!$B$2:$B$1000,MATCH(C3790,Нормы!$A$2:$A$1000,0),1),IF(COUNTIF(Нормы!$A$2:$A$1000,C3790)&gt;=Лист8!I3790,INDEX(Нормы!$B$2:$B$1000,MATCH(C3790,Нормы!$A$2:$A$1000,0)+I3789,1),0))</f>
        <v>#DIV/0!</v>
      </c>
      <c r="E3790" t="e">
        <f>IF(A3790&gt;A3789,INDEX(Нормы!$C$2:$C$1000,MATCH(C3790,Нормы!$A$2:$A$1000,0),1),IF(COUNTIF(Нормы!$A$2:$A$1000,C3790)&gt;=Лист8!I3790,INDEX(Нормы!$C$2:$C$1000,MATCH(C3790,Нормы!$A$2:$A$1000,0)+I3789,1),0))</f>
        <v>#DIV/0!</v>
      </c>
      <c r="F3790" t="e">
        <f>IF(A3790&gt;A3789,INDEX(Нормы!$D$2:$D$1000,MATCH(C3790,Нормы!$A$2:$A$1000,0),1),IF(COUNTIF(Нормы!$A$2:$A$1000,C3790)&gt;=Лист8!I3790,INDEX(Нормы!$D$2:$D$1000,MATCH(C3790,Нормы!$A$2:$A$1000,0)+I3789,1),0))*INDEX('Готовый продукция'!$E$2:$E$500,MATCH(A3790,'Готовый продукция'!$A$2:$A$500,0),1)</f>
        <v>#DIV/0!</v>
      </c>
      <c r="H3790" t="e">
        <f>IF(LEN(D3790)&gt;1,MAX($H$2:H3789)+1,0)</f>
        <v>#DIV/0!</v>
      </c>
      <c r="I3790">
        <f>COUNTIF($A$3:A3790,A3790)</f>
        <v>3788</v>
      </c>
    </row>
    <row r="3791" spans="1:9">
      <c r="A3791" s="2" t="e">
        <f>INDEX('Готовый продукция'!$A$2:$A$500,CEILING(ROW($A3789)/MAX('Готовый продукция'!$J$2:$J$500),1))</f>
        <v>#DIV/0!</v>
      </c>
      <c r="B3791" s="1" t="str">
        <f>IFERROR(INDEX('Готовый продукция'!$B$2:$E$500,MATCH(A3791,'Готовый продукция'!$A$2:$A$500,0),1),"")</f>
        <v/>
      </c>
      <c r="C3791" t="str">
        <f>IFERROR(INDEX('Готовый продукция'!$B$2:$E$500,MATCH(A3791,'Готовый продукция'!$A$2:$A$500,0),2),"")</f>
        <v/>
      </c>
      <c r="D3791" t="e">
        <f>IF(A3791&gt;A3790,INDEX(Нормы!$B$2:$B$1000,MATCH(C3791,Нормы!$A$2:$A$1000,0),1),IF(COUNTIF(Нормы!$A$2:$A$1000,C3791)&gt;=Лист8!I3791,INDEX(Нормы!$B$2:$B$1000,MATCH(C3791,Нормы!$A$2:$A$1000,0)+I3790,1),0))</f>
        <v>#DIV/0!</v>
      </c>
      <c r="E3791" t="e">
        <f>IF(A3791&gt;A3790,INDEX(Нормы!$C$2:$C$1000,MATCH(C3791,Нормы!$A$2:$A$1000,0),1),IF(COUNTIF(Нормы!$A$2:$A$1000,C3791)&gt;=Лист8!I3791,INDEX(Нормы!$C$2:$C$1000,MATCH(C3791,Нормы!$A$2:$A$1000,0)+I3790,1),0))</f>
        <v>#DIV/0!</v>
      </c>
      <c r="F3791" t="e">
        <f>IF(A3791&gt;A3790,INDEX(Нормы!$D$2:$D$1000,MATCH(C3791,Нормы!$A$2:$A$1000,0),1),IF(COUNTIF(Нормы!$A$2:$A$1000,C3791)&gt;=Лист8!I3791,INDEX(Нормы!$D$2:$D$1000,MATCH(C3791,Нормы!$A$2:$A$1000,0)+I3790,1),0))*INDEX('Готовый продукция'!$E$2:$E$500,MATCH(A3791,'Готовый продукция'!$A$2:$A$500,0),1)</f>
        <v>#DIV/0!</v>
      </c>
      <c r="H3791" t="e">
        <f>IF(LEN(D3791)&gt;1,MAX($H$2:H3790)+1,0)</f>
        <v>#DIV/0!</v>
      </c>
      <c r="I3791">
        <f>COUNTIF($A$3:A3791,A3791)</f>
        <v>3789</v>
      </c>
    </row>
    <row r="3792" spans="1:9">
      <c r="A3792" s="2" t="e">
        <f>INDEX('Готовый продукция'!$A$2:$A$500,CEILING(ROW($A3790)/MAX('Готовый продукция'!$J$2:$J$500),1))</f>
        <v>#DIV/0!</v>
      </c>
      <c r="B3792" s="1" t="str">
        <f>IFERROR(INDEX('Готовый продукция'!$B$2:$E$500,MATCH(A3792,'Готовый продукция'!$A$2:$A$500,0),1),"")</f>
        <v/>
      </c>
      <c r="C3792" t="str">
        <f>IFERROR(INDEX('Готовый продукция'!$B$2:$E$500,MATCH(A3792,'Готовый продукция'!$A$2:$A$500,0),2),"")</f>
        <v/>
      </c>
      <c r="D3792" t="e">
        <f>IF(A3792&gt;A3791,INDEX(Нормы!$B$2:$B$1000,MATCH(C3792,Нормы!$A$2:$A$1000,0),1),IF(COUNTIF(Нормы!$A$2:$A$1000,C3792)&gt;=Лист8!I3792,INDEX(Нормы!$B$2:$B$1000,MATCH(C3792,Нормы!$A$2:$A$1000,0)+I3791,1),0))</f>
        <v>#DIV/0!</v>
      </c>
      <c r="E3792" t="e">
        <f>IF(A3792&gt;A3791,INDEX(Нормы!$C$2:$C$1000,MATCH(C3792,Нормы!$A$2:$A$1000,0),1),IF(COUNTIF(Нормы!$A$2:$A$1000,C3792)&gt;=Лист8!I3792,INDEX(Нормы!$C$2:$C$1000,MATCH(C3792,Нормы!$A$2:$A$1000,0)+I3791,1),0))</f>
        <v>#DIV/0!</v>
      </c>
      <c r="F3792" t="e">
        <f>IF(A3792&gt;A3791,INDEX(Нормы!$D$2:$D$1000,MATCH(C3792,Нормы!$A$2:$A$1000,0),1),IF(COUNTIF(Нормы!$A$2:$A$1000,C3792)&gt;=Лист8!I3792,INDEX(Нормы!$D$2:$D$1000,MATCH(C3792,Нормы!$A$2:$A$1000,0)+I3791,1),0))*INDEX('Готовый продукция'!$E$2:$E$500,MATCH(A3792,'Готовый продукция'!$A$2:$A$500,0),1)</f>
        <v>#DIV/0!</v>
      </c>
      <c r="H3792" t="e">
        <f>IF(LEN(D3792)&gt;1,MAX($H$2:H3791)+1,0)</f>
        <v>#DIV/0!</v>
      </c>
      <c r="I3792">
        <f>COUNTIF($A$3:A3792,A3792)</f>
        <v>3790</v>
      </c>
    </row>
    <row r="3793" spans="1:9">
      <c r="A3793" s="2" t="e">
        <f>INDEX('Готовый продукция'!$A$2:$A$500,CEILING(ROW($A3791)/MAX('Готовый продукция'!$J$2:$J$500),1))</f>
        <v>#DIV/0!</v>
      </c>
      <c r="B3793" s="1" t="str">
        <f>IFERROR(INDEX('Готовый продукция'!$B$2:$E$500,MATCH(A3793,'Готовый продукция'!$A$2:$A$500,0),1),"")</f>
        <v/>
      </c>
      <c r="C3793" t="str">
        <f>IFERROR(INDEX('Готовый продукция'!$B$2:$E$500,MATCH(A3793,'Готовый продукция'!$A$2:$A$500,0),2),"")</f>
        <v/>
      </c>
      <c r="D3793" t="e">
        <f>IF(A3793&gt;A3792,INDEX(Нормы!$B$2:$B$1000,MATCH(C3793,Нормы!$A$2:$A$1000,0),1),IF(COUNTIF(Нормы!$A$2:$A$1000,C3793)&gt;=Лист8!I3793,INDEX(Нормы!$B$2:$B$1000,MATCH(C3793,Нормы!$A$2:$A$1000,0)+I3792,1),0))</f>
        <v>#DIV/0!</v>
      </c>
      <c r="E3793" t="e">
        <f>IF(A3793&gt;A3792,INDEX(Нормы!$C$2:$C$1000,MATCH(C3793,Нормы!$A$2:$A$1000,0),1),IF(COUNTIF(Нормы!$A$2:$A$1000,C3793)&gt;=Лист8!I3793,INDEX(Нормы!$C$2:$C$1000,MATCH(C3793,Нормы!$A$2:$A$1000,0)+I3792,1),0))</f>
        <v>#DIV/0!</v>
      </c>
      <c r="F3793" t="e">
        <f>IF(A3793&gt;A3792,INDEX(Нормы!$D$2:$D$1000,MATCH(C3793,Нормы!$A$2:$A$1000,0),1),IF(COUNTIF(Нормы!$A$2:$A$1000,C3793)&gt;=Лист8!I3793,INDEX(Нормы!$D$2:$D$1000,MATCH(C3793,Нормы!$A$2:$A$1000,0)+I3792,1),0))*INDEX('Готовый продукция'!$E$2:$E$500,MATCH(A3793,'Готовый продукция'!$A$2:$A$500,0),1)</f>
        <v>#DIV/0!</v>
      </c>
      <c r="H3793" t="e">
        <f>IF(LEN(D3793)&gt;1,MAX($H$2:H3792)+1,0)</f>
        <v>#DIV/0!</v>
      </c>
      <c r="I3793">
        <f>COUNTIF($A$3:A3793,A3793)</f>
        <v>3791</v>
      </c>
    </row>
    <row r="3794" spans="1:9">
      <c r="A3794" s="2" t="e">
        <f>INDEX('Готовый продукция'!$A$2:$A$500,CEILING(ROW($A3792)/MAX('Готовый продукция'!$J$2:$J$500),1))</f>
        <v>#DIV/0!</v>
      </c>
      <c r="B3794" s="1" t="str">
        <f>IFERROR(INDEX('Готовый продукция'!$B$2:$E$500,MATCH(A3794,'Готовый продукция'!$A$2:$A$500,0),1),"")</f>
        <v/>
      </c>
      <c r="C3794" t="str">
        <f>IFERROR(INDEX('Готовый продукция'!$B$2:$E$500,MATCH(A3794,'Готовый продукция'!$A$2:$A$500,0),2),"")</f>
        <v/>
      </c>
      <c r="D3794" t="e">
        <f>IF(A3794&gt;A3793,INDEX(Нормы!$B$2:$B$1000,MATCH(C3794,Нормы!$A$2:$A$1000,0),1),IF(COUNTIF(Нормы!$A$2:$A$1000,C3794)&gt;=Лист8!I3794,INDEX(Нормы!$B$2:$B$1000,MATCH(C3794,Нормы!$A$2:$A$1000,0)+I3793,1),0))</f>
        <v>#DIV/0!</v>
      </c>
      <c r="E3794" t="e">
        <f>IF(A3794&gt;A3793,INDEX(Нормы!$C$2:$C$1000,MATCH(C3794,Нормы!$A$2:$A$1000,0),1),IF(COUNTIF(Нормы!$A$2:$A$1000,C3794)&gt;=Лист8!I3794,INDEX(Нормы!$C$2:$C$1000,MATCH(C3794,Нормы!$A$2:$A$1000,0)+I3793,1),0))</f>
        <v>#DIV/0!</v>
      </c>
      <c r="F3794" t="e">
        <f>IF(A3794&gt;A3793,INDEX(Нормы!$D$2:$D$1000,MATCH(C3794,Нормы!$A$2:$A$1000,0),1),IF(COUNTIF(Нормы!$A$2:$A$1000,C3794)&gt;=Лист8!I3794,INDEX(Нормы!$D$2:$D$1000,MATCH(C3794,Нормы!$A$2:$A$1000,0)+I3793,1),0))*INDEX('Готовый продукция'!$E$2:$E$500,MATCH(A3794,'Готовый продукция'!$A$2:$A$500,0),1)</f>
        <v>#DIV/0!</v>
      </c>
      <c r="H3794" t="e">
        <f>IF(LEN(D3794)&gt;1,MAX($H$2:H3793)+1,0)</f>
        <v>#DIV/0!</v>
      </c>
      <c r="I3794">
        <f>COUNTIF($A$3:A3794,A3794)</f>
        <v>3792</v>
      </c>
    </row>
    <row r="3795" spans="1:9">
      <c r="A3795" s="2" t="e">
        <f>INDEX('Готовый продукция'!$A$2:$A$500,CEILING(ROW($A3793)/MAX('Готовый продукция'!$J$2:$J$500),1))</f>
        <v>#DIV/0!</v>
      </c>
      <c r="B3795" s="1" t="str">
        <f>IFERROR(INDEX('Готовый продукция'!$B$2:$E$500,MATCH(A3795,'Готовый продукция'!$A$2:$A$500,0),1),"")</f>
        <v/>
      </c>
      <c r="C3795" t="str">
        <f>IFERROR(INDEX('Готовый продукция'!$B$2:$E$500,MATCH(A3795,'Готовый продукция'!$A$2:$A$500,0),2),"")</f>
        <v/>
      </c>
      <c r="D3795" t="e">
        <f>IF(A3795&gt;A3794,INDEX(Нормы!$B$2:$B$1000,MATCH(C3795,Нормы!$A$2:$A$1000,0),1),IF(COUNTIF(Нормы!$A$2:$A$1000,C3795)&gt;=Лист8!I3795,INDEX(Нормы!$B$2:$B$1000,MATCH(C3795,Нормы!$A$2:$A$1000,0)+I3794,1),0))</f>
        <v>#DIV/0!</v>
      </c>
      <c r="E3795" t="e">
        <f>IF(A3795&gt;A3794,INDEX(Нормы!$C$2:$C$1000,MATCH(C3795,Нормы!$A$2:$A$1000,0),1),IF(COUNTIF(Нормы!$A$2:$A$1000,C3795)&gt;=Лист8!I3795,INDEX(Нормы!$C$2:$C$1000,MATCH(C3795,Нормы!$A$2:$A$1000,0)+I3794,1),0))</f>
        <v>#DIV/0!</v>
      </c>
      <c r="F3795" t="e">
        <f>IF(A3795&gt;A3794,INDEX(Нормы!$D$2:$D$1000,MATCH(C3795,Нормы!$A$2:$A$1000,0),1),IF(COUNTIF(Нормы!$A$2:$A$1000,C3795)&gt;=Лист8!I3795,INDEX(Нормы!$D$2:$D$1000,MATCH(C3795,Нормы!$A$2:$A$1000,0)+I3794,1),0))*INDEX('Готовый продукция'!$E$2:$E$500,MATCH(A3795,'Готовый продукция'!$A$2:$A$500,0),1)</f>
        <v>#DIV/0!</v>
      </c>
      <c r="H3795" t="e">
        <f>IF(LEN(D3795)&gt;1,MAX($H$2:H3794)+1,0)</f>
        <v>#DIV/0!</v>
      </c>
      <c r="I3795">
        <f>COUNTIF($A$3:A3795,A3795)</f>
        <v>3793</v>
      </c>
    </row>
    <row r="3796" spans="1:9">
      <c r="A3796" s="2" t="e">
        <f>INDEX('Готовый продукция'!$A$2:$A$500,CEILING(ROW($A3794)/MAX('Готовый продукция'!$J$2:$J$500),1))</f>
        <v>#DIV/0!</v>
      </c>
      <c r="B3796" s="1" t="str">
        <f>IFERROR(INDEX('Готовый продукция'!$B$2:$E$500,MATCH(A3796,'Готовый продукция'!$A$2:$A$500,0),1),"")</f>
        <v/>
      </c>
      <c r="C3796" t="str">
        <f>IFERROR(INDEX('Готовый продукция'!$B$2:$E$500,MATCH(A3796,'Готовый продукция'!$A$2:$A$500,0),2),"")</f>
        <v/>
      </c>
      <c r="D3796" t="e">
        <f>IF(A3796&gt;A3795,INDEX(Нормы!$B$2:$B$1000,MATCH(C3796,Нормы!$A$2:$A$1000,0),1),IF(COUNTIF(Нормы!$A$2:$A$1000,C3796)&gt;=Лист8!I3796,INDEX(Нормы!$B$2:$B$1000,MATCH(C3796,Нормы!$A$2:$A$1000,0)+I3795,1),0))</f>
        <v>#DIV/0!</v>
      </c>
      <c r="E3796" t="e">
        <f>IF(A3796&gt;A3795,INDEX(Нормы!$C$2:$C$1000,MATCH(C3796,Нормы!$A$2:$A$1000,0),1),IF(COUNTIF(Нормы!$A$2:$A$1000,C3796)&gt;=Лист8!I3796,INDEX(Нормы!$C$2:$C$1000,MATCH(C3796,Нормы!$A$2:$A$1000,0)+I3795,1),0))</f>
        <v>#DIV/0!</v>
      </c>
      <c r="F3796" t="e">
        <f>IF(A3796&gt;A3795,INDEX(Нормы!$D$2:$D$1000,MATCH(C3796,Нормы!$A$2:$A$1000,0),1),IF(COUNTIF(Нормы!$A$2:$A$1000,C3796)&gt;=Лист8!I3796,INDEX(Нормы!$D$2:$D$1000,MATCH(C3796,Нормы!$A$2:$A$1000,0)+I3795,1),0))*INDEX('Готовый продукция'!$E$2:$E$500,MATCH(A3796,'Готовый продукция'!$A$2:$A$500,0),1)</f>
        <v>#DIV/0!</v>
      </c>
      <c r="H3796" t="e">
        <f>IF(LEN(D3796)&gt;1,MAX($H$2:H3795)+1,0)</f>
        <v>#DIV/0!</v>
      </c>
      <c r="I3796">
        <f>COUNTIF($A$3:A3796,A3796)</f>
        <v>3794</v>
      </c>
    </row>
    <row r="3797" spans="1:9">
      <c r="A3797" s="2" t="e">
        <f>INDEX('Готовый продукция'!$A$2:$A$500,CEILING(ROW($A3795)/MAX('Готовый продукция'!$J$2:$J$500),1))</f>
        <v>#DIV/0!</v>
      </c>
      <c r="B3797" s="1" t="str">
        <f>IFERROR(INDEX('Готовый продукция'!$B$2:$E$500,MATCH(A3797,'Готовый продукция'!$A$2:$A$500,0),1),"")</f>
        <v/>
      </c>
      <c r="C3797" t="str">
        <f>IFERROR(INDEX('Готовый продукция'!$B$2:$E$500,MATCH(A3797,'Готовый продукция'!$A$2:$A$500,0),2),"")</f>
        <v/>
      </c>
      <c r="D3797" t="e">
        <f>IF(A3797&gt;A3796,INDEX(Нормы!$B$2:$B$1000,MATCH(C3797,Нормы!$A$2:$A$1000,0),1),IF(COUNTIF(Нормы!$A$2:$A$1000,C3797)&gt;=Лист8!I3797,INDEX(Нормы!$B$2:$B$1000,MATCH(C3797,Нормы!$A$2:$A$1000,0)+I3796,1),0))</f>
        <v>#DIV/0!</v>
      </c>
      <c r="E3797" t="e">
        <f>IF(A3797&gt;A3796,INDEX(Нормы!$C$2:$C$1000,MATCH(C3797,Нормы!$A$2:$A$1000,0),1),IF(COUNTIF(Нормы!$A$2:$A$1000,C3797)&gt;=Лист8!I3797,INDEX(Нормы!$C$2:$C$1000,MATCH(C3797,Нормы!$A$2:$A$1000,0)+I3796,1),0))</f>
        <v>#DIV/0!</v>
      </c>
      <c r="F3797" t="e">
        <f>IF(A3797&gt;A3796,INDEX(Нормы!$D$2:$D$1000,MATCH(C3797,Нормы!$A$2:$A$1000,0),1),IF(COUNTIF(Нормы!$A$2:$A$1000,C3797)&gt;=Лист8!I3797,INDEX(Нормы!$D$2:$D$1000,MATCH(C3797,Нормы!$A$2:$A$1000,0)+I3796,1),0))*INDEX('Готовый продукция'!$E$2:$E$500,MATCH(A3797,'Готовый продукция'!$A$2:$A$500,0),1)</f>
        <v>#DIV/0!</v>
      </c>
      <c r="H3797" t="e">
        <f>IF(LEN(D3797)&gt;1,MAX($H$2:H3796)+1,0)</f>
        <v>#DIV/0!</v>
      </c>
      <c r="I3797">
        <f>COUNTIF($A$3:A3797,A3797)</f>
        <v>3795</v>
      </c>
    </row>
    <row r="3798" spans="1:9">
      <c r="A3798" s="2" t="e">
        <f>INDEX('Готовый продукция'!$A$2:$A$500,CEILING(ROW($A3796)/MAX('Готовый продукция'!$J$2:$J$500),1))</f>
        <v>#DIV/0!</v>
      </c>
      <c r="B3798" s="1" t="str">
        <f>IFERROR(INDEX('Готовый продукция'!$B$2:$E$500,MATCH(A3798,'Готовый продукция'!$A$2:$A$500,0),1),"")</f>
        <v/>
      </c>
      <c r="C3798" t="str">
        <f>IFERROR(INDEX('Готовый продукция'!$B$2:$E$500,MATCH(A3798,'Готовый продукция'!$A$2:$A$500,0),2),"")</f>
        <v/>
      </c>
      <c r="D3798" t="e">
        <f>IF(A3798&gt;A3797,INDEX(Нормы!$B$2:$B$1000,MATCH(C3798,Нормы!$A$2:$A$1000,0),1),IF(COUNTIF(Нормы!$A$2:$A$1000,C3798)&gt;=Лист8!I3798,INDEX(Нормы!$B$2:$B$1000,MATCH(C3798,Нормы!$A$2:$A$1000,0)+I3797,1),0))</f>
        <v>#DIV/0!</v>
      </c>
      <c r="E3798" t="e">
        <f>IF(A3798&gt;A3797,INDEX(Нормы!$C$2:$C$1000,MATCH(C3798,Нормы!$A$2:$A$1000,0),1),IF(COUNTIF(Нормы!$A$2:$A$1000,C3798)&gt;=Лист8!I3798,INDEX(Нормы!$C$2:$C$1000,MATCH(C3798,Нормы!$A$2:$A$1000,0)+I3797,1),0))</f>
        <v>#DIV/0!</v>
      </c>
      <c r="F3798" t="e">
        <f>IF(A3798&gt;A3797,INDEX(Нормы!$D$2:$D$1000,MATCH(C3798,Нормы!$A$2:$A$1000,0),1),IF(COUNTIF(Нормы!$A$2:$A$1000,C3798)&gt;=Лист8!I3798,INDEX(Нормы!$D$2:$D$1000,MATCH(C3798,Нормы!$A$2:$A$1000,0)+I3797,1),0))*INDEX('Готовый продукция'!$E$2:$E$500,MATCH(A3798,'Готовый продукция'!$A$2:$A$500,0),1)</f>
        <v>#DIV/0!</v>
      </c>
      <c r="H3798" t="e">
        <f>IF(LEN(D3798)&gt;1,MAX($H$2:H3797)+1,0)</f>
        <v>#DIV/0!</v>
      </c>
      <c r="I3798">
        <f>COUNTIF($A$3:A3798,A3798)</f>
        <v>3796</v>
      </c>
    </row>
    <row r="3799" spans="1:9">
      <c r="A3799" s="2" t="e">
        <f>INDEX('Готовый продукция'!$A$2:$A$500,CEILING(ROW($A3797)/MAX('Готовый продукция'!$J$2:$J$500),1))</f>
        <v>#DIV/0!</v>
      </c>
      <c r="B3799" s="1" t="str">
        <f>IFERROR(INDEX('Готовый продукция'!$B$2:$E$500,MATCH(A3799,'Готовый продукция'!$A$2:$A$500,0),1),"")</f>
        <v/>
      </c>
      <c r="C3799" t="str">
        <f>IFERROR(INDEX('Готовый продукция'!$B$2:$E$500,MATCH(A3799,'Готовый продукция'!$A$2:$A$500,0),2),"")</f>
        <v/>
      </c>
      <c r="D3799" t="e">
        <f>IF(A3799&gt;A3798,INDEX(Нормы!$B$2:$B$1000,MATCH(C3799,Нормы!$A$2:$A$1000,0),1),IF(COUNTIF(Нормы!$A$2:$A$1000,C3799)&gt;=Лист8!I3799,INDEX(Нормы!$B$2:$B$1000,MATCH(C3799,Нормы!$A$2:$A$1000,0)+I3798,1),0))</f>
        <v>#DIV/0!</v>
      </c>
      <c r="E3799" t="e">
        <f>IF(A3799&gt;A3798,INDEX(Нормы!$C$2:$C$1000,MATCH(C3799,Нормы!$A$2:$A$1000,0),1),IF(COUNTIF(Нормы!$A$2:$A$1000,C3799)&gt;=Лист8!I3799,INDEX(Нормы!$C$2:$C$1000,MATCH(C3799,Нормы!$A$2:$A$1000,0)+I3798,1),0))</f>
        <v>#DIV/0!</v>
      </c>
      <c r="F3799" t="e">
        <f>IF(A3799&gt;A3798,INDEX(Нормы!$D$2:$D$1000,MATCH(C3799,Нормы!$A$2:$A$1000,0),1),IF(COUNTIF(Нормы!$A$2:$A$1000,C3799)&gt;=Лист8!I3799,INDEX(Нормы!$D$2:$D$1000,MATCH(C3799,Нормы!$A$2:$A$1000,0)+I3798,1),0))*INDEX('Готовый продукция'!$E$2:$E$500,MATCH(A3799,'Готовый продукция'!$A$2:$A$500,0),1)</f>
        <v>#DIV/0!</v>
      </c>
      <c r="H3799" t="e">
        <f>IF(LEN(D3799)&gt;1,MAX($H$2:H3798)+1,0)</f>
        <v>#DIV/0!</v>
      </c>
      <c r="I3799">
        <f>COUNTIF($A$3:A3799,A3799)</f>
        <v>3797</v>
      </c>
    </row>
    <row r="3800" spans="1:9">
      <c r="A3800" s="2" t="e">
        <f>INDEX('Готовый продукция'!$A$2:$A$500,CEILING(ROW($A3798)/MAX('Готовый продукция'!$J$2:$J$500),1))</f>
        <v>#DIV/0!</v>
      </c>
      <c r="B3800" s="1" t="str">
        <f>IFERROR(INDEX('Готовый продукция'!$B$2:$E$500,MATCH(A3800,'Готовый продукция'!$A$2:$A$500,0),1),"")</f>
        <v/>
      </c>
      <c r="C3800" t="str">
        <f>IFERROR(INDEX('Готовый продукция'!$B$2:$E$500,MATCH(A3800,'Готовый продукция'!$A$2:$A$500,0),2),"")</f>
        <v/>
      </c>
      <c r="D3800" t="e">
        <f>IF(A3800&gt;A3799,INDEX(Нормы!$B$2:$B$1000,MATCH(C3800,Нормы!$A$2:$A$1000,0),1),IF(COUNTIF(Нормы!$A$2:$A$1000,C3800)&gt;=Лист8!I3800,INDEX(Нормы!$B$2:$B$1000,MATCH(C3800,Нормы!$A$2:$A$1000,0)+I3799,1),0))</f>
        <v>#DIV/0!</v>
      </c>
      <c r="E3800" t="e">
        <f>IF(A3800&gt;A3799,INDEX(Нормы!$C$2:$C$1000,MATCH(C3800,Нормы!$A$2:$A$1000,0),1),IF(COUNTIF(Нормы!$A$2:$A$1000,C3800)&gt;=Лист8!I3800,INDEX(Нормы!$C$2:$C$1000,MATCH(C3800,Нормы!$A$2:$A$1000,0)+I3799,1),0))</f>
        <v>#DIV/0!</v>
      </c>
      <c r="F3800" t="e">
        <f>IF(A3800&gt;A3799,INDEX(Нормы!$D$2:$D$1000,MATCH(C3800,Нормы!$A$2:$A$1000,0),1),IF(COUNTIF(Нормы!$A$2:$A$1000,C3800)&gt;=Лист8!I3800,INDEX(Нормы!$D$2:$D$1000,MATCH(C3800,Нормы!$A$2:$A$1000,0)+I3799,1),0))*INDEX('Готовый продукция'!$E$2:$E$500,MATCH(A3800,'Готовый продукция'!$A$2:$A$500,0),1)</f>
        <v>#DIV/0!</v>
      </c>
      <c r="H3800" t="e">
        <f>IF(LEN(D3800)&gt;1,MAX($H$2:H3799)+1,0)</f>
        <v>#DIV/0!</v>
      </c>
      <c r="I3800">
        <f>COUNTIF($A$3:A3800,A3800)</f>
        <v>3798</v>
      </c>
    </row>
    <row r="3801" spans="1:9">
      <c r="A3801" s="2" t="e">
        <f>INDEX('Готовый продукция'!$A$2:$A$500,CEILING(ROW($A3799)/MAX('Готовый продукция'!$J$2:$J$500),1))</f>
        <v>#DIV/0!</v>
      </c>
      <c r="B3801" s="1" t="str">
        <f>IFERROR(INDEX('Готовый продукция'!$B$2:$E$500,MATCH(A3801,'Готовый продукция'!$A$2:$A$500,0),1),"")</f>
        <v/>
      </c>
      <c r="C3801" t="str">
        <f>IFERROR(INDEX('Готовый продукция'!$B$2:$E$500,MATCH(A3801,'Готовый продукция'!$A$2:$A$500,0),2),"")</f>
        <v/>
      </c>
      <c r="D3801" t="e">
        <f>IF(A3801&gt;A3800,INDEX(Нормы!$B$2:$B$1000,MATCH(C3801,Нормы!$A$2:$A$1000,0),1),IF(COUNTIF(Нормы!$A$2:$A$1000,C3801)&gt;=Лист8!I3801,INDEX(Нормы!$B$2:$B$1000,MATCH(C3801,Нормы!$A$2:$A$1000,0)+I3800,1),0))</f>
        <v>#DIV/0!</v>
      </c>
      <c r="E3801" t="e">
        <f>IF(A3801&gt;A3800,INDEX(Нормы!$C$2:$C$1000,MATCH(C3801,Нормы!$A$2:$A$1000,0),1),IF(COUNTIF(Нормы!$A$2:$A$1000,C3801)&gt;=Лист8!I3801,INDEX(Нормы!$C$2:$C$1000,MATCH(C3801,Нормы!$A$2:$A$1000,0)+I3800,1),0))</f>
        <v>#DIV/0!</v>
      </c>
      <c r="F3801" t="e">
        <f>IF(A3801&gt;A3800,INDEX(Нормы!$D$2:$D$1000,MATCH(C3801,Нормы!$A$2:$A$1000,0),1),IF(COUNTIF(Нормы!$A$2:$A$1000,C3801)&gt;=Лист8!I3801,INDEX(Нормы!$D$2:$D$1000,MATCH(C3801,Нормы!$A$2:$A$1000,0)+I3800,1),0))*INDEX('Готовый продукция'!$E$2:$E$500,MATCH(A3801,'Готовый продукция'!$A$2:$A$500,0),1)</f>
        <v>#DIV/0!</v>
      </c>
      <c r="H3801" t="e">
        <f>IF(LEN(D3801)&gt;1,MAX($H$2:H3800)+1,0)</f>
        <v>#DIV/0!</v>
      </c>
      <c r="I3801">
        <f>COUNTIF($A$3:A3801,A3801)</f>
        <v>3799</v>
      </c>
    </row>
    <row r="3802" spans="1:9">
      <c r="A3802" s="2" t="e">
        <f>INDEX('Готовый продукция'!$A$2:$A$500,CEILING(ROW($A3800)/MAX('Готовый продукция'!$J$2:$J$500),1))</f>
        <v>#DIV/0!</v>
      </c>
      <c r="B3802" s="1" t="str">
        <f>IFERROR(INDEX('Готовый продукция'!$B$2:$E$500,MATCH(A3802,'Готовый продукция'!$A$2:$A$500,0),1),"")</f>
        <v/>
      </c>
      <c r="C3802" t="str">
        <f>IFERROR(INDEX('Готовый продукция'!$B$2:$E$500,MATCH(A3802,'Готовый продукция'!$A$2:$A$500,0),2),"")</f>
        <v/>
      </c>
      <c r="D3802" t="e">
        <f>IF(A3802&gt;A3801,INDEX(Нормы!$B$2:$B$1000,MATCH(C3802,Нормы!$A$2:$A$1000,0),1),IF(COUNTIF(Нормы!$A$2:$A$1000,C3802)&gt;=Лист8!I3802,INDEX(Нормы!$B$2:$B$1000,MATCH(C3802,Нормы!$A$2:$A$1000,0)+I3801,1),0))</f>
        <v>#DIV/0!</v>
      </c>
      <c r="E3802" t="e">
        <f>IF(A3802&gt;A3801,INDEX(Нормы!$C$2:$C$1000,MATCH(C3802,Нормы!$A$2:$A$1000,0),1),IF(COUNTIF(Нормы!$A$2:$A$1000,C3802)&gt;=Лист8!I3802,INDEX(Нормы!$C$2:$C$1000,MATCH(C3802,Нормы!$A$2:$A$1000,0)+I3801,1),0))</f>
        <v>#DIV/0!</v>
      </c>
      <c r="F3802" t="e">
        <f>IF(A3802&gt;A3801,INDEX(Нормы!$D$2:$D$1000,MATCH(C3802,Нормы!$A$2:$A$1000,0),1),IF(COUNTIF(Нормы!$A$2:$A$1000,C3802)&gt;=Лист8!I3802,INDEX(Нормы!$D$2:$D$1000,MATCH(C3802,Нормы!$A$2:$A$1000,0)+I3801,1),0))*INDEX('Готовый продукция'!$E$2:$E$500,MATCH(A3802,'Готовый продукция'!$A$2:$A$500,0),1)</f>
        <v>#DIV/0!</v>
      </c>
      <c r="H3802" t="e">
        <f>IF(LEN(D3802)&gt;1,MAX($H$2:H3801)+1,0)</f>
        <v>#DIV/0!</v>
      </c>
      <c r="I3802">
        <f>COUNTIF($A$3:A3802,A3802)</f>
        <v>3800</v>
      </c>
    </row>
    <row r="3803" spans="1:9">
      <c r="A3803" s="2" t="e">
        <f>INDEX('Готовый продукция'!$A$2:$A$500,CEILING(ROW($A3801)/MAX('Готовый продукция'!$J$2:$J$500),1))</f>
        <v>#DIV/0!</v>
      </c>
      <c r="B3803" s="1" t="str">
        <f>IFERROR(INDEX('Готовый продукция'!$B$2:$E$500,MATCH(A3803,'Готовый продукция'!$A$2:$A$500,0),1),"")</f>
        <v/>
      </c>
      <c r="C3803" t="str">
        <f>IFERROR(INDEX('Готовый продукция'!$B$2:$E$500,MATCH(A3803,'Готовый продукция'!$A$2:$A$500,0),2),"")</f>
        <v/>
      </c>
      <c r="D3803" t="e">
        <f>IF(A3803&gt;A3802,INDEX(Нормы!$B$2:$B$1000,MATCH(C3803,Нормы!$A$2:$A$1000,0),1),IF(COUNTIF(Нормы!$A$2:$A$1000,C3803)&gt;=Лист8!I3803,INDEX(Нормы!$B$2:$B$1000,MATCH(C3803,Нормы!$A$2:$A$1000,0)+I3802,1),0))</f>
        <v>#DIV/0!</v>
      </c>
      <c r="E3803" t="e">
        <f>IF(A3803&gt;A3802,INDEX(Нормы!$C$2:$C$1000,MATCH(C3803,Нормы!$A$2:$A$1000,0),1),IF(COUNTIF(Нормы!$A$2:$A$1000,C3803)&gt;=Лист8!I3803,INDEX(Нормы!$C$2:$C$1000,MATCH(C3803,Нормы!$A$2:$A$1000,0)+I3802,1),0))</f>
        <v>#DIV/0!</v>
      </c>
      <c r="F3803" t="e">
        <f>IF(A3803&gt;A3802,INDEX(Нормы!$D$2:$D$1000,MATCH(C3803,Нормы!$A$2:$A$1000,0),1),IF(COUNTIF(Нормы!$A$2:$A$1000,C3803)&gt;=Лист8!I3803,INDEX(Нормы!$D$2:$D$1000,MATCH(C3803,Нормы!$A$2:$A$1000,0)+I3802,1),0))*INDEX('Готовый продукция'!$E$2:$E$500,MATCH(A3803,'Готовый продукция'!$A$2:$A$500,0),1)</f>
        <v>#DIV/0!</v>
      </c>
      <c r="H3803" t="e">
        <f>IF(LEN(D3803)&gt;1,MAX($H$2:H3802)+1,0)</f>
        <v>#DIV/0!</v>
      </c>
      <c r="I3803">
        <f>COUNTIF($A$3:A3803,A3803)</f>
        <v>3801</v>
      </c>
    </row>
    <row r="3804" spans="1:9">
      <c r="A3804" s="2" t="e">
        <f>INDEX('Готовый продукция'!$A$2:$A$500,CEILING(ROW($A3802)/MAX('Готовый продукция'!$J$2:$J$500),1))</f>
        <v>#DIV/0!</v>
      </c>
      <c r="B3804" s="1" t="str">
        <f>IFERROR(INDEX('Готовый продукция'!$B$2:$E$500,MATCH(A3804,'Готовый продукция'!$A$2:$A$500,0),1),"")</f>
        <v/>
      </c>
      <c r="C3804" t="str">
        <f>IFERROR(INDEX('Готовый продукция'!$B$2:$E$500,MATCH(A3804,'Готовый продукция'!$A$2:$A$500,0),2),"")</f>
        <v/>
      </c>
      <c r="D3804" t="e">
        <f>IF(A3804&gt;A3803,INDEX(Нормы!$B$2:$B$1000,MATCH(C3804,Нормы!$A$2:$A$1000,0),1),IF(COUNTIF(Нормы!$A$2:$A$1000,C3804)&gt;=Лист8!I3804,INDEX(Нормы!$B$2:$B$1000,MATCH(C3804,Нормы!$A$2:$A$1000,0)+I3803,1),0))</f>
        <v>#DIV/0!</v>
      </c>
      <c r="E3804" t="e">
        <f>IF(A3804&gt;A3803,INDEX(Нормы!$C$2:$C$1000,MATCH(C3804,Нормы!$A$2:$A$1000,0),1),IF(COUNTIF(Нормы!$A$2:$A$1000,C3804)&gt;=Лист8!I3804,INDEX(Нормы!$C$2:$C$1000,MATCH(C3804,Нормы!$A$2:$A$1000,0)+I3803,1),0))</f>
        <v>#DIV/0!</v>
      </c>
      <c r="F3804" t="e">
        <f>IF(A3804&gt;A3803,INDEX(Нормы!$D$2:$D$1000,MATCH(C3804,Нормы!$A$2:$A$1000,0),1),IF(COUNTIF(Нормы!$A$2:$A$1000,C3804)&gt;=Лист8!I3804,INDEX(Нормы!$D$2:$D$1000,MATCH(C3804,Нормы!$A$2:$A$1000,0)+I3803,1),0))*INDEX('Готовый продукция'!$E$2:$E$500,MATCH(A3804,'Готовый продукция'!$A$2:$A$500,0),1)</f>
        <v>#DIV/0!</v>
      </c>
      <c r="H3804" t="e">
        <f>IF(LEN(D3804)&gt;1,MAX($H$2:H3803)+1,0)</f>
        <v>#DIV/0!</v>
      </c>
      <c r="I3804">
        <f>COUNTIF($A$3:A3804,A3804)</f>
        <v>3802</v>
      </c>
    </row>
    <row r="3805" spans="1:9">
      <c r="A3805" s="2" t="e">
        <f>INDEX('Готовый продукция'!$A$2:$A$500,CEILING(ROW($A3803)/MAX('Готовый продукция'!$J$2:$J$500),1))</f>
        <v>#DIV/0!</v>
      </c>
      <c r="B3805" s="1" t="str">
        <f>IFERROR(INDEX('Готовый продукция'!$B$2:$E$500,MATCH(A3805,'Готовый продукция'!$A$2:$A$500,0),1),"")</f>
        <v/>
      </c>
      <c r="C3805" t="str">
        <f>IFERROR(INDEX('Готовый продукция'!$B$2:$E$500,MATCH(A3805,'Готовый продукция'!$A$2:$A$500,0),2),"")</f>
        <v/>
      </c>
      <c r="D3805" t="e">
        <f>IF(A3805&gt;A3804,INDEX(Нормы!$B$2:$B$1000,MATCH(C3805,Нормы!$A$2:$A$1000,0),1),IF(COUNTIF(Нормы!$A$2:$A$1000,C3805)&gt;=Лист8!I3805,INDEX(Нормы!$B$2:$B$1000,MATCH(C3805,Нормы!$A$2:$A$1000,0)+I3804,1),0))</f>
        <v>#DIV/0!</v>
      </c>
      <c r="E3805" t="e">
        <f>IF(A3805&gt;A3804,INDEX(Нормы!$C$2:$C$1000,MATCH(C3805,Нормы!$A$2:$A$1000,0),1),IF(COUNTIF(Нормы!$A$2:$A$1000,C3805)&gt;=Лист8!I3805,INDEX(Нормы!$C$2:$C$1000,MATCH(C3805,Нормы!$A$2:$A$1000,0)+I3804,1),0))</f>
        <v>#DIV/0!</v>
      </c>
      <c r="F3805" t="e">
        <f>IF(A3805&gt;A3804,INDEX(Нормы!$D$2:$D$1000,MATCH(C3805,Нормы!$A$2:$A$1000,0),1),IF(COUNTIF(Нормы!$A$2:$A$1000,C3805)&gt;=Лист8!I3805,INDEX(Нормы!$D$2:$D$1000,MATCH(C3805,Нормы!$A$2:$A$1000,0)+I3804,1),0))*INDEX('Готовый продукция'!$E$2:$E$500,MATCH(A3805,'Готовый продукция'!$A$2:$A$500,0),1)</f>
        <v>#DIV/0!</v>
      </c>
      <c r="H3805" t="e">
        <f>IF(LEN(D3805)&gt;1,MAX($H$2:H3804)+1,0)</f>
        <v>#DIV/0!</v>
      </c>
      <c r="I3805">
        <f>COUNTIF($A$3:A3805,A3805)</f>
        <v>3803</v>
      </c>
    </row>
    <row r="3806" spans="1:9">
      <c r="A3806" s="2" t="e">
        <f>INDEX('Готовый продукция'!$A$2:$A$500,CEILING(ROW($A3804)/MAX('Готовый продукция'!$J$2:$J$500),1))</f>
        <v>#DIV/0!</v>
      </c>
      <c r="B3806" s="1" t="str">
        <f>IFERROR(INDEX('Готовый продукция'!$B$2:$E$500,MATCH(A3806,'Готовый продукция'!$A$2:$A$500,0),1),"")</f>
        <v/>
      </c>
      <c r="C3806" t="str">
        <f>IFERROR(INDEX('Готовый продукция'!$B$2:$E$500,MATCH(A3806,'Готовый продукция'!$A$2:$A$500,0),2),"")</f>
        <v/>
      </c>
      <c r="D3806" t="e">
        <f>IF(A3806&gt;A3805,INDEX(Нормы!$B$2:$B$1000,MATCH(C3806,Нормы!$A$2:$A$1000,0),1),IF(COUNTIF(Нормы!$A$2:$A$1000,C3806)&gt;=Лист8!I3806,INDEX(Нормы!$B$2:$B$1000,MATCH(C3806,Нормы!$A$2:$A$1000,0)+I3805,1),0))</f>
        <v>#DIV/0!</v>
      </c>
      <c r="E3806" t="e">
        <f>IF(A3806&gt;A3805,INDEX(Нормы!$C$2:$C$1000,MATCH(C3806,Нормы!$A$2:$A$1000,0),1),IF(COUNTIF(Нормы!$A$2:$A$1000,C3806)&gt;=Лист8!I3806,INDEX(Нормы!$C$2:$C$1000,MATCH(C3806,Нормы!$A$2:$A$1000,0)+I3805,1),0))</f>
        <v>#DIV/0!</v>
      </c>
      <c r="F3806" t="e">
        <f>IF(A3806&gt;A3805,INDEX(Нормы!$D$2:$D$1000,MATCH(C3806,Нормы!$A$2:$A$1000,0),1),IF(COUNTIF(Нормы!$A$2:$A$1000,C3806)&gt;=Лист8!I3806,INDEX(Нормы!$D$2:$D$1000,MATCH(C3806,Нормы!$A$2:$A$1000,0)+I3805,1),0))*INDEX('Готовый продукция'!$E$2:$E$500,MATCH(A3806,'Готовый продукция'!$A$2:$A$500,0),1)</f>
        <v>#DIV/0!</v>
      </c>
      <c r="H3806" t="e">
        <f>IF(LEN(D3806)&gt;1,MAX($H$2:H3805)+1,0)</f>
        <v>#DIV/0!</v>
      </c>
      <c r="I3806">
        <f>COUNTIF($A$3:A3806,A3806)</f>
        <v>3804</v>
      </c>
    </row>
    <row r="3807" spans="1:9">
      <c r="A3807" s="2" t="e">
        <f>INDEX('Готовый продукция'!$A$2:$A$500,CEILING(ROW($A3805)/MAX('Готовый продукция'!$J$2:$J$500),1))</f>
        <v>#DIV/0!</v>
      </c>
      <c r="B3807" s="1" t="str">
        <f>IFERROR(INDEX('Готовый продукция'!$B$2:$E$500,MATCH(A3807,'Готовый продукция'!$A$2:$A$500,0),1),"")</f>
        <v/>
      </c>
      <c r="C3807" t="str">
        <f>IFERROR(INDEX('Готовый продукция'!$B$2:$E$500,MATCH(A3807,'Готовый продукция'!$A$2:$A$500,0),2),"")</f>
        <v/>
      </c>
      <c r="D3807" t="e">
        <f>IF(A3807&gt;A3806,INDEX(Нормы!$B$2:$B$1000,MATCH(C3807,Нормы!$A$2:$A$1000,0),1),IF(COUNTIF(Нормы!$A$2:$A$1000,C3807)&gt;=Лист8!I3807,INDEX(Нормы!$B$2:$B$1000,MATCH(C3807,Нормы!$A$2:$A$1000,0)+I3806,1),0))</f>
        <v>#DIV/0!</v>
      </c>
      <c r="E3807" t="e">
        <f>IF(A3807&gt;A3806,INDEX(Нормы!$C$2:$C$1000,MATCH(C3807,Нормы!$A$2:$A$1000,0),1),IF(COUNTIF(Нормы!$A$2:$A$1000,C3807)&gt;=Лист8!I3807,INDEX(Нормы!$C$2:$C$1000,MATCH(C3807,Нормы!$A$2:$A$1000,0)+I3806,1),0))</f>
        <v>#DIV/0!</v>
      </c>
      <c r="F3807" t="e">
        <f>IF(A3807&gt;A3806,INDEX(Нормы!$D$2:$D$1000,MATCH(C3807,Нормы!$A$2:$A$1000,0),1),IF(COUNTIF(Нормы!$A$2:$A$1000,C3807)&gt;=Лист8!I3807,INDEX(Нормы!$D$2:$D$1000,MATCH(C3807,Нормы!$A$2:$A$1000,0)+I3806,1),0))*INDEX('Готовый продукция'!$E$2:$E$500,MATCH(A3807,'Готовый продукция'!$A$2:$A$500,0),1)</f>
        <v>#DIV/0!</v>
      </c>
      <c r="H3807" t="e">
        <f>IF(LEN(D3807)&gt;1,MAX($H$2:H3806)+1,0)</f>
        <v>#DIV/0!</v>
      </c>
      <c r="I3807">
        <f>COUNTIF($A$3:A3807,A3807)</f>
        <v>3805</v>
      </c>
    </row>
    <row r="3808" spans="1:9">
      <c r="A3808" s="2" t="e">
        <f>INDEX('Готовый продукция'!$A$2:$A$500,CEILING(ROW($A3806)/MAX('Готовый продукция'!$J$2:$J$500),1))</f>
        <v>#DIV/0!</v>
      </c>
      <c r="B3808" s="1" t="str">
        <f>IFERROR(INDEX('Готовый продукция'!$B$2:$E$500,MATCH(A3808,'Готовый продукция'!$A$2:$A$500,0),1),"")</f>
        <v/>
      </c>
      <c r="C3808" t="str">
        <f>IFERROR(INDEX('Готовый продукция'!$B$2:$E$500,MATCH(A3808,'Готовый продукция'!$A$2:$A$500,0),2),"")</f>
        <v/>
      </c>
      <c r="D3808" t="e">
        <f>IF(A3808&gt;A3807,INDEX(Нормы!$B$2:$B$1000,MATCH(C3808,Нормы!$A$2:$A$1000,0),1),IF(COUNTIF(Нормы!$A$2:$A$1000,C3808)&gt;=Лист8!I3808,INDEX(Нормы!$B$2:$B$1000,MATCH(C3808,Нормы!$A$2:$A$1000,0)+I3807,1),0))</f>
        <v>#DIV/0!</v>
      </c>
      <c r="E3808" t="e">
        <f>IF(A3808&gt;A3807,INDEX(Нормы!$C$2:$C$1000,MATCH(C3808,Нормы!$A$2:$A$1000,0),1),IF(COUNTIF(Нормы!$A$2:$A$1000,C3808)&gt;=Лист8!I3808,INDEX(Нормы!$C$2:$C$1000,MATCH(C3808,Нормы!$A$2:$A$1000,0)+I3807,1),0))</f>
        <v>#DIV/0!</v>
      </c>
      <c r="F3808" t="e">
        <f>IF(A3808&gt;A3807,INDEX(Нормы!$D$2:$D$1000,MATCH(C3808,Нормы!$A$2:$A$1000,0),1),IF(COUNTIF(Нормы!$A$2:$A$1000,C3808)&gt;=Лист8!I3808,INDEX(Нормы!$D$2:$D$1000,MATCH(C3808,Нормы!$A$2:$A$1000,0)+I3807,1),0))*INDEX('Готовый продукция'!$E$2:$E$500,MATCH(A3808,'Готовый продукция'!$A$2:$A$500,0),1)</f>
        <v>#DIV/0!</v>
      </c>
      <c r="H3808" t="e">
        <f>IF(LEN(D3808)&gt;1,MAX($H$2:H3807)+1,0)</f>
        <v>#DIV/0!</v>
      </c>
      <c r="I3808">
        <f>COUNTIF($A$3:A3808,A3808)</f>
        <v>3806</v>
      </c>
    </row>
    <row r="3809" spans="1:9">
      <c r="A3809" s="2" t="e">
        <f>INDEX('Готовый продукция'!$A$2:$A$500,CEILING(ROW($A3807)/MAX('Готовый продукция'!$J$2:$J$500),1))</f>
        <v>#DIV/0!</v>
      </c>
      <c r="B3809" s="1" t="str">
        <f>IFERROR(INDEX('Готовый продукция'!$B$2:$E$500,MATCH(A3809,'Готовый продукция'!$A$2:$A$500,0),1),"")</f>
        <v/>
      </c>
      <c r="C3809" t="str">
        <f>IFERROR(INDEX('Готовый продукция'!$B$2:$E$500,MATCH(A3809,'Готовый продукция'!$A$2:$A$500,0),2),"")</f>
        <v/>
      </c>
      <c r="D3809" t="e">
        <f>IF(A3809&gt;A3808,INDEX(Нормы!$B$2:$B$1000,MATCH(C3809,Нормы!$A$2:$A$1000,0),1),IF(COUNTIF(Нормы!$A$2:$A$1000,C3809)&gt;=Лист8!I3809,INDEX(Нормы!$B$2:$B$1000,MATCH(C3809,Нормы!$A$2:$A$1000,0)+I3808,1),0))</f>
        <v>#DIV/0!</v>
      </c>
      <c r="E3809" t="e">
        <f>IF(A3809&gt;A3808,INDEX(Нормы!$C$2:$C$1000,MATCH(C3809,Нормы!$A$2:$A$1000,0),1),IF(COUNTIF(Нормы!$A$2:$A$1000,C3809)&gt;=Лист8!I3809,INDEX(Нормы!$C$2:$C$1000,MATCH(C3809,Нормы!$A$2:$A$1000,0)+I3808,1),0))</f>
        <v>#DIV/0!</v>
      </c>
      <c r="F3809" t="e">
        <f>IF(A3809&gt;A3808,INDEX(Нормы!$D$2:$D$1000,MATCH(C3809,Нормы!$A$2:$A$1000,0),1),IF(COUNTIF(Нормы!$A$2:$A$1000,C3809)&gt;=Лист8!I3809,INDEX(Нормы!$D$2:$D$1000,MATCH(C3809,Нормы!$A$2:$A$1000,0)+I3808,1),0))*INDEX('Готовый продукция'!$E$2:$E$500,MATCH(A3809,'Готовый продукция'!$A$2:$A$500,0),1)</f>
        <v>#DIV/0!</v>
      </c>
      <c r="H3809" t="e">
        <f>IF(LEN(D3809)&gt;1,MAX($H$2:H3808)+1,0)</f>
        <v>#DIV/0!</v>
      </c>
      <c r="I3809">
        <f>COUNTIF($A$3:A3809,A3809)</f>
        <v>3807</v>
      </c>
    </row>
    <row r="3810" spans="1:9">
      <c r="A3810" s="2" t="e">
        <f>INDEX('Готовый продукция'!$A$2:$A$500,CEILING(ROW($A3808)/MAX('Готовый продукция'!$J$2:$J$500),1))</f>
        <v>#DIV/0!</v>
      </c>
      <c r="B3810" s="1" t="str">
        <f>IFERROR(INDEX('Готовый продукция'!$B$2:$E$500,MATCH(A3810,'Готовый продукция'!$A$2:$A$500,0),1),"")</f>
        <v/>
      </c>
      <c r="C3810" t="str">
        <f>IFERROR(INDEX('Готовый продукция'!$B$2:$E$500,MATCH(A3810,'Готовый продукция'!$A$2:$A$500,0),2),"")</f>
        <v/>
      </c>
      <c r="D3810" t="e">
        <f>IF(A3810&gt;A3809,INDEX(Нормы!$B$2:$B$1000,MATCH(C3810,Нормы!$A$2:$A$1000,0),1),IF(COUNTIF(Нормы!$A$2:$A$1000,C3810)&gt;=Лист8!I3810,INDEX(Нормы!$B$2:$B$1000,MATCH(C3810,Нормы!$A$2:$A$1000,0)+I3809,1),0))</f>
        <v>#DIV/0!</v>
      </c>
      <c r="E3810" t="e">
        <f>IF(A3810&gt;A3809,INDEX(Нормы!$C$2:$C$1000,MATCH(C3810,Нормы!$A$2:$A$1000,0),1),IF(COUNTIF(Нормы!$A$2:$A$1000,C3810)&gt;=Лист8!I3810,INDEX(Нормы!$C$2:$C$1000,MATCH(C3810,Нормы!$A$2:$A$1000,0)+I3809,1),0))</f>
        <v>#DIV/0!</v>
      </c>
      <c r="F3810" t="e">
        <f>IF(A3810&gt;A3809,INDEX(Нормы!$D$2:$D$1000,MATCH(C3810,Нормы!$A$2:$A$1000,0),1),IF(COUNTIF(Нормы!$A$2:$A$1000,C3810)&gt;=Лист8!I3810,INDEX(Нормы!$D$2:$D$1000,MATCH(C3810,Нормы!$A$2:$A$1000,0)+I3809,1),0))*INDEX('Готовый продукция'!$E$2:$E$500,MATCH(A3810,'Готовый продукция'!$A$2:$A$500,0),1)</f>
        <v>#DIV/0!</v>
      </c>
      <c r="H3810" t="e">
        <f>IF(LEN(D3810)&gt;1,MAX($H$2:H3809)+1,0)</f>
        <v>#DIV/0!</v>
      </c>
      <c r="I3810">
        <f>COUNTIF($A$3:A3810,A3810)</f>
        <v>3808</v>
      </c>
    </row>
    <row r="3811" spans="1:9">
      <c r="A3811" s="2" t="e">
        <f>INDEX('Готовый продукция'!$A$2:$A$500,CEILING(ROW($A3809)/MAX('Готовый продукция'!$J$2:$J$500),1))</f>
        <v>#DIV/0!</v>
      </c>
      <c r="B3811" s="1" t="str">
        <f>IFERROR(INDEX('Готовый продукция'!$B$2:$E$500,MATCH(A3811,'Готовый продукция'!$A$2:$A$500,0),1),"")</f>
        <v/>
      </c>
      <c r="C3811" t="str">
        <f>IFERROR(INDEX('Готовый продукция'!$B$2:$E$500,MATCH(A3811,'Готовый продукция'!$A$2:$A$500,0),2),"")</f>
        <v/>
      </c>
      <c r="D3811" t="e">
        <f>IF(A3811&gt;A3810,INDEX(Нормы!$B$2:$B$1000,MATCH(C3811,Нормы!$A$2:$A$1000,0),1),IF(COUNTIF(Нормы!$A$2:$A$1000,C3811)&gt;=Лист8!I3811,INDEX(Нормы!$B$2:$B$1000,MATCH(C3811,Нормы!$A$2:$A$1000,0)+I3810,1),0))</f>
        <v>#DIV/0!</v>
      </c>
      <c r="E3811" t="e">
        <f>IF(A3811&gt;A3810,INDEX(Нормы!$C$2:$C$1000,MATCH(C3811,Нормы!$A$2:$A$1000,0),1),IF(COUNTIF(Нормы!$A$2:$A$1000,C3811)&gt;=Лист8!I3811,INDEX(Нормы!$C$2:$C$1000,MATCH(C3811,Нормы!$A$2:$A$1000,0)+I3810,1),0))</f>
        <v>#DIV/0!</v>
      </c>
      <c r="F3811" t="e">
        <f>IF(A3811&gt;A3810,INDEX(Нормы!$D$2:$D$1000,MATCH(C3811,Нормы!$A$2:$A$1000,0),1),IF(COUNTIF(Нормы!$A$2:$A$1000,C3811)&gt;=Лист8!I3811,INDEX(Нормы!$D$2:$D$1000,MATCH(C3811,Нормы!$A$2:$A$1000,0)+I3810,1),0))*INDEX('Готовый продукция'!$E$2:$E$500,MATCH(A3811,'Готовый продукция'!$A$2:$A$500,0),1)</f>
        <v>#DIV/0!</v>
      </c>
      <c r="H3811" t="e">
        <f>IF(LEN(D3811)&gt;1,MAX($H$2:H3810)+1,0)</f>
        <v>#DIV/0!</v>
      </c>
      <c r="I3811">
        <f>COUNTIF($A$3:A3811,A3811)</f>
        <v>3809</v>
      </c>
    </row>
    <row r="3812" spans="1:9">
      <c r="A3812" s="2" t="e">
        <f>INDEX('Готовый продукция'!$A$2:$A$500,CEILING(ROW($A3810)/MAX('Готовый продукция'!$J$2:$J$500),1))</f>
        <v>#DIV/0!</v>
      </c>
      <c r="B3812" s="1" t="str">
        <f>IFERROR(INDEX('Готовый продукция'!$B$2:$E$500,MATCH(A3812,'Готовый продукция'!$A$2:$A$500,0),1),"")</f>
        <v/>
      </c>
      <c r="C3812" t="str">
        <f>IFERROR(INDEX('Готовый продукция'!$B$2:$E$500,MATCH(A3812,'Готовый продукция'!$A$2:$A$500,0),2),"")</f>
        <v/>
      </c>
      <c r="D3812" t="e">
        <f>IF(A3812&gt;A3811,INDEX(Нормы!$B$2:$B$1000,MATCH(C3812,Нормы!$A$2:$A$1000,0),1),IF(COUNTIF(Нормы!$A$2:$A$1000,C3812)&gt;=Лист8!I3812,INDEX(Нормы!$B$2:$B$1000,MATCH(C3812,Нормы!$A$2:$A$1000,0)+I3811,1),0))</f>
        <v>#DIV/0!</v>
      </c>
      <c r="E3812" t="e">
        <f>IF(A3812&gt;A3811,INDEX(Нормы!$C$2:$C$1000,MATCH(C3812,Нормы!$A$2:$A$1000,0),1),IF(COUNTIF(Нормы!$A$2:$A$1000,C3812)&gt;=Лист8!I3812,INDEX(Нормы!$C$2:$C$1000,MATCH(C3812,Нормы!$A$2:$A$1000,0)+I3811,1),0))</f>
        <v>#DIV/0!</v>
      </c>
      <c r="F3812" t="e">
        <f>IF(A3812&gt;A3811,INDEX(Нормы!$D$2:$D$1000,MATCH(C3812,Нормы!$A$2:$A$1000,0),1),IF(COUNTIF(Нормы!$A$2:$A$1000,C3812)&gt;=Лист8!I3812,INDEX(Нормы!$D$2:$D$1000,MATCH(C3812,Нормы!$A$2:$A$1000,0)+I3811,1),0))*INDEX('Готовый продукция'!$E$2:$E$500,MATCH(A3812,'Готовый продукция'!$A$2:$A$500,0),1)</f>
        <v>#DIV/0!</v>
      </c>
      <c r="H3812" t="e">
        <f>IF(LEN(D3812)&gt;1,MAX($H$2:H3811)+1,0)</f>
        <v>#DIV/0!</v>
      </c>
      <c r="I3812">
        <f>COUNTIF($A$3:A3812,A3812)</f>
        <v>3810</v>
      </c>
    </row>
    <row r="3813" spans="1:9">
      <c r="A3813" s="2" t="e">
        <f>INDEX('Готовый продукция'!$A$2:$A$500,CEILING(ROW($A3811)/MAX('Готовый продукция'!$J$2:$J$500),1))</f>
        <v>#DIV/0!</v>
      </c>
      <c r="B3813" s="1" t="str">
        <f>IFERROR(INDEX('Готовый продукция'!$B$2:$E$500,MATCH(A3813,'Готовый продукция'!$A$2:$A$500,0),1),"")</f>
        <v/>
      </c>
      <c r="C3813" t="str">
        <f>IFERROR(INDEX('Готовый продукция'!$B$2:$E$500,MATCH(A3813,'Готовый продукция'!$A$2:$A$500,0),2),"")</f>
        <v/>
      </c>
      <c r="D3813" t="e">
        <f>IF(A3813&gt;A3812,INDEX(Нормы!$B$2:$B$1000,MATCH(C3813,Нормы!$A$2:$A$1000,0),1),IF(COUNTIF(Нормы!$A$2:$A$1000,C3813)&gt;=Лист8!I3813,INDEX(Нормы!$B$2:$B$1000,MATCH(C3813,Нормы!$A$2:$A$1000,0)+I3812,1),0))</f>
        <v>#DIV/0!</v>
      </c>
      <c r="E3813" t="e">
        <f>IF(A3813&gt;A3812,INDEX(Нормы!$C$2:$C$1000,MATCH(C3813,Нормы!$A$2:$A$1000,0),1),IF(COUNTIF(Нормы!$A$2:$A$1000,C3813)&gt;=Лист8!I3813,INDEX(Нормы!$C$2:$C$1000,MATCH(C3813,Нормы!$A$2:$A$1000,0)+I3812,1),0))</f>
        <v>#DIV/0!</v>
      </c>
      <c r="F3813" t="e">
        <f>IF(A3813&gt;A3812,INDEX(Нормы!$D$2:$D$1000,MATCH(C3813,Нормы!$A$2:$A$1000,0),1),IF(COUNTIF(Нормы!$A$2:$A$1000,C3813)&gt;=Лист8!I3813,INDEX(Нормы!$D$2:$D$1000,MATCH(C3813,Нормы!$A$2:$A$1000,0)+I3812,1),0))*INDEX('Готовый продукция'!$E$2:$E$500,MATCH(A3813,'Готовый продукция'!$A$2:$A$500,0),1)</f>
        <v>#DIV/0!</v>
      </c>
      <c r="H3813" t="e">
        <f>IF(LEN(D3813)&gt;1,MAX($H$2:H3812)+1,0)</f>
        <v>#DIV/0!</v>
      </c>
      <c r="I3813">
        <f>COUNTIF($A$3:A3813,A3813)</f>
        <v>3811</v>
      </c>
    </row>
    <row r="3814" spans="1:9">
      <c r="A3814" s="2" t="e">
        <f>INDEX('Готовый продукция'!$A$2:$A$500,CEILING(ROW($A3812)/MAX('Готовый продукция'!$J$2:$J$500),1))</f>
        <v>#DIV/0!</v>
      </c>
      <c r="B3814" s="1" t="str">
        <f>IFERROR(INDEX('Готовый продукция'!$B$2:$E$500,MATCH(A3814,'Готовый продукция'!$A$2:$A$500,0),1),"")</f>
        <v/>
      </c>
      <c r="C3814" t="str">
        <f>IFERROR(INDEX('Готовый продукция'!$B$2:$E$500,MATCH(A3814,'Готовый продукция'!$A$2:$A$500,0),2),"")</f>
        <v/>
      </c>
      <c r="D3814" t="e">
        <f>IF(A3814&gt;A3813,INDEX(Нормы!$B$2:$B$1000,MATCH(C3814,Нормы!$A$2:$A$1000,0),1),IF(COUNTIF(Нормы!$A$2:$A$1000,C3814)&gt;=Лист8!I3814,INDEX(Нормы!$B$2:$B$1000,MATCH(C3814,Нормы!$A$2:$A$1000,0)+I3813,1),0))</f>
        <v>#DIV/0!</v>
      </c>
      <c r="E3814" t="e">
        <f>IF(A3814&gt;A3813,INDEX(Нормы!$C$2:$C$1000,MATCH(C3814,Нормы!$A$2:$A$1000,0),1),IF(COUNTIF(Нормы!$A$2:$A$1000,C3814)&gt;=Лист8!I3814,INDEX(Нормы!$C$2:$C$1000,MATCH(C3814,Нормы!$A$2:$A$1000,0)+I3813,1),0))</f>
        <v>#DIV/0!</v>
      </c>
      <c r="F3814" t="e">
        <f>IF(A3814&gt;A3813,INDEX(Нормы!$D$2:$D$1000,MATCH(C3814,Нормы!$A$2:$A$1000,0),1),IF(COUNTIF(Нормы!$A$2:$A$1000,C3814)&gt;=Лист8!I3814,INDEX(Нормы!$D$2:$D$1000,MATCH(C3814,Нормы!$A$2:$A$1000,0)+I3813,1),0))*INDEX('Готовый продукция'!$E$2:$E$500,MATCH(A3814,'Готовый продукция'!$A$2:$A$500,0),1)</f>
        <v>#DIV/0!</v>
      </c>
      <c r="H3814" t="e">
        <f>IF(LEN(D3814)&gt;1,MAX($H$2:H3813)+1,0)</f>
        <v>#DIV/0!</v>
      </c>
      <c r="I3814">
        <f>COUNTIF($A$3:A3814,A3814)</f>
        <v>3812</v>
      </c>
    </row>
    <row r="3815" spans="1:9">
      <c r="A3815" s="2" t="e">
        <f>INDEX('Готовый продукция'!$A$2:$A$500,CEILING(ROW($A3813)/MAX('Готовый продукция'!$J$2:$J$500),1))</f>
        <v>#DIV/0!</v>
      </c>
      <c r="B3815" s="1" t="str">
        <f>IFERROR(INDEX('Готовый продукция'!$B$2:$E$500,MATCH(A3815,'Готовый продукция'!$A$2:$A$500,0),1),"")</f>
        <v/>
      </c>
      <c r="C3815" t="str">
        <f>IFERROR(INDEX('Готовый продукция'!$B$2:$E$500,MATCH(A3815,'Готовый продукция'!$A$2:$A$500,0),2),"")</f>
        <v/>
      </c>
      <c r="D3815" t="e">
        <f>IF(A3815&gt;A3814,INDEX(Нормы!$B$2:$B$1000,MATCH(C3815,Нормы!$A$2:$A$1000,0),1),IF(COUNTIF(Нормы!$A$2:$A$1000,C3815)&gt;=Лист8!I3815,INDEX(Нормы!$B$2:$B$1000,MATCH(C3815,Нормы!$A$2:$A$1000,0)+I3814,1),0))</f>
        <v>#DIV/0!</v>
      </c>
      <c r="E3815" t="e">
        <f>IF(A3815&gt;A3814,INDEX(Нормы!$C$2:$C$1000,MATCH(C3815,Нормы!$A$2:$A$1000,0),1),IF(COUNTIF(Нормы!$A$2:$A$1000,C3815)&gt;=Лист8!I3815,INDEX(Нормы!$C$2:$C$1000,MATCH(C3815,Нормы!$A$2:$A$1000,0)+I3814,1),0))</f>
        <v>#DIV/0!</v>
      </c>
      <c r="F3815" t="e">
        <f>IF(A3815&gt;A3814,INDEX(Нормы!$D$2:$D$1000,MATCH(C3815,Нормы!$A$2:$A$1000,0),1),IF(COUNTIF(Нормы!$A$2:$A$1000,C3815)&gt;=Лист8!I3815,INDEX(Нормы!$D$2:$D$1000,MATCH(C3815,Нормы!$A$2:$A$1000,0)+I3814,1),0))*INDEX('Готовый продукция'!$E$2:$E$500,MATCH(A3815,'Готовый продукция'!$A$2:$A$500,0),1)</f>
        <v>#DIV/0!</v>
      </c>
      <c r="H3815" t="e">
        <f>IF(LEN(D3815)&gt;1,MAX($H$2:H3814)+1,0)</f>
        <v>#DIV/0!</v>
      </c>
      <c r="I3815">
        <f>COUNTIF($A$3:A3815,A3815)</f>
        <v>3813</v>
      </c>
    </row>
    <row r="3816" spans="1:9">
      <c r="A3816" s="2" t="e">
        <f>INDEX('Готовый продукция'!$A$2:$A$500,CEILING(ROW($A3814)/MAX('Готовый продукция'!$J$2:$J$500),1))</f>
        <v>#DIV/0!</v>
      </c>
      <c r="B3816" s="1" t="str">
        <f>IFERROR(INDEX('Готовый продукция'!$B$2:$E$500,MATCH(A3816,'Готовый продукция'!$A$2:$A$500,0),1),"")</f>
        <v/>
      </c>
      <c r="C3816" t="str">
        <f>IFERROR(INDEX('Готовый продукция'!$B$2:$E$500,MATCH(A3816,'Готовый продукция'!$A$2:$A$500,0),2),"")</f>
        <v/>
      </c>
      <c r="D3816" t="e">
        <f>IF(A3816&gt;A3815,INDEX(Нормы!$B$2:$B$1000,MATCH(C3816,Нормы!$A$2:$A$1000,0),1),IF(COUNTIF(Нормы!$A$2:$A$1000,C3816)&gt;=Лист8!I3816,INDEX(Нормы!$B$2:$B$1000,MATCH(C3816,Нормы!$A$2:$A$1000,0)+I3815,1),0))</f>
        <v>#DIV/0!</v>
      </c>
      <c r="E3816" t="e">
        <f>IF(A3816&gt;A3815,INDEX(Нормы!$C$2:$C$1000,MATCH(C3816,Нормы!$A$2:$A$1000,0),1),IF(COUNTIF(Нормы!$A$2:$A$1000,C3816)&gt;=Лист8!I3816,INDEX(Нормы!$C$2:$C$1000,MATCH(C3816,Нормы!$A$2:$A$1000,0)+I3815,1),0))</f>
        <v>#DIV/0!</v>
      </c>
      <c r="F3816" t="e">
        <f>IF(A3816&gt;A3815,INDEX(Нормы!$D$2:$D$1000,MATCH(C3816,Нормы!$A$2:$A$1000,0),1),IF(COUNTIF(Нормы!$A$2:$A$1000,C3816)&gt;=Лист8!I3816,INDEX(Нормы!$D$2:$D$1000,MATCH(C3816,Нормы!$A$2:$A$1000,0)+I3815,1),0))*INDEX('Готовый продукция'!$E$2:$E$500,MATCH(A3816,'Готовый продукция'!$A$2:$A$500,0),1)</f>
        <v>#DIV/0!</v>
      </c>
      <c r="H3816" t="e">
        <f>IF(LEN(D3816)&gt;1,MAX($H$2:H3815)+1,0)</f>
        <v>#DIV/0!</v>
      </c>
      <c r="I3816">
        <f>COUNTIF($A$3:A3816,A3816)</f>
        <v>3814</v>
      </c>
    </row>
    <row r="3817" spans="1:9">
      <c r="A3817" s="2" t="e">
        <f>INDEX('Готовый продукция'!$A$2:$A$500,CEILING(ROW($A3815)/MAX('Готовый продукция'!$J$2:$J$500),1))</f>
        <v>#DIV/0!</v>
      </c>
      <c r="B3817" s="1" t="str">
        <f>IFERROR(INDEX('Готовый продукция'!$B$2:$E$500,MATCH(A3817,'Готовый продукция'!$A$2:$A$500,0),1),"")</f>
        <v/>
      </c>
      <c r="C3817" t="str">
        <f>IFERROR(INDEX('Готовый продукция'!$B$2:$E$500,MATCH(A3817,'Готовый продукция'!$A$2:$A$500,0),2),"")</f>
        <v/>
      </c>
      <c r="D3817" t="e">
        <f>IF(A3817&gt;A3816,INDEX(Нормы!$B$2:$B$1000,MATCH(C3817,Нормы!$A$2:$A$1000,0),1),IF(COUNTIF(Нормы!$A$2:$A$1000,C3817)&gt;=Лист8!I3817,INDEX(Нормы!$B$2:$B$1000,MATCH(C3817,Нормы!$A$2:$A$1000,0)+I3816,1),0))</f>
        <v>#DIV/0!</v>
      </c>
      <c r="E3817" t="e">
        <f>IF(A3817&gt;A3816,INDEX(Нормы!$C$2:$C$1000,MATCH(C3817,Нормы!$A$2:$A$1000,0),1),IF(COUNTIF(Нормы!$A$2:$A$1000,C3817)&gt;=Лист8!I3817,INDEX(Нормы!$C$2:$C$1000,MATCH(C3817,Нормы!$A$2:$A$1000,0)+I3816,1),0))</f>
        <v>#DIV/0!</v>
      </c>
      <c r="F3817" t="e">
        <f>IF(A3817&gt;A3816,INDEX(Нормы!$D$2:$D$1000,MATCH(C3817,Нормы!$A$2:$A$1000,0),1),IF(COUNTIF(Нормы!$A$2:$A$1000,C3817)&gt;=Лист8!I3817,INDEX(Нормы!$D$2:$D$1000,MATCH(C3817,Нормы!$A$2:$A$1000,0)+I3816,1),0))*INDEX('Готовый продукция'!$E$2:$E$500,MATCH(A3817,'Готовый продукция'!$A$2:$A$500,0),1)</f>
        <v>#DIV/0!</v>
      </c>
      <c r="H3817" t="e">
        <f>IF(LEN(D3817)&gt;1,MAX($H$2:H3816)+1,0)</f>
        <v>#DIV/0!</v>
      </c>
      <c r="I3817">
        <f>COUNTIF($A$3:A3817,A3817)</f>
        <v>3815</v>
      </c>
    </row>
    <row r="3818" spans="1:9">
      <c r="A3818" s="2" t="e">
        <f>INDEX('Готовый продукция'!$A$2:$A$500,CEILING(ROW($A3816)/MAX('Готовый продукция'!$J$2:$J$500),1))</f>
        <v>#DIV/0!</v>
      </c>
      <c r="B3818" s="1" t="str">
        <f>IFERROR(INDEX('Готовый продукция'!$B$2:$E$500,MATCH(A3818,'Готовый продукция'!$A$2:$A$500,0),1),"")</f>
        <v/>
      </c>
      <c r="C3818" t="str">
        <f>IFERROR(INDEX('Готовый продукция'!$B$2:$E$500,MATCH(A3818,'Готовый продукция'!$A$2:$A$500,0),2),"")</f>
        <v/>
      </c>
      <c r="D3818" t="e">
        <f>IF(A3818&gt;A3817,INDEX(Нормы!$B$2:$B$1000,MATCH(C3818,Нормы!$A$2:$A$1000,0),1),IF(COUNTIF(Нормы!$A$2:$A$1000,C3818)&gt;=Лист8!I3818,INDEX(Нормы!$B$2:$B$1000,MATCH(C3818,Нормы!$A$2:$A$1000,0)+I3817,1),0))</f>
        <v>#DIV/0!</v>
      </c>
      <c r="E3818" t="e">
        <f>IF(A3818&gt;A3817,INDEX(Нормы!$C$2:$C$1000,MATCH(C3818,Нормы!$A$2:$A$1000,0),1),IF(COUNTIF(Нормы!$A$2:$A$1000,C3818)&gt;=Лист8!I3818,INDEX(Нормы!$C$2:$C$1000,MATCH(C3818,Нормы!$A$2:$A$1000,0)+I3817,1),0))</f>
        <v>#DIV/0!</v>
      </c>
      <c r="F3818" t="e">
        <f>IF(A3818&gt;A3817,INDEX(Нормы!$D$2:$D$1000,MATCH(C3818,Нормы!$A$2:$A$1000,0),1),IF(COUNTIF(Нормы!$A$2:$A$1000,C3818)&gt;=Лист8!I3818,INDEX(Нормы!$D$2:$D$1000,MATCH(C3818,Нормы!$A$2:$A$1000,0)+I3817,1),0))*INDEX('Готовый продукция'!$E$2:$E$500,MATCH(A3818,'Готовый продукция'!$A$2:$A$500,0),1)</f>
        <v>#DIV/0!</v>
      </c>
      <c r="H3818" t="e">
        <f>IF(LEN(D3818)&gt;1,MAX($H$2:H3817)+1,0)</f>
        <v>#DIV/0!</v>
      </c>
      <c r="I3818">
        <f>COUNTIF($A$3:A3818,A3818)</f>
        <v>3816</v>
      </c>
    </row>
    <row r="3819" spans="1:9">
      <c r="A3819" s="2" t="e">
        <f>INDEX('Готовый продукция'!$A$2:$A$500,CEILING(ROW($A3817)/MAX('Готовый продукция'!$J$2:$J$500),1))</f>
        <v>#DIV/0!</v>
      </c>
      <c r="B3819" s="1" t="str">
        <f>IFERROR(INDEX('Готовый продукция'!$B$2:$E$500,MATCH(A3819,'Готовый продукция'!$A$2:$A$500,0),1),"")</f>
        <v/>
      </c>
      <c r="C3819" t="str">
        <f>IFERROR(INDEX('Готовый продукция'!$B$2:$E$500,MATCH(A3819,'Готовый продукция'!$A$2:$A$500,0),2),"")</f>
        <v/>
      </c>
      <c r="D3819" t="e">
        <f>IF(A3819&gt;A3818,INDEX(Нормы!$B$2:$B$1000,MATCH(C3819,Нормы!$A$2:$A$1000,0),1),IF(COUNTIF(Нормы!$A$2:$A$1000,C3819)&gt;=Лист8!I3819,INDEX(Нормы!$B$2:$B$1000,MATCH(C3819,Нормы!$A$2:$A$1000,0)+I3818,1),0))</f>
        <v>#DIV/0!</v>
      </c>
      <c r="E3819" t="e">
        <f>IF(A3819&gt;A3818,INDEX(Нормы!$C$2:$C$1000,MATCH(C3819,Нормы!$A$2:$A$1000,0),1),IF(COUNTIF(Нормы!$A$2:$A$1000,C3819)&gt;=Лист8!I3819,INDEX(Нормы!$C$2:$C$1000,MATCH(C3819,Нормы!$A$2:$A$1000,0)+I3818,1),0))</f>
        <v>#DIV/0!</v>
      </c>
      <c r="F3819" t="e">
        <f>IF(A3819&gt;A3818,INDEX(Нормы!$D$2:$D$1000,MATCH(C3819,Нормы!$A$2:$A$1000,0),1),IF(COUNTIF(Нормы!$A$2:$A$1000,C3819)&gt;=Лист8!I3819,INDEX(Нормы!$D$2:$D$1000,MATCH(C3819,Нормы!$A$2:$A$1000,0)+I3818,1),0))*INDEX('Готовый продукция'!$E$2:$E$500,MATCH(A3819,'Готовый продукция'!$A$2:$A$500,0),1)</f>
        <v>#DIV/0!</v>
      </c>
      <c r="H3819" t="e">
        <f>IF(LEN(D3819)&gt;1,MAX($H$2:H3818)+1,0)</f>
        <v>#DIV/0!</v>
      </c>
      <c r="I3819">
        <f>COUNTIF($A$3:A3819,A3819)</f>
        <v>3817</v>
      </c>
    </row>
    <row r="3820" spans="1:9">
      <c r="A3820" s="2" t="e">
        <f>INDEX('Готовый продукция'!$A$2:$A$500,CEILING(ROW($A3818)/MAX('Готовый продукция'!$J$2:$J$500),1))</f>
        <v>#DIV/0!</v>
      </c>
      <c r="B3820" s="1" t="str">
        <f>IFERROR(INDEX('Готовый продукция'!$B$2:$E$500,MATCH(A3820,'Готовый продукция'!$A$2:$A$500,0),1),"")</f>
        <v/>
      </c>
      <c r="C3820" t="str">
        <f>IFERROR(INDEX('Готовый продукция'!$B$2:$E$500,MATCH(A3820,'Готовый продукция'!$A$2:$A$500,0),2),"")</f>
        <v/>
      </c>
      <c r="D3820" t="e">
        <f>IF(A3820&gt;A3819,INDEX(Нормы!$B$2:$B$1000,MATCH(C3820,Нормы!$A$2:$A$1000,0),1),IF(COUNTIF(Нормы!$A$2:$A$1000,C3820)&gt;=Лист8!I3820,INDEX(Нормы!$B$2:$B$1000,MATCH(C3820,Нормы!$A$2:$A$1000,0)+I3819,1),0))</f>
        <v>#DIV/0!</v>
      </c>
      <c r="E3820" t="e">
        <f>IF(A3820&gt;A3819,INDEX(Нормы!$C$2:$C$1000,MATCH(C3820,Нормы!$A$2:$A$1000,0),1),IF(COUNTIF(Нормы!$A$2:$A$1000,C3820)&gt;=Лист8!I3820,INDEX(Нормы!$C$2:$C$1000,MATCH(C3820,Нормы!$A$2:$A$1000,0)+I3819,1),0))</f>
        <v>#DIV/0!</v>
      </c>
      <c r="F3820" t="e">
        <f>IF(A3820&gt;A3819,INDEX(Нормы!$D$2:$D$1000,MATCH(C3820,Нормы!$A$2:$A$1000,0),1),IF(COUNTIF(Нормы!$A$2:$A$1000,C3820)&gt;=Лист8!I3820,INDEX(Нормы!$D$2:$D$1000,MATCH(C3820,Нормы!$A$2:$A$1000,0)+I3819,1),0))*INDEX('Готовый продукция'!$E$2:$E$500,MATCH(A3820,'Готовый продукция'!$A$2:$A$500,0),1)</f>
        <v>#DIV/0!</v>
      </c>
      <c r="H3820" t="e">
        <f>IF(LEN(D3820)&gt;1,MAX($H$2:H3819)+1,0)</f>
        <v>#DIV/0!</v>
      </c>
      <c r="I3820">
        <f>COUNTIF($A$3:A3820,A3820)</f>
        <v>3818</v>
      </c>
    </row>
    <row r="3821" spans="1:9">
      <c r="A3821" s="2" t="e">
        <f>INDEX('Готовый продукция'!$A$2:$A$500,CEILING(ROW($A3819)/MAX('Готовый продукция'!$J$2:$J$500),1))</f>
        <v>#DIV/0!</v>
      </c>
      <c r="B3821" s="1" t="str">
        <f>IFERROR(INDEX('Готовый продукция'!$B$2:$E$500,MATCH(A3821,'Готовый продукция'!$A$2:$A$500,0),1),"")</f>
        <v/>
      </c>
      <c r="C3821" t="str">
        <f>IFERROR(INDEX('Готовый продукция'!$B$2:$E$500,MATCH(A3821,'Готовый продукция'!$A$2:$A$500,0),2),"")</f>
        <v/>
      </c>
      <c r="D3821" t="e">
        <f>IF(A3821&gt;A3820,INDEX(Нормы!$B$2:$B$1000,MATCH(C3821,Нормы!$A$2:$A$1000,0),1),IF(COUNTIF(Нормы!$A$2:$A$1000,C3821)&gt;=Лист8!I3821,INDEX(Нормы!$B$2:$B$1000,MATCH(C3821,Нормы!$A$2:$A$1000,0)+I3820,1),0))</f>
        <v>#DIV/0!</v>
      </c>
      <c r="E3821" t="e">
        <f>IF(A3821&gt;A3820,INDEX(Нормы!$C$2:$C$1000,MATCH(C3821,Нормы!$A$2:$A$1000,0),1),IF(COUNTIF(Нормы!$A$2:$A$1000,C3821)&gt;=Лист8!I3821,INDEX(Нормы!$C$2:$C$1000,MATCH(C3821,Нормы!$A$2:$A$1000,0)+I3820,1),0))</f>
        <v>#DIV/0!</v>
      </c>
      <c r="F3821" t="e">
        <f>IF(A3821&gt;A3820,INDEX(Нормы!$D$2:$D$1000,MATCH(C3821,Нормы!$A$2:$A$1000,0),1),IF(COUNTIF(Нормы!$A$2:$A$1000,C3821)&gt;=Лист8!I3821,INDEX(Нормы!$D$2:$D$1000,MATCH(C3821,Нормы!$A$2:$A$1000,0)+I3820,1),0))*INDEX('Готовый продукция'!$E$2:$E$500,MATCH(A3821,'Готовый продукция'!$A$2:$A$500,0),1)</f>
        <v>#DIV/0!</v>
      </c>
      <c r="H3821" t="e">
        <f>IF(LEN(D3821)&gt;1,MAX($H$2:H3820)+1,0)</f>
        <v>#DIV/0!</v>
      </c>
      <c r="I3821">
        <f>COUNTIF($A$3:A3821,A3821)</f>
        <v>3819</v>
      </c>
    </row>
    <row r="3822" spans="1:9">
      <c r="A3822" s="2" t="e">
        <f>INDEX('Готовый продукция'!$A$2:$A$500,CEILING(ROW($A3820)/MAX('Готовый продукция'!$J$2:$J$500),1))</f>
        <v>#DIV/0!</v>
      </c>
      <c r="B3822" s="1" t="str">
        <f>IFERROR(INDEX('Готовый продукция'!$B$2:$E$500,MATCH(A3822,'Готовый продукция'!$A$2:$A$500,0),1),"")</f>
        <v/>
      </c>
      <c r="C3822" t="str">
        <f>IFERROR(INDEX('Готовый продукция'!$B$2:$E$500,MATCH(A3822,'Готовый продукция'!$A$2:$A$500,0),2),"")</f>
        <v/>
      </c>
      <c r="D3822" t="e">
        <f>IF(A3822&gt;A3821,INDEX(Нормы!$B$2:$B$1000,MATCH(C3822,Нормы!$A$2:$A$1000,0),1),IF(COUNTIF(Нормы!$A$2:$A$1000,C3822)&gt;=Лист8!I3822,INDEX(Нормы!$B$2:$B$1000,MATCH(C3822,Нормы!$A$2:$A$1000,0)+I3821,1),0))</f>
        <v>#DIV/0!</v>
      </c>
      <c r="E3822" t="e">
        <f>IF(A3822&gt;A3821,INDEX(Нормы!$C$2:$C$1000,MATCH(C3822,Нормы!$A$2:$A$1000,0),1),IF(COUNTIF(Нормы!$A$2:$A$1000,C3822)&gt;=Лист8!I3822,INDEX(Нормы!$C$2:$C$1000,MATCH(C3822,Нормы!$A$2:$A$1000,0)+I3821,1),0))</f>
        <v>#DIV/0!</v>
      </c>
      <c r="F3822" t="e">
        <f>IF(A3822&gt;A3821,INDEX(Нормы!$D$2:$D$1000,MATCH(C3822,Нормы!$A$2:$A$1000,0),1),IF(COUNTIF(Нормы!$A$2:$A$1000,C3822)&gt;=Лист8!I3822,INDEX(Нормы!$D$2:$D$1000,MATCH(C3822,Нормы!$A$2:$A$1000,0)+I3821,1),0))*INDEX('Готовый продукция'!$E$2:$E$500,MATCH(A3822,'Готовый продукция'!$A$2:$A$500,0),1)</f>
        <v>#DIV/0!</v>
      </c>
      <c r="H3822" t="e">
        <f>IF(LEN(D3822)&gt;1,MAX($H$2:H3821)+1,0)</f>
        <v>#DIV/0!</v>
      </c>
      <c r="I3822">
        <f>COUNTIF($A$3:A3822,A3822)</f>
        <v>3820</v>
      </c>
    </row>
    <row r="3823" spans="1:9">
      <c r="A3823" s="2" t="e">
        <f>INDEX('Готовый продукция'!$A$2:$A$500,CEILING(ROW($A3821)/MAX('Готовый продукция'!$J$2:$J$500),1))</f>
        <v>#DIV/0!</v>
      </c>
      <c r="B3823" s="1" t="str">
        <f>IFERROR(INDEX('Готовый продукция'!$B$2:$E$500,MATCH(A3823,'Готовый продукция'!$A$2:$A$500,0),1),"")</f>
        <v/>
      </c>
      <c r="C3823" t="str">
        <f>IFERROR(INDEX('Готовый продукция'!$B$2:$E$500,MATCH(A3823,'Готовый продукция'!$A$2:$A$500,0),2),"")</f>
        <v/>
      </c>
      <c r="D3823" t="e">
        <f>IF(A3823&gt;A3822,INDEX(Нормы!$B$2:$B$1000,MATCH(C3823,Нормы!$A$2:$A$1000,0),1),IF(COUNTIF(Нормы!$A$2:$A$1000,C3823)&gt;=Лист8!I3823,INDEX(Нормы!$B$2:$B$1000,MATCH(C3823,Нормы!$A$2:$A$1000,0)+I3822,1),0))</f>
        <v>#DIV/0!</v>
      </c>
      <c r="E3823" t="e">
        <f>IF(A3823&gt;A3822,INDEX(Нормы!$C$2:$C$1000,MATCH(C3823,Нормы!$A$2:$A$1000,0),1),IF(COUNTIF(Нормы!$A$2:$A$1000,C3823)&gt;=Лист8!I3823,INDEX(Нормы!$C$2:$C$1000,MATCH(C3823,Нормы!$A$2:$A$1000,0)+I3822,1),0))</f>
        <v>#DIV/0!</v>
      </c>
      <c r="F3823" t="e">
        <f>IF(A3823&gt;A3822,INDEX(Нормы!$D$2:$D$1000,MATCH(C3823,Нормы!$A$2:$A$1000,0),1),IF(COUNTIF(Нормы!$A$2:$A$1000,C3823)&gt;=Лист8!I3823,INDEX(Нормы!$D$2:$D$1000,MATCH(C3823,Нормы!$A$2:$A$1000,0)+I3822,1),0))*INDEX('Готовый продукция'!$E$2:$E$500,MATCH(A3823,'Готовый продукция'!$A$2:$A$500,0),1)</f>
        <v>#DIV/0!</v>
      </c>
      <c r="H3823" t="e">
        <f>IF(LEN(D3823)&gt;1,MAX($H$2:H3822)+1,0)</f>
        <v>#DIV/0!</v>
      </c>
      <c r="I3823">
        <f>COUNTIF($A$3:A3823,A3823)</f>
        <v>3821</v>
      </c>
    </row>
    <row r="3824" spans="1:9">
      <c r="A3824" s="2" t="e">
        <f>INDEX('Готовый продукция'!$A$2:$A$500,CEILING(ROW($A3822)/MAX('Готовый продукция'!$J$2:$J$500),1))</f>
        <v>#DIV/0!</v>
      </c>
      <c r="B3824" s="1" t="str">
        <f>IFERROR(INDEX('Готовый продукция'!$B$2:$E$500,MATCH(A3824,'Готовый продукция'!$A$2:$A$500,0),1),"")</f>
        <v/>
      </c>
      <c r="C3824" t="str">
        <f>IFERROR(INDEX('Готовый продукция'!$B$2:$E$500,MATCH(A3824,'Готовый продукция'!$A$2:$A$500,0),2),"")</f>
        <v/>
      </c>
      <c r="D3824" t="e">
        <f>IF(A3824&gt;A3823,INDEX(Нормы!$B$2:$B$1000,MATCH(C3824,Нормы!$A$2:$A$1000,0),1),IF(COUNTIF(Нормы!$A$2:$A$1000,C3824)&gt;=Лист8!I3824,INDEX(Нормы!$B$2:$B$1000,MATCH(C3824,Нормы!$A$2:$A$1000,0)+I3823,1),0))</f>
        <v>#DIV/0!</v>
      </c>
      <c r="E3824" t="e">
        <f>IF(A3824&gt;A3823,INDEX(Нормы!$C$2:$C$1000,MATCH(C3824,Нормы!$A$2:$A$1000,0),1),IF(COUNTIF(Нормы!$A$2:$A$1000,C3824)&gt;=Лист8!I3824,INDEX(Нормы!$C$2:$C$1000,MATCH(C3824,Нормы!$A$2:$A$1000,0)+I3823,1),0))</f>
        <v>#DIV/0!</v>
      </c>
      <c r="F3824" t="e">
        <f>IF(A3824&gt;A3823,INDEX(Нормы!$D$2:$D$1000,MATCH(C3824,Нормы!$A$2:$A$1000,0),1),IF(COUNTIF(Нормы!$A$2:$A$1000,C3824)&gt;=Лист8!I3824,INDEX(Нормы!$D$2:$D$1000,MATCH(C3824,Нормы!$A$2:$A$1000,0)+I3823,1),0))*INDEX('Готовый продукция'!$E$2:$E$500,MATCH(A3824,'Готовый продукция'!$A$2:$A$500,0),1)</f>
        <v>#DIV/0!</v>
      </c>
      <c r="H3824" t="e">
        <f>IF(LEN(D3824)&gt;1,MAX($H$2:H3823)+1,0)</f>
        <v>#DIV/0!</v>
      </c>
      <c r="I3824">
        <f>COUNTIF($A$3:A3824,A3824)</f>
        <v>3822</v>
      </c>
    </row>
    <row r="3825" spans="1:9">
      <c r="A3825" s="2" t="e">
        <f>INDEX('Готовый продукция'!$A$2:$A$500,CEILING(ROW($A3823)/MAX('Готовый продукция'!$J$2:$J$500),1))</f>
        <v>#DIV/0!</v>
      </c>
      <c r="B3825" s="1" t="str">
        <f>IFERROR(INDEX('Готовый продукция'!$B$2:$E$500,MATCH(A3825,'Готовый продукция'!$A$2:$A$500,0),1),"")</f>
        <v/>
      </c>
      <c r="C3825" t="str">
        <f>IFERROR(INDEX('Готовый продукция'!$B$2:$E$500,MATCH(A3825,'Готовый продукция'!$A$2:$A$500,0),2),"")</f>
        <v/>
      </c>
      <c r="D3825" t="e">
        <f>IF(A3825&gt;A3824,INDEX(Нормы!$B$2:$B$1000,MATCH(C3825,Нормы!$A$2:$A$1000,0),1),IF(COUNTIF(Нормы!$A$2:$A$1000,C3825)&gt;=Лист8!I3825,INDEX(Нормы!$B$2:$B$1000,MATCH(C3825,Нормы!$A$2:$A$1000,0)+I3824,1),0))</f>
        <v>#DIV/0!</v>
      </c>
      <c r="E3825" t="e">
        <f>IF(A3825&gt;A3824,INDEX(Нормы!$C$2:$C$1000,MATCH(C3825,Нормы!$A$2:$A$1000,0),1),IF(COUNTIF(Нормы!$A$2:$A$1000,C3825)&gt;=Лист8!I3825,INDEX(Нормы!$C$2:$C$1000,MATCH(C3825,Нормы!$A$2:$A$1000,0)+I3824,1),0))</f>
        <v>#DIV/0!</v>
      </c>
      <c r="F3825" t="e">
        <f>IF(A3825&gt;A3824,INDEX(Нормы!$D$2:$D$1000,MATCH(C3825,Нормы!$A$2:$A$1000,0),1),IF(COUNTIF(Нормы!$A$2:$A$1000,C3825)&gt;=Лист8!I3825,INDEX(Нормы!$D$2:$D$1000,MATCH(C3825,Нормы!$A$2:$A$1000,0)+I3824,1),0))*INDEX('Готовый продукция'!$E$2:$E$500,MATCH(A3825,'Готовый продукция'!$A$2:$A$500,0),1)</f>
        <v>#DIV/0!</v>
      </c>
      <c r="H3825" t="e">
        <f>IF(LEN(D3825)&gt;1,MAX($H$2:H3824)+1,0)</f>
        <v>#DIV/0!</v>
      </c>
      <c r="I3825">
        <f>COUNTIF($A$3:A3825,A3825)</f>
        <v>3823</v>
      </c>
    </row>
    <row r="3826" spans="1:9">
      <c r="A3826" s="2" t="e">
        <f>INDEX('Готовый продукция'!$A$2:$A$500,CEILING(ROW($A3824)/MAX('Готовый продукция'!$J$2:$J$500),1))</f>
        <v>#DIV/0!</v>
      </c>
      <c r="B3826" s="1" t="str">
        <f>IFERROR(INDEX('Готовый продукция'!$B$2:$E$500,MATCH(A3826,'Готовый продукция'!$A$2:$A$500,0),1),"")</f>
        <v/>
      </c>
      <c r="C3826" t="str">
        <f>IFERROR(INDEX('Готовый продукция'!$B$2:$E$500,MATCH(A3826,'Готовый продукция'!$A$2:$A$500,0),2),"")</f>
        <v/>
      </c>
      <c r="D3826" t="e">
        <f>IF(A3826&gt;A3825,INDEX(Нормы!$B$2:$B$1000,MATCH(C3826,Нормы!$A$2:$A$1000,0),1),IF(COUNTIF(Нормы!$A$2:$A$1000,C3826)&gt;=Лист8!I3826,INDEX(Нормы!$B$2:$B$1000,MATCH(C3826,Нормы!$A$2:$A$1000,0)+I3825,1),0))</f>
        <v>#DIV/0!</v>
      </c>
      <c r="E3826" t="e">
        <f>IF(A3826&gt;A3825,INDEX(Нормы!$C$2:$C$1000,MATCH(C3826,Нормы!$A$2:$A$1000,0),1),IF(COUNTIF(Нормы!$A$2:$A$1000,C3826)&gt;=Лист8!I3826,INDEX(Нормы!$C$2:$C$1000,MATCH(C3826,Нормы!$A$2:$A$1000,0)+I3825,1),0))</f>
        <v>#DIV/0!</v>
      </c>
      <c r="F3826" t="e">
        <f>IF(A3826&gt;A3825,INDEX(Нормы!$D$2:$D$1000,MATCH(C3826,Нормы!$A$2:$A$1000,0),1),IF(COUNTIF(Нормы!$A$2:$A$1000,C3826)&gt;=Лист8!I3826,INDEX(Нормы!$D$2:$D$1000,MATCH(C3826,Нормы!$A$2:$A$1000,0)+I3825,1),0))*INDEX('Готовый продукция'!$E$2:$E$500,MATCH(A3826,'Готовый продукция'!$A$2:$A$500,0),1)</f>
        <v>#DIV/0!</v>
      </c>
      <c r="H3826" t="e">
        <f>IF(LEN(D3826)&gt;1,MAX($H$2:H3825)+1,0)</f>
        <v>#DIV/0!</v>
      </c>
      <c r="I3826">
        <f>COUNTIF($A$3:A3826,A3826)</f>
        <v>3824</v>
      </c>
    </row>
    <row r="3827" spans="1:9">
      <c r="A3827" s="2" t="e">
        <f>INDEX('Готовый продукция'!$A$2:$A$500,CEILING(ROW($A3825)/MAX('Готовый продукция'!$J$2:$J$500),1))</f>
        <v>#DIV/0!</v>
      </c>
      <c r="B3827" s="1" t="str">
        <f>IFERROR(INDEX('Готовый продукция'!$B$2:$E$500,MATCH(A3827,'Готовый продукция'!$A$2:$A$500,0),1),"")</f>
        <v/>
      </c>
      <c r="C3827" t="str">
        <f>IFERROR(INDEX('Готовый продукция'!$B$2:$E$500,MATCH(A3827,'Готовый продукция'!$A$2:$A$500,0),2),"")</f>
        <v/>
      </c>
      <c r="D3827" t="e">
        <f>IF(A3827&gt;A3826,INDEX(Нормы!$B$2:$B$1000,MATCH(C3827,Нормы!$A$2:$A$1000,0),1),IF(COUNTIF(Нормы!$A$2:$A$1000,C3827)&gt;=Лист8!I3827,INDEX(Нормы!$B$2:$B$1000,MATCH(C3827,Нормы!$A$2:$A$1000,0)+I3826,1),0))</f>
        <v>#DIV/0!</v>
      </c>
      <c r="E3827" t="e">
        <f>IF(A3827&gt;A3826,INDEX(Нормы!$C$2:$C$1000,MATCH(C3827,Нормы!$A$2:$A$1000,0),1),IF(COUNTIF(Нормы!$A$2:$A$1000,C3827)&gt;=Лист8!I3827,INDEX(Нормы!$C$2:$C$1000,MATCH(C3827,Нормы!$A$2:$A$1000,0)+I3826,1),0))</f>
        <v>#DIV/0!</v>
      </c>
      <c r="F3827" t="e">
        <f>IF(A3827&gt;A3826,INDEX(Нормы!$D$2:$D$1000,MATCH(C3827,Нормы!$A$2:$A$1000,0),1),IF(COUNTIF(Нормы!$A$2:$A$1000,C3827)&gt;=Лист8!I3827,INDEX(Нормы!$D$2:$D$1000,MATCH(C3827,Нормы!$A$2:$A$1000,0)+I3826,1),0))*INDEX('Готовый продукция'!$E$2:$E$500,MATCH(A3827,'Готовый продукция'!$A$2:$A$500,0),1)</f>
        <v>#DIV/0!</v>
      </c>
      <c r="H3827" t="e">
        <f>IF(LEN(D3827)&gt;1,MAX($H$2:H3826)+1,0)</f>
        <v>#DIV/0!</v>
      </c>
      <c r="I3827">
        <f>COUNTIF($A$3:A3827,A3827)</f>
        <v>3825</v>
      </c>
    </row>
    <row r="3828" spans="1:9">
      <c r="A3828" s="2" t="e">
        <f>INDEX('Готовый продукция'!$A$2:$A$500,CEILING(ROW($A3826)/MAX('Готовый продукция'!$J$2:$J$500),1))</f>
        <v>#DIV/0!</v>
      </c>
      <c r="B3828" s="1" t="str">
        <f>IFERROR(INDEX('Готовый продукция'!$B$2:$E$500,MATCH(A3828,'Готовый продукция'!$A$2:$A$500,0),1),"")</f>
        <v/>
      </c>
      <c r="C3828" t="str">
        <f>IFERROR(INDEX('Готовый продукция'!$B$2:$E$500,MATCH(A3828,'Готовый продукция'!$A$2:$A$500,0),2),"")</f>
        <v/>
      </c>
      <c r="D3828" t="e">
        <f>IF(A3828&gt;A3827,INDEX(Нормы!$B$2:$B$1000,MATCH(C3828,Нормы!$A$2:$A$1000,0),1),IF(COUNTIF(Нормы!$A$2:$A$1000,C3828)&gt;=Лист8!I3828,INDEX(Нормы!$B$2:$B$1000,MATCH(C3828,Нормы!$A$2:$A$1000,0)+I3827,1),0))</f>
        <v>#DIV/0!</v>
      </c>
      <c r="E3828" t="e">
        <f>IF(A3828&gt;A3827,INDEX(Нормы!$C$2:$C$1000,MATCH(C3828,Нормы!$A$2:$A$1000,0),1),IF(COUNTIF(Нормы!$A$2:$A$1000,C3828)&gt;=Лист8!I3828,INDEX(Нормы!$C$2:$C$1000,MATCH(C3828,Нормы!$A$2:$A$1000,0)+I3827,1),0))</f>
        <v>#DIV/0!</v>
      </c>
      <c r="F3828" t="e">
        <f>IF(A3828&gt;A3827,INDEX(Нормы!$D$2:$D$1000,MATCH(C3828,Нормы!$A$2:$A$1000,0),1),IF(COUNTIF(Нормы!$A$2:$A$1000,C3828)&gt;=Лист8!I3828,INDEX(Нормы!$D$2:$D$1000,MATCH(C3828,Нормы!$A$2:$A$1000,0)+I3827,1),0))*INDEX('Готовый продукция'!$E$2:$E$500,MATCH(A3828,'Готовый продукция'!$A$2:$A$500,0),1)</f>
        <v>#DIV/0!</v>
      </c>
      <c r="H3828" t="e">
        <f>IF(LEN(D3828)&gt;1,MAX($H$2:H3827)+1,0)</f>
        <v>#DIV/0!</v>
      </c>
      <c r="I3828">
        <f>COUNTIF($A$3:A3828,A3828)</f>
        <v>3826</v>
      </c>
    </row>
    <row r="3829" spans="1:9">
      <c r="A3829" s="2" t="e">
        <f>INDEX('Готовый продукция'!$A$2:$A$500,CEILING(ROW($A3827)/MAX('Готовый продукция'!$J$2:$J$500),1))</f>
        <v>#DIV/0!</v>
      </c>
      <c r="B3829" s="1" t="str">
        <f>IFERROR(INDEX('Готовый продукция'!$B$2:$E$500,MATCH(A3829,'Готовый продукция'!$A$2:$A$500,0),1),"")</f>
        <v/>
      </c>
      <c r="C3829" t="str">
        <f>IFERROR(INDEX('Готовый продукция'!$B$2:$E$500,MATCH(A3829,'Готовый продукция'!$A$2:$A$500,0),2),"")</f>
        <v/>
      </c>
      <c r="D3829" t="e">
        <f>IF(A3829&gt;A3828,INDEX(Нормы!$B$2:$B$1000,MATCH(C3829,Нормы!$A$2:$A$1000,0),1),IF(COUNTIF(Нормы!$A$2:$A$1000,C3829)&gt;=Лист8!I3829,INDEX(Нормы!$B$2:$B$1000,MATCH(C3829,Нормы!$A$2:$A$1000,0)+I3828,1),0))</f>
        <v>#DIV/0!</v>
      </c>
      <c r="E3829" t="e">
        <f>IF(A3829&gt;A3828,INDEX(Нормы!$C$2:$C$1000,MATCH(C3829,Нормы!$A$2:$A$1000,0),1),IF(COUNTIF(Нормы!$A$2:$A$1000,C3829)&gt;=Лист8!I3829,INDEX(Нормы!$C$2:$C$1000,MATCH(C3829,Нормы!$A$2:$A$1000,0)+I3828,1),0))</f>
        <v>#DIV/0!</v>
      </c>
      <c r="F3829" t="e">
        <f>IF(A3829&gt;A3828,INDEX(Нормы!$D$2:$D$1000,MATCH(C3829,Нормы!$A$2:$A$1000,0),1),IF(COUNTIF(Нормы!$A$2:$A$1000,C3829)&gt;=Лист8!I3829,INDEX(Нормы!$D$2:$D$1000,MATCH(C3829,Нормы!$A$2:$A$1000,0)+I3828,1),0))*INDEX('Готовый продукция'!$E$2:$E$500,MATCH(A3829,'Готовый продукция'!$A$2:$A$500,0),1)</f>
        <v>#DIV/0!</v>
      </c>
      <c r="H3829" t="e">
        <f>IF(LEN(D3829)&gt;1,MAX($H$2:H3828)+1,0)</f>
        <v>#DIV/0!</v>
      </c>
      <c r="I3829">
        <f>COUNTIF($A$3:A3829,A3829)</f>
        <v>3827</v>
      </c>
    </row>
    <row r="3830" spans="1:9">
      <c r="A3830" s="2" t="e">
        <f>INDEX('Готовый продукция'!$A$2:$A$500,CEILING(ROW($A3828)/MAX('Готовый продукция'!$J$2:$J$500),1))</f>
        <v>#DIV/0!</v>
      </c>
      <c r="B3830" s="1" t="str">
        <f>IFERROR(INDEX('Готовый продукция'!$B$2:$E$500,MATCH(A3830,'Готовый продукция'!$A$2:$A$500,0),1),"")</f>
        <v/>
      </c>
      <c r="C3830" t="str">
        <f>IFERROR(INDEX('Готовый продукция'!$B$2:$E$500,MATCH(A3830,'Готовый продукция'!$A$2:$A$500,0),2),"")</f>
        <v/>
      </c>
      <c r="D3830" t="e">
        <f>IF(A3830&gt;A3829,INDEX(Нормы!$B$2:$B$1000,MATCH(C3830,Нормы!$A$2:$A$1000,0),1),IF(COUNTIF(Нормы!$A$2:$A$1000,C3830)&gt;=Лист8!I3830,INDEX(Нормы!$B$2:$B$1000,MATCH(C3830,Нормы!$A$2:$A$1000,0)+I3829,1),0))</f>
        <v>#DIV/0!</v>
      </c>
      <c r="E3830" t="e">
        <f>IF(A3830&gt;A3829,INDEX(Нормы!$C$2:$C$1000,MATCH(C3830,Нормы!$A$2:$A$1000,0),1),IF(COUNTIF(Нормы!$A$2:$A$1000,C3830)&gt;=Лист8!I3830,INDEX(Нормы!$C$2:$C$1000,MATCH(C3830,Нормы!$A$2:$A$1000,0)+I3829,1),0))</f>
        <v>#DIV/0!</v>
      </c>
      <c r="F3830" t="e">
        <f>IF(A3830&gt;A3829,INDEX(Нормы!$D$2:$D$1000,MATCH(C3830,Нормы!$A$2:$A$1000,0),1),IF(COUNTIF(Нормы!$A$2:$A$1000,C3830)&gt;=Лист8!I3830,INDEX(Нормы!$D$2:$D$1000,MATCH(C3830,Нормы!$A$2:$A$1000,0)+I3829,1),0))*INDEX('Готовый продукция'!$E$2:$E$500,MATCH(A3830,'Готовый продукция'!$A$2:$A$500,0),1)</f>
        <v>#DIV/0!</v>
      </c>
      <c r="H3830" t="e">
        <f>IF(LEN(D3830)&gt;1,MAX($H$2:H3829)+1,0)</f>
        <v>#DIV/0!</v>
      </c>
      <c r="I3830">
        <f>COUNTIF($A$3:A3830,A3830)</f>
        <v>3828</v>
      </c>
    </row>
    <row r="3831" spans="1:9">
      <c r="A3831" s="2" t="e">
        <f>INDEX('Готовый продукция'!$A$2:$A$500,CEILING(ROW($A3829)/MAX('Готовый продукция'!$J$2:$J$500),1))</f>
        <v>#DIV/0!</v>
      </c>
      <c r="B3831" s="1" t="str">
        <f>IFERROR(INDEX('Готовый продукция'!$B$2:$E$500,MATCH(A3831,'Готовый продукция'!$A$2:$A$500,0),1),"")</f>
        <v/>
      </c>
      <c r="C3831" t="str">
        <f>IFERROR(INDEX('Готовый продукция'!$B$2:$E$500,MATCH(A3831,'Готовый продукция'!$A$2:$A$500,0),2),"")</f>
        <v/>
      </c>
      <c r="D3831" t="e">
        <f>IF(A3831&gt;A3830,INDEX(Нормы!$B$2:$B$1000,MATCH(C3831,Нормы!$A$2:$A$1000,0),1),IF(COUNTIF(Нормы!$A$2:$A$1000,C3831)&gt;=Лист8!I3831,INDEX(Нормы!$B$2:$B$1000,MATCH(C3831,Нормы!$A$2:$A$1000,0)+I3830,1),0))</f>
        <v>#DIV/0!</v>
      </c>
      <c r="E3831" t="e">
        <f>IF(A3831&gt;A3830,INDEX(Нормы!$C$2:$C$1000,MATCH(C3831,Нормы!$A$2:$A$1000,0),1),IF(COUNTIF(Нормы!$A$2:$A$1000,C3831)&gt;=Лист8!I3831,INDEX(Нормы!$C$2:$C$1000,MATCH(C3831,Нормы!$A$2:$A$1000,0)+I3830,1),0))</f>
        <v>#DIV/0!</v>
      </c>
      <c r="F3831" t="e">
        <f>IF(A3831&gt;A3830,INDEX(Нормы!$D$2:$D$1000,MATCH(C3831,Нормы!$A$2:$A$1000,0),1),IF(COUNTIF(Нормы!$A$2:$A$1000,C3831)&gt;=Лист8!I3831,INDEX(Нормы!$D$2:$D$1000,MATCH(C3831,Нормы!$A$2:$A$1000,0)+I3830,1),0))*INDEX('Готовый продукция'!$E$2:$E$500,MATCH(A3831,'Готовый продукция'!$A$2:$A$500,0),1)</f>
        <v>#DIV/0!</v>
      </c>
      <c r="H3831" t="e">
        <f>IF(LEN(D3831)&gt;1,MAX($H$2:H3830)+1,0)</f>
        <v>#DIV/0!</v>
      </c>
      <c r="I3831">
        <f>COUNTIF($A$3:A3831,A3831)</f>
        <v>3829</v>
      </c>
    </row>
    <row r="3832" spans="1:9">
      <c r="A3832" s="2" t="e">
        <f>INDEX('Готовый продукция'!$A$2:$A$500,CEILING(ROW($A3830)/MAX('Готовый продукция'!$J$2:$J$500),1))</f>
        <v>#DIV/0!</v>
      </c>
      <c r="B3832" s="1" t="str">
        <f>IFERROR(INDEX('Готовый продукция'!$B$2:$E$500,MATCH(A3832,'Готовый продукция'!$A$2:$A$500,0),1),"")</f>
        <v/>
      </c>
      <c r="C3832" t="str">
        <f>IFERROR(INDEX('Готовый продукция'!$B$2:$E$500,MATCH(A3832,'Готовый продукция'!$A$2:$A$500,0),2),"")</f>
        <v/>
      </c>
      <c r="D3832" t="e">
        <f>IF(A3832&gt;A3831,INDEX(Нормы!$B$2:$B$1000,MATCH(C3832,Нормы!$A$2:$A$1000,0),1),IF(COUNTIF(Нормы!$A$2:$A$1000,C3832)&gt;=Лист8!I3832,INDEX(Нормы!$B$2:$B$1000,MATCH(C3832,Нормы!$A$2:$A$1000,0)+I3831,1),0))</f>
        <v>#DIV/0!</v>
      </c>
      <c r="E3832" t="e">
        <f>IF(A3832&gt;A3831,INDEX(Нормы!$C$2:$C$1000,MATCH(C3832,Нормы!$A$2:$A$1000,0),1),IF(COUNTIF(Нормы!$A$2:$A$1000,C3832)&gt;=Лист8!I3832,INDEX(Нормы!$C$2:$C$1000,MATCH(C3832,Нормы!$A$2:$A$1000,0)+I3831,1),0))</f>
        <v>#DIV/0!</v>
      </c>
      <c r="F3832" t="e">
        <f>IF(A3832&gt;A3831,INDEX(Нормы!$D$2:$D$1000,MATCH(C3832,Нормы!$A$2:$A$1000,0),1),IF(COUNTIF(Нормы!$A$2:$A$1000,C3832)&gt;=Лист8!I3832,INDEX(Нормы!$D$2:$D$1000,MATCH(C3832,Нормы!$A$2:$A$1000,0)+I3831,1),0))*INDEX('Готовый продукция'!$E$2:$E$500,MATCH(A3832,'Готовый продукция'!$A$2:$A$500,0),1)</f>
        <v>#DIV/0!</v>
      </c>
      <c r="H3832" t="e">
        <f>IF(LEN(D3832)&gt;1,MAX($H$2:H3831)+1,0)</f>
        <v>#DIV/0!</v>
      </c>
      <c r="I3832">
        <f>COUNTIF($A$3:A3832,A3832)</f>
        <v>3830</v>
      </c>
    </row>
    <row r="3833" spans="1:9">
      <c r="A3833" s="2" t="e">
        <f>INDEX('Готовый продукция'!$A$2:$A$500,CEILING(ROW($A3831)/MAX('Готовый продукция'!$J$2:$J$500),1))</f>
        <v>#DIV/0!</v>
      </c>
      <c r="B3833" s="1" t="str">
        <f>IFERROR(INDEX('Готовый продукция'!$B$2:$E$500,MATCH(A3833,'Готовый продукция'!$A$2:$A$500,0),1),"")</f>
        <v/>
      </c>
      <c r="C3833" t="str">
        <f>IFERROR(INDEX('Готовый продукция'!$B$2:$E$500,MATCH(A3833,'Готовый продукция'!$A$2:$A$500,0),2),"")</f>
        <v/>
      </c>
      <c r="D3833" t="e">
        <f>IF(A3833&gt;A3832,INDEX(Нормы!$B$2:$B$1000,MATCH(C3833,Нормы!$A$2:$A$1000,0),1),IF(COUNTIF(Нормы!$A$2:$A$1000,C3833)&gt;=Лист8!I3833,INDEX(Нормы!$B$2:$B$1000,MATCH(C3833,Нормы!$A$2:$A$1000,0)+I3832,1),0))</f>
        <v>#DIV/0!</v>
      </c>
      <c r="E3833" t="e">
        <f>IF(A3833&gt;A3832,INDEX(Нормы!$C$2:$C$1000,MATCH(C3833,Нормы!$A$2:$A$1000,0),1),IF(COUNTIF(Нормы!$A$2:$A$1000,C3833)&gt;=Лист8!I3833,INDEX(Нормы!$C$2:$C$1000,MATCH(C3833,Нормы!$A$2:$A$1000,0)+I3832,1),0))</f>
        <v>#DIV/0!</v>
      </c>
      <c r="F3833" t="e">
        <f>IF(A3833&gt;A3832,INDEX(Нормы!$D$2:$D$1000,MATCH(C3833,Нормы!$A$2:$A$1000,0),1),IF(COUNTIF(Нормы!$A$2:$A$1000,C3833)&gt;=Лист8!I3833,INDEX(Нормы!$D$2:$D$1000,MATCH(C3833,Нормы!$A$2:$A$1000,0)+I3832,1),0))*INDEX('Готовый продукция'!$E$2:$E$500,MATCH(A3833,'Готовый продукция'!$A$2:$A$500,0),1)</f>
        <v>#DIV/0!</v>
      </c>
      <c r="H3833" t="e">
        <f>IF(LEN(D3833)&gt;1,MAX($H$2:H3832)+1,0)</f>
        <v>#DIV/0!</v>
      </c>
      <c r="I3833">
        <f>COUNTIF($A$3:A3833,A3833)</f>
        <v>3831</v>
      </c>
    </row>
    <row r="3834" spans="1:9">
      <c r="A3834" s="2" t="e">
        <f>INDEX('Готовый продукция'!$A$2:$A$500,CEILING(ROW($A3832)/MAX('Готовый продукция'!$J$2:$J$500),1))</f>
        <v>#DIV/0!</v>
      </c>
      <c r="B3834" s="1" t="str">
        <f>IFERROR(INDEX('Готовый продукция'!$B$2:$E$500,MATCH(A3834,'Готовый продукция'!$A$2:$A$500,0),1),"")</f>
        <v/>
      </c>
      <c r="C3834" t="str">
        <f>IFERROR(INDEX('Готовый продукция'!$B$2:$E$500,MATCH(A3834,'Готовый продукция'!$A$2:$A$500,0),2),"")</f>
        <v/>
      </c>
      <c r="D3834" t="e">
        <f>IF(A3834&gt;A3833,INDEX(Нормы!$B$2:$B$1000,MATCH(C3834,Нормы!$A$2:$A$1000,0),1),IF(COUNTIF(Нормы!$A$2:$A$1000,C3834)&gt;=Лист8!I3834,INDEX(Нормы!$B$2:$B$1000,MATCH(C3834,Нормы!$A$2:$A$1000,0)+I3833,1),0))</f>
        <v>#DIV/0!</v>
      </c>
      <c r="E3834" t="e">
        <f>IF(A3834&gt;A3833,INDEX(Нормы!$C$2:$C$1000,MATCH(C3834,Нормы!$A$2:$A$1000,0),1),IF(COUNTIF(Нормы!$A$2:$A$1000,C3834)&gt;=Лист8!I3834,INDEX(Нормы!$C$2:$C$1000,MATCH(C3834,Нормы!$A$2:$A$1000,0)+I3833,1),0))</f>
        <v>#DIV/0!</v>
      </c>
      <c r="F3834" t="e">
        <f>IF(A3834&gt;A3833,INDEX(Нормы!$D$2:$D$1000,MATCH(C3834,Нормы!$A$2:$A$1000,0),1),IF(COUNTIF(Нормы!$A$2:$A$1000,C3834)&gt;=Лист8!I3834,INDEX(Нормы!$D$2:$D$1000,MATCH(C3834,Нормы!$A$2:$A$1000,0)+I3833,1),0))*INDEX('Готовый продукция'!$E$2:$E$500,MATCH(A3834,'Готовый продукция'!$A$2:$A$500,0),1)</f>
        <v>#DIV/0!</v>
      </c>
      <c r="H3834" t="e">
        <f>IF(LEN(D3834)&gt;1,MAX($H$2:H3833)+1,0)</f>
        <v>#DIV/0!</v>
      </c>
      <c r="I3834">
        <f>COUNTIF($A$3:A3834,A3834)</f>
        <v>3832</v>
      </c>
    </row>
    <row r="3835" spans="1:9">
      <c r="A3835" s="2" t="e">
        <f>INDEX('Готовый продукция'!$A$2:$A$500,CEILING(ROW($A3833)/MAX('Готовый продукция'!$J$2:$J$500),1))</f>
        <v>#DIV/0!</v>
      </c>
      <c r="B3835" s="1" t="str">
        <f>IFERROR(INDEX('Готовый продукция'!$B$2:$E$500,MATCH(A3835,'Готовый продукция'!$A$2:$A$500,0),1),"")</f>
        <v/>
      </c>
      <c r="C3835" t="str">
        <f>IFERROR(INDEX('Готовый продукция'!$B$2:$E$500,MATCH(A3835,'Готовый продукция'!$A$2:$A$500,0),2),"")</f>
        <v/>
      </c>
      <c r="D3835" t="e">
        <f>IF(A3835&gt;A3834,INDEX(Нормы!$B$2:$B$1000,MATCH(C3835,Нормы!$A$2:$A$1000,0),1),IF(COUNTIF(Нормы!$A$2:$A$1000,C3835)&gt;=Лист8!I3835,INDEX(Нормы!$B$2:$B$1000,MATCH(C3835,Нормы!$A$2:$A$1000,0)+I3834,1),0))</f>
        <v>#DIV/0!</v>
      </c>
      <c r="E3835" t="e">
        <f>IF(A3835&gt;A3834,INDEX(Нормы!$C$2:$C$1000,MATCH(C3835,Нормы!$A$2:$A$1000,0),1),IF(COUNTIF(Нормы!$A$2:$A$1000,C3835)&gt;=Лист8!I3835,INDEX(Нормы!$C$2:$C$1000,MATCH(C3835,Нормы!$A$2:$A$1000,0)+I3834,1),0))</f>
        <v>#DIV/0!</v>
      </c>
      <c r="F3835" t="e">
        <f>IF(A3835&gt;A3834,INDEX(Нормы!$D$2:$D$1000,MATCH(C3835,Нормы!$A$2:$A$1000,0),1),IF(COUNTIF(Нормы!$A$2:$A$1000,C3835)&gt;=Лист8!I3835,INDEX(Нормы!$D$2:$D$1000,MATCH(C3835,Нормы!$A$2:$A$1000,0)+I3834,1),0))*INDEX('Готовый продукция'!$E$2:$E$500,MATCH(A3835,'Готовый продукция'!$A$2:$A$500,0),1)</f>
        <v>#DIV/0!</v>
      </c>
      <c r="H3835" t="e">
        <f>IF(LEN(D3835)&gt;1,MAX($H$2:H3834)+1,0)</f>
        <v>#DIV/0!</v>
      </c>
      <c r="I3835">
        <f>COUNTIF($A$3:A3835,A3835)</f>
        <v>3833</v>
      </c>
    </row>
    <row r="3836" spans="1:9">
      <c r="A3836" s="2" t="e">
        <f>INDEX('Готовый продукция'!$A$2:$A$500,CEILING(ROW($A3834)/MAX('Готовый продукция'!$J$2:$J$500),1))</f>
        <v>#DIV/0!</v>
      </c>
      <c r="B3836" s="1" t="str">
        <f>IFERROR(INDEX('Готовый продукция'!$B$2:$E$500,MATCH(A3836,'Готовый продукция'!$A$2:$A$500,0),1),"")</f>
        <v/>
      </c>
      <c r="C3836" t="str">
        <f>IFERROR(INDEX('Готовый продукция'!$B$2:$E$500,MATCH(A3836,'Готовый продукция'!$A$2:$A$500,0),2),"")</f>
        <v/>
      </c>
      <c r="D3836" t="e">
        <f>IF(A3836&gt;A3835,INDEX(Нормы!$B$2:$B$1000,MATCH(C3836,Нормы!$A$2:$A$1000,0),1),IF(COUNTIF(Нормы!$A$2:$A$1000,C3836)&gt;=Лист8!I3836,INDEX(Нормы!$B$2:$B$1000,MATCH(C3836,Нормы!$A$2:$A$1000,0)+I3835,1),0))</f>
        <v>#DIV/0!</v>
      </c>
      <c r="E3836" t="e">
        <f>IF(A3836&gt;A3835,INDEX(Нормы!$C$2:$C$1000,MATCH(C3836,Нормы!$A$2:$A$1000,0),1),IF(COUNTIF(Нормы!$A$2:$A$1000,C3836)&gt;=Лист8!I3836,INDEX(Нормы!$C$2:$C$1000,MATCH(C3836,Нормы!$A$2:$A$1000,0)+I3835,1),0))</f>
        <v>#DIV/0!</v>
      </c>
      <c r="F3836" t="e">
        <f>IF(A3836&gt;A3835,INDEX(Нормы!$D$2:$D$1000,MATCH(C3836,Нормы!$A$2:$A$1000,0),1),IF(COUNTIF(Нормы!$A$2:$A$1000,C3836)&gt;=Лист8!I3836,INDEX(Нормы!$D$2:$D$1000,MATCH(C3836,Нормы!$A$2:$A$1000,0)+I3835,1),0))*INDEX('Готовый продукция'!$E$2:$E$500,MATCH(A3836,'Готовый продукция'!$A$2:$A$500,0),1)</f>
        <v>#DIV/0!</v>
      </c>
      <c r="H3836" t="e">
        <f>IF(LEN(D3836)&gt;1,MAX($H$2:H3835)+1,0)</f>
        <v>#DIV/0!</v>
      </c>
      <c r="I3836">
        <f>COUNTIF($A$3:A3836,A3836)</f>
        <v>3834</v>
      </c>
    </row>
    <row r="3837" spans="1:9">
      <c r="A3837" s="2" t="e">
        <f>INDEX('Готовый продукция'!$A$2:$A$500,CEILING(ROW($A3835)/MAX('Готовый продукция'!$J$2:$J$500),1))</f>
        <v>#DIV/0!</v>
      </c>
      <c r="B3837" s="1" t="str">
        <f>IFERROR(INDEX('Готовый продукция'!$B$2:$E$500,MATCH(A3837,'Готовый продукция'!$A$2:$A$500,0),1),"")</f>
        <v/>
      </c>
      <c r="C3837" t="str">
        <f>IFERROR(INDEX('Готовый продукция'!$B$2:$E$500,MATCH(A3837,'Готовый продукция'!$A$2:$A$500,0),2),"")</f>
        <v/>
      </c>
      <c r="D3837" t="e">
        <f>IF(A3837&gt;A3836,INDEX(Нормы!$B$2:$B$1000,MATCH(C3837,Нормы!$A$2:$A$1000,0),1),IF(COUNTIF(Нормы!$A$2:$A$1000,C3837)&gt;=Лист8!I3837,INDEX(Нормы!$B$2:$B$1000,MATCH(C3837,Нормы!$A$2:$A$1000,0)+I3836,1),0))</f>
        <v>#DIV/0!</v>
      </c>
      <c r="E3837" t="e">
        <f>IF(A3837&gt;A3836,INDEX(Нормы!$C$2:$C$1000,MATCH(C3837,Нормы!$A$2:$A$1000,0),1),IF(COUNTIF(Нормы!$A$2:$A$1000,C3837)&gt;=Лист8!I3837,INDEX(Нормы!$C$2:$C$1000,MATCH(C3837,Нормы!$A$2:$A$1000,0)+I3836,1),0))</f>
        <v>#DIV/0!</v>
      </c>
      <c r="F3837" t="e">
        <f>IF(A3837&gt;A3836,INDEX(Нормы!$D$2:$D$1000,MATCH(C3837,Нормы!$A$2:$A$1000,0),1),IF(COUNTIF(Нормы!$A$2:$A$1000,C3837)&gt;=Лист8!I3837,INDEX(Нормы!$D$2:$D$1000,MATCH(C3837,Нормы!$A$2:$A$1000,0)+I3836,1),0))*INDEX('Готовый продукция'!$E$2:$E$500,MATCH(A3837,'Готовый продукция'!$A$2:$A$500,0),1)</f>
        <v>#DIV/0!</v>
      </c>
      <c r="H3837" t="e">
        <f>IF(LEN(D3837)&gt;1,MAX($H$2:H3836)+1,0)</f>
        <v>#DIV/0!</v>
      </c>
      <c r="I3837">
        <f>COUNTIF($A$3:A3837,A3837)</f>
        <v>3835</v>
      </c>
    </row>
    <row r="3838" spans="1:9">
      <c r="A3838" s="2" t="e">
        <f>INDEX('Готовый продукция'!$A$2:$A$500,CEILING(ROW($A3836)/MAX('Готовый продукция'!$J$2:$J$500),1))</f>
        <v>#DIV/0!</v>
      </c>
      <c r="B3838" s="1" t="str">
        <f>IFERROR(INDEX('Готовый продукция'!$B$2:$E$500,MATCH(A3838,'Готовый продукция'!$A$2:$A$500,0),1),"")</f>
        <v/>
      </c>
      <c r="C3838" t="str">
        <f>IFERROR(INDEX('Готовый продукция'!$B$2:$E$500,MATCH(A3838,'Готовый продукция'!$A$2:$A$500,0),2),"")</f>
        <v/>
      </c>
      <c r="D3838" t="e">
        <f>IF(A3838&gt;A3837,INDEX(Нормы!$B$2:$B$1000,MATCH(C3838,Нормы!$A$2:$A$1000,0),1),IF(COUNTIF(Нормы!$A$2:$A$1000,C3838)&gt;=Лист8!I3838,INDEX(Нормы!$B$2:$B$1000,MATCH(C3838,Нормы!$A$2:$A$1000,0)+I3837,1),0))</f>
        <v>#DIV/0!</v>
      </c>
      <c r="E3838" t="e">
        <f>IF(A3838&gt;A3837,INDEX(Нормы!$C$2:$C$1000,MATCH(C3838,Нормы!$A$2:$A$1000,0),1),IF(COUNTIF(Нормы!$A$2:$A$1000,C3838)&gt;=Лист8!I3838,INDEX(Нормы!$C$2:$C$1000,MATCH(C3838,Нормы!$A$2:$A$1000,0)+I3837,1),0))</f>
        <v>#DIV/0!</v>
      </c>
      <c r="F3838" t="e">
        <f>IF(A3838&gt;A3837,INDEX(Нормы!$D$2:$D$1000,MATCH(C3838,Нормы!$A$2:$A$1000,0),1),IF(COUNTIF(Нормы!$A$2:$A$1000,C3838)&gt;=Лист8!I3838,INDEX(Нормы!$D$2:$D$1000,MATCH(C3838,Нормы!$A$2:$A$1000,0)+I3837,1),0))*INDEX('Готовый продукция'!$E$2:$E$500,MATCH(A3838,'Готовый продукция'!$A$2:$A$500,0),1)</f>
        <v>#DIV/0!</v>
      </c>
      <c r="H3838" t="e">
        <f>IF(LEN(D3838)&gt;1,MAX($H$2:H3837)+1,0)</f>
        <v>#DIV/0!</v>
      </c>
      <c r="I3838">
        <f>COUNTIF($A$3:A3838,A3838)</f>
        <v>3836</v>
      </c>
    </row>
    <row r="3839" spans="1:9">
      <c r="A3839" s="2" t="e">
        <f>INDEX('Готовый продукция'!$A$2:$A$500,CEILING(ROW($A3837)/MAX('Готовый продукция'!$J$2:$J$500),1))</f>
        <v>#DIV/0!</v>
      </c>
      <c r="B3839" s="1" t="str">
        <f>IFERROR(INDEX('Готовый продукция'!$B$2:$E$500,MATCH(A3839,'Готовый продукция'!$A$2:$A$500,0),1),"")</f>
        <v/>
      </c>
      <c r="C3839" t="str">
        <f>IFERROR(INDEX('Готовый продукция'!$B$2:$E$500,MATCH(A3839,'Готовый продукция'!$A$2:$A$500,0),2),"")</f>
        <v/>
      </c>
      <c r="D3839" t="e">
        <f>IF(A3839&gt;A3838,INDEX(Нормы!$B$2:$B$1000,MATCH(C3839,Нормы!$A$2:$A$1000,0),1),IF(COUNTIF(Нормы!$A$2:$A$1000,C3839)&gt;=Лист8!I3839,INDEX(Нормы!$B$2:$B$1000,MATCH(C3839,Нормы!$A$2:$A$1000,0)+I3838,1),0))</f>
        <v>#DIV/0!</v>
      </c>
      <c r="E3839" t="e">
        <f>IF(A3839&gt;A3838,INDEX(Нормы!$C$2:$C$1000,MATCH(C3839,Нормы!$A$2:$A$1000,0),1),IF(COUNTIF(Нормы!$A$2:$A$1000,C3839)&gt;=Лист8!I3839,INDEX(Нормы!$C$2:$C$1000,MATCH(C3839,Нормы!$A$2:$A$1000,0)+I3838,1),0))</f>
        <v>#DIV/0!</v>
      </c>
      <c r="F3839" t="e">
        <f>IF(A3839&gt;A3838,INDEX(Нормы!$D$2:$D$1000,MATCH(C3839,Нормы!$A$2:$A$1000,0),1),IF(COUNTIF(Нормы!$A$2:$A$1000,C3839)&gt;=Лист8!I3839,INDEX(Нормы!$D$2:$D$1000,MATCH(C3839,Нормы!$A$2:$A$1000,0)+I3838,1),0))*INDEX('Готовый продукция'!$E$2:$E$500,MATCH(A3839,'Готовый продукция'!$A$2:$A$500,0),1)</f>
        <v>#DIV/0!</v>
      </c>
      <c r="H3839" t="e">
        <f>IF(LEN(D3839)&gt;1,MAX($H$2:H3838)+1,0)</f>
        <v>#DIV/0!</v>
      </c>
      <c r="I3839">
        <f>COUNTIF($A$3:A3839,A3839)</f>
        <v>3837</v>
      </c>
    </row>
    <row r="3840" spans="1:9">
      <c r="A3840" s="2" t="e">
        <f>INDEX('Готовый продукция'!$A$2:$A$500,CEILING(ROW($A3838)/MAX('Готовый продукция'!$J$2:$J$500),1))</f>
        <v>#DIV/0!</v>
      </c>
      <c r="B3840" s="1" t="str">
        <f>IFERROR(INDEX('Готовый продукция'!$B$2:$E$500,MATCH(A3840,'Готовый продукция'!$A$2:$A$500,0),1),"")</f>
        <v/>
      </c>
      <c r="C3840" t="str">
        <f>IFERROR(INDEX('Готовый продукция'!$B$2:$E$500,MATCH(A3840,'Готовый продукция'!$A$2:$A$500,0),2),"")</f>
        <v/>
      </c>
      <c r="D3840" t="e">
        <f>IF(A3840&gt;A3839,INDEX(Нормы!$B$2:$B$1000,MATCH(C3840,Нормы!$A$2:$A$1000,0),1),IF(COUNTIF(Нормы!$A$2:$A$1000,C3840)&gt;=Лист8!I3840,INDEX(Нормы!$B$2:$B$1000,MATCH(C3840,Нормы!$A$2:$A$1000,0)+I3839,1),0))</f>
        <v>#DIV/0!</v>
      </c>
      <c r="E3840" t="e">
        <f>IF(A3840&gt;A3839,INDEX(Нормы!$C$2:$C$1000,MATCH(C3840,Нормы!$A$2:$A$1000,0),1),IF(COUNTIF(Нормы!$A$2:$A$1000,C3840)&gt;=Лист8!I3840,INDEX(Нормы!$C$2:$C$1000,MATCH(C3840,Нормы!$A$2:$A$1000,0)+I3839,1),0))</f>
        <v>#DIV/0!</v>
      </c>
      <c r="F3840" t="e">
        <f>IF(A3840&gt;A3839,INDEX(Нормы!$D$2:$D$1000,MATCH(C3840,Нормы!$A$2:$A$1000,0),1),IF(COUNTIF(Нормы!$A$2:$A$1000,C3840)&gt;=Лист8!I3840,INDEX(Нормы!$D$2:$D$1000,MATCH(C3840,Нормы!$A$2:$A$1000,0)+I3839,1),0))*INDEX('Готовый продукция'!$E$2:$E$500,MATCH(A3840,'Готовый продукция'!$A$2:$A$500,0),1)</f>
        <v>#DIV/0!</v>
      </c>
      <c r="H3840" t="e">
        <f>IF(LEN(D3840)&gt;1,MAX($H$2:H3839)+1,0)</f>
        <v>#DIV/0!</v>
      </c>
      <c r="I3840">
        <f>COUNTIF($A$3:A3840,A3840)</f>
        <v>3838</v>
      </c>
    </row>
    <row r="3841" spans="1:9">
      <c r="A3841" s="2" t="e">
        <f>INDEX('Готовый продукция'!$A$2:$A$500,CEILING(ROW($A3839)/MAX('Готовый продукция'!$J$2:$J$500),1))</f>
        <v>#DIV/0!</v>
      </c>
      <c r="B3841" s="1" t="str">
        <f>IFERROR(INDEX('Готовый продукция'!$B$2:$E$500,MATCH(A3841,'Готовый продукция'!$A$2:$A$500,0),1),"")</f>
        <v/>
      </c>
      <c r="C3841" t="str">
        <f>IFERROR(INDEX('Готовый продукция'!$B$2:$E$500,MATCH(A3841,'Готовый продукция'!$A$2:$A$500,0),2),"")</f>
        <v/>
      </c>
      <c r="D3841" t="e">
        <f>IF(A3841&gt;A3840,INDEX(Нормы!$B$2:$B$1000,MATCH(C3841,Нормы!$A$2:$A$1000,0),1),IF(COUNTIF(Нормы!$A$2:$A$1000,C3841)&gt;=Лист8!I3841,INDEX(Нормы!$B$2:$B$1000,MATCH(C3841,Нормы!$A$2:$A$1000,0)+I3840,1),0))</f>
        <v>#DIV/0!</v>
      </c>
      <c r="E3841" t="e">
        <f>IF(A3841&gt;A3840,INDEX(Нормы!$C$2:$C$1000,MATCH(C3841,Нормы!$A$2:$A$1000,0),1),IF(COUNTIF(Нормы!$A$2:$A$1000,C3841)&gt;=Лист8!I3841,INDEX(Нормы!$C$2:$C$1000,MATCH(C3841,Нормы!$A$2:$A$1000,0)+I3840,1),0))</f>
        <v>#DIV/0!</v>
      </c>
      <c r="F3841" t="e">
        <f>IF(A3841&gt;A3840,INDEX(Нормы!$D$2:$D$1000,MATCH(C3841,Нормы!$A$2:$A$1000,0),1),IF(COUNTIF(Нормы!$A$2:$A$1000,C3841)&gt;=Лист8!I3841,INDEX(Нормы!$D$2:$D$1000,MATCH(C3841,Нормы!$A$2:$A$1000,0)+I3840,1),0))*INDEX('Готовый продукция'!$E$2:$E$500,MATCH(A3841,'Готовый продукция'!$A$2:$A$500,0),1)</f>
        <v>#DIV/0!</v>
      </c>
      <c r="H3841" t="e">
        <f>IF(LEN(D3841)&gt;1,MAX($H$2:H3840)+1,0)</f>
        <v>#DIV/0!</v>
      </c>
      <c r="I3841">
        <f>COUNTIF($A$3:A3841,A3841)</f>
        <v>3839</v>
      </c>
    </row>
    <row r="3842" spans="1:9">
      <c r="A3842" s="2" t="e">
        <f>INDEX('Готовый продукция'!$A$2:$A$500,CEILING(ROW($A3840)/MAX('Готовый продукция'!$J$2:$J$500),1))</f>
        <v>#DIV/0!</v>
      </c>
      <c r="B3842" s="1" t="str">
        <f>IFERROR(INDEX('Готовый продукция'!$B$2:$E$500,MATCH(A3842,'Готовый продукция'!$A$2:$A$500,0),1),"")</f>
        <v/>
      </c>
      <c r="C3842" t="str">
        <f>IFERROR(INDEX('Готовый продукция'!$B$2:$E$500,MATCH(A3842,'Готовый продукция'!$A$2:$A$500,0),2),"")</f>
        <v/>
      </c>
      <c r="D3842" t="e">
        <f>IF(A3842&gt;A3841,INDEX(Нормы!$B$2:$B$1000,MATCH(C3842,Нормы!$A$2:$A$1000,0),1),IF(COUNTIF(Нормы!$A$2:$A$1000,C3842)&gt;=Лист8!I3842,INDEX(Нормы!$B$2:$B$1000,MATCH(C3842,Нормы!$A$2:$A$1000,0)+I3841,1),0))</f>
        <v>#DIV/0!</v>
      </c>
      <c r="E3842" t="e">
        <f>IF(A3842&gt;A3841,INDEX(Нормы!$C$2:$C$1000,MATCH(C3842,Нормы!$A$2:$A$1000,0),1),IF(COUNTIF(Нормы!$A$2:$A$1000,C3842)&gt;=Лист8!I3842,INDEX(Нормы!$C$2:$C$1000,MATCH(C3842,Нормы!$A$2:$A$1000,0)+I3841,1),0))</f>
        <v>#DIV/0!</v>
      </c>
      <c r="F3842" t="e">
        <f>IF(A3842&gt;A3841,INDEX(Нормы!$D$2:$D$1000,MATCH(C3842,Нормы!$A$2:$A$1000,0),1),IF(COUNTIF(Нормы!$A$2:$A$1000,C3842)&gt;=Лист8!I3842,INDEX(Нормы!$D$2:$D$1000,MATCH(C3842,Нормы!$A$2:$A$1000,0)+I3841,1),0))*INDEX('Готовый продукция'!$E$2:$E$500,MATCH(A3842,'Готовый продукция'!$A$2:$A$500,0),1)</f>
        <v>#DIV/0!</v>
      </c>
      <c r="H3842" t="e">
        <f>IF(LEN(D3842)&gt;1,MAX($H$2:H3841)+1,0)</f>
        <v>#DIV/0!</v>
      </c>
      <c r="I3842">
        <f>COUNTIF($A$3:A3842,A3842)</f>
        <v>3840</v>
      </c>
    </row>
    <row r="3843" spans="1:9">
      <c r="A3843" s="2" t="e">
        <f>INDEX('Готовый продукция'!$A$2:$A$500,CEILING(ROW($A3841)/MAX('Готовый продукция'!$J$2:$J$500),1))</f>
        <v>#DIV/0!</v>
      </c>
      <c r="B3843" s="1" t="str">
        <f>IFERROR(INDEX('Готовый продукция'!$B$2:$E$500,MATCH(A3843,'Готовый продукция'!$A$2:$A$500,0),1),"")</f>
        <v/>
      </c>
      <c r="C3843" t="str">
        <f>IFERROR(INDEX('Готовый продукция'!$B$2:$E$500,MATCH(A3843,'Готовый продукция'!$A$2:$A$500,0),2),"")</f>
        <v/>
      </c>
      <c r="D3843" t="e">
        <f>IF(A3843&gt;A3842,INDEX(Нормы!$B$2:$B$1000,MATCH(C3843,Нормы!$A$2:$A$1000,0),1),IF(COUNTIF(Нормы!$A$2:$A$1000,C3843)&gt;=Лист8!I3843,INDEX(Нормы!$B$2:$B$1000,MATCH(C3843,Нормы!$A$2:$A$1000,0)+I3842,1),0))</f>
        <v>#DIV/0!</v>
      </c>
      <c r="E3843" t="e">
        <f>IF(A3843&gt;A3842,INDEX(Нормы!$C$2:$C$1000,MATCH(C3843,Нормы!$A$2:$A$1000,0),1),IF(COUNTIF(Нормы!$A$2:$A$1000,C3843)&gt;=Лист8!I3843,INDEX(Нормы!$C$2:$C$1000,MATCH(C3843,Нормы!$A$2:$A$1000,0)+I3842,1),0))</f>
        <v>#DIV/0!</v>
      </c>
      <c r="F3843" t="e">
        <f>IF(A3843&gt;A3842,INDEX(Нормы!$D$2:$D$1000,MATCH(C3843,Нормы!$A$2:$A$1000,0),1),IF(COUNTIF(Нормы!$A$2:$A$1000,C3843)&gt;=Лист8!I3843,INDEX(Нормы!$D$2:$D$1000,MATCH(C3843,Нормы!$A$2:$A$1000,0)+I3842,1),0))*INDEX('Готовый продукция'!$E$2:$E$500,MATCH(A3843,'Готовый продукция'!$A$2:$A$500,0),1)</f>
        <v>#DIV/0!</v>
      </c>
      <c r="H3843" t="e">
        <f>IF(LEN(D3843)&gt;1,MAX($H$2:H3842)+1,0)</f>
        <v>#DIV/0!</v>
      </c>
      <c r="I3843">
        <f>COUNTIF($A$3:A3843,A3843)</f>
        <v>3841</v>
      </c>
    </row>
    <row r="3844" spans="1:9">
      <c r="A3844" s="2" t="e">
        <f>INDEX('Готовый продукция'!$A$2:$A$500,CEILING(ROW($A3842)/MAX('Готовый продукция'!$J$2:$J$500),1))</f>
        <v>#DIV/0!</v>
      </c>
      <c r="B3844" s="1" t="str">
        <f>IFERROR(INDEX('Готовый продукция'!$B$2:$E$500,MATCH(A3844,'Готовый продукция'!$A$2:$A$500,0),1),"")</f>
        <v/>
      </c>
      <c r="C3844" t="str">
        <f>IFERROR(INDEX('Готовый продукция'!$B$2:$E$500,MATCH(A3844,'Готовый продукция'!$A$2:$A$500,0),2),"")</f>
        <v/>
      </c>
      <c r="D3844" t="e">
        <f>IF(A3844&gt;A3843,INDEX(Нормы!$B$2:$B$1000,MATCH(C3844,Нормы!$A$2:$A$1000,0),1),IF(COUNTIF(Нормы!$A$2:$A$1000,C3844)&gt;=Лист8!I3844,INDEX(Нормы!$B$2:$B$1000,MATCH(C3844,Нормы!$A$2:$A$1000,0)+I3843,1),0))</f>
        <v>#DIV/0!</v>
      </c>
      <c r="E3844" t="e">
        <f>IF(A3844&gt;A3843,INDEX(Нормы!$C$2:$C$1000,MATCH(C3844,Нормы!$A$2:$A$1000,0),1),IF(COUNTIF(Нормы!$A$2:$A$1000,C3844)&gt;=Лист8!I3844,INDEX(Нормы!$C$2:$C$1000,MATCH(C3844,Нормы!$A$2:$A$1000,0)+I3843,1),0))</f>
        <v>#DIV/0!</v>
      </c>
      <c r="F3844" t="e">
        <f>IF(A3844&gt;A3843,INDEX(Нормы!$D$2:$D$1000,MATCH(C3844,Нормы!$A$2:$A$1000,0),1),IF(COUNTIF(Нормы!$A$2:$A$1000,C3844)&gt;=Лист8!I3844,INDEX(Нормы!$D$2:$D$1000,MATCH(C3844,Нормы!$A$2:$A$1000,0)+I3843,1),0))*INDEX('Готовый продукция'!$E$2:$E$500,MATCH(A3844,'Готовый продукция'!$A$2:$A$500,0),1)</f>
        <v>#DIV/0!</v>
      </c>
      <c r="H3844" t="e">
        <f>IF(LEN(D3844)&gt;1,MAX($H$2:H3843)+1,0)</f>
        <v>#DIV/0!</v>
      </c>
      <c r="I3844">
        <f>COUNTIF($A$3:A3844,A3844)</f>
        <v>3842</v>
      </c>
    </row>
    <row r="3845" spans="1:9">
      <c r="A3845" s="2" t="e">
        <f>INDEX('Готовый продукция'!$A$2:$A$500,CEILING(ROW($A3843)/MAX('Готовый продукция'!$J$2:$J$500),1))</f>
        <v>#DIV/0!</v>
      </c>
      <c r="B3845" s="1" t="str">
        <f>IFERROR(INDEX('Готовый продукция'!$B$2:$E$500,MATCH(A3845,'Готовый продукция'!$A$2:$A$500,0),1),"")</f>
        <v/>
      </c>
      <c r="C3845" t="str">
        <f>IFERROR(INDEX('Готовый продукция'!$B$2:$E$500,MATCH(A3845,'Готовый продукция'!$A$2:$A$500,0),2),"")</f>
        <v/>
      </c>
      <c r="D3845" t="e">
        <f>IF(A3845&gt;A3844,INDEX(Нормы!$B$2:$B$1000,MATCH(C3845,Нормы!$A$2:$A$1000,0),1),IF(COUNTIF(Нормы!$A$2:$A$1000,C3845)&gt;=Лист8!I3845,INDEX(Нормы!$B$2:$B$1000,MATCH(C3845,Нормы!$A$2:$A$1000,0)+I3844,1),0))</f>
        <v>#DIV/0!</v>
      </c>
      <c r="E3845" t="e">
        <f>IF(A3845&gt;A3844,INDEX(Нормы!$C$2:$C$1000,MATCH(C3845,Нормы!$A$2:$A$1000,0),1),IF(COUNTIF(Нормы!$A$2:$A$1000,C3845)&gt;=Лист8!I3845,INDEX(Нормы!$C$2:$C$1000,MATCH(C3845,Нормы!$A$2:$A$1000,0)+I3844,1),0))</f>
        <v>#DIV/0!</v>
      </c>
      <c r="F3845" t="e">
        <f>IF(A3845&gt;A3844,INDEX(Нормы!$D$2:$D$1000,MATCH(C3845,Нормы!$A$2:$A$1000,0),1),IF(COUNTIF(Нормы!$A$2:$A$1000,C3845)&gt;=Лист8!I3845,INDEX(Нормы!$D$2:$D$1000,MATCH(C3845,Нормы!$A$2:$A$1000,0)+I3844,1),0))*INDEX('Готовый продукция'!$E$2:$E$500,MATCH(A3845,'Готовый продукция'!$A$2:$A$500,0),1)</f>
        <v>#DIV/0!</v>
      </c>
      <c r="H3845" t="e">
        <f>IF(LEN(D3845)&gt;1,MAX($H$2:H3844)+1,0)</f>
        <v>#DIV/0!</v>
      </c>
      <c r="I3845">
        <f>COUNTIF($A$3:A3845,A3845)</f>
        <v>3843</v>
      </c>
    </row>
    <row r="3846" spans="1:9">
      <c r="A3846" s="2" t="e">
        <f>INDEX('Готовый продукция'!$A$2:$A$500,CEILING(ROW($A3844)/MAX('Готовый продукция'!$J$2:$J$500),1))</f>
        <v>#DIV/0!</v>
      </c>
      <c r="B3846" s="1" t="str">
        <f>IFERROR(INDEX('Готовый продукция'!$B$2:$E$500,MATCH(A3846,'Готовый продукция'!$A$2:$A$500,0),1),"")</f>
        <v/>
      </c>
      <c r="C3846" t="str">
        <f>IFERROR(INDEX('Готовый продукция'!$B$2:$E$500,MATCH(A3846,'Готовый продукция'!$A$2:$A$500,0),2),"")</f>
        <v/>
      </c>
      <c r="D3846" t="e">
        <f>IF(A3846&gt;A3845,INDEX(Нормы!$B$2:$B$1000,MATCH(C3846,Нормы!$A$2:$A$1000,0),1),IF(COUNTIF(Нормы!$A$2:$A$1000,C3846)&gt;=Лист8!I3846,INDEX(Нормы!$B$2:$B$1000,MATCH(C3846,Нормы!$A$2:$A$1000,0)+I3845,1),0))</f>
        <v>#DIV/0!</v>
      </c>
      <c r="E3846" t="e">
        <f>IF(A3846&gt;A3845,INDEX(Нормы!$C$2:$C$1000,MATCH(C3846,Нормы!$A$2:$A$1000,0),1),IF(COUNTIF(Нормы!$A$2:$A$1000,C3846)&gt;=Лист8!I3846,INDEX(Нормы!$C$2:$C$1000,MATCH(C3846,Нормы!$A$2:$A$1000,0)+I3845,1),0))</f>
        <v>#DIV/0!</v>
      </c>
      <c r="F3846" t="e">
        <f>IF(A3846&gt;A3845,INDEX(Нормы!$D$2:$D$1000,MATCH(C3846,Нормы!$A$2:$A$1000,0),1),IF(COUNTIF(Нормы!$A$2:$A$1000,C3846)&gt;=Лист8!I3846,INDEX(Нормы!$D$2:$D$1000,MATCH(C3846,Нормы!$A$2:$A$1000,0)+I3845,1),0))*INDEX('Готовый продукция'!$E$2:$E$500,MATCH(A3846,'Готовый продукция'!$A$2:$A$500,0),1)</f>
        <v>#DIV/0!</v>
      </c>
      <c r="H3846" t="e">
        <f>IF(LEN(D3846)&gt;1,MAX($H$2:H3845)+1,0)</f>
        <v>#DIV/0!</v>
      </c>
      <c r="I3846">
        <f>COUNTIF($A$3:A3846,A3846)</f>
        <v>3844</v>
      </c>
    </row>
    <row r="3847" spans="1:9">
      <c r="A3847" s="2" t="e">
        <f>INDEX('Готовый продукция'!$A$2:$A$500,CEILING(ROW($A3845)/MAX('Готовый продукция'!$J$2:$J$500),1))</f>
        <v>#DIV/0!</v>
      </c>
      <c r="B3847" s="1" t="str">
        <f>IFERROR(INDEX('Готовый продукция'!$B$2:$E$500,MATCH(A3847,'Готовый продукция'!$A$2:$A$500,0),1),"")</f>
        <v/>
      </c>
      <c r="C3847" t="str">
        <f>IFERROR(INDEX('Готовый продукция'!$B$2:$E$500,MATCH(A3847,'Готовый продукция'!$A$2:$A$500,0),2),"")</f>
        <v/>
      </c>
      <c r="D3847" t="e">
        <f>IF(A3847&gt;A3846,INDEX(Нормы!$B$2:$B$1000,MATCH(C3847,Нормы!$A$2:$A$1000,0),1),IF(COUNTIF(Нормы!$A$2:$A$1000,C3847)&gt;=Лист8!I3847,INDEX(Нормы!$B$2:$B$1000,MATCH(C3847,Нормы!$A$2:$A$1000,0)+I3846,1),0))</f>
        <v>#DIV/0!</v>
      </c>
      <c r="E3847" t="e">
        <f>IF(A3847&gt;A3846,INDEX(Нормы!$C$2:$C$1000,MATCH(C3847,Нормы!$A$2:$A$1000,0),1),IF(COUNTIF(Нормы!$A$2:$A$1000,C3847)&gt;=Лист8!I3847,INDEX(Нормы!$C$2:$C$1000,MATCH(C3847,Нормы!$A$2:$A$1000,0)+I3846,1),0))</f>
        <v>#DIV/0!</v>
      </c>
      <c r="F3847" t="e">
        <f>IF(A3847&gt;A3846,INDEX(Нормы!$D$2:$D$1000,MATCH(C3847,Нормы!$A$2:$A$1000,0),1),IF(COUNTIF(Нормы!$A$2:$A$1000,C3847)&gt;=Лист8!I3847,INDEX(Нормы!$D$2:$D$1000,MATCH(C3847,Нормы!$A$2:$A$1000,0)+I3846,1),0))*INDEX('Готовый продукция'!$E$2:$E$500,MATCH(A3847,'Готовый продукция'!$A$2:$A$500,0),1)</f>
        <v>#DIV/0!</v>
      </c>
      <c r="H3847" t="e">
        <f>IF(LEN(D3847)&gt;1,MAX($H$2:H3846)+1,0)</f>
        <v>#DIV/0!</v>
      </c>
      <c r="I3847">
        <f>COUNTIF($A$3:A3847,A3847)</f>
        <v>3845</v>
      </c>
    </row>
    <row r="3848" spans="1:9">
      <c r="A3848" s="2" t="e">
        <f>INDEX('Готовый продукция'!$A$2:$A$500,CEILING(ROW($A3846)/MAX('Готовый продукция'!$J$2:$J$500),1))</f>
        <v>#DIV/0!</v>
      </c>
      <c r="B3848" s="1" t="str">
        <f>IFERROR(INDEX('Готовый продукция'!$B$2:$E$500,MATCH(A3848,'Готовый продукция'!$A$2:$A$500,0),1),"")</f>
        <v/>
      </c>
      <c r="C3848" t="str">
        <f>IFERROR(INDEX('Готовый продукция'!$B$2:$E$500,MATCH(A3848,'Готовый продукция'!$A$2:$A$500,0),2),"")</f>
        <v/>
      </c>
      <c r="D3848" t="e">
        <f>IF(A3848&gt;A3847,INDEX(Нормы!$B$2:$B$1000,MATCH(C3848,Нормы!$A$2:$A$1000,0),1),IF(COUNTIF(Нормы!$A$2:$A$1000,C3848)&gt;=Лист8!I3848,INDEX(Нормы!$B$2:$B$1000,MATCH(C3848,Нормы!$A$2:$A$1000,0)+I3847,1),0))</f>
        <v>#DIV/0!</v>
      </c>
      <c r="E3848" t="e">
        <f>IF(A3848&gt;A3847,INDEX(Нормы!$C$2:$C$1000,MATCH(C3848,Нормы!$A$2:$A$1000,0),1),IF(COUNTIF(Нормы!$A$2:$A$1000,C3848)&gt;=Лист8!I3848,INDEX(Нормы!$C$2:$C$1000,MATCH(C3848,Нормы!$A$2:$A$1000,0)+I3847,1),0))</f>
        <v>#DIV/0!</v>
      </c>
      <c r="F3848" t="e">
        <f>IF(A3848&gt;A3847,INDEX(Нормы!$D$2:$D$1000,MATCH(C3848,Нормы!$A$2:$A$1000,0),1),IF(COUNTIF(Нормы!$A$2:$A$1000,C3848)&gt;=Лист8!I3848,INDEX(Нормы!$D$2:$D$1000,MATCH(C3848,Нормы!$A$2:$A$1000,0)+I3847,1),0))*INDEX('Готовый продукция'!$E$2:$E$500,MATCH(A3848,'Готовый продукция'!$A$2:$A$500,0),1)</f>
        <v>#DIV/0!</v>
      </c>
      <c r="H3848" t="e">
        <f>IF(LEN(D3848)&gt;1,MAX($H$2:H3847)+1,0)</f>
        <v>#DIV/0!</v>
      </c>
      <c r="I3848">
        <f>COUNTIF($A$3:A3848,A3848)</f>
        <v>3846</v>
      </c>
    </row>
    <row r="3849" spans="1:9">
      <c r="A3849" s="2" t="e">
        <f>INDEX('Готовый продукция'!$A$2:$A$500,CEILING(ROW($A3847)/MAX('Готовый продукция'!$J$2:$J$500),1))</f>
        <v>#DIV/0!</v>
      </c>
      <c r="B3849" s="1" t="str">
        <f>IFERROR(INDEX('Готовый продукция'!$B$2:$E$500,MATCH(A3849,'Готовый продукция'!$A$2:$A$500,0),1),"")</f>
        <v/>
      </c>
      <c r="C3849" t="str">
        <f>IFERROR(INDEX('Готовый продукция'!$B$2:$E$500,MATCH(A3849,'Готовый продукция'!$A$2:$A$500,0),2),"")</f>
        <v/>
      </c>
      <c r="D3849" t="e">
        <f>IF(A3849&gt;A3848,INDEX(Нормы!$B$2:$B$1000,MATCH(C3849,Нормы!$A$2:$A$1000,0),1),IF(COUNTIF(Нормы!$A$2:$A$1000,C3849)&gt;=Лист8!I3849,INDEX(Нормы!$B$2:$B$1000,MATCH(C3849,Нормы!$A$2:$A$1000,0)+I3848,1),0))</f>
        <v>#DIV/0!</v>
      </c>
      <c r="E3849" t="e">
        <f>IF(A3849&gt;A3848,INDEX(Нормы!$C$2:$C$1000,MATCH(C3849,Нормы!$A$2:$A$1000,0),1),IF(COUNTIF(Нормы!$A$2:$A$1000,C3849)&gt;=Лист8!I3849,INDEX(Нормы!$C$2:$C$1000,MATCH(C3849,Нормы!$A$2:$A$1000,0)+I3848,1),0))</f>
        <v>#DIV/0!</v>
      </c>
      <c r="F3849" t="e">
        <f>IF(A3849&gt;A3848,INDEX(Нормы!$D$2:$D$1000,MATCH(C3849,Нормы!$A$2:$A$1000,0),1),IF(COUNTIF(Нормы!$A$2:$A$1000,C3849)&gt;=Лист8!I3849,INDEX(Нормы!$D$2:$D$1000,MATCH(C3849,Нормы!$A$2:$A$1000,0)+I3848,1),0))*INDEX('Готовый продукция'!$E$2:$E$500,MATCH(A3849,'Готовый продукция'!$A$2:$A$500,0),1)</f>
        <v>#DIV/0!</v>
      </c>
      <c r="H3849" t="e">
        <f>IF(LEN(D3849)&gt;1,MAX($H$2:H3848)+1,0)</f>
        <v>#DIV/0!</v>
      </c>
      <c r="I3849">
        <f>COUNTIF($A$3:A3849,A3849)</f>
        <v>3847</v>
      </c>
    </row>
    <row r="3850" spans="1:9">
      <c r="A3850" s="2" t="e">
        <f>INDEX('Готовый продукция'!$A$2:$A$500,CEILING(ROW($A3848)/MAX('Готовый продукция'!$J$2:$J$500),1))</f>
        <v>#DIV/0!</v>
      </c>
      <c r="B3850" s="1" t="str">
        <f>IFERROR(INDEX('Готовый продукция'!$B$2:$E$500,MATCH(A3850,'Готовый продукция'!$A$2:$A$500,0),1),"")</f>
        <v/>
      </c>
      <c r="C3850" t="str">
        <f>IFERROR(INDEX('Готовый продукция'!$B$2:$E$500,MATCH(A3850,'Готовый продукция'!$A$2:$A$500,0),2),"")</f>
        <v/>
      </c>
      <c r="D3850" t="e">
        <f>IF(A3850&gt;A3849,INDEX(Нормы!$B$2:$B$1000,MATCH(C3850,Нормы!$A$2:$A$1000,0),1),IF(COUNTIF(Нормы!$A$2:$A$1000,C3850)&gt;=Лист8!I3850,INDEX(Нормы!$B$2:$B$1000,MATCH(C3850,Нормы!$A$2:$A$1000,0)+I3849,1),0))</f>
        <v>#DIV/0!</v>
      </c>
      <c r="E3850" t="e">
        <f>IF(A3850&gt;A3849,INDEX(Нормы!$C$2:$C$1000,MATCH(C3850,Нормы!$A$2:$A$1000,0),1),IF(COUNTIF(Нормы!$A$2:$A$1000,C3850)&gt;=Лист8!I3850,INDEX(Нормы!$C$2:$C$1000,MATCH(C3850,Нормы!$A$2:$A$1000,0)+I3849,1),0))</f>
        <v>#DIV/0!</v>
      </c>
      <c r="F3850" t="e">
        <f>IF(A3850&gt;A3849,INDEX(Нормы!$D$2:$D$1000,MATCH(C3850,Нормы!$A$2:$A$1000,0),1),IF(COUNTIF(Нормы!$A$2:$A$1000,C3850)&gt;=Лист8!I3850,INDEX(Нормы!$D$2:$D$1000,MATCH(C3850,Нормы!$A$2:$A$1000,0)+I3849,1),0))*INDEX('Готовый продукция'!$E$2:$E$500,MATCH(A3850,'Готовый продукция'!$A$2:$A$500,0),1)</f>
        <v>#DIV/0!</v>
      </c>
      <c r="H3850" t="e">
        <f>IF(LEN(D3850)&gt;1,MAX($H$2:H3849)+1,0)</f>
        <v>#DIV/0!</v>
      </c>
      <c r="I3850">
        <f>COUNTIF($A$3:A3850,A3850)</f>
        <v>3848</v>
      </c>
    </row>
    <row r="3851" spans="1:9">
      <c r="A3851" s="2" t="e">
        <f>INDEX('Готовый продукция'!$A$2:$A$500,CEILING(ROW($A3849)/MAX('Готовый продукция'!$J$2:$J$500),1))</f>
        <v>#DIV/0!</v>
      </c>
      <c r="B3851" s="1" t="str">
        <f>IFERROR(INDEX('Готовый продукция'!$B$2:$E$500,MATCH(A3851,'Готовый продукция'!$A$2:$A$500,0),1),"")</f>
        <v/>
      </c>
      <c r="C3851" t="str">
        <f>IFERROR(INDEX('Готовый продукция'!$B$2:$E$500,MATCH(A3851,'Готовый продукция'!$A$2:$A$500,0),2),"")</f>
        <v/>
      </c>
      <c r="D3851" t="e">
        <f>IF(A3851&gt;A3850,INDEX(Нормы!$B$2:$B$1000,MATCH(C3851,Нормы!$A$2:$A$1000,0),1),IF(COUNTIF(Нормы!$A$2:$A$1000,C3851)&gt;=Лист8!I3851,INDEX(Нормы!$B$2:$B$1000,MATCH(C3851,Нормы!$A$2:$A$1000,0)+I3850,1),0))</f>
        <v>#DIV/0!</v>
      </c>
      <c r="E3851" t="e">
        <f>IF(A3851&gt;A3850,INDEX(Нормы!$C$2:$C$1000,MATCH(C3851,Нормы!$A$2:$A$1000,0),1),IF(COUNTIF(Нормы!$A$2:$A$1000,C3851)&gt;=Лист8!I3851,INDEX(Нормы!$C$2:$C$1000,MATCH(C3851,Нормы!$A$2:$A$1000,0)+I3850,1),0))</f>
        <v>#DIV/0!</v>
      </c>
      <c r="F3851" t="e">
        <f>IF(A3851&gt;A3850,INDEX(Нормы!$D$2:$D$1000,MATCH(C3851,Нормы!$A$2:$A$1000,0),1),IF(COUNTIF(Нормы!$A$2:$A$1000,C3851)&gt;=Лист8!I3851,INDEX(Нормы!$D$2:$D$1000,MATCH(C3851,Нормы!$A$2:$A$1000,0)+I3850,1),0))*INDEX('Готовый продукция'!$E$2:$E$500,MATCH(A3851,'Готовый продукция'!$A$2:$A$500,0),1)</f>
        <v>#DIV/0!</v>
      </c>
      <c r="H3851" t="e">
        <f>IF(LEN(D3851)&gt;1,MAX($H$2:H3850)+1,0)</f>
        <v>#DIV/0!</v>
      </c>
      <c r="I3851">
        <f>COUNTIF($A$3:A3851,A3851)</f>
        <v>3849</v>
      </c>
    </row>
    <row r="3852" spans="1:9">
      <c r="A3852" s="2" t="e">
        <f>INDEX('Готовый продукция'!$A$2:$A$500,CEILING(ROW($A3850)/MAX('Готовый продукция'!$J$2:$J$500),1))</f>
        <v>#DIV/0!</v>
      </c>
      <c r="B3852" s="1" t="str">
        <f>IFERROR(INDEX('Готовый продукция'!$B$2:$E$500,MATCH(A3852,'Готовый продукция'!$A$2:$A$500,0),1),"")</f>
        <v/>
      </c>
      <c r="C3852" t="str">
        <f>IFERROR(INDEX('Готовый продукция'!$B$2:$E$500,MATCH(A3852,'Готовый продукция'!$A$2:$A$500,0),2),"")</f>
        <v/>
      </c>
      <c r="D3852" t="e">
        <f>IF(A3852&gt;A3851,INDEX(Нормы!$B$2:$B$1000,MATCH(C3852,Нормы!$A$2:$A$1000,0),1),IF(COUNTIF(Нормы!$A$2:$A$1000,C3852)&gt;=Лист8!I3852,INDEX(Нормы!$B$2:$B$1000,MATCH(C3852,Нормы!$A$2:$A$1000,0)+I3851,1),0))</f>
        <v>#DIV/0!</v>
      </c>
      <c r="E3852" t="e">
        <f>IF(A3852&gt;A3851,INDEX(Нормы!$C$2:$C$1000,MATCH(C3852,Нормы!$A$2:$A$1000,0),1),IF(COUNTIF(Нормы!$A$2:$A$1000,C3852)&gt;=Лист8!I3852,INDEX(Нормы!$C$2:$C$1000,MATCH(C3852,Нормы!$A$2:$A$1000,0)+I3851,1),0))</f>
        <v>#DIV/0!</v>
      </c>
      <c r="F3852" t="e">
        <f>IF(A3852&gt;A3851,INDEX(Нормы!$D$2:$D$1000,MATCH(C3852,Нормы!$A$2:$A$1000,0),1),IF(COUNTIF(Нормы!$A$2:$A$1000,C3852)&gt;=Лист8!I3852,INDEX(Нормы!$D$2:$D$1000,MATCH(C3852,Нормы!$A$2:$A$1000,0)+I3851,1),0))*INDEX('Готовый продукция'!$E$2:$E$500,MATCH(A3852,'Готовый продукция'!$A$2:$A$500,0),1)</f>
        <v>#DIV/0!</v>
      </c>
      <c r="H3852" t="e">
        <f>IF(LEN(D3852)&gt;1,MAX($H$2:H3851)+1,0)</f>
        <v>#DIV/0!</v>
      </c>
      <c r="I3852">
        <f>COUNTIF($A$3:A3852,A3852)</f>
        <v>3850</v>
      </c>
    </row>
    <row r="3853" spans="1:9">
      <c r="A3853" s="2" t="e">
        <f>INDEX('Готовый продукция'!$A$2:$A$500,CEILING(ROW($A3851)/MAX('Готовый продукция'!$J$2:$J$500),1))</f>
        <v>#DIV/0!</v>
      </c>
      <c r="B3853" s="1" t="str">
        <f>IFERROR(INDEX('Готовый продукция'!$B$2:$E$500,MATCH(A3853,'Готовый продукция'!$A$2:$A$500,0),1),"")</f>
        <v/>
      </c>
      <c r="C3853" t="str">
        <f>IFERROR(INDEX('Готовый продукция'!$B$2:$E$500,MATCH(A3853,'Готовый продукция'!$A$2:$A$500,0),2),"")</f>
        <v/>
      </c>
      <c r="D3853" t="e">
        <f>IF(A3853&gt;A3852,INDEX(Нормы!$B$2:$B$1000,MATCH(C3853,Нормы!$A$2:$A$1000,0),1),IF(COUNTIF(Нормы!$A$2:$A$1000,C3853)&gt;=Лист8!I3853,INDEX(Нормы!$B$2:$B$1000,MATCH(C3853,Нормы!$A$2:$A$1000,0)+I3852,1),0))</f>
        <v>#DIV/0!</v>
      </c>
      <c r="E3853" t="e">
        <f>IF(A3853&gt;A3852,INDEX(Нормы!$C$2:$C$1000,MATCH(C3853,Нормы!$A$2:$A$1000,0),1),IF(COUNTIF(Нормы!$A$2:$A$1000,C3853)&gt;=Лист8!I3853,INDEX(Нормы!$C$2:$C$1000,MATCH(C3853,Нормы!$A$2:$A$1000,0)+I3852,1),0))</f>
        <v>#DIV/0!</v>
      </c>
      <c r="F3853" t="e">
        <f>IF(A3853&gt;A3852,INDEX(Нормы!$D$2:$D$1000,MATCH(C3853,Нормы!$A$2:$A$1000,0),1),IF(COUNTIF(Нормы!$A$2:$A$1000,C3853)&gt;=Лист8!I3853,INDEX(Нормы!$D$2:$D$1000,MATCH(C3853,Нормы!$A$2:$A$1000,0)+I3852,1),0))*INDEX('Готовый продукция'!$E$2:$E$500,MATCH(A3853,'Готовый продукция'!$A$2:$A$500,0),1)</f>
        <v>#DIV/0!</v>
      </c>
      <c r="H3853" t="e">
        <f>IF(LEN(D3853)&gt;1,MAX($H$2:H3852)+1,0)</f>
        <v>#DIV/0!</v>
      </c>
      <c r="I3853">
        <f>COUNTIF($A$3:A3853,A3853)</f>
        <v>3851</v>
      </c>
    </row>
    <row r="3854" spans="1:9">
      <c r="A3854" s="2" t="e">
        <f>INDEX('Готовый продукция'!$A$2:$A$500,CEILING(ROW($A3852)/MAX('Готовый продукция'!$J$2:$J$500),1))</f>
        <v>#DIV/0!</v>
      </c>
      <c r="B3854" s="1" t="str">
        <f>IFERROR(INDEX('Готовый продукция'!$B$2:$E$500,MATCH(A3854,'Готовый продукция'!$A$2:$A$500,0),1),"")</f>
        <v/>
      </c>
      <c r="C3854" t="str">
        <f>IFERROR(INDEX('Готовый продукция'!$B$2:$E$500,MATCH(A3854,'Готовый продукция'!$A$2:$A$500,0),2),"")</f>
        <v/>
      </c>
      <c r="D3854" t="e">
        <f>IF(A3854&gt;A3853,INDEX(Нормы!$B$2:$B$1000,MATCH(C3854,Нормы!$A$2:$A$1000,0),1),IF(COUNTIF(Нормы!$A$2:$A$1000,C3854)&gt;=Лист8!I3854,INDEX(Нормы!$B$2:$B$1000,MATCH(C3854,Нормы!$A$2:$A$1000,0)+I3853,1),0))</f>
        <v>#DIV/0!</v>
      </c>
      <c r="E3854" t="e">
        <f>IF(A3854&gt;A3853,INDEX(Нормы!$C$2:$C$1000,MATCH(C3854,Нормы!$A$2:$A$1000,0),1),IF(COUNTIF(Нормы!$A$2:$A$1000,C3854)&gt;=Лист8!I3854,INDEX(Нормы!$C$2:$C$1000,MATCH(C3854,Нормы!$A$2:$A$1000,0)+I3853,1),0))</f>
        <v>#DIV/0!</v>
      </c>
      <c r="F3854" t="e">
        <f>IF(A3854&gt;A3853,INDEX(Нормы!$D$2:$D$1000,MATCH(C3854,Нормы!$A$2:$A$1000,0),1),IF(COUNTIF(Нормы!$A$2:$A$1000,C3854)&gt;=Лист8!I3854,INDEX(Нормы!$D$2:$D$1000,MATCH(C3854,Нормы!$A$2:$A$1000,0)+I3853,1),0))*INDEX('Готовый продукция'!$E$2:$E$500,MATCH(A3854,'Готовый продукция'!$A$2:$A$500,0),1)</f>
        <v>#DIV/0!</v>
      </c>
      <c r="H3854" t="e">
        <f>IF(LEN(D3854)&gt;1,MAX($H$2:H3853)+1,0)</f>
        <v>#DIV/0!</v>
      </c>
      <c r="I3854">
        <f>COUNTIF($A$3:A3854,A3854)</f>
        <v>3852</v>
      </c>
    </row>
    <row r="3855" spans="1:9">
      <c r="A3855" s="2" t="e">
        <f>INDEX('Готовый продукция'!$A$2:$A$500,CEILING(ROW($A3853)/MAX('Готовый продукция'!$J$2:$J$500),1))</f>
        <v>#DIV/0!</v>
      </c>
      <c r="B3855" s="1" t="str">
        <f>IFERROR(INDEX('Готовый продукция'!$B$2:$E$500,MATCH(A3855,'Готовый продукция'!$A$2:$A$500,0),1),"")</f>
        <v/>
      </c>
      <c r="C3855" t="str">
        <f>IFERROR(INDEX('Готовый продукция'!$B$2:$E$500,MATCH(A3855,'Готовый продукция'!$A$2:$A$500,0),2),"")</f>
        <v/>
      </c>
      <c r="D3855" t="e">
        <f>IF(A3855&gt;A3854,INDEX(Нормы!$B$2:$B$1000,MATCH(C3855,Нормы!$A$2:$A$1000,0),1),IF(COUNTIF(Нормы!$A$2:$A$1000,C3855)&gt;=Лист8!I3855,INDEX(Нормы!$B$2:$B$1000,MATCH(C3855,Нормы!$A$2:$A$1000,0)+I3854,1),0))</f>
        <v>#DIV/0!</v>
      </c>
      <c r="E3855" t="e">
        <f>IF(A3855&gt;A3854,INDEX(Нормы!$C$2:$C$1000,MATCH(C3855,Нормы!$A$2:$A$1000,0),1),IF(COUNTIF(Нормы!$A$2:$A$1000,C3855)&gt;=Лист8!I3855,INDEX(Нормы!$C$2:$C$1000,MATCH(C3855,Нормы!$A$2:$A$1000,0)+I3854,1),0))</f>
        <v>#DIV/0!</v>
      </c>
      <c r="F3855" t="e">
        <f>IF(A3855&gt;A3854,INDEX(Нормы!$D$2:$D$1000,MATCH(C3855,Нормы!$A$2:$A$1000,0),1),IF(COUNTIF(Нормы!$A$2:$A$1000,C3855)&gt;=Лист8!I3855,INDEX(Нормы!$D$2:$D$1000,MATCH(C3855,Нормы!$A$2:$A$1000,0)+I3854,1),0))*INDEX('Готовый продукция'!$E$2:$E$500,MATCH(A3855,'Готовый продукция'!$A$2:$A$500,0),1)</f>
        <v>#DIV/0!</v>
      </c>
      <c r="H3855" t="e">
        <f>IF(LEN(D3855)&gt;1,MAX($H$2:H3854)+1,0)</f>
        <v>#DIV/0!</v>
      </c>
      <c r="I3855">
        <f>COUNTIF($A$3:A3855,A3855)</f>
        <v>3853</v>
      </c>
    </row>
    <row r="3856" spans="1:9">
      <c r="A3856" s="2" t="e">
        <f>INDEX('Готовый продукция'!$A$2:$A$500,CEILING(ROW($A3854)/MAX('Готовый продукция'!$J$2:$J$500),1))</f>
        <v>#DIV/0!</v>
      </c>
      <c r="B3856" s="1" t="str">
        <f>IFERROR(INDEX('Готовый продукция'!$B$2:$E$500,MATCH(A3856,'Готовый продукция'!$A$2:$A$500,0),1),"")</f>
        <v/>
      </c>
      <c r="C3856" t="str">
        <f>IFERROR(INDEX('Готовый продукция'!$B$2:$E$500,MATCH(A3856,'Готовый продукция'!$A$2:$A$500,0),2),"")</f>
        <v/>
      </c>
      <c r="D3856" t="e">
        <f>IF(A3856&gt;A3855,INDEX(Нормы!$B$2:$B$1000,MATCH(C3856,Нормы!$A$2:$A$1000,0),1),IF(COUNTIF(Нормы!$A$2:$A$1000,C3856)&gt;=Лист8!I3856,INDEX(Нормы!$B$2:$B$1000,MATCH(C3856,Нормы!$A$2:$A$1000,0)+I3855,1),0))</f>
        <v>#DIV/0!</v>
      </c>
      <c r="E3856" t="e">
        <f>IF(A3856&gt;A3855,INDEX(Нормы!$C$2:$C$1000,MATCH(C3856,Нормы!$A$2:$A$1000,0),1),IF(COUNTIF(Нормы!$A$2:$A$1000,C3856)&gt;=Лист8!I3856,INDEX(Нормы!$C$2:$C$1000,MATCH(C3856,Нормы!$A$2:$A$1000,0)+I3855,1),0))</f>
        <v>#DIV/0!</v>
      </c>
      <c r="F3856" t="e">
        <f>IF(A3856&gt;A3855,INDEX(Нормы!$D$2:$D$1000,MATCH(C3856,Нормы!$A$2:$A$1000,0),1),IF(COUNTIF(Нормы!$A$2:$A$1000,C3856)&gt;=Лист8!I3856,INDEX(Нормы!$D$2:$D$1000,MATCH(C3856,Нормы!$A$2:$A$1000,0)+I3855,1),0))*INDEX('Готовый продукция'!$E$2:$E$500,MATCH(A3856,'Готовый продукция'!$A$2:$A$500,0),1)</f>
        <v>#DIV/0!</v>
      </c>
      <c r="H3856" t="e">
        <f>IF(LEN(D3856)&gt;1,MAX($H$2:H3855)+1,0)</f>
        <v>#DIV/0!</v>
      </c>
      <c r="I3856">
        <f>COUNTIF($A$3:A3856,A3856)</f>
        <v>3854</v>
      </c>
    </row>
    <row r="3857" spans="1:9">
      <c r="A3857" s="2" t="e">
        <f>INDEX('Готовый продукция'!$A$2:$A$500,CEILING(ROW($A3855)/MAX('Готовый продукция'!$J$2:$J$500),1))</f>
        <v>#DIV/0!</v>
      </c>
      <c r="B3857" s="1" t="str">
        <f>IFERROR(INDEX('Готовый продукция'!$B$2:$E$500,MATCH(A3857,'Готовый продукция'!$A$2:$A$500,0),1),"")</f>
        <v/>
      </c>
      <c r="C3857" t="str">
        <f>IFERROR(INDEX('Готовый продукция'!$B$2:$E$500,MATCH(A3857,'Готовый продукция'!$A$2:$A$500,0),2),"")</f>
        <v/>
      </c>
      <c r="D3857" t="e">
        <f>IF(A3857&gt;A3856,INDEX(Нормы!$B$2:$B$1000,MATCH(C3857,Нормы!$A$2:$A$1000,0),1),IF(COUNTIF(Нормы!$A$2:$A$1000,C3857)&gt;=Лист8!I3857,INDEX(Нормы!$B$2:$B$1000,MATCH(C3857,Нормы!$A$2:$A$1000,0)+I3856,1),0))</f>
        <v>#DIV/0!</v>
      </c>
      <c r="E3857" t="e">
        <f>IF(A3857&gt;A3856,INDEX(Нормы!$C$2:$C$1000,MATCH(C3857,Нормы!$A$2:$A$1000,0),1),IF(COUNTIF(Нормы!$A$2:$A$1000,C3857)&gt;=Лист8!I3857,INDEX(Нормы!$C$2:$C$1000,MATCH(C3857,Нормы!$A$2:$A$1000,0)+I3856,1),0))</f>
        <v>#DIV/0!</v>
      </c>
      <c r="F3857" t="e">
        <f>IF(A3857&gt;A3856,INDEX(Нормы!$D$2:$D$1000,MATCH(C3857,Нормы!$A$2:$A$1000,0),1),IF(COUNTIF(Нормы!$A$2:$A$1000,C3857)&gt;=Лист8!I3857,INDEX(Нормы!$D$2:$D$1000,MATCH(C3857,Нормы!$A$2:$A$1000,0)+I3856,1),0))*INDEX('Готовый продукция'!$E$2:$E$500,MATCH(A3857,'Готовый продукция'!$A$2:$A$500,0),1)</f>
        <v>#DIV/0!</v>
      </c>
      <c r="H3857" t="e">
        <f>IF(LEN(D3857)&gt;1,MAX($H$2:H3856)+1,0)</f>
        <v>#DIV/0!</v>
      </c>
      <c r="I3857">
        <f>COUNTIF($A$3:A3857,A3857)</f>
        <v>3855</v>
      </c>
    </row>
    <row r="3858" spans="1:9">
      <c r="A3858" s="2" t="e">
        <f>INDEX('Готовый продукция'!$A$2:$A$500,CEILING(ROW($A3856)/MAX('Готовый продукция'!$J$2:$J$500),1))</f>
        <v>#DIV/0!</v>
      </c>
      <c r="B3858" s="1" t="str">
        <f>IFERROR(INDEX('Готовый продукция'!$B$2:$E$500,MATCH(A3858,'Готовый продукция'!$A$2:$A$500,0),1),"")</f>
        <v/>
      </c>
      <c r="C3858" t="str">
        <f>IFERROR(INDEX('Готовый продукция'!$B$2:$E$500,MATCH(A3858,'Готовый продукция'!$A$2:$A$500,0),2),"")</f>
        <v/>
      </c>
      <c r="D3858" t="e">
        <f>IF(A3858&gt;A3857,INDEX(Нормы!$B$2:$B$1000,MATCH(C3858,Нормы!$A$2:$A$1000,0),1),IF(COUNTIF(Нормы!$A$2:$A$1000,C3858)&gt;=Лист8!I3858,INDEX(Нормы!$B$2:$B$1000,MATCH(C3858,Нормы!$A$2:$A$1000,0)+I3857,1),0))</f>
        <v>#DIV/0!</v>
      </c>
      <c r="E3858" t="e">
        <f>IF(A3858&gt;A3857,INDEX(Нормы!$C$2:$C$1000,MATCH(C3858,Нормы!$A$2:$A$1000,0),1),IF(COUNTIF(Нормы!$A$2:$A$1000,C3858)&gt;=Лист8!I3858,INDEX(Нормы!$C$2:$C$1000,MATCH(C3858,Нормы!$A$2:$A$1000,0)+I3857,1),0))</f>
        <v>#DIV/0!</v>
      </c>
      <c r="F3858" t="e">
        <f>IF(A3858&gt;A3857,INDEX(Нормы!$D$2:$D$1000,MATCH(C3858,Нормы!$A$2:$A$1000,0),1),IF(COUNTIF(Нормы!$A$2:$A$1000,C3858)&gt;=Лист8!I3858,INDEX(Нормы!$D$2:$D$1000,MATCH(C3858,Нормы!$A$2:$A$1000,0)+I3857,1),0))*INDEX('Готовый продукция'!$E$2:$E$500,MATCH(A3858,'Готовый продукция'!$A$2:$A$500,0),1)</f>
        <v>#DIV/0!</v>
      </c>
      <c r="H3858" t="e">
        <f>IF(LEN(D3858)&gt;1,MAX($H$2:H3857)+1,0)</f>
        <v>#DIV/0!</v>
      </c>
      <c r="I3858">
        <f>COUNTIF($A$3:A3858,A3858)</f>
        <v>3856</v>
      </c>
    </row>
    <row r="3859" spans="1:9">
      <c r="A3859" s="2" t="e">
        <f>INDEX('Готовый продукция'!$A$2:$A$500,CEILING(ROW($A3857)/MAX('Готовый продукция'!$J$2:$J$500),1))</f>
        <v>#DIV/0!</v>
      </c>
      <c r="B3859" s="1" t="str">
        <f>IFERROR(INDEX('Готовый продукция'!$B$2:$E$500,MATCH(A3859,'Готовый продукция'!$A$2:$A$500,0),1),"")</f>
        <v/>
      </c>
      <c r="C3859" t="str">
        <f>IFERROR(INDEX('Готовый продукция'!$B$2:$E$500,MATCH(A3859,'Готовый продукция'!$A$2:$A$500,0),2),"")</f>
        <v/>
      </c>
      <c r="D3859" t="e">
        <f>IF(A3859&gt;A3858,INDEX(Нормы!$B$2:$B$1000,MATCH(C3859,Нормы!$A$2:$A$1000,0),1),IF(COUNTIF(Нормы!$A$2:$A$1000,C3859)&gt;=Лист8!I3859,INDEX(Нормы!$B$2:$B$1000,MATCH(C3859,Нормы!$A$2:$A$1000,0)+I3858,1),0))</f>
        <v>#DIV/0!</v>
      </c>
      <c r="E3859" t="e">
        <f>IF(A3859&gt;A3858,INDEX(Нормы!$C$2:$C$1000,MATCH(C3859,Нормы!$A$2:$A$1000,0),1),IF(COUNTIF(Нормы!$A$2:$A$1000,C3859)&gt;=Лист8!I3859,INDEX(Нормы!$C$2:$C$1000,MATCH(C3859,Нормы!$A$2:$A$1000,0)+I3858,1),0))</f>
        <v>#DIV/0!</v>
      </c>
      <c r="F3859" t="e">
        <f>IF(A3859&gt;A3858,INDEX(Нормы!$D$2:$D$1000,MATCH(C3859,Нормы!$A$2:$A$1000,0),1),IF(COUNTIF(Нормы!$A$2:$A$1000,C3859)&gt;=Лист8!I3859,INDEX(Нормы!$D$2:$D$1000,MATCH(C3859,Нормы!$A$2:$A$1000,0)+I3858,1),0))*INDEX('Готовый продукция'!$E$2:$E$500,MATCH(A3859,'Готовый продукция'!$A$2:$A$500,0),1)</f>
        <v>#DIV/0!</v>
      </c>
      <c r="H3859" t="e">
        <f>IF(LEN(D3859)&gt;1,MAX($H$2:H3858)+1,0)</f>
        <v>#DIV/0!</v>
      </c>
      <c r="I3859">
        <f>COUNTIF($A$3:A3859,A3859)</f>
        <v>3857</v>
      </c>
    </row>
    <row r="3860" spans="1:9">
      <c r="A3860" s="2" t="e">
        <f>INDEX('Готовый продукция'!$A$2:$A$500,CEILING(ROW($A3858)/MAX('Готовый продукция'!$J$2:$J$500),1))</f>
        <v>#DIV/0!</v>
      </c>
      <c r="B3860" s="1" t="str">
        <f>IFERROR(INDEX('Готовый продукция'!$B$2:$E$500,MATCH(A3860,'Готовый продукция'!$A$2:$A$500,0),1),"")</f>
        <v/>
      </c>
      <c r="C3860" t="str">
        <f>IFERROR(INDEX('Готовый продукция'!$B$2:$E$500,MATCH(A3860,'Готовый продукция'!$A$2:$A$500,0),2),"")</f>
        <v/>
      </c>
      <c r="D3860" t="e">
        <f>IF(A3860&gt;A3859,INDEX(Нормы!$B$2:$B$1000,MATCH(C3860,Нормы!$A$2:$A$1000,0),1),IF(COUNTIF(Нормы!$A$2:$A$1000,C3860)&gt;=Лист8!I3860,INDEX(Нормы!$B$2:$B$1000,MATCH(C3860,Нормы!$A$2:$A$1000,0)+I3859,1),0))</f>
        <v>#DIV/0!</v>
      </c>
      <c r="E3860" t="e">
        <f>IF(A3860&gt;A3859,INDEX(Нормы!$C$2:$C$1000,MATCH(C3860,Нормы!$A$2:$A$1000,0),1),IF(COUNTIF(Нормы!$A$2:$A$1000,C3860)&gt;=Лист8!I3860,INDEX(Нормы!$C$2:$C$1000,MATCH(C3860,Нормы!$A$2:$A$1000,0)+I3859,1),0))</f>
        <v>#DIV/0!</v>
      </c>
      <c r="F3860" t="e">
        <f>IF(A3860&gt;A3859,INDEX(Нормы!$D$2:$D$1000,MATCH(C3860,Нормы!$A$2:$A$1000,0),1),IF(COUNTIF(Нормы!$A$2:$A$1000,C3860)&gt;=Лист8!I3860,INDEX(Нормы!$D$2:$D$1000,MATCH(C3860,Нормы!$A$2:$A$1000,0)+I3859,1),0))*INDEX('Готовый продукция'!$E$2:$E$500,MATCH(A3860,'Готовый продукция'!$A$2:$A$500,0),1)</f>
        <v>#DIV/0!</v>
      </c>
      <c r="H3860" t="e">
        <f>IF(LEN(D3860)&gt;1,MAX($H$2:H3859)+1,0)</f>
        <v>#DIV/0!</v>
      </c>
      <c r="I3860">
        <f>COUNTIF($A$3:A3860,A3860)</f>
        <v>3858</v>
      </c>
    </row>
    <row r="3861" spans="1:9">
      <c r="A3861" s="2" t="e">
        <f>INDEX('Готовый продукция'!$A$2:$A$500,CEILING(ROW($A3859)/MAX('Готовый продукция'!$J$2:$J$500),1))</f>
        <v>#DIV/0!</v>
      </c>
      <c r="B3861" s="1" t="str">
        <f>IFERROR(INDEX('Готовый продукция'!$B$2:$E$500,MATCH(A3861,'Готовый продукция'!$A$2:$A$500,0),1),"")</f>
        <v/>
      </c>
      <c r="C3861" t="str">
        <f>IFERROR(INDEX('Готовый продукция'!$B$2:$E$500,MATCH(A3861,'Готовый продукция'!$A$2:$A$500,0),2),"")</f>
        <v/>
      </c>
      <c r="D3861" t="e">
        <f>IF(A3861&gt;A3860,INDEX(Нормы!$B$2:$B$1000,MATCH(C3861,Нормы!$A$2:$A$1000,0),1),IF(COUNTIF(Нормы!$A$2:$A$1000,C3861)&gt;=Лист8!I3861,INDEX(Нормы!$B$2:$B$1000,MATCH(C3861,Нормы!$A$2:$A$1000,0)+I3860,1),0))</f>
        <v>#DIV/0!</v>
      </c>
      <c r="E3861" t="e">
        <f>IF(A3861&gt;A3860,INDEX(Нормы!$C$2:$C$1000,MATCH(C3861,Нормы!$A$2:$A$1000,0),1),IF(COUNTIF(Нормы!$A$2:$A$1000,C3861)&gt;=Лист8!I3861,INDEX(Нормы!$C$2:$C$1000,MATCH(C3861,Нормы!$A$2:$A$1000,0)+I3860,1),0))</f>
        <v>#DIV/0!</v>
      </c>
      <c r="F3861" t="e">
        <f>IF(A3861&gt;A3860,INDEX(Нормы!$D$2:$D$1000,MATCH(C3861,Нормы!$A$2:$A$1000,0),1),IF(COUNTIF(Нормы!$A$2:$A$1000,C3861)&gt;=Лист8!I3861,INDEX(Нормы!$D$2:$D$1000,MATCH(C3861,Нормы!$A$2:$A$1000,0)+I3860,1),0))*INDEX('Готовый продукция'!$E$2:$E$500,MATCH(A3861,'Готовый продукция'!$A$2:$A$500,0),1)</f>
        <v>#DIV/0!</v>
      </c>
      <c r="H3861" t="e">
        <f>IF(LEN(D3861)&gt;1,MAX($H$2:H3860)+1,0)</f>
        <v>#DIV/0!</v>
      </c>
      <c r="I3861">
        <f>COUNTIF($A$3:A3861,A3861)</f>
        <v>3859</v>
      </c>
    </row>
    <row r="3862" spans="1:9">
      <c r="A3862" s="2" t="e">
        <f>INDEX('Готовый продукция'!$A$2:$A$500,CEILING(ROW($A3860)/MAX('Готовый продукция'!$J$2:$J$500),1))</f>
        <v>#DIV/0!</v>
      </c>
      <c r="B3862" s="1" t="str">
        <f>IFERROR(INDEX('Готовый продукция'!$B$2:$E$500,MATCH(A3862,'Готовый продукция'!$A$2:$A$500,0),1),"")</f>
        <v/>
      </c>
      <c r="C3862" t="str">
        <f>IFERROR(INDEX('Готовый продукция'!$B$2:$E$500,MATCH(A3862,'Готовый продукция'!$A$2:$A$500,0),2),"")</f>
        <v/>
      </c>
      <c r="D3862" t="e">
        <f>IF(A3862&gt;A3861,INDEX(Нормы!$B$2:$B$1000,MATCH(C3862,Нормы!$A$2:$A$1000,0),1),IF(COUNTIF(Нормы!$A$2:$A$1000,C3862)&gt;=Лист8!I3862,INDEX(Нормы!$B$2:$B$1000,MATCH(C3862,Нормы!$A$2:$A$1000,0)+I3861,1),0))</f>
        <v>#DIV/0!</v>
      </c>
      <c r="E3862" t="e">
        <f>IF(A3862&gt;A3861,INDEX(Нормы!$C$2:$C$1000,MATCH(C3862,Нормы!$A$2:$A$1000,0),1),IF(COUNTIF(Нормы!$A$2:$A$1000,C3862)&gt;=Лист8!I3862,INDEX(Нормы!$C$2:$C$1000,MATCH(C3862,Нормы!$A$2:$A$1000,0)+I3861,1),0))</f>
        <v>#DIV/0!</v>
      </c>
      <c r="F3862" t="e">
        <f>IF(A3862&gt;A3861,INDEX(Нормы!$D$2:$D$1000,MATCH(C3862,Нормы!$A$2:$A$1000,0),1),IF(COUNTIF(Нормы!$A$2:$A$1000,C3862)&gt;=Лист8!I3862,INDEX(Нормы!$D$2:$D$1000,MATCH(C3862,Нормы!$A$2:$A$1000,0)+I3861,1),0))*INDEX('Готовый продукция'!$E$2:$E$500,MATCH(A3862,'Готовый продукция'!$A$2:$A$500,0),1)</f>
        <v>#DIV/0!</v>
      </c>
      <c r="H3862" t="e">
        <f>IF(LEN(D3862)&gt;1,MAX($H$2:H3861)+1,0)</f>
        <v>#DIV/0!</v>
      </c>
      <c r="I3862">
        <f>COUNTIF($A$3:A3862,A3862)</f>
        <v>3860</v>
      </c>
    </row>
    <row r="3863" spans="1:9">
      <c r="A3863" s="2" t="e">
        <f>INDEX('Готовый продукция'!$A$2:$A$500,CEILING(ROW($A3861)/MAX('Готовый продукция'!$J$2:$J$500),1))</f>
        <v>#DIV/0!</v>
      </c>
      <c r="B3863" s="1" t="str">
        <f>IFERROR(INDEX('Готовый продукция'!$B$2:$E$500,MATCH(A3863,'Готовый продукция'!$A$2:$A$500,0),1),"")</f>
        <v/>
      </c>
      <c r="C3863" t="str">
        <f>IFERROR(INDEX('Готовый продукция'!$B$2:$E$500,MATCH(A3863,'Готовый продукция'!$A$2:$A$500,0),2),"")</f>
        <v/>
      </c>
      <c r="D3863" t="e">
        <f>IF(A3863&gt;A3862,INDEX(Нормы!$B$2:$B$1000,MATCH(C3863,Нормы!$A$2:$A$1000,0),1),IF(COUNTIF(Нормы!$A$2:$A$1000,C3863)&gt;=Лист8!I3863,INDEX(Нормы!$B$2:$B$1000,MATCH(C3863,Нормы!$A$2:$A$1000,0)+I3862,1),0))</f>
        <v>#DIV/0!</v>
      </c>
      <c r="E3863" t="e">
        <f>IF(A3863&gt;A3862,INDEX(Нормы!$C$2:$C$1000,MATCH(C3863,Нормы!$A$2:$A$1000,0),1),IF(COUNTIF(Нормы!$A$2:$A$1000,C3863)&gt;=Лист8!I3863,INDEX(Нормы!$C$2:$C$1000,MATCH(C3863,Нормы!$A$2:$A$1000,0)+I3862,1),0))</f>
        <v>#DIV/0!</v>
      </c>
      <c r="F3863" t="e">
        <f>IF(A3863&gt;A3862,INDEX(Нормы!$D$2:$D$1000,MATCH(C3863,Нормы!$A$2:$A$1000,0),1),IF(COUNTIF(Нормы!$A$2:$A$1000,C3863)&gt;=Лист8!I3863,INDEX(Нормы!$D$2:$D$1000,MATCH(C3863,Нормы!$A$2:$A$1000,0)+I3862,1),0))*INDEX('Готовый продукция'!$E$2:$E$500,MATCH(A3863,'Готовый продукция'!$A$2:$A$500,0),1)</f>
        <v>#DIV/0!</v>
      </c>
      <c r="H3863" t="e">
        <f>IF(LEN(D3863)&gt;1,MAX($H$2:H3862)+1,0)</f>
        <v>#DIV/0!</v>
      </c>
      <c r="I3863">
        <f>COUNTIF($A$3:A3863,A3863)</f>
        <v>3861</v>
      </c>
    </row>
    <row r="3864" spans="1:9">
      <c r="A3864" s="2" t="e">
        <f>INDEX('Готовый продукция'!$A$2:$A$500,CEILING(ROW($A3862)/MAX('Готовый продукция'!$J$2:$J$500),1))</f>
        <v>#DIV/0!</v>
      </c>
      <c r="B3864" s="1" t="str">
        <f>IFERROR(INDEX('Готовый продукция'!$B$2:$E$500,MATCH(A3864,'Готовый продукция'!$A$2:$A$500,0),1),"")</f>
        <v/>
      </c>
      <c r="C3864" t="str">
        <f>IFERROR(INDEX('Готовый продукция'!$B$2:$E$500,MATCH(A3864,'Готовый продукция'!$A$2:$A$500,0),2),"")</f>
        <v/>
      </c>
      <c r="D3864" t="e">
        <f>IF(A3864&gt;A3863,INDEX(Нормы!$B$2:$B$1000,MATCH(C3864,Нормы!$A$2:$A$1000,0),1),IF(COUNTIF(Нормы!$A$2:$A$1000,C3864)&gt;=Лист8!I3864,INDEX(Нормы!$B$2:$B$1000,MATCH(C3864,Нормы!$A$2:$A$1000,0)+I3863,1),0))</f>
        <v>#DIV/0!</v>
      </c>
      <c r="E3864" t="e">
        <f>IF(A3864&gt;A3863,INDEX(Нормы!$C$2:$C$1000,MATCH(C3864,Нормы!$A$2:$A$1000,0),1),IF(COUNTIF(Нормы!$A$2:$A$1000,C3864)&gt;=Лист8!I3864,INDEX(Нормы!$C$2:$C$1000,MATCH(C3864,Нормы!$A$2:$A$1000,0)+I3863,1),0))</f>
        <v>#DIV/0!</v>
      </c>
      <c r="F3864" t="e">
        <f>IF(A3864&gt;A3863,INDEX(Нормы!$D$2:$D$1000,MATCH(C3864,Нормы!$A$2:$A$1000,0),1),IF(COUNTIF(Нормы!$A$2:$A$1000,C3864)&gt;=Лист8!I3864,INDEX(Нормы!$D$2:$D$1000,MATCH(C3864,Нормы!$A$2:$A$1000,0)+I3863,1),0))*INDEX('Готовый продукция'!$E$2:$E$500,MATCH(A3864,'Готовый продукция'!$A$2:$A$500,0),1)</f>
        <v>#DIV/0!</v>
      </c>
      <c r="H3864" t="e">
        <f>IF(LEN(D3864)&gt;1,MAX($H$2:H3863)+1,0)</f>
        <v>#DIV/0!</v>
      </c>
      <c r="I3864">
        <f>COUNTIF($A$3:A3864,A3864)</f>
        <v>3862</v>
      </c>
    </row>
    <row r="3865" spans="1:9">
      <c r="A3865" s="2" t="e">
        <f>INDEX('Готовый продукция'!$A$2:$A$500,CEILING(ROW($A3863)/MAX('Готовый продукция'!$J$2:$J$500),1))</f>
        <v>#DIV/0!</v>
      </c>
      <c r="B3865" s="1" t="str">
        <f>IFERROR(INDEX('Готовый продукция'!$B$2:$E$500,MATCH(A3865,'Готовый продукция'!$A$2:$A$500,0),1),"")</f>
        <v/>
      </c>
      <c r="C3865" t="str">
        <f>IFERROR(INDEX('Готовый продукция'!$B$2:$E$500,MATCH(A3865,'Готовый продукция'!$A$2:$A$500,0),2),"")</f>
        <v/>
      </c>
      <c r="D3865" t="e">
        <f>IF(A3865&gt;A3864,INDEX(Нормы!$B$2:$B$1000,MATCH(C3865,Нормы!$A$2:$A$1000,0),1),IF(COUNTIF(Нормы!$A$2:$A$1000,C3865)&gt;=Лист8!I3865,INDEX(Нормы!$B$2:$B$1000,MATCH(C3865,Нормы!$A$2:$A$1000,0)+I3864,1),0))</f>
        <v>#DIV/0!</v>
      </c>
      <c r="E3865" t="e">
        <f>IF(A3865&gt;A3864,INDEX(Нормы!$C$2:$C$1000,MATCH(C3865,Нормы!$A$2:$A$1000,0),1),IF(COUNTIF(Нормы!$A$2:$A$1000,C3865)&gt;=Лист8!I3865,INDEX(Нормы!$C$2:$C$1000,MATCH(C3865,Нормы!$A$2:$A$1000,0)+I3864,1),0))</f>
        <v>#DIV/0!</v>
      </c>
      <c r="F3865" t="e">
        <f>IF(A3865&gt;A3864,INDEX(Нормы!$D$2:$D$1000,MATCH(C3865,Нормы!$A$2:$A$1000,0),1),IF(COUNTIF(Нормы!$A$2:$A$1000,C3865)&gt;=Лист8!I3865,INDEX(Нормы!$D$2:$D$1000,MATCH(C3865,Нормы!$A$2:$A$1000,0)+I3864,1),0))*INDEX('Готовый продукция'!$E$2:$E$500,MATCH(A3865,'Готовый продукция'!$A$2:$A$500,0),1)</f>
        <v>#DIV/0!</v>
      </c>
      <c r="H3865" t="e">
        <f>IF(LEN(D3865)&gt;1,MAX($H$2:H3864)+1,0)</f>
        <v>#DIV/0!</v>
      </c>
      <c r="I3865">
        <f>COUNTIF($A$3:A3865,A3865)</f>
        <v>3863</v>
      </c>
    </row>
    <row r="3866" spans="1:9">
      <c r="A3866" s="2" t="e">
        <f>INDEX('Готовый продукция'!$A$2:$A$500,CEILING(ROW($A3864)/MAX('Готовый продукция'!$J$2:$J$500),1))</f>
        <v>#DIV/0!</v>
      </c>
      <c r="B3866" s="1" t="str">
        <f>IFERROR(INDEX('Готовый продукция'!$B$2:$E$500,MATCH(A3866,'Готовый продукция'!$A$2:$A$500,0),1),"")</f>
        <v/>
      </c>
      <c r="C3866" t="str">
        <f>IFERROR(INDEX('Готовый продукция'!$B$2:$E$500,MATCH(A3866,'Готовый продукция'!$A$2:$A$500,0),2),"")</f>
        <v/>
      </c>
      <c r="D3866" t="e">
        <f>IF(A3866&gt;A3865,INDEX(Нормы!$B$2:$B$1000,MATCH(C3866,Нормы!$A$2:$A$1000,0),1),IF(COUNTIF(Нормы!$A$2:$A$1000,C3866)&gt;=Лист8!I3866,INDEX(Нормы!$B$2:$B$1000,MATCH(C3866,Нормы!$A$2:$A$1000,0)+I3865,1),0))</f>
        <v>#DIV/0!</v>
      </c>
      <c r="E3866" t="e">
        <f>IF(A3866&gt;A3865,INDEX(Нормы!$C$2:$C$1000,MATCH(C3866,Нормы!$A$2:$A$1000,0),1),IF(COUNTIF(Нормы!$A$2:$A$1000,C3866)&gt;=Лист8!I3866,INDEX(Нормы!$C$2:$C$1000,MATCH(C3866,Нормы!$A$2:$A$1000,0)+I3865,1),0))</f>
        <v>#DIV/0!</v>
      </c>
      <c r="F3866" t="e">
        <f>IF(A3866&gt;A3865,INDEX(Нормы!$D$2:$D$1000,MATCH(C3866,Нормы!$A$2:$A$1000,0),1),IF(COUNTIF(Нормы!$A$2:$A$1000,C3866)&gt;=Лист8!I3866,INDEX(Нормы!$D$2:$D$1000,MATCH(C3866,Нормы!$A$2:$A$1000,0)+I3865,1),0))*INDEX('Готовый продукция'!$E$2:$E$500,MATCH(A3866,'Готовый продукция'!$A$2:$A$500,0),1)</f>
        <v>#DIV/0!</v>
      </c>
      <c r="H3866" t="e">
        <f>IF(LEN(D3866)&gt;1,MAX($H$2:H3865)+1,0)</f>
        <v>#DIV/0!</v>
      </c>
      <c r="I3866">
        <f>COUNTIF($A$3:A3866,A3866)</f>
        <v>3864</v>
      </c>
    </row>
    <row r="3867" spans="1:9">
      <c r="A3867" s="2" t="e">
        <f>INDEX('Готовый продукция'!$A$2:$A$500,CEILING(ROW($A3865)/MAX('Готовый продукция'!$J$2:$J$500),1))</f>
        <v>#DIV/0!</v>
      </c>
      <c r="B3867" s="1" t="str">
        <f>IFERROR(INDEX('Готовый продукция'!$B$2:$E$500,MATCH(A3867,'Готовый продукция'!$A$2:$A$500,0),1),"")</f>
        <v/>
      </c>
      <c r="C3867" t="str">
        <f>IFERROR(INDEX('Готовый продукция'!$B$2:$E$500,MATCH(A3867,'Готовый продукция'!$A$2:$A$500,0),2),"")</f>
        <v/>
      </c>
      <c r="D3867" t="e">
        <f>IF(A3867&gt;A3866,INDEX(Нормы!$B$2:$B$1000,MATCH(C3867,Нормы!$A$2:$A$1000,0),1),IF(COUNTIF(Нормы!$A$2:$A$1000,C3867)&gt;=Лист8!I3867,INDEX(Нормы!$B$2:$B$1000,MATCH(C3867,Нормы!$A$2:$A$1000,0)+I3866,1),0))</f>
        <v>#DIV/0!</v>
      </c>
      <c r="E3867" t="e">
        <f>IF(A3867&gt;A3866,INDEX(Нормы!$C$2:$C$1000,MATCH(C3867,Нормы!$A$2:$A$1000,0),1),IF(COUNTIF(Нормы!$A$2:$A$1000,C3867)&gt;=Лист8!I3867,INDEX(Нормы!$C$2:$C$1000,MATCH(C3867,Нормы!$A$2:$A$1000,0)+I3866,1),0))</f>
        <v>#DIV/0!</v>
      </c>
      <c r="F3867" t="e">
        <f>IF(A3867&gt;A3866,INDEX(Нормы!$D$2:$D$1000,MATCH(C3867,Нормы!$A$2:$A$1000,0),1),IF(COUNTIF(Нормы!$A$2:$A$1000,C3867)&gt;=Лист8!I3867,INDEX(Нормы!$D$2:$D$1000,MATCH(C3867,Нормы!$A$2:$A$1000,0)+I3866,1),0))*INDEX('Готовый продукция'!$E$2:$E$500,MATCH(A3867,'Готовый продукция'!$A$2:$A$500,0),1)</f>
        <v>#DIV/0!</v>
      </c>
      <c r="H3867" t="e">
        <f>IF(LEN(D3867)&gt;1,MAX($H$2:H3866)+1,0)</f>
        <v>#DIV/0!</v>
      </c>
      <c r="I3867">
        <f>COUNTIF($A$3:A3867,A3867)</f>
        <v>3865</v>
      </c>
    </row>
    <row r="3868" spans="1:9">
      <c r="A3868" s="2" t="e">
        <f>INDEX('Готовый продукция'!$A$2:$A$500,CEILING(ROW($A3866)/MAX('Готовый продукция'!$J$2:$J$500),1))</f>
        <v>#DIV/0!</v>
      </c>
      <c r="B3868" s="1" t="str">
        <f>IFERROR(INDEX('Готовый продукция'!$B$2:$E$500,MATCH(A3868,'Готовый продукция'!$A$2:$A$500,0),1),"")</f>
        <v/>
      </c>
      <c r="C3868" t="str">
        <f>IFERROR(INDEX('Готовый продукция'!$B$2:$E$500,MATCH(A3868,'Готовый продукция'!$A$2:$A$500,0),2),"")</f>
        <v/>
      </c>
      <c r="D3868" t="e">
        <f>IF(A3868&gt;A3867,INDEX(Нормы!$B$2:$B$1000,MATCH(C3868,Нормы!$A$2:$A$1000,0),1),IF(COUNTIF(Нормы!$A$2:$A$1000,C3868)&gt;=Лист8!I3868,INDEX(Нормы!$B$2:$B$1000,MATCH(C3868,Нормы!$A$2:$A$1000,0)+I3867,1),0))</f>
        <v>#DIV/0!</v>
      </c>
      <c r="E3868" t="e">
        <f>IF(A3868&gt;A3867,INDEX(Нормы!$C$2:$C$1000,MATCH(C3868,Нормы!$A$2:$A$1000,0),1),IF(COUNTIF(Нормы!$A$2:$A$1000,C3868)&gt;=Лист8!I3868,INDEX(Нормы!$C$2:$C$1000,MATCH(C3868,Нормы!$A$2:$A$1000,0)+I3867,1),0))</f>
        <v>#DIV/0!</v>
      </c>
      <c r="F3868" t="e">
        <f>IF(A3868&gt;A3867,INDEX(Нормы!$D$2:$D$1000,MATCH(C3868,Нормы!$A$2:$A$1000,0),1),IF(COUNTIF(Нормы!$A$2:$A$1000,C3868)&gt;=Лист8!I3868,INDEX(Нормы!$D$2:$D$1000,MATCH(C3868,Нормы!$A$2:$A$1000,0)+I3867,1),0))*INDEX('Готовый продукция'!$E$2:$E$500,MATCH(A3868,'Готовый продукция'!$A$2:$A$500,0),1)</f>
        <v>#DIV/0!</v>
      </c>
      <c r="H3868" t="e">
        <f>IF(LEN(D3868)&gt;1,MAX($H$2:H3867)+1,0)</f>
        <v>#DIV/0!</v>
      </c>
      <c r="I3868">
        <f>COUNTIF($A$3:A3868,A3868)</f>
        <v>3866</v>
      </c>
    </row>
    <row r="3869" spans="1:9">
      <c r="A3869" s="2" t="e">
        <f>INDEX('Готовый продукция'!$A$2:$A$500,CEILING(ROW($A3867)/MAX('Готовый продукция'!$J$2:$J$500),1))</f>
        <v>#DIV/0!</v>
      </c>
      <c r="B3869" s="1" t="str">
        <f>IFERROR(INDEX('Готовый продукция'!$B$2:$E$500,MATCH(A3869,'Готовый продукция'!$A$2:$A$500,0),1),"")</f>
        <v/>
      </c>
      <c r="C3869" t="str">
        <f>IFERROR(INDEX('Готовый продукция'!$B$2:$E$500,MATCH(A3869,'Готовый продукция'!$A$2:$A$500,0),2),"")</f>
        <v/>
      </c>
      <c r="D3869" t="e">
        <f>IF(A3869&gt;A3868,INDEX(Нормы!$B$2:$B$1000,MATCH(C3869,Нормы!$A$2:$A$1000,0),1),IF(COUNTIF(Нормы!$A$2:$A$1000,C3869)&gt;=Лист8!I3869,INDEX(Нормы!$B$2:$B$1000,MATCH(C3869,Нормы!$A$2:$A$1000,0)+I3868,1),0))</f>
        <v>#DIV/0!</v>
      </c>
      <c r="E3869" t="e">
        <f>IF(A3869&gt;A3868,INDEX(Нормы!$C$2:$C$1000,MATCH(C3869,Нормы!$A$2:$A$1000,0),1),IF(COUNTIF(Нормы!$A$2:$A$1000,C3869)&gt;=Лист8!I3869,INDEX(Нормы!$C$2:$C$1000,MATCH(C3869,Нормы!$A$2:$A$1000,0)+I3868,1),0))</f>
        <v>#DIV/0!</v>
      </c>
      <c r="F3869" t="e">
        <f>IF(A3869&gt;A3868,INDEX(Нормы!$D$2:$D$1000,MATCH(C3869,Нормы!$A$2:$A$1000,0),1),IF(COUNTIF(Нормы!$A$2:$A$1000,C3869)&gt;=Лист8!I3869,INDEX(Нормы!$D$2:$D$1000,MATCH(C3869,Нормы!$A$2:$A$1000,0)+I3868,1),0))*INDEX('Готовый продукция'!$E$2:$E$500,MATCH(A3869,'Готовый продукция'!$A$2:$A$500,0),1)</f>
        <v>#DIV/0!</v>
      </c>
      <c r="H3869" t="e">
        <f>IF(LEN(D3869)&gt;1,MAX($H$2:H3868)+1,0)</f>
        <v>#DIV/0!</v>
      </c>
      <c r="I3869">
        <f>COUNTIF($A$3:A3869,A3869)</f>
        <v>3867</v>
      </c>
    </row>
    <row r="3870" spans="1:9">
      <c r="A3870" s="2" t="e">
        <f>INDEX('Готовый продукция'!$A$2:$A$500,CEILING(ROW($A3868)/MAX('Готовый продукция'!$J$2:$J$500),1))</f>
        <v>#DIV/0!</v>
      </c>
      <c r="B3870" s="1" t="str">
        <f>IFERROR(INDEX('Готовый продукция'!$B$2:$E$500,MATCH(A3870,'Готовый продукция'!$A$2:$A$500,0),1),"")</f>
        <v/>
      </c>
      <c r="C3870" t="str">
        <f>IFERROR(INDEX('Готовый продукция'!$B$2:$E$500,MATCH(A3870,'Готовый продукция'!$A$2:$A$500,0),2),"")</f>
        <v/>
      </c>
      <c r="D3870" t="e">
        <f>IF(A3870&gt;A3869,INDEX(Нормы!$B$2:$B$1000,MATCH(C3870,Нормы!$A$2:$A$1000,0),1),IF(COUNTIF(Нормы!$A$2:$A$1000,C3870)&gt;=Лист8!I3870,INDEX(Нормы!$B$2:$B$1000,MATCH(C3870,Нормы!$A$2:$A$1000,0)+I3869,1),0))</f>
        <v>#DIV/0!</v>
      </c>
      <c r="E3870" t="e">
        <f>IF(A3870&gt;A3869,INDEX(Нормы!$C$2:$C$1000,MATCH(C3870,Нормы!$A$2:$A$1000,0),1),IF(COUNTIF(Нормы!$A$2:$A$1000,C3870)&gt;=Лист8!I3870,INDEX(Нормы!$C$2:$C$1000,MATCH(C3870,Нормы!$A$2:$A$1000,0)+I3869,1),0))</f>
        <v>#DIV/0!</v>
      </c>
      <c r="F3870" t="e">
        <f>IF(A3870&gt;A3869,INDEX(Нормы!$D$2:$D$1000,MATCH(C3870,Нормы!$A$2:$A$1000,0),1),IF(COUNTIF(Нормы!$A$2:$A$1000,C3870)&gt;=Лист8!I3870,INDEX(Нормы!$D$2:$D$1000,MATCH(C3870,Нормы!$A$2:$A$1000,0)+I3869,1),0))*INDEX('Готовый продукция'!$E$2:$E$500,MATCH(A3870,'Готовый продукция'!$A$2:$A$500,0),1)</f>
        <v>#DIV/0!</v>
      </c>
      <c r="H3870" t="e">
        <f>IF(LEN(D3870)&gt;1,MAX($H$2:H3869)+1,0)</f>
        <v>#DIV/0!</v>
      </c>
      <c r="I3870">
        <f>COUNTIF($A$3:A3870,A3870)</f>
        <v>3868</v>
      </c>
    </row>
    <row r="3871" spans="1:9">
      <c r="A3871" s="2" t="e">
        <f>INDEX('Готовый продукция'!$A$2:$A$500,CEILING(ROW($A3869)/MAX('Готовый продукция'!$J$2:$J$500),1))</f>
        <v>#DIV/0!</v>
      </c>
      <c r="B3871" s="1" t="str">
        <f>IFERROR(INDEX('Готовый продукция'!$B$2:$E$500,MATCH(A3871,'Готовый продукция'!$A$2:$A$500,0),1),"")</f>
        <v/>
      </c>
      <c r="C3871" t="str">
        <f>IFERROR(INDEX('Готовый продукция'!$B$2:$E$500,MATCH(A3871,'Готовый продукция'!$A$2:$A$500,0),2),"")</f>
        <v/>
      </c>
      <c r="D3871" t="e">
        <f>IF(A3871&gt;A3870,INDEX(Нормы!$B$2:$B$1000,MATCH(C3871,Нормы!$A$2:$A$1000,0),1),IF(COUNTIF(Нормы!$A$2:$A$1000,C3871)&gt;=Лист8!I3871,INDEX(Нормы!$B$2:$B$1000,MATCH(C3871,Нормы!$A$2:$A$1000,0)+I3870,1),0))</f>
        <v>#DIV/0!</v>
      </c>
      <c r="E3871" t="e">
        <f>IF(A3871&gt;A3870,INDEX(Нормы!$C$2:$C$1000,MATCH(C3871,Нормы!$A$2:$A$1000,0),1),IF(COUNTIF(Нормы!$A$2:$A$1000,C3871)&gt;=Лист8!I3871,INDEX(Нормы!$C$2:$C$1000,MATCH(C3871,Нормы!$A$2:$A$1000,0)+I3870,1),0))</f>
        <v>#DIV/0!</v>
      </c>
      <c r="F3871" t="e">
        <f>IF(A3871&gt;A3870,INDEX(Нормы!$D$2:$D$1000,MATCH(C3871,Нормы!$A$2:$A$1000,0),1),IF(COUNTIF(Нормы!$A$2:$A$1000,C3871)&gt;=Лист8!I3871,INDEX(Нормы!$D$2:$D$1000,MATCH(C3871,Нормы!$A$2:$A$1000,0)+I3870,1),0))*INDEX('Готовый продукция'!$E$2:$E$500,MATCH(A3871,'Готовый продукция'!$A$2:$A$500,0),1)</f>
        <v>#DIV/0!</v>
      </c>
      <c r="H3871" t="e">
        <f>IF(LEN(D3871)&gt;1,MAX($H$2:H3870)+1,0)</f>
        <v>#DIV/0!</v>
      </c>
      <c r="I3871">
        <f>COUNTIF($A$3:A3871,A3871)</f>
        <v>3869</v>
      </c>
    </row>
    <row r="3872" spans="1:9">
      <c r="A3872" s="2" t="e">
        <f>INDEX('Готовый продукция'!$A$2:$A$500,CEILING(ROW($A3870)/MAX('Готовый продукция'!$J$2:$J$500),1))</f>
        <v>#DIV/0!</v>
      </c>
      <c r="B3872" s="1" t="str">
        <f>IFERROR(INDEX('Готовый продукция'!$B$2:$E$500,MATCH(A3872,'Готовый продукция'!$A$2:$A$500,0),1),"")</f>
        <v/>
      </c>
      <c r="C3872" t="str">
        <f>IFERROR(INDEX('Готовый продукция'!$B$2:$E$500,MATCH(A3872,'Готовый продукция'!$A$2:$A$500,0),2),"")</f>
        <v/>
      </c>
      <c r="D3872" t="e">
        <f>IF(A3872&gt;A3871,INDEX(Нормы!$B$2:$B$1000,MATCH(C3872,Нормы!$A$2:$A$1000,0),1),IF(COUNTIF(Нормы!$A$2:$A$1000,C3872)&gt;=Лист8!I3872,INDEX(Нормы!$B$2:$B$1000,MATCH(C3872,Нормы!$A$2:$A$1000,0)+I3871,1),0))</f>
        <v>#DIV/0!</v>
      </c>
      <c r="E3872" t="e">
        <f>IF(A3872&gt;A3871,INDEX(Нормы!$C$2:$C$1000,MATCH(C3872,Нормы!$A$2:$A$1000,0),1),IF(COUNTIF(Нормы!$A$2:$A$1000,C3872)&gt;=Лист8!I3872,INDEX(Нормы!$C$2:$C$1000,MATCH(C3872,Нормы!$A$2:$A$1000,0)+I3871,1),0))</f>
        <v>#DIV/0!</v>
      </c>
      <c r="F3872" t="e">
        <f>IF(A3872&gt;A3871,INDEX(Нормы!$D$2:$D$1000,MATCH(C3872,Нормы!$A$2:$A$1000,0),1),IF(COUNTIF(Нормы!$A$2:$A$1000,C3872)&gt;=Лист8!I3872,INDEX(Нормы!$D$2:$D$1000,MATCH(C3872,Нормы!$A$2:$A$1000,0)+I3871,1),0))*INDEX('Готовый продукция'!$E$2:$E$500,MATCH(A3872,'Готовый продукция'!$A$2:$A$500,0),1)</f>
        <v>#DIV/0!</v>
      </c>
      <c r="H3872" t="e">
        <f>IF(LEN(D3872)&gt;1,MAX($H$2:H3871)+1,0)</f>
        <v>#DIV/0!</v>
      </c>
      <c r="I3872">
        <f>COUNTIF($A$3:A3872,A3872)</f>
        <v>3870</v>
      </c>
    </row>
    <row r="3873" spans="1:9">
      <c r="A3873" s="2" t="e">
        <f>INDEX('Готовый продукция'!$A$2:$A$500,CEILING(ROW($A3871)/MAX('Готовый продукция'!$J$2:$J$500),1))</f>
        <v>#DIV/0!</v>
      </c>
      <c r="B3873" s="1" t="str">
        <f>IFERROR(INDEX('Готовый продукция'!$B$2:$E$500,MATCH(A3873,'Готовый продукция'!$A$2:$A$500,0),1),"")</f>
        <v/>
      </c>
      <c r="C3873" t="str">
        <f>IFERROR(INDEX('Готовый продукция'!$B$2:$E$500,MATCH(A3873,'Готовый продукция'!$A$2:$A$500,0),2),"")</f>
        <v/>
      </c>
      <c r="D3873" t="e">
        <f>IF(A3873&gt;A3872,INDEX(Нормы!$B$2:$B$1000,MATCH(C3873,Нормы!$A$2:$A$1000,0),1),IF(COUNTIF(Нормы!$A$2:$A$1000,C3873)&gt;=Лист8!I3873,INDEX(Нормы!$B$2:$B$1000,MATCH(C3873,Нормы!$A$2:$A$1000,0)+I3872,1),0))</f>
        <v>#DIV/0!</v>
      </c>
      <c r="E3873" t="e">
        <f>IF(A3873&gt;A3872,INDEX(Нормы!$C$2:$C$1000,MATCH(C3873,Нормы!$A$2:$A$1000,0),1),IF(COUNTIF(Нормы!$A$2:$A$1000,C3873)&gt;=Лист8!I3873,INDEX(Нормы!$C$2:$C$1000,MATCH(C3873,Нормы!$A$2:$A$1000,0)+I3872,1),0))</f>
        <v>#DIV/0!</v>
      </c>
      <c r="F3873" t="e">
        <f>IF(A3873&gt;A3872,INDEX(Нормы!$D$2:$D$1000,MATCH(C3873,Нормы!$A$2:$A$1000,0),1),IF(COUNTIF(Нормы!$A$2:$A$1000,C3873)&gt;=Лист8!I3873,INDEX(Нормы!$D$2:$D$1000,MATCH(C3873,Нормы!$A$2:$A$1000,0)+I3872,1),0))*INDEX('Готовый продукция'!$E$2:$E$500,MATCH(A3873,'Готовый продукция'!$A$2:$A$500,0),1)</f>
        <v>#DIV/0!</v>
      </c>
      <c r="H3873" t="e">
        <f>IF(LEN(D3873)&gt;1,MAX($H$2:H3872)+1,0)</f>
        <v>#DIV/0!</v>
      </c>
      <c r="I3873">
        <f>COUNTIF($A$3:A3873,A3873)</f>
        <v>3871</v>
      </c>
    </row>
    <row r="3874" spans="1:9">
      <c r="A3874" s="2" t="e">
        <f>INDEX('Готовый продукция'!$A$2:$A$500,CEILING(ROW($A3872)/MAX('Готовый продукция'!$J$2:$J$500),1))</f>
        <v>#DIV/0!</v>
      </c>
      <c r="B3874" s="1" t="str">
        <f>IFERROR(INDEX('Готовый продукция'!$B$2:$E$500,MATCH(A3874,'Готовый продукция'!$A$2:$A$500,0),1),"")</f>
        <v/>
      </c>
      <c r="C3874" t="str">
        <f>IFERROR(INDEX('Готовый продукция'!$B$2:$E$500,MATCH(A3874,'Готовый продукция'!$A$2:$A$500,0),2),"")</f>
        <v/>
      </c>
      <c r="D3874" t="e">
        <f>IF(A3874&gt;A3873,INDEX(Нормы!$B$2:$B$1000,MATCH(C3874,Нормы!$A$2:$A$1000,0),1),IF(COUNTIF(Нормы!$A$2:$A$1000,C3874)&gt;=Лист8!I3874,INDEX(Нормы!$B$2:$B$1000,MATCH(C3874,Нормы!$A$2:$A$1000,0)+I3873,1),0))</f>
        <v>#DIV/0!</v>
      </c>
      <c r="E3874" t="e">
        <f>IF(A3874&gt;A3873,INDEX(Нормы!$C$2:$C$1000,MATCH(C3874,Нормы!$A$2:$A$1000,0),1),IF(COUNTIF(Нормы!$A$2:$A$1000,C3874)&gt;=Лист8!I3874,INDEX(Нормы!$C$2:$C$1000,MATCH(C3874,Нормы!$A$2:$A$1000,0)+I3873,1),0))</f>
        <v>#DIV/0!</v>
      </c>
      <c r="F3874" t="e">
        <f>IF(A3874&gt;A3873,INDEX(Нормы!$D$2:$D$1000,MATCH(C3874,Нормы!$A$2:$A$1000,0),1),IF(COUNTIF(Нормы!$A$2:$A$1000,C3874)&gt;=Лист8!I3874,INDEX(Нормы!$D$2:$D$1000,MATCH(C3874,Нормы!$A$2:$A$1000,0)+I3873,1),0))*INDEX('Готовый продукция'!$E$2:$E$500,MATCH(A3874,'Готовый продукция'!$A$2:$A$500,0),1)</f>
        <v>#DIV/0!</v>
      </c>
      <c r="H3874" t="e">
        <f>IF(LEN(D3874)&gt;1,MAX($H$2:H3873)+1,0)</f>
        <v>#DIV/0!</v>
      </c>
      <c r="I3874">
        <f>COUNTIF($A$3:A3874,A3874)</f>
        <v>3872</v>
      </c>
    </row>
    <row r="3875" spans="1:9">
      <c r="A3875" s="2" t="e">
        <f>INDEX('Готовый продукция'!$A$2:$A$500,CEILING(ROW($A3873)/MAX('Готовый продукция'!$J$2:$J$500),1))</f>
        <v>#DIV/0!</v>
      </c>
      <c r="B3875" s="1" t="str">
        <f>IFERROR(INDEX('Готовый продукция'!$B$2:$E$500,MATCH(A3875,'Готовый продукция'!$A$2:$A$500,0),1),"")</f>
        <v/>
      </c>
      <c r="C3875" t="str">
        <f>IFERROR(INDEX('Готовый продукция'!$B$2:$E$500,MATCH(A3875,'Готовый продукция'!$A$2:$A$500,0),2),"")</f>
        <v/>
      </c>
      <c r="D3875" t="e">
        <f>IF(A3875&gt;A3874,INDEX(Нормы!$B$2:$B$1000,MATCH(C3875,Нормы!$A$2:$A$1000,0),1),IF(COUNTIF(Нормы!$A$2:$A$1000,C3875)&gt;=Лист8!I3875,INDEX(Нормы!$B$2:$B$1000,MATCH(C3875,Нормы!$A$2:$A$1000,0)+I3874,1),0))</f>
        <v>#DIV/0!</v>
      </c>
      <c r="E3875" t="e">
        <f>IF(A3875&gt;A3874,INDEX(Нормы!$C$2:$C$1000,MATCH(C3875,Нормы!$A$2:$A$1000,0),1),IF(COUNTIF(Нормы!$A$2:$A$1000,C3875)&gt;=Лист8!I3875,INDEX(Нормы!$C$2:$C$1000,MATCH(C3875,Нормы!$A$2:$A$1000,0)+I3874,1),0))</f>
        <v>#DIV/0!</v>
      </c>
      <c r="F3875" t="e">
        <f>IF(A3875&gt;A3874,INDEX(Нормы!$D$2:$D$1000,MATCH(C3875,Нормы!$A$2:$A$1000,0),1),IF(COUNTIF(Нормы!$A$2:$A$1000,C3875)&gt;=Лист8!I3875,INDEX(Нормы!$D$2:$D$1000,MATCH(C3875,Нормы!$A$2:$A$1000,0)+I3874,1),0))*INDEX('Готовый продукция'!$E$2:$E$500,MATCH(A3875,'Готовый продукция'!$A$2:$A$500,0),1)</f>
        <v>#DIV/0!</v>
      </c>
      <c r="H3875" t="e">
        <f>IF(LEN(D3875)&gt;1,MAX($H$2:H3874)+1,0)</f>
        <v>#DIV/0!</v>
      </c>
      <c r="I3875">
        <f>COUNTIF($A$3:A3875,A3875)</f>
        <v>3873</v>
      </c>
    </row>
    <row r="3876" spans="1:9">
      <c r="A3876" s="2" t="e">
        <f>INDEX('Готовый продукция'!$A$2:$A$500,CEILING(ROW($A3874)/MAX('Готовый продукция'!$J$2:$J$500),1))</f>
        <v>#DIV/0!</v>
      </c>
      <c r="B3876" s="1" t="str">
        <f>IFERROR(INDEX('Готовый продукция'!$B$2:$E$500,MATCH(A3876,'Готовый продукция'!$A$2:$A$500,0),1),"")</f>
        <v/>
      </c>
      <c r="C3876" t="str">
        <f>IFERROR(INDEX('Готовый продукция'!$B$2:$E$500,MATCH(A3876,'Готовый продукция'!$A$2:$A$500,0),2),"")</f>
        <v/>
      </c>
      <c r="D3876" t="e">
        <f>IF(A3876&gt;A3875,INDEX(Нормы!$B$2:$B$1000,MATCH(C3876,Нормы!$A$2:$A$1000,0),1),IF(COUNTIF(Нормы!$A$2:$A$1000,C3876)&gt;=Лист8!I3876,INDEX(Нормы!$B$2:$B$1000,MATCH(C3876,Нормы!$A$2:$A$1000,0)+I3875,1),0))</f>
        <v>#DIV/0!</v>
      </c>
      <c r="E3876" t="e">
        <f>IF(A3876&gt;A3875,INDEX(Нормы!$C$2:$C$1000,MATCH(C3876,Нормы!$A$2:$A$1000,0),1),IF(COUNTIF(Нормы!$A$2:$A$1000,C3876)&gt;=Лист8!I3876,INDEX(Нормы!$C$2:$C$1000,MATCH(C3876,Нормы!$A$2:$A$1000,0)+I3875,1),0))</f>
        <v>#DIV/0!</v>
      </c>
      <c r="F3876" t="e">
        <f>IF(A3876&gt;A3875,INDEX(Нормы!$D$2:$D$1000,MATCH(C3876,Нормы!$A$2:$A$1000,0),1),IF(COUNTIF(Нормы!$A$2:$A$1000,C3876)&gt;=Лист8!I3876,INDEX(Нормы!$D$2:$D$1000,MATCH(C3876,Нормы!$A$2:$A$1000,0)+I3875,1),0))*INDEX('Готовый продукция'!$E$2:$E$500,MATCH(A3876,'Готовый продукция'!$A$2:$A$500,0),1)</f>
        <v>#DIV/0!</v>
      </c>
      <c r="H3876" t="e">
        <f>IF(LEN(D3876)&gt;1,MAX($H$2:H3875)+1,0)</f>
        <v>#DIV/0!</v>
      </c>
      <c r="I3876">
        <f>COUNTIF($A$3:A3876,A3876)</f>
        <v>3874</v>
      </c>
    </row>
    <row r="3877" spans="1:9">
      <c r="A3877" s="2" t="e">
        <f>INDEX('Готовый продукция'!$A$2:$A$500,CEILING(ROW($A3875)/MAX('Готовый продукция'!$J$2:$J$500),1))</f>
        <v>#DIV/0!</v>
      </c>
      <c r="B3877" s="1" t="str">
        <f>IFERROR(INDEX('Готовый продукция'!$B$2:$E$500,MATCH(A3877,'Готовый продукция'!$A$2:$A$500,0),1),"")</f>
        <v/>
      </c>
      <c r="C3877" t="str">
        <f>IFERROR(INDEX('Готовый продукция'!$B$2:$E$500,MATCH(A3877,'Готовый продукция'!$A$2:$A$500,0),2),"")</f>
        <v/>
      </c>
      <c r="D3877" t="e">
        <f>IF(A3877&gt;A3876,INDEX(Нормы!$B$2:$B$1000,MATCH(C3877,Нормы!$A$2:$A$1000,0),1),IF(COUNTIF(Нормы!$A$2:$A$1000,C3877)&gt;=Лист8!I3877,INDEX(Нормы!$B$2:$B$1000,MATCH(C3877,Нормы!$A$2:$A$1000,0)+I3876,1),0))</f>
        <v>#DIV/0!</v>
      </c>
      <c r="E3877" t="e">
        <f>IF(A3877&gt;A3876,INDEX(Нормы!$C$2:$C$1000,MATCH(C3877,Нормы!$A$2:$A$1000,0),1),IF(COUNTIF(Нормы!$A$2:$A$1000,C3877)&gt;=Лист8!I3877,INDEX(Нормы!$C$2:$C$1000,MATCH(C3877,Нормы!$A$2:$A$1000,0)+I3876,1),0))</f>
        <v>#DIV/0!</v>
      </c>
      <c r="F3877" t="e">
        <f>IF(A3877&gt;A3876,INDEX(Нормы!$D$2:$D$1000,MATCH(C3877,Нормы!$A$2:$A$1000,0),1),IF(COUNTIF(Нормы!$A$2:$A$1000,C3877)&gt;=Лист8!I3877,INDEX(Нормы!$D$2:$D$1000,MATCH(C3877,Нормы!$A$2:$A$1000,0)+I3876,1),0))*INDEX('Готовый продукция'!$E$2:$E$500,MATCH(A3877,'Готовый продукция'!$A$2:$A$500,0),1)</f>
        <v>#DIV/0!</v>
      </c>
      <c r="H3877" t="e">
        <f>IF(LEN(D3877)&gt;1,MAX($H$2:H3876)+1,0)</f>
        <v>#DIV/0!</v>
      </c>
      <c r="I3877">
        <f>COUNTIF($A$3:A3877,A3877)</f>
        <v>3875</v>
      </c>
    </row>
    <row r="3878" spans="1:9">
      <c r="A3878" s="2" t="e">
        <f>INDEX('Готовый продукция'!$A$2:$A$500,CEILING(ROW($A3876)/MAX('Готовый продукция'!$J$2:$J$500),1))</f>
        <v>#DIV/0!</v>
      </c>
      <c r="B3878" s="1" t="str">
        <f>IFERROR(INDEX('Готовый продукция'!$B$2:$E$500,MATCH(A3878,'Готовый продукция'!$A$2:$A$500,0),1),"")</f>
        <v/>
      </c>
      <c r="C3878" t="str">
        <f>IFERROR(INDEX('Готовый продукция'!$B$2:$E$500,MATCH(A3878,'Готовый продукция'!$A$2:$A$500,0),2),"")</f>
        <v/>
      </c>
      <c r="D3878" t="e">
        <f>IF(A3878&gt;A3877,INDEX(Нормы!$B$2:$B$1000,MATCH(C3878,Нормы!$A$2:$A$1000,0),1),IF(COUNTIF(Нормы!$A$2:$A$1000,C3878)&gt;=Лист8!I3878,INDEX(Нормы!$B$2:$B$1000,MATCH(C3878,Нормы!$A$2:$A$1000,0)+I3877,1),0))</f>
        <v>#DIV/0!</v>
      </c>
      <c r="E3878" t="e">
        <f>IF(A3878&gt;A3877,INDEX(Нормы!$C$2:$C$1000,MATCH(C3878,Нормы!$A$2:$A$1000,0),1),IF(COUNTIF(Нормы!$A$2:$A$1000,C3878)&gt;=Лист8!I3878,INDEX(Нормы!$C$2:$C$1000,MATCH(C3878,Нормы!$A$2:$A$1000,0)+I3877,1),0))</f>
        <v>#DIV/0!</v>
      </c>
      <c r="F3878" t="e">
        <f>IF(A3878&gt;A3877,INDEX(Нормы!$D$2:$D$1000,MATCH(C3878,Нормы!$A$2:$A$1000,0),1),IF(COUNTIF(Нормы!$A$2:$A$1000,C3878)&gt;=Лист8!I3878,INDEX(Нормы!$D$2:$D$1000,MATCH(C3878,Нормы!$A$2:$A$1000,0)+I3877,1),0))*INDEX('Готовый продукция'!$E$2:$E$500,MATCH(A3878,'Готовый продукция'!$A$2:$A$500,0),1)</f>
        <v>#DIV/0!</v>
      </c>
      <c r="H3878" t="e">
        <f>IF(LEN(D3878)&gt;1,MAX($H$2:H3877)+1,0)</f>
        <v>#DIV/0!</v>
      </c>
      <c r="I3878">
        <f>COUNTIF($A$3:A3878,A3878)</f>
        <v>3876</v>
      </c>
    </row>
    <row r="3879" spans="1:9">
      <c r="A3879" s="2" t="e">
        <f>INDEX('Готовый продукция'!$A$2:$A$500,CEILING(ROW($A3877)/MAX('Готовый продукция'!$J$2:$J$500),1))</f>
        <v>#DIV/0!</v>
      </c>
      <c r="B3879" s="1" t="str">
        <f>IFERROR(INDEX('Готовый продукция'!$B$2:$E$500,MATCH(A3879,'Готовый продукция'!$A$2:$A$500,0),1),"")</f>
        <v/>
      </c>
      <c r="C3879" t="str">
        <f>IFERROR(INDEX('Готовый продукция'!$B$2:$E$500,MATCH(A3879,'Готовый продукция'!$A$2:$A$500,0),2),"")</f>
        <v/>
      </c>
      <c r="D3879" t="e">
        <f>IF(A3879&gt;A3878,INDEX(Нормы!$B$2:$B$1000,MATCH(C3879,Нормы!$A$2:$A$1000,0),1),IF(COUNTIF(Нормы!$A$2:$A$1000,C3879)&gt;=Лист8!I3879,INDEX(Нормы!$B$2:$B$1000,MATCH(C3879,Нормы!$A$2:$A$1000,0)+I3878,1),0))</f>
        <v>#DIV/0!</v>
      </c>
      <c r="E3879" t="e">
        <f>IF(A3879&gt;A3878,INDEX(Нормы!$C$2:$C$1000,MATCH(C3879,Нормы!$A$2:$A$1000,0),1),IF(COUNTIF(Нормы!$A$2:$A$1000,C3879)&gt;=Лист8!I3879,INDEX(Нормы!$C$2:$C$1000,MATCH(C3879,Нормы!$A$2:$A$1000,0)+I3878,1),0))</f>
        <v>#DIV/0!</v>
      </c>
      <c r="F3879" t="e">
        <f>IF(A3879&gt;A3878,INDEX(Нормы!$D$2:$D$1000,MATCH(C3879,Нормы!$A$2:$A$1000,0),1),IF(COUNTIF(Нормы!$A$2:$A$1000,C3879)&gt;=Лист8!I3879,INDEX(Нормы!$D$2:$D$1000,MATCH(C3879,Нормы!$A$2:$A$1000,0)+I3878,1),0))*INDEX('Готовый продукция'!$E$2:$E$500,MATCH(A3879,'Готовый продукция'!$A$2:$A$500,0),1)</f>
        <v>#DIV/0!</v>
      </c>
      <c r="H3879" t="e">
        <f>IF(LEN(D3879)&gt;1,MAX($H$2:H3878)+1,0)</f>
        <v>#DIV/0!</v>
      </c>
      <c r="I3879">
        <f>COUNTIF($A$3:A3879,A3879)</f>
        <v>3877</v>
      </c>
    </row>
    <row r="3880" spans="1:9">
      <c r="A3880" s="2" t="e">
        <f>INDEX('Готовый продукция'!$A$2:$A$500,CEILING(ROW($A3878)/MAX('Готовый продукция'!$J$2:$J$500),1))</f>
        <v>#DIV/0!</v>
      </c>
      <c r="B3880" s="1" t="str">
        <f>IFERROR(INDEX('Готовый продукция'!$B$2:$E$500,MATCH(A3880,'Готовый продукция'!$A$2:$A$500,0),1),"")</f>
        <v/>
      </c>
      <c r="C3880" t="str">
        <f>IFERROR(INDEX('Готовый продукция'!$B$2:$E$500,MATCH(A3880,'Готовый продукция'!$A$2:$A$500,0),2),"")</f>
        <v/>
      </c>
      <c r="D3880" t="e">
        <f>IF(A3880&gt;A3879,INDEX(Нормы!$B$2:$B$1000,MATCH(C3880,Нормы!$A$2:$A$1000,0),1),IF(COUNTIF(Нормы!$A$2:$A$1000,C3880)&gt;=Лист8!I3880,INDEX(Нормы!$B$2:$B$1000,MATCH(C3880,Нормы!$A$2:$A$1000,0)+I3879,1),0))</f>
        <v>#DIV/0!</v>
      </c>
      <c r="E3880" t="e">
        <f>IF(A3880&gt;A3879,INDEX(Нормы!$C$2:$C$1000,MATCH(C3880,Нормы!$A$2:$A$1000,0),1),IF(COUNTIF(Нормы!$A$2:$A$1000,C3880)&gt;=Лист8!I3880,INDEX(Нормы!$C$2:$C$1000,MATCH(C3880,Нормы!$A$2:$A$1000,0)+I3879,1),0))</f>
        <v>#DIV/0!</v>
      </c>
      <c r="F3880" t="e">
        <f>IF(A3880&gt;A3879,INDEX(Нормы!$D$2:$D$1000,MATCH(C3880,Нормы!$A$2:$A$1000,0),1),IF(COUNTIF(Нормы!$A$2:$A$1000,C3880)&gt;=Лист8!I3880,INDEX(Нормы!$D$2:$D$1000,MATCH(C3880,Нормы!$A$2:$A$1000,0)+I3879,1),0))*INDEX('Готовый продукция'!$E$2:$E$500,MATCH(A3880,'Готовый продукция'!$A$2:$A$500,0),1)</f>
        <v>#DIV/0!</v>
      </c>
      <c r="H3880" t="e">
        <f>IF(LEN(D3880)&gt;1,MAX($H$2:H3879)+1,0)</f>
        <v>#DIV/0!</v>
      </c>
      <c r="I3880">
        <f>COUNTIF($A$3:A3880,A3880)</f>
        <v>3878</v>
      </c>
    </row>
    <row r="3881" spans="1:9">
      <c r="A3881" s="2" t="e">
        <f>INDEX('Готовый продукция'!$A$2:$A$500,CEILING(ROW($A3879)/MAX('Готовый продукция'!$J$2:$J$500),1))</f>
        <v>#DIV/0!</v>
      </c>
      <c r="B3881" s="1" t="str">
        <f>IFERROR(INDEX('Готовый продукция'!$B$2:$E$500,MATCH(A3881,'Готовый продукция'!$A$2:$A$500,0),1),"")</f>
        <v/>
      </c>
      <c r="C3881" t="str">
        <f>IFERROR(INDEX('Готовый продукция'!$B$2:$E$500,MATCH(A3881,'Готовый продукция'!$A$2:$A$500,0),2),"")</f>
        <v/>
      </c>
      <c r="D3881" t="e">
        <f>IF(A3881&gt;A3880,INDEX(Нормы!$B$2:$B$1000,MATCH(C3881,Нормы!$A$2:$A$1000,0),1),IF(COUNTIF(Нормы!$A$2:$A$1000,C3881)&gt;=Лист8!I3881,INDEX(Нормы!$B$2:$B$1000,MATCH(C3881,Нормы!$A$2:$A$1000,0)+I3880,1),0))</f>
        <v>#DIV/0!</v>
      </c>
      <c r="E3881" t="e">
        <f>IF(A3881&gt;A3880,INDEX(Нормы!$C$2:$C$1000,MATCH(C3881,Нормы!$A$2:$A$1000,0),1),IF(COUNTIF(Нормы!$A$2:$A$1000,C3881)&gt;=Лист8!I3881,INDEX(Нормы!$C$2:$C$1000,MATCH(C3881,Нормы!$A$2:$A$1000,0)+I3880,1),0))</f>
        <v>#DIV/0!</v>
      </c>
      <c r="F3881" t="e">
        <f>IF(A3881&gt;A3880,INDEX(Нормы!$D$2:$D$1000,MATCH(C3881,Нормы!$A$2:$A$1000,0),1),IF(COUNTIF(Нормы!$A$2:$A$1000,C3881)&gt;=Лист8!I3881,INDEX(Нормы!$D$2:$D$1000,MATCH(C3881,Нормы!$A$2:$A$1000,0)+I3880,1),0))*INDEX('Готовый продукция'!$E$2:$E$500,MATCH(A3881,'Готовый продукция'!$A$2:$A$500,0),1)</f>
        <v>#DIV/0!</v>
      </c>
      <c r="H3881" t="e">
        <f>IF(LEN(D3881)&gt;1,MAX($H$2:H3880)+1,0)</f>
        <v>#DIV/0!</v>
      </c>
      <c r="I3881">
        <f>COUNTIF($A$3:A3881,A3881)</f>
        <v>3879</v>
      </c>
    </row>
    <row r="3882" spans="1:9">
      <c r="A3882" s="2" t="e">
        <f>INDEX('Готовый продукция'!$A$2:$A$500,CEILING(ROW($A3880)/MAX('Готовый продукция'!$J$2:$J$500),1))</f>
        <v>#DIV/0!</v>
      </c>
      <c r="B3882" s="1" t="str">
        <f>IFERROR(INDEX('Готовый продукция'!$B$2:$E$500,MATCH(A3882,'Готовый продукция'!$A$2:$A$500,0),1),"")</f>
        <v/>
      </c>
      <c r="C3882" t="str">
        <f>IFERROR(INDEX('Готовый продукция'!$B$2:$E$500,MATCH(A3882,'Готовый продукция'!$A$2:$A$500,0),2),"")</f>
        <v/>
      </c>
      <c r="D3882" t="e">
        <f>IF(A3882&gt;A3881,INDEX(Нормы!$B$2:$B$1000,MATCH(C3882,Нормы!$A$2:$A$1000,0),1),IF(COUNTIF(Нормы!$A$2:$A$1000,C3882)&gt;=Лист8!I3882,INDEX(Нормы!$B$2:$B$1000,MATCH(C3882,Нормы!$A$2:$A$1000,0)+I3881,1),0))</f>
        <v>#DIV/0!</v>
      </c>
      <c r="E3882" t="e">
        <f>IF(A3882&gt;A3881,INDEX(Нормы!$C$2:$C$1000,MATCH(C3882,Нормы!$A$2:$A$1000,0),1),IF(COUNTIF(Нормы!$A$2:$A$1000,C3882)&gt;=Лист8!I3882,INDEX(Нормы!$C$2:$C$1000,MATCH(C3882,Нормы!$A$2:$A$1000,0)+I3881,1),0))</f>
        <v>#DIV/0!</v>
      </c>
      <c r="F3882" t="e">
        <f>IF(A3882&gt;A3881,INDEX(Нормы!$D$2:$D$1000,MATCH(C3882,Нормы!$A$2:$A$1000,0),1),IF(COUNTIF(Нормы!$A$2:$A$1000,C3882)&gt;=Лист8!I3882,INDEX(Нормы!$D$2:$D$1000,MATCH(C3882,Нормы!$A$2:$A$1000,0)+I3881,1),0))*INDEX('Готовый продукция'!$E$2:$E$500,MATCH(A3882,'Готовый продукция'!$A$2:$A$500,0),1)</f>
        <v>#DIV/0!</v>
      </c>
      <c r="H3882" t="e">
        <f>IF(LEN(D3882)&gt;1,MAX($H$2:H3881)+1,0)</f>
        <v>#DIV/0!</v>
      </c>
      <c r="I3882">
        <f>COUNTIF($A$3:A3882,A3882)</f>
        <v>3880</v>
      </c>
    </row>
    <row r="3883" spans="1:9">
      <c r="A3883" s="2" t="e">
        <f>INDEX('Готовый продукция'!$A$2:$A$500,CEILING(ROW($A3881)/MAX('Готовый продукция'!$J$2:$J$500),1))</f>
        <v>#DIV/0!</v>
      </c>
      <c r="B3883" s="1" t="str">
        <f>IFERROR(INDEX('Готовый продукция'!$B$2:$E$500,MATCH(A3883,'Готовый продукция'!$A$2:$A$500,0),1),"")</f>
        <v/>
      </c>
      <c r="C3883" t="str">
        <f>IFERROR(INDEX('Готовый продукция'!$B$2:$E$500,MATCH(A3883,'Готовый продукция'!$A$2:$A$500,0),2),"")</f>
        <v/>
      </c>
      <c r="D3883" t="e">
        <f>IF(A3883&gt;A3882,INDEX(Нормы!$B$2:$B$1000,MATCH(C3883,Нормы!$A$2:$A$1000,0),1),IF(COUNTIF(Нормы!$A$2:$A$1000,C3883)&gt;=Лист8!I3883,INDEX(Нормы!$B$2:$B$1000,MATCH(C3883,Нормы!$A$2:$A$1000,0)+I3882,1),0))</f>
        <v>#DIV/0!</v>
      </c>
      <c r="E3883" t="e">
        <f>IF(A3883&gt;A3882,INDEX(Нормы!$C$2:$C$1000,MATCH(C3883,Нормы!$A$2:$A$1000,0),1),IF(COUNTIF(Нормы!$A$2:$A$1000,C3883)&gt;=Лист8!I3883,INDEX(Нормы!$C$2:$C$1000,MATCH(C3883,Нормы!$A$2:$A$1000,0)+I3882,1),0))</f>
        <v>#DIV/0!</v>
      </c>
      <c r="F3883" t="e">
        <f>IF(A3883&gt;A3882,INDEX(Нормы!$D$2:$D$1000,MATCH(C3883,Нормы!$A$2:$A$1000,0),1),IF(COUNTIF(Нормы!$A$2:$A$1000,C3883)&gt;=Лист8!I3883,INDEX(Нормы!$D$2:$D$1000,MATCH(C3883,Нормы!$A$2:$A$1000,0)+I3882,1),0))*INDEX('Готовый продукция'!$E$2:$E$500,MATCH(A3883,'Готовый продукция'!$A$2:$A$500,0),1)</f>
        <v>#DIV/0!</v>
      </c>
      <c r="H3883" t="e">
        <f>IF(LEN(D3883)&gt;1,MAX($H$2:H3882)+1,0)</f>
        <v>#DIV/0!</v>
      </c>
      <c r="I3883">
        <f>COUNTIF($A$3:A3883,A3883)</f>
        <v>3881</v>
      </c>
    </row>
    <row r="3884" spans="1:9">
      <c r="A3884" s="2" t="e">
        <f>INDEX('Готовый продукция'!$A$2:$A$500,CEILING(ROW($A3882)/MAX('Готовый продукция'!$J$2:$J$500),1))</f>
        <v>#DIV/0!</v>
      </c>
      <c r="B3884" s="1" t="str">
        <f>IFERROR(INDEX('Готовый продукция'!$B$2:$E$500,MATCH(A3884,'Готовый продукция'!$A$2:$A$500,0),1),"")</f>
        <v/>
      </c>
      <c r="C3884" t="str">
        <f>IFERROR(INDEX('Готовый продукция'!$B$2:$E$500,MATCH(A3884,'Готовый продукция'!$A$2:$A$500,0),2),"")</f>
        <v/>
      </c>
      <c r="D3884" t="e">
        <f>IF(A3884&gt;A3883,INDEX(Нормы!$B$2:$B$1000,MATCH(C3884,Нормы!$A$2:$A$1000,0),1),IF(COUNTIF(Нормы!$A$2:$A$1000,C3884)&gt;=Лист8!I3884,INDEX(Нормы!$B$2:$B$1000,MATCH(C3884,Нормы!$A$2:$A$1000,0)+I3883,1),0))</f>
        <v>#DIV/0!</v>
      </c>
      <c r="E3884" t="e">
        <f>IF(A3884&gt;A3883,INDEX(Нормы!$C$2:$C$1000,MATCH(C3884,Нормы!$A$2:$A$1000,0),1),IF(COUNTIF(Нормы!$A$2:$A$1000,C3884)&gt;=Лист8!I3884,INDEX(Нормы!$C$2:$C$1000,MATCH(C3884,Нормы!$A$2:$A$1000,0)+I3883,1),0))</f>
        <v>#DIV/0!</v>
      </c>
      <c r="F3884" t="e">
        <f>IF(A3884&gt;A3883,INDEX(Нормы!$D$2:$D$1000,MATCH(C3884,Нормы!$A$2:$A$1000,0),1),IF(COUNTIF(Нормы!$A$2:$A$1000,C3884)&gt;=Лист8!I3884,INDEX(Нормы!$D$2:$D$1000,MATCH(C3884,Нормы!$A$2:$A$1000,0)+I3883,1),0))*INDEX('Готовый продукция'!$E$2:$E$500,MATCH(A3884,'Готовый продукция'!$A$2:$A$500,0),1)</f>
        <v>#DIV/0!</v>
      </c>
      <c r="H3884" t="e">
        <f>IF(LEN(D3884)&gt;1,MAX($H$2:H3883)+1,0)</f>
        <v>#DIV/0!</v>
      </c>
      <c r="I3884">
        <f>COUNTIF($A$3:A3884,A3884)</f>
        <v>3882</v>
      </c>
    </row>
    <row r="3885" spans="1:9">
      <c r="A3885" s="2" t="e">
        <f>INDEX('Готовый продукция'!$A$2:$A$500,CEILING(ROW($A3883)/MAX('Готовый продукция'!$J$2:$J$500),1))</f>
        <v>#DIV/0!</v>
      </c>
      <c r="B3885" s="1" t="str">
        <f>IFERROR(INDEX('Готовый продукция'!$B$2:$E$500,MATCH(A3885,'Готовый продукция'!$A$2:$A$500,0),1),"")</f>
        <v/>
      </c>
      <c r="C3885" t="str">
        <f>IFERROR(INDEX('Готовый продукция'!$B$2:$E$500,MATCH(A3885,'Готовый продукция'!$A$2:$A$500,0),2),"")</f>
        <v/>
      </c>
      <c r="D3885" t="e">
        <f>IF(A3885&gt;A3884,INDEX(Нормы!$B$2:$B$1000,MATCH(C3885,Нормы!$A$2:$A$1000,0),1),IF(COUNTIF(Нормы!$A$2:$A$1000,C3885)&gt;=Лист8!I3885,INDEX(Нормы!$B$2:$B$1000,MATCH(C3885,Нормы!$A$2:$A$1000,0)+I3884,1),0))</f>
        <v>#DIV/0!</v>
      </c>
      <c r="E3885" t="e">
        <f>IF(A3885&gt;A3884,INDEX(Нормы!$C$2:$C$1000,MATCH(C3885,Нормы!$A$2:$A$1000,0),1),IF(COUNTIF(Нормы!$A$2:$A$1000,C3885)&gt;=Лист8!I3885,INDEX(Нормы!$C$2:$C$1000,MATCH(C3885,Нормы!$A$2:$A$1000,0)+I3884,1),0))</f>
        <v>#DIV/0!</v>
      </c>
      <c r="F3885" t="e">
        <f>IF(A3885&gt;A3884,INDEX(Нормы!$D$2:$D$1000,MATCH(C3885,Нормы!$A$2:$A$1000,0),1),IF(COUNTIF(Нормы!$A$2:$A$1000,C3885)&gt;=Лист8!I3885,INDEX(Нормы!$D$2:$D$1000,MATCH(C3885,Нормы!$A$2:$A$1000,0)+I3884,1),0))*INDEX('Готовый продукция'!$E$2:$E$500,MATCH(A3885,'Готовый продукция'!$A$2:$A$500,0),1)</f>
        <v>#DIV/0!</v>
      </c>
      <c r="H3885" t="e">
        <f>IF(LEN(D3885)&gt;1,MAX($H$2:H3884)+1,0)</f>
        <v>#DIV/0!</v>
      </c>
      <c r="I3885">
        <f>COUNTIF($A$3:A3885,A3885)</f>
        <v>3883</v>
      </c>
    </row>
    <row r="3886" spans="1:9">
      <c r="A3886" s="2" t="e">
        <f>INDEX('Готовый продукция'!$A$2:$A$500,CEILING(ROW($A3884)/MAX('Готовый продукция'!$J$2:$J$500),1))</f>
        <v>#DIV/0!</v>
      </c>
      <c r="B3886" s="1" t="str">
        <f>IFERROR(INDEX('Готовый продукция'!$B$2:$E$500,MATCH(A3886,'Готовый продукция'!$A$2:$A$500,0),1),"")</f>
        <v/>
      </c>
      <c r="C3886" t="str">
        <f>IFERROR(INDEX('Готовый продукция'!$B$2:$E$500,MATCH(A3886,'Готовый продукция'!$A$2:$A$500,0),2),"")</f>
        <v/>
      </c>
      <c r="D3886" t="e">
        <f>IF(A3886&gt;A3885,INDEX(Нормы!$B$2:$B$1000,MATCH(C3886,Нормы!$A$2:$A$1000,0),1),IF(COUNTIF(Нормы!$A$2:$A$1000,C3886)&gt;=Лист8!I3886,INDEX(Нормы!$B$2:$B$1000,MATCH(C3886,Нормы!$A$2:$A$1000,0)+I3885,1),0))</f>
        <v>#DIV/0!</v>
      </c>
      <c r="E3886" t="e">
        <f>IF(A3886&gt;A3885,INDEX(Нормы!$C$2:$C$1000,MATCH(C3886,Нормы!$A$2:$A$1000,0),1),IF(COUNTIF(Нормы!$A$2:$A$1000,C3886)&gt;=Лист8!I3886,INDEX(Нормы!$C$2:$C$1000,MATCH(C3886,Нормы!$A$2:$A$1000,0)+I3885,1),0))</f>
        <v>#DIV/0!</v>
      </c>
      <c r="F3886" t="e">
        <f>IF(A3886&gt;A3885,INDEX(Нормы!$D$2:$D$1000,MATCH(C3886,Нормы!$A$2:$A$1000,0),1),IF(COUNTIF(Нормы!$A$2:$A$1000,C3886)&gt;=Лист8!I3886,INDEX(Нормы!$D$2:$D$1000,MATCH(C3886,Нормы!$A$2:$A$1000,0)+I3885,1),0))*INDEX('Готовый продукция'!$E$2:$E$500,MATCH(A3886,'Готовый продукция'!$A$2:$A$500,0),1)</f>
        <v>#DIV/0!</v>
      </c>
      <c r="H3886" t="e">
        <f>IF(LEN(D3886)&gt;1,MAX($H$2:H3885)+1,0)</f>
        <v>#DIV/0!</v>
      </c>
      <c r="I3886">
        <f>COUNTIF($A$3:A3886,A3886)</f>
        <v>3884</v>
      </c>
    </row>
    <row r="3887" spans="1:9">
      <c r="A3887" s="2" t="e">
        <f>INDEX('Готовый продукция'!$A$2:$A$500,CEILING(ROW($A3885)/MAX('Готовый продукция'!$J$2:$J$500),1))</f>
        <v>#DIV/0!</v>
      </c>
      <c r="B3887" s="1" t="str">
        <f>IFERROR(INDEX('Готовый продукция'!$B$2:$E$500,MATCH(A3887,'Готовый продукция'!$A$2:$A$500,0),1),"")</f>
        <v/>
      </c>
      <c r="C3887" t="str">
        <f>IFERROR(INDEX('Готовый продукция'!$B$2:$E$500,MATCH(A3887,'Готовый продукция'!$A$2:$A$500,0),2),"")</f>
        <v/>
      </c>
      <c r="D3887" t="e">
        <f>IF(A3887&gt;A3886,INDEX(Нормы!$B$2:$B$1000,MATCH(C3887,Нормы!$A$2:$A$1000,0),1),IF(COUNTIF(Нормы!$A$2:$A$1000,C3887)&gt;=Лист8!I3887,INDEX(Нормы!$B$2:$B$1000,MATCH(C3887,Нормы!$A$2:$A$1000,0)+I3886,1),0))</f>
        <v>#DIV/0!</v>
      </c>
      <c r="E3887" t="e">
        <f>IF(A3887&gt;A3886,INDEX(Нормы!$C$2:$C$1000,MATCH(C3887,Нормы!$A$2:$A$1000,0),1),IF(COUNTIF(Нормы!$A$2:$A$1000,C3887)&gt;=Лист8!I3887,INDEX(Нормы!$C$2:$C$1000,MATCH(C3887,Нормы!$A$2:$A$1000,0)+I3886,1),0))</f>
        <v>#DIV/0!</v>
      </c>
      <c r="F3887" t="e">
        <f>IF(A3887&gt;A3886,INDEX(Нормы!$D$2:$D$1000,MATCH(C3887,Нормы!$A$2:$A$1000,0),1),IF(COUNTIF(Нормы!$A$2:$A$1000,C3887)&gt;=Лист8!I3887,INDEX(Нормы!$D$2:$D$1000,MATCH(C3887,Нормы!$A$2:$A$1000,0)+I3886,1),0))*INDEX('Готовый продукция'!$E$2:$E$500,MATCH(A3887,'Готовый продукция'!$A$2:$A$500,0),1)</f>
        <v>#DIV/0!</v>
      </c>
      <c r="H3887" t="e">
        <f>IF(LEN(D3887)&gt;1,MAX($H$2:H3886)+1,0)</f>
        <v>#DIV/0!</v>
      </c>
      <c r="I3887">
        <f>COUNTIF($A$3:A3887,A3887)</f>
        <v>3885</v>
      </c>
    </row>
    <row r="3888" spans="1:9">
      <c r="A3888" s="2" t="e">
        <f>INDEX('Готовый продукция'!$A$2:$A$500,CEILING(ROW($A3886)/MAX('Готовый продукция'!$J$2:$J$500),1))</f>
        <v>#DIV/0!</v>
      </c>
      <c r="B3888" s="1" t="str">
        <f>IFERROR(INDEX('Готовый продукция'!$B$2:$E$500,MATCH(A3888,'Готовый продукция'!$A$2:$A$500,0),1),"")</f>
        <v/>
      </c>
      <c r="C3888" t="str">
        <f>IFERROR(INDEX('Готовый продукция'!$B$2:$E$500,MATCH(A3888,'Готовый продукция'!$A$2:$A$500,0),2),"")</f>
        <v/>
      </c>
      <c r="D3888" t="e">
        <f>IF(A3888&gt;A3887,INDEX(Нормы!$B$2:$B$1000,MATCH(C3888,Нормы!$A$2:$A$1000,0),1),IF(COUNTIF(Нормы!$A$2:$A$1000,C3888)&gt;=Лист8!I3888,INDEX(Нормы!$B$2:$B$1000,MATCH(C3888,Нормы!$A$2:$A$1000,0)+I3887,1),0))</f>
        <v>#DIV/0!</v>
      </c>
      <c r="E3888" t="e">
        <f>IF(A3888&gt;A3887,INDEX(Нормы!$C$2:$C$1000,MATCH(C3888,Нормы!$A$2:$A$1000,0),1),IF(COUNTIF(Нормы!$A$2:$A$1000,C3888)&gt;=Лист8!I3888,INDEX(Нормы!$C$2:$C$1000,MATCH(C3888,Нормы!$A$2:$A$1000,0)+I3887,1),0))</f>
        <v>#DIV/0!</v>
      </c>
      <c r="F3888" t="e">
        <f>IF(A3888&gt;A3887,INDEX(Нормы!$D$2:$D$1000,MATCH(C3888,Нормы!$A$2:$A$1000,0),1),IF(COUNTIF(Нормы!$A$2:$A$1000,C3888)&gt;=Лист8!I3888,INDEX(Нормы!$D$2:$D$1000,MATCH(C3888,Нормы!$A$2:$A$1000,0)+I3887,1),0))*INDEX('Готовый продукция'!$E$2:$E$500,MATCH(A3888,'Готовый продукция'!$A$2:$A$500,0),1)</f>
        <v>#DIV/0!</v>
      </c>
      <c r="H3888" t="e">
        <f>IF(LEN(D3888)&gt;1,MAX($H$2:H3887)+1,0)</f>
        <v>#DIV/0!</v>
      </c>
      <c r="I3888">
        <f>COUNTIF($A$3:A3888,A3888)</f>
        <v>3886</v>
      </c>
    </row>
    <row r="3889" spans="1:9">
      <c r="A3889" s="2" t="e">
        <f>INDEX('Готовый продукция'!$A$2:$A$500,CEILING(ROW($A3887)/MAX('Готовый продукция'!$J$2:$J$500),1))</f>
        <v>#DIV/0!</v>
      </c>
      <c r="B3889" s="1" t="str">
        <f>IFERROR(INDEX('Готовый продукция'!$B$2:$E$500,MATCH(A3889,'Готовый продукция'!$A$2:$A$500,0),1),"")</f>
        <v/>
      </c>
      <c r="C3889" t="str">
        <f>IFERROR(INDEX('Готовый продукция'!$B$2:$E$500,MATCH(A3889,'Готовый продукция'!$A$2:$A$500,0),2),"")</f>
        <v/>
      </c>
      <c r="D3889" t="e">
        <f>IF(A3889&gt;A3888,INDEX(Нормы!$B$2:$B$1000,MATCH(C3889,Нормы!$A$2:$A$1000,0),1),IF(COUNTIF(Нормы!$A$2:$A$1000,C3889)&gt;=Лист8!I3889,INDEX(Нормы!$B$2:$B$1000,MATCH(C3889,Нормы!$A$2:$A$1000,0)+I3888,1),0))</f>
        <v>#DIV/0!</v>
      </c>
      <c r="E3889" t="e">
        <f>IF(A3889&gt;A3888,INDEX(Нормы!$C$2:$C$1000,MATCH(C3889,Нормы!$A$2:$A$1000,0),1),IF(COUNTIF(Нормы!$A$2:$A$1000,C3889)&gt;=Лист8!I3889,INDEX(Нормы!$C$2:$C$1000,MATCH(C3889,Нормы!$A$2:$A$1000,0)+I3888,1),0))</f>
        <v>#DIV/0!</v>
      </c>
      <c r="F3889" t="e">
        <f>IF(A3889&gt;A3888,INDEX(Нормы!$D$2:$D$1000,MATCH(C3889,Нормы!$A$2:$A$1000,0),1),IF(COUNTIF(Нормы!$A$2:$A$1000,C3889)&gt;=Лист8!I3889,INDEX(Нормы!$D$2:$D$1000,MATCH(C3889,Нормы!$A$2:$A$1000,0)+I3888,1),0))*INDEX('Готовый продукция'!$E$2:$E$500,MATCH(A3889,'Готовый продукция'!$A$2:$A$500,0),1)</f>
        <v>#DIV/0!</v>
      </c>
      <c r="H3889" t="e">
        <f>IF(LEN(D3889)&gt;1,MAX($H$2:H3888)+1,0)</f>
        <v>#DIV/0!</v>
      </c>
      <c r="I3889">
        <f>COUNTIF($A$3:A3889,A3889)</f>
        <v>3887</v>
      </c>
    </row>
    <row r="3890" spans="1:9">
      <c r="A3890" s="2" t="e">
        <f>INDEX('Готовый продукция'!$A$2:$A$500,CEILING(ROW($A3888)/MAX('Готовый продукция'!$J$2:$J$500),1))</f>
        <v>#DIV/0!</v>
      </c>
      <c r="B3890" s="1" t="str">
        <f>IFERROR(INDEX('Готовый продукция'!$B$2:$E$500,MATCH(A3890,'Готовый продукция'!$A$2:$A$500,0),1),"")</f>
        <v/>
      </c>
      <c r="C3890" t="str">
        <f>IFERROR(INDEX('Готовый продукция'!$B$2:$E$500,MATCH(A3890,'Готовый продукция'!$A$2:$A$500,0),2),"")</f>
        <v/>
      </c>
      <c r="D3890" t="e">
        <f>IF(A3890&gt;A3889,INDEX(Нормы!$B$2:$B$1000,MATCH(C3890,Нормы!$A$2:$A$1000,0),1),IF(COUNTIF(Нормы!$A$2:$A$1000,C3890)&gt;=Лист8!I3890,INDEX(Нормы!$B$2:$B$1000,MATCH(C3890,Нормы!$A$2:$A$1000,0)+I3889,1),0))</f>
        <v>#DIV/0!</v>
      </c>
      <c r="E3890" t="e">
        <f>IF(A3890&gt;A3889,INDEX(Нормы!$C$2:$C$1000,MATCH(C3890,Нормы!$A$2:$A$1000,0),1),IF(COUNTIF(Нормы!$A$2:$A$1000,C3890)&gt;=Лист8!I3890,INDEX(Нормы!$C$2:$C$1000,MATCH(C3890,Нормы!$A$2:$A$1000,0)+I3889,1),0))</f>
        <v>#DIV/0!</v>
      </c>
      <c r="F3890" t="e">
        <f>IF(A3890&gt;A3889,INDEX(Нормы!$D$2:$D$1000,MATCH(C3890,Нормы!$A$2:$A$1000,0),1),IF(COUNTIF(Нормы!$A$2:$A$1000,C3890)&gt;=Лист8!I3890,INDEX(Нормы!$D$2:$D$1000,MATCH(C3890,Нормы!$A$2:$A$1000,0)+I3889,1),0))*INDEX('Готовый продукция'!$E$2:$E$500,MATCH(A3890,'Готовый продукция'!$A$2:$A$500,0),1)</f>
        <v>#DIV/0!</v>
      </c>
      <c r="H3890" t="e">
        <f>IF(LEN(D3890)&gt;1,MAX($H$2:H3889)+1,0)</f>
        <v>#DIV/0!</v>
      </c>
      <c r="I3890">
        <f>COUNTIF($A$3:A3890,A3890)</f>
        <v>3888</v>
      </c>
    </row>
    <row r="3891" spans="1:9">
      <c r="A3891" s="2" t="e">
        <f>INDEX('Готовый продукция'!$A$2:$A$500,CEILING(ROW($A3889)/MAX('Готовый продукция'!$J$2:$J$500),1))</f>
        <v>#DIV/0!</v>
      </c>
      <c r="B3891" s="1" t="str">
        <f>IFERROR(INDEX('Готовый продукция'!$B$2:$E$500,MATCH(A3891,'Готовый продукция'!$A$2:$A$500,0),1),"")</f>
        <v/>
      </c>
      <c r="C3891" t="str">
        <f>IFERROR(INDEX('Готовый продукция'!$B$2:$E$500,MATCH(A3891,'Готовый продукция'!$A$2:$A$500,0),2),"")</f>
        <v/>
      </c>
      <c r="D3891" t="e">
        <f>IF(A3891&gt;A3890,INDEX(Нормы!$B$2:$B$1000,MATCH(C3891,Нормы!$A$2:$A$1000,0),1),IF(COUNTIF(Нормы!$A$2:$A$1000,C3891)&gt;=Лист8!I3891,INDEX(Нормы!$B$2:$B$1000,MATCH(C3891,Нормы!$A$2:$A$1000,0)+I3890,1),0))</f>
        <v>#DIV/0!</v>
      </c>
      <c r="E3891" t="e">
        <f>IF(A3891&gt;A3890,INDEX(Нормы!$C$2:$C$1000,MATCH(C3891,Нормы!$A$2:$A$1000,0),1),IF(COUNTIF(Нормы!$A$2:$A$1000,C3891)&gt;=Лист8!I3891,INDEX(Нормы!$C$2:$C$1000,MATCH(C3891,Нормы!$A$2:$A$1000,0)+I3890,1),0))</f>
        <v>#DIV/0!</v>
      </c>
      <c r="F3891" t="e">
        <f>IF(A3891&gt;A3890,INDEX(Нормы!$D$2:$D$1000,MATCH(C3891,Нормы!$A$2:$A$1000,0),1),IF(COUNTIF(Нормы!$A$2:$A$1000,C3891)&gt;=Лист8!I3891,INDEX(Нормы!$D$2:$D$1000,MATCH(C3891,Нормы!$A$2:$A$1000,0)+I3890,1),0))*INDEX('Готовый продукция'!$E$2:$E$500,MATCH(A3891,'Готовый продукция'!$A$2:$A$500,0),1)</f>
        <v>#DIV/0!</v>
      </c>
      <c r="H3891" t="e">
        <f>IF(LEN(D3891)&gt;1,MAX($H$2:H3890)+1,0)</f>
        <v>#DIV/0!</v>
      </c>
      <c r="I3891">
        <f>COUNTIF($A$3:A3891,A3891)</f>
        <v>3889</v>
      </c>
    </row>
    <row r="3892" spans="1:9">
      <c r="A3892" s="2" t="e">
        <f>INDEX('Готовый продукция'!$A$2:$A$500,CEILING(ROW($A3890)/MAX('Готовый продукция'!$J$2:$J$500),1))</f>
        <v>#DIV/0!</v>
      </c>
      <c r="B3892" s="1" t="str">
        <f>IFERROR(INDEX('Готовый продукция'!$B$2:$E$500,MATCH(A3892,'Готовый продукция'!$A$2:$A$500,0),1),"")</f>
        <v/>
      </c>
      <c r="C3892" t="str">
        <f>IFERROR(INDEX('Готовый продукция'!$B$2:$E$500,MATCH(A3892,'Готовый продукция'!$A$2:$A$500,0),2),"")</f>
        <v/>
      </c>
      <c r="D3892" t="e">
        <f>IF(A3892&gt;A3891,INDEX(Нормы!$B$2:$B$1000,MATCH(C3892,Нормы!$A$2:$A$1000,0),1),IF(COUNTIF(Нормы!$A$2:$A$1000,C3892)&gt;=Лист8!I3892,INDEX(Нормы!$B$2:$B$1000,MATCH(C3892,Нормы!$A$2:$A$1000,0)+I3891,1),0))</f>
        <v>#DIV/0!</v>
      </c>
      <c r="E3892" t="e">
        <f>IF(A3892&gt;A3891,INDEX(Нормы!$C$2:$C$1000,MATCH(C3892,Нормы!$A$2:$A$1000,0),1),IF(COUNTIF(Нормы!$A$2:$A$1000,C3892)&gt;=Лист8!I3892,INDEX(Нормы!$C$2:$C$1000,MATCH(C3892,Нормы!$A$2:$A$1000,0)+I3891,1),0))</f>
        <v>#DIV/0!</v>
      </c>
      <c r="F3892" t="e">
        <f>IF(A3892&gt;A3891,INDEX(Нормы!$D$2:$D$1000,MATCH(C3892,Нормы!$A$2:$A$1000,0),1),IF(COUNTIF(Нормы!$A$2:$A$1000,C3892)&gt;=Лист8!I3892,INDEX(Нормы!$D$2:$D$1000,MATCH(C3892,Нормы!$A$2:$A$1000,0)+I3891,1),0))*INDEX('Готовый продукция'!$E$2:$E$500,MATCH(A3892,'Готовый продукция'!$A$2:$A$500,0),1)</f>
        <v>#DIV/0!</v>
      </c>
      <c r="H3892" t="e">
        <f>IF(LEN(D3892)&gt;1,MAX($H$2:H3891)+1,0)</f>
        <v>#DIV/0!</v>
      </c>
      <c r="I3892">
        <f>COUNTIF($A$3:A3892,A3892)</f>
        <v>3890</v>
      </c>
    </row>
    <row r="3893" spans="1:9">
      <c r="A3893" s="2" t="e">
        <f>INDEX('Готовый продукция'!$A$2:$A$500,CEILING(ROW($A3891)/MAX('Готовый продукция'!$J$2:$J$500),1))</f>
        <v>#DIV/0!</v>
      </c>
      <c r="B3893" s="1" t="str">
        <f>IFERROR(INDEX('Готовый продукция'!$B$2:$E$500,MATCH(A3893,'Готовый продукция'!$A$2:$A$500,0),1),"")</f>
        <v/>
      </c>
      <c r="C3893" t="str">
        <f>IFERROR(INDEX('Готовый продукция'!$B$2:$E$500,MATCH(A3893,'Готовый продукция'!$A$2:$A$500,0),2),"")</f>
        <v/>
      </c>
      <c r="D3893" t="e">
        <f>IF(A3893&gt;A3892,INDEX(Нормы!$B$2:$B$1000,MATCH(C3893,Нормы!$A$2:$A$1000,0),1),IF(COUNTIF(Нормы!$A$2:$A$1000,C3893)&gt;=Лист8!I3893,INDEX(Нормы!$B$2:$B$1000,MATCH(C3893,Нормы!$A$2:$A$1000,0)+I3892,1),0))</f>
        <v>#DIV/0!</v>
      </c>
      <c r="E3893" t="e">
        <f>IF(A3893&gt;A3892,INDEX(Нормы!$C$2:$C$1000,MATCH(C3893,Нормы!$A$2:$A$1000,0),1),IF(COUNTIF(Нормы!$A$2:$A$1000,C3893)&gt;=Лист8!I3893,INDEX(Нормы!$C$2:$C$1000,MATCH(C3893,Нормы!$A$2:$A$1000,0)+I3892,1),0))</f>
        <v>#DIV/0!</v>
      </c>
      <c r="F3893" t="e">
        <f>IF(A3893&gt;A3892,INDEX(Нормы!$D$2:$D$1000,MATCH(C3893,Нормы!$A$2:$A$1000,0),1),IF(COUNTIF(Нормы!$A$2:$A$1000,C3893)&gt;=Лист8!I3893,INDEX(Нормы!$D$2:$D$1000,MATCH(C3893,Нормы!$A$2:$A$1000,0)+I3892,1),0))*INDEX('Готовый продукция'!$E$2:$E$500,MATCH(A3893,'Готовый продукция'!$A$2:$A$500,0),1)</f>
        <v>#DIV/0!</v>
      </c>
      <c r="H3893" t="e">
        <f>IF(LEN(D3893)&gt;1,MAX($H$2:H3892)+1,0)</f>
        <v>#DIV/0!</v>
      </c>
      <c r="I3893">
        <f>COUNTIF($A$3:A3893,A3893)</f>
        <v>3891</v>
      </c>
    </row>
    <row r="3894" spans="1:9">
      <c r="A3894" s="2" t="e">
        <f>INDEX('Готовый продукция'!$A$2:$A$500,CEILING(ROW($A3892)/MAX('Готовый продукция'!$J$2:$J$500),1))</f>
        <v>#DIV/0!</v>
      </c>
      <c r="B3894" s="1" t="str">
        <f>IFERROR(INDEX('Готовый продукция'!$B$2:$E$500,MATCH(A3894,'Готовый продукция'!$A$2:$A$500,0),1),"")</f>
        <v/>
      </c>
      <c r="C3894" t="str">
        <f>IFERROR(INDEX('Готовый продукция'!$B$2:$E$500,MATCH(A3894,'Готовый продукция'!$A$2:$A$500,0),2),"")</f>
        <v/>
      </c>
      <c r="D3894" t="e">
        <f>IF(A3894&gt;A3893,INDEX(Нормы!$B$2:$B$1000,MATCH(C3894,Нормы!$A$2:$A$1000,0),1),IF(COUNTIF(Нормы!$A$2:$A$1000,C3894)&gt;=Лист8!I3894,INDEX(Нормы!$B$2:$B$1000,MATCH(C3894,Нормы!$A$2:$A$1000,0)+I3893,1),0))</f>
        <v>#DIV/0!</v>
      </c>
      <c r="E3894" t="e">
        <f>IF(A3894&gt;A3893,INDEX(Нормы!$C$2:$C$1000,MATCH(C3894,Нормы!$A$2:$A$1000,0),1),IF(COUNTIF(Нормы!$A$2:$A$1000,C3894)&gt;=Лист8!I3894,INDEX(Нормы!$C$2:$C$1000,MATCH(C3894,Нормы!$A$2:$A$1000,0)+I3893,1),0))</f>
        <v>#DIV/0!</v>
      </c>
      <c r="F3894" t="e">
        <f>IF(A3894&gt;A3893,INDEX(Нормы!$D$2:$D$1000,MATCH(C3894,Нормы!$A$2:$A$1000,0),1),IF(COUNTIF(Нормы!$A$2:$A$1000,C3894)&gt;=Лист8!I3894,INDEX(Нормы!$D$2:$D$1000,MATCH(C3894,Нормы!$A$2:$A$1000,0)+I3893,1),0))*INDEX('Готовый продукция'!$E$2:$E$500,MATCH(A3894,'Готовый продукция'!$A$2:$A$500,0),1)</f>
        <v>#DIV/0!</v>
      </c>
      <c r="H3894" t="e">
        <f>IF(LEN(D3894)&gt;1,MAX($H$2:H3893)+1,0)</f>
        <v>#DIV/0!</v>
      </c>
      <c r="I3894">
        <f>COUNTIF($A$3:A3894,A3894)</f>
        <v>3892</v>
      </c>
    </row>
    <row r="3895" spans="1:9">
      <c r="A3895" s="2" t="e">
        <f>INDEX('Готовый продукция'!$A$2:$A$500,CEILING(ROW($A3893)/MAX('Готовый продукция'!$J$2:$J$500),1))</f>
        <v>#DIV/0!</v>
      </c>
      <c r="B3895" s="1" t="str">
        <f>IFERROR(INDEX('Готовый продукция'!$B$2:$E$500,MATCH(A3895,'Готовый продукция'!$A$2:$A$500,0),1),"")</f>
        <v/>
      </c>
      <c r="C3895" t="str">
        <f>IFERROR(INDEX('Готовый продукция'!$B$2:$E$500,MATCH(A3895,'Готовый продукция'!$A$2:$A$500,0),2),"")</f>
        <v/>
      </c>
      <c r="D3895" t="e">
        <f>IF(A3895&gt;A3894,INDEX(Нормы!$B$2:$B$1000,MATCH(C3895,Нормы!$A$2:$A$1000,0),1),IF(COUNTIF(Нормы!$A$2:$A$1000,C3895)&gt;=Лист8!I3895,INDEX(Нормы!$B$2:$B$1000,MATCH(C3895,Нормы!$A$2:$A$1000,0)+I3894,1),0))</f>
        <v>#DIV/0!</v>
      </c>
      <c r="E3895" t="e">
        <f>IF(A3895&gt;A3894,INDEX(Нормы!$C$2:$C$1000,MATCH(C3895,Нормы!$A$2:$A$1000,0),1),IF(COUNTIF(Нормы!$A$2:$A$1000,C3895)&gt;=Лист8!I3895,INDEX(Нормы!$C$2:$C$1000,MATCH(C3895,Нормы!$A$2:$A$1000,0)+I3894,1),0))</f>
        <v>#DIV/0!</v>
      </c>
      <c r="F3895" t="e">
        <f>IF(A3895&gt;A3894,INDEX(Нормы!$D$2:$D$1000,MATCH(C3895,Нормы!$A$2:$A$1000,0),1),IF(COUNTIF(Нормы!$A$2:$A$1000,C3895)&gt;=Лист8!I3895,INDEX(Нормы!$D$2:$D$1000,MATCH(C3895,Нормы!$A$2:$A$1000,0)+I3894,1),0))*INDEX('Готовый продукция'!$E$2:$E$500,MATCH(A3895,'Готовый продукция'!$A$2:$A$500,0),1)</f>
        <v>#DIV/0!</v>
      </c>
      <c r="H3895" t="e">
        <f>IF(LEN(D3895)&gt;1,MAX($H$2:H3894)+1,0)</f>
        <v>#DIV/0!</v>
      </c>
      <c r="I3895">
        <f>COUNTIF($A$3:A3895,A3895)</f>
        <v>3893</v>
      </c>
    </row>
    <row r="3896" spans="1:9">
      <c r="A3896" s="2" t="e">
        <f>INDEX('Готовый продукция'!$A$2:$A$500,CEILING(ROW($A3894)/MAX('Готовый продукция'!$J$2:$J$500),1))</f>
        <v>#DIV/0!</v>
      </c>
      <c r="B3896" s="1" t="str">
        <f>IFERROR(INDEX('Готовый продукция'!$B$2:$E$500,MATCH(A3896,'Готовый продукция'!$A$2:$A$500,0),1),"")</f>
        <v/>
      </c>
      <c r="C3896" t="str">
        <f>IFERROR(INDEX('Готовый продукция'!$B$2:$E$500,MATCH(A3896,'Готовый продукция'!$A$2:$A$500,0),2),"")</f>
        <v/>
      </c>
      <c r="D3896" t="e">
        <f>IF(A3896&gt;A3895,INDEX(Нормы!$B$2:$B$1000,MATCH(C3896,Нормы!$A$2:$A$1000,0),1),IF(COUNTIF(Нормы!$A$2:$A$1000,C3896)&gt;=Лист8!I3896,INDEX(Нормы!$B$2:$B$1000,MATCH(C3896,Нормы!$A$2:$A$1000,0)+I3895,1),0))</f>
        <v>#DIV/0!</v>
      </c>
      <c r="E3896" t="e">
        <f>IF(A3896&gt;A3895,INDEX(Нормы!$C$2:$C$1000,MATCH(C3896,Нормы!$A$2:$A$1000,0),1),IF(COUNTIF(Нормы!$A$2:$A$1000,C3896)&gt;=Лист8!I3896,INDEX(Нормы!$C$2:$C$1000,MATCH(C3896,Нормы!$A$2:$A$1000,0)+I3895,1),0))</f>
        <v>#DIV/0!</v>
      </c>
      <c r="F3896" t="e">
        <f>IF(A3896&gt;A3895,INDEX(Нормы!$D$2:$D$1000,MATCH(C3896,Нормы!$A$2:$A$1000,0),1),IF(COUNTIF(Нормы!$A$2:$A$1000,C3896)&gt;=Лист8!I3896,INDEX(Нормы!$D$2:$D$1000,MATCH(C3896,Нормы!$A$2:$A$1000,0)+I3895,1),0))*INDEX('Готовый продукция'!$E$2:$E$500,MATCH(A3896,'Готовый продукция'!$A$2:$A$500,0),1)</f>
        <v>#DIV/0!</v>
      </c>
      <c r="H3896" t="e">
        <f>IF(LEN(D3896)&gt;1,MAX($H$2:H3895)+1,0)</f>
        <v>#DIV/0!</v>
      </c>
      <c r="I3896">
        <f>COUNTIF($A$3:A3896,A3896)</f>
        <v>3894</v>
      </c>
    </row>
    <row r="3897" spans="1:9">
      <c r="A3897" s="2" t="e">
        <f>INDEX('Готовый продукция'!$A$2:$A$500,CEILING(ROW($A3895)/MAX('Готовый продукция'!$J$2:$J$500),1))</f>
        <v>#DIV/0!</v>
      </c>
      <c r="B3897" s="1" t="str">
        <f>IFERROR(INDEX('Готовый продукция'!$B$2:$E$500,MATCH(A3897,'Готовый продукция'!$A$2:$A$500,0),1),"")</f>
        <v/>
      </c>
      <c r="C3897" t="str">
        <f>IFERROR(INDEX('Готовый продукция'!$B$2:$E$500,MATCH(A3897,'Готовый продукция'!$A$2:$A$500,0),2),"")</f>
        <v/>
      </c>
      <c r="D3897" t="e">
        <f>IF(A3897&gt;A3896,INDEX(Нормы!$B$2:$B$1000,MATCH(C3897,Нормы!$A$2:$A$1000,0),1),IF(COUNTIF(Нормы!$A$2:$A$1000,C3897)&gt;=Лист8!I3897,INDEX(Нормы!$B$2:$B$1000,MATCH(C3897,Нормы!$A$2:$A$1000,0)+I3896,1),0))</f>
        <v>#DIV/0!</v>
      </c>
      <c r="E3897" t="e">
        <f>IF(A3897&gt;A3896,INDEX(Нормы!$C$2:$C$1000,MATCH(C3897,Нормы!$A$2:$A$1000,0),1),IF(COUNTIF(Нормы!$A$2:$A$1000,C3897)&gt;=Лист8!I3897,INDEX(Нормы!$C$2:$C$1000,MATCH(C3897,Нормы!$A$2:$A$1000,0)+I3896,1),0))</f>
        <v>#DIV/0!</v>
      </c>
      <c r="F3897" t="e">
        <f>IF(A3897&gt;A3896,INDEX(Нормы!$D$2:$D$1000,MATCH(C3897,Нормы!$A$2:$A$1000,0),1),IF(COUNTIF(Нормы!$A$2:$A$1000,C3897)&gt;=Лист8!I3897,INDEX(Нормы!$D$2:$D$1000,MATCH(C3897,Нормы!$A$2:$A$1000,0)+I3896,1),0))*INDEX('Готовый продукция'!$E$2:$E$500,MATCH(A3897,'Готовый продукция'!$A$2:$A$500,0),1)</f>
        <v>#DIV/0!</v>
      </c>
      <c r="H3897" t="e">
        <f>IF(LEN(D3897)&gt;1,MAX($H$2:H3896)+1,0)</f>
        <v>#DIV/0!</v>
      </c>
      <c r="I3897">
        <f>COUNTIF($A$3:A3897,A3897)</f>
        <v>3895</v>
      </c>
    </row>
    <row r="3898" spans="1:9">
      <c r="A3898" s="2" t="e">
        <f>INDEX('Готовый продукция'!$A$2:$A$500,CEILING(ROW($A3896)/MAX('Готовый продукция'!$J$2:$J$500),1))</f>
        <v>#DIV/0!</v>
      </c>
      <c r="B3898" s="1" t="str">
        <f>IFERROR(INDEX('Готовый продукция'!$B$2:$E$500,MATCH(A3898,'Готовый продукция'!$A$2:$A$500,0),1),"")</f>
        <v/>
      </c>
      <c r="C3898" t="str">
        <f>IFERROR(INDEX('Готовый продукция'!$B$2:$E$500,MATCH(A3898,'Готовый продукция'!$A$2:$A$500,0),2),"")</f>
        <v/>
      </c>
      <c r="D3898" t="e">
        <f>IF(A3898&gt;A3897,INDEX(Нормы!$B$2:$B$1000,MATCH(C3898,Нормы!$A$2:$A$1000,0),1),IF(COUNTIF(Нормы!$A$2:$A$1000,C3898)&gt;=Лист8!I3898,INDEX(Нормы!$B$2:$B$1000,MATCH(C3898,Нормы!$A$2:$A$1000,0)+I3897,1),0))</f>
        <v>#DIV/0!</v>
      </c>
      <c r="E3898" t="e">
        <f>IF(A3898&gt;A3897,INDEX(Нормы!$C$2:$C$1000,MATCH(C3898,Нормы!$A$2:$A$1000,0),1),IF(COUNTIF(Нормы!$A$2:$A$1000,C3898)&gt;=Лист8!I3898,INDEX(Нормы!$C$2:$C$1000,MATCH(C3898,Нормы!$A$2:$A$1000,0)+I3897,1),0))</f>
        <v>#DIV/0!</v>
      </c>
      <c r="F3898" t="e">
        <f>IF(A3898&gt;A3897,INDEX(Нормы!$D$2:$D$1000,MATCH(C3898,Нормы!$A$2:$A$1000,0),1),IF(COUNTIF(Нормы!$A$2:$A$1000,C3898)&gt;=Лист8!I3898,INDEX(Нормы!$D$2:$D$1000,MATCH(C3898,Нормы!$A$2:$A$1000,0)+I3897,1),0))*INDEX('Готовый продукция'!$E$2:$E$500,MATCH(A3898,'Готовый продукция'!$A$2:$A$500,0),1)</f>
        <v>#DIV/0!</v>
      </c>
      <c r="H3898" t="e">
        <f>IF(LEN(D3898)&gt;1,MAX($H$2:H3897)+1,0)</f>
        <v>#DIV/0!</v>
      </c>
      <c r="I3898">
        <f>COUNTIF($A$3:A3898,A3898)</f>
        <v>3896</v>
      </c>
    </row>
    <row r="3899" spans="1:9">
      <c r="A3899" s="2" t="e">
        <f>INDEX('Готовый продукция'!$A$2:$A$500,CEILING(ROW($A3897)/MAX('Готовый продукция'!$J$2:$J$500),1))</f>
        <v>#DIV/0!</v>
      </c>
      <c r="B3899" s="1" t="str">
        <f>IFERROR(INDEX('Готовый продукция'!$B$2:$E$500,MATCH(A3899,'Готовый продукция'!$A$2:$A$500,0),1),"")</f>
        <v/>
      </c>
      <c r="C3899" t="str">
        <f>IFERROR(INDEX('Готовый продукция'!$B$2:$E$500,MATCH(A3899,'Готовый продукция'!$A$2:$A$500,0),2),"")</f>
        <v/>
      </c>
      <c r="D3899" t="e">
        <f>IF(A3899&gt;A3898,INDEX(Нормы!$B$2:$B$1000,MATCH(C3899,Нормы!$A$2:$A$1000,0),1),IF(COUNTIF(Нормы!$A$2:$A$1000,C3899)&gt;=Лист8!I3899,INDEX(Нормы!$B$2:$B$1000,MATCH(C3899,Нормы!$A$2:$A$1000,0)+I3898,1),0))</f>
        <v>#DIV/0!</v>
      </c>
      <c r="E3899" t="e">
        <f>IF(A3899&gt;A3898,INDEX(Нормы!$C$2:$C$1000,MATCH(C3899,Нормы!$A$2:$A$1000,0),1),IF(COUNTIF(Нормы!$A$2:$A$1000,C3899)&gt;=Лист8!I3899,INDEX(Нормы!$C$2:$C$1000,MATCH(C3899,Нормы!$A$2:$A$1000,0)+I3898,1),0))</f>
        <v>#DIV/0!</v>
      </c>
      <c r="F3899" t="e">
        <f>IF(A3899&gt;A3898,INDEX(Нормы!$D$2:$D$1000,MATCH(C3899,Нормы!$A$2:$A$1000,0),1),IF(COUNTIF(Нормы!$A$2:$A$1000,C3899)&gt;=Лист8!I3899,INDEX(Нормы!$D$2:$D$1000,MATCH(C3899,Нормы!$A$2:$A$1000,0)+I3898,1),0))*INDEX('Готовый продукция'!$E$2:$E$500,MATCH(A3899,'Готовый продукция'!$A$2:$A$500,0),1)</f>
        <v>#DIV/0!</v>
      </c>
      <c r="H3899" t="e">
        <f>IF(LEN(D3899)&gt;1,MAX($H$2:H3898)+1,0)</f>
        <v>#DIV/0!</v>
      </c>
      <c r="I3899">
        <f>COUNTIF($A$3:A3899,A3899)</f>
        <v>3897</v>
      </c>
    </row>
    <row r="3900" spans="1:9">
      <c r="A3900" s="2" t="e">
        <f>INDEX('Готовый продукция'!$A$2:$A$500,CEILING(ROW($A3898)/MAX('Готовый продукция'!$J$2:$J$500),1))</f>
        <v>#DIV/0!</v>
      </c>
      <c r="B3900" s="1" t="str">
        <f>IFERROR(INDEX('Готовый продукция'!$B$2:$E$500,MATCH(A3900,'Готовый продукция'!$A$2:$A$500,0),1),"")</f>
        <v/>
      </c>
      <c r="C3900" t="str">
        <f>IFERROR(INDEX('Готовый продукция'!$B$2:$E$500,MATCH(A3900,'Готовый продукция'!$A$2:$A$500,0),2),"")</f>
        <v/>
      </c>
      <c r="D3900" t="e">
        <f>IF(A3900&gt;A3899,INDEX(Нормы!$B$2:$B$1000,MATCH(C3900,Нормы!$A$2:$A$1000,0),1),IF(COUNTIF(Нормы!$A$2:$A$1000,C3900)&gt;=Лист8!I3900,INDEX(Нормы!$B$2:$B$1000,MATCH(C3900,Нормы!$A$2:$A$1000,0)+I3899,1),0))</f>
        <v>#DIV/0!</v>
      </c>
      <c r="E3900" t="e">
        <f>IF(A3900&gt;A3899,INDEX(Нормы!$C$2:$C$1000,MATCH(C3900,Нормы!$A$2:$A$1000,0),1),IF(COUNTIF(Нормы!$A$2:$A$1000,C3900)&gt;=Лист8!I3900,INDEX(Нормы!$C$2:$C$1000,MATCH(C3900,Нормы!$A$2:$A$1000,0)+I3899,1),0))</f>
        <v>#DIV/0!</v>
      </c>
      <c r="F3900" t="e">
        <f>IF(A3900&gt;A3899,INDEX(Нормы!$D$2:$D$1000,MATCH(C3900,Нормы!$A$2:$A$1000,0),1),IF(COUNTIF(Нормы!$A$2:$A$1000,C3900)&gt;=Лист8!I3900,INDEX(Нормы!$D$2:$D$1000,MATCH(C3900,Нормы!$A$2:$A$1000,0)+I3899,1),0))*INDEX('Готовый продукция'!$E$2:$E$500,MATCH(A3900,'Готовый продукция'!$A$2:$A$500,0),1)</f>
        <v>#DIV/0!</v>
      </c>
      <c r="H3900" t="e">
        <f>IF(LEN(D3900)&gt;1,MAX($H$2:H3899)+1,0)</f>
        <v>#DIV/0!</v>
      </c>
      <c r="I3900">
        <f>COUNTIF($A$3:A3900,A3900)</f>
        <v>3898</v>
      </c>
    </row>
    <row r="3901" spans="1:9">
      <c r="A3901" s="2" t="e">
        <f>INDEX('Готовый продукция'!$A$2:$A$500,CEILING(ROW($A3899)/MAX('Готовый продукция'!$J$2:$J$500),1))</f>
        <v>#DIV/0!</v>
      </c>
      <c r="B3901" s="1" t="str">
        <f>IFERROR(INDEX('Готовый продукция'!$B$2:$E$500,MATCH(A3901,'Готовый продукция'!$A$2:$A$500,0),1),"")</f>
        <v/>
      </c>
      <c r="C3901" t="str">
        <f>IFERROR(INDEX('Готовый продукция'!$B$2:$E$500,MATCH(A3901,'Готовый продукция'!$A$2:$A$500,0),2),"")</f>
        <v/>
      </c>
      <c r="D3901" t="e">
        <f>IF(A3901&gt;A3900,INDEX(Нормы!$B$2:$B$1000,MATCH(C3901,Нормы!$A$2:$A$1000,0),1),IF(COUNTIF(Нормы!$A$2:$A$1000,C3901)&gt;=Лист8!I3901,INDEX(Нормы!$B$2:$B$1000,MATCH(C3901,Нормы!$A$2:$A$1000,0)+I3900,1),0))</f>
        <v>#DIV/0!</v>
      </c>
      <c r="E3901" t="e">
        <f>IF(A3901&gt;A3900,INDEX(Нормы!$C$2:$C$1000,MATCH(C3901,Нормы!$A$2:$A$1000,0),1),IF(COUNTIF(Нормы!$A$2:$A$1000,C3901)&gt;=Лист8!I3901,INDEX(Нормы!$C$2:$C$1000,MATCH(C3901,Нормы!$A$2:$A$1000,0)+I3900,1),0))</f>
        <v>#DIV/0!</v>
      </c>
      <c r="F3901" t="e">
        <f>IF(A3901&gt;A3900,INDEX(Нормы!$D$2:$D$1000,MATCH(C3901,Нормы!$A$2:$A$1000,0),1),IF(COUNTIF(Нормы!$A$2:$A$1000,C3901)&gt;=Лист8!I3901,INDEX(Нормы!$D$2:$D$1000,MATCH(C3901,Нормы!$A$2:$A$1000,0)+I3900,1),0))*INDEX('Готовый продукция'!$E$2:$E$500,MATCH(A3901,'Готовый продукция'!$A$2:$A$500,0),1)</f>
        <v>#DIV/0!</v>
      </c>
      <c r="H3901" t="e">
        <f>IF(LEN(D3901)&gt;1,MAX($H$2:H3900)+1,0)</f>
        <v>#DIV/0!</v>
      </c>
      <c r="I3901">
        <f>COUNTIF($A$3:A3901,A3901)</f>
        <v>3899</v>
      </c>
    </row>
    <row r="3902" spans="1:9">
      <c r="A3902" s="2" t="e">
        <f>INDEX('Готовый продукция'!$A$2:$A$500,CEILING(ROW($A3900)/MAX('Готовый продукция'!$J$2:$J$500),1))</f>
        <v>#DIV/0!</v>
      </c>
      <c r="B3902" s="1" t="str">
        <f>IFERROR(INDEX('Готовый продукция'!$B$2:$E$500,MATCH(A3902,'Готовый продукция'!$A$2:$A$500,0),1),"")</f>
        <v/>
      </c>
      <c r="C3902" t="str">
        <f>IFERROR(INDEX('Готовый продукция'!$B$2:$E$500,MATCH(A3902,'Готовый продукция'!$A$2:$A$500,0),2),"")</f>
        <v/>
      </c>
      <c r="D3902" t="e">
        <f>IF(A3902&gt;A3901,INDEX(Нормы!$B$2:$B$1000,MATCH(C3902,Нормы!$A$2:$A$1000,0),1),IF(COUNTIF(Нормы!$A$2:$A$1000,C3902)&gt;=Лист8!I3902,INDEX(Нормы!$B$2:$B$1000,MATCH(C3902,Нормы!$A$2:$A$1000,0)+I3901,1),0))</f>
        <v>#DIV/0!</v>
      </c>
      <c r="E3902" t="e">
        <f>IF(A3902&gt;A3901,INDEX(Нормы!$C$2:$C$1000,MATCH(C3902,Нормы!$A$2:$A$1000,0),1),IF(COUNTIF(Нормы!$A$2:$A$1000,C3902)&gt;=Лист8!I3902,INDEX(Нормы!$C$2:$C$1000,MATCH(C3902,Нормы!$A$2:$A$1000,0)+I3901,1),0))</f>
        <v>#DIV/0!</v>
      </c>
      <c r="F3902" t="e">
        <f>IF(A3902&gt;A3901,INDEX(Нормы!$D$2:$D$1000,MATCH(C3902,Нормы!$A$2:$A$1000,0),1),IF(COUNTIF(Нормы!$A$2:$A$1000,C3902)&gt;=Лист8!I3902,INDEX(Нормы!$D$2:$D$1000,MATCH(C3902,Нормы!$A$2:$A$1000,0)+I3901,1),0))*INDEX('Готовый продукция'!$E$2:$E$500,MATCH(A3902,'Готовый продукция'!$A$2:$A$500,0),1)</f>
        <v>#DIV/0!</v>
      </c>
      <c r="H3902" t="e">
        <f>IF(LEN(D3902)&gt;1,MAX($H$2:H3901)+1,0)</f>
        <v>#DIV/0!</v>
      </c>
      <c r="I3902">
        <f>COUNTIF($A$3:A3902,A3902)</f>
        <v>3900</v>
      </c>
    </row>
    <row r="3903" spans="1:9">
      <c r="A3903" s="2" t="e">
        <f>INDEX('Готовый продукция'!$A$2:$A$500,CEILING(ROW($A3901)/MAX('Готовый продукция'!$J$2:$J$500),1))</f>
        <v>#DIV/0!</v>
      </c>
      <c r="B3903" s="1" t="str">
        <f>IFERROR(INDEX('Готовый продукция'!$B$2:$E$500,MATCH(A3903,'Готовый продукция'!$A$2:$A$500,0),1),"")</f>
        <v/>
      </c>
      <c r="C3903" t="str">
        <f>IFERROR(INDEX('Готовый продукция'!$B$2:$E$500,MATCH(A3903,'Готовый продукция'!$A$2:$A$500,0),2),"")</f>
        <v/>
      </c>
      <c r="D3903" t="e">
        <f>IF(A3903&gt;A3902,INDEX(Нормы!$B$2:$B$1000,MATCH(C3903,Нормы!$A$2:$A$1000,0),1),IF(COUNTIF(Нормы!$A$2:$A$1000,C3903)&gt;=Лист8!I3903,INDEX(Нормы!$B$2:$B$1000,MATCH(C3903,Нормы!$A$2:$A$1000,0)+I3902,1),0))</f>
        <v>#DIV/0!</v>
      </c>
      <c r="E3903" t="e">
        <f>IF(A3903&gt;A3902,INDEX(Нормы!$C$2:$C$1000,MATCH(C3903,Нормы!$A$2:$A$1000,0),1),IF(COUNTIF(Нормы!$A$2:$A$1000,C3903)&gt;=Лист8!I3903,INDEX(Нормы!$C$2:$C$1000,MATCH(C3903,Нормы!$A$2:$A$1000,0)+I3902,1),0))</f>
        <v>#DIV/0!</v>
      </c>
      <c r="F3903" t="e">
        <f>IF(A3903&gt;A3902,INDEX(Нормы!$D$2:$D$1000,MATCH(C3903,Нормы!$A$2:$A$1000,0),1),IF(COUNTIF(Нормы!$A$2:$A$1000,C3903)&gt;=Лист8!I3903,INDEX(Нормы!$D$2:$D$1000,MATCH(C3903,Нормы!$A$2:$A$1000,0)+I3902,1),0))*INDEX('Готовый продукция'!$E$2:$E$500,MATCH(A3903,'Готовый продукция'!$A$2:$A$500,0),1)</f>
        <v>#DIV/0!</v>
      </c>
      <c r="H3903" t="e">
        <f>IF(LEN(D3903)&gt;1,MAX($H$2:H3902)+1,0)</f>
        <v>#DIV/0!</v>
      </c>
      <c r="I3903">
        <f>COUNTIF($A$3:A3903,A3903)</f>
        <v>3901</v>
      </c>
    </row>
    <row r="3904" spans="1:9">
      <c r="A3904" s="2" t="e">
        <f>INDEX('Готовый продукция'!$A$2:$A$500,CEILING(ROW($A3902)/MAX('Готовый продукция'!$J$2:$J$500),1))</f>
        <v>#DIV/0!</v>
      </c>
      <c r="B3904" s="1" t="str">
        <f>IFERROR(INDEX('Готовый продукция'!$B$2:$E$500,MATCH(A3904,'Готовый продукция'!$A$2:$A$500,0),1),"")</f>
        <v/>
      </c>
      <c r="C3904" t="str">
        <f>IFERROR(INDEX('Готовый продукция'!$B$2:$E$500,MATCH(A3904,'Готовый продукция'!$A$2:$A$500,0),2),"")</f>
        <v/>
      </c>
      <c r="D3904" t="e">
        <f>IF(A3904&gt;A3903,INDEX(Нормы!$B$2:$B$1000,MATCH(C3904,Нормы!$A$2:$A$1000,0),1),IF(COUNTIF(Нормы!$A$2:$A$1000,C3904)&gt;=Лист8!I3904,INDEX(Нормы!$B$2:$B$1000,MATCH(C3904,Нормы!$A$2:$A$1000,0)+I3903,1),0))</f>
        <v>#DIV/0!</v>
      </c>
      <c r="E3904" t="e">
        <f>IF(A3904&gt;A3903,INDEX(Нормы!$C$2:$C$1000,MATCH(C3904,Нормы!$A$2:$A$1000,0),1),IF(COUNTIF(Нормы!$A$2:$A$1000,C3904)&gt;=Лист8!I3904,INDEX(Нормы!$C$2:$C$1000,MATCH(C3904,Нормы!$A$2:$A$1000,0)+I3903,1),0))</f>
        <v>#DIV/0!</v>
      </c>
      <c r="F3904" t="e">
        <f>IF(A3904&gt;A3903,INDEX(Нормы!$D$2:$D$1000,MATCH(C3904,Нормы!$A$2:$A$1000,0),1),IF(COUNTIF(Нормы!$A$2:$A$1000,C3904)&gt;=Лист8!I3904,INDEX(Нормы!$D$2:$D$1000,MATCH(C3904,Нормы!$A$2:$A$1000,0)+I3903,1),0))*INDEX('Готовый продукция'!$E$2:$E$500,MATCH(A3904,'Готовый продукция'!$A$2:$A$500,0),1)</f>
        <v>#DIV/0!</v>
      </c>
      <c r="H3904" t="e">
        <f>IF(LEN(D3904)&gt;1,MAX($H$2:H3903)+1,0)</f>
        <v>#DIV/0!</v>
      </c>
      <c r="I3904">
        <f>COUNTIF($A$3:A3904,A3904)</f>
        <v>3902</v>
      </c>
    </row>
    <row r="3905" spans="1:9">
      <c r="A3905" s="2" t="e">
        <f>INDEX('Готовый продукция'!$A$2:$A$500,CEILING(ROW($A3903)/MAX('Готовый продукция'!$J$2:$J$500),1))</f>
        <v>#DIV/0!</v>
      </c>
      <c r="B3905" s="1" t="str">
        <f>IFERROR(INDEX('Готовый продукция'!$B$2:$E$500,MATCH(A3905,'Готовый продукция'!$A$2:$A$500,0),1),"")</f>
        <v/>
      </c>
      <c r="C3905" t="str">
        <f>IFERROR(INDEX('Готовый продукция'!$B$2:$E$500,MATCH(A3905,'Готовый продукция'!$A$2:$A$500,0),2),"")</f>
        <v/>
      </c>
      <c r="D3905" t="e">
        <f>IF(A3905&gt;A3904,INDEX(Нормы!$B$2:$B$1000,MATCH(C3905,Нормы!$A$2:$A$1000,0),1),IF(COUNTIF(Нормы!$A$2:$A$1000,C3905)&gt;=Лист8!I3905,INDEX(Нормы!$B$2:$B$1000,MATCH(C3905,Нормы!$A$2:$A$1000,0)+I3904,1),0))</f>
        <v>#DIV/0!</v>
      </c>
      <c r="E3905" t="e">
        <f>IF(A3905&gt;A3904,INDEX(Нормы!$C$2:$C$1000,MATCH(C3905,Нормы!$A$2:$A$1000,0),1),IF(COUNTIF(Нормы!$A$2:$A$1000,C3905)&gt;=Лист8!I3905,INDEX(Нормы!$C$2:$C$1000,MATCH(C3905,Нормы!$A$2:$A$1000,0)+I3904,1),0))</f>
        <v>#DIV/0!</v>
      </c>
      <c r="F3905" t="e">
        <f>IF(A3905&gt;A3904,INDEX(Нормы!$D$2:$D$1000,MATCH(C3905,Нормы!$A$2:$A$1000,0),1),IF(COUNTIF(Нормы!$A$2:$A$1000,C3905)&gt;=Лист8!I3905,INDEX(Нормы!$D$2:$D$1000,MATCH(C3905,Нормы!$A$2:$A$1000,0)+I3904,1),0))*INDEX('Готовый продукция'!$E$2:$E$500,MATCH(A3905,'Готовый продукция'!$A$2:$A$500,0),1)</f>
        <v>#DIV/0!</v>
      </c>
      <c r="H3905" t="e">
        <f>IF(LEN(D3905)&gt;1,MAX($H$2:H3904)+1,0)</f>
        <v>#DIV/0!</v>
      </c>
      <c r="I3905">
        <f>COUNTIF($A$3:A3905,A3905)</f>
        <v>3903</v>
      </c>
    </row>
    <row r="3906" spans="1:9">
      <c r="A3906" s="2" t="e">
        <f>INDEX('Готовый продукция'!$A$2:$A$500,CEILING(ROW($A3904)/MAX('Готовый продукция'!$J$2:$J$500),1))</f>
        <v>#DIV/0!</v>
      </c>
      <c r="B3906" s="1" t="str">
        <f>IFERROR(INDEX('Готовый продукция'!$B$2:$E$500,MATCH(A3906,'Готовый продукция'!$A$2:$A$500,0),1),"")</f>
        <v/>
      </c>
      <c r="C3906" t="str">
        <f>IFERROR(INDEX('Готовый продукция'!$B$2:$E$500,MATCH(A3906,'Готовый продукция'!$A$2:$A$500,0),2),"")</f>
        <v/>
      </c>
      <c r="D3906" t="e">
        <f>IF(A3906&gt;A3905,INDEX(Нормы!$B$2:$B$1000,MATCH(C3906,Нормы!$A$2:$A$1000,0),1),IF(COUNTIF(Нормы!$A$2:$A$1000,C3906)&gt;=Лист8!I3906,INDEX(Нормы!$B$2:$B$1000,MATCH(C3906,Нормы!$A$2:$A$1000,0)+I3905,1),0))</f>
        <v>#DIV/0!</v>
      </c>
      <c r="E3906" t="e">
        <f>IF(A3906&gt;A3905,INDEX(Нормы!$C$2:$C$1000,MATCH(C3906,Нормы!$A$2:$A$1000,0),1),IF(COUNTIF(Нормы!$A$2:$A$1000,C3906)&gt;=Лист8!I3906,INDEX(Нормы!$C$2:$C$1000,MATCH(C3906,Нормы!$A$2:$A$1000,0)+I3905,1),0))</f>
        <v>#DIV/0!</v>
      </c>
      <c r="F3906" t="e">
        <f>IF(A3906&gt;A3905,INDEX(Нормы!$D$2:$D$1000,MATCH(C3906,Нормы!$A$2:$A$1000,0),1),IF(COUNTIF(Нормы!$A$2:$A$1000,C3906)&gt;=Лист8!I3906,INDEX(Нормы!$D$2:$D$1000,MATCH(C3906,Нормы!$A$2:$A$1000,0)+I3905,1),0))*INDEX('Готовый продукция'!$E$2:$E$500,MATCH(A3906,'Готовый продукция'!$A$2:$A$500,0),1)</f>
        <v>#DIV/0!</v>
      </c>
      <c r="H3906" t="e">
        <f>IF(LEN(D3906)&gt;1,MAX($H$2:H3905)+1,0)</f>
        <v>#DIV/0!</v>
      </c>
      <c r="I3906">
        <f>COUNTIF($A$3:A3906,A3906)</f>
        <v>3904</v>
      </c>
    </row>
    <row r="3907" spans="1:9">
      <c r="A3907" s="2" t="e">
        <f>INDEX('Готовый продукция'!$A$2:$A$500,CEILING(ROW($A3905)/MAX('Готовый продукция'!$J$2:$J$500),1))</f>
        <v>#DIV/0!</v>
      </c>
      <c r="B3907" s="1" t="str">
        <f>IFERROR(INDEX('Готовый продукция'!$B$2:$E$500,MATCH(A3907,'Готовый продукция'!$A$2:$A$500,0),1),"")</f>
        <v/>
      </c>
      <c r="C3907" t="str">
        <f>IFERROR(INDEX('Готовый продукция'!$B$2:$E$500,MATCH(A3907,'Готовый продукция'!$A$2:$A$500,0),2),"")</f>
        <v/>
      </c>
      <c r="D3907" t="e">
        <f>IF(A3907&gt;A3906,INDEX(Нормы!$B$2:$B$1000,MATCH(C3907,Нормы!$A$2:$A$1000,0),1),IF(COUNTIF(Нормы!$A$2:$A$1000,C3907)&gt;=Лист8!I3907,INDEX(Нормы!$B$2:$B$1000,MATCH(C3907,Нормы!$A$2:$A$1000,0)+I3906,1),0))</f>
        <v>#DIV/0!</v>
      </c>
      <c r="E3907" t="e">
        <f>IF(A3907&gt;A3906,INDEX(Нормы!$C$2:$C$1000,MATCH(C3907,Нормы!$A$2:$A$1000,0),1),IF(COUNTIF(Нормы!$A$2:$A$1000,C3907)&gt;=Лист8!I3907,INDEX(Нормы!$C$2:$C$1000,MATCH(C3907,Нормы!$A$2:$A$1000,0)+I3906,1),0))</f>
        <v>#DIV/0!</v>
      </c>
      <c r="F3907" t="e">
        <f>IF(A3907&gt;A3906,INDEX(Нормы!$D$2:$D$1000,MATCH(C3907,Нормы!$A$2:$A$1000,0),1),IF(COUNTIF(Нормы!$A$2:$A$1000,C3907)&gt;=Лист8!I3907,INDEX(Нормы!$D$2:$D$1000,MATCH(C3907,Нормы!$A$2:$A$1000,0)+I3906,1),0))*INDEX('Готовый продукция'!$E$2:$E$500,MATCH(A3907,'Готовый продукция'!$A$2:$A$500,0),1)</f>
        <v>#DIV/0!</v>
      </c>
      <c r="H3907" t="e">
        <f>IF(LEN(D3907)&gt;1,MAX($H$2:H3906)+1,0)</f>
        <v>#DIV/0!</v>
      </c>
      <c r="I3907">
        <f>COUNTIF($A$3:A3907,A3907)</f>
        <v>3905</v>
      </c>
    </row>
    <row r="3908" spans="1:9">
      <c r="A3908" s="2" t="e">
        <f>INDEX('Готовый продукция'!$A$2:$A$500,CEILING(ROW($A3906)/MAX('Готовый продукция'!$J$2:$J$500),1))</f>
        <v>#DIV/0!</v>
      </c>
      <c r="B3908" s="1" t="str">
        <f>IFERROR(INDEX('Готовый продукция'!$B$2:$E$500,MATCH(A3908,'Готовый продукция'!$A$2:$A$500,0),1),"")</f>
        <v/>
      </c>
      <c r="C3908" t="str">
        <f>IFERROR(INDEX('Готовый продукция'!$B$2:$E$500,MATCH(A3908,'Готовый продукция'!$A$2:$A$500,0),2),"")</f>
        <v/>
      </c>
      <c r="D3908" t="e">
        <f>IF(A3908&gt;A3907,INDEX(Нормы!$B$2:$B$1000,MATCH(C3908,Нормы!$A$2:$A$1000,0),1),IF(COUNTIF(Нормы!$A$2:$A$1000,C3908)&gt;=Лист8!I3908,INDEX(Нормы!$B$2:$B$1000,MATCH(C3908,Нормы!$A$2:$A$1000,0)+I3907,1),0))</f>
        <v>#DIV/0!</v>
      </c>
      <c r="E3908" t="e">
        <f>IF(A3908&gt;A3907,INDEX(Нормы!$C$2:$C$1000,MATCH(C3908,Нормы!$A$2:$A$1000,0),1),IF(COUNTIF(Нормы!$A$2:$A$1000,C3908)&gt;=Лист8!I3908,INDEX(Нормы!$C$2:$C$1000,MATCH(C3908,Нормы!$A$2:$A$1000,0)+I3907,1),0))</f>
        <v>#DIV/0!</v>
      </c>
      <c r="F3908" t="e">
        <f>IF(A3908&gt;A3907,INDEX(Нормы!$D$2:$D$1000,MATCH(C3908,Нормы!$A$2:$A$1000,0),1),IF(COUNTIF(Нормы!$A$2:$A$1000,C3908)&gt;=Лист8!I3908,INDEX(Нормы!$D$2:$D$1000,MATCH(C3908,Нормы!$A$2:$A$1000,0)+I3907,1),0))*INDEX('Готовый продукция'!$E$2:$E$500,MATCH(A3908,'Готовый продукция'!$A$2:$A$500,0),1)</f>
        <v>#DIV/0!</v>
      </c>
      <c r="H3908" t="e">
        <f>IF(LEN(D3908)&gt;1,MAX($H$2:H3907)+1,0)</f>
        <v>#DIV/0!</v>
      </c>
      <c r="I3908">
        <f>COUNTIF($A$3:A3908,A3908)</f>
        <v>3906</v>
      </c>
    </row>
    <row r="3909" spans="1:9">
      <c r="A3909" s="2" t="e">
        <f>INDEX('Готовый продукция'!$A$2:$A$500,CEILING(ROW($A3907)/MAX('Готовый продукция'!$J$2:$J$500),1))</f>
        <v>#DIV/0!</v>
      </c>
      <c r="B3909" s="1" t="str">
        <f>IFERROR(INDEX('Готовый продукция'!$B$2:$E$500,MATCH(A3909,'Готовый продукция'!$A$2:$A$500,0),1),"")</f>
        <v/>
      </c>
      <c r="C3909" t="str">
        <f>IFERROR(INDEX('Готовый продукция'!$B$2:$E$500,MATCH(A3909,'Готовый продукция'!$A$2:$A$500,0),2),"")</f>
        <v/>
      </c>
      <c r="D3909" t="e">
        <f>IF(A3909&gt;A3908,INDEX(Нормы!$B$2:$B$1000,MATCH(C3909,Нормы!$A$2:$A$1000,0),1),IF(COUNTIF(Нормы!$A$2:$A$1000,C3909)&gt;=Лист8!I3909,INDEX(Нормы!$B$2:$B$1000,MATCH(C3909,Нормы!$A$2:$A$1000,0)+I3908,1),0))</f>
        <v>#DIV/0!</v>
      </c>
      <c r="E3909" t="e">
        <f>IF(A3909&gt;A3908,INDEX(Нормы!$C$2:$C$1000,MATCH(C3909,Нормы!$A$2:$A$1000,0),1),IF(COUNTIF(Нормы!$A$2:$A$1000,C3909)&gt;=Лист8!I3909,INDEX(Нормы!$C$2:$C$1000,MATCH(C3909,Нормы!$A$2:$A$1000,0)+I3908,1),0))</f>
        <v>#DIV/0!</v>
      </c>
      <c r="F3909" t="e">
        <f>IF(A3909&gt;A3908,INDEX(Нормы!$D$2:$D$1000,MATCH(C3909,Нормы!$A$2:$A$1000,0),1),IF(COUNTIF(Нормы!$A$2:$A$1000,C3909)&gt;=Лист8!I3909,INDEX(Нормы!$D$2:$D$1000,MATCH(C3909,Нормы!$A$2:$A$1000,0)+I3908,1),0))*INDEX('Готовый продукция'!$E$2:$E$500,MATCH(A3909,'Готовый продукция'!$A$2:$A$500,0),1)</f>
        <v>#DIV/0!</v>
      </c>
      <c r="H3909" t="e">
        <f>IF(LEN(D3909)&gt;1,MAX($H$2:H3908)+1,0)</f>
        <v>#DIV/0!</v>
      </c>
      <c r="I3909">
        <f>COUNTIF($A$3:A3909,A3909)</f>
        <v>3907</v>
      </c>
    </row>
    <row r="3910" spans="1:9">
      <c r="A3910" s="2" t="e">
        <f>INDEX('Готовый продукция'!$A$2:$A$500,CEILING(ROW($A3908)/MAX('Готовый продукция'!$J$2:$J$500),1))</f>
        <v>#DIV/0!</v>
      </c>
      <c r="B3910" s="1" t="str">
        <f>IFERROR(INDEX('Готовый продукция'!$B$2:$E$500,MATCH(A3910,'Готовый продукция'!$A$2:$A$500,0),1),"")</f>
        <v/>
      </c>
      <c r="C3910" t="str">
        <f>IFERROR(INDEX('Готовый продукция'!$B$2:$E$500,MATCH(A3910,'Готовый продукция'!$A$2:$A$500,0),2),"")</f>
        <v/>
      </c>
      <c r="D3910" t="e">
        <f>IF(A3910&gt;A3909,INDEX(Нормы!$B$2:$B$1000,MATCH(C3910,Нормы!$A$2:$A$1000,0),1),IF(COUNTIF(Нормы!$A$2:$A$1000,C3910)&gt;=Лист8!I3910,INDEX(Нормы!$B$2:$B$1000,MATCH(C3910,Нормы!$A$2:$A$1000,0)+I3909,1),0))</f>
        <v>#DIV/0!</v>
      </c>
      <c r="E3910" t="e">
        <f>IF(A3910&gt;A3909,INDEX(Нормы!$C$2:$C$1000,MATCH(C3910,Нормы!$A$2:$A$1000,0),1),IF(COUNTIF(Нормы!$A$2:$A$1000,C3910)&gt;=Лист8!I3910,INDEX(Нормы!$C$2:$C$1000,MATCH(C3910,Нормы!$A$2:$A$1000,0)+I3909,1),0))</f>
        <v>#DIV/0!</v>
      </c>
      <c r="F3910" t="e">
        <f>IF(A3910&gt;A3909,INDEX(Нормы!$D$2:$D$1000,MATCH(C3910,Нормы!$A$2:$A$1000,0),1),IF(COUNTIF(Нормы!$A$2:$A$1000,C3910)&gt;=Лист8!I3910,INDEX(Нормы!$D$2:$D$1000,MATCH(C3910,Нормы!$A$2:$A$1000,0)+I3909,1),0))*INDEX('Готовый продукция'!$E$2:$E$500,MATCH(A3910,'Готовый продукция'!$A$2:$A$500,0),1)</f>
        <v>#DIV/0!</v>
      </c>
      <c r="H3910" t="e">
        <f>IF(LEN(D3910)&gt;1,MAX($H$2:H3909)+1,0)</f>
        <v>#DIV/0!</v>
      </c>
      <c r="I3910">
        <f>COUNTIF($A$3:A3910,A3910)</f>
        <v>3908</v>
      </c>
    </row>
    <row r="3911" spans="1:9">
      <c r="A3911" s="2" t="e">
        <f>INDEX('Готовый продукция'!$A$2:$A$500,CEILING(ROW($A3909)/MAX('Готовый продукция'!$J$2:$J$500),1))</f>
        <v>#DIV/0!</v>
      </c>
      <c r="B3911" s="1" t="str">
        <f>IFERROR(INDEX('Готовый продукция'!$B$2:$E$500,MATCH(A3911,'Готовый продукция'!$A$2:$A$500,0),1),"")</f>
        <v/>
      </c>
      <c r="C3911" t="str">
        <f>IFERROR(INDEX('Готовый продукция'!$B$2:$E$500,MATCH(A3911,'Готовый продукция'!$A$2:$A$500,0),2),"")</f>
        <v/>
      </c>
      <c r="D3911" t="e">
        <f>IF(A3911&gt;A3910,INDEX(Нормы!$B$2:$B$1000,MATCH(C3911,Нормы!$A$2:$A$1000,0),1),IF(COUNTIF(Нормы!$A$2:$A$1000,C3911)&gt;=Лист8!I3911,INDEX(Нормы!$B$2:$B$1000,MATCH(C3911,Нормы!$A$2:$A$1000,0)+I3910,1),0))</f>
        <v>#DIV/0!</v>
      </c>
      <c r="E3911" t="e">
        <f>IF(A3911&gt;A3910,INDEX(Нормы!$C$2:$C$1000,MATCH(C3911,Нормы!$A$2:$A$1000,0),1),IF(COUNTIF(Нормы!$A$2:$A$1000,C3911)&gt;=Лист8!I3911,INDEX(Нормы!$C$2:$C$1000,MATCH(C3911,Нормы!$A$2:$A$1000,0)+I3910,1),0))</f>
        <v>#DIV/0!</v>
      </c>
      <c r="F3911" t="e">
        <f>IF(A3911&gt;A3910,INDEX(Нормы!$D$2:$D$1000,MATCH(C3911,Нормы!$A$2:$A$1000,0),1),IF(COUNTIF(Нормы!$A$2:$A$1000,C3911)&gt;=Лист8!I3911,INDEX(Нормы!$D$2:$D$1000,MATCH(C3911,Нормы!$A$2:$A$1000,0)+I3910,1),0))*INDEX('Готовый продукция'!$E$2:$E$500,MATCH(A3911,'Готовый продукция'!$A$2:$A$500,0),1)</f>
        <v>#DIV/0!</v>
      </c>
      <c r="H3911" t="e">
        <f>IF(LEN(D3911)&gt;1,MAX($H$2:H3910)+1,0)</f>
        <v>#DIV/0!</v>
      </c>
      <c r="I3911">
        <f>COUNTIF($A$3:A3911,A3911)</f>
        <v>3909</v>
      </c>
    </row>
    <row r="3912" spans="1:9">
      <c r="A3912" s="2" t="e">
        <f>INDEX('Готовый продукция'!$A$2:$A$500,CEILING(ROW($A3910)/MAX('Готовый продукция'!$J$2:$J$500),1))</f>
        <v>#DIV/0!</v>
      </c>
      <c r="B3912" s="1" t="str">
        <f>IFERROR(INDEX('Готовый продукция'!$B$2:$E$500,MATCH(A3912,'Готовый продукция'!$A$2:$A$500,0),1),"")</f>
        <v/>
      </c>
      <c r="C3912" t="str">
        <f>IFERROR(INDEX('Готовый продукция'!$B$2:$E$500,MATCH(A3912,'Готовый продукция'!$A$2:$A$500,0),2),"")</f>
        <v/>
      </c>
      <c r="D3912" t="e">
        <f>IF(A3912&gt;A3911,INDEX(Нормы!$B$2:$B$1000,MATCH(C3912,Нормы!$A$2:$A$1000,0),1),IF(COUNTIF(Нормы!$A$2:$A$1000,C3912)&gt;=Лист8!I3912,INDEX(Нормы!$B$2:$B$1000,MATCH(C3912,Нормы!$A$2:$A$1000,0)+I3911,1),0))</f>
        <v>#DIV/0!</v>
      </c>
      <c r="E3912" t="e">
        <f>IF(A3912&gt;A3911,INDEX(Нормы!$C$2:$C$1000,MATCH(C3912,Нормы!$A$2:$A$1000,0),1),IF(COUNTIF(Нормы!$A$2:$A$1000,C3912)&gt;=Лист8!I3912,INDEX(Нормы!$C$2:$C$1000,MATCH(C3912,Нормы!$A$2:$A$1000,0)+I3911,1),0))</f>
        <v>#DIV/0!</v>
      </c>
      <c r="F3912" t="e">
        <f>IF(A3912&gt;A3911,INDEX(Нормы!$D$2:$D$1000,MATCH(C3912,Нормы!$A$2:$A$1000,0),1),IF(COUNTIF(Нормы!$A$2:$A$1000,C3912)&gt;=Лист8!I3912,INDEX(Нормы!$D$2:$D$1000,MATCH(C3912,Нормы!$A$2:$A$1000,0)+I3911,1),0))*INDEX('Готовый продукция'!$E$2:$E$500,MATCH(A3912,'Готовый продукция'!$A$2:$A$500,0),1)</f>
        <v>#DIV/0!</v>
      </c>
      <c r="H3912" t="e">
        <f>IF(LEN(D3912)&gt;1,MAX($H$2:H3911)+1,0)</f>
        <v>#DIV/0!</v>
      </c>
      <c r="I3912">
        <f>COUNTIF($A$3:A3912,A3912)</f>
        <v>3910</v>
      </c>
    </row>
    <row r="3913" spans="1:9">
      <c r="A3913" s="2" t="e">
        <f>INDEX('Готовый продукция'!$A$2:$A$500,CEILING(ROW($A3911)/MAX('Готовый продукция'!$J$2:$J$500),1))</f>
        <v>#DIV/0!</v>
      </c>
      <c r="B3913" s="1" t="str">
        <f>IFERROR(INDEX('Готовый продукция'!$B$2:$E$500,MATCH(A3913,'Готовый продукция'!$A$2:$A$500,0),1),"")</f>
        <v/>
      </c>
      <c r="C3913" t="str">
        <f>IFERROR(INDEX('Готовый продукция'!$B$2:$E$500,MATCH(A3913,'Готовый продукция'!$A$2:$A$500,0),2),"")</f>
        <v/>
      </c>
      <c r="D3913" t="e">
        <f>IF(A3913&gt;A3912,INDEX(Нормы!$B$2:$B$1000,MATCH(C3913,Нормы!$A$2:$A$1000,0),1),IF(COUNTIF(Нормы!$A$2:$A$1000,C3913)&gt;=Лист8!I3913,INDEX(Нормы!$B$2:$B$1000,MATCH(C3913,Нормы!$A$2:$A$1000,0)+I3912,1),0))</f>
        <v>#DIV/0!</v>
      </c>
      <c r="E3913" t="e">
        <f>IF(A3913&gt;A3912,INDEX(Нормы!$C$2:$C$1000,MATCH(C3913,Нормы!$A$2:$A$1000,0),1),IF(COUNTIF(Нормы!$A$2:$A$1000,C3913)&gt;=Лист8!I3913,INDEX(Нормы!$C$2:$C$1000,MATCH(C3913,Нормы!$A$2:$A$1000,0)+I3912,1),0))</f>
        <v>#DIV/0!</v>
      </c>
      <c r="F3913" t="e">
        <f>IF(A3913&gt;A3912,INDEX(Нормы!$D$2:$D$1000,MATCH(C3913,Нормы!$A$2:$A$1000,0),1),IF(COUNTIF(Нормы!$A$2:$A$1000,C3913)&gt;=Лист8!I3913,INDEX(Нормы!$D$2:$D$1000,MATCH(C3913,Нормы!$A$2:$A$1000,0)+I3912,1),0))*INDEX('Готовый продукция'!$E$2:$E$500,MATCH(A3913,'Готовый продукция'!$A$2:$A$500,0),1)</f>
        <v>#DIV/0!</v>
      </c>
      <c r="H3913" t="e">
        <f>IF(LEN(D3913)&gt;1,MAX($H$2:H3912)+1,0)</f>
        <v>#DIV/0!</v>
      </c>
      <c r="I3913">
        <f>COUNTIF($A$3:A3913,A3913)</f>
        <v>3911</v>
      </c>
    </row>
    <row r="3914" spans="1:9">
      <c r="A3914" s="2" t="e">
        <f>INDEX('Готовый продукция'!$A$2:$A$500,CEILING(ROW($A3912)/MAX('Готовый продукция'!$J$2:$J$500),1))</f>
        <v>#DIV/0!</v>
      </c>
      <c r="B3914" s="1" t="str">
        <f>IFERROR(INDEX('Готовый продукция'!$B$2:$E$500,MATCH(A3914,'Готовый продукция'!$A$2:$A$500,0),1),"")</f>
        <v/>
      </c>
      <c r="C3914" t="str">
        <f>IFERROR(INDEX('Готовый продукция'!$B$2:$E$500,MATCH(A3914,'Готовый продукция'!$A$2:$A$500,0),2),"")</f>
        <v/>
      </c>
      <c r="D3914" t="e">
        <f>IF(A3914&gt;A3913,INDEX(Нормы!$B$2:$B$1000,MATCH(C3914,Нормы!$A$2:$A$1000,0),1),IF(COUNTIF(Нормы!$A$2:$A$1000,C3914)&gt;=Лист8!I3914,INDEX(Нормы!$B$2:$B$1000,MATCH(C3914,Нормы!$A$2:$A$1000,0)+I3913,1),0))</f>
        <v>#DIV/0!</v>
      </c>
      <c r="E3914" t="e">
        <f>IF(A3914&gt;A3913,INDEX(Нормы!$C$2:$C$1000,MATCH(C3914,Нормы!$A$2:$A$1000,0),1),IF(COUNTIF(Нормы!$A$2:$A$1000,C3914)&gt;=Лист8!I3914,INDEX(Нормы!$C$2:$C$1000,MATCH(C3914,Нормы!$A$2:$A$1000,0)+I3913,1),0))</f>
        <v>#DIV/0!</v>
      </c>
      <c r="F3914" t="e">
        <f>IF(A3914&gt;A3913,INDEX(Нормы!$D$2:$D$1000,MATCH(C3914,Нормы!$A$2:$A$1000,0),1),IF(COUNTIF(Нормы!$A$2:$A$1000,C3914)&gt;=Лист8!I3914,INDEX(Нормы!$D$2:$D$1000,MATCH(C3914,Нормы!$A$2:$A$1000,0)+I3913,1),0))*INDEX('Готовый продукция'!$E$2:$E$500,MATCH(A3914,'Готовый продукция'!$A$2:$A$500,0),1)</f>
        <v>#DIV/0!</v>
      </c>
      <c r="H3914" t="e">
        <f>IF(LEN(D3914)&gt;1,MAX($H$2:H3913)+1,0)</f>
        <v>#DIV/0!</v>
      </c>
      <c r="I3914">
        <f>COUNTIF($A$3:A3914,A3914)</f>
        <v>3912</v>
      </c>
    </row>
    <row r="3915" spans="1:9">
      <c r="A3915" s="2" t="e">
        <f>INDEX('Готовый продукция'!$A$2:$A$500,CEILING(ROW($A3913)/MAX('Готовый продукция'!$J$2:$J$500),1))</f>
        <v>#DIV/0!</v>
      </c>
      <c r="B3915" s="1" t="str">
        <f>IFERROR(INDEX('Готовый продукция'!$B$2:$E$500,MATCH(A3915,'Готовый продукция'!$A$2:$A$500,0),1),"")</f>
        <v/>
      </c>
      <c r="C3915" t="str">
        <f>IFERROR(INDEX('Готовый продукция'!$B$2:$E$500,MATCH(A3915,'Готовый продукция'!$A$2:$A$500,0),2),"")</f>
        <v/>
      </c>
      <c r="D3915" t="e">
        <f>IF(A3915&gt;A3914,INDEX(Нормы!$B$2:$B$1000,MATCH(C3915,Нормы!$A$2:$A$1000,0),1),IF(COUNTIF(Нормы!$A$2:$A$1000,C3915)&gt;=Лист8!I3915,INDEX(Нормы!$B$2:$B$1000,MATCH(C3915,Нормы!$A$2:$A$1000,0)+I3914,1),0))</f>
        <v>#DIV/0!</v>
      </c>
      <c r="E3915" t="e">
        <f>IF(A3915&gt;A3914,INDEX(Нормы!$C$2:$C$1000,MATCH(C3915,Нормы!$A$2:$A$1000,0),1),IF(COUNTIF(Нормы!$A$2:$A$1000,C3915)&gt;=Лист8!I3915,INDEX(Нормы!$C$2:$C$1000,MATCH(C3915,Нормы!$A$2:$A$1000,0)+I3914,1),0))</f>
        <v>#DIV/0!</v>
      </c>
      <c r="F3915" t="e">
        <f>IF(A3915&gt;A3914,INDEX(Нормы!$D$2:$D$1000,MATCH(C3915,Нормы!$A$2:$A$1000,0),1),IF(COUNTIF(Нормы!$A$2:$A$1000,C3915)&gt;=Лист8!I3915,INDEX(Нормы!$D$2:$D$1000,MATCH(C3915,Нормы!$A$2:$A$1000,0)+I3914,1),0))*INDEX('Готовый продукция'!$E$2:$E$500,MATCH(A3915,'Готовый продукция'!$A$2:$A$500,0),1)</f>
        <v>#DIV/0!</v>
      </c>
      <c r="H3915" t="e">
        <f>IF(LEN(D3915)&gt;1,MAX($H$2:H3914)+1,0)</f>
        <v>#DIV/0!</v>
      </c>
      <c r="I3915">
        <f>COUNTIF($A$3:A3915,A3915)</f>
        <v>3913</v>
      </c>
    </row>
    <row r="3916" spans="1:9">
      <c r="A3916" s="2" t="e">
        <f>INDEX('Готовый продукция'!$A$2:$A$500,CEILING(ROW($A3914)/MAX('Готовый продукция'!$J$2:$J$500),1))</f>
        <v>#DIV/0!</v>
      </c>
      <c r="B3916" s="1" t="str">
        <f>IFERROR(INDEX('Готовый продукция'!$B$2:$E$500,MATCH(A3916,'Готовый продукция'!$A$2:$A$500,0),1),"")</f>
        <v/>
      </c>
      <c r="C3916" t="str">
        <f>IFERROR(INDEX('Готовый продукция'!$B$2:$E$500,MATCH(A3916,'Готовый продукция'!$A$2:$A$500,0),2),"")</f>
        <v/>
      </c>
      <c r="D3916" t="e">
        <f>IF(A3916&gt;A3915,INDEX(Нормы!$B$2:$B$1000,MATCH(C3916,Нормы!$A$2:$A$1000,0),1),IF(COUNTIF(Нормы!$A$2:$A$1000,C3916)&gt;=Лист8!I3916,INDEX(Нормы!$B$2:$B$1000,MATCH(C3916,Нормы!$A$2:$A$1000,0)+I3915,1),0))</f>
        <v>#DIV/0!</v>
      </c>
      <c r="E3916" t="e">
        <f>IF(A3916&gt;A3915,INDEX(Нормы!$C$2:$C$1000,MATCH(C3916,Нормы!$A$2:$A$1000,0),1),IF(COUNTIF(Нормы!$A$2:$A$1000,C3916)&gt;=Лист8!I3916,INDEX(Нормы!$C$2:$C$1000,MATCH(C3916,Нормы!$A$2:$A$1000,0)+I3915,1),0))</f>
        <v>#DIV/0!</v>
      </c>
      <c r="F3916" t="e">
        <f>IF(A3916&gt;A3915,INDEX(Нормы!$D$2:$D$1000,MATCH(C3916,Нормы!$A$2:$A$1000,0),1),IF(COUNTIF(Нормы!$A$2:$A$1000,C3916)&gt;=Лист8!I3916,INDEX(Нормы!$D$2:$D$1000,MATCH(C3916,Нормы!$A$2:$A$1000,0)+I3915,1),0))*INDEX('Готовый продукция'!$E$2:$E$500,MATCH(A3916,'Готовый продукция'!$A$2:$A$500,0),1)</f>
        <v>#DIV/0!</v>
      </c>
      <c r="H3916" t="e">
        <f>IF(LEN(D3916)&gt;1,MAX($H$2:H3915)+1,0)</f>
        <v>#DIV/0!</v>
      </c>
      <c r="I3916">
        <f>COUNTIF($A$3:A3916,A3916)</f>
        <v>3914</v>
      </c>
    </row>
    <row r="3917" spans="1:9">
      <c r="A3917" s="2" t="e">
        <f>INDEX('Готовый продукция'!$A$2:$A$500,CEILING(ROW($A3915)/MAX('Готовый продукция'!$J$2:$J$500),1))</f>
        <v>#DIV/0!</v>
      </c>
      <c r="B3917" s="1" t="str">
        <f>IFERROR(INDEX('Готовый продукция'!$B$2:$E$500,MATCH(A3917,'Готовый продукция'!$A$2:$A$500,0),1),"")</f>
        <v/>
      </c>
      <c r="C3917" t="str">
        <f>IFERROR(INDEX('Готовый продукция'!$B$2:$E$500,MATCH(A3917,'Готовый продукция'!$A$2:$A$500,0),2),"")</f>
        <v/>
      </c>
      <c r="D3917" t="e">
        <f>IF(A3917&gt;A3916,INDEX(Нормы!$B$2:$B$1000,MATCH(C3917,Нормы!$A$2:$A$1000,0),1),IF(COUNTIF(Нормы!$A$2:$A$1000,C3917)&gt;=Лист8!I3917,INDEX(Нормы!$B$2:$B$1000,MATCH(C3917,Нормы!$A$2:$A$1000,0)+I3916,1),0))</f>
        <v>#DIV/0!</v>
      </c>
      <c r="E3917" t="e">
        <f>IF(A3917&gt;A3916,INDEX(Нормы!$C$2:$C$1000,MATCH(C3917,Нормы!$A$2:$A$1000,0),1),IF(COUNTIF(Нормы!$A$2:$A$1000,C3917)&gt;=Лист8!I3917,INDEX(Нормы!$C$2:$C$1000,MATCH(C3917,Нормы!$A$2:$A$1000,0)+I3916,1),0))</f>
        <v>#DIV/0!</v>
      </c>
      <c r="F3917" t="e">
        <f>IF(A3917&gt;A3916,INDEX(Нормы!$D$2:$D$1000,MATCH(C3917,Нормы!$A$2:$A$1000,0),1),IF(COUNTIF(Нормы!$A$2:$A$1000,C3917)&gt;=Лист8!I3917,INDEX(Нормы!$D$2:$D$1000,MATCH(C3917,Нормы!$A$2:$A$1000,0)+I3916,1),0))*INDEX('Готовый продукция'!$E$2:$E$500,MATCH(A3917,'Готовый продукция'!$A$2:$A$500,0),1)</f>
        <v>#DIV/0!</v>
      </c>
      <c r="H3917" t="e">
        <f>IF(LEN(D3917)&gt;1,MAX($H$2:H3916)+1,0)</f>
        <v>#DIV/0!</v>
      </c>
      <c r="I3917">
        <f>COUNTIF($A$3:A3917,A3917)</f>
        <v>3915</v>
      </c>
    </row>
    <row r="3918" spans="1:9">
      <c r="A3918" s="2" t="e">
        <f>INDEX('Готовый продукция'!$A$2:$A$500,CEILING(ROW($A3916)/MAX('Готовый продукция'!$J$2:$J$500),1))</f>
        <v>#DIV/0!</v>
      </c>
      <c r="B3918" s="1" t="str">
        <f>IFERROR(INDEX('Готовый продукция'!$B$2:$E$500,MATCH(A3918,'Готовый продукция'!$A$2:$A$500,0),1),"")</f>
        <v/>
      </c>
      <c r="C3918" t="str">
        <f>IFERROR(INDEX('Готовый продукция'!$B$2:$E$500,MATCH(A3918,'Готовый продукция'!$A$2:$A$500,0),2),"")</f>
        <v/>
      </c>
      <c r="D3918" t="e">
        <f>IF(A3918&gt;A3917,INDEX(Нормы!$B$2:$B$1000,MATCH(C3918,Нормы!$A$2:$A$1000,0),1),IF(COUNTIF(Нормы!$A$2:$A$1000,C3918)&gt;=Лист8!I3918,INDEX(Нормы!$B$2:$B$1000,MATCH(C3918,Нормы!$A$2:$A$1000,0)+I3917,1),0))</f>
        <v>#DIV/0!</v>
      </c>
      <c r="E3918" t="e">
        <f>IF(A3918&gt;A3917,INDEX(Нормы!$C$2:$C$1000,MATCH(C3918,Нормы!$A$2:$A$1000,0),1),IF(COUNTIF(Нормы!$A$2:$A$1000,C3918)&gt;=Лист8!I3918,INDEX(Нормы!$C$2:$C$1000,MATCH(C3918,Нормы!$A$2:$A$1000,0)+I3917,1),0))</f>
        <v>#DIV/0!</v>
      </c>
      <c r="F3918" t="e">
        <f>IF(A3918&gt;A3917,INDEX(Нормы!$D$2:$D$1000,MATCH(C3918,Нормы!$A$2:$A$1000,0),1),IF(COUNTIF(Нормы!$A$2:$A$1000,C3918)&gt;=Лист8!I3918,INDEX(Нормы!$D$2:$D$1000,MATCH(C3918,Нормы!$A$2:$A$1000,0)+I3917,1),0))*INDEX('Готовый продукция'!$E$2:$E$500,MATCH(A3918,'Готовый продукция'!$A$2:$A$500,0),1)</f>
        <v>#DIV/0!</v>
      </c>
      <c r="H3918" t="e">
        <f>IF(LEN(D3918)&gt;1,MAX($H$2:H3917)+1,0)</f>
        <v>#DIV/0!</v>
      </c>
      <c r="I3918">
        <f>COUNTIF($A$3:A3918,A3918)</f>
        <v>3916</v>
      </c>
    </row>
    <row r="3919" spans="1:9">
      <c r="A3919" s="2" t="e">
        <f>INDEX('Готовый продукция'!$A$2:$A$500,CEILING(ROW($A3917)/MAX('Готовый продукция'!$J$2:$J$500),1))</f>
        <v>#DIV/0!</v>
      </c>
      <c r="B3919" s="1" t="str">
        <f>IFERROR(INDEX('Готовый продукция'!$B$2:$E$500,MATCH(A3919,'Готовый продукция'!$A$2:$A$500,0),1),"")</f>
        <v/>
      </c>
      <c r="C3919" t="str">
        <f>IFERROR(INDEX('Готовый продукция'!$B$2:$E$500,MATCH(A3919,'Готовый продукция'!$A$2:$A$500,0),2),"")</f>
        <v/>
      </c>
      <c r="D3919" t="e">
        <f>IF(A3919&gt;A3918,INDEX(Нормы!$B$2:$B$1000,MATCH(C3919,Нормы!$A$2:$A$1000,0),1),IF(COUNTIF(Нормы!$A$2:$A$1000,C3919)&gt;=Лист8!I3919,INDEX(Нормы!$B$2:$B$1000,MATCH(C3919,Нормы!$A$2:$A$1000,0)+I3918,1),0))</f>
        <v>#DIV/0!</v>
      </c>
      <c r="E3919" t="e">
        <f>IF(A3919&gt;A3918,INDEX(Нормы!$C$2:$C$1000,MATCH(C3919,Нормы!$A$2:$A$1000,0),1),IF(COUNTIF(Нормы!$A$2:$A$1000,C3919)&gt;=Лист8!I3919,INDEX(Нормы!$C$2:$C$1000,MATCH(C3919,Нормы!$A$2:$A$1000,0)+I3918,1),0))</f>
        <v>#DIV/0!</v>
      </c>
      <c r="F3919" t="e">
        <f>IF(A3919&gt;A3918,INDEX(Нормы!$D$2:$D$1000,MATCH(C3919,Нормы!$A$2:$A$1000,0),1),IF(COUNTIF(Нормы!$A$2:$A$1000,C3919)&gt;=Лист8!I3919,INDEX(Нормы!$D$2:$D$1000,MATCH(C3919,Нормы!$A$2:$A$1000,0)+I3918,1),0))*INDEX('Готовый продукция'!$E$2:$E$500,MATCH(A3919,'Готовый продукция'!$A$2:$A$500,0),1)</f>
        <v>#DIV/0!</v>
      </c>
      <c r="H3919" t="e">
        <f>IF(LEN(D3919)&gt;1,MAX($H$2:H3918)+1,0)</f>
        <v>#DIV/0!</v>
      </c>
      <c r="I3919">
        <f>COUNTIF($A$3:A3919,A3919)</f>
        <v>3917</v>
      </c>
    </row>
    <row r="3920" spans="1:9">
      <c r="A3920" s="2" t="e">
        <f>INDEX('Готовый продукция'!$A$2:$A$500,CEILING(ROW($A3918)/MAX('Готовый продукция'!$J$2:$J$500),1))</f>
        <v>#DIV/0!</v>
      </c>
      <c r="B3920" s="1" t="str">
        <f>IFERROR(INDEX('Готовый продукция'!$B$2:$E$500,MATCH(A3920,'Готовый продукция'!$A$2:$A$500,0),1),"")</f>
        <v/>
      </c>
      <c r="C3920" t="str">
        <f>IFERROR(INDEX('Готовый продукция'!$B$2:$E$500,MATCH(A3920,'Готовый продукция'!$A$2:$A$500,0),2),"")</f>
        <v/>
      </c>
      <c r="D3920" t="e">
        <f>IF(A3920&gt;A3919,INDEX(Нормы!$B$2:$B$1000,MATCH(C3920,Нормы!$A$2:$A$1000,0),1),IF(COUNTIF(Нормы!$A$2:$A$1000,C3920)&gt;=Лист8!I3920,INDEX(Нормы!$B$2:$B$1000,MATCH(C3920,Нормы!$A$2:$A$1000,0)+I3919,1),0))</f>
        <v>#DIV/0!</v>
      </c>
      <c r="E3920" t="e">
        <f>IF(A3920&gt;A3919,INDEX(Нормы!$C$2:$C$1000,MATCH(C3920,Нормы!$A$2:$A$1000,0),1),IF(COUNTIF(Нормы!$A$2:$A$1000,C3920)&gt;=Лист8!I3920,INDEX(Нормы!$C$2:$C$1000,MATCH(C3920,Нормы!$A$2:$A$1000,0)+I3919,1),0))</f>
        <v>#DIV/0!</v>
      </c>
      <c r="F3920" t="e">
        <f>IF(A3920&gt;A3919,INDEX(Нормы!$D$2:$D$1000,MATCH(C3920,Нормы!$A$2:$A$1000,0),1),IF(COUNTIF(Нормы!$A$2:$A$1000,C3920)&gt;=Лист8!I3920,INDEX(Нормы!$D$2:$D$1000,MATCH(C3920,Нормы!$A$2:$A$1000,0)+I3919,1),0))*INDEX('Готовый продукция'!$E$2:$E$500,MATCH(A3920,'Готовый продукция'!$A$2:$A$500,0),1)</f>
        <v>#DIV/0!</v>
      </c>
      <c r="H3920" t="e">
        <f>IF(LEN(D3920)&gt;1,MAX($H$2:H3919)+1,0)</f>
        <v>#DIV/0!</v>
      </c>
      <c r="I3920">
        <f>COUNTIF($A$3:A3920,A3920)</f>
        <v>3918</v>
      </c>
    </row>
    <row r="3921" spans="1:9">
      <c r="A3921" s="2" t="e">
        <f>INDEX('Готовый продукция'!$A$2:$A$500,CEILING(ROW($A3919)/MAX('Готовый продукция'!$J$2:$J$500),1))</f>
        <v>#DIV/0!</v>
      </c>
      <c r="B3921" s="1" t="str">
        <f>IFERROR(INDEX('Готовый продукция'!$B$2:$E$500,MATCH(A3921,'Готовый продукция'!$A$2:$A$500,0),1),"")</f>
        <v/>
      </c>
      <c r="C3921" t="str">
        <f>IFERROR(INDEX('Готовый продукция'!$B$2:$E$500,MATCH(A3921,'Готовый продукция'!$A$2:$A$500,0),2),"")</f>
        <v/>
      </c>
      <c r="D3921" t="e">
        <f>IF(A3921&gt;A3920,INDEX(Нормы!$B$2:$B$1000,MATCH(C3921,Нормы!$A$2:$A$1000,0),1),IF(COUNTIF(Нормы!$A$2:$A$1000,C3921)&gt;=Лист8!I3921,INDEX(Нормы!$B$2:$B$1000,MATCH(C3921,Нормы!$A$2:$A$1000,0)+I3920,1),0))</f>
        <v>#DIV/0!</v>
      </c>
      <c r="E3921" t="e">
        <f>IF(A3921&gt;A3920,INDEX(Нормы!$C$2:$C$1000,MATCH(C3921,Нормы!$A$2:$A$1000,0),1),IF(COUNTIF(Нормы!$A$2:$A$1000,C3921)&gt;=Лист8!I3921,INDEX(Нормы!$C$2:$C$1000,MATCH(C3921,Нормы!$A$2:$A$1000,0)+I3920,1),0))</f>
        <v>#DIV/0!</v>
      </c>
      <c r="F3921" t="e">
        <f>IF(A3921&gt;A3920,INDEX(Нормы!$D$2:$D$1000,MATCH(C3921,Нормы!$A$2:$A$1000,0),1),IF(COUNTIF(Нормы!$A$2:$A$1000,C3921)&gt;=Лист8!I3921,INDEX(Нормы!$D$2:$D$1000,MATCH(C3921,Нормы!$A$2:$A$1000,0)+I3920,1),0))*INDEX('Готовый продукция'!$E$2:$E$500,MATCH(A3921,'Готовый продукция'!$A$2:$A$500,0),1)</f>
        <v>#DIV/0!</v>
      </c>
      <c r="H3921" t="e">
        <f>IF(LEN(D3921)&gt;1,MAX($H$2:H3920)+1,0)</f>
        <v>#DIV/0!</v>
      </c>
      <c r="I3921">
        <f>COUNTIF($A$3:A3921,A3921)</f>
        <v>3919</v>
      </c>
    </row>
    <row r="3922" spans="1:9">
      <c r="A3922" s="2" t="e">
        <f>INDEX('Готовый продукция'!$A$2:$A$500,CEILING(ROW($A3920)/MAX('Готовый продукция'!$J$2:$J$500),1))</f>
        <v>#DIV/0!</v>
      </c>
      <c r="B3922" s="1" t="str">
        <f>IFERROR(INDEX('Готовый продукция'!$B$2:$E$500,MATCH(A3922,'Готовый продукция'!$A$2:$A$500,0),1),"")</f>
        <v/>
      </c>
      <c r="C3922" t="str">
        <f>IFERROR(INDEX('Готовый продукция'!$B$2:$E$500,MATCH(A3922,'Готовый продукция'!$A$2:$A$500,0),2),"")</f>
        <v/>
      </c>
      <c r="D3922" t="e">
        <f>IF(A3922&gt;A3921,INDEX(Нормы!$B$2:$B$1000,MATCH(C3922,Нормы!$A$2:$A$1000,0),1),IF(COUNTIF(Нормы!$A$2:$A$1000,C3922)&gt;=Лист8!I3922,INDEX(Нормы!$B$2:$B$1000,MATCH(C3922,Нормы!$A$2:$A$1000,0)+I3921,1),0))</f>
        <v>#DIV/0!</v>
      </c>
      <c r="E3922" t="e">
        <f>IF(A3922&gt;A3921,INDEX(Нормы!$C$2:$C$1000,MATCH(C3922,Нормы!$A$2:$A$1000,0),1),IF(COUNTIF(Нормы!$A$2:$A$1000,C3922)&gt;=Лист8!I3922,INDEX(Нормы!$C$2:$C$1000,MATCH(C3922,Нормы!$A$2:$A$1000,0)+I3921,1),0))</f>
        <v>#DIV/0!</v>
      </c>
      <c r="F3922" t="e">
        <f>IF(A3922&gt;A3921,INDEX(Нормы!$D$2:$D$1000,MATCH(C3922,Нормы!$A$2:$A$1000,0),1),IF(COUNTIF(Нормы!$A$2:$A$1000,C3922)&gt;=Лист8!I3922,INDEX(Нормы!$D$2:$D$1000,MATCH(C3922,Нормы!$A$2:$A$1000,0)+I3921,1),0))*INDEX('Готовый продукция'!$E$2:$E$500,MATCH(A3922,'Готовый продукция'!$A$2:$A$500,0),1)</f>
        <v>#DIV/0!</v>
      </c>
      <c r="H3922" t="e">
        <f>IF(LEN(D3922)&gt;1,MAX($H$2:H3921)+1,0)</f>
        <v>#DIV/0!</v>
      </c>
      <c r="I3922">
        <f>COUNTIF($A$3:A3922,A3922)</f>
        <v>3920</v>
      </c>
    </row>
    <row r="3923" spans="1:9">
      <c r="A3923" s="2" t="e">
        <f>INDEX('Готовый продукция'!$A$2:$A$500,CEILING(ROW($A3921)/MAX('Готовый продукция'!$J$2:$J$500),1))</f>
        <v>#DIV/0!</v>
      </c>
      <c r="B3923" s="1" t="str">
        <f>IFERROR(INDEX('Готовый продукция'!$B$2:$E$500,MATCH(A3923,'Готовый продукция'!$A$2:$A$500,0),1),"")</f>
        <v/>
      </c>
      <c r="C3923" t="str">
        <f>IFERROR(INDEX('Готовый продукция'!$B$2:$E$500,MATCH(A3923,'Готовый продукция'!$A$2:$A$500,0),2),"")</f>
        <v/>
      </c>
      <c r="D3923" t="e">
        <f>IF(A3923&gt;A3922,INDEX(Нормы!$B$2:$B$1000,MATCH(C3923,Нормы!$A$2:$A$1000,0),1),IF(COUNTIF(Нормы!$A$2:$A$1000,C3923)&gt;=Лист8!I3923,INDEX(Нормы!$B$2:$B$1000,MATCH(C3923,Нормы!$A$2:$A$1000,0)+I3922,1),0))</f>
        <v>#DIV/0!</v>
      </c>
      <c r="E3923" t="e">
        <f>IF(A3923&gt;A3922,INDEX(Нормы!$C$2:$C$1000,MATCH(C3923,Нормы!$A$2:$A$1000,0),1),IF(COUNTIF(Нормы!$A$2:$A$1000,C3923)&gt;=Лист8!I3923,INDEX(Нормы!$C$2:$C$1000,MATCH(C3923,Нормы!$A$2:$A$1000,0)+I3922,1),0))</f>
        <v>#DIV/0!</v>
      </c>
      <c r="F3923" t="e">
        <f>IF(A3923&gt;A3922,INDEX(Нормы!$D$2:$D$1000,MATCH(C3923,Нормы!$A$2:$A$1000,0),1),IF(COUNTIF(Нормы!$A$2:$A$1000,C3923)&gt;=Лист8!I3923,INDEX(Нормы!$D$2:$D$1000,MATCH(C3923,Нормы!$A$2:$A$1000,0)+I3922,1),0))*INDEX('Готовый продукция'!$E$2:$E$500,MATCH(A3923,'Готовый продукция'!$A$2:$A$500,0),1)</f>
        <v>#DIV/0!</v>
      </c>
      <c r="H3923" t="e">
        <f>IF(LEN(D3923)&gt;1,MAX($H$2:H3922)+1,0)</f>
        <v>#DIV/0!</v>
      </c>
      <c r="I3923">
        <f>COUNTIF($A$3:A3923,A3923)</f>
        <v>3921</v>
      </c>
    </row>
    <row r="3924" spans="1:9">
      <c r="A3924" s="2" t="e">
        <f>INDEX('Готовый продукция'!$A$2:$A$500,CEILING(ROW($A3922)/MAX('Готовый продукция'!$J$2:$J$500),1))</f>
        <v>#DIV/0!</v>
      </c>
      <c r="B3924" s="1" t="str">
        <f>IFERROR(INDEX('Готовый продукция'!$B$2:$E$500,MATCH(A3924,'Готовый продукция'!$A$2:$A$500,0),1),"")</f>
        <v/>
      </c>
      <c r="C3924" t="str">
        <f>IFERROR(INDEX('Готовый продукция'!$B$2:$E$500,MATCH(A3924,'Готовый продукция'!$A$2:$A$500,0),2),"")</f>
        <v/>
      </c>
      <c r="D3924" t="e">
        <f>IF(A3924&gt;A3923,INDEX(Нормы!$B$2:$B$1000,MATCH(C3924,Нормы!$A$2:$A$1000,0),1),IF(COUNTIF(Нормы!$A$2:$A$1000,C3924)&gt;=Лист8!I3924,INDEX(Нормы!$B$2:$B$1000,MATCH(C3924,Нормы!$A$2:$A$1000,0)+I3923,1),0))</f>
        <v>#DIV/0!</v>
      </c>
      <c r="E3924" t="e">
        <f>IF(A3924&gt;A3923,INDEX(Нормы!$C$2:$C$1000,MATCH(C3924,Нормы!$A$2:$A$1000,0),1),IF(COUNTIF(Нормы!$A$2:$A$1000,C3924)&gt;=Лист8!I3924,INDEX(Нормы!$C$2:$C$1000,MATCH(C3924,Нормы!$A$2:$A$1000,0)+I3923,1),0))</f>
        <v>#DIV/0!</v>
      </c>
      <c r="F3924" t="e">
        <f>IF(A3924&gt;A3923,INDEX(Нормы!$D$2:$D$1000,MATCH(C3924,Нормы!$A$2:$A$1000,0),1),IF(COUNTIF(Нормы!$A$2:$A$1000,C3924)&gt;=Лист8!I3924,INDEX(Нормы!$D$2:$D$1000,MATCH(C3924,Нормы!$A$2:$A$1000,0)+I3923,1),0))*INDEX('Готовый продукция'!$E$2:$E$500,MATCH(A3924,'Готовый продукция'!$A$2:$A$500,0),1)</f>
        <v>#DIV/0!</v>
      </c>
      <c r="H3924" t="e">
        <f>IF(LEN(D3924)&gt;1,MAX($H$2:H3923)+1,0)</f>
        <v>#DIV/0!</v>
      </c>
      <c r="I3924">
        <f>COUNTIF($A$3:A3924,A3924)</f>
        <v>3922</v>
      </c>
    </row>
    <row r="3925" spans="1:9">
      <c r="A3925" s="2" t="e">
        <f>INDEX('Готовый продукция'!$A$2:$A$500,CEILING(ROW($A3923)/MAX('Готовый продукция'!$J$2:$J$500),1))</f>
        <v>#DIV/0!</v>
      </c>
      <c r="B3925" s="1" t="str">
        <f>IFERROR(INDEX('Готовый продукция'!$B$2:$E$500,MATCH(A3925,'Готовый продукция'!$A$2:$A$500,0),1),"")</f>
        <v/>
      </c>
      <c r="C3925" t="str">
        <f>IFERROR(INDEX('Готовый продукция'!$B$2:$E$500,MATCH(A3925,'Готовый продукция'!$A$2:$A$500,0),2),"")</f>
        <v/>
      </c>
      <c r="D3925" t="e">
        <f>IF(A3925&gt;A3924,INDEX(Нормы!$B$2:$B$1000,MATCH(C3925,Нормы!$A$2:$A$1000,0),1),IF(COUNTIF(Нормы!$A$2:$A$1000,C3925)&gt;=Лист8!I3925,INDEX(Нормы!$B$2:$B$1000,MATCH(C3925,Нормы!$A$2:$A$1000,0)+I3924,1),0))</f>
        <v>#DIV/0!</v>
      </c>
      <c r="E3925" t="e">
        <f>IF(A3925&gt;A3924,INDEX(Нормы!$C$2:$C$1000,MATCH(C3925,Нормы!$A$2:$A$1000,0),1),IF(COUNTIF(Нормы!$A$2:$A$1000,C3925)&gt;=Лист8!I3925,INDEX(Нормы!$C$2:$C$1000,MATCH(C3925,Нормы!$A$2:$A$1000,0)+I3924,1),0))</f>
        <v>#DIV/0!</v>
      </c>
      <c r="F3925" t="e">
        <f>IF(A3925&gt;A3924,INDEX(Нормы!$D$2:$D$1000,MATCH(C3925,Нормы!$A$2:$A$1000,0),1),IF(COUNTIF(Нормы!$A$2:$A$1000,C3925)&gt;=Лист8!I3925,INDEX(Нормы!$D$2:$D$1000,MATCH(C3925,Нормы!$A$2:$A$1000,0)+I3924,1),0))*INDEX('Готовый продукция'!$E$2:$E$500,MATCH(A3925,'Готовый продукция'!$A$2:$A$500,0),1)</f>
        <v>#DIV/0!</v>
      </c>
      <c r="H3925" t="e">
        <f>IF(LEN(D3925)&gt;1,MAX($H$2:H3924)+1,0)</f>
        <v>#DIV/0!</v>
      </c>
      <c r="I3925">
        <f>COUNTIF($A$3:A3925,A3925)</f>
        <v>3923</v>
      </c>
    </row>
    <row r="3926" spans="1:9">
      <c r="A3926" s="2" t="e">
        <f>INDEX('Готовый продукция'!$A$2:$A$500,CEILING(ROW($A3924)/MAX('Готовый продукция'!$J$2:$J$500),1))</f>
        <v>#DIV/0!</v>
      </c>
      <c r="B3926" s="1" t="str">
        <f>IFERROR(INDEX('Готовый продукция'!$B$2:$E$500,MATCH(A3926,'Готовый продукция'!$A$2:$A$500,0),1),"")</f>
        <v/>
      </c>
      <c r="C3926" t="str">
        <f>IFERROR(INDEX('Готовый продукция'!$B$2:$E$500,MATCH(A3926,'Готовый продукция'!$A$2:$A$500,0),2),"")</f>
        <v/>
      </c>
      <c r="D3926" t="e">
        <f>IF(A3926&gt;A3925,INDEX(Нормы!$B$2:$B$1000,MATCH(C3926,Нормы!$A$2:$A$1000,0),1),IF(COUNTIF(Нормы!$A$2:$A$1000,C3926)&gt;=Лист8!I3926,INDEX(Нормы!$B$2:$B$1000,MATCH(C3926,Нормы!$A$2:$A$1000,0)+I3925,1),0))</f>
        <v>#DIV/0!</v>
      </c>
      <c r="E3926" t="e">
        <f>IF(A3926&gt;A3925,INDEX(Нормы!$C$2:$C$1000,MATCH(C3926,Нормы!$A$2:$A$1000,0),1),IF(COUNTIF(Нормы!$A$2:$A$1000,C3926)&gt;=Лист8!I3926,INDEX(Нормы!$C$2:$C$1000,MATCH(C3926,Нормы!$A$2:$A$1000,0)+I3925,1),0))</f>
        <v>#DIV/0!</v>
      </c>
      <c r="F3926" t="e">
        <f>IF(A3926&gt;A3925,INDEX(Нормы!$D$2:$D$1000,MATCH(C3926,Нормы!$A$2:$A$1000,0),1),IF(COUNTIF(Нормы!$A$2:$A$1000,C3926)&gt;=Лист8!I3926,INDEX(Нормы!$D$2:$D$1000,MATCH(C3926,Нормы!$A$2:$A$1000,0)+I3925,1),0))*INDEX('Готовый продукция'!$E$2:$E$500,MATCH(A3926,'Готовый продукция'!$A$2:$A$500,0),1)</f>
        <v>#DIV/0!</v>
      </c>
      <c r="H3926" t="e">
        <f>IF(LEN(D3926)&gt;1,MAX($H$2:H3925)+1,0)</f>
        <v>#DIV/0!</v>
      </c>
      <c r="I3926">
        <f>COUNTIF($A$3:A3926,A3926)</f>
        <v>3924</v>
      </c>
    </row>
    <row r="3927" spans="1:9">
      <c r="A3927" s="2" t="e">
        <f>INDEX('Готовый продукция'!$A$2:$A$500,CEILING(ROW($A3925)/MAX('Готовый продукция'!$J$2:$J$500),1))</f>
        <v>#DIV/0!</v>
      </c>
      <c r="B3927" s="1" t="str">
        <f>IFERROR(INDEX('Готовый продукция'!$B$2:$E$500,MATCH(A3927,'Готовый продукция'!$A$2:$A$500,0),1),"")</f>
        <v/>
      </c>
      <c r="C3927" t="str">
        <f>IFERROR(INDEX('Готовый продукция'!$B$2:$E$500,MATCH(A3927,'Готовый продукция'!$A$2:$A$500,0),2),"")</f>
        <v/>
      </c>
      <c r="D3927" t="e">
        <f>IF(A3927&gt;A3926,INDEX(Нормы!$B$2:$B$1000,MATCH(C3927,Нормы!$A$2:$A$1000,0),1),IF(COUNTIF(Нормы!$A$2:$A$1000,C3927)&gt;=Лист8!I3927,INDEX(Нормы!$B$2:$B$1000,MATCH(C3927,Нормы!$A$2:$A$1000,0)+I3926,1),0))</f>
        <v>#DIV/0!</v>
      </c>
      <c r="E3927" t="e">
        <f>IF(A3927&gt;A3926,INDEX(Нормы!$C$2:$C$1000,MATCH(C3927,Нормы!$A$2:$A$1000,0),1),IF(COUNTIF(Нормы!$A$2:$A$1000,C3927)&gt;=Лист8!I3927,INDEX(Нормы!$C$2:$C$1000,MATCH(C3927,Нормы!$A$2:$A$1000,0)+I3926,1),0))</f>
        <v>#DIV/0!</v>
      </c>
      <c r="F3927" t="e">
        <f>IF(A3927&gt;A3926,INDEX(Нормы!$D$2:$D$1000,MATCH(C3927,Нормы!$A$2:$A$1000,0),1),IF(COUNTIF(Нормы!$A$2:$A$1000,C3927)&gt;=Лист8!I3927,INDEX(Нормы!$D$2:$D$1000,MATCH(C3927,Нормы!$A$2:$A$1000,0)+I3926,1),0))*INDEX('Готовый продукция'!$E$2:$E$500,MATCH(A3927,'Готовый продукция'!$A$2:$A$500,0),1)</f>
        <v>#DIV/0!</v>
      </c>
      <c r="H3927" t="e">
        <f>IF(LEN(D3927)&gt;1,MAX($H$2:H3926)+1,0)</f>
        <v>#DIV/0!</v>
      </c>
      <c r="I3927">
        <f>COUNTIF($A$3:A3927,A3927)</f>
        <v>3925</v>
      </c>
    </row>
    <row r="3928" spans="1:9">
      <c r="A3928" s="2" t="e">
        <f>INDEX('Готовый продукция'!$A$2:$A$500,CEILING(ROW($A3926)/MAX('Готовый продукция'!$J$2:$J$500),1))</f>
        <v>#DIV/0!</v>
      </c>
      <c r="B3928" s="1" t="str">
        <f>IFERROR(INDEX('Готовый продукция'!$B$2:$E$500,MATCH(A3928,'Готовый продукция'!$A$2:$A$500,0),1),"")</f>
        <v/>
      </c>
      <c r="C3928" t="str">
        <f>IFERROR(INDEX('Готовый продукция'!$B$2:$E$500,MATCH(A3928,'Готовый продукция'!$A$2:$A$500,0),2),"")</f>
        <v/>
      </c>
      <c r="D3928" t="e">
        <f>IF(A3928&gt;A3927,INDEX(Нормы!$B$2:$B$1000,MATCH(C3928,Нормы!$A$2:$A$1000,0),1),IF(COUNTIF(Нормы!$A$2:$A$1000,C3928)&gt;=Лист8!I3928,INDEX(Нормы!$B$2:$B$1000,MATCH(C3928,Нормы!$A$2:$A$1000,0)+I3927,1),0))</f>
        <v>#DIV/0!</v>
      </c>
      <c r="E3928" t="e">
        <f>IF(A3928&gt;A3927,INDEX(Нормы!$C$2:$C$1000,MATCH(C3928,Нормы!$A$2:$A$1000,0),1),IF(COUNTIF(Нормы!$A$2:$A$1000,C3928)&gt;=Лист8!I3928,INDEX(Нормы!$C$2:$C$1000,MATCH(C3928,Нормы!$A$2:$A$1000,0)+I3927,1),0))</f>
        <v>#DIV/0!</v>
      </c>
      <c r="F3928" t="e">
        <f>IF(A3928&gt;A3927,INDEX(Нормы!$D$2:$D$1000,MATCH(C3928,Нормы!$A$2:$A$1000,0),1),IF(COUNTIF(Нормы!$A$2:$A$1000,C3928)&gt;=Лист8!I3928,INDEX(Нормы!$D$2:$D$1000,MATCH(C3928,Нормы!$A$2:$A$1000,0)+I3927,1),0))*INDEX('Готовый продукция'!$E$2:$E$500,MATCH(A3928,'Готовый продукция'!$A$2:$A$500,0),1)</f>
        <v>#DIV/0!</v>
      </c>
      <c r="H3928" t="e">
        <f>IF(LEN(D3928)&gt;1,MAX($H$2:H3927)+1,0)</f>
        <v>#DIV/0!</v>
      </c>
      <c r="I3928">
        <f>COUNTIF($A$3:A3928,A3928)</f>
        <v>3926</v>
      </c>
    </row>
    <row r="3929" spans="1:9">
      <c r="A3929" s="2" t="e">
        <f>INDEX('Готовый продукция'!$A$2:$A$500,CEILING(ROW($A3927)/MAX('Готовый продукция'!$J$2:$J$500),1))</f>
        <v>#DIV/0!</v>
      </c>
      <c r="B3929" s="1" t="str">
        <f>IFERROR(INDEX('Готовый продукция'!$B$2:$E$500,MATCH(A3929,'Готовый продукция'!$A$2:$A$500,0),1),"")</f>
        <v/>
      </c>
      <c r="C3929" t="str">
        <f>IFERROR(INDEX('Готовый продукция'!$B$2:$E$500,MATCH(A3929,'Готовый продукция'!$A$2:$A$500,0),2),"")</f>
        <v/>
      </c>
      <c r="D3929" t="e">
        <f>IF(A3929&gt;A3928,INDEX(Нормы!$B$2:$B$1000,MATCH(C3929,Нормы!$A$2:$A$1000,0),1),IF(COUNTIF(Нормы!$A$2:$A$1000,C3929)&gt;=Лист8!I3929,INDEX(Нормы!$B$2:$B$1000,MATCH(C3929,Нормы!$A$2:$A$1000,0)+I3928,1),0))</f>
        <v>#DIV/0!</v>
      </c>
      <c r="E3929" t="e">
        <f>IF(A3929&gt;A3928,INDEX(Нормы!$C$2:$C$1000,MATCH(C3929,Нормы!$A$2:$A$1000,0),1),IF(COUNTIF(Нормы!$A$2:$A$1000,C3929)&gt;=Лист8!I3929,INDEX(Нормы!$C$2:$C$1000,MATCH(C3929,Нормы!$A$2:$A$1000,0)+I3928,1),0))</f>
        <v>#DIV/0!</v>
      </c>
      <c r="F3929" t="e">
        <f>IF(A3929&gt;A3928,INDEX(Нормы!$D$2:$D$1000,MATCH(C3929,Нормы!$A$2:$A$1000,0),1),IF(COUNTIF(Нормы!$A$2:$A$1000,C3929)&gt;=Лист8!I3929,INDEX(Нормы!$D$2:$D$1000,MATCH(C3929,Нормы!$A$2:$A$1000,0)+I3928,1),0))*INDEX('Готовый продукция'!$E$2:$E$500,MATCH(A3929,'Готовый продукция'!$A$2:$A$500,0),1)</f>
        <v>#DIV/0!</v>
      </c>
      <c r="H3929" t="e">
        <f>IF(LEN(D3929)&gt;1,MAX($H$2:H3928)+1,0)</f>
        <v>#DIV/0!</v>
      </c>
      <c r="I3929">
        <f>COUNTIF($A$3:A3929,A3929)</f>
        <v>3927</v>
      </c>
    </row>
    <row r="3930" spans="1:9">
      <c r="A3930" s="2" t="e">
        <f>INDEX('Готовый продукция'!$A$2:$A$500,CEILING(ROW($A3928)/MAX('Готовый продукция'!$J$2:$J$500),1))</f>
        <v>#DIV/0!</v>
      </c>
      <c r="B3930" s="1" t="str">
        <f>IFERROR(INDEX('Готовый продукция'!$B$2:$E$500,MATCH(A3930,'Готовый продукция'!$A$2:$A$500,0),1),"")</f>
        <v/>
      </c>
      <c r="C3930" t="str">
        <f>IFERROR(INDEX('Готовый продукция'!$B$2:$E$500,MATCH(A3930,'Готовый продукция'!$A$2:$A$500,0),2),"")</f>
        <v/>
      </c>
      <c r="D3930" t="e">
        <f>IF(A3930&gt;A3929,INDEX(Нормы!$B$2:$B$1000,MATCH(C3930,Нормы!$A$2:$A$1000,0),1),IF(COUNTIF(Нормы!$A$2:$A$1000,C3930)&gt;=Лист8!I3930,INDEX(Нормы!$B$2:$B$1000,MATCH(C3930,Нормы!$A$2:$A$1000,0)+I3929,1),0))</f>
        <v>#DIV/0!</v>
      </c>
      <c r="E3930" t="e">
        <f>IF(A3930&gt;A3929,INDEX(Нормы!$C$2:$C$1000,MATCH(C3930,Нормы!$A$2:$A$1000,0),1),IF(COUNTIF(Нормы!$A$2:$A$1000,C3930)&gt;=Лист8!I3930,INDEX(Нормы!$C$2:$C$1000,MATCH(C3930,Нормы!$A$2:$A$1000,0)+I3929,1),0))</f>
        <v>#DIV/0!</v>
      </c>
      <c r="F3930" t="e">
        <f>IF(A3930&gt;A3929,INDEX(Нормы!$D$2:$D$1000,MATCH(C3930,Нормы!$A$2:$A$1000,0),1),IF(COUNTIF(Нормы!$A$2:$A$1000,C3930)&gt;=Лист8!I3930,INDEX(Нормы!$D$2:$D$1000,MATCH(C3930,Нормы!$A$2:$A$1000,0)+I3929,1),0))*INDEX('Готовый продукция'!$E$2:$E$500,MATCH(A3930,'Готовый продукция'!$A$2:$A$500,0),1)</f>
        <v>#DIV/0!</v>
      </c>
      <c r="H3930" t="e">
        <f>IF(LEN(D3930)&gt;1,MAX($H$2:H3929)+1,0)</f>
        <v>#DIV/0!</v>
      </c>
      <c r="I3930">
        <f>COUNTIF($A$3:A3930,A3930)</f>
        <v>3928</v>
      </c>
    </row>
    <row r="3931" spans="1:9">
      <c r="A3931" s="2" t="e">
        <f>INDEX('Готовый продукция'!$A$2:$A$500,CEILING(ROW($A3929)/MAX('Готовый продукция'!$J$2:$J$500),1))</f>
        <v>#DIV/0!</v>
      </c>
      <c r="B3931" s="1" t="str">
        <f>IFERROR(INDEX('Готовый продукция'!$B$2:$E$500,MATCH(A3931,'Готовый продукция'!$A$2:$A$500,0),1),"")</f>
        <v/>
      </c>
      <c r="C3931" t="str">
        <f>IFERROR(INDEX('Готовый продукция'!$B$2:$E$500,MATCH(A3931,'Готовый продукция'!$A$2:$A$500,0),2),"")</f>
        <v/>
      </c>
      <c r="D3931" t="e">
        <f>IF(A3931&gt;A3930,INDEX(Нормы!$B$2:$B$1000,MATCH(C3931,Нормы!$A$2:$A$1000,0),1),IF(COUNTIF(Нормы!$A$2:$A$1000,C3931)&gt;=Лист8!I3931,INDEX(Нормы!$B$2:$B$1000,MATCH(C3931,Нормы!$A$2:$A$1000,0)+I3930,1),0))</f>
        <v>#DIV/0!</v>
      </c>
      <c r="E3931" t="e">
        <f>IF(A3931&gt;A3930,INDEX(Нормы!$C$2:$C$1000,MATCH(C3931,Нормы!$A$2:$A$1000,0),1),IF(COUNTIF(Нормы!$A$2:$A$1000,C3931)&gt;=Лист8!I3931,INDEX(Нормы!$C$2:$C$1000,MATCH(C3931,Нормы!$A$2:$A$1000,0)+I3930,1),0))</f>
        <v>#DIV/0!</v>
      </c>
      <c r="F3931" t="e">
        <f>IF(A3931&gt;A3930,INDEX(Нормы!$D$2:$D$1000,MATCH(C3931,Нормы!$A$2:$A$1000,0),1),IF(COUNTIF(Нормы!$A$2:$A$1000,C3931)&gt;=Лист8!I3931,INDEX(Нормы!$D$2:$D$1000,MATCH(C3931,Нормы!$A$2:$A$1000,0)+I3930,1),0))*INDEX('Готовый продукция'!$E$2:$E$500,MATCH(A3931,'Готовый продукция'!$A$2:$A$500,0),1)</f>
        <v>#DIV/0!</v>
      </c>
      <c r="H3931" t="e">
        <f>IF(LEN(D3931)&gt;1,MAX($H$2:H3930)+1,0)</f>
        <v>#DIV/0!</v>
      </c>
      <c r="I3931">
        <f>COUNTIF($A$3:A3931,A3931)</f>
        <v>3929</v>
      </c>
    </row>
    <row r="3932" spans="1:9">
      <c r="A3932" s="2" t="e">
        <f>INDEX('Готовый продукция'!$A$2:$A$500,CEILING(ROW($A3930)/MAX('Готовый продукция'!$J$2:$J$500),1))</f>
        <v>#DIV/0!</v>
      </c>
      <c r="B3932" s="1" t="str">
        <f>IFERROR(INDEX('Готовый продукция'!$B$2:$E$500,MATCH(A3932,'Готовый продукция'!$A$2:$A$500,0),1),"")</f>
        <v/>
      </c>
      <c r="C3932" t="str">
        <f>IFERROR(INDEX('Готовый продукция'!$B$2:$E$500,MATCH(A3932,'Готовый продукция'!$A$2:$A$500,0),2),"")</f>
        <v/>
      </c>
      <c r="D3932" t="e">
        <f>IF(A3932&gt;A3931,INDEX(Нормы!$B$2:$B$1000,MATCH(C3932,Нормы!$A$2:$A$1000,0),1),IF(COUNTIF(Нормы!$A$2:$A$1000,C3932)&gt;=Лист8!I3932,INDEX(Нормы!$B$2:$B$1000,MATCH(C3932,Нормы!$A$2:$A$1000,0)+I3931,1),0))</f>
        <v>#DIV/0!</v>
      </c>
      <c r="E3932" t="e">
        <f>IF(A3932&gt;A3931,INDEX(Нормы!$C$2:$C$1000,MATCH(C3932,Нормы!$A$2:$A$1000,0),1),IF(COUNTIF(Нормы!$A$2:$A$1000,C3932)&gt;=Лист8!I3932,INDEX(Нормы!$C$2:$C$1000,MATCH(C3932,Нормы!$A$2:$A$1000,0)+I3931,1),0))</f>
        <v>#DIV/0!</v>
      </c>
      <c r="F3932" t="e">
        <f>IF(A3932&gt;A3931,INDEX(Нормы!$D$2:$D$1000,MATCH(C3932,Нормы!$A$2:$A$1000,0),1),IF(COUNTIF(Нормы!$A$2:$A$1000,C3932)&gt;=Лист8!I3932,INDEX(Нормы!$D$2:$D$1000,MATCH(C3932,Нормы!$A$2:$A$1000,0)+I3931,1),0))*INDEX('Готовый продукция'!$E$2:$E$500,MATCH(A3932,'Готовый продукция'!$A$2:$A$500,0),1)</f>
        <v>#DIV/0!</v>
      </c>
      <c r="H3932" t="e">
        <f>IF(LEN(D3932)&gt;1,MAX($H$2:H3931)+1,0)</f>
        <v>#DIV/0!</v>
      </c>
      <c r="I3932">
        <f>COUNTIF($A$3:A3932,A3932)</f>
        <v>3930</v>
      </c>
    </row>
    <row r="3933" spans="1:9">
      <c r="A3933" s="2" t="e">
        <f>INDEX('Готовый продукция'!$A$2:$A$500,CEILING(ROW($A3931)/MAX('Готовый продукция'!$J$2:$J$500),1))</f>
        <v>#DIV/0!</v>
      </c>
      <c r="B3933" s="1" t="str">
        <f>IFERROR(INDEX('Готовый продукция'!$B$2:$E$500,MATCH(A3933,'Готовый продукция'!$A$2:$A$500,0),1),"")</f>
        <v/>
      </c>
      <c r="C3933" t="str">
        <f>IFERROR(INDEX('Готовый продукция'!$B$2:$E$500,MATCH(A3933,'Готовый продукция'!$A$2:$A$500,0),2),"")</f>
        <v/>
      </c>
      <c r="D3933" t="e">
        <f>IF(A3933&gt;A3932,INDEX(Нормы!$B$2:$B$1000,MATCH(C3933,Нормы!$A$2:$A$1000,0),1),IF(COUNTIF(Нормы!$A$2:$A$1000,C3933)&gt;=Лист8!I3933,INDEX(Нормы!$B$2:$B$1000,MATCH(C3933,Нормы!$A$2:$A$1000,0)+I3932,1),0))</f>
        <v>#DIV/0!</v>
      </c>
      <c r="E3933" t="e">
        <f>IF(A3933&gt;A3932,INDEX(Нормы!$C$2:$C$1000,MATCH(C3933,Нормы!$A$2:$A$1000,0),1),IF(COUNTIF(Нормы!$A$2:$A$1000,C3933)&gt;=Лист8!I3933,INDEX(Нормы!$C$2:$C$1000,MATCH(C3933,Нормы!$A$2:$A$1000,0)+I3932,1),0))</f>
        <v>#DIV/0!</v>
      </c>
      <c r="F3933" t="e">
        <f>IF(A3933&gt;A3932,INDEX(Нормы!$D$2:$D$1000,MATCH(C3933,Нормы!$A$2:$A$1000,0),1),IF(COUNTIF(Нормы!$A$2:$A$1000,C3933)&gt;=Лист8!I3933,INDEX(Нормы!$D$2:$D$1000,MATCH(C3933,Нормы!$A$2:$A$1000,0)+I3932,1),0))*INDEX('Готовый продукция'!$E$2:$E$500,MATCH(A3933,'Готовый продукция'!$A$2:$A$500,0),1)</f>
        <v>#DIV/0!</v>
      </c>
      <c r="H3933" t="e">
        <f>IF(LEN(D3933)&gt;1,MAX($H$2:H3932)+1,0)</f>
        <v>#DIV/0!</v>
      </c>
      <c r="I3933">
        <f>COUNTIF($A$3:A3933,A3933)</f>
        <v>3931</v>
      </c>
    </row>
    <row r="3934" spans="1:9">
      <c r="A3934" s="2" t="e">
        <f>INDEX('Готовый продукция'!$A$2:$A$500,CEILING(ROW($A3932)/MAX('Готовый продукция'!$J$2:$J$500),1))</f>
        <v>#DIV/0!</v>
      </c>
      <c r="B3934" s="1" t="str">
        <f>IFERROR(INDEX('Готовый продукция'!$B$2:$E$500,MATCH(A3934,'Готовый продукция'!$A$2:$A$500,0),1),"")</f>
        <v/>
      </c>
      <c r="C3934" t="str">
        <f>IFERROR(INDEX('Готовый продукция'!$B$2:$E$500,MATCH(A3934,'Готовый продукция'!$A$2:$A$500,0),2),"")</f>
        <v/>
      </c>
      <c r="D3934" t="e">
        <f>IF(A3934&gt;A3933,INDEX(Нормы!$B$2:$B$1000,MATCH(C3934,Нормы!$A$2:$A$1000,0),1),IF(COUNTIF(Нормы!$A$2:$A$1000,C3934)&gt;=Лист8!I3934,INDEX(Нормы!$B$2:$B$1000,MATCH(C3934,Нормы!$A$2:$A$1000,0)+I3933,1),0))</f>
        <v>#DIV/0!</v>
      </c>
      <c r="E3934" t="e">
        <f>IF(A3934&gt;A3933,INDEX(Нормы!$C$2:$C$1000,MATCH(C3934,Нормы!$A$2:$A$1000,0),1),IF(COUNTIF(Нормы!$A$2:$A$1000,C3934)&gt;=Лист8!I3934,INDEX(Нормы!$C$2:$C$1000,MATCH(C3934,Нормы!$A$2:$A$1000,0)+I3933,1),0))</f>
        <v>#DIV/0!</v>
      </c>
      <c r="F3934" t="e">
        <f>IF(A3934&gt;A3933,INDEX(Нормы!$D$2:$D$1000,MATCH(C3934,Нормы!$A$2:$A$1000,0),1),IF(COUNTIF(Нормы!$A$2:$A$1000,C3934)&gt;=Лист8!I3934,INDEX(Нормы!$D$2:$D$1000,MATCH(C3934,Нормы!$A$2:$A$1000,0)+I3933,1),0))*INDEX('Готовый продукция'!$E$2:$E$500,MATCH(A3934,'Готовый продукция'!$A$2:$A$500,0),1)</f>
        <v>#DIV/0!</v>
      </c>
      <c r="H3934" t="e">
        <f>IF(LEN(D3934)&gt;1,MAX($H$2:H3933)+1,0)</f>
        <v>#DIV/0!</v>
      </c>
      <c r="I3934">
        <f>COUNTIF($A$3:A3934,A3934)</f>
        <v>3932</v>
      </c>
    </row>
    <row r="3935" spans="1:9">
      <c r="A3935" s="2" t="e">
        <f>INDEX('Готовый продукция'!$A$2:$A$500,CEILING(ROW($A3933)/MAX('Готовый продукция'!$J$2:$J$500),1))</f>
        <v>#DIV/0!</v>
      </c>
      <c r="B3935" s="1" t="str">
        <f>IFERROR(INDEX('Готовый продукция'!$B$2:$E$500,MATCH(A3935,'Готовый продукция'!$A$2:$A$500,0),1),"")</f>
        <v/>
      </c>
      <c r="C3935" t="str">
        <f>IFERROR(INDEX('Готовый продукция'!$B$2:$E$500,MATCH(A3935,'Готовый продукция'!$A$2:$A$500,0),2),"")</f>
        <v/>
      </c>
      <c r="D3935" t="e">
        <f>IF(A3935&gt;A3934,INDEX(Нормы!$B$2:$B$1000,MATCH(C3935,Нормы!$A$2:$A$1000,0),1),IF(COUNTIF(Нормы!$A$2:$A$1000,C3935)&gt;=Лист8!I3935,INDEX(Нормы!$B$2:$B$1000,MATCH(C3935,Нормы!$A$2:$A$1000,0)+I3934,1),0))</f>
        <v>#DIV/0!</v>
      </c>
      <c r="E3935" t="e">
        <f>IF(A3935&gt;A3934,INDEX(Нормы!$C$2:$C$1000,MATCH(C3935,Нормы!$A$2:$A$1000,0),1),IF(COUNTIF(Нормы!$A$2:$A$1000,C3935)&gt;=Лист8!I3935,INDEX(Нормы!$C$2:$C$1000,MATCH(C3935,Нормы!$A$2:$A$1000,0)+I3934,1),0))</f>
        <v>#DIV/0!</v>
      </c>
      <c r="F3935" t="e">
        <f>IF(A3935&gt;A3934,INDEX(Нормы!$D$2:$D$1000,MATCH(C3935,Нормы!$A$2:$A$1000,0),1),IF(COUNTIF(Нормы!$A$2:$A$1000,C3935)&gt;=Лист8!I3935,INDEX(Нормы!$D$2:$D$1000,MATCH(C3935,Нормы!$A$2:$A$1000,0)+I3934,1),0))*INDEX('Готовый продукция'!$E$2:$E$500,MATCH(A3935,'Готовый продукция'!$A$2:$A$500,0),1)</f>
        <v>#DIV/0!</v>
      </c>
      <c r="H3935" t="e">
        <f>IF(LEN(D3935)&gt;1,MAX($H$2:H3934)+1,0)</f>
        <v>#DIV/0!</v>
      </c>
      <c r="I3935">
        <f>COUNTIF($A$3:A3935,A3935)</f>
        <v>3933</v>
      </c>
    </row>
    <row r="3936" spans="1:9">
      <c r="A3936" s="2" t="e">
        <f>INDEX('Готовый продукция'!$A$2:$A$500,CEILING(ROW($A3934)/MAX('Готовый продукция'!$J$2:$J$500),1))</f>
        <v>#DIV/0!</v>
      </c>
      <c r="B3936" s="1" t="str">
        <f>IFERROR(INDEX('Готовый продукция'!$B$2:$E$500,MATCH(A3936,'Готовый продукция'!$A$2:$A$500,0),1),"")</f>
        <v/>
      </c>
      <c r="C3936" t="str">
        <f>IFERROR(INDEX('Готовый продукция'!$B$2:$E$500,MATCH(A3936,'Готовый продукция'!$A$2:$A$500,0),2),"")</f>
        <v/>
      </c>
      <c r="D3936" t="e">
        <f>IF(A3936&gt;A3935,INDEX(Нормы!$B$2:$B$1000,MATCH(C3936,Нормы!$A$2:$A$1000,0),1),IF(COUNTIF(Нормы!$A$2:$A$1000,C3936)&gt;=Лист8!I3936,INDEX(Нормы!$B$2:$B$1000,MATCH(C3936,Нормы!$A$2:$A$1000,0)+I3935,1),0))</f>
        <v>#DIV/0!</v>
      </c>
      <c r="E3936" t="e">
        <f>IF(A3936&gt;A3935,INDEX(Нормы!$C$2:$C$1000,MATCH(C3936,Нормы!$A$2:$A$1000,0),1),IF(COUNTIF(Нормы!$A$2:$A$1000,C3936)&gt;=Лист8!I3936,INDEX(Нормы!$C$2:$C$1000,MATCH(C3936,Нормы!$A$2:$A$1000,0)+I3935,1),0))</f>
        <v>#DIV/0!</v>
      </c>
      <c r="F3936" t="e">
        <f>IF(A3936&gt;A3935,INDEX(Нормы!$D$2:$D$1000,MATCH(C3936,Нормы!$A$2:$A$1000,0),1),IF(COUNTIF(Нормы!$A$2:$A$1000,C3936)&gt;=Лист8!I3936,INDEX(Нормы!$D$2:$D$1000,MATCH(C3936,Нормы!$A$2:$A$1000,0)+I3935,1),0))*INDEX('Готовый продукция'!$E$2:$E$500,MATCH(A3936,'Готовый продукция'!$A$2:$A$500,0),1)</f>
        <v>#DIV/0!</v>
      </c>
      <c r="H3936" t="e">
        <f>IF(LEN(D3936)&gt;1,MAX($H$2:H3935)+1,0)</f>
        <v>#DIV/0!</v>
      </c>
      <c r="I3936">
        <f>COUNTIF($A$3:A3936,A3936)</f>
        <v>3934</v>
      </c>
    </row>
    <row r="3937" spans="1:9">
      <c r="A3937" s="2" t="e">
        <f>INDEX('Готовый продукция'!$A$2:$A$500,CEILING(ROW($A3935)/MAX('Готовый продукция'!$J$2:$J$500),1))</f>
        <v>#DIV/0!</v>
      </c>
      <c r="B3937" s="1" t="str">
        <f>IFERROR(INDEX('Готовый продукция'!$B$2:$E$500,MATCH(A3937,'Готовый продукция'!$A$2:$A$500,0),1),"")</f>
        <v/>
      </c>
      <c r="C3937" t="str">
        <f>IFERROR(INDEX('Готовый продукция'!$B$2:$E$500,MATCH(A3937,'Готовый продукция'!$A$2:$A$500,0),2),"")</f>
        <v/>
      </c>
      <c r="D3937" t="e">
        <f>IF(A3937&gt;A3936,INDEX(Нормы!$B$2:$B$1000,MATCH(C3937,Нормы!$A$2:$A$1000,0),1),IF(COUNTIF(Нормы!$A$2:$A$1000,C3937)&gt;=Лист8!I3937,INDEX(Нормы!$B$2:$B$1000,MATCH(C3937,Нормы!$A$2:$A$1000,0)+I3936,1),0))</f>
        <v>#DIV/0!</v>
      </c>
      <c r="E3937" t="e">
        <f>IF(A3937&gt;A3936,INDEX(Нормы!$C$2:$C$1000,MATCH(C3937,Нормы!$A$2:$A$1000,0),1),IF(COUNTIF(Нормы!$A$2:$A$1000,C3937)&gt;=Лист8!I3937,INDEX(Нормы!$C$2:$C$1000,MATCH(C3937,Нормы!$A$2:$A$1000,0)+I3936,1),0))</f>
        <v>#DIV/0!</v>
      </c>
      <c r="F3937" t="e">
        <f>IF(A3937&gt;A3936,INDEX(Нормы!$D$2:$D$1000,MATCH(C3937,Нормы!$A$2:$A$1000,0),1),IF(COUNTIF(Нормы!$A$2:$A$1000,C3937)&gt;=Лист8!I3937,INDEX(Нормы!$D$2:$D$1000,MATCH(C3937,Нормы!$A$2:$A$1000,0)+I3936,1),0))*INDEX('Готовый продукция'!$E$2:$E$500,MATCH(A3937,'Готовый продукция'!$A$2:$A$500,0),1)</f>
        <v>#DIV/0!</v>
      </c>
      <c r="H3937" t="e">
        <f>IF(LEN(D3937)&gt;1,MAX($H$2:H3936)+1,0)</f>
        <v>#DIV/0!</v>
      </c>
      <c r="I3937">
        <f>COUNTIF($A$3:A3937,A3937)</f>
        <v>3935</v>
      </c>
    </row>
    <row r="3938" spans="1:9">
      <c r="A3938" s="2" t="e">
        <f>INDEX('Готовый продукция'!$A$2:$A$500,CEILING(ROW($A3936)/MAX('Готовый продукция'!$J$2:$J$500),1))</f>
        <v>#DIV/0!</v>
      </c>
      <c r="B3938" s="1" t="str">
        <f>IFERROR(INDEX('Готовый продукция'!$B$2:$E$500,MATCH(A3938,'Готовый продукция'!$A$2:$A$500,0),1),"")</f>
        <v/>
      </c>
      <c r="C3938" t="str">
        <f>IFERROR(INDEX('Готовый продукция'!$B$2:$E$500,MATCH(A3938,'Готовый продукция'!$A$2:$A$500,0),2),"")</f>
        <v/>
      </c>
      <c r="D3938" t="e">
        <f>IF(A3938&gt;A3937,INDEX(Нормы!$B$2:$B$1000,MATCH(C3938,Нормы!$A$2:$A$1000,0),1),IF(COUNTIF(Нормы!$A$2:$A$1000,C3938)&gt;=Лист8!I3938,INDEX(Нормы!$B$2:$B$1000,MATCH(C3938,Нормы!$A$2:$A$1000,0)+I3937,1),0))</f>
        <v>#DIV/0!</v>
      </c>
      <c r="E3938" t="e">
        <f>IF(A3938&gt;A3937,INDEX(Нормы!$C$2:$C$1000,MATCH(C3938,Нормы!$A$2:$A$1000,0),1),IF(COUNTIF(Нормы!$A$2:$A$1000,C3938)&gt;=Лист8!I3938,INDEX(Нормы!$C$2:$C$1000,MATCH(C3938,Нормы!$A$2:$A$1000,0)+I3937,1),0))</f>
        <v>#DIV/0!</v>
      </c>
      <c r="F3938" t="e">
        <f>IF(A3938&gt;A3937,INDEX(Нормы!$D$2:$D$1000,MATCH(C3938,Нормы!$A$2:$A$1000,0),1),IF(COUNTIF(Нормы!$A$2:$A$1000,C3938)&gt;=Лист8!I3938,INDEX(Нормы!$D$2:$D$1000,MATCH(C3938,Нормы!$A$2:$A$1000,0)+I3937,1),0))*INDEX('Готовый продукция'!$E$2:$E$500,MATCH(A3938,'Готовый продукция'!$A$2:$A$500,0),1)</f>
        <v>#DIV/0!</v>
      </c>
      <c r="H3938" t="e">
        <f>IF(LEN(D3938)&gt;1,MAX($H$2:H3937)+1,0)</f>
        <v>#DIV/0!</v>
      </c>
      <c r="I3938">
        <f>COUNTIF($A$3:A3938,A3938)</f>
        <v>3936</v>
      </c>
    </row>
    <row r="3939" spans="1:9">
      <c r="A3939" s="2" t="e">
        <f>INDEX('Готовый продукция'!$A$2:$A$500,CEILING(ROW($A3937)/MAX('Готовый продукция'!$J$2:$J$500),1))</f>
        <v>#DIV/0!</v>
      </c>
      <c r="B3939" s="1" t="str">
        <f>IFERROR(INDEX('Готовый продукция'!$B$2:$E$500,MATCH(A3939,'Готовый продукция'!$A$2:$A$500,0),1),"")</f>
        <v/>
      </c>
      <c r="C3939" t="str">
        <f>IFERROR(INDEX('Готовый продукция'!$B$2:$E$500,MATCH(A3939,'Готовый продукция'!$A$2:$A$500,0),2),"")</f>
        <v/>
      </c>
      <c r="D3939" t="e">
        <f>IF(A3939&gt;A3938,INDEX(Нормы!$B$2:$B$1000,MATCH(C3939,Нормы!$A$2:$A$1000,0),1),IF(COUNTIF(Нормы!$A$2:$A$1000,C3939)&gt;=Лист8!I3939,INDEX(Нормы!$B$2:$B$1000,MATCH(C3939,Нормы!$A$2:$A$1000,0)+I3938,1),0))</f>
        <v>#DIV/0!</v>
      </c>
      <c r="E3939" t="e">
        <f>IF(A3939&gt;A3938,INDEX(Нормы!$C$2:$C$1000,MATCH(C3939,Нормы!$A$2:$A$1000,0),1),IF(COUNTIF(Нормы!$A$2:$A$1000,C3939)&gt;=Лист8!I3939,INDEX(Нормы!$C$2:$C$1000,MATCH(C3939,Нормы!$A$2:$A$1000,0)+I3938,1),0))</f>
        <v>#DIV/0!</v>
      </c>
      <c r="F3939" t="e">
        <f>IF(A3939&gt;A3938,INDEX(Нормы!$D$2:$D$1000,MATCH(C3939,Нормы!$A$2:$A$1000,0),1),IF(COUNTIF(Нормы!$A$2:$A$1000,C3939)&gt;=Лист8!I3939,INDEX(Нормы!$D$2:$D$1000,MATCH(C3939,Нормы!$A$2:$A$1000,0)+I3938,1),0))*INDEX('Готовый продукция'!$E$2:$E$500,MATCH(A3939,'Готовый продукция'!$A$2:$A$500,0),1)</f>
        <v>#DIV/0!</v>
      </c>
      <c r="H3939" t="e">
        <f>IF(LEN(D3939)&gt;1,MAX($H$2:H3938)+1,0)</f>
        <v>#DIV/0!</v>
      </c>
      <c r="I3939">
        <f>COUNTIF($A$3:A3939,A3939)</f>
        <v>3937</v>
      </c>
    </row>
    <row r="3940" spans="1:9">
      <c r="A3940" s="2" t="e">
        <f>INDEX('Готовый продукция'!$A$2:$A$500,CEILING(ROW($A3938)/MAX('Готовый продукция'!$J$2:$J$500),1))</f>
        <v>#DIV/0!</v>
      </c>
      <c r="B3940" s="1" t="str">
        <f>IFERROR(INDEX('Готовый продукция'!$B$2:$E$500,MATCH(A3940,'Готовый продукция'!$A$2:$A$500,0),1),"")</f>
        <v/>
      </c>
      <c r="C3940" t="str">
        <f>IFERROR(INDEX('Готовый продукция'!$B$2:$E$500,MATCH(A3940,'Готовый продукция'!$A$2:$A$500,0),2),"")</f>
        <v/>
      </c>
      <c r="D3940" t="e">
        <f>IF(A3940&gt;A3939,INDEX(Нормы!$B$2:$B$1000,MATCH(C3940,Нормы!$A$2:$A$1000,0),1),IF(COUNTIF(Нормы!$A$2:$A$1000,C3940)&gt;=Лист8!I3940,INDEX(Нормы!$B$2:$B$1000,MATCH(C3940,Нормы!$A$2:$A$1000,0)+I3939,1),0))</f>
        <v>#DIV/0!</v>
      </c>
      <c r="E3940" t="e">
        <f>IF(A3940&gt;A3939,INDEX(Нормы!$C$2:$C$1000,MATCH(C3940,Нормы!$A$2:$A$1000,0),1),IF(COUNTIF(Нормы!$A$2:$A$1000,C3940)&gt;=Лист8!I3940,INDEX(Нормы!$C$2:$C$1000,MATCH(C3940,Нормы!$A$2:$A$1000,0)+I3939,1),0))</f>
        <v>#DIV/0!</v>
      </c>
      <c r="F3940" t="e">
        <f>IF(A3940&gt;A3939,INDEX(Нормы!$D$2:$D$1000,MATCH(C3940,Нормы!$A$2:$A$1000,0),1),IF(COUNTIF(Нормы!$A$2:$A$1000,C3940)&gt;=Лист8!I3940,INDEX(Нормы!$D$2:$D$1000,MATCH(C3940,Нормы!$A$2:$A$1000,0)+I3939,1),0))*INDEX('Готовый продукция'!$E$2:$E$500,MATCH(A3940,'Готовый продукция'!$A$2:$A$500,0),1)</f>
        <v>#DIV/0!</v>
      </c>
      <c r="H3940" t="e">
        <f>IF(LEN(D3940)&gt;1,MAX($H$2:H3939)+1,0)</f>
        <v>#DIV/0!</v>
      </c>
      <c r="I3940">
        <f>COUNTIF($A$3:A3940,A3940)</f>
        <v>3938</v>
      </c>
    </row>
    <row r="3941" spans="1:9">
      <c r="A3941" s="2" t="e">
        <f>INDEX('Готовый продукция'!$A$2:$A$500,CEILING(ROW($A3939)/MAX('Готовый продукция'!$J$2:$J$500),1))</f>
        <v>#DIV/0!</v>
      </c>
      <c r="B3941" s="1" t="str">
        <f>IFERROR(INDEX('Готовый продукция'!$B$2:$E$500,MATCH(A3941,'Готовый продукция'!$A$2:$A$500,0),1),"")</f>
        <v/>
      </c>
      <c r="C3941" t="str">
        <f>IFERROR(INDEX('Готовый продукция'!$B$2:$E$500,MATCH(A3941,'Готовый продукция'!$A$2:$A$500,0),2),"")</f>
        <v/>
      </c>
      <c r="D3941" t="e">
        <f>IF(A3941&gt;A3940,INDEX(Нормы!$B$2:$B$1000,MATCH(C3941,Нормы!$A$2:$A$1000,0),1),IF(COUNTIF(Нормы!$A$2:$A$1000,C3941)&gt;=Лист8!I3941,INDEX(Нормы!$B$2:$B$1000,MATCH(C3941,Нормы!$A$2:$A$1000,0)+I3940,1),0))</f>
        <v>#DIV/0!</v>
      </c>
      <c r="E3941" t="e">
        <f>IF(A3941&gt;A3940,INDEX(Нормы!$C$2:$C$1000,MATCH(C3941,Нормы!$A$2:$A$1000,0),1),IF(COUNTIF(Нормы!$A$2:$A$1000,C3941)&gt;=Лист8!I3941,INDEX(Нормы!$C$2:$C$1000,MATCH(C3941,Нормы!$A$2:$A$1000,0)+I3940,1),0))</f>
        <v>#DIV/0!</v>
      </c>
      <c r="F3941" t="e">
        <f>IF(A3941&gt;A3940,INDEX(Нормы!$D$2:$D$1000,MATCH(C3941,Нормы!$A$2:$A$1000,0),1),IF(COUNTIF(Нормы!$A$2:$A$1000,C3941)&gt;=Лист8!I3941,INDEX(Нормы!$D$2:$D$1000,MATCH(C3941,Нормы!$A$2:$A$1000,0)+I3940,1),0))*INDEX('Готовый продукция'!$E$2:$E$500,MATCH(A3941,'Готовый продукция'!$A$2:$A$500,0),1)</f>
        <v>#DIV/0!</v>
      </c>
      <c r="H3941" t="e">
        <f>IF(LEN(D3941)&gt;1,MAX($H$2:H3940)+1,0)</f>
        <v>#DIV/0!</v>
      </c>
      <c r="I3941">
        <f>COUNTIF($A$3:A3941,A3941)</f>
        <v>3939</v>
      </c>
    </row>
    <row r="3942" spans="1:9">
      <c r="A3942" s="2" t="e">
        <f>INDEX('Готовый продукция'!$A$2:$A$500,CEILING(ROW($A3940)/MAX('Готовый продукция'!$J$2:$J$500),1))</f>
        <v>#DIV/0!</v>
      </c>
      <c r="B3942" s="1" t="str">
        <f>IFERROR(INDEX('Готовый продукция'!$B$2:$E$500,MATCH(A3942,'Готовый продукция'!$A$2:$A$500,0),1),"")</f>
        <v/>
      </c>
      <c r="C3942" t="str">
        <f>IFERROR(INDEX('Готовый продукция'!$B$2:$E$500,MATCH(A3942,'Готовый продукция'!$A$2:$A$500,0),2),"")</f>
        <v/>
      </c>
      <c r="D3942" t="e">
        <f>IF(A3942&gt;A3941,INDEX(Нормы!$B$2:$B$1000,MATCH(C3942,Нормы!$A$2:$A$1000,0),1),IF(COUNTIF(Нормы!$A$2:$A$1000,C3942)&gt;=Лист8!I3942,INDEX(Нормы!$B$2:$B$1000,MATCH(C3942,Нормы!$A$2:$A$1000,0)+I3941,1),0))</f>
        <v>#DIV/0!</v>
      </c>
      <c r="E3942" t="e">
        <f>IF(A3942&gt;A3941,INDEX(Нормы!$C$2:$C$1000,MATCH(C3942,Нормы!$A$2:$A$1000,0),1),IF(COUNTIF(Нормы!$A$2:$A$1000,C3942)&gt;=Лист8!I3942,INDEX(Нормы!$C$2:$C$1000,MATCH(C3942,Нормы!$A$2:$A$1000,0)+I3941,1),0))</f>
        <v>#DIV/0!</v>
      </c>
      <c r="F3942" t="e">
        <f>IF(A3942&gt;A3941,INDEX(Нормы!$D$2:$D$1000,MATCH(C3942,Нормы!$A$2:$A$1000,0),1),IF(COUNTIF(Нормы!$A$2:$A$1000,C3942)&gt;=Лист8!I3942,INDEX(Нормы!$D$2:$D$1000,MATCH(C3942,Нормы!$A$2:$A$1000,0)+I3941,1),0))*INDEX('Готовый продукция'!$E$2:$E$500,MATCH(A3942,'Готовый продукция'!$A$2:$A$500,0),1)</f>
        <v>#DIV/0!</v>
      </c>
      <c r="H3942" t="e">
        <f>IF(LEN(D3942)&gt;1,MAX($H$2:H3941)+1,0)</f>
        <v>#DIV/0!</v>
      </c>
      <c r="I3942">
        <f>COUNTIF($A$3:A3942,A3942)</f>
        <v>3940</v>
      </c>
    </row>
    <row r="3943" spans="1:9">
      <c r="A3943" s="2" t="e">
        <f>INDEX('Готовый продукция'!$A$2:$A$500,CEILING(ROW($A3941)/MAX('Готовый продукция'!$J$2:$J$500),1))</f>
        <v>#DIV/0!</v>
      </c>
      <c r="B3943" s="1" t="str">
        <f>IFERROR(INDEX('Готовый продукция'!$B$2:$E$500,MATCH(A3943,'Готовый продукция'!$A$2:$A$500,0),1),"")</f>
        <v/>
      </c>
      <c r="C3943" t="str">
        <f>IFERROR(INDEX('Готовый продукция'!$B$2:$E$500,MATCH(A3943,'Готовый продукция'!$A$2:$A$500,0),2),"")</f>
        <v/>
      </c>
      <c r="D3943" t="e">
        <f>IF(A3943&gt;A3942,INDEX(Нормы!$B$2:$B$1000,MATCH(C3943,Нормы!$A$2:$A$1000,0),1),IF(COUNTIF(Нормы!$A$2:$A$1000,C3943)&gt;=Лист8!I3943,INDEX(Нормы!$B$2:$B$1000,MATCH(C3943,Нормы!$A$2:$A$1000,0)+I3942,1),0))</f>
        <v>#DIV/0!</v>
      </c>
      <c r="E3943" t="e">
        <f>IF(A3943&gt;A3942,INDEX(Нормы!$C$2:$C$1000,MATCH(C3943,Нормы!$A$2:$A$1000,0),1),IF(COUNTIF(Нормы!$A$2:$A$1000,C3943)&gt;=Лист8!I3943,INDEX(Нормы!$C$2:$C$1000,MATCH(C3943,Нормы!$A$2:$A$1000,0)+I3942,1),0))</f>
        <v>#DIV/0!</v>
      </c>
      <c r="F3943" t="e">
        <f>IF(A3943&gt;A3942,INDEX(Нормы!$D$2:$D$1000,MATCH(C3943,Нормы!$A$2:$A$1000,0),1),IF(COUNTIF(Нормы!$A$2:$A$1000,C3943)&gt;=Лист8!I3943,INDEX(Нормы!$D$2:$D$1000,MATCH(C3943,Нормы!$A$2:$A$1000,0)+I3942,1),0))*INDEX('Готовый продукция'!$E$2:$E$500,MATCH(A3943,'Готовый продукция'!$A$2:$A$500,0),1)</f>
        <v>#DIV/0!</v>
      </c>
      <c r="H3943" t="e">
        <f>IF(LEN(D3943)&gt;1,MAX($H$2:H3942)+1,0)</f>
        <v>#DIV/0!</v>
      </c>
      <c r="I3943">
        <f>COUNTIF($A$3:A3943,A3943)</f>
        <v>3941</v>
      </c>
    </row>
    <row r="3944" spans="1:9">
      <c r="A3944" s="2" t="e">
        <f>INDEX('Готовый продукция'!$A$2:$A$500,CEILING(ROW($A3942)/MAX('Готовый продукция'!$J$2:$J$500),1))</f>
        <v>#DIV/0!</v>
      </c>
      <c r="B3944" s="1" t="str">
        <f>IFERROR(INDEX('Готовый продукция'!$B$2:$E$500,MATCH(A3944,'Готовый продукция'!$A$2:$A$500,0),1),"")</f>
        <v/>
      </c>
      <c r="C3944" t="str">
        <f>IFERROR(INDEX('Готовый продукция'!$B$2:$E$500,MATCH(A3944,'Готовый продукция'!$A$2:$A$500,0),2),"")</f>
        <v/>
      </c>
      <c r="D3944" t="e">
        <f>IF(A3944&gt;A3943,INDEX(Нормы!$B$2:$B$1000,MATCH(C3944,Нормы!$A$2:$A$1000,0),1),IF(COUNTIF(Нормы!$A$2:$A$1000,C3944)&gt;=Лист8!I3944,INDEX(Нормы!$B$2:$B$1000,MATCH(C3944,Нормы!$A$2:$A$1000,0)+I3943,1),0))</f>
        <v>#DIV/0!</v>
      </c>
      <c r="E3944" t="e">
        <f>IF(A3944&gt;A3943,INDEX(Нормы!$C$2:$C$1000,MATCH(C3944,Нормы!$A$2:$A$1000,0),1),IF(COUNTIF(Нормы!$A$2:$A$1000,C3944)&gt;=Лист8!I3944,INDEX(Нормы!$C$2:$C$1000,MATCH(C3944,Нормы!$A$2:$A$1000,0)+I3943,1),0))</f>
        <v>#DIV/0!</v>
      </c>
      <c r="F3944" t="e">
        <f>IF(A3944&gt;A3943,INDEX(Нормы!$D$2:$D$1000,MATCH(C3944,Нормы!$A$2:$A$1000,0),1),IF(COUNTIF(Нормы!$A$2:$A$1000,C3944)&gt;=Лист8!I3944,INDEX(Нормы!$D$2:$D$1000,MATCH(C3944,Нормы!$A$2:$A$1000,0)+I3943,1),0))*INDEX('Готовый продукция'!$E$2:$E$500,MATCH(A3944,'Готовый продукция'!$A$2:$A$500,0),1)</f>
        <v>#DIV/0!</v>
      </c>
      <c r="H3944" t="e">
        <f>IF(LEN(D3944)&gt;1,MAX($H$2:H3943)+1,0)</f>
        <v>#DIV/0!</v>
      </c>
      <c r="I3944">
        <f>COUNTIF($A$3:A3944,A3944)</f>
        <v>3942</v>
      </c>
    </row>
    <row r="3945" spans="1:9">
      <c r="A3945" s="2" t="e">
        <f>INDEX('Готовый продукция'!$A$2:$A$500,CEILING(ROW($A3943)/MAX('Готовый продукция'!$J$2:$J$500),1))</f>
        <v>#DIV/0!</v>
      </c>
      <c r="B3945" s="1" t="str">
        <f>IFERROR(INDEX('Готовый продукция'!$B$2:$E$500,MATCH(A3945,'Готовый продукция'!$A$2:$A$500,0),1),"")</f>
        <v/>
      </c>
      <c r="C3945" t="str">
        <f>IFERROR(INDEX('Готовый продукция'!$B$2:$E$500,MATCH(A3945,'Готовый продукция'!$A$2:$A$500,0),2),"")</f>
        <v/>
      </c>
      <c r="D3945" t="e">
        <f>IF(A3945&gt;A3944,INDEX(Нормы!$B$2:$B$1000,MATCH(C3945,Нормы!$A$2:$A$1000,0),1),IF(COUNTIF(Нормы!$A$2:$A$1000,C3945)&gt;=Лист8!I3945,INDEX(Нормы!$B$2:$B$1000,MATCH(C3945,Нормы!$A$2:$A$1000,0)+I3944,1),0))</f>
        <v>#DIV/0!</v>
      </c>
      <c r="E3945" t="e">
        <f>IF(A3945&gt;A3944,INDEX(Нормы!$C$2:$C$1000,MATCH(C3945,Нормы!$A$2:$A$1000,0),1),IF(COUNTIF(Нормы!$A$2:$A$1000,C3945)&gt;=Лист8!I3945,INDEX(Нормы!$C$2:$C$1000,MATCH(C3945,Нормы!$A$2:$A$1000,0)+I3944,1),0))</f>
        <v>#DIV/0!</v>
      </c>
      <c r="F3945" t="e">
        <f>IF(A3945&gt;A3944,INDEX(Нормы!$D$2:$D$1000,MATCH(C3945,Нормы!$A$2:$A$1000,0),1),IF(COUNTIF(Нормы!$A$2:$A$1000,C3945)&gt;=Лист8!I3945,INDEX(Нормы!$D$2:$D$1000,MATCH(C3945,Нормы!$A$2:$A$1000,0)+I3944,1),0))*INDEX('Готовый продукция'!$E$2:$E$500,MATCH(A3945,'Готовый продукция'!$A$2:$A$500,0),1)</f>
        <v>#DIV/0!</v>
      </c>
      <c r="H3945" t="e">
        <f>IF(LEN(D3945)&gt;1,MAX($H$2:H3944)+1,0)</f>
        <v>#DIV/0!</v>
      </c>
      <c r="I3945">
        <f>COUNTIF($A$3:A3945,A3945)</f>
        <v>3943</v>
      </c>
    </row>
    <row r="3946" spans="1:9">
      <c r="A3946" s="2" t="e">
        <f>INDEX('Готовый продукция'!$A$2:$A$500,CEILING(ROW($A3944)/MAX('Готовый продукция'!$J$2:$J$500),1))</f>
        <v>#DIV/0!</v>
      </c>
      <c r="B3946" s="1" t="str">
        <f>IFERROR(INDEX('Готовый продукция'!$B$2:$E$500,MATCH(A3946,'Готовый продукция'!$A$2:$A$500,0),1),"")</f>
        <v/>
      </c>
      <c r="C3946" t="str">
        <f>IFERROR(INDEX('Готовый продукция'!$B$2:$E$500,MATCH(A3946,'Готовый продукция'!$A$2:$A$500,0),2),"")</f>
        <v/>
      </c>
      <c r="D3946" t="e">
        <f>IF(A3946&gt;A3945,INDEX(Нормы!$B$2:$B$1000,MATCH(C3946,Нормы!$A$2:$A$1000,0),1),IF(COUNTIF(Нормы!$A$2:$A$1000,C3946)&gt;=Лист8!I3946,INDEX(Нормы!$B$2:$B$1000,MATCH(C3946,Нормы!$A$2:$A$1000,0)+I3945,1),0))</f>
        <v>#DIV/0!</v>
      </c>
      <c r="E3946" t="e">
        <f>IF(A3946&gt;A3945,INDEX(Нормы!$C$2:$C$1000,MATCH(C3946,Нормы!$A$2:$A$1000,0),1),IF(COUNTIF(Нормы!$A$2:$A$1000,C3946)&gt;=Лист8!I3946,INDEX(Нормы!$C$2:$C$1000,MATCH(C3946,Нормы!$A$2:$A$1000,0)+I3945,1),0))</f>
        <v>#DIV/0!</v>
      </c>
      <c r="F3946" t="e">
        <f>IF(A3946&gt;A3945,INDEX(Нормы!$D$2:$D$1000,MATCH(C3946,Нормы!$A$2:$A$1000,0),1),IF(COUNTIF(Нормы!$A$2:$A$1000,C3946)&gt;=Лист8!I3946,INDEX(Нормы!$D$2:$D$1000,MATCH(C3946,Нормы!$A$2:$A$1000,0)+I3945,1),0))*INDEX('Готовый продукция'!$E$2:$E$500,MATCH(A3946,'Готовый продукция'!$A$2:$A$500,0),1)</f>
        <v>#DIV/0!</v>
      </c>
      <c r="H3946" t="e">
        <f>IF(LEN(D3946)&gt;1,MAX($H$2:H3945)+1,0)</f>
        <v>#DIV/0!</v>
      </c>
      <c r="I3946">
        <f>COUNTIF($A$3:A3946,A3946)</f>
        <v>3944</v>
      </c>
    </row>
    <row r="3947" spans="1:9">
      <c r="A3947" s="2" t="e">
        <f>INDEX('Готовый продукция'!$A$2:$A$500,CEILING(ROW($A3945)/MAX('Готовый продукция'!$J$2:$J$500),1))</f>
        <v>#DIV/0!</v>
      </c>
      <c r="B3947" s="1" t="str">
        <f>IFERROR(INDEX('Готовый продукция'!$B$2:$E$500,MATCH(A3947,'Готовый продукция'!$A$2:$A$500,0),1),"")</f>
        <v/>
      </c>
      <c r="C3947" t="str">
        <f>IFERROR(INDEX('Готовый продукция'!$B$2:$E$500,MATCH(A3947,'Готовый продукция'!$A$2:$A$500,0),2),"")</f>
        <v/>
      </c>
      <c r="D3947" t="e">
        <f>IF(A3947&gt;A3946,INDEX(Нормы!$B$2:$B$1000,MATCH(C3947,Нормы!$A$2:$A$1000,0),1),IF(COUNTIF(Нормы!$A$2:$A$1000,C3947)&gt;=Лист8!I3947,INDEX(Нормы!$B$2:$B$1000,MATCH(C3947,Нормы!$A$2:$A$1000,0)+I3946,1),0))</f>
        <v>#DIV/0!</v>
      </c>
      <c r="E3947" t="e">
        <f>IF(A3947&gt;A3946,INDEX(Нормы!$C$2:$C$1000,MATCH(C3947,Нормы!$A$2:$A$1000,0),1),IF(COUNTIF(Нормы!$A$2:$A$1000,C3947)&gt;=Лист8!I3947,INDEX(Нормы!$C$2:$C$1000,MATCH(C3947,Нормы!$A$2:$A$1000,0)+I3946,1),0))</f>
        <v>#DIV/0!</v>
      </c>
      <c r="F3947" t="e">
        <f>IF(A3947&gt;A3946,INDEX(Нормы!$D$2:$D$1000,MATCH(C3947,Нормы!$A$2:$A$1000,0),1),IF(COUNTIF(Нормы!$A$2:$A$1000,C3947)&gt;=Лист8!I3947,INDEX(Нормы!$D$2:$D$1000,MATCH(C3947,Нормы!$A$2:$A$1000,0)+I3946,1),0))*INDEX('Готовый продукция'!$E$2:$E$500,MATCH(A3947,'Готовый продукция'!$A$2:$A$500,0),1)</f>
        <v>#DIV/0!</v>
      </c>
      <c r="H3947" t="e">
        <f>IF(LEN(D3947)&gt;1,MAX($H$2:H3946)+1,0)</f>
        <v>#DIV/0!</v>
      </c>
      <c r="I3947">
        <f>COUNTIF($A$3:A3947,A3947)</f>
        <v>3945</v>
      </c>
    </row>
    <row r="3948" spans="1:9">
      <c r="A3948" s="2" t="e">
        <f>INDEX('Готовый продукция'!$A$2:$A$500,CEILING(ROW($A3946)/MAX('Готовый продукция'!$J$2:$J$500),1))</f>
        <v>#DIV/0!</v>
      </c>
      <c r="B3948" s="1" t="str">
        <f>IFERROR(INDEX('Готовый продукция'!$B$2:$E$500,MATCH(A3948,'Готовый продукция'!$A$2:$A$500,0),1),"")</f>
        <v/>
      </c>
      <c r="C3948" t="str">
        <f>IFERROR(INDEX('Готовый продукция'!$B$2:$E$500,MATCH(A3948,'Готовый продукция'!$A$2:$A$500,0),2),"")</f>
        <v/>
      </c>
      <c r="D3948" t="e">
        <f>IF(A3948&gt;A3947,INDEX(Нормы!$B$2:$B$1000,MATCH(C3948,Нормы!$A$2:$A$1000,0),1),IF(COUNTIF(Нормы!$A$2:$A$1000,C3948)&gt;=Лист8!I3948,INDEX(Нормы!$B$2:$B$1000,MATCH(C3948,Нормы!$A$2:$A$1000,0)+I3947,1),0))</f>
        <v>#DIV/0!</v>
      </c>
      <c r="E3948" t="e">
        <f>IF(A3948&gt;A3947,INDEX(Нормы!$C$2:$C$1000,MATCH(C3948,Нормы!$A$2:$A$1000,0),1),IF(COUNTIF(Нормы!$A$2:$A$1000,C3948)&gt;=Лист8!I3948,INDEX(Нормы!$C$2:$C$1000,MATCH(C3948,Нормы!$A$2:$A$1000,0)+I3947,1),0))</f>
        <v>#DIV/0!</v>
      </c>
      <c r="F3948" t="e">
        <f>IF(A3948&gt;A3947,INDEX(Нормы!$D$2:$D$1000,MATCH(C3948,Нормы!$A$2:$A$1000,0),1),IF(COUNTIF(Нормы!$A$2:$A$1000,C3948)&gt;=Лист8!I3948,INDEX(Нормы!$D$2:$D$1000,MATCH(C3948,Нормы!$A$2:$A$1000,0)+I3947,1),0))*INDEX('Готовый продукция'!$E$2:$E$500,MATCH(A3948,'Готовый продукция'!$A$2:$A$500,0),1)</f>
        <v>#DIV/0!</v>
      </c>
      <c r="H3948" t="e">
        <f>IF(LEN(D3948)&gt;1,MAX($H$2:H3947)+1,0)</f>
        <v>#DIV/0!</v>
      </c>
      <c r="I3948">
        <f>COUNTIF($A$3:A3948,A3948)</f>
        <v>3946</v>
      </c>
    </row>
    <row r="3949" spans="1:9">
      <c r="A3949" s="2" t="e">
        <f>INDEX('Готовый продукция'!$A$2:$A$500,CEILING(ROW($A3947)/MAX('Готовый продукция'!$J$2:$J$500),1))</f>
        <v>#DIV/0!</v>
      </c>
      <c r="B3949" s="1" t="str">
        <f>IFERROR(INDEX('Готовый продукция'!$B$2:$E$500,MATCH(A3949,'Готовый продукция'!$A$2:$A$500,0),1),"")</f>
        <v/>
      </c>
      <c r="C3949" t="str">
        <f>IFERROR(INDEX('Готовый продукция'!$B$2:$E$500,MATCH(A3949,'Готовый продукция'!$A$2:$A$500,0),2),"")</f>
        <v/>
      </c>
      <c r="D3949" t="e">
        <f>IF(A3949&gt;A3948,INDEX(Нормы!$B$2:$B$1000,MATCH(C3949,Нормы!$A$2:$A$1000,0),1),IF(COUNTIF(Нормы!$A$2:$A$1000,C3949)&gt;=Лист8!I3949,INDEX(Нормы!$B$2:$B$1000,MATCH(C3949,Нормы!$A$2:$A$1000,0)+I3948,1),0))</f>
        <v>#DIV/0!</v>
      </c>
      <c r="E3949" t="e">
        <f>IF(A3949&gt;A3948,INDEX(Нормы!$C$2:$C$1000,MATCH(C3949,Нормы!$A$2:$A$1000,0),1),IF(COUNTIF(Нормы!$A$2:$A$1000,C3949)&gt;=Лист8!I3949,INDEX(Нормы!$C$2:$C$1000,MATCH(C3949,Нормы!$A$2:$A$1000,0)+I3948,1),0))</f>
        <v>#DIV/0!</v>
      </c>
      <c r="F3949" t="e">
        <f>IF(A3949&gt;A3948,INDEX(Нормы!$D$2:$D$1000,MATCH(C3949,Нормы!$A$2:$A$1000,0),1),IF(COUNTIF(Нормы!$A$2:$A$1000,C3949)&gt;=Лист8!I3949,INDEX(Нормы!$D$2:$D$1000,MATCH(C3949,Нормы!$A$2:$A$1000,0)+I3948,1),0))*INDEX('Готовый продукция'!$E$2:$E$500,MATCH(A3949,'Готовый продукция'!$A$2:$A$500,0),1)</f>
        <v>#DIV/0!</v>
      </c>
      <c r="H3949" t="e">
        <f>IF(LEN(D3949)&gt;1,MAX($H$2:H3948)+1,0)</f>
        <v>#DIV/0!</v>
      </c>
      <c r="I3949">
        <f>COUNTIF($A$3:A3949,A3949)</f>
        <v>3947</v>
      </c>
    </row>
    <row r="3950" spans="1:9">
      <c r="A3950" s="2" t="e">
        <f>INDEX('Готовый продукция'!$A$2:$A$500,CEILING(ROW($A3948)/MAX('Готовый продукция'!$J$2:$J$500),1))</f>
        <v>#DIV/0!</v>
      </c>
      <c r="B3950" s="1" t="str">
        <f>IFERROR(INDEX('Готовый продукция'!$B$2:$E$500,MATCH(A3950,'Готовый продукция'!$A$2:$A$500,0),1),"")</f>
        <v/>
      </c>
      <c r="C3950" t="str">
        <f>IFERROR(INDEX('Готовый продукция'!$B$2:$E$500,MATCH(A3950,'Готовый продукция'!$A$2:$A$500,0),2),"")</f>
        <v/>
      </c>
      <c r="D3950" t="e">
        <f>IF(A3950&gt;A3949,INDEX(Нормы!$B$2:$B$1000,MATCH(C3950,Нормы!$A$2:$A$1000,0),1),IF(COUNTIF(Нормы!$A$2:$A$1000,C3950)&gt;=Лист8!I3950,INDEX(Нормы!$B$2:$B$1000,MATCH(C3950,Нормы!$A$2:$A$1000,0)+I3949,1),0))</f>
        <v>#DIV/0!</v>
      </c>
      <c r="E3950" t="e">
        <f>IF(A3950&gt;A3949,INDEX(Нормы!$C$2:$C$1000,MATCH(C3950,Нормы!$A$2:$A$1000,0),1),IF(COUNTIF(Нормы!$A$2:$A$1000,C3950)&gt;=Лист8!I3950,INDEX(Нормы!$C$2:$C$1000,MATCH(C3950,Нормы!$A$2:$A$1000,0)+I3949,1),0))</f>
        <v>#DIV/0!</v>
      </c>
      <c r="F3950" t="e">
        <f>IF(A3950&gt;A3949,INDEX(Нормы!$D$2:$D$1000,MATCH(C3950,Нормы!$A$2:$A$1000,0),1),IF(COUNTIF(Нормы!$A$2:$A$1000,C3950)&gt;=Лист8!I3950,INDEX(Нормы!$D$2:$D$1000,MATCH(C3950,Нормы!$A$2:$A$1000,0)+I3949,1),0))*INDEX('Готовый продукция'!$E$2:$E$500,MATCH(A3950,'Готовый продукция'!$A$2:$A$500,0),1)</f>
        <v>#DIV/0!</v>
      </c>
      <c r="H3950" t="e">
        <f>IF(LEN(D3950)&gt;1,MAX($H$2:H3949)+1,0)</f>
        <v>#DIV/0!</v>
      </c>
      <c r="I3950">
        <f>COUNTIF($A$3:A3950,A3950)</f>
        <v>3948</v>
      </c>
    </row>
    <row r="3951" spans="1:9">
      <c r="A3951" s="2" t="e">
        <f>INDEX('Готовый продукция'!$A$2:$A$500,CEILING(ROW($A3949)/MAX('Готовый продукция'!$J$2:$J$500),1))</f>
        <v>#DIV/0!</v>
      </c>
      <c r="B3951" s="1" t="str">
        <f>IFERROR(INDEX('Готовый продукция'!$B$2:$E$500,MATCH(A3951,'Готовый продукция'!$A$2:$A$500,0),1),"")</f>
        <v/>
      </c>
      <c r="C3951" t="str">
        <f>IFERROR(INDEX('Готовый продукция'!$B$2:$E$500,MATCH(A3951,'Готовый продукция'!$A$2:$A$500,0),2),"")</f>
        <v/>
      </c>
      <c r="D3951" t="e">
        <f>IF(A3951&gt;A3950,INDEX(Нормы!$B$2:$B$1000,MATCH(C3951,Нормы!$A$2:$A$1000,0),1),IF(COUNTIF(Нормы!$A$2:$A$1000,C3951)&gt;=Лист8!I3951,INDEX(Нормы!$B$2:$B$1000,MATCH(C3951,Нормы!$A$2:$A$1000,0)+I3950,1),0))</f>
        <v>#DIV/0!</v>
      </c>
      <c r="E3951" t="e">
        <f>IF(A3951&gt;A3950,INDEX(Нормы!$C$2:$C$1000,MATCH(C3951,Нормы!$A$2:$A$1000,0),1),IF(COUNTIF(Нормы!$A$2:$A$1000,C3951)&gt;=Лист8!I3951,INDEX(Нормы!$C$2:$C$1000,MATCH(C3951,Нормы!$A$2:$A$1000,0)+I3950,1),0))</f>
        <v>#DIV/0!</v>
      </c>
      <c r="F3951" t="e">
        <f>IF(A3951&gt;A3950,INDEX(Нормы!$D$2:$D$1000,MATCH(C3951,Нормы!$A$2:$A$1000,0),1),IF(COUNTIF(Нормы!$A$2:$A$1000,C3951)&gt;=Лист8!I3951,INDEX(Нормы!$D$2:$D$1000,MATCH(C3951,Нормы!$A$2:$A$1000,0)+I3950,1),0))*INDEX('Готовый продукция'!$E$2:$E$500,MATCH(A3951,'Готовый продукция'!$A$2:$A$500,0),1)</f>
        <v>#DIV/0!</v>
      </c>
      <c r="H3951" t="e">
        <f>IF(LEN(D3951)&gt;1,MAX($H$2:H3950)+1,0)</f>
        <v>#DIV/0!</v>
      </c>
      <c r="I3951">
        <f>COUNTIF($A$3:A3951,A3951)</f>
        <v>3949</v>
      </c>
    </row>
    <row r="3952" spans="1:9">
      <c r="A3952" s="2" t="e">
        <f>INDEX('Готовый продукция'!$A$2:$A$500,CEILING(ROW($A3950)/MAX('Готовый продукция'!$J$2:$J$500),1))</f>
        <v>#DIV/0!</v>
      </c>
      <c r="B3952" s="1" t="str">
        <f>IFERROR(INDEX('Готовый продукция'!$B$2:$E$500,MATCH(A3952,'Готовый продукция'!$A$2:$A$500,0),1),"")</f>
        <v/>
      </c>
      <c r="C3952" t="str">
        <f>IFERROR(INDEX('Готовый продукция'!$B$2:$E$500,MATCH(A3952,'Готовый продукция'!$A$2:$A$500,0),2),"")</f>
        <v/>
      </c>
      <c r="D3952" t="e">
        <f>IF(A3952&gt;A3951,INDEX(Нормы!$B$2:$B$1000,MATCH(C3952,Нормы!$A$2:$A$1000,0),1),IF(COUNTIF(Нормы!$A$2:$A$1000,C3952)&gt;=Лист8!I3952,INDEX(Нормы!$B$2:$B$1000,MATCH(C3952,Нормы!$A$2:$A$1000,0)+I3951,1),0))</f>
        <v>#DIV/0!</v>
      </c>
      <c r="E3952" t="e">
        <f>IF(A3952&gt;A3951,INDEX(Нормы!$C$2:$C$1000,MATCH(C3952,Нормы!$A$2:$A$1000,0),1),IF(COUNTIF(Нормы!$A$2:$A$1000,C3952)&gt;=Лист8!I3952,INDEX(Нормы!$C$2:$C$1000,MATCH(C3952,Нормы!$A$2:$A$1000,0)+I3951,1),0))</f>
        <v>#DIV/0!</v>
      </c>
      <c r="F3952" t="e">
        <f>IF(A3952&gt;A3951,INDEX(Нормы!$D$2:$D$1000,MATCH(C3952,Нормы!$A$2:$A$1000,0),1),IF(COUNTIF(Нормы!$A$2:$A$1000,C3952)&gt;=Лист8!I3952,INDEX(Нормы!$D$2:$D$1000,MATCH(C3952,Нормы!$A$2:$A$1000,0)+I3951,1),0))*INDEX('Готовый продукция'!$E$2:$E$500,MATCH(A3952,'Готовый продукция'!$A$2:$A$500,0),1)</f>
        <v>#DIV/0!</v>
      </c>
      <c r="H3952" t="e">
        <f>IF(LEN(D3952)&gt;1,MAX($H$2:H3951)+1,0)</f>
        <v>#DIV/0!</v>
      </c>
      <c r="I3952">
        <f>COUNTIF($A$3:A3952,A3952)</f>
        <v>3950</v>
      </c>
    </row>
    <row r="3953" spans="1:9">
      <c r="A3953" s="2" t="e">
        <f>INDEX('Готовый продукция'!$A$2:$A$500,CEILING(ROW($A3951)/MAX('Готовый продукция'!$J$2:$J$500),1))</f>
        <v>#DIV/0!</v>
      </c>
      <c r="B3953" s="1" t="str">
        <f>IFERROR(INDEX('Готовый продукция'!$B$2:$E$500,MATCH(A3953,'Готовый продукция'!$A$2:$A$500,0),1),"")</f>
        <v/>
      </c>
      <c r="C3953" t="str">
        <f>IFERROR(INDEX('Готовый продукция'!$B$2:$E$500,MATCH(A3953,'Готовый продукция'!$A$2:$A$500,0),2),"")</f>
        <v/>
      </c>
      <c r="D3953" t="e">
        <f>IF(A3953&gt;A3952,INDEX(Нормы!$B$2:$B$1000,MATCH(C3953,Нормы!$A$2:$A$1000,0),1),IF(COUNTIF(Нормы!$A$2:$A$1000,C3953)&gt;=Лист8!I3953,INDEX(Нормы!$B$2:$B$1000,MATCH(C3953,Нормы!$A$2:$A$1000,0)+I3952,1),0))</f>
        <v>#DIV/0!</v>
      </c>
      <c r="E3953" t="e">
        <f>IF(A3953&gt;A3952,INDEX(Нормы!$C$2:$C$1000,MATCH(C3953,Нормы!$A$2:$A$1000,0),1),IF(COUNTIF(Нормы!$A$2:$A$1000,C3953)&gt;=Лист8!I3953,INDEX(Нормы!$C$2:$C$1000,MATCH(C3953,Нормы!$A$2:$A$1000,0)+I3952,1),0))</f>
        <v>#DIV/0!</v>
      </c>
      <c r="F3953" t="e">
        <f>IF(A3953&gt;A3952,INDEX(Нормы!$D$2:$D$1000,MATCH(C3953,Нормы!$A$2:$A$1000,0),1),IF(COUNTIF(Нормы!$A$2:$A$1000,C3953)&gt;=Лист8!I3953,INDEX(Нормы!$D$2:$D$1000,MATCH(C3953,Нормы!$A$2:$A$1000,0)+I3952,1),0))*INDEX('Готовый продукция'!$E$2:$E$500,MATCH(A3953,'Готовый продукция'!$A$2:$A$500,0),1)</f>
        <v>#DIV/0!</v>
      </c>
      <c r="H3953" t="e">
        <f>IF(LEN(D3953)&gt;1,MAX($H$2:H3952)+1,0)</f>
        <v>#DIV/0!</v>
      </c>
      <c r="I3953">
        <f>COUNTIF($A$3:A3953,A3953)</f>
        <v>3951</v>
      </c>
    </row>
    <row r="3954" spans="1:9">
      <c r="A3954" s="2" t="e">
        <f>INDEX('Готовый продукция'!$A$2:$A$500,CEILING(ROW($A3952)/MAX('Готовый продукция'!$J$2:$J$500),1))</f>
        <v>#DIV/0!</v>
      </c>
      <c r="B3954" s="1" t="str">
        <f>IFERROR(INDEX('Готовый продукция'!$B$2:$E$500,MATCH(A3954,'Готовый продукция'!$A$2:$A$500,0),1),"")</f>
        <v/>
      </c>
      <c r="C3954" t="str">
        <f>IFERROR(INDEX('Готовый продукция'!$B$2:$E$500,MATCH(A3954,'Готовый продукция'!$A$2:$A$500,0),2),"")</f>
        <v/>
      </c>
      <c r="D3954" t="e">
        <f>IF(A3954&gt;A3953,INDEX(Нормы!$B$2:$B$1000,MATCH(C3954,Нормы!$A$2:$A$1000,0),1),IF(COUNTIF(Нормы!$A$2:$A$1000,C3954)&gt;=Лист8!I3954,INDEX(Нормы!$B$2:$B$1000,MATCH(C3954,Нормы!$A$2:$A$1000,0)+I3953,1),0))</f>
        <v>#DIV/0!</v>
      </c>
      <c r="E3954" t="e">
        <f>IF(A3954&gt;A3953,INDEX(Нормы!$C$2:$C$1000,MATCH(C3954,Нормы!$A$2:$A$1000,0),1),IF(COUNTIF(Нормы!$A$2:$A$1000,C3954)&gt;=Лист8!I3954,INDEX(Нормы!$C$2:$C$1000,MATCH(C3954,Нормы!$A$2:$A$1000,0)+I3953,1),0))</f>
        <v>#DIV/0!</v>
      </c>
      <c r="F3954" t="e">
        <f>IF(A3954&gt;A3953,INDEX(Нормы!$D$2:$D$1000,MATCH(C3954,Нормы!$A$2:$A$1000,0),1),IF(COUNTIF(Нормы!$A$2:$A$1000,C3954)&gt;=Лист8!I3954,INDEX(Нормы!$D$2:$D$1000,MATCH(C3954,Нормы!$A$2:$A$1000,0)+I3953,1),0))*INDEX('Готовый продукция'!$E$2:$E$500,MATCH(A3954,'Готовый продукция'!$A$2:$A$500,0),1)</f>
        <v>#DIV/0!</v>
      </c>
      <c r="H3954" t="e">
        <f>IF(LEN(D3954)&gt;1,MAX($H$2:H3953)+1,0)</f>
        <v>#DIV/0!</v>
      </c>
      <c r="I3954">
        <f>COUNTIF($A$3:A3954,A3954)</f>
        <v>3952</v>
      </c>
    </row>
    <row r="3955" spans="1:9">
      <c r="A3955" s="2" t="e">
        <f>INDEX('Готовый продукция'!$A$2:$A$500,CEILING(ROW($A3953)/MAX('Готовый продукция'!$J$2:$J$500),1))</f>
        <v>#DIV/0!</v>
      </c>
      <c r="B3955" s="1" t="str">
        <f>IFERROR(INDEX('Готовый продукция'!$B$2:$E$500,MATCH(A3955,'Готовый продукция'!$A$2:$A$500,0),1),"")</f>
        <v/>
      </c>
      <c r="C3955" t="str">
        <f>IFERROR(INDEX('Готовый продукция'!$B$2:$E$500,MATCH(A3955,'Готовый продукция'!$A$2:$A$500,0),2),"")</f>
        <v/>
      </c>
      <c r="D3955" t="e">
        <f>IF(A3955&gt;A3954,INDEX(Нормы!$B$2:$B$1000,MATCH(C3955,Нормы!$A$2:$A$1000,0),1),IF(COUNTIF(Нормы!$A$2:$A$1000,C3955)&gt;=Лист8!I3955,INDEX(Нормы!$B$2:$B$1000,MATCH(C3955,Нормы!$A$2:$A$1000,0)+I3954,1),0))</f>
        <v>#DIV/0!</v>
      </c>
      <c r="E3955" t="e">
        <f>IF(A3955&gt;A3954,INDEX(Нормы!$C$2:$C$1000,MATCH(C3955,Нормы!$A$2:$A$1000,0),1),IF(COUNTIF(Нормы!$A$2:$A$1000,C3955)&gt;=Лист8!I3955,INDEX(Нормы!$C$2:$C$1000,MATCH(C3955,Нормы!$A$2:$A$1000,0)+I3954,1),0))</f>
        <v>#DIV/0!</v>
      </c>
      <c r="F3955" t="e">
        <f>IF(A3955&gt;A3954,INDEX(Нормы!$D$2:$D$1000,MATCH(C3955,Нормы!$A$2:$A$1000,0),1),IF(COUNTIF(Нормы!$A$2:$A$1000,C3955)&gt;=Лист8!I3955,INDEX(Нормы!$D$2:$D$1000,MATCH(C3955,Нормы!$A$2:$A$1000,0)+I3954,1),0))*INDEX('Готовый продукция'!$E$2:$E$500,MATCH(A3955,'Готовый продукция'!$A$2:$A$500,0),1)</f>
        <v>#DIV/0!</v>
      </c>
      <c r="H3955" t="e">
        <f>IF(LEN(D3955)&gt;1,MAX($H$2:H3954)+1,0)</f>
        <v>#DIV/0!</v>
      </c>
      <c r="I3955">
        <f>COUNTIF($A$3:A3955,A3955)</f>
        <v>3953</v>
      </c>
    </row>
    <row r="3956" spans="1:9">
      <c r="A3956" s="2" t="e">
        <f>INDEX('Готовый продукция'!$A$2:$A$500,CEILING(ROW($A3954)/MAX('Готовый продукция'!$J$2:$J$500),1))</f>
        <v>#DIV/0!</v>
      </c>
      <c r="B3956" s="1" t="str">
        <f>IFERROR(INDEX('Готовый продукция'!$B$2:$E$500,MATCH(A3956,'Готовый продукция'!$A$2:$A$500,0),1),"")</f>
        <v/>
      </c>
      <c r="C3956" t="str">
        <f>IFERROR(INDEX('Готовый продукция'!$B$2:$E$500,MATCH(A3956,'Готовый продукция'!$A$2:$A$500,0),2),"")</f>
        <v/>
      </c>
      <c r="D3956" t="e">
        <f>IF(A3956&gt;A3955,INDEX(Нормы!$B$2:$B$1000,MATCH(C3956,Нормы!$A$2:$A$1000,0),1),IF(COUNTIF(Нормы!$A$2:$A$1000,C3956)&gt;=Лист8!I3956,INDEX(Нормы!$B$2:$B$1000,MATCH(C3956,Нормы!$A$2:$A$1000,0)+I3955,1),0))</f>
        <v>#DIV/0!</v>
      </c>
      <c r="E3956" t="e">
        <f>IF(A3956&gt;A3955,INDEX(Нормы!$C$2:$C$1000,MATCH(C3956,Нормы!$A$2:$A$1000,0),1),IF(COUNTIF(Нормы!$A$2:$A$1000,C3956)&gt;=Лист8!I3956,INDEX(Нормы!$C$2:$C$1000,MATCH(C3956,Нормы!$A$2:$A$1000,0)+I3955,1),0))</f>
        <v>#DIV/0!</v>
      </c>
      <c r="F3956" t="e">
        <f>IF(A3956&gt;A3955,INDEX(Нормы!$D$2:$D$1000,MATCH(C3956,Нормы!$A$2:$A$1000,0),1),IF(COUNTIF(Нормы!$A$2:$A$1000,C3956)&gt;=Лист8!I3956,INDEX(Нормы!$D$2:$D$1000,MATCH(C3956,Нормы!$A$2:$A$1000,0)+I3955,1),0))*INDEX('Готовый продукция'!$E$2:$E$500,MATCH(A3956,'Готовый продукция'!$A$2:$A$500,0),1)</f>
        <v>#DIV/0!</v>
      </c>
      <c r="H3956" t="e">
        <f>IF(LEN(D3956)&gt;1,MAX($H$2:H3955)+1,0)</f>
        <v>#DIV/0!</v>
      </c>
      <c r="I3956">
        <f>COUNTIF($A$3:A3956,A3956)</f>
        <v>3954</v>
      </c>
    </row>
    <row r="3957" spans="1:9">
      <c r="A3957" s="2" t="e">
        <f>INDEX('Готовый продукция'!$A$2:$A$500,CEILING(ROW($A3955)/MAX('Готовый продукция'!$J$2:$J$500),1))</f>
        <v>#DIV/0!</v>
      </c>
      <c r="B3957" s="1" t="str">
        <f>IFERROR(INDEX('Готовый продукция'!$B$2:$E$500,MATCH(A3957,'Готовый продукция'!$A$2:$A$500,0),1),"")</f>
        <v/>
      </c>
      <c r="C3957" t="str">
        <f>IFERROR(INDEX('Готовый продукция'!$B$2:$E$500,MATCH(A3957,'Готовый продукция'!$A$2:$A$500,0),2),"")</f>
        <v/>
      </c>
      <c r="D3957" t="e">
        <f>IF(A3957&gt;A3956,INDEX(Нормы!$B$2:$B$1000,MATCH(C3957,Нормы!$A$2:$A$1000,0),1),IF(COUNTIF(Нормы!$A$2:$A$1000,C3957)&gt;=Лист8!I3957,INDEX(Нормы!$B$2:$B$1000,MATCH(C3957,Нормы!$A$2:$A$1000,0)+I3956,1),0))</f>
        <v>#DIV/0!</v>
      </c>
      <c r="E3957" t="e">
        <f>IF(A3957&gt;A3956,INDEX(Нормы!$C$2:$C$1000,MATCH(C3957,Нормы!$A$2:$A$1000,0),1),IF(COUNTIF(Нормы!$A$2:$A$1000,C3957)&gt;=Лист8!I3957,INDEX(Нормы!$C$2:$C$1000,MATCH(C3957,Нормы!$A$2:$A$1000,0)+I3956,1),0))</f>
        <v>#DIV/0!</v>
      </c>
      <c r="F3957" t="e">
        <f>IF(A3957&gt;A3956,INDEX(Нормы!$D$2:$D$1000,MATCH(C3957,Нормы!$A$2:$A$1000,0),1),IF(COUNTIF(Нормы!$A$2:$A$1000,C3957)&gt;=Лист8!I3957,INDEX(Нормы!$D$2:$D$1000,MATCH(C3957,Нормы!$A$2:$A$1000,0)+I3956,1),0))*INDEX('Готовый продукция'!$E$2:$E$500,MATCH(A3957,'Готовый продукция'!$A$2:$A$500,0),1)</f>
        <v>#DIV/0!</v>
      </c>
      <c r="H3957" t="e">
        <f>IF(LEN(D3957)&gt;1,MAX($H$2:H3956)+1,0)</f>
        <v>#DIV/0!</v>
      </c>
      <c r="I3957">
        <f>COUNTIF($A$3:A3957,A3957)</f>
        <v>3955</v>
      </c>
    </row>
    <row r="3958" spans="1:9">
      <c r="A3958" s="2" t="e">
        <f>INDEX('Готовый продукция'!$A$2:$A$500,CEILING(ROW($A3956)/MAX('Готовый продукция'!$J$2:$J$500),1))</f>
        <v>#DIV/0!</v>
      </c>
      <c r="B3958" s="1" t="str">
        <f>IFERROR(INDEX('Готовый продукция'!$B$2:$E$500,MATCH(A3958,'Готовый продукция'!$A$2:$A$500,0),1),"")</f>
        <v/>
      </c>
      <c r="C3958" t="str">
        <f>IFERROR(INDEX('Готовый продукция'!$B$2:$E$500,MATCH(A3958,'Готовый продукция'!$A$2:$A$500,0),2),"")</f>
        <v/>
      </c>
      <c r="D3958" t="e">
        <f>IF(A3958&gt;A3957,INDEX(Нормы!$B$2:$B$1000,MATCH(C3958,Нормы!$A$2:$A$1000,0),1),IF(COUNTIF(Нормы!$A$2:$A$1000,C3958)&gt;=Лист8!I3958,INDEX(Нормы!$B$2:$B$1000,MATCH(C3958,Нормы!$A$2:$A$1000,0)+I3957,1),0))</f>
        <v>#DIV/0!</v>
      </c>
      <c r="E3958" t="e">
        <f>IF(A3958&gt;A3957,INDEX(Нормы!$C$2:$C$1000,MATCH(C3958,Нормы!$A$2:$A$1000,0),1),IF(COUNTIF(Нормы!$A$2:$A$1000,C3958)&gt;=Лист8!I3958,INDEX(Нормы!$C$2:$C$1000,MATCH(C3958,Нормы!$A$2:$A$1000,0)+I3957,1),0))</f>
        <v>#DIV/0!</v>
      </c>
      <c r="F3958" t="e">
        <f>IF(A3958&gt;A3957,INDEX(Нормы!$D$2:$D$1000,MATCH(C3958,Нормы!$A$2:$A$1000,0),1),IF(COUNTIF(Нормы!$A$2:$A$1000,C3958)&gt;=Лист8!I3958,INDEX(Нормы!$D$2:$D$1000,MATCH(C3958,Нормы!$A$2:$A$1000,0)+I3957,1),0))*INDEX('Готовый продукция'!$E$2:$E$500,MATCH(A3958,'Готовый продукция'!$A$2:$A$500,0),1)</f>
        <v>#DIV/0!</v>
      </c>
      <c r="H3958" t="e">
        <f>IF(LEN(D3958)&gt;1,MAX($H$2:H3957)+1,0)</f>
        <v>#DIV/0!</v>
      </c>
      <c r="I3958">
        <f>COUNTIF($A$3:A3958,A3958)</f>
        <v>3956</v>
      </c>
    </row>
    <row r="3959" spans="1:9">
      <c r="A3959" s="2" t="e">
        <f>INDEX('Готовый продукция'!$A$2:$A$500,CEILING(ROW($A3957)/MAX('Готовый продукция'!$J$2:$J$500),1))</f>
        <v>#DIV/0!</v>
      </c>
      <c r="B3959" s="1" t="str">
        <f>IFERROR(INDEX('Готовый продукция'!$B$2:$E$500,MATCH(A3959,'Готовый продукция'!$A$2:$A$500,0),1),"")</f>
        <v/>
      </c>
      <c r="C3959" t="str">
        <f>IFERROR(INDEX('Готовый продукция'!$B$2:$E$500,MATCH(A3959,'Готовый продукция'!$A$2:$A$500,0),2),"")</f>
        <v/>
      </c>
      <c r="D3959" t="e">
        <f>IF(A3959&gt;A3958,INDEX(Нормы!$B$2:$B$1000,MATCH(C3959,Нормы!$A$2:$A$1000,0),1),IF(COUNTIF(Нормы!$A$2:$A$1000,C3959)&gt;=Лист8!I3959,INDEX(Нормы!$B$2:$B$1000,MATCH(C3959,Нормы!$A$2:$A$1000,0)+I3958,1),0))</f>
        <v>#DIV/0!</v>
      </c>
      <c r="E3959" t="e">
        <f>IF(A3959&gt;A3958,INDEX(Нормы!$C$2:$C$1000,MATCH(C3959,Нормы!$A$2:$A$1000,0),1),IF(COUNTIF(Нормы!$A$2:$A$1000,C3959)&gt;=Лист8!I3959,INDEX(Нормы!$C$2:$C$1000,MATCH(C3959,Нормы!$A$2:$A$1000,0)+I3958,1),0))</f>
        <v>#DIV/0!</v>
      </c>
      <c r="F3959" t="e">
        <f>IF(A3959&gt;A3958,INDEX(Нормы!$D$2:$D$1000,MATCH(C3959,Нормы!$A$2:$A$1000,0),1),IF(COUNTIF(Нормы!$A$2:$A$1000,C3959)&gt;=Лист8!I3959,INDEX(Нормы!$D$2:$D$1000,MATCH(C3959,Нормы!$A$2:$A$1000,0)+I3958,1),0))*INDEX('Готовый продукция'!$E$2:$E$500,MATCH(A3959,'Готовый продукция'!$A$2:$A$500,0),1)</f>
        <v>#DIV/0!</v>
      </c>
      <c r="H3959" t="e">
        <f>IF(LEN(D3959)&gt;1,MAX($H$2:H3958)+1,0)</f>
        <v>#DIV/0!</v>
      </c>
      <c r="I3959">
        <f>COUNTIF($A$3:A3959,A3959)</f>
        <v>3957</v>
      </c>
    </row>
    <row r="3960" spans="1:9">
      <c r="A3960" s="2" t="e">
        <f>INDEX('Готовый продукция'!$A$2:$A$500,CEILING(ROW($A3958)/MAX('Готовый продукция'!$J$2:$J$500),1))</f>
        <v>#DIV/0!</v>
      </c>
      <c r="B3960" s="1" t="str">
        <f>IFERROR(INDEX('Готовый продукция'!$B$2:$E$500,MATCH(A3960,'Готовый продукция'!$A$2:$A$500,0),1),"")</f>
        <v/>
      </c>
      <c r="C3960" t="str">
        <f>IFERROR(INDEX('Готовый продукция'!$B$2:$E$500,MATCH(A3960,'Готовый продукция'!$A$2:$A$500,0),2),"")</f>
        <v/>
      </c>
      <c r="D3960" t="e">
        <f>IF(A3960&gt;A3959,INDEX(Нормы!$B$2:$B$1000,MATCH(C3960,Нормы!$A$2:$A$1000,0),1),IF(COUNTIF(Нормы!$A$2:$A$1000,C3960)&gt;=Лист8!I3960,INDEX(Нормы!$B$2:$B$1000,MATCH(C3960,Нормы!$A$2:$A$1000,0)+I3959,1),0))</f>
        <v>#DIV/0!</v>
      </c>
      <c r="E3960" t="e">
        <f>IF(A3960&gt;A3959,INDEX(Нормы!$C$2:$C$1000,MATCH(C3960,Нормы!$A$2:$A$1000,0),1),IF(COUNTIF(Нормы!$A$2:$A$1000,C3960)&gt;=Лист8!I3960,INDEX(Нормы!$C$2:$C$1000,MATCH(C3960,Нормы!$A$2:$A$1000,0)+I3959,1),0))</f>
        <v>#DIV/0!</v>
      </c>
      <c r="F3960" t="e">
        <f>IF(A3960&gt;A3959,INDEX(Нормы!$D$2:$D$1000,MATCH(C3960,Нормы!$A$2:$A$1000,0),1),IF(COUNTIF(Нормы!$A$2:$A$1000,C3960)&gt;=Лист8!I3960,INDEX(Нормы!$D$2:$D$1000,MATCH(C3960,Нормы!$A$2:$A$1000,0)+I3959,1),0))*INDEX('Готовый продукция'!$E$2:$E$500,MATCH(A3960,'Готовый продукция'!$A$2:$A$500,0),1)</f>
        <v>#DIV/0!</v>
      </c>
      <c r="H3960" t="e">
        <f>IF(LEN(D3960)&gt;1,MAX($H$2:H3959)+1,0)</f>
        <v>#DIV/0!</v>
      </c>
      <c r="I3960">
        <f>COUNTIF($A$3:A3960,A3960)</f>
        <v>3958</v>
      </c>
    </row>
    <row r="3961" spans="1:9">
      <c r="A3961" s="2" t="e">
        <f>INDEX('Готовый продукция'!$A$2:$A$500,CEILING(ROW($A3959)/MAX('Готовый продукция'!$J$2:$J$500),1))</f>
        <v>#DIV/0!</v>
      </c>
      <c r="B3961" s="1" t="str">
        <f>IFERROR(INDEX('Готовый продукция'!$B$2:$E$500,MATCH(A3961,'Готовый продукция'!$A$2:$A$500,0),1),"")</f>
        <v/>
      </c>
      <c r="C3961" t="str">
        <f>IFERROR(INDEX('Готовый продукция'!$B$2:$E$500,MATCH(A3961,'Готовый продукция'!$A$2:$A$500,0),2),"")</f>
        <v/>
      </c>
      <c r="D3961" t="e">
        <f>IF(A3961&gt;A3960,INDEX(Нормы!$B$2:$B$1000,MATCH(C3961,Нормы!$A$2:$A$1000,0),1),IF(COUNTIF(Нормы!$A$2:$A$1000,C3961)&gt;=Лист8!I3961,INDEX(Нормы!$B$2:$B$1000,MATCH(C3961,Нормы!$A$2:$A$1000,0)+I3960,1),0))</f>
        <v>#DIV/0!</v>
      </c>
      <c r="E3961" t="e">
        <f>IF(A3961&gt;A3960,INDEX(Нормы!$C$2:$C$1000,MATCH(C3961,Нормы!$A$2:$A$1000,0),1),IF(COUNTIF(Нормы!$A$2:$A$1000,C3961)&gt;=Лист8!I3961,INDEX(Нормы!$C$2:$C$1000,MATCH(C3961,Нормы!$A$2:$A$1000,0)+I3960,1),0))</f>
        <v>#DIV/0!</v>
      </c>
      <c r="F3961" t="e">
        <f>IF(A3961&gt;A3960,INDEX(Нормы!$D$2:$D$1000,MATCH(C3961,Нормы!$A$2:$A$1000,0),1),IF(COUNTIF(Нормы!$A$2:$A$1000,C3961)&gt;=Лист8!I3961,INDEX(Нормы!$D$2:$D$1000,MATCH(C3961,Нормы!$A$2:$A$1000,0)+I3960,1),0))*INDEX('Готовый продукция'!$E$2:$E$500,MATCH(A3961,'Готовый продукция'!$A$2:$A$500,0),1)</f>
        <v>#DIV/0!</v>
      </c>
      <c r="H3961" t="e">
        <f>IF(LEN(D3961)&gt;1,MAX($H$2:H3960)+1,0)</f>
        <v>#DIV/0!</v>
      </c>
      <c r="I3961">
        <f>COUNTIF($A$3:A3961,A3961)</f>
        <v>3959</v>
      </c>
    </row>
    <row r="3962" spans="1:9">
      <c r="A3962" s="2" t="e">
        <f>INDEX('Готовый продукция'!$A$2:$A$500,CEILING(ROW($A3960)/MAX('Готовый продукция'!$J$2:$J$500),1))</f>
        <v>#DIV/0!</v>
      </c>
      <c r="B3962" s="1" t="str">
        <f>IFERROR(INDEX('Готовый продукция'!$B$2:$E$500,MATCH(A3962,'Готовый продукция'!$A$2:$A$500,0),1),"")</f>
        <v/>
      </c>
      <c r="C3962" t="str">
        <f>IFERROR(INDEX('Готовый продукция'!$B$2:$E$500,MATCH(A3962,'Готовый продукция'!$A$2:$A$500,0),2),"")</f>
        <v/>
      </c>
      <c r="D3962" t="e">
        <f>IF(A3962&gt;A3961,INDEX(Нормы!$B$2:$B$1000,MATCH(C3962,Нормы!$A$2:$A$1000,0),1),IF(COUNTIF(Нормы!$A$2:$A$1000,C3962)&gt;=Лист8!I3962,INDEX(Нормы!$B$2:$B$1000,MATCH(C3962,Нормы!$A$2:$A$1000,0)+I3961,1),0))</f>
        <v>#DIV/0!</v>
      </c>
      <c r="E3962" t="e">
        <f>IF(A3962&gt;A3961,INDEX(Нормы!$C$2:$C$1000,MATCH(C3962,Нормы!$A$2:$A$1000,0),1),IF(COUNTIF(Нормы!$A$2:$A$1000,C3962)&gt;=Лист8!I3962,INDEX(Нормы!$C$2:$C$1000,MATCH(C3962,Нормы!$A$2:$A$1000,0)+I3961,1),0))</f>
        <v>#DIV/0!</v>
      </c>
      <c r="F3962" t="e">
        <f>IF(A3962&gt;A3961,INDEX(Нормы!$D$2:$D$1000,MATCH(C3962,Нормы!$A$2:$A$1000,0),1),IF(COUNTIF(Нормы!$A$2:$A$1000,C3962)&gt;=Лист8!I3962,INDEX(Нормы!$D$2:$D$1000,MATCH(C3962,Нормы!$A$2:$A$1000,0)+I3961,1),0))*INDEX('Готовый продукция'!$E$2:$E$500,MATCH(A3962,'Готовый продукция'!$A$2:$A$500,0),1)</f>
        <v>#DIV/0!</v>
      </c>
      <c r="H3962" t="e">
        <f>IF(LEN(D3962)&gt;1,MAX($H$2:H3961)+1,0)</f>
        <v>#DIV/0!</v>
      </c>
      <c r="I3962">
        <f>COUNTIF($A$3:A3962,A3962)</f>
        <v>3960</v>
      </c>
    </row>
    <row r="3963" spans="1:9">
      <c r="A3963" s="2" t="e">
        <f>INDEX('Готовый продукция'!$A$2:$A$500,CEILING(ROW($A3961)/MAX('Готовый продукция'!$J$2:$J$500),1))</f>
        <v>#DIV/0!</v>
      </c>
      <c r="B3963" s="1" t="str">
        <f>IFERROR(INDEX('Готовый продукция'!$B$2:$E$500,MATCH(A3963,'Готовый продукция'!$A$2:$A$500,0),1),"")</f>
        <v/>
      </c>
      <c r="C3963" t="str">
        <f>IFERROR(INDEX('Готовый продукция'!$B$2:$E$500,MATCH(A3963,'Готовый продукция'!$A$2:$A$500,0),2),"")</f>
        <v/>
      </c>
      <c r="D3963" t="e">
        <f>IF(A3963&gt;A3962,INDEX(Нормы!$B$2:$B$1000,MATCH(C3963,Нормы!$A$2:$A$1000,0),1),IF(COUNTIF(Нормы!$A$2:$A$1000,C3963)&gt;=Лист8!I3963,INDEX(Нормы!$B$2:$B$1000,MATCH(C3963,Нормы!$A$2:$A$1000,0)+I3962,1),0))</f>
        <v>#DIV/0!</v>
      </c>
      <c r="E3963" t="e">
        <f>IF(A3963&gt;A3962,INDEX(Нормы!$C$2:$C$1000,MATCH(C3963,Нормы!$A$2:$A$1000,0),1),IF(COUNTIF(Нормы!$A$2:$A$1000,C3963)&gt;=Лист8!I3963,INDEX(Нормы!$C$2:$C$1000,MATCH(C3963,Нормы!$A$2:$A$1000,0)+I3962,1),0))</f>
        <v>#DIV/0!</v>
      </c>
      <c r="F3963" t="e">
        <f>IF(A3963&gt;A3962,INDEX(Нормы!$D$2:$D$1000,MATCH(C3963,Нормы!$A$2:$A$1000,0),1),IF(COUNTIF(Нормы!$A$2:$A$1000,C3963)&gt;=Лист8!I3963,INDEX(Нормы!$D$2:$D$1000,MATCH(C3963,Нормы!$A$2:$A$1000,0)+I3962,1),0))*INDEX('Готовый продукция'!$E$2:$E$500,MATCH(A3963,'Готовый продукция'!$A$2:$A$500,0),1)</f>
        <v>#DIV/0!</v>
      </c>
      <c r="H3963" t="e">
        <f>IF(LEN(D3963)&gt;1,MAX($H$2:H3962)+1,0)</f>
        <v>#DIV/0!</v>
      </c>
      <c r="I3963">
        <f>COUNTIF($A$3:A3963,A3963)</f>
        <v>3961</v>
      </c>
    </row>
    <row r="3964" spans="1:9">
      <c r="A3964" s="2" t="e">
        <f>INDEX('Готовый продукция'!$A$2:$A$500,CEILING(ROW($A3962)/MAX('Готовый продукция'!$J$2:$J$500),1))</f>
        <v>#DIV/0!</v>
      </c>
      <c r="B3964" s="1" t="str">
        <f>IFERROR(INDEX('Готовый продукция'!$B$2:$E$500,MATCH(A3964,'Готовый продукция'!$A$2:$A$500,0),1),"")</f>
        <v/>
      </c>
      <c r="C3964" t="str">
        <f>IFERROR(INDEX('Готовый продукция'!$B$2:$E$500,MATCH(A3964,'Готовый продукция'!$A$2:$A$500,0),2),"")</f>
        <v/>
      </c>
      <c r="D3964" t="e">
        <f>IF(A3964&gt;A3963,INDEX(Нормы!$B$2:$B$1000,MATCH(C3964,Нормы!$A$2:$A$1000,0),1),IF(COUNTIF(Нормы!$A$2:$A$1000,C3964)&gt;=Лист8!I3964,INDEX(Нормы!$B$2:$B$1000,MATCH(C3964,Нормы!$A$2:$A$1000,0)+I3963,1),0))</f>
        <v>#DIV/0!</v>
      </c>
      <c r="E3964" t="e">
        <f>IF(A3964&gt;A3963,INDEX(Нормы!$C$2:$C$1000,MATCH(C3964,Нормы!$A$2:$A$1000,0),1),IF(COUNTIF(Нормы!$A$2:$A$1000,C3964)&gt;=Лист8!I3964,INDEX(Нормы!$C$2:$C$1000,MATCH(C3964,Нормы!$A$2:$A$1000,0)+I3963,1),0))</f>
        <v>#DIV/0!</v>
      </c>
      <c r="F3964" t="e">
        <f>IF(A3964&gt;A3963,INDEX(Нормы!$D$2:$D$1000,MATCH(C3964,Нормы!$A$2:$A$1000,0),1),IF(COUNTIF(Нормы!$A$2:$A$1000,C3964)&gt;=Лист8!I3964,INDEX(Нормы!$D$2:$D$1000,MATCH(C3964,Нормы!$A$2:$A$1000,0)+I3963,1),0))*INDEX('Готовый продукция'!$E$2:$E$500,MATCH(A3964,'Готовый продукция'!$A$2:$A$500,0),1)</f>
        <v>#DIV/0!</v>
      </c>
      <c r="H3964" t="e">
        <f>IF(LEN(D3964)&gt;1,MAX($H$2:H3963)+1,0)</f>
        <v>#DIV/0!</v>
      </c>
      <c r="I3964">
        <f>COUNTIF($A$3:A3964,A3964)</f>
        <v>3962</v>
      </c>
    </row>
    <row r="3965" spans="1:9">
      <c r="A3965" s="2" t="e">
        <f>INDEX('Готовый продукция'!$A$2:$A$500,CEILING(ROW($A3963)/MAX('Готовый продукция'!$J$2:$J$500),1))</f>
        <v>#DIV/0!</v>
      </c>
      <c r="B3965" s="1" t="str">
        <f>IFERROR(INDEX('Готовый продукция'!$B$2:$E$500,MATCH(A3965,'Готовый продукция'!$A$2:$A$500,0),1),"")</f>
        <v/>
      </c>
      <c r="C3965" t="str">
        <f>IFERROR(INDEX('Готовый продукция'!$B$2:$E$500,MATCH(A3965,'Готовый продукция'!$A$2:$A$500,0),2),"")</f>
        <v/>
      </c>
      <c r="D3965" t="e">
        <f>IF(A3965&gt;A3964,INDEX(Нормы!$B$2:$B$1000,MATCH(C3965,Нормы!$A$2:$A$1000,0),1),IF(COUNTIF(Нормы!$A$2:$A$1000,C3965)&gt;=Лист8!I3965,INDEX(Нормы!$B$2:$B$1000,MATCH(C3965,Нормы!$A$2:$A$1000,0)+I3964,1),0))</f>
        <v>#DIV/0!</v>
      </c>
      <c r="E3965" t="e">
        <f>IF(A3965&gt;A3964,INDEX(Нормы!$C$2:$C$1000,MATCH(C3965,Нормы!$A$2:$A$1000,0),1),IF(COUNTIF(Нормы!$A$2:$A$1000,C3965)&gt;=Лист8!I3965,INDEX(Нормы!$C$2:$C$1000,MATCH(C3965,Нормы!$A$2:$A$1000,0)+I3964,1),0))</f>
        <v>#DIV/0!</v>
      </c>
      <c r="F3965" t="e">
        <f>IF(A3965&gt;A3964,INDEX(Нормы!$D$2:$D$1000,MATCH(C3965,Нормы!$A$2:$A$1000,0),1),IF(COUNTIF(Нормы!$A$2:$A$1000,C3965)&gt;=Лист8!I3965,INDEX(Нормы!$D$2:$D$1000,MATCH(C3965,Нормы!$A$2:$A$1000,0)+I3964,1),0))*INDEX('Готовый продукция'!$E$2:$E$500,MATCH(A3965,'Готовый продукция'!$A$2:$A$500,0),1)</f>
        <v>#DIV/0!</v>
      </c>
      <c r="H3965" t="e">
        <f>IF(LEN(D3965)&gt;1,MAX($H$2:H3964)+1,0)</f>
        <v>#DIV/0!</v>
      </c>
      <c r="I3965">
        <f>COUNTIF($A$3:A3965,A3965)</f>
        <v>3963</v>
      </c>
    </row>
    <row r="3966" spans="1:9">
      <c r="A3966" s="2" t="e">
        <f>INDEX('Готовый продукция'!$A$2:$A$500,CEILING(ROW($A3964)/MAX('Готовый продукция'!$J$2:$J$500),1))</f>
        <v>#DIV/0!</v>
      </c>
      <c r="B3966" s="1" t="str">
        <f>IFERROR(INDEX('Готовый продукция'!$B$2:$E$500,MATCH(A3966,'Готовый продукция'!$A$2:$A$500,0),1),"")</f>
        <v/>
      </c>
      <c r="C3966" t="str">
        <f>IFERROR(INDEX('Готовый продукция'!$B$2:$E$500,MATCH(A3966,'Готовый продукция'!$A$2:$A$500,0),2),"")</f>
        <v/>
      </c>
      <c r="D3966" t="e">
        <f>IF(A3966&gt;A3965,INDEX(Нормы!$B$2:$B$1000,MATCH(C3966,Нормы!$A$2:$A$1000,0),1),IF(COUNTIF(Нормы!$A$2:$A$1000,C3966)&gt;=Лист8!I3966,INDEX(Нормы!$B$2:$B$1000,MATCH(C3966,Нормы!$A$2:$A$1000,0)+I3965,1),0))</f>
        <v>#DIV/0!</v>
      </c>
      <c r="E3966" t="e">
        <f>IF(A3966&gt;A3965,INDEX(Нормы!$C$2:$C$1000,MATCH(C3966,Нормы!$A$2:$A$1000,0),1),IF(COUNTIF(Нормы!$A$2:$A$1000,C3966)&gt;=Лист8!I3966,INDEX(Нормы!$C$2:$C$1000,MATCH(C3966,Нормы!$A$2:$A$1000,0)+I3965,1),0))</f>
        <v>#DIV/0!</v>
      </c>
      <c r="F3966" t="e">
        <f>IF(A3966&gt;A3965,INDEX(Нормы!$D$2:$D$1000,MATCH(C3966,Нормы!$A$2:$A$1000,0),1),IF(COUNTIF(Нормы!$A$2:$A$1000,C3966)&gt;=Лист8!I3966,INDEX(Нормы!$D$2:$D$1000,MATCH(C3966,Нормы!$A$2:$A$1000,0)+I3965,1),0))*INDEX('Готовый продукция'!$E$2:$E$500,MATCH(A3966,'Готовый продукция'!$A$2:$A$500,0),1)</f>
        <v>#DIV/0!</v>
      </c>
      <c r="H3966" t="e">
        <f>IF(LEN(D3966)&gt;1,MAX($H$2:H3965)+1,0)</f>
        <v>#DIV/0!</v>
      </c>
      <c r="I3966">
        <f>COUNTIF($A$3:A3966,A3966)</f>
        <v>3964</v>
      </c>
    </row>
    <row r="3967" spans="1:9">
      <c r="A3967" s="2" t="e">
        <f>INDEX('Готовый продукция'!$A$2:$A$500,CEILING(ROW($A3965)/MAX('Готовый продукция'!$J$2:$J$500),1))</f>
        <v>#DIV/0!</v>
      </c>
      <c r="B3967" s="1" t="str">
        <f>IFERROR(INDEX('Готовый продукция'!$B$2:$E$500,MATCH(A3967,'Готовый продукция'!$A$2:$A$500,0),1),"")</f>
        <v/>
      </c>
      <c r="C3967" t="str">
        <f>IFERROR(INDEX('Готовый продукция'!$B$2:$E$500,MATCH(A3967,'Готовый продукция'!$A$2:$A$500,0),2),"")</f>
        <v/>
      </c>
      <c r="D3967" t="e">
        <f>IF(A3967&gt;A3966,INDEX(Нормы!$B$2:$B$1000,MATCH(C3967,Нормы!$A$2:$A$1000,0),1),IF(COUNTIF(Нормы!$A$2:$A$1000,C3967)&gt;=Лист8!I3967,INDEX(Нормы!$B$2:$B$1000,MATCH(C3967,Нормы!$A$2:$A$1000,0)+I3966,1),0))</f>
        <v>#DIV/0!</v>
      </c>
      <c r="E3967" t="e">
        <f>IF(A3967&gt;A3966,INDEX(Нормы!$C$2:$C$1000,MATCH(C3967,Нормы!$A$2:$A$1000,0),1),IF(COUNTIF(Нормы!$A$2:$A$1000,C3967)&gt;=Лист8!I3967,INDEX(Нормы!$C$2:$C$1000,MATCH(C3967,Нормы!$A$2:$A$1000,0)+I3966,1),0))</f>
        <v>#DIV/0!</v>
      </c>
      <c r="F3967" t="e">
        <f>IF(A3967&gt;A3966,INDEX(Нормы!$D$2:$D$1000,MATCH(C3967,Нормы!$A$2:$A$1000,0),1),IF(COUNTIF(Нормы!$A$2:$A$1000,C3967)&gt;=Лист8!I3967,INDEX(Нормы!$D$2:$D$1000,MATCH(C3967,Нормы!$A$2:$A$1000,0)+I3966,1),0))*INDEX('Готовый продукция'!$E$2:$E$500,MATCH(A3967,'Готовый продукция'!$A$2:$A$500,0),1)</f>
        <v>#DIV/0!</v>
      </c>
      <c r="H3967" t="e">
        <f>IF(LEN(D3967)&gt;1,MAX($H$2:H3966)+1,0)</f>
        <v>#DIV/0!</v>
      </c>
      <c r="I3967">
        <f>COUNTIF($A$3:A3967,A3967)</f>
        <v>3965</v>
      </c>
    </row>
    <row r="3968" spans="1:9">
      <c r="A3968" s="2" t="e">
        <f>INDEX('Готовый продукция'!$A$2:$A$500,CEILING(ROW($A3966)/MAX('Готовый продукция'!$J$2:$J$500),1))</f>
        <v>#DIV/0!</v>
      </c>
      <c r="B3968" s="1" t="str">
        <f>IFERROR(INDEX('Готовый продукция'!$B$2:$E$500,MATCH(A3968,'Готовый продукция'!$A$2:$A$500,0),1),"")</f>
        <v/>
      </c>
      <c r="C3968" t="str">
        <f>IFERROR(INDEX('Готовый продукция'!$B$2:$E$500,MATCH(A3968,'Готовый продукция'!$A$2:$A$500,0),2),"")</f>
        <v/>
      </c>
      <c r="D3968" t="e">
        <f>IF(A3968&gt;A3967,INDEX(Нормы!$B$2:$B$1000,MATCH(C3968,Нормы!$A$2:$A$1000,0),1),IF(COUNTIF(Нормы!$A$2:$A$1000,C3968)&gt;=Лист8!I3968,INDEX(Нормы!$B$2:$B$1000,MATCH(C3968,Нормы!$A$2:$A$1000,0)+I3967,1),0))</f>
        <v>#DIV/0!</v>
      </c>
      <c r="E3968" t="e">
        <f>IF(A3968&gt;A3967,INDEX(Нормы!$C$2:$C$1000,MATCH(C3968,Нормы!$A$2:$A$1000,0),1),IF(COUNTIF(Нормы!$A$2:$A$1000,C3968)&gt;=Лист8!I3968,INDEX(Нормы!$C$2:$C$1000,MATCH(C3968,Нормы!$A$2:$A$1000,0)+I3967,1),0))</f>
        <v>#DIV/0!</v>
      </c>
      <c r="F3968" t="e">
        <f>IF(A3968&gt;A3967,INDEX(Нормы!$D$2:$D$1000,MATCH(C3968,Нормы!$A$2:$A$1000,0),1),IF(COUNTIF(Нормы!$A$2:$A$1000,C3968)&gt;=Лист8!I3968,INDEX(Нормы!$D$2:$D$1000,MATCH(C3968,Нормы!$A$2:$A$1000,0)+I3967,1),0))*INDEX('Готовый продукция'!$E$2:$E$500,MATCH(A3968,'Готовый продукция'!$A$2:$A$500,0),1)</f>
        <v>#DIV/0!</v>
      </c>
      <c r="H3968" t="e">
        <f>IF(LEN(D3968)&gt;1,MAX($H$2:H3967)+1,0)</f>
        <v>#DIV/0!</v>
      </c>
      <c r="I3968">
        <f>COUNTIF($A$3:A3968,A3968)</f>
        <v>3966</v>
      </c>
    </row>
    <row r="3969" spans="1:9">
      <c r="A3969" s="2" t="e">
        <f>INDEX('Готовый продукция'!$A$2:$A$500,CEILING(ROW($A3967)/MAX('Готовый продукция'!$J$2:$J$500),1))</f>
        <v>#DIV/0!</v>
      </c>
      <c r="B3969" s="1" t="str">
        <f>IFERROR(INDEX('Готовый продукция'!$B$2:$E$500,MATCH(A3969,'Готовый продукция'!$A$2:$A$500,0),1),"")</f>
        <v/>
      </c>
      <c r="C3969" t="str">
        <f>IFERROR(INDEX('Готовый продукция'!$B$2:$E$500,MATCH(A3969,'Готовый продукция'!$A$2:$A$500,0),2),"")</f>
        <v/>
      </c>
      <c r="D3969" t="e">
        <f>IF(A3969&gt;A3968,INDEX(Нормы!$B$2:$B$1000,MATCH(C3969,Нормы!$A$2:$A$1000,0),1),IF(COUNTIF(Нормы!$A$2:$A$1000,C3969)&gt;=Лист8!I3969,INDEX(Нормы!$B$2:$B$1000,MATCH(C3969,Нормы!$A$2:$A$1000,0)+I3968,1),0))</f>
        <v>#DIV/0!</v>
      </c>
      <c r="E3969" t="e">
        <f>IF(A3969&gt;A3968,INDEX(Нормы!$C$2:$C$1000,MATCH(C3969,Нормы!$A$2:$A$1000,0),1),IF(COUNTIF(Нормы!$A$2:$A$1000,C3969)&gt;=Лист8!I3969,INDEX(Нормы!$C$2:$C$1000,MATCH(C3969,Нормы!$A$2:$A$1000,0)+I3968,1),0))</f>
        <v>#DIV/0!</v>
      </c>
      <c r="F3969" t="e">
        <f>IF(A3969&gt;A3968,INDEX(Нормы!$D$2:$D$1000,MATCH(C3969,Нормы!$A$2:$A$1000,0),1),IF(COUNTIF(Нормы!$A$2:$A$1000,C3969)&gt;=Лист8!I3969,INDEX(Нормы!$D$2:$D$1000,MATCH(C3969,Нормы!$A$2:$A$1000,0)+I3968,1),0))*INDEX('Готовый продукция'!$E$2:$E$500,MATCH(A3969,'Готовый продукция'!$A$2:$A$500,0),1)</f>
        <v>#DIV/0!</v>
      </c>
      <c r="H3969" t="e">
        <f>IF(LEN(D3969)&gt;1,MAX($H$2:H3968)+1,0)</f>
        <v>#DIV/0!</v>
      </c>
      <c r="I3969">
        <f>COUNTIF($A$3:A3969,A3969)</f>
        <v>3967</v>
      </c>
    </row>
    <row r="3970" spans="1:9">
      <c r="A3970" s="2" t="e">
        <f>INDEX('Готовый продукция'!$A$2:$A$500,CEILING(ROW($A3968)/MAX('Готовый продукция'!$J$2:$J$500),1))</f>
        <v>#DIV/0!</v>
      </c>
      <c r="B3970" s="1" t="str">
        <f>IFERROR(INDEX('Готовый продукция'!$B$2:$E$500,MATCH(A3970,'Готовый продукция'!$A$2:$A$500,0),1),"")</f>
        <v/>
      </c>
      <c r="C3970" t="str">
        <f>IFERROR(INDEX('Готовый продукция'!$B$2:$E$500,MATCH(A3970,'Готовый продукция'!$A$2:$A$500,0),2),"")</f>
        <v/>
      </c>
      <c r="D3970" t="e">
        <f>IF(A3970&gt;A3969,INDEX(Нормы!$B$2:$B$1000,MATCH(C3970,Нормы!$A$2:$A$1000,0),1),IF(COUNTIF(Нормы!$A$2:$A$1000,C3970)&gt;=Лист8!I3970,INDEX(Нормы!$B$2:$B$1000,MATCH(C3970,Нормы!$A$2:$A$1000,0)+I3969,1),0))</f>
        <v>#DIV/0!</v>
      </c>
      <c r="E3970" t="e">
        <f>IF(A3970&gt;A3969,INDEX(Нормы!$C$2:$C$1000,MATCH(C3970,Нормы!$A$2:$A$1000,0),1),IF(COUNTIF(Нормы!$A$2:$A$1000,C3970)&gt;=Лист8!I3970,INDEX(Нормы!$C$2:$C$1000,MATCH(C3970,Нормы!$A$2:$A$1000,0)+I3969,1),0))</f>
        <v>#DIV/0!</v>
      </c>
      <c r="F3970" t="e">
        <f>IF(A3970&gt;A3969,INDEX(Нормы!$D$2:$D$1000,MATCH(C3970,Нормы!$A$2:$A$1000,0),1),IF(COUNTIF(Нормы!$A$2:$A$1000,C3970)&gt;=Лист8!I3970,INDEX(Нормы!$D$2:$D$1000,MATCH(C3970,Нормы!$A$2:$A$1000,0)+I3969,1),0))*INDEX('Готовый продукция'!$E$2:$E$500,MATCH(A3970,'Готовый продукция'!$A$2:$A$500,0),1)</f>
        <v>#DIV/0!</v>
      </c>
      <c r="H3970" t="e">
        <f>IF(LEN(D3970)&gt;1,MAX($H$2:H3969)+1,0)</f>
        <v>#DIV/0!</v>
      </c>
      <c r="I3970">
        <f>COUNTIF($A$3:A3970,A3970)</f>
        <v>3968</v>
      </c>
    </row>
    <row r="3971" spans="1:9">
      <c r="A3971" s="2" t="e">
        <f>INDEX('Готовый продукция'!$A$2:$A$500,CEILING(ROW($A3969)/MAX('Готовый продукция'!$J$2:$J$500),1))</f>
        <v>#DIV/0!</v>
      </c>
      <c r="B3971" s="1" t="str">
        <f>IFERROR(INDEX('Готовый продукция'!$B$2:$E$500,MATCH(A3971,'Готовый продукция'!$A$2:$A$500,0),1),"")</f>
        <v/>
      </c>
      <c r="C3971" t="str">
        <f>IFERROR(INDEX('Готовый продукция'!$B$2:$E$500,MATCH(A3971,'Готовый продукция'!$A$2:$A$500,0),2),"")</f>
        <v/>
      </c>
      <c r="D3971" t="e">
        <f>IF(A3971&gt;A3970,INDEX(Нормы!$B$2:$B$1000,MATCH(C3971,Нормы!$A$2:$A$1000,0),1),IF(COUNTIF(Нормы!$A$2:$A$1000,C3971)&gt;=Лист8!I3971,INDEX(Нормы!$B$2:$B$1000,MATCH(C3971,Нормы!$A$2:$A$1000,0)+I3970,1),0))</f>
        <v>#DIV/0!</v>
      </c>
      <c r="E3971" t="e">
        <f>IF(A3971&gt;A3970,INDEX(Нормы!$C$2:$C$1000,MATCH(C3971,Нормы!$A$2:$A$1000,0),1),IF(COUNTIF(Нормы!$A$2:$A$1000,C3971)&gt;=Лист8!I3971,INDEX(Нормы!$C$2:$C$1000,MATCH(C3971,Нормы!$A$2:$A$1000,0)+I3970,1),0))</f>
        <v>#DIV/0!</v>
      </c>
      <c r="F3971" t="e">
        <f>IF(A3971&gt;A3970,INDEX(Нормы!$D$2:$D$1000,MATCH(C3971,Нормы!$A$2:$A$1000,0),1),IF(COUNTIF(Нормы!$A$2:$A$1000,C3971)&gt;=Лист8!I3971,INDEX(Нормы!$D$2:$D$1000,MATCH(C3971,Нормы!$A$2:$A$1000,0)+I3970,1),0))*INDEX('Готовый продукция'!$E$2:$E$500,MATCH(A3971,'Готовый продукция'!$A$2:$A$500,0),1)</f>
        <v>#DIV/0!</v>
      </c>
      <c r="H3971" t="e">
        <f>IF(LEN(D3971)&gt;1,MAX($H$2:H3970)+1,0)</f>
        <v>#DIV/0!</v>
      </c>
      <c r="I3971">
        <f>COUNTIF($A$3:A3971,A3971)</f>
        <v>3969</v>
      </c>
    </row>
    <row r="3972" spans="1:9">
      <c r="A3972" s="2" t="e">
        <f>INDEX('Готовый продукция'!$A$2:$A$500,CEILING(ROW($A3970)/MAX('Готовый продукция'!$J$2:$J$500),1))</f>
        <v>#DIV/0!</v>
      </c>
      <c r="B3972" s="1" t="str">
        <f>IFERROR(INDEX('Готовый продукция'!$B$2:$E$500,MATCH(A3972,'Готовый продукция'!$A$2:$A$500,0),1),"")</f>
        <v/>
      </c>
      <c r="C3972" t="str">
        <f>IFERROR(INDEX('Готовый продукция'!$B$2:$E$500,MATCH(A3972,'Готовый продукция'!$A$2:$A$500,0),2),"")</f>
        <v/>
      </c>
      <c r="D3972" t="e">
        <f>IF(A3972&gt;A3971,INDEX(Нормы!$B$2:$B$1000,MATCH(C3972,Нормы!$A$2:$A$1000,0),1),IF(COUNTIF(Нормы!$A$2:$A$1000,C3972)&gt;=Лист8!I3972,INDEX(Нормы!$B$2:$B$1000,MATCH(C3972,Нормы!$A$2:$A$1000,0)+I3971,1),0))</f>
        <v>#DIV/0!</v>
      </c>
      <c r="E3972" t="e">
        <f>IF(A3972&gt;A3971,INDEX(Нормы!$C$2:$C$1000,MATCH(C3972,Нормы!$A$2:$A$1000,0),1),IF(COUNTIF(Нормы!$A$2:$A$1000,C3972)&gt;=Лист8!I3972,INDEX(Нормы!$C$2:$C$1000,MATCH(C3972,Нормы!$A$2:$A$1000,0)+I3971,1),0))</f>
        <v>#DIV/0!</v>
      </c>
      <c r="F3972" t="e">
        <f>IF(A3972&gt;A3971,INDEX(Нормы!$D$2:$D$1000,MATCH(C3972,Нормы!$A$2:$A$1000,0),1),IF(COUNTIF(Нормы!$A$2:$A$1000,C3972)&gt;=Лист8!I3972,INDEX(Нормы!$D$2:$D$1000,MATCH(C3972,Нормы!$A$2:$A$1000,0)+I3971,1),0))*INDEX('Готовый продукция'!$E$2:$E$500,MATCH(A3972,'Готовый продукция'!$A$2:$A$500,0),1)</f>
        <v>#DIV/0!</v>
      </c>
      <c r="H3972" t="e">
        <f>IF(LEN(D3972)&gt;1,MAX($H$2:H3971)+1,0)</f>
        <v>#DIV/0!</v>
      </c>
      <c r="I3972">
        <f>COUNTIF($A$3:A3972,A3972)</f>
        <v>3970</v>
      </c>
    </row>
    <row r="3973" spans="1:9">
      <c r="A3973" s="2" t="e">
        <f>INDEX('Готовый продукция'!$A$2:$A$500,CEILING(ROW($A3971)/MAX('Готовый продукция'!$J$2:$J$500),1))</f>
        <v>#DIV/0!</v>
      </c>
      <c r="B3973" s="1" t="str">
        <f>IFERROR(INDEX('Готовый продукция'!$B$2:$E$500,MATCH(A3973,'Готовый продукция'!$A$2:$A$500,0),1),"")</f>
        <v/>
      </c>
      <c r="C3973" t="str">
        <f>IFERROR(INDEX('Готовый продукция'!$B$2:$E$500,MATCH(A3973,'Готовый продукция'!$A$2:$A$500,0),2),"")</f>
        <v/>
      </c>
      <c r="D3973" t="e">
        <f>IF(A3973&gt;A3972,INDEX(Нормы!$B$2:$B$1000,MATCH(C3973,Нормы!$A$2:$A$1000,0),1),IF(COUNTIF(Нормы!$A$2:$A$1000,C3973)&gt;=Лист8!I3973,INDEX(Нормы!$B$2:$B$1000,MATCH(C3973,Нормы!$A$2:$A$1000,0)+I3972,1),0))</f>
        <v>#DIV/0!</v>
      </c>
      <c r="E3973" t="e">
        <f>IF(A3973&gt;A3972,INDEX(Нормы!$C$2:$C$1000,MATCH(C3973,Нормы!$A$2:$A$1000,0),1),IF(COUNTIF(Нормы!$A$2:$A$1000,C3973)&gt;=Лист8!I3973,INDEX(Нормы!$C$2:$C$1000,MATCH(C3973,Нормы!$A$2:$A$1000,0)+I3972,1),0))</f>
        <v>#DIV/0!</v>
      </c>
      <c r="F3973" t="e">
        <f>IF(A3973&gt;A3972,INDEX(Нормы!$D$2:$D$1000,MATCH(C3973,Нормы!$A$2:$A$1000,0),1),IF(COUNTIF(Нормы!$A$2:$A$1000,C3973)&gt;=Лист8!I3973,INDEX(Нормы!$D$2:$D$1000,MATCH(C3973,Нормы!$A$2:$A$1000,0)+I3972,1),0))*INDEX('Готовый продукция'!$E$2:$E$500,MATCH(A3973,'Готовый продукция'!$A$2:$A$500,0),1)</f>
        <v>#DIV/0!</v>
      </c>
      <c r="H3973" t="e">
        <f>IF(LEN(D3973)&gt;1,MAX($H$2:H3972)+1,0)</f>
        <v>#DIV/0!</v>
      </c>
      <c r="I3973">
        <f>COUNTIF($A$3:A3973,A3973)</f>
        <v>3971</v>
      </c>
    </row>
    <row r="3974" spans="1:9">
      <c r="A3974" s="2" t="e">
        <f>INDEX('Готовый продукция'!$A$2:$A$500,CEILING(ROW($A3972)/MAX('Готовый продукция'!$J$2:$J$500),1))</f>
        <v>#DIV/0!</v>
      </c>
      <c r="B3974" s="1" t="str">
        <f>IFERROR(INDEX('Готовый продукция'!$B$2:$E$500,MATCH(A3974,'Готовый продукция'!$A$2:$A$500,0),1),"")</f>
        <v/>
      </c>
      <c r="C3974" t="str">
        <f>IFERROR(INDEX('Готовый продукция'!$B$2:$E$500,MATCH(A3974,'Готовый продукция'!$A$2:$A$500,0),2),"")</f>
        <v/>
      </c>
      <c r="D3974" t="e">
        <f>IF(A3974&gt;A3973,INDEX(Нормы!$B$2:$B$1000,MATCH(C3974,Нормы!$A$2:$A$1000,0),1),IF(COUNTIF(Нормы!$A$2:$A$1000,C3974)&gt;=Лист8!I3974,INDEX(Нормы!$B$2:$B$1000,MATCH(C3974,Нормы!$A$2:$A$1000,0)+I3973,1),0))</f>
        <v>#DIV/0!</v>
      </c>
      <c r="E3974" t="e">
        <f>IF(A3974&gt;A3973,INDEX(Нормы!$C$2:$C$1000,MATCH(C3974,Нормы!$A$2:$A$1000,0),1),IF(COUNTIF(Нормы!$A$2:$A$1000,C3974)&gt;=Лист8!I3974,INDEX(Нормы!$C$2:$C$1000,MATCH(C3974,Нормы!$A$2:$A$1000,0)+I3973,1),0))</f>
        <v>#DIV/0!</v>
      </c>
      <c r="F3974" t="e">
        <f>IF(A3974&gt;A3973,INDEX(Нормы!$D$2:$D$1000,MATCH(C3974,Нормы!$A$2:$A$1000,0),1),IF(COUNTIF(Нормы!$A$2:$A$1000,C3974)&gt;=Лист8!I3974,INDEX(Нормы!$D$2:$D$1000,MATCH(C3974,Нормы!$A$2:$A$1000,0)+I3973,1),0))*INDEX('Готовый продукция'!$E$2:$E$500,MATCH(A3974,'Готовый продукция'!$A$2:$A$500,0),1)</f>
        <v>#DIV/0!</v>
      </c>
      <c r="H3974" t="e">
        <f>IF(LEN(D3974)&gt;1,MAX($H$2:H3973)+1,0)</f>
        <v>#DIV/0!</v>
      </c>
      <c r="I3974">
        <f>COUNTIF($A$3:A3974,A3974)</f>
        <v>3972</v>
      </c>
    </row>
    <row r="3975" spans="1:9">
      <c r="A3975" s="2" t="e">
        <f>INDEX('Готовый продукция'!$A$2:$A$500,CEILING(ROW($A3973)/MAX('Готовый продукция'!$J$2:$J$500),1))</f>
        <v>#DIV/0!</v>
      </c>
      <c r="B3975" s="1" t="str">
        <f>IFERROR(INDEX('Готовый продукция'!$B$2:$E$500,MATCH(A3975,'Готовый продукция'!$A$2:$A$500,0),1),"")</f>
        <v/>
      </c>
      <c r="C3975" t="str">
        <f>IFERROR(INDEX('Готовый продукция'!$B$2:$E$500,MATCH(A3975,'Готовый продукция'!$A$2:$A$500,0),2),"")</f>
        <v/>
      </c>
      <c r="D3975" t="e">
        <f>IF(A3975&gt;A3974,INDEX(Нормы!$B$2:$B$1000,MATCH(C3975,Нормы!$A$2:$A$1000,0),1),IF(COUNTIF(Нормы!$A$2:$A$1000,C3975)&gt;=Лист8!I3975,INDEX(Нормы!$B$2:$B$1000,MATCH(C3975,Нормы!$A$2:$A$1000,0)+I3974,1),0))</f>
        <v>#DIV/0!</v>
      </c>
      <c r="E3975" t="e">
        <f>IF(A3975&gt;A3974,INDEX(Нормы!$C$2:$C$1000,MATCH(C3975,Нормы!$A$2:$A$1000,0),1),IF(COUNTIF(Нормы!$A$2:$A$1000,C3975)&gt;=Лист8!I3975,INDEX(Нормы!$C$2:$C$1000,MATCH(C3975,Нормы!$A$2:$A$1000,0)+I3974,1),0))</f>
        <v>#DIV/0!</v>
      </c>
      <c r="F3975" t="e">
        <f>IF(A3975&gt;A3974,INDEX(Нормы!$D$2:$D$1000,MATCH(C3975,Нормы!$A$2:$A$1000,0),1),IF(COUNTIF(Нормы!$A$2:$A$1000,C3975)&gt;=Лист8!I3975,INDEX(Нормы!$D$2:$D$1000,MATCH(C3975,Нормы!$A$2:$A$1000,0)+I3974,1),0))*INDEX('Готовый продукция'!$E$2:$E$500,MATCH(A3975,'Готовый продукция'!$A$2:$A$500,0),1)</f>
        <v>#DIV/0!</v>
      </c>
      <c r="H3975" t="e">
        <f>IF(LEN(D3975)&gt;1,MAX($H$2:H3974)+1,0)</f>
        <v>#DIV/0!</v>
      </c>
      <c r="I3975">
        <f>COUNTIF($A$3:A3975,A3975)</f>
        <v>3973</v>
      </c>
    </row>
    <row r="3976" spans="1:9">
      <c r="A3976" s="2" t="e">
        <f>INDEX('Готовый продукция'!$A$2:$A$500,CEILING(ROW($A3974)/MAX('Готовый продукция'!$J$2:$J$500),1))</f>
        <v>#DIV/0!</v>
      </c>
      <c r="B3976" s="1" t="str">
        <f>IFERROR(INDEX('Готовый продукция'!$B$2:$E$500,MATCH(A3976,'Готовый продукция'!$A$2:$A$500,0),1),"")</f>
        <v/>
      </c>
      <c r="C3976" t="str">
        <f>IFERROR(INDEX('Готовый продукция'!$B$2:$E$500,MATCH(A3976,'Готовый продукция'!$A$2:$A$500,0),2),"")</f>
        <v/>
      </c>
      <c r="D3976" t="e">
        <f>IF(A3976&gt;A3975,INDEX(Нормы!$B$2:$B$1000,MATCH(C3976,Нормы!$A$2:$A$1000,0),1),IF(COUNTIF(Нормы!$A$2:$A$1000,C3976)&gt;=Лист8!I3976,INDEX(Нормы!$B$2:$B$1000,MATCH(C3976,Нормы!$A$2:$A$1000,0)+I3975,1),0))</f>
        <v>#DIV/0!</v>
      </c>
      <c r="E3976" t="e">
        <f>IF(A3976&gt;A3975,INDEX(Нормы!$C$2:$C$1000,MATCH(C3976,Нормы!$A$2:$A$1000,0),1),IF(COUNTIF(Нормы!$A$2:$A$1000,C3976)&gt;=Лист8!I3976,INDEX(Нормы!$C$2:$C$1000,MATCH(C3976,Нормы!$A$2:$A$1000,0)+I3975,1),0))</f>
        <v>#DIV/0!</v>
      </c>
      <c r="F3976" t="e">
        <f>IF(A3976&gt;A3975,INDEX(Нормы!$D$2:$D$1000,MATCH(C3976,Нормы!$A$2:$A$1000,0),1),IF(COUNTIF(Нормы!$A$2:$A$1000,C3976)&gt;=Лист8!I3976,INDEX(Нормы!$D$2:$D$1000,MATCH(C3976,Нормы!$A$2:$A$1000,0)+I3975,1),0))*INDEX('Готовый продукция'!$E$2:$E$500,MATCH(A3976,'Готовый продукция'!$A$2:$A$500,0),1)</f>
        <v>#DIV/0!</v>
      </c>
      <c r="H3976" t="e">
        <f>IF(LEN(D3976)&gt;1,MAX($H$2:H3975)+1,0)</f>
        <v>#DIV/0!</v>
      </c>
      <c r="I3976">
        <f>COUNTIF($A$3:A3976,A3976)</f>
        <v>3974</v>
      </c>
    </row>
    <row r="3977" spans="1:9">
      <c r="A3977" s="2" t="e">
        <f>INDEX('Готовый продукция'!$A$2:$A$500,CEILING(ROW($A3975)/MAX('Готовый продукция'!$J$2:$J$500),1))</f>
        <v>#DIV/0!</v>
      </c>
      <c r="B3977" s="1" t="str">
        <f>IFERROR(INDEX('Готовый продукция'!$B$2:$E$500,MATCH(A3977,'Готовый продукция'!$A$2:$A$500,0),1),"")</f>
        <v/>
      </c>
      <c r="C3977" t="str">
        <f>IFERROR(INDEX('Готовый продукция'!$B$2:$E$500,MATCH(A3977,'Готовый продукция'!$A$2:$A$500,0),2),"")</f>
        <v/>
      </c>
      <c r="D3977" t="e">
        <f>IF(A3977&gt;A3976,INDEX(Нормы!$B$2:$B$1000,MATCH(C3977,Нормы!$A$2:$A$1000,0),1),IF(COUNTIF(Нормы!$A$2:$A$1000,C3977)&gt;=Лист8!I3977,INDEX(Нормы!$B$2:$B$1000,MATCH(C3977,Нормы!$A$2:$A$1000,0)+I3976,1),0))</f>
        <v>#DIV/0!</v>
      </c>
      <c r="E3977" t="e">
        <f>IF(A3977&gt;A3976,INDEX(Нормы!$C$2:$C$1000,MATCH(C3977,Нормы!$A$2:$A$1000,0),1),IF(COUNTIF(Нормы!$A$2:$A$1000,C3977)&gt;=Лист8!I3977,INDEX(Нормы!$C$2:$C$1000,MATCH(C3977,Нормы!$A$2:$A$1000,0)+I3976,1),0))</f>
        <v>#DIV/0!</v>
      </c>
      <c r="F3977" t="e">
        <f>IF(A3977&gt;A3976,INDEX(Нормы!$D$2:$D$1000,MATCH(C3977,Нормы!$A$2:$A$1000,0),1),IF(COUNTIF(Нормы!$A$2:$A$1000,C3977)&gt;=Лист8!I3977,INDEX(Нормы!$D$2:$D$1000,MATCH(C3977,Нормы!$A$2:$A$1000,0)+I3976,1),0))*INDEX('Готовый продукция'!$E$2:$E$500,MATCH(A3977,'Готовый продукция'!$A$2:$A$500,0),1)</f>
        <v>#DIV/0!</v>
      </c>
      <c r="H3977" t="e">
        <f>IF(LEN(D3977)&gt;1,MAX($H$2:H3976)+1,0)</f>
        <v>#DIV/0!</v>
      </c>
      <c r="I3977">
        <f>COUNTIF($A$3:A3977,A3977)</f>
        <v>3975</v>
      </c>
    </row>
    <row r="3978" spans="1:9">
      <c r="A3978" s="2" t="e">
        <f>INDEX('Готовый продукция'!$A$2:$A$500,CEILING(ROW($A3976)/MAX('Готовый продукция'!$J$2:$J$500),1))</f>
        <v>#DIV/0!</v>
      </c>
      <c r="B3978" s="1" t="str">
        <f>IFERROR(INDEX('Готовый продукция'!$B$2:$E$500,MATCH(A3978,'Готовый продукция'!$A$2:$A$500,0),1),"")</f>
        <v/>
      </c>
      <c r="C3978" t="str">
        <f>IFERROR(INDEX('Готовый продукция'!$B$2:$E$500,MATCH(A3978,'Готовый продукция'!$A$2:$A$500,0),2),"")</f>
        <v/>
      </c>
      <c r="D3978" t="e">
        <f>IF(A3978&gt;A3977,INDEX(Нормы!$B$2:$B$1000,MATCH(C3978,Нормы!$A$2:$A$1000,0),1),IF(COUNTIF(Нормы!$A$2:$A$1000,C3978)&gt;=Лист8!I3978,INDEX(Нормы!$B$2:$B$1000,MATCH(C3978,Нормы!$A$2:$A$1000,0)+I3977,1),0))</f>
        <v>#DIV/0!</v>
      </c>
      <c r="E3978" t="e">
        <f>IF(A3978&gt;A3977,INDEX(Нормы!$C$2:$C$1000,MATCH(C3978,Нормы!$A$2:$A$1000,0),1),IF(COUNTIF(Нормы!$A$2:$A$1000,C3978)&gt;=Лист8!I3978,INDEX(Нормы!$C$2:$C$1000,MATCH(C3978,Нормы!$A$2:$A$1000,0)+I3977,1),0))</f>
        <v>#DIV/0!</v>
      </c>
      <c r="F3978" t="e">
        <f>IF(A3978&gt;A3977,INDEX(Нормы!$D$2:$D$1000,MATCH(C3978,Нормы!$A$2:$A$1000,0),1),IF(COUNTIF(Нормы!$A$2:$A$1000,C3978)&gt;=Лист8!I3978,INDEX(Нормы!$D$2:$D$1000,MATCH(C3978,Нормы!$A$2:$A$1000,0)+I3977,1),0))*INDEX('Готовый продукция'!$E$2:$E$500,MATCH(A3978,'Готовый продукция'!$A$2:$A$500,0),1)</f>
        <v>#DIV/0!</v>
      </c>
      <c r="H3978" t="e">
        <f>IF(LEN(D3978)&gt;1,MAX($H$2:H3977)+1,0)</f>
        <v>#DIV/0!</v>
      </c>
      <c r="I3978">
        <f>COUNTIF($A$3:A3978,A3978)</f>
        <v>3976</v>
      </c>
    </row>
    <row r="3979" spans="1:9">
      <c r="A3979" s="2" t="e">
        <f>INDEX('Готовый продукция'!$A$2:$A$500,CEILING(ROW($A3977)/MAX('Готовый продукция'!$J$2:$J$500),1))</f>
        <v>#DIV/0!</v>
      </c>
      <c r="B3979" s="1" t="str">
        <f>IFERROR(INDEX('Готовый продукция'!$B$2:$E$500,MATCH(A3979,'Готовый продукция'!$A$2:$A$500,0),1),"")</f>
        <v/>
      </c>
      <c r="C3979" t="str">
        <f>IFERROR(INDEX('Готовый продукция'!$B$2:$E$500,MATCH(A3979,'Готовый продукция'!$A$2:$A$500,0),2),"")</f>
        <v/>
      </c>
      <c r="D3979" t="e">
        <f>IF(A3979&gt;A3978,INDEX(Нормы!$B$2:$B$1000,MATCH(C3979,Нормы!$A$2:$A$1000,0),1),IF(COUNTIF(Нормы!$A$2:$A$1000,C3979)&gt;=Лист8!I3979,INDEX(Нормы!$B$2:$B$1000,MATCH(C3979,Нормы!$A$2:$A$1000,0)+I3978,1),0))</f>
        <v>#DIV/0!</v>
      </c>
      <c r="E3979" t="e">
        <f>IF(A3979&gt;A3978,INDEX(Нормы!$C$2:$C$1000,MATCH(C3979,Нормы!$A$2:$A$1000,0),1),IF(COUNTIF(Нормы!$A$2:$A$1000,C3979)&gt;=Лист8!I3979,INDEX(Нормы!$C$2:$C$1000,MATCH(C3979,Нормы!$A$2:$A$1000,0)+I3978,1),0))</f>
        <v>#DIV/0!</v>
      </c>
      <c r="F3979" t="e">
        <f>IF(A3979&gt;A3978,INDEX(Нормы!$D$2:$D$1000,MATCH(C3979,Нормы!$A$2:$A$1000,0),1),IF(COUNTIF(Нормы!$A$2:$A$1000,C3979)&gt;=Лист8!I3979,INDEX(Нормы!$D$2:$D$1000,MATCH(C3979,Нормы!$A$2:$A$1000,0)+I3978,1),0))*INDEX('Готовый продукция'!$E$2:$E$500,MATCH(A3979,'Готовый продукция'!$A$2:$A$500,0),1)</f>
        <v>#DIV/0!</v>
      </c>
      <c r="H3979" t="e">
        <f>IF(LEN(D3979)&gt;1,MAX($H$2:H3978)+1,0)</f>
        <v>#DIV/0!</v>
      </c>
      <c r="I3979">
        <f>COUNTIF($A$3:A3979,A3979)</f>
        <v>3977</v>
      </c>
    </row>
    <row r="3980" spans="1:9">
      <c r="A3980" s="2" t="e">
        <f>INDEX('Готовый продукция'!$A$2:$A$500,CEILING(ROW($A3978)/MAX('Готовый продукция'!$J$2:$J$500),1))</f>
        <v>#DIV/0!</v>
      </c>
      <c r="B3980" s="1" t="str">
        <f>IFERROR(INDEX('Готовый продукция'!$B$2:$E$500,MATCH(A3980,'Готовый продукция'!$A$2:$A$500,0),1),"")</f>
        <v/>
      </c>
      <c r="C3980" t="str">
        <f>IFERROR(INDEX('Готовый продукция'!$B$2:$E$500,MATCH(A3980,'Готовый продукция'!$A$2:$A$500,0),2),"")</f>
        <v/>
      </c>
      <c r="D3980" t="e">
        <f>IF(A3980&gt;A3979,INDEX(Нормы!$B$2:$B$1000,MATCH(C3980,Нормы!$A$2:$A$1000,0),1),IF(COUNTIF(Нормы!$A$2:$A$1000,C3980)&gt;=Лист8!I3980,INDEX(Нормы!$B$2:$B$1000,MATCH(C3980,Нормы!$A$2:$A$1000,0)+I3979,1),0))</f>
        <v>#DIV/0!</v>
      </c>
      <c r="E3980" t="e">
        <f>IF(A3980&gt;A3979,INDEX(Нормы!$C$2:$C$1000,MATCH(C3980,Нормы!$A$2:$A$1000,0),1),IF(COUNTIF(Нормы!$A$2:$A$1000,C3980)&gt;=Лист8!I3980,INDEX(Нормы!$C$2:$C$1000,MATCH(C3980,Нормы!$A$2:$A$1000,0)+I3979,1),0))</f>
        <v>#DIV/0!</v>
      </c>
      <c r="F3980" t="e">
        <f>IF(A3980&gt;A3979,INDEX(Нормы!$D$2:$D$1000,MATCH(C3980,Нормы!$A$2:$A$1000,0),1),IF(COUNTIF(Нормы!$A$2:$A$1000,C3980)&gt;=Лист8!I3980,INDEX(Нормы!$D$2:$D$1000,MATCH(C3980,Нормы!$A$2:$A$1000,0)+I3979,1),0))*INDEX('Готовый продукция'!$E$2:$E$500,MATCH(A3980,'Готовый продукция'!$A$2:$A$500,0),1)</f>
        <v>#DIV/0!</v>
      </c>
      <c r="H3980" t="e">
        <f>IF(LEN(D3980)&gt;1,MAX($H$2:H3979)+1,0)</f>
        <v>#DIV/0!</v>
      </c>
      <c r="I3980">
        <f>COUNTIF($A$3:A3980,A3980)</f>
        <v>3978</v>
      </c>
    </row>
    <row r="3981" spans="1:9">
      <c r="A3981" s="2" t="e">
        <f>INDEX('Готовый продукция'!$A$2:$A$500,CEILING(ROW($A3979)/MAX('Готовый продукция'!$J$2:$J$500),1))</f>
        <v>#DIV/0!</v>
      </c>
      <c r="B3981" s="1" t="str">
        <f>IFERROR(INDEX('Готовый продукция'!$B$2:$E$500,MATCH(A3981,'Готовый продукция'!$A$2:$A$500,0),1),"")</f>
        <v/>
      </c>
      <c r="C3981" t="str">
        <f>IFERROR(INDEX('Готовый продукция'!$B$2:$E$500,MATCH(A3981,'Готовый продукция'!$A$2:$A$500,0),2),"")</f>
        <v/>
      </c>
      <c r="D3981" t="e">
        <f>IF(A3981&gt;A3980,INDEX(Нормы!$B$2:$B$1000,MATCH(C3981,Нормы!$A$2:$A$1000,0),1),IF(COUNTIF(Нормы!$A$2:$A$1000,C3981)&gt;=Лист8!I3981,INDEX(Нормы!$B$2:$B$1000,MATCH(C3981,Нормы!$A$2:$A$1000,0)+I3980,1),0))</f>
        <v>#DIV/0!</v>
      </c>
      <c r="E3981" t="e">
        <f>IF(A3981&gt;A3980,INDEX(Нормы!$C$2:$C$1000,MATCH(C3981,Нормы!$A$2:$A$1000,0),1),IF(COUNTIF(Нормы!$A$2:$A$1000,C3981)&gt;=Лист8!I3981,INDEX(Нормы!$C$2:$C$1000,MATCH(C3981,Нормы!$A$2:$A$1000,0)+I3980,1),0))</f>
        <v>#DIV/0!</v>
      </c>
      <c r="F3981" t="e">
        <f>IF(A3981&gt;A3980,INDEX(Нормы!$D$2:$D$1000,MATCH(C3981,Нормы!$A$2:$A$1000,0),1),IF(COUNTIF(Нормы!$A$2:$A$1000,C3981)&gt;=Лист8!I3981,INDEX(Нормы!$D$2:$D$1000,MATCH(C3981,Нормы!$A$2:$A$1000,0)+I3980,1),0))*INDEX('Готовый продукция'!$E$2:$E$500,MATCH(A3981,'Готовый продукция'!$A$2:$A$500,0),1)</f>
        <v>#DIV/0!</v>
      </c>
      <c r="H3981" t="e">
        <f>IF(LEN(D3981)&gt;1,MAX($H$2:H3980)+1,0)</f>
        <v>#DIV/0!</v>
      </c>
      <c r="I3981">
        <f>COUNTIF($A$3:A3981,A3981)</f>
        <v>3979</v>
      </c>
    </row>
    <row r="3982" spans="1:9">
      <c r="A3982" s="2" t="e">
        <f>INDEX('Готовый продукция'!$A$2:$A$500,CEILING(ROW($A3980)/MAX('Готовый продукция'!$J$2:$J$500),1))</f>
        <v>#DIV/0!</v>
      </c>
      <c r="B3982" s="1" t="str">
        <f>IFERROR(INDEX('Готовый продукция'!$B$2:$E$500,MATCH(A3982,'Готовый продукция'!$A$2:$A$500,0),1),"")</f>
        <v/>
      </c>
      <c r="C3982" t="str">
        <f>IFERROR(INDEX('Готовый продукция'!$B$2:$E$500,MATCH(A3982,'Готовый продукция'!$A$2:$A$500,0),2),"")</f>
        <v/>
      </c>
      <c r="D3982" t="e">
        <f>IF(A3982&gt;A3981,INDEX(Нормы!$B$2:$B$1000,MATCH(C3982,Нормы!$A$2:$A$1000,0),1),IF(COUNTIF(Нормы!$A$2:$A$1000,C3982)&gt;=Лист8!I3982,INDEX(Нормы!$B$2:$B$1000,MATCH(C3982,Нормы!$A$2:$A$1000,0)+I3981,1),0))</f>
        <v>#DIV/0!</v>
      </c>
      <c r="E3982" t="e">
        <f>IF(A3982&gt;A3981,INDEX(Нормы!$C$2:$C$1000,MATCH(C3982,Нормы!$A$2:$A$1000,0),1),IF(COUNTIF(Нормы!$A$2:$A$1000,C3982)&gt;=Лист8!I3982,INDEX(Нормы!$C$2:$C$1000,MATCH(C3982,Нормы!$A$2:$A$1000,0)+I3981,1),0))</f>
        <v>#DIV/0!</v>
      </c>
      <c r="F3982" t="e">
        <f>IF(A3982&gt;A3981,INDEX(Нормы!$D$2:$D$1000,MATCH(C3982,Нормы!$A$2:$A$1000,0),1),IF(COUNTIF(Нормы!$A$2:$A$1000,C3982)&gt;=Лист8!I3982,INDEX(Нормы!$D$2:$D$1000,MATCH(C3982,Нормы!$A$2:$A$1000,0)+I3981,1),0))*INDEX('Готовый продукция'!$E$2:$E$500,MATCH(A3982,'Готовый продукция'!$A$2:$A$500,0),1)</f>
        <v>#DIV/0!</v>
      </c>
      <c r="H3982" t="e">
        <f>IF(LEN(D3982)&gt;1,MAX($H$2:H3981)+1,0)</f>
        <v>#DIV/0!</v>
      </c>
      <c r="I3982">
        <f>COUNTIF($A$3:A3982,A3982)</f>
        <v>3980</v>
      </c>
    </row>
    <row r="3983" spans="1:9">
      <c r="A3983" s="2" t="e">
        <f>INDEX('Готовый продукция'!$A$2:$A$500,CEILING(ROW($A3981)/MAX('Готовый продукция'!$J$2:$J$500),1))</f>
        <v>#DIV/0!</v>
      </c>
      <c r="B3983" s="1" t="str">
        <f>IFERROR(INDEX('Готовый продукция'!$B$2:$E$500,MATCH(A3983,'Готовый продукция'!$A$2:$A$500,0),1),"")</f>
        <v/>
      </c>
      <c r="C3983" t="str">
        <f>IFERROR(INDEX('Готовый продукция'!$B$2:$E$500,MATCH(A3983,'Готовый продукция'!$A$2:$A$500,0),2),"")</f>
        <v/>
      </c>
      <c r="D3983" t="e">
        <f>IF(A3983&gt;A3982,INDEX(Нормы!$B$2:$B$1000,MATCH(C3983,Нормы!$A$2:$A$1000,0),1),IF(COUNTIF(Нормы!$A$2:$A$1000,C3983)&gt;=Лист8!I3983,INDEX(Нормы!$B$2:$B$1000,MATCH(C3983,Нормы!$A$2:$A$1000,0)+I3982,1),0))</f>
        <v>#DIV/0!</v>
      </c>
      <c r="E3983" t="e">
        <f>IF(A3983&gt;A3982,INDEX(Нормы!$C$2:$C$1000,MATCH(C3983,Нормы!$A$2:$A$1000,0),1),IF(COUNTIF(Нормы!$A$2:$A$1000,C3983)&gt;=Лист8!I3983,INDEX(Нормы!$C$2:$C$1000,MATCH(C3983,Нормы!$A$2:$A$1000,0)+I3982,1),0))</f>
        <v>#DIV/0!</v>
      </c>
      <c r="F3983" t="e">
        <f>IF(A3983&gt;A3982,INDEX(Нормы!$D$2:$D$1000,MATCH(C3983,Нормы!$A$2:$A$1000,0),1),IF(COUNTIF(Нормы!$A$2:$A$1000,C3983)&gt;=Лист8!I3983,INDEX(Нормы!$D$2:$D$1000,MATCH(C3983,Нормы!$A$2:$A$1000,0)+I3982,1),0))*INDEX('Готовый продукция'!$E$2:$E$500,MATCH(A3983,'Готовый продукция'!$A$2:$A$500,0),1)</f>
        <v>#DIV/0!</v>
      </c>
      <c r="H3983" t="e">
        <f>IF(LEN(D3983)&gt;1,MAX($H$2:H3982)+1,0)</f>
        <v>#DIV/0!</v>
      </c>
      <c r="I3983">
        <f>COUNTIF($A$3:A3983,A3983)</f>
        <v>3981</v>
      </c>
    </row>
    <row r="3984" spans="1:9">
      <c r="A3984" s="2" t="e">
        <f>INDEX('Готовый продукция'!$A$2:$A$500,CEILING(ROW($A3982)/MAX('Готовый продукция'!$J$2:$J$500),1))</f>
        <v>#DIV/0!</v>
      </c>
      <c r="B3984" s="1" t="str">
        <f>IFERROR(INDEX('Готовый продукция'!$B$2:$E$500,MATCH(A3984,'Готовый продукция'!$A$2:$A$500,0),1),"")</f>
        <v/>
      </c>
      <c r="C3984" t="str">
        <f>IFERROR(INDEX('Готовый продукция'!$B$2:$E$500,MATCH(A3984,'Готовый продукция'!$A$2:$A$500,0),2),"")</f>
        <v/>
      </c>
      <c r="D3984" t="e">
        <f>IF(A3984&gt;A3983,INDEX(Нормы!$B$2:$B$1000,MATCH(C3984,Нормы!$A$2:$A$1000,0),1),IF(COUNTIF(Нормы!$A$2:$A$1000,C3984)&gt;=Лист8!I3984,INDEX(Нормы!$B$2:$B$1000,MATCH(C3984,Нормы!$A$2:$A$1000,0)+I3983,1),0))</f>
        <v>#DIV/0!</v>
      </c>
      <c r="E3984" t="e">
        <f>IF(A3984&gt;A3983,INDEX(Нормы!$C$2:$C$1000,MATCH(C3984,Нормы!$A$2:$A$1000,0),1),IF(COUNTIF(Нормы!$A$2:$A$1000,C3984)&gt;=Лист8!I3984,INDEX(Нормы!$C$2:$C$1000,MATCH(C3984,Нормы!$A$2:$A$1000,0)+I3983,1),0))</f>
        <v>#DIV/0!</v>
      </c>
      <c r="F3984" t="e">
        <f>IF(A3984&gt;A3983,INDEX(Нормы!$D$2:$D$1000,MATCH(C3984,Нормы!$A$2:$A$1000,0),1),IF(COUNTIF(Нормы!$A$2:$A$1000,C3984)&gt;=Лист8!I3984,INDEX(Нормы!$D$2:$D$1000,MATCH(C3984,Нормы!$A$2:$A$1000,0)+I3983,1),0))*INDEX('Готовый продукция'!$E$2:$E$500,MATCH(A3984,'Готовый продукция'!$A$2:$A$500,0),1)</f>
        <v>#DIV/0!</v>
      </c>
      <c r="H3984" t="e">
        <f>IF(LEN(D3984)&gt;1,MAX($H$2:H3983)+1,0)</f>
        <v>#DIV/0!</v>
      </c>
      <c r="I3984">
        <f>COUNTIF($A$3:A3984,A3984)</f>
        <v>3982</v>
      </c>
    </row>
    <row r="3985" spans="1:9">
      <c r="A3985" s="2" t="e">
        <f>INDEX('Готовый продукция'!$A$2:$A$500,CEILING(ROW($A3983)/MAX('Готовый продукция'!$J$2:$J$500),1))</f>
        <v>#DIV/0!</v>
      </c>
      <c r="B3985" s="1" t="str">
        <f>IFERROR(INDEX('Готовый продукция'!$B$2:$E$500,MATCH(A3985,'Готовый продукция'!$A$2:$A$500,0),1),"")</f>
        <v/>
      </c>
      <c r="C3985" t="str">
        <f>IFERROR(INDEX('Готовый продукция'!$B$2:$E$500,MATCH(A3985,'Готовый продукция'!$A$2:$A$500,0),2),"")</f>
        <v/>
      </c>
      <c r="D3985" t="e">
        <f>IF(A3985&gt;A3984,INDEX(Нормы!$B$2:$B$1000,MATCH(C3985,Нормы!$A$2:$A$1000,0),1),IF(COUNTIF(Нормы!$A$2:$A$1000,C3985)&gt;=Лист8!I3985,INDEX(Нормы!$B$2:$B$1000,MATCH(C3985,Нормы!$A$2:$A$1000,0)+I3984,1),0))</f>
        <v>#DIV/0!</v>
      </c>
      <c r="E3985" t="e">
        <f>IF(A3985&gt;A3984,INDEX(Нормы!$C$2:$C$1000,MATCH(C3985,Нормы!$A$2:$A$1000,0),1),IF(COUNTIF(Нормы!$A$2:$A$1000,C3985)&gt;=Лист8!I3985,INDEX(Нормы!$C$2:$C$1000,MATCH(C3985,Нормы!$A$2:$A$1000,0)+I3984,1),0))</f>
        <v>#DIV/0!</v>
      </c>
      <c r="F3985" t="e">
        <f>IF(A3985&gt;A3984,INDEX(Нормы!$D$2:$D$1000,MATCH(C3985,Нормы!$A$2:$A$1000,0),1),IF(COUNTIF(Нормы!$A$2:$A$1000,C3985)&gt;=Лист8!I3985,INDEX(Нормы!$D$2:$D$1000,MATCH(C3985,Нормы!$A$2:$A$1000,0)+I3984,1),0))*INDEX('Готовый продукция'!$E$2:$E$500,MATCH(A3985,'Готовый продукция'!$A$2:$A$500,0),1)</f>
        <v>#DIV/0!</v>
      </c>
      <c r="H3985" t="e">
        <f>IF(LEN(D3985)&gt;1,MAX($H$2:H3984)+1,0)</f>
        <v>#DIV/0!</v>
      </c>
      <c r="I3985">
        <f>COUNTIF($A$3:A3985,A3985)</f>
        <v>3983</v>
      </c>
    </row>
    <row r="3986" spans="1:9">
      <c r="A3986" s="2" t="e">
        <f>INDEX('Готовый продукция'!$A$2:$A$500,CEILING(ROW($A3984)/MAX('Готовый продукция'!$J$2:$J$500),1))</f>
        <v>#DIV/0!</v>
      </c>
      <c r="B3986" s="1" t="str">
        <f>IFERROR(INDEX('Готовый продукция'!$B$2:$E$500,MATCH(A3986,'Готовый продукция'!$A$2:$A$500,0),1),"")</f>
        <v/>
      </c>
      <c r="C3986" t="str">
        <f>IFERROR(INDEX('Готовый продукция'!$B$2:$E$500,MATCH(A3986,'Готовый продукция'!$A$2:$A$500,0),2),"")</f>
        <v/>
      </c>
      <c r="D3986" t="e">
        <f>IF(A3986&gt;A3985,INDEX(Нормы!$B$2:$B$1000,MATCH(C3986,Нормы!$A$2:$A$1000,0),1),IF(COUNTIF(Нормы!$A$2:$A$1000,C3986)&gt;=Лист8!I3986,INDEX(Нормы!$B$2:$B$1000,MATCH(C3986,Нормы!$A$2:$A$1000,0)+I3985,1),0))</f>
        <v>#DIV/0!</v>
      </c>
      <c r="E3986" t="e">
        <f>IF(A3986&gt;A3985,INDEX(Нормы!$C$2:$C$1000,MATCH(C3986,Нормы!$A$2:$A$1000,0),1),IF(COUNTIF(Нормы!$A$2:$A$1000,C3986)&gt;=Лист8!I3986,INDEX(Нормы!$C$2:$C$1000,MATCH(C3986,Нормы!$A$2:$A$1000,0)+I3985,1),0))</f>
        <v>#DIV/0!</v>
      </c>
      <c r="F3986" t="e">
        <f>IF(A3986&gt;A3985,INDEX(Нормы!$D$2:$D$1000,MATCH(C3986,Нормы!$A$2:$A$1000,0),1),IF(COUNTIF(Нормы!$A$2:$A$1000,C3986)&gt;=Лист8!I3986,INDEX(Нормы!$D$2:$D$1000,MATCH(C3986,Нормы!$A$2:$A$1000,0)+I3985,1),0))*INDEX('Готовый продукция'!$E$2:$E$500,MATCH(A3986,'Готовый продукция'!$A$2:$A$500,0),1)</f>
        <v>#DIV/0!</v>
      </c>
      <c r="H3986" t="e">
        <f>IF(LEN(D3986)&gt;1,MAX($H$2:H3985)+1,0)</f>
        <v>#DIV/0!</v>
      </c>
      <c r="I3986">
        <f>COUNTIF($A$3:A3986,A3986)</f>
        <v>3984</v>
      </c>
    </row>
    <row r="3987" spans="1:9">
      <c r="A3987" s="2" t="e">
        <f>INDEX('Готовый продукция'!$A$2:$A$500,CEILING(ROW($A3985)/MAX('Готовый продукция'!$J$2:$J$500),1))</f>
        <v>#DIV/0!</v>
      </c>
      <c r="B3987" s="1" t="str">
        <f>IFERROR(INDEX('Готовый продукция'!$B$2:$E$500,MATCH(A3987,'Готовый продукция'!$A$2:$A$500,0),1),"")</f>
        <v/>
      </c>
      <c r="C3987" t="str">
        <f>IFERROR(INDEX('Готовый продукция'!$B$2:$E$500,MATCH(A3987,'Готовый продукция'!$A$2:$A$500,0),2),"")</f>
        <v/>
      </c>
      <c r="D3987" t="e">
        <f>IF(A3987&gt;A3986,INDEX(Нормы!$B$2:$B$1000,MATCH(C3987,Нормы!$A$2:$A$1000,0),1),IF(COUNTIF(Нормы!$A$2:$A$1000,C3987)&gt;=Лист8!I3987,INDEX(Нормы!$B$2:$B$1000,MATCH(C3987,Нормы!$A$2:$A$1000,0)+I3986,1),0))</f>
        <v>#DIV/0!</v>
      </c>
      <c r="E3987" t="e">
        <f>IF(A3987&gt;A3986,INDEX(Нормы!$C$2:$C$1000,MATCH(C3987,Нормы!$A$2:$A$1000,0),1),IF(COUNTIF(Нормы!$A$2:$A$1000,C3987)&gt;=Лист8!I3987,INDEX(Нормы!$C$2:$C$1000,MATCH(C3987,Нормы!$A$2:$A$1000,0)+I3986,1),0))</f>
        <v>#DIV/0!</v>
      </c>
      <c r="F3987" t="e">
        <f>IF(A3987&gt;A3986,INDEX(Нормы!$D$2:$D$1000,MATCH(C3987,Нормы!$A$2:$A$1000,0),1),IF(COUNTIF(Нормы!$A$2:$A$1000,C3987)&gt;=Лист8!I3987,INDEX(Нормы!$D$2:$D$1000,MATCH(C3987,Нормы!$A$2:$A$1000,0)+I3986,1),0))*INDEX('Готовый продукция'!$E$2:$E$500,MATCH(A3987,'Готовый продукция'!$A$2:$A$500,0),1)</f>
        <v>#DIV/0!</v>
      </c>
      <c r="H3987" t="e">
        <f>IF(LEN(D3987)&gt;1,MAX($H$2:H3986)+1,0)</f>
        <v>#DIV/0!</v>
      </c>
      <c r="I3987">
        <f>COUNTIF($A$3:A3987,A3987)</f>
        <v>3985</v>
      </c>
    </row>
    <row r="3988" spans="1:9">
      <c r="A3988" s="2" t="e">
        <f>INDEX('Готовый продукция'!$A$2:$A$500,CEILING(ROW($A3986)/MAX('Готовый продукция'!$J$2:$J$500),1))</f>
        <v>#DIV/0!</v>
      </c>
      <c r="B3988" s="1" t="str">
        <f>IFERROR(INDEX('Готовый продукция'!$B$2:$E$500,MATCH(A3988,'Готовый продукция'!$A$2:$A$500,0),1),"")</f>
        <v/>
      </c>
      <c r="C3988" t="str">
        <f>IFERROR(INDEX('Готовый продукция'!$B$2:$E$500,MATCH(A3988,'Готовый продукция'!$A$2:$A$500,0),2),"")</f>
        <v/>
      </c>
      <c r="D3988" t="e">
        <f>IF(A3988&gt;A3987,INDEX(Нормы!$B$2:$B$1000,MATCH(C3988,Нормы!$A$2:$A$1000,0),1),IF(COUNTIF(Нормы!$A$2:$A$1000,C3988)&gt;=Лист8!I3988,INDEX(Нормы!$B$2:$B$1000,MATCH(C3988,Нормы!$A$2:$A$1000,0)+I3987,1),0))</f>
        <v>#DIV/0!</v>
      </c>
      <c r="E3988" t="e">
        <f>IF(A3988&gt;A3987,INDEX(Нормы!$C$2:$C$1000,MATCH(C3988,Нормы!$A$2:$A$1000,0),1),IF(COUNTIF(Нормы!$A$2:$A$1000,C3988)&gt;=Лист8!I3988,INDEX(Нормы!$C$2:$C$1000,MATCH(C3988,Нормы!$A$2:$A$1000,0)+I3987,1),0))</f>
        <v>#DIV/0!</v>
      </c>
      <c r="F3988" t="e">
        <f>IF(A3988&gt;A3987,INDEX(Нормы!$D$2:$D$1000,MATCH(C3988,Нормы!$A$2:$A$1000,0),1),IF(COUNTIF(Нормы!$A$2:$A$1000,C3988)&gt;=Лист8!I3988,INDEX(Нормы!$D$2:$D$1000,MATCH(C3988,Нормы!$A$2:$A$1000,0)+I3987,1),0))*INDEX('Готовый продукция'!$E$2:$E$500,MATCH(A3988,'Готовый продукция'!$A$2:$A$500,0),1)</f>
        <v>#DIV/0!</v>
      </c>
      <c r="H3988" t="e">
        <f>IF(LEN(D3988)&gt;1,MAX($H$2:H3987)+1,0)</f>
        <v>#DIV/0!</v>
      </c>
      <c r="I3988">
        <f>COUNTIF($A$3:A3988,A3988)</f>
        <v>3986</v>
      </c>
    </row>
    <row r="3989" spans="1:9">
      <c r="A3989" s="2" t="e">
        <f>INDEX('Готовый продукция'!$A$2:$A$500,CEILING(ROW($A3987)/MAX('Готовый продукция'!$J$2:$J$500),1))</f>
        <v>#DIV/0!</v>
      </c>
      <c r="B3989" s="1" t="str">
        <f>IFERROR(INDEX('Готовый продукция'!$B$2:$E$500,MATCH(A3989,'Готовый продукция'!$A$2:$A$500,0),1),"")</f>
        <v/>
      </c>
      <c r="C3989" t="str">
        <f>IFERROR(INDEX('Готовый продукция'!$B$2:$E$500,MATCH(A3989,'Готовый продукция'!$A$2:$A$500,0),2),"")</f>
        <v/>
      </c>
      <c r="D3989" t="e">
        <f>IF(A3989&gt;A3988,INDEX(Нормы!$B$2:$B$1000,MATCH(C3989,Нормы!$A$2:$A$1000,0),1),IF(COUNTIF(Нормы!$A$2:$A$1000,C3989)&gt;=Лист8!I3989,INDEX(Нормы!$B$2:$B$1000,MATCH(C3989,Нормы!$A$2:$A$1000,0)+I3988,1),0))</f>
        <v>#DIV/0!</v>
      </c>
      <c r="E3989" t="e">
        <f>IF(A3989&gt;A3988,INDEX(Нормы!$C$2:$C$1000,MATCH(C3989,Нормы!$A$2:$A$1000,0),1),IF(COUNTIF(Нормы!$A$2:$A$1000,C3989)&gt;=Лист8!I3989,INDEX(Нормы!$C$2:$C$1000,MATCH(C3989,Нормы!$A$2:$A$1000,0)+I3988,1),0))</f>
        <v>#DIV/0!</v>
      </c>
      <c r="F3989" t="e">
        <f>IF(A3989&gt;A3988,INDEX(Нормы!$D$2:$D$1000,MATCH(C3989,Нормы!$A$2:$A$1000,0),1),IF(COUNTIF(Нормы!$A$2:$A$1000,C3989)&gt;=Лист8!I3989,INDEX(Нормы!$D$2:$D$1000,MATCH(C3989,Нормы!$A$2:$A$1000,0)+I3988,1),0))*INDEX('Готовый продукция'!$E$2:$E$500,MATCH(A3989,'Готовый продукция'!$A$2:$A$500,0),1)</f>
        <v>#DIV/0!</v>
      </c>
      <c r="H3989" t="e">
        <f>IF(LEN(D3989)&gt;1,MAX($H$2:H3988)+1,0)</f>
        <v>#DIV/0!</v>
      </c>
      <c r="I3989">
        <f>COUNTIF($A$3:A3989,A3989)</f>
        <v>3987</v>
      </c>
    </row>
    <row r="3990" spans="1:9">
      <c r="A3990" s="2" t="e">
        <f>INDEX('Готовый продукция'!$A$2:$A$500,CEILING(ROW($A3988)/MAX('Готовый продукция'!$J$2:$J$500),1))</f>
        <v>#DIV/0!</v>
      </c>
      <c r="B3990" s="1" t="str">
        <f>IFERROR(INDEX('Готовый продукция'!$B$2:$E$500,MATCH(A3990,'Готовый продукция'!$A$2:$A$500,0),1),"")</f>
        <v/>
      </c>
      <c r="C3990" t="str">
        <f>IFERROR(INDEX('Готовый продукция'!$B$2:$E$500,MATCH(A3990,'Готовый продукция'!$A$2:$A$500,0),2),"")</f>
        <v/>
      </c>
      <c r="D3990" t="e">
        <f>IF(A3990&gt;A3989,INDEX(Нормы!$B$2:$B$1000,MATCH(C3990,Нормы!$A$2:$A$1000,0),1),IF(COUNTIF(Нормы!$A$2:$A$1000,C3990)&gt;=Лист8!I3990,INDEX(Нормы!$B$2:$B$1000,MATCH(C3990,Нормы!$A$2:$A$1000,0)+I3989,1),0))</f>
        <v>#DIV/0!</v>
      </c>
      <c r="E3990" t="e">
        <f>IF(A3990&gt;A3989,INDEX(Нормы!$C$2:$C$1000,MATCH(C3990,Нормы!$A$2:$A$1000,0),1),IF(COUNTIF(Нормы!$A$2:$A$1000,C3990)&gt;=Лист8!I3990,INDEX(Нормы!$C$2:$C$1000,MATCH(C3990,Нормы!$A$2:$A$1000,0)+I3989,1),0))</f>
        <v>#DIV/0!</v>
      </c>
      <c r="F3990" t="e">
        <f>IF(A3990&gt;A3989,INDEX(Нормы!$D$2:$D$1000,MATCH(C3990,Нормы!$A$2:$A$1000,0),1),IF(COUNTIF(Нормы!$A$2:$A$1000,C3990)&gt;=Лист8!I3990,INDEX(Нормы!$D$2:$D$1000,MATCH(C3990,Нормы!$A$2:$A$1000,0)+I3989,1),0))*INDEX('Готовый продукция'!$E$2:$E$500,MATCH(A3990,'Готовый продукция'!$A$2:$A$500,0),1)</f>
        <v>#DIV/0!</v>
      </c>
      <c r="H3990" t="e">
        <f>IF(LEN(D3990)&gt;1,MAX($H$2:H3989)+1,0)</f>
        <v>#DIV/0!</v>
      </c>
      <c r="I3990">
        <f>COUNTIF($A$3:A3990,A3990)</f>
        <v>3988</v>
      </c>
    </row>
    <row r="3991" spans="1:9">
      <c r="A3991" s="2" t="e">
        <f>INDEX('Готовый продукция'!$A$2:$A$500,CEILING(ROW($A3989)/MAX('Готовый продукция'!$J$2:$J$500),1))</f>
        <v>#DIV/0!</v>
      </c>
      <c r="B3991" s="1" t="str">
        <f>IFERROR(INDEX('Готовый продукция'!$B$2:$E$500,MATCH(A3991,'Готовый продукция'!$A$2:$A$500,0),1),"")</f>
        <v/>
      </c>
      <c r="C3991" t="str">
        <f>IFERROR(INDEX('Готовый продукция'!$B$2:$E$500,MATCH(A3991,'Готовый продукция'!$A$2:$A$500,0),2),"")</f>
        <v/>
      </c>
      <c r="D3991" t="e">
        <f>IF(A3991&gt;A3990,INDEX(Нормы!$B$2:$B$1000,MATCH(C3991,Нормы!$A$2:$A$1000,0),1),IF(COUNTIF(Нормы!$A$2:$A$1000,C3991)&gt;=Лист8!I3991,INDEX(Нормы!$B$2:$B$1000,MATCH(C3991,Нормы!$A$2:$A$1000,0)+I3990,1),0))</f>
        <v>#DIV/0!</v>
      </c>
      <c r="E3991" t="e">
        <f>IF(A3991&gt;A3990,INDEX(Нормы!$C$2:$C$1000,MATCH(C3991,Нормы!$A$2:$A$1000,0),1),IF(COUNTIF(Нормы!$A$2:$A$1000,C3991)&gt;=Лист8!I3991,INDEX(Нормы!$C$2:$C$1000,MATCH(C3991,Нормы!$A$2:$A$1000,0)+I3990,1),0))</f>
        <v>#DIV/0!</v>
      </c>
      <c r="F3991" t="e">
        <f>IF(A3991&gt;A3990,INDEX(Нормы!$D$2:$D$1000,MATCH(C3991,Нормы!$A$2:$A$1000,0),1),IF(COUNTIF(Нормы!$A$2:$A$1000,C3991)&gt;=Лист8!I3991,INDEX(Нормы!$D$2:$D$1000,MATCH(C3991,Нормы!$A$2:$A$1000,0)+I3990,1),0))*INDEX('Готовый продукция'!$E$2:$E$500,MATCH(A3991,'Готовый продукция'!$A$2:$A$500,0),1)</f>
        <v>#DIV/0!</v>
      </c>
      <c r="H3991" t="e">
        <f>IF(LEN(D3991)&gt;1,MAX($H$2:H3990)+1,0)</f>
        <v>#DIV/0!</v>
      </c>
      <c r="I3991">
        <f>COUNTIF($A$3:A3991,A3991)</f>
        <v>3989</v>
      </c>
    </row>
    <row r="3992" spans="1:9">
      <c r="A3992" s="2" t="e">
        <f>INDEX('Готовый продукция'!$A$2:$A$500,CEILING(ROW($A3990)/MAX('Готовый продукция'!$J$2:$J$500),1))</f>
        <v>#DIV/0!</v>
      </c>
      <c r="B3992" s="1" t="str">
        <f>IFERROR(INDEX('Готовый продукция'!$B$2:$E$500,MATCH(A3992,'Готовый продукция'!$A$2:$A$500,0),1),"")</f>
        <v/>
      </c>
      <c r="C3992" t="str">
        <f>IFERROR(INDEX('Готовый продукция'!$B$2:$E$500,MATCH(A3992,'Готовый продукция'!$A$2:$A$500,0),2),"")</f>
        <v/>
      </c>
      <c r="D3992" t="e">
        <f>IF(A3992&gt;A3991,INDEX(Нормы!$B$2:$B$1000,MATCH(C3992,Нормы!$A$2:$A$1000,0),1),IF(COUNTIF(Нормы!$A$2:$A$1000,C3992)&gt;=Лист8!I3992,INDEX(Нормы!$B$2:$B$1000,MATCH(C3992,Нормы!$A$2:$A$1000,0)+I3991,1),0))</f>
        <v>#DIV/0!</v>
      </c>
      <c r="E3992" t="e">
        <f>IF(A3992&gt;A3991,INDEX(Нормы!$C$2:$C$1000,MATCH(C3992,Нормы!$A$2:$A$1000,0),1),IF(COUNTIF(Нормы!$A$2:$A$1000,C3992)&gt;=Лист8!I3992,INDEX(Нормы!$C$2:$C$1000,MATCH(C3992,Нормы!$A$2:$A$1000,0)+I3991,1),0))</f>
        <v>#DIV/0!</v>
      </c>
      <c r="F3992" t="e">
        <f>IF(A3992&gt;A3991,INDEX(Нормы!$D$2:$D$1000,MATCH(C3992,Нормы!$A$2:$A$1000,0),1),IF(COUNTIF(Нормы!$A$2:$A$1000,C3992)&gt;=Лист8!I3992,INDEX(Нормы!$D$2:$D$1000,MATCH(C3992,Нормы!$A$2:$A$1000,0)+I3991,1),0))*INDEX('Готовый продукция'!$E$2:$E$500,MATCH(A3992,'Готовый продукция'!$A$2:$A$500,0),1)</f>
        <v>#DIV/0!</v>
      </c>
      <c r="H3992" t="e">
        <f>IF(LEN(D3992)&gt;1,MAX($H$2:H3991)+1,0)</f>
        <v>#DIV/0!</v>
      </c>
      <c r="I3992">
        <f>COUNTIF($A$3:A3992,A3992)</f>
        <v>3990</v>
      </c>
    </row>
    <row r="3993" spans="1:9">
      <c r="A3993" s="2" t="e">
        <f>INDEX('Готовый продукция'!$A$2:$A$500,CEILING(ROW($A3991)/MAX('Готовый продукция'!$J$2:$J$500),1))</f>
        <v>#DIV/0!</v>
      </c>
      <c r="B3993" s="1" t="str">
        <f>IFERROR(INDEX('Готовый продукция'!$B$2:$E$500,MATCH(A3993,'Готовый продукция'!$A$2:$A$500,0),1),"")</f>
        <v/>
      </c>
      <c r="C3993" t="str">
        <f>IFERROR(INDEX('Готовый продукция'!$B$2:$E$500,MATCH(A3993,'Готовый продукция'!$A$2:$A$500,0),2),"")</f>
        <v/>
      </c>
      <c r="D3993" t="e">
        <f>IF(A3993&gt;A3992,INDEX(Нормы!$B$2:$B$1000,MATCH(C3993,Нормы!$A$2:$A$1000,0),1),IF(COUNTIF(Нормы!$A$2:$A$1000,C3993)&gt;=Лист8!I3993,INDEX(Нормы!$B$2:$B$1000,MATCH(C3993,Нормы!$A$2:$A$1000,0)+I3992,1),0))</f>
        <v>#DIV/0!</v>
      </c>
      <c r="E3993" t="e">
        <f>IF(A3993&gt;A3992,INDEX(Нормы!$C$2:$C$1000,MATCH(C3993,Нормы!$A$2:$A$1000,0),1),IF(COUNTIF(Нормы!$A$2:$A$1000,C3993)&gt;=Лист8!I3993,INDEX(Нормы!$C$2:$C$1000,MATCH(C3993,Нормы!$A$2:$A$1000,0)+I3992,1),0))</f>
        <v>#DIV/0!</v>
      </c>
      <c r="F3993" t="e">
        <f>IF(A3993&gt;A3992,INDEX(Нормы!$D$2:$D$1000,MATCH(C3993,Нормы!$A$2:$A$1000,0),1),IF(COUNTIF(Нормы!$A$2:$A$1000,C3993)&gt;=Лист8!I3993,INDEX(Нормы!$D$2:$D$1000,MATCH(C3993,Нормы!$A$2:$A$1000,0)+I3992,1),0))*INDEX('Готовый продукция'!$E$2:$E$500,MATCH(A3993,'Готовый продукция'!$A$2:$A$500,0),1)</f>
        <v>#DIV/0!</v>
      </c>
      <c r="H3993" t="e">
        <f>IF(LEN(D3993)&gt;1,MAX($H$2:H3992)+1,0)</f>
        <v>#DIV/0!</v>
      </c>
      <c r="I3993">
        <f>COUNTIF($A$3:A3993,A3993)</f>
        <v>3991</v>
      </c>
    </row>
    <row r="3994" spans="1:9">
      <c r="A3994" s="2" t="e">
        <f>INDEX('Готовый продукция'!$A$2:$A$500,CEILING(ROW($A3992)/MAX('Готовый продукция'!$J$2:$J$500),1))</f>
        <v>#DIV/0!</v>
      </c>
      <c r="B3994" s="1" t="str">
        <f>IFERROR(INDEX('Готовый продукция'!$B$2:$E$500,MATCH(A3994,'Готовый продукция'!$A$2:$A$500,0),1),"")</f>
        <v/>
      </c>
      <c r="C3994" t="str">
        <f>IFERROR(INDEX('Готовый продукция'!$B$2:$E$500,MATCH(A3994,'Готовый продукция'!$A$2:$A$500,0),2),"")</f>
        <v/>
      </c>
      <c r="D3994" t="e">
        <f>IF(A3994&gt;A3993,INDEX(Нормы!$B$2:$B$1000,MATCH(C3994,Нормы!$A$2:$A$1000,0),1),IF(COUNTIF(Нормы!$A$2:$A$1000,C3994)&gt;=Лист8!I3994,INDEX(Нормы!$B$2:$B$1000,MATCH(C3994,Нормы!$A$2:$A$1000,0)+I3993,1),0))</f>
        <v>#DIV/0!</v>
      </c>
      <c r="E3994" t="e">
        <f>IF(A3994&gt;A3993,INDEX(Нормы!$C$2:$C$1000,MATCH(C3994,Нормы!$A$2:$A$1000,0),1),IF(COUNTIF(Нормы!$A$2:$A$1000,C3994)&gt;=Лист8!I3994,INDEX(Нормы!$C$2:$C$1000,MATCH(C3994,Нормы!$A$2:$A$1000,0)+I3993,1),0))</f>
        <v>#DIV/0!</v>
      </c>
      <c r="F3994" t="e">
        <f>IF(A3994&gt;A3993,INDEX(Нормы!$D$2:$D$1000,MATCH(C3994,Нормы!$A$2:$A$1000,0),1),IF(COUNTIF(Нормы!$A$2:$A$1000,C3994)&gt;=Лист8!I3994,INDEX(Нормы!$D$2:$D$1000,MATCH(C3994,Нормы!$A$2:$A$1000,0)+I3993,1),0))*INDEX('Готовый продукция'!$E$2:$E$500,MATCH(A3994,'Готовый продукция'!$A$2:$A$500,0),1)</f>
        <v>#DIV/0!</v>
      </c>
      <c r="H3994" t="e">
        <f>IF(LEN(D3994)&gt;1,MAX($H$2:H3993)+1,0)</f>
        <v>#DIV/0!</v>
      </c>
      <c r="I3994">
        <f>COUNTIF($A$3:A3994,A3994)</f>
        <v>3992</v>
      </c>
    </row>
    <row r="3995" spans="1:9">
      <c r="A3995" s="2" t="e">
        <f>INDEX('Готовый продукция'!$A$2:$A$500,CEILING(ROW($A3993)/MAX('Готовый продукция'!$J$2:$J$500),1))</f>
        <v>#DIV/0!</v>
      </c>
      <c r="B3995" s="1" t="str">
        <f>IFERROR(INDEX('Готовый продукция'!$B$2:$E$500,MATCH(A3995,'Готовый продукция'!$A$2:$A$500,0),1),"")</f>
        <v/>
      </c>
      <c r="C3995" t="str">
        <f>IFERROR(INDEX('Готовый продукция'!$B$2:$E$500,MATCH(A3995,'Готовый продукция'!$A$2:$A$500,0),2),"")</f>
        <v/>
      </c>
      <c r="D3995" t="e">
        <f>IF(A3995&gt;A3994,INDEX(Нормы!$B$2:$B$1000,MATCH(C3995,Нормы!$A$2:$A$1000,0),1),IF(COUNTIF(Нормы!$A$2:$A$1000,C3995)&gt;=Лист8!I3995,INDEX(Нормы!$B$2:$B$1000,MATCH(C3995,Нормы!$A$2:$A$1000,0)+I3994,1),0))</f>
        <v>#DIV/0!</v>
      </c>
      <c r="E3995" t="e">
        <f>IF(A3995&gt;A3994,INDEX(Нормы!$C$2:$C$1000,MATCH(C3995,Нормы!$A$2:$A$1000,0),1),IF(COUNTIF(Нормы!$A$2:$A$1000,C3995)&gt;=Лист8!I3995,INDEX(Нормы!$C$2:$C$1000,MATCH(C3995,Нормы!$A$2:$A$1000,0)+I3994,1),0))</f>
        <v>#DIV/0!</v>
      </c>
      <c r="F3995" t="e">
        <f>IF(A3995&gt;A3994,INDEX(Нормы!$D$2:$D$1000,MATCH(C3995,Нормы!$A$2:$A$1000,0),1),IF(COUNTIF(Нормы!$A$2:$A$1000,C3995)&gt;=Лист8!I3995,INDEX(Нормы!$D$2:$D$1000,MATCH(C3995,Нормы!$A$2:$A$1000,0)+I3994,1),0))*INDEX('Готовый продукция'!$E$2:$E$500,MATCH(A3995,'Готовый продукция'!$A$2:$A$500,0),1)</f>
        <v>#DIV/0!</v>
      </c>
      <c r="H3995" t="e">
        <f>IF(LEN(D3995)&gt;1,MAX($H$2:H3994)+1,0)</f>
        <v>#DIV/0!</v>
      </c>
      <c r="I3995">
        <f>COUNTIF($A$3:A3995,A3995)</f>
        <v>3993</v>
      </c>
    </row>
    <row r="3996" spans="1:9">
      <c r="A3996" s="2" t="e">
        <f>INDEX('Готовый продукция'!$A$2:$A$500,CEILING(ROW($A3994)/MAX('Готовый продукция'!$J$2:$J$500),1))</f>
        <v>#DIV/0!</v>
      </c>
      <c r="B3996" s="1" t="str">
        <f>IFERROR(INDEX('Готовый продукция'!$B$2:$E$500,MATCH(A3996,'Готовый продукция'!$A$2:$A$500,0),1),"")</f>
        <v/>
      </c>
      <c r="C3996" t="str">
        <f>IFERROR(INDEX('Готовый продукция'!$B$2:$E$500,MATCH(A3996,'Готовый продукция'!$A$2:$A$500,0),2),"")</f>
        <v/>
      </c>
      <c r="D3996" t="e">
        <f>IF(A3996&gt;A3995,INDEX(Нормы!$B$2:$B$1000,MATCH(C3996,Нормы!$A$2:$A$1000,0),1),IF(COUNTIF(Нормы!$A$2:$A$1000,C3996)&gt;=Лист8!I3996,INDEX(Нормы!$B$2:$B$1000,MATCH(C3996,Нормы!$A$2:$A$1000,0)+I3995,1),0))</f>
        <v>#DIV/0!</v>
      </c>
      <c r="E3996" t="e">
        <f>IF(A3996&gt;A3995,INDEX(Нормы!$C$2:$C$1000,MATCH(C3996,Нормы!$A$2:$A$1000,0),1),IF(COUNTIF(Нормы!$A$2:$A$1000,C3996)&gt;=Лист8!I3996,INDEX(Нормы!$C$2:$C$1000,MATCH(C3996,Нормы!$A$2:$A$1000,0)+I3995,1),0))</f>
        <v>#DIV/0!</v>
      </c>
      <c r="F3996" t="e">
        <f>IF(A3996&gt;A3995,INDEX(Нормы!$D$2:$D$1000,MATCH(C3996,Нормы!$A$2:$A$1000,0),1),IF(COUNTIF(Нормы!$A$2:$A$1000,C3996)&gt;=Лист8!I3996,INDEX(Нормы!$D$2:$D$1000,MATCH(C3996,Нормы!$A$2:$A$1000,0)+I3995,1),0))*INDEX('Готовый продукция'!$E$2:$E$500,MATCH(A3996,'Готовый продукция'!$A$2:$A$500,0),1)</f>
        <v>#DIV/0!</v>
      </c>
      <c r="H3996" t="e">
        <f>IF(LEN(D3996)&gt;1,MAX($H$2:H3995)+1,0)</f>
        <v>#DIV/0!</v>
      </c>
      <c r="I3996">
        <f>COUNTIF($A$3:A3996,A3996)</f>
        <v>3994</v>
      </c>
    </row>
    <row r="3997" spans="1:9">
      <c r="A3997" s="2" t="e">
        <f>INDEX('Готовый продукция'!$A$2:$A$500,CEILING(ROW($A3995)/MAX('Готовый продукция'!$J$2:$J$500),1))</f>
        <v>#DIV/0!</v>
      </c>
      <c r="B3997" s="1" t="str">
        <f>IFERROR(INDEX('Готовый продукция'!$B$2:$E$500,MATCH(A3997,'Готовый продукция'!$A$2:$A$500,0),1),"")</f>
        <v/>
      </c>
      <c r="C3997" t="str">
        <f>IFERROR(INDEX('Готовый продукция'!$B$2:$E$500,MATCH(A3997,'Готовый продукция'!$A$2:$A$500,0),2),"")</f>
        <v/>
      </c>
      <c r="D3997" t="e">
        <f>IF(A3997&gt;A3996,INDEX(Нормы!$B$2:$B$1000,MATCH(C3997,Нормы!$A$2:$A$1000,0),1),IF(COUNTIF(Нормы!$A$2:$A$1000,C3997)&gt;=Лист8!I3997,INDEX(Нормы!$B$2:$B$1000,MATCH(C3997,Нормы!$A$2:$A$1000,0)+I3996,1),0))</f>
        <v>#DIV/0!</v>
      </c>
      <c r="E3997" t="e">
        <f>IF(A3997&gt;A3996,INDEX(Нормы!$C$2:$C$1000,MATCH(C3997,Нормы!$A$2:$A$1000,0),1),IF(COUNTIF(Нормы!$A$2:$A$1000,C3997)&gt;=Лист8!I3997,INDEX(Нормы!$C$2:$C$1000,MATCH(C3997,Нормы!$A$2:$A$1000,0)+I3996,1),0))</f>
        <v>#DIV/0!</v>
      </c>
      <c r="F3997" t="e">
        <f>IF(A3997&gt;A3996,INDEX(Нормы!$D$2:$D$1000,MATCH(C3997,Нормы!$A$2:$A$1000,0),1),IF(COUNTIF(Нормы!$A$2:$A$1000,C3997)&gt;=Лист8!I3997,INDEX(Нормы!$D$2:$D$1000,MATCH(C3997,Нормы!$A$2:$A$1000,0)+I3996,1),0))*INDEX('Готовый продукция'!$E$2:$E$500,MATCH(A3997,'Готовый продукция'!$A$2:$A$500,0),1)</f>
        <v>#DIV/0!</v>
      </c>
      <c r="H3997" t="e">
        <f>IF(LEN(D3997)&gt;1,MAX($H$2:H3996)+1,0)</f>
        <v>#DIV/0!</v>
      </c>
      <c r="I3997">
        <f>COUNTIF($A$3:A3997,A3997)</f>
        <v>3995</v>
      </c>
    </row>
    <row r="3998" spans="1:9">
      <c r="A3998" s="2" t="e">
        <f>INDEX('Готовый продукция'!$A$2:$A$500,CEILING(ROW($A3996)/MAX('Готовый продукция'!$J$2:$J$500),1))</f>
        <v>#DIV/0!</v>
      </c>
      <c r="B3998" s="1" t="str">
        <f>IFERROR(INDEX('Готовый продукция'!$B$2:$E$500,MATCH(A3998,'Готовый продукция'!$A$2:$A$500,0),1),"")</f>
        <v/>
      </c>
      <c r="C3998" t="str">
        <f>IFERROR(INDEX('Готовый продукция'!$B$2:$E$500,MATCH(A3998,'Готовый продукция'!$A$2:$A$500,0),2),"")</f>
        <v/>
      </c>
      <c r="D3998" t="e">
        <f>IF(A3998&gt;A3997,INDEX(Нормы!$B$2:$B$1000,MATCH(C3998,Нормы!$A$2:$A$1000,0),1),IF(COUNTIF(Нормы!$A$2:$A$1000,C3998)&gt;=Лист8!I3998,INDEX(Нормы!$B$2:$B$1000,MATCH(C3998,Нормы!$A$2:$A$1000,0)+I3997,1),0))</f>
        <v>#DIV/0!</v>
      </c>
      <c r="E3998" t="e">
        <f>IF(A3998&gt;A3997,INDEX(Нормы!$C$2:$C$1000,MATCH(C3998,Нормы!$A$2:$A$1000,0),1),IF(COUNTIF(Нормы!$A$2:$A$1000,C3998)&gt;=Лист8!I3998,INDEX(Нормы!$C$2:$C$1000,MATCH(C3998,Нормы!$A$2:$A$1000,0)+I3997,1),0))</f>
        <v>#DIV/0!</v>
      </c>
      <c r="F3998" t="e">
        <f>IF(A3998&gt;A3997,INDEX(Нормы!$D$2:$D$1000,MATCH(C3998,Нормы!$A$2:$A$1000,0),1),IF(COUNTIF(Нормы!$A$2:$A$1000,C3998)&gt;=Лист8!I3998,INDEX(Нормы!$D$2:$D$1000,MATCH(C3998,Нормы!$A$2:$A$1000,0)+I3997,1),0))*INDEX('Готовый продукция'!$E$2:$E$500,MATCH(A3998,'Готовый продукция'!$A$2:$A$500,0),1)</f>
        <v>#DIV/0!</v>
      </c>
      <c r="H3998" t="e">
        <f>IF(LEN(D3998)&gt;1,MAX($H$2:H3997)+1,0)</f>
        <v>#DIV/0!</v>
      </c>
      <c r="I3998">
        <f>COUNTIF($A$3:A3998,A3998)</f>
        <v>3996</v>
      </c>
    </row>
    <row r="3999" spans="1:9">
      <c r="A3999" s="2" t="e">
        <f>INDEX('Готовый продукция'!$A$2:$A$500,CEILING(ROW($A3997)/MAX('Готовый продукция'!$J$2:$J$500),1))</f>
        <v>#DIV/0!</v>
      </c>
      <c r="B3999" s="1" t="str">
        <f>IFERROR(INDEX('Готовый продукция'!$B$2:$E$500,MATCH(A3999,'Готовый продукция'!$A$2:$A$500,0),1),"")</f>
        <v/>
      </c>
      <c r="C3999" t="str">
        <f>IFERROR(INDEX('Готовый продукция'!$B$2:$E$500,MATCH(A3999,'Готовый продукция'!$A$2:$A$500,0),2),"")</f>
        <v/>
      </c>
      <c r="D3999" t="e">
        <f>IF(A3999&gt;A3998,INDEX(Нормы!$B$2:$B$1000,MATCH(C3999,Нормы!$A$2:$A$1000,0),1),IF(COUNTIF(Нормы!$A$2:$A$1000,C3999)&gt;=Лист8!I3999,INDEX(Нормы!$B$2:$B$1000,MATCH(C3999,Нормы!$A$2:$A$1000,0)+I3998,1),0))</f>
        <v>#DIV/0!</v>
      </c>
      <c r="E3999" t="e">
        <f>IF(A3999&gt;A3998,INDEX(Нормы!$C$2:$C$1000,MATCH(C3999,Нормы!$A$2:$A$1000,0),1),IF(COUNTIF(Нормы!$A$2:$A$1000,C3999)&gt;=Лист8!I3999,INDEX(Нормы!$C$2:$C$1000,MATCH(C3999,Нормы!$A$2:$A$1000,0)+I3998,1),0))</f>
        <v>#DIV/0!</v>
      </c>
      <c r="F3999" t="e">
        <f>IF(A3999&gt;A3998,INDEX(Нормы!$D$2:$D$1000,MATCH(C3999,Нормы!$A$2:$A$1000,0),1),IF(COUNTIF(Нормы!$A$2:$A$1000,C3999)&gt;=Лист8!I3999,INDEX(Нормы!$D$2:$D$1000,MATCH(C3999,Нормы!$A$2:$A$1000,0)+I3998,1),0))*INDEX('Готовый продукция'!$E$2:$E$500,MATCH(A3999,'Готовый продукция'!$A$2:$A$500,0),1)</f>
        <v>#DIV/0!</v>
      </c>
      <c r="H3999" t="e">
        <f>IF(LEN(D3999)&gt;1,MAX($H$2:H3998)+1,0)</f>
        <v>#DIV/0!</v>
      </c>
      <c r="I3999">
        <f>COUNTIF($A$3:A3999,A3999)</f>
        <v>3997</v>
      </c>
    </row>
    <row r="4000" spans="1:9">
      <c r="A4000" s="2" t="e">
        <f>INDEX('Готовый продукция'!$A$2:$A$500,CEILING(ROW($A3998)/MAX('Готовый продукция'!$J$2:$J$500),1))</f>
        <v>#DIV/0!</v>
      </c>
      <c r="B4000" s="1" t="str">
        <f>IFERROR(INDEX('Готовый продукция'!$B$2:$E$500,MATCH(A4000,'Готовый продукция'!$A$2:$A$500,0),1),"")</f>
        <v/>
      </c>
      <c r="C4000" t="str">
        <f>IFERROR(INDEX('Готовый продукция'!$B$2:$E$500,MATCH(A4000,'Готовый продукция'!$A$2:$A$500,0),2),"")</f>
        <v/>
      </c>
      <c r="D4000" t="e">
        <f>IF(A4000&gt;A3999,INDEX(Нормы!$B$2:$B$1000,MATCH(C4000,Нормы!$A$2:$A$1000,0),1),IF(COUNTIF(Нормы!$A$2:$A$1000,C4000)&gt;=Лист8!I4000,INDEX(Нормы!$B$2:$B$1000,MATCH(C4000,Нормы!$A$2:$A$1000,0)+I3999,1),0))</f>
        <v>#DIV/0!</v>
      </c>
      <c r="E4000" t="e">
        <f>IF(A4000&gt;A3999,INDEX(Нормы!$C$2:$C$1000,MATCH(C4000,Нормы!$A$2:$A$1000,0),1),IF(COUNTIF(Нормы!$A$2:$A$1000,C4000)&gt;=Лист8!I4000,INDEX(Нормы!$C$2:$C$1000,MATCH(C4000,Нормы!$A$2:$A$1000,0)+I3999,1),0))</f>
        <v>#DIV/0!</v>
      </c>
      <c r="F4000" t="e">
        <f>IF(A4000&gt;A3999,INDEX(Нормы!$D$2:$D$1000,MATCH(C4000,Нормы!$A$2:$A$1000,0),1),IF(COUNTIF(Нормы!$A$2:$A$1000,C4000)&gt;=Лист8!I4000,INDEX(Нормы!$D$2:$D$1000,MATCH(C4000,Нормы!$A$2:$A$1000,0)+I3999,1),0))*INDEX('Готовый продукция'!$E$2:$E$500,MATCH(A4000,'Готовый продукция'!$A$2:$A$500,0),1)</f>
        <v>#DIV/0!</v>
      </c>
      <c r="H4000" t="e">
        <f>IF(LEN(D4000)&gt;1,MAX($H$2:H3999)+1,0)</f>
        <v>#DIV/0!</v>
      </c>
      <c r="I4000">
        <f>COUNTIF($A$3:A4000,A4000)</f>
        <v>3998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5</vt:i4>
      </vt:variant>
    </vt:vector>
  </HeadingPairs>
  <TitlesOfParts>
    <vt:vector size="16" baseType="lpstr">
      <vt:lpstr>Приход сырья</vt:lpstr>
      <vt:lpstr>Расход сырья</vt:lpstr>
      <vt:lpstr>Отчет о движении сырья</vt:lpstr>
      <vt:lpstr>Приход готов. продук.</vt:lpstr>
      <vt:lpstr>Расход готов. продук.</vt:lpstr>
      <vt:lpstr>Отчет о движении готов. прод.</vt:lpstr>
      <vt:lpstr>Готовый продукция</vt:lpstr>
      <vt:lpstr>Прочие произ. затраты</vt:lpstr>
      <vt:lpstr>Нормы</vt:lpstr>
      <vt:lpstr>Акт о списании</vt:lpstr>
      <vt:lpstr>Лист8</vt:lpstr>
      <vt:lpstr>'Отчет о движении готов. прод.'!Заголовки_для_печати</vt:lpstr>
      <vt:lpstr>'Отчет о движении сырья'!Заголовки_для_печати</vt:lpstr>
      <vt:lpstr>'Акт о списании'!Область_печати</vt:lpstr>
      <vt:lpstr>'Отчет о движении готов. прод.'!Область_печати</vt:lpstr>
      <vt:lpstr>'Отчет о движении сырья'!Область_печати</vt:lpstr>
    </vt:vector>
  </TitlesOfParts>
  <Company>Home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Бахтиёр</dc:creator>
  <cp:lastModifiedBy>Бахтиёр Гаппаров</cp:lastModifiedBy>
  <cp:lastPrinted>2024-01-24T05:35:03Z</cp:lastPrinted>
  <dcterms:created xsi:type="dcterms:W3CDTF">2017-12-02T07:22:08Z</dcterms:created>
  <dcterms:modified xsi:type="dcterms:W3CDTF">2024-01-24T05:44:15Z</dcterms:modified>
</cp:coreProperties>
</file>